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tarina.hambalkova\Desktop\5 ročné deti MŠ\2020\"/>
    </mc:Choice>
  </mc:AlternateContent>
  <bookViews>
    <workbookView xWindow="0" yWindow="0" windowWidth="28800" windowHeight="11835" activeTab="1"/>
  </bookViews>
  <sheets>
    <sheet name="Databáza zriaďovateľov" sheetId="3" r:id="rId1"/>
    <sheet name="Databáza škôl" sheetId="1" r:id="rId2"/>
  </sheets>
  <externalReferences>
    <externalReference r:id="rId3"/>
  </externalReferences>
  <definedNames>
    <definedName name="_xlnm._FilterDatabase" localSheetId="1" hidden="1">'Databáza škôl'!$A$1:$AY$3255</definedName>
    <definedName name="_xlnm._FilterDatabase" localSheetId="0" hidden="1">'Databáza zriaďovateľov'!$A$1:$T$2324</definedName>
    <definedName name="ja" localSheetId="1">#REF!</definedName>
    <definedName name="ja">#REF!</definedName>
    <definedName name="_xlnm.Print_Titles" localSheetId="1">'Databáza škôl'!$1:$1</definedName>
    <definedName name="_xlnm.Print_Area" localSheetId="1">'Databáza škôl'!$A$1:$Q$3015</definedName>
    <definedName name="Výstup_pre_Sládečkovú" localSheetId="1">#REF!</definedName>
    <definedName name="Výstup_pre_Sládečkovú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2323" i="3" l="1"/>
  <c r="S2323" i="3"/>
  <c r="R2323" i="3"/>
  <c r="Q2323" i="3"/>
  <c r="P2323" i="3"/>
  <c r="O2323" i="3"/>
  <c r="N2323" i="3"/>
  <c r="M2323" i="3"/>
  <c r="L2323" i="3"/>
  <c r="K2323" i="3"/>
  <c r="J2323" i="3"/>
  <c r="H2323" i="3"/>
  <c r="G2323" i="3"/>
  <c r="F2323" i="3"/>
  <c r="T1978" i="3"/>
  <c r="S1978" i="3"/>
  <c r="R1978" i="3"/>
  <c r="Q1978" i="3"/>
  <c r="P1978" i="3"/>
  <c r="O1978" i="3"/>
  <c r="N1978" i="3"/>
  <c r="M1978" i="3"/>
  <c r="L1978" i="3"/>
  <c r="K1978" i="3"/>
  <c r="J1978" i="3"/>
  <c r="H1978" i="3"/>
  <c r="G1978" i="3"/>
  <c r="F1978" i="3"/>
  <c r="T1528" i="3"/>
  <c r="S1528" i="3"/>
  <c r="R1528" i="3"/>
  <c r="Q1528" i="3"/>
  <c r="P1528" i="3"/>
  <c r="O1528" i="3"/>
  <c r="N1528" i="3"/>
  <c r="M1528" i="3"/>
  <c r="L1528" i="3"/>
  <c r="K1528" i="3"/>
  <c r="J1528" i="3"/>
  <c r="H1528" i="3"/>
  <c r="G1528" i="3"/>
  <c r="F1528" i="3"/>
  <c r="T1218" i="3"/>
  <c r="S1218" i="3"/>
  <c r="R1218" i="3"/>
  <c r="Q1218" i="3"/>
  <c r="P1218" i="3"/>
  <c r="O1218" i="3"/>
  <c r="N1218" i="3"/>
  <c r="M1218" i="3"/>
  <c r="L1218" i="3"/>
  <c r="K1218" i="3"/>
  <c r="J1218" i="3"/>
  <c r="H1218" i="3"/>
  <c r="G1218" i="3"/>
  <c r="F1218" i="3"/>
  <c r="T944" i="3"/>
  <c r="S944" i="3"/>
  <c r="R944" i="3"/>
  <c r="Q944" i="3"/>
  <c r="P944" i="3"/>
  <c r="O944" i="3"/>
  <c r="N944" i="3"/>
  <c r="M944" i="3"/>
  <c r="L944" i="3"/>
  <c r="K944" i="3"/>
  <c r="J944" i="3"/>
  <c r="H944" i="3"/>
  <c r="G944" i="3"/>
  <c r="F944" i="3"/>
  <c r="T630" i="3"/>
  <c r="S630" i="3"/>
  <c r="R630" i="3"/>
  <c r="Q630" i="3"/>
  <c r="P630" i="3"/>
  <c r="O630" i="3"/>
  <c r="N630" i="3"/>
  <c r="M630" i="3"/>
  <c r="L630" i="3"/>
  <c r="K630" i="3"/>
  <c r="J630" i="3"/>
  <c r="H630" i="3"/>
  <c r="G630" i="3"/>
  <c r="F630" i="3"/>
  <c r="T402" i="3"/>
  <c r="S402" i="3"/>
  <c r="R402" i="3"/>
  <c r="Q402" i="3"/>
  <c r="P402" i="3"/>
  <c r="O402" i="3"/>
  <c r="N402" i="3"/>
  <c r="M402" i="3"/>
  <c r="L402" i="3"/>
  <c r="K402" i="3"/>
  <c r="J402" i="3"/>
  <c r="H402" i="3"/>
  <c r="G402" i="3"/>
  <c r="F402" i="3"/>
  <c r="T157" i="3"/>
  <c r="S157" i="3"/>
  <c r="R157" i="3"/>
  <c r="Q157" i="3"/>
  <c r="P157" i="3"/>
  <c r="O157" i="3"/>
  <c r="N157" i="3"/>
  <c r="M157" i="3"/>
  <c r="L157" i="3"/>
  <c r="K157" i="3"/>
  <c r="J157" i="3"/>
  <c r="H157" i="3"/>
  <c r="G157" i="3"/>
  <c r="F157" i="3"/>
  <c r="AR3254" i="1" l="1"/>
  <c r="AQ3254" i="1"/>
  <c r="AP3254" i="1"/>
  <c r="Z3254" i="1"/>
  <c r="Y3254" i="1"/>
  <c r="X3254" i="1"/>
  <c r="S3254" i="1"/>
  <c r="R3254" i="1"/>
  <c r="AM3253" i="1"/>
  <c r="AT3253" i="1" s="1"/>
  <c r="AJ3253" i="1"/>
  <c r="AI3253" i="1"/>
  <c r="AF3253" i="1"/>
  <c r="AC3253" i="1"/>
  <c r="AB3253" i="1"/>
  <c r="AD3253" i="1" s="1"/>
  <c r="AA3253" i="1"/>
  <c r="V3253" i="1"/>
  <c r="T3253" i="1"/>
  <c r="AM3252" i="1"/>
  <c r="AT3252" i="1" s="1"/>
  <c r="AJ3252" i="1"/>
  <c r="AI3252" i="1"/>
  <c r="AF3252" i="1"/>
  <c r="AC3252" i="1"/>
  <c r="AB3252" i="1"/>
  <c r="AA3252" i="1"/>
  <c r="V3252" i="1"/>
  <c r="T3252" i="1"/>
  <c r="W3252" i="1" s="1"/>
  <c r="AM3251" i="1"/>
  <c r="AT3251" i="1" s="1"/>
  <c r="AJ3251" i="1"/>
  <c r="AI3251" i="1"/>
  <c r="AF3251" i="1"/>
  <c r="AC3251" i="1"/>
  <c r="AB3251" i="1"/>
  <c r="AA3251" i="1"/>
  <c r="V3251" i="1"/>
  <c r="T3251" i="1"/>
  <c r="W3251" i="1" s="1"/>
  <c r="AM3250" i="1"/>
  <c r="AT3250" i="1" s="1"/>
  <c r="AJ3250" i="1"/>
  <c r="AI3250" i="1"/>
  <c r="AF3250" i="1"/>
  <c r="AC3250" i="1"/>
  <c r="AB3250" i="1"/>
  <c r="AA3250" i="1"/>
  <c r="V3250" i="1"/>
  <c r="T3250" i="1"/>
  <c r="AM3249" i="1"/>
  <c r="AT3249" i="1" s="1"/>
  <c r="AJ3249" i="1"/>
  <c r="AI3249" i="1"/>
  <c r="AF3249" i="1"/>
  <c r="AC3249" i="1"/>
  <c r="AB3249" i="1"/>
  <c r="AA3249" i="1"/>
  <c r="V3249" i="1"/>
  <c r="T3249" i="1"/>
  <c r="AM3248" i="1"/>
  <c r="AT3248" i="1" s="1"/>
  <c r="AJ3248" i="1"/>
  <c r="AI3248" i="1"/>
  <c r="AF3248" i="1"/>
  <c r="AC3248" i="1"/>
  <c r="AB3248" i="1"/>
  <c r="AA3248" i="1"/>
  <c r="V3248" i="1"/>
  <c r="T3248" i="1"/>
  <c r="AM3247" i="1"/>
  <c r="AT3247" i="1" s="1"/>
  <c r="AJ3247" i="1"/>
  <c r="AI3247" i="1"/>
  <c r="AF3247" i="1"/>
  <c r="AC3247" i="1"/>
  <c r="AB3247" i="1"/>
  <c r="AA3247" i="1"/>
  <c r="V3247" i="1"/>
  <c r="T3247" i="1"/>
  <c r="G3247" i="1"/>
  <c r="AM3246" i="1"/>
  <c r="AT3246" i="1" s="1"/>
  <c r="AJ3246" i="1"/>
  <c r="AI3246" i="1"/>
  <c r="AF3246" i="1"/>
  <c r="AC3246" i="1"/>
  <c r="AB3246" i="1"/>
  <c r="AA3246" i="1"/>
  <c r="V3246" i="1"/>
  <c r="T3246" i="1"/>
  <c r="G3246" i="1"/>
  <c r="AM3245" i="1"/>
  <c r="AT3245" i="1" s="1"/>
  <c r="AJ3245" i="1"/>
  <c r="AI3245" i="1"/>
  <c r="AF3245" i="1"/>
  <c r="AC3245" i="1"/>
  <c r="AB3245" i="1"/>
  <c r="AA3245" i="1"/>
  <c r="V3245" i="1"/>
  <c r="T3245" i="1"/>
  <c r="G3245" i="1"/>
  <c r="AM3244" i="1"/>
  <c r="AT3244" i="1" s="1"/>
  <c r="AJ3244" i="1"/>
  <c r="AI3244" i="1"/>
  <c r="AF3244" i="1"/>
  <c r="AC3244" i="1"/>
  <c r="AB3244" i="1"/>
  <c r="AA3244" i="1"/>
  <c r="V3244" i="1"/>
  <c r="T3244" i="1"/>
  <c r="G3244" i="1"/>
  <c r="AM3243" i="1"/>
  <c r="AT3243" i="1" s="1"/>
  <c r="AJ3243" i="1"/>
  <c r="AI3243" i="1"/>
  <c r="AF3243" i="1"/>
  <c r="AC3243" i="1"/>
  <c r="AB3243" i="1"/>
  <c r="AA3243" i="1"/>
  <c r="V3243" i="1"/>
  <c r="T3243" i="1"/>
  <c r="G3243" i="1"/>
  <c r="AM3242" i="1"/>
  <c r="AT3242" i="1" s="1"/>
  <c r="AJ3242" i="1"/>
  <c r="AI3242" i="1"/>
  <c r="AF3242" i="1"/>
  <c r="AC3242" i="1"/>
  <c r="AB3242" i="1"/>
  <c r="AA3242" i="1"/>
  <c r="V3242" i="1"/>
  <c r="T3242" i="1"/>
  <c r="G3242" i="1"/>
  <c r="AM3241" i="1"/>
  <c r="AT3241" i="1" s="1"/>
  <c r="AJ3241" i="1"/>
  <c r="AI3241" i="1"/>
  <c r="AF3241" i="1"/>
  <c r="AC3241" i="1"/>
  <c r="AB3241" i="1"/>
  <c r="AA3241" i="1"/>
  <c r="V3241" i="1"/>
  <c r="T3241" i="1"/>
  <c r="G3241" i="1"/>
  <c r="AM3240" i="1"/>
  <c r="AT3240" i="1" s="1"/>
  <c r="AJ3240" i="1"/>
  <c r="AI3240" i="1"/>
  <c r="AF3240" i="1"/>
  <c r="AC3240" i="1"/>
  <c r="AB3240" i="1"/>
  <c r="AA3240" i="1"/>
  <c r="V3240" i="1"/>
  <c r="T3240" i="1"/>
  <c r="G3240" i="1"/>
  <c r="AM3239" i="1"/>
  <c r="AT3239" i="1" s="1"/>
  <c r="AJ3239" i="1"/>
  <c r="AI3239" i="1"/>
  <c r="AF3239" i="1"/>
  <c r="AC3239" i="1"/>
  <c r="AB3239" i="1"/>
  <c r="AA3239" i="1"/>
  <c r="V3239" i="1"/>
  <c r="T3239" i="1"/>
  <c r="AM3238" i="1"/>
  <c r="AT3238" i="1" s="1"/>
  <c r="AJ3238" i="1"/>
  <c r="AI3238" i="1"/>
  <c r="AF3238" i="1"/>
  <c r="AC3238" i="1"/>
  <c r="AB3238" i="1"/>
  <c r="AD3238" i="1" s="1"/>
  <c r="AA3238" i="1"/>
  <c r="V3238" i="1"/>
  <c r="T3238" i="1"/>
  <c r="AM3237" i="1"/>
  <c r="AT3237" i="1" s="1"/>
  <c r="AJ3237" i="1"/>
  <c r="AI3237" i="1"/>
  <c r="AF3237" i="1"/>
  <c r="AC3237" i="1"/>
  <c r="AB3237" i="1"/>
  <c r="AA3237" i="1"/>
  <c r="V3237" i="1"/>
  <c r="T3237" i="1"/>
  <c r="AM3236" i="1"/>
  <c r="AT3236" i="1" s="1"/>
  <c r="AJ3236" i="1"/>
  <c r="AI3236" i="1"/>
  <c r="AF3236" i="1"/>
  <c r="AC3236" i="1"/>
  <c r="AB3236" i="1"/>
  <c r="AA3236" i="1"/>
  <c r="V3236" i="1"/>
  <c r="T3236" i="1"/>
  <c r="AM3235" i="1"/>
  <c r="AT3235" i="1" s="1"/>
  <c r="AJ3235" i="1"/>
  <c r="AI3235" i="1"/>
  <c r="AF3235" i="1"/>
  <c r="AC3235" i="1"/>
  <c r="AB3235" i="1"/>
  <c r="AA3235" i="1"/>
  <c r="V3235" i="1"/>
  <c r="T3235" i="1"/>
  <c r="AM3234" i="1"/>
  <c r="AT3234" i="1" s="1"/>
  <c r="AK3234" i="1"/>
  <c r="AF3234" i="1"/>
  <c r="AC3234" i="1"/>
  <c r="AB3234" i="1"/>
  <c r="AA3234" i="1"/>
  <c r="V3234" i="1"/>
  <c r="T3234" i="1"/>
  <c r="AM3233" i="1"/>
  <c r="AT3233" i="1" s="1"/>
  <c r="AJ3233" i="1"/>
  <c r="AI3233" i="1"/>
  <c r="AF3233" i="1"/>
  <c r="AC3233" i="1"/>
  <c r="AB3233" i="1"/>
  <c r="AA3233" i="1"/>
  <c r="V3233" i="1"/>
  <c r="T3233" i="1"/>
  <c r="AM3232" i="1"/>
  <c r="AT3232" i="1" s="1"/>
  <c r="AJ3232" i="1"/>
  <c r="AI3232" i="1"/>
  <c r="AF3232" i="1"/>
  <c r="AC3232" i="1"/>
  <c r="AB3232" i="1"/>
  <c r="AA3232" i="1"/>
  <c r="V3232" i="1"/>
  <c r="T3232" i="1"/>
  <c r="AM3231" i="1"/>
  <c r="AT3231" i="1" s="1"/>
  <c r="AJ3231" i="1"/>
  <c r="AI3231" i="1"/>
  <c r="AF3231" i="1"/>
  <c r="AC3231" i="1"/>
  <c r="AB3231" i="1"/>
  <c r="AA3231" i="1"/>
  <c r="V3231" i="1"/>
  <c r="T3231" i="1"/>
  <c r="AM3230" i="1"/>
  <c r="AT3230" i="1" s="1"/>
  <c r="AJ3230" i="1"/>
  <c r="AI3230" i="1"/>
  <c r="AF3230" i="1"/>
  <c r="AC3230" i="1"/>
  <c r="AB3230" i="1"/>
  <c r="AA3230" i="1"/>
  <c r="V3230" i="1"/>
  <c r="T3230" i="1"/>
  <c r="AM3229" i="1"/>
  <c r="AT3229" i="1" s="1"/>
  <c r="AK3229" i="1"/>
  <c r="AF3229" i="1"/>
  <c r="AC3229" i="1"/>
  <c r="AB3229" i="1"/>
  <c r="AA3229" i="1"/>
  <c r="V3229" i="1"/>
  <c r="T3229" i="1"/>
  <c r="AM3228" i="1"/>
  <c r="AT3228" i="1" s="1"/>
  <c r="AJ3228" i="1"/>
  <c r="AI3228" i="1"/>
  <c r="AF3228" i="1"/>
  <c r="AC3228" i="1"/>
  <c r="AB3228" i="1"/>
  <c r="AA3228" i="1"/>
  <c r="V3228" i="1"/>
  <c r="T3228" i="1"/>
  <c r="AM3227" i="1"/>
  <c r="AT3227" i="1" s="1"/>
  <c r="AJ3227" i="1"/>
  <c r="AI3227" i="1"/>
  <c r="AF3227" i="1"/>
  <c r="AC3227" i="1"/>
  <c r="AB3227" i="1"/>
  <c r="AD3227" i="1" s="1"/>
  <c r="AA3227" i="1"/>
  <c r="V3227" i="1"/>
  <c r="T3227" i="1"/>
  <c r="AM3226" i="1"/>
  <c r="AT3226" i="1" s="1"/>
  <c r="AJ3226" i="1"/>
  <c r="AI3226" i="1"/>
  <c r="AF3226" i="1"/>
  <c r="AC3226" i="1"/>
  <c r="AB3226" i="1"/>
  <c r="AA3226" i="1"/>
  <c r="V3226" i="1"/>
  <c r="T3226" i="1"/>
  <c r="AM3225" i="1"/>
  <c r="AT3225" i="1" s="1"/>
  <c r="AJ3225" i="1"/>
  <c r="AI3225" i="1"/>
  <c r="AF3225" i="1"/>
  <c r="AC3225" i="1"/>
  <c r="AB3225" i="1"/>
  <c r="AA3225" i="1"/>
  <c r="V3225" i="1"/>
  <c r="T3225" i="1"/>
  <c r="AM3224" i="1"/>
  <c r="AT3224" i="1" s="1"/>
  <c r="AK3224" i="1"/>
  <c r="AF3224" i="1"/>
  <c r="AC3224" i="1"/>
  <c r="AB3224" i="1"/>
  <c r="AA3224" i="1"/>
  <c r="V3224" i="1"/>
  <c r="T3224" i="1"/>
  <c r="AM3223" i="1"/>
  <c r="AT3223" i="1" s="1"/>
  <c r="AJ3223" i="1"/>
  <c r="AI3223" i="1"/>
  <c r="AF3223" i="1"/>
  <c r="AC3223" i="1"/>
  <c r="AB3223" i="1"/>
  <c r="AA3223" i="1"/>
  <c r="V3223" i="1"/>
  <c r="T3223" i="1"/>
  <c r="AM3222" i="1"/>
  <c r="AT3222" i="1" s="1"/>
  <c r="AJ3222" i="1"/>
  <c r="AI3222" i="1"/>
  <c r="AF3222" i="1"/>
  <c r="AC3222" i="1"/>
  <c r="AB3222" i="1"/>
  <c r="AA3222" i="1"/>
  <c r="V3222" i="1"/>
  <c r="T3222" i="1"/>
  <c r="AM3221" i="1"/>
  <c r="AT3221" i="1" s="1"/>
  <c r="AJ3221" i="1"/>
  <c r="AI3221" i="1"/>
  <c r="AF3221" i="1"/>
  <c r="AC3221" i="1"/>
  <c r="AB3221" i="1"/>
  <c r="AA3221" i="1"/>
  <c r="V3221" i="1"/>
  <c r="T3221" i="1"/>
  <c r="AM3220" i="1"/>
  <c r="AT3220" i="1" s="1"/>
  <c r="AJ3220" i="1"/>
  <c r="AI3220" i="1"/>
  <c r="AF3220" i="1"/>
  <c r="AC3220" i="1"/>
  <c r="AB3220" i="1"/>
  <c r="AA3220" i="1"/>
  <c r="V3220" i="1"/>
  <c r="T3220" i="1"/>
  <c r="AM3219" i="1"/>
  <c r="AT3219" i="1" s="1"/>
  <c r="AJ3219" i="1"/>
  <c r="AI3219" i="1"/>
  <c r="AF3219" i="1"/>
  <c r="AC3219" i="1"/>
  <c r="AB3219" i="1"/>
  <c r="AA3219" i="1"/>
  <c r="V3219" i="1"/>
  <c r="T3219" i="1"/>
  <c r="AM3218" i="1"/>
  <c r="AT3218" i="1" s="1"/>
  <c r="AJ3218" i="1"/>
  <c r="AI3218" i="1"/>
  <c r="AF3218" i="1"/>
  <c r="AC3218" i="1"/>
  <c r="AB3218" i="1"/>
  <c r="AA3218" i="1"/>
  <c r="V3218" i="1"/>
  <c r="T3218" i="1"/>
  <c r="AM3217" i="1"/>
  <c r="AT3217" i="1" s="1"/>
  <c r="AJ3217" i="1"/>
  <c r="AI3217" i="1"/>
  <c r="AF3217" i="1"/>
  <c r="AC3217" i="1"/>
  <c r="AB3217" i="1"/>
  <c r="AA3217" i="1"/>
  <c r="V3217" i="1"/>
  <c r="T3217" i="1"/>
  <c r="AM3216" i="1"/>
  <c r="AT3216" i="1" s="1"/>
  <c r="AJ3216" i="1"/>
  <c r="AI3216" i="1"/>
  <c r="AF3216" i="1"/>
  <c r="AC3216" i="1"/>
  <c r="AB3216" i="1"/>
  <c r="AA3216" i="1"/>
  <c r="V3216" i="1"/>
  <c r="T3216" i="1"/>
  <c r="AM3215" i="1"/>
  <c r="AT3215" i="1" s="1"/>
  <c r="AJ3215" i="1"/>
  <c r="AI3215" i="1"/>
  <c r="AF3215" i="1"/>
  <c r="AC3215" i="1"/>
  <c r="AB3215" i="1"/>
  <c r="AA3215" i="1"/>
  <c r="V3215" i="1"/>
  <c r="T3215" i="1"/>
  <c r="AM3214" i="1"/>
  <c r="AT3214" i="1" s="1"/>
  <c r="AJ3214" i="1"/>
  <c r="AI3214" i="1"/>
  <c r="AF3214" i="1"/>
  <c r="AC3214" i="1"/>
  <c r="AB3214" i="1"/>
  <c r="AA3214" i="1"/>
  <c r="V3214" i="1"/>
  <c r="T3214" i="1"/>
  <c r="AM3213" i="1"/>
  <c r="AT3213" i="1" s="1"/>
  <c r="AJ3213" i="1"/>
  <c r="AI3213" i="1"/>
  <c r="AF3213" i="1"/>
  <c r="AC3213" i="1"/>
  <c r="AB3213" i="1"/>
  <c r="AA3213" i="1"/>
  <c r="V3213" i="1"/>
  <c r="T3213" i="1"/>
  <c r="AM3212" i="1"/>
  <c r="AT3212" i="1" s="1"/>
  <c r="AJ3212" i="1"/>
  <c r="AI3212" i="1"/>
  <c r="AF3212" i="1"/>
  <c r="AC3212" i="1"/>
  <c r="AB3212" i="1"/>
  <c r="AA3212" i="1"/>
  <c r="V3212" i="1"/>
  <c r="T3212" i="1"/>
  <c r="AM3211" i="1"/>
  <c r="AT3211" i="1" s="1"/>
  <c r="AJ3211" i="1"/>
  <c r="AI3211" i="1"/>
  <c r="AF3211" i="1"/>
  <c r="AC3211" i="1"/>
  <c r="AB3211" i="1"/>
  <c r="AA3211" i="1"/>
  <c r="V3211" i="1"/>
  <c r="T3211" i="1"/>
  <c r="AM3210" i="1"/>
  <c r="AT3210" i="1" s="1"/>
  <c r="AJ3210" i="1"/>
  <c r="AI3210" i="1"/>
  <c r="AF3210" i="1"/>
  <c r="AC3210" i="1"/>
  <c r="AB3210" i="1"/>
  <c r="AA3210" i="1"/>
  <c r="V3210" i="1"/>
  <c r="T3210" i="1"/>
  <c r="AM3209" i="1"/>
  <c r="AT3209" i="1" s="1"/>
  <c r="AJ3209" i="1"/>
  <c r="AI3209" i="1"/>
  <c r="AF3209" i="1"/>
  <c r="AC3209" i="1"/>
  <c r="AB3209" i="1"/>
  <c r="AA3209" i="1"/>
  <c r="V3209" i="1"/>
  <c r="T3209" i="1"/>
  <c r="AM3208" i="1"/>
  <c r="AT3208" i="1" s="1"/>
  <c r="AJ3208" i="1"/>
  <c r="AI3208" i="1"/>
  <c r="AF3208" i="1"/>
  <c r="AC3208" i="1"/>
  <c r="AB3208" i="1"/>
  <c r="AD3208" i="1" s="1"/>
  <c r="AA3208" i="1"/>
  <c r="V3208" i="1"/>
  <c r="T3208" i="1"/>
  <c r="AM3207" i="1"/>
  <c r="AT3207" i="1" s="1"/>
  <c r="AJ3207" i="1"/>
  <c r="AI3207" i="1"/>
  <c r="AF3207" i="1"/>
  <c r="AC3207" i="1"/>
  <c r="AB3207" i="1"/>
  <c r="AA3207" i="1"/>
  <c r="V3207" i="1"/>
  <c r="T3207" i="1"/>
  <c r="AM3206" i="1"/>
  <c r="AT3206" i="1" s="1"/>
  <c r="AJ3206" i="1"/>
  <c r="AI3206" i="1"/>
  <c r="AF3206" i="1"/>
  <c r="AC3206" i="1"/>
  <c r="AB3206" i="1"/>
  <c r="AA3206" i="1"/>
  <c r="V3206" i="1"/>
  <c r="T3206" i="1"/>
  <c r="AM3205" i="1"/>
  <c r="AT3205" i="1" s="1"/>
  <c r="AJ3205" i="1"/>
  <c r="AI3205" i="1"/>
  <c r="AF3205" i="1"/>
  <c r="AC3205" i="1"/>
  <c r="AB3205" i="1"/>
  <c r="AA3205" i="1"/>
  <c r="V3205" i="1"/>
  <c r="T3205" i="1"/>
  <c r="AM3204" i="1"/>
  <c r="AT3204" i="1" s="1"/>
  <c r="AJ3204" i="1"/>
  <c r="AI3204" i="1"/>
  <c r="AF3204" i="1"/>
  <c r="AC3204" i="1"/>
  <c r="AB3204" i="1"/>
  <c r="AA3204" i="1"/>
  <c r="V3204" i="1"/>
  <c r="T3204" i="1"/>
  <c r="AM3203" i="1"/>
  <c r="AT3203" i="1" s="1"/>
  <c r="AJ3203" i="1"/>
  <c r="AI3203" i="1"/>
  <c r="AF3203" i="1"/>
  <c r="AC3203" i="1"/>
  <c r="AB3203" i="1"/>
  <c r="AA3203" i="1"/>
  <c r="V3203" i="1"/>
  <c r="T3203" i="1"/>
  <c r="AS3202" i="1"/>
  <c r="AM3202" i="1"/>
  <c r="AK3202" i="1"/>
  <c r="AF3202" i="1"/>
  <c r="AC3202" i="1"/>
  <c r="AB3202" i="1"/>
  <c r="AA3202" i="1"/>
  <c r="V3202" i="1"/>
  <c r="T3202" i="1"/>
  <c r="AM3201" i="1"/>
  <c r="AT3201" i="1" s="1"/>
  <c r="AJ3201" i="1"/>
  <c r="AI3201" i="1"/>
  <c r="AF3201" i="1"/>
  <c r="AC3201" i="1"/>
  <c r="AB3201" i="1"/>
  <c r="AA3201" i="1"/>
  <c r="V3201" i="1"/>
  <c r="T3201" i="1"/>
  <c r="AM3200" i="1"/>
  <c r="AT3200" i="1" s="1"/>
  <c r="AJ3200" i="1"/>
  <c r="AI3200" i="1"/>
  <c r="AF3200" i="1"/>
  <c r="AC3200" i="1"/>
  <c r="AB3200" i="1"/>
  <c r="AA3200" i="1"/>
  <c r="V3200" i="1"/>
  <c r="T3200" i="1"/>
  <c r="AM3199" i="1"/>
  <c r="AT3199" i="1" s="1"/>
  <c r="AJ3199" i="1"/>
  <c r="AI3199" i="1"/>
  <c r="AF3199" i="1"/>
  <c r="AC3199" i="1"/>
  <c r="AB3199" i="1"/>
  <c r="AA3199" i="1"/>
  <c r="V3199" i="1"/>
  <c r="T3199" i="1"/>
  <c r="AM3198" i="1"/>
  <c r="AT3198" i="1" s="1"/>
  <c r="AK3198" i="1"/>
  <c r="AF3198" i="1"/>
  <c r="AC3198" i="1"/>
  <c r="AB3198" i="1"/>
  <c r="AA3198" i="1"/>
  <c r="V3198" i="1"/>
  <c r="T3198" i="1"/>
  <c r="AM3197" i="1"/>
  <c r="AT3197" i="1" s="1"/>
  <c r="AJ3197" i="1"/>
  <c r="AI3197" i="1"/>
  <c r="AF3197" i="1"/>
  <c r="AC3197" i="1"/>
  <c r="AB3197" i="1"/>
  <c r="AA3197" i="1"/>
  <c r="V3197" i="1"/>
  <c r="T3197" i="1"/>
  <c r="AM3196" i="1"/>
  <c r="AT3196" i="1" s="1"/>
  <c r="AJ3196" i="1"/>
  <c r="AI3196" i="1"/>
  <c r="AF3196" i="1"/>
  <c r="AC3196" i="1"/>
  <c r="AB3196" i="1"/>
  <c r="AA3196" i="1"/>
  <c r="V3196" i="1"/>
  <c r="T3196" i="1"/>
  <c r="AM3195" i="1"/>
  <c r="AT3195" i="1" s="1"/>
  <c r="AJ3195" i="1"/>
  <c r="AI3195" i="1"/>
  <c r="AF3195" i="1"/>
  <c r="AC3195" i="1"/>
  <c r="AB3195" i="1"/>
  <c r="AA3195" i="1"/>
  <c r="V3195" i="1"/>
  <c r="T3195" i="1"/>
  <c r="AM3194" i="1"/>
  <c r="AT3194" i="1" s="1"/>
  <c r="AJ3194" i="1"/>
  <c r="AI3194" i="1"/>
  <c r="AF3194" i="1"/>
  <c r="AC3194" i="1"/>
  <c r="AB3194" i="1"/>
  <c r="AA3194" i="1"/>
  <c r="V3194" i="1"/>
  <c r="T3194" i="1"/>
  <c r="AM3193" i="1"/>
  <c r="AT3193" i="1" s="1"/>
  <c r="AJ3193" i="1"/>
  <c r="AI3193" i="1"/>
  <c r="AF3193" i="1"/>
  <c r="AC3193" i="1"/>
  <c r="AB3193" i="1"/>
  <c r="AA3193" i="1"/>
  <c r="V3193" i="1"/>
  <c r="T3193" i="1"/>
  <c r="AM3192" i="1"/>
  <c r="AT3192" i="1" s="1"/>
  <c r="AJ3192" i="1"/>
  <c r="AI3192" i="1"/>
  <c r="AF3192" i="1"/>
  <c r="AC3192" i="1"/>
  <c r="AB3192" i="1"/>
  <c r="AA3192" i="1"/>
  <c r="V3192" i="1"/>
  <c r="T3192" i="1"/>
  <c r="AM3191" i="1"/>
  <c r="AT3191" i="1" s="1"/>
  <c r="AJ3191" i="1"/>
  <c r="AI3191" i="1"/>
  <c r="AF3191" i="1"/>
  <c r="AC3191" i="1"/>
  <c r="AB3191" i="1"/>
  <c r="AA3191" i="1"/>
  <c r="V3191" i="1"/>
  <c r="T3191" i="1"/>
  <c r="AM3190" i="1"/>
  <c r="AT3190" i="1" s="1"/>
  <c r="AJ3190" i="1"/>
  <c r="AI3190" i="1"/>
  <c r="AF3190" i="1"/>
  <c r="AC3190" i="1"/>
  <c r="AB3190" i="1"/>
  <c r="AA3190" i="1"/>
  <c r="V3190" i="1"/>
  <c r="T3190" i="1"/>
  <c r="AM3189" i="1"/>
  <c r="AT3189" i="1" s="1"/>
  <c r="AJ3189" i="1"/>
  <c r="AI3189" i="1"/>
  <c r="AF3189" i="1"/>
  <c r="AC3189" i="1"/>
  <c r="AB3189" i="1"/>
  <c r="AA3189" i="1"/>
  <c r="V3189" i="1"/>
  <c r="T3189" i="1"/>
  <c r="AM3188" i="1"/>
  <c r="AT3188" i="1" s="1"/>
  <c r="AJ3188" i="1"/>
  <c r="AI3188" i="1"/>
  <c r="AF3188" i="1"/>
  <c r="AC3188" i="1"/>
  <c r="AB3188" i="1"/>
  <c r="AA3188" i="1"/>
  <c r="V3188" i="1"/>
  <c r="T3188" i="1"/>
  <c r="AM3187" i="1"/>
  <c r="AT3187" i="1" s="1"/>
  <c r="AJ3187" i="1"/>
  <c r="AI3187" i="1"/>
  <c r="AF3187" i="1"/>
  <c r="AC3187" i="1"/>
  <c r="AB3187" i="1"/>
  <c r="AA3187" i="1"/>
  <c r="V3187" i="1"/>
  <c r="T3187" i="1"/>
  <c r="AM3186" i="1"/>
  <c r="AT3186" i="1" s="1"/>
  <c r="AJ3186" i="1"/>
  <c r="AI3186" i="1"/>
  <c r="AF3186" i="1"/>
  <c r="AC3186" i="1"/>
  <c r="AB3186" i="1"/>
  <c r="AA3186" i="1"/>
  <c r="V3186" i="1"/>
  <c r="T3186" i="1"/>
  <c r="AM3185" i="1"/>
  <c r="AT3185" i="1" s="1"/>
  <c r="AK3185" i="1"/>
  <c r="AF3185" i="1"/>
  <c r="AC3185" i="1"/>
  <c r="AB3185" i="1"/>
  <c r="AA3185" i="1"/>
  <c r="V3185" i="1"/>
  <c r="T3185" i="1"/>
  <c r="AM3184" i="1"/>
  <c r="AT3184" i="1" s="1"/>
  <c r="AK3184" i="1"/>
  <c r="AF3184" i="1"/>
  <c r="AC3184" i="1"/>
  <c r="AB3184" i="1"/>
  <c r="AA3184" i="1"/>
  <c r="V3184" i="1"/>
  <c r="T3184" i="1"/>
  <c r="AM3183" i="1"/>
  <c r="AT3183" i="1" s="1"/>
  <c r="AK3183" i="1"/>
  <c r="AF3183" i="1"/>
  <c r="AC3183" i="1"/>
  <c r="AB3183" i="1"/>
  <c r="AA3183" i="1"/>
  <c r="V3183" i="1"/>
  <c r="T3183" i="1"/>
  <c r="AM3182" i="1"/>
  <c r="AT3182" i="1" s="1"/>
  <c r="AJ3182" i="1"/>
  <c r="AI3182" i="1"/>
  <c r="AF3182" i="1"/>
  <c r="AC3182" i="1"/>
  <c r="AB3182" i="1"/>
  <c r="AA3182" i="1"/>
  <c r="V3182" i="1"/>
  <c r="T3182" i="1"/>
  <c r="AM3181" i="1"/>
  <c r="AT3181" i="1" s="1"/>
  <c r="AJ3181" i="1"/>
  <c r="AI3181" i="1"/>
  <c r="AF3181" i="1"/>
  <c r="AC3181" i="1"/>
  <c r="AB3181" i="1"/>
  <c r="AA3181" i="1"/>
  <c r="V3181" i="1"/>
  <c r="T3181" i="1"/>
  <c r="AM3180" i="1"/>
  <c r="AT3180" i="1" s="1"/>
  <c r="AJ3180" i="1"/>
  <c r="AI3180" i="1"/>
  <c r="AF3180" i="1"/>
  <c r="AC3180" i="1"/>
  <c r="AB3180" i="1"/>
  <c r="AA3180" i="1"/>
  <c r="V3180" i="1"/>
  <c r="T3180" i="1"/>
  <c r="AM3179" i="1"/>
  <c r="AT3179" i="1" s="1"/>
  <c r="AJ3179" i="1"/>
  <c r="AI3179" i="1"/>
  <c r="AF3179" i="1"/>
  <c r="AC3179" i="1"/>
  <c r="AB3179" i="1"/>
  <c r="AA3179" i="1"/>
  <c r="V3179" i="1"/>
  <c r="T3179" i="1"/>
  <c r="AM3178" i="1"/>
  <c r="AT3178" i="1" s="1"/>
  <c r="AJ3178" i="1"/>
  <c r="AI3178" i="1"/>
  <c r="AF3178" i="1"/>
  <c r="AC3178" i="1"/>
  <c r="AB3178" i="1"/>
  <c r="AA3178" i="1"/>
  <c r="V3178" i="1"/>
  <c r="T3178" i="1"/>
  <c r="AM3177" i="1"/>
  <c r="AT3177" i="1" s="1"/>
  <c r="AJ3177" i="1"/>
  <c r="AI3177" i="1"/>
  <c r="AF3177" i="1"/>
  <c r="AC3177" i="1"/>
  <c r="AB3177" i="1"/>
  <c r="AA3177" i="1"/>
  <c r="V3177" i="1"/>
  <c r="T3177" i="1"/>
  <c r="AM3176" i="1"/>
  <c r="AT3176" i="1" s="1"/>
  <c r="AJ3176" i="1"/>
  <c r="AI3176" i="1"/>
  <c r="AF3176" i="1"/>
  <c r="AC3176" i="1"/>
  <c r="AB3176" i="1"/>
  <c r="AA3176" i="1"/>
  <c r="V3176" i="1"/>
  <c r="T3176" i="1"/>
  <c r="W3176" i="1" s="1"/>
  <c r="AM3175" i="1"/>
  <c r="AT3175" i="1" s="1"/>
  <c r="AJ3175" i="1"/>
  <c r="AI3175" i="1"/>
  <c r="AF3175" i="1"/>
  <c r="AC3175" i="1"/>
  <c r="AB3175" i="1"/>
  <c r="AA3175" i="1"/>
  <c r="V3175" i="1"/>
  <c r="T3175" i="1"/>
  <c r="AM3174" i="1"/>
  <c r="AT3174" i="1" s="1"/>
  <c r="AJ3174" i="1"/>
  <c r="AI3174" i="1"/>
  <c r="AF3174" i="1"/>
  <c r="AC3174" i="1"/>
  <c r="AB3174" i="1"/>
  <c r="AA3174" i="1"/>
  <c r="V3174" i="1"/>
  <c r="T3174" i="1"/>
  <c r="AM3173" i="1"/>
  <c r="AT3173" i="1" s="1"/>
  <c r="AJ3173" i="1"/>
  <c r="AI3173" i="1"/>
  <c r="AF3173" i="1"/>
  <c r="AC3173" i="1"/>
  <c r="AB3173" i="1"/>
  <c r="AA3173" i="1"/>
  <c r="V3173" i="1"/>
  <c r="T3173" i="1"/>
  <c r="AM3172" i="1"/>
  <c r="AT3172" i="1" s="1"/>
  <c r="AJ3172" i="1"/>
  <c r="AI3172" i="1"/>
  <c r="AF3172" i="1"/>
  <c r="AC3172" i="1"/>
  <c r="AB3172" i="1"/>
  <c r="AA3172" i="1"/>
  <c r="V3172" i="1"/>
  <c r="T3172" i="1"/>
  <c r="AM3171" i="1"/>
  <c r="AT3171" i="1" s="1"/>
  <c r="AJ3171" i="1"/>
  <c r="AI3171" i="1"/>
  <c r="AF3171" i="1"/>
  <c r="AC3171" i="1"/>
  <c r="AB3171" i="1"/>
  <c r="AA3171" i="1"/>
  <c r="V3171" i="1"/>
  <c r="T3171" i="1"/>
  <c r="AM3170" i="1"/>
  <c r="AT3170" i="1" s="1"/>
  <c r="AJ3170" i="1"/>
  <c r="AI3170" i="1"/>
  <c r="AF3170" i="1"/>
  <c r="AC3170" i="1"/>
  <c r="AB3170" i="1"/>
  <c r="AA3170" i="1"/>
  <c r="V3170" i="1"/>
  <c r="T3170" i="1"/>
  <c r="AM3169" i="1"/>
  <c r="AT3169" i="1" s="1"/>
  <c r="AJ3169" i="1"/>
  <c r="AI3169" i="1"/>
  <c r="AF3169" i="1"/>
  <c r="AC3169" i="1"/>
  <c r="AB3169" i="1"/>
  <c r="AA3169" i="1"/>
  <c r="V3169" i="1"/>
  <c r="T3169" i="1"/>
  <c r="AM3168" i="1"/>
  <c r="AT3168" i="1" s="1"/>
  <c r="AJ3168" i="1"/>
  <c r="AI3168" i="1"/>
  <c r="AF3168" i="1"/>
  <c r="AC3168" i="1"/>
  <c r="AB3168" i="1"/>
  <c r="AA3168" i="1"/>
  <c r="V3168" i="1"/>
  <c r="T3168" i="1"/>
  <c r="AM3167" i="1"/>
  <c r="AT3167" i="1" s="1"/>
  <c r="AJ3167" i="1"/>
  <c r="AI3167" i="1"/>
  <c r="AF3167" i="1"/>
  <c r="AC3167" i="1"/>
  <c r="AB3167" i="1"/>
  <c r="AA3167" i="1"/>
  <c r="V3167" i="1"/>
  <c r="T3167" i="1"/>
  <c r="AM3166" i="1"/>
  <c r="AT3166" i="1" s="1"/>
  <c r="AJ3166" i="1"/>
  <c r="AI3166" i="1"/>
  <c r="AF3166" i="1"/>
  <c r="AC3166" i="1"/>
  <c r="AB3166" i="1"/>
  <c r="AA3166" i="1"/>
  <c r="V3166" i="1"/>
  <c r="T3166" i="1"/>
  <c r="AM3165" i="1"/>
  <c r="AT3165" i="1" s="1"/>
  <c r="AJ3165" i="1"/>
  <c r="AI3165" i="1"/>
  <c r="AF3165" i="1"/>
  <c r="AC3165" i="1"/>
  <c r="AB3165" i="1"/>
  <c r="AA3165" i="1"/>
  <c r="V3165" i="1"/>
  <c r="T3165" i="1"/>
  <c r="AM3164" i="1"/>
  <c r="AT3164" i="1" s="1"/>
  <c r="AJ3164" i="1"/>
  <c r="AI3164" i="1"/>
  <c r="AF3164" i="1"/>
  <c r="AC3164" i="1"/>
  <c r="AB3164" i="1"/>
  <c r="AA3164" i="1"/>
  <c r="V3164" i="1"/>
  <c r="T3164" i="1"/>
  <c r="AM3163" i="1"/>
  <c r="AT3163" i="1" s="1"/>
  <c r="AJ3163" i="1"/>
  <c r="AI3163" i="1"/>
  <c r="AF3163" i="1"/>
  <c r="AC3163" i="1"/>
  <c r="AB3163" i="1"/>
  <c r="AA3163" i="1"/>
  <c r="V3163" i="1"/>
  <c r="T3163" i="1"/>
  <c r="AM3162" i="1"/>
  <c r="AT3162" i="1" s="1"/>
  <c r="AJ3162" i="1"/>
  <c r="AI3162" i="1"/>
  <c r="AF3162" i="1"/>
  <c r="AC3162" i="1"/>
  <c r="AB3162" i="1"/>
  <c r="AA3162" i="1"/>
  <c r="V3162" i="1"/>
  <c r="T3162" i="1"/>
  <c r="AM3161" i="1"/>
  <c r="AT3161" i="1" s="1"/>
  <c r="AJ3161" i="1"/>
  <c r="AI3161" i="1"/>
  <c r="AF3161" i="1"/>
  <c r="AC3161" i="1"/>
  <c r="AB3161" i="1"/>
  <c r="AA3161" i="1"/>
  <c r="V3161" i="1"/>
  <c r="T3161" i="1"/>
  <c r="AM3160" i="1"/>
  <c r="AT3160" i="1" s="1"/>
  <c r="AJ3160" i="1"/>
  <c r="AI3160" i="1"/>
  <c r="AF3160" i="1"/>
  <c r="AC3160" i="1"/>
  <c r="AB3160" i="1"/>
  <c r="AA3160" i="1"/>
  <c r="V3160" i="1"/>
  <c r="T3160" i="1"/>
  <c r="AM3159" i="1"/>
  <c r="AT3159" i="1" s="1"/>
  <c r="AJ3159" i="1"/>
  <c r="AI3159" i="1"/>
  <c r="AF3159" i="1"/>
  <c r="AC3159" i="1"/>
  <c r="AB3159" i="1"/>
  <c r="AA3159" i="1"/>
  <c r="V3159" i="1"/>
  <c r="T3159" i="1"/>
  <c r="AM3158" i="1"/>
  <c r="AT3158" i="1" s="1"/>
  <c r="AJ3158" i="1"/>
  <c r="AI3158" i="1"/>
  <c r="AF3158" i="1"/>
  <c r="AC3158" i="1"/>
  <c r="AB3158" i="1"/>
  <c r="AA3158" i="1"/>
  <c r="V3158" i="1"/>
  <c r="T3158" i="1"/>
  <c r="AM3157" i="1"/>
  <c r="AT3157" i="1" s="1"/>
  <c r="AJ3157" i="1"/>
  <c r="AI3157" i="1"/>
  <c r="AF3157" i="1"/>
  <c r="AC3157" i="1"/>
  <c r="AB3157" i="1"/>
  <c r="AA3157" i="1"/>
  <c r="V3157" i="1"/>
  <c r="T3157" i="1"/>
  <c r="AM3156" i="1"/>
  <c r="AT3156" i="1" s="1"/>
  <c r="AJ3156" i="1"/>
  <c r="AI3156" i="1"/>
  <c r="AF3156" i="1"/>
  <c r="AC3156" i="1"/>
  <c r="AB3156" i="1"/>
  <c r="AA3156" i="1"/>
  <c r="V3156" i="1"/>
  <c r="T3156" i="1"/>
  <c r="AM3155" i="1"/>
  <c r="AT3155" i="1" s="1"/>
  <c r="AJ3155" i="1"/>
  <c r="AI3155" i="1"/>
  <c r="AF3155" i="1"/>
  <c r="AC3155" i="1"/>
  <c r="AB3155" i="1"/>
  <c r="AA3155" i="1"/>
  <c r="V3155" i="1"/>
  <c r="T3155" i="1"/>
  <c r="AM3154" i="1"/>
  <c r="AT3154" i="1" s="1"/>
  <c r="AJ3154" i="1"/>
  <c r="AI3154" i="1"/>
  <c r="AF3154" i="1"/>
  <c r="AC3154" i="1"/>
  <c r="AB3154" i="1"/>
  <c r="AD3154" i="1" s="1"/>
  <c r="AA3154" i="1"/>
  <c r="V3154" i="1"/>
  <c r="T3154" i="1"/>
  <c r="AM3153" i="1"/>
  <c r="AT3153" i="1" s="1"/>
  <c r="AJ3153" i="1"/>
  <c r="AI3153" i="1"/>
  <c r="AF3153" i="1"/>
  <c r="AC3153" i="1"/>
  <c r="AB3153" i="1"/>
  <c r="AA3153" i="1"/>
  <c r="V3153" i="1"/>
  <c r="T3153" i="1"/>
  <c r="AM3152" i="1"/>
  <c r="AT3152" i="1" s="1"/>
  <c r="AJ3152" i="1"/>
  <c r="AI3152" i="1"/>
  <c r="AF3152" i="1"/>
  <c r="AC3152" i="1"/>
  <c r="AB3152" i="1"/>
  <c r="AA3152" i="1"/>
  <c r="V3152" i="1"/>
  <c r="T3152" i="1"/>
  <c r="AM3151" i="1"/>
  <c r="AT3151" i="1" s="1"/>
  <c r="AJ3151" i="1"/>
  <c r="AI3151" i="1"/>
  <c r="AF3151" i="1"/>
  <c r="AC3151" i="1"/>
  <c r="AB3151" i="1"/>
  <c r="AA3151" i="1"/>
  <c r="V3151" i="1"/>
  <c r="T3151" i="1"/>
  <c r="AM3150" i="1"/>
  <c r="AT3150" i="1" s="1"/>
  <c r="AJ3150" i="1"/>
  <c r="AI3150" i="1"/>
  <c r="AF3150" i="1"/>
  <c r="AC3150" i="1"/>
  <c r="AB3150" i="1"/>
  <c r="AA3150" i="1"/>
  <c r="V3150" i="1"/>
  <c r="T3150" i="1"/>
  <c r="AM3149" i="1"/>
  <c r="AT3149" i="1" s="1"/>
  <c r="AJ3149" i="1"/>
  <c r="AI3149" i="1"/>
  <c r="AF3149" i="1"/>
  <c r="AC3149" i="1"/>
  <c r="AB3149" i="1"/>
  <c r="AA3149" i="1"/>
  <c r="V3149" i="1"/>
  <c r="T3149" i="1"/>
  <c r="AM3148" i="1"/>
  <c r="AT3148" i="1" s="1"/>
  <c r="AJ3148" i="1"/>
  <c r="AI3148" i="1"/>
  <c r="AF3148" i="1"/>
  <c r="AC3148" i="1"/>
  <c r="AB3148" i="1"/>
  <c r="AA3148" i="1"/>
  <c r="V3148" i="1"/>
  <c r="T3148" i="1"/>
  <c r="AM3147" i="1"/>
  <c r="AT3147" i="1" s="1"/>
  <c r="AJ3147" i="1"/>
  <c r="AI3147" i="1"/>
  <c r="AF3147" i="1"/>
  <c r="AC3147" i="1"/>
  <c r="AB3147" i="1"/>
  <c r="AA3147" i="1"/>
  <c r="V3147" i="1"/>
  <c r="T3147" i="1"/>
  <c r="AM3146" i="1"/>
  <c r="AT3146" i="1" s="1"/>
  <c r="AJ3146" i="1"/>
  <c r="AI3146" i="1"/>
  <c r="AF3146" i="1"/>
  <c r="AC3146" i="1"/>
  <c r="AB3146" i="1"/>
  <c r="AA3146" i="1"/>
  <c r="V3146" i="1"/>
  <c r="T3146" i="1"/>
  <c r="AM3145" i="1"/>
  <c r="AT3145" i="1" s="1"/>
  <c r="AJ3145" i="1"/>
  <c r="AI3145" i="1"/>
  <c r="AF3145" i="1"/>
  <c r="AC3145" i="1"/>
  <c r="AB3145" i="1"/>
  <c r="AA3145" i="1"/>
  <c r="V3145" i="1"/>
  <c r="T3145" i="1"/>
  <c r="AM3144" i="1"/>
  <c r="AT3144" i="1" s="1"/>
  <c r="AJ3144" i="1"/>
  <c r="AI3144" i="1"/>
  <c r="AF3144" i="1"/>
  <c r="AC3144" i="1"/>
  <c r="AB3144" i="1"/>
  <c r="AA3144" i="1"/>
  <c r="V3144" i="1"/>
  <c r="T3144" i="1"/>
  <c r="AM3143" i="1"/>
  <c r="AT3143" i="1" s="1"/>
  <c r="AJ3143" i="1"/>
  <c r="AI3143" i="1"/>
  <c r="AF3143" i="1"/>
  <c r="AC3143" i="1"/>
  <c r="AB3143" i="1"/>
  <c r="AA3143" i="1"/>
  <c r="V3143" i="1"/>
  <c r="T3143" i="1"/>
  <c r="AM3142" i="1"/>
  <c r="AT3142" i="1" s="1"/>
  <c r="AJ3142" i="1"/>
  <c r="AI3142" i="1"/>
  <c r="AF3142" i="1"/>
  <c r="AC3142" i="1"/>
  <c r="AB3142" i="1"/>
  <c r="AA3142" i="1"/>
  <c r="V3142" i="1"/>
  <c r="T3142" i="1"/>
  <c r="AM3141" i="1"/>
  <c r="AT3141" i="1" s="1"/>
  <c r="AJ3141" i="1"/>
  <c r="AI3141" i="1"/>
  <c r="AF3141" i="1"/>
  <c r="AC3141" i="1"/>
  <c r="AB3141" i="1"/>
  <c r="AA3141" i="1"/>
  <c r="V3141" i="1"/>
  <c r="T3141" i="1"/>
  <c r="AM3140" i="1"/>
  <c r="AT3140" i="1" s="1"/>
  <c r="AJ3140" i="1"/>
  <c r="AI3140" i="1"/>
  <c r="AF3140" i="1"/>
  <c r="AC3140" i="1"/>
  <c r="AB3140" i="1"/>
  <c r="AA3140" i="1"/>
  <c r="V3140" i="1"/>
  <c r="T3140" i="1"/>
  <c r="AM3139" i="1"/>
  <c r="AT3139" i="1" s="1"/>
  <c r="AJ3139" i="1"/>
  <c r="AI3139" i="1"/>
  <c r="AF3139" i="1"/>
  <c r="AC3139" i="1"/>
  <c r="AB3139" i="1"/>
  <c r="AA3139" i="1"/>
  <c r="V3139" i="1"/>
  <c r="T3139" i="1"/>
  <c r="AM3138" i="1"/>
  <c r="AT3138" i="1" s="1"/>
  <c r="AJ3138" i="1"/>
  <c r="AI3138" i="1"/>
  <c r="AF3138" i="1"/>
  <c r="AC3138" i="1"/>
  <c r="AB3138" i="1"/>
  <c r="AA3138" i="1"/>
  <c r="V3138" i="1"/>
  <c r="T3138" i="1"/>
  <c r="AM3137" i="1"/>
  <c r="AT3137" i="1" s="1"/>
  <c r="AJ3137" i="1"/>
  <c r="AI3137" i="1"/>
  <c r="AF3137" i="1"/>
  <c r="AC3137" i="1"/>
  <c r="AB3137" i="1"/>
  <c r="AA3137" i="1"/>
  <c r="V3137" i="1"/>
  <c r="T3137" i="1"/>
  <c r="AM3136" i="1"/>
  <c r="AT3136" i="1" s="1"/>
  <c r="AJ3136" i="1"/>
  <c r="AI3136" i="1"/>
  <c r="AF3136" i="1"/>
  <c r="AC3136" i="1"/>
  <c r="AB3136" i="1"/>
  <c r="AA3136" i="1"/>
  <c r="V3136" i="1"/>
  <c r="T3136" i="1"/>
  <c r="AM3135" i="1"/>
  <c r="AT3135" i="1" s="1"/>
  <c r="AJ3135" i="1"/>
  <c r="AI3135" i="1"/>
  <c r="AF3135" i="1"/>
  <c r="AC3135" i="1"/>
  <c r="AB3135" i="1"/>
  <c r="AA3135" i="1"/>
  <c r="V3135" i="1"/>
  <c r="T3135" i="1"/>
  <c r="AM3134" i="1"/>
  <c r="AT3134" i="1" s="1"/>
  <c r="AJ3134" i="1"/>
  <c r="AI3134" i="1"/>
  <c r="AF3134" i="1"/>
  <c r="AC3134" i="1"/>
  <c r="AB3134" i="1"/>
  <c r="AA3134" i="1"/>
  <c r="V3134" i="1"/>
  <c r="T3134" i="1"/>
  <c r="AM3133" i="1"/>
  <c r="AT3133" i="1" s="1"/>
  <c r="AJ3133" i="1"/>
  <c r="AI3133" i="1"/>
  <c r="AF3133" i="1"/>
  <c r="AC3133" i="1"/>
  <c r="AB3133" i="1"/>
  <c r="AA3133" i="1"/>
  <c r="V3133" i="1"/>
  <c r="T3133" i="1"/>
  <c r="AM3132" i="1"/>
  <c r="AT3132" i="1" s="1"/>
  <c r="AJ3132" i="1"/>
  <c r="AI3132" i="1"/>
  <c r="AF3132" i="1"/>
  <c r="AC3132" i="1"/>
  <c r="AB3132" i="1"/>
  <c r="AA3132" i="1"/>
  <c r="V3132" i="1"/>
  <c r="T3132" i="1"/>
  <c r="AM3131" i="1"/>
  <c r="AT3131" i="1" s="1"/>
  <c r="AJ3131" i="1"/>
  <c r="AI3131" i="1"/>
  <c r="AF3131" i="1"/>
  <c r="AC3131" i="1"/>
  <c r="AB3131" i="1"/>
  <c r="AA3131" i="1"/>
  <c r="V3131" i="1"/>
  <c r="T3131" i="1"/>
  <c r="AM3130" i="1"/>
  <c r="AT3130" i="1" s="1"/>
  <c r="AJ3130" i="1"/>
  <c r="AI3130" i="1"/>
  <c r="AF3130" i="1"/>
  <c r="AC3130" i="1"/>
  <c r="AB3130" i="1"/>
  <c r="AD3130" i="1" s="1"/>
  <c r="AA3130" i="1"/>
  <c r="V3130" i="1"/>
  <c r="T3130" i="1"/>
  <c r="AM3129" i="1"/>
  <c r="AT3129" i="1" s="1"/>
  <c r="AJ3129" i="1"/>
  <c r="AI3129" i="1"/>
  <c r="AF3129" i="1"/>
  <c r="AC3129" i="1"/>
  <c r="AB3129" i="1"/>
  <c r="AA3129" i="1"/>
  <c r="V3129" i="1"/>
  <c r="T3129" i="1"/>
  <c r="AM3128" i="1"/>
  <c r="AT3128" i="1" s="1"/>
  <c r="AJ3128" i="1"/>
  <c r="AI3128" i="1"/>
  <c r="AF3128" i="1"/>
  <c r="AC3128" i="1"/>
  <c r="AB3128" i="1"/>
  <c r="AA3128" i="1"/>
  <c r="V3128" i="1"/>
  <c r="T3128" i="1"/>
  <c r="AM3127" i="1"/>
  <c r="AT3127" i="1" s="1"/>
  <c r="AJ3127" i="1"/>
  <c r="AI3127" i="1"/>
  <c r="AF3127" i="1"/>
  <c r="AC3127" i="1"/>
  <c r="AB3127" i="1"/>
  <c r="AA3127" i="1"/>
  <c r="V3127" i="1"/>
  <c r="T3127" i="1"/>
  <c r="AM3126" i="1"/>
  <c r="AT3126" i="1" s="1"/>
  <c r="AJ3126" i="1"/>
  <c r="AI3126" i="1"/>
  <c r="AF3126" i="1"/>
  <c r="AC3126" i="1"/>
  <c r="AB3126" i="1"/>
  <c r="AA3126" i="1"/>
  <c r="V3126" i="1"/>
  <c r="T3126" i="1"/>
  <c r="AM3125" i="1"/>
  <c r="AT3125" i="1" s="1"/>
  <c r="AJ3125" i="1"/>
  <c r="AI3125" i="1"/>
  <c r="AF3125" i="1"/>
  <c r="AC3125" i="1"/>
  <c r="AB3125" i="1"/>
  <c r="AA3125" i="1"/>
  <c r="V3125" i="1"/>
  <c r="T3125" i="1"/>
  <c r="AM3124" i="1"/>
  <c r="AT3124" i="1" s="1"/>
  <c r="AJ3124" i="1"/>
  <c r="AI3124" i="1"/>
  <c r="AF3124" i="1"/>
  <c r="AC3124" i="1"/>
  <c r="AB3124" i="1"/>
  <c r="AA3124" i="1"/>
  <c r="V3124" i="1"/>
  <c r="T3124" i="1"/>
  <c r="AM3123" i="1"/>
  <c r="AT3123" i="1" s="1"/>
  <c r="AJ3123" i="1"/>
  <c r="AI3123" i="1"/>
  <c r="AF3123" i="1"/>
  <c r="AC3123" i="1"/>
  <c r="AB3123" i="1"/>
  <c r="AA3123" i="1"/>
  <c r="V3123" i="1"/>
  <c r="T3123" i="1"/>
  <c r="AM3122" i="1"/>
  <c r="AT3122" i="1" s="1"/>
  <c r="AJ3122" i="1"/>
  <c r="AI3122" i="1"/>
  <c r="AF3122" i="1"/>
  <c r="AC3122" i="1"/>
  <c r="AB3122" i="1"/>
  <c r="AD3122" i="1" s="1"/>
  <c r="AA3122" i="1"/>
  <c r="V3122" i="1"/>
  <c r="T3122" i="1"/>
  <c r="AM3121" i="1"/>
  <c r="AT3121" i="1" s="1"/>
  <c r="AJ3121" i="1"/>
  <c r="AI3121" i="1"/>
  <c r="AF3121" i="1"/>
  <c r="AC3121" i="1"/>
  <c r="AB3121" i="1"/>
  <c r="AA3121" i="1"/>
  <c r="V3121" i="1"/>
  <c r="T3121" i="1"/>
  <c r="AM3120" i="1"/>
  <c r="AT3120" i="1" s="1"/>
  <c r="AJ3120" i="1"/>
  <c r="AI3120" i="1"/>
  <c r="AF3120" i="1"/>
  <c r="AC3120" i="1"/>
  <c r="AB3120" i="1"/>
  <c r="AA3120" i="1"/>
  <c r="V3120" i="1"/>
  <c r="T3120" i="1"/>
  <c r="AM3119" i="1"/>
  <c r="AT3119" i="1" s="1"/>
  <c r="AJ3119" i="1"/>
  <c r="AI3119" i="1"/>
  <c r="AF3119" i="1"/>
  <c r="AC3119" i="1"/>
  <c r="AB3119" i="1"/>
  <c r="AA3119" i="1"/>
  <c r="V3119" i="1"/>
  <c r="T3119" i="1"/>
  <c r="AM3118" i="1"/>
  <c r="AT3118" i="1" s="1"/>
  <c r="AJ3118" i="1"/>
  <c r="AI3118" i="1"/>
  <c r="AF3118" i="1"/>
  <c r="AC3118" i="1"/>
  <c r="AB3118" i="1"/>
  <c r="AA3118" i="1"/>
  <c r="V3118" i="1"/>
  <c r="T3118" i="1"/>
  <c r="AM3117" i="1"/>
  <c r="AT3117" i="1" s="1"/>
  <c r="AJ3117" i="1"/>
  <c r="AI3117" i="1"/>
  <c r="AF3117" i="1"/>
  <c r="AC3117" i="1"/>
  <c r="AB3117" i="1"/>
  <c r="AA3117" i="1"/>
  <c r="V3117" i="1"/>
  <c r="T3117" i="1"/>
  <c r="AM3116" i="1"/>
  <c r="AT3116" i="1" s="1"/>
  <c r="AJ3116" i="1"/>
  <c r="AI3116" i="1"/>
  <c r="AF3116" i="1"/>
  <c r="AC3116" i="1"/>
  <c r="AB3116" i="1"/>
  <c r="AA3116" i="1"/>
  <c r="V3116" i="1"/>
  <c r="T3116" i="1"/>
  <c r="AM3115" i="1"/>
  <c r="AT3115" i="1" s="1"/>
  <c r="AJ3115" i="1"/>
  <c r="AI3115" i="1"/>
  <c r="AF3115" i="1"/>
  <c r="AC3115" i="1"/>
  <c r="AB3115" i="1"/>
  <c r="AA3115" i="1"/>
  <c r="V3115" i="1"/>
  <c r="T3115" i="1"/>
  <c r="AM3114" i="1"/>
  <c r="AT3114" i="1" s="1"/>
  <c r="AJ3114" i="1"/>
  <c r="AI3114" i="1"/>
  <c r="AF3114" i="1"/>
  <c r="AC3114" i="1"/>
  <c r="AB3114" i="1"/>
  <c r="AA3114" i="1"/>
  <c r="V3114" i="1"/>
  <c r="T3114" i="1"/>
  <c r="AM3113" i="1"/>
  <c r="AT3113" i="1" s="1"/>
  <c r="AJ3113" i="1"/>
  <c r="AI3113" i="1"/>
  <c r="AF3113" i="1"/>
  <c r="AC3113" i="1"/>
  <c r="AB3113" i="1"/>
  <c r="AA3113" i="1"/>
  <c r="V3113" i="1"/>
  <c r="T3113" i="1"/>
  <c r="AM3112" i="1"/>
  <c r="AT3112" i="1" s="1"/>
  <c r="AJ3112" i="1"/>
  <c r="AI3112" i="1"/>
  <c r="AF3112" i="1"/>
  <c r="AC3112" i="1"/>
  <c r="AB3112" i="1"/>
  <c r="AA3112" i="1"/>
  <c r="V3112" i="1"/>
  <c r="T3112" i="1"/>
  <c r="AM3111" i="1"/>
  <c r="AT3111" i="1" s="1"/>
  <c r="AJ3111" i="1"/>
  <c r="AI3111" i="1"/>
  <c r="AF3111" i="1"/>
  <c r="AC3111" i="1"/>
  <c r="AB3111" i="1"/>
  <c r="AA3111" i="1"/>
  <c r="V3111" i="1"/>
  <c r="T3111" i="1"/>
  <c r="AM3110" i="1"/>
  <c r="AT3110" i="1" s="1"/>
  <c r="AJ3110" i="1"/>
  <c r="AI3110" i="1"/>
  <c r="AF3110" i="1"/>
  <c r="AC3110" i="1"/>
  <c r="AB3110" i="1"/>
  <c r="AA3110" i="1"/>
  <c r="V3110" i="1"/>
  <c r="T3110" i="1"/>
  <c r="AM3109" i="1"/>
  <c r="AT3109" i="1" s="1"/>
  <c r="AJ3109" i="1"/>
  <c r="AI3109" i="1"/>
  <c r="AF3109" i="1"/>
  <c r="AC3109" i="1"/>
  <c r="AB3109" i="1"/>
  <c r="AA3109" i="1"/>
  <c r="V3109" i="1"/>
  <c r="T3109" i="1"/>
  <c r="AM3108" i="1"/>
  <c r="AT3108" i="1" s="1"/>
  <c r="AJ3108" i="1"/>
  <c r="AI3108" i="1"/>
  <c r="AF3108" i="1"/>
  <c r="AC3108" i="1"/>
  <c r="AB3108" i="1"/>
  <c r="AA3108" i="1"/>
  <c r="V3108" i="1"/>
  <c r="T3108" i="1"/>
  <c r="AM3107" i="1"/>
  <c r="AT3107" i="1" s="1"/>
  <c r="AJ3107" i="1"/>
  <c r="AI3107" i="1"/>
  <c r="AF3107" i="1"/>
  <c r="AC3107" i="1"/>
  <c r="AB3107" i="1"/>
  <c r="AA3107" i="1"/>
  <c r="V3107" i="1"/>
  <c r="T3107" i="1"/>
  <c r="AM3106" i="1"/>
  <c r="AT3106" i="1" s="1"/>
  <c r="AJ3106" i="1"/>
  <c r="AI3106" i="1"/>
  <c r="AF3106" i="1"/>
  <c r="AC3106" i="1"/>
  <c r="AB3106" i="1"/>
  <c r="AA3106" i="1"/>
  <c r="V3106" i="1"/>
  <c r="T3106" i="1"/>
  <c r="AM3105" i="1"/>
  <c r="AT3105" i="1" s="1"/>
  <c r="AJ3105" i="1"/>
  <c r="AI3105" i="1"/>
  <c r="AF3105" i="1"/>
  <c r="AC3105" i="1"/>
  <c r="AB3105" i="1"/>
  <c r="AA3105" i="1"/>
  <c r="V3105" i="1"/>
  <c r="T3105" i="1"/>
  <c r="AM3104" i="1"/>
  <c r="AT3104" i="1" s="1"/>
  <c r="AJ3104" i="1"/>
  <c r="AI3104" i="1"/>
  <c r="AF3104" i="1"/>
  <c r="AC3104" i="1"/>
  <c r="AB3104" i="1"/>
  <c r="AA3104" i="1"/>
  <c r="V3104" i="1"/>
  <c r="T3104" i="1"/>
  <c r="AM3103" i="1"/>
  <c r="AT3103" i="1" s="1"/>
  <c r="AJ3103" i="1"/>
  <c r="AI3103" i="1"/>
  <c r="AF3103" i="1"/>
  <c r="AC3103" i="1"/>
  <c r="AB3103" i="1"/>
  <c r="AA3103" i="1"/>
  <c r="V3103" i="1"/>
  <c r="T3103" i="1"/>
  <c r="AM3102" i="1"/>
  <c r="AT3102" i="1" s="1"/>
  <c r="AJ3102" i="1"/>
  <c r="AI3102" i="1"/>
  <c r="AF3102" i="1"/>
  <c r="AC3102" i="1"/>
  <c r="AB3102" i="1"/>
  <c r="AA3102" i="1"/>
  <c r="V3102" i="1"/>
  <c r="T3102" i="1"/>
  <c r="AM3101" i="1"/>
  <c r="AT3101" i="1" s="1"/>
  <c r="AJ3101" i="1"/>
  <c r="AI3101" i="1"/>
  <c r="AF3101" i="1"/>
  <c r="AC3101" i="1"/>
  <c r="AB3101" i="1"/>
  <c r="AA3101" i="1"/>
  <c r="V3101" i="1"/>
  <c r="T3101" i="1"/>
  <c r="AM3100" i="1"/>
  <c r="AT3100" i="1" s="1"/>
  <c r="AJ3100" i="1"/>
  <c r="AI3100" i="1"/>
  <c r="AF3100" i="1"/>
  <c r="AC3100" i="1"/>
  <c r="AB3100" i="1"/>
  <c r="AA3100" i="1"/>
  <c r="V3100" i="1"/>
  <c r="T3100" i="1"/>
  <c r="AM3099" i="1"/>
  <c r="AT3099" i="1" s="1"/>
  <c r="AJ3099" i="1"/>
  <c r="AI3099" i="1"/>
  <c r="AF3099" i="1"/>
  <c r="AC3099" i="1"/>
  <c r="AB3099" i="1"/>
  <c r="AA3099" i="1"/>
  <c r="V3099" i="1"/>
  <c r="T3099" i="1"/>
  <c r="AM3098" i="1"/>
  <c r="AT3098" i="1" s="1"/>
  <c r="AJ3098" i="1"/>
  <c r="AI3098" i="1"/>
  <c r="AF3098" i="1"/>
  <c r="AC3098" i="1"/>
  <c r="AB3098" i="1"/>
  <c r="AA3098" i="1"/>
  <c r="V3098" i="1"/>
  <c r="T3098" i="1"/>
  <c r="AM3097" i="1"/>
  <c r="AT3097" i="1" s="1"/>
  <c r="AJ3097" i="1"/>
  <c r="AI3097" i="1"/>
  <c r="AF3097" i="1"/>
  <c r="AC3097" i="1"/>
  <c r="AB3097" i="1"/>
  <c r="AA3097" i="1"/>
  <c r="V3097" i="1"/>
  <c r="T3097" i="1"/>
  <c r="AM3096" i="1"/>
  <c r="AT3096" i="1" s="1"/>
  <c r="AJ3096" i="1"/>
  <c r="AI3096" i="1"/>
  <c r="AF3096" i="1"/>
  <c r="AC3096" i="1"/>
  <c r="AB3096" i="1"/>
  <c r="AA3096" i="1"/>
  <c r="V3096" i="1"/>
  <c r="T3096" i="1"/>
  <c r="AM3095" i="1"/>
  <c r="AT3095" i="1" s="1"/>
  <c r="AJ3095" i="1"/>
  <c r="AI3095" i="1"/>
  <c r="AF3095" i="1"/>
  <c r="AC3095" i="1"/>
  <c r="AB3095" i="1"/>
  <c r="AA3095" i="1"/>
  <c r="V3095" i="1"/>
  <c r="T3095" i="1"/>
  <c r="AM3094" i="1"/>
  <c r="AT3094" i="1" s="1"/>
  <c r="AJ3094" i="1"/>
  <c r="AI3094" i="1"/>
  <c r="AF3094" i="1"/>
  <c r="AC3094" i="1"/>
  <c r="AB3094" i="1"/>
  <c r="AA3094" i="1"/>
  <c r="V3094" i="1"/>
  <c r="T3094" i="1"/>
  <c r="AM3093" i="1"/>
  <c r="AT3093" i="1" s="1"/>
  <c r="AK3093" i="1"/>
  <c r="AF3093" i="1"/>
  <c r="AC3093" i="1"/>
  <c r="AB3093" i="1"/>
  <c r="AA3093" i="1"/>
  <c r="V3093" i="1"/>
  <c r="T3093" i="1"/>
  <c r="AM3092" i="1"/>
  <c r="AT3092" i="1" s="1"/>
  <c r="AJ3092" i="1"/>
  <c r="AI3092" i="1"/>
  <c r="AF3092" i="1"/>
  <c r="AC3092" i="1"/>
  <c r="AB3092" i="1"/>
  <c r="AA3092" i="1"/>
  <c r="V3092" i="1"/>
  <c r="T3092" i="1"/>
  <c r="AM3091" i="1"/>
  <c r="AT3091" i="1" s="1"/>
  <c r="AJ3091" i="1"/>
  <c r="AI3091" i="1"/>
  <c r="AF3091" i="1"/>
  <c r="AC3091" i="1"/>
  <c r="AB3091" i="1"/>
  <c r="AA3091" i="1"/>
  <c r="V3091" i="1"/>
  <c r="T3091" i="1"/>
  <c r="AM3090" i="1"/>
  <c r="AT3090" i="1" s="1"/>
  <c r="AJ3090" i="1"/>
  <c r="AI3090" i="1"/>
  <c r="AF3090" i="1"/>
  <c r="AC3090" i="1"/>
  <c r="AB3090" i="1"/>
  <c r="AA3090" i="1"/>
  <c r="V3090" i="1"/>
  <c r="T3090" i="1"/>
  <c r="AM3089" i="1"/>
  <c r="AT3089" i="1" s="1"/>
  <c r="AJ3089" i="1"/>
  <c r="AI3089" i="1"/>
  <c r="AF3089" i="1"/>
  <c r="AC3089" i="1"/>
  <c r="AB3089" i="1"/>
  <c r="AA3089" i="1"/>
  <c r="V3089" i="1"/>
  <c r="T3089" i="1"/>
  <c r="AM3088" i="1"/>
  <c r="AT3088" i="1" s="1"/>
  <c r="AJ3088" i="1"/>
  <c r="AI3088" i="1"/>
  <c r="AF3088" i="1"/>
  <c r="AC3088" i="1"/>
  <c r="AB3088" i="1"/>
  <c r="AA3088" i="1"/>
  <c r="V3088" i="1"/>
  <c r="T3088" i="1"/>
  <c r="AM3087" i="1"/>
  <c r="AT3087" i="1" s="1"/>
  <c r="AJ3087" i="1"/>
  <c r="AI3087" i="1"/>
  <c r="AF3087" i="1"/>
  <c r="AC3087" i="1"/>
  <c r="AB3087" i="1"/>
  <c r="AA3087" i="1"/>
  <c r="V3087" i="1"/>
  <c r="T3087" i="1"/>
  <c r="AM3086" i="1"/>
  <c r="AT3086" i="1" s="1"/>
  <c r="AJ3086" i="1"/>
  <c r="AI3086" i="1"/>
  <c r="AF3086" i="1"/>
  <c r="AC3086" i="1"/>
  <c r="AB3086" i="1"/>
  <c r="AA3086" i="1"/>
  <c r="V3086" i="1"/>
  <c r="T3086" i="1"/>
  <c r="AM3085" i="1"/>
  <c r="AT3085" i="1" s="1"/>
  <c r="AJ3085" i="1"/>
  <c r="AI3085" i="1"/>
  <c r="AF3085" i="1"/>
  <c r="AC3085" i="1"/>
  <c r="AB3085" i="1"/>
  <c r="AA3085" i="1"/>
  <c r="V3085" i="1"/>
  <c r="T3085" i="1"/>
  <c r="AM3084" i="1"/>
  <c r="AT3084" i="1" s="1"/>
  <c r="AJ3084" i="1"/>
  <c r="AI3084" i="1"/>
  <c r="AF3084" i="1"/>
  <c r="AC3084" i="1"/>
  <c r="AB3084" i="1"/>
  <c r="AA3084" i="1"/>
  <c r="V3084" i="1"/>
  <c r="T3084" i="1"/>
  <c r="AM3083" i="1"/>
  <c r="AT3083" i="1" s="1"/>
  <c r="AJ3083" i="1"/>
  <c r="AI3083" i="1"/>
  <c r="AF3083" i="1"/>
  <c r="AC3083" i="1"/>
  <c r="AB3083" i="1"/>
  <c r="AA3083" i="1"/>
  <c r="V3083" i="1"/>
  <c r="T3083" i="1"/>
  <c r="AM3082" i="1"/>
  <c r="AT3082" i="1" s="1"/>
  <c r="AJ3082" i="1"/>
  <c r="AI3082" i="1"/>
  <c r="AF3082" i="1"/>
  <c r="AC3082" i="1"/>
  <c r="AB3082" i="1"/>
  <c r="AA3082" i="1"/>
  <c r="V3082" i="1"/>
  <c r="T3082" i="1"/>
  <c r="AM3081" i="1"/>
  <c r="AT3081" i="1" s="1"/>
  <c r="AJ3081" i="1"/>
  <c r="AI3081" i="1"/>
  <c r="AF3081" i="1"/>
  <c r="AC3081" i="1"/>
  <c r="AB3081" i="1"/>
  <c r="AA3081" i="1"/>
  <c r="V3081" i="1"/>
  <c r="T3081" i="1"/>
  <c r="AM3080" i="1"/>
  <c r="AT3080" i="1" s="1"/>
  <c r="AJ3080" i="1"/>
  <c r="AI3080" i="1"/>
  <c r="AF3080" i="1"/>
  <c r="AC3080" i="1"/>
  <c r="AB3080" i="1"/>
  <c r="AA3080" i="1"/>
  <c r="V3080" i="1"/>
  <c r="T3080" i="1"/>
  <c r="AM3079" i="1"/>
  <c r="AT3079" i="1" s="1"/>
  <c r="AJ3079" i="1"/>
  <c r="AI3079" i="1"/>
  <c r="AF3079" i="1"/>
  <c r="AC3079" i="1"/>
  <c r="AB3079" i="1"/>
  <c r="AA3079" i="1"/>
  <c r="V3079" i="1"/>
  <c r="T3079" i="1"/>
  <c r="AM3078" i="1"/>
  <c r="AT3078" i="1" s="1"/>
  <c r="AJ3078" i="1"/>
  <c r="AI3078" i="1"/>
  <c r="AF3078" i="1"/>
  <c r="AC3078" i="1"/>
  <c r="AB3078" i="1"/>
  <c r="AA3078" i="1"/>
  <c r="V3078" i="1"/>
  <c r="T3078" i="1"/>
  <c r="AM3077" i="1"/>
  <c r="AT3077" i="1" s="1"/>
  <c r="AJ3077" i="1"/>
  <c r="AI3077" i="1"/>
  <c r="AF3077" i="1"/>
  <c r="AC3077" i="1"/>
  <c r="AB3077" i="1"/>
  <c r="AA3077" i="1"/>
  <c r="V3077" i="1"/>
  <c r="T3077" i="1"/>
  <c r="AM3076" i="1"/>
  <c r="AT3076" i="1" s="1"/>
  <c r="AJ3076" i="1"/>
  <c r="AI3076" i="1"/>
  <c r="AF3076" i="1"/>
  <c r="AC3076" i="1"/>
  <c r="AB3076" i="1"/>
  <c r="AA3076" i="1"/>
  <c r="V3076" i="1"/>
  <c r="T3076" i="1"/>
  <c r="AM3075" i="1"/>
  <c r="AT3075" i="1" s="1"/>
  <c r="AJ3075" i="1"/>
  <c r="AI3075" i="1"/>
  <c r="AF3075" i="1"/>
  <c r="AC3075" i="1"/>
  <c r="AB3075" i="1"/>
  <c r="AA3075" i="1"/>
  <c r="V3075" i="1"/>
  <c r="T3075" i="1"/>
  <c r="AM3074" i="1"/>
  <c r="AT3074" i="1" s="1"/>
  <c r="AJ3074" i="1"/>
  <c r="AI3074" i="1"/>
  <c r="AF3074" i="1"/>
  <c r="AC3074" i="1"/>
  <c r="AB3074" i="1"/>
  <c r="AA3074" i="1"/>
  <c r="V3074" i="1"/>
  <c r="T3074" i="1"/>
  <c r="AM3073" i="1"/>
  <c r="AT3073" i="1" s="1"/>
  <c r="AJ3073" i="1"/>
  <c r="AI3073" i="1"/>
  <c r="AF3073" i="1"/>
  <c r="AC3073" i="1"/>
  <c r="AB3073" i="1"/>
  <c r="AA3073" i="1"/>
  <c r="V3073" i="1"/>
  <c r="T3073" i="1"/>
  <c r="AM3072" i="1"/>
  <c r="AT3072" i="1" s="1"/>
  <c r="AJ3072" i="1"/>
  <c r="AI3072" i="1"/>
  <c r="AF3072" i="1"/>
  <c r="AC3072" i="1"/>
  <c r="AB3072" i="1"/>
  <c r="AA3072" i="1"/>
  <c r="V3072" i="1"/>
  <c r="T3072" i="1"/>
  <c r="AM3071" i="1"/>
  <c r="AT3071" i="1" s="1"/>
  <c r="AJ3071" i="1"/>
  <c r="AI3071" i="1"/>
  <c r="AF3071" i="1"/>
  <c r="AC3071" i="1"/>
  <c r="AB3071" i="1"/>
  <c r="AA3071" i="1"/>
  <c r="V3071" i="1"/>
  <c r="T3071" i="1"/>
  <c r="AM3070" i="1"/>
  <c r="AT3070" i="1" s="1"/>
  <c r="AJ3070" i="1"/>
  <c r="AI3070" i="1"/>
  <c r="AF3070" i="1"/>
  <c r="AC3070" i="1"/>
  <c r="AB3070" i="1"/>
  <c r="AA3070" i="1"/>
  <c r="V3070" i="1"/>
  <c r="T3070" i="1"/>
  <c r="AM3069" i="1"/>
  <c r="AT3069" i="1" s="1"/>
  <c r="AJ3069" i="1"/>
  <c r="AI3069" i="1"/>
  <c r="AF3069" i="1"/>
  <c r="AC3069" i="1"/>
  <c r="AB3069" i="1"/>
  <c r="AA3069" i="1"/>
  <c r="V3069" i="1"/>
  <c r="T3069" i="1"/>
  <c r="AM3068" i="1"/>
  <c r="AT3068" i="1" s="1"/>
  <c r="AJ3068" i="1"/>
  <c r="AI3068" i="1"/>
  <c r="AF3068" i="1"/>
  <c r="AC3068" i="1"/>
  <c r="AB3068" i="1"/>
  <c r="AA3068" i="1"/>
  <c r="V3068" i="1"/>
  <c r="T3068" i="1"/>
  <c r="AM3067" i="1"/>
  <c r="AT3067" i="1" s="1"/>
  <c r="AJ3067" i="1"/>
  <c r="AI3067" i="1"/>
  <c r="AF3067" i="1"/>
  <c r="AC3067" i="1"/>
  <c r="AB3067" i="1"/>
  <c r="AA3067" i="1"/>
  <c r="V3067" i="1"/>
  <c r="T3067" i="1"/>
  <c r="AM3066" i="1"/>
  <c r="AT3066" i="1" s="1"/>
  <c r="AJ3066" i="1"/>
  <c r="AI3066" i="1"/>
  <c r="AF3066" i="1"/>
  <c r="AC3066" i="1"/>
  <c r="AB3066" i="1"/>
  <c r="AA3066" i="1"/>
  <c r="V3066" i="1"/>
  <c r="T3066" i="1"/>
  <c r="AM3065" i="1"/>
  <c r="AT3065" i="1" s="1"/>
  <c r="AJ3065" i="1"/>
  <c r="AI3065" i="1"/>
  <c r="AF3065" i="1"/>
  <c r="AC3065" i="1"/>
  <c r="AB3065" i="1"/>
  <c r="AA3065" i="1"/>
  <c r="V3065" i="1"/>
  <c r="T3065" i="1"/>
  <c r="AM3064" i="1"/>
  <c r="AT3064" i="1" s="1"/>
  <c r="AJ3064" i="1"/>
  <c r="AI3064" i="1"/>
  <c r="AF3064" i="1"/>
  <c r="AC3064" i="1"/>
  <c r="AB3064" i="1"/>
  <c r="AA3064" i="1"/>
  <c r="V3064" i="1"/>
  <c r="T3064" i="1"/>
  <c r="AM3063" i="1"/>
  <c r="AT3063" i="1" s="1"/>
  <c r="AJ3063" i="1"/>
  <c r="AI3063" i="1"/>
  <c r="AF3063" i="1"/>
  <c r="AC3063" i="1"/>
  <c r="AB3063" i="1"/>
  <c r="AA3063" i="1"/>
  <c r="V3063" i="1"/>
  <c r="T3063" i="1"/>
  <c r="AM3062" i="1"/>
  <c r="AT3062" i="1" s="1"/>
  <c r="AJ3062" i="1"/>
  <c r="AI3062" i="1"/>
  <c r="AF3062" i="1"/>
  <c r="AC3062" i="1"/>
  <c r="AB3062" i="1"/>
  <c r="AA3062" i="1"/>
  <c r="V3062" i="1"/>
  <c r="T3062" i="1"/>
  <c r="AM3061" i="1"/>
  <c r="AT3061" i="1" s="1"/>
  <c r="AJ3061" i="1"/>
  <c r="AI3061" i="1"/>
  <c r="AF3061" i="1"/>
  <c r="AC3061" i="1"/>
  <c r="AB3061" i="1"/>
  <c r="AA3061" i="1"/>
  <c r="V3061" i="1"/>
  <c r="T3061" i="1"/>
  <c r="AM3060" i="1"/>
  <c r="AT3060" i="1" s="1"/>
  <c r="AJ3060" i="1"/>
  <c r="AI3060" i="1"/>
  <c r="AF3060" i="1"/>
  <c r="AC3060" i="1"/>
  <c r="AB3060" i="1"/>
  <c r="AA3060" i="1"/>
  <c r="V3060" i="1"/>
  <c r="T3060" i="1"/>
  <c r="AM3059" i="1"/>
  <c r="AT3059" i="1" s="1"/>
  <c r="AJ3059" i="1"/>
  <c r="AI3059" i="1"/>
  <c r="AF3059" i="1"/>
  <c r="AC3059" i="1"/>
  <c r="AB3059" i="1"/>
  <c r="AA3059" i="1"/>
  <c r="V3059" i="1"/>
  <c r="T3059" i="1"/>
  <c r="AM3058" i="1"/>
  <c r="AT3058" i="1" s="1"/>
  <c r="AJ3058" i="1"/>
  <c r="AI3058" i="1"/>
  <c r="AF3058" i="1"/>
  <c r="AC3058" i="1"/>
  <c r="AB3058" i="1"/>
  <c r="AA3058" i="1"/>
  <c r="V3058" i="1"/>
  <c r="T3058" i="1"/>
  <c r="AM3057" i="1"/>
  <c r="AT3057" i="1" s="1"/>
  <c r="AJ3057" i="1"/>
  <c r="AI3057" i="1"/>
  <c r="AF3057" i="1"/>
  <c r="AC3057" i="1"/>
  <c r="AB3057" i="1"/>
  <c r="AA3057" i="1"/>
  <c r="V3057" i="1"/>
  <c r="T3057" i="1"/>
  <c r="AM3056" i="1"/>
  <c r="AT3056" i="1" s="1"/>
  <c r="AJ3056" i="1"/>
  <c r="AI3056" i="1"/>
  <c r="AF3056" i="1"/>
  <c r="AC3056" i="1"/>
  <c r="AB3056" i="1"/>
  <c r="AA3056" i="1"/>
  <c r="V3056" i="1"/>
  <c r="T3056" i="1"/>
  <c r="AM3055" i="1"/>
  <c r="AT3055" i="1" s="1"/>
  <c r="AJ3055" i="1"/>
  <c r="AI3055" i="1"/>
  <c r="AF3055" i="1"/>
  <c r="AC3055" i="1"/>
  <c r="AB3055" i="1"/>
  <c r="AA3055" i="1"/>
  <c r="V3055" i="1"/>
  <c r="T3055" i="1"/>
  <c r="AM3054" i="1"/>
  <c r="AT3054" i="1" s="1"/>
  <c r="AJ3054" i="1"/>
  <c r="AI3054" i="1"/>
  <c r="AF3054" i="1"/>
  <c r="AC3054" i="1"/>
  <c r="AB3054" i="1"/>
  <c r="AA3054" i="1"/>
  <c r="V3054" i="1"/>
  <c r="T3054" i="1"/>
  <c r="AM3053" i="1"/>
  <c r="AT3053" i="1" s="1"/>
  <c r="AJ3053" i="1"/>
  <c r="AI3053" i="1"/>
  <c r="AF3053" i="1"/>
  <c r="AC3053" i="1"/>
  <c r="AB3053" i="1"/>
  <c r="AA3053" i="1"/>
  <c r="V3053" i="1"/>
  <c r="T3053" i="1"/>
  <c r="AM3052" i="1"/>
  <c r="AT3052" i="1" s="1"/>
  <c r="AJ3052" i="1"/>
  <c r="AI3052" i="1"/>
  <c r="AF3052" i="1"/>
  <c r="AC3052" i="1"/>
  <c r="AB3052" i="1"/>
  <c r="AA3052" i="1"/>
  <c r="V3052" i="1"/>
  <c r="T3052" i="1"/>
  <c r="AM3051" i="1"/>
  <c r="AT3051" i="1" s="1"/>
  <c r="AJ3051" i="1"/>
  <c r="AI3051" i="1"/>
  <c r="AF3051" i="1"/>
  <c r="AC3051" i="1"/>
  <c r="AB3051" i="1"/>
  <c r="AA3051" i="1"/>
  <c r="V3051" i="1"/>
  <c r="T3051" i="1"/>
  <c r="AM3050" i="1"/>
  <c r="AT3050" i="1" s="1"/>
  <c r="AJ3050" i="1"/>
  <c r="AI3050" i="1"/>
  <c r="AF3050" i="1"/>
  <c r="AC3050" i="1"/>
  <c r="AB3050" i="1"/>
  <c r="AA3050" i="1"/>
  <c r="V3050" i="1"/>
  <c r="T3050" i="1"/>
  <c r="AM3049" i="1"/>
  <c r="AT3049" i="1" s="1"/>
  <c r="AK3049" i="1"/>
  <c r="AF3049" i="1"/>
  <c r="AC3049" i="1"/>
  <c r="AB3049" i="1"/>
  <c r="AA3049" i="1"/>
  <c r="V3049" i="1"/>
  <c r="T3049" i="1"/>
  <c r="AM3048" i="1"/>
  <c r="AT3048" i="1" s="1"/>
  <c r="AJ3048" i="1"/>
  <c r="AI3048" i="1"/>
  <c r="AF3048" i="1"/>
  <c r="AC3048" i="1"/>
  <c r="AB3048" i="1"/>
  <c r="AA3048" i="1"/>
  <c r="V3048" i="1"/>
  <c r="T3048" i="1"/>
  <c r="AM3047" i="1"/>
  <c r="AT3047" i="1" s="1"/>
  <c r="AJ3047" i="1"/>
  <c r="AI3047" i="1"/>
  <c r="AF3047" i="1"/>
  <c r="AC3047" i="1"/>
  <c r="AB3047" i="1"/>
  <c r="AA3047" i="1"/>
  <c r="V3047" i="1"/>
  <c r="T3047" i="1"/>
  <c r="AM3046" i="1"/>
  <c r="AT3046" i="1" s="1"/>
  <c r="AJ3046" i="1"/>
  <c r="AI3046" i="1"/>
  <c r="AF3046" i="1"/>
  <c r="AC3046" i="1"/>
  <c r="AB3046" i="1"/>
  <c r="AA3046" i="1"/>
  <c r="V3046" i="1"/>
  <c r="T3046" i="1"/>
  <c r="AM3045" i="1"/>
  <c r="AT3045" i="1" s="1"/>
  <c r="AJ3045" i="1"/>
  <c r="AI3045" i="1"/>
  <c r="AF3045" i="1"/>
  <c r="AC3045" i="1"/>
  <c r="AB3045" i="1"/>
  <c r="AA3045" i="1"/>
  <c r="V3045" i="1"/>
  <c r="T3045" i="1"/>
  <c r="AM3044" i="1"/>
  <c r="AT3044" i="1" s="1"/>
  <c r="AJ3044" i="1"/>
  <c r="AI3044" i="1"/>
  <c r="AF3044" i="1"/>
  <c r="AC3044" i="1"/>
  <c r="AB3044" i="1"/>
  <c r="AA3044" i="1"/>
  <c r="V3044" i="1"/>
  <c r="T3044" i="1"/>
  <c r="AM3043" i="1"/>
  <c r="AT3043" i="1" s="1"/>
  <c r="AJ3043" i="1"/>
  <c r="AI3043" i="1"/>
  <c r="AF3043" i="1"/>
  <c r="AC3043" i="1"/>
  <c r="AB3043" i="1"/>
  <c r="AA3043" i="1"/>
  <c r="V3043" i="1"/>
  <c r="T3043" i="1"/>
  <c r="AM3042" i="1"/>
  <c r="AT3042" i="1" s="1"/>
  <c r="AJ3042" i="1"/>
  <c r="AI3042" i="1"/>
  <c r="AF3042" i="1"/>
  <c r="AC3042" i="1"/>
  <c r="AB3042" i="1"/>
  <c r="AA3042" i="1"/>
  <c r="V3042" i="1"/>
  <c r="T3042" i="1"/>
  <c r="AM3041" i="1"/>
  <c r="AT3041" i="1" s="1"/>
  <c r="AJ3041" i="1"/>
  <c r="AI3041" i="1"/>
  <c r="AF3041" i="1"/>
  <c r="AC3041" i="1"/>
  <c r="AB3041" i="1"/>
  <c r="AA3041" i="1"/>
  <c r="V3041" i="1"/>
  <c r="T3041" i="1"/>
  <c r="AM3040" i="1"/>
  <c r="AT3040" i="1" s="1"/>
  <c r="AJ3040" i="1"/>
  <c r="AI3040" i="1"/>
  <c r="AF3040" i="1"/>
  <c r="AC3040" i="1"/>
  <c r="AB3040" i="1"/>
  <c r="AA3040" i="1"/>
  <c r="V3040" i="1"/>
  <c r="T3040" i="1"/>
  <c r="AM3039" i="1"/>
  <c r="AT3039" i="1" s="1"/>
  <c r="AJ3039" i="1"/>
  <c r="AI3039" i="1"/>
  <c r="AF3039" i="1"/>
  <c r="AC3039" i="1"/>
  <c r="AB3039" i="1"/>
  <c r="AA3039" i="1"/>
  <c r="V3039" i="1"/>
  <c r="T3039" i="1"/>
  <c r="AM3038" i="1"/>
  <c r="AT3038" i="1" s="1"/>
  <c r="AJ3038" i="1"/>
  <c r="AI3038" i="1"/>
  <c r="AF3038" i="1"/>
  <c r="AC3038" i="1"/>
  <c r="AB3038" i="1"/>
  <c r="AA3038" i="1"/>
  <c r="V3038" i="1"/>
  <c r="T3038" i="1"/>
  <c r="AM3037" i="1"/>
  <c r="AT3037" i="1" s="1"/>
  <c r="AJ3037" i="1"/>
  <c r="AI3037" i="1"/>
  <c r="AF3037" i="1"/>
  <c r="AC3037" i="1"/>
  <c r="AB3037" i="1"/>
  <c r="AA3037" i="1"/>
  <c r="V3037" i="1"/>
  <c r="T3037" i="1"/>
  <c r="AM3036" i="1"/>
  <c r="AT3036" i="1" s="1"/>
  <c r="AJ3036" i="1"/>
  <c r="AI3036" i="1"/>
  <c r="AF3036" i="1"/>
  <c r="AC3036" i="1"/>
  <c r="AB3036" i="1"/>
  <c r="AA3036" i="1"/>
  <c r="V3036" i="1"/>
  <c r="T3036" i="1"/>
  <c r="AM3035" i="1"/>
  <c r="AT3035" i="1" s="1"/>
  <c r="AJ3035" i="1"/>
  <c r="AI3035" i="1"/>
  <c r="AF3035" i="1"/>
  <c r="AC3035" i="1"/>
  <c r="AB3035" i="1"/>
  <c r="AA3035" i="1"/>
  <c r="V3035" i="1"/>
  <c r="T3035" i="1"/>
  <c r="AM3034" i="1"/>
  <c r="AT3034" i="1" s="1"/>
  <c r="AJ3034" i="1"/>
  <c r="AI3034" i="1"/>
  <c r="AF3034" i="1"/>
  <c r="AC3034" i="1"/>
  <c r="AB3034" i="1"/>
  <c r="AA3034" i="1"/>
  <c r="V3034" i="1"/>
  <c r="T3034" i="1"/>
  <c r="AM3033" i="1"/>
  <c r="AT3033" i="1" s="1"/>
  <c r="AJ3033" i="1"/>
  <c r="AI3033" i="1"/>
  <c r="AF3033" i="1"/>
  <c r="AC3033" i="1"/>
  <c r="AB3033" i="1"/>
  <c r="AA3033" i="1"/>
  <c r="V3033" i="1"/>
  <c r="T3033" i="1"/>
  <c r="AM3032" i="1"/>
  <c r="AT3032" i="1" s="1"/>
  <c r="AJ3032" i="1"/>
  <c r="AI3032" i="1"/>
  <c r="AF3032" i="1"/>
  <c r="AC3032" i="1"/>
  <c r="AB3032" i="1"/>
  <c r="AA3032" i="1"/>
  <c r="V3032" i="1"/>
  <c r="T3032" i="1"/>
  <c r="AM3031" i="1"/>
  <c r="AT3031" i="1" s="1"/>
  <c r="AJ3031" i="1"/>
  <c r="AI3031" i="1"/>
  <c r="AF3031" i="1"/>
  <c r="AC3031" i="1"/>
  <c r="AB3031" i="1"/>
  <c r="AA3031" i="1"/>
  <c r="V3031" i="1"/>
  <c r="T3031" i="1"/>
  <c r="AM3030" i="1"/>
  <c r="AT3030" i="1" s="1"/>
  <c r="AJ3030" i="1"/>
  <c r="AI3030" i="1"/>
  <c r="AF3030" i="1"/>
  <c r="AC3030" i="1"/>
  <c r="AB3030" i="1"/>
  <c r="AA3030" i="1"/>
  <c r="V3030" i="1"/>
  <c r="T3030" i="1"/>
  <c r="AM3029" i="1"/>
  <c r="AT3029" i="1" s="1"/>
  <c r="AJ3029" i="1"/>
  <c r="AI3029" i="1"/>
  <c r="AF3029" i="1"/>
  <c r="AC3029" i="1"/>
  <c r="AB3029" i="1"/>
  <c r="AA3029" i="1"/>
  <c r="V3029" i="1"/>
  <c r="T3029" i="1"/>
  <c r="AM3028" i="1"/>
  <c r="AT3028" i="1" s="1"/>
  <c r="AJ3028" i="1"/>
  <c r="AI3028" i="1"/>
  <c r="AF3028" i="1"/>
  <c r="AC3028" i="1"/>
  <c r="AB3028" i="1"/>
  <c r="AA3028" i="1"/>
  <c r="V3028" i="1"/>
  <c r="T3028" i="1"/>
  <c r="AM3027" i="1"/>
  <c r="AT3027" i="1" s="1"/>
  <c r="AJ3027" i="1"/>
  <c r="AI3027" i="1"/>
  <c r="AF3027" i="1"/>
  <c r="AC3027" i="1"/>
  <c r="AB3027" i="1"/>
  <c r="AA3027" i="1"/>
  <c r="V3027" i="1"/>
  <c r="T3027" i="1"/>
  <c r="AM3026" i="1"/>
  <c r="AT3026" i="1" s="1"/>
  <c r="AJ3026" i="1"/>
  <c r="AI3026" i="1"/>
  <c r="AF3026" i="1"/>
  <c r="AC3026" i="1"/>
  <c r="AB3026" i="1"/>
  <c r="AA3026" i="1"/>
  <c r="V3026" i="1"/>
  <c r="T3026" i="1"/>
  <c r="AM3025" i="1"/>
  <c r="AT3025" i="1" s="1"/>
  <c r="AK3025" i="1"/>
  <c r="AF3025" i="1"/>
  <c r="AC3025" i="1"/>
  <c r="AB3025" i="1"/>
  <c r="AA3025" i="1"/>
  <c r="V3025" i="1"/>
  <c r="T3025" i="1"/>
  <c r="AM3024" i="1"/>
  <c r="AT3024" i="1" s="1"/>
  <c r="AJ3024" i="1"/>
  <c r="AI3024" i="1"/>
  <c r="AF3024" i="1"/>
  <c r="AC3024" i="1"/>
  <c r="AB3024" i="1"/>
  <c r="AA3024" i="1"/>
  <c r="V3024" i="1"/>
  <c r="T3024" i="1"/>
  <c r="AM3023" i="1"/>
  <c r="AT3023" i="1" s="1"/>
  <c r="AJ3023" i="1"/>
  <c r="AI3023" i="1"/>
  <c r="AF3023" i="1"/>
  <c r="AC3023" i="1"/>
  <c r="AB3023" i="1"/>
  <c r="AA3023" i="1"/>
  <c r="V3023" i="1"/>
  <c r="T3023" i="1"/>
  <c r="AM3022" i="1"/>
  <c r="AT3022" i="1" s="1"/>
  <c r="AJ3022" i="1"/>
  <c r="AI3022" i="1"/>
  <c r="AF3022" i="1"/>
  <c r="AC3022" i="1"/>
  <c r="AB3022" i="1"/>
  <c r="AA3022" i="1"/>
  <c r="V3022" i="1"/>
  <c r="T3022" i="1"/>
  <c r="AM3021" i="1"/>
  <c r="AT3021" i="1" s="1"/>
  <c r="AJ3021" i="1"/>
  <c r="AI3021" i="1"/>
  <c r="AF3021" i="1"/>
  <c r="AC3021" i="1"/>
  <c r="AB3021" i="1"/>
  <c r="AA3021" i="1"/>
  <c r="V3021" i="1"/>
  <c r="T3021" i="1"/>
  <c r="AM3020" i="1"/>
  <c r="AT3020" i="1" s="1"/>
  <c r="AJ3020" i="1"/>
  <c r="AI3020" i="1"/>
  <c r="AF3020" i="1"/>
  <c r="AC3020" i="1"/>
  <c r="AB3020" i="1"/>
  <c r="AA3020" i="1"/>
  <c r="V3020" i="1"/>
  <c r="T3020" i="1"/>
  <c r="AM3019" i="1"/>
  <c r="AT3019" i="1" s="1"/>
  <c r="AJ3019" i="1"/>
  <c r="AI3019" i="1"/>
  <c r="AF3019" i="1"/>
  <c r="AC3019" i="1"/>
  <c r="AB3019" i="1"/>
  <c r="AA3019" i="1"/>
  <c r="V3019" i="1"/>
  <c r="T3019" i="1"/>
  <c r="AM3018" i="1"/>
  <c r="AT3018" i="1" s="1"/>
  <c r="AJ3018" i="1"/>
  <c r="AI3018" i="1"/>
  <c r="AF3018" i="1"/>
  <c r="AC3018" i="1"/>
  <c r="AB3018" i="1"/>
  <c r="AA3018" i="1"/>
  <c r="V3018" i="1"/>
  <c r="T3018" i="1"/>
  <c r="AM3017" i="1"/>
  <c r="AT3017" i="1" s="1"/>
  <c r="AJ3017" i="1"/>
  <c r="AI3017" i="1"/>
  <c r="AF3017" i="1"/>
  <c r="AC3017" i="1"/>
  <c r="AB3017" i="1"/>
  <c r="AA3017" i="1"/>
  <c r="V3017" i="1"/>
  <c r="T3017" i="1"/>
  <c r="AM3016" i="1"/>
  <c r="AT3016" i="1" s="1"/>
  <c r="AJ3016" i="1"/>
  <c r="AI3016" i="1"/>
  <c r="AF3016" i="1"/>
  <c r="AC3016" i="1"/>
  <c r="AB3016" i="1"/>
  <c r="AA3016" i="1"/>
  <c r="V3016" i="1"/>
  <c r="T3016" i="1"/>
  <c r="AM3015" i="1"/>
  <c r="AT3015" i="1" s="1"/>
  <c r="AJ3015" i="1"/>
  <c r="AI3015" i="1"/>
  <c r="AF3015" i="1"/>
  <c r="AC3015" i="1"/>
  <c r="AB3015" i="1"/>
  <c r="AA3015" i="1"/>
  <c r="V3015" i="1"/>
  <c r="T3015" i="1"/>
  <c r="AM3014" i="1"/>
  <c r="AT3014" i="1" s="1"/>
  <c r="AJ3014" i="1"/>
  <c r="AI3014" i="1"/>
  <c r="AF3014" i="1"/>
  <c r="AC3014" i="1"/>
  <c r="AB3014" i="1"/>
  <c r="AA3014" i="1"/>
  <c r="V3014" i="1"/>
  <c r="T3014" i="1"/>
  <c r="AM3013" i="1"/>
  <c r="AT3013" i="1" s="1"/>
  <c r="AJ3013" i="1"/>
  <c r="AI3013" i="1"/>
  <c r="AF3013" i="1"/>
  <c r="AC3013" i="1"/>
  <c r="AB3013" i="1"/>
  <c r="AA3013" i="1"/>
  <c r="V3013" i="1"/>
  <c r="T3013" i="1"/>
  <c r="AM3012" i="1"/>
  <c r="AT3012" i="1" s="1"/>
  <c r="AJ3012" i="1"/>
  <c r="AI3012" i="1"/>
  <c r="AF3012" i="1"/>
  <c r="AC3012" i="1"/>
  <c r="AB3012" i="1"/>
  <c r="AA3012" i="1"/>
  <c r="V3012" i="1"/>
  <c r="T3012" i="1"/>
  <c r="AM3011" i="1"/>
  <c r="AT3011" i="1" s="1"/>
  <c r="AJ3011" i="1"/>
  <c r="AI3011" i="1"/>
  <c r="AF3011" i="1"/>
  <c r="AC3011" i="1"/>
  <c r="AB3011" i="1"/>
  <c r="AA3011" i="1"/>
  <c r="V3011" i="1"/>
  <c r="T3011" i="1"/>
  <c r="AM3010" i="1"/>
  <c r="AT3010" i="1" s="1"/>
  <c r="AJ3010" i="1"/>
  <c r="AI3010" i="1"/>
  <c r="AF3010" i="1"/>
  <c r="AC3010" i="1"/>
  <c r="AB3010" i="1"/>
  <c r="AA3010" i="1"/>
  <c r="V3010" i="1"/>
  <c r="T3010" i="1"/>
  <c r="AM3009" i="1"/>
  <c r="AT3009" i="1" s="1"/>
  <c r="AJ3009" i="1"/>
  <c r="AI3009" i="1"/>
  <c r="AF3009" i="1"/>
  <c r="AC3009" i="1"/>
  <c r="AB3009" i="1"/>
  <c r="AA3009" i="1"/>
  <c r="V3009" i="1"/>
  <c r="T3009" i="1"/>
  <c r="AM3008" i="1"/>
  <c r="AT3008" i="1" s="1"/>
  <c r="AJ3008" i="1"/>
  <c r="AI3008" i="1"/>
  <c r="AF3008" i="1"/>
  <c r="AC3008" i="1"/>
  <c r="AB3008" i="1"/>
  <c r="AA3008" i="1"/>
  <c r="V3008" i="1"/>
  <c r="T3008" i="1"/>
  <c r="AM3007" i="1"/>
  <c r="AT3007" i="1" s="1"/>
  <c r="AK3007" i="1"/>
  <c r="AF3007" i="1"/>
  <c r="AC3007" i="1"/>
  <c r="AB3007" i="1"/>
  <c r="AA3007" i="1"/>
  <c r="V3007" i="1"/>
  <c r="T3007" i="1"/>
  <c r="AM3006" i="1"/>
  <c r="AT3006" i="1" s="1"/>
  <c r="AJ3006" i="1"/>
  <c r="AI3006" i="1"/>
  <c r="AF3006" i="1"/>
  <c r="AC3006" i="1"/>
  <c r="AB3006" i="1"/>
  <c r="AA3006" i="1"/>
  <c r="V3006" i="1"/>
  <c r="T3006" i="1"/>
  <c r="AM3005" i="1"/>
  <c r="AT3005" i="1" s="1"/>
  <c r="AJ3005" i="1"/>
  <c r="AI3005" i="1"/>
  <c r="AF3005" i="1"/>
  <c r="AC3005" i="1"/>
  <c r="AB3005" i="1"/>
  <c r="AA3005" i="1"/>
  <c r="V3005" i="1"/>
  <c r="T3005" i="1"/>
  <c r="AM3004" i="1"/>
  <c r="AT3004" i="1" s="1"/>
  <c r="AJ3004" i="1"/>
  <c r="AI3004" i="1"/>
  <c r="AF3004" i="1"/>
  <c r="AC3004" i="1"/>
  <c r="AB3004" i="1"/>
  <c r="AA3004" i="1"/>
  <c r="V3004" i="1"/>
  <c r="T3004" i="1"/>
  <c r="AM3003" i="1"/>
  <c r="AT3003" i="1" s="1"/>
  <c r="AJ3003" i="1"/>
  <c r="AI3003" i="1"/>
  <c r="AF3003" i="1"/>
  <c r="AC3003" i="1"/>
  <c r="AB3003" i="1"/>
  <c r="AA3003" i="1"/>
  <c r="V3003" i="1"/>
  <c r="T3003" i="1"/>
  <c r="AM3002" i="1"/>
  <c r="AT3002" i="1" s="1"/>
  <c r="AJ3002" i="1"/>
  <c r="AI3002" i="1"/>
  <c r="AF3002" i="1"/>
  <c r="AC3002" i="1"/>
  <c r="AB3002" i="1"/>
  <c r="AA3002" i="1"/>
  <c r="V3002" i="1"/>
  <c r="T3002" i="1"/>
  <c r="AM3001" i="1"/>
  <c r="AT3001" i="1" s="1"/>
  <c r="AJ3001" i="1"/>
  <c r="AI3001" i="1"/>
  <c r="AF3001" i="1"/>
  <c r="AC3001" i="1"/>
  <c r="AB3001" i="1"/>
  <c r="AA3001" i="1"/>
  <c r="V3001" i="1"/>
  <c r="T3001" i="1"/>
  <c r="AM3000" i="1"/>
  <c r="AT3000" i="1" s="1"/>
  <c r="AJ3000" i="1"/>
  <c r="AI3000" i="1"/>
  <c r="AF3000" i="1"/>
  <c r="AC3000" i="1"/>
  <c r="AB3000" i="1"/>
  <c r="AA3000" i="1"/>
  <c r="V3000" i="1"/>
  <c r="T3000" i="1"/>
  <c r="AM2999" i="1"/>
  <c r="AT2999" i="1" s="1"/>
  <c r="AJ2999" i="1"/>
  <c r="AI2999" i="1"/>
  <c r="AF2999" i="1"/>
  <c r="AC2999" i="1"/>
  <c r="AB2999" i="1"/>
  <c r="AA2999" i="1"/>
  <c r="V2999" i="1"/>
  <c r="T2999" i="1"/>
  <c r="AM2998" i="1"/>
  <c r="AT2998" i="1" s="1"/>
  <c r="AJ2998" i="1"/>
  <c r="AI2998" i="1"/>
  <c r="AF2998" i="1"/>
  <c r="AC2998" i="1"/>
  <c r="AB2998" i="1"/>
  <c r="AA2998" i="1"/>
  <c r="V2998" i="1"/>
  <c r="T2998" i="1"/>
  <c r="AM2997" i="1"/>
  <c r="AT2997" i="1" s="1"/>
  <c r="AJ2997" i="1"/>
  <c r="AI2997" i="1"/>
  <c r="AF2997" i="1"/>
  <c r="AC2997" i="1"/>
  <c r="AB2997" i="1"/>
  <c r="AA2997" i="1"/>
  <c r="V2997" i="1"/>
  <c r="T2997" i="1"/>
  <c r="AM2996" i="1"/>
  <c r="AT2996" i="1" s="1"/>
  <c r="AJ2996" i="1"/>
  <c r="AI2996" i="1"/>
  <c r="AF2996" i="1"/>
  <c r="AC2996" i="1"/>
  <c r="AB2996" i="1"/>
  <c r="AA2996" i="1"/>
  <c r="V2996" i="1"/>
  <c r="T2996" i="1"/>
  <c r="AM2995" i="1"/>
  <c r="AT2995" i="1" s="1"/>
  <c r="AJ2995" i="1"/>
  <c r="AI2995" i="1"/>
  <c r="AF2995" i="1"/>
  <c r="AC2995" i="1"/>
  <c r="AB2995" i="1"/>
  <c r="AA2995" i="1"/>
  <c r="V2995" i="1"/>
  <c r="T2995" i="1"/>
  <c r="AM2994" i="1"/>
  <c r="AT2994" i="1" s="1"/>
  <c r="AJ2994" i="1"/>
  <c r="AI2994" i="1"/>
  <c r="AF2994" i="1"/>
  <c r="AC2994" i="1"/>
  <c r="AB2994" i="1"/>
  <c r="AA2994" i="1"/>
  <c r="V2994" i="1"/>
  <c r="T2994" i="1"/>
  <c r="AM2993" i="1"/>
  <c r="AT2993" i="1" s="1"/>
  <c r="AJ2993" i="1"/>
  <c r="AI2993" i="1"/>
  <c r="AF2993" i="1"/>
  <c r="AC2993" i="1"/>
  <c r="AB2993" i="1"/>
  <c r="AA2993" i="1"/>
  <c r="V2993" i="1"/>
  <c r="T2993" i="1"/>
  <c r="AM2992" i="1"/>
  <c r="AT2992" i="1" s="1"/>
  <c r="AJ2992" i="1"/>
  <c r="AI2992" i="1"/>
  <c r="AF2992" i="1"/>
  <c r="AC2992" i="1"/>
  <c r="AB2992" i="1"/>
  <c r="AA2992" i="1"/>
  <c r="V2992" i="1"/>
  <c r="T2992" i="1"/>
  <c r="AM2991" i="1"/>
  <c r="AT2991" i="1" s="1"/>
  <c r="AJ2991" i="1"/>
  <c r="AI2991" i="1"/>
  <c r="AF2991" i="1"/>
  <c r="AC2991" i="1"/>
  <c r="AB2991" i="1"/>
  <c r="AA2991" i="1"/>
  <c r="V2991" i="1"/>
  <c r="T2991" i="1"/>
  <c r="AM2990" i="1"/>
  <c r="AT2990" i="1" s="1"/>
  <c r="AJ2990" i="1"/>
  <c r="AI2990" i="1"/>
  <c r="AF2990" i="1"/>
  <c r="AC2990" i="1"/>
  <c r="AB2990" i="1"/>
  <c r="AA2990" i="1"/>
  <c r="V2990" i="1"/>
  <c r="T2990" i="1"/>
  <c r="AM2989" i="1"/>
  <c r="AT2989" i="1" s="1"/>
  <c r="AJ2989" i="1"/>
  <c r="AI2989" i="1"/>
  <c r="AF2989" i="1"/>
  <c r="AC2989" i="1"/>
  <c r="AB2989" i="1"/>
  <c r="AA2989" i="1"/>
  <c r="V2989" i="1"/>
  <c r="T2989" i="1"/>
  <c r="AM2988" i="1"/>
  <c r="AT2988" i="1" s="1"/>
  <c r="AJ2988" i="1"/>
  <c r="AI2988" i="1"/>
  <c r="AF2988" i="1"/>
  <c r="AC2988" i="1"/>
  <c r="AB2988" i="1"/>
  <c r="AA2988" i="1"/>
  <c r="V2988" i="1"/>
  <c r="T2988" i="1"/>
  <c r="AM2987" i="1"/>
  <c r="AT2987" i="1" s="1"/>
  <c r="AJ2987" i="1"/>
  <c r="AI2987" i="1"/>
  <c r="AF2987" i="1"/>
  <c r="AC2987" i="1"/>
  <c r="AB2987" i="1"/>
  <c r="AA2987" i="1"/>
  <c r="V2987" i="1"/>
  <c r="T2987" i="1"/>
  <c r="AM2986" i="1"/>
  <c r="AT2986" i="1" s="1"/>
  <c r="AJ2986" i="1"/>
  <c r="AI2986" i="1"/>
  <c r="AF2986" i="1"/>
  <c r="AC2986" i="1"/>
  <c r="AB2986" i="1"/>
  <c r="AA2986" i="1"/>
  <c r="V2986" i="1"/>
  <c r="T2986" i="1"/>
  <c r="AM2985" i="1"/>
  <c r="AT2985" i="1" s="1"/>
  <c r="AJ2985" i="1"/>
  <c r="AI2985" i="1"/>
  <c r="AF2985" i="1"/>
  <c r="AC2985" i="1"/>
  <c r="AB2985" i="1"/>
  <c r="AA2985" i="1"/>
  <c r="V2985" i="1"/>
  <c r="W2985" i="1" s="1"/>
  <c r="T2985" i="1"/>
  <c r="AM2984" i="1"/>
  <c r="AT2984" i="1" s="1"/>
  <c r="AJ2984" i="1"/>
  <c r="AI2984" i="1"/>
  <c r="AF2984" i="1"/>
  <c r="AC2984" i="1"/>
  <c r="AB2984" i="1"/>
  <c r="AA2984" i="1"/>
  <c r="V2984" i="1"/>
  <c r="T2984" i="1"/>
  <c r="AM2983" i="1"/>
  <c r="AT2983" i="1" s="1"/>
  <c r="AJ2983" i="1"/>
  <c r="AI2983" i="1"/>
  <c r="AF2983" i="1"/>
  <c r="AC2983" i="1"/>
  <c r="AB2983" i="1"/>
  <c r="AA2983" i="1"/>
  <c r="V2983" i="1"/>
  <c r="T2983" i="1"/>
  <c r="AM2982" i="1"/>
  <c r="AT2982" i="1" s="1"/>
  <c r="AJ2982" i="1"/>
  <c r="AI2982" i="1"/>
  <c r="AF2982" i="1"/>
  <c r="AC2982" i="1"/>
  <c r="AB2982" i="1"/>
  <c r="AA2982" i="1"/>
  <c r="V2982" i="1"/>
  <c r="T2982" i="1"/>
  <c r="AM2981" i="1"/>
  <c r="AT2981" i="1" s="1"/>
  <c r="AK2981" i="1"/>
  <c r="AF2981" i="1"/>
  <c r="AC2981" i="1"/>
  <c r="AB2981" i="1"/>
  <c r="AA2981" i="1"/>
  <c r="V2981" i="1"/>
  <c r="T2981" i="1"/>
  <c r="AM2980" i="1"/>
  <c r="AT2980" i="1" s="1"/>
  <c r="AJ2980" i="1"/>
  <c r="AI2980" i="1"/>
  <c r="AF2980" i="1"/>
  <c r="AC2980" i="1"/>
  <c r="AB2980" i="1"/>
  <c r="AA2980" i="1"/>
  <c r="V2980" i="1"/>
  <c r="T2980" i="1"/>
  <c r="AM2979" i="1"/>
  <c r="AT2979" i="1" s="1"/>
  <c r="AJ2979" i="1"/>
  <c r="AI2979" i="1"/>
  <c r="AF2979" i="1"/>
  <c r="AC2979" i="1"/>
  <c r="AD2979" i="1" s="1"/>
  <c r="AB2979" i="1"/>
  <c r="AA2979" i="1"/>
  <c r="V2979" i="1"/>
  <c r="T2979" i="1"/>
  <c r="AM2978" i="1"/>
  <c r="AT2978" i="1" s="1"/>
  <c r="AJ2978" i="1"/>
  <c r="AI2978" i="1"/>
  <c r="AF2978" i="1"/>
  <c r="AC2978" i="1"/>
  <c r="AB2978" i="1"/>
  <c r="AA2978" i="1"/>
  <c r="V2978" i="1"/>
  <c r="T2978" i="1"/>
  <c r="AM2977" i="1"/>
  <c r="AT2977" i="1" s="1"/>
  <c r="AJ2977" i="1"/>
  <c r="AI2977" i="1"/>
  <c r="AF2977" i="1"/>
  <c r="AC2977" i="1"/>
  <c r="AB2977" i="1"/>
  <c r="AA2977" i="1"/>
  <c r="V2977" i="1"/>
  <c r="T2977" i="1"/>
  <c r="AM2976" i="1"/>
  <c r="AT2976" i="1" s="1"/>
  <c r="AJ2976" i="1"/>
  <c r="AI2976" i="1"/>
  <c r="AF2976" i="1"/>
  <c r="AC2976" i="1"/>
  <c r="AB2976" i="1"/>
  <c r="AA2976" i="1"/>
  <c r="V2976" i="1"/>
  <c r="T2976" i="1"/>
  <c r="AM2975" i="1"/>
  <c r="AT2975" i="1" s="1"/>
  <c r="AJ2975" i="1"/>
  <c r="AI2975" i="1"/>
  <c r="AF2975" i="1"/>
  <c r="AC2975" i="1"/>
  <c r="AB2975" i="1"/>
  <c r="AA2975" i="1"/>
  <c r="V2975" i="1"/>
  <c r="T2975" i="1"/>
  <c r="AM2974" i="1"/>
  <c r="AT2974" i="1" s="1"/>
  <c r="AJ2974" i="1"/>
  <c r="AI2974" i="1"/>
  <c r="AF2974" i="1"/>
  <c r="AC2974" i="1"/>
  <c r="AB2974" i="1"/>
  <c r="AA2974" i="1"/>
  <c r="V2974" i="1"/>
  <c r="W2974" i="1" s="1"/>
  <c r="T2974" i="1"/>
  <c r="AM2973" i="1"/>
  <c r="AT2973" i="1" s="1"/>
  <c r="AJ2973" i="1"/>
  <c r="AI2973" i="1"/>
  <c r="AF2973" i="1"/>
  <c r="AC2973" i="1"/>
  <c r="AB2973" i="1"/>
  <c r="AA2973" i="1"/>
  <c r="V2973" i="1"/>
  <c r="T2973" i="1"/>
  <c r="AM2972" i="1"/>
  <c r="AT2972" i="1" s="1"/>
  <c r="AJ2972" i="1"/>
  <c r="AI2972" i="1"/>
  <c r="AF2972" i="1"/>
  <c r="AC2972" i="1"/>
  <c r="AB2972" i="1"/>
  <c r="AA2972" i="1"/>
  <c r="V2972" i="1"/>
  <c r="T2972" i="1"/>
  <c r="AM2971" i="1"/>
  <c r="AT2971" i="1" s="1"/>
  <c r="AJ2971" i="1"/>
  <c r="AI2971" i="1"/>
  <c r="AF2971" i="1"/>
  <c r="AC2971" i="1"/>
  <c r="AB2971" i="1"/>
  <c r="AA2971" i="1"/>
  <c r="V2971" i="1"/>
  <c r="T2971" i="1"/>
  <c r="AM2970" i="1"/>
  <c r="AT2970" i="1" s="1"/>
  <c r="AJ2970" i="1"/>
  <c r="AI2970" i="1"/>
  <c r="AF2970" i="1"/>
  <c r="AC2970" i="1"/>
  <c r="AB2970" i="1"/>
  <c r="AD2970" i="1" s="1"/>
  <c r="AA2970" i="1"/>
  <c r="V2970" i="1"/>
  <c r="T2970" i="1"/>
  <c r="AM2969" i="1"/>
  <c r="AT2969" i="1" s="1"/>
  <c r="AJ2969" i="1"/>
  <c r="AI2969" i="1"/>
  <c r="AF2969" i="1"/>
  <c r="AC2969" i="1"/>
  <c r="AB2969" i="1"/>
  <c r="AA2969" i="1"/>
  <c r="V2969" i="1"/>
  <c r="T2969" i="1"/>
  <c r="AM2968" i="1"/>
  <c r="AT2968" i="1" s="1"/>
  <c r="AK2968" i="1"/>
  <c r="AF2968" i="1"/>
  <c r="AC2968" i="1"/>
  <c r="AB2968" i="1"/>
  <c r="AA2968" i="1"/>
  <c r="V2968" i="1"/>
  <c r="T2968" i="1"/>
  <c r="AM2967" i="1"/>
  <c r="AT2967" i="1" s="1"/>
  <c r="AJ2967" i="1"/>
  <c r="AI2967" i="1"/>
  <c r="AF2967" i="1"/>
  <c r="AC2967" i="1"/>
  <c r="AB2967" i="1"/>
  <c r="AA2967" i="1"/>
  <c r="V2967" i="1"/>
  <c r="T2967" i="1"/>
  <c r="AM2966" i="1"/>
  <c r="AT2966" i="1" s="1"/>
  <c r="AJ2966" i="1"/>
  <c r="AI2966" i="1"/>
  <c r="AF2966" i="1"/>
  <c r="AC2966" i="1"/>
  <c r="AB2966" i="1"/>
  <c r="AA2966" i="1"/>
  <c r="V2966" i="1"/>
  <c r="T2966" i="1"/>
  <c r="AM2965" i="1"/>
  <c r="AT2965" i="1" s="1"/>
  <c r="AJ2965" i="1"/>
  <c r="AI2965" i="1"/>
  <c r="AF2965" i="1"/>
  <c r="AC2965" i="1"/>
  <c r="AB2965" i="1"/>
  <c r="AA2965" i="1"/>
  <c r="V2965" i="1"/>
  <c r="T2965" i="1"/>
  <c r="AM2964" i="1"/>
  <c r="AT2964" i="1" s="1"/>
  <c r="AJ2964" i="1"/>
  <c r="AI2964" i="1"/>
  <c r="AF2964" i="1"/>
  <c r="AC2964" i="1"/>
  <c r="AB2964" i="1"/>
  <c r="AA2964" i="1"/>
  <c r="V2964" i="1"/>
  <c r="T2964" i="1"/>
  <c r="AM2963" i="1"/>
  <c r="AT2963" i="1" s="1"/>
  <c r="AJ2963" i="1"/>
  <c r="AI2963" i="1"/>
  <c r="AF2963" i="1"/>
  <c r="AC2963" i="1"/>
  <c r="AB2963" i="1"/>
  <c r="AA2963" i="1"/>
  <c r="V2963" i="1"/>
  <c r="T2963" i="1"/>
  <c r="AM2962" i="1"/>
  <c r="AT2962" i="1" s="1"/>
  <c r="AJ2962" i="1"/>
  <c r="AI2962" i="1"/>
  <c r="AF2962" i="1"/>
  <c r="AC2962" i="1"/>
  <c r="AB2962" i="1"/>
  <c r="AA2962" i="1"/>
  <c r="V2962" i="1"/>
  <c r="T2962" i="1"/>
  <c r="AM2961" i="1"/>
  <c r="AT2961" i="1" s="1"/>
  <c r="AJ2961" i="1"/>
  <c r="AI2961" i="1"/>
  <c r="AF2961" i="1"/>
  <c r="AC2961" i="1"/>
  <c r="AB2961" i="1"/>
  <c r="AA2961" i="1"/>
  <c r="V2961" i="1"/>
  <c r="T2961" i="1"/>
  <c r="AM2960" i="1"/>
  <c r="AT2960" i="1" s="1"/>
  <c r="AJ2960" i="1"/>
  <c r="AI2960" i="1"/>
  <c r="AF2960" i="1"/>
  <c r="AC2960" i="1"/>
  <c r="AB2960" i="1"/>
  <c r="AA2960" i="1"/>
  <c r="V2960" i="1"/>
  <c r="T2960" i="1"/>
  <c r="AM2959" i="1"/>
  <c r="AT2959" i="1" s="1"/>
  <c r="AJ2959" i="1"/>
  <c r="AI2959" i="1"/>
  <c r="AF2959" i="1"/>
  <c r="AC2959" i="1"/>
  <c r="AB2959" i="1"/>
  <c r="AA2959" i="1"/>
  <c r="V2959" i="1"/>
  <c r="T2959" i="1"/>
  <c r="AM2958" i="1"/>
  <c r="AT2958" i="1" s="1"/>
  <c r="AJ2958" i="1"/>
  <c r="AI2958" i="1"/>
  <c r="AF2958" i="1"/>
  <c r="AC2958" i="1"/>
  <c r="AB2958" i="1"/>
  <c r="AA2958" i="1"/>
  <c r="V2958" i="1"/>
  <c r="T2958" i="1"/>
  <c r="AM2957" i="1"/>
  <c r="AT2957" i="1" s="1"/>
  <c r="AJ2957" i="1"/>
  <c r="AI2957" i="1"/>
  <c r="AF2957" i="1"/>
  <c r="AC2957" i="1"/>
  <c r="AB2957" i="1"/>
  <c r="AA2957" i="1"/>
  <c r="V2957" i="1"/>
  <c r="T2957" i="1"/>
  <c r="AM2956" i="1"/>
  <c r="AT2956" i="1" s="1"/>
  <c r="AJ2956" i="1"/>
  <c r="AI2956" i="1"/>
  <c r="AF2956" i="1"/>
  <c r="AC2956" i="1"/>
  <c r="AB2956" i="1"/>
  <c r="AA2956" i="1"/>
  <c r="V2956" i="1"/>
  <c r="T2956" i="1"/>
  <c r="AM2955" i="1"/>
  <c r="AT2955" i="1" s="1"/>
  <c r="AJ2955" i="1"/>
  <c r="AI2955" i="1"/>
  <c r="AF2955" i="1"/>
  <c r="AC2955" i="1"/>
  <c r="AB2955" i="1"/>
  <c r="AA2955" i="1"/>
  <c r="V2955" i="1"/>
  <c r="T2955" i="1"/>
  <c r="AM2954" i="1"/>
  <c r="AT2954" i="1" s="1"/>
  <c r="AJ2954" i="1"/>
  <c r="AI2954" i="1"/>
  <c r="AF2954" i="1"/>
  <c r="AC2954" i="1"/>
  <c r="AB2954" i="1"/>
  <c r="AA2954" i="1"/>
  <c r="V2954" i="1"/>
  <c r="T2954" i="1"/>
  <c r="AM2953" i="1"/>
  <c r="AT2953" i="1" s="1"/>
  <c r="AJ2953" i="1"/>
  <c r="AI2953" i="1"/>
  <c r="AF2953" i="1"/>
  <c r="AC2953" i="1"/>
  <c r="AB2953" i="1"/>
  <c r="AA2953" i="1"/>
  <c r="V2953" i="1"/>
  <c r="T2953" i="1"/>
  <c r="AM2952" i="1"/>
  <c r="AT2952" i="1" s="1"/>
  <c r="AJ2952" i="1"/>
  <c r="AI2952" i="1"/>
  <c r="AF2952" i="1"/>
  <c r="AC2952" i="1"/>
  <c r="AB2952" i="1"/>
  <c r="AA2952" i="1"/>
  <c r="V2952" i="1"/>
  <c r="T2952" i="1"/>
  <c r="AM2951" i="1"/>
  <c r="AT2951" i="1" s="1"/>
  <c r="AJ2951" i="1"/>
  <c r="AI2951" i="1"/>
  <c r="AF2951" i="1"/>
  <c r="AC2951" i="1"/>
  <c r="AB2951" i="1"/>
  <c r="AA2951" i="1"/>
  <c r="V2951" i="1"/>
  <c r="T2951" i="1"/>
  <c r="AM2950" i="1"/>
  <c r="AT2950" i="1" s="1"/>
  <c r="AJ2950" i="1"/>
  <c r="AI2950" i="1"/>
  <c r="AF2950" i="1"/>
  <c r="AC2950" i="1"/>
  <c r="AB2950" i="1"/>
  <c r="AA2950" i="1"/>
  <c r="V2950" i="1"/>
  <c r="T2950" i="1"/>
  <c r="AM2949" i="1"/>
  <c r="AT2949" i="1" s="1"/>
  <c r="AJ2949" i="1"/>
  <c r="AI2949" i="1"/>
  <c r="AF2949" i="1"/>
  <c r="AC2949" i="1"/>
  <c r="AB2949" i="1"/>
  <c r="AA2949" i="1"/>
  <c r="V2949" i="1"/>
  <c r="T2949" i="1"/>
  <c r="AM2948" i="1"/>
  <c r="AT2948" i="1" s="1"/>
  <c r="AJ2948" i="1"/>
  <c r="AI2948" i="1"/>
  <c r="AF2948" i="1"/>
  <c r="AC2948" i="1"/>
  <c r="AB2948" i="1"/>
  <c r="AA2948" i="1"/>
  <c r="V2948" i="1"/>
  <c r="T2948" i="1"/>
  <c r="AM2947" i="1"/>
  <c r="AT2947" i="1" s="1"/>
  <c r="AJ2947" i="1"/>
  <c r="AI2947" i="1"/>
  <c r="AF2947" i="1"/>
  <c r="AC2947" i="1"/>
  <c r="AB2947" i="1"/>
  <c r="AA2947" i="1"/>
  <c r="V2947" i="1"/>
  <c r="T2947" i="1"/>
  <c r="AM2946" i="1"/>
  <c r="AT2946" i="1" s="1"/>
  <c r="AJ2946" i="1"/>
  <c r="AI2946" i="1"/>
  <c r="AF2946" i="1"/>
  <c r="AC2946" i="1"/>
  <c r="AB2946" i="1"/>
  <c r="AA2946" i="1"/>
  <c r="V2946" i="1"/>
  <c r="T2946" i="1"/>
  <c r="AM2945" i="1"/>
  <c r="AT2945" i="1" s="1"/>
  <c r="AJ2945" i="1"/>
  <c r="AI2945" i="1"/>
  <c r="AF2945" i="1"/>
  <c r="AC2945" i="1"/>
  <c r="AB2945" i="1"/>
  <c r="AA2945" i="1"/>
  <c r="V2945" i="1"/>
  <c r="T2945" i="1"/>
  <c r="AM2944" i="1"/>
  <c r="AT2944" i="1" s="1"/>
  <c r="AJ2944" i="1"/>
  <c r="AI2944" i="1"/>
  <c r="AF2944" i="1"/>
  <c r="AC2944" i="1"/>
  <c r="AB2944" i="1"/>
  <c r="AA2944" i="1"/>
  <c r="V2944" i="1"/>
  <c r="T2944" i="1"/>
  <c r="AM2943" i="1"/>
  <c r="AT2943" i="1" s="1"/>
  <c r="AJ2943" i="1"/>
  <c r="AI2943" i="1"/>
  <c r="AF2943" i="1"/>
  <c r="AC2943" i="1"/>
  <c r="AB2943" i="1"/>
  <c r="AA2943" i="1"/>
  <c r="V2943" i="1"/>
  <c r="T2943" i="1"/>
  <c r="AM2942" i="1"/>
  <c r="AT2942" i="1" s="1"/>
  <c r="AJ2942" i="1"/>
  <c r="AI2942" i="1"/>
  <c r="AF2942" i="1"/>
  <c r="AC2942" i="1"/>
  <c r="AB2942" i="1"/>
  <c r="AA2942" i="1"/>
  <c r="V2942" i="1"/>
  <c r="T2942" i="1"/>
  <c r="AM2941" i="1"/>
  <c r="AT2941" i="1" s="1"/>
  <c r="AJ2941" i="1"/>
  <c r="AI2941" i="1"/>
  <c r="AF2941" i="1"/>
  <c r="AC2941" i="1"/>
  <c r="AB2941" i="1"/>
  <c r="AA2941" i="1"/>
  <c r="V2941" i="1"/>
  <c r="T2941" i="1"/>
  <c r="AM2940" i="1"/>
  <c r="AT2940" i="1" s="1"/>
  <c r="AJ2940" i="1"/>
  <c r="AI2940" i="1"/>
  <c r="AF2940" i="1"/>
  <c r="AC2940" i="1"/>
  <c r="AB2940" i="1"/>
  <c r="AA2940" i="1"/>
  <c r="V2940" i="1"/>
  <c r="T2940" i="1"/>
  <c r="AM2939" i="1"/>
  <c r="AT2939" i="1" s="1"/>
  <c r="AJ2939" i="1"/>
  <c r="AI2939" i="1"/>
  <c r="AF2939" i="1"/>
  <c r="AC2939" i="1"/>
  <c r="AB2939" i="1"/>
  <c r="AA2939" i="1"/>
  <c r="V2939" i="1"/>
  <c r="T2939" i="1"/>
  <c r="AM2938" i="1"/>
  <c r="AT2938" i="1" s="1"/>
  <c r="AJ2938" i="1"/>
  <c r="AI2938" i="1"/>
  <c r="AF2938" i="1"/>
  <c r="AC2938" i="1"/>
  <c r="AB2938" i="1"/>
  <c r="AA2938" i="1"/>
  <c r="V2938" i="1"/>
  <c r="T2938" i="1"/>
  <c r="AM2937" i="1"/>
  <c r="AT2937" i="1" s="1"/>
  <c r="AJ2937" i="1"/>
  <c r="AI2937" i="1"/>
  <c r="AF2937" i="1"/>
  <c r="AC2937" i="1"/>
  <c r="AB2937" i="1"/>
  <c r="AA2937" i="1"/>
  <c r="V2937" i="1"/>
  <c r="T2937" i="1"/>
  <c r="AM2936" i="1"/>
  <c r="AT2936" i="1" s="1"/>
  <c r="AJ2936" i="1"/>
  <c r="AI2936" i="1"/>
  <c r="AF2936" i="1"/>
  <c r="AC2936" i="1"/>
  <c r="AB2936" i="1"/>
  <c r="AA2936" i="1"/>
  <c r="V2936" i="1"/>
  <c r="T2936" i="1"/>
  <c r="AM2935" i="1"/>
  <c r="AT2935" i="1" s="1"/>
  <c r="AJ2935" i="1"/>
  <c r="AI2935" i="1"/>
  <c r="AF2935" i="1"/>
  <c r="AC2935" i="1"/>
  <c r="AB2935" i="1"/>
  <c r="AA2935" i="1"/>
  <c r="V2935" i="1"/>
  <c r="T2935" i="1"/>
  <c r="AM2934" i="1"/>
  <c r="AT2934" i="1" s="1"/>
  <c r="AJ2934" i="1"/>
  <c r="AI2934" i="1"/>
  <c r="AF2934" i="1"/>
  <c r="AC2934" i="1"/>
  <c r="AB2934" i="1"/>
  <c r="AA2934" i="1"/>
  <c r="V2934" i="1"/>
  <c r="T2934" i="1"/>
  <c r="AM2933" i="1"/>
  <c r="AT2933" i="1" s="1"/>
  <c r="AJ2933" i="1"/>
  <c r="AI2933" i="1"/>
  <c r="AF2933" i="1"/>
  <c r="AC2933" i="1"/>
  <c r="AB2933" i="1"/>
  <c r="AA2933" i="1"/>
  <c r="V2933" i="1"/>
  <c r="T2933" i="1"/>
  <c r="AM2932" i="1"/>
  <c r="AT2932" i="1" s="1"/>
  <c r="AK2932" i="1"/>
  <c r="AF2932" i="1"/>
  <c r="AC2932" i="1"/>
  <c r="AB2932" i="1"/>
  <c r="AA2932" i="1"/>
  <c r="V2932" i="1"/>
  <c r="T2932" i="1"/>
  <c r="AM2931" i="1"/>
  <c r="AT2931" i="1" s="1"/>
  <c r="AJ2931" i="1"/>
  <c r="AI2931" i="1"/>
  <c r="AF2931" i="1"/>
  <c r="AC2931" i="1"/>
  <c r="AB2931" i="1"/>
  <c r="AA2931" i="1"/>
  <c r="V2931" i="1"/>
  <c r="T2931" i="1"/>
  <c r="AM2930" i="1"/>
  <c r="AT2930" i="1" s="1"/>
  <c r="AJ2930" i="1"/>
  <c r="AI2930" i="1"/>
  <c r="AF2930" i="1"/>
  <c r="AC2930" i="1"/>
  <c r="AB2930" i="1"/>
  <c r="AA2930" i="1"/>
  <c r="V2930" i="1"/>
  <c r="T2930" i="1"/>
  <c r="AM2929" i="1"/>
  <c r="AT2929" i="1" s="1"/>
  <c r="AJ2929" i="1"/>
  <c r="AI2929" i="1"/>
  <c r="AF2929" i="1"/>
  <c r="AC2929" i="1"/>
  <c r="AB2929" i="1"/>
  <c r="AA2929" i="1"/>
  <c r="V2929" i="1"/>
  <c r="T2929" i="1"/>
  <c r="AM2928" i="1"/>
  <c r="AT2928" i="1" s="1"/>
  <c r="AJ2928" i="1"/>
  <c r="AI2928" i="1"/>
  <c r="AF2928" i="1"/>
  <c r="AC2928" i="1"/>
  <c r="AB2928" i="1"/>
  <c r="AA2928" i="1"/>
  <c r="V2928" i="1"/>
  <c r="T2928" i="1"/>
  <c r="AM2927" i="1"/>
  <c r="AT2927" i="1" s="1"/>
  <c r="AJ2927" i="1"/>
  <c r="AI2927" i="1"/>
  <c r="AF2927" i="1"/>
  <c r="AC2927" i="1"/>
  <c r="AB2927" i="1"/>
  <c r="AA2927" i="1"/>
  <c r="V2927" i="1"/>
  <c r="T2927" i="1"/>
  <c r="AM2926" i="1"/>
  <c r="AT2926" i="1" s="1"/>
  <c r="AJ2926" i="1"/>
  <c r="AI2926" i="1"/>
  <c r="AF2926" i="1"/>
  <c r="AC2926" i="1"/>
  <c r="AB2926" i="1"/>
  <c r="AA2926" i="1"/>
  <c r="V2926" i="1"/>
  <c r="T2926" i="1"/>
  <c r="AM2925" i="1"/>
  <c r="AT2925" i="1" s="1"/>
  <c r="AJ2925" i="1"/>
  <c r="AI2925" i="1"/>
  <c r="AF2925" i="1"/>
  <c r="AC2925" i="1"/>
  <c r="AB2925" i="1"/>
  <c r="AA2925" i="1"/>
  <c r="V2925" i="1"/>
  <c r="T2925" i="1"/>
  <c r="AM2924" i="1"/>
  <c r="AT2924" i="1" s="1"/>
  <c r="AJ2924" i="1"/>
  <c r="AI2924" i="1"/>
  <c r="AF2924" i="1"/>
  <c r="AC2924" i="1"/>
  <c r="AB2924" i="1"/>
  <c r="AA2924" i="1"/>
  <c r="V2924" i="1"/>
  <c r="T2924" i="1"/>
  <c r="AM2923" i="1"/>
  <c r="AT2923" i="1" s="1"/>
  <c r="AJ2923" i="1"/>
  <c r="AI2923" i="1"/>
  <c r="AF2923" i="1"/>
  <c r="AC2923" i="1"/>
  <c r="AB2923" i="1"/>
  <c r="AA2923" i="1"/>
  <c r="V2923" i="1"/>
  <c r="T2923" i="1"/>
  <c r="AM2922" i="1"/>
  <c r="AT2922" i="1" s="1"/>
  <c r="AJ2922" i="1"/>
  <c r="AI2922" i="1"/>
  <c r="AF2922" i="1"/>
  <c r="AC2922" i="1"/>
  <c r="AB2922" i="1"/>
  <c r="AA2922" i="1"/>
  <c r="V2922" i="1"/>
  <c r="T2922" i="1"/>
  <c r="AM2921" i="1"/>
  <c r="AT2921" i="1" s="1"/>
  <c r="AJ2921" i="1"/>
  <c r="AI2921" i="1"/>
  <c r="AF2921" i="1"/>
  <c r="AC2921" i="1"/>
  <c r="AB2921" i="1"/>
  <c r="AA2921" i="1"/>
  <c r="V2921" i="1"/>
  <c r="T2921" i="1"/>
  <c r="AM2920" i="1"/>
  <c r="AT2920" i="1" s="1"/>
  <c r="AJ2920" i="1"/>
  <c r="AI2920" i="1"/>
  <c r="AF2920" i="1"/>
  <c r="AC2920" i="1"/>
  <c r="AB2920" i="1"/>
  <c r="AA2920" i="1"/>
  <c r="V2920" i="1"/>
  <c r="T2920" i="1"/>
  <c r="AM2919" i="1"/>
  <c r="AT2919" i="1" s="1"/>
  <c r="AJ2919" i="1"/>
  <c r="AI2919" i="1"/>
  <c r="AF2919" i="1"/>
  <c r="AC2919" i="1"/>
  <c r="AB2919" i="1"/>
  <c r="AA2919" i="1"/>
  <c r="V2919" i="1"/>
  <c r="T2919" i="1"/>
  <c r="AM2918" i="1"/>
  <c r="AT2918" i="1" s="1"/>
  <c r="AJ2918" i="1"/>
  <c r="AI2918" i="1"/>
  <c r="AF2918" i="1"/>
  <c r="AC2918" i="1"/>
  <c r="AB2918" i="1"/>
  <c r="AA2918" i="1"/>
  <c r="V2918" i="1"/>
  <c r="T2918" i="1"/>
  <c r="AM2917" i="1"/>
  <c r="AT2917" i="1" s="1"/>
  <c r="AJ2917" i="1"/>
  <c r="AI2917" i="1"/>
  <c r="AF2917" i="1"/>
  <c r="AC2917" i="1"/>
  <c r="AB2917" i="1"/>
  <c r="AA2917" i="1"/>
  <c r="V2917" i="1"/>
  <c r="T2917" i="1"/>
  <c r="AM2916" i="1"/>
  <c r="AT2916" i="1" s="1"/>
  <c r="AJ2916" i="1"/>
  <c r="AI2916" i="1"/>
  <c r="AF2916" i="1"/>
  <c r="AC2916" i="1"/>
  <c r="AB2916" i="1"/>
  <c r="AA2916" i="1"/>
  <c r="V2916" i="1"/>
  <c r="T2916" i="1"/>
  <c r="AM2915" i="1"/>
  <c r="AT2915" i="1" s="1"/>
  <c r="AJ2915" i="1"/>
  <c r="AI2915" i="1"/>
  <c r="AF2915" i="1"/>
  <c r="AC2915" i="1"/>
  <c r="AB2915" i="1"/>
  <c r="AA2915" i="1"/>
  <c r="V2915" i="1"/>
  <c r="T2915" i="1"/>
  <c r="AM2914" i="1"/>
  <c r="AT2914" i="1" s="1"/>
  <c r="AJ2914" i="1"/>
  <c r="AI2914" i="1"/>
  <c r="AF2914" i="1"/>
  <c r="AC2914" i="1"/>
  <c r="AB2914" i="1"/>
  <c r="AA2914" i="1"/>
  <c r="V2914" i="1"/>
  <c r="T2914" i="1"/>
  <c r="AM2913" i="1"/>
  <c r="AT2913" i="1" s="1"/>
  <c r="AJ2913" i="1"/>
  <c r="AI2913" i="1"/>
  <c r="AF2913" i="1"/>
  <c r="AC2913" i="1"/>
  <c r="AB2913" i="1"/>
  <c r="AA2913" i="1"/>
  <c r="V2913" i="1"/>
  <c r="T2913" i="1"/>
  <c r="AM2912" i="1"/>
  <c r="AT2912" i="1" s="1"/>
  <c r="AJ2912" i="1"/>
  <c r="AI2912" i="1"/>
  <c r="AF2912" i="1"/>
  <c r="AC2912" i="1"/>
  <c r="AB2912" i="1"/>
  <c r="AA2912" i="1"/>
  <c r="V2912" i="1"/>
  <c r="T2912" i="1"/>
  <c r="AM2911" i="1"/>
  <c r="AT2911" i="1" s="1"/>
  <c r="AJ2911" i="1"/>
  <c r="AI2911" i="1"/>
  <c r="AF2911" i="1"/>
  <c r="AC2911" i="1"/>
  <c r="AB2911" i="1"/>
  <c r="AA2911" i="1"/>
  <c r="V2911" i="1"/>
  <c r="T2911" i="1"/>
  <c r="AM2910" i="1"/>
  <c r="AT2910" i="1" s="1"/>
  <c r="AJ2910" i="1"/>
  <c r="AI2910" i="1"/>
  <c r="AF2910" i="1"/>
  <c r="AC2910" i="1"/>
  <c r="AB2910" i="1"/>
  <c r="AA2910" i="1"/>
  <c r="V2910" i="1"/>
  <c r="T2910" i="1"/>
  <c r="AM2909" i="1"/>
  <c r="AT2909" i="1" s="1"/>
  <c r="AJ2909" i="1"/>
  <c r="AI2909" i="1"/>
  <c r="AF2909" i="1"/>
  <c r="AC2909" i="1"/>
  <c r="AB2909" i="1"/>
  <c r="AA2909" i="1"/>
  <c r="V2909" i="1"/>
  <c r="T2909" i="1"/>
  <c r="W2909" i="1" s="1"/>
  <c r="AM2908" i="1"/>
  <c r="AT2908" i="1" s="1"/>
  <c r="AJ2908" i="1"/>
  <c r="AI2908" i="1"/>
  <c r="AF2908" i="1"/>
  <c r="AC2908" i="1"/>
  <c r="AB2908" i="1"/>
  <c r="AA2908" i="1"/>
  <c r="V2908" i="1"/>
  <c r="T2908" i="1"/>
  <c r="AM2907" i="1"/>
  <c r="AT2907" i="1" s="1"/>
  <c r="AJ2907" i="1"/>
  <c r="AI2907" i="1"/>
  <c r="AF2907" i="1"/>
  <c r="AC2907" i="1"/>
  <c r="AB2907" i="1"/>
  <c r="AA2907" i="1"/>
  <c r="V2907" i="1"/>
  <c r="T2907" i="1"/>
  <c r="AM2906" i="1"/>
  <c r="AT2906" i="1" s="1"/>
  <c r="AJ2906" i="1"/>
  <c r="AI2906" i="1"/>
  <c r="AF2906" i="1"/>
  <c r="AC2906" i="1"/>
  <c r="AB2906" i="1"/>
  <c r="AA2906" i="1"/>
  <c r="V2906" i="1"/>
  <c r="W2906" i="1" s="1"/>
  <c r="T2906" i="1"/>
  <c r="AM2905" i="1"/>
  <c r="AT2905" i="1" s="1"/>
  <c r="AJ2905" i="1"/>
  <c r="AI2905" i="1"/>
  <c r="AF2905" i="1"/>
  <c r="AC2905" i="1"/>
  <c r="AB2905" i="1"/>
  <c r="AA2905" i="1"/>
  <c r="V2905" i="1"/>
  <c r="T2905" i="1"/>
  <c r="W2905" i="1" s="1"/>
  <c r="AM2904" i="1"/>
  <c r="AT2904" i="1" s="1"/>
  <c r="AJ2904" i="1"/>
  <c r="AI2904" i="1"/>
  <c r="AF2904" i="1"/>
  <c r="AC2904" i="1"/>
  <c r="AB2904" i="1"/>
  <c r="AA2904" i="1"/>
  <c r="V2904" i="1"/>
  <c r="T2904" i="1"/>
  <c r="AM2903" i="1"/>
  <c r="AT2903" i="1" s="1"/>
  <c r="AJ2903" i="1"/>
  <c r="AI2903" i="1"/>
  <c r="AF2903" i="1"/>
  <c r="AC2903" i="1"/>
  <c r="AB2903" i="1"/>
  <c r="AA2903" i="1"/>
  <c r="V2903" i="1"/>
  <c r="T2903" i="1"/>
  <c r="AM2902" i="1"/>
  <c r="AT2902" i="1" s="1"/>
  <c r="AJ2902" i="1"/>
  <c r="AI2902" i="1"/>
  <c r="AF2902" i="1"/>
  <c r="AC2902" i="1"/>
  <c r="AB2902" i="1"/>
  <c r="AA2902" i="1"/>
  <c r="V2902" i="1"/>
  <c r="T2902" i="1"/>
  <c r="AM2901" i="1"/>
  <c r="AT2901" i="1" s="1"/>
  <c r="AJ2901" i="1"/>
  <c r="AI2901" i="1"/>
  <c r="AF2901" i="1"/>
  <c r="AC2901" i="1"/>
  <c r="AB2901" i="1"/>
  <c r="AA2901" i="1"/>
  <c r="V2901" i="1"/>
  <c r="T2901" i="1"/>
  <c r="AM2900" i="1"/>
  <c r="AT2900" i="1" s="1"/>
  <c r="AJ2900" i="1"/>
  <c r="AI2900" i="1"/>
  <c r="AF2900" i="1"/>
  <c r="AC2900" i="1"/>
  <c r="AB2900" i="1"/>
  <c r="AA2900" i="1"/>
  <c r="V2900" i="1"/>
  <c r="T2900" i="1"/>
  <c r="AM2899" i="1"/>
  <c r="AT2899" i="1" s="1"/>
  <c r="AJ2899" i="1"/>
  <c r="AI2899" i="1"/>
  <c r="AF2899" i="1"/>
  <c r="AC2899" i="1"/>
  <c r="AB2899" i="1"/>
  <c r="AA2899" i="1"/>
  <c r="V2899" i="1"/>
  <c r="T2899" i="1"/>
  <c r="AM2898" i="1"/>
  <c r="AT2898" i="1" s="1"/>
  <c r="AJ2898" i="1"/>
  <c r="AI2898" i="1"/>
  <c r="AF2898" i="1"/>
  <c r="AC2898" i="1"/>
  <c r="AB2898" i="1"/>
  <c r="AA2898" i="1"/>
  <c r="V2898" i="1"/>
  <c r="T2898" i="1"/>
  <c r="AM2897" i="1"/>
  <c r="AT2897" i="1" s="1"/>
  <c r="AJ2897" i="1"/>
  <c r="AI2897" i="1"/>
  <c r="AF2897" i="1"/>
  <c r="AC2897" i="1"/>
  <c r="AB2897" i="1"/>
  <c r="AA2897" i="1"/>
  <c r="V2897" i="1"/>
  <c r="T2897" i="1"/>
  <c r="AM2896" i="1"/>
  <c r="AT2896" i="1" s="1"/>
  <c r="AJ2896" i="1"/>
  <c r="AI2896" i="1"/>
  <c r="AF2896" i="1"/>
  <c r="AC2896" i="1"/>
  <c r="AB2896" i="1"/>
  <c r="AA2896" i="1"/>
  <c r="V2896" i="1"/>
  <c r="T2896" i="1"/>
  <c r="AM2895" i="1"/>
  <c r="AT2895" i="1" s="1"/>
  <c r="AJ2895" i="1"/>
  <c r="AI2895" i="1"/>
  <c r="AF2895" i="1"/>
  <c r="AC2895" i="1"/>
  <c r="AB2895" i="1"/>
  <c r="AA2895" i="1"/>
  <c r="V2895" i="1"/>
  <c r="T2895" i="1"/>
  <c r="AM2894" i="1"/>
  <c r="AT2894" i="1" s="1"/>
  <c r="AJ2894" i="1"/>
  <c r="AI2894" i="1"/>
  <c r="AF2894" i="1"/>
  <c r="AC2894" i="1"/>
  <c r="AB2894" i="1"/>
  <c r="AA2894" i="1"/>
  <c r="V2894" i="1"/>
  <c r="T2894" i="1"/>
  <c r="AM2893" i="1"/>
  <c r="AT2893" i="1" s="1"/>
  <c r="AJ2893" i="1"/>
  <c r="AI2893" i="1"/>
  <c r="AF2893" i="1"/>
  <c r="AC2893" i="1"/>
  <c r="AB2893" i="1"/>
  <c r="AA2893" i="1"/>
  <c r="V2893" i="1"/>
  <c r="T2893" i="1"/>
  <c r="AM2892" i="1"/>
  <c r="AT2892" i="1" s="1"/>
  <c r="AJ2892" i="1"/>
  <c r="AI2892" i="1"/>
  <c r="AF2892" i="1"/>
  <c r="AC2892" i="1"/>
  <c r="AB2892" i="1"/>
  <c r="AA2892" i="1"/>
  <c r="V2892" i="1"/>
  <c r="T2892" i="1"/>
  <c r="AM2891" i="1"/>
  <c r="AT2891" i="1" s="1"/>
  <c r="AJ2891" i="1"/>
  <c r="AI2891" i="1"/>
  <c r="AF2891" i="1"/>
  <c r="AC2891" i="1"/>
  <c r="AB2891" i="1"/>
  <c r="AA2891" i="1"/>
  <c r="V2891" i="1"/>
  <c r="T2891" i="1"/>
  <c r="AM2890" i="1"/>
  <c r="AT2890" i="1" s="1"/>
  <c r="AJ2890" i="1"/>
  <c r="AI2890" i="1"/>
  <c r="AF2890" i="1"/>
  <c r="AC2890" i="1"/>
  <c r="AB2890" i="1"/>
  <c r="AA2890" i="1"/>
  <c r="V2890" i="1"/>
  <c r="T2890" i="1"/>
  <c r="AM2889" i="1"/>
  <c r="AT2889" i="1" s="1"/>
  <c r="AJ2889" i="1"/>
  <c r="AI2889" i="1"/>
  <c r="AF2889" i="1"/>
  <c r="AC2889" i="1"/>
  <c r="AB2889" i="1"/>
  <c r="AA2889" i="1"/>
  <c r="V2889" i="1"/>
  <c r="T2889" i="1"/>
  <c r="AM2888" i="1"/>
  <c r="AT2888" i="1" s="1"/>
  <c r="AJ2888" i="1"/>
  <c r="AI2888" i="1"/>
  <c r="AF2888" i="1"/>
  <c r="AC2888" i="1"/>
  <c r="AB2888" i="1"/>
  <c r="AA2888" i="1"/>
  <c r="V2888" i="1"/>
  <c r="T2888" i="1"/>
  <c r="AM2887" i="1"/>
  <c r="AT2887" i="1" s="1"/>
  <c r="AJ2887" i="1"/>
  <c r="AI2887" i="1"/>
  <c r="AF2887" i="1"/>
  <c r="AC2887" i="1"/>
  <c r="AB2887" i="1"/>
  <c r="AA2887" i="1"/>
  <c r="V2887" i="1"/>
  <c r="T2887" i="1"/>
  <c r="AM2886" i="1"/>
  <c r="AT2886" i="1" s="1"/>
  <c r="AJ2886" i="1"/>
  <c r="AI2886" i="1"/>
  <c r="AF2886" i="1"/>
  <c r="AC2886" i="1"/>
  <c r="AB2886" i="1"/>
  <c r="AA2886" i="1"/>
  <c r="V2886" i="1"/>
  <c r="T2886" i="1"/>
  <c r="AM2885" i="1"/>
  <c r="AT2885" i="1" s="1"/>
  <c r="AJ2885" i="1"/>
  <c r="AI2885" i="1"/>
  <c r="AF2885" i="1"/>
  <c r="AC2885" i="1"/>
  <c r="AB2885" i="1"/>
  <c r="AA2885" i="1"/>
  <c r="V2885" i="1"/>
  <c r="T2885" i="1"/>
  <c r="AM2884" i="1"/>
  <c r="AT2884" i="1" s="1"/>
  <c r="AJ2884" i="1"/>
  <c r="AI2884" i="1"/>
  <c r="AF2884" i="1"/>
  <c r="AC2884" i="1"/>
  <c r="AB2884" i="1"/>
  <c r="AA2884" i="1"/>
  <c r="V2884" i="1"/>
  <c r="T2884" i="1"/>
  <c r="AM2883" i="1"/>
  <c r="AT2883" i="1" s="1"/>
  <c r="AJ2883" i="1"/>
  <c r="AI2883" i="1"/>
  <c r="AF2883" i="1"/>
  <c r="AC2883" i="1"/>
  <c r="AB2883" i="1"/>
  <c r="AA2883" i="1"/>
  <c r="V2883" i="1"/>
  <c r="T2883" i="1"/>
  <c r="AM2882" i="1"/>
  <c r="AT2882" i="1" s="1"/>
  <c r="AJ2882" i="1"/>
  <c r="AI2882" i="1"/>
  <c r="AF2882" i="1"/>
  <c r="AC2882" i="1"/>
  <c r="AB2882" i="1"/>
  <c r="AA2882" i="1"/>
  <c r="V2882" i="1"/>
  <c r="T2882" i="1"/>
  <c r="AM2881" i="1"/>
  <c r="AT2881" i="1" s="1"/>
  <c r="AJ2881" i="1"/>
  <c r="AI2881" i="1"/>
  <c r="AF2881" i="1"/>
  <c r="AC2881" i="1"/>
  <c r="AB2881" i="1"/>
  <c r="AA2881" i="1"/>
  <c r="V2881" i="1"/>
  <c r="T2881" i="1"/>
  <c r="AM2880" i="1"/>
  <c r="AT2880" i="1" s="1"/>
  <c r="AJ2880" i="1"/>
  <c r="AI2880" i="1"/>
  <c r="AF2880" i="1"/>
  <c r="AC2880" i="1"/>
  <c r="AB2880" i="1"/>
  <c r="AA2880" i="1"/>
  <c r="V2880" i="1"/>
  <c r="T2880" i="1"/>
  <c r="AM2879" i="1"/>
  <c r="AT2879" i="1" s="1"/>
  <c r="AJ2879" i="1"/>
  <c r="AI2879" i="1"/>
  <c r="AF2879" i="1"/>
  <c r="AC2879" i="1"/>
  <c r="AB2879" i="1"/>
  <c r="AA2879" i="1"/>
  <c r="V2879" i="1"/>
  <c r="T2879" i="1"/>
  <c r="AM2878" i="1"/>
  <c r="AT2878" i="1" s="1"/>
  <c r="AJ2878" i="1"/>
  <c r="AI2878" i="1"/>
  <c r="AF2878" i="1"/>
  <c r="AC2878" i="1"/>
  <c r="AB2878" i="1"/>
  <c r="AA2878" i="1"/>
  <c r="V2878" i="1"/>
  <c r="T2878" i="1"/>
  <c r="AM2877" i="1"/>
  <c r="AT2877" i="1" s="1"/>
  <c r="AJ2877" i="1"/>
  <c r="AI2877" i="1"/>
  <c r="AF2877" i="1"/>
  <c r="AC2877" i="1"/>
  <c r="AB2877" i="1"/>
  <c r="AA2877" i="1"/>
  <c r="V2877" i="1"/>
  <c r="T2877" i="1"/>
  <c r="AM2876" i="1"/>
  <c r="AT2876" i="1" s="1"/>
  <c r="AJ2876" i="1"/>
  <c r="AI2876" i="1"/>
  <c r="AF2876" i="1"/>
  <c r="AC2876" i="1"/>
  <c r="AB2876" i="1"/>
  <c r="AA2876" i="1"/>
  <c r="V2876" i="1"/>
  <c r="T2876" i="1"/>
  <c r="AM2875" i="1"/>
  <c r="AT2875" i="1" s="1"/>
  <c r="AJ2875" i="1"/>
  <c r="AI2875" i="1"/>
  <c r="AF2875" i="1"/>
  <c r="AC2875" i="1"/>
  <c r="AB2875" i="1"/>
  <c r="AA2875" i="1"/>
  <c r="V2875" i="1"/>
  <c r="T2875" i="1"/>
  <c r="AM2874" i="1"/>
  <c r="AT2874" i="1" s="1"/>
  <c r="AJ2874" i="1"/>
  <c r="AI2874" i="1"/>
  <c r="AF2874" i="1"/>
  <c r="AC2874" i="1"/>
  <c r="AB2874" i="1"/>
  <c r="AA2874" i="1"/>
  <c r="V2874" i="1"/>
  <c r="T2874" i="1"/>
  <c r="AM2873" i="1"/>
  <c r="AT2873" i="1" s="1"/>
  <c r="AJ2873" i="1"/>
  <c r="AI2873" i="1"/>
  <c r="AF2873" i="1"/>
  <c r="AC2873" i="1"/>
  <c r="AB2873" i="1"/>
  <c r="AA2873" i="1"/>
  <c r="V2873" i="1"/>
  <c r="T2873" i="1"/>
  <c r="AM2872" i="1"/>
  <c r="AT2872" i="1" s="1"/>
  <c r="AJ2872" i="1"/>
  <c r="AI2872" i="1"/>
  <c r="AF2872" i="1"/>
  <c r="AC2872" i="1"/>
  <c r="AB2872" i="1"/>
  <c r="AA2872" i="1"/>
  <c r="V2872" i="1"/>
  <c r="T2872" i="1"/>
  <c r="AM2871" i="1"/>
  <c r="AT2871" i="1" s="1"/>
  <c r="AJ2871" i="1"/>
  <c r="AI2871" i="1"/>
  <c r="AF2871" i="1"/>
  <c r="AC2871" i="1"/>
  <c r="AB2871" i="1"/>
  <c r="AA2871" i="1"/>
  <c r="V2871" i="1"/>
  <c r="T2871" i="1"/>
  <c r="AM2870" i="1"/>
  <c r="AT2870" i="1" s="1"/>
  <c r="AJ2870" i="1"/>
  <c r="AI2870" i="1"/>
  <c r="AF2870" i="1"/>
  <c r="AC2870" i="1"/>
  <c r="AB2870" i="1"/>
  <c r="AA2870" i="1"/>
  <c r="V2870" i="1"/>
  <c r="T2870" i="1"/>
  <c r="AM2869" i="1"/>
  <c r="AT2869" i="1" s="1"/>
  <c r="AJ2869" i="1"/>
  <c r="AI2869" i="1"/>
  <c r="AF2869" i="1"/>
  <c r="AC2869" i="1"/>
  <c r="AB2869" i="1"/>
  <c r="AA2869" i="1"/>
  <c r="V2869" i="1"/>
  <c r="T2869" i="1"/>
  <c r="AM2868" i="1"/>
  <c r="AT2868" i="1" s="1"/>
  <c r="AJ2868" i="1"/>
  <c r="AI2868" i="1"/>
  <c r="AF2868" i="1"/>
  <c r="AC2868" i="1"/>
  <c r="AB2868" i="1"/>
  <c r="AA2868" i="1"/>
  <c r="V2868" i="1"/>
  <c r="T2868" i="1"/>
  <c r="AM2867" i="1"/>
  <c r="AT2867" i="1" s="1"/>
  <c r="AJ2867" i="1"/>
  <c r="AI2867" i="1"/>
  <c r="AF2867" i="1"/>
  <c r="AC2867" i="1"/>
  <c r="AB2867" i="1"/>
  <c r="AA2867" i="1"/>
  <c r="V2867" i="1"/>
  <c r="T2867" i="1"/>
  <c r="AM2866" i="1"/>
  <c r="AT2866" i="1" s="1"/>
  <c r="AJ2866" i="1"/>
  <c r="AI2866" i="1"/>
  <c r="AF2866" i="1"/>
  <c r="AC2866" i="1"/>
  <c r="AB2866" i="1"/>
  <c r="AA2866" i="1"/>
  <c r="V2866" i="1"/>
  <c r="T2866" i="1"/>
  <c r="AM2865" i="1"/>
  <c r="AT2865" i="1" s="1"/>
  <c r="AJ2865" i="1"/>
  <c r="AI2865" i="1"/>
  <c r="AF2865" i="1"/>
  <c r="AC2865" i="1"/>
  <c r="AB2865" i="1"/>
  <c r="AA2865" i="1"/>
  <c r="V2865" i="1"/>
  <c r="T2865" i="1"/>
  <c r="AM2864" i="1"/>
  <c r="AT2864" i="1" s="1"/>
  <c r="AJ2864" i="1"/>
  <c r="AI2864" i="1"/>
  <c r="AF2864" i="1"/>
  <c r="AC2864" i="1"/>
  <c r="AB2864" i="1"/>
  <c r="AA2864" i="1"/>
  <c r="V2864" i="1"/>
  <c r="T2864" i="1"/>
  <c r="AM2863" i="1"/>
  <c r="AT2863" i="1" s="1"/>
  <c r="AJ2863" i="1"/>
  <c r="AI2863" i="1"/>
  <c r="AF2863" i="1"/>
  <c r="AC2863" i="1"/>
  <c r="AB2863" i="1"/>
  <c r="AA2863" i="1"/>
  <c r="V2863" i="1"/>
  <c r="T2863" i="1"/>
  <c r="AM2862" i="1"/>
  <c r="AT2862" i="1" s="1"/>
  <c r="AJ2862" i="1"/>
  <c r="AI2862" i="1"/>
  <c r="AF2862" i="1"/>
  <c r="AC2862" i="1"/>
  <c r="AB2862" i="1"/>
  <c r="AA2862" i="1"/>
  <c r="V2862" i="1"/>
  <c r="T2862" i="1"/>
  <c r="AM2861" i="1"/>
  <c r="AT2861" i="1" s="1"/>
  <c r="AJ2861" i="1"/>
  <c r="AI2861" i="1"/>
  <c r="AF2861" i="1"/>
  <c r="AC2861" i="1"/>
  <c r="AB2861" i="1"/>
  <c r="AA2861" i="1"/>
  <c r="V2861" i="1"/>
  <c r="T2861" i="1"/>
  <c r="AM2860" i="1"/>
  <c r="AT2860" i="1" s="1"/>
  <c r="AJ2860" i="1"/>
  <c r="AI2860" i="1"/>
  <c r="AF2860" i="1"/>
  <c r="AC2860" i="1"/>
  <c r="AB2860" i="1"/>
  <c r="AA2860" i="1"/>
  <c r="V2860" i="1"/>
  <c r="T2860" i="1"/>
  <c r="AM2859" i="1"/>
  <c r="AT2859" i="1" s="1"/>
  <c r="AJ2859" i="1"/>
  <c r="AI2859" i="1"/>
  <c r="AF2859" i="1"/>
  <c r="AC2859" i="1"/>
  <c r="AB2859" i="1"/>
  <c r="AA2859" i="1"/>
  <c r="V2859" i="1"/>
  <c r="T2859" i="1"/>
  <c r="AM2858" i="1"/>
  <c r="AT2858" i="1" s="1"/>
  <c r="AJ2858" i="1"/>
  <c r="AI2858" i="1"/>
  <c r="AF2858" i="1"/>
  <c r="AC2858" i="1"/>
  <c r="AB2858" i="1"/>
  <c r="AA2858" i="1"/>
  <c r="V2858" i="1"/>
  <c r="T2858" i="1"/>
  <c r="AM2857" i="1"/>
  <c r="AT2857" i="1" s="1"/>
  <c r="AJ2857" i="1"/>
  <c r="AI2857" i="1"/>
  <c r="AF2857" i="1"/>
  <c r="AC2857" i="1"/>
  <c r="AB2857" i="1"/>
  <c r="AA2857" i="1"/>
  <c r="V2857" i="1"/>
  <c r="T2857" i="1"/>
  <c r="AM2856" i="1"/>
  <c r="AT2856" i="1" s="1"/>
  <c r="AJ2856" i="1"/>
  <c r="AI2856" i="1"/>
  <c r="AF2856" i="1"/>
  <c r="AC2856" i="1"/>
  <c r="AB2856" i="1"/>
  <c r="AA2856" i="1"/>
  <c r="V2856" i="1"/>
  <c r="T2856" i="1"/>
  <c r="AM2855" i="1"/>
  <c r="AT2855" i="1" s="1"/>
  <c r="AK2855" i="1"/>
  <c r="AF2855" i="1"/>
  <c r="AC2855" i="1"/>
  <c r="AB2855" i="1"/>
  <c r="AA2855" i="1"/>
  <c r="V2855" i="1"/>
  <c r="T2855" i="1"/>
  <c r="AM2854" i="1"/>
  <c r="AT2854" i="1" s="1"/>
  <c r="AJ2854" i="1"/>
  <c r="AI2854" i="1"/>
  <c r="AF2854" i="1"/>
  <c r="AC2854" i="1"/>
  <c r="AB2854" i="1"/>
  <c r="AA2854" i="1"/>
  <c r="V2854" i="1"/>
  <c r="T2854" i="1"/>
  <c r="AM2853" i="1"/>
  <c r="AT2853" i="1" s="1"/>
  <c r="AJ2853" i="1"/>
  <c r="AI2853" i="1"/>
  <c r="AF2853" i="1"/>
  <c r="AC2853" i="1"/>
  <c r="AB2853" i="1"/>
  <c r="AA2853" i="1"/>
  <c r="V2853" i="1"/>
  <c r="T2853" i="1"/>
  <c r="AM2852" i="1"/>
  <c r="AT2852" i="1" s="1"/>
  <c r="AJ2852" i="1"/>
  <c r="AI2852" i="1"/>
  <c r="AF2852" i="1"/>
  <c r="AC2852" i="1"/>
  <c r="AB2852" i="1"/>
  <c r="AA2852" i="1"/>
  <c r="V2852" i="1"/>
  <c r="T2852" i="1"/>
  <c r="AM2851" i="1"/>
  <c r="AT2851" i="1" s="1"/>
  <c r="AJ2851" i="1"/>
  <c r="AI2851" i="1"/>
  <c r="AF2851" i="1"/>
  <c r="AC2851" i="1"/>
  <c r="AB2851" i="1"/>
  <c r="AA2851" i="1"/>
  <c r="V2851" i="1"/>
  <c r="T2851" i="1"/>
  <c r="AM2850" i="1"/>
  <c r="AT2850" i="1" s="1"/>
  <c r="AJ2850" i="1"/>
  <c r="AI2850" i="1"/>
  <c r="AF2850" i="1"/>
  <c r="AC2850" i="1"/>
  <c r="AB2850" i="1"/>
  <c r="AA2850" i="1"/>
  <c r="V2850" i="1"/>
  <c r="T2850" i="1"/>
  <c r="AM2849" i="1"/>
  <c r="AT2849" i="1" s="1"/>
  <c r="AJ2849" i="1"/>
  <c r="AI2849" i="1"/>
  <c r="AF2849" i="1"/>
  <c r="AC2849" i="1"/>
  <c r="AB2849" i="1"/>
  <c r="AA2849" i="1"/>
  <c r="V2849" i="1"/>
  <c r="T2849" i="1"/>
  <c r="AM2848" i="1"/>
  <c r="AT2848" i="1" s="1"/>
  <c r="AJ2848" i="1"/>
  <c r="AI2848" i="1"/>
  <c r="AF2848" i="1"/>
  <c r="AC2848" i="1"/>
  <c r="AB2848" i="1"/>
  <c r="AA2848" i="1"/>
  <c r="V2848" i="1"/>
  <c r="T2848" i="1"/>
  <c r="AM2847" i="1"/>
  <c r="AT2847" i="1" s="1"/>
  <c r="AJ2847" i="1"/>
  <c r="AI2847" i="1"/>
  <c r="AF2847" i="1"/>
  <c r="AC2847" i="1"/>
  <c r="AB2847" i="1"/>
  <c r="AA2847" i="1"/>
  <c r="V2847" i="1"/>
  <c r="T2847" i="1"/>
  <c r="AT2846" i="1"/>
  <c r="AM2846" i="1"/>
  <c r="AJ2846" i="1"/>
  <c r="AI2846" i="1"/>
  <c r="AF2846" i="1"/>
  <c r="AC2846" i="1"/>
  <c r="AB2846" i="1"/>
  <c r="AA2846" i="1"/>
  <c r="V2846" i="1"/>
  <c r="T2846" i="1"/>
  <c r="AM2845" i="1"/>
  <c r="AT2845" i="1" s="1"/>
  <c r="AJ2845" i="1"/>
  <c r="AI2845" i="1"/>
  <c r="AF2845" i="1"/>
  <c r="AC2845" i="1"/>
  <c r="AB2845" i="1"/>
  <c r="AA2845" i="1"/>
  <c r="V2845" i="1"/>
  <c r="T2845" i="1"/>
  <c r="AM2844" i="1"/>
  <c r="AT2844" i="1" s="1"/>
  <c r="AJ2844" i="1"/>
  <c r="AI2844" i="1"/>
  <c r="AF2844" i="1"/>
  <c r="AC2844" i="1"/>
  <c r="AB2844" i="1"/>
  <c r="AA2844" i="1"/>
  <c r="V2844" i="1"/>
  <c r="T2844" i="1"/>
  <c r="AM2843" i="1"/>
  <c r="AT2843" i="1" s="1"/>
  <c r="AJ2843" i="1"/>
  <c r="AI2843" i="1"/>
  <c r="AF2843" i="1"/>
  <c r="AC2843" i="1"/>
  <c r="AB2843" i="1"/>
  <c r="AA2843" i="1"/>
  <c r="V2843" i="1"/>
  <c r="T2843" i="1"/>
  <c r="W2843" i="1" s="1"/>
  <c r="AM2842" i="1"/>
  <c r="AT2842" i="1" s="1"/>
  <c r="AJ2842" i="1"/>
  <c r="AI2842" i="1"/>
  <c r="AF2842" i="1"/>
  <c r="AC2842" i="1"/>
  <c r="AB2842" i="1"/>
  <c r="AA2842" i="1"/>
  <c r="V2842" i="1"/>
  <c r="T2842" i="1"/>
  <c r="AT2841" i="1"/>
  <c r="AM2841" i="1"/>
  <c r="AJ2841" i="1"/>
  <c r="AI2841" i="1"/>
  <c r="AF2841" i="1"/>
  <c r="AC2841" i="1"/>
  <c r="AB2841" i="1"/>
  <c r="AA2841" i="1"/>
  <c r="V2841" i="1"/>
  <c r="T2841" i="1"/>
  <c r="AM2840" i="1"/>
  <c r="AT2840" i="1" s="1"/>
  <c r="AJ2840" i="1"/>
  <c r="AI2840" i="1"/>
  <c r="AF2840" i="1"/>
  <c r="AC2840" i="1"/>
  <c r="AB2840" i="1"/>
  <c r="AA2840" i="1"/>
  <c r="V2840" i="1"/>
  <c r="T2840" i="1"/>
  <c r="AM2839" i="1"/>
  <c r="AT2839" i="1" s="1"/>
  <c r="AJ2839" i="1"/>
  <c r="AI2839" i="1"/>
  <c r="AF2839" i="1"/>
  <c r="AC2839" i="1"/>
  <c r="AB2839" i="1"/>
  <c r="AA2839" i="1"/>
  <c r="V2839" i="1"/>
  <c r="T2839" i="1"/>
  <c r="AT2838" i="1"/>
  <c r="AM2838" i="1"/>
  <c r="AJ2838" i="1"/>
  <c r="AI2838" i="1"/>
  <c r="AF2838" i="1"/>
  <c r="AC2838" i="1"/>
  <c r="AB2838" i="1"/>
  <c r="AA2838" i="1"/>
  <c r="V2838" i="1"/>
  <c r="T2838" i="1"/>
  <c r="AM2837" i="1"/>
  <c r="AT2837" i="1" s="1"/>
  <c r="AJ2837" i="1"/>
  <c r="AI2837" i="1"/>
  <c r="AF2837" i="1"/>
  <c r="AC2837" i="1"/>
  <c r="AB2837" i="1"/>
  <c r="AA2837" i="1"/>
  <c r="V2837" i="1"/>
  <c r="T2837" i="1"/>
  <c r="AM2836" i="1"/>
  <c r="AT2836" i="1" s="1"/>
  <c r="AJ2836" i="1"/>
  <c r="AI2836" i="1"/>
  <c r="AF2836" i="1"/>
  <c r="AC2836" i="1"/>
  <c r="AB2836" i="1"/>
  <c r="AA2836" i="1"/>
  <c r="V2836" i="1"/>
  <c r="T2836" i="1"/>
  <c r="AM2835" i="1"/>
  <c r="AT2835" i="1" s="1"/>
  <c r="AJ2835" i="1"/>
  <c r="AI2835" i="1"/>
  <c r="AF2835" i="1"/>
  <c r="AC2835" i="1"/>
  <c r="AB2835" i="1"/>
  <c r="AA2835" i="1"/>
  <c r="V2835" i="1"/>
  <c r="T2835" i="1"/>
  <c r="W2835" i="1" s="1"/>
  <c r="AM2834" i="1"/>
  <c r="AT2834" i="1" s="1"/>
  <c r="AJ2834" i="1"/>
  <c r="AI2834" i="1"/>
  <c r="AF2834" i="1"/>
  <c r="AC2834" i="1"/>
  <c r="AB2834" i="1"/>
  <c r="AA2834" i="1"/>
  <c r="V2834" i="1"/>
  <c r="T2834" i="1"/>
  <c r="AT2833" i="1"/>
  <c r="AM2833" i="1"/>
  <c r="AJ2833" i="1"/>
  <c r="AI2833" i="1"/>
  <c r="AF2833" i="1"/>
  <c r="AC2833" i="1"/>
  <c r="AB2833" i="1"/>
  <c r="AA2833" i="1"/>
  <c r="V2833" i="1"/>
  <c r="T2833" i="1"/>
  <c r="AM2832" i="1"/>
  <c r="AT2832" i="1" s="1"/>
  <c r="AJ2832" i="1"/>
  <c r="AI2832" i="1"/>
  <c r="AF2832" i="1"/>
  <c r="AC2832" i="1"/>
  <c r="AB2832" i="1"/>
  <c r="AA2832" i="1"/>
  <c r="V2832" i="1"/>
  <c r="T2832" i="1"/>
  <c r="AM2831" i="1"/>
  <c r="AT2831" i="1" s="1"/>
  <c r="AJ2831" i="1"/>
  <c r="AI2831" i="1"/>
  <c r="AF2831" i="1"/>
  <c r="AC2831" i="1"/>
  <c r="AB2831" i="1"/>
  <c r="AA2831" i="1"/>
  <c r="V2831" i="1"/>
  <c r="T2831" i="1"/>
  <c r="AT2830" i="1"/>
  <c r="AM2830" i="1"/>
  <c r="AJ2830" i="1"/>
  <c r="AI2830" i="1"/>
  <c r="AF2830" i="1"/>
  <c r="AC2830" i="1"/>
  <c r="AB2830" i="1"/>
  <c r="AD2830" i="1" s="1"/>
  <c r="AA2830" i="1"/>
  <c r="V2830" i="1"/>
  <c r="T2830" i="1"/>
  <c r="AM2829" i="1"/>
  <c r="AT2829" i="1" s="1"/>
  <c r="AJ2829" i="1"/>
  <c r="AI2829" i="1"/>
  <c r="AF2829" i="1"/>
  <c r="AC2829" i="1"/>
  <c r="AB2829" i="1"/>
  <c r="AA2829" i="1"/>
  <c r="V2829" i="1"/>
  <c r="T2829" i="1"/>
  <c r="AM2828" i="1"/>
  <c r="AT2828" i="1" s="1"/>
  <c r="AJ2828" i="1"/>
  <c r="AI2828" i="1"/>
  <c r="AF2828" i="1"/>
  <c r="AC2828" i="1"/>
  <c r="AB2828" i="1"/>
  <c r="AA2828" i="1"/>
  <c r="V2828" i="1"/>
  <c r="T2828" i="1"/>
  <c r="AM2827" i="1"/>
  <c r="AT2827" i="1" s="1"/>
  <c r="AJ2827" i="1"/>
  <c r="AI2827" i="1"/>
  <c r="AF2827" i="1"/>
  <c r="AC2827" i="1"/>
  <c r="AB2827" i="1"/>
  <c r="AA2827" i="1"/>
  <c r="V2827" i="1"/>
  <c r="T2827" i="1"/>
  <c r="AM2826" i="1"/>
  <c r="AT2826" i="1" s="1"/>
  <c r="AJ2826" i="1"/>
  <c r="AI2826" i="1"/>
  <c r="AF2826" i="1"/>
  <c r="AC2826" i="1"/>
  <c r="AB2826" i="1"/>
  <c r="AA2826" i="1"/>
  <c r="V2826" i="1"/>
  <c r="T2826" i="1"/>
  <c r="AM2825" i="1"/>
  <c r="AT2825" i="1" s="1"/>
  <c r="AJ2825" i="1"/>
  <c r="AI2825" i="1"/>
  <c r="AF2825" i="1"/>
  <c r="AC2825" i="1"/>
  <c r="AB2825" i="1"/>
  <c r="AA2825" i="1"/>
  <c r="V2825" i="1"/>
  <c r="T2825" i="1"/>
  <c r="AM2824" i="1"/>
  <c r="AT2824" i="1" s="1"/>
  <c r="AJ2824" i="1"/>
  <c r="AI2824" i="1"/>
  <c r="AF2824" i="1"/>
  <c r="AC2824" i="1"/>
  <c r="AB2824" i="1"/>
  <c r="AA2824" i="1"/>
  <c r="V2824" i="1"/>
  <c r="T2824" i="1"/>
  <c r="AM2823" i="1"/>
  <c r="AT2823" i="1" s="1"/>
  <c r="AJ2823" i="1"/>
  <c r="AI2823" i="1"/>
  <c r="AF2823" i="1"/>
  <c r="AC2823" i="1"/>
  <c r="AB2823" i="1"/>
  <c r="AA2823" i="1"/>
  <c r="V2823" i="1"/>
  <c r="T2823" i="1"/>
  <c r="AM2822" i="1"/>
  <c r="AT2822" i="1" s="1"/>
  <c r="AJ2822" i="1"/>
  <c r="AI2822" i="1"/>
  <c r="AF2822" i="1"/>
  <c r="AC2822" i="1"/>
  <c r="AB2822" i="1"/>
  <c r="AA2822" i="1"/>
  <c r="V2822" i="1"/>
  <c r="T2822" i="1"/>
  <c r="AM2821" i="1"/>
  <c r="AT2821" i="1" s="1"/>
  <c r="AJ2821" i="1"/>
  <c r="AI2821" i="1"/>
  <c r="AF2821" i="1"/>
  <c r="AC2821" i="1"/>
  <c r="AB2821" i="1"/>
  <c r="AA2821" i="1"/>
  <c r="V2821" i="1"/>
  <c r="T2821" i="1"/>
  <c r="AM2820" i="1"/>
  <c r="AT2820" i="1" s="1"/>
  <c r="AK2820" i="1"/>
  <c r="AF2820" i="1"/>
  <c r="AC2820" i="1"/>
  <c r="AB2820" i="1"/>
  <c r="AA2820" i="1"/>
  <c r="V2820" i="1"/>
  <c r="T2820" i="1"/>
  <c r="AM2819" i="1"/>
  <c r="AT2819" i="1" s="1"/>
  <c r="AJ2819" i="1"/>
  <c r="AI2819" i="1"/>
  <c r="AF2819" i="1"/>
  <c r="AC2819" i="1"/>
  <c r="AB2819" i="1"/>
  <c r="AA2819" i="1"/>
  <c r="V2819" i="1"/>
  <c r="T2819" i="1"/>
  <c r="AM2818" i="1"/>
  <c r="AT2818" i="1" s="1"/>
  <c r="AJ2818" i="1"/>
  <c r="AI2818" i="1"/>
  <c r="AF2818" i="1"/>
  <c r="AC2818" i="1"/>
  <c r="AB2818" i="1"/>
  <c r="AA2818" i="1"/>
  <c r="V2818" i="1"/>
  <c r="T2818" i="1"/>
  <c r="AM2817" i="1"/>
  <c r="AT2817" i="1" s="1"/>
  <c r="AJ2817" i="1"/>
  <c r="AI2817" i="1"/>
  <c r="AF2817" i="1"/>
  <c r="AC2817" i="1"/>
  <c r="AB2817" i="1"/>
  <c r="AA2817" i="1"/>
  <c r="V2817" i="1"/>
  <c r="T2817" i="1"/>
  <c r="AM2816" i="1"/>
  <c r="AT2816" i="1" s="1"/>
  <c r="AJ2816" i="1"/>
  <c r="AI2816" i="1"/>
  <c r="AF2816" i="1"/>
  <c r="AC2816" i="1"/>
  <c r="AB2816" i="1"/>
  <c r="AA2816" i="1"/>
  <c r="V2816" i="1"/>
  <c r="T2816" i="1"/>
  <c r="AM2815" i="1"/>
  <c r="AT2815" i="1" s="1"/>
  <c r="AJ2815" i="1"/>
  <c r="AI2815" i="1"/>
  <c r="AF2815" i="1"/>
  <c r="AC2815" i="1"/>
  <c r="AB2815" i="1"/>
  <c r="AA2815" i="1"/>
  <c r="V2815" i="1"/>
  <c r="T2815" i="1"/>
  <c r="AM2814" i="1"/>
  <c r="AT2814" i="1" s="1"/>
  <c r="AJ2814" i="1"/>
  <c r="AI2814" i="1"/>
  <c r="AF2814" i="1"/>
  <c r="AC2814" i="1"/>
  <c r="AB2814" i="1"/>
  <c r="AA2814" i="1"/>
  <c r="V2814" i="1"/>
  <c r="T2814" i="1"/>
  <c r="AM2813" i="1"/>
  <c r="AT2813" i="1" s="1"/>
  <c r="AJ2813" i="1"/>
  <c r="AI2813" i="1"/>
  <c r="AF2813" i="1"/>
  <c r="AC2813" i="1"/>
  <c r="AB2813" i="1"/>
  <c r="AA2813" i="1"/>
  <c r="V2813" i="1"/>
  <c r="T2813" i="1"/>
  <c r="AM2812" i="1"/>
  <c r="AT2812" i="1" s="1"/>
  <c r="AJ2812" i="1"/>
  <c r="AI2812" i="1"/>
  <c r="AF2812" i="1"/>
  <c r="AC2812" i="1"/>
  <c r="AB2812" i="1"/>
  <c r="AA2812" i="1"/>
  <c r="V2812" i="1"/>
  <c r="T2812" i="1"/>
  <c r="AM2811" i="1"/>
  <c r="AT2811" i="1" s="1"/>
  <c r="AJ2811" i="1"/>
  <c r="AI2811" i="1"/>
  <c r="AF2811" i="1"/>
  <c r="AC2811" i="1"/>
  <c r="AB2811" i="1"/>
  <c r="AA2811" i="1"/>
  <c r="V2811" i="1"/>
  <c r="T2811" i="1"/>
  <c r="AM2810" i="1"/>
  <c r="AT2810" i="1" s="1"/>
  <c r="AJ2810" i="1"/>
  <c r="AI2810" i="1"/>
  <c r="AF2810" i="1"/>
  <c r="AC2810" i="1"/>
  <c r="AB2810" i="1"/>
  <c r="AA2810" i="1"/>
  <c r="V2810" i="1"/>
  <c r="T2810" i="1"/>
  <c r="AM2809" i="1"/>
  <c r="AT2809" i="1" s="1"/>
  <c r="AJ2809" i="1"/>
  <c r="AI2809" i="1"/>
  <c r="AF2809" i="1"/>
  <c r="AC2809" i="1"/>
  <c r="AB2809" i="1"/>
  <c r="AA2809" i="1"/>
  <c r="V2809" i="1"/>
  <c r="T2809" i="1"/>
  <c r="AM2808" i="1"/>
  <c r="AT2808" i="1" s="1"/>
  <c r="AJ2808" i="1"/>
  <c r="AI2808" i="1"/>
  <c r="AF2808" i="1"/>
  <c r="AC2808" i="1"/>
  <c r="AB2808" i="1"/>
  <c r="AA2808" i="1"/>
  <c r="V2808" i="1"/>
  <c r="T2808" i="1"/>
  <c r="AM2807" i="1"/>
  <c r="AT2807" i="1" s="1"/>
  <c r="AJ2807" i="1"/>
  <c r="AI2807" i="1"/>
  <c r="AF2807" i="1"/>
  <c r="AC2807" i="1"/>
  <c r="AB2807" i="1"/>
  <c r="AA2807" i="1"/>
  <c r="V2807" i="1"/>
  <c r="T2807" i="1"/>
  <c r="AM2806" i="1"/>
  <c r="AT2806" i="1" s="1"/>
  <c r="AJ2806" i="1"/>
  <c r="AI2806" i="1"/>
  <c r="AF2806" i="1"/>
  <c r="AC2806" i="1"/>
  <c r="AB2806" i="1"/>
  <c r="AA2806" i="1"/>
  <c r="V2806" i="1"/>
  <c r="T2806" i="1"/>
  <c r="AM2805" i="1"/>
  <c r="AT2805" i="1" s="1"/>
  <c r="AJ2805" i="1"/>
  <c r="AI2805" i="1"/>
  <c r="AF2805" i="1"/>
  <c r="AC2805" i="1"/>
  <c r="AB2805" i="1"/>
  <c r="AA2805" i="1"/>
  <c r="V2805" i="1"/>
  <c r="T2805" i="1"/>
  <c r="AM2804" i="1"/>
  <c r="AT2804" i="1" s="1"/>
  <c r="AJ2804" i="1"/>
  <c r="AI2804" i="1"/>
  <c r="AF2804" i="1"/>
  <c r="AC2804" i="1"/>
  <c r="AB2804" i="1"/>
  <c r="AA2804" i="1"/>
  <c r="V2804" i="1"/>
  <c r="T2804" i="1"/>
  <c r="AM2803" i="1"/>
  <c r="AT2803" i="1" s="1"/>
  <c r="AJ2803" i="1"/>
  <c r="AI2803" i="1"/>
  <c r="AF2803" i="1"/>
  <c r="AC2803" i="1"/>
  <c r="AB2803" i="1"/>
  <c r="AA2803" i="1"/>
  <c r="V2803" i="1"/>
  <c r="T2803" i="1"/>
  <c r="AM2802" i="1"/>
  <c r="AT2802" i="1" s="1"/>
  <c r="AJ2802" i="1"/>
  <c r="AI2802" i="1"/>
  <c r="AF2802" i="1"/>
  <c r="AC2802" i="1"/>
  <c r="AB2802" i="1"/>
  <c r="AA2802" i="1"/>
  <c r="V2802" i="1"/>
  <c r="T2802" i="1"/>
  <c r="W2802" i="1" s="1"/>
  <c r="AM2801" i="1"/>
  <c r="AT2801" i="1" s="1"/>
  <c r="AJ2801" i="1"/>
  <c r="AI2801" i="1"/>
  <c r="AF2801" i="1"/>
  <c r="AC2801" i="1"/>
  <c r="AB2801" i="1"/>
  <c r="AA2801" i="1"/>
  <c r="V2801" i="1"/>
  <c r="T2801" i="1"/>
  <c r="AM2800" i="1"/>
  <c r="AT2800" i="1" s="1"/>
  <c r="AJ2800" i="1"/>
  <c r="AI2800" i="1"/>
  <c r="AF2800" i="1"/>
  <c r="AC2800" i="1"/>
  <c r="AB2800" i="1"/>
  <c r="AA2800" i="1"/>
  <c r="V2800" i="1"/>
  <c r="T2800" i="1"/>
  <c r="AM2799" i="1"/>
  <c r="AT2799" i="1" s="1"/>
  <c r="AJ2799" i="1"/>
  <c r="AI2799" i="1"/>
  <c r="AF2799" i="1"/>
  <c r="AC2799" i="1"/>
  <c r="AB2799" i="1"/>
  <c r="AA2799" i="1"/>
  <c r="V2799" i="1"/>
  <c r="T2799" i="1"/>
  <c r="AM2798" i="1"/>
  <c r="AT2798" i="1" s="1"/>
  <c r="AJ2798" i="1"/>
  <c r="AI2798" i="1"/>
  <c r="AF2798" i="1"/>
  <c r="AC2798" i="1"/>
  <c r="AB2798" i="1"/>
  <c r="AA2798" i="1"/>
  <c r="V2798" i="1"/>
  <c r="T2798" i="1"/>
  <c r="AM2797" i="1"/>
  <c r="AT2797" i="1" s="1"/>
  <c r="AJ2797" i="1"/>
  <c r="AI2797" i="1"/>
  <c r="AF2797" i="1"/>
  <c r="AC2797" i="1"/>
  <c r="AB2797" i="1"/>
  <c r="AA2797" i="1"/>
  <c r="V2797" i="1"/>
  <c r="T2797" i="1"/>
  <c r="AM2796" i="1"/>
  <c r="AT2796" i="1" s="1"/>
  <c r="AJ2796" i="1"/>
  <c r="AI2796" i="1"/>
  <c r="AF2796" i="1"/>
  <c r="AC2796" i="1"/>
  <c r="AB2796" i="1"/>
  <c r="AA2796" i="1"/>
  <c r="V2796" i="1"/>
  <c r="T2796" i="1"/>
  <c r="AM2795" i="1"/>
  <c r="AT2795" i="1" s="1"/>
  <c r="AJ2795" i="1"/>
  <c r="AI2795" i="1"/>
  <c r="AF2795" i="1"/>
  <c r="AC2795" i="1"/>
  <c r="AB2795" i="1"/>
  <c r="AA2795" i="1"/>
  <c r="V2795" i="1"/>
  <c r="T2795" i="1"/>
  <c r="AM2794" i="1"/>
  <c r="AT2794" i="1" s="1"/>
  <c r="AJ2794" i="1"/>
  <c r="AI2794" i="1"/>
  <c r="AF2794" i="1"/>
  <c r="AC2794" i="1"/>
  <c r="AB2794" i="1"/>
  <c r="AA2794" i="1"/>
  <c r="V2794" i="1"/>
  <c r="T2794" i="1"/>
  <c r="AM2793" i="1"/>
  <c r="AT2793" i="1" s="1"/>
  <c r="AJ2793" i="1"/>
  <c r="AI2793" i="1"/>
  <c r="AF2793" i="1"/>
  <c r="AC2793" i="1"/>
  <c r="AB2793" i="1"/>
  <c r="AA2793" i="1"/>
  <c r="V2793" i="1"/>
  <c r="T2793" i="1"/>
  <c r="AM2792" i="1"/>
  <c r="AT2792" i="1" s="1"/>
  <c r="AJ2792" i="1"/>
  <c r="AI2792" i="1"/>
  <c r="AF2792" i="1"/>
  <c r="AC2792" i="1"/>
  <c r="AB2792" i="1"/>
  <c r="AA2792" i="1"/>
  <c r="V2792" i="1"/>
  <c r="T2792" i="1"/>
  <c r="AM2791" i="1"/>
  <c r="AT2791" i="1" s="1"/>
  <c r="AJ2791" i="1"/>
  <c r="AI2791" i="1"/>
  <c r="AF2791" i="1"/>
  <c r="AC2791" i="1"/>
  <c r="AB2791" i="1"/>
  <c r="AA2791" i="1"/>
  <c r="V2791" i="1"/>
  <c r="T2791" i="1"/>
  <c r="AM2790" i="1"/>
  <c r="AT2790" i="1" s="1"/>
  <c r="AJ2790" i="1"/>
  <c r="AI2790" i="1"/>
  <c r="AF2790" i="1"/>
  <c r="AC2790" i="1"/>
  <c r="AB2790" i="1"/>
  <c r="AA2790" i="1"/>
  <c r="V2790" i="1"/>
  <c r="T2790" i="1"/>
  <c r="AM2789" i="1"/>
  <c r="AT2789" i="1" s="1"/>
  <c r="AK2789" i="1"/>
  <c r="AF2789" i="1"/>
  <c r="AC2789" i="1"/>
  <c r="AB2789" i="1"/>
  <c r="AA2789" i="1"/>
  <c r="V2789" i="1"/>
  <c r="T2789" i="1"/>
  <c r="AM2788" i="1"/>
  <c r="AT2788" i="1" s="1"/>
  <c r="AJ2788" i="1"/>
  <c r="AI2788" i="1"/>
  <c r="AF2788" i="1"/>
  <c r="AC2788" i="1"/>
  <c r="AB2788" i="1"/>
  <c r="AA2788" i="1"/>
  <c r="V2788" i="1"/>
  <c r="T2788" i="1"/>
  <c r="AM2787" i="1"/>
  <c r="AT2787" i="1" s="1"/>
  <c r="AJ2787" i="1"/>
  <c r="AI2787" i="1"/>
  <c r="AF2787" i="1"/>
  <c r="AC2787" i="1"/>
  <c r="AB2787" i="1"/>
  <c r="AA2787" i="1"/>
  <c r="V2787" i="1"/>
  <c r="T2787" i="1"/>
  <c r="AM2786" i="1"/>
  <c r="AT2786" i="1" s="1"/>
  <c r="AJ2786" i="1"/>
  <c r="AI2786" i="1"/>
  <c r="AF2786" i="1"/>
  <c r="AC2786" i="1"/>
  <c r="AB2786" i="1"/>
  <c r="AA2786" i="1"/>
  <c r="V2786" i="1"/>
  <c r="T2786" i="1"/>
  <c r="AM2785" i="1"/>
  <c r="AT2785" i="1" s="1"/>
  <c r="AJ2785" i="1"/>
  <c r="AI2785" i="1"/>
  <c r="AF2785" i="1"/>
  <c r="AC2785" i="1"/>
  <c r="AB2785" i="1"/>
  <c r="AA2785" i="1"/>
  <c r="V2785" i="1"/>
  <c r="T2785" i="1"/>
  <c r="AM2784" i="1"/>
  <c r="AT2784" i="1" s="1"/>
  <c r="AJ2784" i="1"/>
  <c r="AI2784" i="1"/>
  <c r="AF2784" i="1"/>
  <c r="AC2784" i="1"/>
  <c r="AB2784" i="1"/>
  <c r="AA2784" i="1"/>
  <c r="V2784" i="1"/>
  <c r="T2784" i="1"/>
  <c r="AM2783" i="1"/>
  <c r="AT2783" i="1" s="1"/>
  <c r="AJ2783" i="1"/>
  <c r="AI2783" i="1"/>
  <c r="AF2783" i="1"/>
  <c r="AC2783" i="1"/>
  <c r="AB2783" i="1"/>
  <c r="AA2783" i="1"/>
  <c r="V2783" i="1"/>
  <c r="T2783" i="1"/>
  <c r="AM2782" i="1"/>
  <c r="AT2782" i="1" s="1"/>
  <c r="AJ2782" i="1"/>
  <c r="AI2782" i="1"/>
  <c r="AF2782" i="1"/>
  <c r="AC2782" i="1"/>
  <c r="AB2782" i="1"/>
  <c r="AA2782" i="1"/>
  <c r="V2782" i="1"/>
  <c r="T2782" i="1"/>
  <c r="AM2781" i="1"/>
  <c r="AT2781" i="1" s="1"/>
  <c r="AJ2781" i="1"/>
  <c r="AI2781" i="1"/>
  <c r="AF2781" i="1"/>
  <c r="AC2781" i="1"/>
  <c r="AB2781" i="1"/>
  <c r="AA2781" i="1"/>
  <c r="V2781" i="1"/>
  <c r="T2781" i="1"/>
  <c r="AM2780" i="1"/>
  <c r="AT2780" i="1" s="1"/>
  <c r="AJ2780" i="1"/>
  <c r="AI2780" i="1"/>
  <c r="AF2780" i="1"/>
  <c r="AC2780" i="1"/>
  <c r="AB2780" i="1"/>
  <c r="AA2780" i="1"/>
  <c r="V2780" i="1"/>
  <c r="T2780" i="1"/>
  <c r="AM2779" i="1"/>
  <c r="AT2779" i="1" s="1"/>
  <c r="AJ2779" i="1"/>
  <c r="AI2779" i="1"/>
  <c r="AF2779" i="1"/>
  <c r="AC2779" i="1"/>
  <c r="AB2779" i="1"/>
  <c r="AA2779" i="1"/>
  <c r="V2779" i="1"/>
  <c r="T2779" i="1"/>
  <c r="AM2778" i="1"/>
  <c r="AT2778" i="1" s="1"/>
  <c r="AJ2778" i="1"/>
  <c r="AI2778" i="1"/>
  <c r="AF2778" i="1"/>
  <c r="AC2778" i="1"/>
  <c r="AB2778" i="1"/>
  <c r="AA2778" i="1"/>
  <c r="V2778" i="1"/>
  <c r="T2778" i="1"/>
  <c r="AM2777" i="1"/>
  <c r="AT2777" i="1" s="1"/>
  <c r="AJ2777" i="1"/>
  <c r="AI2777" i="1"/>
  <c r="AF2777" i="1"/>
  <c r="AC2777" i="1"/>
  <c r="AB2777" i="1"/>
  <c r="AA2777" i="1"/>
  <c r="V2777" i="1"/>
  <c r="T2777" i="1"/>
  <c r="AM2776" i="1"/>
  <c r="AT2776" i="1" s="1"/>
  <c r="AJ2776" i="1"/>
  <c r="AI2776" i="1"/>
  <c r="AF2776" i="1"/>
  <c r="AC2776" i="1"/>
  <c r="AB2776" i="1"/>
  <c r="AA2776" i="1"/>
  <c r="V2776" i="1"/>
  <c r="T2776" i="1"/>
  <c r="AM2775" i="1"/>
  <c r="AT2775" i="1" s="1"/>
  <c r="AJ2775" i="1"/>
  <c r="AI2775" i="1"/>
  <c r="AF2775" i="1"/>
  <c r="AC2775" i="1"/>
  <c r="AB2775" i="1"/>
  <c r="AA2775" i="1"/>
  <c r="V2775" i="1"/>
  <c r="T2775" i="1"/>
  <c r="AM2774" i="1"/>
  <c r="AT2774" i="1" s="1"/>
  <c r="AJ2774" i="1"/>
  <c r="AI2774" i="1"/>
  <c r="AF2774" i="1"/>
  <c r="AC2774" i="1"/>
  <c r="AB2774" i="1"/>
  <c r="AA2774" i="1"/>
  <c r="V2774" i="1"/>
  <c r="T2774" i="1"/>
  <c r="AM2773" i="1"/>
  <c r="AT2773" i="1" s="1"/>
  <c r="AJ2773" i="1"/>
  <c r="AI2773" i="1"/>
  <c r="AF2773" i="1"/>
  <c r="AC2773" i="1"/>
  <c r="AB2773" i="1"/>
  <c r="AA2773" i="1"/>
  <c r="V2773" i="1"/>
  <c r="T2773" i="1"/>
  <c r="AM2772" i="1"/>
  <c r="AT2772" i="1" s="1"/>
  <c r="AJ2772" i="1"/>
  <c r="AI2772" i="1"/>
  <c r="AF2772" i="1"/>
  <c r="AC2772" i="1"/>
  <c r="AB2772" i="1"/>
  <c r="AA2772" i="1"/>
  <c r="V2772" i="1"/>
  <c r="T2772" i="1"/>
  <c r="AM2771" i="1"/>
  <c r="AT2771" i="1" s="1"/>
  <c r="AJ2771" i="1"/>
  <c r="AI2771" i="1"/>
  <c r="AF2771" i="1"/>
  <c r="AC2771" i="1"/>
  <c r="AB2771" i="1"/>
  <c r="AA2771" i="1"/>
  <c r="V2771" i="1"/>
  <c r="T2771" i="1"/>
  <c r="AM2770" i="1"/>
  <c r="AT2770" i="1" s="1"/>
  <c r="AJ2770" i="1"/>
  <c r="AI2770" i="1"/>
  <c r="AF2770" i="1"/>
  <c r="AC2770" i="1"/>
  <c r="AB2770" i="1"/>
  <c r="AA2770" i="1"/>
  <c r="V2770" i="1"/>
  <c r="T2770" i="1"/>
  <c r="AM2769" i="1"/>
  <c r="AT2769" i="1" s="1"/>
  <c r="AJ2769" i="1"/>
  <c r="AI2769" i="1"/>
  <c r="AF2769" i="1"/>
  <c r="AC2769" i="1"/>
  <c r="AB2769" i="1"/>
  <c r="AA2769" i="1"/>
  <c r="V2769" i="1"/>
  <c r="T2769" i="1"/>
  <c r="AM2768" i="1"/>
  <c r="AT2768" i="1" s="1"/>
  <c r="AJ2768" i="1"/>
  <c r="AI2768" i="1"/>
  <c r="AF2768" i="1"/>
  <c r="AC2768" i="1"/>
  <c r="AB2768" i="1"/>
  <c r="AA2768" i="1"/>
  <c r="V2768" i="1"/>
  <c r="T2768" i="1"/>
  <c r="AM2767" i="1"/>
  <c r="AT2767" i="1" s="1"/>
  <c r="AJ2767" i="1"/>
  <c r="AI2767" i="1"/>
  <c r="AF2767" i="1"/>
  <c r="AC2767" i="1"/>
  <c r="AB2767" i="1"/>
  <c r="AA2767" i="1"/>
  <c r="V2767" i="1"/>
  <c r="T2767" i="1"/>
  <c r="AM2766" i="1"/>
  <c r="AT2766" i="1" s="1"/>
  <c r="AJ2766" i="1"/>
  <c r="AI2766" i="1"/>
  <c r="AF2766" i="1"/>
  <c r="AC2766" i="1"/>
  <c r="AB2766" i="1"/>
  <c r="AA2766" i="1"/>
  <c r="V2766" i="1"/>
  <c r="T2766" i="1"/>
  <c r="AM2765" i="1"/>
  <c r="AT2765" i="1" s="1"/>
  <c r="AJ2765" i="1"/>
  <c r="AI2765" i="1"/>
  <c r="AF2765" i="1"/>
  <c r="AC2765" i="1"/>
  <c r="AB2765" i="1"/>
  <c r="AA2765" i="1"/>
  <c r="V2765" i="1"/>
  <c r="T2765" i="1"/>
  <c r="AM2764" i="1"/>
  <c r="AT2764" i="1" s="1"/>
  <c r="AJ2764" i="1"/>
  <c r="AI2764" i="1"/>
  <c r="AF2764" i="1"/>
  <c r="AC2764" i="1"/>
  <c r="AB2764" i="1"/>
  <c r="AA2764" i="1"/>
  <c r="V2764" i="1"/>
  <c r="T2764" i="1"/>
  <c r="AM2763" i="1"/>
  <c r="AT2763" i="1" s="1"/>
  <c r="AK2763" i="1"/>
  <c r="AF2763" i="1"/>
  <c r="AC2763" i="1"/>
  <c r="AB2763" i="1"/>
  <c r="AA2763" i="1"/>
  <c r="V2763" i="1"/>
  <c r="T2763" i="1"/>
  <c r="AM2762" i="1"/>
  <c r="AT2762" i="1" s="1"/>
  <c r="AJ2762" i="1"/>
  <c r="AI2762" i="1"/>
  <c r="AF2762" i="1"/>
  <c r="AC2762" i="1"/>
  <c r="AB2762" i="1"/>
  <c r="AA2762" i="1"/>
  <c r="V2762" i="1"/>
  <c r="T2762" i="1"/>
  <c r="AM2761" i="1"/>
  <c r="AT2761" i="1" s="1"/>
  <c r="AJ2761" i="1"/>
  <c r="AI2761" i="1"/>
  <c r="AF2761" i="1"/>
  <c r="AC2761" i="1"/>
  <c r="AB2761" i="1"/>
  <c r="AA2761" i="1"/>
  <c r="V2761" i="1"/>
  <c r="T2761" i="1"/>
  <c r="AM2760" i="1"/>
  <c r="AT2760" i="1" s="1"/>
  <c r="AJ2760" i="1"/>
  <c r="AI2760" i="1"/>
  <c r="AF2760" i="1"/>
  <c r="AC2760" i="1"/>
  <c r="AB2760" i="1"/>
  <c r="AA2760" i="1"/>
  <c r="V2760" i="1"/>
  <c r="T2760" i="1"/>
  <c r="AM2759" i="1"/>
  <c r="AT2759" i="1" s="1"/>
  <c r="AJ2759" i="1"/>
  <c r="AI2759" i="1"/>
  <c r="AF2759" i="1"/>
  <c r="AC2759" i="1"/>
  <c r="AB2759" i="1"/>
  <c r="AA2759" i="1"/>
  <c r="V2759" i="1"/>
  <c r="T2759" i="1"/>
  <c r="AM2758" i="1"/>
  <c r="AT2758" i="1" s="1"/>
  <c r="AJ2758" i="1"/>
  <c r="AI2758" i="1"/>
  <c r="AF2758" i="1"/>
  <c r="AC2758" i="1"/>
  <c r="AB2758" i="1"/>
  <c r="AA2758" i="1"/>
  <c r="V2758" i="1"/>
  <c r="T2758" i="1"/>
  <c r="AM2757" i="1"/>
  <c r="AT2757" i="1" s="1"/>
  <c r="AJ2757" i="1"/>
  <c r="AI2757" i="1"/>
  <c r="AF2757" i="1"/>
  <c r="AC2757" i="1"/>
  <c r="AB2757" i="1"/>
  <c r="AA2757" i="1"/>
  <c r="V2757" i="1"/>
  <c r="T2757" i="1"/>
  <c r="AM2756" i="1"/>
  <c r="AT2756" i="1" s="1"/>
  <c r="AJ2756" i="1"/>
  <c r="AI2756" i="1"/>
  <c r="AF2756" i="1"/>
  <c r="AC2756" i="1"/>
  <c r="AB2756" i="1"/>
  <c r="AA2756" i="1"/>
  <c r="V2756" i="1"/>
  <c r="T2756" i="1"/>
  <c r="AM2755" i="1"/>
  <c r="AT2755" i="1" s="1"/>
  <c r="AK2755" i="1"/>
  <c r="AF2755" i="1"/>
  <c r="AC2755" i="1"/>
  <c r="AB2755" i="1"/>
  <c r="AA2755" i="1"/>
  <c r="V2755" i="1"/>
  <c r="T2755" i="1"/>
  <c r="AM2754" i="1"/>
  <c r="AT2754" i="1" s="1"/>
  <c r="AJ2754" i="1"/>
  <c r="AI2754" i="1"/>
  <c r="AF2754" i="1"/>
  <c r="AC2754" i="1"/>
  <c r="AB2754" i="1"/>
  <c r="AA2754" i="1"/>
  <c r="V2754" i="1"/>
  <c r="T2754" i="1"/>
  <c r="AM2753" i="1"/>
  <c r="AT2753" i="1" s="1"/>
  <c r="AJ2753" i="1"/>
  <c r="AI2753" i="1"/>
  <c r="AF2753" i="1"/>
  <c r="AC2753" i="1"/>
  <c r="AB2753" i="1"/>
  <c r="AA2753" i="1"/>
  <c r="V2753" i="1"/>
  <c r="T2753" i="1"/>
  <c r="AM2752" i="1"/>
  <c r="AT2752" i="1" s="1"/>
  <c r="AK2752" i="1"/>
  <c r="AF2752" i="1"/>
  <c r="AC2752" i="1"/>
  <c r="AB2752" i="1"/>
  <c r="AA2752" i="1"/>
  <c r="V2752" i="1"/>
  <c r="T2752" i="1"/>
  <c r="AM2751" i="1"/>
  <c r="AT2751" i="1" s="1"/>
  <c r="AJ2751" i="1"/>
  <c r="AI2751" i="1"/>
  <c r="AF2751" i="1"/>
  <c r="AC2751" i="1"/>
  <c r="AB2751" i="1"/>
  <c r="AA2751" i="1"/>
  <c r="V2751" i="1"/>
  <c r="T2751" i="1"/>
  <c r="AM2750" i="1"/>
  <c r="AT2750" i="1" s="1"/>
  <c r="AJ2750" i="1"/>
  <c r="AI2750" i="1"/>
  <c r="AF2750" i="1"/>
  <c r="AC2750" i="1"/>
  <c r="AB2750" i="1"/>
  <c r="AA2750" i="1"/>
  <c r="V2750" i="1"/>
  <c r="T2750" i="1"/>
  <c r="AM2749" i="1"/>
  <c r="AT2749" i="1" s="1"/>
  <c r="AJ2749" i="1"/>
  <c r="AI2749" i="1"/>
  <c r="AF2749" i="1"/>
  <c r="AC2749" i="1"/>
  <c r="AB2749" i="1"/>
  <c r="AA2749" i="1"/>
  <c r="V2749" i="1"/>
  <c r="T2749" i="1"/>
  <c r="AM2748" i="1"/>
  <c r="AT2748" i="1" s="1"/>
  <c r="AJ2748" i="1"/>
  <c r="AI2748" i="1"/>
  <c r="AF2748" i="1"/>
  <c r="AC2748" i="1"/>
  <c r="AB2748" i="1"/>
  <c r="AA2748" i="1"/>
  <c r="V2748" i="1"/>
  <c r="T2748" i="1"/>
  <c r="G2748" i="1"/>
  <c r="AM2747" i="1"/>
  <c r="AT2747" i="1" s="1"/>
  <c r="AF2747" i="1"/>
  <c r="AC2747" i="1"/>
  <c r="AB2747" i="1"/>
  <c r="AA2747" i="1"/>
  <c r="V2747" i="1"/>
  <c r="T2747" i="1"/>
  <c r="G2747" i="1"/>
  <c r="AM2746" i="1"/>
  <c r="AT2746" i="1" s="1"/>
  <c r="AJ2746" i="1"/>
  <c r="AI2746" i="1"/>
  <c r="AF2746" i="1"/>
  <c r="AC2746" i="1"/>
  <c r="AB2746" i="1"/>
  <c r="AA2746" i="1"/>
  <c r="V2746" i="1"/>
  <c r="T2746" i="1"/>
  <c r="G2746" i="1"/>
  <c r="AM2745" i="1"/>
  <c r="AT2745" i="1" s="1"/>
  <c r="AJ2745" i="1"/>
  <c r="AI2745" i="1"/>
  <c r="AF2745" i="1"/>
  <c r="AC2745" i="1"/>
  <c r="AB2745" i="1"/>
  <c r="AA2745" i="1"/>
  <c r="V2745" i="1"/>
  <c r="T2745" i="1"/>
  <c r="G2745" i="1"/>
  <c r="AM2744" i="1"/>
  <c r="AT2744" i="1" s="1"/>
  <c r="AJ2744" i="1"/>
  <c r="AI2744" i="1"/>
  <c r="AF2744" i="1"/>
  <c r="AC2744" i="1"/>
  <c r="AB2744" i="1"/>
  <c r="AA2744" i="1"/>
  <c r="V2744" i="1"/>
  <c r="T2744" i="1"/>
  <c r="G2744" i="1"/>
  <c r="AM2743" i="1"/>
  <c r="AT2743" i="1" s="1"/>
  <c r="AJ2743" i="1"/>
  <c r="AI2743" i="1"/>
  <c r="AF2743" i="1"/>
  <c r="AC2743" i="1"/>
  <c r="AB2743" i="1"/>
  <c r="AA2743" i="1"/>
  <c r="V2743" i="1"/>
  <c r="T2743" i="1"/>
  <c r="G2743" i="1"/>
  <c r="AM2742" i="1"/>
  <c r="AT2742" i="1" s="1"/>
  <c r="AJ2742" i="1"/>
  <c r="AI2742" i="1"/>
  <c r="AF2742" i="1"/>
  <c r="AC2742" i="1"/>
  <c r="AB2742" i="1"/>
  <c r="AA2742" i="1"/>
  <c r="V2742" i="1"/>
  <c r="T2742" i="1"/>
  <c r="G2742" i="1"/>
  <c r="AM2741" i="1"/>
  <c r="AT2741" i="1" s="1"/>
  <c r="AJ2741" i="1"/>
  <c r="AI2741" i="1"/>
  <c r="AF2741" i="1"/>
  <c r="AC2741" i="1"/>
  <c r="AB2741" i="1"/>
  <c r="AA2741" i="1"/>
  <c r="V2741" i="1"/>
  <c r="T2741" i="1"/>
  <c r="G2741" i="1"/>
  <c r="AM2740" i="1"/>
  <c r="AT2740" i="1" s="1"/>
  <c r="AJ2740" i="1"/>
  <c r="AI2740" i="1"/>
  <c r="AF2740" i="1"/>
  <c r="AC2740" i="1"/>
  <c r="AB2740" i="1"/>
  <c r="AA2740" i="1"/>
  <c r="V2740" i="1"/>
  <c r="T2740" i="1"/>
  <c r="G2740" i="1"/>
  <c r="AM2739" i="1"/>
  <c r="AT2739" i="1" s="1"/>
  <c r="AJ2739" i="1"/>
  <c r="AI2739" i="1"/>
  <c r="AF2739" i="1"/>
  <c r="AC2739" i="1"/>
  <c r="AB2739" i="1"/>
  <c r="AA2739" i="1"/>
  <c r="V2739" i="1"/>
  <c r="T2739" i="1"/>
  <c r="G2739" i="1"/>
  <c r="AM2738" i="1"/>
  <c r="AT2738" i="1" s="1"/>
  <c r="AJ2738" i="1"/>
  <c r="AI2738" i="1"/>
  <c r="AF2738" i="1"/>
  <c r="AC2738" i="1"/>
  <c r="AB2738" i="1"/>
  <c r="AA2738" i="1"/>
  <c r="V2738" i="1"/>
  <c r="T2738" i="1"/>
  <c r="AM2737" i="1"/>
  <c r="AT2737" i="1" s="1"/>
  <c r="AJ2737" i="1"/>
  <c r="AI2737" i="1"/>
  <c r="AF2737" i="1"/>
  <c r="AC2737" i="1"/>
  <c r="AB2737" i="1"/>
  <c r="AA2737" i="1"/>
  <c r="V2737" i="1"/>
  <c r="T2737" i="1"/>
  <c r="AM2736" i="1"/>
  <c r="AT2736" i="1" s="1"/>
  <c r="AJ2736" i="1"/>
  <c r="AI2736" i="1"/>
  <c r="AF2736" i="1"/>
  <c r="AC2736" i="1"/>
  <c r="AB2736" i="1"/>
  <c r="AA2736" i="1"/>
  <c r="V2736" i="1"/>
  <c r="T2736" i="1"/>
  <c r="AM2735" i="1"/>
  <c r="AT2735" i="1" s="1"/>
  <c r="AJ2735" i="1"/>
  <c r="AI2735" i="1"/>
  <c r="AF2735" i="1"/>
  <c r="AC2735" i="1"/>
  <c r="AB2735" i="1"/>
  <c r="AA2735" i="1"/>
  <c r="V2735" i="1"/>
  <c r="T2735" i="1"/>
  <c r="AM2734" i="1"/>
  <c r="AT2734" i="1" s="1"/>
  <c r="AK2734" i="1"/>
  <c r="AF2734" i="1"/>
  <c r="AC2734" i="1"/>
  <c r="AB2734" i="1"/>
  <c r="AA2734" i="1"/>
  <c r="V2734" i="1"/>
  <c r="T2734" i="1"/>
  <c r="AM2733" i="1"/>
  <c r="AT2733" i="1" s="1"/>
  <c r="AJ2733" i="1"/>
  <c r="AI2733" i="1"/>
  <c r="AF2733" i="1"/>
  <c r="AC2733" i="1"/>
  <c r="AB2733" i="1"/>
  <c r="AA2733" i="1"/>
  <c r="V2733" i="1"/>
  <c r="T2733" i="1"/>
  <c r="AM2732" i="1"/>
  <c r="AT2732" i="1" s="1"/>
  <c r="AJ2732" i="1"/>
  <c r="AI2732" i="1"/>
  <c r="AF2732" i="1"/>
  <c r="AC2732" i="1"/>
  <c r="AB2732" i="1"/>
  <c r="AA2732" i="1"/>
  <c r="V2732" i="1"/>
  <c r="T2732" i="1"/>
  <c r="AM2731" i="1"/>
  <c r="AT2731" i="1" s="1"/>
  <c r="AJ2731" i="1"/>
  <c r="AI2731" i="1"/>
  <c r="AF2731" i="1"/>
  <c r="AC2731" i="1"/>
  <c r="AB2731" i="1"/>
  <c r="AA2731" i="1"/>
  <c r="V2731" i="1"/>
  <c r="T2731" i="1"/>
  <c r="AM2730" i="1"/>
  <c r="AT2730" i="1" s="1"/>
  <c r="AJ2730" i="1"/>
  <c r="AI2730" i="1"/>
  <c r="AF2730" i="1"/>
  <c r="AC2730" i="1"/>
  <c r="AB2730" i="1"/>
  <c r="AA2730" i="1"/>
  <c r="V2730" i="1"/>
  <c r="T2730" i="1"/>
  <c r="AM2729" i="1"/>
  <c r="AT2729" i="1" s="1"/>
  <c r="AJ2729" i="1"/>
  <c r="AI2729" i="1"/>
  <c r="AF2729" i="1"/>
  <c r="AC2729" i="1"/>
  <c r="AB2729" i="1"/>
  <c r="AA2729" i="1"/>
  <c r="V2729" i="1"/>
  <c r="T2729" i="1"/>
  <c r="AM2728" i="1"/>
  <c r="AT2728" i="1" s="1"/>
  <c r="AJ2728" i="1"/>
  <c r="AI2728" i="1"/>
  <c r="AF2728" i="1"/>
  <c r="AC2728" i="1"/>
  <c r="AB2728" i="1"/>
  <c r="AA2728" i="1"/>
  <c r="V2728" i="1"/>
  <c r="T2728" i="1"/>
  <c r="AM2727" i="1"/>
  <c r="AT2727" i="1" s="1"/>
  <c r="AJ2727" i="1"/>
  <c r="AI2727" i="1"/>
  <c r="AF2727" i="1"/>
  <c r="AC2727" i="1"/>
  <c r="AB2727" i="1"/>
  <c r="AA2727" i="1"/>
  <c r="V2727" i="1"/>
  <c r="T2727" i="1"/>
  <c r="AM2726" i="1"/>
  <c r="AT2726" i="1" s="1"/>
  <c r="AJ2726" i="1"/>
  <c r="AI2726" i="1"/>
  <c r="AF2726" i="1"/>
  <c r="AC2726" i="1"/>
  <c r="AB2726" i="1"/>
  <c r="AA2726" i="1"/>
  <c r="V2726" i="1"/>
  <c r="T2726" i="1"/>
  <c r="AM2725" i="1"/>
  <c r="AT2725" i="1" s="1"/>
  <c r="AJ2725" i="1"/>
  <c r="AI2725" i="1"/>
  <c r="AF2725" i="1"/>
  <c r="AC2725" i="1"/>
  <c r="AB2725" i="1"/>
  <c r="AA2725" i="1"/>
  <c r="V2725" i="1"/>
  <c r="T2725" i="1"/>
  <c r="AM2724" i="1"/>
  <c r="AT2724" i="1" s="1"/>
  <c r="AJ2724" i="1"/>
  <c r="AI2724" i="1"/>
  <c r="AF2724" i="1"/>
  <c r="AC2724" i="1"/>
  <c r="AB2724" i="1"/>
  <c r="AA2724" i="1"/>
  <c r="V2724" i="1"/>
  <c r="T2724" i="1"/>
  <c r="AM2723" i="1"/>
  <c r="AT2723" i="1" s="1"/>
  <c r="AJ2723" i="1"/>
  <c r="AI2723" i="1"/>
  <c r="AF2723" i="1"/>
  <c r="AC2723" i="1"/>
  <c r="AB2723" i="1"/>
  <c r="AA2723" i="1"/>
  <c r="V2723" i="1"/>
  <c r="T2723" i="1"/>
  <c r="AM2722" i="1"/>
  <c r="AT2722" i="1" s="1"/>
  <c r="AK2722" i="1"/>
  <c r="AF2722" i="1"/>
  <c r="AC2722" i="1"/>
  <c r="AB2722" i="1"/>
  <c r="AA2722" i="1"/>
  <c r="V2722" i="1"/>
  <c r="T2722" i="1"/>
  <c r="A2722" i="1"/>
  <c r="AM2721" i="1"/>
  <c r="AT2721" i="1" s="1"/>
  <c r="AJ2721" i="1"/>
  <c r="AI2721" i="1"/>
  <c r="AF2721" i="1"/>
  <c r="AC2721" i="1"/>
  <c r="AB2721" i="1"/>
  <c r="AA2721" i="1"/>
  <c r="V2721" i="1"/>
  <c r="T2721" i="1"/>
  <c r="AM2720" i="1"/>
  <c r="AT2720" i="1" s="1"/>
  <c r="AK2720" i="1"/>
  <c r="AF2720" i="1"/>
  <c r="AC2720" i="1"/>
  <c r="AB2720" i="1"/>
  <c r="AA2720" i="1"/>
  <c r="V2720" i="1"/>
  <c r="T2720" i="1"/>
  <c r="AM2719" i="1"/>
  <c r="AT2719" i="1" s="1"/>
  <c r="AJ2719" i="1"/>
  <c r="AI2719" i="1"/>
  <c r="AF2719" i="1"/>
  <c r="AC2719" i="1"/>
  <c r="AB2719" i="1"/>
  <c r="AA2719" i="1"/>
  <c r="V2719" i="1"/>
  <c r="T2719" i="1"/>
  <c r="AM2718" i="1"/>
  <c r="AT2718" i="1" s="1"/>
  <c r="AJ2718" i="1"/>
  <c r="AI2718" i="1"/>
  <c r="AF2718" i="1"/>
  <c r="AC2718" i="1"/>
  <c r="AB2718" i="1"/>
  <c r="AA2718" i="1"/>
  <c r="V2718" i="1"/>
  <c r="T2718" i="1"/>
  <c r="AM2717" i="1"/>
  <c r="AT2717" i="1" s="1"/>
  <c r="AJ2717" i="1"/>
  <c r="AI2717" i="1"/>
  <c r="AF2717" i="1"/>
  <c r="AC2717" i="1"/>
  <c r="AB2717" i="1"/>
  <c r="AA2717" i="1"/>
  <c r="V2717" i="1"/>
  <c r="T2717" i="1"/>
  <c r="AM2716" i="1"/>
  <c r="AT2716" i="1" s="1"/>
  <c r="AJ2716" i="1"/>
  <c r="AI2716" i="1"/>
  <c r="AF2716" i="1"/>
  <c r="AC2716" i="1"/>
  <c r="AB2716" i="1"/>
  <c r="AA2716" i="1"/>
  <c r="V2716" i="1"/>
  <c r="T2716" i="1"/>
  <c r="AM2715" i="1"/>
  <c r="AT2715" i="1" s="1"/>
  <c r="AK2715" i="1"/>
  <c r="AF2715" i="1"/>
  <c r="AC2715" i="1"/>
  <c r="AB2715" i="1"/>
  <c r="AA2715" i="1"/>
  <c r="V2715" i="1"/>
  <c r="T2715" i="1"/>
  <c r="A2715" i="1"/>
  <c r="AM2714" i="1"/>
  <c r="AT2714" i="1" s="1"/>
  <c r="AJ2714" i="1"/>
  <c r="AI2714" i="1"/>
  <c r="AF2714" i="1"/>
  <c r="AC2714" i="1"/>
  <c r="AB2714" i="1"/>
  <c r="AA2714" i="1"/>
  <c r="V2714" i="1"/>
  <c r="T2714" i="1"/>
  <c r="AM2713" i="1"/>
  <c r="AT2713" i="1" s="1"/>
  <c r="AJ2713" i="1"/>
  <c r="AI2713" i="1"/>
  <c r="AF2713" i="1"/>
  <c r="AC2713" i="1"/>
  <c r="AB2713" i="1"/>
  <c r="AA2713" i="1"/>
  <c r="V2713" i="1"/>
  <c r="T2713" i="1"/>
  <c r="AM2712" i="1"/>
  <c r="AT2712" i="1" s="1"/>
  <c r="AJ2712" i="1"/>
  <c r="AI2712" i="1"/>
  <c r="AF2712" i="1"/>
  <c r="AC2712" i="1"/>
  <c r="AB2712" i="1"/>
  <c r="AA2712" i="1"/>
  <c r="V2712" i="1"/>
  <c r="T2712" i="1"/>
  <c r="AM2711" i="1"/>
  <c r="AT2711" i="1" s="1"/>
  <c r="AJ2711" i="1"/>
  <c r="AI2711" i="1"/>
  <c r="AF2711" i="1"/>
  <c r="AC2711" i="1"/>
  <c r="AB2711" i="1"/>
  <c r="AA2711" i="1"/>
  <c r="V2711" i="1"/>
  <c r="T2711" i="1"/>
  <c r="AM2710" i="1"/>
  <c r="AT2710" i="1" s="1"/>
  <c r="AJ2710" i="1"/>
  <c r="AI2710" i="1"/>
  <c r="AF2710" i="1"/>
  <c r="AC2710" i="1"/>
  <c r="AB2710" i="1"/>
  <c r="AA2710" i="1"/>
  <c r="V2710" i="1"/>
  <c r="T2710" i="1"/>
  <c r="AM2709" i="1"/>
  <c r="AT2709" i="1" s="1"/>
  <c r="AJ2709" i="1"/>
  <c r="AI2709" i="1"/>
  <c r="AF2709" i="1"/>
  <c r="AC2709" i="1"/>
  <c r="AB2709" i="1"/>
  <c r="AA2709" i="1"/>
  <c r="V2709" i="1"/>
  <c r="T2709" i="1"/>
  <c r="AM2708" i="1"/>
  <c r="AT2708" i="1" s="1"/>
  <c r="AJ2708" i="1"/>
  <c r="AI2708" i="1"/>
  <c r="AF2708" i="1"/>
  <c r="AC2708" i="1"/>
  <c r="AB2708" i="1"/>
  <c r="AA2708" i="1"/>
  <c r="V2708" i="1"/>
  <c r="T2708" i="1"/>
  <c r="AM2707" i="1"/>
  <c r="AT2707" i="1" s="1"/>
  <c r="AJ2707" i="1"/>
  <c r="AI2707" i="1"/>
  <c r="AF2707" i="1"/>
  <c r="AC2707" i="1"/>
  <c r="AB2707" i="1"/>
  <c r="AA2707" i="1"/>
  <c r="V2707" i="1"/>
  <c r="T2707" i="1"/>
  <c r="AM2706" i="1"/>
  <c r="AT2706" i="1" s="1"/>
  <c r="AJ2706" i="1"/>
  <c r="AI2706" i="1"/>
  <c r="AF2706" i="1"/>
  <c r="AC2706" i="1"/>
  <c r="AB2706" i="1"/>
  <c r="AA2706" i="1"/>
  <c r="V2706" i="1"/>
  <c r="T2706" i="1"/>
  <c r="AM2705" i="1"/>
  <c r="AT2705" i="1" s="1"/>
  <c r="AJ2705" i="1"/>
  <c r="AI2705" i="1"/>
  <c r="AF2705" i="1"/>
  <c r="AC2705" i="1"/>
  <c r="AB2705" i="1"/>
  <c r="AA2705" i="1"/>
  <c r="V2705" i="1"/>
  <c r="T2705" i="1"/>
  <c r="AM2704" i="1"/>
  <c r="AT2704" i="1" s="1"/>
  <c r="AJ2704" i="1"/>
  <c r="AI2704" i="1"/>
  <c r="AF2704" i="1"/>
  <c r="AC2704" i="1"/>
  <c r="AB2704" i="1"/>
  <c r="AA2704" i="1"/>
  <c r="V2704" i="1"/>
  <c r="T2704" i="1"/>
  <c r="AM2703" i="1"/>
  <c r="AT2703" i="1" s="1"/>
  <c r="AJ2703" i="1"/>
  <c r="AI2703" i="1"/>
  <c r="AF2703" i="1"/>
  <c r="AC2703" i="1"/>
  <c r="AB2703" i="1"/>
  <c r="AA2703" i="1"/>
  <c r="V2703" i="1"/>
  <c r="T2703" i="1"/>
  <c r="AM2702" i="1"/>
  <c r="AT2702" i="1" s="1"/>
  <c r="AJ2702" i="1"/>
  <c r="AI2702" i="1"/>
  <c r="AF2702" i="1"/>
  <c r="AC2702" i="1"/>
  <c r="AB2702" i="1"/>
  <c r="AA2702" i="1"/>
  <c r="V2702" i="1"/>
  <c r="T2702" i="1"/>
  <c r="AM2701" i="1"/>
  <c r="AT2701" i="1" s="1"/>
  <c r="AJ2701" i="1"/>
  <c r="AI2701" i="1"/>
  <c r="AF2701" i="1"/>
  <c r="AC2701" i="1"/>
  <c r="AB2701" i="1"/>
  <c r="AA2701" i="1"/>
  <c r="V2701" i="1"/>
  <c r="T2701" i="1"/>
  <c r="AM2700" i="1"/>
  <c r="AT2700" i="1" s="1"/>
  <c r="AJ2700" i="1"/>
  <c r="AI2700" i="1"/>
  <c r="AF2700" i="1"/>
  <c r="AC2700" i="1"/>
  <c r="AB2700" i="1"/>
  <c r="AA2700" i="1"/>
  <c r="V2700" i="1"/>
  <c r="T2700" i="1"/>
  <c r="AM2699" i="1"/>
  <c r="AT2699" i="1" s="1"/>
  <c r="AK2699" i="1"/>
  <c r="AF2699" i="1"/>
  <c r="AC2699" i="1"/>
  <c r="AB2699" i="1"/>
  <c r="AD2699" i="1" s="1"/>
  <c r="AA2699" i="1"/>
  <c r="V2699" i="1"/>
  <c r="T2699" i="1"/>
  <c r="AM2698" i="1"/>
  <c r="AT2698" i="1" s="1"/>
  <c r="AJ2698" i="1"/>
  <c r="AI2698" i="1"/>
  <c r="AF2698" i="1"/>
  <c r="AC2698" i="1"/>
  <c r="AB2698" i="1"/>
  <c r="AA2698" i="1"/>
  <c r="V2698" i="1"/>
  <c r="T2698" i="1"/>
  <c r="AM2697" i="1"/>
  <c r="AT2697" i="1" s="1"/>
  <c r="AJ2697" i="1"/>
  <c r="AI2697" i="1"/>
  <c r="AF2697" i="1"/>
  <c r="AC2697" i="1"/>
  <c r="AB2697" i="1"/>
  <c r="AA2697" i="1"/>
  <c r="V2697" i="1"/>
  <c r="T2697" i="1"/>
  <c r="AM2696" i="1"/>
  <c r="AT2696" i="1" s="1"/>
  <c r="AJ2696" i="1"/>
  <c r="AI2696" i="1"/>
  <c r="AF2696" i="1"/>
  <c r="AC2696" i="1"/>
  <c r="AB2696" i="1"/>
  <c r="AA2696" i="1"/>
  <c r="V2696" i="1"/>
  <c r="T2696" i="1"/>
  <c r="AM2695" i="1"/>
  <c r="AT2695" i="1" s="1"/>
  <c r="AJ2695" i="1"/>
  <c r="AI2695" i="1"/>
  <c r="AF2695" i="1"/>
  <c r="AC2695" i="1"/>
  <c r="AB2695" i="1"/>
  <c r="AA2695" i="1"/>
  <c r="V2695" i="1"/>
  <c r="T2695" i="1"/>
  <c r="AM2694" i="1"/>
  <c r="AT2694" i="1" s="1"/>
  <c r="AJ2694" i="1"/>
  <c r="AI2694" i="1"/>
  <c r="AF2694" i="1"/>
  <c r="AC2694" i="1"/>
  <c r="AB2694" i="1"/>
  <c r="AA2694" i="1"/>
  <c r="V2694" i="1"/>
  <c r="T2694" i="1"/>
  <c r="AM2693" i="1"/>
  <c r="AT2693" i="1" s="1"/>
  <c r="AJ2693" i="1"/>
  <c r="AI2693" i="1"/>
  <c r="AF2693" i="1"/>
  <c r="AC2693" i="1"/>
  <c r="AB2693" i="1"/>
  <c r="AA2693" i="1"/>
  <c r="V2693" i="1"/>
  <c r="T2693" i="1"/>
  <c r="AM2692" i="1"/>
  <c r="AT2692" i="1" s="1"/>
  <c r="AJ2692" i="1"/>
  <c r="AI2692" i="1"/>
  <c r="AF2692" i="1"/>
  <c r="AC2692" i="1"/>
  <c r="AB2692" i="1"/>
  <c r="AA2692" i="1"/>
  <c r="V2692" i="1"/>
  <c r="T2692" i="1"/>
  <c r="AM2691" i="1"/>
  <c r="AT2691" i="1" s="1"/>
  <c r="AJ2691" i="1"/>
  <c r="AI2691" i="1"/>
  <c r="AF2691" i="1"/>
  <c r="AC2691" i="1"/>
  <c r="AB2691" i="1"/>
  <c r="AA2691" i="1"/>
  <c r="V2691" i="1"/>
  <c r="T2691" i="1"/>
  <c r="AM2690" i="1"/>
  <c r="AT2690" i="1" s="1"/>
  <c r="AJ2690" i="1"/>
  <c r="AI2690" i="1"/>
  <c r="AF2690" i="1"/>
  <c r="AC2690" i="1"/>
  <c r="AB2690" i="1"/>
  <c r="AA2690" i="1"/>
  <c r="V2690" i="1"/>
  <c r="T2690" i="1"/>
  <c r="AM2689" i="1"/>
  <c r="AT2689" i="1" s="1"/>
  <c r="AJ2689" i="1"/>
  <c r="AI2689" i="1"/>
  <c r="AF2689" i="1"/>
  <c r="AC2689" i="1"/>
  <c r="AB2689" i="1"/>
  <c r="AA2689" i="1"/>
  <c r="V2689" i="1"/>
  <c r="T2689" i="1"/>
  <c r="AM2688" i="1"/>
  <c r="AT2688" i="1" s="1"/>
  <c r="AJ2688" i="1"/>
  <c r="AI2688" i="1"/>
  <c r="AF2688" i="1"/>
  <c r="AC2688" i="1"/>
  <c r="AB2688" i="1"/>
  <c r="AA2688" i="1"/>
  <c r="V2688" i="1"/>
  <c r="T2688" i="1"/>
  <c r="AM2687" i="1"/>
  <c r="AT2687" i="1" s="1"/>
  <c r="AJ2687" i="1"/>
  <c r="AI2687" i="1"/>
  <c r="AF2687" i="1"/>
  <c r="AC2687" i="1"/>
  <c r="AB2687" i="1"/>
  <c r="AA2687" i="1"/>
  <c r="V2687" i="1"/>
  <c r="T2687" i="1"/>
  <c r="AM2686" i="1"/>
  <c r="AT2686" i="1" s="1"/>
  <c r="AJ2686" i="1"/>
  <c r="AI2686" i="1"/>
  <c r="AF2686" i="1"/>
  <c r="AC2686" i="1"/>
  <c r="AB2686" i="1"/>
  <c r="AA2686" i="1"/>
  <c r="V2686" i="1"/>
  <c r="T2686" i="1"/>
  <c r="AM2685" i="1"/>
  <c r="AT2685" i="1" s="1"/>
  <c r="AJ2685" i="1"/>
  <c r="AI2685" i="1"/>
  <c r="AF2685" i="1"/>
  <c r="AC2685" i="1"/>
  <c r="AB2685" i="1"/>
  <c r="AD2685" i="1" s="1"/>
  <c r="AA2685" i="1"/>
  <c r="V2685" i="1"/>
  <c r="T2685" i="1"/>
  <c r="AM2684" i="1"/>
  <c r="AT2684" i="1" s="1"/>
  <c r="AJ2684" i="1"/>
  <c r="AI2684" i="1"/>
  <c r="AF2684" i="1"/>
  <c r="AC2684" i="1"/>
  <c r="AB2684" i="1"/>
  <c r="AA2684" i="1"/>
  <c r="V2684" i="1"/>
  <c r="T2684" i="1"/>
  <c r="AM2683" i="1"/>
  <c r="AT2683" i="1" s="1"/>
  <c r="AJ2683" i="1"/>
  <c r="AI2683" i="1"/>
  <c r="AF2683" i="1"/>
  <c r="AC2683" i="1"/>
  <c r="AB2683" i="1"/>
  <c r="AA2683" i="1"/>
  <c r="V2683" i="1"/>
  <c r="T2683" i="1"/>
  <c r="AM2682" i="1"/>
  <c r="AT2682" i="1" s="1"/>
  <c r="AJ2682" i="1"/>
  <c r="AI2682" i="1"/>
  <c r="AF2682" i="1"/>
  <c r="AC2682" i="1"/>
  <c r="AB2682" i="1"/>
  <c r="AA2682" i="1"/>
  <c r="V2682" i="1"/>
  <c r="T2682" i="1"/>
  <c r="AM2681" i="1"/>
  <c r="AT2681" i="1" s="1"/>
  <c r="AJ2681" i="1"/>
  <c r="AI2681" i="1"/>
  <c r="AF2681" i="1"/>
  <c r="AC2681" i="1"/>
  <c r="AB2681" i="1"/>
  <c r="AA2681" i="1"/>
  <c r="V2681" i="1"/>
  <c r="T2681" i="1"/>
  <c r="AM2680" i="1"/>
  <c r="AT2680" i="1" s="1"/>
  <c r="AJ2680" i="1"/>
  <c r="AI2680" i="1"/>
  <c r="AF2680" i="1"/>
  <c r="AC2680" i="1"/>
  <c r="AB2680" i="1"/>
  <c r="AA2680" i="1"/>
  <c r="V2680" i="1"/>
  <c r="T2680" i="1"/>
  <c r="AM2679" i="1"/>
  <c r="AT2679" i="1" s="1"/>
  <c r="AJ2679" i="1"/>
  <c r="AI2679" i="1"/>
  <c r="AF2679" i="1"/>
  <c r="AC2679" i="1"/>
  <c r="AB2679" i="1"/>
  <c r="AA2679" i="1"/>
  <c r="V2679" i="1"/>
  <c r="T2679" i="1"/>
  <c r="AM2678" i="1"/>
  <c r="AT2678" i="1" s="1"/>
  <c r="AJ2678" i="1"/>
  <c r="AI2678" i="1"/>
  <c r="AF2678" i="1"/>
  <c r="AC2678" i="1"/>
  <c r="AB2678" i="1"/>
  <c r="AA2678" i="1"/>
  <c r="V2678" i="1"/>
  <c r="T2678" i="1"/>
  <c r="AM2677" i="1"/>
  <c r="AT2677" i="1" s="1"/>
  <c r="AJ2677" i="1"/>
  <c r="AI2677" i="1"/>
  <c r="AF2677" i="1"/>
  <c r="AC2677" i="1"/>
  <c r="AB2677" i="1"/>
  <c r="AA2677" i="1"/>
  <c r="V2677" i="1"/>
  <c r="T2677" i="1"/>
  <c r="AM2676" i="1"/>
  <c r="AT2676" i="1" s="1"/>
  <c r="AJ2676" i="1"/>
  <c r="AI2676" i="1"/>
  <c r="AF2676" i="1"/>
  <c r="AC2676" i="1"/>
  <c r="AB2676" i="1"/>
  <c r="AA2676" i="1"/>
  <c r="V2676" i="1"/>
  <c r="T2676" i="1"/>
  <c r="AM2675" i="1"/>
  <c r="AT2675" i="1" s="1"/>
  <c r="AJ2675" i="1"/>
  <c r="AI2675" i="1"/>
  <c r="AF2675" i="1"/>
  <c r="AC2675" i="1"/>
  <c r="AB2675" i="1"/>
  <c r="AA2675" i="1"/>
  <c r="V2675" i="1"/>
  <c r="T2675" i="1"/>
  <c r="AM2674" i="1"/>
  <c r="AT2674" i="1" s="1"/>
  <c r="AJ2674" i="1"/>
  <c r="AI2674" i="1"/>
  <c r="AF2674" i="1"/>
  <c r="AC2674" i="1"/>
  <c r="AB2674" i="1"/>
  <c r="AA2674" i="1"/>
  <c r="V2674" i="1"/>
  <c r="T2674" i="1"/>
  <c r="AM2673" i="1"/>
  <c r="AT2673" i="1" s="1"/>
  <c r="AJ2673" i="1"/>
  <c r="AI2673" i="1"/>
  <c r="AF2673" i="1"/>
  <c r="AC2673" i="1"/>
  <c r="AB2673" i="1"/>
  <c r="AA2673" i="1"/>
  <c r="V2673" i="1"/>
  <c r="T2673" i="1"/>
  <c r="AM2672" i="1"/>
  <c r="AT2672" i="1" s="1"/>
  <c r="AJ2672" i="1"/>
  <c r="AI2672" i="1"/>
  <c r="AF2672" i="1"/>
  <c r="AC2672" i="1"/>
  <c r="AB2672" i="1"/>
  <c r="AA2672" i="1"/>
  <c r="V2672" i="1"/>
  <c r="T2672" i="1"/>
  <c r="AM2671" i="1"/>
  <c r="AT2671" i="1" s="1"/>
  <c r="AJ2671" i="1"/>
  <c r="AI2671" i="1"/>
  <c r="AF2671" i="1"/>
  <c r="AC2671" i="1"/>
  <c r="AB2671" i="1"/>
  <c r="AA2671" i="1"/>
  <c r="V2671" i="1"/>
  <c r="T2671" i="1"/>
  <c r="AM2670" i="1"/>
  <c r="AT2670" i="1" s="1"/>
  <c r="AJ2670" i="1"/>
  <c r="AI2670" i="1"/>
  <c r="AF2670" i="1"/>
  <c r="AC2670" i="1"/>
  <c r="AB2670" i="1"/>
  <c r="AA2670" i="1"/>
  <c r="V2670" i="1"/>
  <c r="T2670" i="1"/>
  <c r="AM2669" i="1"/>
  <c r="AT2669" i="1" s="1"/>
  <c r="AJ2669" i="1"/>
  <c r="AI2669" i="1"/>
  <c r="AF2669" i="1"/>
  <c r="AC2669" i="1"/>
  <c r="AB2669" i="1"/>
  <c r="AA2669" i="1"/>
  <c r="V2669" i="1"/>
  <c r="T2669" i="1"/>
  <c r="AM2668" i="1"/>
  <c r="AT2668" i="1" s="1"/>
  <c r="AJ2668" i="1"/>
  <c r="AI2668" i="1"/>
  <c r="AF2668" i="1"/>
  <c r="AC2668" i="1"/>
  <c r="AB2668" i="1"/>
  <c r="AA2668" i="1"/>
  <c r="V2668" i="1"/>
  <c r="T2668" i="1"/>
  <c r="AM2667" i="1"/>
  <c r="AT2667" i="1" s="1"/>
  <c r="AJ2667" i="1"/>
  <c r="AI2667" i="1"/>
  <c r="AF2667" i="1"/>
  <c r="AC2667" i="1"/>
  <c r="AB2667" i="1"/>
  <c r="AD2667" i="1" s="1"/>
  <c r="AA2667" i="1"/>
  <c r="V2667" i="1"/>
  <c r="T2667" i="1"/>
  <c r="W2667" i="1" s="1"/>
  <c r="AM2666" i="1"/>
  <c r="AT2666" i="1" s="1"/>
  <c r="AJ2666" i="1"/>
  <c r="AI2666" i="1"/>
  <c r="AF2666" i="1"/>
  <c r="AC2666" i="1"/>
  <c r="AB2666" i="1"/>
  <c r="AA2666" i="1"/>
  <c r="V2666" i="1"/>
  <c r="T2666" i="1"/>
  <c r="AM2665" i="1"/>
  <c r="AT2665" i="1" s="1"/>
  <c r="AJ2665" i="1"/>
  <c r="AI2665" i="1"/>
  <c r="AF2665" i="1"/>
  <c r="AC2665" i="1"/>
  <c r="AB2665" i="1"/>
  <c r="AA2665" i="1"/>
  <c r="V2665" i="1"/>
  <c r="T2665" i="1"/>
  <c r="AM2664" i="1"/>
  <c r="AT2664" i="1" s="1"/>
  <c r="AJ2664" i="1"/>
  <c r="AI2664" i="1"/>
  <c r="AF2664" i="1"/>
  <c r="AC2664" i="1"/>
  <c r="AB2664" i="1"/>
  <c r="AA2664" i="1"/>
  <c r="V2664" i="1"/>
  <c r="T2664" i="1"/>
  <c r="AM2663" i="1"/>
  <c r="AT2663" i="1" s="1"/>
  <c r="AJ2663" i="1"/>
  <c r="AI2663" i="1"/>
  <c r="AF2663" i="1"/>
  <c r="AC2663" i="1"/>
  <c r="AB2663" i="1"/>
  <c r="AA2663" i="1"/>
  <c r="V2663" i="1"/>
  <c r="T2663" i="1"/>
  <c r="AM2662" i="1"/>
  <c r="AT2662" i="1" s="1"/>
  <c r="AJ2662" i="1"/>
  <c r="AI2662" i="1"/>
  <c r="AF2662" i="1"/>
  <c r="AC2662" i="1"/>
  <c r="AB2662" i="1"/>
  <c r="AA2662" i="1"/>
  <c r="V2662" i="1"/>
  <c r="T2662" i="1"/>
  <c r="AM2661" i="1"/>
  <c r="AT2661" i="1" s="1"/>
  <c r="AJ2661" i="1"/>
  <c r="AI2661" i="1"/>
  <c r="AF2661" i="1"/>
  <c r="AC2661" i="1"/>
  <c r="AB2661" i="1"/>
  <c r="AA2661" i="1"/>
  <c r="V2661" i="1"/>
  <c r="T2661" i="1"/>
  <c r="AM2660" i="1"/>
  <c r="AT2660" i="1" s="1"/>
  <c r="AJ2660" i="1"/>
  <c r="AI2660" i="1"/>
  <c r="AF2660" i="1"/>
  <c r="AC2660" i="1"/>
  <c r="AB2660" i="1"/>
  <c r="AA2660" i="1"/>
  <c r="V2660" i="1"/>
  <c r="T2660" i="1"/>
  <c r="AM2659" i="1"/>
  <c r="AT2659" i="1" s="1"/>
  <c r="AJ2659" i="1"/>
  <c r="AI2659" i="1"/>
  <c r="AF2659" i="1"/>
  <c r="AC2659" i="1"/>
  <c r="AB2659" i="1"/>
  <c r="AA2659" i="1"/>
  <c r="V2659" i="1"/>
  <c r="T2659" i="1"/>
  <c r="AM2658" i="1"/>
  <c r="AT2658" i="1" s="1"/>
  <c r="AJ2658" i="1"/>
  <c r="AI2658" i="1"/>
  <c r="AF2658" i="1"/>
  <c r="AC2658" i="1"/>
  <c r="AB2658" i="1"/>
  <c r="AA2658" i="1"/>
  <c r="V2658" i="1"/>
  <c r="T2658" i="1"/>
  <c r="AM2657" i="1"/>
  <c r="AT2657" i="1" s="1"/>
  <c r="AJ2657" i="1"/>
  <c r="AI2657" i="1"/>
  <c r="AF2657" i="1"/>
  <c r="AC2657" i="1"/>
  <c r="AB2657" i="1"/>
  <c r="AA2657" i="1"/>
  <c r="V2657" i="1"/>
  <c r="T2657" i="1"/>
  <c r="AM2656" i="1"/>
  <c r="AT2656" i="1" s="1"/>
  <c r="AJ2656" i="1"/>
  <c r="AI2656" i="1"/>
  <c r="AF2656" i="1"/>
  <c r="AC2656" i="1"/>
  <c r="AB2656" i="1"/>
  <c r="AA2656" i="1"/>
  <c r="V2656" i="1"/>
  <c r="T2656" i="1"/>
  <c r="AM2655" i="1"/>
  <c r="AT2655" i="1" s="1"/>
  <c r="AJ2655" i="1"/>
  <c r="AI2655" i="1"/>
  <c r="AF2655" i="1"/>
  <c r="AC2655" i="1"/>
  <c r="AB2655" i="1"/>
  <c r="AA2655" i="1"/>
  <c r="V2655" i="1"/>
  <c r="T2655" i="1"/>
  <c r="AM2654" i="1"/>
  <c r="AT2654" i="1" s="1"/>
  <c r="AJ2654" i="1"/>
  <c r="AI2654" i="1"/>
  <c r="AF2654" i="1"/>
  <c r="AC2654" i="1"/>
  <c r="AB2654" i="1"/>
  <c r="AA2654" i="1"/>
  <c r="V2654" i="1"/>
  <c r="T2654" i="1"/>
  <c r="AM2653" i="1"/>
  <c r="AT2653" i="1" s="1"/>
  <c r="AJ2653" i="1"/>
  <c r="AI2653" i="1"/>
  <c r="AF2653" i="1"/>
  <c r="AC2653" i="1"/>
  <c r="AB2653" i="1"/>
  <c r="AA2653" i="1"/>
  <c r="V2653" i="1"/>
  <c r="T2653" i="1"/>
  <c r="AM2652" i="1"/>
  <c r="AT2652" i="1" s="1"/>
  <c r="AJ2652" i="1"/>
  <c r="AI2652" i="1"/>
  <c r="AF2652" i="1"/>
  <c r="AC2652" i="1"/>
  <c r="AB2652" i="1"/>
  <c r="AA2652" i="1"/>
  <c r="V2652" i="1"/>
  <c r="T2652" i="1"/>
  <c r="AM2651" i="1"/>
  <c r="AT2651" i="1" s="1"/>
  <c r="AJ2651" i="1"/>
  <c r="AI2651" i="1"/>
  <c r="AF2651" i="1"/>
  <c r="AC2651" i="1"/>
  <c r="AB2651" i="1"/>
  <c r="AA2651" i="1"/>
  <c r="V2651" i="1"/>
  <c r="T2651" i="1"/>
  <c r="AM2650" i="1"/>
  <c r="AT2650" i="1" s="1"/>
  <c r="AJ2650" i="1"/>
  <c r="AI2650" i="1"/>
  <c r="AF2650" i="1"/>
  <c r="AC2650" i="1"/>
  <c r="AB2650" i="1"/>
  <c r="AA2650" i="1"/>
  <c r="V2650" i="1"/>
  <c r="T2650" i="1"/>
  <c r="AM2649" i="1"/>
  <c r="AT2649" i="1" s="1"/>
  <c r="AJ2649" i="1"/>
  <c r="AI2649" i="1"/>
  <c r="AF2649" i="1"/>
  <c r="AC2649" i="1"/>
  <c r="AB2649" i="1"/>
  <c r="AA2649" i="1"/>
  <c r="V2649" i="1"/>
  <c r="T2649" i="1"/>
  <c r="AM2648" i="1"/>
  <c r="AT2648" i="1" s="1"/>
  <c r="AJ2648" i="1"/>
  <c r="AI2648" i="1"/>
  <c r="AF2648" i="1"/>
  <c r="AC2648" i="1"/>
  <c r="AB2648" i="1"/>
  <c r="AA2648" i="1"/>
  <c r="V2648" i="1"/>
  <c r="T2648" i="1"/>
  <c r="AM2647" i="1"/>
  <c r="AT2647" i="1" s="1"/>
  <c r="AJ2647" i="1"/>
  <c r="AI2647" i="1"/>
  <c r="AF2647" i="1"/>
  <c r="AC2647" i="1"/>
  <c r="AB2647" i="1"/>
  <c r="AA2647" i="1"/>
  <c r="V2647" i="1"/>
  <c r="T2647" i="1"/>
  <c r="AS2646" i="1"/>
  <c r="AM2646" i="1"/>
  <c r="AK2646" i="1"/>
  <c r="AF2646" i="1"/>
  <c r="AC2646" i="1"/>
  <c r="AB2646" i="1"/>
  <c r="AA2646" i="1"/>
  <c r="V2646" i="1"/>
  <c r="T2646" i="1"/>
  <c r="AM2645" i="1"/>
  <c r="AT2645" i="1" s="1"/>
  <c r="AK2645" i="1"/>
  <c r="AF2645" i="1"/>
  <c r="AC2645" i="1"/>
  <c r="AB2645" i="1"/>
  <c r="AA2645" i="1"/>
  <c r="V2645" i="1"/>
  <c r="T2645" i="1"/>
  <c r="AM2644" i="1"/>
  <c r="AT2644" i="1" s="1"/>
  <c r="AJ2644" i="1"/>
  <c r="AI2644" i="1"/>
  <c r="AF2644" i="1"/>
  <c r="AC2644" i="1"/>
  <c r="AB2644" i="1"/>
  <c r="AA2644" i="1"/>
  <c r="V2644" i="1"/>
  <c r="T2644" i="1"/>
  <c r="AM2643" i="1"/>
  <c r="AT2643" i="1" s="1"/>
  <c r="AK2643" i="1"/>
  <c r="AF2643" i="1"/>
  <c r="AC2643" i="1"/>
  <c r="AB2643" i="1"/>
  <c r="AA2643" i="1"/>
  <c r="V2643" i="1"/>
  <c r="T2643" i="1"/>
  <c r="AM2642" i="1"/>
  <c r="AT2642" i="1" s="1"/>
  <c r="AK2642" i="1"/>
  <c r="AF2642" i="1"/>
  <c r="AC2642" i="1"/>
  <c r="AB2642" i="1"/>
  <c r="AA2642" i="1"/>
  <c r="V2642" i="1"/>
  <c r="T2642" i="1"/>
  <c r="AM2641" i="1"/>
  <c r="AT2641" i="1" s="1"/>
  <c r="AK2641" i="1"/>
  <c r="AF2641" i="1"/>
  <c r="AC2641" i="1"/>
  <c r="AB2641" i="1"/>
  <c r="AA2641" i="1"/>
  <c r="V2641" i="1"/>
  <c r="T2641" i="1"/>
  <c r="AM2640" i="1"/>
  <c r="AT2640" i="1" s="1"/>
  <c r="AK2640" i="1"/>
  <c r="AF2640" i="1"/>
  <c r="AC2640" i="1"/>
  <c r="AB2640" i="1"/>
  <c r="AA2640" i="1"/>
  <c r="V2640" i="1"/>
  <c r="T2640" i="1"/>
  <c r="AM2639" i="1"/>
  <c r="AT2639" i="1" s="1"/>
  <c r="AK2639" i="1"/>
  <c r="AF2639" i="1"/>
  <c r="AC2639" i="1"/>
  <c r="AB2639" i="1"/>
  <c r="AA2639" i="1"/>
  <c r="V2639" i="1"/>
  <c r="T2639" i="1"/>
  <c r="AM2638" i="1"/>
  <c r="AT2638" i="1" s="1"/>
  <c r="AJ2638" i="1"/>
  <c r="AI2638" i="1"/>
  <c r="AF2638" i="1"/>
  <c r="AC2638" i="1"/>
  <c r="AB2638" i="1"/>
  <c r="AA2638" i="1"/>
  <c r="V2638" i="1"/>
  <c r="T2638" i="1"/>
  <c r="AM2637" i="1"/>
  <c r="AT2637" i="1" s="1"/>
  <c r="AJ2637" i="1"/>
  <c r="AI2637" i="1"/>
  <c r="AF2637" i="1"/>
  <c r="AC2637" i="1"/>
  <c r="AB2637" i="1"/>
  <c r="AA2637" i="1"/>
  <c r="V2637" i="1"/>
  <c r="T2637" i="1"/>
  <c r="AM2636" i="1"/>
  <c r="AT2636" i="1" s="1"/>
  <c r="AJ2636" i="1"/>
  <c r="AI2636" i="1"/>
  <c r="AF2636" i="1"/>
  <c r="AC2636" i="1"/>
  <c r="AB2636" i="1"/>
  <c r="AA2636" i="1"/>
  <c r="V2636" i="1"/>
  <c r="T2636" i="1"/>
  <c r="AM2635" i="1"/>
  <c r="AT2635" i="1" s="1"/>
  <c r="AJ2635" i="1"/>
  <c r="AI2635" i="1"/>
  <c r="AF2635" i="1"/>
  <c r="AC2635" i="1"/>
  <c r="AB2635" i="1"/>
  <c r="AA2635" i="1"/>
  <c r="V2635" i="1"/>
  <c r="T2635" i="1"/>
  <c r="AM2634" i="1"/>
  <c r="AT2634" i="1" s="1"/>
  <c r="AJ2634" i="1"/>
  <c r="AI2634" i="1"/>
  <c r="AF2634" i="1"/>
  <c r="AC2634" i="1"/>
  <c r="AB2634" i="1"/>
  <c r="AA2634" i="1"/>
  <c r="V2634" i="1"/>
  <c r="T2634" i="1"/>
  <c r="AM2633" i="1"/>
  <c r="AT2633" i="1" s="1"/>
  <c r="AJ2633" i="1"/>
  <c r="AI2633" i="1"/>
  <c r="AF2633" i="1"/>
  <c r="AC2633" i="1"/>
  <c r="AB2633" i="1"/>
  <c r="AA2633" i="1"/>
  <c r="V2633" i="1"/>
  <c r="T2633" i="1"/>
  <c r="AM2632" i="1"/>
  <c r="AT2632" i="1" s="1"/>
  <c r="AJ2632" i="1"/>
  <c r="AI2632" i="1"/>
  <c r="AF2632" i="1"/>
  <c r="AC2632" i="1"/>
  <c r="AB2632" i="1"/>
  <c r="AA2632" i="1"/>
  <c r="V2632" i="1"/>
  <c r="T2632" i="1"/>
  <c r="AM2631" i="1"/>
  <c r="AT2631" i="1" s="1"/>
  <c r="AJ2631" i="1"/>
  <c r="AI2631" i="1"/>
  <c r="AF2631" i="1"/>
  <c r="AC2631" i="1"/>
  <c r="AB2631" i="1"/>
  <c r="AA2631" i="1"/>
  <c r="V2631" i="1"/>
  <c r="T2631" i="1"/>
  <c r="AM2630" i="1"/>
  <c r="AT2630" i="1" s="1"/>
  <c r="AJ2630" i="1"/>
  <c r="AI2630" i="1"/>
  <c r="AF2630" i="1"/>
  <c r="AC2630" i="1"/>
  <c r="AB2630" i="1"/>
  <c r="AA2630" i="1"/>
  <c r="V2630" i="1"/>
  <c r="T2630" i="1"/>
  <c r="AM2629" i="1"/>
  <c r="AT2629" i="1" s="1"/>
  <c r="AJ2629" i="1"/>
  <c r="AI2629" i="1"/>
  <c r="AF2629" i="1"/>
  <c r="AC2629" i="1"/>
  <c r="AB2629" i="1"/>
  <c r="AA2629" i="1"/>
  <c r="V2629" i="1"/>
  <c r="T2629" i="1"/>
  <c r="AM2628" i="1"/>
  <c r="AT2628" i="1" s="1"/>
  <c r="AJ2628" i="1"/>
  <c r="AI2628" i="1"/>
  <c r="AF2628" i="1"/>
  <c r="AC2628" i="1"/>
  <c r="AB2628" i="1"/>
  <c r="AA2628" i="1"/>
  <c r="V2628" i="1"/>
  <c r="T2628" i="1"/>
  <c r="AM2627" i="1"/>
  <c r="AT2627" i="1" s="1"/>
  <c r="AJ2627" i="1"/>
  <c r="AI2627" i="1"/>
  <c r="AF2627" i="1"/>
  <c r="AC2627" i="1"/>
  <c r="AB2627" i="1"/>
  <c r="AA2627" i="1"/>
  <c r="V2627" i="1"/>
  <c r="T2627" i="1"/>
  <c r="AM2626" i="1"/>
  <c r="AT2626" i="1" s="1"/>
  <c r="AJ2626" i="1"/>
  <c r="AI2626" i="1"/>
  <c r="AF2626" i="1"/>
  <c r="AC2626" i="1"/>
  <c r="AB2626" i="1"/>
  <c r="AA2626" i="1"/>
  <c r="V2626" i="1"/>
  <c r="T2626" i="1"/>
  <c r="AM2625" i="1"/>
  <c r="AT2625" i="1" s="1"/>
  <c r="AJ2625" i="1"/>
  <c r="AI2625" i="1"/>
  <c r="AF2625" i="1"/>
  <c r="AC2625" i="1"/>
  <c r="AB2625" i="1"/>
  <c r="AA2625" i="1"/>
  <c r="V2625" i="1"/>
  <c r="T2625" i="1"/>
  <c r="AM2624" i="1"/>
  <c r="AT2624" i="1" s="1"/>
  <c r="AJ2624" i="1"/>
  <c r="AI2624" i="1"/>
  <c r="AF2624" i="1"/>
  <c r="AC2624" i="1"/>
  <c r="AB2624" i="1"/>
  <c r="AA2624" i="1"/>
  <c r="V2624" i="1"/>
  <c r="T2624" i="1"/>
  <c r="AM2623" i="1"/>
  <c r="AT2623" i="1" s="1"/>
  <c r="AJ2623" i="1"/>
  <c r="AI2623" i="1"/>
  <c r="AF2623" i="1"/>
  <c r="AC2623" i="1"/>
  <c r="AB2623" i="1"/>
  <c r="AA2623" i="1"/>
  <c r="V2623" i="1"/>
  <c r="T2623" i="1"/>
  <c r="AM2622" i="1"/>
  <c r="AT2622" i="1" s="1"/>
  <c r="AJ2622" i="1"/>
  <c r="AI2622" i="1"/>
  <c r="AF2622" i="1"/>
  <c r="AC2622" i="1"/>
  <c r="AB2622" i="1"/>
  <c r="AA2622" i="1"/>
  <c r="V2622" i="1"/>
  <c r="T2622" i="1"/>
  <c r="AM2621" i="1"/>
  <c r="AT2621" i="1" s="1"/>
  <c r="AJ2621" i="1"/>
  <c r="AI2621" i="1"/>
  <c r="AF2621" i="1"/>
  <c r="AC2621" i="1"/>
  <c r="AB2621" i="1"/>
  <c r="AA2621" i="1"/>
  <c r="V2621" i="1"/>
  <c r="T2621" i="1"/>
  <c r="AM2620" i="1"/>
  <c r="AT2620" i="1" s="1"/>
  <c r="AJ2620" i="1"/>
  <c r="AI2620" i="1"/>
  <c r="AF2620" i="1"/>
  <c r="AC2620" i="1"/>
  <c r="AB2620" i="1"/>
  <c r="AA2620" i="1"/>
  <c r="V2620" i="1"/>
  <c r="T2620" i="1"/>
  <c r="AM2619" i="1"/>
  <c r="AT2619" i="1" s="1"/>
  <c r="AJ2619" i="1"/>
  <c r="AI2619" i="1"/>
  <c r="AF2619" i="1"/>
  <c r="AC2619" i="1"/>
  <c r="AB2619" i="1"/>
  <c r="AA2619" i="1"/>
  <c r="V2619" i="1"/>
  <c r="T2619" i="1"/>
  <c r="AM2618" i="1"/>
  <c r="AT2618" i="1" s="1"/>
  <c r="AJ2618" i="1"/>
  <c r="AI2618" i="1"/>
  <c r="AF2618" i="1"/>
  <c r="AC2618" i="1"/>
  <c r="AB2618" i="1"/>
  <c r="AA2618" i="1"/>
  <c r="V2618" i="1"/>
  <c r="T2618" i="1"/>
  <c r="AM2617" i="1"/>
  <c r="AT2617" i="1" s="1"/>
  <c r="AJ2617" i="1"/>
  <c r="AI2617" i="1"/>
  <c r="AF2617" i="1"/>
  <c r="AC2617" i="1"/>
  <c r="AB2617" i="1"/>
  <c r="AA2617" i="1"/>
  <c r="V2617" i="1"/>
  <c r="T2617" i="1"/>
  <c r="AM2616" i="1"/>
  <c r="AT2616" i="1" s="1"/>
  <c r="AJ2616" i="1"/>
  <c r="AI2616" i="1"/>
  <c r="AF2616" i="1"/>
  <c r="AC2616" i="1"/>
  <c r="AB2616" i="1"/>
  <c r="AA2616" i="1"/>
  <c r="V2616" i="1"/>
  <c r="T2616" i="1"/>
  <c r="AM2615" i="1"/>
  <c r="AT2615" i="1" s="1"/>
  <c r="AJ2615" i="1"/>
  <c r="AI2615" i="1"/>
  <c r="AF2615" i="1"/>
  <c r="AC2615" i="1"/>
  <c r="AB2615" i="1"/>
  <c r="AA2615" i="1"/>
  <c r="V2615" i="1"/>
  <c r="T2615" i="1"/>
  <c r="AM2614" i="1"/>
  <c r="AT2614" i="1" s="1"/>
  <c r="AJ2614" i="1"/>
  <c r="AI2614" i="1"/>
  <c r="AF2614" i="1"/>
  <c r="AC2614" i="1"/>
  <c r="AB2614" i="1"/>
  <c r="AA2614" i="1"/>
  <c r="V2614" i="1"/>
  <c r="T2614" i="1"/>
  <c r="AM2613" i="1"/>
  <c r="AT2613" i="1" s="1"/>
  <c r="AJ2613" i="1"/>
  <c r="AI2613" i="1"/>
  <c r="AF2613" i="1"/>
  <c r="AC2613" i="1"/>
  <c r="AB2613" i="1"/>
  <c r="AA2613" i="1"/>
  <c r="V2613" i="1"/>
  <c r="T2613" i="1"/>
  <c r="AM2612" i="1"/>
  <c r="AT2612" i="1" s="1"/>
  <c r="AJ2612" i="1"/>
  <c r="AI2612" i="1"/>
  <c r="AF2612" i="1"/>
  <c r="AC2612" i="1"/>
  <c r="AB2612" i="1"/>
  <c r="AA2612" i="1"/>
  <c r="V2612" i="1"/>
  <c r="T2612" i="1"/>
  <c r="AM2611" i="1"/>
  <c r="AT2611" i="1" s="1"/>
  <c r="AJ2611" i="1"/>
  <c r="AI2611" i="1"/>
  <c r="AF2611" i="1"/>
  <c r="AC2611" i="1"/>
  <c r="AB2611" i="1"/>
  <c r="AA2611" i="1"/>
  <c r="V2611" i="1"/>
  <c r="T2611" i="1"/>
  <c r="AM2610" i="1"/>
  <c r="AT2610" i="1" s="1"/>
  <c r="AJ2610" i="1"/>
  <c r="AI2610" i="1"/>
  <c r="AF2610" i="1"/>
  <c r="AC2610" i="1"/>
  <c r="AB2610" i="1"/>
  <c r="AA2610" i="1"/>
  <c r="V2610" i="1"/>
  <c r="T2610" i="1"/>
  <c r="AM2609" i="1"/>
  <c r="AT2609" i="1" s="1"/>
  <c r="AJ2609" i="1"/>
  <c r="AI2609" i="1"/>
  <c r="AF2609" i="1"/>
  <c r="AC2609" i="1"/>
  <c r="AB2609" i="1"/>
  <c r="AA2609" i="1"/>
  <c r="V2609" i="1"/>
  <c r="T2609" i="1"/>
  <c r="AM2608" i="1"/>
  <c r="AT2608" i="1" s="1"/>
  <c r="AJ2608" i="1"/>
  <c r="AI2608" i="1"/>
  <c r="AF2608" i="1"/>
  <c r="AC2608" i="1"/>
  <c r="AB2608" i="1"/>
  <c r="AA2608" i="1"/>
  <c r="V2608" i="1"/>
  <c r="T2608" i="1"/>
  <c r="AM2607" i="1"/>
  <c r="AT2607" i="1" s="1"/>
  <c r="AJ2607" i="1"/>
  <c r="AI2607" i="1"/>
  <c r="AF2607" i="1"/>
  <c r="AC2607" i="1"/>
  <c r="AB2607" i="1"/>
  <c r="AA2607" i="1"/>
  <c r="V2607" i="1"/>
  <c r="T2607" i="1"/>
  <c r="AM2606" i="1"/>
  <c r="AT2606" i="1" s="1"/>
  <c r="AJ2606" i="1"/>
  <c r="AI2606" i="1"/>
  <c r="AF2606" i="1"/>
  <c r="AC2606" i="1"/>
  <c r="AB2606" i="1"/>
  <c r="AA2606" i="1"/>
  <c r="V2606" i="1"/>
  <c r="T2606" i="1"/>
  <c r="AM2605" i="1"/>
  <c r="AT2605" i="1" s="1"/>
  <c r="AJ2605" i="1"/>
  <c r="AI2605" i="1"/>
  <c r="AF2605" i="1"/>
  <c r="AC2605" i="1"/>
  <c r="AB2605" i="1"/>
  <c r="AA2605" i="1"/>
  <c r="V2605" i="1"/>
  <c r="T2605" i="1"/>
  <c r="AM2604" i="1"/>
  <c r="AT2604" i="1" s="1"/>
  <c r="AJ2604" i="1"/>
  <c r="AI2604" i="1"/>
  <c r="AF2604" i="1"/>
  <c r="AC2604" i="1"/>
  <c r="AB2604" i="1"/>
  <c r="AA2604" i="1"/>
  <c r="V2604" i="1"/>
  <c r="T2604" i="1"/>
  <c r="AM2603" i="1"/>
  <c r="AT2603" i="1" s="1"/>
  <c r="AJ2603" i="1"/>
  <c r="AI2603" i="1"/>
  <c r="AF2603" i="1"/>
  <c r="AC2603" i="1"/>
  <c r="AB2603" i="1"/>
  <c r="AA2603" i="1"/>
  <c r="V2603" i="1"/>
  <c r="T2603" i="1"/>
  <c r="AM2602" i="1"/>
  <c r="AT2602" i="1" s="1"/>
  <c r="AJ2602" i="1"/>
  <c r="AI2602" i="1"/>
  <c r="AF2602" i="1"/>
  <c r="AC2602" i="1"/>
  <c r="AB2602" i="1"/>
  <c r="AA2602" i="1"/>
  <c r="V2602" i="1"/>
  <c r="T2602" i="1"/>
  <c r="AM2601" i="1"/>
  <c r="AT2601" i="1" s="1"/>
  <c r="AJ2601" i="1"/>
  <c r="AI2601" i="1"/>
  <c r="AF2601" i="1"/>
  <c r="AC2601" i="1"/>
  <c r="AB2601" i="1"/>
  <c r="AA2601" i="1"/>
  <c r="V2601" i="1"/>
  <c r="T2601" i="1"/>
  <c r="AM2600" i="1"/>
  <c r="AT2600" i="1" s="1"/>
  <c r="AJ2600" i="1"/>
  <c r="AI2600" i="1"/>
  <c r="AF2600" i="1"/>
  <c r="AC2600" i="1"/>
  <c r="AB2600" i="1"/>
  <c r="AA2600" i="1"/>
  <c r="V2600" i="1"/>
  <c r="T2600" i="1"/>
  <c r="AM2599" i="1"/>
  <c r="AT2599" i="1" s="1"/>
  <c r="AJ2599" i="1"/>
  <c r="AI2599" i="1"/>
  <c r="AF2599" i="1"/>
  <c r="AC2599" i="1"/>
  <c r="AB2599" i="1"/>
  <c r="AA2599" i="1"/>
  <c r="V2599" i="1"/>
  <c r="T2599" i="1"/>
  <c r="AM2598" i="1"/>
  <c r="AT2598" i="1" s="1"/>
  <c r="AJ2598" i="1"/>
  <c r="AI2598" i="1"/>
  <c r="AF2598" i="1"/>
  <c r="AC2598" i="1"/>
  <c r="AB2598" i="1"/>
  <c r="AA2598" i="1"/>
  <c r="V2598" i="1"/>
  <c r="T2598" i="1"/>
  <c r="AM2597" i="1"/>
  <c r="AT2597" i="1" s="1"/>
  <c r="AJ2597" i="1"/>
  <c r="AI2597" i="1"/>
  <c r="AF2597" i="1"/>
  <c r="AC2597" i="1"/>
  <c r="AB2597" i="1"/>
  <c r="AA2597" i="1"/>
  <c r="V2597" i="1"/>
  <c r="T2597" i="1"/>
  <c r="AM2596" i="1"/>
  <c r="AT2596" i="1" s="1"/>
  <c r="AJ2596" i="1"/>
  <c r="AI2596" i="1"/>
  <c r="AF2596" i="1"/>
  <c r="AC2596" i="1"/>
  <c r="AB2596" i="1"/>
  <c r="AA2596" i="1"/>
  <c r="V2596" i="1"/>
  <c r="T2596" i="1"/>
  <c r="AM2595" i="1"/>
  <c r="AT2595" i="1" s="1"/>
  <c r="AJ2595" i="1"/>
  <c r="AI2595" i="1"/>
  <c r="AF2595" i="1"/>
  <c r="AC2595" i="1"/>
  <c r="AB2595" i="1"/>
  <c r="AA2595" i="1"/>
  <c r="V2595" i="1"/>
  <c r="T2595" i="1"/>
  <c r="AM2594" i="1"/>
  <c r="AT2594" i="1" s="1"/>
  <c r="AJ2594" i="1"/>
  <c r="AI2594" i="1"/>
  <c r="AF2594" i="1"/>
  <c r="AC2594" i="1"/>
  <c r="AB2594" i="1"/>
  <c r="AA2594" i="1"/>
  <c r="V2594" i="1"/>
  <c r="T2594" i="1"/>
  <c r="AM2593" i="1"/>
  <c r="AT2593" i="1" s="1"/>
  <c r="AJ2593" i="1"/>
  <c r="AI2593" i="1"/>
  <c r="AF2593" i="1"/>
  <c r="AC2593" i="1"/>
  <c r="AB2593" i="1"/>
  <c r="AA2593" i="1"/>
  <c r="V2593" i="1"/>
  <c r="T2593" i="1"/>
  <c r="AM2592" i="1"/>
  <c r="AT2592" i="1" s="1"/>
  <c r="AJ2592" i="1"/>
  <c r="AI2592" i="1"/>
  <c r="AF2592" i="1"/>
  <c r="AC2592" i="1"/>
  <c r="AB2592" i="1"/>
  <c r="AA2592" i="1"/>
  <c r="V2592" i="1"/>
  <c r="T2592" i="1"/>
  <c r="AS2591" i="1"/>
  <c r="AM2591" i="1"/>
  <c r="AK2591" i="1"/>
  <c r="AF2591" i="1"/>
  <c r="AC2591" i="1"/>
  <c r="AB2591" i="1"/>
  <c r="AA2591" i="1"/>
  <c r="V2591" i="1"/>
  <c r="T2591" i="1"/>
  <c r="AM2590" i="1"/>
  <c r="AT2590" i="1" s="1"/>
  <c r="AJ2590" i="1"/>
  <c r="AI2590" i="1"/>
  <c r="AF2590" i="1"/>
  <c r="AC2590" i="1"/>
  <c r="AB2590" i="1"/>
  <c r="AA2590" i="1"/>
  <c r="V2590" i="1"/>
  <c r="T2590" i="1"/>
  <c r="AM2589" i="1"/>
  <c r="AT2589" i="1" s="1"/>
  <c r="AJ2589" i="1"/>
  <c r="AI2589" i="1"/>
  <c r="AF2589" i="1"/>
  <c r="AC2589" i="1"/>
  <c r="AB2589" i="1"/>
  <c r="AA2589" i="1"/>
  <c r="V2589" i="1"/>
  <c r="T2589" i="1"/>
  <c r="AM2588" i="1"/>
  <c r="AT2588" i="1" s="1"/>
  <c r="AJ2588" i="1"/>
  <c r="AI2588" i="1"/>
  <c r="AF2588" i="1"/>
  <c r="AC2588" i="1"/>
  <c r="AB2588" i="1"/>
  <c r="AA2588" i="1"/>
  <c r="V2588" i="1"/>
  <c r="T2588" i="1"/>
  <c r="AM2587" i="1"/>
  <c r="AT2587" i="1" s="1"/>
  <c r="AJ2587" i="1"/>
  <c r="AI2587" i="1"/>
  <c r="AF2587" i="1"/>
  <c r="AC2587" i="1"/>
  <c r="AB2587" i="1"/>
  <c r="AA2587" i="1"/>
  <c r="V2587" i="1"/>
  <c r="T2587" i="1"/>
  <c r="AM2586" i="1"/>
  <c r="AT2586" i="1" s="1"/>
  <c r="AJ2586" i="1"/>
  <c r="AI2586" i="1"/>
  <c r="AF2586" i="1"/>
  <c r="AC2586" i="1"/>
  <c r="AB2586" i="1"/>
  <c r="AA2586" i="1"/>
  <c r="V2586" i="1"/>
  <c r="T2586" i="1"/>
  <c r="AM2585" i="1"/>
  <c r="AT2585" i="1" s="1"/>
  <c r="AJ2585" i="1"/>
  <c r="AI2585" i="1"/>
  <c r="AF2585" i="1"/>
  <c r="AC2585" i="1"/>
  <c r="AB2585" i="1"/>
  <c r="AA2585" i="1"/>
  <c r="V2585" i="1"/>
  <c r="T2585" i="1"/>
  <c r="AM2584" i="1"/>
  <c r="AT2584" i="1" s="1"/>
  <c r="AJ2584" i="1"/>
  <c r="AI2584" i="1"/>
  <c r="AF2584" i="1"/>
  <c r="AC2584" i="1"/>
  <c r="AB2584" i="1"/>
  <c r="AA2584" i="1"/>
  <c r="V2584" i="1"/>
  <c r="T2584" i="1"/>
  <c r="AM2583" i="1"/>
  <c r="AT2583" i="1" s="1"/>
  <c r="AJ2583" i="1"/>
  <c r="AI2583" i="1"/>
  <c r="AF2583" i="1"/>
  <c r="AC2583" i="1"/>
  <c r="AB2583" i="1"/>
  <c r="AA2583" i="1"/>
  <c r="V2583" i="1"/>
  <c r="T2583" i="1"/>
  <c r="AM2582" i="1"/>
  <c r="AT2582" i="1" s="1"/>
  <c r="AJ2582" i="1"/>
  <c r="AI2582" i="1"/>
  <c r="AF2582" i="1"/>
  <c r="AC2582" i="1"/>
  <c r="AB2582" i="1"/>
  <c r="AA2582" i="1"/>
  <c r="V2582" i="1"/>
  <c r="T2582" i="1"/>
  <c r="AM2581" i="1"/>
  <c r="AT2581" i="1" s="1"/>
  <c r="AJ2581" i="1"/>
  <c r="AI2581" i="1"/>
  <c r="AF2581" i="1"/>
  <c r="AC2581" i="1"/>
  <c r="AB2581" i="1"/>
  <c r="AA2581" i="1"/>
  <c r="V2581" i="1"/>
  <c r="T2581" i="1"/>
  <c r="AM2580" i="1"/>
  <c r="AT2580" i="1" s="1"/>
  <c r="AJ2580" i="1"/>
  <c r="AI2580" i="1"/>
  <c r="AF2580" i="1"/>
  <c r="AC2580" i="1"/>
  <c r="AB2580" i="1"/>
  <c r="AA2580" i="1"/>
  <c r="V2580" i="1"/>
  <c r="T2580" i="1"/>
  <c r="AM2579" i="1"/>
  <c r="AT2579" i="1" s="1"/>
  <c r="AJ2579" i="1"/>
  <c r="AI2579" i="1"/>
  <c r="AF2579" i="1"/>
  <c r="AC2579" i="1"/>
  <c r="AB2579" i="1"/>
  <c r="AA2579" i="1"/>
  <c r="V2579" i="1"/>
  <c r="T2579" i="1"/>
  <c r="AM2578" i="1"/>
  <c r="AT2578" i="1" s="1"/>
  <c r="AJ2578" i="1"/>
  <c r="AI2578" i="1"/>
  <c r="AF2578" i="1"/>
  <c r="AC2578" i="1"/>
  <c r="AB2578" i="1"/>
  <c r="AA2578" i="1"/>
  <c r="V2578" i="1"/>
  <c r="T2578" i="1"/>
  <c r="AM2577" i="1"/>
  <c r="AT2577" i="1" s="1"/>
  <c r="AK2577" i="1"/>
  <c r="AF2577" i="1"/>
  <c r="AC2577" i="1"/>
  <c r="AB2577" i="1"/>
  <c r="AA2577" i="1"/>
  <c r="V2577" i="1"/>
  <c r="T2577" i="1"/>
  <c r="AM2576" i="1"/>
  <c r="AT2576" i="1" s="1"/>
  <c r="AJ2576" i="1"/>
  <c r="AI2576" i="1"/>
  <c r="AF2576" i="1"/>
  <c r="AC2576" i="1"/>
  <c r="AB2576" i="1"/>
  <c r="AA2576" i="1"/>
  <c r="V2576" i="1"/>
  <c r="T2576" i="1"/>
  <c r="AM2575" i="1"/>
  <c r="AT2575" i="1" s="1"/>
  <c r="AJ2575" i="1"/>
  <c r="AI2575" i="1"/>
  <c r="AF2575" i="1"/>
  <c r="AC2575" i="1"/>
  <c r="AB2575" i="1"/>
  <c r="AA2575" i="1"/>
  <c r="V2575" i="1"/>
  <c r="T2575" i="1"/>
  <c r="AM2574" i="1"/>
  <c r="AT2574" i="1" s="1"/>
  <c r="AJ2574" i="1"/>
  <c r="AI2574" i="1"/>
  <c r="AF2574" i="1"/>
  <c r="AC2574" i="1"/>
  <c r="AB2574" i="1"/>
  <c r="AA2574" i="1"/>
  <c r="V2574" i="1"/>
  <c r="T2574" i="1"/>
  <c r="AM2573" i="1"/>
  <c r="AT2573" i="1" s="1"/>
  <c r="AJ2573" i="1"/>
  <c r="AI2573" i="1"/>
  <c r="AF2573" i="1"/>
  <c r="AC2573" i="1"/>
  <c r="AB2573" i="1"/>
  <c r="AA2573" i="1"/>
  <c r="V2573" i="1"/>
  <c r="T2573" i="1"/>
  <c r="AM2572" i="1"/>
  <c r="AT2572" i="1" s="1"/>
  <c r="AJ2572" i="1"/>
  <c r="AI2572" i="1"/>
  <c r="AF2572" i="1"/>
  <c r="AC2572" i="1"/>
  <c r="AB2572" i="1"/>
  <c r="AA2572" i="1"/>
  <c r="V2572" i="1"/>
  <c r="T2572" i="1"/>
  <c r="AM2571" i="1"/>
  <c r="AT2571" i="1" s="1"/>
  <c r="AJ2571" i="1"/>
  <c r="AI2571" i="1"/>
  <c r="AF2571" i="1"/>
  <c r="AC2571" i="1"/>
  <c r="AB2571" i="1"/>
  <c r="AA2571" i="1"/>
  <c r="V2571" i="1"/>
  <c r="T2571" i="1"/>
  <c r="AM2570" i="1"/>
  <c r="AT2570" i="1" s="1"/>
  <c r="AJ2570" i="1"/>
  <c r="AI2570" i="1"/>
  <c r="AF2570" i="1"/>
  <c r="AC2570" i="1"/>
  <c r="AB2570" i="1"/>
  <c r="AA2570" i="1"/>
  <c r="V2570" i="1"/>
  <c r="T2570" i="1"/>
  <c r="AM2569" i="1"/>
  <c r="AT2569" i="1" s="1"/>
  <c r="AJ2569" i="1"/>
  <c r="AI2569" i="1"/>
  <c r="AF2569" i="1"/>
  <c r="AC2569" i="1"/>
  <c r="AD2569" i="1" s="1"/>
  <c r="AB2569" i="1"/>
  <c r="AA2569" i="1"/>
  <c r="V2569" i="1"/>
  <c r="T2569" i="1"/>
  <c r="AM2568" i="1"/>
  <c r="AT2568" i="1" s="1"/>
  <c r="AJ2568" i="1"/>
  <c r="AI2568" i="1"/>
  <c r="AF2568" i="1"/>
  <c r="AC2568" i="1"/>
  <c r="AB2568" i="1"/>
  <c r="AA2568" i="1"/>
  <c r="V2568" i="1"/>
  <c r="T2568" i="1"/>
  <c r="AM2567" i="1"/>
  <c r="AT2567" i="1" s="1"/>
  <c r="AJ2567" i="1"/>
  <c r="AI2567" i="1"/>
  <c r="AF2567" i="1"/>
  <c r="AC2567" i="1"/>
  <c r="AB2567" i="1"/>
  <c r="AA2567" i="1"/>
  <c r="V2567" i="1"/>
  <c r="T2567" i="1"/>
  <c r="AM2566" i="1"/>
  <c r="AT2566" i="1" s="1"/>
  <c r="AJ2566" i="1"/>
  <c r="AI2566" i="1"/>
  <c r="AF2566" i="1"/>
  <c r="AC2566" i="1"/>
  <c r="AB2566" i="1"/>
  <c r="AA2566" i="1"/>
  <c r="V2566" i="1"/>
  <c r="T2566" i="1"/>
  <c r="AM2565" i="1"/>
  <c r="AT2565" i="1" s="1"/>
  <c r="AJ2565" i="1"/>
  <c r="AI2565" i="1"/>
  <c r="AF2565" i="1"/>
  <c r="AC2565" i="1"/>
  <c r="AB2565" i="1"/>
  <c r="AA2565" i="1"/>
  <c r="V2565" i="1"/>
  <c r="T2565" i="1"/>
  <c r="AM2564" i="1"/>
  <c r="AT2564" i="1" s="1"/>
  <c r="AJ2564" i="1"/>
  <c r="AI2564" i="1"/>
  <c r="AF2564" i="1"/>
  <c r="AC2564" i="1"/>
  <c r="AB2564" i="1"/>
  <c r="AA2564" i="1"/>
  <c r="V2564" i="1"/>
  <c r="T2564" i="1"/>
  <c r="AM2563" i="1"/>
  <c r="AT2563" i="1" s="1"/>
  <c r="AJ2563" i="1"/>
  <c r="AI2563" i="1"/>
  <c r="AF2563" i="1"/>
  <c r="AC2563" i="1"/>
  <c r="AB2563" i="1"/>
  <c r="AA2563" i="1"/>
  <c r="V2563" i="1"/>
  <c r="T2563" i="1"/>
  <c r="AM2562" i="1"/>
  <c r="AT2562" i="1" s="1"/>
  <c r="AJ2562" i="1"/>
  <c r="AI2562" i="1"/>
  <c r="AF2562" i="1"/>
  <c r="AC2562" i="1"/>
  <c r="AB2562" i="1"/>
  <c r="AA2562" i="1"/>
  <c r="V2562" i="1"/>
  <c r="T2562" i="1"/>
  <c r="AM2561" i="1"/>
  <c r="AT2561" i="1" s="1"/>
  <c r="AJ2561" i="1"/>
  <c r="AI2561" i="1"/>
  <c r="AF2561" i="1"/>
  <c r="AC2561" i="1"/>
  <c r="AB2561" i="1"/>
  <c r="AA2561" i="1"/>
  <c r="V2561" i="1"/>
  <c r="T2561" i="1"/>
  <c r="AM2560" i="1"/>
  <c r="AT2560" i="1" s="1"/>
  <c r="AJ2560" i="1"/>
  <c r="AI2560" i="1"/>
  <c r="AF2560" i="1"/>
  <c r="AC2560" i="1"/>
  <c r="AB2560" i="1"/>
  <c r="AA2560" i="1"/>
  <c r="V2560" i="1"/>
  <c r="T2560" i="1"/>
  <c r="AM2559" i="1"/>
  <c r="AT2559" i="1" s="1"/>
  <c r="AJ2559" i="1"/>
  <c r="AI2559" i="1"/>
  <c r="AF2559" i="1"/>
  <c r="AC2559" i="1"/>
  <c r="AB2559" i="1"/>
  <c r="AA2559" i="1"/>
  <c r="V2559" i="1"/>
  <c r="T2559" i="1"/>
  <c r="AM2558" i="1"/>
  <c r="AT2558" i="1" s="1"/>
  <c r="AJ2558" i="1"/>
  <c r="AI2558" i="1"/>
  <c r="AF2558" i="1"/>
  <c r="AC2558" i="1"/>
  <c r="AB2558" i="1"/>
  <c r="AA2558" i="1"/>
  <c r="V2558" i="1"/>
  <c r="T2558" i="1"/>
  <c r="AM2557" i="1"/>
  <c r="AT2557" i="1" s="1"/>
  <c r="AJ2557" i="1"/>
  <c r="AI2557" i="1"/>
  <c r="AF2557" i="1"/>
  <c r="AC2557" i="1"/>
  <c r="AB2557" i="1"/>
  <c r="AA2557" i="1"/>
  <c r="V2557" i="1"/>
  <c r="T2557" i="1"/>
  <c r="AM2556" i="1"/>
  <c r="AT2556" i="1" s="1"/>
  <c r="AJ2556" i="1"/>
  <c r="AI2556" i="1"/>
  <c r="AF2556" i="1"/>
  <c r="AC2556" i="1"/>
  <c r="AB2556" i="1"/>
  <c r="AA2556" i="1"/>
  <c r="V2556" i="1"/>
  <c r="T2556" i="1"/>
  <c r="AM2555" i="1"/>
  <c r="AT2555" i="1" s="1"/>
  <c r="AK2555" i="1"/>
  <c r="AF2555" i="1"/>
  <c r="AC2555" i="1"/>
  <c r="AB2555" i="1"/>
  <c r="AA2555" i="1"/>
  <c r="V2555" i="1"/>
  <c r="T2555" i="1"/>
  <c r="AM2554" i="1"/>
  <c r="AT2554" i="1" s="1"/>
  <c r="AK2554" i="1"/>
  <c r="AF2554" i="1"/>
  <c r="AC2554" i="1"/>
  <c r="AB2554" i="1"/>
  <c r="AA2554" i="1"/>
  <c r="V2554" i="1"/>
  <c r="T2554" i="1"/>
  <c r="AM2553" i="1"/>
  <c r="AT2553" i="1" s="1"/>
  <c r="AJ2553" i="1"/>
  <c r="AI2553" i="1"/>
  <c r="AF2553" i="1"/>
  <c r="AC2553" i="1"/>
  <c r="AB2553" i="1"/>
  <c r="AA2553" i="1"/>
  <c r="V2553" i="1"/>
  <c r="T2553" i="1"/>
  <c r="AM2552" i="1"/>
  <c r="AT2552" i="1" s="1"/>
  <c r="AJ2552" i="1"/>
  <c r="AI2552" i="1"/>
  <c r="AF2552" i="1"/>
  <c r="AC2552" i="1"/>
  <c r="AB2552" i="1"/>
  <c r="AA2552" i="1"/>
  <c r="V2552" i="1"/>
  <c r="T2552" i="1"/>
  <c r="AM2551" i="1"/>
  <c r="AT2551" i="1" s="1"/>
  <c r="AJ2551" i="1"/>
  <c r="AI2551" i="1"/>
  <c r="AF2551" i="1"/>
  <c r="AC2551" i="1"/>
  <c r="AB2551" i="1"/>
  <c r="AA2551" i="1"/>
  <c r="V2551" i="1"/>
  <c r="T2551" i="1"/>
  <c r="AM2550" i="1"/>
  <c r="AT2550" i="1" s="1"/>
  <c r="AJ2550" i="1"/>
  <c r="AI2550" i="1"/>
  <c r="AF2550" i="1"/>
  <c r="AC2550" i="1"/>
  <c r="AB2550" i="1"/>
  <c r="AA2550" i="1"/>
  <c r="V2550" i="1"/>
  <c r="T2550" i="1"/>
  <c r="AM2549" i="1"/>
  <c r="AT2549" i="1" s="1"/>
  <c r="AJ2549" i="1"/>
  <c r="AI2549" i="1"/>
  <c r="AF2549" i="1"/>
  <c r="AC2549" i="1"/>
  <c r="AB2549" i="1"/>
  <c r="AA2549" i="1"/>
  <c r="V2549" i="1"/>
  <c r="T2549" i="1"/>
  <c r="AM2548" i="1"/>
  <c r="AT2548" i="1" s="1"/>
  <c r="AJ2548" i="1"/>
  <c r="AI2548" i="1"/>
  <c r="AF2548" i="1"/>
  <c r="AC2548" i="1"/>
  <c r="AB2548" i="1"/>
  <c r="AA2548" i="1"/>
  <c r="V2548" i="1"/>
  <c r="T2548" i="1"/>
  <c r="AM2547" i="1"/>
  <c r="AT2547" i="1" s="1"/>
  <c r="AJ2547" i="1"/>
  <c r="AI2547" i="1"/>
  <c r="AF2547" i="1"/>
  <c r="AC2547" i="1"/>
  <c r="AB2547" i="1"/>
  <c r="AA2547" i="1"/>
  <c r="V2547" i="1"/>
  <c r="T2547" i="1"/>
  <c r="AM2546" i="1"/>
  <c r="AT2546" i="1" s="1"/>
  <c r="AK2546" i="1"/>
  <c r="AF2546" i="1"/>
  <c r="AC2546" i="1"/>
  <c r="AB2546" i="1"/>
  <c r="AA2546" i="1"/>
  <c r="V2546" i="1"/>
  <c r="T2546" i="1"/>
  <c r="AM2545" i="1"/>
  <c r="AT2545" i="1" s="1"/>
  <c r="AJ2545" i="1"/>
  <c r="AI2545" i="1"/>
  <c r="AF2545" i="1"/>
  <c r="AC2545" i="1"/>
  <c r="AB2545" i="1"/>
  <c r="AA2545" i="1"/>
  <c r="V2545" i="1"/>
  <c r="T2545" i="1"/>
  <c r="AM2544" i="1"/>
  <c r="AT2544" i="1" s="1"/>
  <c r="AJ2544" i="1"/>
  <c r="AI2544" i="1"/>
  <c r="AF2544" i="1"/>
  <c r="AC2544" i="1"/>
  <c r="AB2544" i="1"/>
  <c r="AA2544" i="1"/>
  <c r="V2544" i="1"/>
  <c r="T2544" i="1"/>
  <c r="AM2543" i="1"/>
  <c r="AT2543" i="1" s="1"/>
  <c r="AJ2543" i="1"/>
  <c r="AI2543" i="1"/>
  <c r="AF2543" i="1"/>
  <c r="AC2543" i="1"/>
  <c r="AB2543" i="1"/>
  <c r="AA2543" i="1"/>
  <c r="V2543" i="1"/>
  <c r="T2543" i="1"/>
  <c r="AM2542" i="1"/>
  <c r="AT2542" i="1" s="1"/>
  <c r="AJ2542" i="1"/>
  <c r="AI2542" i="1"/>
  <c r="AF2542" i="1"/>
  <c r="AC2542" i="1"/>
  <c r="AB2542" i="1"/>
  <c r="AA2542" i="1"/>
  <c r="V2542" i="1"/>
  <c r="T2542" i="1"/>
  <c r="AM2541" i="1"/>
  <c r="AT2541" i="1" s="1"/>
  <c r="AJ2541" i="1"/>
  <c r="AI2541" i="1"/>
  <c r="AF2541" i="1"/>
  <c r="AC2541" i="1"/>
  <c r="AB2541" i="1"/>
  <c r="AA2541" i="1"/>
  <c r="V2541" i="1"/>
  <c r="T2541" i="1"/>
  <c r="AM2540" i="1"/>
  <c r="AT2540" i="1" s="1"/>
  <c r="AJ2540" i="1"/>
  <c r="AI2540" i="1"/>
  <c r="AF2540" i="1"/>
  <c r="AC2540" i="1"/>
  <c r="AB2540" i="1"/>
  <c r="AA2540" i="1"/>
  <c r="V2540" i="1"/>
  <c r="T2540" i="1"/>
  <c r="AM2539" i="1"/>
  <c r="AT2539" i="1" s="1"/>
  <c r="AJ2539" i="1"/>
  <c r="AI2539" i="1"/>
  <c r="AF2539" i="1"/>
  <c r="AC2539" i="1"/>
  <c r="AB2539" i="1"/>
  <c r="AA2539" i="1"/>
  <c r="V2539" i="1"/>
  <c r="T2539" i="1"/>
  <c r="AM2538" i="1"/>
  <c r="AT2538" i="1" s="1"/>
  <c r="AJ2538" i="1"/>
  <c r="AI2538" i="1"/>
  <c r="AF2538" i="1"/>
  <c r="AC2538" i="1"/>
  <c r="AB2538" i="1"/>
  <c r="AA2538" i="1"/>
  <c r="V2538" i="1"/>
  <c r="T2538" i="1"/>
  <c r="AM2537" i="1"/>
  <c r="AT2537" i="1" s="1"/>
  <c r="AJ2537" i="1"/>
  <c r="AI2537" i="1"/>
  <c r="AF2537" i="1"/>
  <c r="AC2537" i="1"/>
  <c r="AB2537" i="1"/>
  <c r="AA2537" i="1"/>
  <c r="V2537" i="1"/>
  <c r="T2537" i="1"/>
  <c r="AM2536" i="1"/>
  <c r="AT2536" i="1" s="1"/>
  <c r="AJ2536" i="1"/>
  <c r="AI2536" i="1"/>
  <c r="AF2536" i="1"/>
  <c r="AC2536" i="1"/>
  <c r="AD2536" i="1" s="1"/>
  <c r="AB2536" i="1"/>
  <c r="AA2536" i="1"/>
  <c r="V2536" i="1"/>
  <c r="T2536" i="1"/>
  <c r="AM2535" i="1"/>
  <c r="AT2535" i="1" s="1"/>
  <c r="AJ2535" i="1"/>
  <c r="AI2535" i="1"/>
  <c r="AF2535" i="1"/>
  <c r="AC2535" i="1"/>
  <c r="AB2535" i="1"/>
  <c r="AA2535" i="1"/>
  <c r="V2535" i="1"/>
  <c r="T2535" i="1"/>
  <c r="AM2534" i="1"/>
  <c r="AT2534" i="1" s="1"/>
  <c r="AJ2534" i="1"/>
  <c r="AI2534" i="1"/>
  <c r="AF2534" i="1"/>
  <c r="AC2534" i="1"/>
  <c r="AB2534" i="1"/>
  <c r="AA2534" i="1"/>
  <c r="V2534" i="1"/>
  <c r="T2534" i="1"/>
  <c r="AM2533" i="1"/>
  <c r="AT2533" i="1" s="1"/>
  <c r="AJ2533" i="1"/>
  <c r="AI2533" i="1"/>
  <c r="AF2533" i="1"/>
  <c r="AC2533" i="1"/>
  <c r="AB2533" i="1"/>
  <c r="AD2533" i="1" s="1"/>
  <c r="AA2533" i="1"/>
  <c r="V2533" i="1"/>
  <c r="T2533" i="1"/>
  <c r="AM2532" i="1"/>
  <c r="AT2532" i="1" s="1"/>
  <c r="AJ2532" i="1"/>
  <c r="AI2532" i="1"/>
  <c r="AF2532" i="1"/>
  <c r="AC2532" i="1"/>
  <c r="AB2532" i="1"/>
  <c r="AA2532" i="1"/>
  <c r="V2532" i="1"/>
  <c r="T2532" i="1"/>
  <c r="W2532" i="1" s="1"/>
  <c r="AM2531" i="1"/>
  <c r="AT2531" i="1" s="1"/>
  <c r="AJ2531" i="1"/>
  <c r="AI2531" i="1"/>
  <c r="AF2531" i="1"/>
  <c r="AC2531" i="1"/>
  <c r="AB2531" i="1"/>
  <c r="AA2531" i="1"/>
  <c r="V2531" i="1"/>
  <c r="T2531" i="1"/>
  <c r="AM2530" i="1"/>
  <c r="AT2530" i="1" s="1"/>
  <c r="AJ2530" i="1"/>
  <c r="AI2530" i="1"/>
  <c r="AF2530" i="1"/>
  <c r="AC2530" i="1"/>
  <c r="AB2530" i="1"/>
  <c r="AA2530" i="1"/>
  <c r="V2530" i="1"/>
  <c r="T2530" i="1"/>
  <c r="AM2529" i="1"/>
  <c r="AT2529" i="1" s="1"/>
  <c r="AJ2529" i="1"/>
  <c r="AI2529" i="1"/>
  <c r="AF2529" i="1"/>
  <c r="AC2529" i="1"/>
  <c r="AB2529" i="1"/>
  <c r="AA2529" i="1"/>
  <c r="V2529" i="1"/>
  <c r="T2529" i="1"/>
  <c r="AM2528" i="1"/>
  <c r="AT2528" i="1" s="1"/>
  <c r="AJ2528" i="1"/>
  <c r="AI2528" i="1"/>
  <c r="AF2528" i="1"/>
  <c r="AC2528" i="1"/>
  <c r="AB2528" i="1"/>
  <c r="AA2528" i="1"/>
  <c r="V2528" i="1"/>
  <c r="T2528" i="1"/>
  <c r="AM2527" i="1"/>
  <c r="AT2527" i="1" s="1"/>
  <c r="AJ2527" i="1"/>
  <c r="AI2527" i="1"/>
  <c r="AF2527" i="1"/>
  <c r="AC2527" i="1"/>
  <c r="AB2527" i="1"/>
  <c r="AA2527" i="1"/>
  <c r="V2527" i="1"/>
  <c r="T2527" i="1"/>
  <c r="AM2526" i="1"/>
  <c r="AT2526" i="1" s="1"/>
  <c r="AJ2526" i="1"/>
  <c r="AI2526" i="1"/>
  <c r="AF2526" i="1"/>
  <c r="AC2526" i="1"/>
  <c r="AB2526" i="1"/>
  <c r="AA2526" i="1"/>
  <c r="V2526" i="1"/>
  <c r="T2526" i="1"/>
  <c r="AM2525" i="1"/>
  <c r="AT2525" i="1" s="1"/>
  <c r="AJ2525" i="1"/>
  <c r="AI2525" i="1"/>
  <c r="AF2525" i="1"/>
  <c r="AC2525" i="1"/>
  <c r="AB2525" i="1"/>
  <c r="AA2525" i="1"/>
  <c r="V2525" i="1"/>
  <c r="T2525" i="1"/>
  <c r="AM2524" i="1"/>
  <c r="AT2524" i="1" s="1"/>
  <c r="AJ2524" i="1"/>
  <c r="AI2524" i="1"/>
  <c r="AF2524" i="1"/>
  <c r="AC2524" i="1"/>
  <c r="AB2524" i="1"/>
  <c r="AA2524" i="1"/>
  <c r="V2524" i="1"/>
  <c r="T2524" i="1"/>
  <c r="AM2523" i="1"/>
  <c r="AT2523" i="1" s="1"/>
  <c r="AJ2523" i="1"/>
  <c r="AI2523" i="1"/>
  <c r="AF2523" i="1"/>
  <c r="AC2523" i="1"/>
  <c r="AB2523" i="1"/>
  <c r="AA2523" i="1"/>
  <c r="V2523" i="1"/>
  <c r="T2523" i="1"/>
  <c r="AM2522" i="1"/>
  <c r="AT2522" i="1" s="1"/>
  <c r="AJ2522" i="1"/>
  <c r="AI2522" i="1"/>
  <c r="AF2522" i="1"/>
  <c r="AC2522" i="1"/>
  <c r="AB2522" i="1"/>
  <c r="AA2522" i="1"/>
  <c r="V2522" i="1"/>
  <c r="T2522" i="1"/>
  <c r="AM2521" i="1"/>
  <c r="AT2521" i="1" s="1"/>
  <c r="AJ2521" i="1"/>
  <c r="AI2521" i="1"/>
  <c r="AF2521" i="1"/>
  <c r="AC2521" i="1"/>
  <c r="AB2521" i="1"/>
  <c r="AA2521" i="1"/>
  <c r="V2521" i="1"/>
  <c r="T2521" i="1"/>
  <c r="AM2520" i="1"/>
  <c r="AT2520" i="1" s="1"/>
  <c r="AJ2520" i="1"/>
  <c r="AI2520" i="1"/>
  <c r="AF2520" i="1"/>
  <c r="AC2520" i="1"/>
  <c r="AB2520" i="1"/>
  <c r="AA2520" i="1"/>
  <c r="V2520" i="1"/>
  <c r="T2520" i="1"/>
  <c r="AM2519" i="1"/>
  <c r="AT2519" i="1" s="1"/>
  <c r="AJ2519" i="1"/>
  <c r="AI2519" i="1"/>
  <c r="AF2519" i="1"/>
  <c r="AC2519" i="1"/>
  <c r="AB2519" i="1"/>
  <c r="AA2519" i="1"/>
  <c r="V2519" i="1"/>
  <c r="T2519" i="1"/>
  <c r="AM2518" i="1"/>
  <c r="AT2518" i="1" s="1"/>
  <c r="AJ2518" i="1"/>
  <c r="AI2518" i="1"/>
  <c r="AF2518" i="1"/>
  <c r="AC2518" i="1"/>
  <c r="AB2518" i="1"/>
  <c r="AA2518" i="1"/>
  <c r="V2518" i="1"/>
  <c r="T2518" i="1"/>
  <c r="AM2517" i="1"/>
  <c r="AT2517" i="1" s="1"/>
  <c r="AJ2517" i="1"/>
  <c r="AI2517" i="1"/>
  <c r="AF2517" i="1"/>
  <c r="AC2517" i="1"/>
  <c r="AB2517" i="1"/>
  <c r="AA2517" i="1"/>
  <c r="V2517" i="1"/>
  <c r="T2517" i="1"/>
  <c r="AM2516" i="1"/>
  <c r="AT2516" i="1" s="1"/>
  <c r="AJ2516" i="1"/>
  <c r="AI2516" i="1"/>
  <c r="AF2516" i="1"/>
  <c r="AC2516" i="1"/>
  <c r="AB2516" i="1"/>
  <c r="AA2516" i="1"/>
  <c r="V2516" i="1"/>
  <c r="T2516" i="1"/>
  <c r="AM2515" i="1"/>
  <c r="AT2515" i="1" s="1"/>
  <c r="AJ2515" i="1"/>
  <c r="AI2515" i="1"/>
  <c r="AF2515" i="1"/>
  <c r="AC2515" i="1"/>
  <c r="AB2515" i="1"/>
  <c r="AA2515" i="1"/>
  <c r="V2515" i="1"/>
  <c r="T2515" i="1"/>
  <c r="AM2514" i="1"/>
  <c r="AT2514" i="1" s="1"/>
  <c r="AJ2514" i="1"/>
  <c r="AI2514" i="1"/>
  <c r="AF2514" i="1"/>
  <c r="AC2514" i="1"/>
  <c r="AB2514" i="1"/>
  <c r="AA2514" i="1"/>
  <c r="V2514" i="1"/>
  <c r="T2514" i="1"/>
  <c r="AM2513" i="1"/>
  <c r="AT2513" i="1" s="1"/>
  <c r="AJ2513" i="1"/>
  <c r="AI2513" i="1"/>
  <c r="AF2513" i="1"/>
  <c r="AC2513" i="1"/>
  <c r="AB2513" i="1"/>
  <c r="AA2513" i="1"/>
  <c r="V2513" i="1"/>
  <c r="T2513" i="1"/>
  <c r="AM2512" i="1"/>
  <c r="AT2512" i="1" s="1"/>
  <c r="AJ2512" i="1"/>
  <c r="AI2512" i="1"/>
  <c r="AF2512" i="1"/>
  <c r="AC2512" i="1"/>
  <c r="AB2512" i="1"/>
  <c r="AA2512" i="1"/>
  <c r="V2512" i="1"/>
  <c r="T2512" i="1"/>
  <c r="AM2511" i="1"/>
  <c r="AT2511" i="1" s="1"/>
  <c r="AJ2511" i="1"/>
  <c r="AI2511" i="1"/>
  <c r="AF2511" i="1"/>
  <c r="AC2511" i="1"/>
  <c r="AB2511" i="1"/>
  <c r="AA2511" i="1"/>
  <c r="V2511" i="1"/>
  <c r="T2511" i="1"/>
  <c r="AM2510" i="1"/>
  <c r="AT2510" i="1" s="1"/>
  <c r="AJ2510" i="1"/>
  <c r="AI2510" i="1"/>
  <c r="AF2510" i="1"/>
  <c r="AC2510" i="1"/>
  <c r="AB2510" i="1"/>
  <c r="AA2510" i="1"/>
  <c r="V2510" i="1"/>
  <c r="T2510" i="1"/>
  <c r="AM2509" i="1"/>
  <c r="AT2509" i="1" s="1"/>
  <c r="AJ2509" i="1"/>
  <c r="AI2509" i="1"/>
  <c r="AF2509" i="1"/>
  <c r="AC2509" i="1"/>
  <c r="AB2509" i="1"/>
  <c r="AA2509" i="1"/>
  <c r="V2509" i="1"/>
  <c r="T2509" i="1"/>
  <c r="AM2508" i="1"/>
  <c r="AT2508" i="1" s="1"/>
  <c r="AJ2508" i="1"/>
  <c r="AI2508" i="1"/>
  <c r="AF2508" i="1"/>
  <c r="AC2508" i="1"/>
  <c r="AB2508" i="1"/>
  <c r="AA2508" i="1"/>
  <c r="V2508" i="1"/>
  <c r="T2508" i="1"/>
  <c r="AM2507" i="1"/>
  <c r="AT2507" i="1" s="1"/>
  <c r="AJ2507" i="1"/>
  <c r="AI2507" i="1"/>
  <c r="AF2507" i="1"/>
  <c r="AC2507" i="1"/>
  <c r="AB2507" i="1"/>
  <c r="AA2507" i="1"/>
  <c r="V2507" i="1"/>
  <c r="T2507" i="1"/>
  <c r="AM2506" i="1"/>
  <c r="AT2506" i="1" s="1"/>
  <c r="AJ2506" i="1"/>
  <c r="AI2506" i="1"/>
  <c r="AF2506" i="1"/>
  <c r="AC2506" i="1"/>
  <c r="AB2506" i="1"/>
  <c r="AA2506" i="1"/>
  <c r="V2506" i="1"/>
  <c r="T2506" i="1"/>
  <c r="AM2505" i="1"/>
  <c r="AT2505" i="1" s="1"/>
  <c r="AJ2505" i="1"/>
  <c r="AI2505" i="1"/>
  <c r="AF2505" i="1"/>
  <c r="AC2505" i="1"/>
  <c r="AB2505" i="1"/>
  <c r="AA2505" i="1"/>
  <c r="V2505" i="1"/>
  <c r="T2505" i="1"/>
  <c r="AM2504" i="1"/>
  <c r="AT2504" i="1" s="1"/>
  <c r="AJ2504" i="1"/>
  <c r="AI2504" i="1"/>
  <c r="AF2504" i="1"/>
  <c r="AC2504" i="1"/>
  <c r="AB2504" i="1"/>
  <c r="AA2504" i="1"/>
  <c r="V2504" i="1"/>
  <c r="T2504" i="1"/>
  <c r="AM2503" i="1"/>
  <c r="AT2503" i="1" s="1"/>
  <c r="AJ2503" i="1"/>
  <c r="AI2503" i="1"/>
  <c r="AF2503" i="1"/>
  <c r="AC2503" i="1"/>
  <c r="AB2503" i="1"/>
  <c r="AA2503" i="1"/>
  <c r="V2503" i="1"/>
  <c r="T2503" i="1"/>
  <c r="AM2502" i="1"/>
  <c r="AT2502" i="1" s="1"/>
  <c r="AJ2502" i="1"/>
  <c r="AI2502" i="1"/>
  <c r="AF2502" i="1"/>
  <c r="AC2502" i="1"/>
  <c r="AB2502" i="1"/>
  <c r="AA2502" i="1"/>
  <c r="V2502" i="1"/>
  <c r="T2502" i="1"/>
  <c r="AM2501" i="1"/>
  <c r="AT2501" i="1" s="1"/>
  <c r="AJ2501" i="1"/>
  <c r="AI2501" i="1"/>
  <c r="AF2501" i="1"/>
  <c r="AC2501" i="1"/>
  <c r="AB2501" i="1"/>
  <c r="AA2501" i="1"/>
  <c r="V2501" i="1"/>
  <c r="T2501" i="1"/>
  <c r="AM2500" i="1"/>
  <c r="AT2500" i="1" s="1"/>
  <c r="AJ2500" i="1"/>
  <c r="AI2500" i="1"/>
  <c r="AF2500" i="1"/>
  <c r="AC2500" i="1"/>
  <c r="AB2500" i="1"/>
  <c r="AA2500" i="1"/>
  <c r="V2500" i="1"/>
  <c r="T2500" i="1"/>
  <c r="AM2499" i="1"/>
  <c r="AT2499" i="1" s="1"/>
  <c r="AJ2499" i="1"/>
  <c r="AI2499" i="1"/>
  <c r="AF2499" i="1"/>
  <c r="AC2499" i="1"/>
  <c r="AB2499" i="1"/>
  <c r="AA2499" i="1"/>
  <c r="V2499" i="1"/>
  <c r="T2499" i="1"/>
  <c r="AT2498" i="1"/>
  <c r="AM2498" i="1"/>
  <c r="AJ2498" i="1"/>
  <c r="AI2498" i="1"/>
  <c r="AF2498" i="1"/>
  <c r="AC2498" i="1"/>
  <c r="AB2498" i="1"/>
  <c r="AA2498" i="1"/>
  <c r="V2498" i="1"/>
  <c r="T2498" i="1"/>
  <c r="AM2497" i="1"/>
  <c r="AT2497" i="1" s="1"/>
  <c r="AJ2497" i="1"/>
  <c r="AI2497" i="1"/>
  <c r="AF2497" i="1"/>
  <c r="AC2497" i="1"/>
  <c r="AB2497" i="1"/>
  <c r="AA2497" i="1"/>
  <c r="V2497" i="1"/>
  <c r="T2497" i="1"/>
  <c r="AM2496" i="1"/>
  <c r="AT2496" i="1" s="1"/>
  <c r="AJ2496" i="1"/>
  <c r="AI2496" i="1"/>
  <c r="AF2496" i="1"/>
  <c r="AC2496" i="1"/>
  <c r="AB2496" i="1"/>
  <c r="AA2496" i="1"/>
  <c r="V2496" i="1"/>
  <c r="T2496" i="1"/>
  <c r="AM2495" i="1"/>
  <c r="AT2495" i="1" s="1"/>
  <c r="AJ2495" i="1"/>
  <c r="AI2495" i="1"/>
  <c r="AF2495" i="1"/>
  <c r="AC2495" i="1"/>
  <c r="AD2495" i="1" s="1"/>
  <c r="AB2495" i="1"/>
  <c r="AA2495" i="1"/>
  <c r="V2495" i="1"/>
  <c r="T2495" i="1"/>
  <c r="AM2494" i="1"/>
  <c r="AT2494" i="1" s="1"/>
  <c r="AJ2494" i="1"/>
  <c r="AI2494" i="1"/>
  <c r="AF2494" i="1"/>
  <c r="AC2494" i="1"/>
  <c r="AB2494" i="1"/>
  <c r="AA2494" i="1"/>
  <c r="V2494" i="1"/>
  <c r="T2494" i="1"/>
  <c r="AM2493" i="1"/>
  <c r="AT2493" i="1" s="1"/>
  <c r="AJ2493" i="1"/>
  <c r="AI2493" i="1"/>
  <c r="AF2493" i="1"/>
  <c r="AC2493" i="1"/>
  <c r="AB2493" i="1"/>
  <c r="AA2493" i="1"/>
  <c r="V2493" i="1"/>
  <c r="T2493" i="1"/>
  <c r="AM2492" i="1"/>
  <c r="AT2492" i="1" s="1"/>
  <c r="AJ2492" i="1"/>
  <c r="AI2492" i="1"/>
  <c r="AF2492" i="1"/>
  <c r="AC2492" i="1"/>
  <c r="AB2492" i="1"/>
  <c r="AA2492" i="1"/>
  <c r="V2492" i="1"/>
  <c r="T2492" i="1"/>
  <c r="AM2491" i="1"/>
  <c r="AT2491" i="1" s="1"/>
  <c r="AJ2491" i="1"/>
  <c r="AI2491" i="1"/>
  <c r="AF2491" i="1"/>
  <c r="AC2491" i="1"/>
  <c r="AB2491" i="1"/>
  <c r="AA2491" i="1"/>
  <c r="V2491" i="1"/>
  <c r="T2491" i="1"/>
  <c r="AM2490" i="1"/>
  <c r="AT2490" i="1" s="1"/>
  <c r="AJ2490" i="1"/>
  <c r="AI2490" i="1"/>
  <c r="AF2490" i="1"/>
  <c r="AC2490" i="1"/>
  <c r="AB2490" i="1"/>
  <c r="AA2490" i="1"/>
  <c r="V2490" i="1"/>
  <c r="T2490" i="1"/>
  <c r="AM2489" i="1"/>
  <c r="AT2489" i="1" s="1"/>
  <c r="AJ2489" i="1"/>
  <c r="AI2489" i="1"/>
  <c r="AF2489" i="1"/>
  <c r="AC2489" i="1"/>
  <c r="AB2489" i="1"/>
  <c r="AA2489" i="1"/>
  <c r="V2489" i="1"/>
  <c r="T2489" i="1"/>
  <c r="AM2488" i="1"/>
  <c r="AT2488" i="1" s="1"/>
  <c r="AJ2488" i="1"/>
  <c r="AI2488" i="1"/>
  <c r="AF2488" i="1"/>
  <c r="AC2488" i="1"/>
  <c r="AB2488" i="1"/>
  <c r="AA2488" i="1"/>
  <c r="V2488" i="1"/>
  <c r="T2488" i="1"/>
  <c r="AM2487" i="1"/>
  <c r="AT2487" i="1" s="1"/>
  <c r="AJ2487" i="1"/>
  <c r="AI2487" i="1"/>
  <c r="AF2487" i="1"/>
  <c r="AC2487" i="1"/>
  <c r="AB2487" i="1"/>
  <c r="AA2487" i="1"/>
  <c r="V2487" i="1"/>
  <c r="T2487" i="1"/>
  <c r="AM2486" i="1"/>
  <c r="AT2486" i="1" s="1"/>
  <c r="AJ2486" i="1"/>
  <c r="AI2486" i="1"/>
  <c r="AF2486" i="1"/>
  <c r="AC2486" i="1"/>
  <c r="AB2486" i="1"/>
  <c r="AA2486" i="1"/>
  <c r="V2486" i="1"/>
  <c r="T2486" i="1"/>
  <c r="AM2485" i="1"/>
  <c r="AT2485" i="1" s="1"/>
  <c r="AJ2485" i="1"/>
  <c r="AI2485" i="1"/>
  <c r="AF2485" i="1"/>
  <c r="AC2485" i="1"/>
  <c r="AB2485" i="1"/>
  <c r="AA2485" i="1"/>
  <c r="V2485" i="1"/>
  <c r="T2485" i="1"/>
  <c r="AM2484" i="1"/>
  <c r="AT2484" i="1" s="1"/>
  <c r="AK2484" i="1"/>
  <c r="AF2484" i="1"/>
  <c r="AC2484" i="1"/>
  <c r="AB2484" i="1"/>
  <c r="AA2484" i="1"/>
  <c r="V2484" i="1"/>
  <c r="T2484" i="1"/>
  <c r="AM2483" i="1"/>
  <c r="AT2483" i="1" s="1"/>
  <c r="AJ2483" i="1"/>
  <c r="AI2483" i="1"/>
  <c r="AF2483" i="1"/>
  <c r="AC2483" i="1"/>
  <c r="AB2483" i="1"/>
  <c r="AA2483" i="1"/>
  <c r="V2483" i="1"/>
  <c r="T2483" i="1"/>
  <c r="AM2482" i="1"/>
  <c r="AT2482" i="1" s="1"/>
  <c r="AJ2482" i="1"/>
  <c r="AI2482" i="1"/>
  <c r="AF2482" i="1"/>
  <c r="AC2482" i="1"/>
  <c r="AB2482" i="1"/>
  <c r="AA2482" i="1"/>
  <c r="V2482" i="1"/>
  <c r="T2482" i="1"/>
  <c r="AM2481" i="1"/>
  <c r="AT2481" i="1" s="1"/>
  <c r="AJ2481" i="1"/>
  <c r="AI2481" i="1"/>
  <c r="AF2481" i="1"/>
  <c r="AC2481" i="1"/>
  <c r="AB2481" i="1"/>
  <c r="AA2481" i="1"/>
  <c r="V2481" i="1"/>
  <c r="T2481" i="1"/>
  <c r="AM2480" i="1"/>
  <c r="AT2480" i="1" s="1"/>
  <c r="AJ2480" i="1"/>
  <c r="AI2480" i="1"/>
  <c r="AF2480" i="1"/>
  <c r="AC2480" i="1"/>
  <c r="AB2480" i="1"/>
  <c r="AA2480" i="1"/>
  <c r="V2480" i="1"/>
  <c r="T2480" i="1"/>
  <c r="AM2479" i="1"/>
  <c r="AT2479" i="1" s="1"/>
  <c r="AJ2479" i="1"/>
  <c r="AI2479" i="1"/>
  <c r="AF2479" i="1"/>
  <c r="AC2479" i="1"/>
  <c r="AB2479" i="1"/>
  <c r="AA2479" i="1"/>
  <c r="V2479" i="1"/>
  <c r="T2479" i="1"/>
  <c r="AM2478" i="1"/>
  <c r="AT2478" i="1" s="1"/>
  <c r="AJ2478" i="1"/>
  <c r="AI2478" i="1"/>
  <c r="AF2478" i="1"/>
  <c r="AC2478" i="1"/>
  <c r="AB2478" i="1"/>
  <c r="AA2478" i="1"/>
  <c r="V2478" i="1"/>
  <c r="T2478" i="1"/>
  <c r="AM2477" i="1"/>
  <c r="AT2477" i="1" s="1"/>
  <c r="AJ2477" i="1"/>
  <c r="AI2477" i="1"/>
  <c r="AF2477" i="1"/>
  <c r="AC2477" i="1"/>
  <c r="AB2477" i="1"/>
  <c r="AA2477" i="1"/>
  <c r="V2477" i="1"/>
  <c r="T2477" i="1"/>
  <c r="AM2476" i="1"/>
  <c r="AT2476" i="1" s="1"/>
  <c r="AJ2476" i="1"/>
  <c r="AI2476" i="1"/>
  <c r="AF2476" i="1"/>
  <c r="AC2476" i="1"/>
  <c r="AB2476" i="1"/>
  <c r="AA2476" i="1"/>
  <c r="V2476" i="1"/>
  <c r="T2476" i="1"/>
  <c r="AM2475" i="1"/>
  <c r="AT2475" i="1" s="1"/>
  <c r="AJ2475" i="1"/>
  <c r="AI2475" i="1"/>
  <c r="AF2475" i="1"/>
  <c r="AC2475" i="1"/>
  <c r="AB2475" i="1"/>
  <c r="AA2475" i="1"/>
  <c r="V2475" i="1"/>
  <c r="T2475" i="1"/>
  <c r="AM2474" i="1"/>
  <c r="AT2474" i="1" s="1"/>
  <c r="AJ2474" i="1"/>
  <c r="AI2474" i="1"/>
  <c r="AF2474" i="1"/>
  <c r="AC2474" i="1"/>
  <c r="AB2474" i="1"/>
  <c r="AA2474" i="1"/>
  <c r="V2474" i="1"/>
  <c r="T2474" i="1"/>
  <c r="AM2473" i="1"/>
  <c r="AT2473" i="1" s="1"/>
  <c r="AJ2473" i="1"/>
  <c r="AI2473" i="1"/>
  <c r="AF2473" i="1"/>
  <c r="AC2473" i="1"/>
  <c r="AB2473" i="1"/>
  <c r="AA2473" i="1"/>
  <c r="V2473" i="1"/>
  <c r="T2473" i="1"/>
  <c r="AM2472" i="1"/>
  <c r="AT2472" i="1" s="1"/>
  <c r="AJ2472" i="1"/>
  <c r="AI2472" i="1"/>
  <c r="AF2472" i="1"/>
  <c r="AC2472" i="1"/>
  <c r="AB2472" i="1"/>
  <c r="AA2472" i="1"/>
  <c r="V2472" i="1"/>
  <c r="T2472" i="1"/>
  <c r="AM2471" i="1"/>
  <c r="AT2471" i="1" s="1"/>
  <c r="AJ2471" i="1"/>
  <c r="AI2471" i="1"/>
  <c r="AF2471" i="1"/>
  <c r="AC2471" i="1"/>
  <c r="AB2471" i="1"/>
  <c r="AA2471" i="1"/>
  <c r="V2471" i="1"/>
  <c r="T2471" i="1"/>
  <c r="AM2470" i="1"/>
  <c r="AT2470" i="1" s="1"/>
  <c r="AJ2470" i="1"/>
  <c r="AI2470" i="1"/>
  <c r="AF2470" i="1"/>
  <c r="AC2470" i="1"/>
  <c r="AB2470" i="1"/>
  <c r="AA2470" i="1"/>
  <c r="V2470" i="1"/>
  <c r="T2470" i="1"/>
  <c r="AM2469" i="1"/>
  <c r="AT2469" i="1" s="1"/>
  <c r="AJ2469" i="1"/>
  <c r="AI2469" i="1"/>
  <c r="AF2469" i="1"/>
  <c r="AC2469" i="1"/>
  <c r="AB2469" i="1"/>
  <c r="AA2469" i="1"/>
  <c r="V2469" i="1"/>
  <c r="T2469" i="1"/>
  <c r="AM2468" i="1"/>
  <c r="AT2468" i="1" s="1"/>
  <c r="AJ2468" i="1"/>
  <c r="AI2468" i="1"/>
  <c r="AF2468" i="1"/>
  <c r="AC2468" i="1"/>
  <c r="AB2468" i="1"/>
  <c r="AA2468" i="1"/>
  <c r="V2468" i="1"/>
  <c r="T2468" i="1"/>
  <c r="AM2467" i="1"/>
  <c r="AT2467" i="1" s="1"/>
  <c r="AJ2467" i="1"/>
  <c r="AI2467" i="1"/>
  <c r="AF2467" i="1"/>
  <c r="AC2467" i="1"/>
  <c r="AB2467" i="1"/>
  <c r="AA2467" i="1"/>
  <c r="V2467" i="1"/>
  <c r="T2467" i="1"/>
  <c r="AM2466" i="1"/>
  <c r="AT2466" i="1" s="1"/>
  <c r="AJ2466" i="1"/>
  <c r="AI2466" i="1"/>
  <c r="AF2466" i="1"/>
  <c r="AC2466" i="1"/>
  <c r="AB2466" i="1"/>
  <c r="AA2466" i="1"/>
  <c r="V2466" i="1"/>
  <c r="T2466" i="1"/>
  <c r="AM2465" i="1"/>
  <c r="AT2465" i="1" s="1"/>
  <c r="AJ2465" i="1"/>
  <c r="AI2465" i="1"/>
  <c r="AF2465" i="1"/>
  <c r="AC2465" i="1"/>
  <c r="AB2465" i="1"/>
  <c r="AA2465" i="1"/>
  <c r="V2465" i="1"/>
  <c r="T2465" i="1"/>
  <c r="AM2464" i="1"/>
  <c r="AT2464" i="1" s="1"/>
  <c r="AJ2464" i="1"/>
  <c r="AI2464" i="1"/>
  <c r="AF2464" i="1"/>
  <c r="AC2464" i="1"/>
  <c r="AB2464" i="1"/>
  <c r="AA2464" i="1"/>
  <c r="V2464" i="1"/>
  <c r="T2464" i="1"/>
  <c r="W2464" i="1" s="1"/>
  <c r="AM2463" i="1"/>
  <c r="AT2463" i="1" s="1"/>
  <c r="AJ2463" i="1"/>
  <c r="AI2463" i="1"/>
  <c r="AF2463" i="1"/>
  <c r="AC2463" i="1"/>
  <c r="AB2463" i="1"/>
  <c r="AA2463" i="1"/>
  <c r="V2463" i="1"/>
  <c r="T2463" i="1"/>
  <c r="AM2462" i="1"/>
  <c r="AT2462" i="1" s="1"/>
  <c r="AJ2462" i="1"/>
  <c r="AI2462" i="1"/>
  <c r="AF2462" i="1"/>
  <c r="AC2462" i="1"/>
  <c r="AB2462" i="1"/>
  <c r="AA2462" i="1"/>
  <c r="V2462" i="1"/>
  <c r="T2462" i="1"/>
  <c r="AM2461" i="1"/>
  <c r="AT2461" i="1" s="1"/>
  <c r="AJ2461" i="1"/>
  <c r="AI2461" i="1"/>
  <c r="AF2461" i="1"/>
  <c r="AC2461" i="1"/>
  <c r="AB2461" i="1"/>
  <c r="AA2461" i="1"/>
  <c r="V2461" i="1"/>
  <c r="T2461" i="1"/>
  <c r="AM2460" i="1"/>
  <c r="AT2460" i="1" s="1"/>
  <c r="AJ2460" i="1"/>
  <c r="AI2460" i="1"/>
  <c r="AF2460" i="1"/>
  <c r="AC2460" i="1"/>
  <c r="AB2460" i="1"/>
  <c r="AA2460" i="1"/>
  <c r="V2460" i="1"/>
  <c r="T2460" i="1"/>
  <c r="AM2459" i="1"/>
  <c r="AT2459" i="1" s="1"/>
  <c r="AJ2459" i="1"/>
  <c r="AI2459" i="1"/>
  <c r="AF2459" i="1"/>
  <c r="AC2459" i="1"/>
  <c r="AB2459" i="1"/>
  <c r="AA2459" i="1"/>
  <c r="V2459" i="1"/>
  <c r="T2459" i="1"/>
  <c r="AM2458" i="1"/>
  <c r="AT2458" i="1" s="1"/>
  <c r="AJ2458" i="1"/>
  <c r="AI2458" i="1"/>
  <c r="AF2458" i="1"/>
  <c r="AC2458" i="1"/>
  <c r="AB2458" i="1"/>
  <c r="AA2458" i="1"/>
  <c r="V2458" i="1"/>
  <c r="T2458" i="1"/>
  <c r="AM2457" i="1"/>
  <c r="AT2457" i="1" s="1"/>
  <c r="AJ2457" i="1"/>
  <c r="AI2457" i="1"/>
  <c r="AF2457" i="1"/>
  <c r="AC2457" i="1"/>
  <c r="AB2457" i="1"/>
  <c r="AA2457" i="1"/>
  <c r="V2457" i="1"/>
  <c r="T2457" i="1"/>
  <c r="AM2456" i="1"/>
  <c r="AT2456" i="1" s="1"/>
  <c r="AJ2456" i="1"/>
  <c r="AI2456" i="1"/>
  <c r="AF2456" i="1"/>
  <c r="AC2456" i="1"/>
  <c r="AB2456" i="1"/>
  <c r="AA2456" i="1"/>
  <c r="V2456" i="1"/>
  <c r="T2456" i="1"/>
  <c r="W2456" i="1" s="1"/>
  <c r="AM2455" i="1"/>
  <c r="AT2455" i="1" s="1"/>
  <c r="AJ2455" i="1"/>
  <c r="AI2455" i="1"/>
  <c r="AF2455" i="1"/>
  <c r="AC2455" i="1"/>
  <c r="AB2455" i="1"/>
  <c r="AA2455" i="1"/>
  <c r="V2455" i="1"/>
  <c r="T2455" i="1"/>
  <c r="AM2454" i="1"/>
  <c r="AT2454" i="1" s="1"/>
  <c r="AJ2454" i="1"/>
  <c r="AI2454" i="1"/>
  <c r="AF2454" i="1"/>
  <c r="AC2454" i="1"/>
  <c r="AB2454" i="1"/>
  <c r="AA2454" i="1"/>
  <c r="V2454" i="1"/>
  <c r="T2454" i="1"/>
  <c r="AM2453" i="1"/>
  <c r="AT2453" i="1" s="1"/>
  <c r="AJ2453" i="1"/>
  <c r="AI2453" i="1"/>
  <c r="AF2453" i="1"/>
  <c r="AC2453" i="1"/>
  <c r="AB2453" i="1"/>
  <c r="AA2453" i="1"/>
  <c r="V2453" i="1"/>
  <c r="T2453" i="1"/>
  <c r="AM2452" i="1"/>
  <c r="AT2452" i="1" s="1"/>
  <c r="AJ2452" i="1"/>
  <c r="AI2452" i="1"/>
  <c r="AF2452" i="1"/>
  <c r="AC2452" i="1"/>
  <c r="AB2452" i="1"/>
  <c r="AA2452" i="1"/>
  <c r="V2452" i="1"/>
  <c r="T2452" i="1"/>
  <c r="AM2451" i="1"/>
  <c r="AT2451" i="1" s="1"/>
  <c r="AJ2451" i="1"/>
  <c r="AI2451" i="1"/>
  <c r="AF2451" i="1"/>
  <c r="AC2451" i="1"/>
  <c r="AB2451" i="1"/>
  <c r="AA2451" i="1"/>
  <c r="V2451" i="1"/>
  <c r="T2451" i="1"/>
  <c r="AM2450" i="1"/>
  <c r="AT2450" i="1" s="1"/>
  <c r="AJ2450" i="1"/>
  <c r="AI2450" i="1"/>
  <c r="AF2450" i="1"/>
  <c r="AC2450" i="1"/>
  <c r="AB2450" i="1"/>
  <c r="AA2450" i="1"/>
  <c r="V2450" i="1"/>
  <c r="T2450" i="1"/>
  <c r="AM2449" i="1"/>
  <c r="AT2449" i="1" s="1"/>
  <c r="AJ2449" i="1"/>
  <c r="AI2449" i="1"/>
  <c r="AF2449" i="1"/>
  <c r="AC2449" i="1"/>
  <c r="AB2449" i="1"/>
  <c r="AD2449" i="1" s="1"/>
  <c r="AA2449" i="1"/>
  <c r="V2449" i="1"/>
  <c r="T2449" i="1"/>
  <c r="AM2448" i="1"/>
  <c r="AT2448" i="1" s="1"/>
  <c r="AJ2448" i="1"/>
  <c r="AI2448" i="1"/>
  <c r="AF2448" i="1"/>
  <c r="AC2448" i="1"/>
  <c r="AB2448" i="1"/>
  <c r="AA2448" i="1"/>
  <c r="V2448" i="1"/>
  <c r="T2448" i="1"/>
  <c r="W2448" i="1" s="1"/>
  <c r="AM2447" i="1"/>
  <c r="AT2447" i="1" s="1"/>
  <c r="AJ2447" i="1"/>
  <c r="AI2447" i="1"/>
  <c r="AF2447" i="1"/>
  <c r="AC2447" i="1"/>
  <c r="AB2447" i="1"/>
  <c r="AA2447" i="1"/>
  <c r="V2447" i="1"/>
  <c r="T2447" i="1"/>
  <c r="AM2446" i="1"/>
  <c r="AT2446" i="1" s="1"/>
  <c r="AJ2446" i="1"/>
  <c r="AI2446" i="1"/>
  <c r="AF2446" i="1"/>
  <c r="AC2446" i="1"/>
  <c r="AB2446" i="1"/>
  <c r="AA2446" i="1"/>
  <c r="V2446" i="1"/>
  <c r="T2446" i="1"/>
  <c r="AM2445" i="1"/>
  <c r="AT2445" i="1" s="1"/>
  <c r="AJ2445" i="1"/>
  <c r="AI2445" i="1"/>
  <c r="AF2445" i="1"/>
  <c r="AC2445" i="1"/>
  <c r="AB2445" i="1"/>
  <c r="AA2445" i="1"/>
  <c r="V2445" i="1"/>
  <c r="T2445" i="1"/>
  <c r="AM2444" i="1"/>
  <c r="AT2444" i="1" s="1"/>
  <c r="AJ2444" i="1"/>
  <c r="AI2444" i="1"/>
  <c r="AF2444" i="1"/>
  <c r="AC2444" i="1"/>
  <c r="AB2444" i="1"/>
  <c r="AA2444" i="1"/>
  <c r="V2444" i="1"/>
  <c r="T2444" i="1"/>
  <c r="AM2443" i="1"/>
  <c r="AT2443" i="1" s="1"/>
  <c r="AJ2443" i="1"/>
  <c r="AI2443" i="1"/>
  <c r="AF2443" i="1"/>
  <c r="AC2443" i="1"/>
  <c r="AB2443" i="1"/>
  <c r="AA2443" i="1"/>
  <c r="V2443" i="1"/>
  <c r="T2443" i="1"/>
  <c r="AM2442" i="1"/>
  <c r="AT2442" i="1" s="1"/>
  <c r="AJ2442" i="1"/>
  <c r="AI2442" i="1"/>
  <c r="AF2442" i="1"/>
  <c r="AC2442" i="1"/>
  <c r="AB2442" i="1"/>
  <c r="AA2442" i="1"/>
  <c r="V2442" i="1"/>
  <c r="T2442" i="1"/>
  <c r="AM2441" i="1"/>
  <c r="AT2441" i="1" s="1"/>
  <c r="AJ2441" i="1"/>
  <c r="AI2441" i="1"/>
  <c r="AF2441" i="1"/>
  <c r="AC2441" i="1"/>
  <c r="AB2441" i="1"/>
  <c r="AA2441" i="1"/>
  <c r="V2441" i="1"/>
  <c r="T2441" i="1"/>
  <c r="AM2440" i="1"/>
  <c r="AT2440" i="1" s="1"/>
  <c r="AJ2440" i="1"/>
  <c r="AI2440" i="1"/>
  <c r="AF2440" i="1"/>
  <c r="AC2440" i="1"/>
  <c r="AB2440" i="1"/>
  <c r="AA2440" i="1"/>
  <c r="V2440" i="1"/>
  <c r="T2440" i="1"/>
  <c r="AM2439" i="1"/>
  <c r="AT2439" i="1" s="1"/>
  <c r="AJ2439" i="1"/>
  <c r="AI2439" i="1"/>
  <c r="AF2439" i="1"/>
  <c r="AC2439" i="1"/>
  <c r="AB2439" i="1"/>
  <c r="AA2439" i="1"/>
  <c r="V2439" i="1"/>
  <c r="T2439" i="1"/>
  <c r="AM2438" i="1"/>
  <c r="AT2438" i="1" s="1"/>
  <c r="AJ2438" i="1"/>
  <c r="AI2438" i="1"/>
  <c r="AF2438" i="1"/>
  <c r="AC2438" i="1"/>
  <c r="AB2438" i="1"/>
  <c r="AA2438" i="1"/>
  <c r="V2438" i="1"/>
  <c r="T2438" i="1"/>
  <c r="AM2437" i="1"/>
  <c r="AT2437" i="1" s="1"/>
  <c r="AJ2437" i="1"/>
  <c r="AI2437" i="1"/>
  <c r="AF2437" i="1"/>
  <c r="AC2437" i="1"/>
  <c r="AB2437" i="1"/>
  <c r="AA2437" i="1"/>
  <c r="V2437" i="1"/>
  <c r="T2437" i="1"/>
  <c r="AM2436" i="1"/>
  <c r="AT2436" i="1" s="1"/>
  <c r="AJ2436" i="1"/>
  <c r="AI2436" i="1"/>
  <c r="AF2436" i="1"/>
  <c r="AC2436" i="1"/>
  <c r="AB2436" i="1"/>
  <c r="AA2436" i="1"/>
  <c r="V2436" i="1"/>
  <c r="T2436" i="1"/>
  <c r="AM2435" i="1"/>
  <c r="AT2435" i="1" s="1"/>
  <c r="AJ2435" i="1"/>
  <c r="AI2435" i="1"/>
  <c r="AF2435" i="1"/>
  <c r="AC2435" i="1"/>
  <c r="AB2435" i="1"/>
  <c r="AA2435" i="1"/>
  <c r="V2435" i="1"/>
  <c r="T2435" i="1"/>
  <c r="AM2434" i="1"/>
  <c r="AT2434" i="1" s="1"/>
  <c r="AJ2434" i="1"/>
  <c r="AI2434" i="1"/>
  <c r="AF2434" i="1"/>
  <c r="AC2434" i="1"/>
  <c r="AB2434" i="1"/>
  <c r="AA2434" i="1"/>
  <c r="V2434" i="1"/>
  <c r="T2434" i="1"/>
  <c r="AM2433" i="1"/>
  <c r="AT2433" i="1" s="1"/>
  <c r="AJ2433" i="1"/>
  <c r="AI2433" i="1"/>
  <c r="AF2433" i="1"/>
  <c r="AC2433" i="1"/>
  <c r="AB2433" i="1"/>
  <c r="AA2433" i="1"/>
  <c r="V2433" i="1"/>
  <c r="T2433" i="1"/>
  <c r="AM2432" i="1"/>
  <c r="AT2432" i="1" s="1"/>
  <c r="AJ2432" i="1"/>
  <c r="AI2432" i="1"/>
  <c r="AF2432" i="1"/>
  <c r="AC2432" i="1"/>
  <c r="AB2432" i="1"/>
  <c r="AA2432" i="1"/>
  <c r="V2432" i="1"/>
  <c r="T2432" i="1"/>
  <c r="AM2431" i="1"/>
  <c r="AT2431" i="1" s="1"/>
  <c r="AJ2431" i="1"/>
  <c r="AI2431" i="1"/>
  <c r="AF2431" i="1"/>
  <c r="AC2431" i="1"/>
  <c r="AB2431" i="1"/>
  <c r="AA2431" i="1"/>
  <c r="V2431" i="1"/>
  <c r="T2431" i="1"/>
  <c r="AM2430" i="1"/>
  <c r="AT2430" i="1" s="1"/>
  <c r="AJ2430" i="1"/>
  <c r="AI2430" i="1"/>
  <c r="AF2430" i="1"/>
  <c r="AC2430" i="1"/>
  <c r="AB2430" i="1"/>
  <c r="AA2430" i="1"/>
  <c r="V2430" i="1"/>
  <c r="T2430" i="1"/>
  <c r="AM2429" i="1"/>
  <c r="AT2429" i="1" s="1"/>
  <c r="AJ2429" i="1"/>
  <c r="AI2429" i="1"/>
  <c r="AF2429" i="1"/>
  <c r="AC2429" i="1"/>
  <c r="AB2429" i="1"/>
  <c r="AA2429" i="1"/>
  <c r="V2429" i="1"/>
  <c r="T2429" i="1"/>
  <c r="AM2428" i="1"/>
  <c r="AT2428" i="1" s="1"/>
  <c r="AJ2428" i="1"/>
  <c r="AI2428" i="1"/>
  <c r="AF2428" i="1"/>
  <c r="AC2428" i="1"/>
  <c r="AB2428" i="1"/>
  <c r="AA2428" i="1"/>
  <c r="V2428" i="1"/>
  <c r="T2428" i="1"/>
  <c r="AM2427" i="1"/>
  <c r="AT2427" i="1" s="1"/>
  <c r="AJ2427" i="1"/>
  <c r="AI2427" i="1"/>
  <c r="AF2427" i="1"/>
  <c r="AC2427" i="1"/>
  <c r="AB2427" i="1"/>
  <c r="AA2427" i="1"/>
  <c r="V2427" i="1"/>
  <c r="T2427" i="1"/>
  <c r="AM2426" i="1"/>
  <c r="AT2426" i="1" s="1"/>
  <c r="AJ2426" i="1"/>
  <c r="AI2426" i="1"/>
  <c r="AF2426" i="1"/>
  <c r="AC2426" i="1"/>
  <c r="AB2426" i="1"/>
  <c r="AA2426" i="1"/>
  <c r="V2426" i="1"/>
  <c r="T2426" i="1"/>
  <c r="AM2425" i="1"/>
  <c r="AT2425" i="1" s="1"/>
  <c r="AJ2425" i="1"/>
  <c r="AI2425" i="1"/>
  <c r="AF2425" i="1"/>
  <c r="AC2425" i="1"/>
  <c r="AB2425" i="1"/>
  <c r="AA2425" i="1"/>
  <c r="V2425" i="1"/>
  <c r="T2425" i="1"/>
  <c r="AM2424" i="1"/>
  <c r="AT2424" i="1" s="1"/>
  <c r="AJ2424" i="1"/>
  <c r="AI2424" i="1"/>
  <c r="AF2424" i="1"/>
  <c r="AC2424" i="1"/>
  <c r="AB2424" i="1"/>
  <c r="AA2424" i="1"/>
  <c r="V2424" i="1"/>
  <c r="T2424" i="1"/>
  <c r="AM2423" i="1"/>
  <c r="AT2423" i="1" s="1"/>
  <c r="AJ2423" i="1"/>
  <c r="AI2423" i="1"/>
  <c r="AF2423" i="1"/>
  <c r="AC2423" i="1"/>
  <c r="AB2423" i="1"/>
  <c r="AA2423" i="1"/>
  <c r="V2423" i="1"/>
  <c r="T2423" i="1"/>
  <c r="AM2422" i="1"/>
  <c r="AT2422" i="1" s="1"/>
  <c r="AK2422" i="1"/>
  <c r="AF2422" i="1"/>
  <c r="AC2422" i="1"/>
  <c r="AB2422" i="1"/>
  <c r="AA2422" i="1"/>
  <c r="V2422" i="1"/>
  <c r="T2422" i="1"/>
  <c r="AM2421" i="1"/>
  <c r="AT2421" i="1" s="1"/>
  <c r="AJ2421" i="1"/>
  <c r="AI2421" i="1"/>
  <c r="AF2421" i="1"/>
  <c r="AC2421" i="1"/>
  <c r="AB2421" i="1"/>
  <c r="AA2421" i="1"/>
  <c r="V2421" i="1"/>
  <c r="T2421" i="1"/>
  <c r="AM2420" i="1"/>
  <c r="AT2420" i="1" s="1"/>
  <c r="AJ2420" i="1"/>
  <c r="AI2420" i="1"/>
  <c r="AF2420" i="1"/>
  <c r="AC2420" i="1"/>
  <c r="AB2420" i="1"/>
  <c r="AA2420" i="1"/>
  <c r="V2420" i="1"/>
  <c r="T2420" i="1"/>
  <c r="AM2419" i="1"/>
  <c r="AT2419" i="1" s="1"/>
  <c r="AJ2419" i="1"/>
  <c r="AI2419" i="1"/>
  <c r="AF2419" i="1"/>
  <c r="AC2419" i="1"/>
  <c r="AB2419" i="1"/>
  <c r="AA2419" i="1"/>
  <c r="V2419" i="1"/>
  <c r="T2419" i="1"/>
  <c r="AM2418" i="1"/>
  <c r="AT2418" i="1" s="1"/>
  <c r="AJ2418" i="1"/>
  <c r="AI2418" i="1"/>
  <c r="AF2418" i="1"/>
  <c r="AC2418" i="1"/>
  <c r="AB2418" i="1"/>
  <c r="AA2418" i="1"/>
  <c r="V2418" i="1"/>
  <c r="T2418" i="1"/>
  <c r="AM2417" i="1"/>
  <c r="AT2417" i="1" s="1"/>
  <c r="AJ2417" i="1"/>
  <c r="AI2417" i="1"/>
  <c r="AF2417" i="1"/>
  <c r="AC2417" i="1"/>
  <c r="AB2417" i="1"/>
  <c r="AA2417" i="1"/>
  <c r="V2417" i="1"/>
  <c r="T2417" i="1"/>
  <c r="AM2416" i="1"/>
  <c r="AT2416" i="1" s="1"/>
  <c r="AJ2416" i="1"/>
  <c r="AI2416" i="1"/>
  <c r="AF2416" i="1"/>
  <c r="AC2416" i="1"/>
  <c r="AB2416" i="1"/>
  <c r="AA2416" i="1"/>
  <c r="V2416" i="1"/>
  <c r="T2416" i="1"/>
  <c r="AM2415" i="1"/>
  <c r="AT2415" i="1" s="1"/>
  <c r="AJ2415" i="1"/>
  <c r="AI2415" i="1"/>
  <c r="AF2415" i="1"/>
  <c r="AC2415" i="1"/>
  <c r="AB2415" i="1"/>
  <c r="AA2415" i="1"/>
  <c r="V2415" i="1"/>
  <c r="T2415" i="1"/>
  <c r="AM2414" i="1"/>
  <c r="AT2414" i="1" s="1"/>
  <c r="AJ2414" i="1"/>
  <c r="AI2414" i="1"/>
  <c r="AF2414" i="1"/>
  <c r="AC2414" i="1"/>
  <c r="AB2414" i="1"/>
  <c r="AA2414" i="1"/>
  <c r="V2414" i="1"/>
  <c r="T2414" i="1"/>
  <c r="AM2413" i="1"/>
  <c r="AT2413" i="1" s="1"/>
  <c r="AJ2413" i="1"/>
  <c r="AI2413" i="1"/>
  <c r="AF2413" i="1"/>
  <c r="AC2413" i="1"/>
  <c r="AB2413" i="1"/>
  <c r="AA2413" i="1"/>
  <c r="V2413" i="1"/>
  <c r="T2413" i="1"/>
  <c r="AM2412" i="1"/>
  <c r="AT2412" i="1" s="1"/>
  <c r="AJ2412" i="1"/>
  <c r="AI2412" i="1"/>
  <c r="AF2412" i="1"/>
  <c r="AC2412" i="1"/>
  <c r="AB2412" i="1"/>
  <c r="AA2412" i="1"/>
  <c r="V2412" i="1"/>
  <c r="T2412" i="1"/>
  <c r="AM2411" i="1"/>
  <c r="AT2411" i="1" s="1"/>
  <c r="AJ2411" i="1"/>
  <c r="AI2411" i="1"/>
  <c r="AF2411" i="1"/>
  <c r="AC2411" i="1"/>
  <c r="AB2411" i="1"/>
  <c r="AA2411" i="1"/>
  <c r="V2411" i="1"/>
  <c r="T2411" i="1"/>
  <c r="AM2410" i="1"/>
  <c r="AT2410" i="1" s="1"/>
  <c r="AJ2410" i="1"/>
  <c r="AI2410" i="1"/>
  <c r="AF2410" i="1"/>
  <c r="AC2410" i="1"/>
  <c r="AB2410" i="1"/>
  <c r="AA2410" i="1"/>
  <c r="V2410" i="1"/>
  <c r="T2410" i="1"/>
  <c r="AM2409" i="1"/>
  <c r="AT2409" i="1" s="1"/>
  <c r="AJ2409" i="1"/>
  <c r="AI2409" i="1"/>
  <c r="AF2409" i="1"/>
  <c r="AC2409" i="1"/>
  <c r="AB2409" i="1"/>
  <c r="AA2409" i="1"/>
  <c r="V2409" i="1"/>
  <c r="T2409" i="1"/>
  <c r="AM2408" i="1"/>
  <c r="AT2408" i="1" s="1"/>
  <c r="AJ2408" i="1"/>
  <c r="AI2408" i="1"/>
  <c r="AF2408" i="1"/>
  <c r="AC2408" i="1"/>
  <c r="AB2408" i="1"/>
  <c r="AA2408" i="1"/>
  <c r="V2408" i="1"/>
  <c r="T2408" i="1"/>
  <c r="AM2407" i="1"/>
  <c r="AT2407" i="1" s="1"/>
  <c r="AJ2407" i="1"/>
  <c r="AI2407" i="1"/>
  <c r="AF2407" i="1"/>
  <c r="AC2407" i="1"/>
  <c r="AB2407" i="1"/>
  <c r="AA2407" i="1"/>
  <c r="V2407" i="1"/>
  <c r="T2407" i="1"/>
  <c r="AM2406" i="1"/>
  <c r="AT2406" i="1" s="1"/>
  <c r="AJ2406" i="1"/>
  <c r="AI2406" i="1"/>
  <c r="AF2406" i="1"/>
  <c r="AC2406" i="1"/>
  <c r="AB2406" i="1"/>
  <c r="AA2406" i="1"/>
  <c r="V2406" i="1"/>
  <c r="T2406" i="1"/>
  <c r="AM2405" i="1"/>
  <c r="AT2405" i="1" s="1"/>
  <c r="AJ2405" i="1"/>
  <c r="AI2405" i="1"/>
  <c r="AF2405" i="1"/>
  <c r="AC2405" i="1"/>
  <c r="AB2405" i="1"/>
  <c r="AA2405" i="1"/>
  <c r="V2405" i="1"/>
  <c r="T2405" i="1"/>
  <c r="AM2404" i="1"/>
  <c r="AT2404" i="1" s="1"/>
  <c r="AK2404" i="1"/>
  <c r="AF2404" i="1"/>
  <c r="AC2404" i="1"/>
  <c r="AB2404" i="1"/>
  <c r="AA2404" i="1"/>
  <c r="V2404" i="1"/>
  <c r="T2404" i="1"/>
  <c r="AM2403" i="1"/>
  <c r="AT2403" i="1" s="1"/>
  <c r="AJ2403" i="1"/>
  <c r="AI2403" i="1"/>
  <c r="AF2403" i="1"/>
  <c r="AC2403" i="1"/>
  <c r="AB2403" i="1"/>
  <c r="AA2403" i="1"/>
  <c r="V2403" i="1"/>
  <c r="T2403" i="1"/>
  <c r="AM2402" i="1"/>
  <c r="AT2402" i="1" s="1"/>
  <c r="AJ2402" i="1"/>
  <c r="AI2402" i="1"/>
  <c r="AF2402" i="1"/>
  <c r="AC2402" i="1"/>
  <c r="AB2402" i="1"/>
  <c r="AA2402" i="1"/>
  <c r="V2402" i="1"/>
  <c r="T2402" i="1"/>
  <c r="AM2401" i="1"/>
  <c r="AT2401" i="1" s="1"/>
  <c r="AJ2401" i="1"/>
  <c r="AI2401" i="1"/>
  <c r="AF2401" i="1"/>
  <c r="AC2401" i="1"/>
  <c r="AB2401" i="1"/>
  <c r="AA2401" i="1"/>
  <c r="V2401" i="1"/>
  <c r="T2401" i="1"/>
  <c r="AM2400" i="1"/>
  <c r="AT2400" i="1" s="1"/>
  <c r="AJ2400" i="1"/>
  <c r="AI2400" i="1"/>
  <c r="AF2400" i="1"/>
  <c r="AC2400" i="1"/>
  <c r="AB2400" i="1"/>
  <c r="AA2400" i="1"/>
  <c r="V2400" i="1"/>
  <c r="T2400" i="1"/>
  <c r="AM2399" i="1"/>
  <c r="AT2399" i="1" s="1"/>
  <c r="AJ2399" i="1"/>
  <c r="AI2399" i="1"/>
  <c r="AF2399" i="1"/>
  <c r="AC2399" i="1"/>
  <c r="AB2399" i="1"/>
  <c r="AA2399" i="1"/>
  <c r="V2399" i="1"/>
  <c r="T2399" i="1"/>
  <c r="AM2398" i="1"/>
  <c r="AT2398" i="1" s="1"/>
  <c r="AJ2398" i="1"/>
  <c r="AI2398" i="1"/>
  <c r="AF2398" i="1"/>
  <c r="AC2398" i="1"/>
  <c r="AB2398" i="1"/>
  <c r="AA2398" i="1"/>
  <c r="V2398" i="1"/>
  <c r="T2398" i="1"/>
  <c r="AM2397" i="1"/>
  <c r="AT2397" i="1" s="1"/>
  <c r="AJ2397" i="1"/>
  <c r="AI2397" i="1"/>
  <c r="AF2397" i="1"/>
  <c r="AC2397" i="1"/>
  <c r="AB2397" i="1"/>
  <c r="AA2397" i="1"/>
  <c r="V2397" i="1"/>
  <c r="T2397" i="1"/>
  <c r="AM2396" i="1"/>
  <c r="AT2396" i="1" s="1"/>
  <c r="AJ2396" i="1"/>
  <c r="AI2396" i="1"/>
  <c r="AF2396" i="1"/>
  <c r="AC2396" i="1"/>
  <c r="AB2396" i="1"/>
  <c r="AA2396" i="1"/>
  <c r="V2396" i="1"/>
  <c r="T2396" i="1"/>
  <c r="AM2395" i="1"/>
  <c r="AT2395" i="1" s="1"/>
  <c r="AJ2395" i="1"/>
  <c r="AI2395" i="1"/>
  <c r="AF2395" i="1"/>
  <c r="AC2395" i="1"/>
  <c r="AB2395" i="1"/>
  <c r="AA2395" i="1"/>
  <c r="V2395" i="1"/>
  <c r="T2395" i="1"/>
  <c r="AM2394" i="1"/>
  <c r="AT2394" i="1" s="1"/>
  <c r="AJ2394" i="1"/>
  <c r="AI2394" i="1"/>
  <c r="AF2394" i="1"/>
  <c r="AC2394" i="1"/>
  <c r="AB2394" i="1"/>
  <c r="AA2394" i="1"/>
  <c r="V2394" i="1"/>
  <c r="T2394" i="1"/>
  <c r="AM2393" i="1"/>
  <c r="AT2393" i="1" s="1"/>
  <c r="AJ2393" i="1"/>
  <c r="AI2393" i="1"/>
  <c r="AF2393" i="1"/>
  <c r="AC2393" i="1"/>
  <c r="AB2393" i="1"/>
  <c r="AA2393" i="1"/>
  <c r="V2393" i="1"/>
  <c r="T2393" i="1"/>
  <c r="AM2392" i="1"/>
  <c r="AT2392" i="1" s="1"/>
  <c r="AJ2392" i="1"/>
  <c r="AI2392" i="1"/>
  <c r="AF2392" i="1"/>
  <c r="AC2392" i="1"/>
  <c r="AB2392" i="1"/>
  <c r="AA2392" i="1"/>
  <c r="V2392" i="1"/>
  <c r="T2392" i="1"/>
  <c r="AM2391" i="1"/>
  <c r="AT2391" i="1" s="1"/>
  <c r="AJ2391" i="1"/>
  <c r="AI2391" i="1"/>
  <c r="AF2391" i="1"/>
  <c r="AC2391" i="1"/>
  <c r="AB2391" i="1"/>
  <c r="AA2391" i="1"/>
  <c r="V2391" i="1"/>
  <c r="T2391" i="1"/>
  <c r="AM2390" i="1"/>
  <c r="AT2390" i="1" s="1"/>
  <c r="AJ2390" i="1"/>
  <c r="AI2390" i="1"/>
  <c r="AF2390" i="1"/>
  <c r="AC2390" i="1"/>
  <c r="AB2390" i="1"/>
  <c r="AA2390" i="1"/>
  <c r="V2390" i="1"/>
  <c r="T2390" i="1"/>
  <c r="AM2389" i="1"/>
  <c r="AT2389" i="1" s="1"/>
  <c r="AJ2389" i="1"/>
  <c r="AI2389" i="1"/>
  <c r="AF2389" i="1"/>
  <c r="AC2389" i="1"/>
  <c r="AB2389" i="1"/>
  <c r="AA2389" i="1"/>
  <c r="V2389" i="1"/>
  <c r="T2389" i="1"/>
  <c r="AM2388" i="1"/>
  <c r="AT2388" i="1" s="1"/>
  <c r="AJ2388" i="1"/>
  <c r="AI2388" i="1"/>
  <c r="AF2388" i="1"/>
  <c r="AC2388" i="1"/>
  <c r="AB2388" i="1"/>
  <c r="AA2388" i="1"/>
  <c r="V2388" i="1"/>
  <c r="T2388" i="1"/>
  <c r="AM2387" i="1"/>
  <c r="AT2387" i="1" s="1"/>
  <c r="AJ2387" i="1"/>
  <c r="AI2387" i="1"/>
  <c r="AF2387" i="1"/>
  <c r="AC2387" i="1"/>
  <c r="AB2387" i="1"/>
  <c r="AD2387" i="1" s="1"/>
  <c r="AA2387" i="1"/>
  <c r="V2387" i="1"/>
  <c r="T2387" i="1"/>
  <c r="AM2386" i="1"/>
  <c r="AT2386" i="1" s="1"/>
  <c r="AJ2386" i="1"/>
  <c r="AI2386" i="1"/>
  <c r="AF2386" i="1"/>
  <c r="AC2386" i="1"/>
  <c r="AB2386" i="1"/>
  <c r="AA2386" i="1"/>
  <c r="V2386" i="1"/>
  <c r="T2386" i="1"/>
  <c r="W2386" i="1" s="1"/>
  <c r="AM2385" i="1"/>
  <c r="AT2385" i="1" s="1"/>
  <c r="AJ2385" i="1"/>
  <c r="AI2385" i="1"/>
  <c r="AF2385" i="1"/>
  <c r="AC2385" i="1"/>
  <c r="AB2385" i="1"/>
  <c r="AA2385" i="1"/>
  <c r="V2385" i="1"/>
  <c r="T2385" i="1"/>
  <c r="AM2384" i="1"/>
  <c r="AT2384" i="1" s="1"/>
  <c r="AJ2384" i="1"/>
  <c r="AI2384" i="1"/>
  <c r="AF2384" i="1"/>
  <c r="AC2384" i="1"/>
  <c r="AB2384" i="1"/>
  <c r="AA2384" i="1"/>
  <c r="V2384" i="1"/>
  <c r="T2384" i="1"/>
  <c r="AM2383" i="1"/>
  <c r="AT2383" i="1" s="1"/>
  <c r="AJ2383" i="1"/>
  <c r="AI2383" i="1"/>
  <c r="AF2383" i="1"/>
  <c r="AC2383" i="1"/>
  <c r="AB2383" i="1"/>
  <c r="AA2383" i="1"/>
  <c r="V2383" i="1"/>
  <c r="T2383" i="1"/>
  <c r="AM2382" i="1"/>
  <c r="AT2382" i="1" s="1"/>
  <c r="AJ2382" i="1"/>
  <c r="AI2382" i="1"/>
  <c r="AF2382" i="1"/>
  <c r="AC2382" i="1"/>
  <c r="AB2382" i="1"/>
  <c r="AA2382" i="1"/>
  <c r="V2382" i="1"/>
  <c r="T2382" i="1"/>
  <c r="AM2381" i="1"/>
  <c r="AT2381" i="1" s="1"/>
  <c r="AJ2381" i="1"/>
  <c r="AI2381" i="1"/>
  <c r="AF2381" i="1"/>
  <c r="AC2381" i="1"/>
  <c r="AB2381" i="1"/>
  <c r="AA2381" i="1"/>
  <c r="V2381" i="1"/>
  <c r="T2381" i="1"/>
  <c r="AM2380" i="1"/>
  <c r="AT2380" i="1" s="1"/>
  <c r="AJ2380" i="1"/>
  <c r="AI2380" i="1"/>
  <c r="AF2380" i="1"/>
  <c r="AC2380" i="1"/>
  <c r="AB2380" i="1"/>
  <c r="AA2380" i="1"/>
  <c r="V2380" i="1"/>
  <c r="T2380" i="1"/>
  <c r="AM2379" i="1"/>
  <c r="AT2379" i="1" s="1"/>
  <c r="AJ2379" i="1"/>
  <c r="AI2379" i="1"/>
  <c r="AF2379" i="1"/>
  <c r="AC2379" i="1"/>
  <c r="AB2379" i="1"/>
  <c r="AA2379" i="1"/>
  <c r="V2379" i="1"/>
  <c r="T2379" i="1"/>
  <c r="AM2378" i="1"/>
  <c r="AT2378" i="1" s="1"/>
  <c r="AJ2378" i="1"/>
  <c r="AI2378" i="1"/>
  <c r="AF2378" i="1"/>
  <c r="AC2378" i="1"/>
  <c r="AB2378" i="1"/>
  <c r="AA2378" i="1"/>
  <c r="V2378" i="1"/>
  <c r="T2378" i="1"/>
  <c r="AM2377" i="1"/>
  <c r="AT2377" i="1" s="1"/>
  <c r="AJ2377" i="1"/>
  <c r="AI2377" i="1"/>
  <c r="AF2377" i="1"/>
  <c r="AC2377" i="1"/>
  <c r="AB2377" i="1"/>
  <c r="AA2377" i="1"/>
  <c r="V2377" i="1"/>
  <c r="T2377" i="1"/>
  <c r="AM2376" i="1"/>
  <c r="AT2376" i="1" s="1"/>
  <c r="AJ2376" i="1"/>
  <c r="AI2376" i="1"/>
  <c r="AF2376" i="1"/>
  <c r="AC2376" i="1"/>
  <c r="AB2376" i="1"/>
  <c r="AA2376" i="1"/>
  <c r="V2376" i="1"/>
  <c r="T2376" i="1"/>
  <c r="AM2375" i="1"/>
  <c r="AT2375" i="1" s="1"/>
  <c r="AJ2375" i="1"/>
  <c r="AI2375" i="1"/>
  <c r="AF2375" i="1"/>
  <c r="AC2375" i="1"/>
  <c r="AB2375" i="1"/>
  <c r="AA2375" i="1"/>
  <c r="V2375" i="1"/>
  <c r="T2375" i="1"/>
  <c r="AM2374" i="1"/>
  <c r="AT2374" i="1" s="1"/>
  <c r="AJ2374" i="1"/>
  <c r="AI2374" i="1"/>
  <c r="AF2374" i="1"/>
  <c r="AC2374" i="1"/>
  <c r="AB2374" i="1"/>
  <c r="AA2374" i="1"/>
  <c r="V2374" i="1"/>
  <c r="T2374" i="1"/>
  <c r="AM2373" i="1"/>
  <c r="AT2373" i="1" s="1"/>
  <c r="AJ2373" i="1"/>
  <c r="AI2373" i="1"/>
  <c r="AF2373" i="1"/>
  <c r="AC2373" i="1"/>
  <c r="AB2373" i="1"/>
  <c r="AA2373" i="1"/>
  <c r="V2373" i="1"/>
  <c r="T2373" i="1"/>
  <c r="AM2372" i="1"/>
  <c r="AT2372" i="1" s="1"/>
  <c r="AJ2372" i="1"/>
  <c r="AI2372" i="1"/>
  <c r="AF2372" i="1"/>
  <c r="AC2372" i="1"/>
  <c r="AB2372" i="1"/>
  <c r="AA2372" i="1"/>
  <c r="V2372" i="1"/>
  <c r="T2372" i="1"/>
  <c r="AM2371" i="1"/>
  <c r="AT2371" i="1" s="1"/>
  <c r="AK2371" i="1"/>
  <c r="AF2371" i="1"/>
  <c r="AC2371" i="1"/>
  <c r="AB2371" i="1"/>
  <c r="AA2371" i="1"/>
  <c r="V2371" i="1"/>
  <c r="T2371" i="1"/>
  <c r="AM2370" i="1"/>
  <c r="AT2370" i="1" s="1"/>
  <c r="AK2370" i="1"/>
  <c r="AF2370" i="1"/>
  <c r="AC2370" i="1"/>
  <c r="AB2370" i="1"/>
  <c r="AA2370" i="1"/>
  <c r="V2370" i="1"/>
  <c r="T2370" i="1"/>
  <c r="AM2369" i="1"/>
  <c r="AT2369" i="1" s="1"/>
  <c r="AJ2369" i="1"/>
  <c r="AI2369" i="1"/>
  <c r="AF2369" i="1"/>
  <c r="AC2369" i="1"/>
  <c r="AB2369" i="1"/>
  <c r="AA2369" i="1"/>
  <c r="V2369" i="1"/>
  <c r="T2369" i="1"/>
  <c r="AM2368" i="1"/>
  <c r="AT2368" i="1" s="1"/>
  <c r="AJ2368" i="1"/>
  <c r="AI2368" i="1"/>
  <c r="AF2368" i="1"/>
  <c r="AC2368" i="1"/>
  <c r="AB2368" i="1"/>
  <c r="AA2368" i="1"/>
  <c r="V2368" i="1"/>
  <c r="T2368" i="1"/>
  <c r="AM2367" i="1"/>
  <c r="AT2367" i="1" s="1"/>
  <c r="AJ2367" i="1"/>
  <c r="AI2367" i="1"/>
  <c r="AF2367" i="1"/>
  <c r="AC2367" i="1"/>
  <c r="AB2367" i="1"/>
  <c r="AA2367" i="1"/>
  <c r="V2367" i="1"/>
  <c r="T2367" i="1"/>
  <c r="AM2366" i="1"/>
  <c r="AT2366" i="1" s="1"/>
  <c r="AJ2366" i="1"/>
  <c r="AI2366" i="1"/>
  <c r="AF2366" i="1"/>
  <c r="AC2366" i="1"/>
  <c r="AB2366" i="1"/>
  <c r="AA2366" i="1"/>
  <c r="V2366" i="1"/>
  <c r="T2366" i="1"/>
  <c r="AM2365" i="1"/>
  <c r="AT2365" i="1" s="1"/>
  <c r="AJ2365" i="1"/>
  <c r="AI2365" i="1"/>
  <c r="AF2365" i="1"/>
  <c r="AC2365" i="1"/>
  <c r="AB2365" i="1"/>
  <c r="AA2365" i="1"/>
  <c r="V2365" i="1"/>
  <c r="T2365" i="1"/>
  <c r="AM2364" i="1"/>
  <c r="AT2364" i="1" s="1"/>
  <c r="AJ2364" i="1"/>
  <c r="AI2364" i="1"/>
  <c r="AF2364" i="1"/>
  <c r="AC2364" i="1"/>
  <c r="AB2364" i="1"/>
  <c r="AA2364" i="1"/>
  <c r="V2364" i="1"/>
  <c r="T2364" i="1"/>
  <c r="AM2363" i="1"/>
  <c r="AT2363" i="1" s="1"/>
  <c r="AJ2363" i="1"/>
  <c r="AI2363" i="1"/>
  <c r="AF2363" i="1"/>
  <c r="AC2363" i="1"/>
  <c r="AB2363" i="1"/>
  <c r="AA2363" i="1"/>
  <c r="V2363" i="1"/>
  <c r="T2363" i="1"/>
  <c r="AM2362" i="1"/>
  <c r="AT2362" i="1" s="1"/>
  <c r="AJ2362" i="1"/>
  <c r="AI2362" i="1"/>
  <c r="AF2362" i="1"/>
  <c r="AC2362" i="1"/>
  <c r="AB2362" i="1"/>
  <c r="AA2362" i="1"/>
  <c r="V2362" i="1"/>
  <c r="T2362" i="1"/>
  <c r="AM2361" i="1"/>
  <c r="AT2361" i="1" s="1"/>
  <c r="AJ2361" i="1"/>
  <c r="AI2361" i="1"/>
  <c r="AF2361" i="1"/>
  <c r="AC2361" i="1"/>
  <c r="AB2361" i="1"/>
  <c r="AA2361" i="1"/>
  <c r="V2361" i="1"/>
  <c r="T2361" i="1"/>
  <c r="AM2360" i="1"/>
  <c r="AT2360" i="1" s="1"/>
  <c r="AJ2360" i="1"/>
  <c r="AI2360" i="1"/>
  <c r="AF2360" i="1"/>
  <c r="AC2360" i="1"/>
  <c r="AB2360" i="1"/>
  <c r="AA2360" i="1"/>
  <c r="V2360" i="1"/>
  <c r="T2360" i="1"/>
  <c r="AM2359" i="1"/>
  <c r="AT2359" i="1" s="1"/>
  <c r="AJ2359" i="1"/>
  <c r="AI2359" i="1"/>
  <c r="AF2359" i="1"/>
  <c r="AC2359" i="1"/>
  <c r="AB2359" i="1"/>
  <c r="AA2359" i="1"/>
  <c r="V2359" i="1"/>
  <c r="T2359" i="1"/>
  <c r="AM2358" i="1"/>
  <c r="AT2358" i="1" s="1"/>
  <c r="AJ2358" i="1"/>
  <c r="AI2358" i="1"/>
  <c r="AF2358" i="1"/>
  <c r="AC2358" i="1"/>
  <c r="AB2358" i="1"/>
  <c r="AA2358" i="1"/>
  <c r="V2358" i="1"/>
  <c r="T2358" i="1"/>
  <c r="AM2357" i="1"/>
  <c r="AT2357" i="1" s="1"/>
  <c r="AJ2357" i="1"/>
  <c r="AI2357" i="1"/>
  <c r="AF2357" i="1"/>
  <c r="AC2357" i="1"/>
  <c r="AB2357" i="1"/>
  <c r="AA2357" i="1"/>
  <c r="V2357" i="1"/>
  <c r="T2357" i="1"/>
  <c r="AM2356" i="1"/>
  <c r="AT2356" i="1" s="1"/>
  <c r="AJ2356" i="1"/>
  <c r="AI2356" i="1"/>
  <c r="AF2356" i="1"/>
  <c r="AC2356" i="1"/>
  <c r="AB2356" i="1"/>
  <c r="AA2356" i="1"/>
  <c r="V2356" i="1"/>
  <c r="T2356" i="1"/>
  <c r="AM2355" i="1"/>
  <c r="AT2355" i="1" s="1"/>
  <c r="AJ2355" i="1"/>
  <c r="AI2355" i="1"/>
  <c r="AF2355" i="1"/>
  <c r="AC2355" i="1"/>
  <c r="AB2355" i="1"/>
  <c r="AA2355" i="1"/>
  <c r="V2355" i="1"/>
  <c r="T2355" i="1"/>
  <c r="AM2354" i="1"/>
  <c r="AT2354" i="1" s="1"/>
  <c r="AJ2354" i="1"/>
  <c r="AI2354" i="1"/>
  <c r="AF2354" i="1"/>
  <c r="AC2354" i="1"/>
  <c r="AB2354" i="1"/>
  <c r="AA2354" i="1"/>
  <c r="V2354" i="1"/>
  <c r="T2354" i="1"/>
  <c r="AM2353" i="1"/>
  <c r="AT2353" i="1" s="1"/>
  <c r="AJ2353" i="1"/>
  <c r="AI2353" i="1"/>
  <c r="AF2353" i="1"/>
  <c r="AC2353" i="1"/>
  <c r="AB2353" i="1"/>
  <c r="AA2353" i="1"/>
  <c r="V2353" i="1"/>
  <c r="T2353" i="1"/>
  <c r="AM2352" i="1"/>
  <c r="AT2352" i="1" s="1"/>
  <c r="AJ2352" i="1"/>
  <c r="AI2352" i="1"/>
  <c r="AF2352" i="1"/>
  <c r="AC2352" i="1"/>
  <c r="AB2352" i="1"/>
  <c r="AA2352" i="1"/>
  <c r="V2352" i="1"/>
  <c r="T2352" i="1"/>
  <c r="AM2351" i="1"/>
  <c r="AT2351" i="1" s="1"/>
  <c r="AJ2351" i="1"/>
  <c r="AI2351" i="1"/>
  <c r="AF2351" i="1"/>
  <c r="AC2351" i="1"/>
  <c r="AB2351" i="1"/>
  <c r="AA2351" i="1"/>
  <c r="V2351" i="1"/>
  <c r="T2351" i="1"/>
  <c r="AM2350" i="1"/>
  <c r="AT2350" i="1" s="1"/>
  <c r="AJ2350" i="1"/>
  <c r="AI2350" i="1"/>
  <c r="AF2350" i="1"/>
  <c r="AC2350" i="1"/>
  <c r="AB2350" i="1"/>
  <c r="AA2350" i="1"/>
  <c r="V2350" i="1"/>
  <c r="T2350" i="1"/>
  <c r="AM2349" i="1"/>
  <c r="AT2349" i="1" s="1"/>
  <c r="AJ2349" i="1"/>
  <c r="AI2349" i="1"/>
  <c r="AF2349" i="1"/>
  <c r="AC2349" i="1"/>
  <c r="AB2349" i="1"/>
  <c r="AA2349" i="1"/>
  <c r="V2349" i="1"/>
  <c r="T2349" i="1"/>
  <c r="AM2348" i="1"/>
  <c r="AT2348" i="1" s="1"/>
  <c r="AJ2348" i="1"/>
  <c r="AI2348" i="1"/>
  <c r="AF2348" i="1"/>
  <c r="AC2348" i="1"/>
  <c r="AD2348" i="1" s="1"/>
  <c r="AB2348" i="1"/>
  <c r="AA2348" i="1"/>
  <c r="V2348" i="1"/>
  <c r="T2348" i="1"/>
  <c r="AM2347" i="1"/>
  <c r="AT2347" i="1" s="1"/>
  <c r="AJ2347" i="1"/>
  <c r="AI2347" i="1"/>
  <c r="AF2347" i="1"/>
  <c r="AC2347" i="1"/>
  <c r="AB2347" i="1"/>
  <c r="AA2347" i="1"/>
  <c r="V2347" i="1"/>
  <c r="T2347" i="1"/>
  <c r="AM2346" i="1"/>
  <c r="AT2346" i="1" s="1"/>
  <c r="AJ2346" i="1"/>
  <c r="AI2346" i="1"/>
  <c r="AF2346" i="1"/>
  <c r="AC2346" i="1"/>
  <c r="AB2346" i="1"/>
  <c r="AA2346" i="1"/>
  <c r="V2346" i="1"/>
  <c r="T2346" i="1"/>
  <c r="AM2345" i="1"/>
  <c r="AT2345" i="1" s="1"/>
  <c r="AK2345" i="1"/>
  <c r="AF2345" i="1"/>
  <c r="AC2345" i="1"/>
  <c r="AB2345" i="1"/>
  <c r="AA2345" i="1"/>
  <c r="V2345" i="1"/>
  <c r="T2345" i="1"/>
  <c r="AM2344" i="1"/>
  <c r="AT2344" i="1" s="1"/>
  <c r="AJ2344" i="1"/>
  <c r="AI2344" i="1"/>
  <c r="AF2344" i="1"/>
  <c r="AC2344" i="1"/>
  <c r="AB2344" i="1"/>
  <c r="AA2344" i="1"/>
  <c r="V2344" i="1"/>
  <c r="T2344" i="1"/>
  <c r="AM2343" i="1"/>
  <c r="AT2343" i="1" s="1"/>
  <c r="AJ2343" i="1"/>
  <c r="AI2343" i="1"/>
  <c r="AF2343" i="1"/>
  <c r="AC2343" i="1"/>
  <c r="AB2343" i="1"/>
  <c r="AA2343" i="1"/>
  <c r="V2343" i="1"/>
  <c r="T2343" i="1"/>
  <c r="AM2342" i="1"/>
  <c r="AT2342" i="1" s="1"/>
  <c r="AJ2342" i="1"/>
  <c r="AI2342" i="1"/>
  <c r="AF2342" i="1"/>
  <c r="AC2342" i="1"/>
  <c r="AB2342" i="1"/>
  <c r="AA2342" i="1"/>
  <c r="V2342" i="1"/>
  <c r="T2342" i="1"/>
  <c r="AM2341" i="1"/>
  <c r="AT2341" i="1" s="1"/>
  <c r="AJ2341" i="1"/>
  <c r="AI2341" i="1"/>
  <c r="AF2341" i="1"/>
  <c r="AC2341" i="1"/>
  <c r="AB2341" i="1"/>
  <c r="AA2341" i="1"/>
  <c r="V2341" i="1"/>
  <c r="T2341" i="1"/>
  <c r="AM2340" i="1"/>
  <c r="AT2340" i="1" s="1"/>
  <c r="AJ2340" i="1"/>
  <c r="AI2340" i="1"/>
  <c r="AF2340" i="1"/>
  <c r="AC2340" i="1"/>
  <c r="AB2340" i="1"/>
  <c r="AA2340" i="1"/>
  <c r="V2340" i="1"/>
  <c r="T2340" i="1"/>
  <c r="AM2339" i="1"/>
  <c r="AT2339" i="1" s="1"/>
  <c r="AJ2339" i="1"/>
  <c r="AI2339" i="1"/>
  <c r="AF2339" i="1"/>
  <c r="AC2339" i="1"/>
  <c r="AB2339" i="1"/>
  <c r="AA2339" i="1"/>
  <c r="V2339" i="1"/>
  <c r="T2339" i="1"/>
  <c r="AM2338" i="1"/>
  <c r="AT2338" i="1" s="1"/>
  <c r="AJ2338" i="1"/>
  <c r="AI2338" i="1"/>
  <c r="AF2338" i="1"/>
  <c r="AC2338" i="1"/>
  <c r="AB2338" i="1"/>
  <c r="AA2338" i="1"/>
  <c r="V2338" i="1"/>
  <c r="T2338" i="1"/>
  <c r="AM2337" i="1"/>
  <c r="AT2337" i="1" s="1"/>
  <c r="AJ2337" i="1"/>
  <c r="AI2337" i="1"/>
  <c r="AF2337" i="1"/>
  <c r="AC2337" i="1"/>
  <c r="AB2337" i="1"/>
  <c r="AA2337" i="1"/>
  <c r="V2337" i="1"/>
  <c r="T2337" i="1"/>
  <c r="AM2336" i="1"/>
  <c r="AT2336" i="1" s="1"/>
  <c r="AJ2336" i="1"/>
  <c r="AI2336" i="1"/>
  <c r="AF2336" i="1"/>
  <c r="AC2336" i="1"/>
  <c r="AB2336" i="1"/>
  <c r="AA2336" i="1"/>
  <c r="V2336" i="1"/>
  <c r="T2336" i="1"/>
  <c r="AM2335" i="1"/>
  <c r="AT2335" i="1" s="1"/>
  <c r="AJ2335" i="1"/>
  <c r="AI2335" i="1"/>
  <c r="AF2335" i="1"/>
  <c r="AC2335" i="1"/>
  <c r="AB2335" i="1"/>
  <c r="AA2335" i="1"/>
  <c r="V2335" i="1"/>
  <c r="T2335" i="1"/>
  <c r="W2335" i="1" s="1"/>
  <c r="AM2334" i="1"/>
  <c r="AT2334" i="1" s="1"/>
  <c r="AJ2334" i="1"/>
  <c r="AI2334" i="1"/>
  <c r="AF2334" i="1"/>
  <c r="AC2334" i="1"/>
  <c r="AB2334" i="1"/>
  <c r="AA2334" i="1"/>
  <c r="V2334" i="1"/>
  <c r="T2334" i="1"/>
  <c r="AM2333" i="1"/>
  <c r="AT2333" i="1" s="1"/>
  <c r="AJ2333" i="1"/>
  <c r="AI2333" i="1"/>
  <c r="AF2333" i="1"/>
  <c r="AC2333" i="1"/>
  <c r="AB2333" i="1"/>
  <c r="AA2333" i="1"/>
  <c r="V2333" i="1"/>
  <c r="T2333" i="1"/>
  <c r="AM2332" i="1"/>
  <c r="AT2332" i="1" s="1"/>
  <c r="AJ2332" i="1"/>
  <c r="AI2332" i="1"/>
  <c r="AF2332" i="1"/>
  <c r="AC2332" i="1"/>
  <c r="AB2332" i="1"/>
  <c r="AA2332" i="1"/>
  <c r="V2332" i="1"/>
  <c r="T2332" i="1"/>
  <c r="AM2331" i="1"/>
  <c r="AT2331" i="1" s="1"/>
  <c r="AJ2331" i="1"/>
  <c r="AI2331" i="1"/>
  <c r="AF2331" i="1"/>
  <c r="AC2331" i="1"/>
  <c r="AB2331" i="1"/>
  <c r="AA2331" i="1"/>
  <c r="V2331" i="1"/>
  <c r="T2331" i="1"/>
  <c r="AM2330" i="1"/>
  <c r="AT2330" i="1" s="1"/>
  <c r="AJ2330" i="1"/>
  <c r="AI2330" i="1"/>
  <c r="AF2330" i="1"/>
  <c r="AC2330" i="1"/>
  <c r="AB2330" i="1"/>
  <c r="AA2330" i="1"/>
  <c r="V2330" i="1"/>
  <c r="T2330" i="1"/>
  <c r="AM2329" i="1"/>
  <c r="AT2329" i="1" s="1"/>
  <c r="AJ2329" i="1"/>
  <c r="AI2329" i="1"/>
  <c r="AF2329" i="1"/>
  <c r="AC2329" i="1"/>
  <c r="AB2329" i="1"/>
  <c r="AA2329" i="1"/>
  <c r="V2329" i="1"/>
  <c r="T2329" i="1"/>
  <c r="AM2328" i="1"/>
  <c r="AT2328" i="1" s="1"/>
  <c r="AJ2328" i="1"/>
  <c r="AI2328" i="1"/>
  <c r="AF2328" i="1"/>
  <c r="AC2328" i="1"/>
  <c r="AB2328" i="1"/>
  <c r="AA2328" i="1"/>
  <c r="V2328" i="1"/>
  <c r="T2328" i="1"/>
  <c r="AM2327" i="1"/>
  <c r="AT2327" i="1" s="1"/>
  <c r="AJ2327" i="1"/>
  <c r="AI2327" i="1"/>
  <c r="AF2327" i="1"/>
  <c r="AC2327" i="1"/>
  <c r="AB2327" i="1"/>
  <c r="AA2327" i="1"/>
  <c r="V2327" i="1"/>
  <c r="T2327" i="1"/>
  <c r="AM2326" i="1"/>
  <c r="AT2326" i="1" s="1"/>
  <c r="AJ2326" i="1"/>
  <c r="AI2326" i="1"/>
  <c r="AF2326" i="1"/>
  <c r="AC2326" i="1"/>
  <c r="AB2326" i="1"/>
  <c r="AA2326" i="1"/>
  <c r="V2326" i="1"/>
  <c r="T2326" i="1"/>
  <c r="AM2325" i="1"/>
  <c r="AT2325" i="1" s="1"/>
  <c r="AJ2325" i="1"/>
  <c r="AI2325" i="1"/>
  <c r="AF2325" i="1"/>
  <c r="AC2325" i="1"/>
  <c r="AB2325" i="1"/>
  <c r="AA2325" i="1"/>
  <c r="V2325" i="1"/>
  <c r="T2325" i="1"/>
  <c r="AM2324" i="1"/>
  <c r="AT2324" i="1" s="1"/>
  <c r="AJ2324" i="1"/>
  <c r="AI2324" i="1"/>
  <c r="AF2324" i="1"/>
  <c r="AC2324" i="1"/>
  <c r="AB2324" i="1"/>
  <c r="AA2324" i="1"/>
  <c r="V2324" i="1"/>
  <c r="T2324" i="1"/>
  <c r="AM2323" i="1"/>
  <c r="AT2323" i="1" s="1"/>
  <c r="AJ2323" i="1"/>
  <c r="AI2323" i="1"/>
  <c r="AF2323" i="1"/>
  <c r="AC2323" i="1"/>
  <c r="AB2323" i="1"/>
  <c r="AA2323" i="1"/>
  <c r="V2323" i="1"/>
  <c r="T2323" i="1"/>
  <c r="AM2322" i="1"/>
  <c r="AT2322" i="1" s="1"/>
  <c r="AJ2322" i="1"/>
  <c r="AI2322" i="1"/>
  <c r="AF2322" i="1"/>
  <c r="AC2322" i="1"/>
  <c r="AB2322" i="1"/>
  <c r="AA2322" i="1"/>
  <c r="V2322" i="1"/>
  <c r="T2322" i="1"/>
  <c r="AM2321" i="1"/>
  <c r="AT2321" i="1" s="1"/>
  <c r="AJ2321" i="1"/>
  <c r="AI2321" i="1"/>
  <c r="AF2321" i="1"/>
  <c r="AC2321" i="1"/>
  <c r="AB2321" i="1"/>
  <c r="AA2321" i="1"/>
  <c r="V2321" i="1"/>
  <c r="T2321" i="1"/>
  <c r="AM2320" i="1"/>
  <c r="AT2320" i="1" s="1"/>
  <c r="AJ2320" i="1"/>
  <c r="AI2320" i="1"/>
  <c r="AF2320" i="1"/>
  <c r="AC2320" i="1"/>
  <c r="AB2320" i="1"/>
  <c r="AA2320" i="1"/>
  <c r="V2320" i="1"/>
  <c r="T2320" i="1"/>
  <c r="AM2319" i="1"/>
  <c r="AT2319" i="1" s="1"/>
  <c r="AJ2319" i="1"/>
  <c r="AI2319" i="1"/>
  <c r="AF2319" i="1"/>
  <c r="AC2319" i="1"/>
  <c r="AB2319" i="1"/>
  <c r="AA2319" i="1"/>
  <c r="V2319" i="1"/>
  <c r="T2319" i="1"/>
  <c r="AM2318" i="1"/>
  <c r="AT2318" i="1" s="1"/>
  <c r="AJ2318" i="1"/>
  <c r="AI2318" i="1"/>
  <c r="AF2318" i="1"/>
  <c r="AC2318" i="1"/>
  <c r="AB2318" i="1"/>
  <c r="AA2318" i="1"/>
  <c r="V2318" i="1"/>
  <c r="T2318" i="1"/>
  <c r="AM2317" i="1"/>
  <c r="AT2317" i="1" s="1"/>
  <c r="AJ2317" i="1"/>
  <c r="AI2317" i="1"/>
  <c r="AF2317" i="1"/>
  <c r="AC2317" i="1"/>
  <c r="AB2317" i="1"/>
  <c r="AA2317" i="1"/>
  <c r="V2317" i="1"/>
  <c r="T2317" i="1"/>
  <c r="AM2316" i="1"/>
  <c r="AT2316" i="1" s="1"/>
  <c r="AJ2316" i="1"/>
  <c r="AI2316" i="1"/>
  <c r="AF2316" i="1"/>
  <c r="AC2316" i="1"/>
  <c r="AB2316" i="1"/>
  <c r="AA2316" i="1"/>
  <c r="V2316" i="1"/>
  <c r="T2316" i="1"/>
  <c r="AM2315" i="1"/>
  <c r="AT2315" i="1" s="1"/>
  <c r="AJ2315" i="1"/>
  <c r="AI2315" i="1"/>
  <c r="AF2315" i="1"/>
  <c r="AC2315" i="1"/>
  <c r="AB2315" i="1"/>
  <c r="AA2315" i="1"/>
  <c r="V2315" i="1"/>
  <c r="T2315" i="1"/>
  <c r="AM2314" i="1"/>
  <c r="AT2314" i="1" s="1"/>
  <c r="AJ2314" i="1"/>
  <c r="AI2314" i="1"/>
  <c r="AF2314" i="1"/>
  <c r="AC2314" i="1"/>
  <c r="AB2314" i="1"/>
  <c r="AA2314" i="1"/>
  <c r="V2314" i="1"/>
  <c r="T2314" i="1"/>
  <c r="AM2313" i="1"/>
  <c r="AT2313" i="1" s="1"/>
  <c r="AJ2313" i="1"/>
  <c r="AI2313" i="1"/>
  <c r="AF2313" i="1"/>
  <c r="AC2313" i="1"/>
  <c r="AB2313" i="1"/>
  <c r="AA2313" i="1"/>
  <c r="V2313" i="1"/>
  <c r="T2313" i="1"/>
  <c r="AM2312" i="1"/>
  <c r="AT2312" i="1" s="1"/>
  <c r="AJ2312" i="1"/>
  <c r="AI2312" i="1"/>
  <c r="AF2312" i="1"/>
  <c r="AC2312" i="1"/>
  <c r="AB2312" i="1"/>
  <c r="AA2312" i="1"/>
  <c r="V2312" i="1"/>
  <c r="T2312" i="1"/>
  <c r="AM2311" i="1"/>
  <c r="AT2311" i="1" s="1"/>
  <c r="AJ2311" i="1"/>
  <c r="AI2311" i="1"/>
  <c r="AF2311" i="1"/>
  <c r="AC2311" i="1"/>
  <c r="AB2311" i="1"/>
  <c r="AA2311" i="1"/>
  <c r="V2311" i="1"/>
  <c r="T2311" i="1"/>
  <c r="AM2310" i="1"/>
  <c r="AT2310" i="1" s="1"/>
  <c r="AJ2310" i="1"/>
  <c r="AI2310" i="1"/>
  <c r="AF2310" i="1"/>
  <c r="AC2310" i="1"/>
  <c r="AB2310" i="1"/>
  <c r="AA2310" i="1"/>
  <c r="V2310" i="1"/>
  <c r="T2310" i="1"/>
  <c r="AM2309" i="1"/>
  <c r="AT2309" i="1" s="1"/>
  <c r="AJ2309" i="1"/>
  <c r="AI2309" i="1"/>
  <c r="AF2309" i="1"/>
  <c r="AC2309" i="1"/>
  <c r="AB2309" i="1"/>
  <c r="AA2309" i="1"/>
  <c r="V2309" i="1"/>
  <c r="T2309" i="1"/>
  <c r="AM2308" i="1"/>
  <c r="AT2308" i="1" s="1"/>
  <c r="AJ2308" i="1"/>
  <c r="AK2308" i="1" s="1"/>
  <c r="AI2308" i="1"/>
  <c r="AF2308" i="1"/>
  <c r="AC2308" i="1"/>
  <c r="AB2308" i="1"/>
  <c r="AA2308" i="1"/>
  <c r="V2308" i="1"/>
  <c r="T2308" i="1"/>
  <c r="AM2307" i="1"/>
  <c r="AT2307" i="1" s="1"/>
  <c r="AJ2307" i="1"/>
  <c r="AI2307" i="1"/>
  <c r="AF2307" i="1"/>
  <c r="AC2307" i="1"/>
  <c r="AB2307" i="1"/>
  <c r="AA2307" i="1"/>
  <c r="V2307" i="1"/>
  <c r="T2307" i="1"/>
  <c r="AM2306" i="1"/>
  <c r="AT2306" i="1" s="1"/>
  <c r="AJ2306" i="1"/>
  <c r="AI2306" i="1"/>
  <c r="AF2306" i="1"/>
  <c r="AC2306" i="1"/>
  <c r="AB2306" i="1"/>
  <c r="AA2306" i="1"/>
  <c r="V2306" i="1"/>
  <c r="T2306" i="1"/>
  <c r="AM2305" i="1"/>
  <c r="AT2305" i="1" s="1"/>
  <c r="AJ2305" i="1"/>
  <c r="AI2305" i="1"/>
  <c r="AF2305" i="1"/>
  <c r="AC2305" i="1"/>
  <c r="AB2305" i="1"/>
  <c r="AA2305" i="1"/>
  <c r="V2305" i="1"/>
  <c r="T2305" i="1"/>
  <c r="AM2304" i="1"/>
  <c r="AT2304" i="1" s="1"/>
  <c r="AJ2304" i="1"/>
  <c r="AI2304" i="1"/>
  <c r="AF2304" i="1"/>
  <c r="AC2304" i="1"/>
  <c r="AB2304" i="1"/>
  <c r="AA2304" i="1"/>
  <c r="V2304" i="1"/>
  <c r="T2304" i="1"/>
  <c r="AM2303" i="1"/>
  <c r="AT2303" i="1" s="1"/>
  <c r="AJ2303" i="1"/>
  <c r="AI2303" i="1"/>
  <c r="AF2303" i="1"/>
  <c r="AC2303" i="1"/>
  <c r="AB2303" i="1"/>
  <c r="AA2303" i="1"/>
  <c r="V2303" i="1"/>
  <c r="T2303" i="1"/>
  <c r="AM2302" i="1"/>
  <c r="AT2302" i="1" s="1"/>
  <c r="AJ2302" i="1"/>
  <c r="AI2302" i="1"/>
  <c r="AF2302" i="1"/>
  <c r="AC2302" i="1"/>
  <c r="AB2302" i="1"/>
  <c r="AA2302" i="1"/>
  <c r="V2302" i="1"/>
  <c r="T2302" i="1"/>
  <c r="AM2301" i="1"/>
  <c r="AT2301" i="1" s="1"/>
  <c r="AJ2301" i="1"/>
  <c r="AI2301" i="1"/>
  <c r="AF2301" i="1"/>
  <c r="AC2301" i="1"/>
  <c r="AB2301" i="1"/>
  <c r="AA2301" i="1"/>
  <c r="V2301" i="1"/>
  <c r="T2301" i="1"/>
  <c r="AM2300" i="1"/>
  <c r="AT2300" i="1" s="1"/>
  <c r="AJ2300" i="1"/>
  <c r="AI2300" i="1"/>
  <c r="AF2300" i="1"/>
  <c r="AC2300" i="1"/>
  <c r="AB2300" i="1"/>
  <c r="AA2300" i="1"/>
  <c r="V2300" i="1"/>
  <c r="T2300" i="1"/>
  <c r="AM2299" i="1"/>
  <c r="AT2299" i="1" s="1"/>
  <c r="AJ2299" i="1"/>
  <c r="AI2299" i="1"/>
  <c r="AF2299" i="1"/>
  <c r="AC2299" i="1"/>
  <c r="AB2299" i="1"/>
  <c r="AA2299" i="1"/>
  <c r="V2299" i="1"/>
  <c r="T2299" i="1"/>
  <c r="AM2298" i="1"/>
  <c r="AT2298" i="1" s="1"/>
  <c r="AJ2298" i="1"/>
  <c r="AI2298" i="1"/>
  <c r="AF2298" i="1"/>
  <c r="AC2298" i="1"/>
  <c r="AB2298" i="1"/>
  <c r="AA2298" i="1"/>
  <c r="V2298" i="1"/>
  <c r="T2298" i="1"/>
  <c r="AM2297" i="1"/>
  <c r="AT2297" i="1" s="1"/>
  <c r="AJ2297" i="1"/>
  <c r="AI2297" i="1"/>
  <c r="AF2297" i="1"/>
  <c r="AC2297" i="1"/>
  <c r="AB2297" i="1"/>
  <c r="AA2297" i="1"/>
  <c r="V2297" i="1"/>
  <c r="T2297" i="1"/>
  <c r="AM2296" i="1"/>
  <c r="AT2296" i="1" s="1"/>
  <c r="AJ2296" i="1"/>
  <c r="AI2296" i="1"/>
  <c r="AF2296" i="1"/>
  <c r="AC2296" i="1"/>
  <c r="AB2296" i="1"/>
  <c r="AA2296" i="1"/>
  <c r="V2296" i="1"/>
  <c r="T2296" i="1"/>
  <c r="AM2295" i="1"/>
  <c r="AT2295" i="1" s="1"/>
  <c r="AJ2295" i="1"/>
  <c r="AI2295" i="1"/>
  <c r="AF2295" i="1"/>
  <c r="AC2295" i="1"/>
  <c r="AB2295" i="1"/>
  <c r="AA2295" i="1"/>
  <c r="V2295" i="1"/>
  <c r="T2295" i="1"/>
  <c r="AM2294" i="1"/>
  <c r="AT2294" i="1" s="1"/>
  <c r="AJ2294" i="1"/>
  <c r="AI2294" i="1"/>
  <c r="AF2294" i="1"/>
  <c r="AC2294" i="1"/>
  <c r="AB2294" i="1"/>
  <c r="AA2294" i="1"/>
  <c r="V2294" i="1"/>
  <c r="T2294" i="1"/>
  <c r="AM2293" i="1"/>
  <c r="AT2293" i="1" s="1"/>
  <c r="AJ2293" i="1"/>
  <c r="AI2293" i="1"/>
  <c r="AF2293" i="1"/>
  <c r="AC2293" i="1"/>
  <c r="AB2293" i="1"/>
  <c r="AA2293" i="1"/>
  <c r="V2293" i="1"/>
  <c r="T2293" i="1"/>
  <c r="AM2292" i="1"/>
  <c r="AT2292" i="1" s="1"/>
  <c r="AJ2292" i="1"/>
  <c r="AI2292" i="1"/>
  <c r="AF2292" i="1"/>
  <c r="AC2292" i="1"/>
  <c r="AB2292" i="1"/>
  <c r="AA2292" i="1"/>
  <c r="V2292" i="1"/>
  <c r="T2292" i="1"/>
  <c r="AM2291" i="1"/>
  <c r="AT2291" i="1" s="1"/>
  <c r="AJ2291" i="1"/>
  <c r="AI2291" i="1"/>
  <c r="AF2291" i="1"/>
  <c r="AC2291" i="1"/>
  <c r="AB2291" i="1"/>
  <c r="AA2291" i="1"/>
  <c r="V2291" i="1"/>
  <c r="T2291" i="1"/>
  <c r="AM2290" i="1"/>
  <c r="AT2290" i="1" s="1"/>
  <c r="AJ2290" i="1"/>
  <c r="AI2290" i="1"/>
  <c r="AF2290" i="1"/>
  <c r="AC2290" i="1"/>
  <c r="AB2290" i="1"/>
  <c r="AA2290" i="1"/>
  <c r="V2290" i="1"/>
  <c r="T2290" i="1"/>
  <c r="AM2289" i="1"/>
  <c r="AT2289" i="1" s="1"/>
  <c r="AJ2289" i="1"/>
  <c r="AI2289" i="1"/>
  <c r="AF2289" i="1"/>
  <c r="AC2289" i="1"/>
  <c r="AB2289" i="1"/>
  <c r="AA2289" i="1"/>
  <c r="V2289" i="1"/>
  <c r="T2289" i="1"/>
  <c r="AM2288" i="1"/>
  <c r="AT2288" i="1" s="1"/>
  <c r="AJ2288" i="1"/>
  <c r="AI2288" i="1"/>
  <c r="AF2288" i="1"/>
  <c r="AC2288" i="1"/>
  <c r="AB2288" i="1"/>
  <c r="AA2288" i="1"/>
  <c r="V2288" i="1"/>
  <c r="T2288" i="1"/>
  <c r="AM2287" i="1"/>
  <c r="AT2287" i="1" s="1"/>
  <c r="AJ2287" i="1"/>
  <c r="AI2287" i="1"/>
  <c r="AF2287" i="1"/>
  <c r="AC2287" i="1"/>
  <c r="AB2287" i="1"/>
  <c r="AA2287" i="1"/>
  <c r="V2287" i="1"/>
  <c r="T2287" i="1"/>
  <c r="AM2286" i="1"/>
  <c r="AT2286" i="1" s="1"/>
  <c r="AJ2286" i="1"/>
  <c r="AI2286" i="1"/>
  <c r="AF2286" i="1"/>
  <c r="AC2286" i="1"/>
  <c r="AB2286" i="1"/>
  <c r="AA2286" i="1"/>
  <c r="V2286" i="1"/>
  <c r="T2286" i="1"/>
  <c r="AM2285" i="1"/>
  <c r="AT2285" i="1" s="1"/>
  <c r="AJ2285" i="1"/>
  <c r="AI2285" i="1"/>
  <c r="AF2285" i="1"/>
  <c r="AC2285" i="1"/>
  <c r="AB2285" i="1"/>
  <c r="AA2285" i="1"/>
  <c r="V2285" i="1"/>
  <c r="T2285" i="1"/>
  <c r="AM2284" i="1"/>
  <c r="AT2284" i="1" s="1"/>
  <c r="AJ2284" i="1"/>
  <c r="AI2284" i="1"/>
  <c r="AF2284" i="1"/>
  <c r="AC2284" i="1"/>
  <c r="AB2284" i="1"/>
  <c r="AA2284" i="1"/>
  <c r="V2284" i="1"/>
  <c r="T2284" i="1"/>
  <c r="AM2283" i="1"/>
  <c r="AT2283" i="1" s="1"/>
  <c r="AJ2283" i="1"/>
  <c r="AI2283" i="1"/>
  <c r="AF2283" i="1"/>
  <c r="AC2283" i="1"/>
  <c r="AB2283" i="1"/>
  <c r="AA2283" i="1"/>
  <c r="V2283" i="1"/>
  <c r="T2283" i="1"/>
  <c r="AM2282" i="1"/>
  <c r="AT2282" i="1" s="1"/>
  <c r="AJ2282" i="1"/>
  <c r="AI2282" i="1"/>
  <c r="AF2282" i="1"/>
  <c r="AC2282" i="1"/>
  <c r="AB2282" i="1"/>
  <c r="AA2282" i="1"/>
  <c r="V2282" i="1"/>
  <c r="T2282" i="1"/>
  <c r="AM2281" i="1"/>
  <c r="AT2281" i="1" s="1"/>
  <c r="AJ2281" i="1"/>
  <c r="AI2281" i="1"/>
  <c r="AF2281" i="1"/>
  <c r="AC2281" i="1"/>
  <c r="AB2281" i="1"/>
  <c r="AA2281" i="1"/>
  <c r="V2281" i="1"/>
  <c r="T2281" i="1"/>
  <c r="AM2280" i="1"/>
  <c r="AT2280" i="1" s="1"/>
  <c r="AJ2280" i="1"/>
  <c r="AI2280" i="1"/>
  <c r="AF2280" i="1"/>
  <c r="AC2280" i="1"/>
  <c r="AB2280" i="1"/>
  <c r="AA2280" i="1"/>
  <c r="V2280" i="1"/>
  <c r="T2280" i="1"/>
  <c r="AM2279" i="1"/>
  <c r="AT2279" i="1" s="1"/>
  <c r="AJ2279" i="1"/>
  <c r="AI2279" i="1"/>
  <c r="AF2279" i="1"/>
  <c r="AC2279" i="1"/>
  <c r="AD2279" i="1" s="1"/>
  <c r="AB2279" i="1"/>
  <c r="AA2279" i="1"/>
  <c r="V2279" i="1"/>
  <c r="T2279" i="1"/>
  <c r="AM2278" i="1"/>
  <c r="AT2278" i="1" s="1"/>
  <c r="AJ2278" i="1"/>
  <c r="AI2278" i="1"/>
  <c r="AF2278" i="1"/>
  <c r="AC2278" i="1"/>
  <c r="AB2278" i="1"/>
  <c r="AA2278" i="1"/>
  <c r="V2278" i="1"/>
  <c r="T2278" i="1"/>
  <c r="AM2277" i="1"/>
  <c r="AT2277" i="1" s="1"/>
  <c r="AJ2277" i="1"/>
  <c r="AI2277" i="1"/>
  <c r="AF2277" i="1"/>
  <c r="AC2277" i="1"/>
  <c r="AB2277" i="1"/>
  <c r="AA2277" i="1"/>
  <c r="V2277" i="1"/>
  <c r="T2277" i="1"/>
  <c r="AM2276" i="1"/>
  <c r="AT2276" i="1" s="1"/>
  <c r="AJ2276" i="1"/>
  <c r="AI2276" i="1"/>
  <c r="AF2276" i="1"/>
  <c r="AC2276" i="1"/>
  <c r="AB2276" i="1"/>
  <c r="AA2276" i="1"/>
  <c r="V2276" i="1"/>
  <c r="T2276" i="1"/>
  <c r="AM2275" i="1"/>
  <c r="AT2275" i="1" s="1"/>
  <c r="AJ2275" i="1"/>
  <c r="AI2275" i="1"/>
  <c r="AF2275" i="1"/>
  <c r="AC2275" i="1"/>
  <c r="AB2275" i="1"/>
  <c r="AA2275" i="1"/>
  <c r="V2275" i="1"/>
  <c r="T2275" i="1"/>
  <c r="AM2274" i="1"/>
  <c r="AT2274" i="1" s="1"/>
  <c r="AJ2274" i="1"/>
  <c r="AI2274" i="1"/>
  <c r="AF2274" i="1"/>
  <c r="AC2274" i="1"/>
  <c r="AB2274" i="1"/>
  <c r="AA2274" i="1"/>
  <c r="V2274" i="1"/>
  <c r="T2274" i="1"/>
  <c r="AM2273" i="1"/>
  <c r="AT2273" i="1" s="1"/>
  <c r="AJ2273" i="1"/>
  <c r="AI2273" i="1"/>
  <c r="AF2273" i="1"/>
  <c r="AC2273" i="1"/>
  <c r="AB2273" i="1"/>
  <c r="AA2273" i="1"/>
  <c r="V2273" i="1"/>
  <c r="T2273" i="1"/>
  <c r="AM2272" i="1"/>
  <c r="AT2272" i="1" s="1"/>
  <c r="AJ2272" i="1"/>
  <c r="AI2272" i="1"/>
  <c r="AF2272" i="1"/>
  <c r="AC2272" i="1"/>
  <c r="AB2272" i="1"/>
  <c r="AA2272" i="1"/>
  <c r="V2272" i="1"/>
  <c r="T2272" i="1"/>
  <c r="AM2271" i="1"/>
  <c r="AT2271" i="1" s="1"/>
  <c r="AJ2271" i="1"/>
  <c r="AI2271" i="1"/>
  <c r="AF2271" i="1"/>
  <c r="AC2271" i="1"/>
  <c r="AB2271" i="1"/>
  <c r="AA2271" i="1"/>
  <c r="V2271" i="1"/>
  <c r="T2271" i="1"/>
  <c r="AM2270" i="1"/>
  <c r="AT2270" i="1" s="1"/>
  <c r="AJ2270" i="1"/>
  <c r="AI2270" i="1"/>
  <c r="AF2270" i="1"/>
  <c r="AC2270" i="1"/>
  <c r="AB2270" i="1"/>
  <c r="AD2270" i="1" s="1"/>
  <c r="AA2270" i="1"/>
  <c r="V2270" i="1"/>
  <c r="T2270" i="1"/>
  <c r="AM2269" i="1"/>
  <c r="AT2269" i="1" s="1"/>
  <c r="AJ2269" i="1"/>
  <c r="AI2269" i="1"/>
  <c r="AF2269" i="1"/>
  <c r="AC2269" i="1"/>
  <c r="AB2269" i="1"/>
  <c r="AA2269" i="1"/>
  <c r="V2269" i="1"/>
  <c r="T2269" i="1"/>
  <c r="W2269" i="1" s="1"/>
  <c r="AM2268" i="1"/>
  <c r="AT2268" i="1" s="1"/>
  <c r="AJ2268" i="1"/>
  <c r="AI2268" i="1"/>
  <c r="AF2268" i="1"/>
  <c r="AC2268" i="1"/>
  <c r="AB2268" i="1"/>
  <c r="AA2268" i="1"/>
  <c r="V2268" i="1"/>
  <c r="T2268" i="1"/>
  <c r="AM2267" i="1"/>
  <c r="AT2267" i="1" s="1"/>
  <c r="AJ2267" i="1"/>
  <c r="AI2267" i="1"/>
  <c r="AF2267" i="1"/>
  <c r="AC2267" i="1"/>
  <c r="AB2267" i="1"/>
  <c r="AA2267" i="1"/>
  <c r="V2267" i="1"/>
  <c r="T2267" i="1"/>
  <c r="AM2266" i="1"/>
  <c r="AT2266" i="1" s="1"/>
  <c r="AJ2266" i="1"/>
  <c r="AI2266" i="1"/>
  <c r="AF2266" i="1"/>
  <c r="AC2266" i="1"/>
  <c r="AB2266" i="1"/>
  <c r="AA2266" i="1"/>
  <c r="V2266" i="1"/>
  <c r="T2266" i="1"/>
  <c r="AM2265" i="1"/>
  <c r="AT2265" i="1" s="1"/>
  <c r="AJ2265" i="1"/>
  <c r="AI2265" i="1"/>
  <c r="AF2265" i="1"/>
  <c r="AC2265" i="1"/>
  <c r="AB2265" i="1"/>
  <c r="AA2265" i="1"/>
  <c r="V2265" i="1"/>
  <c r="T2265" i="1"/>
  <c r="W2265" i="1" s="1"/>
  <c r="AM2264" i="1"/>
  <c r="AT2264" i="1" s="1"/>
  <c r="AJ2264" i="1"/>
  <c r="AI2264" i="1"/>
  <c r="AF2264" i="1"/>
  <c r="AC2264" i="1"/>
  <c r="AB2264" i="1"/>
  <c r="AA2264" i="1"/>
  <c r="V2264" i="1"/>
  <c r="T2264" i="1"/>
  <c r="AM2263" i="1"/>
  <c r="AT2263" i="1" s="1"/>
  <c r="AJ2263" i="1"/>
  <c r="AI2263" i="1"/>
  <c r="AF2263" i="1"/>
  <c r="AC2263" i="1"/>
  <c r="AB2263" i="1"/>
  <c r="AA2263" i="1"/>
  <c r="V2263" i="1"/>
  <c r="T2263" i="1"/>
  <c r="AM2262" i="1"/>
  <c r="AT2262" i="1" s="1"/>
  <c r="AJ2262" i="1"/>
  <c r="AI2262" i="1"/>
  <c r="AF2262" i="1"/>
  <c r="AC2262" i="1"/>
  <c r="AB2262" i="1"/>
  <c r="AD2262" i="1" s="1"/>
  <c r="AA2262" i="1"/>
  <c r="V2262" i="1"/>
  <c r="T2262" i="1"/>
  <c r="AM2261" i="1"/>
  <c r="AT2261" i="1" s="1"/>
  <c r="AJ2261" i="1"/>
  <c r="AI2261" i="1"/>
  <c r="AF2261" i="1"/>
  <c r="AC2261" i="1"/>
  <c r="AB2261" i="1"/>
  <c r="AA2261" i="1"/>
  <c r="V2261" i="1"/>
  <c r="T2261" i="1"/>
  <c r="AM2260" i="1"/>
  <c r="AT2260" i="1" s="1"/>
  <c r="AJ2260" i="1"/>
  <c r="AI2260" i="1"/>
  <c r="AF2260" i="1"/>
  <c r="AC2260" i="1"/>
  <c r="AB2260" i="1"/>
  <c r="AD2260" i="1" s="1"/>
  <c r="AA2260" i="1"/>
  <c r="V2260" i="1"/>
  <c r="T2260" i="1"/>
  <c r="AM2259" i="1"/>
  <c r="AT2259" i="1" s="1"/>
  <c r="AJ2259" i="1"/>
  <c r="AI2259" i="1"/>
  <c r="AF2259" i="1"/>
  <c r="AC2259" i="1"/>
  <c r="AB2259" i="1"/>
  <c r="AA2259" i="1"/>
  <c r="V2259" i="1"/>
  <c r="T2259" i="1"/>
  <c r="AM2258" i="1"/>
  <c r="AT2258" i="1" s="1"/>
  <c r="AJ2258" i="1"/>
  <c r="AI2258" i="1"/>
  <c r="AF2258" i="1"/>
  <c r="AC2258" i="1"/>
  <c r="AB2258" i="1"/>
  <c r="AA2258" i="1"/>
  <c r="V2258" i="1"/>
  <c r="T2258" i="1"/>
  <c r="AM2257" i="1"/>
  <c r="AT2257" i="1" s="1"/>
  <c r="AJ2257" i="1"/>
  <c r="AI2257" i="1"/>
  <c r="AF2257" i="1"/>
  <c r="AC2257" i="1"/>
  <c r="AB2257" i="1"/>
  <c r="AA2257" i="1"/>
  <c r="V2257" i="1"/>
  <c r="T2257" i="1"/>
  <c r="AM2256" i="1"/>
  <c r="AT2256" i="1" s="1"/>
  <c r="AJ2256" i="1"/>
  <c r="AI2256" i="1"/>
  <c r="AF2256" i="1"/>
  <c r="AC2256" i="1"/>
  <c r="AB2256" i="1"/>
  <c r="AA2256" i="1"/>
  <c r="V2256" i="1"/>
  <c r="T2256" i="1"/>
  <c r="AM2255" i="1"/>
  <c r="AT2255" i="1" s="1"/>
  <c r="AJ2255" i="1"/>
  <c r="AI2255" i="1"/>
  <c r="AF2255" i="1"/>
  <c r="AC2255" i="1"/>
  <c r="AB2255" i="1"/>
  <c r="AA2255" i="1"/>
  <c r="V2255" i="1"/>
  <c r="T2255" i="1"/>
  <c r="AM2254" i="1"/>
  <c r="AT2254" i="1" s="1"/>
  <c r="AJ2254" i="1"/>
  <c r="AI2254" i="1"/>
  <c r="AF2254" i="1"/>
  <c r="AC2254" i="1"/>
  <c r="AB2254" i="1"/>
  <c r="AA2254" i="1"/>
  <c r="V2254" i="1"/>
  <c r="T2254" i="1"/>
  <c r="AM2253" i="1"/>
  <c r="AT2253" i="1" s="1"/>
  <c r="AJ2253" i="1"/>
  <c r="AI2253" i="1"/>
  <c r="AF2253" i="1"/>
  <c r="AC2253" i="1"/>
  <c r="AB2253" i="1"/>
  <c r="AA2253" i="1"/>
  <c r="V2253" i="1"/>
  <c r="T2253" i="1"/>
  <c r="AM2252" i="1"/>
  <c r="AT2252" i="1" s="1"/>
  <c r="AJ2252" i="1"/>
  <c r="AI2252" i="1"/>
  <c r="AF2252" i="1"/>
  <c r="AC2252" i="1"/>
  <c r="AB2252" i="1"/>
  <c r="AA2252" i="1"/>
  <c r="V2252" i="1"/>
  <c r="T2252" i="1"/>
  <c r="AM2251" i="1"/>
  <c r="AT2251" i="1" s="1"/>
  <c r="AJ2251" i="1"/>
  <c r="AI2251" i="1"/>
  <c r="AF2251" i="1"/>
  <c r="AC2251" i="1"/>
  <c r="AB2251" i="1"/>
  <c r="AA2251" i="1"/>
  <c r="V2251" i="1"/>
  <c r="T2251" i="1"/>
  <c r="AM2250" i="1"/>
  <c r="AT2250" i="1" s="1"/>
  <c r="AJ2250" i="1"/>
  <c r="AI2250" i="1"/>
  <c r="AF2250" i="1"/>
  <c r="AC2250" i="1"/>
  <c r="AB2250" i="1"/>
  <c r="AA2250" i="1"/>
  <c r="V2250" i="1"/>
  <c r="T2250" i="1"/>
  <c r="AM2249" i="1"/>
  <c r="AT2249" i="1" s="1"/>
  <c r="AJ2249" i="1"/>
  <c r="AI2249" i="1"/>
  <c r="AF2249" i="1"/>
  <c r="AC2249" i="1"/>
  <c r="AB2249" i="1"/>
  <c r="AA2249" i="1"/>
  <c r="V2249" i="1"/>
  <c r="T2249" i="1"/>
  <c r="AM2248" i="1"/>
  <c r="AT2248" i="1" s="1"/>
  <c r="AJ2248" i="1"/>
  <c r="AI2248" i="1"/>
  <c r="AF2248" i="1"/>
  <c r="AC2248" i="1"/>
  <c r="AB2248" i="1"/>
  <c r="AD2248" i="1" s="1"/>
  <c r="AA2248" i="1"/>
  <c r="V2248" i="1"/>
  <c r="T2248" i="1"/>
  <c r="AM2247" i="1"/>
  <c r="AT2247" i="1" s="1"/>
  <c r="AJ2247" i="1"/>
  <c r="AI2247" i="1"/>
  <c r="AF2247" i="1"/>
  <c r="AC2247" i="1"/>
  <c r="AB2247" i="1"/>
  <c r="AA2247" i="1"/>
  <c r="V2247" i="1"/>
  <c r="T2247" i="1"/>
  <c r="AM2246" i="1"/>
  <c r="AT2246" i="1" s="1"/>
  <c r="AJ2246" i="1"/>
  <c r="AI2246" i="1"/>
  <c r="AF2246" i="1"/>
  <c r="AC2246" i="1"/>
  <c r="AB2246" i="1"/>
  <c r="AA2246" i="1"/>
  <c r="V2246" i="1"/>
  <c r="T2246" i="1"/>
  <c r="AM2245" i="1"/>
  <c r="AT2245" i="1" s="1"/>
  <c r="AJ2245" i="1"/>
  <c r="AI2245" i="1"/>
  <c r="AF2245" i="1"/>
  <c r="AC2245" i="1"/>
  <c r="AB2245" i="1"/>
  <c r="AA2245" i="1"/>
  <c r="V2245" i="1"/>
  <c r="T2245" i="1"/>
  <c r="AM2244" i="1"/>
  <c r="AT2244" i="1" s="1"/>
  <c r="AJ2244" i="1"/>
  <c r="AI2244" i="1"/>
  <c r="AF2244" i="1"/>
  <c r="AC2244" i="1"/>
  <c r="AB2244" i="1"/>
  <c r="AA2244" i="1"/>
  <c r="V2244" i="1"/>
  <c r="T2244" i="1"/>
  <c r="AM2243" i="1"/>
  <c r="AT2243" i="1" s="1"/>
  <c r="AJ2243" i="1"/>
  <c r="AI2243" i="1"/>
  <c r="AF2243" i="1"/>
  <c r="AC2243" i="1"/>
  <c r="AB2243" i="1"/>
  <c r="AA2243" i="1"/>
  <c r="V2243" i="1"/>
  <c r="T2243" i="1"/>
  <c r="W2243" i="1" s="1"/>
  <c r="AS2242" i="1"/>
  <c r="AM2242" i="1"/>
  <c r="AK2242" i="1"/>
  <c r="AF2242" i="1"/>
  <c r="AC2242" i="1"/>
  <c r="AB2242" i="1"/>
  <c r="AA2242" i="1"/>
  <c r="V2242" i="1"/>
  <c r="T2242" i="1"/>
  <c r="AM2241" i="1"/>
  <c r="AT2241" i="1" s="1"/>
  <c r="AJ2241" i="1"/>
  <c r="AI2241" i="1"/>
  <c r="AF2241" i="1"/>
  <c r="AC2241" i="1"/>
  <c r="AB2241" i="1"/>
  <c r="AA2241" i="1"/>
  <c r="V2241" i="1"/>
  <c r="T2241" i="1"/>
  <c r="AM2240" i="1"/>
  <c r="AT2240" i="1" s="1"/>
  <c r="AJ2240" i="1"/>
  <c r="AI2240" i="1"/>
  <c r="AF2240" i="1"/>
  <c r="AC2240" i="1"/>
  <c r="AB2240" i="1"/>
  <c r="AA2240" i="1"/>
  <c r="V2240" i="1"/>
  <c r="T2240" i="1"/>
  <c r="AM2239" i="1"/>
  <c r="AT2239" i="1" s="1"/>
  <c r="AJ2239" i="1"/>
  <c r="AI2239" i="1"/>
  <c r="AF2239" i="1"/>
  <c r="AC2239" i="1"/>
  <c r="AB2239" i="1"/>
  <c r="AA2239" i="1"/>
  <c r="V2239" i="1"/>
  <c r="T2239" i="1"/>
  <c r="AM2238" i="1"/>
  <c r="AT2238" i="1" s="1"/>
  <c r="AJ2238" i="1"/>
  <c r="AI2238" i="1"/>
  <c r="AF2238" i="1"/>
  <c r="AC2238" i="1"/>
  <c r="AB2238" i="1"/>
  <c r="AA2238" i="1"/>
  <c r="V2238" i="1"/>
  <c r="T2238" i="1"/>
  <c r="AM2237" i="1"/>
  <c r="AT2237" i="1" s="1"/>
  <c r="AJ2237" i="1"/>
  <c r="AI2237" i="1"/>
  <c r="AF2237" i="1"/>
  <c r="AC2237" i="1"/>
  <c r="AB2237" i="1"/>
  <c r="AA2237" i="1"/>
  <c r="V2237" i="1"/>
  <c r="T2237" i="1"/>
  <c r="AM2236" i="1"/>
  <c r="AT2236" i="1" s="1"/>
  <c r="AJ2236" i="1"/>
  <c r="AI2236" i="1"/>
  <c r="AF2236" i="1"/>
  <c r="AC2236" i="1"/>
  <c r="AB2236" i="1"/>
  <c r="AA2236" i="1"/>
  <c r="V2236" i="1"/>
  <c r="T2236" i="1"/>
  <c r="AM2235" i="1"/>
  <c r="AT2235" i="1" s="1"/>
  <c r="AJ2235" i="1"/>
  <c r="AI2235" i="1"/>
  <c r="AF2235" i="1"/>
  <c r="AC2235" i="1"/>
  <c r="AB2235" i="1"/>
  <c r="AA2235" i="1"/>
  <c r="V2235" i="1"/>
  <c r="T2235" i="1"/>
  <c r="AM2234" i="1"/>
  <c r="AT2234" i="1" s="1"/>
  <c r="AJ2234" i="1"/>
  <c r="AI2234" i="1"/>
  <c r="AF2234" i="1"/>
  <c r="AC2234" i="1"/>
  <c r="AB2234" i="1"/>
  <c r="AA2234" i="1"/>
  <c r="V2234" i="1"/>
  <c r="T2234" i="1"/>
  <c r="AM2233" i="1"/>
  <c r="AT2233" i="1" s="1"/>
  <c r="AJ2233" i="1"/>
  <c r="AI2233" i="1"/>
  <c r="AF2233" i="1"/>
  <c r="AC2233" i="1"/>
  <c r="AB2233" i="1"/>
  <c r="AA2233" i="1"/>
  <c r="V2233" i="1"/>
  <c r="T2233" i="1"/>
  <c r="AM2232" i="1"/>
  <c r="AT2232" i="1" s="1"/>
  <c r="AJ2232" i="1"/>
  <c r="AI2232" i="1"/>
  <c r="AF2232" i="1"/>
  <c r="AC2232" i="1"/>
  <c r="AB2232" i="1"/>
  <c r="AA2232" i="1"/>
  <c r="V2232" i="1"/>
  <c r="T2232" i="1"/>
  <c r="AM2231" i="1"/>
  <c r="AT2231" i="1" s="1"/>
  <c r="AJ2231" i="1"/>
  <c r="AI2231" i="1"/>
  <c r="AF2231" i="1"/>
  <c r="AC2231" i="1"/>
  <c r="AB2231" i="1"/>
  <c r="AA2231" i="1"/>
  <c r="V2231" i="1"/>
  <c r="T2231" i="1"/>
  <c r="AM2230" i="1"/>
  <c r="AT2230" i="1" s="1"/>
  <c r="AJ2230" i="1"/>
  <c r="AI2230" i="1"/>
  <c r="AF2230" i="1"/>
  <c r="AC2230" i="1"/>
  <c r="AB2230" i="1"/>
  <c r="AA2230" i="1"/>
  <c r="V2230" i="1"/>
  <c r="T2230" i="1"/>
  <c r="AM2229" i="1"/>
  <c r="AT2229" i="1" s="1"/>
  <c r="AJ2229" i="1"/>
  <c r="AI2229" i="1"/>
  <c r="AF2229" i="1"/>
  <c r="AC2229" i="1"/>
  <c r="AB2229" i="1"/>
  <c r="AA2229" i="1"/>
  <c r="V2229" i="1"/>
  <c r="T2229" i="1"/>
  <c r="AM2228" i="1"/>
  <c r="AT2228" i="1" s="1"/>
  <c r="AJ2228" i="1"/>
  <c r="AI2228" i="1"/>
  <c r="AF2228" i="1"/>
  <c r="AC2228" i="1"/>
  <c r="AB2228" i="1"/>
  <c r="AA2228" i="1"/>
  <c r="V2228" i="1"/>
  <c r="T2228" i="1"/>
  <c r="AM2227" i="1"/>
  <c r="AT2227" i="1" s="1"/>
  <c r="AJ2227" i="1"/>
  <c r="AI2227" i="1"/>
  <c r="AF2227" i="1"/>
  <c r="AC2227" i="1"/>
  <c r="AB2227" i="1"/>
  <c r="AA2227" i="1"/>
  <c r="V2227" i="1"/>
  <c r="T2227" i="1"/>
  <c r="AM2226" i="1"/>
  <c r="AT2226" i="1" s="1"/>
  <c r="AJ2226" i="1"/>
  <c r="AI2226" i="1"/>
  <c r="AF2226" i="1"/>
  <c r="AC2226" i="1"/>
  <c r="AB2226" i="1"/>
  <c r="AA2226" i="1"/>
  <c r="V2226" i="1"/>
  <c r="T2226" i="1"/>
  <c r="AM2225" i="1"/>
  <c r="AT2225" i="1" s="1"/>
  <c r="AJ2225" i="1"/>
  <c r="AI2225" i="1"/>
  <c r="AF2225" i="1"/>
  <c r="AC2225" i="1"/>
  <c r="AB2225" i="1"/>
  <c r="AA2225" i="1"/>
  <c r="V2225" i="1"/>
  <c r="T2225" i="1"/>
  <c r="AM2224" i="1"/>
  <c r="AT2224" i="1" s="1"/>
  <c r="AJ2224" i="1"/>
  <c r="AI2224" i="1"/>
  <c r="AF2224" i="1"/>
  <c r="AC2224" i="1"/>
  <c r="AB2224" i="1"/>
  <c r="AA2224" i="1"/>
  <c r="V2224" i="1"/>
  <c r="T2224" i="1"/>
  <c r="AM2223" i="1"/>
  <c r="AT2223" i="1" s="1"/>
  <c r="AJ2223" i="1"/>
  <c r="AI2223" i="1"/>
  <c r="AF2223" i="1"/>
  <c r="AC2223" i="1"/>
  <c r="AB2223" i="1"/>
  <c r="AA2223" i="1"/>
  <c r="V2223" i="1"/>
  <c r="T2223" i="1"/>
  <c r="AM2222" i="1"/>
  <c r="AT2222" i="1" s="1"/>
  <c r="AJ2222" i="1"/>
  <c r="AI2222" i="1"/>
  <c r="AF2222" i="1"/>
  <c r="AC2222" i="1"/>
  <c r="AB2222" i="1"/>
  <c r="AA2222" i="1"/>
  <c r="V2222" i="1"/>
  <c r="T2222" i="1"/>
  <c r="AM2221" i="1"/>
  <c r="AT2221" i="1" s="1"/>
  <c r="AJ2221" i="1"/>
  <c r="AI2221" i="1"/>
  <c r="AF2221" i="1"/>
  <c r="AC2221" i="1"/>
  <c r="AB2221" i="1"/>
  <c r="AA2221" i="1"/>
  <c r="V2221" i="1"/>
  <c r="T2221" i="1"/>
  <c r="AM2220" i="1"/>
  <c r="AT2220" i="1" s="1"/>
  <c r="AJ2220" i="1"/>
  <c r="AI2220" i="1"/>
  <c r="AF2220" i="1"/>
  <c r="AC2220" i="1"/>
  <c r="AB2220" i="1"/>
  <c r="AA2220" i="1"/>
  <c r="V2220" i="1"/>
  <c r="T2220" i="1"/>
  <c r="AM2219" i="1"/>
  <c r="AT2219" i="1" s="1"/>
  <c r="AJ2219" i="1"/>
  <c r="AI2219" i="1"/>
  <c r="AF2219" i="1"/>
  <c r="AC2219" i="1"/>
  <c r="AB2219" i="1"/>
  <c r="AA2219" i="1"/>
  <c r="V2219" i="1"/>
  <c r="T2219" i="1"/>
  <c r="AM2218" i="1"/>
  <c r="AT2218" i="1" s="1"/>
  <c r="AJ2218" i="1"/>
  <c r="AI2218" i="1"/>
  <c r="AF2218" i="1"/>
  <c r="AC2218" i="1"/>
  <c r="AB2218" i="1"/>
  <c r="AA2218" i="1"/>
  <c r="V2218" i="1"/>
  <c r="T2218" i="1"/>
  <c r="AM2217" i="1"/>
  <c r="AT2217" i="1" s="1"/>
  <c r="AJ2217" i="1"/>
  <c r="AI2217" i="1"/>
  <c r="AF2217" i="1"/>
  <c r="AC2217" i="1"/>
  <c r="AB2217" i="1"/>
  <c r="AA2217" i="1"/>
  <c r="V2217" i="1"/>
  <c r="T2217" i="1"/>
  <c r="AM2216" i="1"/>
  <c r="AT2216" i="1" s="1"/>
  <c r="AJ2216" i="1"/>
  <c r="AI2216" i="1"/>
  <c r="AF2216" i="1"/>
  <c r="AC2216" i="1"/>
  <c r="AB2216" i="1"/>
  <c r="AA2216" i="1"/>
  <c r="V2216" i="1"/>
  <c r="T2216" i="1"/>
  <c r="AM2215" i="1"/>
  <c r="AT2215" i="1" s="1"/>
  <c r="AJ2215" i="1"/>
  <c r="AI2215" i="1"/>
  <c r="AF2215" i="1"/>
  <c r="AC2215" i="1"/>
  <c r="AB2215" i="1"/>
  <c r="AA2215" i="1"/>
  <c r="V2215" i="1"/>
  <c r="T2215" i="1"/>
  <c r="AM2214" i="1"/>
  <c r="AT2214" i="1" s="1"/>
  <c r="AJ2214" i="1"/>
  <c r="AI2214" i="1"/>
  <c r="AF2214" i="1"/>
  <c r="AC2214" i="1"/>
  <c r="AB2214" i="1"/>
  <c r="AA2214" i="1"/>
  <c r="V2214" i="1"/>
  <c r="T2214" i="1"/>
  <c r="AM2213" i="1"/>
  <c r="AT2213" i="1" s="1"/>
  <c r="AJ2213" i="1"/>
  <c r="AI2213" i="1"/>
  <c r="AF2213" i="1"/>
  <c r="AC2213" i="1"/>
  <c r="AB2213" i="1"/>
  <c r="AA2213" i="1"/>
  <c r="V2213" i="1"/>
  <c r="T2213" i="1"/>
  <c r="AM2212" i="1"/>
  <c r="AT2212" i="1" s="1"/>
  <c r="AJ2212" i="1"/>
  <c r="AI2212" i="1"/>
  <c r="AF2212" i="1"/>
  <c r="AC2212" i="1"/>
  <c r="AB2212" i="1"/>
  <c r="AA2212" i="1"/>
  <c r="V2212" i="1"/>
  <c r="T2212" i="1"/>
  <c r="AM2211" i="1"/>
  <c r="AT2211" i="1" s="1"/>
  <c r="AJ2211" i="1"/>
  <c r="AI2211" i="1"/>
  <c r="AF2211" i="1"/>
  <c r="AC2211" i="1"/>
  <c r="AB2211" i="1"/>
  <c r="AA2211" i="1"/>
  <c r="V2211" i="1"/>
  <c r="T2211" i="1"/>
  <c r="AM2210" i="1"/>
  <c r="AT2210" i="1" s="1"/>
  <c r="AJ2210" i="1"/>
  <c r="AI2210" i="1"/>
  <c r="AF2210" i="1"/>
  <c r="AC2210" i="1"/>
  <c r="AB2210" i="1"/>
  <c r="AA2210" i="1"/>
  <c r="V2210" i="1"/>
  <c r="T2210" i="1"/>
  <c r="AM2209" i="1"/>
  <c r="AT2209" i="1" s="1"/>
  <c r="AJ2209" i="1"/>
  <c r="AI2209" i="1"/>
  <c r="AF2209" i="1"/>
  <c r="AC2209" i="1"/>
  <c r="AB2209" i="1"/>
  <c r="AA2209" i="1"/>
  <c r="V2209" i="1"/>
  <c r="T2209" i="1"/>
  <c r="AM2208" i="1"/>
  <c r="AT2208" i="1" s="1"/>
  <c r="AJ2208" i="1"/>
  <c r="AI2208" i="1"/>
  <c r="AF2208" i="1"/>
  <c r="AC2208" i="1"/>
  <c r="AB2208" i="1"/>
  <c r="AA2208" i="1"/>
  <c r="V2208" i="1"/>
  <c r="T2208" i="1"/>
  <c r="AM2207" i="1"/>
  <c r="AT2207" i="1" s="1"/>
  <c r="AJ2207" i="1"/>
  <c r="AI2207" i="1"/>
  <c r="AF2207" i="1"/>
  <c r="AC2207" i="1"/>
  <c r="AB2207" i="1"/>
  <c r="AA2207" i="1"/>
  <c r="V2207" i="1"/>
  <c r="T2207" i="1"/>
  <c r="AM2206" i="1"/>
  <c r="AT2206" i="1" s="1"/>
  <c r="AJ2206" i="1"/>
  <c r="AI2206" i="1"/>
  <c r="AF2206" i="1"/>
  <c r="AC2206" i="1"/>
  <c r="AB2206" i="1"/>
  <c r="AA2206" i="1"/>
  <c r="V2206" i="1"/>
  <c r="T2206" i="1"/>
  <c r="AM2205" i="1"/>
  <c r="AT2205" i="1" s="1"/>
  <c r="AJ2205" i="1"/>
  <c r="AI2205" i="1"/>
  <c r="AF2205" i="1"/>
  <c r="AC2205" i="1"/>
  <c r="AB2205" i="1"/>
  <c r="AA2205" i="1"/>
  <c r="V2205" i="1"/>
  <c r="T2205" i="1"/>
  <c r="AM2204" i="1"/>
  <c r="AT2204" i="1" s="1"/>
  <c r="AJ2204" i="1"/>
  <c r="AI2204" i="1"/>
  <c r="AF2204" i="1"/>
  <c r="AC2204" i="1"/>
  <c r="AB2204" i="1"/>
  <c r="AA2204" i="1"/>
  <c r="V2204" i="1"/>
  <c r="T2204" i="1"/>
  <c r="AM2203" i="1"/>
  <c r="AT2203" i="1" s="1"/>
  <c r="AJ2203" i="1"/>
  <c r="AI2203" i="1"/>
  <c r="AF2203" i="1"/>
  <c r="AC2203" i="1"/>
  <c r="AB2203" i="1"/>
  <c r="AA2203" i="1"/>
  <c r="V2203" i="1"/>
  <c r="T2203" i="1"/>
  <c r="AM2202" i="1"/>
  <c r="AT2202" i="1" s="1"/>
  <c r="AJ2202" i="1"/>
  <c r="AI2202" i="1"/>
  <c r="AF2202" i="1"/>
  <c r="AC2202" i="1"/>
  <c r="AB2202" i="1"/>
  <c r="AA2202" i="1"/>
  <c r="V2202" i="1"/>
  <c r="T2202" i="1"/>
  <c r="AM2201" i="1"/>
  <c r="AT2201" i="1" s="1"/>
  <c r="AJ2201" i="1"/>
  <c r="AI2201" i="1"/>
  <c r="AF2201" i="1"/>
  <c r="AC2201" i="1"/>
  <c r="AB2201" i="1"/>
  <c r="AA2201" i="1"/>
  <c r="V2201" i="1"/>
  <c r="T2201" i="1"/>
  <c r="AM2200" i="1"/>
  <c r="AT2200" i="1" s="1"/>
  <c r="AJ2200" i="1"/>
  <c r="AI2200" i="1"/>
  <c r="AF2200" i="1"/>
  <c r="AC2200" i="1"/>
  <c r="AB2200" i="1"/>
  <c r="AA2200" i="1"/>
  <c r="V2200" i="1"/>
  <c r="T2200" i="1"/>
  <c r="AM2199" i="1"/>
  <c r="AT2199" i="1" s="1"/>
  <c r="AK2199" i="1"/>
  <c r="AF2199" i="1"/>
  <c r="AC2199" i="1"/>
  <c r="AB2199" i="1"/>
  <c r="AA2199" i="1"/>
  <c r="V2199" i="1"/>
  <c r="T2199" i="1"/>
  <c r="AM2198" i="1"/>
  <c r="AT2198" i="1" s="1"/>
  <c r="AJ2198" i="1"/>
  <c r="AI2198" i="1"/>
  <c r="AF2198" i="1"/>
  <c r="AC2198" i="1"/>
  <c r="AB2198" i="1"/>
  <c r="AA2198" i="1"/>
  <c r="V2198" i="1"/>
  <c r="T2198" i="1"/>
  <c r="AM2197" i="1"/>
  <c r="AT2197" i="1" s="1"/>
  <c r="AJ2197" i="1"/>
  <c r="AI2197" i="1"/>
  <c r="AF2197" i="1"/>
  <c r="AC2197" i="1"/>
  <c r="AB2197" i="1"/>
  <c r="AA2197" i="1"/>
  <c r="V2197" i="1"/>
  <c r="T2197" i="1"/>
  <c r="AM2196" i="1"/>
  <c r="AT2196" i="1" s="1"/>
  <c r="AJ2196" i="1"/>
  <c r="AI2196" i="1"/>
  <c r="AF2196" i="1"/>
  <c r="AC2196" i="1"/>
  <c r="AB2196" i="1"/>
  <c r="AA2196" i="1"/>
  <c r="V2196" i="1"/>
  <c r="T2196" i="1"/>
  <c r="AM2195" i="1"/>
  <c r="AT2195" i="1" s="1"/>
  <c r="AJ2195" i="1"/>
  <c r="AI2195" i="1"/>
  <c r="AF2195" i="1"/>
  <c r="AC2195" i="1"/>
  <c r="AB2195" i="1"/>
  <c r="AA2195" i="1"/>
  <c r="V2195" i="1"/>
  <c r="T2195" i="1"/>
  <c r="AM2194" i="1"/>
  <c r="AT2194" i="1" s="1"/>
  <c r="AJ2194" i="1"/>
  <c r="AI2194" i="1"/>
  <c r="AF2194" i="1"/>
  <c r="AC2194" i="1"/>
  <c r="AB2194" i="1"/>
  <c r="AA2194" i="1"/>
  <c r="V2194" i="1"/>
  <c r="T2194" i="1"/>
  <c r="W2194" i="1" s="1"/>
  <c r="AM2193" i="1"/>
  <c r="AT2193" i="1" s="1"/>
  <c r="AJ2193" i="1"/>
  <c r="AI2193" i="1"/>
  <c r="AF2193" i="1"/>
  <c r="AC2193" i="1"/>
  <c r="AB2193" i="1"/>
  <c r="AA2193" i="1"/>
  <c r="V2193" i="1"/>
  <c r="T2193" i="1"/>
  <c r="AM2192" i="1"/>
  <c r="AT2192" i="1" s="1"/>
  <c r="AJ2192" i="1"/>
  <c r="AI2192" i="1"/>
  <c r="AF2192" i="1"/>
  <c r="AC2192" i="1"/>
  <c r="AB2192" i="1"/>
  <c r="AA2192" i="1"/>
  <c r="V2192" i="1"/>
  <c r="T2192" i="1"/>
  <c r="AM2191" i="1"/>
  <c r="AT2191" i="1" s="1"/>
  <c r="AJ2191" i="1"/>
  <c r="AI2191" i="1"/>
  <c r="AF2191" i="1"/>
  <c r="AC2191" i="1"/>
  <c r="AB2191" i="1"/>
  <c r="AD2191" i="1" s="1"/>
  <c r="AA2191" i="1"/>
  <c r="V2191" i="1"/>
  <c r="T2191" i="1"/>
  <c r="AM2190" i="1"/>
  <c r="AT2190" i="1" s="1"/>
  <c r="AJ2190" i="1"/>
  <c r="AI2190" i="1"/>
  <c r="AF2190" i="1"/>
  <c r="AC2190" i="1"/>
  <c r="AB2190" i="1"/>
  <c r="AA2190" i="1"/>
  <c r="V2190" i="1"/>
  <c r="T2190" i="1"/>
  <c r="AM2189" i="1"/>
  <c r="AT2189" i="1" s="1"/>
  <c r="AJ2189" i="1"/>
  <c r="AI2189" i="1"/>
  <c r="AF2189" i="1"/>
  <c r="AC2189" i="1"/>
  <c r="AB2189" i="1"/>
  <c r="AA2189" i="1"/>
  <c r="V2189" i="1"/>
  <c r="T2189" i="1"/>
  <c r="AM2188" i="1"/>
  <c r="AT2188" i="1" s="1"/>
  <c r="AJ2188" i="1"/>
  <c r="AI2188" i="1"/>
  <c r="AF2188" i="1"/>
  <c r="AC2188" i="1"/>
  <c r="AB2188" i="1"/>
  <c r="AA2188" i="1"/>
  <c r="V2188" i="1"/>
  <c r="T2188" i="1"/>
  <c r="AM2187" i="1"/>
  <c r="AT2187" i="1" s="1"/>
  <c r="AJ2187" i="1"/>
  <c r="AI2187" i="1"/>
  <c r="AF2187" i="1"/>
  <c r="AC2187" i="1"/>
  <c r="AB2187" i="1"/>
  <c r="AD2187" i="1" s="1"/>
  <c r="AA2187" i="1"/>
  <c r="V2187" i="1"/>
  <c r="T2187" i="1"/>
  <c r="AM2186" i="1"/>
  <c r="AT2186" i="1" s="1"/>
  <c r="AJ2186" i="1"/>
  <c r="AI2186" i="1"/>
  <c r="AF2186" i="1"/>
  <c r="AC2186" i="1"/>
  <c r="AB2186" i="1"/>
  <c r="AA2186" i="1"/>
  <c r="V2186" i="1"/>
  <c r="T2186" i="1"/>
  <c r="AM2185" i="1"/>
  <c r="AT2185" i="1" s="1"/>
  <c r="AJ2185" i="1"/>
  <c r="AI2185" i="1"/>
  <c r="AF2185" i="1"/>
  <c r="AC2185" i="1"/>
  <c r="AB2185" i="1"/>
  <c r="AA2185" i="1"/>
  <c r="V2185" i="1"/>
  <c r="T2185" i="1"/>
  <c r="AM2184" i="1"/>
  <c r="AT2184" i="1" s="1"/>
  <c r="AJ2184" i="1"/>
  <c r="AI2184" i="1"/>
  <c r="AF2184" i="1"/>
  <c r="AC2184" i="1"/>
  <c r="AB2184" i="1"/>
  <c r="AA2184" i="1"/>
  <c r="V2184" i="1"/>
  <c r="T2184" i="1"/>
  <c r="AM2183" i="1"/>
  <c r="AT2183" i="1" s="1"/>
  <c r="AJ2183" i="1"/>
  <c r="AI2183" i="1"/>
  <c r="AF2183" i="1"/>
  <c r="AC2183" i="1"/>
  <c r="AB2183" i="1"/>
  <c r="AA2183" i="1"/>
  <c r="V2183" i="1"/>
  <c r="T2183" i="1"/>
  <c r="AM2182" i="1"/>
  <c r="AT2182" i="1" s="1"/>
  <c r="AJ2182" i="1"/>
  <c r="AI2182" i="1"/>
  <c r="AF2182" i="1"/>
  <c r="AC2182" i="1"/>
  <c r="AB2182" i="1"/>
  <c r="AA2182" i="1"/>
  <c r="V2182" i="1"/>
  <c r="T2182" i="1"/>
  <c r="AM2181" i="1"/>
  <c r="AT2181" i="1" s="1"/>
  <c r="AJ2181" i="1"/>
  <c r="AI2181" i="1"/>
  <c r="AF2181" i="1"/>
  <c r="AC2181" i="1"/>
  <c r="AB2181" i="1"/>
  <c r="AA2181" i="1"/>
  <c r="V2181" i="1"/>
  <c r="T2181" i="1"/>
  <c r="AM2180" i="1"/>
  <c r="AT2180" i="1" s="1"/>
  <c r="AJ2180" i="1"/>
  <c r="AI2180" i="1"/>
  <c r="AF2180" i="1"/>
  <c r="AC2180" i="1"/>
  <c r="AB2180" i="1"/>
  <c r="AA2180" i="1"/>
  <c r="V2180" i="1"/>
  <c r="T2180" i="1"/>
  <c r="AM2179" i="1"/>
  <c r="AT2179" i="1" s="1"/>
  <c r="AJ2179" i="1"/>
  <c r="AI2179" i="1"/>
  <c r="AF2179" i="1"/>
  <c r="AC2179" i="1"/>
  <c r="AB2179" i="1"/>
  <c r="AA2179" i="1"/>
  <c r="V2179" i="1"/>
  <c r="T2179" i="1"/>
  <c r="AM2178" i="1"/>
  <c r="AT2178" i="1" s="1"/>
  <c r="AJ2178" i="1"/>
  <c r="AI2178" i="1"/>
  <c r="AF2178" i="1"/>
  <c r="AC2178" i="1"/>
  <c r="AB2178" i="1"/>
  <c r="AA2178" i="1"/>
  <c r="V2178" i="1"/>
  <c r="T2178" i="1"/>
  <c r="AM2177" i="1"/>
  <c r="AT2177" i="1" s="1"/>
  <c r="AJ2177" i="1"/>
  <c r="AI2177" i="1"/>
  <c r="AF2177" i="1"/>
  <c r="AC2177" i="1"/>
  <c r="AB2177" i="1"/>
  <c r="AA2177" i="1"/>
  <c r="V2177" i="1"/>
  <c r="T2177" i="1"/>
  <c r="AM2176" i="1"/>
  <c r="AT2176" i="1" s="1"/>
  <c r="AJ2176" i="1"/>
  <c r="AI2176" i="1"/>
  <c r="AF2176" i="1"/>
  <c r="AC2176" i="1"/>
  <c r="AB2176" i="1"/>
  <c r="AA2176" i="1"/>
  <c r="V2176" i="1"/>
  <c r="T2176" i="1"/>
  <c r="AM2175" i="1"/>
  <c r="AT2175" i="1" s="1"/>
  <c r="AK2175" i="1"/>
  <c r="AF2175" i="1"/>
  <c r="AC2175" i="1"/>
  <c r="AB2175" i="1"/>
  <c r="AA2175" i="1"/>
  <c r="V2175" i="1"/>
  <c r="T2175" i="1"/>
  <c r="AM2174" i="1"/>
  <c r="AT2174" i="1" s="1"/>
  <c r="AK2174" i="1"/>
  <c r="AF2174" i="1"/>
  <c r="AC2174" i="1"/>
  <c r="AB2174" i="1"/>
  <c r="AA2174" i="1"/>
  <c r="V2174" i="1"/>
  <c r="T2174" i="1"/>
  <c r="G2174" i="1"/>
  <c r="AM2173" i="1"/>
  <c r="AT2173" i="1" s="1"/>
  <c r="AJ2173" i="1"/>
  <c r="AI2173" i="1"/>
  <c r="AF2173" i="1"/>
  <c r="AC2173" i="1"/>
  <c r="AB2173" i="1"/>
  <c r="AA2173" i="1"/>
  <c r="V2173" i="1"/>
  <c r="T2173" i="1"/>
  <c r="G2173" i="1"/>
  <c r="AM2172" i="1"/>
  <c r="AT2172" i="1" s="1"/>
  <c r="AJ2172" i="1"/>
  <c r="AI2172" i="1"/>
  <c r="AF2172" i="1"/>
  <c r="AC2172" i="1"/>
  <c r="AB2172" i="1"/>
  <c r="AA2172" i="1"/>
  <c r="V2172" i="1"/>
  <c r="T2172" i="1"/>
  <c r="W2172" i="1" s="1"/>
  <c r="G2172" i="1"/>
  <c r="AM2171" i="1"/>
  <c r="AT2171" i="1" s="1"/>
  <c r="AJ2171" i="1"/>
  <c r="AI2171" i="1"/>
  <c r="AF2171" i="1"/>
  <c r="AC2171" i="1"/>
  <c r="AB2171" i="1"/>
  <c r="AA2171" i="1"/>
  <c r="V2171" i="1"/>
  <c r="T2171" i="1"/>
  <c r="G2171" i="1"/>
  <c r="AM2170" i="1"/>
  <c r="AT2170" i="1" s="1"/>
  <c r="AJ2170" i="1"/>
  <c r="AI2170" i="1"/>
  <c r="AF2170" i="1"/>
  <c r="AC2170" i="1"/>
  <c r="AB2170" i="1"/>
  <c r="AA2170" i="1"/>
  <c r="V2170" i="1"/>
  <c r="T2170" i="1"/>
  <c r="W2170" i="1" s="1"/>
  <c r="G2170" i="1"/>
  <c r="AM2169" i="1"/>
  <c r="AT2169" i="1" s="1"/>
  <c r="AJ2169" i="1"/>
  <c r="AI2169" i="1"/>
  <c r="AF2169" i="1"/>
  <c r="AC2169" i="1"/>
  <c r="AB2169" i="1"/>
  <c r="AA2169" i="1"/>
  <c r="V2169" i="1"/>
  <c r="T2169" i="1"/>
  <c r="G2169" i="1"/>
  <c r="AM2168" i="1"/>
  <c r="AT2168" i="1" s="1"/>
  <c r="AJ2168" i="1"/>
  <c r="AI2168" i="1"/>
  <c r="AF2168" i="1"/>
  <c r="AC2168" i="1"/>
  <c r="AB2168" i="1"/>
  <c r="AA2168" i="1"/>
  <c r="V2168" i="1"/>
  <c r="T2168" i="1"/>
  <c r="G2168" i="1"/>
  <c r="AM2167" i="1"/>
  <c r="AT2167" i="1" s="1"/>
  <c r="AJ2167" i="1"/>
  <c r="AI2167" i="1"/>
  <c r="AF2167" i="1"/>
  <c r="AC2167" i="1"/>
  <c r="AB2167" i="1"/>
  <c r="AA2167" i="1"/>
  <c r="V2167" i="1"/>
  <c r="T2167" i="1"/>
  <c r="AM2166" i="1"/>
  <c r="AT2166" i="1" s="1"/>
  <c r="AK2166" i="1"/>
  <c r="AF2166" i="1"/>
  <c r="AC2166" i="1"/>
  <c r="AB2166" i="1"/>
  <c r="AA2166" i="1"/>
  <c r="V2166" i="1"/>
  <c r="T2166" i="1"/>
  <c r="AM2165" i="1"/>
  <c r="AT2165" i="1" s="1"/>
  <c r="AJ2165" i="1"/>
  <c r="AI2165" i="1"/>
  <c r="AF2165" i="1"/>
  <c r="AC2165" i="1"/>
  <c r="AB2165" i="1"/>
  <c r="AA2165" i="1"/>
  <c r="V2165" i="1"/>
  <c r="T2165" i="1"/>
  <c r="AM2164" i="1"/>
  <c r="AT2164" i="1" s="1"/>
  <c r="AJ2164" i="1"/>
  <c r="AI2164" i="1"/>
  <c r="AF2164" i="1"/>
  <c r="AC2164" i="1"/>
  <c r="AB2164" i="1"/>
  <c r="AA2164" i="1"/>
  <c r="V2164" i="1"/>
  <c r="T2164" i="1"/>
  <c r="AM2163" i="1"/>
  <c r="AT2163" i="1" s="1"/>
  <c r="AJ2163" i="1"/>
  <c r="AI2163" i="1"/>
  <c r="AF2163" i="1"/>
  <c r="AC2163" i="1"/>
  <c r="AB2163" i="1"/>
  <c r="AA2163" i="1"/>
  <c r="V2163" i="1"/>
  <c r="T2163" i="1"/>
  <c r="AM2162" i="1"/>
  <c r="AT2162" i="1" s="1"/>
  <c r="AJ2162" i="1"/>
  <c r="AI2162" i="1"/>
  <c r="AF2162" i="1"/>
  <c r="AC2162" i="1"/>
  <c r="AB2162" i="1"/>
  <c r="AA2162" i="1"/>
  <c r="V2162" i="1"/>
  <c r="T2162" i="1"/>
  <c r="W2162" i="1" s="1"/>
  <c r="AM2161" i="1"/>
  <c r="AT2161" i="1" s="1"/>
  <c r="AJ2161" i="1"/>
  <c r="AI2161" i="1"/>
  <c r="AF2161" i="1"/>
  <c r="AC2161" i="1"/>
  <c r="AB2161" i="1"/>
  <c r="AA2161" i="1"/>
  <c r="V2161" i="1"/>
  <c r="T2161" i="1"/>
  <c r="AM2160" i="1"/>
  <c r="AT2160" i="1" s="1"/>
  <c r="AJ2160" i="1"/>
  <c r="AI2160" i="1"/>
  <c r="AF2160" i="1"/>
  <c r="AC2160" i="1"/>
  <c r="AB2160" i="1"/>
  <c r="AA2160" i="1"/>
  <c r="V2160" i="1"/>
  <c r="T2160" i="1"/>
  <c r="AM2159" i="1"/>
  <c r="AT2159" i="1" s="1"/>
  <c r="AJ2159" i="1"/>
  <c r="AI2159" i="1"/>
  <c r="AF2159" i="1"/>
  <c r="AC2159" i="1"/>
  <c r="AB2159" i="1"/>
  <c r="AA2159" i="1"/>
  <c r="V2159" i="1"/>
  <c r="T2159" i="1"/>
  <c r="AM2158" i="1"/>
  <c r="AT2158" i="1" s="1"/>
  <c r="AJ2158" i="1"/>
  <c r="AI2158" i="1"/>
  <c r="AF2158" i="1"/>
  <c r="AC2158" i="1"/>
  <c r="AB2158" i="1"/>
  <c r="AA2158" i="1"/>
  <c r="V2158" i="1"/>
  <c r="T2158" i="1"/>
  <c r="AM2157" i="1"/>
  <c r="AT2157" i="1" s="1"/>
  <c r="AJ2157" i="1"/>
  <c r="AI2157" i="1"/>
  <c r="AF2157" i="1"/>
  <c r="AC2157" i="1"/>
  <c r="AB2157" i="1"/>
  <c r="AA2157" i="1"/>
  <c r="V2157" i="1"/>
  <c r="T2157" i="1"/>
  <c r="AM2156" i="1"/>
  <c r="AT2156" i="1" s="1"/>
  <c r="AJ2156" i="1"/>
  <c r="AI2156" i="1"/>
  <c r="AF2156" i="1"/>
  <c r="AC2156" i="1"/>
  <c r="AB2156" i="1"/>
  <c r="AA2156" i="1"/>
  <c r="V2156" i="1"/>
  <c r="T2156" i="1"/>
  <c r="AM2155" i="1"/>
  <c r="AT2155" i="1" s="1"/>
  <c r="AJ2155" i="1"/>
  <c r="AI2155" i="1"/>
  <c r="AF2155" i="1"/>
  <c r="AC2155" i="1"/>
  <c r="AB2155" i="1"/>
  <c r="AA2155" i="1"/>
  <c r="V2155" i="1"/>
  <c r="T2155" i="1"/>
  <c r="AM2154" i="1"/>
  <c r="AT2154" i="1" s="1"/>
  <c r="AK2154" i="1"/>
  <c r="AF2154" i="1"/>
  <c r="AC2154" i="1"/>
  <c r="AB2154" i="1"/>
  <c r="AA2154" i="1"/>
  <c r="V2154" i="1"/>
  <c r="T2154" i="1"/>
  <c r="AM2153" i="1"/>
  <c r="AT2153" i="1" s="1"/>
  <c r="AJ2153" i="1"/>
  <c r="AK2153" i="1" s="1"/>
  <c r="AF2153" i="1"/>
  <c r="AC2153" i="1"/>
  <c r="AB2153" i="1"/>
  <c r="AA2153" i="1"/>
  <c r="V2153" i="1"/>
  <c r="T2153" i="1"/>
  <c r="AM2152" i="1"/>
  <c r="AT2152" i="1" s="1"/>
  <c r="AJ2152" i="1"/>
  <c r="AK2152" i="1" s="1"/>
  <c r="AF2152" i="1"/>
  <c r="AC2152" i="1"/>
  <c r="AB2152" i="1"/>
  <c r="AA2152" i="1"/>
  <c r="V2152" i="1"/>
  <c r="T2152" i="1"/>
  <c r="AT2151" i="1"/>
  <c r="AM2151" i="1"/>
  <c r="AJ2151" i="1"/>
  <c r="AI2151" i="1"/>
  <c r="AF2151" i="1"/>
  <c r="AC2151" i="1"/>
  <c r="AB2151" i="1"/>
  <c r="AA2151" i="1"/>
  <c r="V2151" i="1"/>
  <c r="T2151" i="1"/>
  <c r="AM2150" i="1"/>
  <c r="AT2150" i="1" s="1"/>
  <c r="AJ2150" i="1"/>
  <c r="AI2150" i="1"/>
  <c r="AF2150" i="1"/>
  <c r="AC2150" i="1"/>
  <c r="AB2150" i="1"/>
  <c r="AA2150" i="1"/>
  <c r="V2150" i="1"/>
  <c r="T2150" i="1"/>
  <c r="AM2149" i="1"/>
  <c r="AT2149" i="1" s="1"/>
  <c r="AJ2149" i="1"/>
  <c r="AI2149" i="1"/>
  <c r="AF2149" i="1"/>
  <c r="AC2149" i="1"/>
  <c r="AB2149" i="1"/>
  <c r="AA2149" i="1"/>
  <c r="V2149" i="1"/>
  <c r="T2149" i="1"/>
  <c r="AM2148" i="1"/>
  <c r="AT2148" i="1" s="1"/>
  <c r="AJ2148" i="1"/>
  <c r="AI2148" i="1"/>
  <c r="AF2148" i="1"/>
  <c r="AC2148" i="1"/>
  <c r="AB2148" i="1"/>
  <c r="AA2148" i="1"/>
  <c r="V2148" i="1"/>
  <c r="T2148" i="1"/>
  <c r="AM2147" i="1"/>
  <c r="AT2147" i="1" s="1"/>
  <c r="AJ2147" i="1"/>
  <c r="AI2147" i="1"/>
  <c r="AF2147" i="1"/>
  <c r="AC2147" i="1"/>
  <c r="AB2147" i="1"/>
  <c r="AA2147" i="1"/>
  <c r="V2147" i="1"/>
  <c r="T2147" i="1"/>
  <c r="AM2146" i="1"/>
  <c r="AT2146" i="1" s="1"/>
  <c r="AJ2146" i="1"/>
  <c r="AI2146" i="1"/>
  <c r="AF2146" i="1"/>
  <c r="AC2146" i="1"/>
  <c r="AB2146" i="1"/>
  <c r="AA2146" i="1"/>
  <c r="V2146" i="1"/>
  <c r="T2146" i="1"/>
  <c r="AM2145" i="1"/>
  <c r="AT2145" i="1" s="1"/>
  <c r="AJ2145" i="1"/>
  <c r="AI2145" i="1"/>
  <c r="AF2145" i="1"/>
  <c r="AC2145" i="1"/>
  <c r="AB2145" i="1"/>
  <c r="AA2145" i="1"/>
  <c r="V2145" i="1"/>
  <c r="T2145" i="1"/>
  <c r="AM2144" i="1"/>
  <c r="AT2144" i="1" s="1"/>
  <c r="AK2144" i="1"/>
  <c r="AF2144" i="1"/>
  <c r="AC2144" i="1"/>
  <c r="AB2144" i="1"/>
  <c r="AA2144" i="1"/>
  <c r="V2144" i="1"/>
  <c r="T2144" i="1"/>
  <c r="AM2143" i="1"/>
  <c r="AT2143" i="1" s="1"/>
  <c r="AJ2143" i="1"/>
  <c r="AI2143" i="1"/>
  <c r="AF2143" i="1"/>
  <c r="AC2143" i="1"/>
  <c r="AB2143" i="1"/>
  <c r="AA2143" i="1"/>
  <c r="V2143" i="1"/>
  <c r="T2143" i="1"/>
  <c r="AM2142" i="1"/>
  <c r="AT2142" i="1" s="1"/>
  <c r="AJ2142" i="1"/>
  <c r="AI2142" i="1"/>
  <c r="AF2142" i="1"/>
  <c r="AC2142" i="1"/>
  <c r="AB2142" i="1"/>
  <c r="AA2142" i="1"/>
  <c r="V2142" i="1"/>
  <c r="W2142" i="1" s="1"/>
  <c r="T2142" i="1"/>
  <c r="AM2141" i="1"/>
  <c r="AT2141" i="1" s="1"/>
  <c r="AJ2141" i="1"/>
  <c r="AI2141" i="1"/>
  <c r="AF2141" i="1"/>
  <c r="AC2141" i="1"/>
  <c r="AB2141" i="1"/>
  <c r="AA2141" i="1"/>
  <c r="V2141" i="1"/>
  <c r="T2141" i="1"/>
  <c r="AM2140" i="1"/>
  <c r="AT2140" i="1" s="1"/>
  <c r="AJ2140" i="1"/>
  <c r="AK2140" i="1" s="1"/>
  <c r="AI2140" i="1"/>
  <c r="AF2140" i="1"/>
  <c r="AC2140" i="1"/>
  <c r="AB2140" i="1"/>
  <c r="AA2140" i="1"/>
  <c r="V2140" i="1"/>
  <c r="T2140" i="1"/>
  <c r="AM2139" i="1"/>
  <c r="AT2139" i="1" s="1"/>
  <c r="AJ2139" i="1"/>
  <c r="AI2139" i="1"/>
  <c r="AF2139" i="1"/>
  <c r="AC2139" i="1"/>
  <c r="AD2139" i="1" s="1"/>
  <c r="AB2139" i="1"/>
  <c r="AA2139" i="1"/>
  <c r="V2139" i="1"/>
  <c r="T2139" i="1"/>
  <c r="AM2138" i="1"/>
  <c r="AT2138" i="1" s="1"/>
  <c r="AJ2138" i="1"/>
  <c r="AI2138" i="1"/>
  <c r="AF2138" i="1"/>
  <c r="AC2138" i="1"/>
  <c r="AB2138" i="1"/>
  <c r="AA2138" i="1"/>
  <c r="V2138" i="1"/>
  <c r="T2138" i="1"/>
  <c r="AM2137" i="1"/>
  <c r="AT2137" i="1" s="1"/>
  <c r="AJ2137" i="1"/>
  <c r="AI2137" i="1"/>
  <c r="AF2137" i="1"/>
  <c r="AC2137" i="1"/>
  <c r="AB2137" i="1"/>
  <c r="AA2137" i="1"/>
  <c r="V2137" i="1"/>
  <c r="T2137" i="1"/>
  <c r="AM2136" i="1"/>
  <c r="AT2136" i="1" s="1"/>
  <c r="AJ2136" i="1"/>
  <c r="AI2136" i="1"/>
  <c r="AF2136" i="1"/>
  <c r="AC2136" i="1"/>
  <c r="AB2136" i="1"/>
  <c r="AA2136" i="1"/>
  <c r="V2136" i="1"/>
  <c r="T2136" i="1"/>
  <c r="AM2134" i="1"/>
  <c r="AT2134" i="1" s="1"/>
  <c r="AJ2134" i="1"/>
  <c r="AI2134" i="1"/>
  <c r="AF2134" i="1"/>
  <c r="AC2134" i="1"/>
  <c r="AD2134" i="1" s="1"/>
  <c r="AB2134" i="1"/>
  <c r="AA2134" i="1"/>
  <c r="V2134" i="1"/>
  <c r="T2134" i="1"/>
  <c r="AM2133" i="1"/>
  <c r="AT2133" i="1" s="1"/>
  <c r="AJ2133" i="1"/>
  <c r="AI2133" i="1"/>
  <c r="AF2133" i="1"/>
  <c r="AC2133" i="1"/>
  <c r="AB2133" i="1"/>
  <c r="AA2133" i="1"/>
  <c r="V2133" i="1"/>
  <c r="T2133" i="1"/>
  <c r="AM2132" i="1"/>
  <c r="AT2132" i="1" s="1"/>
  <c r="AJ2132" i="1"/>
  <c r="AI2132" i="1"/>
  <c r="AF2132" i="1"/>
  <c r="AC2132" i="1"/>
  <c r="AB2132" i="1"/>
  <c r="AA2132" i="1"/>
  <c r="V2132" i="1"/>
  <c r="T2132" i="1"/>
  <c r="AM2131" i="1"/>
  <c r="AT2131" i="1" s="1"/>
  <c r="AJ2131" i="1"/>
  <c r="AI2131" i="1"/>
  <c r="AF2131" i="1"/>
  <c r="AC2131" i="1"/>
  <c r="AB2131" i="1"/>
  <c r="AA2131" i="1"/>
  <c r="V2131" i="1"/>
  <c r="T2131" i="1"/>
  <c r="AM2130" i="1"/>
  <c r="AT2130" i="1" s="1"/>
  <c r="AJ2130" i="1"/>
  <c r="AI2130" i="1"/>
  <c r="AF2130" i="1"/>
  <c r="AC2130" i="1"/>
  <c r="AB2130" i="1"/>
  <c r="AA2130" i="1"/>
  <c r="V2130" i="1"/>
  <c r="T2130" i="1"/>
  <c r="AM2129" i="1"/>
  <c r="AT2129" i="1" s="1"/>
  <c r="AJ2129" i="1"/>
  <c r="AI2129" i="1"/>
  <c r="AF2129" i="1"/>
  <c r="AC2129" i="1"/>
  <c r="AB2129" i="1"/>
  <c r="AA2129" i="1"/>
  <c r="V2129" i="1"/>
  <c r="W2129" i="1" s="1"/>
  <c r="T2129" i="1"/>
  <c r="AM2128" i="1"/>
  <c r="AT2128" i="1" s="1"/>
  <c r="AJ2128" i="1"/>
  <c r="AI2128" i="1"/>
  <c r="AF2128" i="1"/>
  <c r="AC2128" i="1"/>
  <c r="AB2128" i="1"/>
  <c r="AA2128" i="1"/>
  <c r="V2128" i="1"/>
  <c r="T2128" i="1"/>
  <c r="AM2127" i="1"/>
  <c r="AT2127" i="1" s="1"/>
  <c r="AJ2127" i="1"/>
  <c r="AI2127" i="1"/>
  <c r="AF2127" i="1"/>
  <c r="AC2127" i="1"/>
  <c r="AB2127" i="1"/>
  <c r="AA2127" i="1"/>
  <c r="V2127" i="1"/>
  <c r="T2127" i="1"/>
  <c r="AM2126" i="1"/>
  <c r="AT2126" i="1" s="1"/>
  <c r="AJ2126" i="1"/>
  <c r="AI2126" i="1"/>
  <c r="AF2126" i="1"/>
  <c r="AC2126" i="1"/>
  <c r="AB2126" i="1"/>
  <c r="AA2126" i="1"/>
  <c r="V2126" i="1"/>
  <c r="T2126" i="1"/>
  <c r="AM2125" i="1"/>
  <c r="AT2125" i="1" s="1"/>
  <c r="AJ2125" i="1"/>
  <c r="AI2125" i="1"/>
  <c r="AF2125" i="1"/>
  <c r="AC2125" i="1"/>
  <c r="AB2125" i="1"/>
  <c r="AA2125" i="1"/>
  <c r="V2125" i="1"/>
  <c r="T2125" i="1"/>
  <c r="AM2124" i="1"/>
  <c r="AT2124" i="1" s="1"/>
  <c r="AJ2124" i="1"/>
  <c r="AI2124" i="1"/>
  <c r="AF2124" i="1"/>
  <c r="AC2124" i="1"/>
  <c r="AB2124" i="1"/>
  <c r="AA2124" i="1"/>
  <c r="V2124" i="1"/>
  <c r="T2124" i="1"/>
  <c r="AM2123" i="1"/>
  <c r="AT2123" i="1" s="1"/>
  <c r="AJ2123" i="1"/>
  <c r="AI2123" i="1"/>
  <c r="AF2123" i="1"/>
  <c r="AC2123" i="1"/>
  <c r="AB2123" i="1"/>
  <c r="AA2123" i="1"/>
  <c r="V2123" i="1"/>
  <c r="T2123" i="1"/>
  <c r="AM2122" i="1"/>
  <c r="AT2122" i="1" s="1"/>
  <c r="AJ2122" i="1"/>
  <c r="AI2122" i="1"/>
  <c r="AF2122" i="1"/>
  <c r="AC2122" i="1"/>
  <c r="AB2122" i="1"/>
  <c r="AA2122" i="1"/>
  <c r="V2122" i="1"/>
  <c r="T2122" i="1"/>
  <c r="AM2121" i="1"/>
  <c r="AT2121" i="1" s="1"/>
  <c r="AJ2121" i="1"/>
  <c r="AI2121" i="1"/>
  <c r="AF2121" i="1"/>
  <c r="AC2121" i="1"/>
  <c r="AB2121" i="1"/>
  <c r="AA2121" i="1"/>
  <c r="V2121" i="1"/>
  <c r="T2121" i="1"/>
  <c r="AM2120" i="1"/>
  <c r="AT2120" i="1" s="1"/>
  <c r="AJ2120" i="1"/>
  <c r="AI2120" i="1"/>
  <c r="AF2120" i="1"/>
  <c r="AC2120" i="1"/>
  <c r="AB2120" i="1"/>
  <c r="AA2120" i="1"/>
  <c r="V2120" i="1"/>
  <c r="T2120" i="1"/>
  <c r="AM2119" i="1"/>
  <c r="AT2119" i="1" s="1"/>
  <c r="AJ2119" i="1"/>
  <c r="AI2119" i="1"/>
  <c r="AF2119" i="1"/>
  <c r="AC2119" i="1"/>
  <c r="AB2119" i="1"/>
  <c r="AA2119" i="1"/>
  <c r="V2119" i="1"/>
  <c r="T2119" i="1"/>
  <c r="AM2118" i="1"/>
  <c r="AT2118" i="1" s="1"/>
  <c r="AJ2118" i="1"/>
  <c r="AI2118" i="1"/>
  <c r="AF2118" i="1"/>
  <c r="AC2118" i="1"/>
  <c r="AB2118" i="1"/>
  <c r="AA2118" i="1"/>
  <c r="V2118" i="1"/>
  <c r="T2118" i="1"/>
  <c r="AM2117" i="1"/>
  <c r="AT2117" i="1" s="1"/>
  <c r="AJ2117" i="1"/>
  <c r="AI2117" i="1"/>
  <c r="AF2117" i="1"/>
  <c r="AC2117" i="1"/>
  <c r="AB2117" i="1"/>
  <c r="AA2117" i="1"/>
  <c r="V2117" i="1"/>
  <c r="T2117" i="1"/>
  <c r="AM2116" i="1"/>
  <c r="AT2116" i="1" s="1"/>
  <c r="AJ2116" i="1"/>
  <c r="AI2116" i="1"/>
  <c r="AF2116" i="1"/>
  <c r="AC2116" i="1"/>
  <c r="AB2116" i="1"/>
  <c r="AA2116" i="1"/>
  <c r="V2116" i="1"/>
  <c r="T2116" i="1"/>
  <c r="AM2115" i="1"/>
  <c r="AT2115" i="1" s="1"/>
  <c r="AJ2115" i="1"/>
  <c r="AI2115" i="1"/>
  <c r="AF2115" i="1"/>
  <c r="AC2115" i="1"/>
  <c r="AB2115" i="1"/>
  <c r="AA2115" i="1"/>
  <c r="V2115" i="1"/>
  <c r="T2115" i="1"/>
  <c r="AM2114" i="1"/>
  <c r="AT2114" i="1" s="1"/>
  <c r="AJ2114" i="1"/>
  <c r="AI2114" i="1"/>
  <c r="AF2114" i="1"/>
  <c r="AC2114" i="1"/>
  <c r="AB2114" i="1"/>
  <c r="AA2114" i="1"/>
  <c r="V2114" i="1"/>
  <c r="T2114" i="1"/>
  <c r="AM2113" i="1"/>
  <c r="AT2113" i="1" s="1"/>
  <c r="AJ2113" i="1"/>
  <c r="AI2113" i="1"/>
  <c r="AF2113" i="1"/>
  <c r="AC2113" i="1"/>
  <c r="AB2113" i="1"/>
  <c r="AA2113" i="1"/>
  <c r="V2113" i="1"/>
  <c r="T2113" i="1"/>
  <c r="AM2112" i="1"/>
  <c r="AT2112" i="1" s="1"/>
  <c r="AJ2112" i="1"/>
  <c r="AI2112" i="1"/>
  <c r="AF2112" i="1"/>
  <c r="AC2112" i="1"/>
  <c r="AB2112" i="1"/>
  <c r="AA2112" i="1"/>
  <c r="V2112" i="1"/>
  <c r="T2112" i="1"/>
  <c r="AM2111" i="1"/>
  <c r="AT2111" i="1" s="1"/>
  <c r="AJ2111" i="1"/>
  <c r="AI2111" i="1"/>
  <c r="AF2111" i="1"/>
  <c r="AC2111" i="1"/>
  <c r="AB2111" i="1"/>
  <c r="AD2111" i="1" s="1"/>
  <c r="AA2111" i="1"/>
  <c r="V2111" i="1"/>
  <c r="T2111" i="1"/>
  <c r="AM2110" i="1"/>
  <c r="AT2110" i="1" s="1"/>
  <c r="AJ2110" i="1"/>
  <c r="AI2110" i="1"/>
  <c r="AF2110" i="1"/>
  <c r="AC2110" i="1"/>
  <c r="AB2110" i="1"/>
  <c r="AA2110" i="1"/>
  <c r="V2110" i="1"/>
  <c r="T2110" i="1"/>
  <c r="AM2109" i="1"/>
  <c r="AT2109" i="1" s="1"/>
  <c r="AJ2109" i="1"/>
  <c r="AI2109" i="1"/>
  <c r="AF2109" i="1"/>
  <c r="AC2109" i="1"/>
  <c r="AB2109" i="1"/>
  <c r="AA2109" i="1"/>
  <c r="V2109" i="1"/>
  <c r="T2109" i="1"/>
  <c r="AM2108" i="1"/>
  <c r="AT2108" i="1" s="1"/>
  <c r="AJ2108" i="1"/>
  <c r="AI2108" i="1"/>
  <c r="AF2108" i="1"/>
  <c r="AC2108" i="1"/>
  <c r="AB2108" i="1"/>
  <c r="AA2108" i="1"/>
  <c r="V2108" i="1"/>
  <c r="T2108" i="1"/>
  <c r="AM2107" i="1"/>
  <c r="AT2107" i="1" s="1"/>
  <c r="AJ2107" i="1"/>
  <c r="AI2107" i="1"/>
  <c r="AF2107" i="1"/>
  <c r="AC2107" i="1"/>
  <c r="AB2107" i="1"/>
  <c r="AA2107" i="1"/>
  <c r="V2107" i="1"/>
  <c r="T2107" i="1"/>
  <c r="AM2106" i="1"/>
  <c r="AT2106" i="1" s="1"/>
  <c r="AJ2106" i="1"/>
  <c r="AI2106" i="1"/>
  <c r="AF2106" i="1"/>
  <c r="AC2106" i="1"/>
  <c r="AB2106" i="1"/>
  <c r="AA2106" i="1"/>
  <c r="V2106" i="1"/>
  <c r="T2106" i="1"/>
  <c r="AM2105" i="1"/>
  <c r="AT2105" i="1" s="1"/>
  <c r="AJ2105" i="1"/>
  <c r="AI2105" i="1"/>
  <c r="AF2105" i="1"/>
  <c r="AC2105" i="1"/>
  <c r="AB2105" i="1"/>
  <c r="AA2105" i="1"/>
  <c r="V2105" i="1"/>
  <c r="T2105" i="1"/>
  <c r="AM2104" i="1"/>
  <c r="AT2104" i="1" s="1"/>
  <c r="AJ2104" i="1"/>
  <c r="AI2104" i="1"/>
  <c r="AF2104" i="1"/>
  <c r="AC2104" i="1"/>
  <c r="AB2104" i="1"/>
  <c r="AA2104" i="1"/>
  <c r="V2104" i="1"/>
  <c r="T2104" i="1"/>
  <c r="AM2103" i="1"/>
  <c r="AT2103" i="1" s="1"/>
  <c r="AJ2103" i="1"/>
  <c r="AI2103" i="1"/>
  <c r="AF2103" i="1"/>
  <c r="AC2103" i="1"/>
  <c r="AB2103" i="1"/>
  <c r="AA2103" i="1"/>
  <c r="V2103" i="1"/>
  <c r="T2103" i="1"/>
  <c r="AM2102" i="1"/>
  <c r="AT2102" i="1" s="1"/>
  <c r="AJ2102" i="1"/>
  <c r="AI2102" i="1"/>
  <c r="AF2102" i="1"/>
  <c r="AC2102" i="1"/>
  <c r="AB2102" i="1"/>
  <c r="AA2102" i="1"/>
  <c r="V2102" i="1"/>
  <c r="T2102" i="1"/>
  <c r="AM2101" i="1"/>
  <c r="AT2101" i="1" s="1"/>
  <c r="AJ2101" i="1"/>
  <c r="AI2101" i="1"/>
  <c r="AF2101" i="1"/>
  <c r="AC2101" i="1"/>
  <c r="AB2101" i="1"/>
  <c r="AA2101" i="1"/>
  <c r="V2101" i="1"/>
  <c r="T2101" i="1"/>
  <c r="AM2100" i="1"/>
  <c r="AT2100" i="1" s="1"/>
  <c r="AJ2100" i="1"/>
  <c r="AI2100" i="1"/>
  <c r="AF2100" i="1"/>
  <c r="AC2100" i="1"/>
  <c r="AB2100" i="1"/>
  <c r="AA2100" i="1"/>
  <c r="V2100" i="1"/>
  <c r="T2100" i="1"/>
  <c r="AM2099" i="1"/>
  <c r="AT2099" i="1" s="1"/>
  <c r="AJ2099" i="1"/>
  <c r="AI2099" i="1"/>
  <c r="AF2099" i="1"/>
  <c r="AC2099" i="1"/>
  <c r="AB2099" i="1"/>
  <c r="AA2099" i="1"/>
  <c r="V2099" i="1"/>
  <c r="T2099" i="1"/>
  <c r="AM2098" i="1"/>
  <c r="AT2098" i="1" s="1"/>
  <c r="AJ2098" i="1"/>
  <c r="AI2098" i="1"/>
  <c r="AF2098" i="1"/>
  <c r="AC2098" i="1"/>
  <c r="AB2098" i="1"/>
  <c r="AA2098" i="1"/>
  <c r="V2098" i="1"/>
  <c r="T2098" i="1"/>
  <c r="AM2097" i="1"/>
  <c r="AT2097" i="1" s="1"/>
  <c r="AJ2097" i="1"/>
  <c r="AI2097" i="1"/>
  <c r="AF2097" i="1"/>
  <c r="AC2097" i="1"/>
  <c r="AB2097" i="1"/>
  <c r="AA2097" i="1"/>
  <c r="V2097" i="1"/>
  <c r="T2097" i="1"/>
  <c r="AM2096" i="1"/>
  <c r="AT2096" i="1" s="1"/>
  <c r="AJ2096" i="1"/>
  <c r="AI2096" i="1"/>
  <c r="AF2096" i="1"/>
  <c r="AC2096" i="1"/>
  <c r="AB2096" i="1"/>
  <c r="AA2096" i="1"/>
  <c r="V2096" i="1"/>
  <c r="T2096" i="1"/>
  <c r="AM2095" i="1"/>
  <c r="AT2095" i="1" s="1"/>
  <c r="AJ2095" i="1"/>
  <c r="AI2095" i="1"/>
  <c r="AF2095" i="1"/>
  <c r="AC2095" i="1"/>
  <c r="AB2095" i="1"/>
  <c r="AA2095" i="1"/>
  <c r="V2095" i="1"/>
  <c r="T2095" i="1"/>
  <c r="AM2094" i="1"/>
  <c r="AT2094" i="1" s="1"/>
  <c r="AJ2094" i="1"/>
  <c r="AI2094" i="1"/>
  <c r="AF2094" i="1"/>
  <c r="AC2094" i="1"/>
  <c r="AB2094" i="1"/>
  <c r="AA2094" i="1"/>
  <c r="V2094" i="1"/>
  <c r="T2094" i="1"/>
  <c r="AM2093" i="1"/>
  <c r="AT2093" i="1" s="1"/>
  <c r="AJ2093" i="1"/>
  <c r="AI2093" i="1"/>
  <c r="AF2093" i="1"/>
  <c r="AC2093" i="1"/>
  <c r="AB2093" i="1"/>
  <c r="AA2093" i="1"/>
  <c r="V2093" i="1"/>
  <c r="T2093" i="1"/>
  <c r="AM2092" i="1"/>
  <c r="AT2092" i="1" s="1"/>
  <c r="AJ2092" i="1"/>
  <c r="AI2092" i="1"/>
  <c r="AF2092" i="1"/>
  <c r="AC2092" i="1"/>
  <c r="AB2092" i="1"/>
  <c r="AA2092" i="1"/>
  <c r="V2092" i="1"/>
  <c r="T2092" i="1"/>
  <c r="AM2091" i="1"/>
  <c r="AT2091" i="1" s="1"/>
  <c r="AJ2091" i="1"/>
  <c r="AI2091" i="1"/>
  <c r="AF2091" i="1"/>
  <c r="AC2091" i="1"/>
  <c r="AB2091" i="1"/>
  <c r="AA2091" i="1"/>
  <c r="V2091" i="1"/>
  <c r="T2091" i="1"/>
  <c r="AM2090" i="1"/>
  <c r="AT2090" i="1" s="1"/>
  <c r="AJ2090" i="1"/>
  <c r="AI2090" i="1"/>
  <c r="AF2090" i="1"/>
  <c r="AC2090" i="1"/>
  <c r="AB2090" i="1"/>
  <c r="AA2090" i="1"/>
  <c r="V2090" i="1"/>
  <c r="T2090" i="1"/>
  <c r="AM2089" i="1"/>
  <c r="AT2089" i="1" s="1"/>
  <c r="AJ2089" i="1"/>
  <c r="AI2089" i="1"/>
  <c r="AF2089" i="1"/>
  <c r="AC2089" i="1"/>
  <c r="AB2089" i="1"/>
  <c r="AA2089" i="1"/>
  <c r="V2089" i="1"/>
  <c r="T2089" i="1"/>
  <c r="AM2088" i="1"/>
  <c r="AT2088" i="1" s="1"/>
  <c r="AJ2088" i="1"/>
  <c r="AI2088" i="1"/>
  <c r="AF2088" i="1"/>
  <c r="AC2088" i="1"/>
  <c r="AB2088" i="1"/>
  <c r="AA2088" i="1"/>
  <c r="V2088" i="1"/>
  <c r="T2088" i="1"/>
  <c r="AM2087" i="1"/>
  <c r="AT2087" i="1" s="1"/>
  <c r="AJ2087" i="1"/>
  <c r="AI2087" i="1"/>
  <c r="AF2087" i="1"/>
  <c r="AC2087" i="1"/>
  <c r="AB2087" i="1"/>
  <c r="AA2087" i="1"/>
  <c r="V2087" i="1"/>
  <c r="T2087" i="1"/>
  <c r="AM2086" i="1"/>
  <c r="AT2086" i="1" s="1"/>
  <c r="AK2086" i="1"/>
  <c r="AF2086" i="1"/>
  <c r="AC2086" i="1"/>
  <c r="AB2086" i="1"/>
  <c r="AA2086" i="1"/>
  <c r="V2086" i="1"/>
  <c r="T2086" i="1"/>
  <c r="AM2085" i="1"/>
  <c r="AT2085" i="1" s="1"/>
  <c r="AJ2085" i="1"/>
  <c r="AI2085" i="1"/>
  <c r="AF2085" i="1"/>
  <c r="AC2085" i="1"/>
  <c r="AB2085" i="1"/>
  <c r="AA2085" i="1"/>
  <c r="V2085" i="1"/>
  <c r="T2085" i="1"/>
  <c r="AM2084" i="1"/>
  <c r="AT2084" i="1" s="1"/>
  <c r="AJ2084" i="1"/>
  <c r="AI2084" i="1"/>
  <c r="AF2084" i="1"/>
  <c r="AC2084" i="1"/>
  <c r="AB2084" i="1"/>
  <c r="AA2084" i="1"/>
  <c r="V2084" i="1"/>
  <c r="T2084" i="1"/>
  <c r="AM2083" i="1"/>
  <c r="AT2083" i="1" s="1"/>
  <c r="AJ2083" i="1"/>
  <c r="AI2083" i="1"/>
  <c r="AF2083" i="1"/>
  <c r="AC2083" i="1"/>
  <c r="AD2083" i="1" s="1"/>
  <c r="AB2083" i="1"/>
  <c r="AA2083" i="1"/>
  <c r="V2083" i="1"/>
  <c r="T2083" i="1"/>
  <c r="AM2082" i="1"/>
  <c r="AT2082" i="1" s="1"/>
  <c r="AJ2082" i="1"/>
  <c r="AI2082" i="1"/>
  <c r="AF2082" i="1"/>
  <c r="AC2082" i="1"/>
  <c r="AB2082" i="1"/>
  <c r="AA2082" i="1"/>
  <c r="V2082" i="1"/>
  <c r="T2082" i="1"/>
  <c r="AM2081" i="1"/>
  <c r="AT2081" i="1" s="1"/>
  <c r="AJ2081" i="1"/>
  <c r="AI2081" i="1"/>
  <c r="AF2081" i="1"/>
  <c r="AC2081" i="1"/>
  <c r="AB2081" i="1"/>
  <c r="AA2081" i="1"/>
  <c r="V2081" i="1"/>
  <c r="T2081" i="1"/>
  <c r="AM2080" i="1"/>
  <c r="AT2080" i="1" s="1"/>
  <c r="AJ2080" i="1"/>
  <c r="AI2080" i="1"/>
  <c r="AF2080" i="1"/>
  <c r="AC2080" i="1"/>
  <c r="AB2080" i="1"/>
  <c r="AA2080" i="1"/>
  <c r="V2080" i="1"/>
  <c r="T2080" i="1"/>
  <c r="AM2079" i="1"/>
  <c r="AT2079" i="1" s="1"/>
  <c r="AJ2079" i="1"/>
  <c r="AI2079" i="1"/>
  <c r="AF2079" i="1"/>
  <c r="AC2079" i="1"/>
  <c r="AB2079" i="1"/>
  <c r="AA2079" i="1"/>
  <c r="V2079" i="1"/>
  <c r="T2079" i="1"/>
  <c r="AM2078" i="1"/>
  <c r="AT2078" i="1" s="1"/>
  <c r="AJ2078" i="1"/>
  <c r="AI2078" i="1"/>
  <c r="AF2078" i="1"/>
  <c r="AC2078" i="1"/>
  <c r="AB2078" i="1"/>
  <c r="AA2078" i="1"/>
  <c r="V2078" i="1"/>
  <c r="T2078" i="1"/>
  <c r="AM2077" i="1"/>
  <c r="AT2077" i="1" s="1"/>
  <c r="AJ2077" i="1"/>
  <c r="AI2077" i="1"/>
  <c r="AF2077" i="1"/>
  <c r="AC2077" i="1"/>
  <c r="AB2077" i="1"/>
  <c r="AA2077" i="1"/>
  <c r="V2077" i="1"/>
  <c r="T2077" i="1"/>
  <c r="AM2076" i="1"/>
  <c r="AT2076" i="1" s="1"/>
  <c r="AJ2076" i="1"/>
  <c r="AI2076" i="1"/>
  <c r="AF2076" i="1"/>
  <c r="AC2076" i="1"/>
  <c r="AB2076" i="1"/>
  <c r="AA2076" i="1"/>
  <c r="V2076" i="1"/>
  <c r="T2076" i="1"/>
  <c r="AM2075" i="1"/>
  <c r="AT2075" i="1" s="1"/>
  <c r="AJ2075" i="1"/>
  <c r="AI2075" i="1"/>
  <c r="AF2075" i="1"/>
  <c r="AC2075" i="1"/>
  <c r="AB2075" i="1"/>
  <c r="AA2075" i="1"/>
  <c r="V2075" i="1"/>
  <c r="T2075" i="1"/>
  <c r="AM2074" i="1"/>
  <c r="AT2074" i="1" s="1"/>
  <c r="AJ2074" i="1"/>
  <c r="AI2074" i="1"/>
  <c r="AF2074" i="1"/>
  <c r="AC2074" i="1"/>
  <c r="AB2074" i="1"/>
  <c r="AA2074" i="1"/>
  <c r="V2074" i="1"/>
  <c r="T2074" i="1"/>
  <c r="AM2073" i="1"/>
  <c r="AT2073" i="1" s="1"/>
  <c r="AJ2073" i="1"/>
  <c r="AI2073" i="1"/>
  <c r="AF2073" i="1"/>
  <c r="AC2073" i="1"/>
  <c r="AB2073" i="1"/>
  <c r="AA2073" i="1"/>
  <c r="V2073" i="1"/>
  <c r="T2073" i="1"/>
  <c r="AM2072" i="1"/>
  <c r="AT2072" i="1" s="1"/>
  <c r="AJ2072" i="1"/>
  <c r="AI2072" i="1"/>
  <c r="AF2072" i="1"/>
  <c r="AC2072" i="1"/>
  <c r="AB2072" i="1"/>
  <c r="AA2072" i="1"/>
  <c r="V2072" i="1"/>
  <c r="T2072" i="1"/>
  <c r="AM2071" i="1"/>
  <c r="AT2071" i="1" s="1"/>
  <c r="AJ2071" i="1"/>
  <c r="AI2071" i="1"/>
  <c r="AF2071" i="1"/>
  <c r="AC2071" i="1"/>
  <c r="AB2071" i="1"/>
  <c r="AA2071" i="1"/>
  <c r="V2071" i="1"/>
  <c r="T2071" i="1"/>
  <c r="AM2070" i="1"/>
  <c r="AT2070" i="1" s="1"/>
  <c r="AJ2070" i="1"/>
  <c r="AI2070" i="1"/>
  <c r="AF2070" i="1"/>
  <c r="AC2070" i="1"/>
  <c r="AB2070" i="1"/>
  <c r="AA2070" i="1"/>
  <c r="V2070" i="1"/>
  <c r="T2070" i="1"/>
  <c r="AM2069" i="1"/>
  <c r="AT2069" i="1" s="1"/>
  <c r="AJ2069" i="1"/>
  <c r="AI2069" i="1"/>
  <c r="AF2069" i="1"/>
  <c r="AC2069" i="1"/>
  <c r="AB2069" i="1"/>
  <c r="AA2069" i="1"/>
  <c r="V2069" i="1"/>
  <c r="T2069" i="1"/>
  <c r="AM2068" i="1"/>
  <c r="AT2068" i="1" s="1"/>
  <c r="AJ2068" i="1"/>
  <c r="AI2068" i="1"/>
  <c r="AF2068" i="1"/>
  <c r="AC2068" i="1"/>
  <c r="AB2068" i="1"/>
  <c r="AA2068" i="1"/>
  <c r="V2068" i="1"/>
  <c r="T2068" i="1"/>
  <c r="AM2067" i="1"/>
  <c r="AT2067" i="1" s="1"/>
  <c r="AJ2067" i="1"/>
  <c r="AI2067" i="1"/>
  <c r="AF2067" i="1"/>
  <c r="AC2067" i="1"/>
  <c r="AB2067" i="1"/>
  <c r="AA2067" i="1"/>
  <c r="V2067" i="1"/>
  <c r="T2067" i="1"/>
  <c r="AM2066" i="1"/>
  <c r="AT2066" i="1" s="1"/>
  <c r="AJ2066" i="1"/>
  <c r="AI2066" i="1"/>
  <c r="AF2066" i="1"/>
  <c r="AC2066" i="1"/>
  <c r="AB2066" i="1"/>
  <c r="AA2066" i="1"/>
  <c r="V2066" i="1"/>
  <c r="T2066" i="1"/>
  <c r="AM2065" i="1"/>
  <c r="AT2065" i="1" s="1"/>
  <c r="AJ2065" i="1"/>
  <c r="AI2065" i="1"/>
  <c r="AF2065" i="1"/>
  <c r="AC2065" i="1"/>
  <c r="AB2065" i="1"/>
  <c r="AA2065" i="1"/>
  <c r="V2065" i="1"/>
  <c r="T2065" i="1"/>
  <c r="AM2064" i="1"/>
  <c r="AT2064" i="1" s="1"/>
  <c r="AJ2064" i="1"/>
  <c r="AI2064" i="1"/>
  <c r="AF2064" i="1"/>
  <c r="AC2064" i="1"/>
  <c r="AB2064" i="1"/>
  <c r="AA2064" i="1"/>
  <c r="V2064" i="1"/>
  <c r="T2064" i="1"/>
  <c r="AM2063" i="1"/>
  <c r="AT2063" i="1" s="1"/>
  <c r="AJ2063" i="1"/>
  <c r="AI2063" i="1"/>
  <c r="AF2063" i="1"/>
  <c r="AC2063" i="1"/>
  <c r="AB2063" i="1"/>
  <c r="AA2063" i="1"/>
  <c r="V2063" i="1"/>
  <c r="T2063" i="1"/>
  <c r="AM2062" i="1"/>
  <c r="AT2062" i="1" s="1"/>
  <c r="AJ2062" i="1"/>
  <c r="AI2062" i="1"/>
  <c r="AF2062" i="1"/>
  <c r="AC2062" i="1"/>
  <c r="AB2062" i="1"/>
  <c r="AA2062" i="1"/>
  <c r="V2062" i="1"/>
  <c r="T2062" i="1"/>
  <c r="AM2061" i="1"/>
  <c r="AT2061" i="1" s="1"/>
  <c r="AJ2061" i="1"/>
  <c r="AI2061" i="1"/>
  <c r="AF2061" i="1"/>
  <c r="AC2061" i="1"/>
  <c r="AB2061" i="1"/>
  <c r="AA2061" i="1"/>
  <c r="V2061" i="1"/>
  <c r="T2061" i="1"/>
  <c r="AM2060" i="1"/>
  <c r="AT2060" i="1" s="1"/>
  <c r="AJ2060" i="1"/>
  <c r="AI2060" i="1"/>
  <c r="AF2060" i="1"/>
  <c r="AC2060" i="1"/>
  <c r="AB2060" i="1"/>
  <c r="AA2060" i="1"/>
  <c r="V2060" i="1"/>
  <c r="T2060" i="1"/>
  <c r="AM2059" i="1"/>
  <c r="AT2059" i="1" s="1"/>
  <c r="AJ2059" i="1"/>
  <c r="AI2059" i="1"/>
  <c r="AF2059" i="1"/>
  <c r="AC2059" i="1"/>
  <c r="AB2059" i="1"/>
  <c r="AA2059" i="1"/>
  <c r="V2059" i="1"/>
  <c r="T2059" i="1"/>
  <c r="AM2058" i="1"/>
  <c r="AT2058" i="1" s="1"/>
  <c r="AJ2058" i="1"/>
  <c r="AI2058" i="1"/>
  <c r="AF2058" i="1"/>
  <c r="AC2058" i="1"/>
  <c r="AB2058" i="1"/>
  <c r="AD2058" i="1" s="1"/>
  <c r="AA2058" i="1"/>
  <c r="V2058" i="1"/>
  <c r="T2058" i="1"/>
  <c r="AM2057" i="1"/>
  <c r="AT2057" i="1" s="1"/>
  <c r="AJ2057" i="1"/>
  <c r="AI2057" i="1"/>
  <c r="AF2057" i="1"/>
  <c r="AC2057" i="1"/>
  <c r="AB2057" i="1"/>
  <c r="AA2057" i="1"/>
  <c r="V2057" i="1"/>
  <c r="T2057" i="1"/>
  <c r="AM2056" i="1"/>
  <c r="AT2056" i="1" s="1"/>
  <c r="AJ2056" i="1"/>
  <c r="AI2056" i="1"/>
  <c r="AF2056" i="1"/>
  <c r="AC2056" i="1"/>
  <c r="AB2056" i="1"/>
  <c r="AA2056" i="1"/>
  <c r="V2056" i="1"/>
  <c r="T2056" i="1"/>
  <c r="AM2055" i="1"/>
  <c r="AT2055" i="1" s="1"/>
  <c r="AJ2055" i="1"/>
  <c r="AI2055" i="1"/>
  <c r="AF2055" i="1"/>
  <c r="AC2055" i="1"/>
  <c r="AB2055" i="1"/>
  <c r="AA2055" i="1"/>
  <c r="V2055" i="1"/>
  <c r="T2055" i="1"/>
  <c r="AM2054" i="1"/>
  <c r="AT2054" i="1" s="1"/>
  <c r="AJ2054" i="1"/>
  <c r="AI2054" i="1"/>
  <c r="AF2054" i="1"/>
  <c r="AC2054" i="1"/>
  <c r="AB2054" i="1"/>
  <c r="AA2054" i="1"/>
  <c r="V2054" i="1"/>
  <c r="T2054" i="1"/>
  <c r="AM2053" i="1"/>
  <c r="AT2053" i="1" s="1"/>
  <c r="AJ2053" i="1"/>
  <c r="AI2053" i="1"/>
  <c r="AF2053" i="1"/>
  <c r="AC2053" i="1"/>
  <c r="AB2053" i="1"/>
  <c r="AA2053" i="1"/>
  <c r="V2053" i="1"/>
  <c r="T2053" i="1"/>
  <c r="AM2052" i="1"/>
  <c r="AT2052" i="1" s="1"/>
  <c r="AJ2052" i="1"/>
  <c r="AI2052" i="1"/>
  <c r="AF2052" i="1"/>
  <c r="AC2052" i="1"/>
  <c r="AB2052" i="1"/>
  <c r="AA2052" i="1"/>
  <c r="V2052" i="1"/>
  <c r="T2052" i="1"/>
  <c r="AM2051" i="1"/>
  <c r="AT2051" i="1" s="1"/>
  <c r="AJ2051" i="1"/>
  <c r="AI2051" i="1"/>
  <c r="AF2051" i="1"/>
  <c r="AC2051" i="1"/>
  <c r="AB2051" i="1"/>
  <c r="AA2051" i="1"/>
  <c r="V2051" i="1"/>
  <c r="T2051" i="1"/>
  <c r="AM2050" i="1"/>
  <c r="AT2050" i="1" s="1"/>
  <c r="AJ2050" i="1"/>
  <c r="AI2050" i="1"/>
  <c r="AF2050" i="1"/>
  <c r="AC2050" i="1"/>
  <c r="AB2050" i="1"/>
  <c r="AA2050" i="1"/>
  <c r="V2050" i="1"/>
  <c r="T2050" i="1"/>
  <c r="AM2049" i="1"/>
  <c r="AT2049" i="1" s="1"/>
  <c r="AJ2049" i="1"/>
  <c r="AI2049" i="1"/>
  <c r="AF2049" i="1"/>
  <c r="AC2049" i="1"/>
  <c r="AB2049" i="1"/>
  <c r="AA2049" i="1"/>
  <c r="V2049" i="1"/>
  <c r="T2049" i="1"/>
  <c r="AM2048" i="1"/>
  <c r="AT2048" i="1" s="1"/>
  <c r="AJ2048" i="1"/>
  <c r="AI2048" i="1"/>
  <c r="AF2048" i="1"/>
  <c r="AC2048" i="1"/>
  <c r="AB2048" i="1"/>
  <c r="AA2048" i="1"/>
  <c r="V2048" i="1"/>
  <c r="T2048" i="1"/>
  <c r="AM2047" i="1"/>
  <c r="AT2047" i="1" s="1"/>
  <c r="AJ2047" i="1"/>
  <c r="AI2047" i="1"/>
  <c r="AF2047" i="1"/>
  <c r="AC2047" i="1"/>
  <c r="AB2047" i="1"/>
  <c r="AA2047" i="1"/>
  <c r="V2047" i="1"/>
  <c r="T2047" i="1"/>
  <c r="AM2046" i="1"/>
  <c r="AT2046" i="1" s="1"/>
  <c r="AJ2046" i="1"/>
  <c r="AI2046" i="1"/>
  <c r="AF2046" i="1"/>
  <c r="AC2046" i="1"/>
  <c r="AB2046" i="1"/>
  <c r="AA2046" i="1"/>
  <c r="V2046" i="1"/>
  <c r="T2046" i="1"/>
  <c r="AM2045" i="1"/>
  <c r="AT2045" i="1" s="1"/>
  <c r="AJ2045" i="1"/>
  <c r="AI2045" i="1"/>
  <c r="AF2045" i="1"/>
  <c r="AC2045" i="1"/>
  <c r="AB2045" i="1"/>
  <c r="AA2045" i="1"/>
  <c r="V2045" i="1"/>
  <c r="T2045" i="1"/>
  <c r="AM2044" i="1"/>
  <c r="AT2044" i="1" s="1"/>
  <c r="AJ2044" i="1"/>
  <c r="AI2044" i="1"/>
  <c r="AF2044" i="1"/>
  <c r="AC2044" i="1"/>
  <c r="AB2044" i="1"/>
  <c r="AA2044" i="1"/>
  <c r="V2044" i="1"/>
  <c r="T2044" i="1"/>
  <c r="AM2043" i="1"/>
  <c r="AT2043" i="1" s="1"/>
  <c r="AJ2043" i="1"/>
  <c r="AI2043" i="1"/>
  <c r="AF2043" i="1"/>
  <c r="AC2043" i="1"/>
  <c r="AB2043" i="1"/>
  <c r="AA2043" i="1"/>
  <c r="V2043" i="1"/>
  <c r="T2043" i="1"/>
  <c r="AM2042" i="1"/>
  <c r="AT2042" i="1" s="1"/>
  <c r="AJ2042" i="1"/>
  <c r="AI2042" i="1"/>
  <c r="AF2042" i="1"/>
  <c r="AC2042" i="1"/>
  <c r="AB2042" i="1"/>
  <c r="AA2042" i="1"/>
  <c r="V2042" i="1"/>
  <c r="T2042" i="1"/>
  <c r="AM2041" i="1"/>
  <c r="AT2041" i="1" s="1"/>
  <c r="AJ2041" i="1"/>
  <c r="AI2041" i="1"/>
  <c r="AF2041" i="1"/>
  <c r="AC2041" i="1"/>
  <c r="AB2041" i="1"/>
  <c r="AA2041" i="1"/>
  <c r="V2041" i="1"/>
  <c r="T2041" i="1"/>
  <c r="AM2040" i="1"/>
  <c r="AT2040" i="1" s="1"/>
  <c r="AJ2040" i="1"/>
  <c r="AI2040" i="1"/>
  <c r="AF2040" i="1"/>
  <c r="AC2040" i="1"/>
  <c r="AB2040" i="1"/>
  <c r="AA2040" i="1"/>
  <c r="V2040" i="1"/>
  <c r="T2040" i="1"/>
  <c r="AM2039" i="1"/>
  <c r="AT2039" i="1" s="1"/>
  <c r="AJ2039" i="1"/>
  <c r="AI2039" i="1"/>
  <c r="AF2039" i="1"/>
  <c r="AC2039" i="1"/>
  <c r="AB2039" i="1"/>
  <c r="AA2039" i="1"/>
  <c r="V2039" i="1"/>
  <c r="T2039" i="1"/>
  <c r="AM2038" i="1"/>
  <c r="AT2038" i="1" s="1"/>
  <c r="AJ2038" i="1"/>
  <c r="AI2038" i="1"/>
  <c r="AF2038" i="1"/>
  <c r="AC2038" i="1"/>
  <c r="AB2038" i="1"/>
  <c r="AA2038" i="1"/>
  <c r="V2038" i="1"/>
  <c r="T2038" i="1"/>
  <c r="AM2037" i="1"/>
  <c r="AT2037" i="1" s="1"/>
  <c r="AJ2037" i="1"/>
  <c r="AI2037" i="1"/>
  <c r="AF2037" i="1"/>
  <c r="AC2037" i="1"/>
  <c r="AB2037" i="1"/>
  <c r="AA2037" i="1"/>
  <c r="V2037" i="1"/>
  <c r="T2037" i="1"/>
  <c r="AM2036" i="1"/>
  <c r="AT2036" i="1" s="1"/>
  <c r="AJ2036" i="1"/>
  <c r="AI2036" i="1"/>
  <c r="AF2036" i="1"/>
  <c r="AC2036" i="1"/>
  <c r="AB2036" i="1"/>
  <c r="AA2036" i="1"/>
  <c r="V2036" i="1"/>
  <c r="T2036" i="1"/>
  <c r="AM2035" i="1"/>
  <c r="AT2035" i="1" s="1"/>
  <c r="AJ2035" i="1"/>
  <c r="AI2035" i="1"/>
  <c r="AF2035" i="1"/>
  <c r="AC2035" i="1"/>
  <c r="AB2035" i="1"/>
  <c r="AA2035" i="1"/>
  <c r="V2035" i="1"/>
  <c r="T2035" i="1"/>
  <c r="AM2034" i="1"/>
  <c r="AT2034" i="1" s="1"/>
  <c r="AJ2034" i="1"/>
  <c r="AI2034" i="1"/>
  <c r="AF2034" i="1"/>
  <c r="AC2034" i="1"/>
  <c r="AB2034" i="1"/>
  <c r="AA2034" i="1"/>
  <c r="V2034" i="1"/>
  <c r="T2034" i="1"/>
  <c r="AM2033" i="1"/>
  <c r="AT2033" i="1" s="1"/>
  <c r="AJ2033" i="1"/>
  <c r="AI2033" i="1"/>
  <c r="AF2033" i="1"/>
  <c r="AC2033" i="1"/>
  <c r="AB2033" i="1"/>
  <c r="AA2033" i="1"/>
  <c r="V2033" i="1"/>
  <c r="T2033" i="1"/>
  <c r="AM2032" i="1"/>
  <c r="AT2032" i="1" s="1"/>
  <c r="AJ2032" i="1"/>
  <c r="AI2032" i="1"/>
  <c r="AF2032" i="1"/>
  <c r="AC2032" i="1"/>
  <c r="AB2032" i="1"/>
  <c r="AA2032" i="1"/>
  <c r="V2032" i="1"/>
  <c r="T2032" i="1"/>
  <c r="AM2031" i="1"/>
  <c r="AT2031" i="1" s="1"/>
  <c r="AJ2031" i="1"/>
  <c r="AI2031" i="1"/>
  <c r="AF2031" i="1"/>
  <c r="AC2031" i="1"/>
  <c r="AB2031" i="1"/>
  <c r="AA2031" i="1"/>
  <c r="V2031" i="1"/>
  <c r="T2031" i="1"/>
  <c r="AM2030" i="1"/>
  <c r="AT2030" i="1" s="1"/>
  <c r="AJ2030" i="1"/>
  <c r="AI2030" i="1"/>
  <c r="AF2030" i="1"/>
  <c r="AC2030" i="1"/>
  <c r="AB2030" i="1"/>
  <c r="AA2030" i="1"/>
  <c r="V2030" i="1"/>
  <c r="T2030" i="1"/>
  <c r="AM2029" i="1"/>
  <c r="AT2029" i="1" s="1"/>
  <c r="AJ2029" i="1"/>
  <c r="AI2029" i="1"/>
  <c r="AF2029" i="1"/>
  <c r="AC2029" i="1"/>
  <c r="AB2029" i="1"/>
  <c r="AA2029" i="1"/>
  <c r="V2029" i="1"/>
  <c r="T2029" i="1"/>
  <c r="AM2028" i="1"/>
  <c r="AT2028" i="1" s="1"/>
  <c r="AJ2028" i="1"/>
  <c r="AI2028" i="1"/>
  <c r="AF2028" i="1"/>
  <c r="AC2028" i="1"/>
  <c r="AB2028" i="1"/>
  <c r="AA2028" i="1"/>
  <c r="V2028" i="1"/>
  <c r="T2028" i="1"/>
  <c r="AM2027" i="1"/>
  <c r="AT2027" i="1" s="1"/>
  <c r="AJ2027" i="1"/>
  <c r="AI2027" i="1"/>
  <c r="AF2027" i="1"/>
  <c r="AC2027" i="1"/>
  <c r="AB2027" i="1"/>
  <c r="AA2027" i="1"/>
  <c r="V2027" i="1"/>
  <c r="T2027" i="1"/>
  <c r="AM2026" i="1"/>
  <c r="AT2026" i="1" s="1"/>
  <c r="AJ2026" i="1"/>
  <c r="AI2026" i="1"/>
  <c r="AF2026" i="1"/>
  <c r="AC2026" i="1"/>
  <c r="AB2026" i="1"/>
  <c r="AD2026" i="1" s="1"/>
  <c r="AA2026" i="1"/>
  <c r="V2026" i="1"/>
  <c r="T2026" i="1"/>
  <c r="AM2025" i="1"/>
  <c r="AT2025" i="1" s="1"/>
  <c r="AJ2025" i="1"/>
  <c r="AI2025" i="1"/>
  <c r="AF2025" i="1"/>
  <c r="AC2025" i="1"/>
  <c r="AB2025" i="1"/>
  <c r="AA2025" i="1"/>
  <c r="V2025" i="1"/>
  <c r="T2025" i="1"/>
  <c r="AM2024" i="1"/>
  <c r="AT2024" i="1" s="1"/>
  <c r="AJ2024" i="1"/>
  <c r="AI2024" i="1"/>
  <c r="AF2024" i="1"/>
  <c r="AC2024" i="1"/>
  <c r="AB2024" i="1"/>
  <c r="AD2024" i="1" s="1"/>
  <c r="AA2024" i="1"/>
  <c r="V2024" i="1"/>
  <c r="T2024" i="1"/>
  <c r="AM2023" i="1"/>
  <c r="AT2023" i="1" s="1"/>
  <c r="AJ2023" i="1"/>
  <c r="AI2023" i="1"/>
  <c r="AF2023" i="1"/>
  <c r="AC2023" i="1"/>
  <c r="AB2023" i="1"/>
  <c r="AA2023" i="1"/>
  <c r="V2023" i="1"/>
  <c r="T2023" i="1"/>
  <c r="W2023" i="1" s="1"/>
  <c r="AM2022" i="1"/>
  <c r="AT2022" i="1" s="1"/>
  <c r="AJ2022" i="1"/>
  <c r="AI2022" i="1"/>
  <c r="AF2022" i="1"/>
  <c r="AC2022" i="1"/>
  <c r="AB2022" i="1"/>
  <c r="AA2022" i="1"/>
  <c r="V2022" i="1"/>
  <c r="T2022" i="1"/>
  <c r="AM2021" i="1"/>
  <c r="AT2021" i="1" s="1"/>
  <c r="AJ2021" i="1"/>
  <c r="AI2021" i="1"/>
  <c r="AF2021" i="1"/>
  <c r="AC2021" i="1"/>
  <c r="AB2021" i="1"/>
  <c r="AA2021" i="1"/>
  <c r="V2021" i="1"/>
  <c r="T2021" i="1"/>
  <c r="AM2020" i="1"/>
  <c r="AT2020" i="1" s="1"/>
  <c r="AJ2020" i="1"/>
  <c r="AI2020" i="1"/>
  <c r="AF2020" i="1"/>
  <c r="AC2020" i="1"/>
  <c r="AB2020" i="1"/>
  <c r="AA2020" i="1"/>
  <c r="V2020" i="1"/>
  <c r="T2020" i="1"/>
  <c r="AM2019" i="1"/>
  <c r="AT2019" i="1" s="1"/>
  <c r="AJ2019" i="1"/>
  <c r="AI2019" i="1"/>
  <c r="AF2019" i="1"/>
  <c r="AC2019" i="1"/>
  <c r="AB2019" i="1"/>
  <c r="AA2019" i="1"/>
  <c r="V2019" i="1"/>
  <c r="T2019" i="1"/>
  <c r="AM2018" i="1"/>
  <c r="AT2018" i="1" s="1"/>
  <c r="AJ2018" i="1"/>
  <c r="AI2018" i="1"/>
  <c r="AF2018" i="1"/>
  <c r="AC2018" i="1"/>
  <c r="AB2018" i="1"/>
  <c r="AA2018" i="1"/>
  <c r="V2018" i="1"/>
  <c r="T2018" i="1"/>
  <c r="AM2017" i="1"/>
  <c r="AT2017" i="1" s="1"/>
  <c r="AJ2017" i="1"/>
  <c r="AI2017" i="1"/>
  <c r="AF2017" i="1"/>
  <c r="AC2017" i="1"/>
  <c r="AB2017" i="1"/>
  <c r="AA2017" i="1"/>
  <c r="V2017" i="1"/>
  <c r="T2017" i="1"/>
  <c r="AM2016" i="1"/>
  <c r="AT2016" i="1" s="1"/>
  <c r="AJ2016" i="1"/>
  <c r="AI2016" i="1"/>
  <c r="AF2016" i="1"/>
  <c r="AC2016" i="1"/>
  <c r="AB2016" i="1"/>
  <c r="AA2016" i="1"/>
  <c r="V2016" i="1"/>
  <c r="W2016" i="1" s="1"/>
  <c r="T2016" i="1"/>
  <c r="AM2015" i="1"/>
  <c r="AT2015" i="1" s="1"/>
  <c r="AJ2015" i="1"/>
  <c r="AI2015" i="1"/>
  <c r="AF2015" i="1"/>
  <c r="AC2015" i="1"/>
  <c r="AB2015" i="1"/>
  <c r="AA2015" i="1"/>
  <c r="V2015" i="1"/>
  <c r="T2015" i="1"/>
  <c r="AM2014" i="1"/>
  <c r="AT2014" i="1" s="1"/>
  <c r="AJ2014" i="1"/>
  <c r="AI2014" i="1"/>
  <c r="AF2014" i="1"/>
  <c r="AC2014" i="1"/>
  <c r="AB2014" i="1"/>
  <c r="AA2014" i="1"/>
  <c r="V2014" i="1"/>
  <c r="T2014" i="1"/>
  <c r="AM2013" i="1"/>
  <c r="AT2013" i="1" s="1"/>
  <c r="AJ2013" i="1"/>
  <c r="AI2013" i="1"/>
  <c r="AF2013" i="1"/>
  <c r="AC2013" i="1"/>
  <c r="AB2013" i="1"/>
  <c r="AA2013" i="1"/>
  <c r="V2013" i="1"/>
  <c r="T2013" i="1"/>
  <c r="AM2012" i="1"/>
  <c r="AT2012" i="1" s="1"/>
  <c r="AJ2012" i="1"/>
  <c r="AI2012" i="1"/>
  <c r="AF2012" i="1"/>
  <c r="AC2012" i="1"/>
  <c r="AB2012" i="1"/>
  <c r="AA2012" i="1"/>
  <c r="V2012" i="1"/>
  <c r="T2012" i="1"/>
  <c r="AM2011" i="1"/>
  <c r="AT2011" i="1" s="1"/>
  <c r="AK2011" i="1"/>
  <c r="AF2011" i="1"/>
  <c r="AC2011" i="1"/>
  <c r="AB2011" i="1"/>
  <c r="AA2011" i="1"/>
  <c r="V2011" i="1"/>
  <c r="T2011" i="1"/>
  <c r="AM2010" i="1"/>
  <c r="AT2010" i="1" s="1"/>
  <c r="AJ2010" i="1"/>
  <c r="AI2010" i="1"/>
  <c r="AF2010" i="1"/>
  <c r="AC2010" i="1"/>
  <c r="AB2010" i="1"/>
  <c r="AA2010" i="1"/>
  <c r="V2010" i="1"/>
  <c r="T2010" i="1"/>
  <c r="AM2009" i="1"/>
  <c r="AT2009" i="1" s="1"/>
  <c r="AJ2009" i="1"/>
  <c r="AI2009" i="1"/>
  <c r="AF2009" i="1"/>
  <c r="AC2009" i="1"/>
  <c r="AB2009" i="1"/>
  <c r="AA2009" i="1"/>
  <c r="V2009" i="1"/>
  <c r="T2009" i="1"/>
  <c r="AM2008" i="1"/>
  <c r="AT2008" i="1" s="1"/>
  <c r="AJ2008" i="1"/>
  <c r="AI2008" i="1"/>
  <c r="AF2008" i="1"/>
  <c r="AC2008" i="1"/>
  <c r="AB2008" i="1"/>
  <c r="AA2008" i="1"/>
  <c r="V2008" i="1"/>
  <c r="T2008" i="1"/>
  <c r="AM2007" i="1"/>
  <c r="AT2007" i="1" s="1"/>
  <c r="AJ2007" i="1"/>
  <c r="AI2007" i="1"/>
  <c r="AF2007" i="1"/>
  <c r="AC2007" i="1"/>
  <c r="AB2007" i="1"/>
  <c r="AA2007" i="1"/>
  <c r="V2007" i="1"/>
  <c r="T2007" i="1"/>
  <c r="AM2006" i="1"/>
  <c r="AT2006" i="1" s="1"/>
  <c r="AJ2006" i="1"/>
  <c r="AI2006" i="1"/>
  <c r="AF2006" i="1"/>
  <c r="AC2006" i="1"/>
  <c r="AB2006" i="1"/>
  <c r="AA2006" i="1"/>
  <c r="V2006" i="1"/>
  <c r="T2006" i="1"/>
  <c r="AM2005" i="1"/>
  <c r="AT2005" i="1" s="1"/>
  <c r="AJ2005" i="1"/>
  <c r="AI2005" i="1"/>
  <c r="AF2005" i="1"/>
  <c r="AC2005" i="1"/>
  <c r="AB2005" i="1"/>
  <c r="AA2005" i="1"/>
  <c r="V2005" i="1"/>
  <c r="T2005" i="1"/>
  <c r="AM2004" i="1"/>
  <c r="AT2004" i="1" s="1"/>
  <c r="AJ2004" i="1"/>
  <c r="AI2004" i="1"/>
  <c r="AF2004" i="1"/>
  <c r="AC2004" i="1"/>
  <c r="AB2004" i="1"/>
  <c r="AA2004" i="1"/>
  <c r="V2004" i="1"/>
  <c r="T2004" i="1"/>
  <c r="AM2003" i="1"/>
  <c r="AT2003" i="1" s="1"/>
  <c r="AJ2003" i="1"/>
  <c r="AI2003" i="1"/>
  <c r="AF2003" i="1"/>
  <c r="AC2003" i="1"/>
  <c r="AB2003" i="1"/>
  <c r="AA2003" i="1"/>
  <c r="V2003" i="1"/>
  <c r="T2003" i="1"/>
  <c r="AM2002" i="1"/>
  <c r="AT2002" i="1" s="1"/>
  <c r="AJ2002" i="1"/>
  <c r="AI2002" i="1"/>
  <c r="AF2002" i="1"/>
  <c r="AC2002" i="1"/>
  <c r="AB2002" i="1"/>
  <c r="AA2002" i="1"/>
  <c r="V2002" i="1"/>
  <c r="T2002" i="1"/>
  <c r="AM2001" i="1"/>
  <c r="AT2001" i="1" s="1"/>
  <c r="AJ2001" i="1"/>
  <c r="AI2001" i="1"/>
  <c r="AF2001" i="1"/>
  <c r="AC2001" i="1"/>
  <c r="AB2001" i="1"/>
  <c r="AA2001" i="1"/>
  <c r="V2001" i="1"/>
  <c r="T2001" i="1"/>
  <c r="AM2000" i="1"/>
  <c r="AT2000" i="1" s="1"/>
  <c r="AJ2000" i="1"/>
  <c r="AI2000" i="1"/>
  <c r="AF2000" i="1"/>
  <c r="AC2000" i="1"/>
  <c r="AB2000" i="1"/>
  <c r="AA2000" i="1"/>
  <c r="V2000" i="1"/>
  <c r="T2000" i="1"/>
  <c r="AM1999" i="1"/>
  <c r="AT1999" i="1" s="1"/>
  <c r="AJ1999" i="1"/>
  <c r="AI1999" i="1"/>
  <c r="AF1999" i="1"/>
  <c r="AC1999" i="1"/>
  <c r="AB1999" i="1"/>
  <c r="AA1999" i="1"/>
  <c r="V1999" i="1"/>
  <c r="T1999" i="1"/>
  <c r="AM1998" i="1"/>
  <c r="AT1998" i="1" s="1"/>
  <c r="AJ1998" i="1"/>
  <c r="AI1998" i="1"/>
  <c r="AF1998" i="1"/>
  <c r="AC1998" i="1"/>
  <c r="AB1998" i="1"/>
  <c r="AA1998" i="1"/>
  <c r="V1998" i="1"/>
  <c r="T1998" i="1"/>
  <c r="AM1997" i="1"/>
  <c r="AT1997" i="1" s="1"/>
  <c r="AJ1997" i="1"/>
  <c r="AI1997" i="1"/>
  <c r="AF1997" i="1"/>
  <c r="AC1997" i="1"/>
  <c r="AB1997" i="1"/>
  <c r="AA1997" i="1"/>
  <c r="V1997" i="1"/>
  <c r="T1997" i="1"/>
  <c r="AM1996" i="1"/>
  <c r="AT1996" i="1" s="1"/>
  <c r="AJ1996" i="1"/>
  <c r="AI1996" i="1"/>
  <c r="AF1996" i="1"/>
  <c r="AC1996" i="1"/>
  <c r="AB1996" i="1"/>
  <c r="AA1996" i="1"/>
  <c r="V1996" i="1"/>
  <c r="T1996" i="1"/>
  <c r="AM1995" i="1"/>
  <c r="AT1995" i="1" s="1"/>
  <c r="AJ1995" i="1"/>
  <c r="AI1995" i="1"/>
  <c r="AF1995" i="1"/>
  <c r="AC1995" i="1"/>
  <c r="AB1995" i="1"/>
  <c r="AA1995" i="1"/>
  <c r="V1995" i="1"/>
  <c r="T1995" i="1"/>
  <c r="AM1994" i="1"/>
  <c r="AT1994" i="1" s="1"/>
  <c r="AJ1994" i="1"/>
  <c r="AI1994" i="1"/>
  <c r="AF1994" i="1"/>
  <c r="AC1994" i="1"/>
  <c r="AB1994" i="1"/>
  <c r="AA1994" i="1"/>
  <c r="V1994" i="1"/>
  <c r="T1994" i="1"/>
  <c r="AM1993" i="1"/>
  <c r="AT1993" i="1" s="1"/>
  <c r="AJ1993" i="1"/>
  <c r="AI1993" i="1"/>
  <c r="AF1993" i="1"/>
  <c r="AC1993" i="1"/>
  <c r="AB1993" i="1"/>
  <c r="AA1993" i="1"/>
  <c r="V1993" i="1"/>
  <c r="T1993" i="1"/>
  <c r="AM1992" i="1"/>
  <c r="AT1992" i="1" s="1"/>
  <c r="AJ1992" i="1"/>
  <c r="AI1992" i="1"/>
  <c r="AF1992" i="1"/>
  <c r="AC1992" i="1"/>
  <c r="AB1992" i="1"/>
  <c r="AA1992" i="1"/>
  <c r="V1992" i="1"/>
  <c r="T1992" i="1"/>
  <c r="AM1991" i="1"/>
  <c r="AT1991" i="1" s="1"/>
  <c r="AJ1991" i="1"/>
  <c r="AI1991" i="1"/>
  <c r="AF1991" i="1"/>
  <c r="AC1991" i="1"/>
  <c r="AB1991" i="1"/>
  <c r="AA1991" i="1"/>
  <c r="V1991" i="1"/>
  <c r="T1991" i="1"/>
  <c r="AM1990" i="1"/>
  <c r="AT1990" i="1" s="1"/>
  <c r="AJ1990" i="1"/>
  <c r="AI1990" i="1"/>
  <c r="AF1990" i="1"/>
  <c r="AC1990" i="1"/>
  <c r="AB1990" i="1"/>
  <c r="AA1990" i="1"/>
  <c r="V1990" i="1"/>
  <c r="T1990" i="1"/>
  <c r="AM1989" i="1"/>
  <c r="AT1989" i="1" s="1"/>
  <c r="AJ1989" i="1"/>
  <c r="AI1989" i="1"/>
  <c r="AF1989" i="1"/>
  <c r="AC1989" i="1"/>
  <c r="AB1989" i="1"/>
  <c r="AA1989" i="1"/>
  <c r="V1989" i="1"/>
  <c r="T1989" i="1"/>
  <c r="AM1988" i="1"/>
  <c r="AT1988" i="1" s="1"/>
  <c r="AJ1988" i="1"/>
  <c r="AI1988" i="1"/>
  <c r="AF1988" i="1"/>
  <c r="AC1988" i="1"/>
  <c r="AB1988" i="1"/>
  <c r="AA1988" i="1"/>
  <c r="V1988" i="1"/>
  <c r="T1988" i="1"/>
  <c r="AM1987" i="1"/>
  <c r="AT1987" i="1" s="1"/>
  <c r="AJ1987" i="1"/>
  <c r="AI1987" i="1"/>
  <c r="AF1987" i="1"/>
  <c r="AC1987" i="1"/>
  <c r="AB1987" i="1"/>
  <c r="AA1987" i="1"/>
  <c r="V1987" i="1"/>
  <c r="T1987" i="1"/>
  <c r="AM1986" i="1"/>
  <c r="AT1986" i="1" s="1"/>
  <c r="AJ1986" i="1"/>
  <c r="AI1986" i="1"/>
  <c r="AF1986" i="1"/>
  <c r="AC1986" i="1"/>
  <c r="AB1986" i="1"/>
  <c r="AA1986" i="1"/>
  <c r="V1986" i="1"/>
  <c r="T1986" i="1"/>
  <c r="AM1985" i="1"/>
  <c r="AT1985" i="1" s="1"/>
  <c r="AJ1985" i="1"/>
  <c r="AI1985" i="1"/>
  <c r="AF1985" i="1"/>
  <c r="AC1985" i="1"/>
  <c r="AB1985" i="1"/>
  <c r="AA1985" i="1"/>
  <c r="V1985" i="1"/>
  <c r="T1985" i="1"/>
  <c r="AM1984" i="1"/>
  <c r="AT1984" i="1" s="1"/>
  <c r="AJ1984" i="1"/>
  <c r="AI1984" i="1"/>
  <c r="AF1984" i="1"/>
  <c r="AC1984" i="1"/>
  <c r="AB1984" i="1"/>
  <c r="AA1984" i="1"/>
  <c r="V1984" i="1"/>
  <c r="T1984" i="1"/>
  <c r="AM1983" i="1"/>
  <c r="AT1983" i="1" s="1"/>
  <c r="AJ1983" i="1"/>
  <c r="AI1983" i="1"/>
  <c r="AF1983" i="1"/>
  <c r="AC1983" i="1"/>
  <c r="AB1983" i="1"/>
  <c r="AA1983" i="1"/>
  <c r="V1983" i="1"/>
  <c r="T1983" i="1"/>
  <c r="AM1982" i="1"/>
  <c r="AT1982" i="1" s="1"/>
  <c r="AJ1982" i="1"/>
  <c r="AI1982" i="1"/>
  <c r="AF1982" i="1"/>
  <c r="AC1982" i="1"/>
  <c r="AB1982" i="1"/>
  <c r="AA1982" i="1"/>
  <c r="V1982" i="1"/>
  <c r="T1982" i="1"/>
  <c r="AM1981" i="1"/>
  <c r="AT1981" i="1" s="1"/>
  <c r="AJ1981" i="1"/>
  <c r="AI1981" i="1"/>
  <c r="AF1981" i="1"/>
  <c r="AC1981" i="1"/>
  <c r="AB1981" i="1"/>
  <c r="AA1981" i="1"/>
  <c r="V1981" i="1"/>
  <c r="T1981" i="1"/>
  <c r="AM1980" i="1"/>
  <c r="AT1980" i="1" s="1"/>
  <c r="AJ1980" i="1"/>
  <c r="AI1980" i="1"/>
  <c r="AF1980" i="1"/>
  <c r="AC1980" i="1"/>
  <c r="AB1980" i="1"/>
  <c r="AA1980" i="1"/>
  <c r="V1980" i="1"/>
  <c r="T1980" i="1"/>
  <c r="AM1979" i="1"/>
  <c r="AT1979" i="1" s="1"/>
  <c r="AJ1979" i="1"/>
  <c r="AI1979" i="1"/>
  <c r="AF1979" i="1"/>
  <c r="AC1979" i="1"/>
  <c r="AB1979" i="1"/>
  <c r="AA1979" i="1"/>
  <c r="V1979" i="1"/>
  <c r="T1979" i="1"/>
  <c r="AM1978" i="1"/>
  <c r="AT1978" i="1" s="1"/>
  <c r="AJ1978" i="1"/>
  <c r="AI1978" i="1"/>
  <c r="AF1978" i="1"/>
  <c r="AC1978" i="1"/>
  <c r="AB1978" i="1"/>
  <c r="AA1978" i="1"/>
  <c r="V1978" i="1"/>
  <c r="T1978" i="1"/>
  <c r="AM1977" i="1"/>
  <c r="AT1977" i="1" s="1"/>
  <c r="AJ1977" i="1"/>
  <c r="AI1977" i="1"/>
  <c r="AF1977" i="1"/>
  <c r="AC1977" i="1"/>
  <c r="AB1977" i="1"/>
  <c r="AA1977" i="1"/>
  <c r="V1977" i="1"/>
  <c r="T1977" i="1"/>
  <c r="AM1976" i="1"/>
  <c r="AT1976" i="1" s="1"/>
  <c r="AJ1976" i="1"/>
  <c r="AI1976" i="1"/>
  <c r="AF1976" i="1"/>
  <c r="AC1976" i="1"/>
  <c r="AB1976" i="1"/>
  <c r="AA1976" i="1"/>
  <c r="V1976" i="1"/>
  <c r="T1976" i="1"/>
  <c r="AM1975" i="1"/>
  <c r="AT1975" i="1" s="1"/>
  <c r="AJ1975" i="1"/>
  <c r="AI1975" i="1"/>
  <c r="AF1975" i="1"/>
  <c r="AC1975" i="1"/>
  <c r="AB1975" i="1"/>
  <c r="AA1975" i="1"/>
  <c r="V1975" i="1"/>
  <c r="T1975" i="1"/>
  <c r="AM1974" i="1"/>
  <c r="AT1974" i="1" s="1"/>
  <c r="AJ1974" i="1"/>
  <c r="AI1974" i="1"/>
  <c r="AF1974" i="1"/>
  <c r="AC1974" i="1"/>
  <c r="AB1974" i="1"/>
  <c r="AA1974" i="1"/>
  <c r="V1974" i="1"/>
  <c r="T1974" i="1"/>
  <c r="AM1973" i="1"/>
  <c r="AT1973" i="1" s="1"/>
  <c r="AJ1973" i="1"/>
  <c r="AI1973" i="1"/>
  <c r="AF1973" i="1"/>
  <c r="AC1973" i="1"/>
  <c r="AB1973" i="1"/>
  <c r="AA1973" i="1"/>
  <c r="V1973" i="1"/>
  <c r="T1973" i="1"/>
  <c r="AM1972" i="1"/>
  <c r="AT1972" i="1" s="1"/>
  <c r="AJ1972" i="1"/>
  <c r="AI1972" i="1"/>
  <c r="AF1972" i="1"/>
  <c r="AC1972" i="1"/>
  <c r="AB1972" i="1"/>
  <c r="AA1972" i="1"/>
  <c r="V1972" i="1"/>
  <c r="T1972" i="1"/>
  <c r="AM1971" i="1"/>
  <c r="AT1971" i="1" s="1"/>
  <c r="AJ1971" i="1"/>
  <c r="AI1971" i="1"/>
  <c r="AF1971" i="1"/>
  <c r="AC1971" i="1"/>
  <c r="AB1971" i="1"/>
  <c r="AA1971" i="1"/>
  <c r="V1971" i="1"/>
  <c r="T1971" i="1"/>
  <c r="AM1970" i="1"/>
  <c r="AT1970" i="1" s="1"/>
  <c r="AJ1970" i="1"/>
  <c r="AI1970" i="1"/>
  <c r="AF1970" i="1"/>
  <c r="AC1970" i="1"/>
  <c r="AB1970" i="1"/>
  <c r="AA1970" i="1"/>
  <c r="V1970" i="1"/>
  <c r="T1970" i="1"/>
  <c r="AM1969" i="1"/>
  <c r="AT1969" i="1" s="1"/>
  <c r="AJ1969" i="1"/>
  <c r="AI1969" i="1"/>
  <c r="AF1969" i="1"/>
  <c r="AC1969" i="1"/>
  <c r="AB1969" i="1"/>
  <c r="AA1969" i="1"/>
  <c r="V1969" i="1"/>
  <c r="T1969" i="1"/>
  <c r="AM1968" i="1"/>
  <c r="AT1968" i="1" s="1"/>
  <c r="AJ1968" i="1"/>
  <c r="AI1968" i="1"/>
  <c r="AF1968" i="1"/>
  <c r="AC1968" i="1"/>
  <c r="AB1968" i="1"/>
  <c r="AA1968" i="1"/>
  <c r="V1968" i="1"/>
  <c r="T1968" i="1"/>
  <c r="AM1967" i="1"/>
  <c r="AT1967" i="1" s="1"/>
  <c r="AJ1967" i="1"/>
  <c r="AI1967" i="1"/>
  <c r="AF1967" i="1"/>
  <c r="AC1967" i="1"/>
  <c r="AB1967" i="1"/>
  <c r="AA1967" i="1"/>
  <c r="V1967" i="1"/>
  <c r="T1967" i="1"/>
  <c r="AM1966" i="1"/>
  <c r="AT1966" i="1" s="1"/>
  <c r="AJ1966" i="1"/>
  <c r="AI1966" i="1"/>
  <c r="AF1966" i="1"/>
  <c r="AC1966" i="1"/>
  <c r="AB1966" i="1"/>
  <c r="AA1966" i="1"/>
  <c r="V1966" i="1"/>
  <c r="T1966" i="1"/>
  <c r="AM1965" i="1"/>
  <c r="AT1965" i="1" s="1"/>
  <c r="AJ1965" i="1"/>
  <c r="AI1965" i="1"/>
  <c r="AF1965" i="1"/>
  <c r="AC1965" i="1"/>
  <c r="AB1965" i="1"/>
  <c r="AA1965" i="1"/>
  <c r="V1965" i="1"/>
  <c r="T1965" i="1"/>
  <c r="AM1964" i="1"/>
  <c r="AT1964" i="1" s="1"/>
  <c r="AJ1964" i="1"/>
  <c r="AI1964" i="1"/>
  <c r="AF1964" i="1"/>
  <c r="AC1964" i="1"/>
  <c r="AB1964" i="1"/>
  <c r="AA1964" i="1"/>
  <c r="V1964" i="1"/>
  <c r="T1964" i="1"/>
  <c r="AM1963" i="1"/>
  <c r="AT1963" i="1" s="1"/>
  <c r="AJ1963" i="1"/>
  <c r="AI1963" i="1"/>
  <c r="AF1963" i="1"/>
  <c r="AC1963" i="1"/>
  <c r="AB1963" i="1"/>
  <c r="AA1963" i="1"/>
  <c r="V1963" i="1"/>
  <c r="T1963" i="1"/>
  <c r="AM1962" i="1"/>
  <c r="AT1962" i="1" s="1"/>
  <c r="AJ1962" i="1"/>
  <c r="AI1962" i="1"/>
  <c r="AF1962" i="1"/>
  <c r="AC1962" i="1"/>
  <c r="AB1962" i="1"/>
  <c r="AA1962" i="1"/>
  <c r="V1962" i="1"/>
  <c r="T1962" i="1"/>
  <c r="AM1961" i="1"/>
  <c r="AT1961" i="1" s="1"/>
  <c r="AJ1961" i="1"/>
  <c r="AI1961" i="1"/>
  <c r="AF1961" i="1"/>
  <c r="AC1961" i="1"/>
  <c r="AB1961" i="1"/>
  <c r="AA1961" i="1"/>
  <c r="V1961" i="1"/>
  <c r="T1961" i="1"/>
  <c r="AM1960" i="1"/>
  <c r="AT1960" i="1" s="1"/>
  <c r="AJ1960" i="1"/>
  <c r="AI1960" i="1"/>
  <c r="AF1960" i="1"/>
  <c r="AC1960" i="1"/>
  <c r="AB1960" i="1"/>
  <c r="AA1960" i="1"/>
  <c r="V1960" i="1"/>
  <c r="T1960" i="1"/>
  <c r="AM1959" i="1"/>
  <c r="AT1959" i="1" s="1"/>
  <c r="AJ1959" i="1"/>
  <c r="AI1959" i="1"/>
  <c r="AF1959" i="1"/>
  <c r="AC1959" i="1"/>
  <c r="AB1959" i="1"/>
  <c r="AA1959" i="1"/>
  <c r="V1959" i="1"/>
  <c r="T1959" i="1"/>
  <c r="AM1958" i="1"/>
  <c r="AT1958" i="1" s="1"/>
  <c r="AJ1958" i="1"/>
  <c r="AI1958" i="1"/>
  <c r="AF1958" i="1"/>
  <c r="AC1958" i="1"/>
  <c r="AB1958" i="1"/>
  <c r="AA1958" i="1"/>
  <c r="V1958" i="1"/>
  <c r="T1958" i="1"/>
  <c r="AM1957" i="1"/>
  <c r="AT1957" i="1" s="1"/>
  <c r="AJ1957" i="1"/>
  <c r="AI1957" i="1"/>
  <c r="AF1957" i="1"/>
  <c r="AC1957" i="1"/>
  <c r="AB1957" i="1"/>
  <c r="AA1957" i="1"/>
  <c r="V1957" i="1"/>
  <c r="T1957" i="1"/>
  <c r="AM1956" i="1"/>
  <c r="AT1956" i="1" s="1"/>
  <c r="AJ1956" i="1"/>
  <c r="AI1956" i="1"/>
  <c r="AF1956" i="1"/>
  <c r="AC1956" i="1"/>
  <c r="AB1956" i="1"/>
  <c r="AA1956" i="1"/>
  <c r="V1956" i="1"/>
  <c r="T1956" i="1"/>
  <c r="AM1955" i="1"/>
  <c r="AT1955" i="1" s="1"/>
  <c r="AJ1955" i="1"/>
  <c r="AI1955" i="1"/>
  <c r="AF1955" i="1"/>
  <c r="AC1955" i="1"/>
  <c r="AB1955" i="1"/>
  <c r="AA1955" i="1"/>
  <c r="V1955" i="1"/>
  <c r="T1955" i="1"/>
  <c r="AM1954" i="1"/>
  <c r="AT1954" i="1" s="1"/>
  <c r="AJ1954" i="1"/>
  <c r="AI1954" i="1"/>
  <c r="AF1954" i="1"/>
  <c r="AC1954" i="1"/>
  <c r="AB1954" i="1"/>
  <c r="AA1954" i="1"/>
  <c r="V1954" i="1"/>
  <c r="T1954" i="1"/>
  <c r="AM1953" i="1"/>
  <c r="AT1953" i="1" s="1"/>
  <c r="AJ1953" i="1"/>
  <c r="AI1953" i="1"/>
  <c r="AF1953" i="1"/>
  <c r="AC1953" i="1"/>
  <c r="AB1953" i="1"/>
  <c r="AA1953" i="1"/>
  <c r="V1953" i="1"/>
  <c r="T1953" i="1"/>
  <c r="AM1952" i="1"/>
  <c r="AT1952" i="1" s="1"/>
  <c r="AJ1952" i="1"/>
  <c r="AI1952" i="1"/>
  <c r="AF1952" i="1"/>
  <c r="AC1952" i="1"/>
  <c r="AB1952" i="1"/>
  <c r="AA1952" i="1"/>
  <c r="V1952" i="1"/>
  <c r="T1952" i="1"/>
  <c r="AM1951" i="1"/>
  <c r="AT1951" i="1" s="1"/>
  <c r="AJ1951" i="1"/>
  <c r="AI1951" i="1"/>
  <c r="AF1951" i="1"/>
  <c r="AC1951" i="1"/>
  <c r="AB1951" i="1"/>
  <c r="AA1951" i="1"/>
  <c r="V1951" i="1"/>
  <c r="T1951" i="1"/>
  <c r="AM1950" i="1"/>
  <c r="AT1950" i="1" s="1"/>
  <c r="AJ1950" i="1"/>
  <c r="AI1950" i="1"/>
  <c r="AF1950" i="1"/>
  <c r="AC1950" i="1"/>
  <c r="AB1950" i="1"/>
  <c r="AA1950" i="1"/>
  <c r="V1950" i="1"/>
  <c r="T1950" i="1"/>
  <c r="AM1949" i="1"/>
  <c r="AT1949" i="1" s="1"/>
  <c r="AJ1949" i="1"/>
  <c r="AI1949" i="1"/>
  <c r="AF1949" i="1"/>
  <c r="AC1949" i="1"/>
  <c r="AB1949" i="1"/>
  <c r="AA1949" i="1"/>
  <c r="V1949" i="1"/>
  <c r="T1949" i="1"/>
  <c r="AM1948" i="1"/>
  <c r="AT1948" i="1" s="1"/>
  <c r="AJ1948" i="1"/>
  <c r="AI1948" i="1"/>
  <c r="AF1948" i="1"/>
  <c r="AC1948" i="1"/>
  <c r="AB1948" i="1"/>
  <c r="AA1948" i="1"/>
  <c r="V1948" i="1"/>
  <c r="T1948" i="1"/>
  <c r="AM1947" i="1"/>
  <c r="AT1947" i="1" s="1"/>
  <c r="AK1947" i="1"/>
  <c r="AF1947" i="1"/>
  <c r="AC1947" i="1"/>
  <c r="AB1947" i="1"/>
  <c r="AA1947" i="1"/>
  <c r="V1947" i="1"/>
  <c r="T1947" i="1"/>
  <c r="AM1946" i="1"/>
  <c r="AT1946" i="1" s="1"/>
  <c r="AK1946" i="1"/>
  <c r="AF1946" i="1"/>
  <c r="AC1946" i="1"/>
  <c r="AB1946" i="1"/>
  <c r="AA1946" i="1"/>
  <c r="V1946" i="1"/>
  <c r="T1946" i="1"/>
  <c r="AM1945" i="1"/>
  <c r="AT1945" i="1" s="1"/>
  <c r="AK1945" i="1"/>
  <c r="AF1945" i="1"/>
  <c r="AC1945" i="1"/>
  <c r="AB1945" i="1"/>
  <c r="AA1945" i="1"/>
  <c r="V1945" i="1"/>
  <c r="T1945" i="1"/>
  <c r="AM1944" i="1"/>
  <c r="AT1944" i="1" s="1"/>
  <c r="AJ1944" i="1"/>
  <c r="AI1944" i="1"/>
  <c r="AF1944" i="1"/>
  <c r="AC1944" i="1"/>
  <c r="AB1944" i="1"/>
  <c r="AA1944" i="1"/>
  <c r="V1944" i="1"/>
  <c r="T1944" i="1"/>
  <c r="AM1943" i="1"/>
  <c r="AT1943" i="1" s="1"/>
  <c r="AJ1943" i="1"/>
  <c r="AI1943" i="1"/>
  <c r="AF1943" i="1"/>
  <c r="AC1943" i="1"/>
  <c r="AB1943" i="1"/>
  <c r="AA1943" i="1"/>
  <c r="V1943" i="1"/>
  <c r="T1943" i="1"/>
  <c r="AM1942" i="1"/>
  <c r="AT1942" i="1" s="1"/>
  <c r="AJ1942" i="1"/>
  <c r="AI1942" i="1"/>
  <c r="AF1942" i="1"/>
  <c r="AC1942" i="1"/>
  <c r="AB1942" i="1"/>
  <c r="AA1942" i="1"/>
  <c r="V1942" i="1"/>
  <c r="T1942" i="1"/>
  <c r="AM1941" i="1"/>
  <c r="AT1941" i="1" s="1"/>
  <c r="AJ1941" i="1"/>
  <c r="AI1941" i="1"/>
  <c r="AF1941" i="1"/>
  <c r="AC1941" i="1"/>
  <c r="AB1941" i="1"/>
  <c r="AA1941" i="1"/>
  <c r="V1941" i="1"/>
  <c r="T1941" i="1"/>
  <c r="AM1940" i="1"/>
  <c r="AT1940" i="1" s="1"/>
  <c r="AK1940" i="1"/>
  <c r="AF1940" i="1"/>
  <c r="AC1940" i="1"/>
  <c r="AB1940" i="1"/>
  <c r="AA1940" i="1"/>
  <c r="V1940" i="1"/>
  <c r="T1940" i="1"/>
  <c r="AM1939" i="1"/>
  <c r="AT1939" i="1" s="1"/>
  <c r="AJ1939" i="1"/>
  <c r="AI1939" i="1"/>
  <c r="AF1939" i="1"/>
  <c r="AC1939" i="1"/>
  <c r="AB1939" i="1"/>
  <c r="AA1939" i="1"/>
  <c r="V1939" i="1"/>
  <c r="T1939" i="1"/>
  <c r="AM1938" i="1"/>
  <c r="AT1938" i="1" s="1"/>
  <c r="AJ1938" i="1"/>
  <c r="AI1938" i="1"/>
  <c r="AF1938" i="1"/>
  <c r="AC1938" i="1"/>
  <c r="AB1938" i="1"/>
  <c r="AA1938" i="1"/>
  <c r="V1938" i="1"/>
  <c r="T1938" i="1"/>
  <c r="AM1937" i="1"/>
  <c r="AT1937" i="1" s="1"/>
  <c r="AJ1937" i="1"/>
  <c r="AI1937" i="1"/>
  <c r="AF1937" i="1"/>
  <c r="AC1937" i="1"/>
  <c r="AB1937" i="1"/>
  <c r="AA1937" i="1"/>
  <c r="V1937" i="1"/>
  <c r="T1937" i="1"/>
  <c r="AM1936" i="1"/>
  <c r="AT1936" i="1" s="1"/>
  <c r="AJ1936" i="1"/>
  <c r="AI1936" i="1"/>
  <c r="AF1936" i="1"/>
  <c r="AC1936" i="1"/>
  <c r="AB1936" i="1"/>
  <c r="AA1936" i="1"/>
  <c r="V1936" i="1"/>
  <c r="T1936" i="1"/>
  <c r="AM1935" i="1"/>
  <c r="AT1935" i="1" s="1"/>
  <c r="AJ1935" i="1"/>
  <c r="AI1935" i="1"/>
  <c r="AF1935" i="1"/>
  <c r="AC1935" i="1"/>
  <c r="AB1935" i="1"/>
  <c r="AA1935" i="1"/>
  <c r="V1935" i="1"/>
  <c r="T1935" i="1"/>
  <c r="AM1934" i="1"/>
  <c r="AT1934" i="1" s="1"/>
  <c r="AJ1934" i="1"/>
  <c r="AI1934" i="1"/>
  <c r="AF1934" i="1"/>
  <c r="AC1934" i="1"/>
  <c r="AB1934" i="1"/>
  <c r="AA1934" i="1"/>
  <c r="V1934" i="1"/>
  <c r="T1934" i="1"/>
  <c r="AM1933" i="1"/>
  <c r="AT1933" i="1" s="1"/>
  <c r="AJ1933" i="1"/>
  <c r="AI1933" i="1"/>
  <c r="AF1933" i="1"/>
  <c r="AC1933" i="1"/>
  <c r="AB1933" i="1"/>
  <c r="AA1933" i="1"/>
  <c r="V1933" i="1"/>
  <c r="T1933" i="1"/>
  <c r="AM1932" i="1"/>
  <c r="AT1932" i="1" s="1"/>
  <c r="AJ1932" i="1"/>
  <c r="AI1932" i="1"/>
  <c r="AF1932" i="1"/>
  <c r="AC1932" i="1"/>
  <c r="AB1932" i="1"/>
  <c r="AA1932" i="1"/>
  <c r="V1932" i="1"/>
  <c r="T1932" i="1"/>
  <c r="AM1931" i="1"/>
  <c r="AT1931" i="1" s="1"/>
  <c r="AJ1931" i="1"/>
  <c r="AI1931" i="1"/>
  <c r="AF1931" i="1"/>
  <c r="AC1931" i="1"/>
  <c r="AB1931" i="1"/>
  <c r="AA1931" i="1"/>
  <c r="V1931" i="1"/>
  <c r="T1931" i="1"/>
  <c r="AM1930" i="1"/>
  <c r="AT1930" i="1" s="1"/>
  <c r="AJ1930" i="1"/>
  <c r="AI1930" i="1"/>
  <c r="AF1930" i="1"/>
  <c r="AC1930" i="1"/>
  <c r="AB1930" i="1"/>
  <c r="AA1930" i="1"/>
  <c r="V1930" i="1"/>
  <c r="T1930" i="1"/>
  <c r="AM1929" i="1"/>
  <c r="AT1929" i="1" s="1"/>
  <c r="AJ1929" i="1"/>
  <c r="AI1929" i="1"/>
  <c r="AF1929" i="1"/>
  <c r="AC1929" i="1"/>
  <c r="AB1929" i="1"/>
  <c r="AA1929" i="1"/>
  <c r="V1929" i="1"/>
  <c r="T1929" i="1"/>
  <c r="AM1928" i="1"/>
  <c r="AT1928" i="1" s="1"/>
  <c r="AJ1928" i="1"/>
  <c r="AI1928" i="1"/>
  <c r="AF1928" i="1"/>
  <c r="AC1928" i="1"/>
  <c r="AB1928" i="1"/>
  <c r="AA1928" i="1"/>
  <c r="V1928" i="1"/>
  <c r="T1928" i="1"/>
  <c r="AM1927" i="1"/>
  <c r="AT1927" i="1" s="1"/>
  <c r="AJ1927" i="1"/>
  <c r="AI1927" i="1"/>
  <c r="AF1927" i="1"/>
  <c r="AC1927" i="1"/>
  <c r="AB1927" i="1"/>
  <c r="AA1927" i="1"/>
  <c r="V1927" i="1"/>
  <c r="T1927" i="1"/>
  <c r="AM1926" i="1"/>
  <c r="AT1926" i="1" s="1"/>
  <c r="AJ1926" i="1"/>
  <c r="AI1926" i="1"/>
  <c r="AF1926" i="1"/>
  <c r="AC1926" i="1"/>
  <c r="AB1926" i="1"/>
  <c r="AA1926" i="1"/>
  <c r="V1926" i="1"/>
  <c r="T1926" i="1"/>
  <c r="AM1925" i="1"/>
  <c r="AT1925" i="1" s="1"/>
  <c r="AJ1925" i="1"/>
  <c r="AI1925" i="1"/>
  <c r="AF1925" i="1"/>
  <c r="AC1925" i="1"/>
  <c r="AB1925" i="1"/>
  <c r="AA1925" i="1"/>
  <c r="V1925" i="1"/>
  <c r="T1925" i="1"/>
  <c r="AM1924" i="1"/>
  <c r="AT1924" i="1" s="1"/>
  <c r="AJ1924" i="1"/>
  <c r="AI1924" i="1"/>
  <c r="AF1924" i="1"/>
  <c r="AC1924" i="1"/>
  <c r="AB1924" i="1"/>
  <c r="AA1924" i="1"/>
  <c r="V1924" i="1"/>
  <c r="T1924" i="1"/>
  <c r="AM1923" i="1"/>
  <c r="AT1923" i="1" s="1"/>
  <c r="AJ1923" i="1"/>
  <c r="AI1923" i="1"/>
  <c r="AF1923" i="1"/>
  <c r="AC1923" i="1"/>
  <c r="AB1923" i="1"/>
  <c r="AA1923" i="1"/>
  <c r="V1923" i="1"/>
  <c r="T1923" i="1"/>
  <c r="AM1922" i="1"/>
  <c r="AT1922" i="1" s="1"/>
  <c r="AJ1922" i="1"/>
  <c r="AI1922" i="1"/>
  <c r="AF1922" i="1"/>
  <c r="AC1922" i="1"/>
  <c r="AB1922" i="1"/>
  <c r="AA1922" i="1"/>
  <c r="V1922" i="1"/>
  <c r="T1922" i="1"/>
  <c r="AM1921" i="1"/>
  <c r="AT1921" i="1" s="1"/>
  <c r="AJ1921" i="1"/>
  <c r="AI1921" i="1"/>
  <c r="AF1921" i="1"/>
  <c r="AC1921" i="1"/>
  <c r="AB1921" i="1"/>
  <c r="AA1921" i="1"/>
  <c r="V1921" i="1"/>
  <c r="T1921" i="1"/>
  <c r="AM1920" i="1"/>
  <c r="AT1920" i="1" s="1"/>
  <c r="AJ1920" i="1"/>
  <c r="AI1920" i="1"/>
  <c r="AF1920" i="1"/>
  <c r="AC1920" i="1"/>
  <c r="AB1920" i="1"/>
  <c r="AA1920" i="1"/>
  <c r="V1920" i="1"/>
  <c r="T1920" i="1"/>
  <c r="AM1919" i="1"/>
  <c r="AT1919" i="1" s="1"/>
  <c r="AJ1919" i="1"/>
  <c r="AI1919" i="1"/>
  <c r="AF1919" i="1"/>
  <c r="AC1919" i="1"/>
  <c r="AB1919" i="1"/>
  <c r="AA1919" i="1"/>
  <c r="V1919" i="1"/>
  <c r="T1919" i="1"/>
  <c r="AM1918" i="1"/>
  <c r="AT1918" i="1" s="1"/>
  <c r="AJ1918" i="1"/>
  <c r="AI1918" i="1"/>
  <c r="AF1918" i="1"/>
  <c r="AC1918" i="1"/>
  <c r="AB1918" i="1"/>
  <c r="AA1918" i="1"/>
  <c r="V1918" i="1"/>
  <c r="T1918" i="1"/>
  <c r="AM1917" i="1"/>
  <c r="AT1917" i="1" s="1"/>
  <c r="AJ1917" i="1"/>
  <c r="AI1917" i="1"/>
  <c r="AF1917" i="1"/>
  <c r="AC1917" i="1"/>
  <c r="AB1917" i="1"/>
  <c r="AA1917" i="1"/>
  <c r="V1917" i="1"/>
  <c r="T1917" i="1"/>
  <c r="AM1916" i="1"/>
  <c r="AT1916" i="1" s="1"/>
  <c r="AJ1916" i="1"/>
  <c r="AI1916" i="1"/>
  <c r="AF1916" i="1"/>
  <c r="AC1916" i="1"/>
  <c r="AB1916" i="1"/>
  <c r="AA1916" i="1"/>
  <c r="V1916" i="1"/>
  <c r="T1916" i="1"/>
  <c r="AM1915" i="1"/>
  <c r="AT1915" i="1" s="1"/>
  <c r="AJ1915" i="1"/>
  <c r="AI1915" i="1"/>
  <c r="AF1915" i="1"/>
  <c r="AC1915" i="1"/>
  <c r="AB1915" i="1"/>
  <c r="AA1915" i="1"/>
  <c r="V1915" i="1"/>
  <c r="T1915" i="1"/>
  <c r="AM1914" i="1"/>
  <c r="AT1914" i="1" s="1"/>
  <c r="AJ1914" i="1"/>
  <c r="AI1914" i="1"/>
  <c r="AF1914" i="1"/>
  <c r="AC1914" i="1"/>
  <c r="AB1914" i="1"/>
  <c r="AA1914" i="1"/>
  <c r="V1914" i="1"/>
  <c r="T1914" i="1"/>
  <c r="AM1913" i="1"/>
  <c r="AT1913" i="1" s="1"/>
  <c r="AJ1913" i="1"/>
  <c r="AI1913" i="1"/>
  <c r="AF1913" i="1"/>
  <c r="AC1913" i="1"/>
  <c r="AB1913" i="1"/>
  <c r="AA1913" i="1"/>
  <c r="V1913" i="1"/>
  <c r="T1913" i="1"/>
  <c r="AM1912" i="1"/>
  <c r="AT1912" i="1" s="1"/>
  <c r="AJ1912" i="1"/>
  <c r="AI1912" i="1"/>
  <c r="AF1912" i="1"/>
  <c r="AC1912" i="1"/>
  <c r="AB1912" i="1"/>
  <c r="AA1912" i="1"/>
  <c r="V1912" i="1"/>
  <c r="T1912" i="1"/>
  <c r="AM1911" i="1"/>
  <c r="AT1911" i="1" s="1"/>
  <c r="AJ1911" i="1"/>
  <c r="AI1911" i="1"/>
  <c r="AF1911" i="1"/>
  <c r="AC1911" i="1"/>
  <c r="AB1911" i="1"/>
  <c r="AA1911" i="1"/>
  <c r="V1911" i="1"/>
  <c r="T1911" i="1"/>
  <c r="AM1910" i="1"/>
  <c r="AT1910" i="1" s="1"/>
  <c r="AJ1910" i="1"/>
  <c r="AI1910" i="1"/>
  <c r="AF1910" i="1"/>
  <c r="AC1910" i="1"/>
  <c r="AB1910" i="1"/>
  <c r="AA1910" i="1"/>
  <c r="V1910" i="1"/>
  <c r="T1910" i="1"/>
  <c r="AM1909" i="1"/>
  <c r="AT1909" i="1" s="1"/>
  <c r="AJ1909" i="1"/>
  <c r="AI1909" i="1"/>
  <c r="AF1909" i="1"/>
  <c r="AC1909" i="1"/>
  <c r="AB1909" i="1"/>
  <c r="AA1909" i="1"/>
  <c r="V1909" i="1"/>
  <c r="T1909" i="1"/>
  <c r="AM1908" i="1"/>
  <c r="AT1908" i="1" s="1"/>
  <c r="AJ1908" i="1"/>
  <c r="AI1908" i="1"/>
  <c r="AF1908" i="1"/>
  <c r="AC1908" i="1"/>
  <c r="AB1908" i="1"/>
  <c r="AA1908" i="1"/>
  <c r="V1908" i="1"/>
  <c r="T1908" i="1"/>
  <c r="AM1907" i="1"/>
  <c r="AT1907" i="1" s="1"/>
  <c r="AJ1907" i="1"/>
  <c r="AI1907" i="1"/>
  <c r="AF1907" i="1"/>
  <c r="AC1907" i="1"/>
  <c r="AB1907" i="1"/>
  <c r="AA1907" i="1"/>
  <c r="V1907" i="1"/>
  <c r="T1907" i="1"/>
  <c r="AM1906" i="1"/>
  <c r="AT1906" i="1" s="1"/>
  <c r="AJ1906" i="1"/>
  <c r="AI1906" i="1"/>
  <c r="AF1906" i="1"/>
  <c r="AC1906" i="1"/>
  <c r="AB1906" i="1"/>
  <c r="AA1906" i="1"/>
  <c r="V1906" i="1"/>
  <c r="T1906" i="1"/>
  <c r="AM1905" i="1"/>
  <c r="AT1905" i="1" s="1"/>
  <c r="AJ1905" i="1"/>
  <c r="AI1905" i="1"/>
  <c r="AF1905" i="1"/>
  <c r="AC1905" i="1"/>
  <c r="AB1905" i="1"/>
  <c r="AA1905" i="1"/>
  <c r="V1905" i="1"/>
  <c r="T1905" i="1"/>
  <c r="AM1904" i="1"/>
  <c r="AT1904" i="1" s="1"/>
  <c r="AJ1904" i="1"/>
  <c r="AI1904" i="1"/>
  <c r="AF1904" i="1"/>
  <c r="AC1904" i="1"/>
  <c r="AB1904" i="1"/>
  <c r="AA1904" i="1"/>
  <c r="V1904" i="1"/>
  <c r="T1904" i="1"/>
  <c r="AM1903" i="1"/>
  <c r="AT1903" i="1" s="1"/>
  <c r="AJ1903" i="1"/>
  <c r="AI1903" i="1"/>
  <c r="AF1903" i="1"/>
  <c r="AC1903" i="1"/>
  <c r="AB1903" i="1"/>
  <c r="AA1903" i="1"/>
  <c r="V1903" i="1"/>
  <c r="T1903" i="1"/>
  <c r="AM1902" i="1"/>
  <c r="AT1902" i="1" s="1"/>
  <c r="AJ1902" i="1"/>
  <c r="AI1902" i="1"/>
  <c r="AF1902" i="1"/>
  <c r="AC1902" i="1"/>
  <c r="AB1902" i="1"/>
  <c r="AA1902" i="1"/>
  <c r="V1902" i="1"/>
  <c r="T1902" i="1"/>
  <c r="AM1901" i="1"/>
  <c r="AT1901" i="1" s="1"/>
  <c r="AJ1901" i="1"/>
  <c r="AI1901" i="1"/>
  <c r="AF1901" i="1"/>
  <c r="AC1901" i="1"/>
  <c r="AB1901" i="1"/>
  <c r="AA1901" i="1"/>
  <c r="V1901" i="1"/>
  <c r="T1901" i="1"/>
  <c r="AM1900" i="1"/>
  <c r="AT1900" i="1" s="1"/>
  <c r="AJ1900" i="1"/>
  <c r="AI1900" i="1"/>
  <c r="AF1900" i="1"/>
  <c r="AC1900" i="1"/>
  <c r="AB1900" i="1"/>
  <c r="AA1900" i="1"/>
  <c r="V1900" i="1"/>
  <c r="T1900" i="1"/>
  <c r="AM1899" i="1"/>
  <c r="AT1899" i="1" s="1"/>
  <c r="AJ1899" i="1"/>
  <c r="AI1899" i="1"/>
  <c r="AF1899" i="1"/>
  <c r="AC1899" i="1"/>
  <c r="AB1899" i="1"/>
  <c r="AA1899" i="1"/>
  <c r="V1899" i="1"/>
  <c r="T1899" i="1"/>
  <c r="AM1898" i="1"/>
  <c r="AT1898" i="1" s="1"/>
  <c r="AJ1898" i="1"/>
  <c r="AI1898" i="1"/>
  <c r="AF1898" i="1"/>
  <c r="AC1898" i="1"/>
  <c r="AB1898" i="1"/>
  <c r="AA1898" i="1"/>
  <c r="V1898" i="1"/>
  <c r="T1898" i="1"/>
  <c r="AM1897" i="1"/>
  <c r="AT1897" i="1" s="1"/>
  <c r="AJ1897" i="1"/>
  <c r="AI1897" i="1"/>
  <c r="AF1897" i="1"/>
  <c r="AC1897" i="1"/>
  <c r="AB1897" i="1"/>
  <c r="AA1897" i="1"/>
  <c r="V1897" i="1"/>
  <c r="T1897" i="1"/>
  <c r="AM1896" i="1"/>
  <c r="AT1896" i="1" s="1"/>
  <c r="AJ1896" i="1"/>
  <c r="AI1896" i="1"/>
  <c r="AF1896" i="1"/>
  <c r="AC1896" i="1"/>
  <c r="AB1896" i="1"/>
  <c r="AA1896" i="1"/>
  <c r="V1896" i="1"/>
  <c r="T1896" i="1"/>
  <c r="AM1895" i="1"/>
  <c r="AT1895" i="1" s="1"/>
  <c r="AJ1895" i="1"/>
  <c r="AI1895" i="1"/>
  <c r="AF1895" i="1"/>
  <c r="AC1895" i="1"/>
  <c r="AB1895" i="1"/>
  <c r="AA1895" i="1"/>
  <c r="V1895" i="1"/>
  <c r="T1895" i="1"/>
  <c r="AM1894" i="1"/>
  <c r="AT1894" i="1" s="1"/>
  <c r="AK1894" i="1"/>
  <c r="AF1894" i="1"/>
  <c r="AC1894" i="1"/>
  <c r="AB1894" i="1"/>
  <c r="AA1894" i="1"/>
  <c r="V1894" i="1"/>
  <c r="T1894" i="1"/>
  <c r="AM1893" i="1"/>
  <c r="AT1893" i="1" s="1"/>
  <c r="AJ1893" i="1"/>
  <c r="AI1893" i="1"/>
  <c r="AF1893" i="1"/>
  <c r="AC1893" i="1"/>
  <c r="AB1893" i="1"/>
  <c r="AA1893" i="1"/>
  <c r="V1893" i="1"/>
  <c r="T1893" i="1"/>
  <c r="AM1892" i="1"/>
  <c r="AT1892" i="1" s="1"/>
  <c r="AJ1892" i="1"/>
  <c r="AI1892" i="1"/>
  <c r="AF1892" i="1"/>
  <c r="AC1892" i="1"/>
  <c r="AB1892" i="1"/>
  <c r="AA1892" i="1"/>
  <c r="V1892" i="1"/>
  <c r="T1892" i="1"/>
  <c r="AM1891" i="1"/>
  <c r="AT1891" i="1" s="1"/>
  <c r="AJ1891" i="1"/>
  <c r="AI1891" i="1"/>
  <c r="AF1891" i="1"/>
  <c r="AC1891" i="1"/>
  <c r="AB1891" i="1"/>
  <c r="AA1891" i="1"/>
  <c r="V1891" i="1"/>
  <c r="T1891" i="1"/>
  <c r="AM1890" i="1"/>
  <c r="AT1890" i="1" s="1"/>
  <c r="AJ1890" i="1"/>
  <c r="AI1890" i="1"/>
  <c r="AF1890" i="1"/>
  <c r="AC1890" i="1"/>
  <c r="AB1890" i="1"/>
  <c r="AA1890" i="1"/>
  <c r="V1890" i="1"/>
  <c r="T1890" i="1"/>
  <c r="AM1889" i="1"/>
  <c r="AT1889" i="1" s="1"/>
  <c r="AJ1889" i="1"/>
  <c r="AI1889" i="1"/>
  <c r="AF1889" i="1"/>
  <c r="AC1889" i="1"/>
  <c r="AB1889" i="1"/>
  <c r="AA1889" i="1"/>
  <c r="V1889" i="1"/>
  <c r="T1889" i="1"/>
  <c r="AM1888" i="1"/>
  <c r="AT1888" i="1" s="1"/>
  <c r="AJ1888" i="1"/>
  <c r="AI1888" i="1"/>
  <c r="AF1888" i="1"/>
  <c r="AC1888" i="1"/>
  <c r="AB1888" i="1"/>
  <c r="AA1888" i="1"/>
  <c r="V1888" i="1"/>
  <c r="T1888" i="1"/>
  <c r="AM1887" i="1"/>
  <c r="AT1887" i="1" s="1"/>
  <c r="AJ1887" i="1"/>
  <c r="AI1887" i="1"/>
  <c r="AF1887" i="1"/>
  <c r="AC1887" i="1"/>
  <c r="AB1887" i="1"/>
  <c r="AA1887" i="1"/>
  <c r="V1887" i="1"/>
  <c r="T1887" i="1"/>
  <c r="AM1886" i="1"/>
  <c r="AT1886" i="1" s="1"/>
  <c r="AJ1886" i="1"/>
  <c r="AI1886" i="1"/>
  <c r="AF1886" i="1"/>
  <c r="AC1886" i="1"/>
  <c r="AB1886" i="1"/>
  <c r="AA1886" i="1"/>
  <c r="V1886" i="1"/>
  <c r="T1886" i="1"/>
  <c r="AM1885" i="1"/>
  <c r="AT1885" i="1" s="1"/>
  <c r="AJ1885" i="1"/>
  <c r="AI1885" i="1"/>
  <c r="AF1885" i="1"/>
  <c r="AC1885" i="1"/>
  <c r="AB1885" i="1"/>
  <c r="AA1885" i="1"/>
  <c r="V1885" i="1"/>
  <c r="T1885" i="1"/>
  <c r="AM1884" i="1"/>
  <c r="AT1884" i="1" s="1"/>
  <c r="AJ1884" i="1"/>
  <c r="AI1884" i="1"/>
  <c r="AF1884" i="1"/>
  <c r="AC1884" i="1"/>
  <c r="AB1884" i="1"/>
  <c r="AA1884" i="1"/>
  <c r="V1884" i="1"/>
  <c r="T1884" i="1"/>
  <c r="AM1883" i="1"/>
  <c r="AT1883" i="1" s="1"/>
  <c r="AJ1883" i="1"/>
  <c r="AI1883" i="1"/>
  <c r="AF1883" i="1"/>
  <c r="AC1883" i="1"/>
  <c r="AB1883" i="1"/>
  <c r="AA1883" i="1"/>
  <c r="V1883" i="1"/>
  <c r="T1883" i="1"/>
  <c r="AM1882" i="1"/>
  <c r="AT1882" i="1" s="1"/>
  <c r="AJ1882" i="1"/>
  <c r="AI1882" i="1"/>
  <c r="AF1882" i="1"/>
  <c r="AC1882" i="1"/>
  <c r="AB1882" i="1"/>
  <c r="AA1882" i="1"/>
  <c r="V1882" i="1"/>
  <c r="T1882" i="1"/>
  <c r="AM1881" i="1"/>
  <c r="AT1881" i="1" s="1"/>
  <c r="AJ1881" i="1"/>
  <c r="AI1881" i="1"/>
  <c r="AF1881" i="1"/>
  <c r="AC1881" i="1"/>
  <c r="AB1881" i="1"/>
  <c r="AA1881" i="1"/>
  <c r="V1881" i="1"/>
  <c r="T1881" i="1"/>
  <c r="AM1880" i="1"/>
  <c r="AT1880" i="1" s="1"/>
  <c r="AJ1880" i="1"/>
  <c r="AI1880" i="1"/>
  <c r="AF1880" i="1"/>
  <c r="AC1880" i="1"/>
  <c r="AB1880" i="1"/>
  <c r="AA1880" i="1"/>
  <c r="V1880" i="1"/>
  <c r="T1880" i="1"/>
  <c r="AM1879" i="1"/>
  <c r="AT1879" i="1" s="1"/>
  <c r="AJ1879" i="1"/>
  <c r="AI1879" i="1"/>
  <c r="AF1879" i="1"/>
  <c r="AC1879" i="1"/>
  <c r="AB1879" i="1"/>
  <c r="AA1879" i="1"/>
  <c r="V1879" i="1"/>
  <c r="T1879" i="1"/>
  <c r="AM1878" i="1"/>
  <c r="AT1878" i="1" s="1"/>
  <c r="AJ1878" i="1"/>
  <c r="AI1878" i="1"/>
  <c r="AF1878" i="1"/>
  <c r="AC1878" i="1"/>
  <c r="AB1878" i="1"/>
  <c r="AA1878" i="1"/>
  <c r="V1878" i="1"/>
  <c r="T1878" i="1"/>
  <c r="AM1877" i="1"/>
  <c r="AT1877" i="1" s="1"/>
  <c r="AJ1877" i="1"/>
  <c r="AI1877" i="1"/>
  <c r="AF1877" i="1"/>
  <c r="AC1877" i="1"/>
  <c r="AB1877" i="1"/>
  <c r="AA1877" i="1"/>
  <c r="V1877" i="1"/>
  <c r="T1877" i="1"/>
  <c r="AM1876" i="1"/>
  <c r="AT1876" i="1" s="1"/>
  <c r="AJ1876" i="1"/>
  <c r="AI1876" i="1"/>
  <c r="AF1876" i="1"/>
  <c r="AC1876" i="1"/>
  <c r="AB1876" i="1"/>
  <c r="AA1876" i="1"/>
  <c r="V1876" i="1"/>
  <c r="T1876" i="1"/>
  <c r="AM1875" i="1"/>
  <c r="AT1875" i="1" s="1"/>
  <c r="AJ1875" i="1"/>
  <c r="AI1875" i="1"/>
  <c r="AF1875" i="1"/>
  <c r="AC1875" i="1"/>
  <c r="AB1875" i="1"/>
  <c r="AA1875" i="1"/>
  <c r="V1875" i="1"/>
  <c r="T1875" i="1"/>
  <c r="AM1874" i="1"/>
  <c r="AT1874" i="1" s="1"/>
  <c r="AJ1874" i="1"/>
  <c r="AI1874" i="1"/>
  <c r="AF1874" i="1"/>
  <c r="AC1874" i="1"/>
  <c r="AB1874" i="1"/>
  <c r="AA1874" i="1"/>
  <c r="V1874" i="1"/>
  <c r="T1874" i="1"/>
  <c r="AM1873" i="1"/>
  <c r="AT1873" i="1" s="1"/>
  <c r="AJ1873" i="1"/>
  <c r="AI1873" i="1"/>
  <c r="AF1873" i="1"/>
  <c r="AC1873" i="1"/>
  <c r="AB1873" i="1"/>
  <c r="AA1873" i="1"/>
  <c r="V1873" i="1"/>
  <c r="T1873" i="1"/>
  <c r="AM1872" i="1"/>
  <c r="AT1872" i="1" s="1"/>
  <c r="AJ1872" i="1"/>
  <c r="AI1872" i="1"/>
  <c r="AF1872" i="1"/>
  <c r="AC1872" i="1"/>
  <c r="AB1872" i="1"/>
  <c r="AA1872" i="1"/>
  <c r="V1872" i="1"/>
  <c r="T1872" i="1"/>
  <c r="AM1871" i="1"/>
  <c r="AT1871" i="1" s="1"/>
  <c r="AJ1871" i="1"/>
  <c r="AI1871" i="1"/>
  <c r="AF1871" i="1"/>
  <c r="AC1871" i="1"/>
  <c r="AB1871" i="1"/>
  <c r="AA1871" i="1"/>
  <c r="V1871" i="1"/>
  <c r="T1871" i="1"/>
  <c r="AM1870" i="1"/>
  <c r="AT1870" i="1" s="1"/>
  <c r="AJ1870" i="1"/>
  <c r="AI1870" i="1"/>
  <c r="AF1870" i="1"/>
  <c r="AC1870" i="1"/>
  <c r="AB1870" i="1"/>
  <c r="AA1870" i="1"/>
  <c r="V1870" i="1"/>
  <c r="T1870" i="1"/>
  <c r="AM1869" i="1"/>
  <c r="AT1869" i="1" s="1"/>
  <c r="AJ1869" i="1"/>
  <c r="AI1869" i="1"/>
  <c r="AF1869" i="1"/>
  <c r="AC1869" i="1"/>
  <c r="AB1869" i="1"/>
  <c r="AA1869" i="1"/>
  <c r="V1869" i="1"/>
  <c r="T1869" i="1"/>
  <c r="AM1868" i="1"/>
  <c r="AT1868" i="1" s="1"/>
  <c r="AJ1868" i="1"/>
  <c r="AI1868" i="1"/>
  <c r="AF1868" i="1"/>
  <c r="AC1868" i="1"/>
  <c r="AB1868" i="1"/>
  <c r="AA1868" i="1"/>
  <c r="V1868" i="1"/>
  <c r="T1868" i="1"/>
  <c r="AM1867" i="1"/>
  <c r="AT1867" i="1" s="1"/>
  <c r="AJ1867" i="1"/>
  <c r="AI1867" i="1"/>
  <c r="AF1867" i="1"/>
  <c r="AC1867" i="1"/>
  <c r="AB1867" i="1"/>
  <c r="AA1867" i="1"/>
  <c r="V1867" i="1"/>
  <c r="T1867" i="1"/>
  <c r="AM1866" i="1"/>
  <c r="AT1866" i="1" s="1"/>
  <c r="AJ1866" i="1"/>
  <c r="AI1866" i="1"/>
  <c r="AF1866" i="1"/>
  <c r="AC1866" i="1"/>
  <c r="AB1866" i="1"/>
  <c r="AA1866" i="1"/>
  <c r="V1866" i="1"/>
  <c r="T1866" i="1"/>
  <c r="AM1865" i="1"/>
  <c r="AT1865" i="1" s="1"/>
  <c r="AJ1865" i="1"/>
  <c r="AI1865" i="1"/>
  <c r="AF1865" i="1"/>
  <c r="AC1865" i="1"/>
  <c r="AB1865" i="1"/>
  <c r="AA1865" i="1"/>
  <c r="V1865" i="1"/>
  <c r="T1865" i="1"/>
  <c r="AM1864" i="1"/>
  <c r="AT1864" i="1" s="1"/>
  <c r="AJ1864" i="1"/>
  <c r="AI1864" i="1"/>
  <c r="AF1864" i="1"/>
  <c r="AC1864" i="1"/>
  <c r="AB1864" i="1"/>
  <c r="AA1864" i="1"/>
  <c r="V1864" i="1"/>
  <c r="T1864" i="1"/>
  <c r="AM1863" i="1"/>
  <c r="AT1863" i="1" s="1"/>
  <c r="AJ1863" i="1"/>
  <c r="AI1863" i="1"/>
  <c r="AF1863" i="1"/>
  <c r="AC1863" i="1"/>
  <c r="AB1863" i="1"/>
  <c r="AA1863" i="1"/>
  <c r="V1863" i="1"/>
  <c r="T1863" i="1"/>
  <c r="AM1862" i="1"/>
  <c r="AT1862" i="1" s="1"/>
  <c r="AJ1862" i="1"/>
  <c r="AI1862" i="1"/>
  <c r="AF1862" i="1"/>
  <c r="AC1862" i="1"/>
  <c r="AB1862" i="1"/>
  <c r="AA1862" i="1"/>
  <c r="V1862" i="1"/>
  <c r="T1862" i="1"/>
  <c r="AM1861" i="1"/>
  <c r="AT1861" i="1" s="1"/>
  <c r="AJ1861" i="1"/>
  <c r="AI1861" i="1"/>
  <c r="AF1861" i="1"/>
  <c r="AC1861" i="1"/>
  <c r="AB1861" i="1"/>
  <c r="AA1861" i="1"/>
  <c r="V1861" i="1"/>
  <c r="T1861" i="1"/>
  <c r="AM1860" i="1"/>
  <c r="AT1860" i="1" s="1"/>
  <c r="AJ1860" i="1"/>
  <c r="AI1860" i="1"/>
  <c r="AF1860" i="1"/>
  <c r="AC1860" i="1"/>
  <c r="AB1860" i="1"/>
  <c r="AA1860" i="1"/>
  <c r="V1860" i="1"/>
  <c r="T1860" i="1"/>
  <c r="AM1859" i="1"/>
  <c r="AT1859" i="1" s="1"/>
  <c r="AJ1859" i="1"/>
  <c r="AI1859" i="1"/>
  <c r="AF1859" i="1"/>
  <c r="AC1859" i="1"/>
  <c r="AB1859" i="1"/>
  <c r="AA1859" i="1"/>
  <c r="V1859" i="1"/>
  <c r="T1859" i="1"/>
  <c r="AM1858" i="1"/>
  <c r="AT1858" i="1" s="1"/>
  <c r="AJ1858" i="1"/>
  <c r="AI1858" i="1"/>
  <c r="AF1858" i="1"/>
  <c r="AC1858" i="1"/>
  <c r="AB1858" i="1"/>
  <c r="AA1858" i="1"/>
  <c r="V1858" i="1"/>
  <c r="T1858" i="1"/>
  <c r="AM1857" i="1"/>
  <c r="AT1857" i="1" s="1"/>
  <c r="AJ1857" i="1"/>
  <c r="AI1857" i="1"/>
  <c r="AF1857" i="1"/>
  <c r="AC1857" i="1"/>
  <c r="AB1857" i="1"/>
  <c r="AA1857" i="1"/>
  <c r="V1857" i="1"/>
  <c r="T1857" i="1"/>
  <c r="AM1856" i="1"/>
  <c r="AT1856" i="1" s="1"/>
  <c r="AJ1856" i="1"/>
  <c r="AI1856" i="1"/>
  <c r="AF1856" i="1"/>
  <c r="AC1856" i="1"/>
  <c r="AB1856" i="1"/>
  <c r="AA1856" i="1"/>
  <c r="V1856" i="1"/>
  <c r="T1856" i="1"/>
  <c r="AM1855" i="1"/>
  <c r="AT1855" i="1" s="1"/>
  <c r="AJ1855" i="1"/>
  <c r="AI1855" i="1"/>
  <c r="AF1855" i="1"/>
  <c r="AC1855" i="1"/>
  <c r="AB1855" i="1"/>
  <c r="AA1855" i="1"/>
  <c r="V1855" i="1"/>
  <c r="T1855" i="1"/>
  <c r="AM1854" i="1"/>
  <c r="AT1854" i="1" s="1"/>
  <c r="AJ1854" i="1"/>
  <c r="AI1854" i="1"/>
  <c r="AF1854" i="1"/>
  <c r="AC1854" i="1"/>
  <c r="AB1854" i="1"/>
  <c r="AA1854" i="1"/>
  <c r="V1854" i="1"/>
  <c r="T1854" i="1"/>
  <c r="AM1853" i="1"/>
  <c r="AT1853" i="1" s="1"/>
  <c r="AJ1853" i="1"/>
  <c r="AI1853" i="1"/>
  <c r="AF1853" i="1"/>
  <c r="AC1853" i="1"/>
  <c r="AB1853" i="1"/>
  <c r="AA1853" i="1"/>
  <c r="V1853" i="1"/>
  <c r="T1853" i="1"/>
  <c r="AM1852" i="1"/>
  <c r="AT1852" i="1" s="1"/>
  <c r="AJ1852" i="1"/>
  <c r="AI1852" i="1"/>
  <c r="AF1852" i="1"/>
  <c r="AC1852" i="1"/>
  <c r="AB1852" i="1"/>
  <c r="AA1852" i="1"/>
  <c r="V1852" i="1"/>
  <c r="T1852" i="1"/>
  <c r="AM1851" i="1"/>
  <c r="AT1851" i="1" s="1"/>
  <c r="AJ1851" i="1"/>
  <c r="AI1851" i="1"/>
  <c r="AF1851" i="1"/>
  <c r="AC1851" i="1"/>
  <c r="AB1851" i="1"/>
  <c r="AA1851" i="1"/>
  <c r="V1851" i="1"/>
  <c r="T1851" i="1"/>
  <c r="AM1850" i="1"/>
  <c r="AT1850" i="1" s="1"/>
  <c r="AJ1850" i="1"/>
  <c r="AI1850" i="1"/>
  <c r="AF1850" i="1"/>
  <c r="AC1850" i="1"/>
  <c r="AB1850" i="1"/>
  <c r="AA1850" i="1"/>
  <c r="V1850" i="1"/>
  <c r="T1850" i="1"/>
  <c r="AM1849" i="1"/>
  <c r="AT1849" i="1" s="1"/>
  <c r="AJ1849" i="1"/>
  <c r="AI1849" i="1"/>
  <c r="AF1849" i="1"/>
  <c r="AC1849" i="1"/>
  <c r="AB1849" i="1"/>
  <c r="AA1849" i="1"/>
  <c r="V1849" i="1"/>
  <c r="T1849" i="1"/>
  <c r="AM1848" i="1"/>
  <c r="AT1848" i="1" s="1"/>
  <c r="AJ1848" i="1"/>
  <c r="AI1848" i="1"/>
  <c r="AF1848" i="1"/>
  <c r="AC1848" i="1"/>
  <c r="AB1848" i="1"/>
  <c r="AA1848" i="1"/>
  <c r="V1848" i="1"/>
  <c r="T1848" i="1"/>
  <c r="AM1847" i="1"/>
  <c r="AT1847" i="1" s="1"/>
  <c r="AJ1847" i="1"/>
  <c r="AI1847" i="1"/>
  <c r="AF1847" i="1"/>
  <c r="AC1847" i="1"/>
  <c r="AB1847" i="1"/>
  <c r="AA1847" i="1"/>
  <c r="V1847" i="1"/>
  <c r="T1847" i="1"/>
  <c r="AM1846" i="1"/>
  <c r="AT1846" i="1" s="1"/>
  <c r="AJ1846" i="1"/>
  <c r="AI1846" i="1"/>
  <c r="AF1846" i="1"/>
  <c r="AC1846" i="1"/>
  <c r="AB1846" i="1"/>
  <c r="AA1846" i="1"/>
  <c r="V1846" i="1"/>
  <c r="T1846" i="1"/>
  <c r="AM1845" i="1"/>
  <c r="AT1845" i="1" s="1"/>
  <c r="AJ1845" i="1"/>
  <c r="AI1845" i="1"/>
  <c r="AF1845" i="1"/>
  <c r="AC1845" i="1"/>
  <c r="AB1845" i="1"/>
  <c r="AA1845" i="1"/>
  <c r="V1845" i="1"/>
  <c r="T1845" i="1"/>
  <c r="AM1844" i="1"/>
  <c r="AT1844" i="1" s="1"/>
  <c r="AJ1844" i="1"/>
  <c r="AI1844" i="1"/>
  <c r="AF1844" i="1"/>
  <c r="AC1844" i="1"/>
  <c r="AB1844" i="1"/>
  <c r="AA1844" i="1"/>
  <c r="V1844" i="1"/>
  <c r="T1844" i="1"/>
  <c r="AM1843" i="1"/>
  <c r="AT1843" i="1" s="1"/>
  <c r="AJ1843" i="1"/>
  <c r="AI1843" i="1"/>
  <c r="AF1843" i="1"/>
  <c r="AC1843" i="1"/>
  <c r="AB1843" i="1"/>
  <c r="AA1843" i="1"/>
  <c r="V1843" i="1"/>
  <c r="T1843" i="1"/>
  <c r="AM1842" i="1"/>
  <c r="AT1842" i="1" s="1"/>
  <c r="AJ1842" i="1"/>
  <c r="AI1842" i="1"/>
  <c r="AF1842" i="1"/>
  <c r="AC1842" i="1"/>
  <c r="AB1842" i="1"/>
  <c r="AA1842" i="1"/>
  <c r="V1842" i="1"/>
  <c r="T1842" i="1"/>
  <c r="AM1841" i="1"/>
  <c r="AT1841" i="1" s="1"/>
  <c r="AJ1841" i="1"/>
  <c r="AI1841" i="1"/>
  <c r="AF1841" i="1"/>
  <c r="AC1841" i="1"/>
  <c r="AB1841" i="1"/>
  <c r="AA1841" i="1"/>
  <c r="V1841" i="1"/>
  <c r="T1841" i="1"/>
  <c r="AM1840" i="1"/>
  <c r="AT1840" i="1" s="1"/>
  <c r="AJ1840" i="1"/>
  <c r="AI1840" i="1"/>
  <c r="AF1840" i="1"/>
  <c r="AC1840" i="1"/>
  <c r="AB1840" i="1"/>
  <c r="AA1840" i="1"/>
  <c r="V1840" i="1"/>
  <c r="T1840" i="1"/>
  <c r="AM1839" i="1"/>
  <c r="AT1839" i="1" s="1"/>
  <c r="AJ1839" i="1"/>
  <c r="AI1839" i="1"/>
  <c r="AF1839" i="1"/>
  <c r="AC1839" i="1"/>
  <c r="AB1839" i="1"/>
  <c r="AA1839" i="1"/>
  <c r="V1839" i="1"/>
  <c r="T1839" i="1"/>
  <c r="AM1838" i="1"/>
  <c r="AT1838" i="1" s="1"/>
  <c r="AJ1838" i="1"/>
  <c r="AI1838" i="1"/>
  <c r="AF1838" i="1"/>
  <c r="AC1838" i="1"/>
  <c r="AB1838" i="1"/>
  <c r="AA1838" i="1"/>
  <c r="V1838" i="1"/>
  <c r="T1838" i="1"/>
  <c r="AM1837" i="1"/>
  <c r="AT1837" i="1" s="1"/>
  <c r="AJ1837" i="1"/>
  <c r="AI1837" i="1"/>
  <c r="AF1837" i="1"/>
  <c r="AC1837" i="1"/>
  <c r="AB1837" i="1"/>
  <c r="AA1837" i="1"/>
  <c r="V1837" i="1"/>
  <c r="T1837" i="1"/>
  <c r="AM1836" i="1"/>
  <c r="AT1836" i="1" s="1"/>
  <c r="AJ1836" i="1"/>
  <c r="AI1836" i="1"/>
  <c r="AF1836" i="1"/>
  <c r="AC1836" i="1"/>
  <c r="AB1836" i="1"/>
  <c r="AA1836" i="1"/>
  <c r="V1836" i="1"/>
  <c r="T1836" i="1"/>
  <c r="AM1835" i="1"/>
  <c r="AT1835" i="1" s="1"/>
  <c r="AJ1835" i="1"/>
  <c r="AI1835" i="1"/>
  <c r="AF1835" i="1"/>
  <c r="AC1835" i="1"/>
  <c r="AB1835" i="1"/>
  <c r="AA1835" i="1"/>
  <c r="V1835" i="1"/>
  <c r="T1835" i="1"/>
  <c r="AM1834" i="1"/>
  <c r="AT1834" i="1" s="1"/>
  <c r="AJ1834" i="1"/>
  <c r="AI1834" i="1"/>
  <c r="AF1834" i="1"/>
  <c r="AC1834" i="1"/>
  <c r="AB1834" i="1"/>
  <c r="AA1834" i="1"/>
  <c r="V1834" i="1"/>
  <c r="T1834" i="1"/>
  <c r="AM1833" i="1"/>
  <c r="AT1833" i="1" s="1"/>
  <c r="AJ1833" i="1"/>
  <c r="AI1833" i="1"/>
  <c r="AF1833" i="1"/>
  <c r="AC1833" i="1"/>
  <c r="AB1833" i="1"/>
  <c r="AA1833" i="1"/>
  <c r="V1833" i="1"/>
  <c r="T1833" i="1"/>
  <c r="AM1832" i="1"/>
  <c r="AT1832" i="1" s="1"/>
  <c r="AJ1832" i="1"/>
  <c r="AI1832" i="1"/>
  <c r="AF1832" i="1"/>
  <c r="AC1832" i="1"/>
  <c r="AB1832" i="1"/>
  <c r="AA1832" i="1"/>
  <c r="V1832" i="1"/>
  <c r="T1832" i="1"/>
  <c r="AM1831" i="1"/>
  <c r="AT1831" i="1" s="1"/>
  <c r="AJ1831" i="1"/>
  <c r="AI1831" i="1"/>
  <c r="AF1831" i="1"/>
  <c r="AC1831" i="1"/>
  <c r="AB1831" i="1"/>
  <c r="AA1831" i="1"/>
  <c r="V1831" i="1"/>
  <c r="T1831" i="1"/>
  <c r="AM1830" i="1"/>
  <c r="AT1830" i="1" s="1"/>
  <c r="AJ1830" i="1"/>
  <c r="AI1830" i="1"/>
  <c r="AF1830" i="1"/>
  <c r="AC1830" i="1"/>
  <c r="AB1830" i="1"/>
  <c r="AA1830" i="1"/>
  <c r="V1830" i="1"/>
  <c r="T1830" i="1"/>
  <c r="AM1829" i="1"/>
  <c r="AT1829" i="1" s="1"/>
  <c r="AJ1829" i="1"/>
  <c r="AI1829" i="1"/>
  <c r="AF1829" i="1"/>
  <c r="AC1829" i="1"/>
  <c r="AB1829" i="1"/>
  <c r="AA1829" i="1"/>
  <c r="V1829" i="1"/>
  <c r="T1829" i="1"/>
  <c r="AM1828" i="1"/>
  <c r="AT1828" i="1" s="1"/>
  <c r="AJ1828" i="1"/>
  <c r="AI1828" i="1"/>
  <c r="AF1828" i="1"/>
  <c r="AC1828" i="1"/>
  <c r="AB1828" i="1"/>
  <c r="AA1828" i="1"/>
  <c r="V1828" i="1"/>
  <c r="T1828" i="1"/>
  <c r="AM1827" i="1"/>
  <c r="AT1827" i="1" s="1"/>
  <c r="AJ1827" i="1"/>
  <c r="AI1827" i="1"/>
  <c r="AF1827" i="1"/>
  <c r="AC1827" i="1"/>
  <c r="AB1827" i="1"/>
  <c r="AA1827" i="1"/>
  <c r="V1827" i="1"/>
  <c r="T1827" i="1"/>
  <c r="AM1826" i="1"/>
  <c r="AT1826" i="1" s="1"/>
  <c r="AJ1826" i="1"/>
  <c r="AI1826" i="1"/>
  <c r="AF1826" i="1"/>
  <c r="AC1826" i="1"/>
  <c r="AB1826" i="1"/>
  <c r="AA1826" i="1"/>
  <c r="V1826" i="1"/>
  <c r="T1826" i="1"/>
  <c r="AM1825" i="1"/>
  <c r="AT1825" i="1" s="1"/>
  <c r="AJ1825" i="1"/>
  <c r="AI1825" i="1"/>
  <c r="AF1825" i="1"/>
  <c r="AC1825" i="1"/>
  <c r="AB1825" i="1"/>
  <c r="AA1825" i="1"/>
  <c r="V1825" i="1"/>
  <c r="T1825" i="1"/>
  <c r="AM1824" i="1"/>
  <c r="AT1824" i="1" s="1"/>
  <c r="AK1824" i="1"/>
  <c r="AF1824" i="1"/>
  <c r="AC1824" i="1"/>
  <c r="AB1824" i="1"/>
  <c r="AA1824" i="1"/>
  <c r="V1824" i="1"/>
  <c r="T1824" i="1"/>
  <c r="AM1823" i="1"/>
  <c r="AT1823" i="1" s="1"/>
  <c r="AJ1823" i="1"/>
  <c r="AI1823" i="1"/>
  <c r="AF1823" i="1"/>
  <c r="AC1823" i="1"/>
  <c r="AB1823" i="1"/>
  <c r="AA1823" i="1"/>
  <c r="V1823" i="1"/>
  <c r="T1823" i="1"/>
  <c r="AM1822" i="1"/>
  <c r="AT1822" i="1" s="1"/>
  <c r="AJ1822" i="1"/>
  <c r="AI1822" i="1"/>
  <c r="AF1822" i="1"/>
  <c r="AC1822" i="1"/>
  <c r="AB1822" i="1"/>
  <c r="AA1822" i="1"/>
  <c r="V1822" i="1"/>
  <c r="T1822" i="1"/>
  <c r="AM1821" i="1"/>
  <c r="AT1821" i="1" s="1"/>
  <c r="AJ1821" i="1"/>
  <c r="AI1821" i="1"/>
  <c r="AF1821" i="1"/>
  <c r="AC1821" i="1"/>
  <c r="AB1821" i="1"/>
  <c r="AA1821" i="1"/>
  <c r="V1821" i="1"/>
  <c r="T1821" i="1"/>
  <c r="AM1820" i="1"/>
  <c r="AT1820" i="1" s="1"/>
  <c r="AJ1820" i="1"/>
  <c r="AI1820" i="1"/>
  <c r="AF1820" i="1"/>
  <c r="AC1820" i="1"/>
  <c r="AB1820" i="1"/>
  <c r="AA1820" i="1"/>
  <c r="V1820" i="1"/>
  <c r="T1820" i="1"/>
  <c r="AM1819" i="1"/>
  <c r="AT1819" i="1" s="1"/>
  <c r="AJ1819" i="1"/>
  <c r="AI1819" i="1"/>
  <c r="AF1819" i="1"/>
  <c r="AC1819" i="1"/>
  <c r="AB1819" i="1"/>
  <c r="AA1819" i="1"/>
  <c r="V1819" i="1"/>
  <c r="T1819" i="1"/>
  <c r="AM1818" i="1"/>
  <c r="AT1818" i="1" s="1"/>
  <c r="AJ1818" i="1"/>
  <c r="AI1818" i="1"/>
  <c r="AF1818" i="1"/>
  <c r="AC1818" i="1"/>
  <c r="AB1818" i="1"/>
  <c r="AA1818" i="1"/>
  <c r="V1818" i="1"/>
  <c r="T1818" i="1"/>
  <c r="AM1817" i="1"/>
  <c r="AT1817" i="1" s="1"/>
  <c r="AJ1817" i="1"/>
  <c r="AI1817" i="1"/>
  <c r="AF1817" i="1"/>
  <c r="AC1817" i="1"/>
  <c r="AB1817" i="1"/>
  <c r="AA1817" i="1"/>
  <c r="V1817" i="1"/>
  <c r="T1817" i="1"/>
  <c r="AM1816" i="1"/>
  <c r="AT1816" i="1" s="1"/>
  <c r="AJ1816" i="1"/>
  <c r="AI1816" i="1"/>
  <c r="AF1816" i="1"/>
  <c r="AC1816" i="1"/>
  <c r="AB1816" i="1"/>
  <c r="AA1816" i="1"/>
  <c r="V1816" i="1"/>
  <c r="T1816" i="1"/>
  <c r="AM1815" i="1"/>
  <c r="AT1815" i="1" s="1"/>
  <c r="AJ1815" i="1"/>
  <c r="AI1815" i="1"/>
  <c r="AF1815" i="1"/>
  <c r="AC1815" i="1"/>
  <c r="AB1815" i="1"/>
  <c r="AA1815" i="1"/>
  <c r="V1815" i="1"/>
  <c r="T1815" i="1"/>
  <c r="AM1814" i="1"/>
  <c r="AT1814" i="1" s="1"/>
  <c r="AJ1814" i="1"/>
  <c r="AI1814" i="1"/>
  <c r="AF1814" i="1"/>
  <c r="AC1814" i="1"/>
  <c r="AB1814" i="1"/>
  <c r="AA1814" i="1"/>
  <c r="V1814" i="1"/>
  <c r="T1814" i="1"/>
  <c r="AM1813" i="1"/>
  <c r="AT1813" i="1" s="1"/>
  <c r="AJ1813" i="1"/>
  <c r="AI1813" i="1"/>
  <c r="AF1813" i="1"/>
  <c r="AC1813" i="1"/>
  <c r="AB1813" i="1"/>
  <c r="AA1813" i="1"/>
  <c r="V1813" i="1"/>
  <c r="T1813" i="1"/>
  <c r="AM1812" i="1"/>
  <c r="AT1812" i="1" s="1"/>
  <c r="AJ1812" i="1"/>
  <c r="AI1812" i="1"/>
  <c r="AF1812" i="1"/>
  <c r="AC1812" i="1"/>
  <c r="AB1812" i="1"/>
  <c r="AA1812" i="1"/>
  <c r="V1812" i="1"/>
  <c r="T1812" i="1"/>
  <c r="AM1811" i="1"/>
  <c r="AT1811" i="1" s="1"/>
  <c r="AJ1811" i="1"/>
  <c r="AI1811" i="1"/>
  <c r="AF1811" i="1"/>
  <c r="AC1811" i="1"/>
  <c r="AB1811" i="1"/>
  <c r="AA1811" i="1"/>
  <c r="V1811" i="1"/>
  <c r="T1811" i="1"/>
  <c r="AM1810" i="1"/>
  <c r="AT1810" i="1" s="1"/>
  <c r="AJ1810" i="1"/>
  <c r="AI1810" i="1"/>
  <c r="AF1810" i="1"/>
  <c r="AC1810" i="1"/>
  <c r="AB1810" i="1"/>
  <c r="AA1810" i="1"/>
  <c r="V1810" i="1"/>
  <c r="T1810" i="1"/>
  <c r="AM1809" i="1"/>
  <c r="AT1809" i="1" s="1"/>
  <c r="AJ1809" i="1"/>
  <c r="AI1809" i="1"/>
  <c r="AF1809" i="1"/>
  <c r="AC1809" i="1"/>
  <c r="AB1809" i="1"/>
  <c r="AA1809" i="1"/>
  <c r="V1809" i="1"/>
  <c r="T1809" i="1"/>
  <c r="AM1808" i="1"/>
  <c r="AT1808" i="1" s="1"/>
  <c r="AJ1808" i="1"/>
  <c r="AI1808" i="1"/>
  <c r="AF1808" i="1"/>
  <c r="AC1808" i="1"/>
  <c r="AB1808" i="1"/>
  <c r="AA1808" i="1"/>
  <c r="V1808" i="1"/>
  <c r="T1808" i="1"/>
  <c r="AM1807" i="1"/>
  <c r="AT1807" i="1" s="1"/>
  <c r="AJ1807" i="1"/>
  <c r="AI1807" i="1"/>
  <c r="AF1807" i="1"/>
  <c r="AC1807" i="1"/>
  <c r="AB1807" i="1"/>
  <c r="AA1807" i="1"/>
  <c r="V1807" i="1"/>
  <c r="T1807" i="1"/>
  <c r="AM1806" i="1"/>
  <c r="AT1806" i="1" s="1"/>
  <c r="AJ1806" i="1"/>
  <c r="AI1806" i="1"/>
  <c r="AF1806" i="1"/>
  <c r="AC1806" i="1"/>
  <c r="AB1806" i="1"/>
  <c r="AA1806" i="1"/>
  <c r="V1806" i="1"/>
  <c r="T1806" i="1"/>
  <c r="AM1805" i="1"/>
  <c r="AT1805" i="1" s="1"/>
  <c r="AJ1805" i="1"/>
  <c r="AI1805" i="1"/>
  <c r="AF1805" i="1"/>
  <c r="AC1805" i="1"/>
  <c r="AB1805" i="1"/>
  <c r="AA1805" i="1"/>
  <c r="V1805" i="1"/>
  <c r="T1805" i="1"/>
  <c r="AM1804" i="1"/>
  <c r="AT1804" i="1" s="1"/>
  <c r="AJ1804" i="1"/>
  <c r="AI1804" i="1"/>
  <c r="AF1804" i="1"/>
  <c r="AC1804" i="1"/>
  <c r="AB1804" i="1"/>
  <c r="AA1804" i="1"/>
  <c r="V1804" i="1"/>
  <c r="T1804" i="1"/>
  <c r="AM1803" i="1"/>
  <c r="AT1803" i="1" s="1"/>
  <c r="AJ1803" i="1"/>
  <c r="AI1803" i="1"/>
  <c r="AF1803" i="1"/>
  <c r="AC1803" i="1"/>
  <c r="AB1803" i="1"/>
  <c r="AA1803" i="1"/>
  <c r="V1803" i="1"/>
  <c r="T1803" i="1"/>
  <c r="AM1802" i="1"/>
  <c r="AT1802" i="1" s="1"/>
  <c r="AJ1802" i="1"/>
  <c r="AI1802" i="1"/>
  <c r="AF1802" i="1"/>
  <c r="AC1802" i="1"/>
  <c r="AB1802" i="1"/>
  <c r="AA1802" i="1"/>
  <c r="V1802" i="1"/>
  <c r="T1802" i="1"/>
  <c r="AM1801" i="1"/>
  <c r="AT1801" i="1" s="1"/>
  <c r="AJ1801" i="1"/>
  <c r="AI1801" i="1"/>
  <c r="AF1801" i="1"/>
  <c r="AC1801" i="1"/>
  <c r="AB1801" i="1"/>
  <c r="AA1801" i="1"/>
  <c r="V1801" i="1"/>
  <c r="T1801" i="1"/>
  <c r="AM1800" i="1"/>
  <c r="AT1800" i="1" s="1"/>
  <c r="AJ1800" i="1"/>
  <c r="AI1800" i="1"/>
  <c r="AF1800" i="1"/>
  <c r="AC1800" i="1"/>
  <c r="AB1800" i="1"/>
  <c r="AA1800" i="1"/>
  <c r="V1800" i="1"/>
  <c r="T1800" i="1"/>
  <c r="AM1799" i="1"/>
  <c r="AT1799" i="1" s="1"/>
  <c r="AJ1799" i="1"/>
  <c r="AI1799" i="1"/>
  <c r="AF1799" i="1"/>
  <c r="AC1799" i="1"/>
  <c r="AB1799" i="1"/>
  <c r="AA1799" i="1"/>
  <c r="V1799" i="1"/>
  <c r="T1799" i="1"/>
  <c r="AM1798" i="1"/>
  <c r="AT1798" i="1" s="1"/>
  <c r="AK1798" i="1"/>
  <c r="AF1798" i="1"/>
  <c r="AC1798" i="1"/>
  <c r="AB1798" i="1"/>
  <c r="AA1798" i="1"/>
  <c r="V1798" i="1"/>
  <c r="T1798" i="1"/>
  <c r="AM1797" i="1"/>
  <c r="AT1797" i="1" s="1"/>
  <c r="AJ1797" i="1"/>
  <c r="AI1797" i="1"/>
  <c r="AF1797" i="1"/>
  <c r="AC1797" i="1"/>
  <c r="AB1797" i="1"/>
  <c r="AA1797" i="1"/>
  <c r="V1797" i="1"/>
  <c r="T1797" i="1"/>
  <c r="AM1796" i="1"/>
  <c r="AT1796" i="1" s="1"/>
  <c r="AJ1796" i="1"/>
  <c r="AI1796" i="1"/>
  <c r="AF1796" i="1"/>
  <c r="AC1796" i="1"/>
  <c r="AB1796" i="1"/>
  <c r="AA1796" i="1"/>
  <c r="V1796" i="1"/>
  <c r="T1796" i="1"/>
  <c r="AM1795" i="1"/>
  <c r="AT1795" i="1" s="1"/>
  <c r="AJ1795" i="1"/>
  <c r="AI1795" i="1"/>
  <c r="AF1795" i="1"/>
  <c r="AC1795" i="1"/>
  <c r="AB1795" i="1"/>
  <c r="AA1795" i="1"/>
  <c r="V1795" i="1"/>
  <c r="T1795" i="1"/>
  <c r="AM1794" i="1"/>
  <c r="AT1794" i="1" s="1"/>
  <c r="AJ1794" i="1"/>
  <c r="AI1794" i="1"/>
  <c r="AF1794" i="1"/>
  <c r="AC1794" i="1"/>
  <c r="AB1794" i="1"/>
  <c r="AA1794" i="1"/>
  <c r="V1794" i="1"/>
  <c r="T1794" i="1"/>
  <c r="AM1793" i="1"/>
  <c r="AT1793" i="1" s="1"/>
  <c r="AJ1793" i="1"/>
  <c r="AI1793" i="1"/>
  <c r="AF1793" i="1"/>
  <c r="AC1793" i="1"/>
  <c r="AB1793" i="1"/>
  <c r="AA1793" i="1"/>
  <c r="V1793" i="1"/>
  <c r="T1793" i="1"/>
  <c r="AM1792" i="1"/>
  <c r="AT1792" i="1" s="1"/>
  <c r="AJ1792" i="1"/>
  <c r="AI1792" i="1"/>
  <c r="AF1792" i="1"/>
  <c r="AC1792" i="1"/>
  <c r="AB1792" i="1"/>
  <c r="AA1792" i="1"/>
  <c r="V1792" i="1"/>
  <c r="T1792" i="1"/>
  <c r="AM1791" i="1"/>
  <c r="AT1791" i="1" s="1"/>
  <c r="AJ1791" i="1"/>
  <c r="AI1791" i="1"/>
  <c r="AF1791" i="1"/>
  <c r="AC1791" i="1"/>
  <c r="AB1791" i="1"/>
  <c r="AA1791" i="1"/>
  <c r="V1791" i="1"/>
  <c r="T1791" i="1"/>
  <c r="AM1790" i="1"/>
  <c r="AT1790" i="1" s="1"/>
  <c r="AJ1790" i="1"/>
  <c r="AI1790" i="1"/>
  <c r="AF1790" i="1"/>
  <c r="AC1790" i="1"/>
  <c r="AB1790" i="1"/>
  <c r="AA1790" i="1"/>
  <c r="V1790" i="1"/>
  <c r="T1790" i="1"/>
  <c r="AM1789" i="1"/>
  <c r="AT1789" i="1" s="1"/>
  <c r="AJ1789" i="1"/>
  <c r="AI1789" i="1"/>
  <c r="AF1789" i="1"/>
  <c r="AC1789" i="1"/>
  <c r="AB1789" i="1"/>
  <c r="AA1789" i="1"/>
  <c r="V1789" i="1"/>
  <c r="T1789" i="1"/>
  <c r="AM1788" i="1"/>
  <c r="AT1788" i="1" s="1"/>
  <c r="AJ1788" i="1"/>
  <c r="AI1788" i="1"/>
  <c r="AF1788" i="1"/>
  <c r="AC1788" i="1"/>
  <c r="AB1788" i="1"/>
  <c r="AA1788" i="1"/>
  <c r="V1788" i="1"/>
  <c r="T1788" i="1"/>
  <c r="AM1787" i="1"/>
  <c r="AT1787" i="1" s="1"/>
  <c r="AJ1787" i="1"/>
  <c r="AI1787" i="1"/>
  <c r="AF1787" i="1"/>
  <c r="AC1787" i="1"/>
  <c r="AB1787" i="1"/>
  <c r="AA1787" i="1"/>
  <c r="V1787" i="1"/>
  <c r="T1787" i="1"/>
  <c r="AM1786" i="1"/>
  <c r="AT1786" i="1" s="1"/>
  <c r="AJ1786" i="1"/>
  <c r="AI1786" i="1"/>
  <c r="AF1786" i="1"/>
  <c r="AC1786" i="1"/>
  <c r="AB1786" i="1"/>
  <c r="AA1786" i="1"/>
  <c r="V1786" i="1"/>
  <c r="T1786" i="1"/>
  <c r="AM1785" i="1"/>
  <c r="AT1785" i="1" s="1"/>
  <c r="AJ1785" i="1"/>
  <c r="AI1785" i="1"/>
  <c r="AF1785" i="1"/>
  <c r="AC1785" i="1"/>
  <c r="AB1785" i="1"/>
  <c r="AA1785" i="1"/>
  <c r="V1785" i="1"/>
  <c r="T1785" i="1"/>
  <c r="AM1784" i="1"/>
  <c r="AT1784" i="1" s="1"/>
  <c r="AJ1784" i="1"/>
  <c r="AI1784" i="1"/>
  <c r="AF1784" i="1"/>
  <c r="AC1784" i="1"/>
  <c r="AB1784" i="1"/>
  <c r="AA1784" i="1"/>
  <c r="V1784" i="1"/>
  <c r="T1784" i="1"/>
  <c r="AM1783" i="1"/>
  <c r="AT1783" i="1" s="1"/>
  <c r="AJ1783" i="1"/>
  <c r="AI1783" i="1"/>
  <c r="AF1783" i="1"/>
  <c r="AC1783" i="1"/>
  <c r="AB1783" i="1"/>
  <c r="AA1783" i="1"/>
  <c r="V1783" i="1"/>
  <c r="T1783" i="1"/>
  <c r="AM1782" i="1"/>
  <c r="AT1782" i="1" s="1"/>
  <c r="AJ1782" i="1"/>
  <c r="AI1782" i="1"/>
  <c r="AF1782" i="1"/>
  <c r="AC1782" i="1"/>
  <c r="AB1782" i="1"/>
  <c r="AA1782" i="1"/>
  <c r="V1782" i="1"/>
  <c r="T1782" i="1"/>
  <c r="AM1781" i="1"/>
  <c r="AT1781" i="1" s="1"/>
  <c r="AJ1781" i="1"/>
  <c r="AI1781" i="1"/>
  <c r="AF1781" i="1"/>
  <c r="AC1781" i="1"/>
  <c r="AB1781" i="1"/>
  <c r="AA1781" i="1"/>
  <c r="V1781" i="1"/>
  <c r="T1781" i="1"/>
  <c r="AM1780" i="1"/>
  <c r="AT1780" i="1" s="1"/>
  <c r="AJ1780" i="1"/>
  <c r="AI1780" i="1"/>
  <c r="AF1780" i="1"/>
  <c r="AC1780" i="1"/>
  <c r="AB1780" i="1"/>
  <c r="AA1780" i="1"/>
  <c r="V1780" i="1"/>
  <c r="T1780" i="1"/>
  <c r="AM1779" i="1"/>
  <c r="AT1779" i="1" s="1"/>
  <c r="AJ1779" i="1"/>
  <c r="AI1779" i="1"/>
  <c r="AF1779" i="1"/>
  <c r="AC1779" i="1"/>
  <c r="AB1779" i="1"/>
  <c r="AA1779" i="1"/>
  <c r="V1779" i="1"/>
  <c r="T1779" i="1"/>
  <c r="AM1778" i="1"/>
  <c r="AT1778" i="1" s="1"/>
  <c r="AJ1778" i="1"/>
  <c r="AI1778" i="1"/>
  <c r="AF1778" i="1"/>
  <c r="AC1778" i="1"/>
  <c r="AB1778" i="1"/>
  <c r="AA1778" i="1"/>
  <c r="V1778" i="1"/>
  <c r="T1778" i="1"/>
  <c r="AM1777" i="1"/>
  <c r="AT1777" i="1" s="1"/>
  <c r="AJ1777" i="1"/>
  <c r="AI1777" i="1"/>
  <c r="AF1777" i="1"/>
  <c r="AC1777" i="1"/>
  <c r="AB1777" i="1"/>
  <c r="AA1777" i="1"/>
  <c r="V1777" i="1"/>
  <c r="T1777" i="1"/>
  <c r="AM1776" i="1"/>
  <c r="AT1776" i="1" s="1"/>
  <c r="AJ1776" i="1"/>
  <c r="AI1776" i="1"/>
  <c r="AF1776" i="1"/>
  <c r="AC1776" i="1"/>
  <c r="AB1776" i="1"/>
  <c r="AA1776" i="1"/>
  <c r="V1776" i="1"/>
  <c r="T1776" i="1"/>
  <c r="AM1775" i="1"/>
  <c r="AT1775" i="1" s="1"/>
  <c r="AJ1775" i="1"/>
  <c r="AI1775" i="1"/>
  <c r="AF1775" i="1"/>
  <c r="AC1775" i="1"/>
  <c r="AB1775" i="1"/>
  <c r="AA1775" i="1"/>
  <c r="V1775" i="1"/>
  <c r="T1775" i="1"/>
  <c r="AM1774" i="1"/>
  <c r="AT1774" i="1" s="1"/>
  <c r="AJ1774" i="1"/>
  <c r="AI1774" i="1"/>
  <c r="AF1774" i="1"/>
  <c r="AC1774" i="1"/>
  <c r="AB1774" i="1"/>
  <c r="AA1774" i="1"/>
  <c r="V1774" i="1"/>
  <c r="T1774" i="1"/>
  <c r="AM1773" i="1"/>
  <c r="AT1773" i="1" s="1"/>
  <c r="AJ1773" i="1"/>
  <c r="AI1773" i="1"/>
  <c r="AF1773" i="1"/>
  <c r="AC1773" i="1"/>
  <c r="AB1773" i="1"/>
  <c r="AA1773" i="1"/>
  <c r="V1773" i="1"/>
  <c r="T1773" i="1"/>
  <c r="AM1772" i="1"/>
  <c r="AT1772" i="1" s="1"/>
  <c r="AJ1772" i="1"/>
  <c r="AI1772" i="1"/>
  <c r="AF1772" i="1"/>
  <c r="AC1772" i="1"/>
  <c r="AB1772" i="1"/>
  <c r="AA1772" i="1"/>
  <c r="V1772" i="1"/>
  <c r="T1772" i="1"/>
  <c r="AM1771" i="1"/>
  <c r="AT1771" i="1" s="1"/>
  <c r="AJ1771" i="1"/>
  <c r="AI1771" i="1"/>
  <c r="AF1771" i="1"/>
  <c r="AC1771" i="1"/>
  <c r="AB1771" i="1"/>
  <c r="AA1771" i="1"/>
  <c r="V1771" i="1"/>
  <c r="T1771" i="1"/>
  <c r="AM1770" i="1"/>
  <c r="AT1770" i="1" s="1"/>
  <c r="AJ1770" i="1"/>
  <c r="AI1770" i="1"/>
  <c r="AF1770" i="1"/>
  <c r="AC1770" i="1"/>
  <c r="AB1770" i="1"/>
  <c r="AA1770" i="1"/>
  <c r="V1770" i="1"/>
  <c r="T1770" i="1"/>
  <c r="AM1769" i="1"/>
  <c r="AT1769" i="1" s="1"/>
  <c r="AJ1769" i="1"/>
  <c r="AI1769" i="1"/>
  <c r="AF1769" i="1"/>
  <c r="AC1769" i="1"/>
  <c r="AB1769" i="1"/>
  <c r="AA1769" i="1"/>
  <c r="V1769" i="1"/>
  <c r="T1769" i="1"/>
  <c r="AM1768" i="1"/>
  <c r="AT1768" i="1" s="1"/>
  <c r="AJ1768" i="1"/>
  <c r="AI1768" i="1"/>
  <c r="AF1768" i="1"/>
  <c r="AC1768" i="1"/>
  <c r="AB1768" i="1"/>
  <c r="AA1768" i="1"/>
  <c r="V1768" i="1"/>
  <c r="T1768" i="1"/>
  <c r="AM1767" i="1"/>
  <c r="AT1767" i="1" s="1"/>
  <c r="AJ1767" i="1"/>
  <c r="AI1767" i="1"/>
  <c r="AF1767" i="1"/>
  <c r="AC1767" i="1"/>
  <c r="AB1767" i="1"/>
  <c r="AA1767" i="1"/>
  <c r="V1767" i="1"/>
  <c r="T1767" i="1"/>
  <c r="AM1766" i="1"/>
  <c r="AT1766" i="1" s="1"/>
  <c r="AJ1766" i="1"/>
  <c r="AI1766" i="1"/>
  <c r="AF1766" i="1"/>
  <c r="AC1766" i="1"/>
  <c r="AB1766" i="1"/>
  <c r="AA1766" i="1"/>
  <c r="V1766" i="1"/>
  <c r="T1766" i="1"/>
  <c r="AM1765" i="1"/>
  <c r="AT1765" i="1" s="1"/>
  <c r="AK1765" i="1"/>
  <c r="AF1765" i="1"/>
  <c r="AC1765" i="1"/>
  <c r="AB1765" i="1"/>
  <c r="AA1765" i="1"/>
  <c r="V1765" i="1"/>
  <c r="T1765" i="1"/>
  <c r="G1765" i="1"/>
  <c r="AM1764" i="1"/>
  <c r="AT1764" i="1" s="1"/>
  <c r="AK1764" i="1"/>
  <c r="AF1764" i="1"/>
  <c r="AC1764" i="1"/>
  <c r="AB1764" i="1"/>
  <c r="AA1764" i="1"/>
  <c r="V1764" i="1"/>
  <c r="T1764" i="1"/>
  <c r="G1764" i="1"/>
  <c r="AM1763" i="1"/>
  <c r="AT1763" i="1" s="1"/>
  <c r="AJ1763" i="1"/>
  <c r="AI1763" i="1"/>
  <c r="AF1763" i="1"/>
  <c r="AC1763" i="1"/>
  <c r="AB1763" i="1"/>
  <c r="AA1763" i="1"/>
  <c r="V1763" i="1"/>
  <c r="T1763" i="1"/>
  <c r="G1763" i="1"/>
  <c r="AM1762" i="1"/>
  <c r="AT1762" i="1" s="1"/>
  <c r="AJ1762" i="1"/>
  <c r="AI1762" i="1"/>
  <c r="AF1762" i="1"/>
  <c r="AC1762" i="1"/>
  <c r="AB1762" i="1"/>
  <c r="AA1762" i="1"/>
  <c r="V1762" i="1"/>
  <c r="T1762" i="1"/>
  <c r="G1762" i="1"/>
  <c r="AM1761" i="1"/>
  <c r="AT1761" i="1" s="1"/>
  <c r="AJ1761" i="1"/>
  <c r="AI1761" i="1"/>
  <c r="AF1761" i="1"/>
  <c r="AC1761" i="1"/>
  <c r="AB1761" i="1"/>
  <c r="AA1761" i="1"/>
  <c r="V1761" i="1"/>
  <c r="T1761" i="1"/>
  <c r="G1761" i="1"/>
  <c r="AM1760" i="1"/>
  <c r="AT1760" i="1" s="1"/>
  <c r="AJ1760" i="1"/>
  <c r="AI1760" i="1"/>
  <c r="AF1760" i="1"/>
  <c r="AC1760" i="1"/>
  <c r="AB1760" i="1"/>
  <c r="AA1760" i="1"/>
  <c r="V1760" i="1"/>
  <c r="T1760" i="1"/>
  <c r="G1760" i="1"/>
  <c r="AM1759" i="1"/>
  <c r="AT1759" i="1" s="1"/>
  <c r="AJ1759" i="1"/>
  <c r="AI1759" i="1"/>
  <c r="AF1759" i="1"/>
  <c r="AC1759" i="1"/>
  <c r="AB1759" i="1"/>
  <c r="AA1759" i="1"/>
  <c r="V1759" i="1"/>
  <c r="T1759" i="1"/>
  <c r="G1759" i="1"/>
  <c r="AM1758" i="1"/>
  <c r="AT1758" i="1" s="1"/>
  <c r="AJ1758" i="1"/>
  <c r="AI1758" i="1"/>
  <c r="AF1758" i="1"/>
  <c r="AC1758" i="1"/>
  <c r="AB1758" i="1"/>
  <c r="AA1758" i="1"/>
  <c r="V1758" i="1"/>
  <c r="T1758" i="1"/>
  <c r="G1758" i="1"/>
  <c r="AM1757" i="1"/>
  <c r="AT1757" i="1" s="1"/>
  <c r="AJ1757" i="1"/>
  <c r="AI1757" i="1"/>
  <c r="AF1757" i="1"/>
  <c r="AC1757" i="1"/>
  <c r="AB1757" i="1"/>
  <c r="AA1757" i="1"/>
  <c r="V1757" i="1"/>
  <c r="T1757" i="1"/>
  <c r="AM1756" i="1"/>
  <c r="AT1756" i="1" s="1"/>
  <c r="AJ1756" i="1"/>
  <c r="AI1756" i="1"/>
  <c r="AF1756" i="1"/>
  <c r="AC1756" i="1"/>
  <c r="AB1756" i="1"/>
  <c r="AA1756" i="1"/>
  <c r="V1756" i="1"/>
  <c r="T1756" i="1"/>
  <c r="AM1755" i="1"/>
  <c r="AT1755" i="1" s="1"/>
  <c r="AJ1755" i="1"/>
  <c r="AI1755" i="1"/>
  <c r="AF1755" i="1"/>
  <c r="AC1755" i="1"/>
  <c r="AB1755" i="1"/>
  <c r="AA1755" i="1"/>
  <c r="V1755" i="1"/>
  <c r="T1755" i="1"/>
  <c r="AM1754" i="1"/>
  <c r="AT1754" i="1" s="1"/>
  <c r="AJ1754" i="1"/>
  <c r="AI1754" i="1"/>
  <c r="AF1754" i="1"/>
  <c r="AC1754" i="1"/>
  <c r="AB1754" i="1"/>
  <c r="AA1754" i="1"/>
  <c r="V1754" i="1"/>
  <c r="T1754" i="1"/>
  <c r="AM1753" i="1"/>
  <c r="AT1753" i="1" s="1"/>
  <c r="AJ1753" i="1"/>
  <c r="AI1753" i="1"/>
  <c r="AF1753" i="1"/>
  <c r="AC1753" i="1"/>
  <c r="AB1753" i="1"/>
  <c r="AA1753" i="1"/>
  <c r="V1753" i="1"/>
  <c r="T1753" i="1"/>
  <c r="AM1752" i="1"/>
  <c r="AT1752" i="1" s="1"/>
  <c r="AJ1752" i="1"/>
  <c r="AI1752" i="1"/>
  <c r="AF1752" i="1"/>
  <c r="AC1752" i="1"/>
  <c r="AB1752" i="1"/>
  <c r="AA1752" i="1"/>
  <c r="V1752" i="1"/>
  <c r="T1752" i="1"/>
  <c r="AM1751" i="1"/>
  <c r="AT1751" i="1" s="1"/>
  <c r="AJ1751" i="1"/>
  <c r="AI1751" i="1"/>
  <c r="AF1751" i="1"/>
  <c r="AC1751" i="1"/>
  <c r="AB1751" i="1"/>
  <c r="AA1751" i="1"/>
  <c r="V1751" i="1"/>
  <c r="T1751" i="1"/>
  <c r="AM1750" i="1"/>
  <c r="AT1750" i="1" s="1"/>
  <c r="AJ1750" i="1"/>
  <c r="AI1750" i="1"/>
  <c r="AF1750" i="1"/>
  <c r="AC1750" i="1"/>
  <c r="AB1750" i="1"/>
  <c r="AA1750" i="1"/>
  <c r="V1750" i="1"/>
  <c r="T1750" i="1"/>
  <c r="AM1749" i="1"/>
  <c r="AT1749" i="1" s="1"/>
  <c r="AJ1749" i="1"/>
  <c r="AI1749" i="1"/>
  <c r="AF1749" i="1"/>
  <c r="AC1749" i="1"/>
  <c r="AB1749" i="1"/>
  <c r="AA1749" i="1"/>
  <c r="V1749" i="1"/>
  <c r="T1749" i="1"/>
  <c r="AM1748" i="1"/>
  <c r="AT1748" i="1" s="1"/>
  <c r="AJ1748" i="1"/>
  <c r="AI1748" i="1"/>
  <c r="AF1748" i="1"/>
  <c r="AC1748" i="1"/>
  <c r="AB1748" i="1"/>
  <c r="AA1748" i="1"/>
  <c r="V1748" i="1"/>
  <c r="T1748" i="1"/>
  <c r="AM1747" i="1"/>
  <c r="AT1747" i="1" s="1"/>
  <c r="AK1747" i="1"/>
  <c r="AF1747" i="1"/>
  <c r="AC1747" i="1"/>
  <c r="AB1747" i="1"/>
  <c r="AA1747" i="1"/>
  <c r="V1747" i="1"/>
  <c r="T1747" i="1"/>
  <c r="AM1746" i="1"/>
  <c r="AT1746" i="1" s="1"/>
  <c r="AJ1746" i="1"/>
  <c r="AI1746" i="1"/>
  <c r="AF1746" i="1"/>
  <c r="AC1746" i="1"/>
  <c r="AB1746" i="1"/>
  <c r="AA1746" i="1"/>
  <c r="V1746" i="1"/>
  <c r="T1746" i="1"/>
  <c r="AM1745" i="1"/>
  <c r="AT1745" i="1" s="1"/>
  <c r="AJ1745" i="1"/>
  <c r="AI1745" i="1"/>
  <c r="AF1745" i="1"/>
  <c r="AC1745" i="1"/>
  <c r="AB1745" i="1"/>
  <c r="AA1745" i="1"/>
  <c r="V1745" i="1"/>
  <c r="T1745" i="1"/>
  <c r="AM1744" i="1"/>
  <c r="AT1744" i="1" s="1"/>
  <c r="AJ1744" i="1"/>
  <c r="AI1744" i="1"/>
  <c r="AF1744" i="1"/>
  <c r="AC1744" i="1"/>
  <c r="AB1744" i="1"/>
  <c r="AA1744" i="1"/>
  <c r="V1744" i="1"/>
  <c r="T1744" i="1"/>
  <c r="AM1743" i="1"/>
  <c r="AT1743" i="1" s="1"/>
  <c r="AJ1743" i="1"/>
  <c r="AI1743" i="1"/>
  <c r="AF1743" i="1"/>
  <c r="AC1743" i="1"/>
  <c r="AB1743" i="1"/>
  <c r="AA1743" i="1"/>
  <c r="V1743" i="1"/>
  <c r="T1743" i="1"/>
  <c r="AM1742" i="1"/>
  <c r="AT1742" i="1" s="1"/>
  <c r="AJ1742" i="1"/>
  <c r="AI1742" i="1"/>
  <c r="AF1742" i="1"/>
  <c r="AC1742" i="1"/>
  <c r="AB1742" i="1"/>
  <c r="AA1742" i="1"/>
  <c r="V1742" i="1"/>
  <c r="T1742" i="1"/>
  <c r="AM1741" i="1"/>
  <c r="AT1741" i="1" s="1"/>
  <c r="AJ1741" i="1"/>
  <c r="AI1741" i="1"/>
  <c r="AF1741" i="1"/>
  <c r="AC1741" i="1"/>
  <c r="AB1741" i="1"/>
  <c r="AA1741" i="1"/>
  <c r="V1741" i="1"/>
  <c r="T1741" i="1"/>
  <c r="AM1740" i="1"/>
  <c r="AT1740" i="1" s="1"/>
  <c r="AJ1740" i="1"/>
  <c r="AI1740" i="1"/>
  <c r="AF1740" i="1"/>
  <c r="AC1740" i="1"/>
  <c r="AB1740" i="1"/>
  <c r="AA1740" i="1"/>
  <c r="V1740" i="1"/>
  <c r="T1740" i="1"/>
  <c r="AM1739" i="1"/>
  <c r="AT1739" i="1" s="1"/>
  <c r="AJ1739" i="1"/>
  <c r="AI1739" i="1"/>
  <c r="AF1739" i="1"/>
  <c r="AC1739" i="1"/>
  <c r="AB1739" i="1"/>
  <c r="AA1739" i="1"/>
  <c r="V1739" i="1"/>
  <c r="T1739" i="1"/>
  <c r="AM1738" i="1"/>
  <c r="AT1738" i="1" s="1"/>
  <c r="AJ1738" i="1"/>
  <c r="AI1738" i="1"/>
  <c r="AF1738" i="1"/>
  <c r="AC1738" i="1"/>
  <c r="AB1738" i="1"/>
  <c r="AA1738" i="1"/>
  <c r="V1738" i="1"/>
  <c r="T1738" i="1"/>
  <c r="AM1737" i="1"/>
  <c r="AT1737" i="1" s="1"/>
  <c r="AJ1737" i="1"/>
  <c r="AI1737" i="1"/>
  <c r="AF1737" i="1"/>
  <c r="AC1737" i="1"/>
  <c r="AB1737" i="1"/>
  <c r="AA1737" i="1"/>
  <c r="V1737" i="1"/>
  <c r="T1737" i="1"/>
  <c r="AM1736" i="1"/>
  <c r="AT1736" i="1" s="1"/>
  <c r="AJ1736" i="1"/>
  <c r="AI1736" i="1"/>
  <c r="AF1736" i="1"/>
  <c r="AC1736" i="1"/>
  <c r="AB1736" i="1"/>
  <c r="AA1736" i="1"/>
  <c r="V1736" i="1"/>
  <c r="T1736" i="1"/>
  <c r="AM1735" i="1"/>
  <c r="AT1735" i="1" s="1"/>
  <c r="AJ1735" i="1"/>
  <c r="AI1735" i="1"/>
  <c r="AF1735" i="1"/>
  <c r="AC1735" i="1"/>
  <c r="AB1735" i="1"/>
  <c r="AA1735" i="1"/>
  <c r="V1735" i="1"/>
  <c r="T1735" i="1"/>
  <c r="AM1734" i="1"/>
  <c r="AT1734" i="1" s="1"/>
  <c r="AJ1734" i="1"/>
  <c r="AI1734" i="1"/>
  <c r="AF1734" i="1"/>
  <c r="AC1734" i="1"/>
  <c r="AB1734" i="1"/>
  <c r="AA1734" i="1"/>
  <c r="V1734" i="1"/>
  <c r="T1734" i="1"/>
  <c r="AM1733" i="1"/>
  <c r="AT1733" i="1" s="1"/>
  <c r="AJ1733" i="1"/>
  <c r="AI1733" i="1"/>
  <c r="AF1733" i="1"/>
  <c r="AC1733" i="1"/>
  <c r="AB1733" i="1"/>
  <c r="AA1733" i="1"/>
  <c r="V1733" i="1"/>
  <c r="T1733" i="1"/>
  <c r="AM1732" i="1"/>
  <c r="AT1732" i="1" s="1"/>
  <c r="AK1732" i="1"/>
  <c r="AF1732" i="1"/>
  <c r="AC1732" i="1"/>
  <c r="AB1732" i="1"/>
  <c r="AA1732" i="1"/>
  <c r="V1732" i="1"/>
  <c r="T1732" i="1"/>
  <c r="AM1731" i="1"/>
  <c r="AT1731" i="1" s="1"/>
  <c r="AJ1731" i="1"/>
  <c r="AI1731" i="1"/>
  <c r="AF1731" i="1"/>
  <c r="AC1731" i="1"/>
  <c r="AB1731" i="1"/>
  <c r="AA1731" i="1"/>
  <c r="V1731" i="1"/>
  <c r="T1731" i="1"/>
  <c r="AM1730" i="1"/>
  <c r="AT1730" i="1" s="1"/>
  <c r="AJ1730" i="1"/>
  <c r="AI1730" i="1"/>
  <c r="AF1730" i="1"/>
  <c r="AC1730" i="1"/>
  <c r="AB1730" i="1"/>
  <c r="AA1730" i="1"/>
  <c r="V1730" i="1"/>
  <c r="T1730" i="1"/>
  <c r="AM1729" i="1"/>
  <c r="AT1729" i="1" s="1"/>
  <c r="AJ1729" i="1"/>
  <c r="AI1729" i="1"/>
  <c r="AF1729" i="1"/>
  <c r="AC1729" i="1"/>
  <c r="AB1729" i="1"/>
  <c r="AA1729" i="1"/>
  <c r="V1729" i="1"/>
  <c r="T1729" i="1"/>
  <c r="AM1728" i="1"/>
  <c r="AT1728" i="1" s="1"/>
  <c r="AK1728" i="1"/>
  <c r="AF1728" i="1"/>
  <c r="AC1728" i="1"/>
  <c r="AB1728" i="1"/>
  <c r="AA1728" i="1"/>
  <c r="V1728" i="1"/>
  <c r="T1728" i="1"/>
  <c r="AM1727" i="1"/>
  <c r="AT1727" i="1" s="1"/>
  <c r="AJ1727" i="1"/>
  <c r="AI1727" i="1"/>
  <c r="AF1727" i="1"/>
  <c r="AC1727" i="1"/>
  <c r="AB1727" i="1"/>
  <c r="AA1727" i="1"/>
  <c r="V1727" i="1"/>
  <c r="T1727" i="1"/>
  <c r="AM1726" i="1"/>
  <c r="AT1726" i="1" s="1"/>
  <c r="AJ1726" i="1"/>
  <c r="AI1726" i="1"/>
  <c r="AF1726" i="1"/>
  <c r="AC1726" i="1"/>
  <c r="AB1726" i="1"/>
  <c r="AA1726" i="1"/>
  <c r="V1726" i="1"/>
  <c r="T1726" i="1"/>
  <c r="AM1725" i="1"/>
  <c r="AT1725" i="1" s="1"/>
  <c r="AJ1725" i="1"/>
  <c r="AI1725" i="1"/>
  <c r="AF1725" i="1"/>
  <c r="AC1725" i="1"/>
  <c r="AB1725" i="1"/>
  <c r="AA1725" i="1"/>
  <c r="V1725" i="1"/>
  <c r="T1725" i="1"/>
  <c r="AM1724" i="1"/>
  <c r="AT1724" i="1" s="1"/>
  <c r="AJ1724" i="1"/>
  <c r="AI1724" i="1"/>
  <c r="AF1724" i="1"/>
  <c r="AC1724" i="1"/>
  <c r="AB1724" i="1"/>
  <c r="AA1724" i="1"/>
  <c r="V1724" i="1"/>
  <c r="T1724" i="1"/>
  <c r="AM1723" i="1"/>
  <c r="AT1723" i="1" s="1"/>
  <c r="AJ1723" i="1"/>
  <c r="AI1723" i="1"/>
  <c r="AF1723" i="1"/>
  <c r="AC1723" i="1"/>
  <c r="AB1723" i="1"/>
  <c r="AA1723" i="1"/>
  <c r="V1723" i="1"/>
  <c r="T1723" i="1"/>
  <c r="AM1722" i="1"/>
  <c r="AT1722" i="1" s="1"/>
  <c r="AJ1722" i="1"/>
  <c r="AI1722" i="1"/>
  <c r="AF1722" i="1"/>
  <c r="AC1722" i="1"/>
  <c r="AB1722" i="1"/>
  <c r="AA1722" i="1"/>
  <c r="V1722" i="1"/>
  <c r="T1722" i="1"/>
  <c r="AM1721" i="1"/>
  <c r="AT1721" i="1" s="1"/>
  <c r="AJ1721" i="1"/>
  <c r="AI1721" i="1"/>
  <c r="AF1721" i="1"/>
  <c r="AC1721" i="1"/>
  <c r="AB1721" i="1"/>
  <c r="AA1721" i="1"/>
  <c r="V1721" i="1"/>
  <c r="T1721" i="1"/>
  <c r="AM1720" i="1"/>
  <c r="AT1720" i="1" s="1"/>
  <c r="AJ1720" i="1"/>
  <c r="AI1720" i="1"/>
  <c r="AF1720" i="1"/>
  <c r="AC1720" i="1"/>
  <c r="AB1720" i="1"/>
  <c r="AA1720" i="1"/>
  <c r="V1720" i="1"/>
  <c r="T1720" i="1"/>
  <c r="AM1719" i="1"/>
  <c r="AT1719" i="1" s="1"/>
  <c r="AJ1719" i="1"/>
  <c r="AI1719" i="1"/>
  <c r="AF1719" i="1"/>
  <c r="AC1719" i="1"/>
  <c r="AB1719" i="1"/>
  <c r="AA1719" i="1"/>
  <c r="V1719" i="1"/>
  <c r="T1719" i="1"/>
  <c r="AM1718" i="1"/>
  <c r="AT1718" i="1" s="1"/>
  <c r="AJ1718" i="1"/>
  <c r="AI1718" i="1"/>
  <c r="AF1718" i="1"/>
  <c r="AC1718" i="1"/>
  <c r="AB1718" i="1"/>
  <c r="AA1718" i="1"/>
  <c r="V1718" i="1"/>
  <c r="T1718" i="1"/>
  <c r="AM1717" i="1"/>
  <c r="AT1717" i="1" s="1"/>
  <c r="AJ1717" i="1"/>
  <c r="AI1717" i="1"/>
  <c r="AF1717" i="1"/>
  <c r="AC1717" i="1"/>
  <c r="AB1717" i="1"/>
  <c r="AA1717" i="1"/>
  <c r="V1717" i="1"/>
  <c r="T1717" i="1"/>
  <c r="AM1716" i="1"/>
  <c r="AT1716" i="1" s="1"/>
  <c r="AJ1716" i="1"/>
  <c r="AI1716" i="1"/>
  <c r="AF1716" i="1"/>
  <c r="AC1716" i="1"/>
  <c r="AB1716" i="1"/>
  <c r="AA1716" i="1"/>
  <c r="V1716" i="1"/>
  <c r="T1716" i="1"/>
  <c r="AM1715" i="1"/>
  <c r="AT1715" i="1" s="1"/>
  <c r="AJ1715" i="1"/>
  <c r="AI1715" i="1"/>
  <c r="AF1715" i="1"/>
  <c r="AC1715" i="1"/>
  <c r="AB1715" i="1"/>
  <c r="AA1715" i="1"/>
  <c r="V1715" i="1"/>
  <c r="T1715" i="1"/>
  <c r="AM1714" i="1"/>
  <c r="AT1714" i="1" s="1"/>
  <c r="AJ1714" i="1"/>
  <c r="AI1714" i="1"/>
  <c r="AF1714" i="1"/>
  <c r="AC1714" i="1"/>
  <c r="AB1714" i="1"/>
  <c r="AA1714" i="1"/>
  <c r="V1714" i="1"/>
  <c r="T1714" i="1"/>
  <c r="AM1713" i="1"/>
  <c r="AT1713" i="1" s="1"/>
  <c r="AJ1713" i="1"/>
  <c r="AI1713" i="1"/>
  <c r="AF1713" i="1"/>
  <c r="AC1713" i="1"/>
  <c r="AB1713" i="1"/>
  <c r="AA1713" i="1"/>
  <c r="V1713" i="1"/>
  <c r="T1713" i="1"/>
  <c r="AM1712" i="1"/>
  <c r="AT1712" i="1" s="1"/>
  <c r="AJ1712" i="1"/>
  <c r="AI1712" i="1"/>
  <c r="AF1712" i="1"/>
  <c r="AC1712" i="1"/>
  <c r="AB1712" i="1"/>
  <c r="AA1712" i="1"/>
  <c r="V1712" i="1"/>
  <c r="T1712" i="1"/>
  <c r="AM1711" i="1"/>
  <c r="AT1711" i="1" s="1"/>
  <c r="AJ1711" i="1"/>
  <c r="AI1711" i="1"/>
  <c r="AF1711" i="1"/>
  <c r="AC1711" i="1"/>
  <c r="AB1711" i="1"/>
  <c r="AA1711" i="1"/>
  <c r="V1711" i="1"/>
  <c r="T1711" i="1"/>
  <c r="AM1710" i="1"/>
  <c r="AT1710" i="1" s="1"/>
  <c r="AJ1710" i="1"/>
  <c r="AI1710" i="1"/>
  <c r="AF1710" i="1"/>
  <c r="AC1710" i="1"/>
  <c r="AB1710" i="1"/>
  <c r="AA1710" i="1"/>
  <c r="V1710" i="1"/>
  <c r="T1710" i="1"/>
  <c r="AM1709" i="1"/>
  <c r="AT1709" i="1" s="1"/>
  <c r="AJ1709" i="1"/>
  <c r="AI1709" i="1"/>
  <c r="AF1709" i="1"/>
  <c r="AC1709" i="1"/>
  <c r="AB1709" i="1"/>
  <c r="AA1709" i="1"/>
  <c r="V1709" i="1"/>
  <c r="T1709" i="1"/>
  <c r="AM1708" i="1"/>
  <c r="AT1708" i="1" s="1"/>
  <c r="AJ1708" i="1"/>
  <c r="AI1708" i="1"/>
  <c r="AF1708" i="1"/>
  <c r="AC1708" i="1"/>
  <c r="AB1708" i="1"/>
  <c r="AA1708" i="1"/>
  <c r="V1708" i="1"/>
  <c r="T1708" i="1"/>
  <c r="AM1707" i="1"/>
  <c r="AT1707" i="1" s="1"/>
  <c r="AJ1707" i="1"/>
  <c r="AI1707" i="1"/>
  <c r="AF1707" i="1"/>
  <c r="AC1707" i="1"/>
  <c r="AB1707" i="1"/>
  <c r="AA1707" i="1"/>
  <c r="V1707" i="1"/>
  <c r="T1707" i="1"/>
  <c r="AM1706" i="1"/>
  <c r="AT1706" i="1" s="1"/>
  <c r="AJ1706" i="1"/>
  <c r="AI1706" i="1"/>
  <c r="AF1706" i="1"/>
  <c r="AC1706" i="1"/>
  <c r="AB1706" i="1"/>
  <c r="AA1706" i="1"/>
  <c r="V1706" i="1"/>
  <c r="T1706" i="1"/>
  <c r="AM1705" i="1"/>
  <c r="AT1705" i="1" s="1"/>
  <c r="AJ1705" i="1"/>
  <c r="AI1705" i="1"/>
  <c r="AF1705" i="1"/>
  <c r="AC1705" i="1"/>
  <c r="AB1705" i="1"/>
  <c r="AA1705" i="1"/>
  <c r="V1705" i="1"/>
  <c r="T1705" i="1"/>
  <c r="AM1704" i="1"/>
  <c r="AT1704" i="1" s="1"/>
  <c r="AJ1704" i="1"/>
  <c r="AI1704" i="1"/>
  <c r="AF1704" i="1"/>
  <c r="AC1704" i="1"/>
  <c r="AB1704" i="1"/>
  <c r="AA1704" i="1"/>
  <c r="V1704" i="1"/>
  <c r="T1704" i="1"/>
  <c r="AM1703" i="1"/>
  <c r="AT1703" i="1" s="1"/>
  <c r="AJ1703" i="1"/>
  <c r="AI1703" i="1"/>
  <c r="AF1703" i="1"/>
  <c r="AC1703" i="1"/>
  <c r="AB1703" i="1"/>
  <c r="AA1703" i="1"/>
  <c r="V1703" i="1"/>
  <c r="T1703" i="1"/>
  <c r="AM1702" i="1"/>
  <c r="AT1702" i="1" s="1"/>
  <c r="AJ1702" i="1"/>
  <c r="AI1702" i="1"/>
  <c r="AF1702" i="1"/>
  <c r="AC1702" i="1"/>
  <c r="AB1702" i="1"/>
  <c r="AA1702" i="1"/>
  <c r="V1702" i="1"/>
  <c r="T1702" i="1"/>
  <c r="AM1701" i="1"/>
  <c r="AT1701" i="1" s="1"/>
  <c r="AJ1701" i="1"/>
  <c r="AI1701" i="1"/>
  <c r="AF1701" i="1"/>
  <c r="AC1701" i="1"/>
  <c r="AB1701" i="1"/>
  <c r="AA1701" i="1"/>
  <c r="V1701" i="1"/>
  <c r="T1701" i="1"/>
  <c r="AM1700" i="1"/>
  <c r="AT1700" i="1" s="1"/>
  <c r="AJ1700" i="1"/>
  <c r="AI1700" i="1"/>
  <c r="AF1700" i="1"/>
  <c r="AC1700" i="1"/>
  <c r="AB1700" i="1"/>
  <c r="AA1700" i="1"/>
  <c r="V1700" i="1"/>
  <c r="T1700" i="1"/>
  <c r="AM1699" i="1"/>
  <c r="AT1699" i="1" s="1"/>
  <c r="AJ1699" i="1"/>
  <c r="AI1699" i="1"/>
  <c r="AF1699" i="1"/>
  <c r="AC1699" i="1"/>
  <c r="AB1699" i="1"/>
  <c r="AA1699" i="1"/>
  <c r="V1699" i="1"/>
  <c r="T1699" i="1"/>
  <c r="AM1698" i="1"/>
  <c r="AT1698" i="1" s="1"/>
  <c r="AJ1698" i="1"/>
  <c r="AI1698" i="1"/>
  <c r="AF1698" i="1"/>
  <c r="AC1698" i="1"/>
  <c r="AB1698" i="1"/>
  <c r="AA1698" i="1"/>
  <c r="V1698" i="1"/>
  <c r="T1698" i="1"/>
  <c r="AM1697" i="1"/>
  <c r="AT1697" i="1" s="1"/>
  <c r="AJ1697" i="1"/>
  <c r="AI1697" i="1"/>
  <c r="AF1697" i="1"/>
  <c r="AC1697" i="1"/>
  <c r="AB1697" i="1"/>
  <c r="AA1697" i="1"/>
  <c r="V1697" i="1"/>
  <c r="T1697" i="1"/>
  <c r="AM1696" i="1"/>
  <c r="AT1696" i="1" s="1"/>
  <c r="AJ1696" i="1"/>
  <c r="AI1696" i="1"/>
  <c r="AF1696" i="1"/>
  <c r="AC1696" i="1"/>
  <c r="AB1696" i="1"/>
  <c r="AA1696" i="1"/>
  <c r="V1696" i="1"/>
  <c r="T1696" i="1"/>
  <c r="AM1695" i="1"/>
  <c r="AT1695" i="1" s="1"/>
  <c r="AJ1695" i="1"/>
  <c r="AI1695" i="1"/>
  <c r="AF1695" i="1"/>
  <c r="AC1695" i="1"/>
  <c r="AB1695" i="1"/>
  <c r="AA1695" i="1"/>
  <c r="V1695" i="1"/>
  <c r="T1695" i="1"/>
  <c r="AM1694" i="1"/>
  <c r="AT1694" i="1" s="1"/>
  <c r="AJ1694" i="1"/>
  <c r="AI1694" i="1"/>
  <c r="AF1694" i="1"/>
  <c r="AC1694" i="1"/>
  <c r="AB1694" i="1"/>
  <c r="AA1694" i="1"/>
  <c r="V1694" i="1"/>
  <c r="T1694" i="1"/>
  <c r="AM1693" i="1"/>
  <c r="AT1693" i="1" s="1"/>
  <c r="AJ1693" i="1"/>
  <c r="AI1693" i="1"/>
  <c r="AF1693" i="1"/>
  <c r="AC1693" i="1"/>
  <c r="AB1693" i="1"/>
  <c r="AA1693" i="1"/>
  <c r="V1693" i="1"/>
  <c r="T1693" i="1"/>
  <c r="AM1692" i="1"/>
  <c r="AT1692" i="1" s="1"/>
  <c r="AJ1692" i="1"/>
  <c r="AI1692" i="1"/>
  <c r="AF1692" i="1"/>
  <c r="AC1692" i="1"/>
  <c r="AB1692" i="1"/>
  <c r="AA1692" i="1"/>
  <c r="V1692" i="1"/>
  <c r="T1692" i="1"/>
  <c r="AM1691" i="1"/>
  <c r="AT1691" i="1" s="1"/>
  <c r="AJ1691" i="1"/>
  <c r="AI1691" i="1"/>
  <c r="AF1691" i="1"/>
  <c r="AC1691" i="1"/>
  <c r="AB1691" i="1"/>
  <c r="AA1691" i="1"/>
  <c r="V1691" i="1"/>
  <c r="T1691" i="1"/>
  <c r="AM1690" i="1"/>
  <c r="AT1690" i="1" s="1"/>
  <c r="AJ1690" i="1"/>
  <c r="AI1690" i="1"/>
  <c r="AF1690" i="1"/>
  <c r="AC1690" i="1"/>
  <c r="AB1690" i="1"/>
  <c r="AA1690" i="1"/>
  <c r="V1690" i="1"/>
  <c r="T1690" i="1"/>
  <c r="AM1689" i="1"/>
  <c r="AT1689" i="1" s="1"/>
  <c r="AJ1689" i="1"/>
  <c r="AI1689" i="1"/>
  <c r="AF1689" i="1"/>
  <c r="AC1689" i="1"/>
  <c r="AB1689" i="1"/>
  <c r="AA1689" i="1"/>
  <c r="V1689" i="1"/>
  <c r="T1689" i="1"/>
  <c r="AM1688" i="1"/>
  <c r="AT1688" i="1" s="1"/>
  <c r="AJ1688" i="1"/>
  <c r="AI1688" i="1"/>
  <c r="AF1688" i="1"/>
  <c r="AC1688" i="1"/>
  <c r="AB1688" i="1"/>
  <c r="AA1688" i="1"/>
  <c r="V1688" i="1"/>
  <c r="T1688" i="1"/>
  <c r="AM1687" i="1"/>
  <c r="AT1687" i="1" s="1"/>
  <c r="AJ1687" i="1"/>
  <c r="AI1687" i="1"/>
  <c r="AF1687" i="1"/>
  <c r="AC1687" i="1"/>
  <c r="AB1687" i="1"/>
  <c r="AA1687" i="1"/>
  <c r="V1687" i="1"/>
  <c r="T1687" i="1"/>
  <c r="AM1686" i="1"/>
  <c r="AT1686" i="1" s="1"/>
  <c r="AJ1686" i="1"/>
  <c r="AI1686" i="1"/>
  <c r="AF1686" i="1"/>
  <c r="AC1686" i="1"/>
  <c r="AB1686" i="1"/>
  <c r="AA1686" i="1"/>
  <c r="V1686" i="1"/>
  <c r="T1686" i="1"/>
  <c r="AM1685" i="1"/>
  <c r="AT1685" i="1" s="1"/>
  <c r="AJ1685" i="1"/>
  <c r="AI1685" i="1"/>
  <c r="AF1685" i="1"/>
  <c r="AC1685" i="1"/>
  <c r="AB1685" i="1"/>
  <c r="AA1685" i="1"/>
  <c r="V1685" i="1"/>
  <c r="T1685" i="1"/>
  <c r="AM1684" i="1"/>
  <c r="AT1684" i="1" s="1"/>
  <c r="AJ1684" i="1"/>
  <c r="AI1684" i="1"/>
  <c r="AF1684" i="1"/>
  <c r="AC1684" i="1"/>
  <c r="AB1684" i="1"/>
  <c r="AA1684" i="1"/>
  <c r="V1684" i="1"/>
  <c r="T1684" i="1"/>
  <c r="AM1683" i="1"/>
  <c r="AT1683" i="1" s="1"/>
  <c r="AJ1683" i="1"/>
  <c r="AI1683" i="1"/>
  <c r="AF1683" i="1"/>
  <c r="AC1683" i="1"/>
  <c r="AB1683" i="1"/>
  <c r="AA1683" i="1"/>
  <c r="V1683" i="1"/>
  <c r="T1683" i="1"/>
  <c r="AM1682" i="1"/>
  <c r="AT1682" i="1" s="1"/>
  <c r="AJ1682" i="1"/>
  <c r="AI1682" i="1"/>
  <c r="AF1682" i="1"/>
  <c r="AC1682" i="1"/>
  <c r="AB1682" i="1"/>
  <c r="AA1682" i="1"/>
  <c r="V1682" i="1"/>
  <c r="T1682" i="1"/>
  <c r="AM1681" i="1"/>
  <c r="AT1681" i="1" s="1"/>
  <c r="AJ1681" i="1"/>
  <c r="AI1681" i="1"/>
  <c r="AF1681" i="1"/>
  <c r="AC1681" i="1"/>
  <c r="AB1681" i="1"/>
  <c r="AA1681" i="1"/>
  <c r="V1681" i="1"/>
  <c r="T1681" i="1"/>
  <c r="AM1680" i="1"/>
  <c r="AT1680" i="1" s="1"/>
  <c r="AJ1680" i="1"/>
  <c r="AI1680" i="1"/>
  <c r="AF1680" i="1"/>
  <c r="AC1680" i="1"/>
  <c r="AB1680" i="1"/>
  <c r="AA1680" i="1"/>
  <c r="V1680" i="1"/>
  <c r="T1680" i="1"/>
  <c r="AM1679" i="1"/>
  <c r="AT1679" i="1" s="1"/>
  <c r="AJ1679" i="1"/>
  <c r="AI1679" i="1"/>
  <c r="AF1679" i="1"/>
  <c r="AC1679" i="1"/>
  <c r="AB1679" i="1"/>
  <c r="AA1679" i="1"/>
  <c r="V1679" i="1"/>
  <c r="T1679" i="1"/>
  <c r="AM1678" i="1"/>
  <c r="AT1678" i="1" s="1"/>
  <c r="AJ1678" i="1"/>
  <c r="AI1678" i="1"/>
  <c r="AF1678" i="1"/>
  <c r="AC1678" i="1"/>
  <c r="AB1678" i="1"/>
  <c r="AA1678" i="1"/>
  <c r="V1678" i="1"/>
  <c r="T1678" i="1"/>
  <c r="AM1677" i="1"/>
  <c r="AT1677" i="1" s="1"/>
  <c r="AJ1677" i="1"/>
  <c r="AI1677" i="1"/>
  <c r="AF1677" i="1"/>
  <c r="AC1677" i="1"/>
  <c r="AB1677" i="1"/>
  <c r="AA1677" i="1"/>
  <c r="V1677" i="1"/>
  <c r="T1677" i="1"/>
  <c r="AM1676" i="1"/>
  <c r="AT1676" i="1" s="1"/>
  <c r="AJ1676" i="1"/>
  <c r="AI1676" i="1"/>
  <c r="AF1676" i="1"/>
  <c r="AC1676" i="1"/>
  <c r="AB1676" i="1"/>
  <c r="AA1676" i="1"/>
  <c r="V1676" i="1"/>
  <c r="T1676" i="1"/>
  <c r="AM1675" i="1"/>
  <c r="AT1675" i="1" s="1"/>
  <c r="AJ1675" i="1"/>
  <c r="AI1675" i="1"/>
  <c r="AF1675" i="1"/>
  <c r="AC1675" i="1"/>
  <c r="AB1675" i="1"/>
  <c r="AA1675" i="1"/>
  <c r="V1675" i="1"/>
  <c r="T1675" i="1"/>
  <c r="AM1674" i="1"/>
  <c r="AT1674" i="1" s="1"/>
  <c r="AJ1674" i="1"/>
  <c r="AI1674" i="1"/>
  <c r="AF1674" i="1"/>
  <c r="AC1674" i="1"/>
  <c r="AB1674" i="1"/>
  <c r="AA1674" i="1"/>
  <c r="V1674" i="1"/>
  <c r="T1674" i="1"/>
  <c r="AM1673" i="1"/>
  <c r="AT1673" i="1" s="1"/>
  <c r="AJ1673" i="1"/>
  <c r="AI1673" i="1"/>
  <c r="AF1673" i="1"/>
  <c r="AC1673" i="1"/>
  <c r="AB1673" i="1"/>
  <c r="AA1673" i="1"/>
  <c r="V1673" i="1"/>
  <c r="T1673" i="1"/>
  <c r="AM1672" i="1"/>
  <c r="AT1672" i="1" s="1"/>
  <c r="AJ1672" i="1"/>
  <c r="AI1672" i="1"/>
  <c r="AF1672" i="1"/>
  <c r="AC1672" i="1"/>
  <c r="AB1672" i="1"/>
  <c r="AA1672" i="1"/>
  <c r="V1672" i="1"/>
  <c r="T1672" i="1"/>
  <c r="AM1671" i="1"/>
  <c r="AT1671" i="1" s="1"/>
  <c r="AJ1671" i="1"/>
  <c r="AI1671" i="1"/>
  <c r="AF1671" i="1"/>
  <c r="AC1671" i="1"/>
  <c r="AB1671" i="1"/>
  <c r="AA1671" i="1"/>
  <c r="V1671" i="1"/>
  <c r="T1671" i="1"/>
  <c r="AM1670" i="1"/>
  <c r="AT1670" i="1" s="1"/>
  <c r="AJ1670" i="1"/>
  <c r="AI1670" i="1"/>
  <c r="AF1670" i="1"/>
  <c r="AC1670" i="1"/>
  <c r="AB1670" i="1"/>
  <c r="AA1670" i="1"/>
  <c r="V1670" i="1"/>
  <c r="T1670" i="1"/>
  <c r="AM1669" i="1"/>
  <c r="AT1669" i="1" s="1"/>
  <c r="AJ1669" i="1"/>
  <c r="AI1669" i="1"/>
  <c r="AF1669" i="1"/>
  <c r="AC1669" i="1"/>
  <c r="AB1669" i="1"/>
  <c r="AA1669" i="1"/>
  <c r="V1669" i="1"/>
  <c r="T1669" i="1"/>
  <c r="AM1668" i="1"/>
  <c r="AT1668" i="1" s="1"/>
  <c r="AJ1668" i="1"/>
  <c r="AI1668" i="1"/>
  <c r="AF1668" i="1"/>
  <c r="AC1668" i="1"/>
  <c r="AB1668" i="1"/>
  <c r="AA1668" i="1"/>
  <c r="V1668" i="1"/>
  <c r="T1668" i="1"/>
  <c r="AM1667" i="1"/>
  <c r="AT1667" i="1" s="1"/>
  <c r="AJ1667" i="1"/>
  <c r="AI1667" i="1"/>
  <c r="AF1667" i="1"/>
  <c r="AC1667" i="1"/>
  <c r="AB1667" i="1"/>
  <c r="AA1667" i="1"/>
  <c r="V1667" i="1"/>
  <c r="T1667" i="1"/>
  <c r="AM1666" i="1"/>
  <c r="AT1666" i="1" s="1"/>
  <c r="AJ1666" i="1"/>
  <c r="AI1666" i="1"/>
  <c r="AF1666" i="1"/>
  <c r="AC1666" i="1"/>
  <c r="AB1666" i="1"/>
  <c r="AA1666" i="1"/>
  <c r="V1666" i="1"/>
  <c r="T1666" i="1"/>
  <c r="AM1665" i="1"/>
  <c r="AT1665" i="1" s="1"/>
  <c r="AJ1665" i="1"/>
  <c r="AI1665" i="1"/>
  <c r="AF1665" i="1"/>
  <c r="AC1665" i="1"/>
  <c r="AB1665" i="1"/>
  <c r="AA1665" i="1"/>
  <c r="V1665" i="1"/>
  <c r="T1665" i="1"/>
  <c r="AM1664" i="1"/>
  <c r="AT1664" i="1" s="1"/>
  <c r="AJ1664" i="1"/>
  <c r="AI1664" i="1"/>
  <c r="AF1664" i="1"/>
  <c r="AC1664" i="1"/>
  <c r="AB1664" i="1"/>
  <c r="AA1664" i="1"/>
  <c r="V1664" i="1"/>
  <c r="T1664" i="1"/>
  <c r="AM1663" i="1"/>
  <c r="AT1663" i="1" s="1"/>
  <c r="AJ1663" i="1"/>
  <c r="AI1663" i="1"/>
  <c r="AF1663" i="1"/>
  <c r="AC1663" i="1"/>
  <c r="AB1663" i="1"/>
  <c r="AA1663" i="1"/>
  <c r="V1663" i="1"/>
  <c r="T1663" i="1"/>
  <c r="AM1662" i="1"/>
  <c r="AT1662" i="1" s="1"/>
  <c r="AJ1662" i="1"/>
  <c r="AI1662" i="1"/>
  <c r="AF1662" i="1"/>
  <c r="AC1662" i="1"/>
  <c r="AB1662" i="1"/>
  <c r="AA1662" i="1"/>
  <c r="V1662" i="1"/>
  <c r="T1662" i="1"/>
  <c r="AM1661" i="1"/>
  <c r="AT1661" i="1" s="1"/>
  <c r="AJ1661" i="1"/>
  <c r="AI1661" i="1"/>
  <c r="AF1661" i="1"/>
  <c r="AC1661" i="1"/>
  <c r="AB1661" i="1"/>
  <c r="AA1661" i="1"/>
  <c r="V1661" i="1"/>
  <c r="T1661" i="1"/>
  <c r="AM1660" i="1"/>
  <c r="AT1660" i="1" s="1"/>
  <c r="AJ1660" i="1"/>
  <c r="AI1660" i="1"/>
  <c r="AF1660" i="1"/>
  <c r="AC1660" i="1"/>
  <c r="AB1660" i="1"/>
  <c r="AA1660" i="1"/>
  <c r="V1660" i="1"/>
  <c r="T1660" i="1"/>
  <c r="AM1659" i="1"/>
  <c r="AT1659" i="1" s="1"/>
  <c r="AJ1659" i="1"/>
  <c r="AI1659" i="1"/>
  <c r="AF1659" i="1"/>
  <c r="AC1659" i="1"/>
  <c r="AB1659" i="1"/>
  <c r="AA1659" i="1"/>
  <c r="V1659" i="1"/>
  <c r="T1659" i="1"/>
  <c r="AM1658" i="1"/>
  <c r="AT1658" i="1" s="1"/>
  <c r="AJ1658" i="1"/>
  <c r="AI1658" i="1"/>
  <c r="AF1658" i="1"/>
  <c r="AC1658" i="1"/>
  <c r="AB1658" i="1"/>
  <c r="AA1658" i="1"/>
  <c r="V1658" i="1"/>
  <c r="T1658" i="1"/>
  <c r="AM1657" i="1"/>
  <c r="AT1657" i="1" s="1"/>
  <c r="AJ1657" i="1"/>
  <c r="AI1657" i="1"/>
  <c r="AF1657" i="1"/>
  <c r="AC1657" i="1"/>
  <c r="AB1657" i="1"/>
  <c r="AA1657" i="1"/>
  <c r="V1657" i="1"/>
  <c r="T1657" i="1"/>
  <c r="AM1656" i="1"/>
  <c r="AT1656" i="1" s="1"/>
  <c r="AJ1656" i="1"/>
  <c r="AI1656" i="1"/>
  <c r="AF1656" i="1"/>
  <c r="AC1656" i="1"/>
  <c r="AB1656" i="1"/>
  <c r="AA1656" i="1"/>
  <c r="V1656" i="1"/>
  <c r="T1656" i="1"/>
  <c r="AM1655" i="1"/>
  <c r="AT1655" i="1" s="1"/>
  <c r="AJ1655" i="1"/>
  <c r="AI1655" i="1"/>
  <c r="AF1655" i="1"/>
  <c r="AC1655" i="1"/>
  <c r="AB1655" i="1"/>
  <c r="AA1655" i="1"/>
  <c r="V1655" i="1"/>
  <c r="T1655" i="1"/>
  <c r="AM1654" i="1"/>
  <c r="AT1654" i="1" s="1"/>
  <c r="AJ1654" i="1"/>
  <c r="AI1654" i="1"/>
  <c r="AF1654" i="1"/>
  <c r="AC1654" i="1"/>
  <c r="AB1654" i="1"/>
  <c r="AA1654" i="1"/>
  <c r="V1654" i="1"/>
  <c r="T1654" i="1"/>
  <c r="AM1653" i="1"/>
  <c r="AT1653" i="1" s="1"/>
  <c r="AJ1653" i="1"/>
  <c r="AI1653" i="1"/>
  <c r="AF1653" i="1"/>
  <c r="AC1653" i="1"/>
  <c r="AB1653" i="1"/>
  <c r="AA1653" i="1"/>
  <c r="V1653" i="1"/>
  <c r="T1653" i="1"/>
  <c r="AM1652" i="1"/>
  <c r="AT1652" i="1" s="1"/>
  <c r="AJ1652" i="1"/>
  <c r="AI1652" i="1"/>
  <c r="AF1652" i="1"/>
  <c r="AC1652" i="1"/>
  <c r="AB1652" i="1"/>
  <c r="AA1652" i="1"/>
  <c r="V1652" i="1"/>
  <c r="T1652" i="1"/>
  <c r="AM1651" i="1"/>
  <c r="AT1651" i="1" s="1"/>
  <c r="AJ1651" i="1"/>
  <c r="AI1651" i="1"/>
  <c r="AF1651" i="1"/>
  <c r="AC1651" i="1"/>
  <c r="AB1651" i="1"/>
  <c r="AA1651" i="1"/>
  <c r="V1651" i="1"/>
  <c r="T1651" i="1"/>
  <c r="AM1650" i="1"/>
  <c r="AT1650" i="1" s="1"/>
  <c r="AJ1650" i="1"/>
  <c r="AI1650" i="1"/>
  <c r="AF1650" i="1"/>
  <c r="AC1650" i="1"/>
  <c r="AB1650" i="1"/>
  <c r="AA1650" i="1"/>
  <c r="V1650" i="1"/>
  <c r="T1650" i="1"/>
  <c r="AM1649" i="1"/>
  <c r="AT1649" i="1" s="1"/>
  <c r="AJ1649" i="1"/>
  <c r="AI1649" i="1"/>
  <c r="AF1649" i="1"/>
  <c r="AC1649" i="1"/>
  <c r="AB1649" i="1"/>
  <c r="AA1649" i="1"/>
  <c r="V1649" i="1"/>
  <c r="T1649" i="1"/>
  <c r="AM1648" i="1"/>
  <c r="AT1648" i="1" s="1"/>
  <c r="AJ1648" i="1"/>
  <c r="AI1648" i="1"/>
  <c r="AF1648" i="1"/>
  <c r="AC1648" i="1"/>
  <c r="AB1648" i="1"/>
  <c r="AA1648" i="1"/>
  <c r="V1648" i="1"/>
  <c r="T1648" i="1"/>
  <c r="AM1647" i="1"/>
  <c r="AT1647" i="1" s="1"/>
  <c r="AJ1647" i="1"/>
  <c r="AI1647" i="1"/>
  <c r="AF1647" i="1"/>
  <c r="AC1647" i="1"/>
  <c r="AB1647" i="1"/>
  <c r="AA1647" i="1"/>
  <c r="V1647" i="1"/>
  <c r="T1647" i="1"/>
  <c r="AM1646" i="1"/>
  <c r="AT1646" i="1" s="1"/>
  <c r="AJ1646" i="1"/>
  <c r="AI1646" i="1"/>
  <c r="AF1646" i="1"/>
  <c r="AC1646" i="1"/>
  <c r="AB1646" i="1"/>
  <c r="AA1646" i="1"/>
  <c r="V1646" i="1"/>
  <c r="T1646" i="1"/>
  <c r="AM1645" i="1"/>
  <c r="AT1645" i="1" s="1"/>
  <c r="AJ1645" i="1"/>
  <c r="AI1645" i="1"/>
  <c r="AF1645" i="1"/>
  <c r="AC1645" i="1"/>
  <c r="AB1645" i="1"/>
  <c r="AA1645" i="1"/>
  <c r="V1645" i="1"/>
  <c r="T1645" i="1"/>
  <c r="AM1644" i="1"/>
  <c r="AT1644" i="1" s="1"/>
  <c r="AJ1644" i="1"/>
  <c r="AI1644" i="1"/>
  <c r="AF1644" i="1"/>
  <c r="AC1644" i="1"/>
  <c r="AB1644" i="1"/>
  <c r="AA1644" i="1"/>
  <c r="V1644" i="1"/>
  <c r="T1644" i="1"/>
  <c r="AM1643" i="1"/>
  <c r="AT1643" i="1" s="1"/>
  <c r="AJ1643" i="1"/>
  <c r="AI1643" i="1"/>
  <c r="AF1643" i="1"/>
  <c r="AC1643" i="1"/>
  <c r="AB1643" i="1"/>
  <c r="AA1643" i="1"/>
  <c r="V1643" i="1"/>
  <c r="T1643" i="1"/>
  <c r="AM1642" i="1"/>
  <c r="AT1642" i="1" s="1"/>
  <c r="AJ1642" i="1"/>
  <c r="AI1642" i="1"/>
  <c r="AF1642" i="1"/>
  <c r="AC1642" i="1"/>
  <c r="AB1642" i="1"/>
  <c r="AA1642" i="1"/>
  <c r="V1642" i="1"/>
  <c r="T1642" i="1"/>
  <c r="AM1641" i="1"/>
  <c r="AT1641" i="1" s="1"/>
  <c r="AJ1641" i="1"/>
  <c r="AI1641" i="1"/>
  <c r="AF1641" i="1"/>
  <c r="AC1641" i="1"/>
  <c r="AB1641" i="1"/>
  <c r="AA1641" i="1"/>
  <c r="V1641" i="1"/>
  <c r="T1641" i="1"/>
  <c r="AM1640" i="1"/>
  <c r="AT1640" i="1" s="1"/>
  <c r="AJ1640" i="1"/>
  <c r="AI1640" i="1"/>
  <c r="AF1640" i="1"/>
  <c r="AC1640" i="1"/>
  <c r="AB1640" i="1"/>
  <c r="AA1640" i="1"/>
  <c r="V1640" i="1"/>
  <c r="T1640" i="1"/>
  <c r="AM1639" i="1"/>
  <c r="AT1639" i="1" s="1"/>
  <c r="AJ1639" i="1"/>
  <c r="AI1639" i="1"/>
  <c r="AF1639" i="1"/>
  <c r="AC1639" i="1"/>
  <c r="AB1639" i="1"/>
  <c r="AA1639" i="1"/>
  <c r="V1639" i="1"/>
  <c r="T1639" i="1"/>
  <c r="AM1638" i="1"/>
  <c r="AT1638" i="1" s="1"/>
  <c r="AJ1638" i="1"/>
  <c r="AI1638" i="1"/>
  <c r="AF1638" i="1"/>
  <c r="AC1638" i="1"/>
  <c r="AB1638" i="1"/>
  <c r="AA1638" i="1"/>
  <c r="V1638" i="1"/>
  <c r="T1638" i="1"/>
  <c r="AM1637" i="1"/>
  <c r="AT1637" i="1" s="1"/>
  <c r="AJ1637" i="1"/>
  <c r="AI1637" i="1"/>
  <c r="AF1637" i="1"/>
  <c r="AC1637" i="1"/>
  <c r="AB1637" i="1"/>
  <c r="AA1637" i="1"/>
  <c r="V1637" i="1"/>
  <c r="T1637" i="1"/>
  <c r="AM1636" i="1"/>
  <c r="AT1636" i="1" s="1"/>
  <c r="AJ1636" i="1"/>
  <c r="AI1636" i="1"/>
  <c r="AF1636" i="1"/>
  <c r="AC1636" i="1"/>
  <c r="AB1636" i="1"/>
  <c r="AA1636" i="1"/>
  <c r="V1636" i="1"/>
  <c r="T1636" i="1"/>
  <c r="AM1635" i="1"/>
  <c r="AT1635" i="1" s="1"/>
  <c r="AJ1635" i="1"/>
  <c r="AI1635" i="1"/>
  <c r="AF1635" i="1"/>
  <c r="AC1635" i="1"/>
  <c r="AB1635" i="1"/>
  <c r="AA1635" i="1"/>
  <c r="V1635" i="1"/>
  <c r="T1635" i="1"/>
  <c r="AM1634" i="1"/>
  <c r="AT1634" i="1" s="1"/>
  <c r="AJ1634" i="1"/>
  <c r="AI1634" i="1"/>
  <c r="AF1634" i="1"/>
  <c r="AC1634" i="1"/>
  <c r="AB1634" i="1"/>
  <c r="AA1634" i="1"/>
  <c r="V1634" i="1"/>
  <c r="T1634" i="1"/>
  <c r="AM1633" i="1"/>
  <c r="AT1633" i="1" s="1"/>
  <c r="AJ1633" i="1"/>
  <c r="AI1633" i="1"/>
  <c r="AF1633" i="1"/>
  <c r="AC1633" i="1"/>
  <c r="AB1633" i="1"/>
  <c r="AA1633" i="1"/>
  <c r="V1633" i="1"/>
  <c r="T1633" i="1"/>
  <c r="AM1632" i="1"/>
  <c r="AT1632" i="1" s="1"/>
  <c r="AJ1632" i="1"/>
  <c r="AI1632" i="1"/>
  <c r="AF1632" i="1"/>
  <c r="AC1632" i="1"/>
  <c r="AB1632" i="1"/>
  <c r="AA1632" i="1"/>
  <c r="V1632" i="1"/>
  <c r="T1632" i="1"/>
  <c r="AM1631" i="1"/>
  <c r="AT1631" i="1" s="1"/>
  <c r="AJ1631" i="1"/>
  <c r="AI1631" i="1"/>
  <c r="AF1631" i="1"/>
  <c r="AC1631" i="1"/>
  <c r="AB1631" i="1"/>
  <c r="AA1631" i="1"/>
  <c r="V1631" i="1"/>
  <c r="T1631" i="1"/>
  <c r="AM1630" i="1"/>
  <c r="AT1630" i="1" s="1"/>
  <c r="AJ1630" i="1"/>
  <c r="AI1630" i="1"/>
  <c r="AF1630" i="1"/>
  <c r="AC1630" i="1"/>
  <c r="AB1630" i="1"/>
  <c r="AA1630" i="1"/>
  <c r="V1630" i="1"/>
  <c r="T1630" i="1"/>
  <c r="AM1629" i="1"/>
  <c r="AT1629" i="1" s="1"/>
  <c r="AJ1629" i="1"/>
  <c r="AI1629" i="1"/>
  <c r="AF1629" i="1"/>
  <c r="AC1629" i="1"/>
  <c r="AB1629" i="1"/>
  <c r="AA1629" i="1"/>
  <c r="V1629" i="1"/>
  <c r="T1629" i="1"/>
  <c r="AM1628" i="1"/>
  <c r="AT1628" i="1" s="1"/>
  <c r="AJ1628" i="1"/>
  <c r="AI1628" i="1"/>
  <c r="AF1628" i="1"/>
  <c r="AC1628" i="1"/>
  <c r="AB1628" i="1"/>
  <c r="AA1628" i="1"/>
  <c r="V1628" i="1"/>
  <c r="T1628" i="1"/>
  <c r="AM1627" i="1"/>
  <c r="AT1627" i="1" s="1"/>
  <c r="AJ1627" i="1"/>
  <c r="AI1627" i="1"/>
  <c r="AF1627" i="1"/>
  <c r="AC1627" i="1"/>
  <c r="AB1627" i="1"/>
  <c r="AA1627" i="1"/>
  <c r="V1627" i="1"/>
  <c r="T1627" i="1"/>
  <c r="AM1626" i="1"/>
  <c r="AT1626" i="1" s="1"/>
  <c r="AJ1626" i="1"/>
  <c r="AI1626" i="1"/>
  <c r="AF1626" i="1"/>
  <c r="AC1626" i="1"/>
  <c r="AB1626" i="1"/>
  <c r="AA1626" i="1"/>
  <c r="V1626" i="1"/>
  <c r="T1626" i="1"/>
  <c r="AM1625" i="1"/>
  <c r="AT1625" i="1" s="1"/>
  <c r="AJ1625" i="1"/>
  <c r="AI1625" i="1"/>
  <c r="AF1625" i="1"/>
  <c r="AC1625" i="1"/>
  <c r="AB1625" i="1"/>
  <c r="AA1625" i="1"/>
  <c r="V1625" i="1"/>
  <c r="T1625" i="1"/>
  <c r="AM1624" i="1"/>
  <c r="AT1624" i="1" s="1"/>
  <c r="AJ1624" i="1"/>
  <c r="AI1624" i="1"/>
  <c r="AF1624" i="1"/>
  <c r="AC1624" i="1"/>
  <c r="AB1624" i="1"/>
  <c r="AA1624" i="1"/>
  <c r="V1624" i="1"/>
  <c r="T1624" i="1"/>
  <c r="AM1623" i="1"/>
  <c r="AT1623" i="1" s="1"/>
  <c r="AJ1623" i="1"/>
  <c r="AI1623" i="1"/>
  <c r="AF1623" i="1"/>
  <c r="AC1623" i="1"/>
  <c r="AB1623" i="1"/>
  <c r="AA1623" i="1"/>
  <c r="V1623" i="1"/>
  <c r="T1623" i="1"/>
  <c r="AM1622" i="1"/>
  <c r="AT1622" i="1" s="1"/>
  <c r="AJ1622" i="1"/>
  <c r="AI1622" i="1"/>
  <c r="AF1622" i="1"/>
  <c r="AC1622" i="1"/>
  <c r="AB1622" i="1"/>
  <c r="AA1622" i="1"/>
  <c r="V1622" i="1"/>
  <c r="T1622" i="1"/>
  <c r="AM1621" i="1"/>
  <c r="AT1621" i="1" s="1"/>
  <c r="AJ1621" i="1"/>
  <c r="AI1621" i="1"/>
  <c r="AF1621" i="1"/>
  <c r="AC1621" i="1"/>
  <c r="AB1621" i="1"/>
  <c r="AA1621" i="1"/>
  <c r="V1621" i="1"/>
  <c r="T1621" i="1"/>
  <c r="AM1620" i="1"/>
  <c r="AT1620" i="1" s="1"/>
  <c r="AJ1620" i="1"/>
  <c r="AI1620" i="1"/>
  <c r="AF1620" i="1"/>
  <c r="AC1620" i="1"/>
  <c r="AB1620" i="1"/>
  <c r="AA1620" i="1"/>
  <c r="V1620" i="1"/>
  <c r="T1620" i="1"/>
  <c r="AM1619" i="1"/>
  <c r="AT1619" i="1" s="1"/>
  <c r="AJ1619" i="1"/>
  <c r="AI1619" i="1"/>
  <c r="AF1619" i="1"/>
  <c r="AC1619" i="1"/>
  <c r="AB1619" i="1"/>
  <c r="AA1619" i="1"/>
  <c r="V1619" i="1"/>
  <c r="T1619" i="1"/>
  <c r="AM1618" i="1"/>
  <c r="AT1618" i="1" s="1"/>
  <c r="AJ1618" i="1"/>
  <c r="AI1618" i="1"/>
  <c r="AF1618" i="1"/>
  <c r="AC1618" i="1"/>
  <c r="AB1618" i="1"/>
  <c r="AA1618" i="1"/>
  <c r="V1618" i="1"/>
  <c r="T1618" i="1"/>
  <c r="AM1617" i="1"/>
  <c r="AT1617" i="1" s="1"/>
  <c r="AJ1617" i="1"/>
  <c r="AI1617" i="1"/>
  <c r="AF1617" i="1"/>
  <c r="AC1617" i="1"/>
  <c r="AB1617" i="1"/>
  <c r="AA1617" i="1"/>
  <c r="V1617" i="1"/>
  <c r="T1617" i="1"/>
  <c r="AM1616" i="1"/>
  <c r="AT1616" i="1" s="1"/>
  <c r="AJ1616" i="1"/>
  <c r="AI1616" i="1"/>
  <c r="AF1616" i="1"/>
  <c r="AC1616" i="1"/>
  <c r="AB1616" i="1"/>
  <c r="AA1616" i="1"/>
  <c r="V1616" i="1"/>
  <c r="T1616" i="1"/>
  <c r="AM1615" i="1"/>
  <c r="AT1615" i="1" s="1"/>
  <c r="AJ1615" i="1"/>
  <c r="AI1615" i="1"/>
  <c r="AF1615" i="1"/>
  <c r="AC1615" i="1"/>
  <c r="AB1615" i="1"/>
  <c r="AA1615" i="1"/>
  <c r="V1615" i="1"/>
  <c r="T1615" i="1"/>
  <c r="AM1614" i="1"/>
  <c r="AT1614" i="1" s="1"/>
  <c r="AJ1614" i="1"/>
  <c r="AI1614" i="1"/>
  <c r="AF1614" i="1"/>
  <c r="AC1614" i="1"/>
  <c r="AB1614" i="1"/>
  <c r="AA1614" i="1"/>
  <c r="V1614" i="1"/>
  <c r="T1614" i="1"/>
  <c r="AM1613" i="1"/>
  <c r="AT1613" i="1" s="1"/>
  <c r="AJ1613" i="1"/>
  <c r="AI1613" i="1"/>
  <c r="AF1613" i="1"/>
  <c r="AC1613" i="1"/>
  <c r="AB1613" i="1"/>
  <c r="AA1613" i="1"/>
  <c r="V1613" i="1"/>
  <c r="T1613" i="1"/>
  <c r="AM1612" i="1"/>
  <c r="AT1612" i="1" s="1"/>
  <c r="AJ1612" i="1"/>
  <c r="AI1612" i="1"/>
  <c r="AF1612" i="1"/>
  <c r="AC1612" i="1"/>
  <c r="AB1612" i="1"/>
  <c r="AA1612" i="1"/>
  <c r="V1612" i="1"/>
  <c r="T1612" i="1"/>
  <c r="AM1611" i="1"/>
  <c r="AT1611" i="1" s="1"/>
  <c r="AJ1611" i="1"/>
  <c r="AI1611" i="1"/>
  <c r="AF1611" i="1"/>
  <c r="AC1611" i="1"/>
  <c r="AB1611" i="1"/>
  <c r="AA1611" i="1"/>
  <c r="V1611" i="1"/>
  <c r="T1611" i="1"/>
  <c r="AM1610" i="1"/>
  <c r="AT1610" i="1" s="1"/>
  <c r="AJ1610" i="1"/>
  <c r="AI1610" i="1"/>
  <c r="AF1610" i="1"/>
  <c r="AC1610" i="1"/>
  <c r="AB1610" i="1"/>
  <c r="AA1610" i="1"/>
  <c r="V1610" i="1"/>
  <c r="T1610" i="1"/>
  <c r="AM1609" i="1"/>
  <c r="AT1609" i="1" s="1"/>
  <c r="AJ1609" i="1"/>
  <c r="AI1609" i="1"/>
  <c r="AF1609" i="1"/>
  <c r="AC1609" i="1"/>
  <c r="AB1609" i="1"/>
  <c r="AA1609" i="1"/>
  <c r="V1609" i="1"/>
  <c r="T1609" i="1"/>
  <c r="AM1608" i="1"/>
  <c r="AT1608" i="1" s="1"/>
  <c r="AJ1608" i="1"/>
  <c r="AI1608" i="1"/>
  <c r="AF1608" i="1"/>
  <c r="AC1608" i="1"/>
  <c r="AB1608" i="1"/>
  <c r="AA1608" i="1"/>
  <c r="V1608" i="1"/>
  <c r="T1608" i="1"/>
  <c r="AM1607" i="1"/>
  <c r="AT1607" i="1" s="1"/>
  <c r="AJ1607" i="1"/>
  <c r="AI1607" i="1"/>
  <c r="AF1607" i="1"/>
  <c r="AC1607" i="1"/>
  <c r="AB1607" i="1"/>
  <c r="AA1607" i="1"/>
  <c r="V1607" i="1"/>
  <c r="T1607" i="1"/>
  <c r="AM1606" i="1"/>
  <c r="AT1606" i="1" s="1"/>
  <c r="AJ1606" i="1"/>
  <c r="AI1606" i="1"/>
  <c r="AF1606" i="1"/>
  <c r="AC1606" i="1"/>
  <c r="AB1606" i="1"/>
  <c r="AA1606" i="1"/>
  <c r="V1606" i="1"/>
  <c r="T1606" i="1"/>
  <c r="AM1605" i="1"/>
  <c r="AT1605" i="1" s="1"/>
  <c r="AJ1605" i="1"/>
  <c r="AI1605" i="1"/>
  <c r="AF1605" i="1"/>
  <c r="AC1605" i="1"/>
  <c r="AB1605" i="1"/>
  <c r="AA1605" i="1"/>
  <c r="V1605" i="1"/>
  <c r="T1605" i="1"/>
  <c r="AM1604" i="1"/>
  <c r="AT1604" i="1" s="1"/>
  <c r="AJ1604" i="1"/>
  <c r="AI1604" i="1"/>
  <c r="AF1604" i="1"/>
  <c r="AC1604" i="1"/>
  <c r="AB1604" i="1"/>
  <c r="AA1604" i="1"/>
  <c r="V1604" i="1"/>
  <c r="T1604" i="1"/>
  <c r="AM1603" i="1"/>
  <c r="AT1603" i="1" s="1"/>
  <c r="AJ1603" i="1"/>
  <c r="AI1603" i="1"/>
  <c r="AF1603" i="1"/>
  <c r="AC1603" i="1"/>
  <c r="AB1603" i="1"/>
  <c r="AA1603" i="1"/>
  <c r="V1603" i="1"/>
  <c r="T1603" i="1"/>
  <c r="AM1602" i="1"/>
  <c r="AT1602" i="1" s="1"/>
  <c r="AJ1602" i="1"/>
  <c r="AI1602" i="1"/>
  <c r="AF1602" i="1"/>
  <c r="AC1602" i="1"/>
  <c r="AB1602" i="1"/>
  <c r="AA1602" i="1"/>
  <c r="V1602" i="1"/>
  <c r="T1602" i="1"/>
  <c r="AM1601" i="1"/>
  <c r="AT1601" i="1" s="1"/>
  <c r="AJ1601" i="1"/>
  <c r="AI1601" i="1"/>
  <c r="AF1601" i="1"/>
  <c r="AC1601" i="1"/>
  <c r="AB1601" i="1"/>
  <c r="AA1601" i="1"/>
  <c r="V1601" i="1"/>
  <c r="T1601" i="1"/>
  <c r="AM1600" i="1"/>
  <c r="AT1600" i="1" s="1"/>
  <c r="AJ1600" i="1"/>
  <c r="AI1600" i="1"/>
  <c r="AF1600" i="1"/>
  <c r="AC1600" i="1"/>
  <c r="AB1600" i="1"/>
  <c r="AA1600" i="1"/>
  <c r="V1600" i="1"/>
  <c r="T1600" i="1"/>
  <c r="AM1599" i="1"/>
  <c r="AT1599" i="1" s="1"/>
  <c r="AJ1599" i="1"/>
  <c r="AI1599" i="1"/>
  <c r="AF1599" i="1"/>
  <c r="AC1599" i="1"/>
  <c r="AB1599" i="1"/>
  <c r="AA1599" i="1"/>
  <c r="V1599" i="1"/>
  <c r="T1599" i="1"/>
  <c r="AM1598" i="1"/>
  <c r="AT1598" i="1" s="1"/>
  <c r="AJ1598" i="1"/>
  <c r="AI1598" i="1"/>
  <c r="AF1598" i="1"/>
  <c r="AC1598" i="1"/>
  <c r="AB1598" i="1"/>
  <c r="AA1598" i="1"/>
  <c r="V1598" i="1"/>
  <c r="T1598" i="1"/>
  <c r="AM1597" i="1"/>
  <c r="AT1597" i="1" s="1"/>
  <c r="AJ1597" i="1"/>
  <c r="AI1597" i="1"/>
  <c r="AF1597" i="1"/>
  <c r="AC1597" i="1"/>
  <c r="AB1597" i="1"/>
  <c r="AA1597" i="1"/>
  <c r="V1597" i="1"/>
  <c r="T1597" i="1"/>
  <c r="AM1596" i="1"/>
  <c r="AT1596" i="1" s="1"/>
  <c r="AJ1596" i="1"/>
  <c r="AI1596" i="1"/>
  <c r="AF1596" i="1"/>
  <c r="AC1596" i="1"/>
  <c r="AB1596" i="1"/>
  <c r="AA1596" i="1"/>
  <c r="V1596" i="1"/>
  <c r="T1596" i="1"/>
  <c r="AM1595" i="1"/>
  <c r="AT1595" i="1" s="1"/>
  <c r="AJ1595" i="1"/>
  <c r="AI1595" i="1"/>
  <c r="AF1595" i="1"/>
  <c r="AC1595" i="1"/>
  <c r="AB1595" i="1"/>
  <c r="AA1595" i="1"/>
  <c r="V1595" i="1"/>
  <c r="T1595" i="1"/>
  <c r="AM1594" i="1"/>
  <c r="AT1594" i="1" s="1"/>
  <c r="AJ1594" i="1"/>
  <c r="AI1594" i="1"/>
  <c r="AF1594" i="1"/>
  <c r="AC1594" i="1"/>
  <c r="AB1594" i="1"/>
  <c r="AA1594" i="1"/>
  <c r="V1594" i="1"/>
  <c r="T1594" i="1"/>
  <c r="AM1593" i="1"/>
  <c r="AT1593" i="1" s="1"/>
  <c r="AJ1593" i="1"/>
  <c r="AI1593" i="1"/>
  <c r="AF1593" i="1"/>
  <c r="AC1593" i="1"/>
  <c r="AB1593" i="1"/>
  <c r="AA1593" i="1"/>
  <c r="V1593" i="1"/>
  <c r="T1593" i="1"/>
  <c r="AM1592" i="1"/>
  <c r="AT1592" i="1" s="1"/>
  <c r="AJ1592" i="1"/>
  <c r="AI1592" i="1"/>
  <c r="AF1592" i="1"/>
  <c r="AC1592" i="1"/>
  <c r="AB1592" i="1"/>
  <c r="AA1592" i="1"/>
  <c r="V1592" i="1"/>
  <c r="T1592" i="1"/>
  <c r="AM1591" i="1"/>
  <c r="AT1591" i="1" s="1"/>
  <c r="AJ1591" i="1"/>
  <c r="AI1591" i="1"/>
  <c r="AF1591" i="1"/>
  <c r="AC1591" i="1"/>
  <c r="AB1591" i="1"/>
  <c r="AA1591" i="1"/>
  <c r="V1591" i="1"/>
  <c r="T1591" i="1"/>
  <c r="AM1590" i="1"/>
  <c r="AT1590" i="1" s="1"/>
  <c r="AJ1590" i="1"/>
  <c r="AI1590" i="1"/>
  <c r="AF1590" i="1"/>
  <c r="AC1590" i="1"/>
  <c r="AB1590" i="1"/>
  <c r="AA1590" i="1"/>
  <c r="V1590" i="1"/>
  <c r="T1590" i="1"/>
  <c r="AM1589" i="1"/>
  <c r="AT1589" i="1" s="1"/>
  <c r="AJ1589" i="1"/>
  <c r="AI1589" i="1"/>
  <c r="AF1589" i="1"/>
  <c r="AC1589" i="1"/>
  <c r="AB1589" i="1"/>
  <c r="AA1589" i="1"/>
  <c r="V1589" i="1"/>
  <c r="T1589" i="1"/>
  <c r="AM1588" i="1"/>
  <c r="AT1588" i="1" s="1"/>
  <c r="AJ1588" i="1"/>
  <c r="AI1588" i="1"/>
  <c r="AF1588" i="1"/>
  <c r="AC1588" i="1"/>
  <c r="AB1588" i="1"/>
  <c r="AA1588" i="1"/>
  <c r="V1588" i="1"/>
  <c r="T1588" i="1"/>
  <c r="AM1587" i="1"/>
  <c r="AT1587" i="1" s="1"/>
  <c r="AJ1587" i="1"/>
  <c r="AI1587" i="1"/>
  <c r="AF1587" i="1"/>
  <c r="AC1587" i="1"/>
  <c r="AB1587" i="1"/>
  <c r="AA1587" i="1"/>
  <c r="V1587" i="1"/>
  <c r="T1587" i="1"/>
  <c r="AM1586" i="1"/>
  <c r="AT1586" i="1" s="1"/>
  <c r="AJ1586" i="1"/>
  <c r="AI1586" i="1"/>
  <c r="AF1586" i="1"/>
  <c r="AC1586" i="1"/>
  <c r="AB1586" i="1"/>
  <c r="AA1586" i="1"/>
  <c r="V1586" i="1"/>
  <c r="T1586" i="1"/>
  <c r="AM1585" i="1"/>
  <c r="AT1585" i="1" s="1"/>
  <c r="AJ1585" i="1"/>
  <c r="AI1585" i="1"/>
  <c r="AF1585" i="1"/>
  <c r="AC1585" i="1"/>
  <c r="AB1585" i="1"/>
  <c r="AA1585" i="1"/>
  <c r="V1585" i="1"/>
  <c r="T1585" i="1"/>
  <c r="AM1584" i="1"/>
  <c r="AT1584" i="1" s="1"/>
  <c r="AJ1584" i="1"/>
  <c r="AI1584" i="1"/>
  <c r="AF1584" i="1"/>
  <c r="AC1584" i="1"/>
  <c r="AB1584" i="1"/>
  <c r="AA1584" i="1"/>
  <c r="V1584" i="1"/>
  <c r="T1584" i="1"/>
  <c r="AM1583" i="1"/>
  <c r="AT1583" i="1" s="1"/>
  <c r="AJ1583" i="1"/>
  <c r="AI1583" i="1"/>
  <c r="AF1583" i="1"/>
  <c r="AC1583" i="1"/>
  <c r="AB1583" i="1"/>
  <c r="AA1583" i="1"/>
  <c r="V1583" i="1"/>
  <c r="T1583" i="1"/>
  <c r="AM1582" i="1"/>
  <c r="AT1582" i="1" s="1"/>
  <c r="AJ1582" i="1"/>
  <c r="AI1582" i="1"/>
  <c r="AF1582" i="1"/>
  <c r="AC1582" i="1"/>
  <c r="AB1582" i="1"/>
  <c r="AA1582" i="1"/>
  <c r="V1582" i="1"/>
  <c r="T1582" i="1"/>
  <c r="AM1581" i="1"/>
  <c r="AT1581" i="1" s="1"/>
  <c r="AJ1581" i="1"/>
  <c r="AI1581" i="1"/>
  <c r="AF1581" i="1"/>
  <c r="AC1581" i="1"/>
  <c r="AB1581" i="1"/>
  <c r="AA1581" i="1"/>
  <c r="V1581" i="1"/>
  <c r="T1581" i="1"/>
  <c r="AM1580" i="1"/>
  <c r="AT1580" i="1" s="1"/>
  <c r="AJ1580" i="1"/>
  <c r="AI1580" i="1"/>
  <c r="AF1580" i="1"/>
  <c r="AC1580" i="1"/>
  <c r="AB1580" i="1"/>
  <c r="AA1580" i="1"/>
  <c r="V1580" i="1"/>
  <c r="T1580" i="1"/>
  <c r="AM1579" i="1"/>
  <c r="AT1579" i="1" s="1"/>
  <c r="AJ1579" i="1"/>
  <c r="AI1579" i="1"/>
  <c r="AF1579" i="1"/>
  <c r="AC1579" i="1"/>
  <c r="AB1579" i="1"/>
  <c r="AA1579" i="1"/>
  <c r="V1579" i="1"/>
  <c r="T1579" i="1"/>
  <c r="AM1578" i="1"/>
  <c r="AT1578" i="1" s="1"/>
  <c r="AJ1578" i="1"/>
  <c r="AI1578" i="1"/>
  <c r="AF1578" i="1"/>
  <c r="AC1578" i="1"/>
  <c r="AB1578" i="1"/>
  <c r="AA1578" i="1"/>
  <c r="V1578" i="1"/>
  <c r="T1578" i="1"/>
  <c r="AM1577" i="1"/>
  <c r="AT1577" i="1" s="1"/>
  <c r="AJ1577" i="1"/>
  <c r="AI1577" i="1"/>
  <c r="AF1577" i="1"/>
  <c r="AC1577" i="1"/>
  <c r="AB1577" i="1"/>
  <c r="AA1577" i="1"/>
  <c r="V1577" i="1"/>
  <c r="T1577" i="1"/>
  <c r="AM1576" i="1"/>
  <c r="AT1576" i="1" s="1"/>
  <c r="AJ1576" i="1"/>
  <c r="AI1576" i="1"/>
  <c r="AF1576" i="1"/>
  <c r="AC1576" i="1"/>
  <c r="AB1576" i="1"/>
  <c r="AA1576" i="1"/>
  <c r="V1576" i="1"/>
  <c r="T1576" i="1"/>
  <c r="AM1575" i="1"/>
  <c r="AT1575" i="1" s="1"/>
  <c r="AJ1575" i="1"/>
  <c r="AI1575" i="1"/>
  <c r="AF1575" i="1"/>
  <c r="AC1575" i="1"/>
  <c r="AB1575" i="1"/>
  <c r="AA1575" i="1"/>
  <c r="V1575" i="1"/>
  <c r="T1575" i="1"/>
  <c r="AM1574" i="1"/>
  <c r="AT1574" i="1" s="1"/>
  <c r="AJ1574" i="1"/>
  <c r="AI1574" i="1"/>
  <c r="AF1574" i="1"/>
  <c r="AC1574" i="1"/>
  <c r="AB1574" i="1"/>
  <c r="AA1574" i="1"/>
  <c r="V1574" i="1"/>
  <c r="T1574" i="1"/>
  <c r="AM1573" i="1"/>
  <c r="AT1573" i="1" s="1"/>
  <c r="AJ1573" i="1"/>
  <c r="AI1573" i="1"/>
  <c r="AF1573" i="1"/>
  <c r="AC1573" i="1"/>
  <c r="AB1573" i="1"/>
  <c r="AA1573" i="1"/>
  <c r="V1573" i="1"/>
  <c r="T1573" i="1"/>
  <c r="AM1572" i="1"/>
  <c r="AT1572" i="1" s="1"/>
  <c r="AJ1572" i="1"/>
  <c r="AI1572" i="1"/>
  <c r="AF1572" i="1"/>
  <c r="AC1572" i="1"/>
  <c r="AB1572" i="1"/>
  <c r="AA1572" i="1"/>
  <c r="V1572" i="1"/>
  <c r="T1572" i="1"/>
  <c r="AM1571" i="1"/>
  <c r="AT1571" i="1" s="1"/>
  <c r="AJ1571" i="1"/>
  <c r="AI1571" i="1"/>
  <c r="AF1571" i="1"/>
  <c r="AC1571" i="1"/>
  <c r="AB1571" i="1"/>
  <c r="AA1571" i="1"/>
  <c r="V1571" i="1"/>
  <c r="T1571" i="1"/>
  <c r="AM1570" i="1"/>
  <c r="AT1570" i="1" s="1"/>
  <c r="AJ1570" i="1"/>
  <c r="AI1570" i="1"/>
  <c r="AF1570" i="1"/>
  <c r="AC1570" i="1"/>
  <c r="AB1570" i="1"/>
  <c r="AA1570" i="1"/>
  <c r="V1570" i="1"/>
  <c r="T1570" i="1"/>
  <c r="AM1569" i="1"/>
  <c r="AT1569" i="1" s="1"/>
  <c r="AJ1569" i="1"/>
  <c r="AI1569" i="1"/>
  <c r="AF1569" i="1"/>
  <c r="AC1569" i="1"/>
  <c r="AB1569" i="1"/>
  <c r="AA1569" i="1"/>
  <c r="V1569" i="1"/>
  <c r="T1569" i="1"/>
  <c r="AM1568" i="1"/>
  <c r="AT1568" i="1" s="1"/>
  <c r="AJ1568" i="1"/>
  <c r="AI1568" i="1"/>
  <c r="AF1568" i="1"/>
  <c r="AC1568" i="1"/>
  <c r="AB1568" i="1"/>
  <c r="AA1568" i="1"/>
  <c r="V1568" i="1"/>
  <c r="T1568" i="1"/>
  <c r="AM1567" i="1"/>
  <c r="AT1567" i="1" s="1"/>
  <c r="AJ1567" i="1"/>
  <c r="AI1567" i="1"/>
  <c r="AF1567" i="1"/>
  <c r="AC1567" i="1"/>
  <c r="AB1567" i="1"/>
  <c r="AA1567" i="1"/>
  <c r="V1567" i="1"/>
  <c r="T1567" i="1"/>
  <c r="AM1566" i="1"/>
  <c r="AT1566" i="1" s="1"/>
  <c r="AJ1566" i="1"/>
  <c r="AI1566" i="1"/>
  <c r="AF1566" i="1"/>
  <c r="AC1566" i="1"/>
  <c r="AB1566" i="1"/>
  <c r="AA1566" i="1"/>
  <c r="V1566" i="1"/>
  <c r="T1566" i="1"/>
  <c r="AM1565" i="1"/>
  <c r="AT1565" i="1" s="1"/>
  <c r="AJ1565" i="1"/>
  <c r="AI1565" i="1"/>
  <c r="AF1565" i="1"/>
  <c r="AC1565" i="1"/>
  <c r="AB1565" i="1"/>
  <c r="AA1565" i="1"/>
  <c r="V1565" i="1"/>
  <c r="T1565" i="1"/>
  <c r="AM1564" i="1"/>
  <c r="AT1564" i="1" s="1"/>
  <c r="AJ1564" i="1"/>
  <c r="AI1564" i="1"/>
  <c r="AF1564" i="1"/>
  <c r="AC1564" i="1"/>
  <c r="AB1564" i="1"/>
  <c r="AA1564" i="1"/>
  <c r="V1564" i="1"/>
  <c r="T1564" i="1"/>
  <c r="AM1563" i="1"/>
  <c r="AT1563" i="1" s="1"/>
  <c r="AJ1563" i="1"/>
  <c r="AI1563" i="1"/>
  <c r="AF1563" i="1"/>
  <c r="AC1563" i="1"/>
  <c r="AB1563" i="1"/>
  <c r="AA1563" i="1"/>
  <c r="V1563" i="1"/>
  <c r="T1563" i="1"/>
  <c r="AM1562" i="1"/>
  <c r="AT1562" i="1" s="1"/>
  <c r="AJ1562" i="1"/>
  <c r="AI1562" i="1"/>
  <c r="AF1562" i="1"/>
  <c r="AC1562" i="1"/>
  <c r="AB1562" i="1"/>
  <c r="AA1562" i="1"/>
  <c r="V1562" i="1"/>
  <c r="T1562" i="1"/>
  <c r="AM1561" i="1"/>
  <c r="AT1561" i="1" s="1"/>
  <c r="AJ1561" i="1"/>
  <c r="AI1561" i="1"/>
  <c r="AF1561" i="1"/>
  <c r="AC1561" i="1"/>
  <c r="AB1561" i="1"/>
  <c r="AA1561" i="1"/>
  <c r="V1561" i="1"/>
  <c r="T1561" i="1"/>
  <c r="AM1560" i="1"/>
  <c r="AT1560" i="1" s="1"/>
  <c r="AJ1560" i="1"/>
  <c r="AI1560" i="1"/>
  <c r="AF1560" i="1"/>
  <c r="AC1560" i="1"/>
  <c r="AB1560" i="1"/>
  <c r="AA1560" i="1"/>
  <c r="V1560" i="1"/>
  <c r="T1560" i="1"/>
  <c r="AM1559" i="1"/>
  <c r="AT1559" i="1" s="1"/>
  <c r="AJ1559" i="1"/>
  <c r="AI1559" i="1"/>
  <c r="AF1559" i="1"/>
  <c r="AC1559" i="1"/>
  <c r="AB1559" i="1"/>
  <c r="AA1559" i="1"/>
  <c r="V1559" i="1"/>
  <c r="T1559" i="1"/>
  <c r="AM1558" i="1"/>
  <c r="AT1558" i="1" s="1"/>
  <c r="AJ1558" i="1"/>
  <c r="AI1558" i="1"/>
  <c r="AF1558" i="1"/>
  <c r="AC1558" i="1"/>
  <c r="AB1558" i="1"/>
  <c r="AA1558" i="1"/>
  <c r="V1558" i="1"/>
  <c r="T1558" i="1"/>
  <c r="AM1557" i="1"/>
  <c r="AT1557" i="1" s="1"/>
  <c r="AJ1557" i="1"/>
  <c r="AI1557" i="1"/>
  <c r="AF1557" i="1"/>
  <c r="AC1557" i="1"/>
  <c r="AB1557" i="1"/>
  <c r="AA1557" i="1"/>
  <c r="V1557" i="1"/>
  <c r="T1557" i="1"/>
  <c r="AM1556" i="1"/>
  <c r="AT1556" i="1" s="1"/>
  <c r="AJ1556" i="1"/>
  <c r="AI1556" i="1"/>
  <c r="AF1556" i="1"/>
  <c r="AC1556" i="1"/>
  <c r="AB1556" i="1"/>
  <c r="AA1556" i="1"/>
  <c r="V1556" i="1"/>
  <c r="T1556" i="1"/>
  <c r="AM1555" i="1"/>
  <c r="AT1555" i="1" s="1"/>
  <c r="AJ1555" i="1"/>
  <c r="AI1555" i="1"/>
  <c r="AF1555" i="1"/>
  <c r="AC1555" i="1"/>
  <c r="AB1555" i="1"/>
  <c r="AA1555" i="1"/>
  <c r="V1555" i="1"/>
  <c r="T1555" i="1"/>
  <c r="AM1554" i="1"/>
  <c r="AT1554" i="1" s="1"/>
  <c r="AJ1554" i="1"/>
  <c r="AI1554" i="1"/>
  <c r="AF1554" i="1"/>
  <c r="AC1554" i="1"/>
  <c r="AB1554" i="1"/>
  <c r="AA1554" i="1"/>
  <c r="V1554" i="1"/>
  <c r="T1554" i="1"/>
  <c r="AM1553" i="1"/>
  <c r="AT1553" i="1" s="1"/>
  <c r="AJ1553" i="1"/>
  <c r="AI1553" i="1"/>
  <c r="AF1553" i="1"/>
  <c r="AC1553" i="1"/>
  <c r="AB1553" i="1"/>
  <c r="AA1553" i="1"/>
  <c r="V1553" i="1"/>
  <c r="T1553" i="1"/>
  <c r="AM1552" i="1"/>
  <c r="AT1552" i="1" s="1"/>
  <c r="AJ1552" i="1"/>
  <c r="AI1552" i="1"/>
  <c r="AF1552" i="1"/>
  <c r="AC1552" i="1"/>
  <c r="AB1552" i="1"/>
  <c r="AA1552" i="1"/>
  <c r="V1552" i="1"/>
  <c r="T1552" i="1"/>
  <c r="AM1551" i="1"/>
  <c r="AT1551" i="1" s="1"/>
  <c r="AJ1551" i="1"/>
  <c r="AI1551" i="1"/>
  <c r="AF1551" i="1"/>
  <c r="AC1551" i="1"/>
  <c r="AB1551" i="1"/>
  <c r="AA1551" i="1"/>
  <c r="V1551" i="1"/>
  <c r="T1551" i="1"/>
  <c r="AM1550" i="1"/>
  <c r="AT1550" i="1" s="1"/>
  <c r="AJ1550" i="1"/>
  <c r="AI1550" i="1"/>
  <c r="AF1550" i="1"/>
  <c r="AC1550" i="1"/>
  <c r="AB1550" i="1"/>
  <c r="AA1550" i="1"/>
  <c r="V1550" i="1"/>
  <c r="T1550" i="1"/>
  <c r="AM1549" i="1"/>
  <c r="AT1549" i="1" s="1"/>
  <c r="AJ1549" i="1"/>
  <c r="AI1549" i="1"/>
  <c r="AF1549" i="1"/>
  <c r="AC1549" i="1"/>
  <c r="AB1549" i="1"/>
  <c r="AA1549" i="1"/>
  <c r="V1549" i="1"/>
  <c r="T1549" i="1"/>
  <c r="AM1548" i="1"/>
  <c r="AT1548" i="1" s="1"/>
  <c r="AJ1548" i="1"/>
  <c r="AI1548" i="1"/>
  <c r="AF1548" i="1"/>
  <c r="AC1548" i="1"/>
  <c r="AB1548" i="1"/>
  <c r="AA1548" i="1"/>
  <c r="V1548" i="1"/>
  <c r="T1548" i="1"/>
  <c r="AM1547" i="1"/>
  <c r="AT1547" i="1" s="1"/>
  <c r="AJ1547" i="1"/>
  <c r="AI1547" i="1"/>
  <c r="AF1547" i="1"/>
  <c r="AC1547" i="1"/>
  <c r="AB1547" i="1"/>
  <c r="AA1547" i="1"/>
  <c r="V1547" i="1"/>
  <c r="T1547" i="1"/>
  <c r="AM1546" i="1"/>
  <c r="AT1546" i="1" s="1"/>
  <c r="AJ1546" i="1"/>
  <c r="AI1546" i="1"/>
  <c r="AF1546" i="1"/>
  <c r="AC1546" i="1"/>
  <c r="AB1546" i="1"/>
  <c r="AA1546" i="1"/>
  <c r="V1546" i="1"/>
  <c r="T1546" i="1"/>
  <c r="AM1545" i="1"/>
  <c r="AT1545" i="1" s="1"/>
  <c r="AK1545" i="1"/>
  <c r="AF1545" i="1"/>
  <c r="AC1545" i="1"/>
  <c r="AB1545" i="1"/>
  <c r="AA1545" i="1"/>
  <c r="V1545" i="1"/>
  <c r="T1545" i="1"/>
  <c r="AM1544" i="1"/>
  <c r="AT1544" i="1" s="1"/>
  <c r="AJ1544" i="1"/>
  <c r="AI1544" i="1"/>
  <c r="AF1544" i="1"/>
  <c r="AC1544" i="1"/>
  <c r="AB1544" i="1"/>
  <c r="AA1544" i="1"/>
  <c r="V1544" i="1"/>
  <c r="T1544" i="1"/>
  <c r="AM1543" i="1"/>
  <c r="AT1543" i="1" s="1"/>
  <c r="AJ1543" i="1"/>
  <c r="AI1543" i="1"/>
  <c r="AF1543" i="1"/>
  <c r="AC1543" i="1"/>
  <c r="AB1543" i="1"/>
  <c r="AA1543" i="1"/>
  <c r="V1543" i="1"/>
  <c r="T1543" i="1"/>
  <c r="AM1542" i="1"/>
  <c r="AT1542" i="1" s="1"/>
  <c r="AJ1542" i="1"/>
  <c r="AI1542" i="1"/>
  <c r="AF1542" i="1"/>
  <c r="AC1542" i="1"/>
  <c r="AB1542" i="1"/>
  <c r="AA1542" i="1"/>
  <c r="V1542" i="1"/>
  <c r="T1542" i="1"/>
  <c r="AM1541" i="1"/>
  <c r="AT1541" i="1" s="1"/>
  <c r="AJ1541" i="1"/>
  <c r="AI1541" i="1"/>
  <c r="AF1541" i="1"/>
  <c r="AC1541" i="1"/>
  <c r="AB1541" i="1"/>
  <c r="AA1541" i="1"/>
  <c r="V1541" i="1"/>
  <c r="T1541" i="1"/>
  <c r="AM1540" i="1"/>
  <c r="AT1540" i="1" s="1"/>
  <c r="AJ1540" i="1"/>
  <c r="AI1540" i="1"/>
  <c r="AF1540" i="1"/>
  <c r="AC1540" i="1"/>
  <c r="AB1540" i="1"/>
  <c r="AA1540" i="1"/>
  <c r="V1540" i="1"/>
  <c r="T1540" i="1"/>
  <c r="AM1539" i="1"/>
  <c r="AT1539" i="1" s="1"/>
  <c r="AJ1539" i="1"/>
  <c r="AI1539" i="1"/>
  <c r="AF1539" i="1"/>
  <c r="AC1539" i="1"/>
  <c r="AB1539" i="1"/>
  <c r="AA1539" i="1"/>
  <c r="V1539" i="1"/>
  <c r="T1539" i="1"/>
  <c r="AM1538" i="1"/>
  <c r="AT1538" i="1" s="1"/>
  <c r="AJ1538" i="1"/>
  <c r="AI1538" i="1"/>
  <c r="AF1538" i="1"/>
  <c r="AC1538" i="1"/>
  <c r="AB1538" i="1"/>
  <c r="AA1538" i="1"/>
  <c r="V1538" i="1"/>
  <c r="T1538" i="1"/>
  <c r="AM1537" i="1"/>
  <c r="AT1537" i="1" s="1"/>
  <c r="AJ1537" i="1"/>
  <c r="AI1537" i="1"/>
  <c r="AF1537" i="1"/>
  <c r="AC1537" i="1"/>
  <c r="AB1537" i="1"/>
  <c r="AA1537" i="1"/>
  <c r="V1537" i="1"/>
  <c r="T1537" i="1"/>
  <c r="AM1536" i="1"/>
  <c r="AT1536" i="1" s="1"/>
  <c r="AJ1536" i="1"/>
  <c r="AI1536" i="1"/>
  <c r="AF1536" i="1"/>
  <c r="AC1536" i="1"/>
  <c r="AB1536" i="1"/>
  <c r="AA1536" i="1"/>
  <c r="V1536" i="1"/>
  <c r="T1536" i="1"/>
  <c r="AM1535" i="1"/>
  <c r="AT1535" i="1" s="1"/>
  <c r="AJ1535" i="1"/>
  <c r="AI1535" i="1"/>
  <c r="AF1535" i="1"/>
  <c r="AC1535" i="1"/>
  <c r="AB1535" i="1"/>
  <c r="AA1535" i="1"/>
  <c r="V1535" i="1"/>
  <c r="T1535" i="1"/>
  <c r="AM1534" i="1"/>
  <c r="AT1534" i="1" s="1"/>
  <c r="AJ1534" i="1"/>
  <c r="AI1534" i="1"/>
  <c r="AF1534" i="1"/>
  <c r="AC1534" i="1"/>
  <c r="AB1534" i="1"/>
  <c r="AA1534" i="1"/>
  <c r="V1534" i="1"/>
  <c r="T1534" i="1"/>
  <c r="AM1533" i="1"/>
  <c r="AT1533" i="1" s="1"/>
  <c r="AJ1533" i="1"/>
  <c r="AI1533" i="1"/>
  <c r="AF1533" i="1"/>
  <c r="AC1533" i="1"/>
  <c r="AB1533" i="1"/>
  <c r="AA1533" i="1"/>
  <c r="V1533" i="1"/>
  <c r="T1533" i="1"/>
  <c r="AM1532" i="1"/>
  <c r="AT1532" i="1" s="1"/>
  <c r="AJ1532" i="1"/>
  <c r="AI1532" i="1"/>
  <c r="AF1532" i="1"/>
  <c r="AC1532" i="1"/>
  <c r="AB1532" i="1"/>
  <c r="AA1532" i="1"/>
  <c r="V1532" i="1"/>
  <c r="T1532" i="1"/>
  <c r="AM1531" i="1"/>
  <c r="AT1531" i="1" s="1"/>
  <c r="AJ1531" i="1"/>
  <c r="AI1531" i="1"/>
  <c r="AF1531" i="1"/>
  <c r="AC1531" i="1"/>
  <c r="AB1531" i="1"/>
  <c r="AA1531" i="1"/>
  <c r="V1531" i="1"/>
  <c r="T1531" i="1"/>
  <c r="AM1530" i="1"/>
  <c r="AT1530" i="1" s="1"/>
  <c r="AJ1530" i="1"/>
  <c r="AI1530" i="1"/>
  <c r="AF1530" i="1"/>
  <c r="AC1530" i="1"/>
  <c r="AB1530" i="1"/>
  <c r="AA1530" i="1"/>
  <c r="V1530" i="1"/>
  <c r="T1530" i="1"/>
  <c r="AM1529" i="1"/>
  <c r="AT1529" i="1" s="1"/>
  <c r="AJ1529" i="1"/>
  <c r="AI1529" i="1"/>
  <c r="AF1529" i="1"/>
  <c r="AC1529" i="1"/>
  <c r="AB1529" i="1"/>
  <c r="AA1529" i="1"/>
  <c r="V1529" i="1"/>
  <c r="T1529" i="1"/>
  <c r="AM1528" i="1"/>
  <c r="AT1528" i="1" s="1"/>
  <c r="AJ1528" i="1"/>
  <c r="AI1528" i="1"/>
  <c r="AF1528" i="1"/>
  <c r="AC1528" i="1"/>
  <c r="AB1528" i="1"/>
  <c r="AA1528" i="1"/>
  <c r="V1528" i="1"/>
  <c r="W1528" i="1" s="1"/>
  <c r="AM1527" i="1"/>
  <c r="AT1527" i="1" s="1"/>
  <c r="AJ1527" i="1"/>
  <c r="AI1527" i="1"/>
  <c r="AF1527" i="1"/>
  <c r="AC1527" i="1"/>
  <c r="AB1527" i="1"/>
  <c r="AA1527" i="1"/>
  <c r="V1527" i="1"/>
  <c r="T1527" i="1"/>
  <c r="AM1526" i="1"/>
  <c r="AT1526" i="1" s="1"/>
  <c r="AJ1526" i="1"/>
  <c r="AI1526" i="1"/>
  <c r="AF1526" i="1"/>
  <c r="AC1526" i="1"/>
  <c r="AB1526" i="1"/>
  <c r="AA1526" i="1"/>
  <c r="V1526" i="1"/>
  <c r="T1526" i="1"/>
  <c r="AM1525" i="1"/>
  <c r="AT1525" i="1" s="1"/>
  <c r="AJ1525" i="1"/>
  <c r="AI1525" i="1"/>
  <c r="AF1525" i="1"/>
  <c r="AC1525" i="1"/>
  <c r="AB1525" i="1"/>
  <c r="AA1525" i="1"/>
  <c r="V1525" i="1"/>
  <c r="T1525" i="1"/>
  <c r="AM1524" i="1"/>
  <c r="AT1524" i="1" s="1"/>
  <c r="AJ1524" i="1"/>
  <c r="AI1524" i="1"/>
  <c r="AF1524" i="1"/>
  <c r="AC1524" i="1"/>
  <c r="AB1524" i="1"/>
  <c r="AA1524" i="1"/>
  <c r="V1524" i="1"/>
  <c r="T1524" i="1"/>
  <c r="AM1523" i="1"/>
  <c r="AT1523" i="1" s="1"/>
  <c r="AJ1523" i="1"/>
  <c r="AI1523" i="1"/>
  <c r="AF1523" i="1"/>
  <c r="AC1523" i="1"/>
  <c r="AB1523" i="1"/>
  <c r="AA1523" i="1"/>
  <c r="V1523" i="1"/>
  <c r="T1523" i="1"/>
  <c r="AM1522" i="1"/>
  <c r="AT1522" i="1" s="1"/>
  <c r="AJ1522" i="1"/>
  <c r="AI1522" i="1"/>
  <c r="AF1522" i="1"/>
  <c r="AC1522" i="1"/>
  <c r="AB1522" i="1"/>
  <c r="AA1522" i="1"/>
  <c r="V1522" i="1"/>
  <c r="T1522" i="1"/>
  <c r="AM1521" i="1"/>
  <c r="AT1521" i="1" s="1"/>
  <c r="AJ1521" i="1"/>
  <c r="AI1521" i="1"/>
  <c r="AF1521" i="1"/>
  <c r="AC1521" i="1"/>
  <c r="AB1521" i="1"/>
  <c r="AA1521" i="1"/>
  <c r="V1521" i="1"/>
  <c r="T1521" i="1"/>
  <c r="AM1520" i="1"/>
  <c r="AT1520" i="1" s="1"/>
  <c r="AJ1520" i="1"/>
  <c r="AI1520" i="1"/>
  <c r="AF1520" i="1"/>
  <c r="AC1520" i="1"/>
  <c r="AB1520" i="1"/>
  <c r="AA1520" i="1"/>
  <c r="V1520" i="1"/>
  <c r="T1520" i="1"/>
  <c r="AM1519" i="1"/>
  <c r="AT1519" i="1" s="1"/>
  <c r="AJ1519" i="1"/>
  <c r="AI1519" i="1"/>
  <c r="AF1519" i="1"/>
  <c r="AC1519" i="1"/>
  <c r="AB1519" i="1"/>
  <c r="AA1519" i="1"/>
  <c r="V1519" i="1"/>
  <c r="T1519" i="1"/>
  <c r="AM1518" i="1"/>
  <c r="AT1518" i="1" s="1"/>
  <c r="AJ1518" i="1"/>
  <c r="AI1518" i="1"/>
  <c r="AF1518" i="1"/>
  <c r="AC1518" i="1"/>
  <c r="AB1518" i="1"/>
  <c r="AA1518" i="1"/>
  <c r="V1518" i="1"/>
  <c r="T1518" i="1"/>
  <c r="AM1517" i="1"/>
  <c r="AT1517" i="1" s="1"/>
  <c r="AJ1517" i="1"/>
  <c r="AI1517" i="1"/>
  <c r="AF1517" i="1"/>
  <c r="AC1517" i="1"/>
  <c r="AB1517" i="1"/>
  <c r="AA1517" i="1"/>
  <c r="V1517" i="1"/>
  <c r="T1517" i="1"/>
  <c r="AM1516" i="1"/>
  <c r="AT1516" i="1" s="1"/>
  <c r="AJ1516" i="1"/>
  <c r="AI1516" i="1"/>
  <c r="AF1516" i="1"/>
  <c r="AC1516" i="1"/>
  <c r="AB1516" i="1"/>
  <c r="AA1516" i="1"/>
  <c r="V1516" i="1"/>
  <c r="T1516" i="1"/>
  <c r="AM1515" i="1"/>
  <c r="AT1515" i="1" s="1"/>
  <c r="AJ1515" i="1"/>
  <c r="AI1515" i="1"/>
  <c r="AF1515" i="1"/>
  <c r="AC1515" i="1"/>
  <c r="AB1515" i="1"/>
  <c r="AA1515" i="1"/>
  <c r="V1515" i="1"/>
  <c r="T1515" i="1"/>
  <c r="AM1514" i="1"/>
  <c r="AT1514" i="1" s="1"/>
  <c r="AJ1514" i="1"/>
  <c r="AI1514" i="1"/>
  <c r="AF1514" i="1"/>
  <c r="AC1514" i="1"/>
  <c r="AB1514" i="1"/>
  <c r="AA1514" i="1"/>
  <c r="V1514" i="1"/>
  <c r="T1514" i="1"/>
  <c r="AM1513" i="1"/>
  <c r="AT1513" i="1" s="1"/>
  <c r="AJ1513" i="1"/>
  <c r="AI1513" i="1"/>
  <c r="AF1513" i="1"/>
  <c r="AC1513" i="1"/>
  <c r="AB1513" i="1"/>
  <c r="AA1513" i="1"/>
  <c r="V1513" i="1"/>
  <c r="T1513" i="1"/>
  <c r="AM1512" i="1"/>
  <c r="AT1512" i="1" s="1"/>
  <c r="AJ1512" i="1"/>
  <c r="AI1512" i="1"/>
  <c r="AF1512" i="1"/>
  <c r="AC1512" i="1"/>
  <c r="AB1512" i="1"/>
  <c r="AA1512" i="1"/>
  <c r="V1512" i="1"/>
  <c r="T1512" i="1"/>
  <c r="AM1511" i="1"/>
  <c r="AT1511" i="1" s="1"/>
  <c r="AJ1511" i="1"/>
  <c r="AI1511" i="1"/>
  <c r="AF1511" i="1"/>
  <c r="AC1511" i="1"/>
  <c r="AB1511" i="1"/>
  <c r="AA1511" i="1"/>
  <c r="V1511" i="1"/>
  <c r="T1511" i="1"/>
  <c r="AM1510" i="1"/>
  <c r="AT1510" i="1" s="1"/>
  <c r="AJ1510" i="1"/>
  <c r="AI1510" i="1"/>
  <c r="AF1510" i="1"/>
  <c r="AC1510" i="1"/>
  <c r="AB1510" i="1"/>
  <c r="AA1510" i="1"/>
  <c r="V1510" i="1"/>
  <c r="T1510" i="1"/>
  <c r="AM1509" i="1"/>
  <c r="AT1509" i="1" s="1"/>
  <c r="AJ1509" i="1"/>
  <c r="AI1509" i="1"/>
  <c r="AF1509" i="1"/>
  <c r="AC1509" i="1"/>
  <c r="AB1509" i="1"/>
  <c r="AA1509" i="1"/>
  <c r="V1509" i="1"/>
  <c r="T1509" i="1"/>
  <c r="AM1508" i="1"/>
  <c r="AT1508" i="1" s="1"/>
  <c r="AJ1508" i="1"/>
  <c r="AI1508" i="1"/>
  <c r="AF1508" i="1"/>
  <c r="AC1508" i="1"/>
  <c r="AB1508" i="1"/>
  <c r="AA1508" i="1"/>
  <c r="V1508" i="1"/>
  <c r="T1508" i="1"/>
  <c r="AM1507" i="1"/>
  <c r="AT1507" i="1" s="1"/>
  <c r="AJ1507" i="1"/>
  <c r="AI1507" i="1"/>
  <c r="AF1507" i="1"/>
  <c r="AC1507" i="1"/>
  <c r="AB1507" i="1"/>
  <c r="AA1507" i="1"/>
  <c r="V1507" i="1"/>
  <c r="T1507" i="1"/>
  <c r="AM1506" i="1"/>
  <c r="AT1506" i="1" s="1"/>
  <c r="AJ1506" i="1"/>
  <c r="AI1506" i="1"/>
  <c r="AF1506" i="1"/>
  <c r="AC1506" i="1"/>
  <c r="AB1506" i="1"/>
  <c r="AA1506" i="1"/>
  <c r="V1506" i="1"/>
  <c r="T1506" i="1"/>
  <c r="AM1505" i="1"/>
  <c r="AT1505" i="1" s="1"/>
  <c r="AJ1505" i="1"/>
  <c r="AI1505" i="1"/>
  <c r="AF1505" i="1"/>
  <c r="AC1505" i="1"/>
  <c r="AB1505" i="1"/>
  <c r="AA1505" i="1"/>
  <c r="V1505" i="1"/>
  <c r="T1505" i="1"/>
  <c r="AM1504" i="1"/>
  <c r="AT1504" i="1" s="1"/>
  <c r="AJ1504" i="1"/>
  <c r="AI1504" i="1"/>
  <c r="AF1504" i="1"/>
  <c r="AC1504" i="1"/>
  <c r="AB1504" i="1"/>
  <c r="AA1504" i="1"/>
  <c r="V1504" i="1"/>
  <c r="T1504" i="1"/>
  <c r="AM1503" i="1"/>
  <c r="AT1503" i="1" s="1"/>
  <c r="AJ1503" i="1"/>
  <c r="AI1503" i="1"/>
  <c r="AF1503" i="1"/>
  <c r="AC1503" i="1"/>
  <c r="AB1503" i="1"/>
  <c r="AA1503" i="1"/>
  <c r="V1503" i="1"/>
  <c r="T1503" i="1"/>
  <c r="AM1502" i="1"/>
  <c r="AT1502" i="1" s="1"/>
  <c r="AJ1502" i="1"/>
  <c r="AI1502" i="1"/>
  <c r="AF1502" i="1"/>
  <c r="AC1502" i="1"/>
  <c r="AB1502" i="1"/>
  <c r="AA1502" i="1"/>
  <c r="V1502" i="1"/>
  <c r="T1502" i="1"/>
  <c r="AM1501" i="1"/>
  <c r="AT1501" i="1" s="1"/>
  <c r="AJ1501" i="1"/>
  <c r="AI1501" i="1"/>
  <c r="AF1501" i="1"/>
  <c r="AC1501" i="1"/>
  <c r="AB1501" i="1"/>
  <c r="AA1501" i="1"/>
  <c r="V1501" i="1"/>
  <c r="T1501" i="1"/>
  <c r="AM1500" i="1"/>
  <c r="AT1500" i="1" s="1"/>
  <c r="AJ1500" i="1"/>
  <c r="AI1500" i="1"/>
  <c r="AF1500" i="1"/>
  <c r="AC1500" i="1"/>
  <c r="AB1500" i="1"/>
  <c r="AA1500" i="1"/>
  <c r="V1500" i="1"/>
  <c r="T1500" i="1"/>
  <c r="AM1499" i="1"/>
  <c r="AT1499" i="1" s="1"/>
  <c r="AJ1499" i="1"/>
  <c r="AI1499" i="1"/>
  <c r="AF1499" i="1"/>
  <c r="AC1499" i="1"/>
  <c r="AB1499" i="1"/>
  <c r="AA1499" i="1"/>
  <c r="V1499" i="1"/>
  <c r="T1499" i="1"/>
  <c r="AM1498" i="1"/>
  <c r="AT1498" i="1" s="1"/>
  <c r="AJ1498" i="1"/>
  <c r="AI1498" i="1"/>
  <c r="AF1498" i="1"/>
  <c r="AC1498" i="1"/>
  <c r="AB1498" i="1"/>
  <c r="AA1498" i="1"/>
  <c r="V1498" i="1"/>
  <c r="T1498" i="1"/>
  <c r="AM1497" i="1"/>
  <c r="AT1497" i="1" s="1"/>
  <c r="AJ1497" i="1"/>
  <c r="AI1497" i="1"/>
  <c r="AF1497" i="1"/>
  <c r="AC1497" i="1"/>
  <c r="AB1497" i="1"/>
  <c r="AA1497" i="1"/>
  <c r="V1497" i="1"/>
  <c r="T1497" i="1"/>
  <c r="AM1496" i="1"/>
  <c r="AT1496" i="1" s="1"/>
  <c r="AJ1496" i="1"/>
  <c r="AI1496" i="1"/>
  <c r="AF1496" i="1"/>
  <c r="AC1496" i="1"/>
  <c r="AB1496" i="1"/>
  <c r="AA1496" i="1"/>
  <c r="V1496" i="1"/>
  <c r="T1496" i="1"/>
  <c r="AM1495" i="1"/>
  <c r="AT1495" i="1" s="1"/>
  <c r="AJ1495" i="1"/>
  <c r="AI1495" i="1"/>
  <c r="AF1495" i="1"/>
  <c r="AC1495" i="1"/>
  <c r="AB1495" i="1"/>
  <c r="AA1495" i="1"/>
  <c r="V1495" i="1"/>
  <c r="T1495" i="1"/>
  <c r="AM1494" i="1"/>
  <c r="AT1494" i="1" s="1"/>
  <c r="AJ1494" i="1"/>
  <c r="AI1494" i="1"/>
  <c r="AF1494" i="1"/>
  <c r="AC1494" i="1"/>
  <c r="AB1494" i="1"/>
  <c r="AA1494" i="1"/>
  <c r="V1494" i="1"/>
  <c r="T1494" i="1"/>
  <c r="AM1493" i="1"/>
  <c r="AT1493" i="1" s="1"/>
  <c r="AJ1493" i="1"/>
  <c r="AI1493" i="1"/>
  <c r="AF1493" i="1"/>
  <c r="AC1493" i="1"/>
  <c r="AB1493" i="1"/>
  <c r="AA1493" i="1"/>
  <c r="V1493" i="1"/>
  <c r="T1493" i="1"/>
  <c r="AM1492" i="1"/>
  <c r="AT1492" i="1" s="1"/>
  <c r="AK1492" i="1"/>
  <c r="AF1492" i="1"/>
  <c r="AC1492" i="1"/>
  <c r="AB1492" i="1"/>
  <c r="AA1492" i="1"/>
  <c r="V1492" i="1"/>
  <c r="T1492" i="1"/>
  <c r="AM1491" i="1"/>
  <c r="AT1491" i="1" s="1"/>
  <c r="AJ1491" i="1"/>
  <c r="AI1491" i="1"/>
  <c r="AF1491" i="1"/>
  <c r="AC1491" i="1"/>
  <c r="AB1491" i="1"/>
  <c r="AA1491" i="1"/>
  <c r="V1491" i="1"/>
  <c r="T1491" i="1"/>
  <c r="AM1490" i="1"/>
  <c r="AT1490" i="1" s="1"/>
  <c r="AJ1490" i="1"/>
  <c r="AI1490" i="1"/>
  <c r="AF1490" i="1"/>
  <c r="AC1490" i="1"/>
  <c r="AB1490" i="1"/>
  <c r="AA1490" i="1"/>
  <c r="V1490" i="1"/>
  <c r="T1490" i="1"/>
  <c r="AM1489" i="1"/>
  <c r="AT1489" i="1" s="1"/>
  <c r="AJ1489" i="1"/>
  <c r="AI1489" i="1"/>
  <c r="AF1489" i="1"/>
  <c r="AC1489" i="1"/>
  <c r="AB1489" i="1"/>
  <c r="AA1489" i="1"/>
  <c r="V1489" i="1"/>
  <c r="T1489" i="1"/>
  <c r="AM1488" i="1"/>
  <c r="AT1488" i="1" s="1"/>
  <c r="AJ1488" i="1"/>
  <c r="AI1488" i="1"/>
  <c r="AF1488" i="1"/>
  <c r="AC1488" i="1"/>
  <c r="AB1488" i="1"/>
  <c r="AA1488" i="1"/>
  <c r="V1488" i="1"/>
  <c r="T1488" i="1"/>
  <c r="AM1487" i="1"/>
  <c r="AT1487" i="1" s="1"/>
  <c r="AJ1487" i="1"/>
  <c r="AI1487" i="1"/>
  <c r="AF1487" i="1"/>
  <c r="AC1487" i="1"/>
  <c r="AB1487" i="1"/>
  <c r="AA1487" i="1"/>
  <c r="V1487" i="1"/>
  <c r="T1487" i="1"/>
  <c r="AM1486" i="1"/>
  <c r="AT1486" i="1" s="1"/>
  <c r="AJ1486" i="1"/>
  <c r="AI1486" i="1"/>
  <c r="AF1486" i="1"/>
  <c r="AC1486" i="1"/>
  <c r="AB1486" i="1"/>
  <c r="AA1486" i="1"/>
  <c r="V1486" i="1"/>
  <c r="T1486" i="1"/>
  <c r="AM1485" i="1"/>
  <c r="AT1485" i="1" s="1"/>
  <c r="AJ1485" i="1"/>
  <c r="AI1485" i="1"/>
  <c r="AF1485" i="1"/>
  <c r="AC1485" i="1"/>
  <c r="AB1485" i="1"/>
  <c r="AA1485" i="1"/>
  <c r="V1485" i="1"/>
  <c r="T1485" i="1"/>
  <c r="AM1484" i="1"/>
  <c r="AT1484" i="1" s="1"/>
  <c r="AJ1484" i="1"/>
  <c r="AI1484" i="1"/>
  <c r="AF1484" i="1"/>
  <c r="AC1484" i="1"/>
  <c r="AB1484" i="1"/>
  <c r="AA1484" i="1"/>
  <c r="V1484" i="1"/>
  <c r="T1484" i="1"/>
  <c r="AM1483" i="1"/>
  <c r="AT1483" i="1" s="1"/>
  <c r="AJ1483" i="1"/>
  <c r="AI1483" i="1"/>
  <c r="AF1483" i="1"/>
  <c r="AC1483" i="1"/>
  <c r="AB1483" i="1"/>
  <c r="AA1483" i="1"/>
  <c r="V1483" i="1"/>
  <c r="T1483" i="1"/>
  <c r="AM1482" i="1"/>
  <c r="AT1482" i="1" s="1"/>
  <c r="AJ1482" i="1"/>
  <c r="AI1482" i="1"/>
  <c r="AF1482" i="1"/>
  <c r="AC1482" i="1"/>
  <c r="AB1482" i="1"/>
  <c r="AA1482" i="1"/>
  <c r="V1482" i="1"/>
  <c r="T1482" i="1"/>
  <c r="AM1481" i="1"/>
  <c r="AT1481" i="1" s="1"/>
  <c r="AJ1481" i="1"/>
  <c r="AI1481" i="1"/>
  <c r="AF1481" i="1"/>
  <c r="AC1481" i="1"/>
  <c r="AB1481" i="1"/>
  <c r="AA1481" i="1"/>
  <c r="V1481" i="1"/>
  <c r="T1481" i="1"/>
  <c r="AM1480" i="1"/>
  <c r="AT1480" i="1" s="1"/>
  <c r="AJ1480" i="1"/>
  <c r="AI1480" i="1"/>
  <c r="AF1480" i="1"/>
  <c r="AC1480" i="1"/>
  <c r="AB1480" i="1"/>
  <c r="AA1480" i="1"/>
  <c r="V1480" i="1"/>
  <c r="T1480" i="1"/>
  <c r="AM1479" i="1"/>
  <c r="AT1479" i="1" s="1"/>
  <c r="AJ1479" i="1"/>
  <c r="AI1479" i="1"/>
  <c r="AF1479" i="1"/>
  <c r="AC1479" i="1"/>
  <c r="AB1479" i="1"/>
  <c r="AA1479" i="1"/>
  <c r="V1479" i="1"/>
  <c r="T1479" i="1"/>
  <c r="AM1478" i="1"/>
  <c r="AT1478" i="1" s="1"/>
  <c r="AJ1478" i="1"/>
  <c r="AI1478" i="1"/>
  <c r="AF1478" i="1"/>
  <c r="AC1478" i="1"/>
  <c r="AB1478" i="1"/>
  <c r="AA1478" i="1"/>
  <c r="V1478" i="1"/>
  <c r="T1478" i="1"/>
  <c r="AM1477" i="1"/>
  <c r="AT1477" i="1" s="1"/>
  <c r="AJ1477" i="1"/>
  <c r="AI1477" i="1"/>
  <c r="AF1477" i="1"/>
  <c r="AC1477" i="1"/>
  <c r="AB1477" i="1"/>
  <c r="AA1477" i="1"/>
  <c r="V1477" i="1"/>
  <c r="T1477" i="1"/>
  <c r="AM1476" i="1"/>
  <c r="AT1476" i="1" s="1"/>
  <c r="AJ1476" i="1"/>
  <c r="AI1476" i="1"/>
  <c r="AF1476" i="1"/>
  <c r="AC1476" i="1"/>
  <c r="AB1476" i="1"/>
  <c r="AA1476" i="1"/>
  <c r="V1476" i="1"/>
  <c r="T1476" i="1"/>
  <c r="AM1475" i="1"/>
  <c r="AT1475" i="1" s="1"/>
  <c r="AJ1475" i="1"/>
  <c r="AI1475" i="1"/>
  <c r="AF1475" i="1"/>
  <c r="AC1475" i="1"/>
  <c r="AB1475" i="1"/>
  <c r="AA1475" i="1"/>
  <c r="V1475" i="1"/>
  <c r="T1475" i="1"/>
  <c r="AM1474" i="1"/>
  <c r="AT1474" i="1" s="1"/>
  <c r="AJ1474" i="1"/>
  <c r="AI1474" i="1"/>
  <c r="AF1474" i="1"/>
  <c r="AC1474" i="1"/>
  <c r="AB1474" i="1"/>
  <c r="AA1474" i="1"/>
  <c r="V1474" i="1"/>
  <c r="T1474" i="1"/>
  <c r="AM1473" i="1"/>
  <c r="AT1473" i="1" s="1"/>
  <c r="AJ1473" i="1"/>
  <c r="AI1473" i="1"/>
  <c r="AF1473" i="1"/>
  <c r="AC1473" i="1"/>
  <c r="AB1473" i="1"/>
  <c r="AA1473" i="1"/>
  <c r="V1473" i="1"/>
  <c r="T1473" i="1"/>
  <c r="AM1472" i="1"/>
  <c r="AT1472" i="1" s="1"/>
  <c r="AJ1472" i="1"/>
  <c r="AI1472" i="1"/>
  <c r="AF1472" i="1"/>
  <c r="AC1472" i="1"/>
  <c r="AB1472" i="1"/>
  <c r="AA1472" i="1"/>
  <c r="V1472" i="1"/>
  <c r="T1472" i="1"/>
  <c r="AM1471" i="1"/>
  <c r="AT1471" i="1" s="1"/>
  <c r="AJ1471" i="1"/>
  <c r="AI1471" i="1"/>
  <c r="AF1471" i="1"/>
  <c r="AC1471" i="1"/>
  <c r="AB1471" i="1"/>
  <c r="AA1471" i="1"/>
  <c r="V1471" i="1"/>
  <c r="T1471" i="1"/>
  <c r="AM1470" i="1"/>
  <c r="AT1470" i="1" s="1"/>
  <c r="AJ1470" i="1"/>
  <c r="AI1470" i="1"/>
  <c r="AF1470" i="1"/>
  <c r="AC1470" i="1"/>
  <c r="AB1470" i="1"/>
  <c r="AA1470" i="1"/>
  <c r="V1470" i="1"/>
  <c r="T1470" i="1"/>
  <c r="AM1469" i="1"/>
  <c r="AT1469" i="1" s="1"/>
  <c r="AJ1469" i="1"/>
  <c r="AI1469" i="1"/>
  <c r="AF1469" i="1"/>
  <c r="AC1469" i="1"/>
  <c r="AB1469" i="1"/>
  <c r="AA1469" i="1"/>
  <c r="V1469" i="1"/>
  <c r="T1469" i="1"/>
  <c r="AM1468" i="1"/>
  <c r="AT1468" i="1" s="1"/>
  <c r="AJ1468" i="1"/>
  <c r="AI1468" i="1"/>
  <c r="AF1468" i="1"/>
  <c r="AC1468" i="1"/>
  <c r="AB1468" i="1"/>
  <c r="AA1468" i="1"/>
  <c r="V1468" i="1"/>
  <c r="T1468" i="1"/>
  <c r="AM1467" i="1"/>
  <c r="AT1467" i="1" s="1"/>
  <c r="AJ1467" i="1"/>
  <c r="AI1467" i="1"/>
  <c r="AF1467" i="1"/>
  <c r="AC1467" i="1"/>
  <c r="AB1467" i="1"/>
  <c r="AA1467" i="1"/>
  <c r="V1467" i="1"/>
  <c r="T1467" i="1"/>
  <c r="AM1466" i="1"/>
  <c r="AT1466" i="1" s="1"/>
  <c r="AJ1466" i="1"/>
  <c r="AI1466" i="1"/>
  <c r="AF1466" i="1"/>
  <c r="AC1466" i="1"/>
  <c r="AB1466" i="1"/>
  <c r="AA1466" i="1"/>
  <c r="V1466" i="1"/>
  <c r="T1466" i="1"/>
  <c r="AM1465" i="1"/>
  <c r="AT1465" i="1" s="1"/>
  <c r="AJ1465" i="1"/>
  <c r="AI1465" i="1"/>
  <c r="AF1465" i="1"/>
  <c r="AC1465" i="1"/>
  <c r="AB1465" i="1"/>
  <c r="AA1465" i="1"/>
  <c r="V1465" i="1"/>
  <c r="T1465" i="1"/>
  <c r="AM1464" i="1"/>
  <c r="AT1464" i="1" s="1"/>
  <c r="AJ1464" i="1"/>
  <c r="AI1464" i="1"/>
  <c r="AF1464" i="1"/>
  <c r="AC1464" i="1"/>
  <c r="AB1464" i="1"/>
  <c r="AA1464" i="1"/>
  <c r="V1464" i="1"/>
  <c r="T1464" i="1"/>
  <c r="AM1463" i="1"/>
  <c r="AT1463" i="1" s="1"/>
  <c r="AJ1463" i="1"/>
  <c r="AI1463" i="1"/>
  <c r="AF1463" i="1"/>
  <c r="AC1463" i="1"/>
  <c r="AB1463" i="1"/>
  <c r="AA1463" i="1"/>
  <c r="V1463" i="1"/>
  <c r="T1463" i="1"/>
  <c r="AM1462" i="1"/>
  <c r="AT1462" i="1" s="1"/>
  <c r="AJ1462" i="1"/>
  <c r="AI1462" i="1"/>
  <c r="AF1462" i="1"/>
  <c r="AC1462" i="1"/>
  <c r="AB1462" i="1"/>
  <c r="AA1462" i="1"/>
  <c r="V1462" i="1"/>
  <c r="T1462" i="1"/>
  <c r="AM1461" i="1"/>
  <c r="AT1461" i="1" s="1"/>
  <c r="AJ1461" i="1"/>
  <c r="AI1461" i="1"/>
  <c r="AF1461" i="1"/>
  <c r="AC1461" i="1"/>
  <c r="AB1461" i="1"/>
  <c r="AA1461" i="1"/>
  <c r="V1461" i="1"/>
  <c r="T1461" i="1"/>
  <c r="AM1460" i="1"/>
  <c r="AT1460" i="1" s="1"/>
  <c r="AJ1460" i="1"/>
  <c r="AI1460" i="1"/>
  <c r="AF1460" i="1"/>
  <c r="AC1460" i="1"/>
  <c r="AB1460" i="1"/>
  <c r="AA1460" i="1"/>
  <c r="V1460" i="1"/>
  <c r="T1460" i="1"/>
  <c r="AM1459" i="1"/>
  <c r="AT1459" i="1" s="1"/>
  <c r="AJ1459" i="1"/>
  <c r="AI1459" i="1"/>
  <c r="AF1459" i="1"/>
  <c r="AC1459" i="1"/>
  <c r="AB1459" i="1"/>
  <c r="AA1459" i="1"/>
  <c r="V1459" i="1"/>
  <c r="T1459" i="1"/>
  <c r="AM1458" i="1"/>
  <c r="AT1458" i="1" s="1"/>
  <c r="AJ1458" i="1"/>
  <c r="AI1458" i="1"/>
  <c r="AF1458" i="1"/>
  <c r="AC1458" i="1"/>
  <c r="AB1458" i="1"/>
  <c r="AA1458" i="1"/>
  <c r="V1458" i="1"/>
  <c r="T1458" i="1"/>
  <c r="AM1457" i="1"/>
  <c r="AT1457" i="1" s="1"/>
  <c r="AJ1457" i="1"/>
  <c r="AI1457" i="1"/>
  <c r="AF1457" i="1"/>
  <c r="AC1457" i="1"/>
  <c r="AB1457" i="1"/>
  <c r="AA1457" i="1"/>
  <c r="V1457" i="1"/>
  <c r="T1457" i="1"/>
  <c r="AM1456" i="1"/>
  <c r="AT1456" i="1" s="1"/>
  <c r="AJ1456" i="1"/>
  <c r="AI1456" i="1"/>
  <c r="AF1456" i="1"/>
  <c r="AC1456" i="1"/>
  <c r="AB1456" i="1"/>
  <c r="AA1456" i="1"/>
  <c r="V1456" i="1"/>
  <c r="T1456" i="1"/>
  <c r="AM1455" i="1"/>
  <c r="AT1455" i="1" s="1"/>
  <c r="AJ1455" i="1"/>
  <c r="AI1455" i="1"/>
  <c r="AF1455" i="1"/>
  <c r="AC1455" i="1"/>
  <c r="AB1455" i="1"/>
  <c r="AA1455" i="1"/>
  <c r="V1455" i="1"/>
  <c r="T1455" i="1"/>
  <c r="AM1454" i="1"/>
  <c r="AT1454" i="1" s="1"/>
  <c r="AJ1454" i="1"/>
  <c r="AI1454" i="1"/>
  <c r="AF1454" i="1"/>
  <c r="AC1454" i="1"/>
  <c r="AB1454" i="1"/>
  <c r="AA1454" i="1"/>
  <c r="V1454" i="1"/>
  <c r="T1454" i="1"/>
  <c r="AM1453" i="1"/>
  <c r="AT1453" i="1" s="1"/>
  <c r="AJ1453" i="1"/>
  <c r="AI1453" i="1"/>
  <c r="AF1453" i="1"/>
  <c r="AC1453" i="1"/>
  <c r="AB1453" i="1"/>
  <c r="AA1453" i="1"/>
  <c r="V1453" i="1"/>
  <c r="T1453" i="1"/>
  <c r="AM1452" i="1"/>
  <c r="AT1452" i="1" s="1"/>
  <c r="AJ1452" i="1"/>
  <c r="AI1452" i="1"/>
  <c r="AF1452" i="1"/>
  <c r="AC1452" i="1"/>
  <c r="AB1452" i="1"/>
  <c r="AA1452" i="1"/>
  <c r="V1452" i="1"/>
  <c r="T1452" i="1"/>
  <c r="AM1451" i="1"/>
  <c r="AT1451" i="1" s="1"/>
  <c r="AJ1451" i="1"/>
  <c r="AI1451" i="1"/>
  <c r="AF1451" i="1"/>
  <c r="AC1451" i="1"/>
  <c r="AB1451" i="1"/>
  <c r="AA1451" i="1"/>
  <c r="V1451" i="1"/>
  <c r="T1451" i="1"/>
  <c r="AM1450" i="1"/>
  <c r="AT1450" i="1" s="1"/>
  <c r="AJ1450" i="1"/>
  <c r="AI1450" i="1"/>
  <c r="AF1450" i="1"/>
  <c r="AC1450" i="1"/>
  <c r="AB1450" i="1"/>
  <c r="AA1450" i="1"/>
  <c r="V1450" i="1"/>
  <c r="T1450" i="1"/>
  <c r="AM1449" i="1"/>
  <c r="AT1449" i="1" s="1"/>
  <c r="AJ1449" i="1"/>
  <c r="AI1449" i="1"/>
  <c r="AF1449" i="1"/>
  <c r="AC1449" i="1"/>
  <c r="AB1449" i="1"/>
  <c r="AA1449" i="1"/>
  <c r="V1449" i="1"/>
  <c r="T1449" i="1"/>
  <c r="AM1448" i="1"/>
  <c r="AT1448" i="1" s="1"/>
  <c r="AJ1448" i="1"/>
  <c r="AI1448" i="1"/>
  <c r="AF1448" i="1"/>
  <c r="AC1448" i="1"/>
  <c r="AB1448" i="1"/>
  <c r="AA1448" i="1"/>
  <c r="V1448" i="1"/>
  <c r="T1448" i="1"/>
  <c r="AM1447" i="1"/>
  <c r="AT1447" i="1" s="1"/>
  <c r="AJ1447" i="1"/>
  <c r="AI1447" i="1"/>
  <c r="AF1447" i="1"/>
  <c r="AC1447" i="1"/>
  <c r="AB1447" i="1"/>
  <c r="AA1447" i="1"/>
  <c r="V1447" i="1"/>
  <c r="T1447" i="1"/>
  <c r="AM1446" i="1"/>
  <c r="AT1446" i="1" s="1"/>
  <c r="AJ1446" i="1"/>
  <c r="AI1446" i="1"/>
  <c r="AF1446" i="1"/>
  <c r="AC1446" i="1"/>
  <c r="AB1446" i="1"/>
  <c r="AA1446" i="1"/>
  <c r="V1446" i="1"/>
  <c r="T1446" i="1"/>
  <c r="AM1445" i="1"/>
  <c r="AT1445" i="1" s="1"/>
  <c r="AJ1445" i="1"/>
  <c r="AI1445" i="1"/>
  <c r="AF1445" i="1"/>
  <c r="AC1445" i="1"/>
  <c r="AB1445" i="1"/>
  <c r="AA1445" i="1"/>
  <c r="V1445" i="1"/>
  <c r="T1445" i="1"/>
  <c r="W1445" i="1" s="1"/>
  <c r="AM1444" i="1"/>
  <c r="AT1444" i="1" s="1"/>
  <c r="AJ1444" i="1"/>
  <c r="AI1444" i="1"/>
  <c r="AF1444" i="1"/>
  <c r="AC1444" i="1"/>
  <c r="AB1444" i="1"/>
  <c r="AA1444" i="1"/>
  <c r="V1444" i="1"/>
  <c r="T1444" i="1"/>
  <c r="AM1443" i="1"/>
  <c r="AT1443" i="1" s="1"/>
  <c r="AJ1443" i="1"/>
  <c r="AI1443" i="1"/>
  <c r="AF1443" i="1"/>
  <c r="AC1443" i="1"/>
  <c r="AB1443" i="1"/>
  <c r="AA1443" i="1"/>
  <c r="V1443" i="1"/>
  <c r="T1443" i="1"/>
  <c r="AM1442" i="1"/>
  <c r="AT1442" i="1" s="1"/>
  <c r="AJ1442" i="1"/>
  <c r="AI1442" i="1"/>
  <c r="AF1442" i="1"/>
  <c r="AC1442" i="1"/>
  <c r="AB1442" i="1"/>
  <c r="AA1442" i="1"/>
  <c r="V1442" i="1"/>
  <c r="T1442" i="1"/>
  <c r="AM1441" i="1"/>
  <c r="AT1441" i="1" s="1"/>
  <c r="AJ1441" i="1"/>
  <c r="AI1441" i="1"/>
  <c r="AF1441" i="1"/>
  <c r="AC1441" i="1"/>
  <c r="AB1441" i="1"/>
  <c r="AA1441" i="1"/>
  <c r="V1441" i="1"/>
  <c r="T1441" i="1"/>
  <c r="AM1440" i="1"/>
  <c r="AT1440" i="1" s="1"/>
  <c r="AJ1440" i="1"/>
  <c r="AI1440" i="1"/>
  <c r="AF1440" i="1"/>
  <c r="AC1440" i="1"/>
  <c r="AB1440" i="1"/>
  <c r="AA1440" i="1"/>
  <c r="V1440" i="1"/>
  <c r="T1440" i="1"/>
  <c r="AM1439" i="1"/>
  <c r="AT1439" i="1" s="1"/>
  <c r="AJ1439" i="1"/>
  <c r="AI1439" i="1"/>
  <c r="AF1439" i="1"/>
  <c r="AC1439" i="1"/>
  <c r="AB1439" i="1"/>
  <c r="AA1439" i="1"/>
  <c r="V1439" i="1"/>
  <c r="T1439" i="1"/>
  <c r="AM1438" i="1"/>
  <c r="AT1438" i="1" s="1"/>
  <c r="AJ1438" i="1"/>
  <c r="AI1438" i="1"/>
  <c r="AF1438" i="1"/>
  <c r="AC1438" i="1"/>
  <c r="AB1438" i="1"/>
  <c r="AA1438" i="1"/>
  <c r="V1438" i="1"/>
  <c r="T1438" i="1"/>
  <c r="AM1437" i="1"/>
  <c r="AT1437" i="1" s="1"/>
  <c r="AJ1437" i="1"/>
  <c r="AI1437" i="1"/>
  <c r="AF1437" i="1"/>
  <c r="AC1437" i="1"/>
  <c r="AB1437" i="1"/>
  <c r="AA1437" i="1"/>
  <c r="V1437" i="1"/>
  <c r="T1437" i="1"/>
  <c r="W1437" i="1" s="1"/>
  <c r="AM1436" i="1"/>
  <c r="AT1436" i="1" s="1"/>
  <c r="AJ1436" i="1"/>
  <c r="AI1436" i="1"/>
  <c r="AF1436" i="1"/>
  <c r="AC1436" i="1"/>
  <c r="AB1436" i="1"/>
  <c r="AA1436" i="1"/>
  <c r="V1436" i="1"/>
  <c r="T1436" i="1"/>
  <c r="AM1435" i="1"/>
  <c r="AT1435" i="1" s="1"/>
  <c r="AJ1435" i="1"/>
  <c r="AI1435" i="1"/>
  <c r="AF1435" i="1"/>
  <c r="AC1435" i="1"/>
  <c r="AB1435" i="1"/>
  <c r="AA1435" i="1"/>
  <c r="V1435" i="1"/>
  <c r="T1435" i="1"/>
  <c r="AM1434" i="1"/>
  <c r="AT1434" i="1" s="1"/>
  <c r="AJ1434" i="1"/>
  <c r="AI1434" i="1"/>
  <c r="AF1434" i="1"/>
  <c r="AC1434" i="1"/>
  <c r="AB1434" i="1"/>
  <c r="AA1434" i="1"/>
  <c r="V1434" i="1"/>
  <c r="T1434" i="1"/>
  <c r="AM1433" i="1"/>
  <c r="AT1433" i="1" s="1"/>
  <c r="AJ1433" i="1"/>
  <c r="AI1433" i="1"/>
  <c r="AK1433" i="1" s="1"/>
  <c r="AF1433" i="1"/>
  <c r="AC1433" i="1"/>
  <c r="AB1433" i="1"/>
  <c r="AA1433" i="1"/>
  <c r="V1433" i="1"/>
  <c r="T1433" i="1"/>
  <c r="W1433" i="1" s="1"/>
  <c r="AM1432" i="1"/>
  <c r="AT1432" i="1" s="1"/>
  <c r="AJ1432" i="1"/>
  <c r="AI1432" i="1"/>
  <c r="AF1432" i="1"/>
  <c r="AC1432" i="1"/>
  <c r="AB1432" i="1"/>
  <c r="AA1432" i="1"/>
  <c r="V1432" i="1"/>
  <c r="T1432" i="1"/>
  <c r="AM1431" i="1"/>
  <c r="AT1431" i="1" s="1"/>
  <c r="AJ1431" i="1"/>
  <c r="AI1431" i="1"/>
  <c r="AF1431" i="1"/>
  <c r="AC1431" i="1"/>
  <c r="AB1431" i="1"/>
  <c r="AA1431" i="1"/>
  <c r="V1431" i="1"/>
  <c r="T1431" i="1"/>
  <c r="AM1430" i="1"/>
  <c r="AT1430" i="1" s="1"/>
  <c r="AJ1430" i="1"/>
  <c r="AI1430" i="1"/>
  <c r="AF1430" i="1"/>
  <c r="AC1430" i="1"/>
  <c r="AB1430" i="1"/>
  <c r="AA1430" i="1"/>
  <c r="V1430" i="1"/>
  <c r="T1430" i="1"/>
  <c r="AM1429" i="1"/>
  <c r="AT1429" i="1" s="1"/>
  <c r="AJ1429" i="1"/>
  <c r="AI1429" i="1"/>
  <c r="AF1429" i="1"/>
  <c r="AC1429" i="1"/>
  <c r="AB1429" i="1"/>
  <c r="AA1429" i="1"/>
  <c r="V1429" i="1"/>
  <c r="T1429" i="1"/>
  <c r="W1429" i="1" s="1"/>
  <c r="AM1428" i="1"/>
  <c r="AT1428" i="1" s="1"/>
  <c r="AJ1428" i="1"/>
  <c r="AI1428" i="1"/>
  <c r="AF1428" i="1"/>
  <c r="AC1428" i="1"/>
  <c r="AB1428" i="1"/>
  <c r="AA1428" i="1"/>
  <c r="V1428" i="1"/>
  <c r="T1428" i="1"/>
  <c r="AM1427" i="1"/>
  <c r="AT1427" i="1" s="1"/>
  <c r="AJ1427" i="1"/>
  <c r="AI1427" i="1"/>
  <c r="AF1427" i="1"/>
  <c r="AC1427" i="1"/>
  <c r="AB1427" i="1"/>
  <c r="AA1427" i="1"/>
  <c r="V1427" i="1"/>
  <c r="T1427" i="1"/>
  <c r="AM1426" i="1"/>
  <c r="AT1426" i="1" s="1"/>
  <c r="AJ1426" i="1"/>
  <c r="AI1426" i="1"/>
  <c r="AF1426" i="1"/>
  <c r="AC1426" i="1"/>
  <c r="AB1426" i="1"/>
  <c r="AA1426" i="1"/>
  <c r="V1426" i="1"/>
  <c r="T1426" i="1"/>
  <c r="AM1425" i="1"/>
  <c r="AT1425" i="1" s="1"/>
  <c r="AJ1425" i="1"/>
  <c r="AI1425" i="1"/>
  <c r="AF1425" i="1"/>
  <c r="AC1425" i="1"/>
  <c r="AB1425" i="1"/>
  <c r="AA1425" i="1"/>
  <c r="V1425" i="1"/>
  <c r="T1425" i="1"/>
  <c r="W1425" i="1" s="1"/>
  <c r="AM1424" i="1"/>
  <c r="AT1424" i="1" s="1"/>
  <c r="AJ1424" i="1"/>
  <c r="AI1424" i="1"/>
  <c r="AF1424" i="1"/>
  <c r="AC1424" i="1"/>
  <c r="AB1424" i="1"/>
  <c r="AA1424" i="1"/>
  <c r="V1424" i="1"/>
  <c r="T1424" i="1"/>
  <c r="AM1423" i="1"/>
  <c r="AT1423" i="1" s="1"/>
  <c r="AJ1423" i="1"/>
  <c r="AI1423" i="1"/>
  <c r="AF1423" i="1"/>
  <c r="AC1423" i="1"/>
  <c r="AB1423" i="1"/>
  <c r="AA1423" i="1"/>
  <c r="V1423" i="1"/>
  <c r="T1423" i="1"/>
  <c r="AM1422" i="1"/>
  <c r="AT1422" i="1" s="1"/>
  <c r="AJ1422" i="1"/>
  <c r="AI1422" i="1"/>
  <c r="AF1422" i="1"/>
  <c r="AC1422" i="1"/>
  <c r="AB1422" i="1"/>
  <c r="AA1422" i="1"/>
  <c r="V1422" i="1"/>
  <c r="T1422" i="1"/>
  <c r="AM1421" i="1"/>
  <c r="AT1421" i="1" s="1"/>
  <c r="AJ1421" i="1"/>
  <c r="AI1421" i="1"/>
  <c r="AF1421" i="1"/>
  <c r="AC1421" i="1"/>
  <c r="AB1421" i="1"/>
  <c r="AA1421" i="1"/>
  <c r="V1421" i="1"/>
  <c r="T1421" i="1"/>
  <c r="AM1420" i="1"/>
  <c r="AT1420" i="1" s="1"/>
  <c r="AJ1420" i="1"/>
  <c r="AI1420" i="1"/>
  <c r="AF1420" i="1"/>
  <c r="AC1420" i="1"/>
  <c r="AB1420" i="1"/>
  <c r="AA1420" i="1"/>
  <c r="V1420" i="1"/>
  <c r="T1420" i="1"/>
  <c r="AM1419" i="1"/>
  <c r="AT1419" i="1" s="1"/>
  <c r="AJ1419" i="1"/>
  <c r="AI1419" i="1"/>
  <c r="AF1419" i="1"/>
  <c r="AC1419" i="1"/>
  <c r="AB1419" i="1"/>
  <c r="AA1419" i="1"/>
  <c r="V1419" i="1"/>
  <c r="T1419" i="1"/>
  <c r="AM1418" i="1"/>
  <c r="AT1418" i="1" s="1"/>
  <c r="AJ1418" i="1"/>
  <c r="AI1418" i="1"/>
  <c r="AF1418" i="1"/>
  <c r="AC1418" i="1"/>
  <c r="AB1418" i="1"/>
  <c r="AA1418" i="1"/>
  <c r="V1418" i="1"/>
  <c r="T1418" i="1"/>
  <c r="AM1417" i="1"/>
  <c r="AT1417" i="1" s="1"/>
  <c r="AJ1417" i="1"/>
  <c r="AI1417" i="1"/>
  <c r="AF1417" i="1"/>
  <c r="AC1417" i="1"/>
  <c r="AB1417" i="1"/>
  <c r="AA1417" i="1"/>
  <c r="V1417" i="1"/>
  <c r="T1417" i="1"/>
  <c r="AM1416" i="1"/>
  <c r="AT1416" i="1" s="1"/>
  <c r="AJ1416" i="1"/>
  <c r="AI1416" i="1"/>
  <c r="AF1416" i="1"/>
  <c r="AC1416" i="1"/>
  <c r="AB1416" i="1"/>
  <c r="AA1416" i="1"/>
  <c r="V1416" i="1"/>
  <c r="T1416" i="1"/>
  <c r="AM1415" i="1"/>
  <c r="AT1415" i="1" s="1"/>
  <c r="AJ1415" i="1"/>
  <c r="AI1415" i="1"/>
  <c r="AF1415" i="1"/>
  <c r="AC1415" i="1"/>
  <c r="AB1415" i="1"/>
  <c r="AA1415" i="1"/>
  <c r="V1415" i="1"/>
  <c r="T1415" i="1"/>
  <c r="AM1414" i="1"/>
  <c r="AT1414" i="1" s="1"/>
  <c r="AJ1414" i="1"/>
  <c r="AI1414" i="1"/>
  <c r="AF1414" i="1"/>
  <c r="AC1414" i="1"/>
  <c r="AB1414" i="1"/>
  <c r="AA1414" i="1"/>
  <c r="V1414" i="1"/>
  <c r="T1414" i="1"/>
  <c r="AM1413" i="1"/>
  <c r="AT1413" i="1" s="1"/>
  <c r="AJ1413" i="1"/>
  <c r="AI1413" i="1"/>
  <c r="AF1413" i="1"/>
  <c r="AC1413" i="1"/>
  <c r="AB1413" i="1"/>
  <c r="AA1413" i="1"/>
  <c r="V1413" i="1"/>
  <c r="T1413" i="1"/>
  <c r="AM1412" i="1"/>
  <c r="AT1412" i="1" s="1"/>
  <c r="AJ1412" i="1"/>
  <c r="AI1412" i="1"/>
  <c r="AF1412" i="1"/>
  <c r="AC1412" i="1"/>
  <c r="AB1412" i="1"/>
  <c r="AA1412" i="1"/>
  <c r="V1412" i="1"/>
  <c r="T1412" i="1"/>
  <c r="AM1411" i="1"/>
  <c r="AT1411" i="1" s="1"/>
  <c r="AJ1411" i="1"/>
  <c r="AI1411" i="1"/>
  <c r="AF1411" i="1"/>
  <c r="AC1411" i="1"/>
  <c r="AB1411" i="1"/>
  <c r="AA1411" i="1"/>
  <c r="V1411" i="1"/>
  <c r="T1411" i="1"/>
  <c r="AM1410" i="1"/>
  <c r="AT1410" i="1" s="1"/>
  <c r="AJ1410" i="1"/>
  <c r="AI1410" i="1"/>
  <c r="AF1410" i="1"/>
  <c r="AC1410" i="1"/>
  <c r="AB1410" i="1"/>
  <c r="AA1410" i="1"/>
  <c r="V1410" i="1"/>
  <c r="T1410" i="1"/>
  <c r="AM1409" i="1"/>
  <c r="AT1409" i="1" s="1"/>
  <c r="AJ1409" i="1"/>
  <c r="AI1409" i="1"/>
  <c r="AF1409" i="1"/>
  <c r="AC1409" i="1"/>
  <c r="AB1409" i="1"/>
  <c r="AA1409" i="1"/>
  <c r="V1409" i="1"/>
  <c r="T1409" i="1"/>
  <c r="AM1408" i="1"/>
  <c r="AT1408" i="1" s="1"/>
  <c r="AK1408" i="1"/>
  <c r="AF1408" i="1"/>
  <c r="AC1408" i="1"/>
  <c r="AB1408" i="1"/>
  <c r="AA1408" i="1"/>
  <c r="V1408" i="1"/>
  <c r="T1408" i="1"/>
  <c r="AM1407" i="1"/>
  <c r="AT1407" i="1" s="1"/>
  <c r="AJ1407" i="1"/>
  <c r="AI1407" i="1"/>
  <c r="AF1407" i="1"/>
  <c r="AC1407" i="1"/>
  <c r="AB1407" i="1"/>
  <c r="AA1407" i="1"/>
  <c r="V1407" i="1"/>
  <c r="T1407" i="1"/>
  <c r="AM1406" i="1"/>
  <c r="AT1406" i="1" s="1"/>
  <c r="AJ1406" i="1"/>
  <c r="AI1406" i="1"/>
  <c r="AF1406" i="1"/>
  <c r="AC1406" i="1"/>
  <c r="AB1406" i="1"/>
  <c r="AA1406" i="1"/>
  <c r="V1406" i="1"/>
  <c r="T1406" i="1"/>
  <c r="AM1405" i="1"/>
  <c r="AT1405" i="1" s="1"/>
  <c r="AJ1405" i="1"/>
  <c r="AI1405" i="1"/>
  <c r="AF1405" i="1"/>
  <c r="AC1405" i="1"/>
  <c r="AB1405" i="1"/>
  <c r="AA1405" i="1"/>
  <c r="V1405" i="1"/>
  <c r="T1405" i="1"/>
  <c r="AM1404" i="1"/>
  <c r="AT1404" i="1" s="1"/>
  <c r="AJ1404" i="1"/>
  <c r="AI1404" i="1"/>
  <c r="AF1404" i="1"/>
  <c r="AC1404" i="1"/>
  <c r="AB1404" i="1"/>
  <c r="AA1404" i="1"/>
  <c r="V1404" i="1"/>
  <c r="T1404" i="1"/>
  <c r="AM1403" i="1"/>
  <c r="AT1403" i="1" s="1"/>
  <c r="AJ1403" i="1"/>
  <c r="AI1403" i="1"/>
  <c r="AF1403" i="1"/>
  <c r="AC1403" i="1"/>
  <c r="AB1403" i="1"/>
  <c r="AA1403" i="1"/>
  <c r="V1403" i="1"/>
  <c r="T1403" i="1"/>
  <c r="AM1402" i="1"/>
  <c r="AT1402" i="1" s="1"/>
  <c r="AJ1402" i="1"/>
  <c r="AI1402" i="1"/>
  <c r="AF1402" i="1"/>
  <c r="AC1402" i="1"/>
  <c r="AB1402" i="1"/>
  <c r="AA1402" i="1"/>
  <c r="V1402" i="1"/>
  <c r="T1402" i="1"/>
  <c r="AM1401" i="1"/>
  <c r="AT1401" i="1" s="1"/>
  <c r="AJ1401" i="1"/>
  <c r="AI1401" i="1"/>
  <c r="AF1401" i="1"/>
  <c r="AC1401" i="1"/>
  <c r="AB1401" i="1"/>
  <c r="AD1401" i="1" s="1"/>
  <c r="AA1401" i="1"/>
  <c r="V1401" i="1"/>
  <c r="T1401" i="1"/>
  <c r="AM1400" i="1"/>
  <c r="AT1400" i="1" s="1"/>
  <c r="AJ1400" i="1"/>
  <c r="AI1400" i="1"/>
  <c r="AF1400" i="1"/>
  <c r="AC1400" i="1"/>
  <c r="AB1400" i="1"/>
  <c r="AA1400" i="1"/>
  <c r="V1400" i="1"/>
  <c r="T1400" i="1"/>
  <c r="AM1399" i="1"/>
  <c r="AT1399" i="1" s="1"/>
  <c r="AJ1399" i="1"/>
  <c r="AI1399" i="1"/>
  <c r="AF1399" i="1"/>
  <c r="AC1399" i="1"/>
  <c r="AB1399" i="1"/>
  <c r="AA1399" i="1"/>
  <c r="V1399" i="1"/>
  <c r="T1399" i="1"/>
  <c r="AM1398" i="1"/>
  <c r="AT1398" i="1" s="1"/>
  <c r="AJ1398" i="1"/>
  <c r="AI1398" i="1"/>
  <c r="AF1398" i="1"/>
  <c r="AC1398" i="1"/>
  <c r="AB1398" i="1"/>
  <c r="AA1398" i="1"/>
  <c r="V1398" i="1"/>
  <c r="T1398" i="1"/>
  <c r="AM1397" i="1"/>
  <c r="AT1397" i="1" s="1"/>
  <c r="AJ1397" i="1"/>
  <c r="AI1397" i="1"/>
  <c r="AF1397" i="1"/>
  <c r="AC1397" i="1"/>
  <c r="AB1397" i="1"/>
  <c r="AA1397" i="1"/>
  <c r="V1397" i="1"/>
  <c r="T1397" i="1"/>
  <c r="AM1396" i="1"/>
  <c r="AT1396" i="1" s="1"/>
  <c r="AJ1396" i="1"/>
  <c r="AI1396" i="1"/>
  <c r="AF1396" i="1"/>
  <c r="AC1396" i="1"/>
  <c r="AB1396" i="1"/>
  <c r="AA1396" i="1"/>
  <c r="V1396" i="1"/>
  <c r="T1396" i="1"/>
  <c r="AM1395" i="1"/>
  <c r="AT1395" i="1" s="1"/>
  <c r="AJ1395" i="1"/>
  <c r="AI1395" i="1"/>
  <c r="AF1395" i="1"/>
  <c r="AC1395" i="1"/>
  <c r="AB1395" i="1"/>
  <c r="AA1395" i="1"/>
  <c r="V1395" i="1"/>
  <c r="T1395" i="1"/>
  <c r="AM1394" i="1"/>
  <c r="AT1394" i="1" s="1"/>
  <c r="AK1394" i="1"/>
  <c r="AF1394" i="1"/>
  <c r="AC1394" i="1"/>
  <c r="AB1394" i="1"/>
  <c r="AA1394" i="1"/>
  <c r="V1394" i="1"/>
  <c r="T1394" i="1"/>
  <c r="AM1393" i="1"/>
  <c r="AT1393" i="1" s="1"/>
  <c r="AJ1393" i="1"/>
  <c r="AI1393" i="1"/>
  <c r="AF1393" i="1"/>
  <c r="AC1393" i="1"/>
  <c r="AB1393" i="1"/>
  <c r="AA1393" i="1"/>
  <c r="V1393" i="1"/>
  <c r="T1393" i="1"/>
  <c r="AM1392" i="1"/>
  <c r="AT1392" i="1" s="1"/>
  <c r="AJ1392" i="1"/>
  <c r="AI1392" i="1"/>
  <c r="AF1392" i="1"/>
  <c r="AC1392" i="1"/>
  <c r="AB1392" i="1"/>
  <c r="AA1392" i="1"/>
  <c r="V1392" i="1"/>
  <c r="T1392" i="1"/>
  <c r="AM1391" i="1"/>
  <c r="AT1391" i="1" s="1"/>
  <c r="AJ1391" i="1"/>
  <c r="AI1391" i="1"/>
  <c r="AF1391" i="1"/>
  <c r="AC1391" i="1"/>
  <c r="AB1391" i="1"/>
  <c r="AA1391" i="1"/>
  <c r="V1391" i="1"/>
  <c r="T1391" i="1"/>
  <c r="AM1390" i="1"/>
  <c r="AT1390" i="1" s="1"/>
  <c r="AJ1390" i="1"/>
  <c r="AI1390" i="1"/>
  <c r="AF1390" i="1"/>
  <c r="AC1390" i="1"/>
  <c r="AB1390" i="1"/>
  <c r="AA1390" i="1"/>
  <c r="V1390" i="1"/>
  <c r="T1390" i="1"/>
  <c r="AM1389" i="1"/>
  <c r="AT1389" i="1" s="1"/>
  <c r="AJ1389" i="1"/>
  <c r="AI1389" i="1"/>
  <c r="AF1389" i="1"/>
  <c r="AC1389" i="1"/>
  <c r="AB1389" i="1"/>
  <c r="AA1389" i="1"/>
  <c r="V1389" i="1"/>
  <c r="T1389" i="1"/>
  <c r="AM1388" i="1"/>
  <c r="AT1388" i="1" s="1"/>
  <c r="AJ1388" i="1"/>
  <c r="AI1388" i="1"/>
  <c r="AF1388" i="1"/>
  <c r="AC1388" i="1"/>
  <c r="AB1388" i="1"/>
  <c r="AA1388" i="1"/>
  <c r="V1388" i="1"/>
  <c r="T1388" i="1"/>
  <c r="AM1387" i="1"/>
  <c r="AT1387" i="1" s="1"/>
  <c r="AJ1387" i="1"/>
  <c r="AI1387" i="1"/>
  <c r="AF1387" i="1"/>
  <c r="AC1387" i="1"/>
  <c r="AB1387" i="1"/>
  <c r="AA1387" i="1"/>
  <c r="V1387" i="1"/>
  <c r="T1387" i="1"/>
  <c r="AM1386" i="1"/>
  <c r="AT1386" i="1" s="1"/>
  <c r="AJ1386" i="1"/>
  <c r="AI1386" i="1"/>
  <c r="AF1386" i="1"/>
  <c r="AC1386" i="1"/>
  <c r="AB1386" i="1"/>
  <c r="AA1386" i="1"/>
  <c r="V1386" i="1"/>
  <c r="T1386" i="1"/>
  <c r="AM1385" i="1"/>
  <c r="AT1385" i="1" s="1"/>
  <c r="AJ1385" i="1"/>
  <c r="AI1385" i="1"/>
  <c r="AF1385" i="1"/>
  <c r="AC1385" i="1"/>
  <c r="AB1385" i="1"/>
  <c r="AA1385" i="1"/>
  <c r="V1385" i="1"/>
  <c r="T1385" i="1"/>
  <c r="AM1384" i="1"/>
  <c r="AT1384" i="1" s="1"/>
  <c r="AJ1384" i="1"/>
  <c r="AI1384" i="1"/>
  <c r="AF1384" i="1"/>
  <c r="AC1384" i="1"/>
  <c r="AB1384" i="1"/>
  <c r="AA1384" i="1"/>
  <c r="V1384" i="1"/>
  <c r="T1384" i="1"/>
  <c r="AM1383" i="1"/>
  <c r="AT1383" i="1" s="1"/>
  <c r="AJ1383" i="1"/>
  <c r="AI1383" i="1"/>
  <c r="AF1383" i="1"/>
  <c r="AC1383" i="1"/>
  <c r="AB1383" i="1"/>
  <c r="AA1383" i="1"/>
  <c r="V1383" i="1"/>
  <c r="T1383" i="1"/>
  <c r="AM1382" i="1"/>
  <c r="AT1382" i="1" s="1"/>
  <c r="AJ1382" i="1"/>
  <c r="AI1382" i="1"/>
  <c r="AF1382" i="1"/>
  <c r="AC1382" i="1"/>
  <c r="AB1382" i="1"/>
  <c r="AA1382" i="1"/>
  <c r="V1382" i="1"/>
  <c r="T1382" i="1"/>
  <c r="AM1381" i="1"/>
  <c r="AT1381" i="1" s="1"/>
  <c r="AJ1381" i="1"/>
  <c r="AI1381" i="1"/>
  <c r="AF1381" i="1"/>
  <c r="AC1381" i="1"/>
  <c r="AB1381" i="1"/>
  <c r="AA1381" i="1"/>
  <c r="V1381" i="1"/>
  <c r="T1381" i="1"/>
  <c r="AM1380" i="1"/>
  <c r="AT1380" i="1" s="1"/>
  <c r="AJ1380" i="1"/>
  <c r="AI1380" i="1"/>
  <c r="AF1380" i="1"/>
  <c r="AC1380" i="1"/>
  <c r="AB1380" i="1"/>
  <c r="AA1380" i="1"/>
  <c r="V1380" i="1"/>
  <c r="T1380" i="1"/>
  <c r="AM1379" i="1"/>
  <c r="AT1379" i="1" s="1"/>
  <c r="AJ1379" i="1"/>
  <c r="AI1379" i="1"/>
  <c r="AF1379" i="1"/>
  <c r="AC1379" i="1"/>
  <c r="AB1379" i="1"/>
  <c r="AA1379" i="1"/>
  <c r="V1379" i="1"/>
  <c r="T1379" i="1"/>
  <c r="AM1378" i="1"/>
  <c r="AT1378" i="1" s="1"/>
  <c r="AJ1378" i="1"/>
  <c r="AI1378" i="1"/>
  <c r="AF1378" i="1"/>
  <c r="AC1378" i="1"/>
  <c r="AB1378" i="1"/>
  <c r="AA1378" i="1"/>
  <c r="V1378" i="1"/>
  <c r="T1378" i="1"/>
  <c r="AM1377" i="1"/>
  <c r="AT1377" i="1" s="1"/>
  <c r="AJ1377" i="1"/>
  <c r="AI1377" i="1"/>
  <c r="AF1377" i="1"/>
  <c r="AC1377" i="1"/>
  <c r="AB1377" i="1"/>
  <c r="AA1377" i="1"/>
  <c r="V1377" i="1"/>
  <c r="T1377" i="1"/>
  <c r="AM1376" i="1"/>
  <c r="AT1376" i="1" s="1"/>
  <c r="AJ1376" i="1"/>
  <c r="AI1376" i="1"/>
  <c r="AF1376" i="1"/>
  <c r="AC1376" i="1"/>
  <c r="AB1376" i="1"/>
  <c r="AA1376" i="1"/>
  <c r="V1376" i="1"/>
  <c r="T1376" i="1"/>
  <c r="AM1375" i="1"/>
  <c r="AT1375" i="1" s="1"/>
  <c r="AJ1375" i="1"/>
  <c r="AI1375" i="1"/>
  <c r="AF1375" i="1"/>
  <c r="AC1375" i="1"/>
  <c r="AB1375" i="1"/>
  <c r="AA1375" i="1"/>
  <c r="V1375" i="1"/>
  <c r="T1375" i="1"/>
  <c r="AM1374" i="1"/>
  <c r="AT1374" i="1" s="1"/>
  <c r="AJ1374" i="1"/>
  <c r="AI1374" i="1"/>
  <c r="AF1374" i="1"/>
  <c r="AC1374" i="1"/>
  <c r="AB1374" i="1"/>
  <c r="AA1374" i="1"/>
  <c r="V1374" i="1"/>
  <c r="T1374" i="1"/>
  <c r="AM1373" i="1"/>
  <c r="AT1373" i="1" s="1"/>
  <c r="AJ1373" i="1"/>
  <c r="AI1373" i="1"/>
  <c r="AF1373" i="1"/>
  <c r="AC1373" i="1"/>
  <c r="AB1373" i="1"/>
  <c r="AA1373" i="1"/>
  <c r="V1373" i="1"/>
  <c r="T1373" i="1"/>
  <c r="AM1372" i="1"/>
  <c r="AT1372" i="1" s="1"/>
  <c r="AJ1372" i="1"/>
  <c r="AI1372" i="1"/>
  <c r="AF1372" i="1"/>
  <c r="AC1372" i="1"/>
  <c r="AB1372" i="1"/>
  <c r="AA1372" i="1"/>
  <c r="V1372" i="1"/>
  <c r="T1372" i="1"/>
  <c r="AM1371" i="1"/>
  <c r="AT1371" i="1" s="1"/>
  <c r="AJ1371" i="1"/>
  <c r="AI1371" i="1"/>
  <c r="AF1371" i="1"/>
  <c r="AC1371" i="1"/>
  <c r="AB1371" i="1"/>
  <c r="AA1371" i="1"/>
  <c r="V1371" i="1"/>
  <c r="T1371" i="1"/>
  <c r="AM1370" i="1"/>
  <c r="AT1370" i="1" s="1"/>
  <c r="AJ1370" i="1"/>
  <c r="AI1370" i="1"/>
  <c r="AF1370" i="1"/>
  <c r="AC1370" i="1"/>
  <c r="AB1370" i="1"/>
  <c r="AA1370" i="1"/>
  <c r="V1370" i="1"/>
  <c r="T1370" i="1"/>
  <c r="AM1369" i="1"/>
  <c r="AT1369" i="1" s="1"/>
  <c r="AJ1369" i="1"/>
  <c r="AI1369" i="1"/>
  <c r="AF1369" i="1"/>
  <c r="AC1369" i="1"/>
  <c r="AB1369" i="1"/>
  <c r="AA1369" i="1"/>
  <c r="V1369" i="1"/>
  <c r="T1369" i="1"/>
  <c r="AM1368" i="1"/>
  <c r="AT1368" i="1" s="1"/>
  <c r="AK1368" i="1"/>
  <c r="AF1368" i="1"/>
  <c r="AC1368" i="1"/>
  <c r="AB1368" i="1"/>
  <c r="AA1368" i="1"/>
  <c r="V1368" i="1"/>
  <c r="T1368" i="1"/>
  <c r="AM1367" i="1"/>
  <c r="AT1367" i="1" s="1"/>
  <c r="AJ1367" i="1"/>
  <c r="AI1367" i="1"/>
  <c r="AF1367" i="1"/>
  <c r="AC1367" i="1"/>
  <c r="AB1367" i="1"/>
  <c r="AA1367" i="1"/>
  <c r="V1367" i="1"/>
  <c r="T1367" i="1"/>
  <c r="AM1366" i="1"/>
  <c r="AT1366" i="1" s="1"/>
  <c r="AJ1366" i="1"/>
  <c r="AI1366" i="1"/>
  <c r="AF1366" i="1"/>
  <c r="AC1366" i="1"/>
  <c r="AB1366" i="1"/>
  <c r="AA1366" i="1"/>
  <c r="V1366" i="1"/>
  <c r="T1366" i="1"/>
  <c r="AM1365" i="1"/>
  <c r="AT1365" i="1" s="1"/>
  <c r="AJ1365" i="1"/>
  <c r="AI1365" i="1"/>
  <c r="AF1365" i="1"/>
  <c r="AC1365" i="1"/>
  <c r="AB1365" i="1"/>
  <c r="AA1365" i="1"/>
  <c r="V1365" i="1"/>
  <c r="T1365" i="1"/>
  <c r="AM1364" i="1"/>
  <c r="AT1364" i="1" s="1"/>
  <c r="AJ1364" i="1"/>
  <c r="AI1364" i="1"/>
  <c r="AF1364" i="1"/>
  <c r="AC1364" i="1"/>
  <c r="AB1364" i="1"/>
  <c r="AA1364" i="1"/>
  <c r="V1364" i="1"/>
  <c r="T1364" i="1"/>
  <c r="AM1363" i="1"/>
  <c r="AT1363" i="1" s="1"/>
  <c r="AJ1363" i="1"/>
  <c r="AI1363" i="1"/>
  <c r="AF1363" i="1"/>
  <c r="AC1363" i="1"/>
  <c r="AB1363" i="1"/>
  <c r="AA1363" i="1"/>
  <c r="V1363" i="1"/>
  <c r="T1363" i="1"/>
  <c r="AM1362" i="1"/>
  <c r="AT1362" i="1" s="1"/>
  <c r="AJ1362" i="1"/>
  <c r="AI1362" i="1"/>
  <c r="AF1362" i="1"/>
  <c r="AC1362" i="1"/>
  <c r="AB1362" i="1"/>
  <c r="AA1362" i="1"/>
  <c r="V1362" i="1"/>
  <c r="T1362" i="1"/>
  <c r="AM1361" i="1"/>
  <c r="AT1361" i="1" s="1"/>
  <c r="AK1361" i="1"/>
  <c r="AF1361" i="1"/>
  <c r="AC1361" i="1"/>
  <c r="AB1361" i="1"/>
  <c r="AA1361" i="1"/>
  <c r="V1361" i="1"/>
  <c r="T1361" i="1"/>
  <c r="AM1360" i="1"/>
  <c r="AT1360" i="1" s="1"/>
  <c r="AK1360" i="1"/>
  <c r="AF1360" i="1"/>
  <c r="AC1360" i="1"/>
  <c r="AB1360" i="1"/>
  <c r="AA1360" i="1"/>
  <c r="V1360" i="1"/>
  <c r="T1360" i="1"/>
  <c r="AM1359" i="1"/>
  <c r="AT1359" i="1" s="1"/>
  <c r="AJ1359" i="1"/>
  <c r="AI1359" i="1"/>
  <c r="AF1359" i="1"/>
  <c r="AC1359" i="1"/>
  <c r="AB1359" i="1"/>
  <c r="AA1359" i="1"/>
  <c r="V1359" i="1"/>
  <c r="T1359" i="1"/>
  <c r="AM1358" i="1"/>
  <c r="AT1358" i="1" s="1"/>
  <c r="AJ1358" i="1"/>
  <c r="AI1358" i="1"/>
  <c r="AF1358" i="1"/>
  <c r="AC1358" i="1"/>
  <c r="AB1358" i="1"/>
  <c r="AA1358" i="1"/>
  <c r="V1358" i="1"/>
  <c r="T1358" i="1"/>
  <c r="AM1357" i="1"/>
  <c r="AT1357" i="1" s="1"/>
  <c r="AJ1357" i="1"/>
  <c r="AI1357" i="1"/>
  <c r="AF1357" i="1"/>
  <c r="AC1357" i="1"/>
  <c r="AB1357" i="1"/>
  <c r="AA1357" i="1"/>
  <c r="V1357" i="1"/>
  <c r="T1357" i="1"/>
  <c r="AM1356" i="1"/>
  <c r="AT1356" i="1" s="1"/>
  <c r="AJ1356" i="1"/>
  <c r="AI1356" i="1"/>
  <c r="AF1356" i="1"/>
  <c r="AC1356" i="1"/>
  <c r="AB1356" i="1"/>
  <c r="AA1356" i="1"/>
  <c r="V1356" i="1"/>
  <c r="T1356" i="1"/>
  <c r="AM1355" i="1"/>
  <c r="AT1355" i="1" s="1"/>
  <c r="AJ1355" i="1"/>
  <c r="AI1355" i="1"/>
  <c r="AF1355" i="1"/>
  <c r="AC1355" i="1"/>
  <c r="AB1355" i="1"/>
  <c r="AA1355" i="1"/>
  <c r="V1355" i="1"/>
  <c r="T1355" i="1"/>
  <c r="AM1354" i="1"/>
  <c r="AT1354" i="1" s="1"/>
  <c r="AJ1354" i="1"/>
  <c r="AI1354" i="1"/>
  <c r="AF1354" i="1"/>
  <c r="AC1354" i="1"/>
  <c r="AB1354" i="1"/>
  <c r="AA1354" i="1"/>
  <c r="V1354" i="1"/>
  <c r="T1354" i="1"/>
  <c r="AM1353" i="1"/>
  <c r="AT1353" i="1" s="1"/>
  <c r="AJ1353" i="1"/>
  <c r="AI1353" i="1"/>
  <c r="AF1353" i="1"/>
  <c r="AC1353" i="1"/>
  <c r="AB1353" i="1"/>
  <c r="AA1353" i="1"/>
  <c r="V1353" i="1"/>
  <c r="T1353" i="1"/>
  <c r="AM1352" i="1"/>
  <c r="AT1352" i="1" s="1"/>
  <c r="AK1352" i="1"/>
  <c r="AF1352" i="1"/>
  <c r="AC1352" i="1"/>
  <c r="AB1352" i="1"/>
  <c r="AA1352" i="1"/>
  <c r="V1352" i="1"/>
  <c r="T1352" i="1"/>
  <c r="AM1351" i="1"/>
  <c r="AT1351" i="1" s="1"/>
  <c r="AJ1351" i="1"/>
  <c r="AI1351" i="1"/>
  <c r="AF1351" i="1"/>
  <c r="AC1351" i="1"/>
  <c r="AB1351" i="1"/>
  <c r="AA1351" i="1"/>
  <c r="V1351" i="1"/>
  <c r="T1351" i="1"/>
  <c r="AM1350" i="1"/>
  <c r="AT1350" i="1" s="1"/>
  <c r="AJ1350" i="1"/>
  <c r="AI1350" i="1"/>
  <c r="AF1350" i="1"/>
  <c r="AC1350" i="1"/>
  <c r="AB1350" i="1"/>
  <c r="AA1350" i="1"/>
  <c r="V1350" i="1"/>
  <c r="T1350" i="1"/>
  <c r="AM1349" i="1"/>
  <c r="AT1349" i="1" s="1"/>
  <c r="AJ1349" i="1"/>
  <c r="AI1349" i="1"/>
  <c r="AF1349" i="1"/>
  <c r="AC1349" i="1"/>
  <c r="AD1349" i="1" s="1"/>
  <c r="AB1349" i="1"/>
  <c r="AA1349" i="1"/>
  <c r="V1349" i="1"/>
  <c r="T1349" i="1"/>
  <c r="AM1348" i="1"/>
  <c r="AT1348" i="1" s="1"/>
  <c r="AJ1348" i="1"/>
  <c r="AI1348" i="1"/>
  <c r="AF1348" i="1"/>
  <c r="AC1348" i="1"/>
  <c r="AB1348" i="1"/>
  <c r="AA1348" i="1"/>
  <c r="V1348" i="1"/>
  <c r="T1348" i="1"/>
  <c r="AM1347" i="1"/>
  <c r="AT1347" i="1" s="1"/>
  <c r="AJ1347" i="1"/>
  <c r="AI1347" i="1"/>
  <c r="AF1347" i="1"/>
  <c r="AC1347" i="1"/>
  <c r="AB1347" i="1"/>
  <c r="AA1347" i="1"/>
  <c r="V1347" i="1"/>
  <c r="T1347" i="1"/>
  <c r="AM1346" i="1"/>
  <c r="AT1346" i="1" s="1"/>
  <c r="AJ1346" i="1"/>
  <c r="AI1346" i="1"/>
  <c r="AF1346" i="1"/>
  <c r="AC1346" i="1"/>
  <c r="AB1346" i="1"/>
  <c r="AA1346" i="1"/>
  <c r="V1346" i="1"/>
  <c r="T1346" i="1"/>
  <c r="AM1345" i="1"/>
  <c r="AT1345" i="1" s="1"/>
  <c r="AJ1345" i="1"/>
  <c r="AI1345" i="1"/>
  <c r="AF1345" i="1"/>
  <c r="AC1345" i="1"/>
  <c r="AD1345" i="1" s="1"/>
  <c r="AB1345" i="1"/>
  <c r="AA1345" i="1"/>
  <c r="V1345" i="1"/>
  <c r="T1345" i="1"/>
  <c r="AM1344" i="1"/>
  <c r="AT1344" i="1" s="1"/>
  <c r="AJ1344" i="1"/>
  <c r="AI1344" i="1"/>
  <c r="AF1344" i="1"/>
  <c r="AC1344" i="1"/>
  <c r="AB1344" i="1"/>
  <c r="AD1344" i="1" s="1"/>
  <c r="AA1344" i="1"/>
  <c r="V1344" i="1"/>
  <c r="T1344" i="1"/>
  <c r="AM1343" i="1"/>
  <c r="AT1343" i="1" s="1"/>
  <c r="AJ1343" i="1"/>
  <c r="AI1343" i="1"/>
  <c r="AF1343" i="1"/>
  <c r="AC1343" i="1"/>
  <c r="AB1343" i="1"/>
  <c r="AA1343" i="1"/>
  <c r="V1343" i="1"/>
  <c r="T1343" i="1"/>
  <c r="AM1342" i="1"/>
  <c r="AT1342" i="1" s="1"/>
  <c r="AJ1342" i="1"/>
  <c r="AI1342" i="1"/>
  <c r="AF1342" i="1"/>
  <c r="AC1342" i="1"/>
  <c r="AB1342" i="1"/>
  <c r="AA1342" i="1"/>
  <c r="V1342" i="1"/>
  <c r="T1342" i="1"/>
  <c r="AM1341" i="1"/>
  <c r="AT1341" i="1" s="1"/>
  <c r="AJ1341" i="1"/>
  <c r="AI1341" i="1"/>
  <c r="AF1341" i="1"/>
  <c r="AC1341" i="1"/>
  <c r="AB1341" i="1"/>
  <c r="AA1341" i="1"/>
  <c r="V1341" i="1"/>
  <c r="T1341" i="1"/>
  <c r="AM1340" i="1"/>
  <c r="AT1340" i="1" s="1"/>
  <c r="AJ1340" i="1"/>
  <c r="AI1340" i="1"/>
  <c r="AF1340" i="1"/>
  <c r="AC1340" i="1"/>
  <c r="AB1340" i="1"/>
  <c r="AA1340" i="1"/>
  <c r="V1340" i="1"/>
  <c r="T1340" i="1"/>
  <c r="AM1339" i="1"/>
  <c r="AT1339" i="1" s="1"/>
  <c r="AJ1339" i="1"/>
  <c r="AI1339" i="1"/>
  <c r="AF1339" i="1"/>
  <c r="AC1339" i="1"/>
  <c r="AB1339" i="1"/>
  <c r="AA1339" i="1"/>
  <c r="V1339" i="1"/>
  <c r="T1339" i="1"/>
  <c r="AM1338" i="1"/>
  <c r="AT1338" i="1" s="1"/>
  <c r="AJ1338" i="1"/>
  <c r="AI1338" i="1"/>
  <c r="AF1338" i="1"/>
  <c r="AC1338" i="1"/>
  <c r="AB1338" i="1"/>
  <c r="AA1338" i="1"/>
  <c r="V1338" i="1"/>
  <c r="T1338" i="1"/>
  <c r="AM1337" i="1"/>
  <c r="AT1337" i="1" s="1"/>
  <c r="AJ1337" i="1"/>
  <c r="AI1337" i="1"/>
  <c r="AF1337" i="1"/>
  <c r="AC1337" i="1"/>
  <c r="AB1337" i="1"/>
  <c r="AA1337" i="1"/>
  <c r="V1337" i="1"/>
  <c r="T1337" i="1"/>
  <c r="AM1336" i="1"/>
  <c r="AT1336" i="1" s="1"/>
  <c r="AJ1336" i="1"/>
  <c r="AI1336" i="1"/>
  <c r="AF1336" i="1"/>
  <c r="AC1336" i="1"/>
  <c r="AB1336" i="1"/>
  <c r="AA1336" i="1"/>
  <c r="V1336" i="1"/>
  <c r="T1336" i="1"/>
  <c r="AM1335" i="1"/>
  <c r="AT1335" i="1" s="1"/>
  <c r="AJ1335" i="1"/>
  <c r="AI1335" i="1"/>
  <c r="AF1335" i="1"/>
  <c r="AC1335" i="1"/>
  <c r="AB1335" i="1"/>
  <c r="AA1335" i="1"/>
  <c r="V1335" i="1"/>
  <c r="T1335" i="1"/>
  <c r="AM1334" i="1"/>
  <c r="AT1334" i="1" s="1"/>
  <c r="AJ1334" i="1"/>
  <c r="AI1334" i="1"/>
  <c r="AF1334" i="1"/>
  <c r="AC1334" i="1"/>
  <c r="AB1334" i="1"/>
  <c r="AA1334" i="1"/>
  <c r="V1334" i="1"/>
  <c r="T1334" i="1"/>
  <c r="AM1333" i="1"/>
  <c r="AT1333" i="1" s="1"/>
  <c r="AJ1333" i="1"/>
  <c r="AI1333" i="1"/>
  <c r="AF1333" i="1"/>
  <c r="AC1333" i="1"/>
  <c r="AB1333" i="1"/>
  <c r="AA1333" i="1"/>
  <c r="V1333" i="1"/>
  <c r="T1333" i="1"/>
  <c r="AM1332" i="1"/>
  <c r="AT1332" i="1" s="1"/>
  <c r="AJ1332" i="1"/>
  <c r="AI1332" i="1"/>
  <c r="AF1332" i="1"/>
  <c r="AC1332" i="1"/>
  <c r="AB1332" i="1"/>
  <c r="AD1332" i="1" s="1"/>
  <c r="AA1332" i="1"/>
  <c r="V1332" i="1"/>
  <c r="T1332" i="1"/>
  <c r="AM1331" i="1"/>
  <c r="AT1331" i="1" s="1"/>
  <c r="AJ1331" i="1"/>
  <c r="AI1331" i="1"/>
  <c r="AF1331" i="1"/>
  <c r="AC1331" i="1"/>
  <c r="AB1331" i="1"/>
  <c r="AA1331" i="1"/>
  <c r="V1331" i="1"/>
  <c r="T1331" i="1"/>
  <c r="AM1330" i="1"/>
  <c r="AT1330" i="1" s="1"/>
  <c r="AJ1330" i="1"/>
  <c r="AI1330" i="1"/>
  <c r="AF1330" i="1"/>
  <c r="AC1330" i="1"/>
  <c r="AB1330" i="1"/>
  <c r="AA1330" i="1"/>
  <c r="V1330" i="1"/>
  <c r="T1330" i="1"/>
  <c r="AM1329" i="1"/>
  <c r="AT1329" i="1" s="1"/>
  <c r="AJ1329" i="1"/>
  <c r="AI1329" i="1"/>
  <c r="AF1329" i="1"/>
  <c r="AC1329" i="1"/>
  <c r="AB1329" i="1"/>
  <c r="AA1329" i="1"/>
  <c r="V1329" i="1"/>
  <c r="T1329" i="1"/>
  <c r="AM1328" i="1"/>
  <c r="AT1328" i="1" s="1"/>
  <c r="AJ1328" i="1"/>
  <c r="AI1328" i="1"/>
  <c r="AF1328" i="1"/>
  <c r="AC1328" i="1"/>
  <c r="AB1328" i="1"/>
  <c r="AA1328" i="1"/>
  <c r="V1328" i="1"/>
  <c r="T1328" i="1"/>
  <c r="AM1327" i="1"/>
  <c r="AT1327" i="1" s="1"/>
  <c r="AJ1327" i="1"/>
  <c r="AI1327" i="1"/>
  <c r="AF1327" i="1"/>
  <c r="AC1327" i="1"/>
  <c r="AB1327" i="1"/>
  <c r="AA1327" i="1"/>
  <c r="V1327" i="1"/>
  <c r="T1327" i="1"/>
  <c r="AM1326" i="1"/>
  <c r="AT1326" i="1" s="1"/>
  <c r="AJ1326" i="1"/>
  <c r="AI1326" i="1"/>
  <c r="AF1326" i="1"/>
  <c r="AC1326" i="1"/>
  <c r="AB1326" i="1"/>
  <c r="AA1326" i="1"/>
  <c r="V1326" i="1"/>
  <c r="T1326" i="1"/>
  <c r="AM1325" i="1"/>
  <c r="AT1325" i="1" s="1"/>
  <c r="AJ1325" i="1"/>
  <c r="AI1325" i="1"/>
  <c r="AF1325" i="1"/>
  <c r="AC1325" i="1"/>
  <c r="AB1325" i="1"/>
  <c r="AA1325" i="1"/>
  <c r="V1325" i="1"/>
  <c r="T1325" i="1"/>
  <c r="AM1324" i="1"/>
  <c r="AT1324" i="1" s="1"/>
  <c r="AJ1324" i="1"/>
  <c r="AI1324" i="1"/>
  <c r="AF1324" i="1"/>
  <c r="AC1324" i="1"/>
  <c r="AB1324" i="1"/>
  <c r="AA1324" i="1"/>
  <c r="V1324" i="1"/>
  <c r="T1324" i="1"/>
  <c r="AM1323" i="1"/>
  <c r="AT1323" i="1" s="1"/>
  <c r="AJ1323" i="1"/>
  <c r="AI1323" i="1"/>
  <c r="AF1323" i="1"/>
  <c r="AC1323" i="1"/>
  <c r="AB1323" i="1"/>
  <c r="AA1323" i="1"/>
  <c r="V1323" i="1"/>
  <c r="T1323" i="1"/>
  <c r="AM1322" i="1"/>
  <c r="AT1322" i="1" s="1"/>
  <c r="AJ1322" i="1"/>
  <c r="AI1322" i="1"/>
  <c r="AF1322" i="1"/>
  <c r="AC1322" i="1"/>
  <c r="AB1322" i="1"/>
  <c r="AA1322" i="1"/>
  <c r="V1322" i="1"/>
  <c r="T1322" i="1"/>
  <c r="AM1321" i="1"/>
  <c r="AT1321" i="1" s="1"/>
  <c r="AJ1321" i="1"/>
  <c r="AI1321" i="1"/>
  <c r="AF1321" i="1"/>
  <c r="AC1321" i="1"/>
  <c r="AB1321" i="1"/>
  <c r="AA1321" i="1"/>
  <c r="V1321" i="1"/>
  <c r="T1321" i="1"/>
  <c r="AM1320" i="1"/>
  <c r="AT1320" i="1" s="1"/>
  <c r="AJ1320" i="1"/>
  <c r="AI1320" i="1"/>
  <c r="AF1320" i="1"/>
  <c r="AC1320" i="1"/>
  <c r="AB1320" i="1"/>
  <c r="AA1320" i="1"/>
  <c r="V1320" i="1"/>
  <c r="T1320" i="1"/>
  <c r="AM1319" i="1"/>
  <c r="AT1319" i="1" s="1"/>
  <c r="AJ1319" i="1"/>
  <c r="AI1319" i="1"/>
  <c r="AF1319" i="1"/>
  <c r="AC1319" i="1"/>
  <c r="AB1319" i="1"/>
  <c r="AA1319" i="1"/>
  <c r="V1319" i="1"/>
  <c r="T1319" i="1"/>
  <c r="AM1318" i="1"/>
  <c r="AT1318" i="1" s="1"/>
  <c r="AJ1318" i="1"/>
  <c r="AI1318" i="1"/>
  <c r="AF1318" i="1"/>
  <c r="AC1318" i="1"/>
  <c r="AB1318" i="1"/>
  <c r="AA1318" i="1"/>
  <c r="V1318" i="1"/>
  <c r="T1318" i="1"/>
  <c r="AM1317" i="1"/>
  <c r="AT1317" i="1" s="1"/>
  <c r="AJ1317" i="1"/>
  <c r="AI1317" i="1"/>
  <c r="AF1317" i="1"/>
  <c r="AC1317" i="1"/>
  <c r="AB1317" i="1"/>
  <c r="AA1317" i="1"/>
  <c r="V1317" i="1"/>
  <c r="T1317" i="1"/>
  <c r="AM1316" i="1"/>
  <c r="AT1316" i="1" s="1"/>
  <c r="AJ1316" i="1"/>
  <c r="AI1316" i="1"/>
  <c r="AF1316" i="1"/>
  <c r="AC1316" i="1"/>
  <c r="AB1316" i="1"/>
  <c r="AA1316" i="1"/>
  <c r="V1316" i="1"/>
  <c r="T1316" i="1"/>
  <c r="AM1315" i="1"/>
  <c r="AT1315" i="1" s="1"/>
  <c r="AJ1315" i="1"/>
  <c r="AI1315" i="1"/>
  <c r="AF1315" i="1"/>
  <c r="AC1315" i="1"/>
  <c r="AB1315" i="1"/>
  <c r="AA1315" i="1"/>
  <c r="V1315" i="1"/>
  <c r="T1315" i="1"/>
  <c r="AM1314" i="1"/>
  <c r="AT1314" i="1" s="1"/>
  <c r="AJ1314" i="1"/>
  <c r="AI1314" i="1"/>
  <c r="AF1314" i="1"/>
  <c r="AC1314" i="1"/>
  <c r="AB1314" i="1"/>
  <c r="AA1314" i="1"/>
  <c r="V1314" i="1"/>
  <c r="T1314" i="1"/>
  <c r="AM1313" i="1"/>
  <c r="AT1313" i="1" s="1"/>
  <c r="AJ1313" i="1"/>
  <c r="AI1313" i="1"/>
  <c r="AF1313" i="1"/>
  <c r="AC1313" i="1"/>
  <c r="AB1313" i="1"/>
  <c r="AA1313" i="1"/>
  <c r="V1313" i="1"/>
  <c r="T1313" i="1"/>
  <c r="AM1312" i="1"/>
  <c r="AT1312" i="1" s="1"/>
  <c r="AJ1312" i="1"/>
  <c r="AI1312" i="1"/>
  <c r="AF1312" i="1"/>
  <c r="AC1312" i="1"/>
  <c r="AB1312" i="1"/>
  <c r="AA1312" i="1"/>
  <c r="V1312" i="1"/>
  <c r="T1312" i="1"/>
  <c r="AM1311" i="1"/>
  <c r="AT1311" i="1" s="1"/>
  <c r="AJ1311" i="1"/>
  <c r="AI1311" i="1"/>
  <c r="AF1311" i="1"/>
  <c r="AC1311" i="1"/>
  <c r="AB1311" i="1"/>
  <c r="AA1311" i="1"/>
  <c r="V1311" i="1"/>
  <c r="T1311" i="1"/>
  <c r="AM1310" i="1"/>
  <c r="AT1310" i="1" s="1"/>
  <c r="AJ1310" i="1"/>
  <c r="AI1310" i="1"/>
  <c r="AF1310" i="1"/>
  <c r="AC1310" i="1"/>
  <c r="AB1310" i="1"/>
  <c r="AA1310" i="1"/>
  <c r="V1310" i="1"/>
  <c r="T1310" i="1"/>
  <c r="AM1309" i="1"/>
  <c r="AT1309" i="1" s="1"/>
  <c r="AJ1309" i="1"/>
  <c r="AI1309" i="1"/>
  <c r="AF1309" i="1"/>
  <c r="AC1309" i="1"/>
  <c r="AB1309" i="1"/>
  <c r="AA1309" i="1"/>
  <c r="V1309" i="1"/>
  <c r="T1309" i="1"/>
  <c r="AM1308" i="1"/>
  <c r="AT1308" i="1" s="1"/>
  <c r="AJ1308" i="1"/>
  <c r="AI1308" i="1"/>
  <c r="AF1308" i="1"/>
  <c r="AC1308" i="1"/>
  <c r="AB1308" i="1"/>
  <c r="AA1308" i="1"/>
  <c r="V1308" i="1"/>
  <c r="T1308" i="1"/>
  <c r="AM1307" i="1"/>
  <c r="AT1307" i="1" s="1"/>
  <c r="AJ1307" i="1"/>
  <c r="AI1307" i="1"/>
  <c r="AF1307" i="1"/>
  <c r="AC1307" i="1"/>
  <c r="AB1307" i="1"/>
  <c r="AA1307" i="1"/>
  <c r="V1307" i="1"/>
  <c r="T1307" i="1"/>
  <c r="AM1306" i="1"/>
  <c r="AT1306" i="1" s="1"/>
  <c r="AJ1306" i="1"/>
  <c r="AI1306" i="1"/>
  <c r="AF1306" i="1"/>
  <c r="AC1306" i="1"/>
  <c r="AB1306" i="1"/>
  <c r="AA1306" i="1"/>
  <c r="V1306" i="1"/>
  <c r="T1306" i="1"/>
  <c r="AM1305" i="1"/>
  <c r="AT1305" i="1" s="1"/>
  <c r="AJ1305" i="1"/>
  <c r="AI1305" i="1"/>
  <c r="AF1305" i="1"/>
  <c r="AC1305" i="1"/>
  <c r="AB1305" i="1"/>
  <c r="AA1305" i="1"/>
  <c r="V1305" i="1"/>
  <c r="T1305" i="1"/>
  <c r="AM1304" i="1"/>
  <c r="AT1304" i="1" s="1"/>
  <c r="AJ1304" i="1"/>
  <c r="AI1304" i="1"/>
  <c r="AF1304" i="1"/>
  <c r="AC1304" i="1"/>
  <c r="AB1304" i="1"/>
  <c r="AA1304" i="1"/>
  <c r="V1304" i="1"/>
  <c r="T1304" i="1"/>
  <c r="AM1303" i="1"/>
  <c r="AT1303" i="1" s="1"/>
  <c r="AJ1303" i="1"/>
  <c r="AI1303" i="1"/>
  <c r="AF1303" i="1"/>
  <c r="AC1303" i="1"/>
  <c r="AB1303" i="1"/>
  <c r="AA1303" i="1"/>
  <c r="V1303" i="1"/>
  <c r="T1303" i="1"/>
  <c r="AM1302" i="1"/>
  <c r="AT1302" i="1" s="1"/>
  <c r="AJ1302" i="1"/>
  <c r="AI1302" i="1"/>
  <c r="AF1302" i="1"/>
  <c r="AC1302" i="1"/>
  <c r="AB1302" i="1"/>
  <c r="AA1302" i="1"/>
  <c r="V1302" i="1"/>
  <c r="T1302" i="1"/>
  <c r="AM1301" i="1"/>
  <c r="AT1301" i="1" s="1"/>
  <c r="AJ1301" i="1"/>
  <c r="AI1301" i="1"/>
  <c r="AF1301" i="1"/>
  <c r="AC1301" i="1"/>
  <c r="AB1301" i="1"/>
  <c r="AA1301" i="1"/>
  <c r="V1301" i="1"/>
  <c r="T1301" i="1"/>
  <c r="AM1300" i="1"/>
  <c r="AT1300" i="1" s="1"/>
  <c r="AJ1300" i="1"/>
  <c r="AI1300" i="1"/>
  <c r="AF1300" i="1"/>
  <c r="AC1300" i="1"/>
  <c r="AB1300" i="1"/>
  <c r="AA1300" i="1"/>
  <c r="V1300" i="1"/>
  <c r="T1300" i="1"/>
  <c r="AM1299" i="1"/>
  <c r="AT1299" i="1" s="1"/>
  <c r="AJ1299" i="1"/>
  <c r="AI1299" i="1"/>
  <c r="AF1299" i="1"/>
  <c r="AC1299" i="1"/>
  <c r="AB1299" i="1"/>
  <c r="AA1299" i="1"/>
  <c r="V1299" i="1"/>
  <c r="T1299" i="1"/>
  <c r="AM1298" i="1"/>
  <c r="AT1298" i="1" s="1"/>
  <c r="AJ1298" i="1"/>
  <c r="AI1298" i="1"/>
  <c r="AF1298" i="1"/>
  <c r="AC1298" i="1"/>
  <c r="AB1298" i="1"/>
  <c r="AA1298" i="1"/>
  <c r="V1298" i="1"/>
  <c r="T1298" i="1"/>
  <c r="AM1297" i="1"/>
  <c r="AT1297" i="1" s="1"/>
  <c r="AJ1297" i="1"/>
  <c r="AI1297" i="1"/>
  <c r="AF1297" i="1"/>
  <c r="AC1297" i="1"/>
  <c r="AB1297" i="1"/>
  <c r="AA1297" i="1"/>
  <c r="V1297" i="1"/>
  <c r="T1297" i="1"/>
  <c r="AM1296" i="1"/>
  <c r="AT1296" i="1" s="1"/>
  <c r="AJ1296" i="1"/>
  <c r="AI1296" i="1"/>
  <c r="AF1296" i="1"/>
  <c r="AC1296" i="1"/>
  <c r="AB1296" i="1"/>
  <c r="AA1296" i="1"/>
  <c r="V1296" i="1"/>
  <c r="T1296" i="1"/>
  <c r="AM1295" i="1"/>
  <c r="AT1295" i="1" s="1"/>
  <c r="AJ1295" i="1"/>
  <c r="AI1295" i="1"/>
  <c r="AF1295" i="1"/>
  <c r="AC1295" i="1"/>
  <c r="AB1295" i="1"/>
  <c r="AA1295" i="1"/>
  <c r="V1295" i="1"/>
  <c r="T1295" i="1"/>
  <c r="AM1294" i="1"/>
  <c r="AT1294" i="1" s="1"/>
  <c r="AJ1294" i="1"/>
  <c r="AI1294" i="1"/>
  <c r="AF1294" i="1"/>
  <c r="AC1294" i="1"/>
  <c r="AB1294" i="1"/>
  <c r="AA1294" i="1"/>
  <c r="V1294" i="1"/>
  <c r="T1294" i="1"/>
  <c r="AM1293" i="1"/>
  <c r="AT1293" i="1" s="1"/>
  <c r="AJ1293" i="1"/>
  <c r="AI1293" i="1"/>
  <c r="AF1293" i="1"/>
  <c r="AC1293" i="1"/>
  <c r="AB1293" i="1"/>
  <c r="AA1293" i="1"/>
  <c r="V1293" i="1"/>
  <c r="T1293" i="1"/>
  <c r="AM1292" i="1"/>
  <c r="AT1292" i="1" s="1"/>
  <c r="AJ1292" i="1"/>
  <c r="AI1292" i="1"/>
  <c r="AF1292" i="1"/>
  <c r="AC1292" i="1"/>
  <c r="AB1292" i="1"/>
  <c r="AA1292" i="1"/>
  <c r="V1292" i="1"/>
  <c r="T1292" i="1"/>
  <c r="AM1291" i="1"/>
  <c r="AT1291" i="1" s="1"/>
  <c r="AJ1291" i="1"/>
  <c r="AI1291" i="1"/>
  <c r="AF1291" i="1"/>
  <c r="AC1291" i="1"/>
  <c r="AB1291" i="1"/>
  <c r="AA1291" i="1"/>
  <c r="V1291" i="1"/>
  <c r="T1291" i="1"/>
  <c r="AM1290" i="1"/>
  <c r="AT1290" i="1" s="1"/>
  <c r="AJ1290" i="1"/>
  <c r="AI1290" i="1"/>
  <c r="AF1290" i="1"/>
  <c r="AC1290" i="1"/>
  <c r="AB1290" i="1"/>
  <c r="AA1290" i="1"/>
  <c r="V1290" i="1"/>
  <c r="T1290" i="1"/>
  <c r="AM1289" i="1"/>
  <c r="AT1289" i="1" s="1"/>
  <c r="AJ1289" i="1"/>
  <c r="AI1289" i="1"/>
  <c r="AF1289" i="1"/>
  <c r="AC1289" i="1"/>
  <c r="AB1289" i="1"/>
  <c r="AA1289" i="1"/>
  <c r="V1289" i="1"/>
  <c r="T1289" i="1"/>
  <c r="AM1288" i="1"/>
  <c r="AT1288" i="1" s="1"/>
  <c r="AJ1288" i="1"/>
  <c r="AI1288" i="1"/>
  <c r="AF1288" i="1"/>
  <c r="AC1288" i="1"/>
  <c r="AB1288" i="1"/>
  <c r="AA1288" i="1"/>
  <c r="V1288" i="1"/>
  <c r="T1288" i="1"/>
  <c r="AM1287" i="1"/>
  <c r="AT1287" i="1" s="1"/>
  <c r="AJ1287" i="1"/>
  <c r="AI1287" i="1"/>
  <c r="AF1287" i="1"/>
  <c r="AC1287" i="1"/>
  <c r="AB1287" i="1"/>
  <c r="AA1287" i="1"/>
  <c r="V1287" i="1"/>
  <c r="T1287" i="1"/>
  <c r="AM1286" i="1"/>
  <c r="AT1286" i="1" s="1"/>
  <c r="AJ1286" i="1"/>
  <c r="AI1286" i="1"/>
  <c r="AF1286" i="1"/>
  <c r="AC1286" i="1"/>
  <c r="AB1286" i="1"/>
  <c r="AA1286" i="1"/>
  <c r="V1286" i="1"/>
  <c r="T1286" i="1"/>
  <c r="AM1285" i="1"/>
  <c r="AT1285" i="1" s="1"/>
  <c r="AJ1285" i="1"/>
  <c r="AI1285" i="1"/>
  <c r="AF1285" i="1"/>
  <c r="AC1285" i="1"/>
  <c r="AB1285" i="1"/>
  <c r="AA1285" i="1"/>
  <c r="V1285" i="1"/>
  <c r="T1285" i="1"/>
  <c r="AM1284" i="1"/>
  <c r="AT1284" i="1" s="1"/>
  <c r="AJ1284" i="1"/>
  <c r="AI1284" i="1"/>
  <c r="AF1284" i="1"/>
  <c r="AC1284" i="1"/>
  <c r="AB1284" i="1"/>
  <c r="AA1284" i="1"/>
  <c r="V1284" i="1"/>
  <c r="T1284" i="1"/>
  <c r="AM1283" i="1"/>
  <c r="AT1283" i="1" s="1"/>
  <c r="AJ1283" i="1"/>
  <c r="AI1283" i="1"/>
  <c r="AF1283" i="1"/>
  <c r="AC1283" i="1"/>
  <c r="AB1283" i="1"/>
  <c r="AA1283" i="1"/>
  <c r="V1283" i="1"/>
  <c r="T1283" i="1"/>
  <c r="AM1282" i="1"/>
  <c r="AT1282" i="1" s="1"/>
  <c r="AJ1282" i="1"/>
  <c r="AI1282" i="1"/>
  <c r="AF1282" i="1"/>
  <c r="AC1282" i="1"/>
  <c r="AB1282" i="1"/>
  <c r="AA1282" i="1"/>
  <c r="V1282" i="1"/>
  <c r="T1282" i="1"/>
  <c r="AM1281" i="1"/>
  <c r="AT1281" i="1" s="1"/>
  <c r="AJ1281" i="1"/>
  <c r="AI1281" i="1"/>
  <c r="AF1281" i="1"/>
  <c r="AC1281" i="1"/>
  <c r="AB1281" i="1"/>
  <c r="AA1281" i="1"/>
  <c r="V1281" i="1"/>
  <c r="T1281" i="1"/>
  <c r="AM1280" i="1"/>
  <c r="AT1280" i="1" s="1"/>
  <c r="AJ1280" i="1"/>
  <c r="AI1280" i="1"/>
  <c r="AF1280" i="1"/>
  <c r="AC1280" i="1"/>
  <c r="AB1280" i="1"/>
  <c r="AA1280" i="1"/>
  <c r="V1280" i="1"/>
  <c r="T1280" i="1"/>
  <c r="AM1279" i="1"/>
  <c r="AT1279" i="1" s="1"/>
  <c r="AJ1279" i="1"/>
  <c r="AI1279" i="1"/>
  <c r="AF1279" i="1"/>
  <c r="AC1279" i="1"/>
  <c r="AB1279" i="1"/>
  <c r="AA1279" i="1"/>
  <c r="V1279" i="1"/>
  <c r="T1279" i="1"/>
  <c r="AM1278" i="1"/>
  <c r="AT1278" i="1" s="1"/>
  <c r="AJ1278" i="1"/>
  <c r="AI1278" i="1"/>
  <c r="AF1278" i="1"/>
  <c r="AC1278" i="1"/>
  <c r="AB1278" i="1"/>
  <c r="AA1278" i="1"/>
  <c r="V1278" i="1"/>
  <c r="T1278" i="1"/>
  <c r="AM1277" i="1"/>
  <c r="AT1277" i="1" s="1"/>
  <c r="AJ1277" i="1"/>
  <c r="AI1277" i="1"/>
  <c r="AF1277" i="1"/>
  <c r="AC1277" i="1"/>
  <c r="AB1277" i="1"/>
  <c r="AA1277" i="1"/>
  <c r="V1277" i="1"/>
  <c r="T1277" i="1"/>
  <c r="AM1276" i="1"/>
  <c r="AT1276" i="1" s="1"/>
  <c r="AJ1276" i="1"/>
  <c r="AI1276" i="1"/>
  <c r="AF1276" i="1"/>
  <c r="AC1276" i="1"/>
  <c r="AB1276" i="1"/>
  <c r="AA1276" i="1"/>
  <c r="V1276" i="1"/>
  <c r="T1276" i="1"/>
  <c r="AM1275" i="1"/>
  <c r="AT1275" i="1" s="1"/>
  <c r="AJ1275" i="1"/>
  <c r="AI1275" i="1"/>
  <c r="AF1275" i="1"/>
  <c r="AC1275" i="1"/>
  <c r="AB1275" i="1"/>
  <c r="AA1275" i="1"/>
  <c r="V1275" i="1"/>
  <c r="T1275" i="1"/>
  <c r="AM1274" i="1"/>
  <c r="AT1274" i="1" s="1"/>
  <c r="AJ1274" i="1"/>
  <c r="AI1274" i="1"/>
  <c r="AF1274" i="1"/>
  <c r="AC1274" i="1"/>
  <c r="AB1274" i="1"/>
  <c r="AA1274" i="1"/>
  <c r="V1274" i="1"/>
  <c r="T1274" i="1"/>
  <c r="AM1273" i="1"/>
  <c r="AT1273" i="1" s="1"/>
  <c r="AJ1273" i="1"/>
  <c r="AI1273" i="1"/>
  <c r="AF1273" i="1"/>
  <c r="AC1273" i="1"/>
  <c r="AB1273" i="1"/>
  <c r="AA1273" i="1"/>
  <c r="V1273" i="1"/>
  <c r="T1273" i="1"/>
  <c r="AM1272" i="1"/>
  <c r="AT1272" i="1" s="1"/>
  <c r="AJ1272" i="1"/>
  <c r="AI1272" i="1"/>
  <c r="AF1272" i="1"/>
  <c r="AC1272" i="1"/>
  <c r="AB1272" i="1"/>
  <c r="AA1272" i="1"/>
  <c r="V1272" i="1"/>
  <c r="T1272" i="1"/>
  <c r="AM1271" i="1"/>
  <c r="AT1271" i="1" s="1"/>
  <c r="AJ1271" i="1"/>
  <c r="AI1271" i="1"/>
  <c r="AF1271" i="1"/>
  <c r="AC1271" i="1"/>
  <c r="AB1271" i="1"/>
  <c r="AA1271" i="1"/>
  <c r="V1271" i="1"/>
  <c r="T1271" i="1"/>
  <c r="AM1270" i="1"/>
  <c r="AT1270" i="1" s="1"/>
  <c r="AJ1270" i="1"/>
  <c r="AI1270" i="1"/>
  <c r="AF1270" i="1"/>
  <c r="AC1270" i="1"/>
  <c r="AB1270" i="1"/>
  <c r="AA1270" i="1"/>
  <c r="V1270" i="1"/>
  <c r="T1270" i="1"/>
  <c r="AM1269" i="1"/>
  <c r="AT1269" i="1" s="1"/>
  <c r="AJ1269" i="1"/>
  <c r="AI1269" i="1"/>
  <c r="AF1269" i="1"/>
  <c r="AC1269" i="1"/>
  <c r="AB1269" i="1"/>
  <c r="AA1269" i="1"/>
  <c r="V1269" i="1"/>
  <c r="T1269" i="1"/>
  <c r="AM1268" i="1"/>
  <c r="AT1268" i="1" s="1"/>
  <c r="AJ1268" i="1"/>
  <c r="AI1268" i="1"/>
  <c r="AF1268" i="1"/>
  <c r="AC1268" i="1"/>
  <c r="AB1268" i="1"/>
  <c r="AA1268" i="1"/>
  <c r="V1268" i="1"/>
  <c r="T1268" i="1"/>
  <c r="AM1267" i="1"/>
  <c r="AT1267" i="1" s="1"/>
  <c r="AJ1267" i="1"/>
  <c r="AI1267" i="1"/>
  <c r="AF1267" i="1"/>
  <c r="AC1267" i="1"/>
  <c r="AB1267" i="1"/>
  <c r="AA1267" i="1"/>
  <c r="V1267" i="1"/>
  <c r="T1267" i="1"/>
  <c r="AM1266" i="1"/>
  <c r="AT1266" i="1" s="1"/>
  <c r="AJ1266" i="1"/>
  <c r="AI1266" i="1"/>
  <c r="AF1266" i="1"/>
  <c r="AC1266" i="1"/>
  <c r="AB1266" i="1"/>
  <c r="AA1266" i="1"/>
  <c r="V1266" i="1"/>
  <c r="T1266" i="1"/>
  <c r="AM1265" i="1"/>
  <c r="AT1265" i="1" s="1"/>
  <c r="AJ1265" i="1"/>
  <c r="AI1265" i="1"/>
  <c r="AF1265" i="1"/>
  <c r="AC1265" i="1"/>
  <c r="AB1265" i="1"/>
  <c r="AA1265" i="1"/>
  <c r="V1265" i="1"/>
  <c r="T1265" i="1"/>
  <c r="AM1264" i="1"/>
  <c r="AT1264" i="1" s="1"/>
  <c r="AJ1264" i="1"/>
  <c r="AI1264" i="1"/>
  <c r="AF1264" i="1"/>
  <c r="AC1264" i="1"/>
  <c r="AB1264" i="1"/>
  <c r="AA1264" i="1"/>
  <c r="V1264" i="1"/>
  <c r="T1264" i="1"/>
  <c r="AM1263" i="1"/>
  <c r="AT1263" i="1" s="1"/>
  <c r="AJ1263" i="1"/>
  <c r="AI1263" i="1"/>
  <c r="AF1263" i="1"/>
  <c r="AC1263" i="1"/>
  <c r="AB1263" i="1"/>
  <c r="AA1263" i="1"/>
  <c r="V1263" i="1"/>
  <c r="T1263" i="1"/>
  <c r="AM1262" i="1"/>
  <c r="AT1262" i="1" s="1"/>
  <c r="AJ1262" i="1"/>
  <c r="AI1262" i="1"/>
  <c r="AF1262" i="1"/>
  <c r="AC1262" i="1"/>
  <c r="AB1262" i="1"/>
  <c r="AA1262" i="1"/>
  <c r="V1262" i="1"/>
  <c r="T1262" i="1"/>
  <c r="AM1261" i="1"/>
  <c r="AT1261" i="1" s="1"/>
  <c r="AJ1261" i="1"/>
  <c r="AI1261" i="1"/>
  <c r="AF1261" i="1"/>
  <c r="AC1261" i="1"/>
  <c r="AB1261" i="1"/>
  <c r="AA1261" i="1"/>
  <c r="V1261" i="1"/>
  <c r="T1261" i="1"/>
  <c r="AM1260" i="1"/>
  <c r="AT1260" i="1" s="1"/>
  <c r="AJ1260" i="1"/>
  <c r="AI1260" i="1"/>
  <c r="AF1260" i="1"/>
  <c r="AC1260" i="1"/>
  <c r="AB1260" i="1"/>
  <c r="AA1260" i="1"/>
  <c r="V1260" i="1"/>
  <c r="T1260" i="1"/>
  <c r="AM1259" i="1"/>
  <c r="AT1259" i="1" s="1"/>
  <c r="AJ1259" i="1"/>
  <c r="AI1259" i="1"/>
  <c r="AF1259" i="1"/>
  <c r="AC1259" i="1"/>
  <c r="AB1259" i="1"/>
  <c r="AA1259" i="1"/>
  <c r="V1259" i="1"/>
  <c r="T1259" i="1"/>
  <c r="AM1258" i="1"/>
  <c r="AT1258" i="1" s="1"/>
  <c r="AJ1258" i="1"/>
  <c r="AI1258" i="1"/>
  <c r="AF1258" i="1"/>
  <c r="AC1258" i="1"/>
  <c r="AB1258" i="1"/>
  <c r="AA1258" i="1"/>
  <c r="V1258" i="1"/>
  <c r="T1258" i="1"/>
  <c r="AM1257" i="1"/>
  <c r="AT1257" i="1" s="1"/>
  <c r="AJ1257" i="1"/>
  <c r="AI1257" i="1"/>
  <c r="AF1257" i="1"/>
  <c r="AC1257" i="1"/>
  <c r="AB1257" i="1"/>
  <c r="AA1257" i="1"/>
  <c r="V1257" i="1"/>
  <c r="T1257" i="1"/>
  <c r="AM1256" i="1"/>
  <c r="AT1256" i="1" s="1"/>
  <c r="AJ1256" i="1"/>
  <c r="AI1256" i="1"/>
  <c r="AF1256" i="1"/>
  <c r="AC1256" i="1"/>
  <c r="AB1256" i="1"/>
  <c r="AA1256" i="1"/>
  <c r="V1256" i="1"/>
  <c r="T1256" i="1"/>
  <c r="AM1255" i="1"/>
  <c r="AT1255" i="1" s="1"/>
  <c r="AJ1255" i="1"/>
  <c r="AI1255" i="1"/>
  <c r="AF1255" i="1"/>
  <c r="AC1255" i="1"/>
  <c r="AB1255" i="1"/>
  <c r="AA1255" i="1"/>
  <c r="V1255" i="1"/>
  <c r="T1255" i="1"/>
  <c r="AM1254" i="1"/>
  <c r="AT1254" i="1" s="1"/>
  <c r="AJ1254" i="1"/>
  <c r="AI1254" i="1"/>
  <c r="AF1254" i="1"/>
  <c r="AC1254" i="1"/>
  <c r="AB1254" i="1"/>
  <c r="AA1254" i="1"/>
  <c r="V1254" i="1"/>
  <c r="T1254" i="1"/>
  <c r="AM1253" i="1"/>
  <c r="AT1253" i="1" s="1"/>
  <c r="AJ1253" i="1"/>
  <c r="AI1253" i="1"/>
  <c r="AF1253" i="1"/>
  <c r="AC1253" i="1"/>
  <c r="AB1253" i="1"/>
  <c r="AA1253" i="1"/>
  <c r="V1253" i="1"/>
  <c r="T1253" i="1"/>
  <c r="AM1252" i="1"/>
  <c r="AT1252" i="1" s="1"/>
  <c r="AJ1252" i="1"/>
  <c r="AI1252" i="1"/>
  <c r="AF1252" i="1"/>
  <c r="AC1252" i="1"/>
  <c r="AB1252" i="1"/>
  <c r="AA1252" i="1"/>
  <c r="V1252" i="1"/>
  <c r="T1252" i="1"/>
  <c r="AM1251" i="1"/>
  <c r="AT1251" i="1" s="1"/>
  <c r="AJ1251" i="1"/>
  <c r="AI1251" i="1"/>
  <c r="AF1251" i="1"/>
  <c r="AC1251" i="1"/>
  <c r="AB1251" i="1"/>
  <c r="AA1251" i="1"/>
  <c r="V1251" i="1"/>
  <c r="T1251" i="1"/>
  <c r="AM1250" i="1"/>
  <c r="AT1250" i="1" s="1"/>
  <c r="AJ1250" i="1"/>
  <c r="AI1250" i="1"/>
  <c r="AF1250" i="1"/>
  <c r="AC1250" i="1"/>
  <c r="AB1250" i="1"/>
  <c r="AA1250" i="1"/>
  <c r="V1250" i="1"/>
  <c r="T1250" i="1"/>
  <c r="AM1249" i="1"/>
  <c r="AT1249" i="1" s="1"/>
  <c r="AJ1249" i="1"/>
  <c r="AI1249" i="1"/>
  <c r="AF1249" i="1"/>
  <c r="AC1249" i="1"/>
  <c r="AB1249" i="1"/>
  <c r="AA1249" i="1"/>
  <c r="V1249" i="1"/>
  <c r="T1249" i="1"/>
  <c r="AM1248" i="1"/>
  <c r="AT1248" i="1" s="1"/>
  <c r="AJ1248" i="1"/>
  <c r="AI1248" i="1"/>
  <c r="AF1248" i="1"/>
  <c r="AC1248" i="1"/>
  <c r="AB1248" i="1"/>
  <c r="AA1248" i="1"/>
  <c r="V1248" i="1"/>
  <c r="T1248" i="1"/>
  <c r="AM1247" i="1"/>
  <c r="AT1247" i="1" s="1"/>
  <c r="AJ1247" i="1"/>
  <c r="AI1247" i="1"/>
  <c r="AF1247" i="1"/>
  <c r="AC1247" i="1"/>
  <c r="AB1247" i="1"/>
  <c r="AA1247" i="1"/>
  <c r="V1247" i="1"/>
  <c r="T1247" i="1"/>
  <c r="AM1246" i="1"/>
  <c r="AT1246" i="1" s="1"/>
  <c r="AJ1246" i="1"/>
  <c r="AI1246" i="1"/>
  <c r="AF1246" i="1"/>
  <c r="AC1246" i="1"/>
  <c r="AB1246" i="1"/>
  <c r="AA1246" i="1"/>
  <c r="V1246" i="1"/>
  <c r="T1246" i="1"/>
  <c r="AM1245" i="1"/>
  <c r="AT1245" i="1" s="1"/>
  <c r="AJ1245" i="1"/>
  <c r="AI1245" i="1"/>
  <c r="AF1245" i="1"/>
  <c r="AC1245" i="1"/>
  <c r="AB1245" i="1"/>
  <c r="AA1245" i="1"/>
  <c r="V1245" i="1"/>
  <c r="T1245" i="1"/>
  <c r="AM1244" i="1"/>
  <c r="AT1244" i="1" s="1"/>
  <c r="AJ1244" i="1"/>
  <c r="AI1244" i="1"/>
  <c r="AF1244" i="1"/>
  <c r="AC1244" i="1"/>
  <c r="AB1244" i="1"/>
  <c r="AA1244" i="1"/>
  <c r="V1244" i="1"/>
  <c r="T1244" i="1"/>
  <c r="AM1243" i="1"/>
  <c r="AT1243" i="1" s="1"/>
  <c r="AJ1243" i="1"/>
  <c r="AI1243" i="1"/>
  <c r="AF1243" i="1"/>
  <c r="AC1243" i="1"/>
  <c r="AB1243" i="1"/>
  <c r="AA1243" i="1"/>
  <c r="V1243" i="1"/>
  <c r="T1243" i="1"/>
  <c r="AM1242" i="1"/>
  <c r="AT1242" i="1" s="1"/>
  <c r="AJ1242" i="1"/>
  <c r="AI1242" i="1"/>
  <c r="AF1242" i="1"/>
  <c r="AC1242" i="1"/>
  <c r="AB1242" i="1"/>
  <c r="AA1242" i="1"/>
  <c r="V1242" i="1"/>
  <c r="T1242" i="1"/>
  <c r="AM1241" i="1"/>
  <c r="AT1241" i="1" s="1"/>
  <c r="AJ1241" i="1"/>
  <c r="AI1241" i="1"/>
  <c r="AF1241" i="1"/>
  <c r="AC1241" i="1"/>
  <c r="AB1241" i="1"/>
  <c r="AA1241" i="1"/>
  <c r="V1241" i="1"/>
  <c r="T1241" i="1"/>
  <c r="AM1240" i="1"/>
  <c r="AT1240" i="1" s="1"/>
  <c r="AJ1240" i="1"/>
  <c r="AI1240" i="1"/>
  <c r="AF1240" i="1"/>
  <c r="AC1240" i="1"/>
  <c r="AB1240" i="1"/>
  <c r="AA1240" i="1"/>
  <c r="V1240" i="1"/>
  <c r="T1240" i="1"/>
  <c r="AM1239" i="1"/>
  <c r="AT1239" i="1" s="1"/>
  <c r="AJ1239" i="1"/>
  <c r="AI1239" i="1"/>
  <c r="AF1239" i="1"/>
  <c r="AC1239" i="1"/>
  <c r="AB1239" i="1"/>
  <c r="AA1239" i="1"/>
  <c r="V1239" i="1"/>
  <c r="T1239" i="1"/>
  <c r="AM1238" i="1"/>
  <c r="AT1238" i="1" s="1"/>
  <c r="AJ1238" i="1"/>
  <c r="AI1238" i="1"/>
  <c r="AF1238" i="1"/>
  <c r="AC1238" i="1"/>
  <c r="AB1238" i="1"/>
  <c r="AA1238" i="1"/>
  <c r="V1238" i="1"/>
  <c r="T1238" i="1"/>
  <c r="AM1237" i="1"/>
  <c r="AT1237" i="1" s="1"/>
  <c r="AJ1237" i="1"/>
  <c r="AI1237" i="1"/>
  <c r="AF1237" i="1"/>
  <c r="AC1237" i="1"/>
  <c r="AB1237" i="1"/>
  <c r="AA1237" i="1"/>
  <c r="V1237" i="1"/>
  <c r="T1237" i="1"/>
  <c r="AM1236" i="1"/>
  <c r="AT1236" i="1" s="1"/>
  <c r="AJ1236" i="1"/>
  <c r="AI1236" i="1"/>
  <c r="AF1236" i="1"/>
  <c r="AC1236" i="1"/>
  <c r="AB1236" i="1"/>
  <c r="AA1236" i="1"/>
  <c r="V1236" i="1"/>
  <c r="T1236" i="1"/>
  <c r="AM1235" i="1"/>
  <c r="AT1235" i="1" s="1"/>
  <c r="AJ1235" i="1"/>
  <c r="AI1235" i="1"/>
  <c r="AF1235" i="1"/>
  <c r="AC1235" i="1"/>
  <c r="AB1235" i="1"/>
  <c r="AA1235" i="1"/>
  <c r="V1235" i="1"/>
  <c r="T1235" i="1"/>
  <c r="AM1234" i="1"/>
  <c r="AT1234" i="1" s="1"/>
  <c r="AJ1234" i="1"/>
  <c r="AI1234" i="1"/>
  <c r="AF1234" i="1"/>
  <c r="AC1234" i="1"/>
  <c r="AB1234" i="1"/>
  <c r="AA1234" i="1"/>
  <c r="V1234" i="1"/>
  <c r="T1234" i="1"/>
  <c r="AM1233" i="1"/>
  <c r="AT1233" i="1" s="1"/>
  <c r="AJ1233" i="1"/>
  <c r="AI1233" i="1"/>
  <c r="AF1233" i="1"/>
  <c r="AC1233" i="1"/>
  <c r="AB1233" i="1"/>
  <c r="AA1233" i="1"/>
  <c r="V1233" i="1"/>
  <c r="T1233" i="1"/>
  <c r="AM1232" i="1"/>
  <c r="AT1232" i="1" s="1"/>
  <c r="AJ1232" i="1"/>
  <c r="AI1232" i="1"/>
  <c r="AF1232" i="1"/>
  <c r="AC1232" i="1"/>
  <c r="AB1232" i="1"/>
  <c r="AA1232" i="1"/>
  <c r="V1232" i="1"/>
  <c r="T1232" i="1"/>
  <c r="AM1231" i="1"/>
  <c r="AT1231" i="1" s="1"/>
  <c r="AJ1231" i="1"/>
  <c r="AI1231" i="1"/>
  <c r="AF1231" i="1"/>
  <c r="AC1231" i="1"/>
  <c r="AB1231" i="1"/>
  <c r="AA1231" i="1"/>
  <c r="V1231" i="1"/>
  <c r="T1231" i="1"/>
  <c r="AM1230" i="1"/>
  <c r="AT1230" i="1" s="1"/>
  <c r="AJ1230" i="1"/>
  <c r="AI1230" i="1"/>
  <c r="AF1230" i="1"/>
  <c r="AC1230" i="1"/>
  <c r="AB1230" i="1"/>
  <c r="AA1230" i="1"/>
  <c r="V1230" i="1"/>
  <c r="T1230" i="1"/>
  <c r="AM1229" i="1"/>
  <c r="AT1229" i="1" s="1"/>
  <c r="AJ1229" i="1"/>
  <c r="AI1229" i="1"/>
  <c r="AF1229" i="1"/>
  <c r="AC1229" i="1"/>
  <c r="AB1229" i="1"/>
  <c r="AA1229" i="1"/>
  <c r="V1229" i="1"/>
  <c r="T1229" i="1"/>
  <c r="AM1228" i="1"/>
  <c r="AT1228" i="1" s="1"/>
  <c r="AJ1228" i="1"/>
  <c r="AI1228" i="1"/>
  <c r="AF1228" i="1"/>
  <c r="AC1228" i="1"/>
  <c r="AB1228" i="1"/>
  <c r="AA1228" i="1"/>
  <c r="V1228" i="1"/>
  <c r="T1228" i="1"/>
  <c r="AM1227" i="1"/>
  <c r="AT1227" i="1" s="1"/>
  <c r="AJ1227" i="1"/>
  <c r="AI1227" i="1"/>
  <c r="AF1227" i="1"/>
  <c r="AC1227" i="1"/>
  <c r="AB1227" i="1"/>
  <c r="AA1227" i="1"/>
  <c r="V1227" i="1"/>
  <c r="T1227" i="1"/>
  <c r="AM1226" i="1"/>
  <c r="AT1226" i="1" s="1"/>
  <c r="AJ1226" i="1"/>
  <c r="AI1226" i="1"/>
  <c r="AF1226" i="1"/>
  <c r="AC1226" i="1"/>
  <c r="AB1226" i="1"/>
  <c r="AA1226" i="1"/>
  <c r="V1226" i="1"/>
  <c r="T1226" i="1"/>
  <c r="AM1225" i="1"/>
  <c r="AT1225" i="1" s="1"/>
  <c r="AJ1225" i="1"/>
  <c r="AI1225" i="1"/>
  <c r="AF1225" i="1"/>
  <c r="AC1225" i="1"/>
  <c r="AB1225" i="1"/>
  <c r="AA1225" i="1"/>
  <c r="V1225" i="1"/>
  <c r="T1225" i="1"/>
  <c r="AM1224" i="1"/>
  <c r="AT1224" i="1" s="1"/>
  <c r="AJ1224" i="1"/>
  <c r="AI1224" i="1"/>
  <c r="AF1224" i="1"/>
  <c r="AC1224" i="1"/>
  <c r="AB1224" i="1"/>
  <c r="AA1224" i="1"/>
  <c r="V1224" i="1"/>
  <c r="T1224" i="1"/>
  <c r="AM1223" i="1"/>
  <c r="AT1223" i="1" s="1"/>
  <c r="AJ1223" i="1"/>
  <c r="AI1223" i="1"/>
  <c r="AF1223" i="1"/>
  <c r="AC1223" i="1"/>
  <c r="AB1223" i="1"/>
  <c r="AA1223" i="1"/>
  <c r="V1223" i="1"/>
  <c r="T1223" i="1"/>
  <c r="AM1222" i="1"/>
  <c r="AT1222" i="1" s="1"/>
  <c r="AJ1222" i="1"/>
  <c r="AI1222" i="1"/>
  <c r="AF1222" i="1"/>
  <c r="AC1222" i="1"/>
  <c r="AB1222" i="1"/>
  <c r="AA1222" i="1"/>
  <c r="V1222" i="1"/>
  <c r="T1222" i="1"/>
  <c r="AM1221" i="1"/>
  <c r="AT1221" i="1" s="1"/>
  <c r="AJ1221" i="1"/>
  <c r="AI1221" i="1"/>
  <c r="AF1221" i="1"/>
  <c r="AC1221" i="1"/>
  <c r="AB1221" i="1"/>
  <c r="AA1221" i="1"/>
  <c r="V1221" i="1"/>
  <c r="T1221" i="1"/>
  <c r="AM1220" i="1"/>
  <c r="AT1220" i="1" s="1"/>
  <c r="AJ1220" i="1"/>
  <c r="AI1220" i="1"/>
  <c r="AF1220" i="1"/>
  <c r="AC1220" i="1"/>
  <c r="AB1220" i="1"/>
  <c r="AA1220" i="1"/>
  <c r="V1220" i="1"/>
  <c r="T1220" i="1"/>
  <c r="AM1219" i="1"/>
  <c r="AT1219" i="1" s="1"/>
  <c r="AJ1219" i="1"/>
  <c r="AI1219" i="1"/>
  <c r="AF1219" i="1"/>
  <c r="AC1219" i="1"/>
  <c r="AB1219" i="1"/>
  <c r="AA1219" i="1"/>
  <c r="V1219" i="1"/>
  <c r="T1219" i="1"/>
  <c r="AM1218" i="1"/>
  <c r="AT1218" i="1" s="1"/>
  <c r="AJ1218" i="1"/>
  <c r="AI1218" i="1"/>
  <c r="AF1218" i="1"/>
  <c r="AC1218" i="1"/>
  <c r="AB1218" i="1"/>
  <c r="AA1218" i="1"/>
  <c r="V1218" i="1"/>
  <c r="T1218" i="1"/>
  <c r="AM1217" i="1"/>
  <c r="AT1217" i="1" s="1"/>
  <c r="AJ1217" i="1"/>
  <c r="AI1217" i="1"/>
  <c r="AF1217" i="1"/>
  <c r="AC1217" i="1"/>
  <c r="AB1217" i="1"/>
  <c r="AA1217" i="1"/>
  <c r="V1217" i="1"/>
  <c r="T1217" i="1"/>
  <c r="AM1216" i="1"/>
  <c r="AT1216" i="1" s="1"/>
  <c r="AJ1216" i="1"/>
  <c r="AI1216" i="1"/>
  <c r="AF1216" i="1"/>
  <c r="AC1216" i="1"/>
  <c r="AB1216" i="1"/>
  <c r="AA1216" i="1"/>
  <c r="V1216" i="1"/>
  <c r="T1216" i="1"/>
  <c r="AM1215" i="1"/>
  <c r="AT1215" i="1" s="1"/>
  <c r="AJ1215" i="1"/>
  <c r="AI1215" i="1"/>
  <c r="AF1215" i="1"/>
  <c r="AC1215" i="1"/>
  <c r="AB1215" i="1"/>
  <c r="AA1215" i="1"/>
  <c r="V1215" i="1"/>
  <c r="T1215" i="1"/>
  <c r="AM1214" i="1"/>
  <c r="AT1214" i="1" s="1"/>
  <c r="AJ1214" i="1"/>
  <c r="AI1214" i="1"/>
  <c r="AF1214" i="1"/>
  <c r="AC1214" i="1"/>
  <c r="AB1214" i="1"/>
  <c r="AA1214" i="1"/>
  <c r="V1214" i="1"/>
  <c r="T1214" i="1"/>
  <c r="AM1213" i="1"/>
  <c r="AT1213" i="1" s="1"/>
  <c r="AJ1213" i="1"/>
  <c r="AI1213" i="1"/>
  <c r="AF1213" i="1"/>
  <c r="AC1213" i="1"/>
  <c r="AB1213" i="1"/>
  <c r="AA1213" i="1"/>
  <c r="V1213" i="1"/>
  <c r="T1213" i="1"/>
  <c r="AM1212" i="1"/>
  <c r="AT1212" i="1" s="1"/>
  <c r="AJ1212" i="1"/>
  <c r="AI1212" i="1"/>
  <c r="AF1212" i="1"/>
  <c r="AC1212" i="1"/>
  <c r="AB1212" i="1"/>
  <c r="AA1212" i="1"/>
  <c r="V1212" i="1"/>
  <c r="T1212" i="1"/>
  <c r="AM1211" i="1"/>
  <c r="AT1211" i="1" s="1"/>
  <c r="AJ1211" i="1"/>
  <c r="AI1211" i="1"/>
  <c r="AF1211" i="1"/>
  <c r="AC1211" i="1"/>
  <c r="AB1211" i="1"/>
  <c r="AA1211" i="1"/>
  <c r="V1211" i="1"/>
  <c r="T1211" i="1"/>
  <c r="AM1210" i="1"/>
  <c r="AT1210" i="1" s="1"/>
  <c r="AJ1210" i="1"/>
  <c r="AI1210" i="1"/>
  <c r="AF1210" i="1"/>
  <c r="AC1210" i="1"/>
  <c r="AB1210" i="1"/>
  <c r="AA1210" i="1"/>
  <c r="V1210" i="1"/>
  <c r="T1210" i="1"/>
  <c r="AM1209" i="1"/>
  <c r="AT1209" i="1" s="1"/>
  <c r="AJ1209" i="1"/>
  <c r="AI1209" i="1"/>
  <c r="AF1209" i="1"/>
  <c r="AC1209" i="1"/>
  <c r="AB1209" i="1"/>
  <c r="AA1209" i="1"/>
  <c r="V1209" i="1"/>
  <c r="T1209" i="1"/>
  <c r="AM1208" i="1"/>
  <c r="AT1208" i="1" s="1"/>
  <c r="AJ1208" i="1"/>
  <c r="AI1208" i="1"/>
  <c r="AF1208" i="1"/>
  <c r="AC1208" i="1"/>
  <c r="AB1208" i="1"/>
  <c r="AA1208" i="1"/>
  <c r="V1208" i="1"/>
  <c r="T1208" i="1"/>
  <c r="AM1207" i="1"/>
  <c r="AT1207" i="1" s="1"/>
  <c r="AJ1207" i="1"/>
  <c r="AI1207" i="1"/>
  <c r="AF1207" i="1"/>
  <c r="AC1207" i="1"/>
  <c r="AB1207" i="1"/>
  <c r="AA1207" i="1"/>
  <c r="V1207" i="1"/>
  <c r="T1207" i="1"/>
  <c r="AM1206" i="1"/>
  <c r="AT1206" i="1" s="1"/>
  <c r="AJ1206" i="1"/>
  <c r="AI1206" i="1"/>
  <c r="AF1206" i="1"/>
  <c r="AC1206" i="1"/>
  <c r="AB1206" i="1"/>
  <c r="AA1206" i="1"/>
  <c r="V1206" i="1"/>
  <c r="T1206" i="1"/>
  <c r="AM1205" i="1"/>
  <c r="AT1205" i="1" s="1"/>
  <c r="AJ1205" i="1"/>
  <c r="AI1205" i="1"/>
  <c r="AF1205" i="1"/>
  <c r="AC1205" i="1"/>
  <c r="AB1205" i="1"/>
  <c r="AA1205" i="1"/>
  <c r="V1205" i="1"/>
  <c r="T1205" i="1"/>
  <c r="AM1204" i="1"/>
  <c r="AT1204" i="1" s="1"/>
  <c r="AJ1204" i="1"/>
  <c r="AI1204" i="1"/>
  <c r="AF1204" i="1"/>
  <c r="AC1204" i="1"/>
  <c r="AB1204" i="1"/>
  <c r="AA1204" i="1"/>
  <c r="V1204" i="1"/>
  <c r="T1204" i="1"/>
  <c r="AM1203" i="1"/>
  <c r="AT1203" i="1" s="1"/>
  <c r="AJ1203" i="1"/>
  <c r="AI1203" i="1"/>
  <c r="AF1203" i="1"/>
  <c r="AC1203" i="1"/>
  <c r="AB1203" i="1"/>
  <c r="AA1203" i="1"/>
  <c r="V1203" i="1"/>
  <c r="T1203" i="1"/>
  <c r="AM1202" i="1"/>
  <c r="AT1202" i="1" s="1"/>
  <c r="AJ1202" i="1"/>
  <c r="AI1202" i="1"/>
  <c r="AF1202" i="1"/>
  <c r="AC1202" i="1"/>
  <c r="AB1202" i="1"/>
  <c r="AA1202" i="1"/>
  <c r="V1202" i="1"/>
  <c r="T1202" i="1"/>
  <c r="AM1201" i="1"/>
  <c r="AT1201" i="1" s="1"/>
  <c r="AJ1201" i="1"/>
  <c r="AI1201" i="1"/>
  <c r="AF1201" i="1"/>
  <c r="AC1201" i="1"/>
  <c r="AB1201" i="1"/>
  <c r="AA1201" i="1"/>
  <c r="V1201" i="1"/>
  <c r="T1201" i="1"/>
  <c r="AM1200" i="1"/>
  <c r="AT1200" i="1" s="1"/>
  <c r="AJ1200" i="1"/>
  <c r="AI1200" i="1"/>
  <c r="AF1200" i="1"/>
  <c r="AC1200" i="1"/>
  <c r="AB1200" i="1"/>
  <c r="AA1200" i="1"/>
  <c r="V1200" i="1"/>
  <c r="T1200" i="1"/>
  <c r="AM1199" i="1"/>
  <c r="AT1199" i="1" s="1"/>
  <c r="AJ1199" i="1"/>
  <c r="AI1199" i="1"/>
  <c r="AF1199" i="1"/>
  <c r="AC1199" i="1"/>
  <c r="AB1199" i="1"/>
  <c r="AA1199" i="1"/>
  <c r="V1199" i="1"/>
  <c r="T1199" i="1"/>
  <c r="AM1198" i="1"/>
  <c r="AT1198" i="1" s="1"/>
  <c r="AJ1198" i="1"/>
  <c r="AI1198" i="1"/>
  <c r="AF1198" i="1"/>
  <c r="AC1198" i="1"/>
  <c r="AB1198" i="1"/>
  <c r="AA1198" i="1"/>
  <c r="V1198" i="1"/>
  <c r="T1198" i="1"/>
  <c r="AM1197" i="1"/>
  <c r="AT1197" i="1" s="1"/>
  <c r="AJ1197" i="1"/>
  <c r="AI1197" i="1"/>
  <c r="AF1197" i="1"/>
  <c r="AC1197" i="1"/>
  <c r="AB1197" i="1"/>
  <c r="AA1197" i="1"/>
  <c r="V1197" i="1"/>
  <c r="T1197" i="1"/>
  <c r="AM1196" i="1"/>
  <c r="AT1196" i="1" s="1"/>
  <c r="AJ1196" i="1"/>
  <c r="AI1196" i="1"/>
  <c r="AF1196" i="1"/>
  <c r="AC1196" i="1"/>
  <c r="AB1196" i="1"/>
  <c r="AA1196" i="1"/>
  <c r="V1196" i="1"/>
  <c r="T1196" i="1"/>
  <c r="AM1195" i="1"/>
  <c r="AT1195" i="1" s="1"/>
  <c r="AJ1195" i="1"/>
  <c r="AI1195" i="1"/>
  <c r="AF1195" i="1"/>
  <c r="AC1195" i="1"/>
  <c r="AB1195" i="1"/>
  <c r="AA1195" i="1"/>
  <c r="V1195" i="1"/>
  <c r="T1195" i="1"/>
  <c r="AM1194" i="1"/>
  <c r="AT1194" i="1" s="1"/>
  <c r="AJ1194" i="1"/>
  <c r="AI1194" i="1"/>
  <c r="AF1194" i="1"/>
  <c r="AC1194" i="1"/>
  <c r="AB1194" i="1"/>
  <c r="AA1194" i="1"/>
  <c r="V1194" i="1"/>
  <c r="T1194" i="1"/>
  <c r="AM1193" i="1"/>
  <c r="AT1193" i="1" s="1"/>
  <c r="AJ1193" i="1"/>
  <c r="AI1193" i="1"/>
  <c r="AF1193" i="1"/>
  <c r="AC1193" i="1"/>
  <c r="AB1193" i="1"/>
  <c r="AA1193" i="1"/>
  <c r="V1193" i="1"/>
  <c r="T1193" i="1"/>
  <c r="AM1192" i="1"/>
  <c r="AT1192" i="1" s="1"/>
  <c r="AJ1192" i="1"/>
  <c r="AI1192" i="1"/>
  <c r="AF1192" i="1"/>
  <c r="AC1192" i="1"/>
  <c r="AB1192" i="1"/>
  <c r="AA1192" i="1"/>
  <c r="V1192" i="1"/>
  <c r="T1192" i="1"/>
  <c r="AM1191" i="1"/>
  <c r="AT1191" i="1" s="1"/>
  <c r="AK1191" i="1"/>
  <c r="AF1191" i="1"/>
  <c r="AC1191" i="1"/>
  <c r="AB1191" i="1"/>
  <c r="AA1191" i="1"/>
  <c r="V1191" i="1"/>
  <c r="T1191" i="1"/>
  <c r="AM1190" i="1"/>
  <c r="AT1190" i="1" s="1"/>
  <c r="AJ1190" i="1"/>
  <c r="AI1190" i="1"/>
  <c r="AF1190" i="1"/>
  <c r="AC1190" i="1"/>
  <c r="AB1190" i="1"/>
  <c r="AA1190" i="1"/>
  <c r="V1190" i="1"/>
  <c r="T1190" i="1"/>
  <c r="AM1189" i="1"/>
  <c r="AT1189" i="1" s="1"/>
  <c r="AJ1189" i="1"/>
  <c r="AI1189" i="1"/>
  <c r="AF1189" i="1"/>
  <c r="AC1189" i="1"/>
  <c r="AB1189" i="1"/>
  <c r="AA1189" i="1"/>
  <c r="V1189" i="1"/>
  <c r="T1189" i="1"/>
  <c r="AM1188" i="1"/>
  <c r="AT1188" i="1" s="1"/>
  <c r="AJ1188" i="1"/>
  <c r="AI1188" i="1"/>
  <c r="AF1188" i="1"/>
  <c r="AC1188" i="1"/>
  <c r="AB1188" i="1"/>
  <c r="AA1188" i="1"/>
  <c r="V1188" i="1"/>
  <c r="T1188" i="1"/>
  <c r="AM1187" i="1"/>
  <c r="AT1187" i="1" s="1"/>
  <c r="AJ1187" i="1"/>
  <c r="AI1187" i="1"/>
  <c r="AF1187" i="1"/>
  <c r="AC1187" i="1"/>
  <c r="AB1187" i="1"/>
  <c r="AA1187" i="1"/>
  <c r="V1187" i="1"/>
  <c r="T1187" i="1"/>
  <c r="AM1186" i="1"/>
  <c r="AT1186" i="1" s="1"/>
  <c r="AJ1186" i="1"/>
  <c r="AI1186" i="1"/>
  <c r="AF1186" i="1"/>
  <c r="AC1186" i="1"/>
  <c r="AB1186" i="1"/>
  <c r="AA1186" i="1"/>
  <c r="V1186" i="1"/>
  <c r="T1186" i="1"/>
  <c r="AM1185" i="1"/>
  <c r="AT1185" i="1" s="1"/>
  <c r="AJ1185" i="1"/>
  <c r="AI1185" i="1"/>
  <c r="AF1185" i="1"/>
  <c r="AC1185" i="1"/>
  <c r="AB1185" i="1"/>
  <c r="AA1185" i="1"/>
  <c r="V1185" i="1"/>
  <c r="T1185" i="1"/>
  <c r="AM1184" i="1"/>
  <c r="AT1184" i="1" s="1"/>
  <c r="AJ1184" i="1"/>
  <c r="AI1184" i="1"/>
  <c r="AF1184" i="1"/>
  <c r="AC1184" i="1"/>
  <c r="AB1184" i="1"/>
  <c r="AA1184" i="1"/>
  <c r="V1184" i="1"/>
  <c r="T1184" i="1"/>
  <c r="AM1183" i="1"/>
  <c r="AT1183" i="1" s="1"/>
  <c r="AJ1183" i="1"/>
  <c r="AI1183" i="1"/>
  <c r="AF1183" i="1"/>
  <c r="AC1183" i="1"/>
  <c r="AB1183" i="1"/>
  <c r="AA1183" i="1"/>
  <c r="V1183" i="1"/>
  <c r="T1183" i="1"/>
  <c r="AM1182" i="1"/>
  <c r="AT1182" i="1" s="1"/>
  <c r="AJ1182" i="1"/>
  <c r="AI1182" i="1"/>
  <c r="AF1182" i="1"/>
  <c r="AC1182" i="1"/>
  <c r="AB1182" i="1"/>
  <c r="AA1182" i="1"/>
  <c r="V1182" i="1"/>
  <c r="T1182" i="1"/>
  <c r="AM1181" i="1"/>
  <c r="AT1181" i="1" s="1"/>
  <c r="AJ1181" i="1"/>
  <c r="AI1181" i="1"/>
  <c r="AF1181" i="1"/>
  <c r="AC1181" i="1"/>
  <c r="AB1181" i="1"/>
  <c r="AA1181" i="1"/>
  <c r="V1181" i="1"/>
  <c r="T1181" i="1"/>
  <c r="AM1180" i="1"/>
  <c r="AT1180" i="1" s="1"/>
  <c r="AJ1180" i="1"/>
  <c r="AI1180" i="1"/>
  <c r="AF1180" i="1"/>
  <c r="AC1180" i="1"/>
  <c r="AB1180" i="1"/>
  <c r="AA1180" i="1"/>
  <c r="V1180" i="1"/>
  <c r="T1180" i="1"/>
  <c r="AM1179" i="1"/>
  <c r="AT1179" i="1" s="1"/>
  <c r="AJ1179" i="1"/>
  <c r="AI1179" i="1"/>
  <c r="AF1179" i="1"/>
  <c r="AC1179" i="1"/>
  <c r="AB1179" i="1"/>
  <c r="AA1179" i="1"/>
  <c r="V1179" i="1"/>
  <c r="T1179" i="1"/>
  <c r="AM1178" i="1"/>
  <c r="AT1178" i="1" s="1"/>
  <c r="AJ1178" i="1"/>
  <c r="AI1178" i="1"/>
  <c r="AF1178" i="1"/>
  <c r="AC1178" i="1"/>
  <c r="AB1178" i="1"/>
  <c r="AA1178" i="1"/>
  <c r="V1178" i="1"/>
  <c r="T1178" i="1"/>
  <c r="AM1177" i="1"/>
  <c r="AT1177" i="1" s="1"/>
  <c r="AJ1177" i="1"/>
  <c r="AI1177" i="1"/>
  <c r="AF1177" i="1"/>
  <c r="AC1177" i="1"/>
  <c r="AB1177" i="1"/>
  <c r="AA1177" i="1"/>
  <c r="V1177" i="1"/>
  <c r="T1177" i="1"/>
  <c r="AM1176" i="1"/>
  <c r="AT1176" i="1" s="1"/>
  <c r="AJ1176" i="1"/>
  <c r="AI1176" i="1"/>
  <c r="AF1176" i="1"/>
  <c r="AC1176" i="1"/>
  <c r="AB1176" i="1"/>
  <c r="AA1176" i="1"/>
  <c r="V1176" i="1"/>
  <c r="T1176" i="1"/>
  <c r="AM1175" i="1"/>
  <c r="AT1175" i="1" s="1"/>
  <c r="AJ1175" i="1"/>
  <c r="AI1175" i="1"/>
  <c r="AF1175" i="1"/>
  <c r="AC1175" i="1"/>
  <c r="AB1175" i="1"/>
  <c r="AA1175" i="1"/>
  <c r="V1175" i="1"/>
  <c r="T1175" i="1"/>
  <c r="AM1174" i="1"/>
  <c r="AT1174" i="1" s="1"/>
  <c r="AJ1174" i="1"/>
  <c r="AI1174" i="1"/>
  <c r="AF1174" i="1"/>
  <c r="AC1174" i="1"/>
  <c r="AB1174" i="1"/>
  <c r="AA1174" i="1"/>
  <c r="V1174" i="1"/>
  <c r="T1174" i="1"/>
  <c r="AM1173" i="1"/>
  <c r="AT1173" i="1" s="1"/>
  <c r="AJ1173" i="1"/>
  <c r="AI1173" i="1"/>
  <c r="AF1173" i="1"/>
  <c r="AC1173" i="1"/>
  <c r="AB1173" i="1"/>
  <c r="AA1173" i="1"/>
  <c r="V1173" i="1"/>
  <c r="T1173" i="1"/>
  <c r="AM1172" i="1"/>
  <c r="AT1172" i="1" s="1"/>
  <c r="AJ1172" i="1"/>
  <c r="AI1172" i="1"/>
  <c r="AF1172" i="1"/>
  <c r="AC1172" i="1"/>
  <c r="AB1172" i="1"/>
  <c r="AA1172" i="1"/>
  <c r="V1172" i="1"/>
  <c r="T1172" i="1"/>
  <c r="AM1171" i="1"/>
  <c r="AT1171" i="1" s="1"/>
  <c r="AJ1171" i="1"/>
  <c r="AI1171" i="1"/>
  <c r="AF1171" i="1"/>
  <c r="AC1171" i="1"/>
  <c r="AB1171" i="1"/>
  <c r="AA1171" i="1"/>
  <c r="V1171" i="1"/>
  <c r="T1171" i="1"/>
  <c r="AM1170" i="1"/>
  <c r="AT1170" i="1" s="1"/>
  <c r="AJ1170" i="1"/>
  <c r="AI1170" i="1"/>
  <c r="AF1170" i="1"/>
  <c r="AC1170" i="1"/>
  <c r="AB1170" i="1"/>
  <c r="AA1170" i="1"/>
  <c r="V1170" i="1"/>
  <c r="T1170" i="1"/>
  <c r="AM1169" i="1"/>
  <c r="AT1169" i="1" s="1"/>
  <c r="AJ1169" i="1"/>
  <c r="AI1169" i="1"/>
  <c r="AF1169" i="1"/>
  <c r="AC1169" i="1"/>
  <c r="AB1169" i="1"/>
  <c r="AA1169" i="1"/>
  <c r="V1169" i="1"/>
  <c r="T1169" i="1"/>
  <c r="AM1168" i="1"/>
  <c r="AT1168" i="1" s="1"/>
  <c r="AJ1168" i="1"/>
  <c r="AI1168" i="1"/>
  <c r="AF1168" i="1"/>
  <c r="AC1168" i="1"/>
  <c r="AB1168" i="1"/>
  <c r="AA1168" i="1"/>
  <c r="V1168" i="1"/>
  <c r="T1168" i="1"/>
  <c r="AM1167" i="1"/>
  <c r="AT1167" i="1" s="1"/>
  <c r="AJ1167" i="1"/>
  <c r="AI1167" i="1"/>
  <c r="AF1167" i="1"/>
  <c r="AC1167" i="1"/>
  <c r="AB1167" i="1"/>
  <c r="AA1167" i="1"/>
  <c r="V1167" i="1"/>
  <c r="T1167" i="1"/>
  <c r="AM1166" i="1"/>
  <c r="AT1166" i="1" s="1"/>
  <c r="AJ1166" i="1"/>
  <c r="AI1166" i="1"/>
  <c r="AF1166" i="1"/>
  <c r="AC1166" i="1"/>
  <c r="AB1166" i="1"/>
  <c r="AA1166" i="1"/>
  <c r="V1166" i="1"/>
  <c r="T1166" i="1"/>
  <c r="AM1165" i="1"/>
  <c r="AT1165" i="1" s="1"/>
  <c r="AJ1165" i="1"/>
  <c r="AI1165" i="1"/>
  <c r="AF1165" i="1"/>
  <c r="AC1165" i="1"/>
  <c r="AB1165" i="1"/>
  <c r="AA1165" i="1"/>
  <c r="V1165" i="1"/>
  <c r="T1165" i="1"/>
  <c r="AM1164" i="1"/>
  <c r="AT1164" i="1" s="1"/>
  <c r="AJ1164" i="1"/>
  <c r="AI1164" i="1"/>
  <c r="AF1164" i="1"/>
  <c r="AC1164" i="1"/>
  <c r="AB1164" i="1"/>
  <c r="AA1164" i="1"/>
  <c r="V1164" i="1"/>
  <c r="T1164" i="1"/>
  <c r="AM1163" i="1"/>
  <c r="AT1163" i="1" s="1"/>
  <c r="AJ1163" i="1"/>
  <c r="AI1163" i="1"/>
  <c r="AF1163" i="1"/>
  <c r="AC1163" i="1"/>
  <c r="AB1163" i="1"/>
  <c r="AA1163" i="1"/>
  <c r="V1163" i="1"/>
  <c r="T1163" i="1"/>
  <c r="AM1162" i="1"/>
  <c r="AT1162" i="1" s="1"/>
  <c r="AJ1162" i="1"/>
  <c r="AI1162" i="1"/>
  <c r="AF1162" i="1"/>
  <c r="AC1162" i="1"/>
  <c r="AB1162" i="1"/>
  <c r="AA1162" i="1"/>
  <c r="V1162" i="1"/>
  <c r="T1162" i="1"/>
  <c r="AM1161" i="1"/>
  <c r="AT1161" i="1" s="1"/>
  <c r="AJ1161" i="1"/>
  <c r="AI1161" i="1"/>
  <c r="AF1161" i="1"/>
  <c r="AC1161" i="1"/>
  <c r="AB1161" i="1"/>
  <c r="AA1161" i="1"/>
  <c r="V1161" i="1"/>
  <c r="T1161" i="1"/>
  <c r="AM1160" i="1"/>
  <c r="AT1160" i="1" s="1"/>
  <c r="AJ1160" i="1"/>
  <c r="AI1160" i="1"/>
  <c r="AF1160" i="1"/>
  <c r="AC1160" i="1"/>
  <c r="AB1160" i="1"/>
  <c r="AA1160" i="1"/>
  <c r="V1160" i="1"/>
  <c r="T1160" i="1"/>
  <c r="AM1159" i="1"/>
  <c r="AT1159" i="1" s="1"/>
  <c r="AJ1159" i="1"/>
  <c r="AI1159" i="1"/>
  <c r="AF1159" i="1"/>
  <c r="AC1159" i="1"/>
  <c r="AB1159" i="1"/>
  <c r="AA1159" i="1"/>
  <c r="V1159" i="1"/>
  <c r="T1159" i="1"/>
  <c r="AM1158" i="1"/>
  <c r="AT1158" i="1" s="1"/>
  <c r="AJ1158" i="1"/>
  <c r="AI1158" i="1"/>
  <c r="AF1158" i="1"/>
  <c r="AC1158" i="1"/>
  <c r="AB1158" i="1"/>
  <c r="AA1158" i="1"/>
  <c r="V1158" i="1"/>
  <c r="T1158" i="1"/>
  <c r="AM1157" i="1"/>
  <c r="AT1157" i="1" s="1"/>
  <c r="AJ1157" i="1"/>
  <c r="AI1157" i="1"/>
  <c r="AF1157" i="1"/>
  <c r="AC1157" i="1"/>
  <c r="AB1157" i="1"/>
  <c r="AA1157" i="1"/>
  <c r="V1157" i="1"/>
  <c r="T1157" i="1"/>
  <c r="AM1156" i="1"/>
  <c r="AT1156" i="1" s="1"/>
  <c r="AJ1156" i="1"/>
  <c r="AI1156" i="1"/>
  <c r="AF1156" i="1"/>
  <c r="AC1156" i="1"/>
  <c r="AB1156" i="1"/>
  <c r="AA1156" i="1"/>
  <c r="V1156" i="1"/>
  <c r="T1156" i="1"/>
  <c r="AM1155" i="1"/>
  <c r="AT1155" i="1" s="1"/>
  <c r="AJ1155" i="1"/>
  <c r="AI1155" i="1"/>
  <c r="AF1155" i="1"/>
  <c r="AC1155" i="1"/>
  <c r="AB1155" i="1"/>
  <c r="AA1155" i="1"/>
  <c r="V1155" i="1"/>
  <c r="T1155" i="1"/>
  <c r="AM1154" i="1"/>
  <c r="AT1154" i="1" s="1"/>
  <c r="AJ1154" i="1"/>
  <c r="AI1154" i="1"/>
  <c r="AF1154" i="1"/>
  <c r="AC1154" i="1"/>
  <c r="AB1154" i="1"/>
  <c r="AA1154" i="1"/>
  <c r="V1154" i="1"/>
  <c r="T1154" i="1"/>
  <c r="AM1153" i="1"/>
  <c r="AT1153" i="1" s="1"/>
  <c r="AJ1153" i="1"/>
  <c r="AI1153" i="1"/>
  <c r="AF1153" i="1"/>
  <c r="AC1153" i="1"/>
  <c r="AB1153" i="1"/>
  <c r="AA1153" i="1"/>
  <c r="V1153" i="1"/>
  <c r="T1153" i="1"/>
  <c r="AM1152" i="1"/>
  <c r="AT1152" i="1" s="1"/>
  <c r="AJ1152" i="1"/>
  <c r="AI1152" i="1"/>
  <c r="AF1152" i="1"/>
  <c r="AC1152" i="1"/>
  <c r="AB1152" i="1"/>
  <c r="AA1152" i="1"/>
  <c r="V1152" i="1"/>
  <c r="T1152" i="1"/>
  <c r="AM1151" i="1"/>
  <c r="AT1151" i="1" s="1"/>
  <c r="AJ1151" i="1"/>
  <c r="AI1151" i="1"/>
  <c r="AF1151" i="1"/>
  <c r="AC1151" i="1"/>
  <c r="AB1151" i="1"/>
  <c r="AA1151" i="1"/>
  <c r="V1151" i="1"/>
  <c r="T1151" i="1"/>
  <c r="AM1150" i="1"/>
  <c r="AT1150" i="1" s="1"/>
  <c r="AJ1150" i="1"/>
  <c r="AI1150" i="1"/>
  <c r="AF1150" i="1"/>
  <c r="AC1150" i="1"/>
  <c r="AB1150" i="1"/>
  <c r="AA1150" i="1"/>
  <c r="V1150" i="1"/>
  <c r="T1150" i="1"/>
  <c r="AM1149" i="1"/>
  <c r="AT1149" i="1" s="1"/>
  <c r="AJ1149" i="1"/>
  <c r="AI1149" i="1"/>
  <c r="AF1149" i="1"/>
  <c r="AC1149" i="1"/>
  <c r="AB1149" i="1"/>
  <c r="AA1149" i="1"/>
  <c r="V1149" i="1"/>
  <c r="T1149" i="1"/>
  <c r="AM1148" i="1"/>
  <c r="AT1148" i="1" s="1"/>
  <c r="AJ1148" i="1"/>
  <c r="AI1148" i="1"/>
  <c r="AF1148" i="1"/>
  <c r="AC1148" i="1"/>
  <c r="AB1148" i="1"/>
  <c r="AA1148" i="1"/>
  <c r="V1148" i="1"/>
  <c r="T1148" i="1"/>
  <c r="AM1147" i="1"/>
  <c r="AT1147" i="1" s="1"/>
  <c r="AJ1147" i="1"/>
  <c r="AI1147" i="1"/>
  <c r="AF1147" i="1"/>
  <c r="AC1147" i="1"/>
  <c r="AB1147" i="1"/>
  <c r="AA1147" i="1"/>
  <c r="V1147" i="1"/>
  <c r="T1147" i="1"/>
  <c r="AM1146" i="1"/>
  <c r="AT1146" i="1" s="1"/>
  <c r="AJ1146" i="1"/>
  <c r="AI1146" i="1"/>
  <c r="AF1146" i="1"/>
  <c r="AC1146" i="1"/>
  <c r="AB1146" i="1"/>
  <c r="AA1146" i="1"/>
  <c r="V1146" i="1"/>
  <c r="T1146" i="1"/>
  <c r="AM1145" i="1"/>
  <c r="AT1145" i="1" s="1"/>
  <c r="AJ1145" i="1"/>
  <c r="AI1145" i="1"/>
  <c r="AF1145" i="1"/>
  <c r="AC1145" i="1"/>
  <c r="AB1145" i="1"/>
  <c r="AA1145" i="1"/>
  <c r="V1145" i="1"/>
  <c r="T1145" i="1"/>
  <c r="AM1144" i="1"/>
  <c r="AT1144" i="1" s="1"/>
  <c r="AJ1144" i="1"/>
  <c r="AI1144" i="1"/>
  <c r="AF1144" i="1"/>
  <c r="AC1144" i="1"/>
  <c r="AB1144" i="1"/>
  <c r="AA1144" i="1"/>
  <c r="V1144" i="1"/>
  <c r="T1144" i="1"/>
  <c r="AM1143" i="1"/>
  <c r="AT1143" i="1" s="1"/>
  <c r="AJ1143" i="1"/>
  <c r="AI1143" i="1"/>
  <c r="AF1143" i="1"/>
  <c r="AC1143" i="1"/>
  <c r="AB1143" i="1"/>
  <c r="AA1143" i="1"/>
  <c r="V1143" i="1"/>
  <c r="T1143" i="1"/>
  <c r="AM1142" i="1"/>
  <c r="AT1142" i="1" s="1"/>
  <c r="AJ1142" i="1"/>
  <c r="AI1142" i="1"/>
  <c r="AF1142" i="1"/>
  <c r="AC1142" i="1"/>
  <c r="AB1142" i="1"/>
  <c r="AA1142" i="1"/>
  <c r="V1142" i="1"/>
  <c r="T1142" i="1"/>
  <c r="AM1141" i="1"/>
  <c r="AT1141" i="1" s="1"/>
  <c r="AJ1141" i="1"/>
  <c r="AI1141" i="1"/>
  <c r="AF1141" i="1"/>
  <c r="AC1141" i="1"/>
  <c r="AB1141" i="1"/>
  <c r="AA1141" i="1"/>
  <c r="V1141" i="1"/>
  <c r="T1141" i="1"/>
  <c r="AM1140" i="1"/>
  <c r="AT1140" i="1" s="1"/>
  <c r="AJ1140" i="1"/>
  <c r="AI1140" i="1"/>
  <c r="AF1140" i="1"/>
  <c r="AC1140" i="1"/>
  <c r="AB1140" i="1"/>
  <c r="AA1140" i="1"/>
  <c r="V1140" i="1"/>
  <c r="T1140" i="1"/>
  <c r="AM1139" i="1"/>
  <c r="AT1139" i="1" s="1"/>
  <c r="AJ1139" i="1"/>
  <c r="AI1139" i="1"/>
  <c r="AF1139" i="1"/>
  <c r="AC1139" i="1"/>
  <c r="AB1139" i="1"/>
  <c r="AA1139" i="1"/>
  <c r="V1139" i="1"/>
  <c r="T1139" i="1"/>
  <c r="AM1138" i="1"/>
  <c r="AT1138" i="1" s="1"/>
  <c r="AJ1138" i="1"/>
  <c r="AI1138" i="1"/>
  <c r="AF1138" i="1"/>
  <c r="AC1138" i="1"/>
  <c r="AB1138" i="1"/>
  <c r="AA1138" i="1"/>
  <c r="V1138" i="1"/>
  <c r="T1138" i="1"/>
  <c r="AM1137" i="1"/>
  <c r="AT1137" i="1" s="1"/>
  <c r="AJ1137" i="1"/>
  <c r="AI1137" i="1"/>
  <c r="AF1137" i="1"/>
  <c r="AC1137" i="1"/>
  <c r="AB1137" i="1"/>
  <c r="AA1137" i="1"/>
  <c r="V1137" i="1"/>
  <c r="T1137" i="1"/>
  <c r="AM1136" i="1"/>
  <c r="AT1136" i="1" s="1"/>
  <c r="AJ1136" i="1"/>
  <c r="AI1136" i="1"/>
  <c r="AF1136" i="1"/>
  <c r="AC1136" i="1"/>
  <c r="AB1136" i="1"/>
  <c r="AA1136" i="1"/>
  <c r="V1136" i="1"/>
  <c r="T1136" i="1"/>
  <c r="AM1135" i="1"/>
  <c r="AT1135" i="1" s="1"/>
  <c r="AJ1135" i="1"/>
  <c r="AI1135" i="1"/>
  <c r="AF1135" i="1"/>
  <c r="AC1135" i="1"/>
  <c r="AB1135" i="1"/>
  <c r="AA1135" i="1"/>
  <c r="V1135" i="1"/>
  <c r="T1135" i="1"/>
  <c r="AM1134" i="1"/>
  <c r="AT1134" i="1" s="1"/>
  <c r="AK1134" i="1"/>
  <c r="AF1134" i="1"/>
  <c r="AC1134" i="1"/>
  <c r="AB1134" i="1"/>
  <c r="AA1134" i="1"/>
  <c r="V1134" i="1"/>
  <c r="T1134" i="1"/>
  <c r="AM1133" i="1"/>
  <c r="AT1133" i="1" s="1"/>
  <c r="AJ1133" i="1"/>
  <c r="AI1133" i="1"/>
  <c r="AF1133" i="1"/>
  <c r="AC1133" i="1"/>
  <c r="AB1133" i="1"/>
  <c r="AA1133" i="1"/>
  <c r="V1133" i="1"/>
  <c r="T1133" i="1"/>
  <c r="AM1132" i="1"/>
  <c r="AT1132" i="1" s="1"/>
  <c r="AJ1132" i="1"/>
  <c r="AI1132" i="1"/>
  <c r="AF1132" i="1"/>
  <c r="AC1132" i="1"/>
  <c r="AB1132" i="1"/>
  <c r="AA1132" i="1"/>
  <c r="V1132" i="1"/>
  <c r="T1132" i="1"/>
  <c r="AM1131" i="1"/>
  <c r="AT1131" i="1" s="1"/>
  <c r="AJ1131" i="1"/>
  <c r="AI1131" i="1"/>
  <c r="AF1131" i="1"/>
  <c r="AC1131" i="1"/>
  <c r="AB1131" i="1"/>
  <c r="AA1131" i="1"/>
  <c r="V1131" i="1"/>
  <c r="T1131" i="1"/>
  <c r="AM1130" i="1"/>
  <c r="AT1130" i="1" s="1"/>
  <c r="AJ1130" i="1"/>
  <c r="AI1130" i="1"/>
  <c r="AF1130" i="1"/>
  <c r="AC1130" i="1"/>
  <c r="AB1130" i="1"/>
  <c r="AA1130" i="1"/>
  <c r="V1130" i="1"/>
  <c r="T1130" i="1"/>
  <c r="AM1129" i="1"/>
  <c r="AT1129" i="1" s="1"/>
  <c r="AJ1129" i="1"/>
  <c r="AI1129" i="1"/>
  <c r="AF1129" i="1"/>
  <c r="AC1129" i="1"/>
  <c r="AB1129" i="1"/>
  <c r="AA1129" i="1"/>
  <c r="V1129" i="1"/>
  <c r="T1129" i="1"/>
  <c r="AM1128" i="1"/>
  <c r="AT1128" i="1" s="1"/>
  <c r="AJ1128" i="1"/>
  <c r="AI1128" i="1"/>
  <c r="AF1128" i="1"/>
  <c r="AC1128" i="1"/>
  <c r="AB1128" i="1"/>
  <c r="AA1128" i="1"/>
  <c r="V1128" i="1"/>
  <c r="T1128" i="1"/>
  <c r="AM1127" i="1"/>
  <c r="AT1127" i="1" s="1"/>
  <c r="AJ1127" i="1"/>
  <c r="AI1127" i="1"/>
  <c r="AF1127" i="1"/>
  <c r="AC1127" i="1"/>
  <c r="AB1127" i="1"/>
  <c r="AA1127" i="1"/>
  <c r="V1127" i="1"/>
  <c r="T1127" i="1"/>
  <c r="AM1126" i="1"/>
  <c r="AT1126" i="1" s="1"/>
  <c r="AJ1126" i="1"/>
  <c r="AI1126" i="1"/>
  <c r="AF1126" i="1"/>
  <c r="AC1126" i="1"/>
  <c r="AB1126" i="1"/>
  <c r="AA1126" i="1"/>
  <c r="V1126" i="1"/>
  <c r="T1126" i="1"/>
  <c r="AM1125" i="1"/>
  <c r="AT1125" i="1" s="1"/>
  <c r="AJ1125" i="1"/>
  <c r="AI1125" i="1"/>
  <c r="AF1125" i="1"/>
  <c r="AC1125" i="1"/>
  <c r="AB1125" i="1"/>
  <c r="AA1125" i="1"/>
  <c r="V1125" i="1"/>
  <c r="T1125" i="1"/>
  <c r="AM1124" i="1"/>
  <c r="AT1124" i="1" s="1"/>
  <c r="AJ1124" i="1"/>
  <c r="AI1124" i="1"/>
  <c r="AF1124" i="1"/>
  <c r="AC1124" i="1"/>
  <c r="AB1124" i="1"/>
  <c r="AA1124" i="1"/>
  <c r="V1124" i="1"/>
  <c r="T1124" i="1"/>
  <c r="AM1123" i="1"/>
  <c r="AT1123" i="1" s="1"/>
  <c r="AJ1123" i="1"/>
  <c r="AI1123" i="1"/>
  <c r="AF1123" i="1"/>
  <c r="AC1123" i="1"/>
  <c r="AB1123" i="1"/>
  <c r="AA1123" i="1"/>
  <c r="V1123" i="1"/>
  <c r="T1123" i="1"/>
  <c r="AM1122" i="1"/>
  <c r="AT1122" i="1" s="1"/>
  <c r="AJ1122" i="1"/>
  <c r="AI1122" i="1"/>
  <c r="AF1122" i="1"/>
  <c r="AC1122" i="1"/>
  <c r="AB1122" i="1"/>
  <c r="AA1122" i="1"/>
  <c r="V1122" i="1"/>
  <c r="T1122" i="1"/>
  <c r="AM1121" i="1"/>
  <c r="AT1121" i="1" s="1"/>
  <c r="AJ1121" i="1"/>
  <c r="AI1121" i="1"/>
  <c r="AF1121" i="1"/>
  <c r="AC1121" i="1"/>
  <c r="AB1121" i="1"/>
  <c r="AA1121" i="1"/>
  <c r="V1121" i="1"/>
  <c r="T1121" i="1"/>
  <c r="AM1120" i="1"/>
  <c r="AT1120" i="1" s="1"/>
  <c r="AJ1120" i="1"/>
  <c r="AI1120" i="1"/>
  <c r="AF1120" i="1"/>
  <c r="AC1120" i="1"/>
  <c r="AB1120" i="1"/>
  <c r="AA1120" i="1"/>
  <c r="V1120" i="1"/>
  <c r="T1120" i="1"/>
  <c r="AM1119" i="1"/>
  <c r="AT1119" i="1" s="1"/>
  <c r="AJ1119" i="1"/>
  <c r="AI1119" i="1"/>
  <c r="AF1119" i="1"/>
  <c r="AC1119" i="1"/>
  <c r="AB1119" i="1"/>
  <c r="AA1119" i="1"/>
  <c r="V1119" i="1"/>
  <c r="T1119" i="1"/>
  <c r="AM1118" i="1"/>
  <c r="AT1118" i="1" s="1"/>
  <c r="AJ1118" i="1"/>
  <c r="AI1118" i="1"/>
  <c r="AF1118" i="1"/>
  <c r="AC1118" i="1"/>
  <c r="AB1118" i="1"/>
  <c r="AA1118" i="1"/>
  <c r="V1118" i="1"/>
  <c r="T1118" i="1"/>
  <c r="AM1117" i="1"/>
  <c r="AT1117" i="1" s="1"/>
  <c r="AJ1117" i="1"/>
  <c r="AI1117" i="1"/>
  <c r="AF1117" i="1"/>
  <c r="AC1117" i="1"/>
  <c r="AB1117" i="1"/>
  <c r="AA1117" i="1"/>
  <c r="V1117" i="1"/>
  <c r="T1117" i="1"/>
  <c r="AM1116" i="1"/>
  <c r="AT1116" i="1" s="1"/>
  <c r="AJ1116" i="1"/>
  <c r="AI1116" i="1"/>
  <c r="AF1116" i="1"/>
  <c r="AC1116" i="1"/>
  <c r="AB1116" i="1"/>
  <c r="AA1116" i="1"/>
  <c r="V1116" i="1"/>
  <c r="T1116" i="1"/>
  <c r="AM1115" i="1"/>
  <c r="AT1115" i="1" s="1"/>
  <c r="AK1115" i="1"/>
  <c r="AF1115" i="1"/>
  <c r="AC1115" i="1"/>
  <c r="AB1115" i="1"/>
  <c r="AA1115" i="1"/>
  <c r="V1115" i="1"/>
  <c r="T1115" i="1"/>
  <c r="AM1114" i="1"/>
  <c r="AT1114" i="1" s="1"/>
  <c r="AJ1114" i="1"/>
  <c r="AI1114" i="1"/>
  <c r="AF1114" i="1"/>
  <c r="AC1114" i="1"/>
  <c r="AB1114" i="1"/>
  <c r="AA1114" i="1"/>
  <c r="V1114" i="1"/>
  <c r="T1114" i="1"/>
  <c r="AM1113" i="1"/>
  <c r="AT1113" i="1" s="1"/>
  <c r="AJ1113" i="1"/>
  <c r="AI1113" i="1"/>
  <c r="AF1113" i="1"/>
  <c r="AC1113" i="1"/>
  <c r="AB1113" i="1"/>
  <c r="AA1113" i="1"/>
  <c r="V1113" i="1"/>
  <c r="T1113" i="1"/>
  <c r="AM1112" i="1"/>
  <c r="AT1112" i="1" s="1"/>
  <c r="AK1112" i="1"/>
  <c r="AF1112" i="1"/>
  <c r="AC1112" i="1"/>
  <c r="AB1112" i="1"/>
  <c r="AA1112" i="1"/>
  <c r="V1112" i="1"/>
  <c r="T1112" i="1"/>
  <c r="AM1111" i="1"/>
  <c r="AT1111" i="1" s="1"/>
  <c r="AJ1111" i="1"/>
  <c r="AI1111" i="1"/>
  <c r="AF1111" i="1"/>
  <c r="AC1111" i="1"/>
  <c r="AB1111" i="1"/>
  <c r="AA1111" i="1"/>
  <c r="V1111" i="1"/>
  <c r="T1111" i="1"/>
  <c r="AM1110" i="1"/>
  <c r="AT1110" i="1" s="1"/>
  <c r="AJ1110" i="1"/>
  <c r="AI1110" i="1"/>
  <c r="AF1110" i="1"/>
  <c r="AC1110" i="1"/>
  <c r="AB1110" i="1"/>
  <c r="AA1110" i="1"/>
  <c r="V1110" i="1"/>
  <c r="T1110" i="1"/>
  <c r="AM1109" i="1"/>
  <c r="AT1109" i="1" s="1"/>
  <c r="AJ1109" i="1"/>
  <c r="AI1109" i="1"/>
  <c r="AF1109" i="1"/>
  <c r="AC1109" i="1"/>
  <c r="AB1109" i="1"/>
  <c r="AA1109" i="1"/>
  <c r="V1109" i="1"/>
  <c r="T1109" i="1"/>
  <c r="AM1108" i="1"/>
  <c r="AT1108" i="1" s="1"/>
  <c r="AJ1108" i="1"/>
  <c r="AI1108" i="1"/>
  <c r="AF1108" i="1"/>
  <c r="AC1108" i="1"/>
  <c r="AB1108" i="1"/>
  <c r="AA1108" i="1"/>
  <c r="V1108" i="1"/>
  <c r="T1108" i="1"/>
  <c r="AM1107" i="1"/>
  <c r="AT1107" i="1" s="1"/>
  <c r="AJ1107" i="1"/>
  <c r="AI1107" i="1"/>
  <c r="AF1107" i="1"/>
  <c r="AC1107" i="1"/>
  <c r="AB1107" i="1"/>
  <c r="AA1107" i="1"/>
  <c r="V1107" i="1"/>
  <c r="T1107" i="1"/>
  <c r="AM1106" i="1"/>
  <c r="AT1106" i="1" s="1"/>
  <c r="AJ1106" i="1"/>
  <c r="AI1106" i="1"/>
  <c r="AF1106" i="1"/>
  <c r="AC1106" i="1"/>
  <c r="AB1106" i="1"/>
  <c r="AA1106" i="1"/>
  <c r="V1106" i="1"/>
  <c r="T1106" i="1"/>
  <c r="AM1105" i="1"/>
  <c r="AT1105" i="1" s="1"/>
  <c r="AJ1105" i="1"/>
  <c r="AI1105" i="1"/>
  <c r="AF1105" i="1"/>
  <c r="AC1105" i="1"/>
  <c r="AB1105" i="1"/>
  <c r="AA1105" i="1"/>
  <c r="V1105" i="1"/>
  <c r="T1105" i="1"/>
  <c r="AM1104" i="1"/>
  <c r="AT1104" i="1" s="1"/>
  <c r="AJ1104" i="1"/>
  <c r="AI1104" i="1"/>
  <c r="AF1104" i="1"/>
  <c r="AC1104" i="1"/>
  <c r="AB1104" i="1"/>
  <c r="AA1104" i="1"/>
  <c r="V1104" i="1"/>
  <c r="T1104" i="1"/>
  <c r="AM1103" i="1"/>
  <c r="AT1103" i="1" s="1"/>
  <c r="AJ1103" i="1"/>
  <c r="AI1103" i="1"/>
  <c r="AF1103" i="1"/>
  <c r="AC1103" i="1"/>
  <c r="AB1103" i="1"/>
  <c r="AA1103" i="1"/>
  <c r="V1103" i="1"/>
  <c r="T1103" i="1"/>
  <c r="AM1102" i="1"/>
  <c r="AT1102" i="1" s="1"/>
  <c r="AJ1102" i="1"/>
  <c r="AI1102" i="1"/>
  <c r="AF1102" i="1"/>
  <c r="AC1102" i="1"/>
  <c r="AB1102" i="1"/>
  <c r="AA1102" i="1"/>
  <c r="V1102" i="1"/>
  <c r="T1102" i="1"/>
  <c r="AM1101" i="1"/>
  <c r="AT1101" i="1" s="1"/>
  <c r="AJ1101" i="1"/>
  <c r="AI1101" i="1"/>
  <c r="AF1101" i="1"/>
  <c r="AC1101" i="1"/>
  <c r="AB1101" i="1"/>
  <c r="AA1101" i="1"/>
  <c r="V1101" i="1"/>
  <c r="T1101" i="1"/>
  <c r="AM1100" i="1"/>
  <c r="AT1100" i="1" s="1"/>
  <c r="AJ1100" i="1"/>
  <c r="AI1100" i="1"/>
  <c r="AF1100" i="1"/>
  <c r="AC1100" i="1"/>
  <c r="AB1100" i="1"/>
  <c r="AA1100" i="1"/>
  <c r="V1100" i="1"/>
  <c r="T1100" i="1"/>
  <c r="AM1099" i="1"/>
  <c r="AT1099" i="1" s="1"/>
  <c r="AJ1099" i="1"/>
  <c r="AI1099" i="1"/>
  <c r="AF1099" i="1"/>
  <c r="AC1099" i="1"/>
  <c r="AB1099" i="1"/>
  <c r="AA1099" i="1"/>
  <c r="V1099" i="1"/>
  <c r="T1099" i="1"/>
  <c r="AM1098" i="1"/>
  <c r="AT1098" i="1" s="1"/>
  <c r="AJ1098" i="1"/>
  <c r="AI1098" i="1"/>
  <c r="AF1098" i="1"/>
  <c r="AC1098" i="1"/>
  <c r="AB1098" i="1"/>
  <c r="AA1098" i="1"/>
  <c r="V1098" i="1"/>
  <c r="T1098" i="1"/>
  <c r="AM1097" i="1"/>
  <c r="AT1097" i="1" s="1"/>
  <c r="AJ1097" i="1"/>
  <c r="AI1097" i="1"/>
  <c r="AF1097" i="1"/>
  <c r="AC1097" i="1"/>
  <c r="AB1097" i="1"/>
  <c r="AA1097" i="1"/>
  <c r="V1097" i="1"/>
  <c r="T1097" i="1"/>
  <c r="AM1096" i="1"/>
  <c r="AT1096" i="1" s="1"/>
  <c r="AJ1096" i="1"/>
  <c r="AI1096" i="1"/>
  <c r="AF1096" i="1"/>
  <c r="AC1096" i="1"/>
  <c r="AB1096" i="1"/>
  <c r="AA1096" i="1"/>
  <c r="V1096" i="1"/>
  <c r="T1096" i="1"/>
  <c r="AM1095" i="1"/>
  <c r="AT1095" i="1" s="1"/>
  <c r="AJ1095" i="1"/>
  <c r="AI1095" i="1"/>
  <c r="AF1095" i="1"/>
  <c r="AC1095" i="1"/>
  <c r="AB1095" i="1"/>
  <c r="AA1095" i="1"/>
  <c r="V1095" i="1"/>
  <c r="T1095" i="1"/>
  <c r="AM1094" i="1"/>
  <c r="AT1094" i="1" s="1"/>
  <c r="AJ1094" i="1"/>
  <c r="AI1094" i="1"/>
  <c r="AF1094" i="1"/>
  <c r="AC1094" i="1"/>
  <c r="AB1094" i="1"/>
  <c r="AA1094" i="1"/>
  <c r="V1094" i="1"/>
  <c r="T1094" i="1"/>
  <c r="AM1093" i="1"/>
  <c r="AT1093" i="1" s="1"/>
  <c r="AJ1093" i="1"/>
  <c r="AI1093" i="1"/>
  <c r="AF1093" i="1"/>
  <c r="AC1093" i="1"/>
  <c r="AB1093" i="1"/>
  <c r="AA1093" i="1"/>
  <c r="V1093" i="1"/>
  <c r="T1093" i="1"/>
  <c r="AM1092" i="1"/>
  <c r="AT1092" i="1" s="1"/>
  <c r="AJ1092" i="1"/>
  <c r="AI1092" i="1"/>
  <c r="AF1092" i="1"/>
  <c r="AC1092" i="1"/>
  <c r="AB1092" i="1"/>
  <c r="AA1092" i="1"/>
  <c r="V1092" i="1"/>
  <c r="T1092" i="1"/>
  <c r="AM1091" i="1"/>
  <c r="AT1091" i="1" s="1"/>
  <c r="AJ1091" i="1"/>
  <c r="AI1091" i="1"/>
  <c r="AF1091" i="1"/>
  <c r="AC1091" i="1"/>
  <c r="AB1091" i="1"/>
  <c r="AA1091" i="1"/>
  <c r="V1091" i="1"/>
  <c r="T1091" i="1"/>
  <c r="AM1090" i="1"/>
  <c r="AT1090" i="1" s="1"/>
  <c r="AJ1090" i="1"/>
  <c r="AI1090" i="1"/>
  <c r="AF1090" i="1"/>
  <c r="AC1090" i="1"/>
  <c r="AB1090" i="1"/>
  <c r="AA1090" i="1"/>
  <c r="V1090" i="1"/>
  <c r="T1090" i="1"/>
  <c r="AM1089" i="1"/>
  <c r="AT1089" i="1" s="1"/>
  <c r="AJ1089" i="1"/>
  <c r="AI1089" i="1"/>
  <c r="AF1089" i="1"/>
  <c r="AC1089" i="1"/>
  <c r="AB1089" i="1"/>
  <c r="AA1089" i="1"/>
  <c r="V1089" i="1"/>
  <c r="T1089" i="1"/>
  <c r="AM1088" i="1"/>
  <c r="AT1088" i="1" s="1"/>
  <c r="AJ1088" i="1"/>
  <c r="AI1088" i="1"/>
  <c r="AF1088" i="1"/>
  <c r="AC1088" i="1"/>
  <c r="AB1088" i="1"/>
  <c r="AA1088" i="1"/>
  <c r="V1088" i="1"/>
  <c r="T1088" i="1"/>
  <c r="AM1087" i="1"/>
  <c r="AT1087" i="1" s="1"/>
  <c r="AJ1087" i="1"/>
  <c r="AI1087" i="1"/>
  <c r="AF1087" i="1"/>
  <c r="AC1087" i="1"/>
  <c r="AB1087" i="1"/>
  <c r="AA1087" i="1"/>
  <c r="V1087" i="1"/>
  <c r="T1087" i="1"/>
  <c r="AM1086" i="1"/>
  <c r="AT1086" i="1" s="1"/>
  <c r="AJ1086" i="1"/>
  <c r="AI1086" i="1"/>
  <c r="AF1086" i="1"/>
  <c r="AC1086" i="1"/>
  <c r="AB1086" i="1"/>
  <c r="AA1086" i="1"/>
  <c r="V1086" i="1"/>
  <c r="T1086" i="1"/>
  <c r="AM1085" i="1"/>
  <c r="AT1085" i="1" s="1"/>
  <c r="AJ1085" i="1"/>
  <c r="AI1085" i="1"/>
  <c r="AF1085" i="1"/>
  <c r="AC1085" i="1"/>
  <c r="AB1085" i="1"/>
  <c r="AA1085" i="1"/>
  <c r="V1085" i="1"/>
  <c r="T1085" i="1"/>
  <c r="AM1084" i="1"/>
  <c r="AT1084" i="1" s="1"/>
  <c r="AJ1084" i="1"/>
  <c r="AI1084" i="1"/>
  <c r="AF1084" i="1"/>
  <c r="AC1084" i="1"/>
  <c r="AB1084" i="1"/>
  <c r="AA1084" i="1"/>
  <c r="V1084" i="1"/>
  <c r="T1084" i="1"/>
  <c r="AM1083" i="1"/>
  <c r="AT1083" i="1" s="1"/>
  <c r="AJ1083" i="1"/>
  <c r="AI1083" i="1"/>
  <c r="AF1083" i="1"/>
  <c r="AC1083" i="1"/>
  <c r="AB1083" i="1"/>
  <c r="AA1083" i="1"/>
  <c r="V1083" i="1"/>
  <c r="T1083" i="1"/>
  <c r="AM1082" i="1"/>
  <c r="AT1082" i="1" s="1"/>
  <c r="AJ1082" i="1"/>
  <c r="AI1082" i="1"/>
  <c r="AF1082" i="1"/>
  <c r="AC1082" i="1"/>
  <c r="AB1082" i="1"/>
  <c r="AA1082" i="1"/>
  <c r="V1082" i="1"/>
  <c r="T1082" i="1"/>
  <c r="AM1081" i="1"/>
  <c r="AT1081" i="1" s="1"/>
  <c r="AJ1081" i="1"/>
  <c r="AI1081" i="1"/>
  <c r="AF1081" i="1"/>
  <c r="AC1081" i="1"/>
  <c r="AB1081" i="1"/>
  <c r="AA1081" i="1"/>
  <c r="V1081" i="1"/>
  <c r="T1081" i="1"/>
  <c r="AM1080" i="1"/>
  <c r="AT1080" i="1" s="1"/>
  <c r="AJ1080" i="1"/>
  <c r="AI1080" i="1"/>
  <c r="AF1080" i="1"/>
  <c r="AC1080" i="1"/>
  <c r="AB1080" i="1"/>
  <c r="AA1080" i="1"/>
  <c r="V1080" i="1"/>
  <c r="T1080" i="1"/>
  <c r="AM1079" i="1"/>
  <c r="AT1079" i="1" s="1"/>
  <c r="AJ1079" i="1"/>
  <c r="AI1079" i="1"/>
  <c r="AF1079" i="1"/>
  <c r="AC1079" i="1"/>
  <c r="AB1079" i="1"/>
  <c r="AA1079" i="1"/>
  <c r="V1079" i="1"/>
  <c r="T1079" i="1"/>
  <c r="AM1078" i="1"/>
  <c r="AT1078" i="1" s="1"/>
  <c r="AJ1078" i="1"/>
  <c r="AI1078" i="1"/>
  <c r="AF1078" i="1"/>
  <c r="AC1078" i="1"/>
  <c r="AB1078" i="1"/>
  <c r="AA1078" i="1"/>
  <c r="V1078" i="1"/>
  <c r="T1078" i="1"/>
  <c r="AM1077" i="1"/>
  <c r="AT1077" i="1" s="1"/>
  <c r="AJ1077" i="1"/>
  <c r="AI1077" i="1"/>
  <c r="AF1077" i="1"/>
  <c r="AC1077" i="1"/>
  <c r="AB1077" i="1"/>
  <c r="AA1077" i="1"/>
  <c r="V1077" i="1"/>
  <c r="T1077" i="1"/>
  <c r="AM1076" i="1"/>
  <c r="AT1076" i="1" s="1"/>
  <c r="AJ1076" i="1"/>
  <c r="AI1076" i="1"/>
  <c r="AF1076" i="1"/>
  <c r="AC1076" i="1"/>
  <c r="AB1076" i="1"/>
  <c r="AA1076" i="1"/>
  <c r="V1076" i="1"/>
  <c r="T1076" i="1"/>
  <c r="AM1075" i="1"/>
  <c r="AT1075" i="1" s="1"/>
  <c r="AJ1075" i="1"/>
  <c r="AI1075" i="1"/>
  <c r="AF1075" i="1"/>
  <c r="AC1075" i="1"/>
  <c r="AB1075" i="1"/>
  <c r="AA1075" i="1"/>
  <c r="V1075" i="1"/>
  <c r="T1075" i="1"/>
  <c r="AM1074" i="1"/>
  <c r="AT1074" i="1" s="1"/>
  <c r="AJ1074" i="1"/>
  <c r="AI1074" i="1"/>
  <c r="AF1074" i="1"/>
  <c r="AC1074" i="1"/>
  <c r="AB1074" i="1"/>
  <c r="AA1074" i="1"/>
  <c r="V1074" i="1"/>
  <c r="T1074" i="1"/>
  <c r="AM1073" i="1"/>
  <c r="AT1073" i="1" s="1"/>
  <c r="AJ1073" i="1"/>
  <c r="AI1073" i="1"/>
  <c r="AF1073" i="1"/>
  <c r="AC1073" i="1"/>
  <c r="AB1073" i="1"/>
  <c r="AA1073" i="1"/>
  <c r="V1073" i="1"/>
  <c r="T1073" i="1"/>
  <c r="AM1072" i="1"/>
  <c r="AT1072" i="1" s="1"/>
  <c r="AJ1072" i="1"/>
  <c r="AI1072" i="1"/>
  <c r="AF1072" i="1"/>
  <c r="AC1072" i="1"/>
  <c r="AB1072" i="1"/>
  <c r="AA1072" i="1"/>
  <c r="V1072" i="1"/>
  <c r="T1072" i="1"/>
  <c r="AM1071" i="1"/>
  <c r="AT1071" i="1" s="1"/>
  <c r="AJ1071" i="1"/>
  <c r="AI1071" i="1"/>
  <c r="AF1071" i="1"/>
  <c r="AC1071" i="1"/>
  <c r="AB1071" i="1"/>
  <c r="AA1071" i="1"/>
  <c r="V1071" i="1"/>
  <c r="T1071" i="1"/>
  <c r="AM1070" i="1"/>
  <c r="AT1070" i="1" s="1"/>
  <c r="AJ1070" i="1"/>
  <c r="AI1070" i="1"/>
  <c r="AF1070" i="1"/>
  <c r="AC1070" i="1"/>
  <c r="AB1070" i="1"/>
  <c r="AA1070" i="1"/>
  <c r="V1070" i="1"/>
  <c r="T1070" i="1"/>
  <c r="AM1069" i="1"/>
  <c r="AT1069" i="1" s="1"/>
  <c r="AJ1069" i="1"/>
  <c r="AI1069" i="1"/>
  <c r="AF1069" i="1"/>
  <c r="AC1069" i="1"/>
  <c r="AB1069" i="1"/>
  <c r="AA1069" i="1"/>
  <c r="V1069" i="1"/>
  <c r="T1069" i="1"/>
  <c r="AM1068" i="1"/>
  <c r="AT1068" i="1" s="1"/>
  <c r="AJ1068" i="1"/>
  <c r="AI1068" i="1"/>
  <c r="AF1068" i="1"/>
  <c r="AC1068" i="1"/>
  <c r="AB1068" i="1"/>
  <c r="AA1068" i="1"/>
  <c r="V1068" i="1"/>
  <c r="T1068" i="1"/>
  <c r="AM1067" i="1"/>
  <c r="AT1067" i="1" s="1"/>
  <c r="AJ1067" i="1"/>
  <c r="AI1067" i="1"/>
  <c r="AF1067" i="1"/>
  <c r="AC1067" i="1"/>
  <c r="AB1067" i="1"/>
  <c r="AA1067" i="1"/>
  <c r="V1067" i="1"/>
  <c r="T1067" i="1"/>
  <c r="AM1066" i="1"/>
  <c r="AT1066" i="1" s="1"/>
  <c r="AJ1066" i="1"/>
  <c r="AI1066" i="1"/>
  <c r="AF1066" i="1"/>
  <c r="AC1066" i="1"/>
  <c r="AB1066" i="1"/>
  <c r="AA1066" i="1"/>
  <c r="V1066" i="1"/>
  <c r="T1066" i="1"/>
  <c r="AM1065" i="1"/>
  <c r="AT1065" i="1" s="1"/>
  <c r="AJ1065" i="1"/>
  <c r="AI1065" i="1"/>
  <c r="AF1065" i="1"/>
  <c r="AC1065" i="1"/>
  <c r="AB1065" i="1"/>
  <c r="AA1065" i="1"/>
  <c r="V1065" i="1"/>
  <c r="T1065" i="1"/>
  <c r="AM1064" i="1"/>
  <c r="AT1064" i="1" s="1"/>
  <c r="AJ1064" i="1"/>
  <c r="AI1064" i="1"/>
  <c r="AF1064" i="1"/>
  <c r="AC1064" i="1"/>
  <c r="AB1064" i="1"/>
  <c r="AA1064" i="1"/>
  <c r="V1064" i="1"/>
  <c r="T1064" i="1"/>
  <c r="AM1063" i="1"/>
  <c r="AT1063" i="1" s="1"/>
  <c r="AJ1063" i="1"/>
  <c r="AI1063" i="1"/>
  <c r="AF1063" i="1"/>
  <c r="AC1063" i="1"/>
  <c r="AB1063" i="1"/>
  <c r="AA1063" i="1"/>
  <c r="V1063" i="1"/>
  <c r="T1063" i="1"/>
  <c r="AM1062" i="1"/>
  <c r="AT1062" i="1" s="1"/>
  <c r="AJ1062" i="1"/>
  <c r="AI1062" i="1"/>
  <c r="AF1062" i="1"/>
  <c r="AC1062" i="1"/>
  <c r="AB1062" i="1"/>
  <c r="AA1062" i="1"/>
  <c r="V1062" i="1"/>
  <c r="T1062" i="1"/>
  <c r="W1062" i="1" s="1"/>
  <c r="AM1061" i="1"/>
  <c r="AT1061" i="1" s="1"/>
  <c r="AJ1061" i="1"/>
  <c r="AI1061" i="1"/>
  <c r="AF1061" i="1"/>
  <c r="AC1061" i="1"/>
  <c r="AB1061" i="1"/>
  <c r="AA1061" i="1"/>
  <c r="V1061" i="1"/>
  <c r="T1061" i="1"/>
  <c r="AT1060" i="1"/>
  <c r="AM1060" i="1"/>
  <c r="AJ1060" i="1"/>
  <c r="AI1060" i="1"/>
  <c r="AF1060" i="1"/>
  <c r="AC1060" i="1"/>
  <c r="AB1060" i="1"/>
  <c r="AD1060" i="1" s="1"/>
  <c r="AA1060" i="1"/>
  <c r="V1060" i="1"/>
  <c r="T1060" i="1"/>
  <c r="AM1059" i="1"/>
  <c r="AT1059" i="1" s="1"/>
  <c r="AJ1059" i="1"/>
  <c r="AI1059" i="1"/>
  <c r="AF1059" i="1"/>
  <c r="AC1059" i="1"/>
  <c r="AB1059" i="1"/>
  <c r="AA1059" i="1"/>
  <c r="V1059" i="1"/>
  <c r="T1059" i="1"/>
  <c r="AM1058" i="1"/>
  <c r="AT1058" i="1" s="1"/>
  <c r="AJ1058" i="1"/>
  <c r="AI1058" i="1"/>
  <c r="AF1058" i="1"/>
  <c r="AC1058" i="1"/>
  <c r="AB1058" i="1"/>
  <c r="AA1058" i="1"/>
  <c r="V1058" i="1"/>
  <c r="T1058" i="1"/>
  <c r="AM1057" i="1"/>
  <c r="AT1057" i="1" s="1"/>
  <c r="AJ1057" i="1"/>
  <c r="AI1057" i="1"/>
  <c r="AF1057" i="1"/>
  <c r="AC1057" i="1"/>
  <c r="AD1057" i="1" s="1"/>
  <c r="AB1057" i="1"/>
  <c r="AA1057" i="1"/>
  <c r="V1057" i="1"/>
  <c r="T1057" i="1"/>
  <c r="AM1056" i="1"/>
  <c r="AT1056" i="1" s="1"/>
  <c r="AJ1056" i="1"/>
  <c r="AI1056" i="1"/>
  <c r="AF1056" i="1"/>
  <c r="AC1056" i="1"/>
  <c r="AB1056" i="1"/>
  <c r="AA1056" i="1"/>
  <c r="V1056" i="1"/>
  <c r="T1056" i="1"/>
  <c r="AM1055" i="1"/>
  <c r="AT1055" i="1" s="1"/>
  <c r="AJ1055" i="1"/>
  <c r="AI1055" i="1"/>
  <c r="AF1055" i="1"/>
  <c r="AC1055" i="1"/>
  <c r="AB1055" i="1"/>
  <c r="AA1055" i="1"/>
  <c r="V1055" i="1"/>
  <c r="T1055" i="1"/>
  <c r="AM1054" i="1"/>
  <c r="AT1054" i="1" s="1"/>
  <c r="AJ1054" i="1"/>
  <c r="AI1054" i="1"/>
  <c r="AF1054" i="1"/>
  <c r="AC1054" i="1"/>
  <c r="AB1054" i="1"/>
  <c r="AA1054" i="1"/>
  <c r="V1054" i="1"/>
  <c r="T1054" i="1"/>
  <c r="AM1053" i="1"/>
  <c r="AT1053" i="1" s="1"/>
  <c r="AJ1053" i="1"/>
  <c r="AI1053" i="1"/>
  <c r="AF1053" i="1"/>
  <c r="AC1053" i="1"/>
  <c r="AB1053" i="1"/>
  <c r="AA1053" i="1"/>
  <c r="V1053" i="1"/>
  <c r="T1053" i="1"/>
  <c r="AM1052" i="1"/>
  <c r="AT1052" i="1" s="1"/>
  <c r="AJ1052" i="1"/>
  <c r="AI1052" i="1"/>
  <c r="AF1052" i="1"/>
  <c r="AC1052" i="1"/>
  <c r="AB1052" i="1"/>
  <c r="AA1052" i="1"/>
  <c r="V1052" i="1"/>
  <c r="T1052" i="1"/>
  <c r="AM1051" i="1"/>
  <c r="AT1051" i="1" s="1"/>
  <c r="AJ1051" i="1"/>
  <c r="AI1051" i="1"/>
  <c r="AF1051" i="1"/>
  <c r="AC1051" i="1"/>
  <c r="AB1051" i="1"/>
  <c r="AA1051" i="1"/>
  <c r="V1051" i="1"/>
  <c r="T1051" i="1"/>
  <c r="AM1050" i="1"/>
  <c r="AT1050" i="1" s="1"/>
  <c r="AJ1050" i="1"/>
  <c r="AI1050" i="1"/>
  <c r="AF1050" i="1"/>
  <c r="AC1050" i="1"/>
  <c r="AB1050" i="1"/>
  <c r="AA1050" i="1"/>
  <c r="V1050" i="1"/>
  <c r="T1050" i="1"/>
  <c r="AM1049" i="1"/>
  <c r="AT1049" i="1" s="1"/>
  <c r="AJ1049" i="1"/>
  <c r="AI1049" i="1"/>
  <c r="AF1049" i="1"/>
  <c r="AC1049" i="1"/>
  <c r="AB1049" i="1"/>
  <c r="AA1049" i="1"/>
  <c r="V1049" i="1"/>
  <c r="T1049" i="1"/>
  <c r="AM1048" i="1"/>
  <c r="AT1048" i="1" s="1"/>
  <c r="AJ1048" i="1"/>
  <c r="AI1048" i="1"/>
  <c r="AF1048" i="1"/>
  <c r="AC1048" i="1"/>
  <c r="AB1048" i="1"/>
  <c r="AD1048" i="1" s="1"/>
  <c r="AA1048" i="1"/>
  <c r="V1048" i="1"/>
  <c r="T1048" i="1"/>
  <c r="AM1047" i="1"/>
  <c r="AT1047" i="1" s="1"/>
  <c r="AJ1047" i="1"/>
  <c r="AI1047" i="1"/>
  <c r="AF1047" i="1"/>
  <c r="AC1047" i="1"/>
  <c r="AB1047" i="1"/>
  <c r="AA1047" i="1"/>
  <c r="V1047" i="1"/>
  <c r="T1047" i="1"/>
  <c r="AM1046" i="1"/>
  <c r="AT1046" i="1" s="1"/>
  <c r="AJ1046" i="1"/>
  <c r="AI1046" i="1"/>
  <c r="AF1046" i="1"/>
  <c r="AC1046" i="1"/>
  <c r="AB1046" i="1"/>
  <c r="AA1046" i="1"/>
  <c r="V1046" i="1"/>
  <c r="T1046" i="1"/>
  <c r="AM1045" i="1"/>
  <c r="AT1045" i="1" s="1"/>
  <c r="AJ1045" i="1"/>
  <c r="AI1045" i="1"/>
  <c r="AF1045" i="1"/>
  <c r="AC1045" i="1"/>
  <c r="AB1045" i="1"/>
  <c r="AA1045" i="1"/>
  <c r="V1045" i="1"/>
  <c r="T1045" i="1"/>
  <c r="AM1044" i="1"/>
  <c r="AT1044" i="1" s="1"/>
  <c r="AJ1044" i="1"/>
  <c r="AI1044" i="1"/>
  <c r="AF1044" i="1"/>
  <c r="AC1044" i="1"/>
  <c r="AB1044" i="1"/>
  <c r="AA1044" i="1"/>
  <c r="V1044" i="1"/>
  <c r="T1044" i="1"/>
  <c r="AM1043" i="1"/>
  <c r="AT1043" i="1" s="1"/>
  <c r="AJ1043" i="1"/>
  <c r="AI1043" i="1"/>
  <c r="AF1043" i="1"/>
  <c r="AC1043" i="1"/>
  <c r="AB1043" i="1"/>
  <c r="AA1043" i="1"/>
  <c r="V1043" i="1"/>
  <c r="T1043" i="1"/>
  <c r="AM1042" i="1"/>
  <c r="AT1042" i="1" s="1"/>
  <c r="AJ1042" i="1"/>
  <c r="AI1042" i="1"/>
  <c r="AF1042" i="1"/>
  <c r="AC1042" i="1"/>
  <c r="AB1042" i="1"/>
  <c r="AA1042" i="1"/>
  <c r="V1042" i="1"/>
  <c r="T1042" i="1"/>
  <c r="AM1041" i="1"/>
  <c r="AT1041" i="1" s="1"/>
  <c r="AJ1041" i="1"/>
  <c r="AI1041" i="1"/>
  <c r="AF1041" i="1"/>
  <c r="AC1041" i="1"/>
  <c r="AB1041" i="1"/>
  <c r="AA1041" i="1"/>
  <c r="V1041" i="1"/>
  <c r="T1041" i="1"/>
  <c r="AM1040" i="1"/>
  <c r="AT1040" i="1" s="1"/>
  <c r="AJ1040" i="1"/>
  <c r="AI1040" i="1"/>
  <c r="AF1040" i="1"/>
  <c r="AC1040" i="1"/>
  <c r="AB1040" i="1"/>
  <c r="AD1040" i="1" s="1"/>
  <c r="AA1040" i="1"/>
  <c r="V1040" i="1"/>
  <c r="T1040" i="1"/>
  <c r="AM1039" i="1"/>
  <c r="AT1039" i="1" s="1"/>
  <c r="AJ1039" i="1"/>
  <c r="AI1039" i="1"/>
  <c r="AF1039" i="1"/>
  <c r="AC1039" i="1"/>
  <c r="AB1039" i="1"/>
  <c r="AA1039" i="1"/>
  <c r="V1039" i="1"/>
  <c r="T1039" i="1"/>
  <c r="AM1038" i="1"/>
  <c r="AT1038" i="1" s="1"/>
  <c r="AJ1038" i="1"/>
  <c r="AI1038" i="1"/>
  <c r="AF1038" i="1"/>
  <c r="AC1038" i="1"/>
  <c r="AB1038" i="1"/>
  <c r="AA1038" i="1"/>
  <c r="V1038" i="1"/>
  <c r="T1038" i="1"/>
  <c r="AM1037" i="1"/>
  <c r="AT1037" i="1" s="1"/>
  <c r="AJ1037" i="1"/>
  <c r="AI1037" i="1"/>
  <c r="AF1037" i="1"/>
  <c r="AC1037" i="1"/>
  <c r="AB1037" i="1"/>
  <c r="AA1037" i="1"/>
  <c r="V1037" i="1"/>
  <c r="T1037" i="1"/>
  <c r="AM1036" i="1"/>
  <c r="AT1036" i="1" s="1"/>
  <c r="AJ1036" i="1"/>
  <c r="AI1036" i="1"/>
  <c r="AF1036" i="1"/>
  <c r="AC1036" i="1"/>
  <c r="AB1036" i="1"/>
  <c r="AD1036" i="1" s="1"/>
  <c r="AA1036" i="1"/>
  <c r="V1036" i="1"/>
  <c r="T1036" i="1"/>
  <c r="AM1035" i="1"/>
  <c r="AT1035" i="1" s="1"/>
  <c r="AJ1035" i="1"/>
  <c r="AI1035" i="1"/>
  <c r="AF1035" i="1"/>
  <c r="AC1035" i="1"/>
  <c r="AB1035" i="1"/>
  <c r="AA1035" i="1"/>
  <c r="V1035" i="1"/>
  <c r="T1035" i="1"/>
  <c r="AM1034" i="1"/>
  <c r="AT1034" i="1" s="1"/>
  <c r="AJ1034" i="1"/>
  <c r="AI1034" i="1"/>
  <c r="AF1034" i="1"/>
  <c r="AC1034" i="1"/>
  <c r="AB1034" i="1"/>
  <c r="AA1034" i="1"/>
  <c r="V1034" i="1"/>
  <c r="T1034" i="1"/>
  <c r="AM1033" i="1"/>
  <c r="AT1033" i="1" s="1"/>
  <c r="AK1033" i="1"/>
  <c r="AF1033" i="1"/>
  <c r="AC1033" i="1"/>
  <c r="AB1033" i="1"/>
  <c r="AA1033" i="1"/>
  <c r="V1033" i="1"/>
  <c r="T1033" i="1"/>
  <c r="AM1032" i="1"/>
  <c r="AT1032" i="1" s="1"/>
  <c r="AJ1032" i="1"/>
  <c r="AI1032" i="1"/>
  <c r="AF1032" i="1"/>
  <c r="AC1032" i="1"/>
  <c r="AB1032" i="1"/>
  <c r="AA1032" i="1"/>
  <c r="V1032" i="1"/>
  <c r="T1032" i="1"/>
  <c r="AM1031" i="1"/>
  <c r="AT1031" i="1" s="1"/>
  <c r="AJ1031" i="1"/>
  <c r="AI1031" i="1"/>
  <c r="AF1031" i="1"/>
  <c r="AC1031" i="1"/>
  <c r="AB1031" i="1"/>
  <c r="AA1031" i="1"/>
  <c r="V1031" i="1"/>
  <c r="T1031" i="1"/>
  <c r="AM1030" i="1"/>
  <c r="AT1030" i="1" s="1"/>
  <c r="AJ1030" i="1"/>
  <c r="AI1030" i="1"/>
  <c r="AF1030" i="1"/>
  <c r="AC1030" i="1"/>
  <c r="AB1030" i="1"/>
  <c r="AA1030" i="1"/>
  <c r="V1030" i="1"/>
  <c r="T1030" i="1"/>
  <c r="AM1029" i="1"/>
  <c r="AT1029" i="1" s="1"/>
  <c r="AJ1029" i="1"/>
  <c r="AI1029" i="1"/>
  <c r="AF1029" i="1"/>
  <c r="AC1029" i="1"/>
  <c r="AB1029" i="1"/>
  <c r="AA1029" i="1"/>
  <c r="V1029" i="1"/>
  <c r="T1029" i="1"/>
  <c r="AM1028" i="1"/>
  <c r="AT1028" i="1" s="1"/>
  <c r="AJ1028" i="1"/>
  <c r="AI1028" i="1"/>
  <c r="AF1028" i="1"/>
  <c r="AC1028" i="1"/>
  <c r="AB1028" i="1"/>
  <c r="AA1028" i="1"/>
  <c r="V1028" i="1"/>
  <c r="T1028" i="1"/>
  <c r="AM1027" i="1"/>
  <c r="AT1027" i="1" s="1"/>
  <c r="AJ1027" i="1"/>
  <c r="AI1027" i="1"/>
  <c r="AF1027" i="1"/>
  <c r="AC1027" i="1"/>
  <c r="AB1027" i="1"/>
  <c r="AA1027" i="1"/>
  <c r="V1027" i="1"/>
  <c r="T1027" i="1"/>
  <c r="AM1026" i="1"/>
  <c r="AT1026" i="1" s="1"/>
  <c r="AJ1026" i="1"/>
  <c r="AI1026" i="1"/>
  <c r="AF1026" i="1"/>
  <c r="AC1026" i="1"/>
  <c r="AB1026" i="1"/>
  <c r="AA1026" i="1"/>
  <c r="V1026" i="1"/>
  <c r="T1026" i="1"/>
  <c r="AM1025" i="1"/>
  <c r="AT1025" i="1" s="1"/>
  <c r="AJ1025" i="1"/>
  <c r="AI1025" i="1"/>
  <c r="AF1025" i="1"/>
  <c r="AC1025" i="1"/>
  <c r="AB1025" i="1"/>
  <c r="AA1025" i="1"/>
  <c r="V1025" i="1"/>
  <c r="T1025" i="1"/>
  <c r="AM1024" i="1"/>
  <c r="AT1024" i="1" s="1"/>
  <c r="AJ1024" i="1"/>
  <c r="AI1024" i="1"/>
  <c r="AF1024" i="1"/>
  <c r="AC1024" i="1"/>
  <c r="AB1024" i="1"/>
  <c r="AA1024" i="1"/>
  <c r="V1024" i="1"/>
  <c r="T1024" i="1"/>
  <c r="AM1023" i="1"/>
  <c r="AT1023" i="1" s="1"/>
  <c r="AJ1023" i="1"/>
  <c r="AI1023" i="1"/>
  <c r="AF1023" i="1"/>
  <c r="AC1023" i="1"/>
  <c r="AB1023" i="1"/>
  <c r="AA1023" i="1"/>
  <c r="V1023" i="1"/>
  <c r="T1023" i="1"/>
  <c r="AM1022" i="1"/>
  <c r="AT1022" i="1" s="1"/>
  <c r="AJ1022" i="1"/>
  <c r="AI1022" i="1"/>
  <c r="AF1022" i="1"/>
  <c r="AC1022" i="1"/>
  <c r="AB1022" i="1"/>
  <c r="AA1022" i="1"/>
  <c r="V1022" i="1"/>
  <c r="T1022" i="1"/>
  <c r="AM1021" i="1"/>
  <c r="AT1021" i="1" s="1"/>
  <c r="AJ1021" i="1"/>
  <c r="AI1021" i="1"/>
  <c r="AF1021" i="1"/>
  <c r="AC1021" i="1"/>
  <c r="AB1021" i="1"/>
  <c r="AA1021" i="1"/>
  <c r="V1021" i="1"/>
  <c r="T1021" i="1"/>
  <c r="AM1020" i="1"/>
  <c r="AT1020" i="1" s="1"/>
  <c r="AJ1020" i="1"/>
  <c r="AI1020" i="1"/>
  <c r="AF1020" i="1"/>
  <c r="AC1020" i="1"/>
  <c r="AB1020" i="1"/>
  <c r="AA1020" i="1"/>
  <c r="V1020" i="1"/>
  <c r="T1020" i="1"/>
  <c r="AM1019" i="1"/>
  <c r="AT1019" i="1" s="1"/>
  <c r="AJ1019" i="1"/>
  <c r="AI1019" i="1"/>
  <c r="AF1019" i="1"/>
  <c r="AC1019" i="1"/>
  <c r="AB1019" i="1"/>
  <c r="AA1019" i="1"/>
  <c r="V1019" i="1"/>
  <c r="T1019" i="1"/>
  <c r="AM1018" i="1"/>
  <c r="AT1018" i="1" s="1"/>
  <c r="AJ1018" i="1"/>
  <c r="AI1018" i="1"/>
  <c r="AF1018" i="1"/>
  <c r="AC1018" i="1"/>
  <c r="AB1018" i="1"/>
  <c r="AA1018" i="1"/>
  <c r="V1018" i="1"/>
  <c r="T1018" i="1"/>
  <c r="AM1017" i="1"/>
  <c r="AT1017" i="1" s="1"/>
  <c r="AJ1017" i="1"/>
  <c r="AI1017" i="1"/>
  <c r="AF1017" i="1"/>
  <c r="AC1017" i="1"/>
  <c r="AB1017" i="1"/>
  <c r="AA1017" i="1"/>
  <c r="V1017" i="1"/>
  <c r="T1017" i="1"/>
  <c r="AM1016" i="1"/>
  <c r="AT1016" i="1" s="1"/>
  <c r="AJ1016" i="1"/>
  <c r="AI1016" i="1"/>
  <c r="AF1016" i="1"/>
  <c r="AC1016" i="1"/>
  <c r="AB1016" i="1"/>
  <c r="AA1016" i="1"/>
  <c r="V1016" i="1"/>
  <c r="T1016" i="1"/>
  <c r="AM1015" i="1"/>
  <c r="AT1015" i="1" s="1"/>
  <c r="AJ1015" i="1"/>
  <c r="AI1015" i="1"/>
  <c r="AF1015" i="1"/>
  <c r="AC1015" i="1"/>
  <c r="AB1015" i="1"/>
  <c r="AA1015" i="1"/>
  <c r="V1015" i="1"/>
  <c r="T1015" i="1"/>
  <c r="AM1014" i="1"/>
  <c r="AT1014" i="1" s="1"/>
  <c r="AJ1014" i="1"/>
  <c r="AI1014" i="1"/>
  <c r="AF1014" i="1"/>
  <c r="AC1014" i="1"/>
  <c r="AB1014" i="1"/>
  <c r="AA1014" i="1"/>
  <c r="V1014" i="1"/>
  <c r="T1014" i="1"/>
  <c r="AM1013" i="1"/>
  <c r="AT1013" i="1" s="1"/>
  <c r="AJ1013" i="1"/>
  <c r="AI1013" i="1"/>
  <c r="AF1013" i="1"/>
  <c r="AC1013" i="1"/>
  <c r="AB1013" i="1"/>
  <c r="AA1013" i="1"/>
  <c r="V1013" i="1"/>
  <c r="T1013" i="1"/>
  <c r="AM1012" i="1"/>
  <c r="AT1012" i="1" s="1"/>
  <c r="AJ1012" i="1"/>
  <c r="AI1012" i="1"/>
  <c r="AF1012" i="1"/>
  <c r="AC1012" i="1"/>
  <c r="AB1012" i="1"/>
  <c r="AA1012" i="1"/>
  <c r="V1012" i="1"/>
  <c r="T1012" i="1"/>
  <c r="AM1011" i="1"/>
  <c r="AT1011" i="1" s="1"/>
  <c r="AJ1011" i="1"/>
  <c r="AI1011" i="1"/>
  <c r="AF1011" i="1"/>
  <c r="AC1011" i="1"/>
  <c r="AB1011" i="1"/>
  <c r="AA1011" i="1"/>
  <c r="V1011" i="1"/>
  <c r="T1011" i="1"/>
  <c r="AM1010" i="1"/>
  <c r="AT1010" i="1" s="1"/>
  <c r="AJ1010" i="1"/>
  <c r="AI1010" i="1"/>
  <c r="AF1010" i="1"/>
  <c r="AC1010" i="1"/>
  <c r="AB1010" i="1"/>
  <c r="AA1010" i="1"/>
  <c r="V1010" i="1"/>
  <c r="T1010" i="1"/>
  <c r="AM1009" i="1"/>
  <c r="AT1009" i="1" s="1"/>
  <c r="AJ1009" i="1"/>
  <c r="AI1009" i="1"/>
  <c r="AF1009" i="1"/>
  <c r="AC1009" i="1"/>
  <c r="AB1009" i="1"/>
  <c r="AA1009" i="1"/>
  <c r="V1009" i="1"/>
  <c r="T1009" i="1"/>
  <c r="AM1008" i="1"/>
  <c r="AT1008" i="1" s="1"/>
  <c r="AJ1008" i="1"/>
  <c r="AI1008" i="1"/>
  <c r="AF1008" i="1"/>
  <c r="AC1008" i="1"/>
  <c r="AB1008" i="1"/>
  <c r="AA1008" i="1"/>
  <c r="V1008" i="1"/>
  <c r="T1008" i="1"/>
  <c r="AM1007" i="1"/>
  <c r="AT1007" i="1" s="1"/>
  <c r="AJ1007" i="1"/>
  <c r="AI1007" i="1"/>
  <c r="AF1007" i="1"/>
  <c r="AC1007" i="1"/>
  <c r="AB1007" i="1"/>
  <c r="AA1007" i="1"/>
  <c r="V1007" i="1"/>
  <c r="T1007" i="1"/>
  <c r="AM1006" i="1"/>
  <c r="AT1006" i="1" s="1"/>
  <c r="AJ1006" i="1"/>
  <c r="AI1006" i="1"/>
  <c r="AF1006" i="1"/>
  <c r="AC1006" i="1"/>
  <c r="AB1006" i="1"/>
  <c r="AA1006" i="1"/>
  <c r="V1006" i="1"/>
  <c r="T1006" i="1"/>
  <c r="AM1005" i="1"/>
  <c r="AT1005" i="1" s="1"/>
  <c r="AJ1005" i="1"/>
  <c r="AI1005" i="1"/>
  <c r="AF1005" i="1"/>
  <c r="AC1005" i="1"/>
  <c r="AB1005" i="1"/>
  <c r="AA1005" i="1"/>
  <c r="V1005" i="1"/>
  <c r="T1005" i="1"/>
  <c r="AM1004" i="1"/>
  <c r="AT1004" i="1" s="1"/>
  <c r="AJ1004" i="1"/>
  <c r="AI1004" i="1"/>
  <c r="AF1004" i="1"/>
  <c r="AC1004" i="1"/>
  <c r="AB1004" i="1"/>
  <c r="AA1004" i="1"/>
  <c r="V1004" i="1"/>
  <c r="T1004" i="1"/>
  <c r="AM1003" i="1"/>
  <c r="AT1003" i="1" s="1"/>
  <c r="AJ1003" i="1"/>
  <c r="AI1003" i="1"/>
  <c r="AF1003" i="1"/>
  <c r="AC1003" i="1"/>
  <c r="AB1003" i="1"/>
  <c r="AD1003" i="1" s="1"/>
  <c r="AA1003" i="1"/>
  <c r="V1003" i="1"/>
  <c r="T1003" i="1"/>
  <c r="AM1002" i="1"/>
  <c r="AT1002" i="1" s="1"/>
  <c r="AJ1002" i="1"/>
  <c r="AI1002" i="1"/>
  <c r="AF1002" i="1"/>
  <c r="AC1002" i="1"/>
  <c r="AB1002" i="1"/>
  <c r="AA1002" i="1"/>
  <c r="V1002" i="1"/>
  <c r="T1002" i="1"/>
  <c r="AM1001" i="1"/>
  <c r="AT1001" i="1" s="1"/>
  <c r="AJ1001" i="1"/>
  <c r="AI1001" i="1"/>
  <c r="AF1001" i="1"/>
  <c r="AC1001" i="1"/>
  <c r="AB1001" i="1"/>
  <c r="AA1001" i="1"/>
  <c r="V1001" i="1"/>
  <c r="T1001" i="1"/>
  <c r="AM1000" i="1"/>
  <c r="AT1000" i="1" s="1"/>
  <c r="AJ1000" i="1"/>
  <c r="AI1000" i="1"/>
  <c r="AF1000" i="1"/>
  <c r="AC1000" i="1"/>
  <c r="AB1000" i="1"/>
  <c r="AA1000" i="1"/>
  <c r="V1000" i="1"/>
  <c r="T1000" i="1"/>
  <c r="AM999" i="1"/>
  <c r="AT999" i="1" s="1"/>
  <c r="AJ999" i="1"/>
  <c r="AI999" i="1"/>
  <c r="AF999" i="1"/>
  <c r="AC999" i="1"/>
  <c r="AB999" i="1"/>
  <c r="AA999" i="1"/>
  <c r="V999" i="1"/>
  <c r="T999" i="1"/>
  <c r="AM998" i="1"/>
  <c r="AT998" i="1" s="1"/>
  <c r="AJ998" i="1"/>
  <c r="AI998" i="1"/>
  <c r="AF998" i="1"/>
  <c r="AC998" i="1"/>
  <c r="AB998" i="1"/>
  <c r="AA998" i="1"/>
  <c r="V998" i="1"/>
  <c r="T998" i="1"/>
  <c r="AM997" i="1"/>
  <c r="AT997" i="1" s="1"/>
  <c r="AJ997" i="1"/>
  <c r="AI997" i="1"/>
  <c r="AF997" i="1"/>
  <c r="AC997" i="1"/>
  <c r="AB997" i="1"/>
  <c r="AA997" i="1"/>
  <c r="V997" i="1"/>
  <c r="T997" i="1"/>
  <c r="AM996" i="1"/>
  <c r="AT996" i="1" s="1"/>
  <c r="AJ996" i="1"/>
  <c r="AI996" i="1"/>
  <c r="AF996" i="1"/>
  <c r="AC996" i="1"/>
  <c r="AD996" i="1" s="1"/>
  <c r="AB996" i="1"/>
  <c r="AA996" i="1"/>
  <c r="V996" i="1"/>
  <c r="T996" i="1"/>
  <c r="AM995" i="1"/>
  <c r="AT995" i="1" s="1"/>
  <c r="AJ995" i="1"/>
  <c r="AI995" i="1"/>
  <c r="AF995" i="1"/>
  <c r="AC995" i="1"/>
  <c r="AB995" i="1"/>
  <c r="AA995" i="1"/>
  <c r="V995" i="1"/>
  <c r="T995" i="1"/>
  <c r="AM994" i="1"/>
  <c r="AT994" i="1" s="1"/>
  <c r="AJ994" i="1"/>
  <c r="AI994" i="1"/>
  <c r="AF994" i="1"/>
  <c r="AC994" i="1"/>
  <c r="AB994" i="1"/>
  <c r="AA994" i="1"/>
  <c r="V994" i="1"/>
  <c r="T994" i="1"/>
  <c r="AM993" i="1"/>
  <c r="AT993" i="1" s="1"/>
  <c r="AJ993" i="1"/>
  <c r="AI993" i="1"/>
  <c r="AF993" i="1"/>
  <c r="AC993" i="1"/>
  <c r="AB993" i="1"/>
  <c r="AA993" i="1"/>
  <c r="V993" i="1"/>
  <c r="T993" i="1"/>
  <c r="AM992" i="1"/>
  <c r="AT992" i="1" s="1"/>
  <c r="AJ992" i="1"/>
  <c r="AI992" i="1"/>
  <c r="AF992" i="1"/>
  <c r="AC992" i="1"/>
  <c r="AB992" i="1"/>
  <c r="AA992" i="1"/>
  <c r="V992" i="1"/>
  <c r="T992" i="1"/>
  <c r="AM991" i="1"/>
  <c r="AT991" i="1" s="1"/>
  <c r="AJ991" i="1"/>
  <c r="AI991" i="1"/>
  <c r="AF991" i="1"/>
  <c r="AC991" i="1"/>
  <c r="AB991" i="1"/>
  <c r="AA991" i="1"/>
  <c r="V991" i="1"/>
  <c r="W991" i="1" s="1"/>
  <c r="T991" i="1"/>
  <c r="AM990" i="1"/>
  <c r="AT990" i="1" s="1"/>
  <c r="AJ990" i="1"/>
  <c r="AI990" i="1"/>
  <c r="AF990" i="1"/>
  <c r="AC990" i="1"/>
  <c r="AB990" i="1"/>
  <c r="AA990" i="1"/>
  <c r="V990" i="1"/>
  <c r="T990" i="1"/>
  <c r="AM989" i="1"/>
  <c r="AT989" i="1" s="1"/>
  <c r="AJ989" i="1"/>
  <c r="AI989" i="1"/>
  <c r="AF989" i="1"/>
  <c r="AC989" i="1"/>
  <c r="AB989" i="1"/>
  <c r="AA989" i="1"/>
  <c r="V989" i="1"/>
  <c r="T989" i="1"/>
  <c r="AM988" i="1"/>
  <c r="AT988" i="1" s="1"/>
  <c r="AJ988" i="1"/>
  <c r="AI988" i="1"/>
  <c r="AF988" i="1"/>
  <c r="AC988" i="1"/>
  <c r="AB988" i="1"/>
  <c r="AA988" i="1"/>
  <c r="V988" i="1"/>
  <c r="T988" i="1"/>
  <c r="AM987" i="1"/>
  <c r="AT987" i="1" s="1"/>
  <c r="AJ987" i="1"/>
  <c r="AI987" i="1"/>
  <c r="AF987" i="1"/>
  <c r="AC987" i="1"/>
  <c r="AB987" i="1"/>
  <c r="AA987" i="1"/>
  <c r="V987" i="1"/>
  <c r="T987" i="1"/>
  <c r="AM986" i="1"/>
  <c r="AT986" i="1" s="1"/>
  <c r="AJ986" i="1"/>
  <c r="AI986" i="1"/>
  <c r="AF986" i="1"/>
  <c r="AC986" i="1"/>
  <c r="AB986" i="1"/>
  <c r="AA986" i="1"/>
  <c r="V986" i="1"/>
  <c r="T986" i="1"/>
  <c r="AM985" i="1"/>
  <c r="AT985" i="1" s="1"/>
  <c r="AJ985" i="1"/>
  <c r="AI985" i="1"/>
  <c r="AF985" i="1"/>
  <c r="AC985" i="1"/>
  <c r="AB985" i="1"/>
  <c r="AA985" i="1"/>
  <c r="V985" i="1"/>
  <c r="T985" i="1"/>
  <c r="AM984" i="1"/>
  <c r="AT984" i="1" s="1"/>
  <c r="AJ984" i="1"/>
  <c r="AI984" i="1"/>
  <c r="AF984" i="1"/>
  <c r="AC984" i="1"/>
  <c r="AB984" i="1"/>
  <c r="AA984" i="1"/>
  <c r="V984" i="1"/>
  <c r="T984" i="1"/>
  <c r="AM983" i="1"/>
  <c r="AT983" i="1" s="1"/>
  <c r="AJ983" i="1"/>
  <c r="AI983" i="1"/>
  <c r="AF983" i="1"/>
  <c r="AC983" i="1"/>
  <c r="AB983" i="1"/>
  <c r="AA983" i="1"/>
  <c r="V983" i="1"/>
  <c r="T983" i="1"/>
  <c r="AM982" i="1"/>
  <c r="AT982" i="1" s="1"/>
  <c r="AJ982" i="1"/>
  <c r="AI982" i="1"/>
  <c r="AF982" i="1"/>
  <c r="AC982" i="1"/>
  <c r="AB982" i="1"/>
  <c r="AA982" i="1"/>
  <c r="V982" i="1"/>
  <c r="T982" i="1"/>
  <c r="AM981" i="1"/>
  <c r="AT981" i="1" s="1"/>
  <c r="AJ981" i="1"/>
  <c r="AI981" i="1"/>
  <c r="AF981" i="1"/>
  <c r="AC981" i="1"/>
  <c r="AB981" i="1"/>
  <c r="AA981" i="1"/>
  <c r="V981" i="1"/>
  <c r="T981" i="1"/>
  <c r="AM980" i="1"/>
  <c r="AT980" i="1" s="1"/>
  <c r="AJ980" i="1"/>
  <c r="AI980" i="1"/>
  <c r="AF980" i="1"/>
  <c r="AC980" i="1"/>
  <c r="AB980" i="1"/>
  <c r="AA980" i="1"/>
  <c r="V980" i="1"/>
  <c r="T980" i="1"/>
  <c r="AM979" i="1"/>
  <c r="AT979" i="1" s="1"/>
  <c r="AJ979" i="1"/>
  <c r="AI979" i="1"/>
  <c r="AF979" i="1"/>
  <c r="AC979" i="1"/>
  <c r="AB979" i="1"/>
  <c r="AA979" i="1"/>
  <c r="V979" i="1"/>
  <c r="T979" i="1"/>
  <c r="AM978" i="1"/>
  <c r="AT978" i="1" s="1"/>
  <c r="AJ978" i="1"/>
  <c r="AI978" i="1"/>
  <c r="AF978" i="1"/>
  <c r="AC978" i="1"/>
  <c r="AB978" i="1"/>
  <c r="AA978" i="1"/>
  <c r="V978" i="1"/>
  <c r="T978" i="1"/>
  <c r="AM977" i="1"/>
  <c r="AT977" i="1" s="1"/>
  <c r="AJ977" i="1"/>
  <c r="AI977" i="1"/>
  <c r="AF977" i="1"/>
  <c r="AC977" i="1"/>
  <c r="AB977" i="1"/>
  <c r="AA977" i="1"/>
  <c r="V977" i="1"/>
  <c r="T977" i="1"/>
  <c r="AM976" i="1"/>
  <c r="AT976" i="1" s="1"/>
  <c r="AJ976" i="1"/>
  <c r="AI976" i="1"/>
  <c r="AF976" i="1"/>
  <c r="AC976" i="1"/>
  <c r="AB976" i="1"/>
  <c r="AA976" i="1"/>
  <c r="V976" i="1"/>
  <c r="T976" i="1"/>
  <c r="AM975" i="1"/>
  <c r="AT975" i="1" s="1"/>
  <c r="AJ975" i="1"/>
  <c r="AI975" i="1"/>
  <c r="AF975" i="1"/>
  <c r="AC975" i="1"/>
  <c r="AB975" i="1"/>
  <c r="AA975" i="1"/>
  <c r="V975" i="1"/>
  <c r="T975" i="1"/>
  <c r="AM974" i="1"/>
  <c r="AT974" i="1" s="1"/>
  <c r="AJ974" i="1"/>
  <c r="AI974" i="1"/>
  <c r="AF974" i="1"/>
  <c r="AC974" i="1"/>
  <c r="AB974" i="1"/>
  <c r="AA974" i="1"/>
  <c r="V974" i="1"/>
  <c r="T974" i="1"/>
  <c r="AM973" i="1"/>
  <c r="AT973" i="1" s="1"/>
  <c r="AJ973" i="1"/>
  <c r="AI973" i="1"/>
  <c r="AF973" i="1"/>
  <c r="AC973" i="1"/>
  <c r="AB973" i="1"/>
  <c r="AA973" i="1"/>
  <c r="V973" i="1"/>
  <c r="T973" i="1"/>
  <c r="AM972" i="1"/>
  <c r="AT972" i="1" s="1"/>
  <c r="AJ972" i="1"/>
  <c r="AI972" i="1"/>
  <c r="AF972" i="1"/>
  <c r="AC972" i="1"/>
  <c r="AB972" i="1"/>
  <c r="AA972" i="1"/>
  <c r="V972" i="1"/>
  <c r="T972" i="1"/>
  <c r="AM971" i="1"/>
  <c r="AT971" i="1" s="1"/>
  <c r="AJ971" i="1"/>
  <c r="AI971" i="1"/>
  <c r="AF971" i="1"/>
  <c r="AC971" i="1"/>
  <c r="AB971" i="1"/>
  <c r="AA971" i="1"/>
  <c r="V971" i="1"/>
  <c r="T971" i="1"/>
  <c r="AM970" i="1"/>
  <c r="AT970" i="1" s="1"/>
  <c r="AJ970" i="1"/>
  <c r="AI970" i="1"/>
  <c r="AF970" i="1"/>
  <c r="AC970" i="1"/>
  <c r="AB970" i="1"/>
  <c r="AA970" i="1"/>
  <c r="V970" i="1"/>
  <c r="T970" i="1"/>
  <c r="AM969" i="1"/>
  <c r="AT969" i="1" s="1"/>
  <c r="AJ969" i="1"/>
  <c r="AI969" i="1"/>
  <c r="AF969" i="1"/>
  <c r="AC969" i="1"/>
  <c r="AB969" i="1"/>
  <c r="AA969" i="1"/>
  <c r="V969" i="1"/>
  <c r="T969" i="1"/>
  <c r="AM968" i="1"/>
  <c r="AT968" i="1" s="1"/>
  <c r="AJ968" i="1"/>
  <c r="AI968" i="1"/>
  <c r="AF968" i="1"/>
  <c r="AC968" i="1"/>
  <c r="AB968" i="1"/>
  <c r="AA968" i="1"/>
  <c r="V968" i="1"/>
  <c r="T968" i="1"/>
  <c r="AM967" i="1"/>
  <c r="AT967" i="1" s="1"/>
  <c r="AJ967" i="1"/>
  <c r="AI967" i="1"/>
  <c r="AF967" i="1"/>
  <c r="AC967" i="1"/>
  <c r="AB967" i="1"/>
  <c r="AA967" i="1"/>
  <c r="V967" i="1"/>
  <c r="T967" i="1"/>
  <c r="AM966" i="1"/>
  <c r="AT966" i="1" s="1"/>
  <c r="AJ966" i="1"/>
  <c r="AI966" i="1"/>
  <c r="AF966" i="1"/>
  <c r="AC966" i="1"/>
  <c r="AB966" i="1"/>
  <c r="AA966" i="1"/>
  <c r="V966" i="1"/>
  <c r="T966" i="1"/>
  <c r="AM965" i="1"/>
  <c r="AT965" i="1" s="1"/>
  <c r="AJ965" i="1"/>
  <c r="AI965" i="1"/>
  <c r="AF965" i="1"/>
  <c r="AC965" i="1"/>
  <c r="AB965" i="1"/>
  <c r="AA965" i="1"/>
  <c r="V965" i="1"/>
  <c r="T965" i="1"/>
  <c r="AM964" i="1"/>
  <c r="AT964" i="1" s="1"/>
  <c r="AJ964" i="1"/>
  <c r="AI964" i="1"/>
  <c r="AF964" i="1"/>
  <c r="AC964" i="1"/>
  <c r="AB964" i="1"/>
  <c r="AA964" i="1"/>
  <c r="V964" i="1"/>
  <c r="T964" i="1"/>
  <c r="AM963" i="1"/>
  <c r="AT963" i="1" s="1"/>
  <c r="AJ963" i="1"/>
  <c r="AI963" i="1"/>
  <c r="AF963" i="1"/>
  <c r="AC963" i="1"/>
  <c r="AB963" i="1"/>
  <c r="AA963" i="1"/>
  <c r="V963" i="1"/>
  <c r="T963" i="1"/>
  <c r="AM962" i="1"/>
  <c r="AT962" i="1" s="1"/>
  <c r="AJ962" i="1"/>
  <c r="AI962" i="1"/>
  <c r="AF962" i="1"/>
  <c r="AC962" i="1"/>
  <c r="AB962" i="1"/>
  <c r="AA962" i="1"/>
  <c r="V962" i="1"/>
  <c r="T962" i="1"/>
  <c r="AM961" i="1"/>
  <c r="AT961" i="1" s="1"/>
  <c r="AJ961" i="1"/>
  <c r="AI961" i="1"/>
  <c r="AF961" i="1"/>
  <c r="AC961" i="1"/>
  <c r="AB961" i="1"/>
  <c r="AA961" i="1"/>
  <c r="V961" i="1"/>
  <c r="T961" i="1"/>
  <c r="AM960" i="1"/>
  <c r="AT960" i="1" s="1"/>
  <c r="AJ960" i="1"/>
  <c r="AI960" i="1"/>
  <c r="AF960" i="1"/>
  <c r="AC960" i="1"/>
  <c r="AB960" i="1"/>
  <c r="AA960" i="1"/>
  <c r="V960" i="1"/>
  <c r="T960" i="1"/>
  <c r="AM959" i="1"/>
  <c r="AT959" i="1" s="1"/>
  <c r="AJ959" i="1"/>
  <c r="AI959" i="1"/>
  <c r="AF959" i="1"/>
  <c r="AC959" i="1"/>
  <c r="AB959" i="1"/>
  <c r="AA959" i="1"/>
  <c r="V959" i="1"/>
  <c r="T959" i="1"/>
  <c r="AM958" i="1"/>
  <c r="AT958" i="1" s="1"/>
  <c r="AJ958" i="1"/>
  <c r="AI958" i="1"/>
  <c r="AF958" i="1"/>
  <c r="AC958" i="1"/>
  <c r="AB958" i="1"/>
  <c r="AA958" i="1"/>
  <c r="V958" i="1"/>
  <c r="T958" i="1"/>
  <c r="AM957" i="1"/>
  <c r="AT957" i="1" s="1"/>
  <c r="AJ957" i="1"/>
  <c r="AI957" i="1"/>
  <c r="AF957" i="1"/>
  <c r="AC957" i="1"/>
  <c r="AB957" i="1"/>
  <c r="AA957" i="1"/>
  <c r="V957" i="1"/>
  <c r="T957" i="1"/>
  <c r="AM956" i="1"/>
  <c r="AT956" i="1" s="1"/>
  <c r="AJ956" i="1"/>
  <c r="AI956" i="1"/>
  <c r="AF956" i="1"/>
  <c r="AC956" i="1"/>
  <c r="AB956" i="1"/>
  <c r="AA956" i="1"/>
  <c r="V956" i="1"/>
  <c r="T956" i="1"/>
  <c r="AM955" i="1"/>
  <c r="AT955" i="1" s="1"/>
  <c r="AJ955" i="1"/>
  <c r="AI955" i="1"/>
  <c r="AF955" i="1"/>
  <c r="AC955" i="1"/>
  <c r="AB955" i="1"/>
  <c r="AA955" i="1"/>
  <c r="V955" i="1"/>
  <c r="T955" i="1"/>
  <c r="AM954" i="1"/>
  <c r="AT954" i="1" s="1"/>
  <c r="AJ954" i="1"/>
  <c r="AI954" i="1"/>
  <c r="AF954" i="1"/>
  <c r="AC954" i="1"/>
  <c r="AB954" i="1"/>
  <c r="AA954" i="1"/>
  <c r="V954" i="1"/>
  <c r="T954" i="1"/>
  <c r="AM953" i="1"/>
  <c r="AT953" i="1" s="1"/>
  <c r="AJ953" i="1"/>
  <c r="AI953" i="1"/>
  <c r="AF953" i="1"/>
  <c r="AC953" i="1"/>
  <c r="AB953" i="1"/>
  <c r="AA953" i="1"/>
  <c r="V953" i="1"/>
  <c r="T953" i="1"/>
  <c r="AM952" i="1"/>
  <c r="AT952" i="1" s="1"/>
  <c r="AJ952" i="1"/>
  <c r="AI952" i="1"/>
  <c r="AF952" i="1"/>
  <c r="AC952" i="1"/>
  <c r="AB952" i="1"/>
  <c r="AA952" i="1"/>
  <c r="V952" i="1"/>
  <c r="T952" i="1"/>
  <c r="W952" i="1" s="1"/>
  <c r="AM951" i="1"/>
  <c r="AT951" i="1" s="1"/>
  <c r="AJ951" i="1"/>
  <c r="AI951" i="1"/>
  <c r="AF951" i="1"/>
  <c r="AC951" i="1"/>
  <c r="AB951" i="1"/>
  <c r="AA951" i="1"/>
  <c r="V951" i="1"/>
  <c r="T951" i="1"/>
  <c r="AM950" i="1"/>
  <c r="AT950" i="1" s="1"/>
  <c r="AJ950" i="1"/>
  <c r="AI950" i="1"/>
  <c r="AF950" i="1"/>
  <c r="AC950" i="1"/>
  <c r="AB950" i="1"/>
  <c r="AA950" i="1"/>
  <c r="V950" i="1"/>
  <c r="T950" i="1"/>
  <c r="AM949" i="1"/>
  <c r="AT949" i="1" s="1"/>
  <c r="AJ949" i="1"/>
  <c r="AI949" i="1"/>
  <c r="AF949" i="1"/>
  <c r="AC949" i="1"/>
  <c r="AB949" i="1"/>
  <c r="AA949" i="1"/>
  <c r="V949" i="1"/>
  <c r="T949" i="1"/>
  <c r="AM948" i="1"/>
  <c r="AT948" i="1" s="1"/>
  <c r="AJ948" i="1"/>
  <c r="AI948" i="1"/>
  <c r="AF948" i="1"/>
  <c r="AC948" i="1"/>
  <c r="AD948" i="1" s="1"/>
  <c r="AB948" i="1"/>
  <c r="AA948" i="1"/>
  <c r="V948" i="1"/>
  <c r="T948" i="1"/>
  <c r="AM947" i="1"/>
  <c r="AT947" i="1" s="1"/>
  <c r="AJ947" i="1"/>
  <c r="AI947" i="1"/>
  <c r="AF947" i="1"/>
  <c r="AC947" i="1"/>
  <c r="AB947" i="1"/>
  <c r="AA947" i="1"/>
  <c r="V947" i="1"/>
  <c r="T947" i="1"/>
  <c r="AM946" i="1"/>
  <c r="AT946" i="1" s="1"/>
  <c r="AJ946" i="1"/>
  <c r="AI946" i="1"/>
  <c r="AF946" i="1"/>
  <c r="AC946" i="1"/>
  <c r="AB946" i="1"/>
  <c r="AA946" i="1"/>
  <c r="V946" i="1"/>
  <c r="T946" i="1"/>
  <c r="AM945" i="1"/>
  <c r="AT945" i="1" s="1"/>
  <c r="AJ945" i="1"/>
  <c r="AI945" i="1"/>
  <c r="AF945" i="1"/>
  <c r="AC945" i="1"/>
  <c r="AB945" i="1"/>
  <c r="AA945" i="1"/>
  <c r="V945" i="1"/>
  <c r="T945" i="1"/>
  <c r="AM944" i="1"/>
  <c r="AT944" i="1" s="1"/>
  <c r="AJ944" i="1"/>
  <c r="AI944" i="1"/>
  <c r="AF944" i="1"/>
  <c r="AC944" i="1"/>
  <c r="AB944" i="1"/>
  <c r="AA944" i="1"/>
  <c r="V944" i="1"/>
  <c r="T944" i="1"/>
  <c r="W944" i="1" s="1"/>
  <c r="AM943" i="1"/>
  <c r="AT943" i="1" s="1"/>
  <c r="AJ943" i="1"/>
  <c r="AI943" i="1"/>
  <c r="AF943" i="1"/>
  <c r="AC943" i="1"/>
  <c r="AB943" i="1"/>
  <c r="AA943" i="1"/>
  <c r="V943" i="1"/>
  <c r="W943" i="1" s="1"/>
  <c r="T943" i="1"/>
  <c r="AM942" i="1"/>
  <c r="AT942" i="1" s="1"/>
  <c r="AJ942" i="1"/>
  <c r="AI942" i="1"/>
  <c r="AF942" i="1"/>
  <c r="AC942" i="1"/>
  <c r="AB942" i="1"/>
  <c r="AA942" i="1"/>
  <c r="V942" i="1"/>
  <c r="T942" i="1"/>
  <c r="AM941" i="1"/>
  <c r="AT941" i="1" s="1"/>
  <c r="AJ941" i="1"/>
  <c r="AI941" i="1"/>
  <c r="AF941" i="1"/>
  <c r="AC941" i="1"/>
  <c r="AB941" i="1"/>
  <c r="AA941" i="1"/>
  <c r="V941" i="1"/>
  <c r="T941" i="1"/>
  <c r="AM940" i="1"/>
  <c r="AT940" i="1" s="1"/>
  <c r="AJ940" i="1"/>
  <c r="AI940" i="1"/>
  <c r="AF940" i="1"/>
  <c r="AC940" i="1"/>
  <c r="AB940" i="1"/>
  <c r="AA940" i="1"/>
  <c r="V940" i="1"/>
  <c r="T940" i="1"/>
  <c r="W940" i="1" s="1"/>
  <c r="AM939" i="1"/>
  <c r="AT939" i="1" s="1"/>
  <c r="AJ939" i="1"/>
  <c r="AI939" i="1"/>
  <c r="AF939" i="1"/>
  <c r="AC939" i="1"/>
  <c r="AB939" i="1"/>
  <c r="AA939" i="1"/>
  <c r="V939" i="1"/>
  <c r="W939" i="1" s="1"/>
  <c r="T939" i="1"/>
  <c r="AM938" i="1"/>
  <c r="AT938" i="1" s="1"/>
  <c r="AJ938" i="1"/>
  <c r="AI938" i="1"/>
  <c r="AF938" i="1"/>
  <c r="AC938" i="1"/>
  <c r="AB938" i="1"/>
  <c r="AA938" i="1"/>
  <c r="V938" i="1"/>
  <c r="T938" i="1"/>
  <c r="AM937" i="1"/>
  <c r="AT937" i="1" s="1"/>
  <c r="AJ937" i="1"/>
  <c r="AI937" i="1"/>
  <c r="AF937" i="1"/>
  <c r="AC937" i="1"/>
  <c r="AB937" i="1"/>
  <c r="AA937" i="1"/>
  <c r="V937" i="1"/>
  <c r="T937" i="1"/>
  <c r="AM936" i="1"/>
  <c r="AT936" i="1" s="1"/>
  <c r="AJ936" i="1"/>
  <c r="AI936" i="1"/>
  <c r="AF936" i="1"/>
  <c r="AD936" i="1"/>
  <c r="AC936" i="1"/>
  <c r="AB936" i="1"/>
  <c r="AA936" i="1"/>
  <c r="W936" i="1"/>
  <c r="V936" i="1"/>
  <c r="T936" i="1"/>
  <c r="AM935" i="1"/>
  <c r="AT935" i="1" s="1"/>
  <c r="AJ935" i="1"/>
  <c r="AI935" i="1"/>
  <c r="AF935" i="1"/>
  <c r="AC935" i="1"/>
  <c r="AB935" i="1"/>
  <c r="AA935" i="1"/>
  <c r="V935" i="1"/>
  <c r="T935" i="1"/>
  <c r="G935" i="1"/>
  <c r="AM934" i="1"/>
  <c r="AT934" i="1" s="1"/>
  <c r="AJ934" i="1"/>
  <c r="AI934" i="1"/>
  <c r="AF934" i="1"/>
  <c r="AC934" i="1"/>
  <c r="AB934" i="1"/>
  <c r="AA934" i="1"/>
  <c r="V934" i="1"/>
  <c r="T934" i="1"/>
  <c r="G934" i="1"/>
  <c r="AM933" i="1"/>
  <c r="AT933" i="1" s="1"/>
  <c r="AJ933" i="1"/>
  <c r="AI933" i="1"/>
  <c r="AF933" i="1"/>
  <c r="AC933" i="1"/>
  <c r="AB933" i="1"/>
  <c r="AA933" i="1"/>
  <c r="V933" i="1"/>
  <c r="T933" i="1"/>
  <c r="G933" i="1"/>
  <c r="AM932" i="1"/>
  <c r="AT932" i="1" s="1"/>
  <c r="AJ932" i="1"/>
  <c r="AI932" i="1"/>
  <c r="AF932" i="1"/>
  <c r="AC932" i="1"/>
  <c r="AB932" i="1"/>
  <c r="AA932" i="1"/>
  <c r="V932" i="1"/>
  <c r="T932" i="1"/>
  <c r="G932" i="1"/>
  <c r="AM931" i="1"/>
  <c r="AT931" i="1" s="1"/>
  <c r="AJ931" i="1"/>
  <c r="AI931" i="1"/>
  <c r="AF931" i="1"/>
  <c r="AC931" i="1"/>
  <c r="AB931" i="1"/>
  <c r="AA931" i="1"/>
  <c r="V931" i="1"/>
  <c r="T931" i="1"/>
  <c r="G931" i="1"/>
  <c r="AM930" i="1"/>
  <c r="AT930" i="1" s="1"/>
  <c r="AJ930" i="1"/>
  <c r="AI930" i="1"/>
  <c r="AF930" i="1"/>
  <c r="AC930" i="1"/>
  <c r="AB930" i="1"/>
  <c r="AA930" i="1"/>
  <c r="V930" i="1"/>
  <c r="T930" i="1"/>
  <c r="G930" i="1"/>
  <c r="AM929" i="1"/>
  <c r="AT929" i="1" s="1"/>
  <c r="AJ929" i="1"/>
  <c r="AI929" i="1"/>
  <c r="AF929" i="1"/>
  <c r="AC929" i="1"/>
  <c r="AB929" i="1"/>
  <c r="AA929" i="1"/>
  <c r="V929" i="1"/>
  <c r="T929" i="1"/>
  <c r="AT928" i="1"/>
  <c r="AM928" i="1"/>
  <c r="AJ928" i="1"/>
  <c r="AI928" i="1"/>
  <c r="AF928" i="1"/>
  <c r="AC928" i="1"/>
  <c r="AB928" i="1"/>
  <c r="AA928" i="1"/>
  <c r="V928" i="1"/>
  <c r="T928" i="1"/>
  <c r="AM927" i="1"/>
  <c r="AT927" i="1" s="1"/>
  <c r="AJ927" i="1"/>
  <c r="AI927" i="1"/>
  <c r="AF927" i="1"/>
  <c r="AC927" i="1"/>
  <c r="AB927" i="1"/>
  <c r="AA927" i="1"/>
  <c r="V927" i="1"/>
  <c r="T927" i="1"/>
  <c r="AM926" i="1"/>
  <c r="AT926" i="1" s="1"/>
  <c r="AJ926" i="1"/>
  <c r="AI926" i="1"/>
  <c r="AF926" i="1"/>
  <c r="AC926" i="1"/>
  <c r="AB926" i="1"/>
  <c r="AA926" i="1"/>
  <c r="V926" i="1"/>
  <c r="T926" i="1"/>
  <c r="AM925" i="1"/>
  <c r="AT925" i="1" s="1"/>
  <c r="AJ925" i="1"/>
  <c r="AI925" i="1"/>
  <c r="AF925" i="1"/>
  <c r="AC925" i="1"/>
  <c r="AB925" i="1"/>
  <c r="AA925" i="1"/>
  <c r="V925" i="1"/>
  <c r="T925" i="1"/>
  <c r="AM924" i="1"/>
  <c r="AT924" i="1" s="1"/>
  <c r="AJ924" i="1"/>
  <c r="AI924" i="1"/>
  <c r="AF924" i="1"/>
  <c r="AC924" i="1"/>
  <c r="AB924" i="1"/>
  <c r="AA924" i="1"/>
  <c r="V924" i="1"/>
  <c r="T924" i="1"/>
  <c r="AM923" i="1"/>
  <c r="AT923" i="1" s="1"/>
  <c r="AJ923" i="1"/>
  <c r="AI923" i="1"/>
  <c r="AF923" i="1"/>
  <c r="AC923" i="1"/>
  <c r="AB923" i="1"/>
  <c r="AA923" i="1"/>
  <c r="V923" i="1"/>
  <c r="T923" i="1"/>
  <c r="AM922" i="1"/>
  <c r="AT922" i="1" s="1"/>
  <c r="AJ922" i="1"/>
  <c r="AI922" i="1"/>
  <c r="AF922" i="1"/>
  <c r="AC922" i="1"/>
  <c r="AB922" i="1"/>
  <c r="AA922" i="1"/>
  <c r="V922" i="1"/>
  <c r="T922" i="1"/>
  <c r="AM921" i="1"/>
  <c r="AT921" i="1" s="1"/>
  <c r="AJ921" i="1"/>
  <c r="AI921" i="1"/>
  <c r="AF921" i="1"/>
  <c r="AC921" i="1"/>
  <c r="AB921" i="1"/>
  <c r="AA921" i="1"/>
  <c r="V921" i="1"/>
  <c r="T921" i="1"/>
  <c r="AM920" i="1"/>
  <c r="AT920" i="1" s="1"/>
  <c r="AJ920" i="1"/>
  <c r="AI920" i="1"/>
  <c r="AF920" i="1"/>
  <c r="AC920" i="1"/>
  <c r="AB920" i="1"/>
  <c r="AA920" i="1"/>
  <c r="V920" i="1"/>
  <c r="T920" i="1"/>
  <c r="AM919" i="1"/>
  <c r="AT919" i="1" s="1"/>
  <c r="AK919" i="1"/>
  <c r="AF919" i="1"/>
  <c r="AC919" i="1"/>
  <c r="AB919" i="1"/>
  <c r="AA919" i="1"/>
  <c r="V919" i="1"/>
  <c r="T919" i="1"/>
  <c r="AM918" i="1"/>
  <c r="AT918" i="1" s="1"/>
  <c r="AJ918" i="1"/>
  <c r="AI918" i="1"/>
  <c r="AF918" i="1"/>
  <c r="AC918" i="1"/>
  <c r="AB918" i="1"/>
  <c r="AA918" i="1"/>
  <c r="V918" i="1"/>
  <c r="T918" i="1"/>
  <c r="AM917" i="1"/>
  <c r="AT917" i="1" s="1"/>
  <c r="AK917" i="1"/>
  <c r="AF917" i="1"/>
  <c r="AC917" i="1"/>
  <c r="AB917" i="1"/>
  <c r="AA917" i="1"/>
  <c r="V917" i="1"/>
  <c r="T917" i="1"/>
  <c r="AM916" i="1"/>
  <c r="AT916" i="1" s="1"/>
  <c r="AJ916" i="1"/>
  <c r="AI916" i="1"/>
  <c r="AF916" i="1"/>
  <c r="AC916" i="1"/>
  <c r="AB916" i="1"/>
  <c r="AD916" i="1" s="1"/>
  <c r="AA916" i="1"/>
  <c r="V916" i="1"/>
  <c r="T916" i="1"/>
  <c r="AM915" i="1"/>
  <c r="AT915" i="1" s="1"/>
  <c r="AJ915" i="1"/>
  <c r="AI915" i="1"/>
  <c r="AF915" i="1"/>
  <c r="AC915" i="1"/>
  <c r="AB915" i="1"/>
  <c r="AA915" i="1"/>
  <c r="V915" i="1"/>
  <c r="T915" i="1"/>
  <c r="W915" i="1" s="1"/>
  <c r="AM914" i="1"/>
  <c r="AT914" i="1" s="1"/>
  <c r="AJ914" i="1"/>
  <c r="AI914" i="1"/>
  <c r="AF914" i="1"/>
  <c r="AC914" i="1"/>
  <c r="AB914" i="1"/>
  <c r="AA914" i="1"/>
  <c r="V914" i="1"/>
  <c r="T914" i="1"/>
  <c r="AM913" i="1"/>
  <c r="AT913" i="1" s="1"/>
  <c r="AK913" i="1"/>
  <c r="AF913" i="1"/>
  <c r="AC913" i="1"/>
  <c r="AB913" i="1"/>
  <c r="AA913" i="1"/>
  <c r="V913" i="1"/>
  <c r="T913" i="1"/>
  <c r="AM912" i="1"/>
  <c r="AT912" i="1" s="1"/>
  <c r="AJ912" i="1"/>
  <c r="AI912" i="1"/>
  <c r="AF912" i="1"/>
  <c r="AC912" i="1"/>
  <c r="AB912" i="1"/>
  <c r="AA912" i="1"/>
  <c r="V912" i="1"/>
  <c r="T912" i="1"/>
  <c r="AM911" i="1"/>
  <c r="AT911" i="1" s="1"/>
  <c r="AJ911" i="1"/>
  <c r="AI911" i="1"/>
  <c r="AF911" i="1"/>
  <c r="AC911" i="1"/>
  <c r="AB911" i="1"/>
  <c r="AA911" i="1"/>
  <c r="V911" i="1"/>
  <c r="T911" i="1"/>
  <c r="AM910" i="1"/>
  <c r="AT910" i="1" s="1"/>
  <c r="AJ910" i="1"/>
  <c r="AI910" i="1"/>
  <c r="AF910" i="1"/>
  <c r="AC910" i="1"/>
  <c r="AB910" i="1"/>
  <c r="AA910" i="1"/>
  <c r="V910" i="1"/>
  <c r="T910" i="1"/>
  <c r="W910" i="1" s="1"/>
  <c r="AM909" i="1"/>
  <c r="AT909" i="1" s="1"/>
  <c r="AJ909" i="1"/>
  <c r="AI909" i="1"/>
  <c r="AF909" i="1"/>
  <c r="AC909" i="1"/>
  <c r="AB909" i="1"/>
  <c r="AA909" i="1"/>
  <c r="V909" i="1"/>
  <c r="T909" i="1"/>
  <c r="AM908" i="1"/>
  <c r="AT908" i="1" s="1"/>
  <c r="AJ908" i="1"/>
  <c r="AI908" i="1"/>
  <c r="AF908" i="1"/>
  <c r="AC908" i="1"/>
  <c r="AB908" i="1"/>
  <c r="AA908" i="1"/>
  <c r="V908" i="1"/>
  <c r="T908" i="1"/>
  <c r="AM907" i="1"/>
  <c r="AT907" i="1" s="1"/>
  <c r="AJ907" i="1"/>
  <c r="AI907" i="1"/>
  <c r="AF907" i="1"/>
  <c r="AC907" i="1"/>
  <c r="AB907" i="1"/>
  <c r="AA907" i="1"/>
  <c r="V907" i="1"/>
  <c r="T907" i="1"/>
  <c r="AM906" i="1"/>
  <c r="AT906" i="1" s="1"/>
  <c r="AJ906" i="1"/>
  <c r="AI906" i="1"/>
  <c r="AF906" i="1"/>
  <c r="AC906" i="1"/>
  <c r="AB906" i="1"/>
  <c r="AA906" i="1"/>
  <c r="V906" i="1"/>
  <c r="T906" i="1"/>
  <c r="W906" i="1" s="1"/>
  <c r="AM905" i="1"/>
  <c r="AT905" i="1" s="1"/>
  <c r="AJ905" i="1"/>
  <c r="AI905" i="1"/>
  <c r="AF905" i="1"/>
  <c r="AC905" i="1"/>
  <c r="AB905" i="1"/>
  <c r="AA905" i="1"/>
  <c r="V905" i="1"/>
  <c r="T905" i="1"/>
  <c r="AM904" i="1"/>
  <c r="AT904" i="1" s="1"/>
  <c r="AJ904" i="1"/>
  <c r="AI904" i="1"/>
  <c r="AF904" i="1"/>
  <c r="AC904" i="1"/>
  <c r="AB904" i="1"/>
  <c r="AA904" i="1"/>
  <c r="V904" i="1"/>
  <c r="T904" i="1"/>
  <c r="AM903" i="1"/>
  <c r="AT903" i="1" s="1"/>
  <c r="AJ903" i="1"/>
  <c r="AI903" i="1"/>
  <c r="AF903" i="1"/>
  <c r="AC903" i="1"/>
  <c r="AB903" i="1"/>
  <c r="AA903" i="1"/>
  <c r="V903" i="1"/>
  <c r="T903" i="1"/>
  <c r="AM902" i="1"/>
  <c r="AT902" i="1" s="1"/>
  <c r="AJ902" i="1"/>
  <c r="AI902" i="1"/>
  <c r="AF902" i="1"/>
  <c r="AC902" i="1"/>
  <c r="AB902" i="1"/>
  <c r="AA902" i="1"/>
  <c r="V902" i="1"/>
  <c r="T902" i="1"/>
  <c r="AM901" i="1"/>
  <c r="AT901" i="1" s="1"/>
  <c r="AJ901" i="1"/>
  <c r="AI901" i="1"/>
  <c r="AF901" i="1"/>
  <c r="AC901" i="1"/>
  <c r="AB901" i="1"/>
  <c r="AA901" i="1"/>
  <c r="V901" i="1"/>
  <c r="T901" i="1"/>
  <c r="AM900" i="1"/>
  <c r="AT900" i="1" s="1"/>
  <c r="AJ900" i="1"/>
  <c r="AI900" i="1"/>
  <c r="AF900" i="1"/>
  <c r="AC900" i="1"/>
  <c r="AB900" i="1"/>
  <c r="AA900" i="1"/>
  <c r="V900" i="1"/>
  <c r="T900" i="1"/>
  <c r="AM899" i="1"/>
  <c r="AT899" i="1" s="1"/>
  <c r="AJ899" i="1"/>
  <c r="AI899" i="1"/>
  <c r="AF899" i="1"/>
  <c r="AC899" i="1"/>
  <c r="AB899" i="1"/>
  <c r="AA899" i="1"/>
  <c r="V899" i="1"/>
  <c r="T899" i="1"/>
  <c r="AM898" i="1"/>
  <c r="AT898" i="1" s="1"/>
  <c r="AJ898" i="1"/>
  <c r="AI898" i="1"/>
  <c r="AF898" i="1"/>
  <c r="AC898" i="1"/>
  <c r="AB898" i="1"/>
  <c r="AA898" i="1"/>
  <c r="V898" i="1"/>
  <c r="T898" i="1"/>
  <c r="AM897" i="1"/>
  <c r="AT897" i="1" s="1"/>
  <c r="AJ897" i="1"/>
  <c r="AI897" i="1"/>
  <c r="AF897" i="1"/>
  <c r="AC897" i="1"/>
  <c r="AB897" i="1"/>
  <c r="AA897" i="1"/>
  <c r="V897" i="1"/>
  <c r="T897" i="1"/>
  <c r="AM896" i="1"/>
  <c r="AT896" i="1" s="1"/>
  <c r="AJ896" i="1"/>
  <c r="AI896" i="1"/>
  <c r="AF896" i="1"/>
  <c r="AC896" i="1"/>
  <c r="AB896" i="1"/>
  <c r="AA896" i="1"/>
  <c r="V896" i="1"/>
  <c r="T896" i="1"/>
  <c r="AM895" i="1"/>
  <c r="AT895" i="1" s="1"/>
  <c r="AJ895" i="1"/>
  <c r="AI895" i="1"/>
  <c r="AF895" i="1"/>
  <c r="AC895" i="1"/>
  <c r="AB895" i="1"/>
  <c r="AA895" i="1"/>
  <c r="V895" i="1"/>
  <c r="T895" i="1"/>
  <c r="AM894" i="1"/>
  <c r="AT894" i="1" s="1"/>
  <c r="AJ894" i="1"/>
  <c r="AI894" i="1"/>
  <c r="AF894" i="1"/>
  <c r="AC894" i="1"/>
  <c r="AB894" i="1"/>
  <c r="AA894" i="1"/>
  <c r="V894" i="1"/>
  <c r="T894" i="1"/>
  <c r="W894" i="1" s="1"/>
  <c r="AM893" i="1"/>
  <c r="AT893" i="1" s="1"/>
  <c r="AJ893" i="1"/>
  <c r="AI893" i="1"/>
  <c r="AF893" i="1"/>
  <c r="AC893" i="1"/>
  <c r="AB893" i="1"/>
  <c r="AA893" i="1"/>
  <c r="V893" i="1"/>
  <c r="T893" i="1"/>
  <c r="AM892" i="1"/>
  <c r="AT892" i="1" s="1"/>
  <c r="AJ892" i="1"/>
  <c r="AI892" i="1"/>
  <c r="AF892" i="1"/>
  <c r="AC892" i="1"/>
  <c r="AB892" i="1"/>
  <c r="AA892" i="1"/>
  <c r="V892" i="1"/>
  <c r="T892" i="1"/>
  <c r="AM891" i="1"/>
  <c r="AT891" i="1" s="1"/>
  <c r="AJ891" i="1"/>
  <c r="AI891" i="1"/>
  <c r="AF891" i="1"/>
  <c r="AC891" i="1"/>
  <c r="AB891" i="1"/>
  <c r="AA891" i="1"/>
  <c r="V891" i="1"/>
  <c r="T891" i="1"/>
  <c r="AM890" i="1"/>
  <c r="AT890" i="1" s="1"/>
  <c r="AJ890" i="1"/>
  <c r="AI890" i="1"/>
  <c r="AF890" i="1"/>
  <c r="AC890" i="1"/>
  <c r="AB890" i="1"/>
  <c r="AA890" i="1"/>
  <c r="V890" i="1"/>
  <c r="T890" i="1"/>
  <c r="AM889" i="1"/>
  <c r="AT889" i="1" s="1"/>
  <c r="AJ889" i="1"/>
  <c r="AI889" i="1"/>
  <c r="AF889" i="1"/>
  <c r="AC889" i="1"/>
  <c r="AB889" i="1"/>
  <c r="AA889" i="1"/>
  <c r="V889" i="1"/>
  <c r="T889" i="1"/>
  <c r="AM888" i="1"/>
  <c r="AT888" i="1" s="1"/>
  <c r="AJ888" i="1"/>
  <c r="AI888" i="1"/>
  <c r="AF888" i="1"/>
  <c r="AC888" i="1"/>
  <c r="AB888" i="1"/>
  <c r="AA888" i="1"/>
  <c r="V888" i="1"/>
  <c r="T888" i="1"/>
  <c r="AM887" i="1"/>
  <c r="AT887" i="1" s="1"/>
  <c r="AJ887" i="1"/>
  <c r="AI887" i="1"/>
  <c r="AF887" i="1"/>
  <c r="AC887" i="1"/>
  <c r="AB887" i="1"/>
  <c r="AA887" i="1"/>
  <c r="V887" i="1"/>
  <c r="T887" i="1"/>
  <c r="AM886" i="1"/>
  <c r="AT886" i="1" s="1"/>
  <c r="AJ886" i="1"/>
  <c r="AI886" i="1"/>
  <c r="AF886" i="1"/>
  <c r="AC886" i="1"/>
  <c r="AB886" i="1"/>
  <c r="AA886" i="1"/>
  <c r="V886" i="1"/>
  <c r="T886" i="1"/>
  <c r="AM885" i="1"/>
  <c r="AT885" i="1" s="1"/>
  <c r="AJ885" i="1"/>
  <c r="AI885" i="1"/>
  <c r="AF885" i="1"/>
  <c r="AC885" i="1"/>
  <c r="AB885" i="1"/>
  <c r="AA885" i="1"/>
  <c r="V885" i="1"/>
  <c r="T885" i="1"/>
  <c r="AM884" i="1"/>
  <c r="AT884" i="1" s="1"/>
  <c r="AJ884" i="1"/>
  <c r="AI884" i="1"/>
  <c r="AF884" i="1"/>
  <c r="AC884" i="1"/>
  <c r="AB884" i="1"/>
  <c r="AA884" i="1"/>
  <c r="V884" i="1"/>
  <c r="T884" i="1"/>
  <c r="AM883" i="1"/>
  <c r="AT883" i="1" s="1"/>
  <c r="AJ883" i="1"/>
  <c r="AI883" i="1"/>
  <c r="AF883" i="1"/>
  <c r="AC883" i="1"/>
  <c r="AB883" i="1"/>
  <c r="AA883" i="1"/>
  <c r="V883" i="1"/>
  <c r="T883" i="1"/>
  <c r="AM882" i="1"/>
  <c r="AT882" i="1" s="1"/>
  <c r="AJ882" i="1"/>
  <c r="AI882" i="1"/>
  <c r="AF882" i="1"/>
  <c r="AC882" i="1"/>
  <c r="AB882" i="1"/>
  <c r="AA882" i="1"/>
  <c r="V882" i="1"/>
  <c r="T882" i="1"/>
  <c r="AM881" i="1"/>
  <c r="AT881" i="1" s="1"/>
  <c r="AJ881" i="1"/>
  <c r="AI881" i="1"/>
  <c r="AF881" i="1"/>
  <c r="AC881" i="1"/>
  <c r="AB881" i="1"/>
  <c r="AA881" i="1"/>
  <c r="V881" i="1"/>
  <c r="T881" i="1"/>
  <c r="AM880" i="1"/>
  <c r="AT880" i="1" s="1"/>
  <c r="AJ880" i="1"/>
  <c r="AI880" i="1"/>
  <c r="AF880" i="1"/>
  <c r="AC880" i="1"/>
  <c r="AB880" i="1"/>
  <c r="AA880" i="1"/>
  <c r="V880" i="1"/>
  <c r="T880" i="1"/>
  <c r="AM879" i="1"/>
  <c r="AT879" i="1" s="1"/>
  <c r="AJ879" i="1"/>
  <c r="AI879" i="1"/>
  <c r="AF879" i="1"/>
  <c r="AC879" i="1"/>
  <c r="AB879" i="1"/>
  <c r="AA879" i="1"/>
  <c r="V879" i="1"/>
  <c r="T879" i="1"/>
  <c r="AM878" i="1"/>
  <c r="AT878" i="1" s="1"/>
  <c r="AJ878" i="1"/>
  <c r="AI878" i="1"/>
  <c r="AF878" i="1"/>
  <c r="AC878" i="1"/>
  <c r="AB878" i="1"/>
  <c r="AA878" i="1"/>
  <c r="V878" i="1"/>
  <c r="T878" i="1"/>
  <c r="AM877" i="1"/>
  <c r="AT877" i="1" s="1"/>
  <c r="AJ877" i="1"/>
  <c r="AI877" i="1"/>
  <c r="AF877" i="1"/>
  <c r="AC877" i="1"/>
  <c r="AB877" i="1"/>
  <c r="AA877" i="1"/>
  <c r="V877" i="1"/>
  <c r="T877" i="1"/>
  <c r="AM876" i="1"/>
  <c r="AT876" i="1" s="1"/>
  <c r="AJ876" i="1"/>
  <c r="AI876" i="1"/>
  <c r="AF876" i="1"/>
  <c r="AC876" i="1"/>
  <c r="AB876" i="1"/>
  <c r="AA876" i="1"/>
  <c r="V876" i="1"/>
  <c r="T876" i="1"/>
  <c r="AM875" i="1"/>
  <c r="AT875" i="1" s="1"/>
  <c r="AJ875" i="1"/>
  <c r="AI875" i="1"/>
  <c r="AF875" i="1"/>
  <c r="AC875" i="1"/>
  <c r="AB875" i="1"/>
  <c r="AA875" i="1"/>
  <c r="V875" i="1"/>
  <c r="T875" i="1"/>
  <c r="AM874" i="1"/>
  <c r="AT874" i="1" s="1"/>
  <c r="AJ874" i="1"/>
  <c r="AI874" i="1"/>
  <c r="AF874" i="1"/>
  <c r="AC874" i="1"/>
  <c r="AB874" i="1"/>
  <c r="AA874" i="1"/>
  <c r="V874" i="1"/>
  <c r="T874" i="1"/>
  <c r="AM873" i="1"/>
  <c r="AT873" i="1" s="1"/>
  <c r="AJ873" i="1"/>
  <c r="AI873" i="1"/>
  <c r="AF873" i="1"/>
  <c r="AC873" i="1"/>
  <c r="AB873" i="1"/>
  <c r="AA873" i="1"/>
  <c r="V873" i="1"/>
  <c r="T873" i="1"/>
  <c r="AM872" i="1"/>
  <c r="AT872" i="1" s="1"/>
  <c r="AJ872" i="1"/>
  <c r="AI872" i="1"/>
  <c r="AF872" i="1"/>
  <c r="AC872" i="1"/>
  <c r="AB872" i="1"/>
  <c r="AA872" i="1"/>
  <c r="V872" i="1"/>
  <c r="T872" i="1"/>
  <c r="AM871" i="1"/>
  <c r="AT871" i="1" s="1"/>
  <c r="AJ871" i="1"/>
  <c r="AI871" i="1"/>
  <c r="AF871" i="1"/>
  <c r="AC871" i="1"/>
  <c r="AB871" i="1"/>
  <c r="AA871" i="1"/>
  <c r="V871" i="1"/>
  <c r="T871" i="1"/>
  <c r="AM870" i="1"/>
  <c r="AT870" i="1" s="1"/>
  <c r="AJ870" i="1"/>
  <c r="AI870" i="1"/>
  <c r="AF870" i="1"/>
  <c r="AC870" i="1"/>
  <c r="AB870" i="1"/>
  <c r="AA870" i="1"/>
  <c r="V870" i="1"/>
  <c r="T870" i="1"/>
  <c r="AM869" i="1"/>
  <c r="AT869" i="1" s="1"/>
  <c r="AJ869" i="1"/>
  <c r="AI869" i="1"/>
  <c r="AF869" i="1"/>
  <c r="AC869" i="1"/>
  <c r="AB869" i="1"/>
  <c r="AA869" i="1"/>
  <c r="V869" i="1"/>
  <c r="T869" i="1"/>
  <c r="AM868" i="1"/>
  <c r="AT868" i="1" s="1"/>
  <c r="AJ868" i="1"/>
  <c r="AI868" i="1"/>
  <c r="AF868" i="1"/>
  <c r="AC868" i="1"/>
  <c r="AB868" i="1"/>
  <c r="AA868" i="1"/>
  <c r="V868" i="1"/>
  <c r="T868" i="1"/>
  <c r="AM867" i="1"/>
  <c r="AT867" i="1" s="1"/>
  <c r="AJ867" i="1"/>
  <c r="AI867" i="1"/>
  <c r="AF867" i="1"/>
  <c r="AC867" i="1"/>
  <c r="AB867" i="1"/>
  <c r="AA867" i="1"/>
  <c r="V867" i="1"/>
  <c r="T867" i="1"/>
  <c r="AM866" i="1"/>
  <c r="AT866" i="1" s="1"/>
  <c r="AJ866" i="1"/>
  <c r="AI866" i="1"/>
  <c r="AF866" i="1"/>
  <c r="AC866" i="1"/>
  <c r="AB866" i="1"/>
  <c r="AA866" i="1"/>
  <c r="V866" i="1"/>
  <c r="T866" i="1"/>
  <c r="AM865" i="1"/>
  <c r="AT865" i="1" s="1"/>
  <c r="AJ865" i="1"/>
  <c r="AI865" i="1"/>
  <c r="AF865" i="1"/>
  <c r="AC865" i="1"/>
  <c r="AB865" i="1"/>
  <c r="AA865" i="1"/>
  <c r="V865" i="1"/>
  <c r="T865" i="1"/>
  <c r="AM864" i="1"/>
  <c r="AT864" i="1" s="1"/>
  <c r="AJ864" i="1"/>
  <c r="AI864" i="1"/>
  <c r="AF864" i="1"/>
  <c r="AC864" i="1"/>
  <c r="AB864" i="1"/>
  <c r="AA864" i="1"/>
  <c r="V864" i="1"/>
  <c r="T864" i="1"/>
  <c r="AM863" i="1"/>
  <c r="AT863" i="1" s="1"/>
  <c r="AJ863" i="1"/>
  <c r="AI863" i="1"/>
  <c r="AF863" i="1"/>
  <c r="AC863" i="1"/>
  <c r="AB863" i="1"/>
  <c r="AA863" i="1"/>
  <c r="V863" i="1"/>
  <c r="T863" i="1"/>
  <c r="AM862" i="1"/>
  <c r="AT862" i="1" s="1"/>
  <c r="AJ862" i="1"/>
  <c r="AI862" i="1"/>
  <c r="AF862" i="1"/>
  <c r="AC862" i="1"/>
  <c r="AB862" i="1"/>
  <c r="AA862" i="1"/>
  <c r="V862" i="1"/>
  <c r="T862" i="1"/>
  <c r="AM861" i="1"/>
  <c r="AT861" i="1" s="1"/>
  <c r="AJ861" i="1"/>
  <c r="AI861" i="1"/>
  <c r="AF861" i="1"/>
  <c r="AC861" i="1"/>
  <c r="AB861" i="1"/>
  <c r="AA861" i="1"/>
  <c r="V861" i="1"/>
  <c r="T861" i="1"/>
  <c r="AM860" i="1"/>
  <c r="AT860" i="1" s="1"/>
  <c r="AJ860" i="1"/>
  <c r="AI860" i="1"/>
  <c r="AF860" i="1"/>
  <c r="AC860" i="1"/>
  <c r="AB860" i="1"/>
  <c r="AA860" i="1"/>
  <c r="V860" i="1"/>
  <c r="T860" i="1"/>
  <c r="AM859" i="1"/>
  <c r="AT859" i="1" s="1"/>
  <c r="AJ859" i="1"/>
  <c r="AI859" i="1"/>
  <c r="AF859" i="1"/>
  <c r="AC859" i="1"/>
  <c r="AB859" i="1"/>
  <c r="AA859" i="1"/>
  <c r="V859" i="1"/>
  <c r="T859" i="1"/>
  <c r="AM858" i="1"/>
  <c r="AT858" i="1" s="1"/>
  <c r="AJ858" i="1"/>
  <c r="AI858" i="1"/>
  <c r="AF858" i="1"/>
  <c r="AC858" i="1"/>
  <c r="AB858" i="1"/>
  <c r="AA858" i="1"/>
  <c r="V858" i="1"/>
  <c r="T858" i="1"/>
  <c r="AM857" i="1"/>
  <c r="AT857" i="1" s="1"/>
  <c r="AJ857" i="1"/>
  <c r="AI857" i="1"/>
  <c r="AF857" i="1"/>
  <c r="AC857" i="1"/>
  <c r="AB857" i="1"/>
  <c r="AA857" i="1"/>
  <c r="V857" i="1"/>
  <c r="T857" i="1"/>
  <c r="AM856" i="1"/>
  <c r="AT856" i="1" s="1"/>
  <c r="AJ856" i="1"/>
  <c r="AI856" i="1"/>
  <c r="AF856" i="1"/>
  <c r="AC856" i="1"/>
  <c r="AB856" i="1"/>
  <c r="AA856" i="1"/>
  <c r="V856" i="1"/>
  <c r="T856" i="1"/>
  <c r="AM855" i="1"/>
  <c r="AT855" i="1" s="1"/>
  <c r="AJ855" i="1"/>
  <c r="AI855" i="1"/>
  <c r="AF855" i="1"/>
  <c r="AC855" i="1"/>
  <c r="AB855" i="1"/>
  <c r="AA855" i="1"/>
  <c r="V855" i="1"/>
  <c r="T855" i="1"/>
  <c r="AM854" i="1"/>
  <c r="AT854" i="1" s="1"/>
  <c r="AJ854" i="1"/>
  <c r="AI854" i="1"/>
  <c r="AF854" i="1"/>
  <c r="AC854" i="1"/>
  <c r="AB854" i="1"/>
  <c r="AA854" i="1"/>
  <c r="V854" i="1"/>
  <c r="T854" i="1"/>
  <c r="AM853" i="1"/>
  <c r="AT853" i="1" s="1"/>
  <c r="AJ853" i="1"/>
  <c r="AI853" i="1"/>
  <c r="AF853" i="1"/>
  <c r="AC853" i="1"/>
  <c r="AB853" i="1"/>
  <c r="AA853" i="1"/>
  <c r="V853" i="1"/>
  <c r="T853" i="1"/>
  <c r="AM852" i="1"/>
  <c r="AT852" i="1" s="1"/>
  <c r="AJ852" i="1"/>
  <c r="AI852" i="1"/>
  <c r="AF852" i="1"/>
  <c r="AC852" i="1"/>
  <c r="AB852" i="1"/>
  <c r="AA852" i="1"/>
  <c r="V852" i="1"/>
  <c r="T852" i="1"/>
  <c r="AM851" i="1"/>
  <c r="AT851" i="1" s="1"/>
  <c r="AJ851" i="1"/>
  <c r="AI851" i="1"/>
  <c r="AF851" i="1"/>
  <c r="AC851" i="1"/>
  <c r="AB851" i="1"/>
  <c r="AA851" i="1"/>
  <c r="V851" i="1"/>
  <c r="T851" i="1"/>
  <c r="AM850" i="1"/>
  <c r="AT850" i="1" s="1"/>
  <c r="AJ850" i="1"/>
  <c r="AI850" i="1"/>
  <c r="AF850" i="1"/>
  <c r="AC850" i="1"/>
  <c r="AB850" i="1"/>
  <c r="AA850" i="1"/>
  <c r="V850" i="1"/>
  <c r="T850" i="1"/>
  <c r="AM849" i="1"/>
  <c r="AT849" i="1" s="1"/>
  <c r="AJ849" i="1"/>
  <c r="AI849" i="1"/>
  <c r="AF849" i="1"/>
  <c r="AC849" i="1"/>
  <c r="AB849" i="1"/>
  <c r="AA849" i="1"/>
  <c r="V849" i="1"/>
  <c r="T849" i="1"/>
  <c r="AM848" i="1"/>
  <c r="AT848" i="1" s="1"/>
  <c r="AJ848" i="1"/>
  <c r="AI848" i="1"/>
  <c r="AF848" i="1"/>
  <c r="AC848" i="1"/>
  <c r="AB848" i="1"/>
  <c r="AA848" i="1"/>
  <c r="V848" i="1"/>
  <c r="T848" i="1"/>
  <c r="AM847" i="1"/>
  <c r="AT847" i="1" s="1"/>
  <c r="AJ847" i="1"/>
  <c r="AI847" i="1"/>
  <c r="AF847" i="1"/>
  <c r="AC847" i="1"/>
  <c r="AB847" i="1"/>
  <c r="AA847" i="1"/>
  <c r="V847" i="1"/>
  <c r="T847" i="1"/>
  <c r="AM846" i="1"/>
  <c r="AT846" i="1" s="1"/>
  <c r="AJ846" i="1"/>
  <c r="AI846" i="1"/>
  <c r="AF846" i="1"/>
  <c r="AC846" i="1"/>
  <c r="AB846" i="1"/>
  <c r="AA846" i="1"/>
  <c r="V846" i="1"/>
  <c r="T846" i="1"/>
  <c r="AM845" i="1"/>
  <c r="AT845" i="1" s="1"/>
  <c r="AJ845" i="1"/>
  <c r="AI845" i="1"/>
  <c r="AF845" i="1"/>
  <c r="AC845" i="1"/>
  <c r="AB845" i="1"/>
  <c r="AA845" i="1"/>
  <c r="V845" i="1"/>
  <c r="T845" i="1"/>
  <c r="AM844" i="1"/>
  <c r="AT844" i="1" s="1"/>
  <c r="AJ844" i="1"/>
  <c r="AI844" i="1"/>
  <c r="AF844" i="1"/>
  <c r="AC844" i="1"/>
  <c r="AB844" i="1"/>
  <c r="AA844" i="1"/>
  <c r="V844" i="1"/>
  <c r="T844" i="1"/>
  <c r="AM843" i="1"/>
  <c r="AT843" i="1" s="1"/>
  <c r="AJ843" i="1"/>
  <c r="AI843" i="1"/>
  <c r="AF843" i="1"/>
  <c r="AC843" i="1"/>
  <c r="AB843" i="1"/>
  <c r="AA843" i="1"/>
  <c r="V843" i="1"/>
  <c r="T843" i="1"/>
  <c r="AM842" i="1"/>
  <c r="AT842" i="1" s="1"/>
  <c r="AJ842" i="1"/>
  <c r="AI842" i="1"/>
  <c r="AF842" i="1"/>
  <c r="AC842" i="1"/>
  <c r="AB842" i="1"/>
  <c r="AA842" i="1"/>
  <c r="V842" i="1"/>
  <c r="T842" i="1"/>
  <c r="AM841" i="1"/>
  <c r="AT841" i="1" s="1"/>
  <c r="AJ841" i="1"/>
  <c r="AI841" i="1"/>
  <c r="AF841" i="1"/>
  <c r="AC841" i="1"/>
  <c r="AB841" i="1"/>
  <c r="AA841" i="1"/>
  <c r="V841" i="1"/>
  <c r="T841" i="1"/>
  <c r="AM840" i="1"/>
  <c r="AT840" i="1" s="1"/>
  <c r="AJ840" i="1"/>
  <c r="AI840" i="1"/>
  <c r="AF840" i="1"/>
  <c r="AC840" i="1"/>
  <c r="AB840" i="1"/>
  <c r="AA840" i="1"/>
  <c r="V840" i="1"/>
  <c r="T840" i="1"/>
  <c r="AM839" i="1"/>
  <c r="AT839" i="1" s="1"/>
  <c r="AJ839" i="1"/>
  <c r="AI839" i="1"/>
  <c r="AF839" i="1"/>
  <c r="AC839" i="1"/>
  <c r="AB839" i="1"/>
  <c r="AA839" i="1"/>
  <c r="V839" i="1"/>
  <c r="T839" i="1"/>
  <c r="AM838" i="1"/>
  <c r="AT838" i="1" s="1"/>
  <c r="AJ838" i="1"/>
  <c r="AI838" i="1"/>
  <c r="AF838" i="1"/>
  <c r="AC838" i="1"/>
  <c r="AB838" i="1"/>
  <c r="AA838" i="1"/>
  <c r="V838" i="1"/>
  <c r="T838" i="1"/>
  <c r="AM837" i="1"/>
  <c r="AT837" i="1" s="1"/>
  <c r="AJ837" i="1"/>
  <c r="AI837" i="1"/>
  <c r="AF837" i="1"/>
  <c r="AC837" i="1"/>
  <c r="AB837" i="1"/>
  <c r="AA837" i="1"/>
  <c r="V837" i="1"/>
  <c r="T837" i="1"/>
  <c r="AM836" i="1"/>
  <c r="AT836" i="1" s="1"/>
  <c r="AJ836" i="1"/>
  <c r="AI836" i="1"/>
  <c r="AF836" i="1"/>
  <c r="AC836" i="1"/>
  <c r="AB836" i="1"/>
  <c r="AA836" i="1"/>
  <c r="V836" i="1"/>
  <c r="T836" i="1"/>
  <c r="AM835" i="1"/>
  <c r="AT835" i="1" s="1"/>
  <c r="AJ835" i="1"/>
  <c r="AI835" i="1"/>
  <c r="AF835" i="1"/>
  <c r="AC835" i="1"/>
  <c r="AB835" i="1"/>
  <c r="AA835" i="1"/>
  <c r="V835" i="1"/>
  <c r="T835" i="1"/>
  <c r="AM834" i="1"/>
  <c r="AT834" i="1" s="1"/>
  <c r="AJ834" i="1"/>
  <c r="AI834" i="1"/>
  <c r="AF834" i="1"/>
  <c r="AC834" i="1"/>
  <c r="AB834" i="1"/>
  <c r="AA834" i="1"/>
  <c r="V834" i="1"/>
  <c r="T834" i="1"/>
  <c r="AM833" i="1"/>
  <c r="AT833" i="1" s="1"/>
  <c r="AJ833" i="1"/>
  <c r="AI833" i="1"/>
  <c r="AF833" i="1"/>
  <c r="AC833" i="1"/>
  <c r="AB833" i="1"/>
  <c r="AA833" i="1"/>
  <c r="V833" i="1"/>
  <c r="T833" i="1"/>
  <c r="AM832" i="1"/>
  <c r="AT832" i="1" s="1"/>
  <c r="AJ832" i="1"/>
  <c r="AI832" i="1"/>
  <c r="AF832" i="1"/>
  <c r="AC832" i="1"/>
  <c r="AB832" i="1"/>
  <c r="AA832" i="1"/>
  <c r="V832" i="1"/>
  <c r="T832" i="1"/>
  <c r="AM831" i="1"/>
  <c r="AT831" i="1" s="1"/>
  <c r="AJ831" i="1"/>
  <c r="AI831" i="1"/>
  <c r="AF831" i="1"/>
  <c r="AC831" i="1"/>
  <c r="AB831" i="1"/>
  <c r="AA831" i="1"/>
  <c r="V831" i="1"/>
  <c r="T831" i="1"/>
  <c r="AM830" i="1"/>
  <c r="AT830" i="1" s="1"/>
  <c r="AJ830" i="1"/>
  <c r="AI830" i="1"/>
  <c r="AF830" i="1"/>
  <c r="AC830" i="1"/>
  <c r="AB830" i="1"/>
  <c r="AA830" i="1"/>
  <c r="V830" i="1"/>
  <c r="T830" i="1"/>
  <c r="AM829" i="1"/>
  <c r="AT829" i="1" s="1"/>
  <c r="AJ829" i="1"/>
  <c r="AI829" i="1"/>
  <c r="AF829" i="1"/>
  <c r="AC829" i="1"/>
  <c r="AB829" i="1"/>
  <c r="AA829" i="1"/>
  <c r="V829" i="1"/>
  <c r="T829" i="1"/>
  <c r="AM828" i="1"/>
  <c r="AT828" i="1" s="1"/>
  <c r="AJ828" i="1"/>
  <c r="AI828" i="1"/>
  <c r="AF828" i="1"/>
  <c r="AC828" i="1"/>
  <c r="AB828" i="1"/>
  <c r="AA828" i="1"/>
  <c r="V828" i="1"/>
  <c r="T828" i="1"/>
  <c r="W828" i="1" s="1"/>
  <c r="AM827" i="1"/>
  <c r="AT827" i="1" s="1"/>
  <c r="AK827" i="1"/>
  <c r="AF827" i="1"/>
  <c r="AC827" i="1"/>
  <c r="AB827" i="1"/>
  <c r="AA827" i="1"/>
  <c r="V827" i="1"/>
  <c r="T827" i="1"/>
  <c r="AM826" i="1"/>
  <c r="AT826" i="1" s="1"/>
  <c r="AJ826" i="1"/>
  <c r="AI826" i="1"/>
  <c r="AF826" i="1"/>
  <c r="AC826" i="1"/>
  <c r="AB826" i="1"/>
  <c r="AA826" i="1"/>
  <c r="V826" i="1"/>
  <c r="T826" i="1"/>
  <c r="AM825" i="1"/>
  <c r="AT825" i="1" s="1"/>
  <c r="AJ825" i="1"/>
  <c r="AI825" i="1"/>
  <c r="AF825" i="1"/>
  <c r="AC825" i="1"/>
  <c r="AB825" i="1"/>
  <c r="AA825" i="1"/>
  <c r="V825" i="1"/>
  <c r="T825" i="1"/>
  <c r="AM824" i="1"/>
  <c r="AT824" i="1" s="1"/>
  <c r="AJ824" i="1"/>
  <c r="AI824" i="1"/>
  <c r="AF824" i="1"/>
  <c r="AC824" i="1"/>
  <c r="AB824" i="1"/>
  <c r="AD824" i="1" s="1"/>
  <c r="AA824" i="1"/>
  <c r="V824" i="1"/>
  <c r="T824" i="1"/>
  <c r="AM823" i="1"/>
  <c r="AT823" i="1" s="1"/>
  <c r="AJ823" i="1"/>
  <c r="AI823" i="1"/>
  <c r="AF823" i="1"/>
  <c r="AC823" i="1"/>
  <c r="AB823" i="1"/>
  <c r="AA823" i="1"/>
  <c r="V823" i="1"/>
  <c r="T823" i="1"/>
  <c r="W823" i="1" s="1"/>
  <c r="AM822" i="1"/>
  <c r="AT822" i="1" s="1"/>
  <c r="AJ822" i="1"/>
  <c r="AI822" i="1"/>
  <c r="AF822" i="1"/>
  <c r="AC822" i="1"/>
  <c r="AB822" i="1"/>
  <c r="AA822" i="1"/>
  <c r="V822" i="1"/>
  <c r="T822" i="1"/>
  <c r="AM821" i="1"/>
  <c r="AT821" i="1" s="1"/>
  <c r="AJ821" i="1"/>
  <c r="AI821" i="1"/>
  <c r="AF821" i="1"/>
  <c r="AC821" i="1"/>
  <c r="AB821" i="1"/>
  <c r="AA821" i="1"/>
  <c r="V821" i="1"/>
  <c r="T821" i="1"/>
  <c r="AM820" i="1"/>
  <c r="AT820" i="1" s="1"/>
  <c r="AJ820" i="1"/>
  <c r="AI820" i="1"/>
  <c r="AF820" i="1"/>
  <c r="AC820" i="1"/>
  <c r="AB820" i="1"/>
  <c r="AA820" i="1"/>
  <c r="V820" i="1"/>
  <c r="T820" i="1"/>
  <c r="AM819" i="1"/>
  <c r="AT819" i="1" s="1"/>
  <c r="AJ819" i="1"/>
  <c r="AI819" i="1"/>
  <c r="AF819" i="1"/>
  <c r="AC819" i="1"/>
  <c r="AB819" i="1"/>
  <c r="AA819" i="1"/>
  <c r="V819" i="1"/>
  <c r="T819" i="1"/>
  <c r="AM818" i="1"/>
  <c r="AT818" i="1" s="1"/>
  <c r="AJ818" i="1"/>
  <c r="AI818" i="1"/>
  <c r="AF818" i="1"/>
  <c r="AC818" i="1"/>
  <c r="AB818" i="1"/>
  <c r="AA818" i="1"/>
  <c r="V818" i="1"/>
  <c r="T818" i="1"/>
  <c r="AM817" i="1"/>
  <c r="AT817" i="1" s="1"/>
  <c r="AJ817" i="1"/>
  <c r="AI817" i="1"/>
  <c r="AF817" i="1"/>
  <c r="AC817" i="1"/>
  <c r="AB817" i="1"/>
  <c r="AA817" i="1"/>
  <c r="V817" i="1"/>
  <c r="T817" i="1"/>
  <c r="AM816" i="1"/>
  <c r="AT816" i="1" s="1"/>
  <c r="AJ816" i="1"/>
  <c r="AI816" i="1"/>
  <c r="AF816" i="1"/>
  <c r="AC816" i="1"/>
  <c r="AB816" i="1"/>
  <c r="AA816" i="1"/>
  <c r="V816" i="1"/>
  <c r="T816" i="1"/>
  <c r="AM815" i="1"/>
  <c r="AT815" i="1" s="1"/>
  <c r="AJ815" i="1"/>
  <c r="AI815" i="1"/>
  <c r="AF815" i="1"/>
  <c r="AC815" i="1"/>
  <c r="AB815" i="1"/>
  <c r="AA815" i="1"/>
  <c r="V815" i="1"/>
  <c r="T815" i="1"/>
  <c r="AM814" i="1"/>
  <c r="AT814" i="1" s="1"/>
  <c r="AJ814" i="1"/>
  <c r="AI814" i="1"/>
  <c r="AF814" i="1"/>
  <c r="AC814" i="1"/>
  <c r="AB814" i="1"/>
  <c r="AA814" i="1"/>
  <c r="V814" i="1"/>
  <c r="T814" i="1"/>
  <c r="AM813" i="1"/>
  <c r="AT813" i="1" s="1"/>
  <c r="AJ813" i="1"/>
  <c r="AI813" i="1"/>
  <c r="AF813" i="1"/>
  <c r="AC813" i="1"/>
  <c r="AB813" i="1"/>
  <c r="AA813" i="1"/>
  <c r="V813" i="1"/>
  <c r="T813" i="1"/>
  <c r="AM812" i="1"/>
  <c r="AT812" i="1" s="1"/>
  <c r="AJ812" i="1"/>
  <c r="AI812" i="1"/>
  <c r="AF812" i="1"/>
  <c r="AC812" i="1"/>
  <c r="AB812" i="1"/>
  <c r="AA812" i="1"/>
  <c r="V812" i="1"/>
  <c r="T812" i="1"/>
  <c r="AM811" i="1"/>
  <c r="AT811" i="1" s="1"/>
  <c r="AJ811" i="1"/>
  <c r="AI811" i="1"/>
  <c r="AF811" i="1"/>
  <c r="AC811" i="1"/>
  <c r="AB811" i="1"/>
  <c r="AA811" i="1"/>
  <c r="V811" i="1"/>
  <c r="T811" i="1"/>
  <c r="AM810" i="1"/>
  <c r="AT810" i="1" s="1"/>
  <c r="AJ810" i="1"/>
  <c r="AI810" i="1"/>
  <c r="AF810" i="1"/>
  <c r="AC810" i="1"/>
  <c r="AB810" i="1"/>
  <c r="AA810" i="1"/>
  <c r="V810" i="1"/>
  <c r="T810" i="1"/>
  <c r="AM809" i="1"/>
  <c r="AT809" i="1" s="1"/>
  <c r="AJ809" i="1"/>
  <c r="AI809" i="1"/>
  <c r="AF809" i="1"/>
  <c r="AC809" i="1"/>
  <c r="AB809" i="1"/>
  <c r="AA809" i="1"/>
  <c r="V809" i="1"/>
  <c r="T809" i="1"/>
  <c r="AM808" i="1"/>
  <c r="AT808" i="1" s="1"/>
  <c r="AJ808" i="1"/>
  <c r="AI808" i="1"/>
  <c r="AF808" i="1"/>
  <c r="AC808" i="1"/>
  <c r="AB808" i="1"/>
  <c r="AA808" i="1"/>
  <c r="V808" i="1"/>
  <c r="T808" i="1"/>
  <c r="AM807" i="1"/>
  <c r="AT807" i="1" s="1"/>
  <c r="AJ807" i="1"/>
  <c r="AI807" i="1"/>
  <c r="AF807" i="1"/>
  <c r="AC807" i="1"/>
  <c r="AB807" i="1"/>
  <c r="AA807" i="1"/>
  <c r="V807" i="1"/>
  <c r="T807" i="1"/>
  <c r="AM806" i="1"/>
  <c r="AT806" i="1" s="1"/>
  <c r="AJ806" i="1"/>
  <c r="AI806" i="1"/>
  <c r="AF806" i="1"/>
  <c r="AC806" i="1"/>
  <c r="AB806" i="1"/>
  <c r="AA806" i="1"/>
  <c r="V806" i="1"/>
  <c r="T806" i="1"/>
  <c r="AM805" i="1"/>
  <c r="AT805" i="1" s="1"/>
  <c r="AJ805" i="1"/>
  <c r="AI805" i="1"/>
  <c r="AF805" i="1"/>
  <c r="AC805" i="1"/>
  <c r="AB805" i="1"/>
  <c r="AA805" i="1"/>
  <c r="V805" i="1"/>
  <c r="T805" i="1"/>
  <c r="AM804" i="1"/>
  <c r="AT804" i="1" s="1"/>
  <c r="AJ804" i="1"/>
  <c r="AI804" i="1"/>
  <c r="AF804" i="1"/>
  <c r="AC804" i="1"/>
  <c r="AB804" i="1"/>
  <c r="AA804" i="1"/>
  <c r="V804" i="1"/>
  <c r="T804" i="1"/>
  <c r="AM803" i="1"/>
  <c r="AT803" i="1" s="1"/>
  <c r="AJ803" i="1"/>
  <c r="AI803" i="1"/>
  <c r="AF803" i="1"/>
  <c r="AC803" i="1"/>
  <c r="AB803" i="1"/>
  <c r="AA803" i="1"/>
  <c r="V803" i="1"/>
  <c r="T803" i="1"/>
  <c r="AM802" i="1"/>
  <c r="AT802" i="1" s="1"/>
  <c r="AJ802" i="1"/>
  <c r="AI802" i="1"/>
  <c r="AF802" i="1"/>
  <c r="AC802" i="1"/>
  <c r="AB802" i="1"/>
  <c r="AA802" i="1"/>
  <c r="V802" i="1"/>
  <c r="T802" i="1"/>
  <c r="AM801" i="1"/>
  <c r="AT801" i="1" s="1"/>
  <c r="AJ801" i="1"/>
  <c r="AI801" i="1"/>
  <c r="AF801" i="1"/>
  <c r="AC801" i="1"/>
  <c r="AB801" i="1"/>
  <c r="AA801" i="1"/>
  <c r="V801" i="1"/>
  <c r="T801" i="1"/>
  <c r="AM800" i="1"/>
  <c r="AT800" i="1" s="1"/>
  <c r="AJ800" i="1"/>
  <c r="AI800" i="1"/>
  <c r="AF800" i="1"/>
  <c r="AC800" i="1"/>
  <c r="AB800" i="1"/>
  <c r="AA800" i="1"/>
  <c r="V800" i="1"/>
  <c r="T800" i="1"/>
  <c r="AM799" i="1"/>
  <c r="AT799" i="1" s="1"/>
  <c r="AJ799" i="1"/>
  <c r="AI799" i="1"/>
  <c r="AF799" i="1"/>
  <c r="AC799" i="1"/>
  <c r="AB799" i="1"/>
  <c r="AA799" i="1"/>
  <c r="V799" i="1"/>
  <c r="T799" i="1"/>
  <c r="AM798" i="1"/>
  <c r="AT798" i="1" s="1"/>
  <c r="AJ798" i="1"/>
  <c r="AI798" i="1"/>
  <c r="AF798" i="1"/>
  <c r="AC798" i="1"/>
  <c r="AB798" i="1"/>
  <c r="AD798" i="1" s="1"/>
  <c r="AA798" i="1"/>
  <c r="V798" i="1"/>
  <c r="T798" i="1"/>
  <c r="AM797" i="1"/>
  <c r="AT797" i="1" s="1"/>
  <c r="AJ797" i="1"/>
  <c r="AI797" i="1"/>
  <c r="AF797" i="1"/>
  <c r="AC797" i="1"/>
  <c r="AD797" i="1" s="1"/>
  <c r="AB797" i="1"/>
  <c r="AA797" i="1"/>
  <c r="V797" i="1"/>
  <c r="T797" i="1"/>
  <c r="AM796" i="1"/>
  <c r="AT796" i="1" s="1"/>
  <c r="AK796" i="1"/>
  <c r="AF796" i="1"/>
  <c r="AC796" i="1"/>
  <c r="AB796" i="1"/>
  <c r="AA796" i="1"/>
  <c r="V796" i="1"/>
  <c r="T796" i="1"/>
  <c r="W796" i="1" s="1"/>
  <c r="AM795" i="1"/>
  <c r="AT795" i="1" s="1"/>
  <c r="AJ795" i="1"/>
  <c r="AI795" i="1"/>
  <c r="AF795" i="1"/>
  <c r="AC795" i="1"/>
  <c r="AB795" i="1"/>
  <c r="AA795" i="1"/>
  <c r="V795" i="1"/>
  <c r="T795" i="1"/>
  <c r="AM794" i="1"/>
  <c r="AT794" i="1" s="1"/>
  <c r="AJ794" i="1"/>
  <c r="AI794" i="1"/>
  <c r="AF794" i="1"/>
  <c r="AC794" i="1"/>
  <c r="AB794" i="1"/>
  <c r="AA794" i="1"/>
  <c r="V794" i="1"/>
  <c r="T794" i="1"/>
  <c r="AM793" i="1"/>
  <c r="AT793" i="1" s="1"/>
  <c r="AJ793" i="1"/>
  <c r="AI793" i="1"/>
  <c r="AF793" i="1"/>
  <c r="AC793" i="1"/>
  <c r="AB793" i="1"/>
  <c r="AA793" i="1"/>
  <c r="V793" i="1"/>
  <c r="T793" i="1"/>
  <c r="AM792" i="1"/>
  <c r="AT792" i="1" s="1"/>
  <c r="AJ792" i="1"/>
  <c r="AI792" i="1"/>
  <c r="AF792" i="1"/>
  <c r="AC792" i="1"/>
  <c r="AB792" i="1"/>
  <c r="AA792" i="1"/>
  <c r="V792" i="1"/>
  <c r="T792" i="1"/>
  <c r="W792" i="1" s="1"/>
  <c r="AM791" i="1"/>
  <c r="AT791" i="1" s="1"/>
  <c r="AJ791" i="1"/>
  <c r="AI791" i="1"/>
  <c r="AF791" i="1"/>
  <c r="AC791" i="1"/>
  <c r="AB791" i="1"/>
  <c r="AA791" i="1"/>
  <c r="V791" i="1"/>
  <c r="W791" i="1" s="1"/>
  <c r="T791" i="1"/>
  <c r="AM790" i="1"/>
  <c r="AT790" i="1" s="1"/>
  <c r="AJ790" i="1"/>
  <c r="AI790" i="1"/>
  <c r="AF790" i="1"/>
  <c r="AC790" i="1"/>
  <c r="AB790" i="1"/>
  <c r="AA790" i="1"/>
  <c r="V790" i="1"/>
  <c r="T790" i="1"/>
  <c r="AM789" i="1"/>
  <c r="AT789" i="1" s="1"/>
  <c r="AJ789" i="1"/>
  <c r="AI789" i="1"/>
  <c r="AF789" i="1"/>
  <c r="AC789" i="1"/>
  <c r="AB789" i="1"/>
  <c r="AA789" i="1"/>
  <c r="V789" i="1"/>
  <c r="T789" i="1"/>
  <c r="AM788" i="1"/>
  <c r="AT788" i="1" s="1"/>
  <c r="AJ788" i="1"/>
  <c r="AI788" i="1"/>
  <c r="AF788" i="1"/>
  <c r="AC788" i="1"/>
  <c r="AB788" i="1"/>
  <c r="AA788" i="1"/>
  <c r="V788" i="1"/>
  <c r="T788" i="1"/>
  <c r="AM787" i="1"/>
  <c r="AT787" i="1" s="1"/>
  <c r="AJ787" i="1"/>
  <c r="AI787" i="1"/>
  <c r="AF787" i="1"/>
  <c r="AC787" i="1"/>
  <c r="AB787" i="1"/>
  <c r="AA787" i="1"/>
  <c r="V787" i="1"/>
  <c r="T787" i="1"/>
  <c r="AM786" i="1"/>
  <c r="AT786" i="1" s="1"/>
  <c r="AJ786" i="1"/>
  <c r="AI786" i="1"/>
  <c r="AF786" i="1"/>
  <c r="AC786" i="1"/>
  <c r="AB786" i="1"/>
  <c r="AA786" i="1"/>
  <c r="V786" i="1"/>
  <c r="T786" i="1"/>
  <c r="AM785" i="1"/>
  <c r="AT785" i="1" s="1"/>
  <c r="AJ785" i="1"/>
  <c r="AI785" i="1"/>
  <c r="AF785" i="1"/>
  <c r="AC785" i="1"/>
  <c r="AB785" i="1"/>
  <c r="AA785" i="1"/>
  <c r="V785" i="1"/>
  <c r="T785" i="1"/>
  <c r="AM784" i="1"/>
  <c r="AT784" i="1" s="1"/>
  <c r="AJ784" i="1"/>
  <c r="AI784" i="1"/>
  <c r="AF784" i="1"/>
  <c r="AC784" i="1"/>
  <c r="AB784" i="1"/>
  <c r="AA784" i="1"/>
  <c r="V784" i="1"/>
  <c r="T784" i="1"/>
  <c r="AM783" i="1"/>
  <c r="AT783" i="1" s="1"/>
  <c r="AJ783" i="1"/>
  <c r="AI783" i="1"/>
  <c r="AF783" i="1"/>
  <c r="AC783" i="1"/>
  <c r="AB783" i="1"/>
  <c r="AA783" i="1"/>
  <c r="V783" i="1"/>
  <c r="T783" i="1"/>
  <c r="AM782" i="1"/>
  <c r="AT782" i="1" s="1"/>
  <c r="AJ782" i="1"/>
  <c r="AI782" i="1"/>
  <c r="AF782" i="1"/>
  <c r="AC782" i="1"/>
  <c r="AB782" i="1"/>
  <c r="AA782" i="1"/>
  <c r="V782" i="1"/>
  <c r="T782" i="1"/>
  <c r="AM781" i="1"/>
  <c r="AT781" i="1" s="1"/>
  <c r="AJ781" i="1"/>
  <c r="AI781" i="1"/>
  <c r="AF781" i="1"/>
  <c r="AC781" i="1"/>
  <c r="AB781" i="1"/>
  <c r="AA781" i="1"/>
  <c r="V781" i="1"/>
  <c r="T781" i="1"/>
  <c r="AM780" i="1"/>
  <c r="AT780" i="1" s="1"/>
  <c r="AJ780" i="1"/>
  <c r="AI780" i="1"/>
  <c r="AF780" i="1"/>
  <c r="AC780" i="1"/>
  <c r="AB780" i="1"/>
  <c r="AA780" i="1"/>
  <c r="V780" i="1"/>
  <c r="T780" i="1"/>
  <c r="AM779" i="1"/>
  <c r="AT779" i="1" s="1"/>
  <c r="AJ779" i="1"/>
  <c r="AI779" i="1"/>
  <c r="AF779" i="1"/>
  <c r="AC779" i="1"/>
  <c r="AB779" i="1"/>
  <c r="AA779" i="1"/>
  <c r="V779" i="1"/>
  <c r="T779" i="1"/>
  <c r="AM778" i="1"/>
  <c r="AT778" i="1" s="1"/>
  <c r="AJ778" i="1"/>
  <c r="AI778" i="1"/>
  <c r="AF778" i="1"/>
  <c r="AC778" i="1"/>
  <c r="AB778" i="1"/>
  <c r="AA778" i="1"/>
  <c r="V778" i="1"/>
  <c r="T778" i="1"/>
  <c r="AM777" i="1"/>
  <c r="AT777" i="1" s="1"/>
  <c r="AJ777" i="1"/>
  <c r="AI777" i="1"/>
  <c r="AF777" i="1"/>
  <c r="AC777" i="1"/>
  <c r="AB777" i="1"/>
  <c r="AA777" i="1"/>
  <c r="V777" i="1"/>
  <c r="T777" i="1"/>
  <c r="AM776" i="1"/>
  <c r="AT776" i="1" s="1"/>
  <c r="AJ776" i="1"/>
  <c r="AI776" i="1"/>
  <c r="AF776" i="1"/>
  <c r="AC776" i="1"/>
  <c r="AB776" i="1"/>
  <c r="AA776" i="1"/>
  <c r="V776" i="1"/>
  <c r="T776" i="1"/>
  <c r="AM775" i="1"/>
  <c r="AT775" i="1" s="1"/>
  <c r="AJ775" i="1"/>
  <c r="AI775" i="1"/>
  <c r="AF775" i="1"/>
  <c r="AC775" i="1"/>
  <c r="AB775" i="1"/>
  <c r="AA775" i="1"/>
  <c r="V775" i="1"/>
  <c r="T775" i="1"/>
  <c r="AM774" i="1"/>
  <c r="AT774" i="1" s="1"/>
  <c r="AJ774" i="1"/>
  <c r="AI774" i="1"/>
  <c r="AF774" i="1"/>
  <c r="AC774" i="1"/>
  <c r="AB774" i="1"/>
  <c r="AA774" i="1"/>
  <c r="V774" i="1"/>
  <c r="T774" i="1"/>
  <c r="AM773" i="1"/>
  <c r="AT773" i="1" s="1"/>
  <c r="AJ773" i="1"/>
  <c r="AI773" i="1"/>
  <c r="AF773" i="1"/>
  <c r="AC773" i="1"/>
  <c r="AB773" i="1"/>
  <c r="AA773" i="1"/>
  <c r="V773" i="1"/>
  <c r="T773" i="1"/>
  <c r="AM772" i="1"/>
  <c r="AT772" i="1" s="1"/>
  <c r="AJ772" i="1"/>
  <c r="AI772" i="1"/>
  <c r="AF772" i="1"/>
  <c r="AC772" i="1"/>
  <c r="AB772" i="1"/>
  <c r="AA772" i="1"/>
  <c r="V772" i="1"/>
  <c r="T772" i="1"/>
  <c r="AM771" i="1"/>
  <c r="AT771" i="1" s="1"/>
  <c r="AJ771" i="1"/>
  <c r="AI771" i="1"/>
  <c r="AF771" i="1"/>
  <c r="AC771" i="1"/>
  <c r="AB771" i="1"/>
  <c r="AA771" i="1"/>
  <c r="V771" i="1"/>
  <c r="T771" i="1"/>
  <c r="AM770" i="1"/>
  <c r="AT770" i="1" s="1"/>
  <c r="AJ770" i="1"/>
  <c r="AI770" i="1"/>
  <c r="AF770" i="1"/>
  <c r="AC770" i="1"/>
  <c r="AB770" i="1"/>
  <c r="AA770" i="1"/>
  <c r="V770" i="1"/>
  <c r="T770" i="1"/>
  <c r="AM769" i="1"/>
  <c r="AT769" i="1" s="1"/>
  <c r="AJ769" i="1"/>
  <c r="AI769" i="1"/>
  <c r="AF769" i="1"/>
  <c r="AC769" i="1"/>
  <c r="AB769" i="1"/>
  <c r="AA769" i="1"/>
  <c r="V769" i="1"/>
  <c r="T769" i="1"/>
  <c r="AM768" i="1"/>
  <c r="AT768" i="1" s="1"/>
  <c r="AJ768" i="1"/>
  <c r="AI768" i="1"/>
  <c r="AF768" i="1"/>
  <c r="AC768" i="1"/>
  <c r="AB768" i="1"/>
  <c r="AA768" i="1"/>
  <c r="V768" i="1"/>
  <c r="T768" i="1"/>
  <c r="AM767" i="1"/>
  <c r="AT767" i="1" s="1"/>
  <c r="AJ767" i="1"/>
  <c r="AI767" i="1"/>
  <c r="AF767" i="1"/>
  <c r="AC767" i="1"/>
  <c r="AB767" i="1"/>
  <c r="AA767" i="1"/>
  <c r="V767" i="1"/>
  <c r="T767" i="1"/>
  <c r="AM766" i="1"/>
  <c r="AT766" i="1" s="1"/>
  <c r="AJ766" i="1"/>
  <c r="AI766" i="1"/>
  <c r="AF766" i="1"/>
  <c r="AC766" i="1"/>
  <c r="AB766" i="1"/>
  <c r="AA766" i="1"/>
  <c r="V766" i="1"/>
  <c r="T766" i="1"/>
  <c r="AM765" i="1"/>
  <c r="AT765" i="1" s="1"/>
  <c r="AJ765" i="1"/>
  <c r="AI765" i="1"/>
  <c r="AF765" i="1"/>
  <c r="AC765" i="1"/>
  <c r="AB765" i="1"/>
  <c r="AA765" i="1"/>
  <c r="V765" i="1"/>
  <c r="T765" i="1"/>
  <c r="AM764" i="1"/>
  <c r="AT764" i="1" s="1"/>
  <c r="AJ764" i="1"/>
  <c r="AI764" i="1"/>
  <c r="AF764" i="1"/>
  <c r="AC764" i="1"/>
  <c r="AB764" i="1"/>
  <c r="AA764" i="1"/>
  <c r="V764" i="1"/>
  <c r="T764" i="1"/>
  <c r="AM763" i="1"/>
  <c r="AT763" i="1" s="1"/>
  <c r="AJ763" i="1"/>
  <c r="AI763" i="1"/>
  <c r="AF763" i="1"/>
  <c r="AC763" i="1"/>
  <c r="AB763" i="1"/>
  <c r="AA763" i="1"/>
  <c r="V763" i="1"/>
  <c r="T763" i="1"/>
  <c r="AM762" i="1"/>
  <c r="AT762" i="1" s="1"/>
  <c r="AJ762" i="1"/>
  <c r="AI762" i="1"/>
  <c r="AF762" i="1"/>
  <c r="AC762" i="1"/>
  <c r="AB762" i="1"/>
  <c r="AA762" i="1"/>
  <c r="V762" i="1"/>
  <c r="T762" i="1"/>
  <c r="AM761" i="1"/>
  <c r="AT761" i="1" s="1"/>
  <c r="AJ761" i="1"/>
  <c r="AI761" i="1"/>
  <c r="AF761" i="1"/>
  <c r="AC761" i="1"/>
  <c r="AB761" i="1"/>
  <c r="AA761" i="1"/>
  <c r="V761" i="1"/>
  <c r="T761" i="1"/>
  <c r="AM760" i="1"/>
  <c r="AT760" i="1" s="1"/>
  <c r="AJ760" i="1"/>
  <c r="AI760" i="1"/>
  <c r="AF760" i="1"/>
  <c r="AC760" i="1"/>
  <c r="AB760" i="1"/>
  <c r="AA760" i="1"/>
  <c r="V760" i="1"/>
  <c r="T760" i="1"/>
  <c r="AM759" i="1"/>
  <c r="AT759" i="1" s="1"/>
  <c r="AJ759" i="1"/>
  <c r="AI759" i="1"/>
  <c r="AF759" i="1"/>
  <c r="AC759" i="1"/>
  <c r="AB759" i="1"/>
  <c r="AA759" i="1"/>
  <c r="V759" i="1"/>
  <c r="T759" i="1"/>
  <c r="AM758" i="1"/>
  <c r="AT758" i="1" s="1"/>
  <c r="AJ758" i="1"/>
  <c r="AI758" i="1"/>
  <c r="AF758" i="1"/>
  <c r="AC758" i="1"/>
  <c r="AB758" i="1"/>
  <c r="AA758" i="1"/>
  <c r="V758" i="1"/>
  <c r="T758" i="1"/>
  <c r="AM757" i="1"/>
  <c r="AT757" i="1" s="1"/>
  <c r="AJ757" i="1"/>
  <c r="AI757" i="1"/>
  <c r="AF757" i="1"/>
  <c r="AC757" i="1"/>
  <c r="AB757" i="1"/>
  <c r="AA757" i="1"/>
  <c r="V757" i="1"/>
  <c r="T757" i="1"/>
  <c r="AM756" i="1"/>
  <c r="AT756" i="1" s="1"/>
  <c r="AJ756" i="1"/>
  <c r="AI756" i="1"/>
  <c r="AF756" i="1"/>
  <c r="AC756" i="1"/>
  <c r="AB756" i="1"/>
  <c r="AA756" i="1"/>
  <c r="V756" i="1"/>
  <c r="T756" i="1"/>
  <c r="AM755" i="1"/>
  <c r="AT755" i="1" s="1"/>
  <c r="AJ755" i="1"/>
  <c r="AI755" i="1"/>
  <c r="AF755" i="1"/>
  <c r="AC755" i="1"/>
  <c r="AB755" i="1"/>
  <c r="AA755" i="1"/>
  <c r="V755" i="1"/>
  <c r="T755" i="1"/>
  <c r="AM754" i="1"/>
  <c r="AT754" i="1" s="1"/>
  <c r="AK754" i="1"/>
  <c r="AF754" i="1"/>
  <c r="AC754" i="1"/>
  <c r="AB754" i="1"/>
  <c r="AA754" i="1"/>
  <c r="V754" i="1"/>
  <c r="T754" i="1"/>
  <c r="AM753" i="1"/>
  <c r="AT753" i="1" s="1"/>
  <c r="AJ753" i="1"/>
  <c r="AI753" i="1"/>
  <c r="AF753" i="1"/>
  <c r="AC753" i="1"/>
  <c r="AB753" i="1"/>
  <c r="AA753" i="1"/>
  <c r="V753" i="1"/>
  <c r="T753" i="1"/>
  <c r="AM752" i="1"/>
  <c r="AT752" i="1" s="1"/>
  <c r="AJ752" i="1"/>
  <c r="AI752" i="1"/>
  <c r="AF752" i="1"/>
  <c r="AC752" i="1"/>
  <c r="AB752" i="1"/>
  <c r="AA752" i="1"/>
  <c r="V752" i="1"/>
  <c r="T752" i="1"/>
  <c r="AM751" i="1"/>
  <c r="AT751" i="1" s="1"/>
  <c r="AJ751" i="1"/>
  <c r="AI751" i="1"/>
  <c r="AF751" i="1"/>
  <c r="AC751" i="1"/>
  <c r="AB751" i="1"/>
  <c r="AA751" i="1"/>
  <c r="V751" i="1"/>
  <c r="T751" i="1"/>
  <c r="AM750" i="1"/>
  <c r="AT750" i="1" s="1"/>
  <c r="AJ750" i="1"/>
  <c r="AI750" i="1"/>
  <c r="AF750" i="1"/>
  <c r="AC750" i="1"/>
  <c r="AB750" i="1"/>
  <c r="AA750" i="1"/>
  <c r="V750" i="1"/>
  <c r="T750" i="1"/>
  <c r="AM749" i="1"/>
  <c r="AT749" i="1" s="1"/>
  <c r="AJ749" i="1"/>
  <c r="AI749" i="1"/>
  <c r="AF749" i="1"/>
  <c r="AC749" i="1"/>
  <c r="AB749" i="1"/>
  <c r="AA749" i="1"/>
  <c r="V749" i="1"/>
  <c r="T749" i="1"/>
  <c r="AM748" i="1"/>
  <c r="AT748" i="1" s="1"/>
  <c r="AJ748" i="1"/>
  <c r="AI748" i="1"/>
  <c r="AF748" i="1"/>
  <c r="AC748" i="1"/>
  <c r="AB748" i="1"/>
  <c r="AA748" i="1"/>
  <c r="V748" i="1"/>
  <c r="T748" i="1"/>
  <c r="AM747" i="1"/>
  <c r="AT747" i="1" s="1"/>
  <c r="AJ747" i="1"/>
  <c r="AI747" i="1"/>
  <c r="AF747" i="1"/>
  <c r="AC747" i="1"/>
  <c r="AB747" i="1"/>
  <c r="AA747" i="1"/>
  <c r="V747" i="1"/>
  <c r="T747" i="1"/>
  <c r="AM746" i="1"/>
  <c r="AT746" i="1" s="1"/>
  <c r="AJ746" i="1"/>
  <c r="AI746" i="1"/>
  <c r="AF746" i="1"/>
  <c r="AC746" i="1"/>
  <c r="AB746" i="1"/>
  <c r="AA746" i="1"/>
  <c r="V746" i="1"/>
  <c r="T746" i="1"/>
  <c r="AM745" i="1"/>
  <c r="AT745" i="1" s="1"/>
  <c r="AJ745" i="1"/>
  <c r="AI745" i="1"/>
  <c r="AF745" i="1"/>
  <c r="AC745" i="1"/>
  <c r="AB745" i="1"/>
  <c r="AA745" i="1"/>
  <c r="V745" i="1"/>
  <c r="T745" i="1"/>
  <c r="AM744" i="1"/>
  <c r="AT744" i="1" s="1"/>
  <c r="AJ744" i="1"/>
  <c r="AI744" i="1"/>
  <c r="AF744" i="1"/>
  <c r="AC744" i="1"/>
  <c r="AB744" i="1"/>
  <c r="AA744" i="1"/>
  <c r="V744" i="1"/>
  <c r="T744" i="1"/>
  <c r="AM743" i="1"/>
  <c r="AT743" i="1" s="1"/>
  <c r="AK743" i="1"/>
  <c r="AF743" i="1"/>
  <c r="AC743" i="1"/>
  <c r="AB743" i="1"/>
  <c r="AA743" i="1"/>
  <c r="V743" i="1"/>
  <c r="T743" i="1"/>
  <c r="AM742" i="1"/>
  <c r="AT742" i="1" s="1"/>
  <c r="AJ742" i="1"/>
  <c r="AI742" i="1"/>
  <c r="AF742" i="1"/>
  <c r="AC742" i="1"/>
  <c r="AB742" i="1"/>
  <c r="AA742" i="1"/>
  <c r="V742" i="1"/>
  <c r="T742" i="1"/>
  <c r="AM741" i="1"/>
  <c r="AT741" i="1" s="1"/>
  <c r="AJ741" i="1"/>
  <c r="AI741" i="1"/>
  <c r="AF741" i="1"/>
  <c r="AC741" i="1"/>
  <c r="AB741" i="1"/>
  <c r="AA741" i="1"/>
  <c r="V741" i="1"/>
  <c r="T741" i="1"/>
  <c r="AM740" i="1"/>
  <c r="AT740" i="1" s="1"/>
  <c r="AJ740" i="1"/>
  <c r="AI740" i="1"/>
  <c r="AF740" i="1"/>
  <c r="AC740" i="1"/>
  <c r="AB740" i="1"/>
  <c r="AA740" i="1"/>
  <c r="V740" i="1"/>
  <c r="T740" i="1"/>
  <c r="AM739" i="1"/>
  <c r="AT739" i="1" s="1"/>
  <c r="AK739" i="1"/>
  <c r="AF739" i="1"/>
  <c r="AC739" i="1"/>
  <c r="AB739" i="1"/>
  <c r="AA739" i="1"/>
  <c r="V739" i="1"/>
  <c r="T739" i="1"/>
  <c r="AM738" i="1"/>
  <c r="AT738" i="1" s="1"/>
  <c r="AJ738" i="1"/>
  <c r="AI738" i="1"/>
  <c r="AF738" i="1"/>
  <c r="AC738" i="1"/>
  <c r="AB738" i="1"/>
  <c r="AA738" i="1"/>
  <c r="V738" i="1"/>
  <c r="T738" i="1"/>
  <c r="AM737" i="1"/>
  <c r="AT737" i="1" s="1"/>
  <c r="AJ737" i="1"/>
  <c r="AI737" i="1"/>
  <c r="AF737" i="1"/>
  <c r="AC737" i="1"/>
  <c r="AB737" i="1"/>
  <c r="AA737" i="1"/>
  <c r="V737" i="1"/>
  <c r="T737" i="1"/>
  <c r="AM736" i="1"/>
  <c r="AT736" i="1" s="1"/>
  <c r="AJ736" i="1"/>
  <c r="AI736" i="1"/>
  <c r="AF736" i="1"/>
  <c r="AC736" i="1"/>
  <c r="AB736" i="1"/>
  <c r="AA736" i="1"/>
  <c r="V736" i="1"/>
  <c r="T736" i="1"/>
  <c r="AM735" i="1"/>
  <c r="AT735" i="1" s="1"/>
  <c r="AJ735" i="1"/>
  <c r="AI735" i="1"/>
  <c r="AF735" i="1"/>
  <c r="AC735" i="1"/>
  <c r="AB735" i="1"/>
  <c r="AA735" i="1"/>
  <c r="V735" i="1"/>
  <c r="T735" i="1"/>
  <c r="AM734" i="1"/>
  <c r="AT734" i="1" s="1"/>
  <c r="AJ734" i="1"/>
  <c r="AI734" i="1"/>
  <c r="AF734" i="1"/>
  <c r="AC734" i="1"/>
  <c r="AB734" i="1"/>
  <c r="AA734" i="1"/>
  <c r="V734" i="1"/>
  <c r="T734" i="1"/>
  <c r="AM733" i="1"/>
  <c r="AT733" i="1" s="1"/>
  <c r="AJ733" i="1"/>
  <c r="AI733" i="1"/>
  <c r="AF733" i="1"/>
  <c r="AC733" i="1"/>
  <c r="AB733" i="1"/>
  <c r="AA733" i="1"/>
  <c r="V733" i="1"/>
  <c r="T733" i="1"/>
  <c r="AM732" i="1"/>
  <c r="AT732" i="1" s="1"/>
  <c r="AJ732" i="1"/>
  <c r="AI732" i="1"/>
  <c r="AF732" i="1"/>
  <c r="AC732" i="1"/>
  <c r="AB732" i="1"/>
  <c r="AA732" i="1"/>
  <c r="V732" i="1"/>
  <c r="T732" i="1"/>
  <c r="AM731" i="1"/>
  <c r="AT731" i="1" s="1"/>
  <c r="AJ731" i="1"/>
  <c r="AI731" i="1"/>
  <c r="AF731" i="1"/>
  <c r="AC731" i="1"/>
  <c r="AB731" i="1"/>
  <c r="AA731" i="1"/>
  <c r="V731" i="1"/>
  <c r="T731" i="1"/>
  <c r="AM730" i="1"/>
  <c r="AT730" i="1" s="1"/>
  <c r="AJ730" i="1"/>
  <c r="AI730" i="1"/>
  <c r="AF730" i="1"/>
  <c r="AC730" i="1"/>
  <c r="AB730" i="1"/>
  <c r="AA730" i="1"/>
  <c r="V730" i="1"/>
  <c r="T730" i="1"/>
  <c r="AM729" i="1"/>
  <c r="AT729" i="1" s="1"/>
  <c r="AJ729" i="1"/>
  <c r="AI729" i="1"/>
  <c r="AF729" i="1"/>
  <c r="AC729" i="1"/>
  <c r="AB729" i="1"/>
  <c r="AA729" i="1"/>
  <c r="V729" i="1"/>
  <c r="T729" i="1"/>
  <c r="AM728" i="1"/>
  <c r="AT728" i="1" s="1"/>
  <c r="AJ728" i="1"/>
  <c r="AI728" i="1"/>
  <c r="AF728" i="1"/>
  <c r="AC728" i="1"/>
  <c r="AB728" i="1"/>
  <c r="AA728" i="1"/>
  <c r="V728" i="1"/>
  <c r="T728" i="1"/>
  <c r="AM727" i="1"/>
  <c r="AT727" i="1" s="1"/>
  <c r="AJ727" i="1"/>
  <c r="AI727" i="1"/>
  <c r="AF727" i="1"/>
  <c r="AC727" i="1"/>
  <c r="AB727" i="1"/>
  <c r="AA727" i="1"/>
  <c r="V727" i="1"/>
  <c r="T727" i="1"/>
  <c r="AM726" i="1"/>
  <c r="AT726" i="1" s="1"/>
  <c r="AJ726" i="1"/>
  <c r="AI726" i="1"/>
  <c r="AF726" i="1"/>
  <c r="AC726" i="1"/>
  <c r="AB726" i="1"/>
  <c r="AA726" i="1"/>
  <c r="V726" i="1"/>
  <c r="T726" i="1"/>
  <c r="AM725" i="1"/>
  <c r="AT725" i="1" s="1"/>
  <c r="AJ725" i="1"/>
  <c r="AI725" i="1"/>
  <c r="AF725" i="1"/>
  <c r="AC725" i="1"/>
  <c r="AB725" i="1"/>
  <c r="AA725" i="1"/>
  <c r="V725" i="1"/>
  <c r="T725" i="1"/>
  <c r="AM724" i="1"/>
  <c r="AT724" i="1" s="1"/>
  <c r="AJ724" i="1"/>
  <c r="AI724" i="1"/>
  <c r="AF724" i="1"/>
  <c r="AC724" i="1"/>
  <c r="AB724" i="1"/>
  <c r="AA724" i="1"/>
  <c r="V724" i="1"/>
  <c r="T724" i="1"/>
  <c r="AM723" i="1"/>
  <c r="AT723" i="1" s="1"/>
  <c r="AJ723" i="1"/>
  <c r="AI723" i="1"/>
  <c r="AF723" i="1"/>
  <c r="AC723" i="1"/>
  <c r="AB723" i="1"/>
  <c r="AA723" i="1"/>
  <c r="V723" i="1"/>
  <c r="T723" i="1"/>
  <c r="AM722" i="1"/>
  <c r="AT722" i="1" s="1"/>
  <c r="AJ722" i="1"/>
  <c r="AI722" i="1"/>
  <c r="AF722" i="1"/>
  <c r="AC722" i="1"/>
  <c r="AB722" i="1"/>
  <c r="AA722" i="1"/>
  <c r="V722" i="1"/>
  <c r="T722" i="1"/>
  <c r="AM721" i="1"/>
  <c r="AT721" i="1" s="1"/>
  <c r="AJ721" i="1"/>
  <c r="AI721" i="1"/>
  <c r="AF721" i="1"/>
  <c r="AC721" i="1"/>
  <c r="AB721" i="1"/>
  <c r="AA721" i="1"/>
  <c r="V721" i="1"/>
  <c r="T721" i="1"/>
  <c r="AM720" i="1"/>
  <c r="AT720" i="1" s="1"/>
  <c r="AJ720" i="1"/>
  <c r="AI720" i="1"/>
  <c r="AF720" i="1"/>
  <c r="AC720" i="1"/>
  <c r="AB720" i="1"/>
  <c r="AA720" i="1"/>
  <c r="V720" i="1"/>
  <c r="T720" i="1"/>
  <c r="AM719" i="1"/>
  <c r="AT719" i="1" s="1"/>
  <c r="AJ719" i="1"/>
  <c r="AI719" i="1"/>
  <c r="AF719" i="1"/>
  <c r="AC719" i="1"/>
  <c r="AB719" i="1"/>
  <c r="AA719" i="1"/>
  <c r="V719" i="1"/>
  <c r="T719" i="1"/>
  <c r="AM718" i="1"/>
  <c r="AT718" i="1" s="1"/>
  <c r="AJ718" i="1"/>
  <c r="AI718" i="1"/>
  <c r="AF718" i="1"/>
  <c r="AC718" i="1"/>
  <c r="AB718" i="1"/>
  <c r="AA718" i="1"/>
  <c r="V718" i="1"/>
  <c r="T718" i="1"/>
  <c r="AM717" i="1"/>
  <c r="AT717" i="1" s="1"/>
  <c r="AJ717" i="1"/>
  <c r="AI717" i="1"/>
  <c r="AF717" i="1"/>
  <c r="AC717" i="1"/>
  <c r="AB717" i="1"/>
  <c r="AA717" i="1"/>
  <c r="V717" i="1"/>
  <c r="T717" i="1"/>
  <c r="AM716" i="1"/>
  <c r="AT716" i="1" s="1"/>
  <c r="AJ716" i="1"/>
  <c r="AI716" i="1"/>
  <c r="AF716" i="1"/>
  <c r="AC716" i="1"/>
  <c r="AB716" i="1"/>
  <c r="AA716" i="1"/>
  <c r="V716" i="1"/>
  <c r="T716" i="1"/>
  <c r="AM715" i="1"/>
  <c r="AT715" i="1" s="1"/>
  <c r="AJ715" i="1"/>
  <c r="AI715" i="1"/>
  <c r="AF715" i="1"/>
  <c r="AC715" i="1"/>
  <c r="AB715" i="1"/>
  <c r="AA715" i="1"/>
  <c r="V715" i="1"/>
  <c r="T715" i="1"/>
  <c r="AM714" i="1"/>
  <c r="AT714" i="1" s="1"/>
  <c r="AJ714" i="1"/>
  <c r="AI714" i="1"/>
  <c r="AF714" i="1"/>
  <c r="AC714" i="1"/>
  <c r="AB714" i="1"/>
  <c r="AA714" i="1"/>
  <c r="V714" i="1"/>
  <c r="T714" i="1"/>
  <c r="AM713" i="1"/>
  <c r="AT713" i="1" s="1"/>
  <c r="AJ713" i="1"/>
  <c r="AI713" i="1"/>
  <c r="AF713" i="1"/>
  <c r="AC713" i="1"/>
  <c r="AB713" i="1"/>
  <c r="AA713" i="1"/>
  <c r="V713" i="1"/>
  <c r="T713" i="1"/>
  <c r="AM712" i="1"/>
  <c r="AT712" i="1" s="1"/>
  <c r="AK712" i="1"/>
  <c r="AF712" i="1"/>
  <c r="AC712" i="1"/>
  <c r="AB712" i="1"/>
  <c r="AA712" i="1"/>
  <c r="V712" i="1"/>
  <c r="T712" i="1"/>
  <c r="AM711" i="1"/>
  <c r="AT711" i="1" s="1"/>
  <c r="AJ711" i="1"/>
  <c r="AI711" i="1"/>
  <c r="AF711" i="1"/>
  <c r="AC711" i="1"/>
  <c r="AB711" i="1"/>
  <c r="AA711" i="1"/>
  <c r="V711" i="1"/>
  <c r="T711" i="1"/>
  <c r="AM710" i="1"/>
  <c r="AT710" i="1" s="1"/>
  <c r="AJ710" i="1"/>
  <c r="AI710" i="1"/>
  <c r="AF710" i="1"/>
  <c r="AC710" i="1"/>
  <c r="AB710" i="1"/>
  <c r="AA710" i="1"/>
  <c r="V710" i="1"/>
  <c r="T710" i="1"/>
  <c r="AM709" i="1"/>
  <c r="AT709" i="1" s="1"/>
  <c r="AJ709" i="1"/>
  <c r="AI709" i="1"/>
  <c r="AF709" i="1"/>
  <c r="AC709" i="1"/>
  <c r="AB709" i="1"/>
  <c r="AA709" i="1"/>
  <c r="V709" i="1"/>
  <c r="T709" i="1"/>
  <c r="AM708" i="1"/>
  <c r="AT708" i="1" s="1"/>
  <c r="AJ708" i="1"/>
  <c r="AI708" i="1"/>
  <c r="AF708" i="1"/>
  <c r="AC708" i="1"/>
  <c r="AB708" i="1"/>
  <c r="AA708" i="1"/>
  <c r="V708" i="1"/>
  <c r="T708" i="1"/>
  <c r="AM707" i="1"/>
  <c r="AT707" i="1" s="1"/>
  <c r="AJ707" i="1"/>
  <c r="AI707" i="1"/>
  <c r="AF707" i="1"/>
  <c r="AC707" i="1"/>
  <c r="AB707" i="1"/>
  <c r="AA707" i="1"/>
  <c r="V707" i="1"/>
  <c r="T707" i="1"/>
  <c r="AM706" i="1"/>
  <c r="AT706" i="1" s="1"/>
  <c r="AJ706" i="1"/>
  <c r="AI706" i="1"/>
  <c r="AF706" i="1"/>
  <c r="AC706" i="1"/>
  <c r="AB706" i="1"/>
  <c r="AA706" i="1"/>
  <c r="V706" i="1"/>
  <c r="T706" i="1"/>
  <c r="AM705" i="1"/>
  <c r="AT705" i="1" s="1"/>
  <c r="AJ705" i="1"/>
  <c r="AI705" i="1"/>
  <c r="AF705" i="1"/>
  <c r="AC705" i="1"/>
  <c r="AB705" i="1"/>
  <c r="AA705" i="1"/>
  <c r="V705" i="1"/>
  <c r="T705" i="1"/>
  <c r="AM704" i="1"/>
  <c r="AT704" i="1" s="1"/>
  <c r="AJ704" i="1"/>
  <c r="AI704" i="1"/>
  <c r="AF704" i="1"/>
  <c r="AC704" i="1"/>
  <c r="AB704" i="1"/>
  <c r="AA704" i="1"/>
  <c r="V704" i="1"/>
  <c r="T704" i="1"/>
  <c r="AM703" i="1"/>
  <c r="AT703" i="1" s="1"/>
  <c r="AJ703" i="1"/>
  <c r="AI703" i="1"/>
  <c r="AF703" i="1"/>
  <c r="AC703" i="1"/>
  <c r="AB703" i="1"/>
  <c r="AA703" i="1"/>
  <c r="V703" i="1"/>
  <c r="T703" i="1"/>
  <c r="AM702" i="1"/>
  <c r="AT702" i="1" s="1"/>
  <c r="AJ702" i="1"/>
  <c r="AI702" i="1"/>
  <c r="AF702" i="1"/>
  <c r="AC702" i="1"/>
  <c r="AB702" i="1"/>
  <c r="AA702" i="1"/>
  <c r="V702" i="1"/>
  <c r="T702" i="1"/>
  <c r="AM701" i="1"/>
  <c r="AT701" i="1" s="1"/>
  <c r="AJ701" i="1"/>
  <c r="AI701" i="1"/>
  <c r="AF701" i="1"/>
  <c r="AC701" i="1"/>
  <c r="AB701" i="1"/>
  <c r="AA701" i="1"/>
  <c r="V701" i="1"/>
  <c r="T701" i="1"/>
  <c r="AM700" i="1"/>
  <c r="AT700" i="1" s="1"/>
  <c r="AJ700" i="1"/>
  <c r="AI700" i="1"/>
  <c r="AF700" i="1"/>
  <c r="AC700" i="1"/>
  <c r="AB700" i="1"/>
  <c r="AA700" i="1"/>
  <c r="V700" i="1"/>
  <c r="T700" i="1"/>
  <c r="AM699" i="1"/>
  <c r="AT699" i="1" s="1"/>
  <c r="AJ699" i="1"/>
  <c r="AI699" i="1"/>
  <c r="AF699" i="1"/>
  <c r="AC699" i="1"/>
  <c r="AB699" i="1"/>
  <c r="AA699" i="1"/>
  <c r="V699" i="1"/>
  <c r="T699" i="1"/>
  <c r="AM698" i="1"/>
  <c r="AT698" i="1" s="1"/>
  <c r="AJ698" i="1"/>
  <c r="AI698" i="1"/>
  <c r="AF698" i="1"/>
  <c r="AC698" i="1"/>
  <c r="AB698" i="1"/>
  <c r="AA698" i="1"/>
  <c r="V698" i="1"/>
  <c r="T698" i="1"/>
  <c r="AM697" i="1"/>
  <c r="AT697" i="1" s="1"/>
  <c r="AJ697" i="1"/>
  <c r="AI697" i="1"/>
  <c r="AF697" i="1"/>
  <c r="AC697" i="1"/>
  <c r="AB697" i="1"/>
  <c r="AA697" i="1"/>
  <c r="V697" i="1"/>
  <c r="T697" i="1"/>
  <c r="AM696" i="1"/>
  <c r="AT696" i="1" s="1"/>
  <c r="AJ696" i="1"/>
  <c r="AI696" i="1"/>
  <c r="AF696" i="1"/>
  <c r="AC696" i="1"/>
  <c r="AB696" i="1"/>
  <c r="AA696" i="1"/>
  <c r="V696" i="1"/>
  <c r="T696" i="1"/>
  <c r="AM695" i="1"/>
  <c r="AT695" i="1" s="1"/>
  <c r="AJ695" i="1"/>
  <c r="AI695" i="1"/>
  <c r="AF695" i="1"/>
  <c r="AC695" i="1"/>
  <c r="AB695" i="1"/>
  <c r="AA695" i="1"/>
  <c r="V695" i="1"/>
  <c r="T695" i="1"/>
  <c r="AM694" i="1"/>
  <c r="AT694" i="1" s="1"/>
  <c r="AJ694" i="1"/>
  <c r="AI694" i="1"/>
  <c r="AF694" i="1"/>
  <c r="AC694" i="1"/>
  <c r="AB694" i="1"/>
  <c r="AA694" i="1"/>
  <c r="V694" i="1"/>
  <c r="T694" i="1"/>
  <c r="AM693" i="1"/>
  <c r="AT693" i="1" s="1"/>
  <c r="AJ693" i="1"/>
  <c r="AI693" i="1"/>
  <c r="AF693" i="1"/>
  <c r="AC693" i="1"/>
  <c r="AB693" i="1"/>
  <c r="AA693" i="1"/>
  <c r="V693" i="1"/>
  <c r="T693" i="1"/>
  <c r="AM692" i="1"/>
  <c r="AT692" i="1" s="1"/>
  <c r="AJ692" i="1"/>
  <c r="AI692" i="1"/>
  <c r="AF692" i="1"/>
  <c r="AC692" i="1"/>
  <c r="AB692" i="1"/>
  <c r="AA692" i="1"/>
  <c r="V692" i="1"/>
  <c r="T692" i="1"/>
  <c r="AM691" i="1"/>
  <c r="AT691" i="1" s="1"/>
  <c r="AJ691" i="1"/>
  <c r="AI691" i="1"/>
  <c r="AF691" i="1"/>
  <c r="AC691" i="1"/>
  <c r="AB691" i="1"/>
  <c r="AA691" i="1"/>
  <c r="V691" i="1"/>
  <c r="T691" i="1"/>
  <c r="AM690" i="1"/>
  <c r="AT690" i="1" s="1"/>
  <c r="AJ690" i="1"/>
  <c r="AI690" i="1"/>
  <c r="AF690" i="1"/>
  <c r="AC690" i="1"/>
  <c r="AB690" i="1"/>
  <c r="AA690" i="1"/>
  <c r="V690" i="1"/>
  <c r="T690" i="1"/>
  <c r="AM689" i="1"/>
  <c r="AT689" i="1" s="1"/>
  <c r="AJ689" i="1"/>
  <c r="AI689" i="1"/>
  <c r="AF689" i="1"/>
  <c r="AC689" i="1"/>
  <c r="AB689" i="1"/>
  <c r="AA689" i="1"/>
  <c r="V689" i="1"/>
  <c r="T689" i="1"/>
  <c r="AM688" i="1"/>
  <c r="AT688" i="1" s="1"/>
  <c r="AJ688" i="1"/>
  <c r="AI688" i="1"/>
  <c r="AF688" i="1"/>
  <c r="AC688" i="1"/>
  <c r="AB688" i="1"/>
  <c r="AA688" i="1"/>
  <c r="V688" i="1"/>
  <c r="T688" i="1"/>
  <c r="AM687" i="1"/>
  <c r="AT687" i="1" s="1"/>
  <c r="AJ687" i="1"/>
  <c r="AI687" i="1"/>
  <c r="AF687" i="1"/>
  <c r="AC687" i="1"/>
  <c r="AB687" i="1"/>
  <c r="AA687" i="1"/>
  <c r="V687" i="1"/>
  <c r="T687" i="1"/>
  <c r="AM686" i="1"/>
  <c r="AT686" i="1" s="1"/>
  <c r="AJ686" i="1"/>
  <c r="AI686" i="1"/>
  <c r="AF686" i="1"/>
  <c r="AC686" i="1"/>
  <c r="AB686" i="1"/>
  <c r="AA686" i="1"/>
  <c r="V686" i="1"/>
  <c r="T686" i="1"/>
  <c r="AM685" i="1"/>
  <c r="AT685" i="1" s="1"/>
  <c r="AJ685" i="1"/>
  <c r="AI685" i="1"/>
  <c r="AF685" i="1"/>
  <c r="AC685" i="1"/>
  <c r="AB685" i="1"/>
  <c r="AA685" i="1"/>
  <c r="V685" i="1"/>
  <c r="T685" i="1"/>
  <c r="AM684" i="1"/>
  <c r="AT684" i="1" s="1"/>
  <c r="AJ684" i="1"/>
  <c r="AI684" i="1"/>
  <c r="AF684" i="1"/>
  <c r="AC684" i="1"/>
  <c r="AB684" i="1"/>
  <c r="AA684" i="1"/>
  <c r="V684" i="1"/>
  <c r="T684" i="1"/>
  <c r="AM683" i="1"/>
  <c r="AT683" i="1" s="1"/>
  <c r="AJ683" i="1"/>
  <c r="AI683" i="1"/>
  <c r="AF683" i="1"/>
  <c r="AC683" i="1"/>
  <c r="AB683" i="1"/>
  <c r="AA683" i="1"/>
  <c r="V683" i="1"/>
  <c r="T683" i="1"/>
  <c r="AM682" i="1"/>
  <c r="AT682" i="1" s="1"/>
  <c r="AJ682" i="1"/>
  <c r="AI682" i="1"/>
  <c r="AF682" i="1"/>
  <c r="AC682" i="1"/>
  <c r="AB682" i="1"/>
  <c r="AA682" i="1"/>
  <c r="V682" i="1"/>
  <c r="T682" i="1"/>
  <c r="AM681" i="1"/>
  <c r="AT681" i="1" s="1"/>
  <c r="AJ681" i="1"/>
  <c r="AI681" i="1"/>
  <c r="AF681" i="1"/>
  <c r="AC681" i="1"/>
  <c r="AB681" i="1"/>
  <c r="AA681" i="1"/>
  <c r="V681" i="1"/>
  <c r="T681" i="1"/>
  <c r="AM680" i="1"/>
  <c r="AT680" i="1" s="1"/>
  <c r="AJ680" i="1"/>
  <c r="AI680" i="1"/>
  <c r="AF680" i="1"/>
  <c r="AC680" i="1"/>
  <c r="AB680" i="1"/>
  <c r="AA680" i="1"/>
  <c r="V680" i="1"/>
  <c r="T680" i="1"/>
  <c r="AM679" i="1"/>
  <c r="AT679" i="1" s="1"/>
  <c r="AK679" i="1"/>
  <c r="AF679" i="1"/>
  <c r="AC679" i="1"/>
  <c r="AB679" i="1"/>
  <c r="AA679" i="1"/>
  <c r="V679" i="1"/>
  <c r="T679" i="1"/>
  <c r="AM678" i="1"/>
  <c r="AT678" i="1" s="1"/>
  <c r="AJ678" i="1"/>
  <c r="AI678" i="1"/>
  <c r="AF678" i="1"/>
  <c r="AC678" i="1"/>
  <c r="AB678" i="1"/>
  <c r="AA678" i="1"/>
  <c r="V678" i="1"/>
  <c r="T678" i="1"/>
  <c r="AM677" i="1"/>
  <c r="AT677" i="1" s="1"/>
  <c r="AJ677" i="1"/>
  <c r="AI677" i="1"/>
  <c r="AF677" i="1"/>
  <c r="AC677" i="1"/>
  <c r="AB677" i="1"/>
  <c r="AA677" i="1"/>
  <c r="V677" i="1"/>
  <c r="T677" i="1"/>
  <c r="AM676" i="1"/>
  <c r="AT676" i="1" s="1"/>
  <c r="AJ676" i="1"/>
  <c r="AI676" i="1"/>
  <c r="AF676" i="1"/>
  <c r="AC676" i="1"/>
  <c r="AB676" i="1"/>
  <c r="AA676" i="1"/>
  <c r="V676" i="1"/>
  <c r="T676" i="1"/>
  <c r="AM675" i="1"/>
  <c r="AT675" i="1" s="1"/>
  <c r="AJ675" i="1"/>
  <c r="AI675" i="1"/>
  <c r="AF675" i="1"/>
  <c r="AC675" i="1"/>
  <c r="AB675" i="1"/>
  <c r="AA675" i="1"/>
  <c r="V675" i="1"/>
  <c r="T675" i="1"/>
  <c r="AM674" i="1"/>
  <c r="AT674" i="1" s="1"/>
  <c r="AJ674" i="1"/>
  <c r="AI674" i="1"/>
  <c r="AF674" i="1"/>
  <c r="AC674" i="1"/>
  <c r="AB674" i="1"/>
  <c r="AA674" i="1"/>
  <c r="V674" i="1"/>
  <c r="T674" i="1"/>
  <c r="AM673" i="1"/>
  <c r="AT673" i="1" s="1"/>
  <c r="AJ673" i="1"/>
  <c r="AI673" i="1"/>
  <c r="AF673" i="1"/>
  <c r="AC673" i="1"/>
  <c r="AB673" i="1"/>
  <c r="AA673" i="1"/>
  <c r="V673" i="1"/>
  <c r="T673" i="1"/>
  <c r="AM672" i="1"/>
  <c r="AT672" i="1" s="1"/>
  <c r="AJ672" i="1"/>
  <c r="AI672" i="1"/>
  <c r="AF672" i="1"/>
  <c r="AC672" i="1"/>
  <c r="AB672" i="1"/>
  <c r="AA672" i="1"/>
  <c r="V672" i="1"/>
  <c r="T672" i="1"/>
  <c r="AM671" i="1"/>
  <c r="AT671" i="1" s="1"/>
  <c r="AJ671" i="1"/>
  <c r="AI671" i="1"/>
  <c r="AF671" i="1"/>
  <c r="AC671" i="1"/>
  <c r="AB671" i="1"/>
  <c r="AA671" i="1"/>
  <c r="V671" i="1"/>
  <c r="T671" i="1"/>
  <c r="AM670" i="1"/>
  <c r="AT670" i="1" s="1"/>
  <c r="AJ670" i="1"/>
  <c r="AI670" i="1"/>
  <c r="AF670" i="1"/>
  <c r="AC670" i="1"/>
  <c r="AB670" i="1"/>
  <c r="AA670" i="1"/>
  <c r="V670" i="1"/>
  <c r="T670" i="1"/>
  <c r="AM669" i="1"/>
  <c r="AT669" i="1" s="1"/>
  <c r="AJ669" i="1"/>
  <c r="AI669" i="1"/>
  <c r="AF669" i="1"/>
  <c r="AC669" i="1"/>
  <c r="AB669" i="1"/>
  <c r="AA669" i="1"/>
  <c r="V669" i="1"/>
  <c r="T669" i="1"/>
  <c r="AM668" i="1"/>
  <c r="AT668" i="1" s="1"/>
  <c r="AJ668" i="1"/>
  <c r="AI668" i="1"/>
  <c r="AF668" i="1"/>
  <c r="AC668" i="1"/>
  <c r="AB668" i="1"/>
  <c r="AA668" i="1"/>
  <c r="V668" i="1"/>
  <c r="T668" i="1"/>
  <c r="AM667" i="1"/>
  <c r="AT667" i="1" s="1"/>
  <c r="AJ667" i="1"/>
  <c r="AI667" i="1"/>
  <c r="AF667" i="1"/>
  <c r="AC667" i="1"/>
  <c r="AB667" i="1"/>
  <c r="AA667" i="1"/>
  <c r="V667" i="1"/>
  <c r="T667" i="1"/>
  <c r="AM666" i="1"/>
  <c r="AT666" i="1" s="1"/>
  <c r="AJ666" i="1"/>
  <c r="AI666" i="1"/>
  <c r="AF666" i="1"/>
  <c r="AC666" i="1"/>
  <c r="AB666" i="1"/>
  <c r="AA666" i="1"/>
  <c r="V666" i="1"/>
  <c r="T666" i="1"/>
  <c r="AM665" i="1"/>
  <c r="AT665" i="1" s="1"/>
  <c r="AJ665" i="1"/>
  <c r="AI665" i="1"/>
  <c r="AF665" i="1"/>
  <c r="AC665" i="1"/>
  <c r="AB665" i="1"/>
  <c r="AA665" i="1"/>
  <c r="V665" i="1"/>
  <c r="T665" i="1"/>
  <c r="AM664" i="1"/>
  <c r="AT664" i="1" s="1"/>
  <c r="AJ664" i="1"/>
  <c r="AI664" i="1"/>
  <c r="AF664" i="1"/>
  <c r="AC664" i="1"/>
  <c r="AB664" i="1"/>
  <c r="AA664" i="1"/>
  <c r="V664" i="1"/>
  <c r="T664" i="1"/>
  <c r="AM663" i="1"/>
  <c r="AT663" i="1" s="1"/>
  <c r="AJ663" i="1"/>
  <c r="AI663" i="1"/>
  <c r="AF663" i="1"/>
  <c r="AC663" i="1"/>
  <c r="AB663" i="1"/>
  <c r="AA663" i="1"/>
  <c r="V663" i="1"/>
  <c r="T663" i="1"/>
  <c r="AM662" i="1"/>
  <c r="AT662" i="1" s="1"/>
  <c r="AJ662" i="1"/>
  <c r="AI662" i="1"/>
  <c r="AF662" i="1"/>
  <c r="AC662" i="1"/>
  <c r="AB662" i="1"/>
  <c r="AA662" i="1"/>
  <c r="V662" i="1"/>
  <c r="T662" i="1"/>
  <c r="AM661" i="1"/>
  <c r="AT661" i="1" s="1"/>
  <c r="AJ661" i="1"/>
  <c r="AI661" i="1"/>
  <c r="AF661" i="1"/>
  <c r="AC661" i="1"/>
  <c r="AB661" i="1"/>
  <c r="AA661" i="1"/>
  <c r="V661" i="1"/>
  <c r="T661" i="1"/>
  <c r="AM660" i="1"/>
  <c r="AT660" i="1" s="1"/>
  <c r="AJ660" i="1"/>
  <c r="AI660" i="1"/>
  <c r="AF660" i="1"/>
  <c r="AC660" i="1"/>
  <c r="AB660" i="1"/>
  <c r="AA660" i="1"/>
  <c r="V660" i="1"/>
  <c r="T660" i="1"/>
  <c r="AM659" i="1"/>
  <c r="AT659" i="1" s="1"/>
  <c r="AJ659" i="1"/>
  <c r="AI659" i="1"/>
  <c r="AF659" i="1"/>
  <c r="AC659" i="1"/>
  <c r="AB659" i="1"/>
  <c r="AA659" i="1"/>
  <c r="V659" i="1"/>
  <c r="T659" i="1"/>
  <c r="AM658" i="1"/>
  <c r="AT658" i="1" s="1"/>
  <c r="AJ658" i="1"/>
  <c r="AI658" i="1"/>
  <c r="AF658" i="1"/>
  <c r="AC658" i="1"/>
  <c r="AB658" i="1"/>
  <c r="AA658" i="1"/>
  <c r="V658" i="1"/>
  <c r="T658" i="1"/>
  <c r="AM657" i="1"/>
  <c r="AT657" i="1" s="1"/>
  <c r="AJ657" i="1"/>
  <c r="AI657" i="1"/>
  <c r="AF657" i="1"/>
  <c r="AC657" i="1"/>
  <c r="AB657" i="1"/>
  <c r="AA657" i="1"/>
  <c r="V657" i="1"/>
  <c r="T657" i="1"/>
  <c r="AM656" i="1"/>
  <c r="AT656" i="1" s="1"/>
  <c r="AJ656" i="1"/>
  <c r="AI656" i="1"/>
  <c r="AF656" i="1"/>
  <c r="AC656" i="1"/>
  <c r="AB656" i="1"/>
  <c r="AA656" i="1"/>
  <c r="V656" i="1"/>
  <c r="T656" i="1"/>
  <c r="AM655" i="1"/>
  <c r="AT655" i="1" s="1"/>
  <c r="AJ655" i="1"/>
  <c r="AI655" i="1"/>
  <c r="AF655" i="1"/>
  <c r="AC655" i="1"/>
  <c r="AB655" i="1"/>
  <c r="AA655" i="1"/>
  <c r="V655" i="1"/>
  <c r="T655" i="1"/>
  <c r="AM654" i="1"/>
  <c r="AT654" i="1" s="1"/>
  <c r="AJ654" i="1"/>
  <c r="AI654" i="1"/>
  <c r="AF654" i="1"/>
  <c r="AC654" i="1"/>
  <c r="AB654" i="1"/>
  <c r="AA654" i="1"/>
  <c r="V654" i="1"/>
  <c r="T654" i="1"/>
  <c r="AM653" i="1"/>
  <c r="AT653" i="1" s="1"/>
  <c r="AJ653" i="1"/>
  <c r="AI653" i="1"/>
  <c r="AF653" i="1"/>
  <c r="AC653" i="1"/>
  <c r="AB653" i="1"/>
  <c r="AA653" i="1"/>
  <c r="V653" i="1"/>
  <c r="T653" i="1"/>
  <c r="AM652" i="1"/>
  <c r="AT652" i="1" s="1"/>
  <c r="AJ652" i="1"/>
  <c r="AI652" i="1"/>
  <c r="AF652" i="1"/>
  <c r="AC652" i="1"/>
  <c r="AB652" i="1"/>
  <c r="AA652" i="1"/>
  <c r="V652" i="1"/>
  <c r="T652" i="1"/>
  <c r="AM651" i="1"/>
  <c r="AT651" i="1" s="1"/>
  <c r="AJ651" i="1"/>
  <c r="AI651" i="1"/>
  <c r="AF651" i="1"/>
  <c r="AC651" i="1"/>
  <c r="AB651" i="1"/>
  <c r="AA651" i="1"/>
  <c r="V651" i="1"/>
  <c r="T651" i="1"/>
  <c r="AM650" i="1"/>
  <c r="AT650" i="1" s="1"/>
  <c r="AJ650" i="1"/>
  <c r="AI650" i="1"/>
  <c r="AF650" i="1"/>
  <c r="AC650" i="1"/>
  <c r="AB650" i="1"/>
  <c r="AA650" i="1"/>
  <c r="V650" i="1"/>
  <c r="T650" i="1"/>
  <c r="AM649" i="1"/>
  <c r="AT649" i="1" s="1"/>
  <c r="AJ649" i="1"/>
  <c r="AI649" i="1"/>
  <c r="AF649" i="1"/>
  <c r="AC649" i="1"/>
  <c r="AB649" i="1"/>
  <c r="AA649" i="1"/>
  <c r="V649" i="1"/>
  <c r="T649" i="1"/>
  <c r="AM648" i="1"/>
  <c r="AT648" i="1" s="1"/>
  <c r="AJ648" i="1"/>
  <c r="AI648" i="1"/>
  <c r="AF648" i="1"/>
  <c r="AC648" i="1"/>
  <c r="AB648" i="1"/>
  <c r="AA648" i="1"/>
  <c r="V648" i="1"/>
  <c r="T648" i="1"/>
  <c r="AM647" i="1"/>
  <c r="AT647" i="1" s="1"/>
  <c r="AJ647" i="1"/>
  <c r="AI647" i="1"/>
  <c r="AF647" i="1"/>
  <c r="AC647" i="1"/>
  <c r="AB647" i="1"/>
  <c r="AA647" i="1"/>
  <c r="V647" i="1"/>
  <c r="T647" i="1"/>
  <c r="AM646" i="1"/>
  <c r="AT646" i="1" s="1"/>
  <c r="AJ646" i="1"/>
  <c r="AI646" i="1"/>
  <c r="AF646" i="1"/>
  <c r="AC646" i="1"/>
  <c r="AB646" i="1"/>
  <c r="AA646" i="1"/>
  <c r="V646" i="1"/>
  <c r="T646" i="1"/>
  <c r="AM645" i="1"/>
  <c r="AT645" i="1" s="1"/>
  <c r="AJ645" i="1"/>
  <c r="AI645" i="1"/>
  <c r="AF645" i="1"/>
  <c r="AC645" i="1"/>
  <c r="AB645" i="1"/>
  <c r="AA645" i="1"/>
  <c r="V645" i="1"/>
  <c r="T645" i="1"/>
  <c r="AM644" i="1"/>
  <c r="AT644" i="1" s="1"/>
  <c r="AJ644" i="1"/>
  <c r="AI644" i="1"/>
  <c r="AF644" i="1"/>
  <c r="AC644" i="1"/>
  <c r="AB644" i="1"/>
  <c r="AA644" i="1"/>
  <c r="V644" i="1"/>
  <c r="T644" i="1"/>
  <c r="AM643" i="1"/>
  <c r="AT643" i="1" s="1"/>
  <c r="AJ643" i="1"/>
  <c r="AI643" i="1"/>
  <c r="AF643" i="1"/>
  <c r="AC643" i="1"/>
  <c r="AB643" i="1"/>
  <c r="AA643" i="1"/>
  <c r="V643" i="1"/>
  <c r="T643" i="1"/>
  <c r="AM642" i="1"/>
  <c r="AT642" i="1" s="1"/>
  <c r="AJ642" i="1"/>
  <c r="AI642" i="1"/>
  <c r="AF642" i="1"/>
  <c r="AC642" i="1"/>
  <c r="AB642" i="1"/>
  <c r="AA642" i="1"/>
  <c r="V642" i="1"/>
  <c r="T642" i="1"/>
  <c r="AM641" i="1"/>
  <c r="AT641" i="1" s="1"/>
  <c r="AJ641" i="1"/>
  <c r="AI641" i="1"/>
  <c r="AF641" i="1"/>
  <c r="AC641" i="1"/>
  <c r="AB641" i="1"/>
  <c r="AA641" i="1"/>
  <c r="V641" i="1"/>
  <c r="T641" i="1"/>
  <c r="AM640" i="1"/>
  <c r="AT640" i="1" s="1"/>
  <c r="AJ640" i="1"/>
  <c r="AI640" i="1"/>
  <c r="AF640" i="1"/>
  <c r="AC640" i="1"/>
  <c r="AB640" i="1"/>
  <c r="AA640" i="1"/>
  <c r="V640" i="1"/>
  <c r="T640" i="1"/>
  <c r="AM639" i="1"/>
  <c r="AT639" i="1" s="1"/>
  <c r="AJ639" i="1"/>
  <c r="AI639" i="1"/>
  <c r="AF639" i="1"/>
  <c r="AC639" i="1"/>
  <c r="AB639" i="1"/>
  <c r="AA639" i="1"/>
  <c r="V639" i="1"/>
  <c r="T639" i="1"/>
  <c r="AM638" i="1"/>
  <c r="AT638" i="1" s="1"/>
  <c r="AJ638" i="1"/>
  <c r="AI638" i="1"/>
  <c r="AF638" i="1"/>
  <c r="AC638" i="1"/>
  <c r="AB638" i="1"/>
  <c r="AA638" i="1"/>
  <c r="V638" i="1"/>
  <c r="T638" i="1"/>
  <c r="AM637" i="1"/>
  <c r="AT637" i="1" s="1"/>
  <c r="AJ637" i="1"/>
  <c r="AI637" i="1"/>
  <c r="AF637" i="1"/>
  <c r="AC637" i="1"/>
  <c r="AB637" i="1"/>
  <c r="AA637" i="1"/>
  <c r="V637" i="1"/>
  <c r="T637" i="1"/>
  <c r="AM636" i="1"/>
  <c r="AT636" i="1" s="1"/>
  <c r="AJ636" i="1"/>
  <c r="AI636" i="1"/>
  <c r="AF636" i="1"/>
  <c r="AC636" i="1"/>
  <c r="AB636" i="1"/>
  <c r="AA636" i="1"/>
  <c r="V636" i="1"/>
  <c r="T636" i="1"/>
  <c r="AM635" i="1"/>
  <c r="AT635" i="1" s="1"/>
  <c r="AK635" i="1"/>
  <c r="AF635" i="1"/>
  <c r="AC635" i="1"/>
  <c r="AB635" i="1"/>
  <c r="AA635" i="1"/>
  <c r="V635" i="1"/>
  <c r="T635" i="1"/>
  <c r="AM634" i="1"/>
  <c r="AT634" i="1" s="1"/>
  <c r="AJ634" i="1"/>
  <c r="AI634" i="1"/>
  <c r="AF634" i="1"/>
  <c r="AC634" i="1"/>
  <c r="AB634" i="1"/>
  <c r="AA634" i="1"/>
  <c r="V634" i="1"/>
  <c r="T634" i="1"/>
  <c r="AM633" i="1"/>
  <c r="AT633" i="1" s="1"/>
  <c r="AK633" i="1"/>
  <c r="AF633" i="1"/>
  <c r="AC633" i="1"/>
  <c r="AB633" i="1"/>
  <c r="AA633" i="1"/>
  <c r="V633" i="1"/>
  <c r="T633" i="1"/>
  <c r="G633" i="1"/>
  <c r="AM632" i="1"/>
  <c r="AT632" i="1" s="1"/>
  <c r="AJ632" i="1"/>
  <c r="AI632" i="1"/>
  <c r="AF632" i="1"/>
  <c r="AC632" i="1"/>
  <c r="AB632" i="1"/>
  <c r="AA632" i="1"/>
  <c r="V632" i="1"/>
  <c r="T632" i="1"/>
  <c r="G632" i="1"/>
  <c r="AM631" i="1"/>
  <c r="AT631" i="1" s="1"/>
  <c r="AJ631" i="1"/>
  <c r="AI631" i="1"/>
  <c r="AF631" i="1"/>
  <c r="AC631" i="1"/>
  <c r="AB631" i="1"/>
  <c r="AA631" i="1"/>
  <c r="V631" i="1"/>
  <c r="T631" i="1"/>
  <c r="G631" i="1"/>
  <c r="AM630" i="1"/>
  <c r="AT630" i="1" s="1"/>
  <c r="AJ630" i="1"/>
  <c r="AI630" i="1"/>
  <c r="AF630" i="1"/>
  <c r="AC630" i="1"/>
  <c r="AB630" i="1"/>
  <c r="AA630" i="1"/>
  <c r="V630" i="1"/>
  <c r="T630" i="1"/>
  <c r="G630" i="1"/>
  <c r="AM629" i="1"/>
  <c r="AT629" i="1" s="1"/>
  <c r="AJ629" i="1"/>
  <c r="AI629" i="1"/>
  <c r="AF629" i="1"/>
  <c r="AC629" i="1"/>
  <c r="AB629" i="1"/>
  <c r="AA629" i="1"/>
  <c r="V629" i="1"/>
  <c r="T629" i="1"/>
  <c r="G629" i="1"/>
  <c r="AM628" i="1"/>
  <c r="AT628" i="1" s="1"/>
  <c r="AJ628" i="1"/>
  <c r="AI628" i="1"/>
  <c r="AF628" i="1"/>
  <c r="AC628" i="1"/>
  <c r="AB628" i="1"/>
  <c r="AA628" i="1"/>
  <c r="V628" i="1"/>
  <c r="T628" i="1"/>
  <c r="AM627" i="1"/>
  <c r="AT627" i="1" s="1"/>
  <c r="AJ627" i="1"/>
  <c r="AI627" i="1"/>
  <c r="AF627" i="1"/>
  <c r="AC627" i="1"/>
  <c r="AB627" i="1"/>
  <c r="AA627" i="1"/>
  <c r="V627" i="1"/>
  <c r="T627" i="1"/>
  <c r="AM626" i="1"/>
  <c r="AT626" i="1" s="1"/>
  <c r="AK626" i="1"/>
  <c r="AF626" i="1"/>
  <c r="AC626" i="1"/>
  <c r="AB626" i="1"/>
  <c r="AA626" i="1"/>
  <c r="V626" i="1"/>
  <c r="T626" i="1"/>
  <c r="AM625" i="1"/>
  <c r="AT625" i="1" s="1"/>
  <c r="AJ625" i="1"/>
  <c r="AI625" i="1"/>
  <c r="AF625" i="1"/>
  <c r="AC625" i="1"/>
  <c r="AB625" i="1"/>
  <c r="AA625" i="1"/>
  <c r="V625" i="1"/>
  <c r="T625" i="1"/>
  <c r="AM624" i="1"/>
  <c r="AT624" i="1" s="1"/>
  <c r="AJ624" i="1"/>
  <c r="AI624" i="1"/>
  <c r="AF624" i="1"/>
  <c r="AC624" i="1"/>
  <c r="AB624" i="1"/>
  <c r="AA624" i="1"/>
  <c r="V624" i="1"/>
  <c r="T624" i="1"/>
  <c r="AM623" i="1"/>
  <c r="AT623" i="1" s="1"/>
  <c r="AJ623" i="1"/>
  <c r="AI623" i="1"/>
  <c r="AF623" i="1"/>
  <c r="AC623" i="1"/>
  <c r="AB623" i="1"/>
  <c r="AA623" i="1"/>
  <c r="V623" i="1"/>
  <c r="T623" i="1"/>
  <c r="AM622" i="1"/>
  <c r="AT622" i="1" s="1"/>
  <c r="AJ622" i="1"/>
  <c r="AI622" i="1"/>
  <c r="AF622" i="1"/>
  <c r="AC622" i="1"/>
  <c r="AB622" i="1"/>
  <c r="AA622" i="1"/>
  <c r="V622" i="1"/>
  <c r="T622" i="1"/>
  <c r="AM621" i="1"/>
  <c r="AT621" i="1" s="1"/>
  <c r="AJ621" i="1"/>
  <c r="AI621" i="1"/>
  <c r="AF621" i="1"/>
  <c r="AC621" i="1"/>
  <c r="AB621" i="1"/>
  <c r="AA621" i="1"/>
  <c r="V621" i="1"/>
  <c r="T621" i="1"/>
  <c r="AM620" i="1"/>
  <c r="AT620" i="1" s="1"/>
  <c r="AJ620" i="1"/>
  <c r="AI620" i="1"/>
  <c r="AF620" i="1"/>
  <c r="AC620" i="1"/>
  <c r="AB620" i="1"/>
  <c r="AA620" i="1"/>
  <c r="V620" i="1"/>
  <c r="T620" i="1"/>
  <c r="AM619" i="1"/>
  <c r="AT619" i="1" s="1"/>
  <c r="AJ619" i="1"/>
  <c r="AI619" i="1"/>
  <c r="AF619" i="1"/>
  <c r="AC619" i="1"/>
  <c r="AB619" i="1"/>
  <c r="AA619" i="1"/>
  <c r="V619" i="1"/>
  <c r="T619" i="1"/>
  <c r="AM618" i="1"/>
  <c r="AT618" i="1" s="1"/>
  <c r="AJ618" i="1"/>
  <c r="AI618" i="1"/>
  <c r="AF618" i="1"/>
  <c r="AC618" i="1"/>
  <c r="AB618" i="1"/>
  <c r="AA618" i="1"/>
  <c r="V618" i="1"/>
  <c r="T618" i="1"/>
  <c r="AM617" i="1"/>
  <c r="AT617" i="1" s="1"/>
  <c r="AK617" i="1"/>
  <c r="AF617" i="1"/>
  <c r="AC617" i="1"/>
  <c r="AB617" i="1"/>
  <c r="AA617" i="1"/>
  <c r="V617" i="1"/>
  <c r="T617" i="1"/>
  <c r="AM616" i="1"/>
  <c r="AT616" i="1" s="1"/>
  <c r="AJ616" i="1"/>
  <c r="AI616" i="1"/>
  <c r="AF616" i="1"/>
  <c r="AC616" i="1"/>
  <c r="AB616" i="1"/>
  <c r="AA616" i="1"/>
  <c r="V616" i="1"/>
  <c r="T616" i="1"/>
  <c r="AM615" i="1"/>
  <c r="AT615" i="1" s="1"/>
  <c r="AJ615" i="1"/>
  <c r="AI615" i="1"/>
  <c r="AF615" i="1"/>
  <c r="AC615" i="1"/>
  <c r="AB615" i="1"/>
  <c r="AA615" i="1"/>
  <c r="V615" i="1"/>
  <c r="T615" i="1"/>
  <c r="AM614" i="1"/>
  <c r="AT614" i="1" s="1"/>
  <c r="AJ614" i="1"/>
  <c r="AI614" i="1"/>
  <c r="AF614" i="1"/>
  <c r="AC614" i="1"/>
  <c r="AB614" i="1"/>
  <c r="AA614" i="1"/>
  <c r="V614" i="1"/>
  <c r="T614" i="1"/>
  <c r="AM613" i="1"/>
  <c r="AT613" i="1" s="1"/>
  <c r="AJ613" i="1"/>
  <c r="AI613" i="1"/>
  <c r="AF613" i="1"/>
  <c r="AC613" i="1"/>
  <c r="AB613" i="1"/>
  <c r="AA613" i="1"/>
  <c r="V613" i="1"/>
  <c r="T613" i="1"/>
  <c r="AM612" i="1"/>
  <c r="AT612" i="1" s="1"/>
  <c r="AK612" i="1"/>
  <c r="AF612" i="1"/>
  <c r="AC612" i="1"/>
  <c r="AB612" i="1"/>
  <c r="AA612" i="1"/>
  <c r="V612" i="1"/>
  <c r="T612" i="1"/>
  <c r="AM611" i="1"/>
  <c r="AT611" i="1" s="1"/>
  <c r="AJ611" i="1"/>
  <c r="AI611" i="1"/>
  <c r="AF611" i="1"/>
  <c r="AC611" i="1"/>
  <c r="AB611" i="1"/>
  <c r="AA611" i="1"/>
  <c r="V611" i="1"/>
  <c r="T611" i="1"/>
  <c r="AM610" i="1"/>
  <c r="AT610" i="1" s="1"/>
  <c r="AJ610" i="1"/>
  <c r="AI610" i="1"/>
  <c r="AF610" i="1"/>
  <c r="AC610" i="1"/>
  <c r="AB610" i="1"/>
  <c r="AA610" i="1"/>
  <c r="V610" i="1"/>
  <c r="T610" i="1"/>
  <c r="AM609" i="1"/>
  <c r="AT609" i="1" s="1"/>
  <c r="AJ609" i="1"/>
  <c r="AI609" i="1"/>
  <c r="AF609" i="1"/>
  <c r="AC609" i="1"/>
  <c r="AB609" i="1"/>
  <c r="AA609" i="1"/>
  <c r="V609" i="1"/>
  <c r="T609" i="1"/>
  <c r="AM608" i="1"/>
  <c r="AT608" i="1" s="1"/>
  <c r="AJ608" i="1"/>
  <c r="AI608" i="1"/>
  <c r="AF608" i="1"/>
  <c r="AC608" i="1"/>
  <c r="AB608" i="1"/>
  <c r="AA608" i="1"/>
  <c r="V608" i="1"/>
  <c r="T608" i="1"/>
  <c r="AM607" i="1"/>
  <c r="AT607" i="1" s="1"/>
  <c r="AJ607" i="1"/>
  <c r="AI607" i="1"/>
  <c r="AF607" i="1"/>
  <c r="AC607" i="1"/>
  <c r="AB607" i="1"/>
  <c r="AA607" i="1"/>
  <c r="V607" i="1"/>
  <c r="T607" i="1"/>
  <c r="AM606" i="1"/>
  <c r="AT606" i="1" s="1"/>
  <c r="AK606" i="1"/>
  <c r="AF606" i="1"/>
  <c r="AC606" i="1"/>
  <c r="AB606" i="1"/>
  <c r="AA606" i="1"/>
  <c r="V606" i="1"/>
  <c r="T606" i="1"/>
  <c r="AM605" i="1"/>
  <c r="AT605" i="1" s="1"/>
  <c r="AJ605" i="1"/>
  <c r="AI605" i="1"/>
  <c r="AF605" i="1"/>
  <c r="AC605" i="1"/>
  <c r="AB605" i="1"/>
  <c r="AA605" i="1"/>
  <c r="V605" i="1"/>
  <c r="T605" i="1"/>
  <c r="AM604" i="1"/>
  <c r="AT604" i="1" s="1"/>
  <c r="AJ604" i="1"/>
  <c r="AI604" i="1"/>
  <c r="AF604" i="1"/>
  <c r="AC604" i="1"/>
  <c r="AB604" i="1"/>
  <c r="AA604" i="1"/>
  <c r="V604" i="1"/>
  <c r="T604" i="1"/>
  <c r="AM603" i="1"/>
  <c r="AT603" i="1" s="1"/>
  <c r="AK603" i="1"/>
  <c r="AF603" i="1"/>
  <c r="AC603" i="1"/>
  <c r="AB603" i="1"/>
  <c r="AA603" i="1"/>
  <c r="V603" i="1"/>
  <c r="T603" i="1"/>
  <c r="AM602" i="1"/>
  <c r="AT602" i="1" s="1"/>
  <c r="AJ602" i="1"/>
  <c r="AI602" i="1"/>
  <c r="AF602" i="1"/>
  <c r="AC602" i="1"/>
  <c r="AB602" i="1"/>
  <c r="AA602" i="1"/>
  <c r="V602" i="1"/>
  <c r="T602" i="1"/>
  <c r="AM601" i="1"/>
  <c r="AT601" i="1" s="1"/>
  <c r="AJ601" i="1"/>
  <c r="AI601" i="1"/>
  <c r="AF601" i="1"/>
  <c r="AC601" i="1"/>
  <c r="AB601" i="1"/>
  <c r="AA601" i="1"/>
  <c r="V601" i="1"/>
  <c r="T601" i="1"/>
  <c r="AM600" i="1"/>
  <c r="AT600" i="1" s="1"/>
  <c r="AJ600" i="1"/>
  <c r="AI600" i="1"/>
  <c r="AF600" i="1"/>
  <c r="AC600" i="1"/>
  <c r="AB600" i="1"/>
  <c r="AA600" i="1"/>
  <c r="V600" i="1"/>
  <c r="T600" i="1"/>
  <c r="AM599" i="1"/>
  <c r="AT599" i="1" s="1"/>
  <c r="AJ599" i="1"/>
  <c r="AI599" i="1"/>
  <c r="AF599" i="1"/>
  <c r="AC599" i="1"/>
  <c r="AB599" i="1"/>
  <c r="AA599" i="1"/>
  <c r="V599" i="1"/>
  <c r="T599" i="1"/>
  <c r="AM598" i="1"/>
  <c r="AT598" i="1" s="1"/>
  <c r="AJ598" i="1"/>
  <c r="AI598" i="1"/>
  <c r="AF598" i="1"/>
  <c r="AC598" i="1"/>
  <c r="AB598" i="1"/>
  <c r="AA598" i="1"/>
  <c r="V598" i="1"/>
  <c r="T598" i="1"/>
  <c r="AM597" i="1"/>
  <c r="AT597" i="1" s="1"/>
  <c r="AJ597" i="1"/>
  <c r="AI597" i="1"/>
  <c r="AF597" i="1"/>
  <c r="AC597" i="1"/>
  <c r="AB597" i="1"/>
  <c r="AA597" i="1"/>
  <c r="V597" i="1"/>
  <c r="T597" i="1"/>
  <c r="AM596" i="1"/>
  <c r="AT596" i="1" s="1"/>
  <c r="AJ596" i="1"/>
  <c r="AI596" i="1"/>
  <c r="AF596" i="1"/>
  <c r="AC596" i="1"/>
  <c r="AB596" i="1"/>
  <c r="AA596" i="1"/>
  <c r="V596" i="1"/>
  <c r="T596" i="1"/>
  <c r="AM595" i="1"/>
  <c r="AT595" i="1" s="1"/>
  <c r="AJ595" i="1"/>
  <c r="AI595" i="1"/>
  <c r="AF595" i="1"/>
  <c r="AC595" i="1"/>
  <c r="AB595" i="1"/>
  <c r="AA595" i="1"/>
  <c r="V595" i="1"/>
  <c r="T595" i="1"/>
  <c r="AM594" i="1"/>
  <c r="AT594" i="1" s="1"/>
  <c r="AJ594" i="1"/>
  <c r="AI594" i="1"/>
  <c r="AF594" i="1"/>
  <c r="AC594" i="1"/>
  <c r="AB594" i="1"/>
  <c r="AA594" i="1"/>
  <c r="V594" i="1"/>
  <c r="T594" i="1"/>
  <c r="AM593" i="1"/>
  <c r="AT593" i="1" s="1"/>
  <c r="AJ593" i="1"/>
  <c r="AI593" i="1"/>
  <c r="AF593" i="1"/>
  <c r="AC593" i="1"/>
  <c r="AB593" i="1"/>
  <c r="AA593" i="1"/>
  <c r="V593" i="1"/>
  <c r="T593" i="1"/>
  <c r="AM592" i="1"/>
  <c r="AT592" i="1" s="1"/>
  <c r="AJ592" i="1"/>
  <c r="AI592" i="1"/>
  <c r="AF592" i="1"/>
  <c r="AC592" i="1"/>
  <c r="AB592" i="1"/>
  <c r="AA592" i="1"/>
  <c r="V592" i="1"/>
  <c r="T592" i="1"/>
  <c r="AM591" i="1"/>
  <c r="AT591" i="1" s="1"/>
  <c r="AJ591" i="1"/>
  <c r="AI591" i="1"/>
  <c r="AF591" i="1"/>
  <c r="AC591" i="1"/>
  <c r="AB591" i="1"/>
  <c r="AA591" i="1"/>
  <c r="V591" i="1"/>
  <c r="T591" i="1"/>
  <c r="AM590" i="1"/>
  <c r="AT590" i="1" s="1"/>
  <c r="AJ590" i="1"/>
  <c r="AI590" i="1"/>
  <c r="AF590" i="1"/>
  <c r="AC590" i="1"/>
  <c r="AB590" i="1"/>
  <c r="AA590" i="1"/>
  <c r="V590" i="1"/>
  <c r="T590" i="1"/>
  <c r="AM589" i="1"/>
  <c r="AT589" i="1" s="1"/>
  <c r="AJ589" i="1"/>
  <c r="AI589" i="1"/>
  <c r="AF589" i="1"/>
  <c r="AC589" i="1"/>
  <c r="AB589" i="1"/>
  <c r="AA589" i="1"/>
  <c r="V589" i="1"/>
  <c r="T589" i="1"/>
  <c r="AM588" i="1"/>
  <c r="AT588" i="1" s="1"/>
  <c r="AJ588" i="1"/>
  <c r="AI588" i="1"/>
  <c r="AF588" i="1"/>
  <c r="AC588" i="1"/>
  <c r="AB588" i="1"/>
  <c r="AA588" i="1"/>
  <c r="V588" i="1"/>
  <c r="T588" i="1"/>
  <c r="AM587" i="1"/>
  <c r="AT587" i="1" s="1"/>
  <c r="AJ587" i="1"/>
  <c r="AI587" i="1"/>
  <c r="AF587" i="1"/>
  <c r="AC587" i="1"/>
  <c r="AB587" i="1"/>
  <c r="AA587" i="1"/>
  <c r="V587" i="1"/>
  <c r="T587" i="1"/>
  <c r="AM586" i="1"/>
  <c r="AT586" i="1" s="1"/>
  <c r="AJ586" i="1"/>
  <c r="AI586" i="1"/>
  <c r="AF586" i="1"/>
  <c r="AC586" i="1"/>
  <c r="AB586" i="1"/>
  <c r="AA586" i="1"/>
  <c r="V586" i="1"/>
  <c r="T586" i="1"/>
  <c r="AM585" i="1"/>
  <c r="AT585" i="1" s="1"/>
  <c r="AJ585" i="1"/>
  <c r="AI585" i="1"/>
  <c r="AF585" i="1"/>
  <c r="AC585" i="1"/>
  <c r="AB585" i="1"/>
  <c r="AA585" i="1"/>
  <c r="V585" i="1"/>
  <c r="T585" i="1"/>
  <c r="AM584" i="1"/>
  <c r="AT584" i="1" s="1"/>
  <c r="AJ584" i="1"/>
  <c r="AI584" i="1"/>
  <c r="AF584" i="1"/>
  <c r="AC584" i="1"/>
  <c r="AB584" i="1"/>
  <c r="AA584" i="1"/>
  <c r="V584" i="1"/>
  <c r="T584" i="1"/>
  <c r="AM583" i="1"/>
  <c r="AT583" i="1" s="1"/>
  <c r="AJ583" i="1"/>
  <c r="AI583" i="1"/>
  <c r="AF583" i="1"/>
  <c r="AC583" i="1"/>
  <c r="AB583" i="1"/>
  <c r="AA583" i="1"/>
  <c r="V583" i="1"/>
  <c r="T583" i="1"/>
  <c r="AM582" i="1"/>
  <c r="AT582" i="1" s="1"/>
  <c r="AJ582" i="1"/>
  <c r="AI582" i="1"/>
  <c r="AF582" i="1"/>
  <c r="AC582" i="1"/>
  <c r="AB582" i="1"/>
  <c r="AA582" i="1"/>
  <c r="V582" i="1"/>
  <c r="T582" i="1"/>
  <c r="AM581" i="1"/>
  <c r="AT581" i="1" s="1"/>
  <c r="AJ581" i="1"/>
  <c r="AI581" i="1"/>
  <c r="AF581" i="1"/>
  <c r="AC581" i="1"/>
  <c r="AB581" i="1"/>
  <c r="AA581" i="1"/>
  <c r="V581" i="1"/>
  <c r="T581" i="1"/>
  <c r="AM580" i="1"/>
  <c r="AT580" i="1" s="1"/>
  <c r="AK580" i="1"/>
  <c r="AF580" i="1"/>
  <c r="AC580" i="1"/>
  <c r="AB580" i="1"/>
  <c r="AA580" i="1"/>
  <c r="V580" i="1"/>
  <c r="T580" i="1"/>
  <c r="AM579" i="1"/>
  <c r="AT579" i="1" s="1"/>
  <c r="AJ579" i="1"/>
  <c r="AI579" i="1"/>
  <c r="AF579" i="1"/>
  <c r="AC579" i="1"/>
  <c r="AB579" i="1"/>
  <c r="AA579" i="1"/>
  <c r="V579" i="1"/>
  <c r="T579" i="1"/>
  <c r="AM578" i="1"/>
  <c r="AT578" i="1" s="1"/>
  <c r="AJ578" i="1"/>
  <c r="AI578" i="1"/>
  <c r="AF578" i="1"/>
  <c r="AC578" i="1"/>
  <c r="AB578" i="1"/>
  <c r="AA578" i="1"/>
  <c r="V578" i="1"/>
  <c r="T578" i="1"/>
  <c r="AM577" i="1"/>
  <c r="AT577" i="1" s="1"/>
  <c r="AJ577" i="1"/>
  <c r="AI577" i="1"/>
  <c r="AF577" i="1"/>
  <c r="AC577" i="1"/>
  <c r="AB577" i="1"/>
  <c r="AA577" i="1"/>
  <c r="V577" i="1"/>
  <c r="T577" i="1"/>
  <c r="AM576" i="1"/>
  <c r="AT576" i="1" s="1"/>
  <c r="AJ576" i="1"/>
  <c r="AI576" i="1"/>
  <c r="AF576" i="1"/>
  <c r="AC576" i="1"/>
  <c r="AB576" i="1"/>
  <c r="AA576" i="1"/>
  <c r="V576" i="1"/>
  <c r="T576" i="1"/>
  <c r="AM575" i="1"/>
  <c r="AT575" i="1" s="1"/>
  <c r="AJ575" i="1"/>
  <c r="AI575" i="1"/>
  <c r="AF575" i="1"/>
  <c r="AC575" i="1"/>
  <c r="AB575" i="1"/>
  <c r="AA575" i="1"/>
  <c r="V575" i="1"/>
  <c r="T575" i="1"/>
  <c r="AM574" i="1"/>
  <c r="AT574" i="1" s="1"/>
  <c r="AJ574" i="1"/>
  <c r="AI574" i="1"/>
  <c r="AF574" i="1"/>
  <c r="AC574" i="1"/>
  <c r="AB574" i="1"/>
  <c r="AA574" i="1"/>
  <c r="V574" i="1"/>
  <c r="T574" i="1"/>
  <c r="AM573" i="1"/>
  <c r="AT573" i="1" s="1"/>
  <c r="AJ573" i="1"/>
  <c r="AI573" i="1"/>
  <c r="AF573" i="1"/>
  <c r="AC573" i="1"/>
  <c r="AB573" i="1"/>
  <c r="AA573" i="1"/>
  <c r="V573" i="1"/>
  <c r="T573" i="1"/>
  <c r="AM572" i="1"/>
  <c r="AT572" i="1" s="1"/>
  <c r="AJ572" i="1"/>
  <c r="AI572" i="1"/>
  <c r="AF572" i="1"/>
  <c r="AC572" i="1"/>
  <c r="AB572" i="1"/>
  <c r="AA572" i="1"/>
  <c r="V572" i="1"/>
  <c r="T572" i="1"/>
  <c r="AM571" i="1"/>
  <c r="AT571" i="1" s="1"/>
  <c r="AK571" i="1"/>
  <c r="AF571" i="1"/>
  <c r="AC571" i="1"/>
  <c r="AB571" i="1"/>
  <c r="AA571" i="1"/>
  <c r="V571" i="1"/>
  <c r="T571" i="1"/>
  <c r="W571" i="1" s="1"/>
  <c r="AM570" i="1"/>
  <c r="AT570" i="1" s="1"/>
  <c r="AJ570" i="1"/>
  <c r="AI570" i="1"/>
  <c r="AF570" i="1"/>
  <c r="AC570" i="1"/>
  <c r="AB570" i="1"/>
  <c r="AA570" i="1"/>
  <c r="V570" i="1"/>
  <c r="T570" i="1"/>
  <c r="AM569" i="1"/>
  <c r="AT569" i="1" s="1"/>
  <c r="AJ569" i="1"/>
  <c r="AI569" i="1"/>
  <c r="AF569" i="1"/>
  <c r="AC569" i="1"/>
  <c r="AB569" i="1"/>
  <c r="AA569" i="1"/>
  <c r="V569" i="1"/>
  <c r="T569" i="1"/>
  <c r="AM568" i="1"/>
  <c r="AT568" i="1" s="1"/>
  <c r="AJ568" i="1"/>
  <c r="AI568" i="1"/>
  <c r="AF568" i="1"/>
  <c r="AC568" i="1"/>
  <c r="AB568" i="1"/>
  <c r="AA568" i="1"/>
  <c r="V568" i="1"/>
  <c r="T568" i="1"/>
  <c r="AM567" i="1"/>
  <c r="AT567" i="1" s="1"/>
  <c r="AJ567" i="1"/>
  <c r="AI567" i="1"/>
  <c r="AF567" i="1"/>
  <c r="AC567" i="1"/>
  <c r="AB567" i="1"/>
  <c r="AA567" i="1"/>
  <c r="V567" i="1"/>
  <c r="T567" i="1"/>
  <c r="AM566" i="1"/>
  <c r="AT566" i="1" s="1"/>
  <c r="AJ566" i="1"/>
  <c r="AI566" i="1"/>
  <c r="AF566" i="1"/>
  <c r="AC566" i="1"/>
  <c r="AB566" i="1"/>
  <c r="AA566" i="1"/>
  <c r="V566" i="1"/>
  <c r="T566" i="1"/>
  <c r="AM565" i="1"/>
  <c r="AT565" i="1" s="1"/>
  <c r="AJ565" i="1"/>
  <c r="AI565" i="1"/>
  <c r="AF565" i="1"/>
  <c r="AC565" i="1"/>
  <c r="AB565" i="1"/>
  <c r="AA565" i="1"/>
  <c r="V565" i="1"/>
  <c r="T565" i="1"/>
  <c r="AM564" i="1"/>
  <c r="AT564" i="1" s="1"/>
  <c r="AJ564" i="1"/>
  <c r="AI564" i="1"/>
  <c r="AF564" i="1"/>
  <c r="AC564" i="1"/>
  <c r="AB564" i="1"/>
  <c r="AA564" i="1"/>
  <c r="V564" i="1"/>
  <c r="T564" i="1"/>
  <c r="AM563" i="1"/>
  <c r="AT563" i="1" s="1"/>
  <c r="AJ563" i="1"/>
  <c r="AI563" i="1"/>
  <c r="AF563" i="1"/>
  <c r="AC563" i="1"/>
  <c r="AB563" i="1"/>
  <c r="AA563" i="1"/>
  <c r="V563" i="1"/>
  <c r="T563" i="1"/>
  <c r="AM562" i="1"/>
  <c r="AT562" i="1" s="1"/>
  <c r="AJ562" i="1"/>
  <c r="AI562" i="1"/>
  <c r="AF562" i="1"/>
  <c r="AC562" i="1"/>
  <c r="AB562" i="1"/>
  <c r="AA562" i="1"/>
  <c r="V562" i="1"/>
  <c r="T562" i="1"/>
  <c r="AM561" i="1"/>
  <c r="AT561" i="1" s="1"/>
  <c r="AJ561" i="1"/>
  <c r="AI561" i="1"/>
  <c r="AF561" i="1"/>
  <c r="AC561" i="1"/>
  <c r="AB561" i="1"/>
  <c r="AA561" i="1"/>
  <c r="V561" i="1"/>
  <c r="T561" i="1"/>
  <c r="AM560" i="1"/>
  <c r="AT560" i="1" s="1"/>
  <c r="AJ560" i="1"/>
  <c r="AI560" i="1"/>
  <c r="AF560" i="1"/>
  <c r="AC560" i="1"/>
  <c r="AB560" i="1"/>
  <c r="AA560" i="1"/>
  <c r="V560" i="1"/>
  <c r="T560" i="1"/>
  <c r="AM559" i="1"/>
  <c r="AT559" i="1" s="1"/>
  <c r="AJ559" i="1"/>
  <c r="AI559" i="1"/>
  <c r="AF559" i="1"/>
  <c r="AC559" i="1"/>
  <c r="AB559" i="1"/>
  <c r="AA559" i="1"/>
  <c r="V559" i="1"/>
  <c r="T559" i="1"/>
  <c r="AM558" i="1"/>
  <c r="AT558" i="1" s="1"/>
  <c r="AJ558" i="1"/>
  <c r="AI558" i="1"/>
  <c r="AF558" i="1"/>
  <c r="AC558" i="1"/>
  <c r="AB558" i="1"/>
  <c r="AA558" i="1"/>
  <c r="V558" i="1"/>
  <c r="T558" i="1"/>
  <c r="AM557" i="1"/>
  <c r="AT557" i="1" s="1"/>
  <c r="AJ557" i="1"/>
  <c r="AI557" i="1"/>
  <c r="AF557" i="1"/>
  <c r="AC557" i="1"/>
  <c r="AB557" i="1"/>
  <c r="AA557" i="1"/>
  <c r="V557" i="1"/>
  <c r="T557" i="1"/>
  <c r="AM556" i="1"/>
  <c r="AT556" i="1" s="1"/>
  <c r="AJ556" i="1"/>
  <c r="AI556" i="1"/>
  <c r="AF556" i="1"/>
  <c r="AC556" i="1"/>
  <c r="AB556" i="1"/>
  <c r="AA556" i="1"/>
  <c r="V556" i="1"/>
  <c r="T556" i="1"/>
  <c r="AM555" i="1"/>
  <c r="AT555" i="1" s="1"/>
  <c r="AJ555" i="1"/>
  <c r="AI555" i="1"/>
  <c r="AF555" i="1"/>
  <c r="AC555" i="1"/>
  <c r="AB555" i="1"/>
  <c r="AA555" i="1"/>
  <c r="V555" i="1"/>
  <c r="T555" i="1"/>
  <c r="AM554" i="1"/>
  <c r="AT554" i="1" s="1"/>
  <c r="AJ554" i="1"/>
  <c r="AI554" i="1"/>
  <c r="AF554" i="1"/>
  <c r="AC554" i="1"/>
  <c r="AB554" i="1"/>
  <c r="AA554" i="1"/>
  <c r="V554" i="1"/>
  <c r="T554" i="1"/>
  <c r="AM553" i="1"/>
  <c r="AT553" i="1" s="1"/>
  <c r="AJ553" i="1"/>
  <c r="AI553" i="1"/>
  <c r="AF553" i="1"/>
  <c r="AC553" i="1"/>
  <c r="AB553" i="1"/>
  <c r="AA553" i="1"/>
  <c r="V553" i="1"/>
  <c r="T553" i="1"/>
  <c r="AM552" i="1"/>
  <c r="AT552" i="1" s="1"/>
  <c r="AJ552" i="1"/>
  <c r="AI552" i="1"/>
  <c r="AF552" i="1"/>
  <c r="AC552" i="1"/>
  <c r="AB552" i="1"/>
  <c r="AA552" i="1"/>
  <c r="V552" i="1"/>
  <c r="T552" i="1"/>
  <c r="AM551" i="1"/>
  <c r="AT551" i="1" s="1"/>
  <c r="AK551" i="1"/>
  <c r="AF551" i="1"/>
  <c r="AC551" i="1"/>
  <c r="AB551" i="1"/>
  <c r="AA551" i="1"/>
  <c r="V551" i="1"/>
  <c r="T551" i="1"/>
  <c r="AM550" i="1"/>
  <c r="AT550" i="1" s="1"/>
  <c r="AJ550" i="1"/>
  <c r="AI550" i="1"/>
  <c r="AF550" i="1"/>
  <c r="AC550" i="1"/>
  <c r="AB550" i="1"/>
  <c r="AA550" i="1"/>
  <c r="V550" i="1"/>
  <c r="T550" i="1"/>
  <c r="AM549" i="1"/>
  <c r="AT549" i="1" s="1"/>
  <c r="AJ549" i="1"/>
  <c r="AI549" i="1"/>
  <c r="AF549" i="1"/>
  <c r="AC549" i="1"/>
  <c r="AB549" i="1"/>
  <c r="AA549" i="1"/>
  <c r="V549" i="1"/>
  <c r="T549" i="1"/>
  <c r="AM548" i="1"/>
  <c r="AT548" i="1" s="1"/>
  <c r="AJ548" i="1"/>
  <c r="AI548" i="1"/>
  <c r="AF548" i="1"/>
  <c r="AC548" i="1"/>
  <c r="AB548" i="1"/>
  <c r="AA548" i="1"/>
  <c r="V548" i="1"/>
  <c r="T548" i="1"/>
  <c r="AM547" i="1"/>
  <c r="AT547" i="1" s="1"/>
  <c r="AJ547" i="1"/>
  <c r="AI547" i="1"/>
  <c r="AF547" i="1"/>
  <c r="AC547" i="1"/>
  <c r="AB547" i="1"/>
  <c r="AA547" i="1"/>
  <c r="V547" i="1"/>
  <c r="T547" i="1"/>
  <c r="AM546" i="1"/>
  <c r="AT546" i="1" s="1"/>
  <c r="AJ546" i="1"/>
  <c r="AI546" i="1"/>
  <c r="AF546" i="1"/>
  <c r="AC546" i="1"/>
  <c r="AB546" i="1"/>
  <c r="AA546" i="1"/>
  <c r="V546" i="1"/>
  <c r="T546" i="1"/>
  <c r="AM545" i="1"/>
  <c r="AT545" i="1" s="1"/>
  <c r="AJ545" i="1"/>
  <c r="AI545" i="1"/>
  <c r="AF545" i="1"/>
  <c r="AC545" i="1"/>
  <c r="AB545" i="1"/>
  <c r="AA545" i="1"/>
  <c r="V545" i="1"/>
  <c r="T545" i="1"/>
  <c r="AM544" i="1"/>
  <c r="AT544" i="1" s="1"/>
  <c r="AJ544" i="1"/>
  <c r="AI544" i="1"/>
  <c r="AF544" i="1"/>
  <c r="AC544" i="1"/>
  <c r="AB544" i="1"/>
  <c r="AA544" i="1"/>
  <c r="V544" i="1"/>
  <c r="T544" i="1"/>
  <c r="AM543" i="1"/>
  <c r="AT543" i="1" s="1"/>
  <c r="AJ543" i="1"/>
  <c r="AI543" i="1"/>
  <c r="AF543" i="1"/>
  <c r="AC543" i="1"/>
  <c r="AB543" i="1"/>
  <c r="AA543" i="1"/>
  <c r="V543" i="1"/>
  <c r="T543" i="1"/>
  <c r="AM542" i="1"/>
  <c r="AT542" i="1" s="1"/>
  <c r="AJ542" i="1"/>
  <c r="AI542" i="1"/>
  <c r="AF542" i="1"/>
  <c r="AC542" i="1"/>
  <c r="AB542" i="1"/>
  <c r="AA542" i="1"/>
  <c r="V542" i="1"/>
  <c r="T542" i="1"/>
  <c r="AM541" i="1"/>
  <c r="AT541" i="1" s="1"/>
  <c r="AJ541" i="1"/>
  <c r="AI541" i="1"/>
  <c r="AF541" i="1"/>
  <c r="AC541" i="1"/>
  <c r="AB541" i="1"/>
  <c r="AA541" i="1"/>
  <c r="V541" i="1"/>
  <c r="T541" i="1"/>
  <c r="AM540" i="1"/>
  <c r="AT540" i="1" s="1"/>
  <c r="AJ540" i="1"/>
  <c r="AI540" i="1"/>
  <c r="AF540" i="1"/>
  <c r="AC540" i="1"/>
  <c r="AB540" i="1"/>
  <c r="AA540" i="1"/>
  <c r="V540" i="1"/>
  <c r="T540" i="1"/>
  <c r="AM539" i="1"/>
  <c r="AT539" i="1" s="1"/>
  <c r="AJ539" i="1"/>
  <c r="AI539" i="1"/>
  <c r="AF539" i="1"/>
  <c r="AC539" i="1"/>
  <c r="AB539" i="1"/>
  <c r="AA539" i="1"/>
  <c r="V539" i="1"/>
  <c r="T539" i="1"/>
  <c r="AM538" i="1"/>
  <c r="AT538" i="1" s="1"/>
  <c r="AJ538" i="1"/>
  <c r="AI538" i="1"/>
  <c r="AF538" i="1"/>
  <c r="AC538" i="1"/>
  <c r="AB538" i="1"/>
  <c r="AA538" i="1"/>
  <c r="V538" i="1"/>
  <c r="T538" i="1"/>
  <c r="AM537" i="1"/>
  <c r="AT537" i="1" s="1"/>
  <c r="AJ537" i="1"/>
  <c r="AI537" i="1"/>
  <c r="AF537" i="1"/>
  <c r="AC537" i="1"/>
  <c r="AB537" i="1"/>
  <c r="AA537" i="1"/>
  <c r="V537" i="1"/>
  <c r="T537" i="1"/>
  <c r="AM536" i="1"/>
  <c r="AT536" i="1" s="1"/>
  <c r="AJ536" i="1"/>
  <c r="AI536" i="1"/>
  <c r="AF536" i="1"/>
  <c r="AC536" i="1"/>
  <c r="AB536" i="1"/>
  <c r="AA536" i="1"/>
  <c r="V536" i="1"/>
  <c r="T536" i="1"/>
  <c r="AM535" i="1"/>
  <c r="AT535" i="1" s="1"/>
  <c r="AJ535" i="1"/>
  <c r="AI535" i="1"/>
  <c r="AF535" i="1"/>
  <c r="AC535" i="1"/>
  <c r="AB535" i="1"/>
  <c r="AA535" i="1"/>
  <c r="V535" i="1"/>
  <c r="T535" i="1"/>
  <c r="AM534" i="1"/>
  <c r="AT534" i="1" s="1"/>
  <c r="AJ534" i="1"/>
  <c r="AI534" i="1"/>
  <c r="AF534" i="1"/>
  <c r="AC534" i="1"/>
  <c r="AB534" i="1"/>
  <c r="AA534" i="1"/>
  <c r="V534" i="1"/>
  <c r="T534" i="1"/>
  <c r="AM533" i="1"/>
  <c r="AT533" i="1" s="1"/>
  <c r="AJ533" i="1"/>
  <c r="AI533" i="1"/>
  <c r="AF533" i="1"/>
  <c r="AC533" i="1"/>
  <c r="AB533" i="1"/>
  <c r="AA533" i="1"/>
  <c r="V533" i="1"/>
  <c r="T533" i="1"/>
  <c r="AM532" i="1"/>
  <c r="AT532" i="1" s="1"/>
  <c r="AJ532" i="1"/>
  <c r="AI532" i="1"/>
  <c r="AF532" i="1"/>
  <c r="AC532" i="1"/>
  <c r="AB532" i="1"/>
  <c r="AA532" i="1"/>
  <c r="V532" i="1"/>
  <c r="T532" i="1"/>
  <c r="AM531" i="1"/>
  <c r="AT531" i="1" s="1"/>
  <c r="AJ531" i="1"/>
  <c r="AI531" i="1"/>
  <c r="AF531" i="1"/>
  <c r="AC531" i="1"/>
  <c r="AB531" i="1"/>
  <c r="AA531" i="1"/>
  <c r="V531" i="1"/>
  <c r="T531" i="1"/>
  <c r="AM530" i="1"/>
  <c r="AT530" i="1" s="1"/>
  <c r="AJ530" i="1"/>
  <c r="AI530" i="1"/>
  <c r="AF530" i="1"/>
  <c r="AC530" i="1"/>
  <c r="AB530" i="1"/>
  <c r="AA530" i="1"/>
  <c r="V530" i="1"/>
  <c r="T530" i="1"/>
  <c r="AM529" i="1"/>
  <c r="AT529" i="1" s="1"/>
  <c r="AJ529" i="1"/>
  <c r="AI529" i="1"/>
  <c r="AF529" i="1"/>
  <c r="AC529" i="1"/>
  <c r="AB529" i="1"/>
  <c r="AA529" i="1"/>
  <c r="V529" i="1"/>
  <c r="T529" i="1"/>
  <c r="AM528" i="1"/>
  <c r="AT528" i="1" s="1"/>
  <c r="AJ528" i="1"/>
  <c r="AI528" i="1"/>
  <c r="AF528" i="1"/>
  <c r="AC528" i="1"/>
  <c r="AB528" i="1"/>
  <c r="AA528" i="1"/>
  <c r="V528" i="1"/>
  <c r="T528" i="1"/>
  <c r="AM527" i="1"/>
  <c r="AT527" i="1" s="1"/>
  <c r="AJ527" i="1"/>
  <c r="AI527" i="1"/>
  <c r="AF527" i="1"/>
  <c r="AC527" i="1"/>
  <c r="AB527" i="1"/>
  <c r="AA527" i="1"/>
  <c r="V527" i="1"/>
  <c r="T527" i="1"/>
  <c r="AM526" i="1"/>
  <c r="AT526" i="1" s="1"/>
  <c r="AJ526" i="1"/>
  <c r="AI526" i="1"/>
  <c r="AF526" i="1"/>
  <c r="AC526" i="1"/>
  <c r="AB526" i="1"/>
  <c r="AA526" i="1"/>
  <c r="V526" i="1"/>
  <c r="T526" i="1"/>
  <c r="AM525" i="1"/>
  <c r="AT525" i="1" s="1"/>
  <c r="AJ525" i="1"/>
  <c r="AI525" i="1"/>
  <c r="AF525" i="1"/>
  <c r="AC525" i="1"/>
  <c r="AB525" i="1"/>
  <c r="AA525" i="1"/>
  <c r="V525" i="1"/>
  <c r="T525" i="1"/>
  <c r="AM524" i="1"/>
  <c r="AT524" i="1" s="1"/>
  <c r="AJ524" i="1"/>
  <c r="AI524" i="1"/>
  <c r="AF524" i="1"/>
  <c r="AC524" i="1"/>
  <c r="AB524" i="1"/>
  <c r="AA524" i="1"/>
  <c r="V524" i="1"/>
  <c r="T524" i="1"/>
  <c r="AM523" i="1"/>
  <c r="AT523" i="1" s="1"/>
  <c r="AJ523" i="1"/>
  <c r="AI523" i="1"/>
  <c r="AF523" i="1"/>
  <c r="AC523" i="1"/>
  <c r="AB523" i="1"/>
  <c r="AA523" i="1"/>
  <c r="V523" i="1"/>
  <c r="T523" i="1"/>
  <c r="AM522" i="1"/>
  <c r="AT522" i="1" s="1"/>
  <c r="AJ522" i="1"/>
  <c r="AI522" i="1"/>
  <c r="AF522" i="1"/>
  <c r="AC522" i="1"/>
  <c r="AB522" i="1"/>
  <c r="AA522" i="1"/>
  <c r="V522" i="1"/>
  <c r="T522" i="1"/>
  <c r="AM521" i="1"/>
  <c r="AT521" i="1" s="1"/>
  <c r="AJ521" i="1"/>
  <c r="AI521" i="1"/>
  <c r="AF521" i="1"/>
  <c r="AC521" i="1"/>
  <c r="AB521" i="1"/>
  <c r="AA521" i="1"/>
  <c r="V521" i="1"/>
  <c r="T521" i="1"/>
  <c r="AM520" i="1"/>
  <c r="AT520" i="1" s="1"/>
  <c r="AJ520" i="1"/>
  <c r="AI520" i="1"/>
  <c r="AF520" i="1"/>
  <c r="AC520" i="1"/>
  <c r="AB520" i="1"/>
  <c r="AA520" i="1"/>
  <c r="V520" i="1"/>
  <c r="T520" i="1"/>
  <c r="AM519" i="1"/>
  <c r="AT519" i="1" s="1"/>
  <c r="AJ519" i="1"/>
  <c r="AI519" i="1"/>
  <c r="AF519" i="1"/>
  <c r="AC519" i="1"/>
  <c r="AB519" i="1"/>
  <c r="AA519" i="1"/>
  <c r="V519" i="1"/>
  <c r="T519" i="1"/>
  <c r="AM518" i="1"/>
  <c r="AT518" i="1" s="1"/>
  <c r="AJ518" i="1"/>
  <c r="AI518" i="1"/>
  <c r="AF518" i="1"/>
  <c r="AC518" i="1"/>
  <c r="AB518" i="1"/>
  <c r="AA518" i="1"/>
  <c r="V518" i="1"/>
  <c r="T518" i="1"/>
  <c r="AM517" i="1"/>
  <c r="AT517" i="1" s="1"/>
  <c r="AJ517" i="1"/>
  <c r="AI517" i="1"/>
  <c r="AF517" i="1"/>
  <c r="AC517" i="1"/>
  <c r="AB517" i="1"/>
  <c r="AA517" i="1"/>
  <c r="V517" i="1"/>
  <c r="T517" i="1"/>
  <c r="AM516" i="1"/>
  <c r="AT516" i="1" s="1"/>
  <c r="AJ516" i="1"/>
  <c r="AI516" i="1"/>
  <c r="AF516" i="1"/>
  <c r="AC516" i="1"/>
  <c r="AB516" i="1"/>
  <c r="AA516" i="1"/>
  <c r="V516" i="1"/>
  <c r="T516" i="1"/>
  <c r="AM515" i="1"/>
  <c r="AT515" i="1" s="1"/>
  <c r="AJ515" i="1"/>
  <c r="AI515" i="1"/>
  <c r="AF515" i="1"/>
  <c r="AC515" i="1"/>
  <c r="AB515" i="1"/>
  <c r="AA515" i="1"/>
  <c r="V515" i="1"/>
  <c r="T515" i="1"/>
  <c r="AM514" i="1"/>
  <c r="AT514" i="1" s="1"/>
  <c r="AJ514" i="1"/>
  <c r="AI514" i="1"/>
  <c r="AF514" i="1"/>
  <c r="AC514" i="1"/>
  <c r="AB514" i="1"/>
  <c r="AA514" i="1"/>
  <c r="V514" i="1"/>
  <c r="T514" i="1"/>
  <c r="AM513" i="1"/>
  <c r="AT513" i="1" s="1"/>
  <c r="AJ513" i="1"/>
  <c r="AI513" i="1"/>
  <c r="AF513" i="1"/>
  <c r="AC513" i="1"/>
  <c r="AB513" i="1"/>
  <c r="AA513" i="1"/>
  <c r="V513" i="1"/>
  <c r="T513" i="1"/>
  <c r="AM512" i="1"/>
  <c r="AT512" i="1" s="1"/>
  <c r="AJ512" i="1"/>
  <c r="AI512" i="1"/>
  <c r="AF512" i="1"/>
  <c r="AC512" i="1"/>
  <c r="AB512" i="1"/>
  <c r="AA512" i="1"/>
  <c r="V512" i="1"/>
  <c r="T512" i="1"/>
  <c r="AM511" i="1"/>
  <c r="AT511" i="1" s="1"/>
  <c r="AJ511" i="1"/>
  <c r="AI511" i="1"/>
  <c r="AF511" i="1"/>
  <c r="AC511" i="1"/>
  <c r="AB511" i="1"/>
  <c r="AA511" i="1"/>
  <c r="V511" i="1"/>
  <c r="T511" i="1"/>
  <c r="AM510" i="1"/>
  <c r="AT510" i="1" s="1"/>
  <c r="AJ510" i="1"/>
  <c r="AI510" i="1"/>
  <c r="AF510" i="1"/>
  <c r="AC510" i="1"/>
  <c r="AB510" i="1"/>
  <c r="AA510" i="1"/>
  <c r="V510" i="1"/>
  <c r="T510" i="1"/>
  <c r="AM509" i="1"/>
  <c r="AT509" i="1" s="1"/>
  <c r="AJ509" i="1"/>
  <c r="AI509" i="1"/>
  <c r="AF509" i="1"/>
  <c r="AC509" i="1"/>
  <c r="AB509" i="1"/>
  <c r="AA509" i="1"/>
  <c r="V509" i="1"/>
  <c r="T509" i="1"/>
  <c r="AM508" i="1"/>
  <c r="AT508" i="1" s="1"/>
  <c r="AJ508" i="1"/>
  <c r="AI508" i="1"/>
  <c r="AF508" i="1"/>
  <c r="AC508" i="1"/>
  <c r="AB508" i="1"/>
  <c r="AA508" i="1"/>
  <c r="V508" i="1"/>
  <c r="T508" i="1"/>
  <c r="AM507" i="1"/>
  <c r="AT507" i="1" s="1"/>
  <c r="AJ507" i="1"/>
  <c r="AI507" i="1"/>
  <c r="AF507" i="1"/>
  <c r="AC507" i="1"/>
  <c r="AB507" i="1"/>
  <c r="AA507" i="1"/>
  <c r="V507" i="1"/>
  <c r="T507" i="1"/>
  <c r="AM506" i="1"/>
  <c r="AT506" i="1" s="1"/>
  <c r="AJ506" i="1"/>
  <c r="AI506" i="1"/>
  <c r="AF506" i="1"/>
  <c r="AC506" i="1"/>
  <c r="AB506" i="1"/>
  <c r="AA506" i="1"/>
  <c r="V506" i="1"/>
  <c r="T506" i="1"/>
  <c r="AM505" i="1"/>
  <c r="AT505" i="1" s="1"/>
  <c r="AJ505" i="1"/>
  <c r="AI505" i="1"/>
  <c r="AF505" i="1"/>
  <c r="AC505" i="1"/>
  <c r="AB505" i="1"/>
  <c r="AA505" i="1"/>
  <c r="V505" i="1"/>
  <c r="T505" i="1"/>
  <c r="AM504" i="1"/>
  <c r="AT504" i="1" s="1"/>
  <c r="AJ504" i="1"/>
  <c r="AI504" i="1"/>
  <c r="AF504" i="1"/>
  <c r="AC504" i="1"/>
  <c r="AB504" i="1"/>
  <c r="AA504" i="1"/>
  <c r="V504" i="1"/>
  <c r="T504" i="1"/>
  <c r="AM503" i="1"/>
  <c r="AT503" i="1" s="1"/>
  <c r="AJ503" i="1"/>
  <c r="AI503" i="1"/>
  <c r="AF503" i="1"/>
  <c r="AC503" i="1"/>
  <c r="AB503" i="1"/>
  <c r="AA503" i="1"/>
  <c r="V503" i="1"/>
  <c r="T503" i="1"/>
  <c r="AM502" i="1"/>
  <c r="AT502" i="1" s="1"/>
  <c r="AJ502" i="1"/>
  <c r="AI502" i="1"/>
  <c r="AF502" i="1"/>
  <c r="AC502" i="1"/>
  <c r="AB502" i="1"/>
  <c r="AA502" i="1"/>
  <c r="V502" i="1"/>
  <c r="T502" i="1"/>
  <c r="AM501" i="1"/>
  <c r="AT501" i="1" s="1"/>
  <c r="AJ501" i="1"/>
  <c r="AI501" i="1"/>
  <c r="AF501" i="1"/>
  <c r="AC501" i="1"/>
  <c r="AB501" i="1"/>
  <c r="AA501" i="1"/>
  <c r="V501" i="1"/>
  <c r="T501" i="1"/>
  <c r="AM500" i="1"/>
  <c r="AT500" i="1" s="1"/>
  <c r="AJ500" i="1"/>
  <c r="AI500" i="1"/>
  <c r="AF500" i="1"/>
  <c r="AC500" i="1"/>
  <c r="AB500" i="1"/>
  <c r="AA500" i="1"/>
  <c r="V500" i="1"/>
  <c r="T500" i="1"/>
  <c r="AM499" i="1"/>
  <c r="AT499" i="1" s="1"/>
  <c r="AJ499" i="1"/>
  <c r="AI499" i="1"/>
  <c r="AF499" i="1"/>
  <c r="AC499" i="1"/>
  <c r="AB499" i="1"/>
  <c r="AA499" i="1"/>
  <c r="V499" i="1"/>
  <c r="T499" i="1"/>
  <c r="AM498" i="1"/>
  <c r="AT498" i="1" s="1"/>
  <c r="AJ498" i="1"/>
  <c r="AI498" i="1"/>
  <c r="AF498" i="1"/>
  <c r="AC498" i="1"/>
  <c r="AB498" i="1"/>
  <c r="AA498" i="1"/>
  <c r="V498" i="1"/>
  <c r="T498" i="1"/>
  <c r="AM497" i="1"/>
  <c r="AT497" i="1" s="1"/>
  <c r="AJ497" i="1"/>
  <c r="AI497" i="1"/>
  <c r="AF497" i="1"/>
  <c r="AC497" i="1"/>
  <c r="AB497" i="1"/>
  <c r="AA497" i="1"/>
  <c r="V497" i="1"/>
  <c r="T497" i="1"/>
  <c r="AM496" i="1"/>
  <c r="AT496" i="1" s="1"/>
  <c r="AJ496" i="1"/>
  <c r="AI496" i="1"/>
  <c r="AF496" i="1"/>
  <c r="AC496" i="1"/>
  <c r="AB496" i="1"/>
  <c r="AA496" i="1"/>
  <c r="V496" i="1"/>
  <c r="T496" i="1"/>
  <c r="AM495" i="1"/>
  <c r="AT495" i="1" s="1"/>
  <c r="AJ495" i="1"/>
  <c r="AI495" i="1"/>
  <c r="AF495" i="1"/>
  <c r="AC495" i="1"/>
  <c r="AB495" i="1"/>
  <c r="AA495" i="1"/>
  <c r="V495" i="1"/>
  <c r="T495" i="1"/>
  <c r="AM494" i="1"/>
  <c r="AT494" i="1" s="1"/>
  <c r="AJ494" i="1"/>
  <c r="AI494" i="1"/>
  <c r="AF494" i="1"/>
  <c r="AC494" i="1"/>
  <c r="AB494" i="1"/>
  <c r="AA494" i="1"/>
  <c r="V494" i="1"/>
  <c r="T494" i="1"/>
  <c r="AM493" i="1"/>
  <c r="AT493" i="1" s="1"/>
  <c r="AJ493" i="1"/>
  <c r="AI493" i="1"/>
  <c r="AF493" i="1"/>
  <c r="AC493" i="1"/>
  <c r="AB493" i="1"/>
  <c r="AA493" i="1"/>
  <c r="V493" i="1"/>
  <c r="T493" i="1"/>
  <c r="AM492" i="1"/>
  <c r="AT492" i="1" s="1"/>
  <c r="AJ492" i="1"/>
  <c r="AI492" i="1"/>
  <c r="AF492" i="1"/>
  <c r="AC492" i="1"/>
  <c r="AB492" i="1"/>
  <c r="AA492" i="1"/>
  <c r="V492" i="1"/>
  <c r="T492" i="1"/>
  <c r="AM491" i="1"/>
  <c r="AT491" i="1" s="1"/>
  <c r="AJ491" i="1"/>
  <c r="AI491" i="1"/>
  <c r="AF491" i="1"/>
  <c r="AC491" i="1"/>
  <c r="AB491" i="1"/>
  <c r="AA491" i="1"/>
  <c r="V491" i="1"/>
  <c r="T491" i="1"/>
  <c r="AM490" i="1"/>
  <c r="AT490" i="1" s="1"/>
  <c r="AJ490" i="1"/>
  <c r="AI490" i="1"/>
  <c r="AF490" i="1"/>
  <c r="AC490" i="1"/>
  <c r="AB490" i="1"/>
  <c r="AA490" i="1"/>
  <c r="V490" i="1"/>
  <c r="T490" i="1"/>
  <c r="AM489" i="1"/>
  <c r="AT489" i="1" s="1"/>
  <c r="AJ489" i="1"/>
  <c r="AI489" i="1"/>
  <c r="AF489" i="1"/>
  <c r="AC489" i="1"/>
  <c r="AB489" i="1"/>
  <c r="AA489" i="1"/>
  <c r="V489" i="1"/>
  <c r="T489" i="1"/>
  <c r="AM488" i="1"/>
  <c r="AT488" i="1" s="1"/>
  <c r="AJ488" i="1"/>
  <c r="AI488" i="1"/>
  <c r="AF488" i="1"/>
  <c r="AC488" i="1"/>
  <c r="AB488" i="1"/>
  <c r="AA488" i="1"/>
  <c r="V488" i="1"/>
  <c r="T488" i="1"/>
  <c r="AM487" i="1"/>
  <c r="AT487" i="1" s="1"/>
  <c r="AJ487" i="1"/>
  <c r="AI487" i="1"/>
  <c r="AF487" i="1"/>
  <c r="AC487" i="1"/>
  <c r="AB487" i="1"/>
  <c r="AA487" i="1"/>
  <c r="V487" i="1"/>
  <c r="T487" i="1"/>
  <c r="AM486" i="1"/>
  <c r="AT486" i="1" s="1"/>
  <c r="AJ486" i="1"/>
  <c r="AI486" i="1"/>
  <c r="AF486" i="1"/>
  <c r="AC486" i="1"/>
  <c r="AB486" i="1"/>
  <c r="AA486" i="1"/>
  <c r="V486" i="1"/>
  <c r="T486" i="1"/>
  <c r="AM485" i="1"/>
  <c r="AT485" i="1" s="1"/>
  <c r="AJ485" i="1"/>
  <c r="AI485" i="1"/>
  <c r="AF485" i="1"/>
  <c r="AC485" i="1"/>
  <c r="AB485" i="1"/>
  <c r="AA485" i="1"/>
  <c r="V485" i="1"/>
  <c r="T485" i="1"/>
  <c r="AM484" i="1"/>
  <c r="AT484" i="1" s="1"/>
  <c r="AJ484" i="1"/>
  <c r="AI484" i="1"/>
  <c r="AF484" i="1"/>
  <c r="AC484" i="1"/>
  <c r="AB484" i="1"/>
  <c r="AA484" i="1"/>
  <c r="V484" i="1"/>
  <c r="T484" i="1"/>
  <c r="AM483" i="1"/>
  <c r="AT483" i="1" s="1"/>
  <c r="AJ483" i="1"/>
  <c r="AI483" i="1"/>
  <c r="AF483" i="1"/>
  <c r="AC483" i="1"/>
  <c r="AB483" i="1"/>
  <c r="AA483" i="1"/>
  <c r="V483" i="1"/>
  <c r="T483" i="1"/>
  <c r="AM482" i="1"/>
  <c r="AT482" i="1" s="1"/>
  <c r="AJ482" i="1"/>
  <c r="AI482" i="1"/>
  <c r="AF482" i="1"/>
  <c r="AC482" i="1"/>
  <c r="AB482" i="1"/>
  <c r="AA482" i="1"/>
  <c r="V482" i="1"/>
  <c r="T482" i="1"/>
  <c r="AM481" i="1"/>
  <c r="AT481" i="1" s="1"/>
  <c r="AJ481" i="1"/>
  <c r="AI481" i="1"/>
  <c r="AF481" i="1"/>
  <c r="AC481" i="1"/>
  <c r="AB481" i="1"/>
  <c r="AA481" i="1"/>
  <c r="V481" i="1"/>
  <c r="T481" i="1"/>
  <c r="AM480" i="1"/>
  <c r="AT480" i="1" s="1"/>
  <c r="AJ480" i="1"/>
  <c r="AI480" i="1"/>
  <c r="AF480" i="1"/>
  <c r="AC480" i="1"/>
  <c r="AB480" i="1"/>
  <c r="AA480" i="1"/>
  <c r="V480" i="1"/>
  <c r="T480" i="1"/>
  <c r="AM479" i="1"/>
  <c r="AT479" i="1" s="1"/>
  <c r="AJ479" i="1"/>
  <c r="AI479" i="1"/>
  <c r="AF479" i="1"/>
  <c r="AC479" i="1"/>
  <c r="AB479" i="1"/>
  <c r="AA479" i="1"/>
  <c r="V479" i="1"/>
  <c r="T479" i="1"/>
  <c r="AM478" i="1"/>
  <c r="AT478" i="1" s="1"/>
  <c r="AJ478" i="1"/>
  <c r="AI478" i="1"/>
  <c r="AF478" i="1"/>
  <c r="AC478" i="1"/>
  <c r="AB478" i="1"/>
  <c r="AA478" i="1"/>
  <c r="V478" i="1"/>
  <c r="T478" i="1"/>
  <c r="AM477" i="1"/>
  <c r="AT477" i="1" s="1"/>
  <c r="AJ477" i="1"/>
  <c r="AI477" i="1"/>
  <c r="AF477" i="1"/>
  <c r="AC477" i="1"/>
  <c r="AB477" i="1"/>
  <c r="AA477" i="1"/>
  <c r="V477" i="1"/>
  <c r="T477" i="1"/>
  <c r="AM476" i="1"/>
  <c r="AT476" i="1" s="1"/>
  <c r="AJ476" i="1"/>
  <c r="AI476" i="1"/>
  <c r="AF476" i="1"/>
  <c r="AC476" i="1"/>
  <c r="AB476" i="1"/>
  <c r="AA476" i="1"/>
  <c r="V476" i="1"/>
  <c r="T476" i="1"/>
  <c r="AM475" i="1"/>
  <c r="AT475" i="1" s="1"/>
  <c r="AJ475" i="1"/>
  <c r="AI475" i="1"/>
  <c r="AF475" i="1"/>
  <c r="AC475" i="1"/>
  <c r="AB475" i="1"/>
  <c r="AA475" i="1"/>
  <c r="V475" i="1"/>
  <c r="T475" i="1"/>
  <c r="AM474" i="1"/>
  <c r="AT474" i="1" s="1"/>
  <c r="AJ474" i="1"/>
  <c r="AI474" i="1"/>
  <c r="AF474" i="1"/>
  <c r="AC474" i="1"/>
  <c r="AB474" i="1"/>
  <c r="AA474" i="1"/>
  <c r="V474" i="1"/>
  <c r="T474" i="1"/>
  <c r="AM473" i="1"/>
  <c r="AT473" i="1" s="1"/>
  <c r="AJ473" i="1"/>
  <c r="AI473" i="1"/>
  <c r="AF473" i="1"/>
  <c r="AC473" i="1"/>
  <c r="AB473" i="1"/>
  <c r="AA473" i="1"/>
  <c r="V473" i="1"/>
  <c r="T473" i="1"/>
  <c r="AM472" i="1"/>
  <c r="AT472" i="1" s="1"/>
  <c r="AJ472" i="1"/>
  <c r="AI472" i="1"/>
  <c r="AF472" i="1"/>
  <c r="AC472" i="1"/>
  <c r="AB472" i="1"/>
  <c r="AA472" i="1"/>
  <c r="V472" i="1"/>
  <c r="T472" i="1"/>
  <c r="AM471" i="1"/>
  <c r="AT471" i="1" s="1"/>
  <c r="AJ471" i="1"/>
  <c r="AI471" i="1"/>
  <c r="AF471" i="1"/>
  <c r="AC471" i="1"/>
  <c r="AB471" i="1"/>
  <c r="AA471" i="1"/>
  <c r="V471" i="1"/>
  <c r="T471" i="1"/>
  <c r="AM470" i="1"/>
  <c r="AT470" i="1" s="1"/>
  <c r="AJ470" i="1"/>
  <c r="AI470" i="1"/>
  <c r="AF470" i="1"/>
  <c r="AC470" i="1"/>
  <c r="AB470" i="1"/>
  <c r="AA470" i="1"/>
  <c r="V470" i="1"/>
  <c r="T470" i="1"/>
  <c r="AM469" i="1"/>
  <c r="AT469" i="1" s="1"/>
  <c r="AJ469" i="1"/>
  <c r="AI469" i="1"/>
  <c r="AF469" i="1"/>
  <c r="AC469" i="1"/>
  <c r="AB469" i="1"/>
  <c r="AA469" i="1"/>
  <c r="V469" i="1"/>
  <c r="T469" i="1"/>
  <c r="AM468" i="1"/>
  <c r="AT468" i="1" s="1"/>
  <c r="AJ468" i="1"/>
  <c r="AI468" i="1"/>
  <c r="AF468" i="1"/>
  <c r="AC468" i="1"/>
  <c r="AB468" i="1"/>
  <c r="AA468" i="1"/>
  <c r="V468" i="1"/>
  <c r="T468" i="1"/>
  <c r="AM467" i="1"/>
  <c r="AT467" i="1" s="1"/>
  <c r="AJ467" i="1"/>
  <c r="AI467" i="1"/>
  <c r="AF467" i="1"/>
  <c r="AC467" i="1"/>
  <c r="AB467" i="1"/>
  <c r="AA467" i="1"/>
  <c r="V467" i="1"/>
  <c r="T467" i="1"/>
  <c r="AM466" i="1"/>
  <c r="AT466" i="1" s="1"/>
  <c r="AJ466" i="1"/>
  <c r="AI466" i="1"/>
  <c r="AF466" i="1"/>
  <c r="AC466" i="1"/>
  <c r="AB466" i="1"/>
  <c r="AA466" i="1"/>
  <c r="V466" i="1"/>
  <c r="T466" i="1"/>
  <c r="AM465" i="1"/>
  <c r="AT465" i="1" s="1"/>
  <c r="AJ465" i="1"/>
  <c r="AI465" i="1"/>
  <c r="AF465" i="1"/>
  <c r="AC465" i="1"/>
  <c r="AB465" i="1"/>
  <c r="AA465" i="1"/>
  <c r="V465" i="1"/>
  <c r="T465" i="1"/>
  <c r="AM464" i="1"/>
  <c r="AT464" i="1" s="1"/>
  <c r="AJ464" i="1"/>
  <c r="AI464" i="1"/>
  <c r="AF464" i="1"/>
  <c r="AC464" i="1"/>
  <c r="AB464" i="1"/>
  <c r="AA464" i="1"/>
  <c r="V464" i="1"/>
  <c r="T464" i="1"/>
  <c r="AM463" i="1"/>
  <c r="AT463" i="1" s="1"/>
  <c r="AJ463" i="1"/>
  <c r="AI463" i="1"/>
  <c r="AF463" i="1"/>
  <c r="AC463" i="1"/>
  <c r="AB463" i="1"/>
  <c r="AA463" i="1"/>
  <c r="V463" i="1"/>
  <c r="T463" i="1"/>
  <c r="AM462" i="1"/>
  <c r="AT462" i="1" s="1"/>
  <c r="AJ462" i="1"/>
  <c r="AI462" i="1"/>
  <c r="AF462" i="1"/>
  <c r="AC462" i="1"/>
  <c r="AB462" i="1"/>
  <c r="AA462" i="1"/>
  <c r="V462" i="1"/>
  <c r="T462" i="1"/>
  <c r="AM461" i="1"/>
  <c r="AT461" i="1" s="1"/>
  <c r="AJ461" i="1"/>
  <c r="AI461" i="1"/>
  <c r="AF461" i="1"/>
  <c r="AC461" i="1"/>
  <c r="AB461" i="1"/>
  <c r="AA461" i="1"/>
  <c r="V461" i="1"/>
  <c r="T461" i="1"/>
  <c r="AM460" i="1"/>
  <c r="AT460" i="1" s="1"/>
  <c r="AJ460" i="1"/>
  <c r="AI460" i="1"/>
  <c r="AF460" i="1"/>
  <c r="AC460" i="1"/>
  <c r="AB460" i="1"/>
  <c r="AA460" i="1"/>
  <c r="V460" i="1"/>
  <c r="T460" i="1"/>
  <c r="AM459" i="1"/>
  <c r="AT459" i="1" s="1"/>
  <c r="AJ459" i="1"/>
  <c r="AI459" i="1"/>
  <c r="AF459" i="1"/>
  <c r="AC459" i="1"/>
  <c r="AB459" i="1"/>
  <c r="AA459" i="1"/>
  <c r="V459" i="1"/>
  <c r="T459" i="1"/>
  <c r="AM458" i="1"/>
  <c r="AT458" i="1" s="1"/>
  <c r="AJ458" i="1"/>
  <c r="AI458" i="1"/>
  <c r="AF458" i="1"/>
  <c r="AC458" i="1"/>
  <c r="AB458" i="1"/>
  <c r="AA458" i="1"/>
  <c r="V458" i="1"/>
  <c r="T458" i="1"/>
  <c r="AM457" i="1"/>
  <c r="AT457" i="1" s="1"/>
  <c r="AJ457" i="1"/>
  <c r="AI457" i="1"/>
  <c r="AF457" i="1"/>
  <c r="AC457" i="1"/>
  <c r="AB457" i="1"/>
  <c r="AA457" i="1"/>
  <c r="V457" i="1"/>
  <c r="T457" i="1"/>
  <c r="AM456" i="1"/>
  <c r="AT456" i="1" s="1"/>
  <c r="AJ456" i="1"/>
  <c r="AI456" i="1"/>
  <c r="AF456" i="1"/>
  <c r="AC456" i="1"/>
  <c r="AB456" i="1"/>
  <c r="AA456" i="1"/>
  <c r="V456" i="1"/>
  <c r="T456" i="1"/>
  <c r="AM455" i="1"/>
  <c r="AT455" i="1" s="1"/>
  <c r="AJ455" i="1"/>
  <c r="AI455" i="1"/>
  <c r="AF455" i="1"/>
  <c r="AC455" i="1"/>
  <c r="AB455" i="1"/>
  <c r="AA455" i="1"/>
  <c r="V455" i="1"/>
  <c r="T455" i="1"/>
  <c r="AM454" i="1"/>
  <c r="AT454" i="1" s="1"/>
  <c r="AJ454" i="1"/>
  <c r="AI454" i="1"/>
  <c r="AF454" i="1"/>
  <c r="AC454" i="1"/>
  <c r="AB454" i="1"/>
  <c r="AA454" i="1"/>
  <c r="V454" i="1"/>
  <c r="T454" i="1"/>
  <c r="AM453" i="1"/>
  <c r="AT453" i="1" s="1"/>
  <c r="AJ453" i="1"/>
  <c r="AI453" i="1"/>
  <c r="AF453" i="1"/>
  <c r="AC453" i="1"/>
  <c r="AB453" i="1"/>
  <c r="AA453" i="1"/>
  <c r="V453" i="1"/>
  <c r="T453" i="1"/>
  <c r="AM452" i="1"/>
  <c r="AT452" i="1" s="1"/>
  <c r="AJ452" i="1"/>
  <c r="AI452" i="1"/>
  <c r="AF452" i="1"/>
  <c r="AC452" i="1"/>
  <c r="AB452" i="1"/>
  <c r="AA452" i="1"/>
  <c r="V452" i="1"/>
  <c r="T452" i="1"/>
  <c r="AM451" i="1"/>
  <c r="AT451" i="1" s="1"/>
  <c r="AJ451" i="1"/>
  <c r="AI451" i="1"/>
  <c r="AF451" i="1"/>
  <c r="AC451" i="1"/>
  <c r="AB451" i="1"/>
  <c r="AA451" i="1"/>
  <c r="V451" i="1"/>
  <c r="T451" i="1"/>
  <c r="AM450" i="1"/>
  <c r="AT450" i="1" s="1"/>
  <c r="AJ450" i="1"/>
  <c r="AI450" i="1"/>
  <c r="AF450" i="1"/>
  <c r="AC450" i="1"/>
  <c r="AB450" i="1"/>
  <c r="AA450" i="1"/>
  <c r="V450" i="1"/>
  <c r="T450" i="1"/>
  <c r="AM449" i="1"/>
  <c r="AT449" i="1" s="1"/>
  <c r="AJ449" i="1"/>
  <c r="AI449" i="1"/>
  <c r="AF449" i="1"/>
  <c r="AC449" i="1"/>
  <c r="AB449" i="1"/>
  <c r="AA449" i="1"/>
  <c r="V449" i="1"/>
  <c r="T449" i="1"/>
  <c r="AM448" i="1"/>
  <c r="AT448" i="1" s="1"/>
  <c r="AJ448" i="1"/>
  <c r="AI448" i="1"/>
  <c r="AF448" i="1"/>
  <c r="AC448" i="1"/>
  <c r="AB448" i="1"/>
  <c r="AA448" i="1"/>
  <c r="V448" i="1"/>
  <c r="T448" i="1"/>
  <c r="AM447" i="1"/>
  <c r="AT447" i="1" s="1"/>
  <c r="AJ447" i="1"/>
  <c r="AI447" i="1"/>
  <c r="AF447" i="1"/>
  <c r="AC447" i="1"/>
  <c r="AB447" i="1"/>
  <c r="AA447" i="1"/>
  <c r="V447" i="1"/>
  <c r="T447" i="1"/>
  <c r="AM446" i="1"/>
  <c r="AT446" i="1" s="1"/>
  <c r="AJ446" i="1"/>
  <c r="AI446" i="1"/>
  <c r="AF446" i="1"/>
  <c r="AC446" i="1"/>
  <c r="AB446" i="1"/>
  <c r="AA446" i="1"/>
  <c r="V446" i="1"/>
  <c r="T446" i="1"/>
  <c r="AM445" i="1"/>
  <c r="AT445" i="1" s="1"/>
  <c r="AJ445" i="1"/>
  <c r="AI445" i="1"/>
  <c r="AF445" i="1"/>
  <c r="AC445" i="1"/>
  <c r="AB445" i="1"/>
  <c r="AA445" i="1"/>
  <c r="V445" i="1"/>
  <c r="T445" i="1"/>
  <c r="AM444" i="1"/>
  <c r="AT444" i="1" s="1"/>
  <c r="AJ444" i="1"/>
  <c r="AI444" i="1"/>
  <c r="AF444" i="1"/>
  <c r="AC444" i="1"/>
  <c r="AB444" i="1"/>
  <c r="AA444" i="1"/>
  <c r="V444" i="1"/>
  <c r="T444" i="1"/>
  <c r="AM443" i="1"/>
  <c r="AT443" i="1" s="1"/>
  <c r="AJ443" i="1"/>
  <c r="AI443" i="1"/>
  <c r="AF443" i="1"/>
  <c r="AC443" i="1"/>
  <c r="AB443" i="1"/>
  <c r="AA443" i="1"/>
  <c r="V443" i="1"/>
  <c r="T443" i="1"/>
  <c r="AM442" i="1"/>
  <c r="AT442" i="1" s="1"/>
  <c r="AJ442" i="1"/>
  <c r="AI442" i="1"/>
  <c r="AF442" i="1"/>
  <c r="AC442" i="1"/>
  <c r="AB442" i="1"/>
  <c r="AA442" i="1"/>
  <c r="V442" i="1"/>
  <c r="T442" i="1"/>
  <c r="AM441" i="1"/>
  <c r="AT441" i="1" s="1"/>
  <c r="AJ441" i="1"/>
  <c r="AI441" i="1"/>
  <c r="AF441" i="1"/>
  <c r="AC441" i="1"/>
  <c r="AB441" i="1"/>
  <c r="AA441" i="1"/>
  <c r="V441" i="1"/>
  <c r="T441" i="1"/>
  <c r="AM440" i="1"/>
  <c r="AT440" i="1" s="1"/>
  <c r="AJ440" i="1"/>
  <c r="AI440" i="1"/>
  <c r="AF440" i="1"/>
  <c r="AC440" i="1"/>
  <c r="AB440" i="1"/>
  <c r="AA440" i="1"/>
  <c r="V440" i="1"/>
  <c r="T440" i="1"/>
  <c r="AM439" i="1"/>
  <c r="AT439" i="1" s="1"/>
  <c r="AJ439" i="1"/>
  <c r="AI439" i="1"/>
  <c r="AF439" i="1"/>
  <c r="AC439" i="1"/>
  <c r="AB439" i="1"/>
  <c r="AA439" i="1"/>
  <c r="V439" i="1"/>
  <c r="T439" i="1"/>
  <c r="AM438" i="1"/>
  <c r="AT438" i="1" s="1"/>
  <c r="AJ438" i="1"/>
  <c r="AI438" i="1"/>
  <c r="AF438" i="1"/>
  <c r="AC438" i="1"/>
  <c r="AB438" i="1"/>
  <c r="AA438" i="1"/>
  <c r="V438" i="1"/>
  <c r="T438" i="1"/>
  <c r="AM437" i="1"/>
  <c r="AT437" i="1" s="1"/>
  <c r="AJ437" i="1"/>
  <c r="AI437" i="1"/>
  <c r="AF437" i="1"/>
  <c r="AC437" i="1"/>
  <c r="AB437" i="1"/>
  <c r="AA437" i="1"/>
  <c r="V437" i="1"/>
  <c r="T437" i="1"/>
  <c r="AM436" i="1"/>
  <c r="AT436" i="1" s="1"/>
  <c r="AJ436" i="1"/>
  <c r="AI436" i="1"/>
  <c r="AF436" i="1"/>
  <c r="AC436" i="1"/>
  <c r="AB436" i="1"/>
  <c r="AA436" i="1"/>
  <c r="V436" i="1"/>
  <c r="T436" i="1"/>
  <c r="AM435" i="1"/>
  <c r="AT435" i="1" s="1"/>
  <c r="AJ435" i="1"/>
  <c r="AI435" i="1"/>
  <c r="AF435" i="1"/>
  <c r="AC435" i="1"/>
  <c r="AB435" i="1"/>
  <c r="AA435" i="1"/>
  <c r="V435" i="1"/>
  <c r="T435" i="1"/>
  <c r="AM434" i="1"/>
  <c r="AT434" i="1" s="1"/>
  <c r="AJ434" i="1"/>
  <c r="AI434" i="1"/>
  <c r="AF434" i="1"/>
  <c r="AC434" i="1"/>
  <c r="AB434" i="1"/>
  <c r="AA434" i="1"/>
  <c r="V434" i="1"/>
  <c r="T434" i="1"/>
  <c r="AM433" i="1"/>
  <c r="AT433" i="1" s="1"/>
  <c r="AJ433" i="1"/>
  <c r="AI433" i="1"/>
  <c r="AF433" i="1"/>
  <c r="AC433" i="1"/>
  <c r="AB433" i="1"/>
  <c r="AA433" i="1"/>
  <c r="V433" i="1"/>
  <c r="T433" i="1"/>
  <c r="AM432" i="1"/>
  <c r="AT432" i="1" s="1"/>
  <c r="AJ432" i="1"/>
  <c r="AI432" i="1"/>
  <c r="AF432" i="1"/>
  <c r="AC432" i="1"/>
  <c r="AB432" i="1"/>
  <c r="AA432" i="1"/>
  <c r="V432" i="1"/>
  <c r="T432" i="1"/>
  <c r="AM431" i="1"/>
  <c r="AT431" i="1" s="1"/>
  <c r="AJ431" i="1"/>
  <c r="AI431" i="1"/>
  <c r="AF431" i="1"/>
  <c r="AC431" i="1"/>
  <c r="AB431" i="1"/>
  <c r="AD431" i="1" s="1"/>
  <c r="AA431" i="1"/>
  <c r="V431" i="1"/>
  <c r="T431" i="1"/>
  <c r="AM430" i="1"/>
  <c r="AT430" i="1" s="1"/>
  <c r="AJ430" i="1"/>
  <c r="AI430" i="1"/>
  <c r="AF430" i="1"/>
  <c r="AC430" i="1"/>
  <c r="AB430" i="1"/>
  <c r="AA430" i="1"/>
  <c r="V430" i="1"/>
  <c r="T430" i="1"/>
  <c r="AM429" i="1"/>
  <c r="AT429" i="1" s="1"/>
  <c r="AJ429" i="1"/>
  <c r="AI429" i="1"/>
  <c r="AF429" i="1"/>
  <c r="AC429" i="1"/>
  <c r="AB429" i="1"/>
  <c r="AA429" i="1"/>
  <c r="V429" i="1"/>
  <c r="T429" i="1"/>
  <c r="AM428" i="1"/>
  <c r="AT428" i="1" s="1"/>
  <c r="AJ428" i="1"/>
  <c r="AI428" i="1"/>
  <c r="AF428" i="1"/>
  <c r="AC428" i="1"/>
  <c r="AB428" i="1"/>
  <c r="AA428" i="1"/>
  <c r="V428" i="1"/>
  <c r="T428" i="1"/>
  <c r="AM427" i="1"/>
  <c r="AT427" i="1" s="1"/>
  <c r="AJ427" i="1"/>
  <c r="AI427" i="1"/>
  <c r="AF427" i="1"/>
  <c r="AC427" i="1"/>
  <c r="AB427" i="1"/>
  <c r="AD427" i="1" s="1"/>
  <c r="AA427" i="1"/>
  <c r="V427" i="1"/>
  <c r="T427" i="1"/>
  <c r="AM426" i="1"/>
  <c r="AT426" i="1" s="1"/>
  <c r="AJ426" i="1"/>
  <c r="AI426" i="1"/>
  <c r="AF426" i="1"/>
  <c r="AC426" i="1"/>
  <c r="AB426" i="1"/>
  <c r="AA426" i="1"/>
  <c r="V426" i="1"/>
  <c r="T426" i="1"/>
  <c r="AM425" i="1"/>
  <c r="AT425" i="1" s="1"/>
  <c r="AJ425" i="1"/>
  <c r="AI425" i="1"/>
  <c r="AF425" i="1"/>
  <c r="AC425" i="1"/>
  <c r="AB425" i="1"/>
  <c r="AA425" i="1"/>
  <c r="V425" i="1"/>
  <c r="T425" i="1"/>
  <c r="AM424" i="1"/>
  <c r="AT424" i="1" s="1"/>
  <c r="AJ424" i="1"/>
  <c r="AI424" i="1"/>
  <c r="AF424" i="1"/>
  <c r="AC424" i="1"/>
  <c r="AB424" i="1"/>
  <c r="AA424" i="1"/>
  <c r="V424" i="1"/>
  <c r="T424" i="1"/>
  <c r="AM423" i="1"/>
  <c r="AT423" i="1" s="1"/>
  <c r="AJ423" i="1"/>
  <c r="AI423" i="1"/>
  <c r="AF423" i="1"/>
  <c r="AC423" i="1"/>
  <c r="AB423" i="1"/>
  <c r="AA423" i="1"/>
  <c r="V423" i="1"/>
  <c r="T423" i="1"/>
  <c r="AM422" i="1"/>
  <c r="AT422" i="1" s="1"/>
  <c r="AJ422" i="1"/>
  <c r="AI422" i="1"/>
  <c r="AF422" i="1"/>
  <c r="AC422" i="1"/>
  <c r="AB422" i="1"/>
  <c r="AA422" i="1"/>
  <c r="V422" i="1"/>
  <c r="T422" i="1"/>
  <c r="AM421" i="1"/>
  <c r="AT421" i="1" s="1"/>
  <c r="AJ421" i="1"/>
  <c r="AI421" i="1"/>
  <c r="AF421" i="1"/>
  <c r="AC421" i="1"/>
  <c r="AB421" i="1"/>
  <c r="AA421" i="1"/>
  <c r="V421" i="1"/>
  <c r="T421" i="1"/>
  <c r="AM420" i="1"/>
  <c r="AT420" i="1" s="1"/>
  <c r="AJ420" i="1"/>
  <c r="AI420" i="1"/>
  <c r="AF420" i="1"/>
  <c r="AC420" i="1"/>
  <c r="AB420" i="1"/>
  <c r="AA420" i="1"/>
  <c r="V420" i="1"/>
  <c r="T420" i="1"/>
  <c r="AM419" i="1"/>
  <c r="AT419" i="1" s="1"/>
  <c r="AJ419" i="1"/>
  <c r="AI419" i="1"/>
  <c r="AF419" i="1"/>
  <c r="AC419" i="1"/>
  <c r="AB419" i="1"/>
  <c r="AA419" i="1"/>
  <c r="V419" i="1"/>
  <c r="T419" i="1"/>
  <c r="AM418" i="1"/>
  <c r="AT418" i="1" s="1"/>
  <c r="AJ418" i="1"/>
  <c r="AI418" i="1"/>
  <c r="AF418" i="1"/>
  <c r="AC418" i="1"/>
  <c r="AB418" i="1"/>
  <c r="AA418" i="1"/>
  <c r="V418" i="1"/>
  <c r="T418" i="1"/>
  <c r="AM417" i="1"/>
  <c r="AT417" i="1" s="1"/>
  <c r="AJ417" i="1"/>
  <c r="AI417" i="1"/>
  <c r="AF417" i="1"/>
  <c r="AC417" i="1"/>
  <c r="AB417" i="1"/>
  <c r="AA417" i="1"/>
  <c r="V417" i="1"/>
  <c r="T417" i="1"/>
  <c r="AM416" i="1"/>
  <c r="AT416" i="1" s="1"/>
  <c r="AJ416" i="1"/>
  <c r="AI416" i="1"/>
  <c r="AF416" i="1"/>
  <c r="AC416" i="1"/>
  <c r="AB416" i="1"/>
  <c r="AA416" i="1"/>
  <c r="V416" i="1"/>
  <c r="T416" i="1"/>
  <c r="AM415" i="1"/>
  <c r="AT415" i="1" s="1"/>
  <c r="AJ415" i="1"/>
  <c r="AI415" i="1"/>
  <c r="AF415" i="1"/>
  <c r="AC415" i="1"/>
  <c r="AB415" i="1"/>
  <c r="AA415" i="1"/>
  <c r="V415" i="1"/>
  <c r="T415" i="1"/>
  <c r="AM414" i="1"/>
  <c r="AT414" i="1" s="1"/>
  <c r="AJ414" i="1"/>
  <c r="AI414" i="1"/>
  <c r="AF414" i="1"/>
  <c r="AC414" i="1"/>
  <c r="AB414" i="1"/>
  <c r="AA414" i="1"/>
  <c r="V414" i="1"/>
  <c r="T414" i="1"/>
  <c r="AM413" i="1"/>
  <c r="AT413" i="1" s="1"/>
  <c r="AJ413" i="1"/>
  <c r="AI413" i="1"/>
  <c r="AF413" i="1"/>
  <c r="AC413" i="1"/>
  <c r="AB413" i="1"/>
  <c r="AA413" i="1"/>
  <c r="V413" i="1"/>
  <c r="T413" i="1"/>
  <c r="AM412" i="1"/>
  <c r="AT412" i="1" s="1"/>
  <c r="AJ412" i="1"/>
  <c r="AI412" i="1"/>
  <c r="AF412" i="1"/>
  <c r="AC412" i="1"/>
  <c r="AB412" i="1"/>
  <c r="AA412" i="1"/>
  <c r="V412" i="1"/>
  <c r="T412" i="1"/>
  <c r="AM411" i="1"/>
  <c r="AT411" i="1" s="1"/>
  <c r="AJ411" i="1"/>
  <c r="AI411" i="1"/>
  <c r="AF411" i="1"/>
  <c r="AC411" i="1"/>
  <c r="AB411" i="1"/>
  <c r="AA411" i="1"/>
  <c r="V411" i="1"/>
  <c r="T411" i="1"/>
  <c r="AM410" i="1"/>
  <c r="AT410" i="1" s="1"/>
  <c r="AJ410" i="1"/>
  <c r="AI410" i="1"/>
  <c r="AF410" i="1"/>
  <c r="AC410" i="1"/>
  <c r="AB410" i="1"/>
  <c r="AA410" i="1"/>
  <c r="V410" i="1"/>
  <c r="T410" i="1"/>
  <c r="AM409" i="1"/>
  <c r="AT409" i="1" s="1"/>
  <c r="AJ409" i="1"/>
  <c r="AI409" i="1"/>
  <c r="AF409" i="1"/>
  <c r="AC409" i="1"/>
  <c r="AB409" i="1"/>
  <c r="AA409" i="1"/>
  <c r="V409" i="1"/>
  <c r="T409" i="1"/>
  <c r="AM408" i="1"/>
  <c r="AT408" i="1" s="1"/>
  <c r="AJ408" i="1"/>
  <c r="AI408" i="1"/>
  <c r="AF408" i="1"/>
  <c r="AC408" i="1"/>
  <c r="AB408" i="1"/>
  <c r="AA408" i="1"/>
  <c r="V408" i="1"/>
  <c r="T408" i="1"/>
  <c r="AM407" i="1"/>
  <c r="AT407" i="1" s="1"/>
  <c r="AJ407" i="1"/>
  <c r="AI407" i="1"/>
  <c r="AF407" i="1"/>
  <c r="AC407" i="1"/>
  <c r="AB407" i="1"/>
  <c r="AA407" i="1"/>
  <c r="V407" i="1"/>
  <c r="T407" i="1"/>
  <c r="AM406" i="1"/>
  <c r="AT406" i="1" s="1"/>
  <c r="AJ406" i="1"/>
  <c r="AI406" i="1"/>
  <c r="AF406" i="1"/>
  <c r="AC406" i="1"/>
  <c r="AB406" i="1"/>
  <c r="AA406" i="1"/>
  <c r="V406" i="1"/>
  <c r="T406" i="1"/>
  <c r="AM405" i="1"/>
  <c r="AT405" i="1" s="1"/>
  <c r="AJ405" i="1"/>
  <c r="AI405" i="1"/>
  <c r="AF405" i="1"/>
  <c r="AC405" i="1"/>
  <c r="AB405" i="1"/>
  <c r="AA405" i="1"/>
  <c r="V405" i="1"/>
  <c r="T405" i="1"/>
  <c r="AM404" i="1"/>
  <c r="AT404" i="1" s="1"/>
  <c r="AJ404" i="1"/>
  <c r="AI404" i="1"/>
  <c r="AF404" i="1"/>
  <c r="AC404" i="1"/>
  <c r="AB404" i="1"/>
  <c r="AA404" i="1"/>
  <c r="V404" i="1"/>
  <c r="T404" i="1"/>
  <c r="AM403" i="1"/>
  <c r="AT403" i="1" s="1"/>
  <c r="AJ403" i="1"/>
  <c r="AI403" i="1"/>
  <c r="AF403" i="1"/>
  <c r="AC403" i="1"/>
  <c r="AB403" i="1"/>
  <c r="AA403" i="1"/>
  <c r="V403" i="1"/>
  <c r="T403" i="1"/>
  <c r="AM402" i="1"/>
  <c r="AT402" i="1" s="1"/>
  <c r="AJ402" i="1"/>
  <c r="AI402" i="1"/>
  <c r="AF402" i="1"/>
  <c r="AC402" i="1"/>
  <c r="AB402" i="1"/>
  <c r="AA402" i="1"/>
  <c r="V402" i="1"/>
  <c r="T402" i="1"/>
  <c r="AM401" i="1"/>
  <c r="AT401" i="1" s="1"/>
  <c r="AJ401" i="1"/>
  <c r="AI401" i="1"/>
  <c r="AF401" i="1"/>
  <c r="AC401" i="1"/>
  <c r="AB401" i="1"/>
  <c r="AA401" i="1"/>
  <c r="V401" i="1"/>
  <c r="T401" i="1"/>
  <c r="AM400" i="1"/>
  <c r="AT400" i="1" s="1"/>
  <c r="AJ400" i="1"/>
  <c r="AI400" i="1"/>
  <c r="AF400" i="1"/>
  <c r="AC400" i="1"/>
  <c r="AB400" i="1"/>
  <c r="AA400" i="1"/>
  <c r="V400" i="1"/>
  <c r="T400" i="1"/>
  <c r="AM399" i="1"/>
  <c r="AT399" i="1" s="1"/>
  <c r="AJ399" i="1"/>
  <c r="AI399" i="1"/>
  <c r="AF399" i="1"/>
  <c r="AC399" i="1"/>
  <c r="AB399" i="1"/>
  <c r="AA399" i="1"/>
  <c r="V399" i="1"/>
  <c r="T399" i="1"/>
  <c r="AM398" i="1"/>
  <c r="AT398" i="1" s="1"/>
  <c r="AJ398" i="1"/>
  <c r="AI398" i="1"/>
  <c r="AF398" i="1"/>
  <c r="AC398" i="1"/>
  <c r="AB398" i="1"/>
  <c r="AA398" i="1"/>
  <c r="V398" i="1"/>
  <c r="T398" i="1"/>
  <c r="AM397" i="1"/>
  <c r="AT397" i="1" s="1"/>
  <c r="AJ397" i="1"/>
  <c r="AI397" i="1"/>
  <c r="AF397" i="1"/>
  <c r="AC397" i="1"/>
  <c r="AB397" i="1"/>
  <c r="AA397" i="1"/>
  <c r="V397" i="1"/>
  <c r="T397" i="1"/>
  <c r="AM396" i="1"/>
  <c r="AT396" i="1" s="1"/>
  <c r="AJ396" i="1"/>
  <c r="AI396" i="1"/>
  <c r="AF396" i="1"/>
  <c r="AC396" i="1"/>
  <c r="AB396" i="1"/>
  <c r="AA396" i="1"/>
  <c r="V396" i="1"/>
  <c r="T396" i="1"/>
  <c r="AM395" i="1"/>
  <c r="AT395" i="1" s="1"/>
  <c r="AJ395" i="1"/>
  <c r="AI395" i="1"/>
  <c r="AF395" i="1"/>
  <c r="AC395" i="1"/>
  <c r="AB395" i="1"/>
  <c r="AD395" i="1" s="1"/>
  <c r="AA395" i="1"/>
  <c r="V395" i="1"/>
  <c r="T395" i="1"/>
  <c r="AM394" i="1"/>
  <c r="AT394" i="1" s="1"/>
  <c r="AJ394" i="1"/>
  <c r="AI394" i="1"/>
  <c r="AF394" i="1"/>
  <c r="AC394" i="1"/>
  <c r="AB394" i="1"/>
  <c r="AA394" i="1"/>
  <c r="V394" i="1"/>
  <c r="T394" i="1"/>
  <c r="AM393" i="1"/>
  <c r="AT393" i="1" s="1"/>
  <c r="AJ393" i="1"/>
  <c r="AI393" i="1"/>
  <c r="AF393" i="1"/>
  <c r="AC393" i="1"/>
  <c r="AB393" i="1"/>
  <c r="AA393" i="1"/>
  <c r="V393" i="1"/>
  <c r="T393" i="1"/>
  <c r="AM392" i="1"/>
  <c r="AT392" i="1" s="1"/>
  <c r="AJ392" i="1"/>
  <c r="AI392" i="1"/>
  <c r="AF392" i="1"/>
  <c r="AC392" i="1"/>
  <c r="AB392" i="1"/>
  <c r="AA392" i="1"/>
  <c r="V392" i="1"/>
  <c r="T392" i="1"/>
  <c r="AM391" i="1"/>
  <c r="AT391" i="1" s="1"/>
  <c r="AJ391" i="1"/>
  <c r="AI391" i="1"/>
  <c r="AF391" i="1"/>
  <c r="AC391" i="1"/>
  <c r="AB391" i="1"/>
  <c r="AA391" i="1"/>
  <c r="V391" i="1"/>
  <c r="T391" i="1"/>
  <c r="AM390" i="1"/>
  <c r="AT390" i="1" s="1"/>
  <c r="AJ390" i="1"/>
  <c r="AI390" i="1"/>
  <c r="AF390" i="1"/>
  <c r="AC390" i="1"/>
  <c r="AB390" i="1"/>
  <c r="AA390" i="1"/>
  <c r="V390" i="1"/>
  <c r="T390" i="1"/>
  <c r="AT389" i="1"/>
  <c r="AM389" i="1"/>
  <c r="AJ389" i="1"/>
  <c r="AI389" i="1"/>
  <c r="AF389" i="1"/>
  <c r="AC389" i="1"/>
  <c r="AB389" i="1"/>
  <c r="AA389" i="1"/>
  <c r="V389" i="1"/>
  <c r="T389" i="1"/>
  <c r="AM388" i="1"/>
  <c r="AT388" i="1" s="1"/>
  <c r="AJ388" i="1"/>
  <c r="AI388" i="1"/>
  <c r="AF388" i="1"/>
  <c r="AC388" i="1"/>
  <c r="AB388" i="1"/>
  <c r="AA388" i="1"/>
  <c r="V388" i="1"/>
  <c r="T388" i="1"/>
  <c r="AM387" i="1"/>
  <c r="AT387" i="1" s="1"/>
  <c r="AJ387" i="1"/>
  <c r="AI387" i="1"/>
  <c r="AF387" i="1"/>
  <c r="AC387" i="1"/>
  <c r="AB387" i="1"/>
  <c r="AA387" i="1"/>
  <c r="V387" i="1"/>
  <c r="T387" i="1"/>
  <c r="W387" i="1" s="1"/>
  <c r="AM386" i="1"/>
  <c r="AT386" i="1" s="1"/>
  <c r="AJ386" i="1"/>
  <c r="AI386" i="1"/>
  <c r="AF386" i="1"/>
  <c r="AC386" i="1"/>
  <c r="AB386" i="1"/>
  <c r="AA386" i="1"/>
  <c r="V386" i="1"/>
  <c r="T386" i="1"/>
  <c r="AM385" i="1"/>
  <c r="AT385" i="1" s="1"/>
  <c r="AJ385" i="1"/>
  <c r="AI385" i="1"/>
  <c r="AF385" i="1"/>
  <c r="AC385" i="1"/>
  <c r="AB385" i="1"/>
  <c r="AA385" i="1"/>
  <c r="V385" i="1"/>
  <c r="T385" i="1"/>
  <c r="AM384" i="1"/>
  <c r="AT384" i="1" s="1"/>
  <c r="AJ384" i="1"/>
  <c r="AI384" i="1"/>
  <c r="AF384" i="1"/>
  <c r="AC384" i="1"/>
  <c r="AB384" i="1"/>
  <c r="AA384" i="1"/>
  <c r="V384" i="1"/>
  <c r="T384" i="1"/>
  <c r="AM383" i="1"/>
  <c r="AT383" i="1" s="1"/>
  <c r="AJ383" i="1"/>
  <c r="AI383" i="1"/>
  <c r="AF383" i="1"/>
  <c r="AC383" i="1"/>
  <c r="AB383" i="1"/>
  <c r="AA383" i="1"/>
  <c r="V383" i="1"/>
  <c r="T383" i="1"/>
  <c r="AM382" i="1"/>
  <c r="AT382" i="1" s="1"/>
  <c r="AJ382" i="1"/>
  <c r="AI382" i="1"/>
  <c r="AF382" i="1"/>
  <c r="AC382" i="1"/>
  <c r="AB382" i="1"/>
  <c r="AA382" i="1"/>
  <c r="V382" i="1"/>
  <c r="T382" i="1"/>
  <c r="AM381" i="1"/>
  <c r="AT381" i="1" s="1"/>
  <c r="AJ381" i="1"/>
  <c r="AI381" i="1"/>
  <c r="AF381" i="1"/>
  <c r="AC381" i="1"/>
  <c r="AB381" i="1"/>
  <c r="AA381" i="1"/>
  <c r="V381" i="1"/>
  <c r="T381" i="1"/>
  <c r="AM380" i="1"/>
  <c r="AT380" i="1" s="1"/>
  <c r="AJ380" i="1"/>
  <c r="AI380" i="1"/>
  <c r="AF380" i="1"/>
  <c r="AC380" i="1"/>
  <c r="AB380" i="1"/>
  <c r="AA380" i="1"/>
  <c r="V380" i="1"/>
  <c r="T380" i="1"/>
  <c r="AM379" i="1"/>
  <c r="AT379" i="1" s="1"/>
  <c r="AJ379" i="1"/>
  <c r="AI379" i="1"/>
  <c r="AF379" i="1"/>
  <c r="AC379" i="1"/>
  <c r="AB379" i="1"/>
  <c r="AA379" i="1"/>
  <c r="V379" i="1"/>
  <c r="T379" i="1"/>
  <c r="W379" i="1" s="1"/>
  <c r="AM378" i="1"/>
  <c r="AT378" i="1" s="1"/>
  <c r="AJ378" i="1"/>
  <c r="AI378" i="1"/>
  <c r="AF378" i="1"/>
  <c r="AC378" i="1"/>
  <c r="AB378" i="1"/>
  <c r="AA378" i="1"/>
  <c r="V378" i="1"/>
  <c r="T378" i="1"/>
  <c r="AM377" i="1"/>
  <c r="AT377" i="1" s="1"/>
  <c r="AJ377" i="1"/>
  <c r="AI377" i="1"/>
  <c r="AF377" i="1"/>
  <c r="AC377" i="1"/>
  <c r="AB377" i="1"/>
  <c r="AA377" i="1"/>
  <c r="V377" i="1"/>
  <c r="T377" i="1"/>
  <c r="AM376" i="1"/>
  <c r="AT376" i="1" s="1"/>
  <c r="AJ376" i="1"/>
  <c r="AI376" i="1"/>
  <c r="AF376" i="1"/>
  <c r="AC376" i="1"/>
  <c r="AB376" i="1"/>
  <c r="AA376" i="1"/>
  <c r="V376" i="1"/>
  <c r="T376" i="1"/>
  <c r="AM375" i="1"/>
  <c r="AT375" i="1" s="1"/>
  <c r="AJ375" i="1"/>
  <c r="AI375" i="1"/>
  <c r="AF375" i="1"/>
  <c r="AC375" i="1"/>
  <c r="AB375" i="1"/>
  <c r="AA375" i="1"/>
  <c r="V375" i="1"/>
  <c r="T375" i="1"/>
  <c r="AM374" i="1"/>
  <c r="AT374" i="1" s="1"/>
  <c r="AJ374" i="1"/>
  <c r="AI374" i="1"/>
  <c r="AF374" i="1"/>
  <c r="AC374" i="1"/>
  <c r="AB374" i="1"/>
  <c r="AA374" i="1"/>
  <c r="V374" i="1"/>
  <c r="T374" i="1"/>
  <c r="AM373" i="1"/>
  <c r="AT373" i="1" s="1"/>
  <c r="AJ373" i="1"/>
  <c r="AI373" i="1"/>
  <c r="AF373" i="1"/>
  <c r="AC373" i="1"/>
  <c r="AB373" i="1"/>
  <c r="AA373" i="1"/>
  <c r="V373" i="1"/>
  <c r="T373" i="1"/>
  <c r="AM372" i="1"/>
  <c r="AT372" i="1" s="1"/>
  <c r="AJ372" i="1"/>
  <c r="AI372" i="1"/>
  <c r="AF372" i="1"/>
  <c r="AC372" i="1"/>
  <c r="AB372" i="1"/>
  <c r="AA372" i="1"/>
  <c r="V372" i="1"/>
  <c r="T372" i="1"/>
  <c r="AM371" i="1"/>
  <c r="AT371" i="1" s="1"/>
  <c r="AJ371" i="1"/>
  <c r="AI371" i="1"/>
  <c r="AF371" i="1"/>
  <c r="AC371" i="1"/>
  <c r="AB371" i="1"/>
  <c r="AA371" i="1"/>
  <c r="V371" i="1"/>
  <c r="T371" i="1"/>
  <c r="AM370" i="1"/>
  <c r="AT370" i="1" s="1"/>
  <c r="AJ370" i="1"/>
  <c r="AI370" i="1"/>
  <c r="AF370" i="1"/>
  <c r="AC370" i="1"/>
  <c r="AB370" i="1"/>
  <c r="AA370" i="1"/>
  <c r="V370" i="1"/>
  <c r="T370" i="1"/>
  <c r="AM369" i="1"/>
  <c r="AT369" i="1" s="1"/>
  <c r="AJ369" i="1"/>
  <c r="AI369" i="1"/>
  <c r="AF369" i="1"/>
  <c r="AC369" i="1"/>
  <c r="AB369" i="1"/>
  <c r="AA369" i="1"/>
  <c r="V369" i="1"/>
  <c r="T369" i="1"/>
  <c r="AM368" i="1"/>
  <c r="AT368" i="1" s="1"/>
  <c r="AJ368" i="1"/>
  <c r="AI368" i="1"/>
  <c r="AF368" i="1"/>
  <c r="AC368" i="1"/>
  <c r="AB368" i="1"/>
  <c r="AA368" i="1"/>
  <c r="V368" i="1"/>
  <c r="T368" i="1"/>
  <c r="AM367" i="1"/>
  <c r="AT367" i="1" s="1"/>
  <c r="AJ367" i="1"/>
  <c r="AI367" i="1"/>
  <c r="AF367" i="1"/>
  <c r="AC367" i="1"/>
  <c r="AB367" i="1"/>
  <c r="AA367" i="1"/>
  <c r="V367" i="1"/>
  <c r="T367" i="1"/>
  <c r="AM366" i="1"/>
  <c r="AT366" i="1" s="1"/>
  <c r="AJ366" i="1"/>
  <c r="AI366" i="1"/>
  <c r="AF366" i="1"/>
  <c r="AC366" i="1"/>
  <c r="AB366" i="1"/>
  <c r="AA366" i="1"/>
  <c r="V366" i="1"/>
  <c r="T366" i="1"/>
  <c r="AM365" i="1"/>
  <c r="AT365" i="1" s="1"/>
  <c r="AJ365" i="1"/>
  <c r="AI365" i="1"/>
  <c r="AF365" i="1"/>
  <c r="AC365" i="1"/>
  <c r="AB365" i="1"/>
  <c r="AA365" i="1"/>
  <c r="V365" i="1"/>
  <c r="T365" i="1"/>
  <c r="AM364" i="1"/>
  <c r="AT364" i="1" s="1"/>
  <c r="AJ364" i="1"/>
  <c r="AI364" i="1"/>
  <c r="AF364" i="1"/>
  <c r="AC364" i="1"/>
  <c r="AB364" i="1"/>
  <c r="AA364" i="1"/>
  <c r="V364" i="1"/>
  <c r="T364" i="1"/>
  <c r="AM363" i="1"/>
  <c r="AT363" i="1" s="1"/>
  <c r="AJ363" i="1"/>
  <c r="AI363" i="1"/>
  <c r="AF363" i="1"/>
  <c r="AC363" i="1"/>
  <c r="AB363" i="1"/>
  <c r="AA363" i="1"/>
  <c r="V363" i="1"/>
  <c r="T363" i="1"/>
  <c r="AM362" i="1"/>
  <c r="AT362" i="1" s="1"/>
  <c r="AJ362" i="1"/>
  <c r="AI362" i="1"/>
  <c r="AF362" i="1"/>
  <c r="AC362" i="1"/>
  <c r="AB362" i="1"/>
  <c r="AA362" i="1"/>
  <c r="V362" i="1"/>
  <c r="T362" i="1"/>
  <c r="AM361" i="1"/>
  <c r="AT361" i="1" s="1"/>
  <c r="AJ361" i="1"/>
  <c r="AI361" i="1"/>
  <c r="AF361" i="1"/>
  <c r="AC361" i="1"/>
  <c r="AB361" i="1"/>
  <c r="AA361" i="1"/>
  <c r="V361" i="1"/>
  <c r="T361" i="1"/>
  <c r="AM360" i="1"/>
  <c r="AT360" i="1" s="1"/>
  <c r="AJ360" i="1"/>
  <c r="AI360" i="1"/>
  <c r="AF360" i="1"/>
  <c r="AC360" i="1"/>
  <c r="AB360" i="1"/>
  <c r="AA360" i="1"/>
  <c r="V360" i="1"/>
  <c r="T360" i="1"/>
  <c r="AM359" i="1"/>
  <c r="AT359" i="1" s="1"/>
  <c r="AJ359" i="1"/>
  <c r="AI359" i="1"/>
  <c r="AF359" i="1"/>
  <c r="AC359" i="1"/>
  <c r="AB359" i="1"/>
  <c r="AA359" i="1"/>
  <c r="V359" i="1"/>
  <c r="T359" i="1"/>
  <c r="AM358" i="1"/>
  <c r="AT358" i="1" s="1"/>
  <c r="AJ358" i="1"/>
  <c r="AI358" i="1"/>
  <c r="AF358" i="1"/>
  <c r="AC358" i="1"/>
  <c r="AB358" i="1"/>
  <c r="AA358" i="1"/>
  <c r="V358" i="1"/>
  <c r="T358" i="1"/>
  <c r="AM357" i="1"/>
  <c r="AT357" i="1" s="1"/>
  <c r="AJ357" i="1"/>
  <c r="AI357" i="1"/>
  <c r="AF357" i="1"/>
  <c r="AC357" i="1"/>
  <c r="AB357" i="1"/>
  <c r="AA357" i="1"/>
  <c r="V357" i="1"/>
  <c r="T357" i="1"/>
  <c r="AM356" i="1"/>
  <c r="AT356" i="1" s="1"/>
  <c r="AJ356" i="1"/>
  <c r="AI356" i="1"/>
  <c r="AF356" i="1"/>
  <c r="AC356" i="1"/>
  <c r="AB356" i="1"/>
  <c r="AA356" i="1"/>
  <c r="V356" i="1"/>
  <c r="T356" i="1"/>
  <c r="AM355" i="1"/>
  <c r="AT355" i="1" s="1"/>
  <c r="AJ355" i="1"/>
  <c r="AI355" i="1"/>
  <c r="AF355" i="1"/>
  <c r="AC355" i="1"/>
  <c r="AB355" i="1"/>
  <c r="AA355" i="1"/>
  <c r="V355" i="1"/>
  <c r="T355" i="1"/>
  <c r="AM354" i="1"/>
  <c r="AT354" i="1" s="1"/>
  <c r="AJ354" i="1"/>
  <c r="AI354" i="1"/>
  <c r="AF354" i="1"/>
  <c r="AC354" i="1"/>
  <c r="AB354" i="1"/>
  <c r="AA354" i="1"/>
  <c r="V354" i="1"/>
  <c r="T354" i="1"/>
  <c r="AM353" i="1"/>
  <c r="AT353" i="1" s="1"/>
  <c r="AJ353" i="1"/>
  <c r="AI353" i="1"/>
  <c r="AF353" i="1"/>
  <c r="AC353" i="1"/>
  <c r="AB353" i="1"/>
  <c r="AA353" i="1"/>
  <c r="V353" i="1"/>
  <c r="T353" i="1"/>
  <c r="AM352" i="1"/>
  <c r="AT352" i="1" s="1"/>
  <c r="AJ352" i="1"/>
  <c r="AI352" i="1"/>
  <c r="AF352" i="1"/>
  <c r="AC352" i="1"/>
  <c r="AB352" i="1"/>
  <c r="AA352" i="1"/>
  <c r="V352" i="1"/>
  <c r="T352" i="1"/>
  <c r="AM351" i="1"/>
  <c r="AT351" i="1" s="1"/>
  <c r="AJ351" i="1"/>
  <c r="AI351" i="1"/>
  <c r="AF351" i="1"/>
  <c r="AC351" i="1"/>
  <c r="AB351" i="1"/>
  <c r="AA351" i="1"/>
  <c r="V351" i="1"/>
  <c r="T351" i="1"/>
  <c r="AM350" i="1"/>
  <c r="AT350" i="1" s="1"/>
  <c r="AJ350" i="1"/>
  <c r="AI350" i="1"/>
  <c r="AF350" i="1"/>
  <c r="AC350" i="1"/>
  <c r="AB350" i="1"/>
  <c r="AA350" i="1"/>
  <c r="V350" i="1"/>
  <c r="T350" i="1"/>
  <c r="AM349" i="1"/>
  <c r="AT349" i="1" s="1"/>
  <c r="AJ349" i="1"/>
  <c r="AI349" i="1"/>
  <c r="AF349" i="1"/>
  <c r="AC349" i="1"/>
  <c r="AB349" i="1"/>
  <c r="AA349" i="1"/>
  <c r="V349" i="1"/>
  <c r="T349" i="1"/>
  <c r="AM348" i="1"/>
  <c r="AT348" i="1" s="1"/>
  <c r="AJ348" i="1"/>
  <c r="AI348" i="1"/>
  <c r="AF348" i="1"/>
  <c r="AC348" i="1"/>
  <c r="AB348" i="1"/>
  <c r="AA348" i="1"/>
  <c r="V348" i="1"/>
  <c r="T348" i="1"/>
  <c r="AM347" i="1"/>
  <c r="AT347" i="1" s="1"/>
  <c r="AJ347" i="1"/>
  <c r="AI347" i="1"/>
  <c r="AF347" i="1"/>
  <c r="AC347" i="1"/>
  <c r="AB347" i="1"/>
  <c r="AA347" i="1"/>
  <c r="V347" i="1"/>
  <c r="T347" i="1"/>
  <c r="AM346" i="1"/>
  <c r="AT346" i="1" s="1"/>
  <c r="AJ346" i="1"/>
  <c r="AI346" i="1"/>
  <c r="AF346" i="1"/>
  <c r="AC346" i="1"/>
  <c r="AB346" i="1"/>
  <c r="AA346" i="1"/>
  <c r="V346" i="1"/>
  <c r="T346" i="1"/>
  <c r="AM345" i="1"/>
  <c r="AT345" i="1" s="1"/>
  <c r="AJ345" i="1"/>
  <c r="AI345" i="1"/>
  <c r="AF345" i="1"/>
  <c r="AC345" i="1"/>
  <c r="AB345" i="1"/>
  <c r="AA345" i="1"/>
  <c r="V345" i="1"/>
  <c r="T345" i="1"/>
  <c r="AM344" i="1"/>
  <c r="AT344" i="1" s="1"/>
  <c r="AJ344" i="1"/>
  <c r="AI344" i="1"/>
  <c r="AF344" i="1"/>
  <c r="AC344" i="1"/>
  <c r="AB344" i="1"/>
  <c r="AA344" i="1"/>
  <c r="V344" i="1"/>
  <c r="T344" i="1"/>
  <c r="AM343" i="1"/>
  <c r="AT343" i="1" s="1"/>
  <c r="AJ343" i="1"/>
  <c r="AI343" i="1"/>
  <c r="AF343" i="1"/>
  <c r="AC343" i="1"/>
  <c r="AB343" i="1"/>
  <c r="AA343" i="1"/>
  <c r="V343" i="1"/>
  <c r="T343" i="1"/>
  <c r="AM342" i="1"/>
  <c r="AT342" i="1" s="1"/>
  <c r="AJ342" i="1"/>
  <c r="AI342" i="1"/>
  <c r="AF342" i="1"/>
  <c r="AC342" i="1"/>
  <c r="AB342" i="1"/>
  <c r="AA342" i="1"/>
  <c r="V342" i="1"/>
  <c r="T342" i="1"/>
  <c r="AM341" i="1"/>
  <c r="AT341" i="1" s="1"/>
  <c r="AJ341" i="1"/>
  <c r="AI341" i="1"/>
  <c r="AF341" i="1"/>
  <c r="AC341" i="1"/>
  <c r="AB341" i="1"/>
  <c r="AA341" i="1"/>
  <c r="V341" i="1"/>
  <c r="T341" i="1"/>
  <c r="AM340" i="1"/>
  <c r="AT340" i="1" s="1"/>
  <c r="AJ340" i="1"/>
  <c r="AI340" i="1"/>
  <c r="AF340" i="1"/>
  <c r="AC340" i="1"/>
  <c r="AB340" i="1"/>
  <c r="AA340" i="1"/>
  <c r="V340" i="1"/>
  <c r="T340" i="1"/>
  <c r="AM339" i="1"/>
  <c r="AT339" i="1" s="1"/>
  <c r="AJ339" i="1"/>
  <c r="AI339" i="1"/>
  <c r="AF339" i="1"/>
  <c r="AC339" i="1"/>
  <c r="AB339" i="1"/>
  <c r="AA339" i="1"/>
  <c r="V339" i="1"/>
  <c r="T339" i="1"/>
  <c r="AM338" i="1"/>
  <c r="AT338" i="1" s="1"/>
  <c r="AJ338" i="1"/>
  <c r="AI338" i="1"/>
  <c r="AF338" i="1"/>
  <c r="AC338" i="1"/>
  <c r="AB338" i="1"/>
  <c r="AA338" i="1"/>
  <c r="V338" i="1"/>
  <c r="T338" i="1"/>
  <c r="AM337" i="1"/>
  <c r="AT337" i="1" s="1"/>
  <c r="AJ337" i="1"/>
  <c r="AI337" i="1"/>
  <c r="AF337" i="1"/>
  <c r="AC337" i="1"/>
  <c r="AB337" i="1"/>
  <c r="AA337" i="1"/>
  <c r="V337" i="1"/>
  <c r="T337" i="1"/>
  <c r="AM336" i="1"/>
  <c r="AT336" i="1" s="1"/>
  <c r="AJ336" i="1"/>
  <c r="AI336" i="1"/>
  <c r="AF336" i="1"/>
  <c r="AC336" i="1"/>
  <c r="AB336" i="1"/>
  <c r="AA336" i="1"/>
  <c r="V336" i="1"/>
  <c r="T336" i="1"/>
  <c r="AM335" i="1"/>
  <c r="AT335" i="1" s="1"/>
  <c r="AJ335" i="1"/>
  <c r="AI335" i="1"/>
  <c r="AF335" i="1"/>
  <c r="AC335" i="1"/>
  <c r="AB335" i="1"/>
  <c r="AA335" i="1"/>
  <c r="V335" i="1"/>
  <c r="T335" i="1"/>
  <c r="AM334" i="1"/>
  <c r="AT334" i="1" s="1"/>
  <c r="AJ334" i="1"/>
  <c r="AI334" i="1"/>
  <c r="AF334" i="1"/>
  <c r="AC334" i="1"/>
  <c r="AB334" i="1"/>
  <c r="AA334" i="1"/>
  <c r="V334" i="1"/>
  <c r="T334" i="1"/>
  <c r="AM333" i="1"/>
  <c r="AT333" i="1" s="1"/>
  <c r="AJ333" i="1"/>
  <c r="AI333" i="1"/>
  <c r="AF333" i="1"/>
  <c r="AC333" i="1"/>
  <c r="AB333" i="1"/>
  <c r="AA333" i="1"/>
  <c r="V333" i="1"/>
  <c r="T333" i="1"/>
  <c r="AM332" i="1"/>
  <c r="AT332" i="1" s="1"/>
  <c r="AJ332" i="1"/>
  <c r="AI332" i="1"/>
  <c r="AF332" i="1"/>
  <c r="AC332" i="1"/>
  <c r="AB332" i="1"/>
  <c r="AA332" i="1"/>
  <c r="V332" i="1"/>
  <c r="T332" i="1"/>
  <c r="AM331" i="1"/>
  <c r="AT331" i="1" s="1"/>
  <c r="AJ331" i="1"/>
  <c r="AI331" i="1"/>
  <c r="AF331" i="1"/>
  <c r="AC331" i="1"/>
  <c r="AB331" i="1"/>
  <c r="AA331" i="1"/>
  <c r="V331" i="1"/>
  <c r="T331" i="1"/>
  <c r="AM330" i="1"/>
  <c r="AT330" i="1" s="1"/>
  <c r="AJ330" i="1"/>
  <c r="AI330" i="1"/>
  <c r="AF330" i="1"/>
  <c r="AC330" i="1"/>
  <c r="AB330" i="1"/>
  <c r="AA330" i="1"/>
  <c r="V330" i="1"/>
  <c r="T330" i="1"/>
  <c r="AM329" i="1"/>
  <c r="AT329" i="1" s="1"/>
  <c r="AJ329" i="1"/>
  <c r="AI329" i="1"/>
  <c r="AF329" i="1"/>
  <c r="AC329" i="1"/>
  <c r="AB329" i="1"/>
  <c r="AA329" i="1"/>
  <c r="V329" i="1"/>
  <c r="T329" i="1"/>
  <c r="AM328" i="1"/>
  <c r="AT328" i="1" s="1"/>
  <c r="AJ328" i="1"/>
  <c r="AI328" i="1"/>
  <c r="AF328" i="1"/>
  <c r="AC328" i="1"/>
  <c r="AB328" i="1"/>
  <c r="AA328" i="1"/>
  <c r="V328" i="1"/>
  <c r="T328" i="1"/>
  <c r="AM327" i="1"/>
  <c r="AT327" i="1" s="1"/>
  <c r="AJ327" i="1"/>
  <c r="AI327" i="1"/>
  <c r="AF327" i="1"/>
  <c r="AC327" i="1"/>
  <c r="AB327" i="1"/>
  <c r="AA327" i="1"/>
  <c r="V327" i="1"/>
  <c r="T327" i="1"/>
  <c r="AM326" i="1"/>
  <c r="AT326" i="1" s="1"/>
  <c r="AJ326" i="1"/>
  <c r="AI326" i="1"/>
  <c r="AF326" i="1"/>
  <c r="AC326" i="1"/>
  <c r="AB326" i="1"/>
  <c r="AA326" i="1"/>
  <c r="V326" i="1"/>
  <c r="T326" i="1"/>
  <c r="AM325" i="1"/>
  <c r="AT325" i="1" s="1"/>
  <c r="AJ325" i="1"/>
  <c r="AI325" i="1"/>
  <c r="AF325" i="1"/>
  <c r="AC325" i="1"/>
  <c r="AB325" i="1"/>
  <c r="AA325" i="1"/>
  <c r="V325" i="1"/>
  <c r="T325" i="1"/>
  <c r="AM324" i="1"/>
  <c r="AT324" i="1" s="1"/>
  <c r="AJ324" i="1"/>
  <c r="AI324" i="1"/>
  <c r="AF324" i="1"/>
  <c r="AC324" i="1"/>
  <c r="AB324" i="1"/>
  <c r="AA324" i="1"/>
  <c r="V324" i="1"/>
  <c r="T324" i="1"/>
  <c r="AM323" i="1"/>
  <c r="AT323" i="1" s="1"/>
  <c r="AJ323" i="1"/>
  <c r="AI323" i="1"/>
  <c r="AF323" i="1"/>
  <c r="AC323" i="1"/>
  <c r="AB323" i="1"/>
  <c r="AA323" i="1"/>
  <c r="V323" i="1"/>
  <c r="T323" i="1"/>
  <c r="AM322" i="1"/>
  <c r="AT322" i="1" s="1"/>
  <c r="AJ322" i="1"/>
  <c r="AI322" i="1"/>
  <c r="AF322" i="1"/>
  <c r="AC322" i="1"/>
  <c r="AB322" i="1"/>
  <c r="AA322" i="1"/>
  <c r="V322" i="1"/>
  <c r="T322" i="1"/>
  <c r="AM321" i="1"/>
  <c r="AT321" i="1" s="1"/>
  <c r="AJ321" i="1"/>
  <c r="AI321" i="1"/>
  <c r="AF321" i="1"/>
  <c r="AC321" i="1"/>
  <c r="AB321" i="1"/>
  <c r="AA321" i="1"/>
  <c r="V321" i="1"/>
  <c r="T321" i="1"/>
  <c r="AM320" i="1"/>
  <c r="AT320" i="1" s="1"/>
  <c r="AJ320" i="1"/>
  <c r="AI320" i="1"/>
  <c r="AF320" i="1"/>
  <c r="AC320" i="1"/>
  <c r="AB320" i="1"/>
  <c r="AA320" i="1"/>
  <c r="V320" i="1"/>
  <c r="T320" i="1"/>
  <c r="AM319" i="1"/>
  <c r="AT319" i="1" s="1"/>
  <c r="AJ319" i="1"/>
  <c r="AI319" i="1"/>
  <c r="AF319" i="1"/>
  <c r="AC319" i="1"/>
  <c r="AB319" i="1"/>
  <c r="AA319" i="1"/>
  <c r="V319" i="1"/>
  <c r="T319" i="1"/>
  <c r="AM318" i="1"/>
  <c r="AT318" i="1" s="1"/>
  <c r="AJ318" i="1"/>
  <c r="AI318" i="1"/>
  <c r="AF318" i="1"/>
  <c r="AC318" i="1"/>
  <c r="AB318" i="1"/>
  <c r="AA318" i="1"/>
  <c r="V318" i="1"/>
  <c r="T318" i="1"/>
  <c r="AM317" i="1"/>
  <c r="AT317" i="1" s="1"/>
  <c r="AJ317" i="1"/>
  <c r="AI317" i="1"/>
  <c r="AF317" i="1"/>
  <c r="AC317" i="1"/>
  <c r="AB317" i="1"/>
  <c r="AA317" i="1"/>
  <c r="V317" i="1"/>
  <c r="T317" i="1"/>
  <c r="AM316" i="1"/>
  <c r="AT316" i="1" s="1"/>
  <c r="AJ316" i="1"/>
  <c r="AI316" i="1"/>
  <c r="AF316" i="1"/>
  <c r="AC316" i="1"/>
  <c r="AB316" i="1"/>
  <c r="AA316" i="1"/>
  <c r="V316" i="1"/>
  <c r="T316" i="1"/>
  <c r="AM315" i="1"/>
  <c r="AT315" i="1" s="1"/>
  <c r="AJ315" i="1"/>
  <c r="AI315" i="1"/>
  <c r="AF315" i="1"/>
  <c r="AC315" i="1"/>
  <c r="AB315" i="1"/>
  <c r="AA315" i="1"/>
  <c r="V315" i="1"/>
  <c r="T315" i="1"/>
  <c r="AM314" i="1"/>
  <c r="AT314" i="1" s="1"/>
  <c r="AJ314" i="1"/>
  <c r="AI314" i="1"/>
  <c r="AF314" i="1"/>
  <c r="AC314" i="1"/>
  <c r="AB314" i="1"/>
  <c r="AA314" i="1"/>
  <c r="V314" i="1"/>
  <c r="T314" i="1"/>
  <c r="AM313" i="1"/>
  <c r="AT313" i="1" s="1"/>
  <c r="AJ313" i="1"/>
  <c r="AI313" i="1"/>
  <c r="AF313" i="1"/>
  <c r="AC313" i="1"/>
  <c r="AB313" i="1"/>
  <c r="AA313" i="1"/>
  <c r="V313" i="1"/>
  <c r="T313" i="1"/>
  <c r="AM312" i="1"/>
  <c r="AT312" i="1" s="1"/>
  <c r="AJ312" i="1"/>
  <c r="AI312" i="1"/>
  <c r="AF312" i="1"/>
  <c r="AC312" i="1"/>
  <c r="AB312" i="1"/>
  <c r="AA312" i="1"/>
  <c r="V312" i="1"/>
  <c r="T312" i="1"/>
  <c r="AM311" i="1"/>
  <c r="AT311" i="1" s="1"/>
  <c r="AJ311" i="1"/>
  <c r="AI311" i="1"/>
  <c r="AF311" i="1"/>
  <c r="AC311" i="1"/>
  <c r="AB311" i="1"/>
  <c r="AA311" i="1"/>
  <c r="V311" i="1"/>
  <c r="T311" i="1"/>
  <c r="AM310" i="1"/>
  <c r="AT310" i="1" s="1"/>
  <c r="AJ310" i="1"/>
  <c r="AI310" i="1"/>
  <c r="AF310" i="1"/>
  <c r="AC310" i="1"/>
  <c r="AB310" i="1"/>
  <c r="AA310" i="1"/>
  <c r="V310" i="1"/>
  <c r="T310" i="1"/>
  <c r="AM309" i="1"/>
  <c r="AT309" i="1" s="1"/>
  <c r="AJ309" i="1"/>
  <c r="AI309" i="1"/>
  <c r="AF309" i="1"/>
  <c r="AC309" i="1"/>
  <c r="AB309" i="1"/>
  <c r="AA309" i="1"/>
  <c r="V309" i="1"/>
  <c r="T309" i="1"/>
  <c r="AM308" i="1"/>
  <c r="AT308" i="1" s="1"/>
  <c r="AJ308" i="1"/>
  <c r="AI308" i="1"/>
  <c r="AF308" i="1"/>
  <c r="AC308" i="1"/>
  <c r="AB308" i="1"/>
  <c r="AA308" i="1"/>
  <c r="V308" i="1"/>
  <c r="T308" i="1"/>
  <c r="AM307" i="1"/>
  <c r="AT307" i="1" s="1"/>
  <c r="AJ307" i="1"/>
  <c r="AI307" i="1"/>
  <c r="AF307" i="1"/>
  <c r="AC307" i="1"/>
  <c r="AB307" i="1"/>
  <c r="AA307" i="1"/>
  <c r="V307" i="1"/>
  <c r="T307" i="1"/>
  <c r="AM306" i="1"/>
  <c r="AT306" i="1" s="1"/>
  <c r="AJ306" i="1"/>
  <c r="AI306" i="1"/>
  <c r="AF306" i="1"/>
  <c r="AC306" i="1"/>
  <c r="AB306" i="1"/>
  <c r="AA306" i="1"/>
  <c r="V306" i="1"/>
  <c r="T306" i="1"/>
  <c r="AM305" i="1"/>
  <c r="AT305" i="1" s="1"/>
  <c r="AK305" i="1"/>
  <c r="AF305" i="1"/>
  <c r="AC305" i="1"/>
  <c r="AB305" i="1"/>
  <c r="AA305" i="1"/>
  <c r="V305" i="1"/>
  <c r="T305" i="1"/>
  <c r="AM304" i="1"/>
  <c r="AT304" i="1" s="1"/>
  <c r="AJ304" i="1"/>
  <c r="AI304" i="1"/>
  <c r="AF304" i="1"/>
  <c r="AC304" i="1"/>
  <c r="AB304" i="1"/>
  <c r="AA304" i="1"/>
  <c r="V304" i="1"/>
  <c r="T304" i="1"/>
  <c r="G304" i="1"/>
  <c r="AM303" i="1"/>
  <c r="AT303" i="1" s="1"/>
  <c r="AJ303" i="1"/>
  <c r="AI303" i="1"/>
  <c r="AF303" i="1"/>
  <c r="AC303" i="1"/>
  <c r="AB303" i="1"/>
  <c r="AA303" i="1"/>
  <c r="V303" i="1"/>
  <c r="T303" i="1"/>
  <c r="G303" i="1"/>
  <c r="AM302" i="1"/>
  <c r="AT302" i="1" s="1"/>
  <c r="AJ302" i="1"/>
  <c r="AI302" i="1"/>
  <c r="AF302" i="1"/>
  <c r="AC302" i="1"/>
  <c r="AB302" i="1"/>
  <c r="AA302" i="1"/>
  <c r="V302" i="1"/>
  <c r="T302" i="1"/>
  <c r="G302" i="1"/>
  <c r="AM301" i="1"/>
  <c r="AT301" i="1" s="1"/>
  <c r="AJ301" i="1"/>
  <c r="AI301" i="1"/>
  <c r="AF301" i="1"/>
  <c r="AC301" i="1"/>
  <c r="AB301" i="1"/>
  <c r="AA301" i="1"/>
  <c r="V301" i="1"/>
  <c r="T301" i="1"/>
  <c r="G301" i="1"/>
  <c r="AM300" i="1"/>
  <c r="AT300" i="1" s="1"/>
  <c r="AJ300" i="1"/>
  <c r="AI300" i="1"/>
  <c r="AF300" i="1"/>
  <c r="AC300" i="1"/>
  <c r="AB300" i="1"/>
  <c r="AA300" i="1"/>
  <c r="V300" i="1"/>
  <c r="T300" i="1"/>
  <c r="G300" i="1"/>
  <c r="AM299" i="1"/>
  <c r="AT299" i="1" s="1"/>
  <c r="AJ299" i="1"/>
  <c r="AI299" i="1"/>
  <c r="AF299" i="1"/>
  <c r="AC299" i="1"/>
  <c r="AB299" i="1"/>
  <c r="AA299" i="1"/>
  <c r="V299" i="1"/>
  <c r="T299" i="1"/>
  <c r="G299" i="1"/>
  <c r="AM298" i="1"/>
  <c r="AT298" i="1" s="1"/>
  <c r="AJ298" i="1"/>
  <c r="AI298" i="1"/>
  <c r="AF298" i="1"/>
  <c r="AC298" i="1"/>
  <c r="AB298" i="1"/>
  <c r="AA298" i="1"/>
  <c r="V298" i="1"/>
  <c r="T298" i="1"/>
  <c r="G298" i="1"/>
  <c r="AM297" i="1"/>
  <c r="AT297" i="1" s="1"/>
  <c r="AJ297" i="1"/>
  <c r="AI297" i="1"/>
  <c r="AF297" i="1"/>
  <c r="AC297" i="1"/>
  <c r="AB297" i="1"/>
  <c r="AA297" i="1"/>
  <c r="V297" i="1"/>
  <c r="T297" i="1"/>
  <c r="G297" i="1"/>
  <c r="AM296" i="1"/>
  <c r="AT296" i="1" s="1"/>
  <c r="AJ296" i="1"/>
  <c r="AI296" i="1"/>
  <c r="AF296" i="1"/>
  <c r="AC296" i="1"/>
  <c r="AB296" i="1"/>
  <c r="AA296" i="1"/>
  <c r="V296" i="1"/>
  <c r="T296" i="1"/>
  <c r="G296" i="1"/>
  <c r="AM295" i="1"/>
  <c r="AT295" i="1" s="1"/>
  <c r="AJ295" i="1"/>
  <c r="AI295" i="1"/>
  <c r="AF295" i="1"/>
  <c r="AC295" i="1"/>
  <c r="AB295" i="1"/>
  <c r="AA295" i="1"/>
  <c r="V295" i="1"/>
  <c r="T295" i="1"/>
  <c r="G295" i="1"/>
  <c r="AM294" i="1"/>
  <c r="AT294" i="1" s="1"/>
  <c r="AJ294" i="1"/>
  <c r="AI294" i="1"/>
  <c r="AF294" i="1"/>
  <c r="AC294" i="1"/>
  <c r="AB294" i="1"/>
  <c r="AA294" i="1"/>
  <c r="V294" i="1"/>
  <c r="T294" i="1"/>
  <c r="G294" i="1"/>
  <c r="AM293" i="1"/>
  <c r="AT293" i="1" s="1"/>
  <c r="AJ293" i="1"/>
  <c r="AI293" i="1"/>
  <c r="AF293" i="1"/>
  <c r="AD293" i="1"/>
  <c r="V293" i="1"/>
  <c r="T293" i="1"/>
  <c r="AM292" i="1"/>
  <c r="AT292" i="1" s="1"/>
  <c r="AJ292" i="1"/>
  <c r="AI292" i="1"/>
  <c r="AF292" i="1"/>
  <c r="AC292" i="1"/>
  <c r="AB292" i="1"/>
  <c r="AA292" i="1"/>
  <c r="V292" i="1"/>
  <c r="W292" i="1" s="1"/>
  <c r="AM291" i="1"/>
  <c r="AT291" i="1" s="1"/>
  <c r="AJ291" i="1"/>
  <c r="AI291" i="1"/>
  <c r="AF291" i="1"/>
  <c r="AC291" i="1"/>
  <c r="AB291" i="1"/>
  <c r="AA291" i="1"/>
  <c r="V291" i="1"/>
  <c r="W291" i="1" s="1"/>
  <c r="AM290" i="1"/>
  <c r="AT290" i="1" s="1"/>
  <c r="AJ290" i="1"/>
  <c r="AI290" i="1"/>
  <c r="AF290" i="1"/>
  <c r="AC290" i="1"/>
  <c r="AB290" i="1"/>
  <c r="AA290" i="1"/>
  <c r="V290" i="1"/>
  <c r="T290" i="1"/>
  <c r="AM289" i="1"/>
  <c r="AT289" i="1" s="1"/>
  <c r="AJ289" i="1"/>
  <c r="AI289" i="1"/>
  <c r="AF289" i="1"/>
  <c r="AC289" i="1"/>
  <c r="AB289" i="1"/>
  <c r="AA289" i="1"/>
  <c r="V289" i="1"/>
  <c r="W289" i="1" s="1"/>
  <c r="AM288" i="1"/>
  <c r="AT288" i="1" s="1"/>
  <c r="AJ288" i="1"/>
  <c r="AI288" i="1"/>
  <c r="AF288" i="1"/>
  <c r="AC288" i="1"/>
  <c r="AB288" i="1"/>
  <c r="AA288" i="1"/>
  <c r="V288" i="1"/>
  <c r="W288" i="1" s="1"/>
  <c r="AM287" i="1"/>
  <c r="AT287" i="1" s="1"/>
  <c r="AJ287" i="1"/>
  <c r="AI287" i="1"/>
  <c r="AF287" i="1"/>
  <c r="AC287" i="1"/>
  <c r="AB287" i="1"/>
  <c r="AA287" i="1"/>
  <c r="V287" i="1"/>
  <c r="W287" i="1" s="1"/>
  <c r="AM286" i="1"/>
  <c r="AT286" i="1" s="1"/>
  <c r="AJ286" i="1"/>
  <c r="AI286" i="1"/>
  <c r="AF286" i="1"/>
  <c r="AC286" i="1"/>
  <c r="AB286" i="1"/>
  <c r="AA286" i="1"/>
  <c r="V286" i="1"/>
  <c r="W286" i="1" s="1"/>
  <c r="AM285" i="1"/>
  <c r="AT285" i="1" s="1"/>
  <c r="AJ285" i="1"/>
  <c r="AI285" i="1"/>
  <c r="AF285" i="1"/>
  <c r="AC285" i="1"/>
  <c r="AB285" i="1"/>
  <c r="AA285" i="1"/>
  <c r="V285" i="1"/>
  <c r="W285" i="1" s="1"/>
  <c r="AM284" i="1"/>
  <c r="AT284" i="1" s="1"/>
  <c r="AJ284" i="1"/>
  <c r="AI284" i="1"/>
  <c r="AF284" i="1"/>
  <c r="AC284" i="1"/>
  <c r="AB284" i="1"/>
  <c r="AA284" i="1"/>
  <c r="V284" i="1"/>
  <c r="W284" i="1" s="1"/>
  <c r="AM283" i="1"/>
  <c r="AT283" i="1" s="1"/>
  <c r="AJ283" i="1"/>
  <c r="AI283" i="1"/>
  <c r="AF283" i="1"/>
  <c r="AC283" i="1"/>
  <c r="AB283" i="1"/>
  <c r="AA283" i="1"/>
  <c r="V283" i="1"/>
  <c r="W283" i="1" s="1"/>
  <c r="AM282" i="1"/>
  <c r="AT282" i="1" s="1"/>
  <c r="AJ282" i="1"/>
  <c r="AI282" i="1"/>
  <c r="AF282" i="1"/>
  <c r="AG282" i="1" s="1"/>
  <c r="AH282" i="1" s="1"/>
  <c r="V282" i="1"/>
  <c r="AM281" i="1"/>
  <c r="AT281" i="1" s="1"/>
  <c r="AJ281" i="1"/>
  <c r="AI281" i="1"/>
  <c r="AF281" i="1"/>
  <c r="AC281" i="1"/>
  <c r="AB281" i="1"/>
  <c r="AA281" i="1"/>
  <c r="V281" i="1"/>
  <c r="T281" i="1"/>
  <c r="AM280" i="1"/>
  <c r="AT280" i="1" s="1"/>
  <c r="AJ280" i="1"/>
  <c r="AI280" i="1"/>
  <c r="AF280" i="1"/>
  <c r="AC280" i="1"/>
  <c r="AB280" i="1"/>
  <c r="AA280" i="1"/>
  <c r="V280" i="1"/>
  <c r="T280" i="1"/>
  <c r="AM279" i="1"/>
  <c r="AT279" i="1" s="1"/>
  <c r="AJ279" i="1"/>
  <c r="AI279" i="1"/>
  <c r="AF279" i="1"/>
  <c r="AC279" i="1"/>
  <c r="AB279" i="1"/>
  <c r="AA279" i="1"/>
  <c r="V279" i="1"/>
  <c r="T279" i="1"/>
  <c r="AM278" i="1"/>
  <c r="AT278" i="1" s="1"/>
  <c r="AJ278" i="1"/>
  <c r="AI278" i="1"/>
  <c r="AF278" i="1"/>
  <c r="AC278" i="1"/>
  <c r="AB278" i="1"/>
  <c r="AA278" i="1"/>
  <c r="V278" i="1"/>
  <c r="T278" i="1"/>
  <c r="AM277" i="1"/>
  <c r="AT277" i="1" s="1"/>
  <c r="AJ277" i="1"/>
  <c r="AI277" i="1"/>
  <c r="AF277" i="1"/>
  <c r="AC277" i="1"/>
  <c r="AB277" i="1"/>
  <c r="AA277" i="1"/>
  <c r="V277" i="1"/>
  <c r="T277" i="1"/>
  <c r="AM276" i="1"/>
  <c r="AT276" i="1" s="1"/>
  <c r="AJ276" i="1"/>
  <c r="AI276" i="1"/>
  <c r="AF276" i="1"/>
  <c r="AC276" i="1"/>
  <c r="AB276" i="1"/>
  <c r="AA276" i="1"/>
  <c r="V276" i="1"/>
  <c r="T276" i="1"/>
  <c r="AM275" i="1"/>
  <c r="AT275" i="1" s="1"/>
  <c r="AJ275" i="1"/>
  <c r="AI275" i="1"/>
  <c r="AF275" i="1"/>
  <c r="AC275" i="1"/>
  <c r="AB275" i="1"/>
  <c r="AA275" i="1"/>
  <c r="V275" i="1"/>
  <c r="T275" i="1"/>
  <c r="AM274" i="1"/>
  <c r="AT274" i="1" s="1"/>
  <c r="AJ274" i="1"/>
  <c r="AI274" i="1"/>
  <c r="AF274" i="1"/>
  <c r="AC274" i="1"/>
  <c r="AB274" i="1"/>
  <c r="AA274" i="1"/>
  <c r="V274" i="1"/>
  <c r="T274" i="1"/>
  <c r="AM273" i="1"/>
  <c r="AT273" i="1" s="1"/>
  <c r="AJ273" i="1"/>
  <c r="AI273" i="1"/>
  <c r="AF273" i="1"/>
  <c r="AC273" i="1"/>
  <c r="AB273" i="1"/>
  <c r="AA273" i="1"/>
  <c r="V273" i="1"/>
  <c r="T273" i="1"/>
  <c r="AM272" i="1"/>
  <c r="AT272" i="1" s="1"/>
  <c r="AJ272" i="1"/>
  <c r="AI272" i="1"/>
  <c r="AF272" i="1"/>
  <c r="AC272" i="1"/>
  <c r="AB272" i="1"/>
  <c r="AA272" i="1"/>
  <c r="V272" i="1"/>
  <c r="T272" i="1"/>
  <c r="AM271" i="1"/>
  <c r="AT271" i="1" s="1"/>
  <c r="AJ271" i="1"/>
  <c r="AI271" i="1"/>
  <c r="AF271" i="1"/>
  <c r="AC271" i="1"/>
  <c r="AB271" i="1"/>
  <c r="AA271" i="1"/>
  <c r="V271" i="1"/>
  <c r="T271" i="1"/>
  <c r="AM270" i="1"/>
  <c r="AT270" i="1" s="1"/>
  <c r="AK270" i="1"/>
  <c r="AF270" i="1"/>
  <c r="AC270" i="1"/>
  <c r="AB270" i="1"/>
  <c r="AA270" i="1"/>
  <c r="V270" i="1"/>
  <c r="T270" i="1"/>
  <c r="AM269" i="1"/>
  <c r="AT269" i="1" s="1"/>
  <c r="AJ269" i="1"/>
  <c r="AI269" i="1"/>
  <c r="AF269" i="1"/>
  <c r="AC269" i="1"/>
  <c r="AB269" i="1"/>
  <c r="AA269" i="1"/>
  <c r="V269" i="1"/>
  <c r="T269" i="1"/>
  <c r="AM268" i="1"/>
  <c r="AT268" i="1" s="1"/>
  <c r="AJ268" i="1"/>
  <c r="AI268" i="1"/>
  <c r="AF268" i="1"/>
  <c r="AC268" i="1"/>
  <c r="AB268" i="1"/>
  <c r="AA268" i="1"/>
  <c r="V268" i="1"/>
  <c r="T268" i="1"/>
  <c r="AM267" i="1"/>
  <c r="AT267" i="1" s="1"/>
  <c r="AJ267" i="1"/>
  <c r="AI267" i="1"/>
  <c r="AF267" i="1"/>
  <c r="AC267" i="1"/>
  <c r="AB267" i="1"/>
  <c r="AA267" i="1"/>
  <c r="V267" i="1"/>
  <c r="T267" i="1"/>
  <c r="AM266" i="1"/>
  <c r="AT266" i="1" s="1"/>
  <c r="AJ266" i="1"/>
  <c r="AI266" i="1"/>
  <c r="AF266" i="1"/>
  <c r="AC266" i="1"/>
  <c r="AB266" i="1"/>
  <c r="AA266" i="1"/>
  <c r="V266" i="1"/>
  <c r="T266" i="1"/>
  <c r="AM265" i="1"/>
  <c r="AT265" i="1" s="1"/>
  <c r="AJ265" i="1"/>
  <c r="AI265" i="1"/>
  <c r="AF265" i="1"/>
  <c r="AC265" i="1"/>
  <c r="AB265" i="1"/>
  <c r="AA265" i="1"/>
  <c r="V265" i="1"/>
  <c r="T265" i="1"/>
  <c r="AM264" i="1"/>
  <c r="AT264" i="1" s="1"/>
  <c r="AJ264" i="1"/>
  <c r="AI264" i="1"/>
  <c r="AF264" i="1"/>
  <c r="AC264" i="1"/>
  <c r="AB264" i="1"/>
  <c r="AA264" i="1"/>
  <c r="V264" i="1"/>
  <c r="T264" i="1"/>
  <c r="AM263" i="1"/>
  <c r="AT263" i="1" s="1"/>
  <c r="AJ263" i="1"/>
  <c r="AI263" i="1"/>
  <c r="AF263" i="1"/>
  <c r="AC263" i="1"/>
  <c r="AB263" i="1"/>
  <c r="AA263" i="1"/>
  <c r="V263" i="1"/>
  <c r="T263" i="1"/>
  <c r="AM262" i="1"/>
  <c r="AT262" i="1" s="1"/>
  <c r="AJ262" i="1"/>
  <c r="AI262" i="1"/>
  <c r="AF262" i="1"/>
  <c r="AC262" i="1"/>
  <c r="AB262" i="1"/>
  <c r="AA262" i="1"/>
  <c r="V262" i="1"/>
  <c r="T262" i="1"/>
  <c r="AM261" i="1"/>
  <c r="AT261" i="1" s="1"/>
  <c r="AJ261" i="1"/>
  <c r="AI261" i="1"/>
  <c r="AF261" i="1"/>
  <c r="AC261" i="1"/>
  <c r="AB261" i="1"/>
  <c r="AA261" i="1"/>
  <c r="V261" i="1"/>
  <c r="T261" i="1"/>
  <c r="AM260" i="1"/>
  <c r="AT260" i="1" s="1"/>
  <c r="AK260" i="1"/>
  <c r="AF260" i="1"/>
  <c r="AC260" i="1"/>
  <c r="AB260" i="1"/>
  <c r="AA260" i="1"/>
  <c r="V260" i="1"/>
  <c r="T260" i="1"/>
  <c r="AM259" i="1"/>
  <c r="AT259" i="1" s="1"/>
  <c r="AJ259" i="1"/>
  <c r="AI259" i="1"/>
  <c r="AF259" i="1"/>
  <c r="AC259" i="1"/>
  <c r="AB259" i="1"/>
  <c r="AA259" i="1"/>
  <c r="V259" i="1"/>
  <c r="T259" i="1"/>
  <c r="AM258" i="1"/>
  <c r="AT258" i="1" s="1"/>
  <c r="AJ258" i="1"/>
  <c r="AI258" i="1"/>
  <c r="AF258" i="1"/>
  <c r="AC258" i="1"/>
  <c r="AB258" i="1"/>
  <c r="AA258" i="1"/>
  <c r="V258" i="1"/>
  <c r="T258" i="1"/>
  <c r="AM257" i="1"/>
  <c r="AT257" i="1" s="1"/>
  <c r="AJ257" i="1"/>
  <c r="AI257" i="1"/>
  <c r="AF257" i="1"/>
  <c r="AC257" i="1"/>
  <c r="AB257" i="1"/>
  <c r="AA257" i="1"/>
  <c r="V257" i="1"/>
  <c r="T257" i="1"/>
  <c r="AM256" i="1"/>
  <c r="AT256" i="1" s="1"/>
  <c r="AJ256" i="1"/>
  <c r="AI256" i="1"/>
  <c r="AF256" i="1"/>
  <c r="AC256" i="1"/>
  <c r="AB256" i="1"/>
  <c r="AA256" i="1"/>
  <c r="V256" i="1"/>
  <c r="T256" i="1"/>
  <c r="AM255" i="1"/>
  <c r="AT255" i="1" s="1"/>
  <c r="AJ255" i="1"/>
  <c r="AI255" i="1"/>
  <c r="AF255" i="1"/>
  <c r="AC255" i="1"/>
  <c r="AB255" i="1"/>
  <c r="AA255" i="1"/>
  <c r="V255" i="1"/>
  <c r="T255" i="1"/>
  <c r="AM254" i="1"/>
  <c r="AT254" i="1" s="1"/>
  <c r="AJ254" i="1"/>
  <c r="AI254" i="1"/>
  <c r="AF254" i="1"/>
  <c r="AC254" i="1"/>
  <c r="AB254" i="1"/>
  <c r="AA254" i="1"/>
  <c r="V254" i="1"/>
  <c r="T254" i="1"/>
  <c r="AM253" i="1"/>
  <c r="AT253" i="1" s="1"/>
  <c r="AJ253" i="1"/>
  <c r="AI253" i="1"/>
  <c r="AF253" i="1"/>
  <c r="AC253" i="1"/>
  <c r="AB253" i="1"/>
  <c r="AD253" i="1" s="1"/>
  <c r="AA253" i="1"/>
  <c r="V253" i="1"/>
  <c r="T253" i="1"/>
  <c r="AM252" i="1"/>
  <c r="AT252" i="1" s="1"/>
  <c r="AJ252" i="1"/>
  <c r="AI252" i="1"/>
  <c r="AF252" i="1"/>
  <c r="AC252" i="1"/>
  <c r="AB252" i="1"/>
  <c r="AA252" i="1"/>
  <c r="V252" i="1"/>
  <c r="T252" i="1"/>
  <c r="AM251" i="1"/>
  <c r="AT251" i="1" s="1"/>
  <c r="AJ251" i="1"/>
  <c r="AI251" i="1"/>
  <c r="AF251" i="1"/>
  <c r="AC251" i="1"/>
  <c r="AB251" i="1"/>
  <c r="AA251" i="1"/>
  <c r="V251" i="1"/>
  <c r="T251" i="1"/>
  <c r="AM250" i="1"/>
  <c r="AT250" i="1" s="1"/>
  <c r="AK250" i="1"/>
  <c r="AF250" i="1"/>
  <c r="AC250" i="1"/>
  <c r="AB250" i="1"/>
  <c r="AA250" i="1"/>
  <c r="V250" i="1"/>
  <c r="T250" i="1"/>
  <c r="AM249" i="1"/>
  <c r="AT249" i="1" s="1"/>
  <c r="AJ249" i="1"/>
  <c r="AI249" i="1"/>
  <c r="AF249" i="1"/>
  <c r="AC249" i="1"/>
  <c r="AB249" i="1"/>
  <c r="AA249" i="1"/>
  <c r="V249" i="1"/>
  <c r="T249" i="1"/>
  <c r="AM248" i="1"/>
  <c r="AT248" i="1" s="1"/>
  <c r="AJ248" i="1"/>
  <c r="AI248" i="1"/>
  <c r="AF248" i="1"/>
  <c r="AC248" i="1"/>
  <c r="AB248" i="1"/>
  <c r="AA248" i="1"/>
  <c r="V248" i="1"/>
  <c r="T248" i="1"/>
  <c r="AM247" i="1"/>
  <c r="AT247" i="1" s="1"/>
  <c r="AJ247" i="1"/>
  <c r="AI247" i="1"/>
  <c r="AF247" i="1"/>
  <c r="AC247" i="1"/>
  <c r="AB247" i="1"/>
  <c r="AA247" i="1"/>
  <c r="V247" i="1"/>
  <c r="T247" i="1"/>
  <c r="AM246" i="1"/>
  <c r="AT246" i="1" s="1"/>
  <c r="AJ246" i="1"/>
  <c r="AI246" i="1"/>
  <c r="AF246" i="1"/>
  <c r="AC246" i="1"/>
  <c r="AB246" i="1"/>
  <c r="AA246" i="1"/>
  <c r="V246" i="1"/>
  <c r="T246" i="1"/>
  <c r="AT245" i="1"/>
  <c r="AM245" i="1"/>
  <c r="AJ245" i="1"/>
  <c r="AI245" i="1"/>
  <c r="AF245" i="1"/>
  <c r="AC245" i="1"/>
  <c r="AB245" i="1"/>
  <c r="AD245" i="1" s="1"/>
  <c r="AA245" i="1"/>
  <c r="V245" i="1"/>
  <c r="T245" i="1"/>
  <c r="AM244" i="1"/>
  <c r="AT244" i="1" s="1"/>
  <c r="AJ244" i="1"/>
  <c r="AI244" i="1"/>
  <c r="AF244" i="1"/>
  <c r="AC244" i="1"/>
  <c r="AB244" i="1"/>
  <c r="AA244" i="1"/>
  <c r="V244" i="1"/>
  <c r="T244" i="1"/>
  <c r="AM243" i="1"/>
  <c r="AT243" i="1" s="1"/>
  <c r="AJ243" i="1"/>
  <c r="AI243" i="1"/>
  <c r="AF243" i="1"/>
  <c r="AC243" i="1"/>
  <c r="AB243" i="1"/>
  <c r="AA243" i="1"/>
  <c r="V243" i="1"/>
  <c r="T243" i="1"/>
  <c r="AM242" i="1"/>
  <c r="AT242" i="1" s="1"/>
  <c r="AK242" i="1"/>
  <c r="AF242" i="1"/>
  <c r="AC242" i="1"/>
  <c r="AB242" i="1"/>
  <c r="AA242" i="1"/>
  <c r="V242" i="1"/>
  <c r="T242" i="1"/>
  <c r="AM241" i="1"/>
  <c r="AT241" i="1" s="1"/>
  <c r="AJ241" i="1"/>
  <c r="AI241" i="1"/>
  <c r="AF241" i="1"/>
  <c r="AC241" i="1"/>
  <c r="AB241" i="1"/>
  <c r="AA241" i="1"/>
  <c r="V241" i="1"/>
  <c r="T241" i="1"/>
  <c r="AM240" i="1"/>
  <c r="AT240" i="1" s="1"/>
  <c r="AJ240" i="1"/>
  <c r="AI240" i="1"/>
  <c r="AF240" i="1"/>
  <c r="AC240" i="1"/>
  <c r="AB240" i="1"/>
  <c r="AA240" i="1"/>
  <c r="V240" i="1"/>
  <c r="T240" i="1"/>
  <c r="AM239" i="1"/>
  <c r="AT239" i="1" s="1"/>
  <c r="AJ239" i="1"/>
  <c r="AI239" i="1"/>
  <c r="AF239" i="1"/>
  <c r="AC239" i="1"/>
  <c r="AB239" i="1"/>
  <c r="AA239" i="1"/>
  <c r="V239" i="1"/>
  <c r="T239" i="1"/>
  <c r="AM238" i="1"/>
  <c r="AT238" i="1" s="1"/>
  <c r="AJ238" i="1"/>
  <c r="AI238" i="1"/>
  <c r="AF238" i="1"/>
  <c r="AC238" i="1"/>
  <c r="AB238" i="1"/>
  <c r="AA238" i="1"/>
  <c r="V238" i="1"/>
  <c r="T238" i="1"/>
  <c r="AM237" i="1"/>
  <c r="AT237" i="1" s="1"/>
  <c r="AJ237" i="1"/>
  <c r="AI237" i="1"/>
  <c r="AF237" i="1"/>
  <c r="AC237" i="1"/>
  <c r="AB237" i="1"/>
  <c r="AA237" i="1"/>
  <c r="V237" i="1"/>
  <c r="T237" i="1"/>
  <c r="AM236" i="1"/>
  <c r="AT236" i="1" s="1"/>
  <c r="AJ236" i="1"/>
  <c r="AI236" i="1"/>
  <c r="AF236" i="1"/>
  <c r="AC236" i="1"/>
  <c r="AB236" i="1"/>
  <c r="AA236" i="1"/>
  <c r="V236" i="1"/>
  <c r="T236" i="1"/>
  <c r="AM235" i="1"/>
  <c r="AT235" i="1" s="1"/>
  <c r="AJ235" i="1"/>
  <c r="AI235" i="1"/>
  <c r="AF235" i="1"/>
  <c r="AC235" i="1"/>
  <c r="AB235" i="1"/>
  <c r="AA235" i="1"/>
  <c r="V235" i="1"/>
  <c r="T235" i="1"/>
  <c r="AM234" i="1"/>
  <c r="AT234" i="1" s="1"/>
  <c r="AJ234" i="1"/>
  <c r="AI234" i="1"/>
  <c r="AF234" i="1"/>
  <c r="AC234" i="1"/>
  <c r="AB234" i="1"/>
  <c r="AA234" i="1"/>
  <c r="V234" i="1"/>
  <c r="T234" i="1"/>
  <c r="AM233" i="1"/>
  <c r="AT233" i="1" s="1"/>
  <c r="AJ233" i="1"/>
  <c r="AI233" i="1"/>
  <c r="AF233" i="1"/>
  <c r="AC233" i="1"/>
  <c r="AB233" i="1"/>
  <c r="AA233" i="1"/>
  <c r="V233" i="1"/>
  <c r="T233" i="1"/>
  <c r="AM232" i="1"/>
  <c r="AT232" i="1" s="1"/>
  <c r="AJ232" i="1"/>
  <c r="AI232" i="1"/>
  <c r="AF232" i="1"/>
  <c r="AC232" i="1"/>
  <c r="AB232" i="1"/>
  <c r="AA232" i="1"/>
  <c r="V232" i="1"/>
  <c r="T232" i="1"/>
  <c r="AM231" i="1"/>
  <c r="AT231" i="1" s="1"/>
  <c r="AJ231" i="1"/>
  <c r="AI231" i="1"/>
  <c r="AF231" i="1"/>
  <c r="AC231" i="1"/>
  <c r="AB231" i="1"/>
  <c r="AA231" i="1"/>
  <c r="V231" i="1"/>
  <c r="T231" i="1"/>
  <c r="AM230" i="1"/>
  <c r="AT230" i="1" s="1"/>
  <c r="AK230" i="1"/>
  <c r="AF230" i="1"/>
  <c r="AC230" i="1"/>
  <c r="AB230" i="1"/>
  <c r="AA230" i="1"/>
  <c r="V230" i="1"/>
  <c r="T230" i="1"/>
  <c r="AM229" i="1"/>
  <c r="AT229" i="1" s="1"/>
  <c r="AJ229" i="1"/>
  <c r="AI229" i="1"/>
  <c r="AF229" i="1"/>
  <c r="AC229" i="1"/>
  <c r="AB229" i="1"/>
  <c r="AA229" i="1"/>
  <c r="V229" i="1"/>
  <c r="T229" i="1"/>
  <c r="AM228" i="1"/>
  <c r="AT228" i="1" s="1"/>
  <c r="AJ228" i="1"/>
  <c r="AI228" i="1"/>
  <c r="AF228" i="1"/>
  <c r="AC228" i="1"/>
  <c r="AB228" i="1"/>
  <c r="AA228" i="1"/>
  <c r="V228" i="1"/>
  <c r="T228" i="1"/>
  <c r="AM227" i="1"/>
  <c r="AT227" i="1" s="1"/>
  <c r="AJ227" i="1"/>
  <c r="AI227" i="1"/>
  <c r="AF227" i="1"/>
  <c r="AC227" i="1"/>
  <c r="AB227" i="1"/>
  <c r="AA227" i="1"/>
  <c r="V227" i="1"/>
  <c r="T227" i="1"/>
  <c r="AS226" i="1"/>
  <c r="AM226" i="1"/>
  <c r="AJ226" i="1"/>
  <c r="AI226" i="1"/>
  <c r="AF226" i="1"/>
  <c r="AC226" i="1"/>
  <c r="AB226" i="1"/>
  <c r="AA226" i="1"/>
  <c r="V226" i="1"/>
  <c r="T226" i="1"/>
  <c r="AM225" i="1"/>
  <c r="AT225" i="1" s="1"/>
  <c r="AJ225" i="1"/>
  <c r="AI225" i="1"/>
  <c r="AF225" i="1"/>
  <c r="AC225" i="1"/>
  <c r="AB225" i="1"/>
  <c r="AA225" i="1"/>
  <c r="V225" i="1"/>
  <c r="T225" i="1"/>
  <c r="AM224" i="1"/>
  <c r="AT224" i="1" s="1"/>
  <c r="AJ224" i="1"/>
  <c r="AI224" i="1"/>
  <c r="AF224" i="1"/>
  <c r="AC224" i="1"/>
  <c r="AB224" i="1"/>
  <c r="AA224" i="1"/>
  <c r="V224" i="1"/>
  <c r="T224" i="1"/>
  <c r="AM223" i="1"/>
  <c r="AT223" i="1" s="1"/>
  <c r="AJ223" i="1"/>
  <c r="AI223" i="1"/>
  <c r="AF223" i="1"/>
  <c r="AC223" i="1"/>
  <c r="AB223" i="1"/>
  <c r="AA223" i="1"/>
  <c r="V223" i="1"/>
  <c r="T223" i="1"/>
  <c r="AM222" i="1"/>
  <c r="AT222" i="1" s="1"/>
  <c r="AJ222" i="1"/>
  <c r="AI222" i="1"/>
  <c r="AF222" i="1"/>
  <c r="AC222" i="1"/>
  <c r="AB222" i="1"/>
  <c r="AA222" i="1"/>
  <c r="V222" i="1"/>
  <c r="T222" i="1"/>
  <c r="AM221" i="1"/>
  <c r="AT221" i="1" s="1"/>
  <c r="AJ221" i="1"/>
  <c r="AI221" i="1"/>
  <c r="AF221" i="1"/>
  <c r="AC221" i="1"/>
  <c r="AB221" i="1"/>
  <c r="AA221" i="1"/>
  <c r="V221" i="1"/>
  <c r="T221" i="1"/>
  <c r="AM220" i="1"/>
  <c r="AT220" i="1" s="1"/>
  <c r="AJ220" i="1"/>
  <c r="AI220" i="1"/>
  <c r="AF220" i="1"/>
  <c r="AC220" i="1"/>
  <c r="AB220" i="1"/>
  <c r="AA220" i="1"/>
  <c r="V220" i="1"/>
  <c r="T220" i="1"/>
  <c r="AM219" i="1"/>
  <c r="AT219" i="1" s="1"/>
  <c r="AJ219" i="1"/>
  <c r="AI219" i="1"/>
  <c r="AF219" i="1"/>
  <c r="AC219" i="1"/>
  <c r="AB219" i="1"/>
  <c r="AA219" i="1"/>
  <c r="V219" i="1"/>
  <c r="T219" i="1"/>
  <c r="AM218" i="1"/>
  <c r="AJ218" i="1"/>
  <c r="AI218" i="1"/>
  <c r="AF218" i="1"/>
  <c r="AC218" i="1"/>
  <c r="AB218" i="1"/>
  <c r="AA218" i="1"/>
  <c r="V218" i="1"/>
  <c r="T218" i="1"/>
  <c r="AS2135" i="1"/>
  <c r="AM2135" i="1"/>
  <c r="AK2135" i="1"/>
  <c r="AF2135" i="1"/>
  <c r="AC2135" i="1"/>
  <c r="AB2135" i="1"/>
  <c r="AA2135" i="1"/>
  <c r="V2135" i="1"/>
  <c r="T2135" i="1"/>
  <c r="AM217" i="1"/>
  <c r="AT217" i="1" s="1"/>
  <c r="AJ217" i="1"/>
  <c r="AI217" i="1"/>
  <c r="AF217" i="1"/>
  <c r="AC217" i="1"/>
  <c r="AB217" i="1"/>
  <c r="AA217" i="1"/>
  <c r="V217" i="1"/>
  <c r="T217" i="1"/>
  <c r="AM216" i="1"/>
  <c r="AT216" i="1" s="1"/>
  <c r="AJ216" i="1"/>
  <c r="AI216" i="1"/>
  <c r="AF216" i="1"/>
  <c r="AC216" i="1"/>
  <c r="AB216" i="1"/>
  <c r="AA216" i="1"/>
  <c r="V216" i="1"/>
  <c r="T216" i="1"/>
  <c r="AM215" i="1"/>
  <c r="AT215" i="1" s="1"/>
  <c r="AJ215" i="1"/>
  <c r="AI215" i="1"/>
  <c r="AF215" i="1"/>
  <c r="AC215" i="1"/>
  <c r="AB215" i="1"/>
  <c r="AA215" i="1"/>
  <c r="V215" i="1"/>
  <c r="T215" i="1"/>
  <c r="AM214" i="1"/>
  <c r="AT214" i="1" s="1"/>
  <c r="AJ214" i="1"/>
  <c r="AI214" i="1"/>
  <c r="AF214" i="1"/>
  <c r="AC214" i="1"/>
  <c r="AB214" i="1"/>
  <c r="AA214" i="1"/>
  <c r="V214" i="1"/>
  <c r="T214" i="1"/>
  <c r="AM213" i="1"/>
  <c r="AT213" i="1" s="1"/>
  <c r="AJ213" i="1"/>
  <c r="AI213" i="1"/>
  <c r="AF213" i="1"/>
  <c r="AC213" i="1"/>
  <c r="AB213" i="1"/>
  <c r="AA213" i="1"/>
  <c r="V213" i="1"/>
  <c r="T213" i="1"/>
  <c r="AM212" i="1"/>
  <c r="AT212" i="1" s="1"/>
  <c r="AJ212" i="1"/>
  <c r="AI212" i="1"/>
  <c r="AF212" i="1"/>
  <c r="AC212" i="1"/>
  <c r="AB212" i="1"/>
  <c r="AA212" i="1"/>
  <c r="V212" i="1"/>
  <c r="T212" i="1"/>
  <c r="AM211" i="1"/>
  <c r="AT211" i="1" s="1"/>
  <c r="AJ211" i="1"/>
  <c r="AI211" i="1"/>
  <c r="AF211" i="1"/>
  <c r="AC211" i="1"/>
  <c r="AB211" i="1"/>
  <c r="AA211" i="1"/>
  <c r="V211" i="1"/>
  <c r="T211" i="1"/>
  <c r="AM210" i="1"/>
  <c r="AT210" i="1" s="1"/>
  <c r="AJ210" i="1"/>
  <c r="AI210" i="1"/>
  <c r="AF210" i="1"/>
  <c r="AC210" i="1"/>
  <c r="AB210" i="1"/>
  <c r="AA210" i="1"/>
  <c r="V210" i="1"/>
  <c r="T210" i="1"/>
  <c r="AM209" i="1"/>
  <c r="AT209" i="1" s="1"/>
  <c r="AJ209" i="1"/>
  <c r="AI209" i="1"/>
  <c r="AF209" i="1"/>
  <c r="AC209" i="1"/>
  <c r="AB209" i="1"/>
  <c r="AA209" i="1"/>
  <c r="V209" i="1"/>
  <c r="T209" i="1"/>
  <c r="AM208" i="1"/>
  <c r="AT208" i="1" s="1"/>
  <c r="AJ208" i="1"/>
  <c r="AI208" i="1"/>
  <c r="AF208" i="1"/>
  <c r="AC208" i="1"/>
  <c r="AB208" i="1"/>
  <c r="AA208" i="1"/>
  <c r="V208" i="1"/>
  <c r="T208" i="1"/>
  <c r="AM207" i="1"/>
  <c r="AT207" i="1" s="1"/>
  <c r="AJ207" i="1"/>
  <c r="AI207" i="1"/>
  <c r="AF207" i="1"/>
  <c r="AC207" i="1"/>
  <c r="AB207" i="1"/>
  <c r="AA207" i="1"/>
  <c r="V207" i="1"/>
  <c r="T207" i="1"/>
  <c r="AM206" i="1"/>
  <c r="AT206" i="1" s="1"/>
  <c r="AJ206" i="1"/>
  <c r="AI206" i="1"/>
  <c r="AF206" i="1"/>
  <c r="AC206" i="1"/>
  <c r="AB206" i="1"/>
  <c r="AA206" i="1"/>
  <c r="V206" i="1"/>
  <c r="T206" i="1"/>
  <c r="AM205" i="1"/>
  <c r="AT205" i="1" s="1"/>
  <c r="AJ205" i="1"/>
  <c r="AI205" i="1"/>
  <c r="AF205" i="1"/>
  <c r="AC205" i="1"/>
  <c r="AB205" i="1"/>
  <c r="AA205" i="1"/>
  <c r="V205" i="1"/>
  <c r="T205" i="1"/>
  <c r="AM204" i="1"/>
  <c r="AT204" i="1" s="1"/>
  <c r="AJ204" i="1"/>
  <c r="AI204" i="1"/>
  <c r="AF204" i="1"/>
  <c r="AC204" i="1"/>
  <c r="AB204" i="1"/>
  <c r="AA204" i="1"/>
  <c r="V204" i="1"/>
  <c r="T204" i="1"/>
  <c r="AM203" i="1"/>
  <c r="AT203" i="1" s="1"/>
  <c r="AJ203" i="1"/>
  <c r="AI203" i="1"/>
  <c r="AF203" i="1"/>
  <c r="AC203" i="1"/>
  <c r="AB203" i="1"/>
  <c r="AA203" i="1"/>
  <c r="V203" i="1"/>
  <c r="T203" i="1"/>
  <c r="AM202" i="1"/>
  <c r="AT202" i="1" s="1"/>
  <c r="AJ202" i="1"/>
  <c r="AI202" i="1"/>
  <c r="AF202" i="1"/>
  <c r="AC202" i="1"/>
  <c r="AB202" i="1"/>
  <c r="AA202" i="1"/>
  <c r="V202" i="1"/>
  <c r="T202" i="1"/>
  <c r="AM201" i="1"/>
  <c r="AT201" i="1" s="1"/>
  <c r="AJ201" i="1"/>
  <c r="AI201" i="1"/>
  <c r="AF201" i="1"/>
  <c r="AC201" i="1"/>
  <c r="AB201" i="1"/>
  <c r="AA201" i="1"/>
  <c r="V201" i="1"/>
  <c r="T201" i="1"/>
  <c r="AM200" i="1"/>
  <c r="AT200" i="1" s="1"/>
  <c r="AJ200" i="1"/>
  <c r="AI200" i="1"/>
  <c r="AF200" i="1"/>
  <c r="AC200" i="1"/>
  <c r="AB200" i="1"/>
  <c r="AA200" i="1"/>
  <c r="V200" i="1"/>
  <c r="T200" i="1"/>
  <c r="AM199" i="1"/>
  <c r="AT199" i="1" s="1"/>
  <c r="AJ199" i="1"/>
  <c r="AI199" i="1"/>
  <c r="AF199" i="1"/>
  <c r="AC199" i="1"/>
  <c r="AB199" i="1"/>
  <c r="AA199" i="1"/>
  <c r="V199" i="1"/>
  <c r="T199" i="1"/>
  <c r="AM198" i="1"/>
  <c r="AT198" i="1" s="1"/>
  <c r="AJ198" i="1"/>
  <c r="AI198" i="1"/>
  <c r="AF198" i="1"/>
  <c r="AC198" i="1"/>
  <c r="AB198" i="1"/>
  <c r="AA198" i="1"/>
  <c r="V198" i="1"/>
  <c r="T198" i="1"/>
  <c r="AM197" i="1"/>
  <c r="AT197" i="1" s="1"/>
  <c r="AJ197" i="1"/>
  <c r="AI197" i="1"/>
  <c r="AF197" i="1"/>
  <c r="AC197" i="1"/>
  <c r="AB197" i="1"/>
  <c r="AA197" i="1"/>
  <c r="V197" i="1"/>
  <c r="T197" i="1"/>
  <c r="AM196" i="1"/>
  <c r="AT196" i="1" s="1"/>
  <c r="AJ196" i="1"/>
  <c r="AI196" i="1"/>
  <c r="AF196" i="1"/>
  <c r="AC196" i="1"/>
  <c r="AB196" i="1"/>
  <c r="AA196" i="1"/>
  <c r="V196" i="1"/>
  <c r="T196" i="1"/>
  <c r="AM195" i="1"/>
  <c r="AT195" i="1" s="1"/>
  <c r="AJ195" i="1"/>
  <c r="AI195" i="1"/>
  <c r="AF195" i="1"/>
  <c r="AC195" i="1"/>
  <c r="AB195" i="1"/>
  <c r="AA195" i="1"/>
  <c r="V195" i="1"/>
  <c r="T195" i="1"/>
  <c r="AM194" i="1"/>
  <c r="AT194" i="1" s="1"/>
  <c r="AJ194" i="1"/>
  <c r="AI194" i="1"/>
  <c r="AF194" i="1"/>
  <c r="AC194" i="1"/>
  <c r="AB194" i="1"/>
  <c r="AA194" i="1"/>
  <c r="V194" i="1"/>
  <c r="T194" i="1"/>
  <c r="AM193" i="1"/>
  <c r="AT193" i="1" s="1"/>
  <c r="AJ193" i="1"/>
  <c r="AI193" i="1"/>
  <c r="AF193" i="1"/>
  <c r="AC193" i="1"/>
  <c r="AB193" i="1"/>
  <c r="AA193" i="1"/>
  <c r="V193" i="1"/>
  <c r="T193" i="1"/>
  <c r="AM192" i="1"/>
  <c r="AT192" i="1" s="1"/>
  <c r="AJ192" i="1"/>
  <c r="AI192" i="1"/>
  <c r="AF192" i="1"/>
  <c r="AC192" i="1"/>
  <c r="AB192" i="1"/>
  <c r="AA192" i="1"/>
  <c r="V192" i="1"/>
  <c r="T192" i="1"/>
  <c r="AM191" i="1"/>
  <c r="AT191" i="1" s="1"/>
  <c r="AJ191" i="1"/>
  <c r="AI191" i="1"/>
  <c r="AF191" i="1"/>
  <c r="AC191" i="1"/>
  <c r="AB191" i="1"/>
  <c r="AA191" i="1"/>
  <c r="V191" i="1"/>
  <c r="T191" i="1"/>
  <c r="AM190" i="1"/>
  <c r="AT190" i="1" s="1"/>
  <c r="AJ190" i="1"/>
  <c r="AI190" i="1"/>
  <c r="AF190" i="1"/>
  <c r="AC190" i="1"/>
  <c r="AB190" i="1"/>
  <c r="AA190" i="1"/>
  <c r="V190" i="1"/>
  <c r="T190" i="1"/>
  <c r="AM189" i="1"/>
  <c r="AT189" i="1" s="1"/>
  <c r="AJ189" i="1"/>
  <c r="AI189" i="1"/>
  <c r="AF189" i="1"/>
  <c r="AC189" i="1"/>
  <c r="AB189" i="1"/>
  <c r="AA189" i="1"/>
  <c r="V189" i="1"/>
  <c r="T189" i="1"/>
  <c r="AM188" i="1"/>
  <c r="AT188" i="1" s="1"/>
  <c r="AJ188" i="1"/>
  <c r="AI188" i="1"/>
  <c r="AF188" i="1"/>
  <c r="AC188" i="1"/>
  <c r="AB188" i="1"/>
  <c r="AA188" i="1"/>
  <c r="V188" i="1"/>
  <c r="T188" i="1"/>
  <c r="AM187" i="1"/>
  <c r="AT187" i="1" s="1"/>
  <c r="AJ187" i="1"/>
  <c r="AI187" i="1"/>
  <c r="AF187" i="1"/>
  <c r="AC187" i="1"/>
  <c r="AB187" i="1"/>
  <c r="AA187" i="1"/>
  <c r="V187" i="1"/>
  <c r="T187" i="1"/>
  <c r="AM186" i="1"/>
  <c r="AT186" i="1" s="1"/>
  <c r="AJ186" i="1"/>
  <c r="AI186" i="1"/>
  <c r="AF186" i="1"/>
  <c r="AC186" i="1"/>
  <c r="AB186" i="1"/>
  <c r="AA186" i="1"/>
  <c r="V186" i="1"/>
  <c r="T186" i="1"/>
  <c r="AM185" i="1"/>
  <c r="AT185" i="1" s="1"/>
  <c r="AJ185" i="1"/>
  <c r="AI185" i="1"/>
  <c r="AF185" i="1"/>
  <c r="AC185" i="1"/>
  <c r="AB185" i="1"/>
  <c r="AA185" i="1"/>
  <c r="V185" i="1"/>
  <c r="T185" i="1"/>
  <c r="AM184" i="1"/>
  <c r="AT184" i="1" s="1"/>
  <c r="AJ184" i="1"/>
  <c r="AI184" i="1"/>
  <c r="AF184" i="1"/>
  <c r="AC184" i="1"/>
  <c r="AB184" i="1"/>
  <c r="AA184" i="1"/>
  <c r="V184" i="1"/>
  <c r="T184" i="1"/>
  <c r="AM183" i="1"/>
  <c r="AT183" i="1" s="1"/>
  <c r="AJ183" i="1"/>
  <c r="AI183" i="1"/>
  <c r="AF183" i="1"/>
  <c r="AC183" i="1"/>
  <c r="AB183" i="1"/>
  <c r="AA183" i="1"/>
  <c r="V183" i="1"/>
  <c r="T183" i="1"/>
  <c r="AM182" i="1"/>
  <c r="AT182" i="1" s="1"/>
  <c r="AJ182" i="1"/>
  <c r="AI182" i="1"/>
  <c r="AF182" i="1"/>
  <c r="AC182" i="1"/>
  <c r="AB182" i="1"/>
  <c r="AA182" i="1"/>
  <c r="V182" i="1"/>
  <c r="T182" i="1"/>
  <c r="AM181" i="1"/>
  <c r="AT181" i="1" s="1"/>
  <c r="AJ181" i="1"/>
  <c r="AI181" i="1"/>
  <c r="AF181" i="1"/>
  <c r="AC181" i="1"/>
  <c r="AB181" i="1"/>
  <c r="AA181" i="1"/>
  <c r="V181" i="1"/>
  <c r="T181" i="1"/>
  <c r="AM180" i="1"/>
  <c r="AT180" i="1" s="1"/>
  <c r="AJ180" i="1"/>
  <c r="AI180" i="1"/>
  <c r="AF180" i="1"/>
  <c r="AC180" i="1"/>
  <c r="AB180" i="1"/>
  <c r="AA180" i="1"/>
  <c r="V180" i="1"/>
  <c r="T180" i="1"/>
  <c r="AM179" i="1"/>
  <c r="AT179" i="1" s="1"/>
  <c r="AJ179" i="1"/>
  <c r="AI179" i="1"/>
  <c r="AF179" i="1"/>
  <c r="AC179" i="1"/>
  <c r="AB179" i="1"/>
  <c r="AA179" i="1"/>
  <c r="V179" i="1"/>
  <c r="T179" i="1"/>
  <c r="AM178" i="1"/>
  <c r="AT178" i="1" s="1"/>
  <c r="AJ178" i="1"/>
  <c r="AI178" i="1"/>
  <c r="AF178" i="1"/>
  <c r="AC178" i="1"/>
  <c r="AB178" i="1"/>
  <c r="AA178" i="1"/>
  <c r="V178" i="1"/>
  <c r="T178" i="1"/>
  <c r="AM177" i="1"/>
  <c r="AT177" i="1" s="1"/>
  <c r="AJ177" i="1"/>
  <c r="AI177" i="1"/>
  <c r="AF177" i="1"/>
  <c r="AC177" i="1"/>
  <c r="AB177" i="1"/>
  <c r="AA177" i="1"/>
  <c r="V177" i="1"/>
  <c r="T177" i="1"/>
  <c r="AM176" i="1"/>
  <c r="AT176" i="1" s="1"/>
  <c r="AJ176" i="1"/>
  <c r="AI176" i="1"/>
  <c r="AF176" i="1"/>
  <c r="AC176" i="1"/>
  <c r="AB176" i="1"/>
  <c r="AA176" i="1"/>
  <c r="V176" i="1"/>
  <c r="T176" i="1"/>
  <c r="AM175" i="1"/>
  <c r="AT175" i="1" s="1"/>
  <c r="AJ175" i="1"/>
  <c r="AI175" i="1"/>
  <c r="AF175" i="1"/>
  <c r="AC175" i="1"/>
  <c r="AB175" i="1"/>
  <c r="AA175" i="1"/>
  <c r="V175" i="1"/>
  <c r="T175" i="1"/>
  <c r="AM174" i="1"/>
  <c r="AT174" i="1" s="1"/>
  <c r="AJ174" i="1"/>
  <c r="AI174" i="1"/>
  <c r="AF174" i="1"/>
  <c r="AC174" i="1"/>
  <c r="AB174" i="1"/>
  <c r="AA174" i="1"/>
  <c r="V174" i="1"/>
  <c r="T174" i="1"/>
  <c r="AM173" i="1"/>
  <c r="AT173" i="1" s="1"/>
  <c r="AJ173" i="1"/>
  <c r="AI173" i="1"/>
  <c r="AF173" i="1"/>
  <c r="AC173" i="1"/>
  <c r="AB173" i="1"/>
  <c r="AA173" i="1"/>
  <c r="V173" i="1"/>
  <c r="T173" i="1"/>
  <c r="AM172" i="1"/>
  <c r="AT172" i="1" s="1"/>
  <c r="AJ172" i="1"/>
  <c r="AI172" i="1"/>
  <c r="AF172" i="1"/>
  <c r="AC172" i="1"/>
  <c r="AB172" i="1"/>
  <c r="AA172" i="1"/>
  <c r="V172" i="1"/>
  <c r="T172" i="1"/>
  <c r="AM171" i="1"/>
  <c r="AT171" i="1" s="1"/>
  <c r="AJ171" i="1"/>
  <c r="AI171" i="1"/>
  <c r="AF171" i="1"/>
  <c r="AC171" i="1"/>
  <c r="AB171" i="1"/>
  <c r="AA171" i="1"/>
  <c r="V171" i="1"/>
  <c r="T171" i="1"/>
  <c r="AM170" i="1"/>
  <c r="AT170" i="1" s="1"/>
  <c r="AJ170" i="1"/>
  <c r="AI170" i="1"/>
  <c r="AF170" i="1"/>
  <c r="AC170" i="1"/>
  <c r="AB170" i="1"/>
  <c r="AA170" i="1"/>
  <c r="V170" i="1"/>
  <c r="T170" i="1"/>
  <c r="AM169" i="1"/>
  <c r="AT169" i="1" s="1"/>
  <c r="AJ169" i="1"/>
  <c r="AI169" i="1"/>
  <c r="AF169" i="1"/>
  <c r="AC169" i="1"/>
  <c r="AB169" i="1"/>
  <c r="AA169" i="1"/>
  <c r="V169" i="1"/>
  <c r="T169" i="1"/>
  <c r="AM168" i="1"/>
  <c r="AT168" i="1" s="1"/>
  <c r="AJ168" i="1"/>
  <c r="AI168" i="1"/>
  <c r="AF168" i="1"/>
  <c r="AC168" i="1"/>
  <c r="AB168" i="1"/>
  <c r="AA168" i="1"/>
  <c r="V168" i="1"/>
  <c r="T168" i="1"/>
  <c r="AM167" i="1"/>
  <c r="AT167" i="1" s="1"/>
  <c r="AJ167" i="1"/>
  <c r="AI167" i="1"/>
  <c r="AF167" i="1"/>
  <c r="AC167" i="1"/>
  <c r="AB167" i="1"/>
  <c r="AA167" i="1"/>
  <c r="V167" i="1"/>
  <c r="T167" i="1"/>
  <c r="AM166" i="1"/>
  <c r="AT166" i="1" s="1"/>
  <c r="AJ166" i="1"/>
  <c r="AI166" i="1"/>
  <c r="AF166" i="1"/>
  <c r="AC166" i="1"/>
  <c r="AB166" i="1"/>
  <c r="AA166" i="1"/>
  <c r="V166" i="1"/>
  <c r="T166" i="1"/>
  <c r="AM165" i="1"/>
  <c r="AT165" i="1" s="1"/>
  <c r="AJ165" i="1"/>
  <c r="AI165" i="1"/>
  <c r="AF165" i="1"/>
  <c r="AC165" i="1"/>
  <c r="AB165" i="1"/>
  <c r="AA165" i="1"/>
  <c r="V165" i="1"/>
  <c r="T165" i="1"/>
  <c r="AM164" i="1"/>
  <c r="AT164" i="1" s="1"/>
  <c r="AJ164" i="1"/>
  <c r="AI164" i="1"/>
  <c r="AF164" i="1"/>
  <c r="AC164" i="1"/>
  <c r="AB164" i="1"/>
  <c r="AA164" i="1"/>
  <c r="V164" i="1"/>
  <c r="T164" i="1"/>
  <c r="AM163" i="1"/>
  <c r="AT163" i="1" s="1"/>
  <c r="AJ163" i="1"/>
  <c r="AI163" i="1"/>
  <c r="AF163" i="1"/>
  <c r="AC163" i="1"/>
  <c r="AB163" i="1"/>
  <c r="AA163" i="1"/>
  <c r="V163" i="1"/>
  <c r="T163" i="1"/>
  <c r="AM162" i="1"/>
  <c r="AT162" i="1" s="1"/>
  <c r="AJ162" i="1"/>
  <c r="AI162" i="1"/>
  <c r="AF162" i="1"/>
  <c r="AC162" i="1"/>
  <c r="AB162" i="1"/>
  <c r="AA162" i="1"/>
  <c r="V162" i="1"/>
  <c r="T162" i="1"/>
  <c r="AM161" i="1"/>
  <c r="AT161" i="1" s="1"/>
  <c r="AJ161" i="1"/>
  <c r="AI161" i="1"/>
  <c r="AF161" i="1"/>
  <c r="AC161" i="1"/>
  <c r="AB161" i="1"/>
  <c r="AA161" i="1"/>
  <c r="V161" i="1"/>
  <c r="T161" i="1"/>
  <c r="AM160" i="1"/>
  <c r="AT160" i="1" s="1"/>
  <c r="AJ160" i="1"/>
  <c r="AI160" i="1"/>
  <c r="AF160" i="1"/>
  <c r="AC160" i="1"/>
  <c r="AB160" i="1"/>
  <c r="AA160" i="1"/>
  <c r="V160" i="1"/>
  <c r="T160" i="1"/>
  <c r="AM159" i="1"/>
  <c r="AT159" i="1" s="1"/>
  <c r="AJ159" i="1"/>
  <c r="AI159" i="1"/>
  <c r="AF159" i="1"/>
  <c r="AC159" i="1"/>
  <c r="AB159" i="1"/>
  <c r="AA159" i="1"/>
  <c r="V159" i="1"/>
  <c r="T159" i="1"/>
  <c r="AM158" i="1"/>
  <c r="AT158" i="1" s="1"/>
  <c r="AJ158" i="1"/>
  <c r="AI158" i="1"/>
  <c r="AF158" i="1"/>
  <c r="AC158" i="1"/>
  <c r="AB158" i="1"/>
  <c r="AA158" i="1"/>
  <c r="V158" i="1"/>
  <c r="T158" i="1"/>
  <c r="AM157" i="1"/>
  <c r="AT157" i="1" s="1"/>
  <c r="AJ157" i="1"/>
  <c r="AI157" i="1"/>
  <c r="AF157" i="1"/>
  <c r="AC157" i="1"/>
  <c r="AB157" i="1"/>
  <c r="AA157" i="1"/>
  <c r="V157" i="1"/>
  <c r="T157" i="1"/>
  <c r="AM156" i="1"/>
  <c r="AT156" i="1" s="1"/>
  <c r="AJ156" i="1"/>
  <c r="AI156" i="1"/>
  <c r="AF156" i="1"/>
  <c r="AC156" i="1"/>
  <c r="AB156" i="1"/>
  <c r="AA156" i="1"/>
  <c r="V156" i="1"/>
  <c r="T156" i="1"/>
  <c r="AM155" i="1"/>
  <c r="AT155" i="1" s="1"/>
  <c r="AJ155" i="1"/>
  <c r="AI155" i="1"/>
  <c r="AF155" i="1"/>
  <c r="AC155" i="1"/>
  <c r="AB155" i="1"/>
  <c r="AA155" i="1"/>
  <c r="V155" i="1"/>
  <c r="T155" i="1"/>
  <c r="AM154" i="1"/>
  <c r="AT154" i="1" s="1"/>
  <c r="AJ154" i="1"/>
  <c r="AI154" i="1"/>
  <c r="AF154" i="1"/>
  <c r="AC154" i="1"/>
  <c r="AB154" i="1"/>
  <c r="AA154" i="1"/>
  <c r="V154" i="1"/>
  <c r="T154" i="1"/>
  <c r="AM153" i="1"/>
  <c r="AT153" i="1" s="1"/>
  <c r="AJ153" i="1"/>
  <c r="AI153" i="1"/>
  <c r="AF153" i="1"/>
  <c r="AC153" i="1"/>
  <c r="AB153" i="1"/>
  <c r="AA153" i="1"/>
  <c r="V153" i="1"/>
  <c r="T153" i="1"/>
  <c r="AM152" i="1"/>
  <c r="AT152" i="1" s="1"/>
  <c r="AJ152" i="1"/>
  <c r="AI152" i="1"/>
  <c r="AF152" i="1"/>
  <c r="AC152" i="1"/>
  <c r="AB152" i="1"/>
  <c r="AA152" i="1"/>
  <c r="V152" i="1"/>
  <c r="T152" i="1"/>
  <c r="AM151" i="1"/>
  <c r="AT151" i="1" s="1"/>
  <c r="AJ151" i="1"/>
  <c r="AI151" i="1"/>
  <c r="AF151" i="1"/>
  <c r="AC151" i="1"/>
  <c r="AB151" i="1"/>
  <c r="AA151" i="1"/>
  <c r="V151" i="1"/>
  <c r="T151" i="1"/>
  <c r="AM150" i="1"/>
  <c r="AT150" i="1" s="1"/>
  <c r="AJ150" i="1"/>
  <c r="AI150" i="1"/>
  <c r="AF150" i="1"/>
  <c r="AC150" i="1"/>
  <c r="AB150" i="1"/>
  <c r="AA150" i="1"/>
  <c r="V150" i="1"/>
  <c r="T150" i="1"/>
  <c r="AM149" i="1"/>
  <c r="AT149" i="1" s="1"/>
  <c r="AJ149" i="1"/>
  <c r="AI149" i="1"/>
  <c r="AF149" i="1"/>
  <c r="AC149" i="1"/>
  <c r="AB149" i="1"/>
  <c r="AA149" i="1"/>
  <c r="V149" i="1"/>
  <c r="T149" i="1"/>
  <c r="AM148" i="1"/>
  <c r="AT148" i="1" s="1"/>
  <c r="AJ148" i="1"/>
  <c r="AI148" i="1"/>
  <c r="AF148" i="1"/>
  <c r="AC148" i="1"/>
  <c r="AB148" i="1"/>
  <c r="AA148" i="1"/>
  <c r="V148" i="1"/>
  <c r="T148" i="1"/>
  <c r="AM147" i="1"/>
  <c r="AT147" i="1" s="1"/>
  <c r="AJ147" i="1"/>
  <c r="AI147" i="1"/>
  <c r="AF147" i="1"/>
  <c r="AC147" i="1"/>
  <c r="AB147" i="1"/>
  <c r="AA147" i="1"/>
  <c r="V147" i="1"/>
  <c r="T147" i="1"/>
  <c r="AM146" i="1"/>
  <c r="AT146" i="1" s="1"/>
  <c r="AJ146" i="1"/>
  <c r="AI146" i="1"/>
  <c r="AF146" i="1"/>
  <c r="AC146" i="1"/>
  <c r="AB146" i="1"/>
  <c r="AA146" i="1"/>
  <c r="V146" i="1"/>
  <c r="T146" i="1"/>
  <c r="AM145" i="1"/>
  <c r="AT145" i="1" s="1"/>
  <c r="AJ145" i="1"/>
  <c r="AI145" i="1"/>
  <c r="AF145" i="1"/>
  <c r="AC145" i="1"/>
  <c r="AB145" i="1"/>
  <c r="AA145" i="1"/>
  <c r="V145" i="1"/>
  <c r="T145" i="1"/>
  <c r="AM144" i="1"/>
  <c r="AT144" i="1" s="1"/>
  <c r="AJ144" i="1"/>
  <c r="AI144" i="1"/>
  <c r="AF144" i="1"/>
  <c r="AC144" i="1"/>
  <c r="AB144" i="1"/>
  <c r="AA144" i="1"/>
  <c r="V144" i="1"/>
  <c r="T144" i="1"/>
  <c r="AM143" i="1"/>
  <c r="AT143" i="1" s="1"/>
  <c r="AJ143" i="1"/>
  <c r="AI143" i="1"/>
  <c r="AF143" i="1"/>
  <c r="AC143" i="1"/>
  <c r="AB143" i="1"/>
  <c r="AA143" i="1"/>
  <c r="V143" i="1"/>
  <c r="T143" i="1"/>
  <c r="AM142" i="1"/>
  <c r="AT142" i="1" s="1"/>
  <c r="AJ142" i="1"/>
  <c r="AI142" i="1"/>
  <c r="AF142" i="1"/>
  <c r="AC142" i="1"/>
  <c r="AB142" i="1"/>
  <c r="AA142" i="1"/>
  <c r="V142" i="1"/>
  <c r="T142" i="1"/>
  <c r="AM141" i="1"/>
  <c r="AT141" i="1" s="1"/>
  <c r="AJ141" i="1"/>
  <c r="AI141" i="1"/>
  <c r="AF141" i="1"/>
  <c r="AC141" i="1"/>
  <c r="AB141" i="1"/>
  <c r="AA141" i="1"/>
  <c r="V141" i="1"/>
  <c r="T141" i="1"/>
  <c r="AM140" i="1"/>
  <c r="AT140" i="1" s="1"/>
  <c r="AJ140" i="1"/>
  <c r="AI140" i="1"/>
  <c r="AF140" i="1"/>
  <c r="AC140" i="1"/>
  <c r="AB140" i="1"/>
  <c r="AA140" i="1"/>
  <c r="V140" i="1"/>
  <c r="T140" i="1"/>
  <c r="AM139" i="1"/>
  <c r="AT139" i="1" s="1"/>
  <c r="AJ139" i="1"/>
  <c r="AI139" i="1"/>
  <c r="AF139" i="1"/>
  <c r="AC139" i="1"/>
  <c r="AB139" i="1"/>
  <c r="AA139" i="1"/>
  <c r="V139" i="1"/>
  <c r="T139" i="1"/>
  <c r="AM138" i="1"/>
  <c r="AT138" i="1" s="1"/>
  <c r="AJ138" i="1"/>
  <c r="AI138" i="1"/>
  <c r="AF138" i="1"/>
  <c r="AC138" i="1"/>
  <c r="AB138" i="1"/>
  <c r="AA138" i="1"/>
  <c r="V138" i="1"/>
  <c r="T138" i="1"/>
  <c r="AM137" i="1"/>
  <c r="AT137" i="1" s="1"/>
  <c r="AJ137" i="1"/>
  <c r="AI137" i="1"/>
  <c r="AF137" i="1"/>
  <c r="AC137" i="1"/>
  <c r="AB137" i="1"/>
  <c r="AA137" i="1"/>
  <c r="V137" i="1"/>
  <c r="T137" i="1"/>
  <c r="AM136" i="1"/>
  <c r="AT136" i="1" s="1"/>
  <c r="AJ136" i="1"/>
  <c r="AI136" i="1"/>
  <c r="AF136" i="1"/>
  <c r="AC136" i="1"/>
  <c r="AB136" i="1"/>
  <c r="AA136" i="1"/>
  <c r="V136" i="1"/>
  <c r="T136" i="1"/>
  <c r="AM135" i="1"/>
  <c r="AT135" i="1" s="1"/>
  <c r="AJ135" i="1"/>
  <c r="AI135" i="1"/>
  <c r="AF135" i="1"/>
  <c r="AC135" i="1"/>
  <c r="AB135" i="1"/>
  <c r="AA135" i="1"/>
  <c r="V135" i="1"/>
  <c r="T135" i="1"/>
  <c r="AM134" i="1"/>
  <c r="AT134" i="1" s="1"/>
  <c r="AJ134" i="1"/>
  <c r="AI134" i="1"/>
  <c r="AF134" i="1"/>
  <c r="AC134" i="1"/>
  <c r="AB134" i="1"/>
  <c r="AA134" i="1"/>
  <c r="V134" i="1"/>
  <c r="T134" i="1"/>
  <c r="AM133" i="1"/>
  <c r="AT133" i="1" s="1"/>
  <c r="AJ133" i="1"/>
  <c r="AI133" i="1"/>
  <c r="AF133" i="1"/>
  <c r="AC133" i="1"/>
  <c r="AB133" i="1"/>
  <c r="AD133" i="1" s="1"/>
  <c r="AA133" i="1"/>
  <c r="V133" i="1"/>
  <c r="T133" i="1"/>
  <c r="AM132" i="1"/>
  <c r="AT132" i="1" s="1"/>
  <c r="AJ132" i="1"/>
  <c r="AI132" i="1"/>
  <c r="AF132" i="1"/>
  <c r="AC132" i="1"/>
  <c r="AB132" i="1"/>
  <c r="AA132" i="1"/>
  <c r="V132" i="1"/>
  <c r="T132" i="1"/>
  <c r="AM131" i="1"/>
  <c r="AT131" i="1" s="1"/>
  <c r="AJ131" i="1"/>
  <c r="AI131" i="1"/>
  <c r="AF131" i="1"/>
  <c r="AC131" i="1"/>
  <c r="AB131" i="1"/>
  <c r="AA131" i="1"/>
  <c r="V131" i="1"/>
  <c r="T131" i="1"/>
  <c r="AM130" i="1"/>
  <c r="AT130" i="1" s="1"/>
  <c r="AJ130" i="1"/>
  <c r="AI130" i="1"/>
  <c r="AF130" i="1"/>
  <c r="AC130" i="1"/>
  <c r="AB130" i="1"/>
  <c r="AA130" i="1"/>
  <c r="V130" i="1"/>
  <c r="T130" i="1"/>
  <c r="AM129" i="1"/>
  <c r="AT129" i="1" s="1"/>
  <c r="AJ129" i="1"/>
  <c r="AI129" i="1"/>
  <c r="AF129" i="1"/>
  <c r="AC129" i="1"/>
  <c r="AB129" i="1"/>
  <c r="AA129" i="1"/>
  <c r="V129" i="1"/>
  <c r="T129" i="1"/>
  <c r="AM128" i="1"/>
  <c r="AT128" i="1" s="1"/>
  <c r="AJ128" i="1"/>
  <c r="AI128" i="1"/>
  <c r="AF128" i="1"/>
  <c r="AC128" i="1"/>
  <c r="AB128" i="1"/>
  <c r="AA128" i="1"/>
  <c r="V128" i="1"/>
  <c r="T128" i="1"/>
  <c r="AM127" i="1"/>
  <c r="AT127" i="1" s="1"/>
  <c r="AJ127" i="1"/>
  <c r="AI127" i="1"/>
  <c r="AF127" i="1"/>
  <c r="AC127" i="1"/>
  <c r="AB127" i="1"/>
  <c r="AA127" i="1"/>
  <c r="V127" i="1"/>
  <c r="T127" i="1"/>
  <c r="AM126" i="1"/>
  <c r="AT126" i="1" s="1"/>
  <c r="AJ126" i="1"/>
  <c r="AI126" i="1"/>
  <c r="AF126" i="1"/>
  <c r="AC126" i="1"/>
  <c r="AB126" i="1"/>
  <c r="AA126" i="1"/>
  <c r="V126" i="1"/>
  <c r="T126" i="1"/>
  <c r="AM125" i="1"/>
  <c r="AT125" i="1" s="1"/>
  <c r="AJ125" i="1"/>
  <c r="AI125" i="1"/>
  <c r="AF125" i="1"/>
  <c r="AC125" i="1"/>
  <c r="AB125" i="1"/>
  <c r="AD125" i="1" s="1"/>
  <c r="AA125" i="1"/>
  <c r="V125" i="1"/>
  <c r="T125" i="1"/>
  <c r="AM124" i="1"/>
  <c r="AT124" i="1" s="1"/>
  <c r="AJ124" i="1"/>
  <c r="AI124" i="1"/>
  <c r="AF124" i="1"/>
  <c r="AC124" i="1"/>
  <c r="AB124" i="1"/>
  <c r="AA124" i="1"/>
  <c r="V124" i="1"/>
  <c r="T124" i="1"/>
  <c r="AM123" i="1"/>
  <c r="AT123" i="1" s="1"/>
  <c r="AJ123" i="1"/>
  <c r="AI123" i="1"/>
  <c r="AF123" i="1"/>
  <c r="AC123" i="1"/>
  <c r="AB123" i="1"/>
  <c r="AA123" i="1"/>
  <c r="V123" i="1"/>
  <c r="T123" i="1"/>
  <c r="AM122" i="1"/>
  <c r="AT122" i="1" s="1"/>
  <c r="AJ122" i="1"/>
  <c r="AI122" i="1"/>
  <c r="AF122" i="1"/>
  <c r="AC122" i="1"/>
  <c r="AB122" i="1"/>
  <c r="AA122" i="1"/>
  <c r="V122" i="1"/>
  <c r="T122" i="1"/>
  <c r="AM121" i="1"/>
  <c r="AT121" i="1" s="1"/>
  <c r="AJ121" i="1"/>
  <c r="AI121" i="1"/>
  <c r="AF121" i="1"/>
  <c r="AC121" i="1"/>
  <c r="AB121" i="1"/>
  <c r="AA121" i="1"/>
  <c r="V121" i="1"/>
  <c r="T121" i="1"/>
  <c r="AM120" i="1"/>
  <c r="AT120" i="1" s="1"/>
  <c r="AJ120" i="1"/>
  <c r="AI120" i="1"/>
  <c r="AF120" i="1"/>
  <c r="AC120" i="1"/>
  <c r="AB120" i="1"/>
  <c r="AA120" i="1"/>
  <c r="V120" i="1"/>
  <c r="T120" i="1"/>
  <c r="AM119" i="1"/>
  <c r="AT119" i="1" s="1"/>
  <c r="AJ119" i="1"/>
  <c r="AI119" i="1"/>
  <c r="AF119" i="1"/>
  <c r="AC119" i="1"/>
  <c r="AB119" i="1"/>
  <c r="AA119" i="1"/>
  <c r="V119" i="1"/>
  <c r="T119" i="1"/>
  <c r="AM118" i="1"/>
  <c r="AT118" i="1" s="1"/>
  <c r="AJ118" i="1"/>
  <c r="AI118" i="1"/>
  <c r="AF118" i="1"/>
  <c r="AC118" i="1"/>
  <c r="AB118" i="1"/>
  <c r="AA118" i="1"/>
  <c r="V118" i="1"/>
  <c r="T118" i="1"/>
  <c r="AM117" i="1"/>
  <c r="AT117" i="1" s="1"/>
  <c r="AJ117" i="1"/>
  <c r="AI117" i="1"/>
  <c r="AF117" i="1"/>
  <c r="AC117" i="1"/>
  <c r="AB117" i="1"/>
  <c r="AD117" i="1" s="1"/>
  <c r="AA117" i="1"/>
  <c r="V117" i="1"/>
  <c r="T117" i="1"/>
  <c r="AM116" i="1"/>
  <c r="AT116" i="1" s="1"/>
  <c r="AJ116" i="1"/>
  <c r="AI116" i="1"/>
  <c r="AF116" i="1"/>
  <c r="AC116" i="1"/>
  <c r="AB116" i="1"/>
  <c r="AA116" i="1"/>
  <c r="V116" i="1"/>
  <c r="T116" i="1"/>
  <c r="AM115" i="1"/>
  <c r="AT115" i="1" s="1"/>
  <c r="AJ115" i="1"/>
  <c r="AI115" i="1"/>
  <c r="AF115" i="1"/>
  <c r="AC115" i="1"/>
  <c r="AB115" i="1"/>
  <c r="AA115" i="1"/>
  <c r="V115" i="1"/>
  <c r="T115" i="1"/>
  <c r="AM114" i="1"/>
  <c r="AT114" i="1" s="1"/>
  <c r="AJ114" i="1"/>
  <c r="AI114" i="1"/>
  <c r="AF114" i="1"/>
  <c r="AC114" i="1"/>
  <c r="AB114" i="1"/>
  <c r="AA114" i="1"/>
  <c r="V114" i="1"/>
  <c r="T114" i="1"/>
  <c r="AM113" i="1"/>
  <c r="AT113" i="1" s="1"/>
  <c r="AJ113" i="1"/>
  <c r="AI113" i="1"/>
  <c r="AF113" i="1"/>
  <c r="AC113" i="1"/>
  <c r="AB113" i="1"/>
  <c r="AD113" i="1" s="1"/>
  <c r="AA113" i="1"/>
  <c r="V113" i="1"/>
  <c r="T113" i="1"/>
  <c r="AM112" i="1"/>
  <c r="AT112" i="1" s="1"/>
  <c r="AJ112" i="1"/>
  <c r="AI112" i="1"/>
  <c r="AF112" i="1"/>
  <c r="AC112" i="1"/>
  <c r="AB112" i="1"/>
  <c r="AA112" i="1"/>
  <c r="V112" i="1"/>
  <c r="T112" i="1"/>
  <c r="AM111" i="1"/>
  <c r="AT111" i="1" s="1"/>
  <c r="AJ111" i="1"/>
  <c r="AI111" i="1"/>
  <c r="AF111" i="1"/>
  <c r="AC111" i="1"/>
  <c r="AB111" i="1"/>
  <c r="AA111" i="1"/>
  <c r="V111" i="1"/>
  <c r="T111" i="1"/>
  <c r="AM110" i="1"/>
  <c r="AT110" i="1" s="1"/>
  <c r="AJ110" i="1"/>
  <c r="AI110" i="1"/>
  <c r="AF110" i="1"/>
  <c r="AC110" i="1"/>
  <c r="AB110" i="1"/>
  <c r="AA110" i="1"/>
  <c r="V110" i="1"/>
  <c r="T110" i="1"/>
  <c r="AM109" i="1"/>
  <c r="AT109" i="1" s="1"/>
  <c r="AJ109" i="1"/>
  <c r="AI109" i="1"/>
  <c r="AF109" i="1"/>
  <c r="AC109" i="1"/>
  <c r="AB109" i="1"/>
  <c r="AA109" i="1"/>
  <c r="V109" i="1"/>
  <c r="T109" i="1"/>
  <c r="AM108" i="1"/>
  <c r="AT108" i="1" s="1"/>
  <c r="AJ108" i="1"/>
  <c r="AI108" i="1"/>
  <c r="AF108" i="1"/>
  <c r="AC108" i="1"/>
  <c r="AB108" i="1"/>
  <c r="AA108" i="1"/>
  <c r="V108" i="1"/>
  <c r="T108" i="1"/>
  <c r="AM107" i="1"/>
  <c r="AT107" i="1" s="1"/>
  <c r="AJ107" i="1"/>
  <c r="AI107" i="1"/>
  <c r="AF107" i="1"/>
  <c r="AC107" i="1"/>
  <c r="AB107" i="1"/>
  <c r="AA107" i="1"/>
  <c r="V107" i="1"/>
  <c r="T107" i="1"/>
  <c r="AM106" i="1"/>
  <c r="AT106" i="1" s="1"/>
  <c r="AJ106" i="1"/>
  <c r="AI106" i="1"/>
  <c r="AF106" i="1"/>
  <c r="AC106" i="1"/>
  <c r="AB106" i="1"/>
  <c r="AA106" i="1"/>
  <c r="V106" i="1"/>
  <c r="T106" i="1"/>
  <c r="AM105" i="1"/>
  <c r="AT105" i="1" s="1"/>
  <c r="AJ105" i="1"/>
  <c r="AI105" i="1"/>
  <c r="AF105" i="1"/>
  <c r="AC105" i="1"/>
  <c r="AB105" i="1"/>
  <c r="AA105" i="1"/>
  <c r="V105" i="1"/>
  <c r="T105" i="1"/>
  <c r="AM104" i="1"/>
  <c r="AT104" i="1" s="1"/>
  <c r="AJ104" i="1"/>
  <c r="AI104" i="1"/>
  <c r="AF104" i="1"/>
  <c r="AC104" i="1"/>
  <c r="AB104" i="1"/>
  <c r="AA104" i="1"/>
  <c r="V104" i="1"/>
  <c r="T104" i="1"/>
  <c r="AM103" i="1"/>
  <c r="AT103" i="1" s="1"/>
  <c r="AJ103" i="1"/>
  <c r="AI103" i="1"/>
  <c r="AF103" i="1"/>
  <c r="AC103" i="1"/>
  <c r="AD103" i="1" s="1"/>
  <c r="AB103" i="1"/>
  <c r="AA103" i="1"/>
  <c r="V103" i="1"/>
  <c r="T103" i="1"/>
  <c r="AM102" i="1"/>
  <c r="AT102" i="1" s="1"/>
  <c r="AJ102" i="1"/>
  <c r="AI102" i="1"/>
  <c r="AF102" i="1"/>
  <c r="AC102" i="1"/>
  <c r="AB102" i="1"/>
  <c r="AA102" i="1"/>
  <c r="V102" i="1"/>
  <c r="T102" i="1"/>
  <c r="AM101" i="1"/>
  <c r="AT101" i="1" s="1"/>
  <c r="AJ101" i="1"/>
  <c r="AI101" i="1"/>
  <c r="AF101" i="1"/>
  <c r="AC101" i="1"/>
  <c r="AB101" i="1"/>
  <c r="AA101" i="1"/>
  <c r="V101" i="1"/>
  <c r="T101" i="1"/>
  <c r="AM100" i="1"/>
  <c r="AT100" i="1" s="1"/>
  <c r="AJ100" i="1"/>
  <c r="AI100" i="1"/>
  <c r="AF100" i="1"/>
  <c r="AC100" i="1"/>
  <c r="AB100" i="1"/>
  <c r="AA100" i="1"/>
  <c r="V100" i="1"/>
  <c r="T100" i="1"/>
  <c r="AM99" i="1"/>
  <c r="AT99" i="1" s="1"/>
  <c r="AJ99" i="1"/>
  <c r="AI99" i="1"/>
  <c r="AF99" i="1"/>
  <c r="AC99" i="1"/>
  <c r="AB99" i="1"/>
  <c r="AA99" i="1"/>
  <c r="V99" i="1"/>
  <c r="T99" i="1"/>
  <c r="AM98" i="1"/>
  <c r="AT98" i="1" s="1"/>
  <c r="AJ98" i="1"/>
  <c r="AI98" i="1"/>
  <c r="AF98" i="1"/>
  <c r="AC98" i="1"/>
  <c r="AB98" i="1"/>
  <c r="AA98" i="1"/>
  <c r="V98" i="1"/>
  <c r="T98" i="1"/>
  <c r="AM97" i="1"/>
  <c r="AT97" i="1" s="1"/>
  <c r="AJ97" i="1"/>
  <c r="AI97" i="1"/>
  <c r="AF97" i="1"/>
  <c r="AC97" i="1"/>
  <c r="AB97" i="1"/>
  <c r="AA97" i="1"/>
  <c r="V97" i="1"/>
  <c r="T97" i="1"/>
  <c r="AM96" i="1"/>
  <c r="AT96" i="1" s="1"/>
  <c r="AJ96" i="1"/>
  <c r="AI96" i="1"/>
  <c r="AF96" i="1"/>
  <c r="AC96" i="1"/>
  <c r="AB96" i="1"/>
  <c r="AA96" i="1"/>
  <c r="V96" i="1"/>
  <c r="T96" i="1"/>
  <c r="AM95" i="1"/>
  <c r="AT95" i="1" s="1"/>
  <c r="AJ95" i="1"/>
  <c r="AI95" i="1"/>
  <c r="AF95" i="1"/>
  <c r="AC95" i="1"/>
  <c r="AB95" i="1"/>
  <c r="AA95" i="1"/>
  <c r="V95" i="1"/>
  <c r="T95" i="1"/>
  <c r="AM94" i="1"/>
  <c r="AT94" i="1" s="1"/>
  <c r="AJ94" i="1"/>
  <c r="AI94" i="1"/>
  <c r="AF94" i="1"/>
  <c r="AC94" i="1"/>
  <c r="AB94" i="1"/>
  <c r="AA94" i="1"/>
  <c r="V94" i="1"/>
  <c r="T94" i="1"/>
  <c r="AM93" i="1"/>
  <c r="AT93" i="1" s="1"/>
  <c r="AJ93" i="1"/>
  <c r="AI93" i="1"/>
  <c r="AF93" i="1"/>
  <c r="AC93" i="1"/>
  <c r="AB93" i="1"/>
  <c r="AA93" i="1"/>
  <c r="V93" i="1"/>
  <c r="T93" i="1"/>
  <c r="AM92" i="1"/>
  <c r="AT92" i="1" s="1"/>
  <c r="AJ92" i="1"/>
  <c r="AI92" i="1"/>
  <c r="AF92" i="1"/>
  <c r="AC92" i="1"/>
  <c r="AB92" i="1"/>
  <c r="AA92" i="1"/>
  <c r="V92" i="1"/>
  <c r="T92" i="1"/>
  <c r="AM91" i="1"/>
  <c r="AT91" i="1" s="1"/>
  <c r="AJ91" i="1"/>
  <c r="AI91" i="1"/>
  <c r="AF91" i="1"/>
  <c r="AC91" i="1"/>
  <c r="AB91" i="1"/>
  <c r="AA91" i="1"/>
  <c r="V91" i="1"/>
  <c r="T91" i="1"/>
  <c r="AM90" i="1"/>
  <c r="AT90" i="1" s="1"/>
  <c r="AJ90" i="1"/>
  <c r="AI90" i="1"/>
  <c r="AF90" i="1"/>
  <c r="AC90" i="1"/>
  <c r="AB90" i="1"/>
  <c r="AA90" i="1"/>
  <c r="V90" i="1"/>
  <c r="T90" i="1"/>
  <c r="AM89" i="1"/>
  <c r="AT89" i="1" s="1"/>
  <c r="AJ89" i="1"/>
  <c r="AI89" i="1"/>
  <c r="AF89" i="1"/>
  <c r="AC89" i="1"/>
  <c r="AB89" i="1"/>
  <c r="AA89" i="1"/>
  <c r="V89" i="1"/>
  <c r="T89" i="1"/>
  <c r="AM88" i="1"/>
  <c r="AT88" i="1" s="1"/>
  <c r="AJ88" i="1"/>
  <c r="AI88" i="1"/>
  <c r="AF88" i="1"/>
  <c r="AC88" i="1"/>
  <c r="AB88" i="1"/>
  <c r="AA88" i="1"/>
  <c r="V88" i="1"/>
  <c r="T88" i="1"/>
  <c r="AM87" i="1"/>
  <c r="AT87" i="1" s="1"/>
  <c r="AJ87" i="1"/>
  <c r="AI87" i="1"/>
  <c r="AF87" i="1"/>
  <c r="AC87" i="1"/>
  <c r="AB87" i="1"/>
  <c r="AA87" i="1"/>
  <c r="V87" i="1"/>
  <c r="T87" i="1"/>
  <c r="AM86" i="1"/>
  <c r="AT86" i="1" s="1"/>
  <c r="AJ86" i="1"/>
  <c r="AI86" i="1"/>
  <c r="AF86" i="1"/>
  <c r="AC86" i="1"/>
  <c r="AB86" i="1"/>
  <c r="AA86" i="1"/>
  <c r="V86" i="1"/>
  <c r="T86" i="1"/>
  <c r="AM85" i="1"/>
  <c r="AT85" i="1" s="1"/>
  <c r="AJ85" i="1"/>
  <c r="AI85" i="1"/>
  <c r="AF85" i="1"/>
  <c r="AC85" i="1"/>
  <c r="AB85" i="1"/>
  <c r="AA85" i="1"/>
  <c r="V85" i="1"/>
  <c r="T85" i="1"/>
  <c r="AM84" i="1"/>
  <c r="AT84" i="1" s="1"/>
  <c r="AJ84" i="1"/>
  <c r="AI84" i="1"/>
  <c r="AF84" i="1"/>
  <c r="AC84" i="1"/>
  <c r="AB84" i="1"/>
  <c r="AA84" i="1"/>
  <c r="V84" i="1"/>
  <c r="T84" i="1"/>
  <c r="AM83" i="1"/>
  <c r="AT83" i="1" s="1"/>
  <c r="AJ83" i="1"/>
  <c r="AI83" i="1"/>
  <c r="AF83" i="1"/>
  <c r="AC83" i="1"/>
  <c r="AD83" i="1" s="1"/>
  <c r="AB83" i="1"/>
  <c r="AA83" i="1"/>
  <c r="V83" i="1"/>
  <c r="T83" i="1"/>
  <c r="AM82" i="1"/>
  <c r="AT82" i="1" s="1"/>
  <c r="AJ82" i="1"/>
  <c r="AI82" i="1"/>
  <c r="AF82" i="1"/>
  <c r="AC82" i="1"/>
  <c r="AB82" i="1"/>
  <c r="AA82" i="1"/>
  <c r="V82" i="1"/>
  <c r="T82" i="1"/>
  <c r="AM81" i="1"/>
  <c r="AT81" i="1" s="1"/>
  <c r="AJ81" i="1"/>
  <c r="AI81" i="1"/>
  <c r="AF81" i="1"/>
  <c r="AC81" i="1"/>
  <c r="AB81" i="1"/>
  <c r="AA81" i="1"/>
  <c r="V81" i="1"/>
  <c r="T81" i="1"/>
  <c r="AM80" i="1"/>
  <c r="AT80" i="1" s="1"/>
  <c r="AJ80" i="1"/>
  <c r="AI80" i="1"/>
  <c r="AF80" i="1"/>
  <c r="AC80" i="1"/>
  <c r="AB80" i="1"/>
  <c r="AA80" i="1"/>
  <c r="V80" i="1"/>
  <c r="T80" i="1"/>
  <c r="AM79" i="1"/>
  <c r="AT79" i="1" s="1"/>
  <c r="AJ79" i="1"/>
  <c r="AI79" i="1"/>
  <c r="AF79" i="1"/>
  <c r="AC79" i="1"/>
  <c r="AD79" i="1" s="1"/>
  <c r="AB79" i="1"/>
  <c r="AA79" i="1"/>
  <c r="V79" i="1"/>
  <c r="T79" i="1"/>
  <c r="AM78" i="1"/>
  <c r="AT78" i="1" s="1"/>
  <c r="AJ78" i="1"/>
  <c r="AI78" i="1"/>
  <c r="AF78" i="1"/>
  <c r="AC78" i="1"/>
  <c r="AB78" i="1"/>
  <c r="AA78" i="1"/>
  <c r="V78" i="1"/>
  <c r="T78" i="1"/>
  <c r="AM77" i="1"/>
  <c r="AT77" i="1" s="1"/>
  <c r="AJ77" i="1"/>
  <c r="AI77" i="1"/>
  <c r="AF77" i="1"/>
  <c r="AC77" i="1"/>
  <c r="AB77" i="1"/>
  <c r="AA77" i="1"/>
  <c r="V77" i="1"/>
  <c r="T77" i="1"/>
  <c r="AM76" i="1"/>
  <c r="AT76" i="1" s="1"/>
  <c r="AJ76" i="1"/>
  <c r="AI76" i="1"/>
  <c r="AF76" i="1"/>
  <c r="AC76" i="1"/>
  <c r="AB76" i="1"/>
  <c r="AA76" i="1"/>
  <c r="V76" i="1"/>
  <c r="T76" i="1"/>
  <c r="AM75" i="1"/>
  <c r="AT75" i="1" s="1"/>
  <c r="AJ75" i="1"/>
  <c r="AI75" i="1"/>
  <c r="AF75" i="1"/>
  <c r="AC75" i="1"/>
  <c r="AB75" i="1"/>
  <c r="AA75" i="1"/>
  <c r="V75" i="1"/>
  <c r="T75" i="1"/>
  <c r="AM74" i="1"/>
  <c r="AT74" i="1" s="1"/>
  <c r="AJ74" i="1"/>
  <c r="AI74" i="1"/>
  <c r="AF74" i="1"/>
  <c r="AC74" i="1"/>
  <c r="AB74" i="1"/>
  <c r="AA74" i="1"/>
  <c r="V74" i="1"/>
  <c r="T74" i="1"/>
  <c r="AM73" i="1"/>
  <c r="AT73" i="1" s="1"/>
  <c r="AJ73" i="1"/>
  <c r="AI73" i="1"/>
  <c r="AF73" i="1"/>
  <c r="AC73" i="1"/>
  <c r="AB73" i="1"/>
  <c r="AA73" i="1"/>
  <c r="V73" i="1"/>
  <c r="T73" i="1"/>
  <c r="AM72" i="1"/>
  <c r="AT72" i="1" s="1"/>
  <c r="AJ72" i="1"/>
  <c r="AI72" i="1"/>
  <c r="AF72" i="1"/>
  <c r="AC72" i="1"/>
  <c r="AB72" i="1"/>
  <c r="AA72" i="1"/>
  <c r="V72" i="1"/>
  <c r="T72" i="1"/>
  <c r="AM71" i="1"/>
  <c r="AT71" i="1" s="1"/>
  <c r="AJ71" i="1"/>
  <c r="AI71" i="1"/>
  <c r="AF71" i="1"/>
  <c r="AC71" i="1"/>
  <c r="AB71" i="1"/>
  <c r="AA71" i="1"/>
  <c r="V71" i="1"/>
  <c r="T71" i="1"/>
  <c r="AM70" i="1"/>
  <c r="AT70" i="1" s="1"/>
  <c r="AJ70" i="1"/>
  <c r="AI70" i="1"/>
  <c r="AF70" i="1"/>
  <c r="AC70" i="1"/>
  <c r="AB70" i="1"/>
  <c r="AA70" i="1"/>
  <c r="V70" i="1"/>
  <c r="T70" i="1"/>
  <c r="AM69" i="1"/>
  <c r="AT69" i="1" s="1"/>
  <c r="AJ69" i="1"/>
  <c r="AI69" i="1"/>
  <c r="AF69" i="1"/>
  <c r="AC69" i="1"/>
  <c r="AB69" i="1"/>
  <c r="AA69" i="1"/>
  <c r="V69" i="1"/>
  <c r="T69" i="1"/>
  <c r="AM68" i="1"/>
  <c r="AT68" i="1" s="1"/>
  <c r="AJ68" i="1"/>
  <c r="AI68" i="1"/>
  <c r="AF68" i="1"/>
  <c r="AC68" i="1"/>
  <c r="AB68" i="1"/>
  <c r="AA68" i="1"/>
  <c r="V68" i="1"/>
  <c r="T68" i="1"/>
  <c r="AM67" i="1"/>
  <c r="AT67" i="1" s="1"/>
  <c r="AJ67" i="1"/>
  <c r="AI67" i="1"/>
  <c r="AF67" i="1"/>
  <c r="AC67" i="1"/>
  <c r="AB67" i="1"/>
  <c r="AA67" i="1"/>
  <c r="V67" i="1"/>
  <c r="T67" i="1"/>
  <c r="AM66" i="1"/>
  <c r="AT66" i="1" s="1"/>
  <c r="AJ66" i="1"/>
  <c r="AI66" i="1"/>
  <c r="AF66" i="1"/>
  <c r="AC66" i="1"/>
  <c r="AB66" i="1"/>
  <c r="AA66" i="1"/>
  <c r="V66" i="1"/>
  <c r="T66" i="1"/>
  <c r="AM65" i="1"/>
  <c r="AT65" i="1" s="1"/>
  <c r="AJ65" i="1"/>
  <c r="AI65" i="1"/>
  <c r="AF65" i="1"/>
  <c r="AC65" i="1"/>
  <c r="AB65" i="1"/>
  <c r="AA65" i="1"/>
  <c r="V65" i="1"/>
  <c r="T65" i="1"/>
  <c r="AM64" i="1"/>
  <c r="AT64" i="1" s="1"/>
  <c r="AJ64" i="1"/>
  <c r="AI64" i="1"/>
  <c r="AF64" i="1"/>
  <c r="AC64" i="1"/>
  <c r="AB64" i="1"/>
  <c r="AA64" i="1"/>
  <c r="V64" i="1"/>
  <c r="T64" i="1"/>
  <c r="AM63" i="1"/>
  <c r="AT63" i="1" s="1"/>
  <c r="AJ63" i="1"/>
  <c r="AI63" i="1"/>
  <c r="AF63" i="1"/>
  <c r="AC63" i="1"/>
  <c r="AB63" i="1"/>
  <c r="AA63" i="1"/>
  <c r="V63" i="1"/>
  <c r="T63" i="1"/>
  <c r="AM62" i="1"/>
  <c r="AT62" i="1" s="1"/>
  <c r="AJ62" i="1"/>
  <c r="AI62" i="1"/>
  <c r="AF62" i="1"/>
  <c r="AC62" i="1"/>
  <c r="AB62" i="1"/>
  <c r="AA62" i="1"/>
  <c r="V62" i="1"/>
  <c r="T62" i="1"/>
  <c r="AM61" i="1"/>
  <c r="AT61" i="1" s="1"/>
  <c r="AJ61" i="1"/>
  <c r="AI61" i="1"/>
  <c r="AF61" i="1"/>
  <c r="AC61" i="1"/>
  <c r="AB61" i="1"/>
  <c r="AA61" i="1"/>
  <c r="V61" i="1"/>
  <c r="T61" i="1"/>
  <c r="AM60" i="1"/>
  <c r="AT60" i="1" s="1"/>
  <c r="AJ60" i="1"/>
  <c r="AI60" i="1"/>
  <c r="AF60" i="1"/>
  <c r="AC60" i="1"/>
  <c r="AB60" i="1"/>
  <c r="AA60" i="1"/>
  <c r="V60" i="1"/>
  <c r="T60" i="1"/>
  <c r="AM59" i="1"/>
  <c r="AT59" i="1" s="1"/>
  <c r="AJ59" i="1"/>
  <c r="AI59" i="1"/>
  <c r="AF59" i="1"/>
  <c r="AC59" i="1"/>
  <c r="AB59" i="1"/>
  <c r="AA59" i="1"/>
  <c r="V59" i="1"/>
  <c r="T59" i="1"/>
  <c r="AM58" i="1"/>
  <c r="AT58" i="1" s="1"/>
  <c r="AJ58" i="1"/>
  <c r="AI58" i="1"/>
  <c r="AF58" i="1"/>
  <c r="AC58" i="1"/>
  <c r="AB58" i="1"/>
  <c r="AA58" i="1"/>
  <c r="V58" i="1"/>
  <c r="T58" i="1"/>
  <c r="AM57" i="1"/>
  <c r="AT57" i="1" s="1"/>
  <c r="AJ57" i="1"/>
  <c r="AI57" i="1"/>
  <c r="AF57" i="1"/>
  <c r="AC57" i="1"/>
  <c r="AB57" i="1"/>
  <c r="AA57" i="1"/>
  <c r="V57" i="1"/>
  <c r="T57" i="1"/>
  <c r="AM56" i="1"/>
  <c r="AT56" i="1" s="1"/>
  <c r="AJ56" i="1"/>
  <c r="AI56" i="1"/>
  <c r="AF56" i="1"/>
  <c r="AC56" i="1"/>
  <c r="AB56" i="1"/>
  <c r="AA56" i="1"/>
  <c r="V56" i="1"/>
  <c r="T56" i="1"/>
  <c r="AM55" i="1"/>
  <c r="AT55" i="1" s="1"/>
  <c r="AK55" i="1"/>
  <c r="AF55" i="1"/>
  <c r="AC55" i="1"/>
  <c r="AB55" i="1"/>
  <c r="AA55" i="1"/>
  <c r="V55" i="1"/>
  <c r="T55" i="1"/>
  <c r="AM54" i="1"/>
  <c r="AT54" i="1" s="1"/>
  <c r="AJ54" i="1"/>
  <c r="AI54" i="1"/>
  <c r="AF54" i="1"/>
  <c r="AC54" i="1"/>
  <c r="AB54" i="1"/>
  <c r="AA54" i="1"/>
  <c r="V54" i="1"/>
  <c r="T54" i="1"/>
  <c r="AM53" i="1"/>
  <c r="AT53" i="1" s="1"/>
  <c r="AJ53" i="1"/>
  <c r="AI53" i="1"/>
  <c r="AF53" i="1"/>
  <c r="AC53" i="1"/>
  <c r="AB53" i="1"/>
  <c r="AA53" i="1"/>
  <c r="V53" i="1"/>
  <c r="T53" i="1"/>
  <c r="AM52" i="1"/>
  <c r="AT52" i="1" s="1"/>
  <c r="AJ52" i="1"/>
  <c r="AI52" i="1"/>
  <c r="AF52" i="1"/>
  <c r="AC52" i="1"/>
  <c r="AB52" i="1"/>
  <c r="AA52" i="1"/>
  <c r="V52" i="1"/>
  <c r="T52" i="1"/>
  <c r="AM51" i="1"/>
  <c r="AT51" i="1" s="1"/>
  <c r="AJ51" i="1"/>
  <c r="AI51" i="1"/>
  <c r="AF51" i="1"/>
  <c r="AC51" i="1"/>
  <c r="AB51" i="1"/>
  <c r="AA51" i="1"/>
  <c r="V51" i="1"/>
  <c r="T51" i="1"/>
  <c r="AM50" i="1"/>
  <c r="AT50" i="1" s="1"/>
  <c r="AJ50" i="1"/>
  <c r="AI50" i="1"/>
  <c r="AF50" i="1"/>
  <c r="AC50" i="1"/>
  <c r="AB50" i="1"/>
  <c r="AA50" i="1"/>
  <c r="V50" i="1"/>
  <c r="T50" i="1"/>
  <c r="AM49" i="1"/>
  <c r="AT49" i="1" s="1"/>
  <c r="AJ49" i="1"/>
  <c r="AI49" i="1"/>
  <c r="AF49" i="1"/>
  <c r="AC49" i="1"/>
  <c r="AB49" i="1"/>
  <c r="AA49" i="1"/>
  <c r="V49" i="1"/>
  <c r="T49" i="1"/>
  <c r="AM48" i="1"/>
  <c r="AT48" i="1" s="1"/>
  <c r="AJ48" i="1"/>
  <c r="AI48" i="1"/>
  <c r="AF48" i="1"/>
  <c r="AC48" i="1"/>
  <c r="AB48" i="1"/>
  <c r="AA48" i="1"/>
  <c r="V48" i="1"/>
  <c r="T48" i="1"/>
  <c r="AM47" i="1"/>
  <c r="AT47" i="1" s="1"/>
  <c r="AJ47" i="1"/>
  <c r="AI47" i="1"/>
  <c r="AF47" i="1"/>
  <c r="AC47" i="1"/>
  <c r="AB47" i="1"/>
  <c r="AA47" i="1"/>
  <c r="V47" i="1"/>
  <c r="T47" i="1"/>
  <c r="AM46" i="1"/>
  <c r="AT46" i="1" s="1"/>
  <c r="AJ46" i="1"/>
  <c r="AI46" i="1"/>
  <c r="AF46" i="1"/>
  <c r="AC46" i="1"/>
  <c r="AB46" i="1"/>
  <c r="AA46" i="1"/>
  <c r="V46" i="1"/>
  <c r="T46" i="1"/>
  <c r="AM45" i="1"/>
  <c r="AT45" i="1" s="1"/>
  <c r="AJ45" i="1"/>
  <c r="AI45" i="1"/>
  <c r="AF45" i="1"/>
  <c r="AC45" i="1"/>
  <c r="AB45" i="1"/>
  <c r="AA45" i="1"/>
  <c r="V45" i="1"/>
  <c r="T45" i="1"/>
  <c r="AM44" i="1"/>
  <c r="AT44" i="1" s="1"/>
  <c r="AJ44" i="1"/>
  <c r="AI44" i="1"/>
  <c r="AF44" i="1"/>
  <c r="AC44" i="1"/>
  <c r="AB44" i="1"/>
  <c r="AA44" i="1"/>
  <c r="V44" i="1"/>
  <c r="T44" i="1"/>
  <c r="AM43" i="1"/>
  <c r="AT43" i="1" s="1"/>
  <c r="AJ43" i="1"/>
  <c r="AI43" i="1"/>
  <c r="AF43" i="1"/>
  <c r="AC43" i="1"/>
  <c r="AB43" i="1"/>
  <c r="AA43" i="1"/>
  <c r="V43" i="1"/>
  <c r="T43" i="1"/>
  <c r="AM42" i="1"/>
  <c r="AT42" i="1" s="1"/>
  <c r="AJ42" i="1"/>
  <c r="AI42" i="1"/>
  <c r="AF42" i="1"/>
  <c r="AC42" i="1"/>
  <c r="AB42" i="1"/>
  <c r="AA42" i="1"/>
  <c r="V42" i="1"/>
  <c r="T42" i="1"/>
  <c r="AM41" i="1"/>
  <c r="AT41" i="1" s="1"/>
  <c r="AJ41" i="1"/>
  <c r="AI41" i="1"/>
  <c r="AF41" i="1"/>
  <c r="AC41" i="1"/>
  <c r="AB41" i="1"/>
  <c r="AA41" i="1"/>
  <c r="V41" i="1"/>
  <c r="T41" i="1"/>
  <c r="AM40" i="1"/>
  <c r="AT40" i="1" s="1"/>
  <c r="AJ40" i="1"/>
  <c r="AI40" i="1"/>
  <c r="AF40" i="1"/>
  <c r="AC40" i="1"/>
  <c r="AB40" i="1"/>
  <c r="AA40" i="1"/>
  <c r="V40" i="1"/>
  <c r="T40" i="1"/>
  <c r="AM39" i="1"/>
  <c r="AT39" i="1" s="1"/>
  <c r="AJ39" i="1"/>
  <c r="AI39" i="1"/>
  <c r="AF39" i="1"/>
  <c r="AC39" i="1"/>
  <c r="AB39" i="1"/>
  <c r="AA39" i="1"/>
  <c r="V39" i="1"/>
  <c r="T39" i="1"/>
  <c r="AM38" i="1"/>
  <c r="AT38" i="1" s="1"/>
  <c r="AJ38" i="1"/>
  <c r="AI38" i="1"/>
  <c r="AF38" i="1"/>
  <c r="AC38" i="1"/>
  <c r="AB38" i="1"/>
  <c r="AA38" i="1"/>
  <c r="V38" i="1"/>
  <c r="T38" i="1"/>
  <c r="AM37" i="1"/>
  <c r="AT37" i="1" s="1"/>
  <c r="AJ37" i="1"/>
  <c r="AI37" i="1"/>
  <c r="AF37" i="1"/>
  <c r="AC37" i="1"/>
  <c r="AB37" i="1"/>
  <c r="AA37" i="1"/>
  <c r="V37" i="1"/>
  <c r="T37" i="1"/>
  <c r="AM36" i="1"/>
  <c r="AT36" i="1" s="1"/>
  <c r="AJ36" i="1"/>
  <c r="AI36" i="1"/>
  <c r="AF36" i="1"/>
  <c r="AC36" i="1"/>
  <c r="AB36" i="1"/>
  <c r="AA36" i="1"/>
  <c r="V36" i="1"/>
  <c r="T36" i="1"/>
  <c r="AM35" i="1"/>
  <c r="AT35" i="1" s="1"/>
  <c r="AJ35" i="1"/>
  <c r="AI35" i="1"/>
  <c r="AF35" i="1"/>
  <c r="AC35" i="1"/>
  <c r="AB35" i="1"/>
  <c r="AA35" i="1"/>
  <c r="V35" i="1"/>
  <c r="T35" i="1"/>
  <c r="AM34" i="1"/>
  <c r="AT34" i="1" s="1"/>
  <c r="AJ34" i="1"/>
  <c r="AI34" i="1"/>
  <c r="AF34" i="1"/>
  <c r="AC34" i="1"/>
  <c r="AB34" i="1"/>
  <c r="AA34" i="1"/>
  <c r="V34" i="1"/>
  <c r="T34" i="1"/>
  <c r="AM33" i="1"/>
  <c r="AT33" i="1" s="1"/>
  <c r="AJ33" i="1"/>
  <c r="AI33" i="1"/>
  <c r="AF33" i="1"/>
  <c r="AC33" i="1"/>
  <c r="AB33" i="1"/>
  <c r="AA33" i="1"/>
  <c r="V33" i="1"/>
  <c r="T33" i="1"/>
  <c r="AM32" i="1"/>
  <c r="AT32" i="1" s="1"/>
  <c r="AJ32" i="1"/>
  <c r="AI32" i="1"/>
  <c r="AF32" i="1"/>
  <c r="AC32" i="1"/>
  <c r="AB32" i="1"/>
  <c r="AA32" i="1"/>
  <c r="V32" i="1"/>
  <c r="T32" i="1"/>
  <c r="AM31" i="1"/>
  <c r="AT31" i="1" s="1"/>
  <c r="AJ31" i="1"/>
  <c r="AI31" i="1"/>
  <c r="AF31" i="1"/>
  <c r="AC31" i="1"/>
  <c r="AB31" i="1"/>
  <c r="AA31" i="1"/>
  <c r="V31" i="1"/>
  <c r="T31" i="1"/>
  <c r="AM30" i="1"/>
  <c r="AT30" i="1" s="1"/>
  <c r="AJ30" i="1"/>
  <c r="AI30" i="1"/>
  <c r="AF30" i="1"/>
  <c r="AC30" i="1"/>
  <c r="AB30" i="1"/>
  <c r="AA30" i="1"/>
  <c r="V30" i="1"/>
  <c r="T30" i="1"/>
  <c r="AM29" i="1"/>
  <c r="AT29" i="1" s="1"/>
  <c r="AJ29" i="1"/>
  <c r="AI29" i="1"/>
  <c r="AF29" i="1"/>
  <c r="AC29" i="1"/>
  <c r="AB29" i="1"/>
  <c r="AA29" i="1"/>
  <c r="V29" i="1"/>
  <c r="T29" i="1"/>
  <c r="AM28" i="1"/>
  <c r="AT28" i="1" s="1"/>
  <c r="AJ28" i="1"/>
  <c r="AI28" i="1"/>
  <c r="AF28" i="1"/>
  <c r="AC28" i="1"/>
  <c r="AB28" i="1"/>
  <c r="AA28" i="1"/>
  <c r="V28" i="1"/>
  <c r="T28" i="1"/>
  <c r="AM27" i="1"/>
  <c r="AT27" i="1" s="1"/>
  <c r="AJ27" i="1"/>
  <c r="AI27" i="1"/>
  <c r="AF27" i="1"/>
  <c r="AC27" i="1"/>
  <c r="AB27" i="1"/>
  <c r="AA27" i="1"/>
  <c r="V27" i="1"/>
  <c r="T27" i="1"/>
  <c r="AM26" i="1"/>
  <c r="AT26" i="1" s="1"/>
  <c r="AJ26" i="1"/>
  <c r="AI26" i="1"/>
  <c r="AF26" i="1"/>
  <c r="AC26" i="1"/>
  <c r="AB26" i="1"/>
  <c r="AA26" i="1"/>
  <c r="V26" i="1"/>
  <c r="T26" i="1"/>
  <c r="AM25" i="1"/>
  <c r="AT25" i="1" s="1"/>
  <c r="AJ25" i="1"/>
  <c r="AI25" i="1"/>
  <c r="AF25" i="1"/>
  <c r="AC25" i="1"/>
  <c r="AB25" i="1"/>
  <c r="AA25" i="1"/>
  <c r="V25" i="1"/>
  <c r="T25" i="1"/>
  <c r="AM24" i="1"/>
  <c r="AT24" i="1" s="1"/>
  <c r="AJ24" i="1"/>
  <c r="AI24" i="1"/>
  <c r="AF24" i="1"/>
  <c r="AC24" i="1"/>
  <c r="AB24" i="1"/>
  <c r="AA24" i="1"/>
  <c r="V24" i="1"/>
  <c r="T24" i="1"/>
  <c r="AM23" i="1"/>
  <c r="AT23" i="1" s="1"/>
  <c r="AJ23" i="1"/>
  <c r="AI23" i="1"/>
  <c r="AF23" i="1"/>
  <c r="AC23" i="1"/>
  <c r="AB23" i="1"/>
  <c r="AA23" i="1"/>
  <c r="V23" i="1"/>
  <c r="T23" i="1"/>
  <c r="AM22" i="1"/>
  <c r="AT22" i="1" s="1"/>
  <c r="AJ22" i="1"/>
  <c r="AI22" i="1"/>
  <c r="AF22" i="1"/>
  <c r="AC22" i="1"/>
  <c r="AB22" i="1"/>
  <c r="AA22" i="1"/>
  <c r="V22" i="1"/>
  <c r="T22" i="1"/>
  <c r="AM21" i="1"/>
  <c r="AT21" i="1" s="1"/>
  <c r="AJ21" i="1"/>
  <c r="AI21" i="1"/>
  <c r="AF21" i="1"/>
  <c r="AC21" i="1"/>
  <c r="AB21" i="1"/>
  <c r="AA21" i="1"/>
  <c r="V21" i="1"/>
  <c r="T21" i="1"/>
  <c r="AM20" i="1"/>
  <c r="AT20" i="1" s="1"/>
  <c r="AJ20" i="1"/>
  <c r="AI20" i="1"/>
  <c r="AF20" i="1"/>
  <c r="AC20" i="1"/>
  <c r="AB20" i="1"/>
  <c r="AA20" i="1"/>
  <c r="V20" i="1"/>
  <c r="T20" i="1"/>
  <c r="AM19" i="1"/>
  <c r="AT19" i="1" s="1"/>
  <c r="AJ19" i="1"/>
  <c r="AI19" i="1"/>
  <c r="AF19" i="1"/>
  <c r="AC19" i="1"/>
  <c r="AB19" i="1"/>
  <c r="AA19" i="1"/>
  <c r="V19" i="1"/>
  <c r="T19" i="1"/>
  <c r="AM18" i="1"/>
  <c r="AT18" i="1" s="1"/>
  <c r="AJ18" i="1"/>
  <c r="AI18" i="1"/>
  <c r="AF18" i="1"/>
  <c r="AC18" i="1"/>
  <c r="AB18" i="1"/>
  <c r="AA18" i="1"/>
  <c r="V18" i="1"/>
  <c r="T18" i="1"/>
  <c r="AM17" i="1"/>
  <c r="AT17" i="1" s="1"/>
  <c r="AJ17" i="1"/>
  <c r="AI17" i="1"/>
  <c r="AF17" i="1"/>
  <c r="AC17" i="1"/>
  <c r="AB17" i="1"/>
  <c r="AA17" i="1"/>
  <c r="V17" i="1"/>
  <c r="T17" i="1"/>
  <c r="AM16" i="1"/>
  <c r="AT16" i="1" s="1"/>
  <c r="AJ16" i="1"/>
  <c r="AI16" i="1"/>
  <c r="AF16" i="1"/>
  <c r="AC16" i="1"/>
  <c r="AB16" i="1"/>
  <c r="AA16" i="1"/>
  <c r="V16" i="1"/>
  <c r="T16" i="1"/>
  <c r="AM15" i="1"/>
  <c r="AT15" i="1" s="1"/>
  <c r="AJ15" i="1"/>
  <c r="AI15" i="1"/>
  <c r="AF15" i="1"/>
  <c r="AC15" i="1"/>
  <c r="AB15" i="1"/>
  <c r="AA15" i="1"/>
  <c r="V15" i="1"/>
  <c r="T15" i="1"/>
  <c r="AM14" i="1"/>
  <c r="AT14" i="1" s="1"/>
  <c r="AJ14" i="1"/>
  <c r="AI14" i="1"/>
  <c r="AF14" i="1"/>
  <c r="AC14" i="1"/>
  <c r="AB14" i="1"/>
  <c r="AA14" i="1"/>
  <c r="V14" i="1"/>
  <c r="T14" i="1"/>
  <c r="AM13" i="1"/>
  <c r="AT13" i="1" s="1"/>
  <c r="AJ13" i="1"/>
  <c r="AI13" i="1"/>
  <c r="AF13" i="1"/>
  <c r="AC13" i="1"/>
  <c r="AB13" i="1"/>
  <c r="AA13" i="1"/>
  <c r="V13" i="1"/>
  <c r="T13" i="1"/>
  <c r="AM12" i="1"/>
  <c r="AT12" i="1" s="1"/>
  <c r="AJ12" i="1"/>
  <c r="AI12" i="1"/>
  <c r="AF12" i="1"/>
  <c r="AC12" i="1"/>
  <c r="AB12" i="1"/>
  <c r="AA12" i="1"/>
  <c r="V12" i="1"/>
  <c r="T12" i="1"/>
  <c r="AM11" i="1"/>
  <c r="AT11" i="1" s="1"/>
  <c r="AJ11" i="1"/>
  <c r="AI11" i="1"/>
  <c r="AF11" i="1"/>
  <c r="AC11" i="1"/>
  <c r="AB11" i="1"/>
  <c r="AA11" i="1"/>
  <c r="V11" i="1"/>
  <c r="T11" i="1"/>
  <c r="AM10" i="1"/>
  <c r="AT10" i="1" s="1"/>
  <c r="AJ10" i="1"/>
  <c r="AI10" i="1"/>
  <c r="AF10" i="1"/>
  <c r="AC10" i="1"/>
  <c r="AB10" i="1"/>
  <c r="AA10" i="1"/>
  <c r="V10" i="1"/>
  <c r="T10" i="1"/>
  <c r="AM9" i="1"/>
  <c r="AT9" i="1" s="1"/>
  <c r="AJ9" i="1"/>
  <c r="AI9" i="1"/>
  <c r="AF9" i="1"/>
  <c r="AC9" i="1"/>
  <c r="AB9" i="1"/>
  <c r="AA9" i="1"/>
  <c r="V9" i="1"/>
  <c r="T9" i="1"/>
  <c r="AM8" i="1"/>
  <c r="AT8" i="1" s="1"/>
  <c r="AJ8" i="1"/>
  <c r="AI8" i="1"/>
  <c r="AF8" i="1"/>
  <c r="AC8" i="1"/>
  <c r="AB8" i="1"/>
  <c r="AA8" i="1"/>
  <c r="V8" i="1"/>
  <c r="T8" i="1"/>
  <c r="AM7" i="1"/>
  <c r="AT7" i="1" s="1"/>
  <c r="AJ7" i="1"/>
  <c r="AI7" i="1"/>
  <c r="AF7" i="1"/>
  <c r="AC7" i="1"/>
  <c r="AB7" i="1"/>
  <c r="AD7" i="1" s="1"/>
  <c r="AA7" i="1"/>
  <c r="V7" i="1"/>
  <c r="T7" i="1"/>
  <c r="AM6" i="1"/>
  <c r="AT6" i="1" s="1"/>
  <c r="AJ6" i="1"/>
  <c r="AI6" i="1"/>
  <c r="AF6" i="1"/>
  <c r="AC6" i="1"/>
  <c r="AB6" i="1"/>
  <c r="AA6" i="1"/>
  <c r="V6" i="1"/>
  <c r="T6" i="1"/>
  <c r="AM5" i="1"/>
  <c r="AT5" i="1" s="1"/>
  <c r="AJ5" i="1"/>
  <c r="AI5" i="1"/>
  <c r="AF5" i="1"/>
  <c r="AC5" i="1"/>
  <c r="AB5" i="1"/>
  <c r="AA5" i="1"/>
  <c r="V5" i="1"/>
  <c r="T5" i="1"/>
  <c r="AM4" i="1"/>
  <c r="AT4" i="1" s="1"/>
  <c r="AJ4" i="1"/>
  <c r="AI4" i="1"/>
  <c r="AF4" i="1"/>
  <c r="AC4" i="1"/>
  <c r="AB4" i="1"/>
  <c r="AA4" i="1"/>
  <c r="V4" i="1"/>
  <c r="T4" i="1"/>
  <c r="AM3" i="1"/>
  <c r="AT3" i="1" s="1"/>
  <c r="AJ3" i="1"/>
  <c r="AI3" i="1"/>
  <c r="AF3" i="1"/>
  <c r="AC3" i="1"/>
  <c r="AB3" i="1"/>
  <c r="AA3" i="1"/>
  <c r="V3" i="1"/>
  <c r="T3" i="1"/>
  <c r="AM2" i="1"/>
  <c r="AT2" i="1" s="1"/>
  <c r="AJ2" i="1"/>
  <c r="AI2" i="1"/>
  <c r="AF2" i="1"/>
  <c r="AC2" i="1"/>
  <c r="AB2" i="1"/>
  <c r="AA2" i="1"/>
  <c r="V2" i="1"/>
  <c r="T2" i="1"/>
  <c r="AK1346" i="1" l="1"/>
  <c r="AK2171" i="1"/>
  <c r="AK2263" i="1"/>
  <c r="AK2267" i="1"/>
  <c r="AK2271" i="1"/>
  <c r="AK2275" i="1"/>
  <c r="AK2390" i="1"/>
  <c r="AK2749" i="1"/>
  <c r="AK3201" i="1"/>
  <c r="AK3205" i="1"/>
  <c r="AK842" i="1"/>
  <c r="AK1064" i="1"/>
  <c r="AK1341" i="1"/>
  <c r="AK1427" i="1"/>
  <c r="AK1431" i="1"/>
  <c r="AK1447" i="1"/>
  <c r="AK2079" i="1"/>
  <c r="AK2160" i="1"/>
  <c r="AK2184" i="1"/>
  <c r="AK2188" i="1"/>
  <c r="AK2192" i="1"/>
  <c r="AK2196" i="1"/>
  <c r="AK2241" i="1"/>
  <c r="AK2317" i="1"/>
  <c r="AK2325" i="1"/>
  <c r="AK2534" i="1"/>
  <c r="AK2726" i="1"/>
  <c r="AK259" i="1"/>
  <c r="AK2842" i="1"/>
  <c r="AK235" i="1"/>
  <c r="AK390" i="1"/>
  <c r="AK201" i="1"/>
  <c r="AK377" i="1"/>
  <c r="AK794" i="1"/>
  <c r="AK938" i="1"/>
  <c r="AK942" i="1"/>
  <c r="AK986" i="1"/>
  <c r="AK2661" i="1"/>
  <c r="AK2767" i="1"/>
  <c r="AK2834" i="1"/>
  <c r="AK2904" i="1"/>
  <c r="AK244" i="1"/>
  <c r="W276" i="1"/>
  <c r="AD277" i="1"/>
  <c r="AK278" i="1"/>
  <c r="W293" i="1"/>
  <c r="AK293" i="1"/>
  <c r="AK85" i="1"/>
  <c r="W87" i="1"/>
  <c r="AK89" i="1"/>
  <c r="W95" i="1"/>
  <c r="W378" i="1"/>
  <c r="AD379" i="1"/>
  <c r="AD394" i="1"/>
  <c r="AD398" i="1"/>
  <c r="W401" i="1"/>
  <c r="AD410" i="1"/>
  <c r="AD430" i="1"/>
  <c r="W433" i="1"/>
  <c r="AD688" i="1"/>
  <c r="AG688" i="1" s="1"/>
  <c r="AD700" i="1"/>
  <c r="AG700" i="1" s="1"/>
  <c r="AD704" i="1"/>
  <c r="AD708" i="1"/>
  <c r="AD712" i="1"/>
  <c r="W724" i="1"/>
  <c r="AK726" i="1"/>
  <c r="AK730" i="1"/>
  <c r="W736" i="1"/>
  <c r="AK738" i="1"/>
  <c r="AK744" i="1"/>
  <c r="W1003" i="1"/>
  <c r="AK1140" i="1"/>
  <c r="AD1232" i="1"/>
  <c r="AK1237" i="1"/>
  <c r="AD1240" i="1"/>
  <c r="AD1244" i="1"/>
  <c r="AK1245" i="1"/>
  <c r="AK1251" i="1"/>
  <c r="AD1433" i="1"/>
  <c r="AD1449" i="1"/>
  <c r="AK63" i="1"/>
  <c r="W65" i="1"/>
  <c r="AD74" i="1"/>
  <c r="AD302" i="1"/>
  <c r="AD304" i="1"/>
  <c r="AK306" i="1"/>
  <c r="AD329" i="1"/>
  <c r="AD357" i="1"/>
  <c r="AD361" i="1"/>
  <c r="AD389" i="1"/>
  <c r="W391" i="1"/>
  <c r="W407" i="1"/>
  <c r="AK417" i="1"/>
  <c r="AK421" i="1"/>
  <c r="W427" i="1"/>
  <c r="W443" i="1"/>
  <c r="AK453" i="1"/>
  <c r="AK457" i="1"/>
  <c r="AK461" i="1"/>
  <c r="AK465" i="1"/>
  <c r="W467" i="1"/>
  <c r="W471" i="1"/>
  <c r="AK477" i="1"/>
  <c r="AK481" i="1"/>
  <c r="W539" i="1"/>
  <c r="W551" i="1"/>
  <c r="W556" i="1"/>
  <c r="AD557" i="1"/>
  <c r="AD569" i="1"/>
  <c r="AD860" i="1"/>
  <c r="AG860" i="1" s="1"/>
  <c r="AD888" i="1"/>
  <c r="AD892" i="1"/>
  <c r="AD1102" i="1"/>
  <c r="AK1194" i="1"/>
  <c r="AD1206" i="1"/>
  <c r="W1292" i="1"/>
  <c r="W1494" i="1"/>
  <c r="AD1512" i="1"/>
  <c r="W1519" i="1"/>
  <c r="AD1883" i="1"/>
  <c r="AG1883" i="1" s="1"/>
  <c r="AD1887" i="1"/>
  <c r="AK1960" i="1"/>
  <c r="W1962" i="1"/>
  <c r="AK2014" i="1"/>
  <c r="W2488" i="1"/>
  <c r="AK2490" i="1"/>
  <c r="AD2504" i="1"/>
  <c r="AD2508" i="1"/>
  <c r="W2570" i="1"/>
  <c r="W2574" i="1"/>
  <c r="AD2580" i="1"/>
  <c r="AD2584" i="1"/>
  <c r="W2945" i="1"/>
  <c r="AD1524" i="1"/>
  <c r="W1527" i="1"/>
  <c r="W1536" i="1"/>
  <c r="AK1538" i="1"/>
  <c r="W1540" i="1"/>
  <c r="AD1541" i="1"/>
  <c r="AK1542" i="1"/>
  <c r="AD1545" i="1"/>
  <c r="AD1546" i="1"/>
  <c r="AK1554" i="1"/>
  <c r="AD1558" i="1"/>
  <c r="AD1609" i="1"/>
  <c r="AD1678" i="1"/>
  <c r="AD1694" i="1"/>
  <c r="W1701" i="1"/>
  <c r="AD1702" i="1"/>
  <c r="AK1703" i="1"/>
  <c r="W1705" i="1"/>
  <c r="AK1707" i="1"/>
  <c r="W1713" i="1"/>
  <c r="AD1714" i="1"/>
  <c r="AK1715" i="1"/>
  <c r="AD1726" i="1"/>
  <c r="W1730" i="1"/>
  <c r="AD1731" i="1"/>
  <c r="W1747" i="1"/>
  <c r="W1748" i="1"/>
  <c r="AD1749" i="1"/>
  <c r="W1752" i="1"/>
  <c r="W1765" i="1"/>
  <c r="AK1813" i="1"/>
  <c r="AD1833" i="1"/>
  <c r="AD1865" i="1"/>
  <c r="W1937" i="1"/>
  <c r="AD1938" i="1"/>
  <c r="AD1943" i="1"/>
  <c r="AD1958" i="1"/>
  <c r="AD2170" i="1"/>
  <c r="AK2294" i="1"/>
  <c r="AD2297" i="1"/>
  <c r="AK2298" i="1"/>
  <c r="W2300" i="1"/>
  <c r="AK2306" i="1"/>
  <c r="W2308" i="1"/>
  <c r="AK2322" i="1"/>
  <c r="W2324" i="1"/>
  <c r="W2336" i="1"/>
  <c r="AD2337" i="1"/>
  <c r="AD2341" i="1"/>
  <c r="AK2342" i="1"/>
  <c r="W2349" i="1"/>
  <c r="W2361" i="1"/>
  <c r="W2369" i="1"/>
  <c r="AD2370" i="1"/>
  <c r="AD2372" i="1"/>
  <c r="W2433" i="1"/>
  <c r="AD2438" i="1"/>
  <c r="AD2478" i="1"/>
  <c r="W2536" i="1"/>
  <c r="W2537" i="1"/>
  <c r="AD2538" i="1"/>
  <c r="AK2539" i="1"/>
  <c r="AK2552" i="1"/>
  <c r="AT2646" i="1"/>
  <c r="W2674" i="1"/>
  <c r="W2678" i="1"/>
  <c r="W2683" i="1"/>
  <c r="W2699" i="1"/>
  <c r="AD2801" i="1"/>
  <c r="AD2802" i="1"/>
  <c r="W3080" i="1"/>
  <c r="AK3157" i="1"/>
  <c r="W3167" i="1"/>
  <c r="W3171" i="1"/>
  <c r="AD3172" i="1"/>
  <c r="AD3176" i="1"/>
  <c r="AK3215" i="1"/>
  <c r="AG3154" i="1"/>
  <c r="W294" i="1"/>
  <c r="AK299" i="1"/>
  <c r="AK323" i="1"/>
  <c r="AK327" i="1"/>
  <c r="AD330" i="1"/>
  <c r="AD334" i="1"/>
  <c r="W337" i="1"/>
  <c r="W341" i="1"/>
  <c r="AK355" i="1"/>
  <c r="AK359" i="1"/>
  <c r="AD366" i="1"/>
  <c r="W369" i="1"/>
  <c r="AK433" i="1"/>
  <c r="AD437" i="1"/>
  <c r="AD445" i="1"/>
  <c r="AD529" i="1"/>
  <c r="AD575" i="1"/>
  <c r="AD579" i="1"/>
  <c r="AD583" i="1"/>
  <c r="W586" i="1"/>
  <c r="AD587" i="1"/>
  <c r="AD591" i="1"/>
  <c r="AD604" i="1"/>
  <c r="W648" i="1"/>
  <c r="W664" i="1"/>
  <c r="AK694" i="1"/>
  <c r="W725" i="1"/>
  <c r="W771" i="1"/>
  <c r="AD776" i="1"/>
  <c r="W103" i="1"/>
  <c r="W131" i="1"/>
  <c r="W203" i="1"/>
  <c r="AK213" i="1"/>
  <c r="W237" i="1"/>
  <c r="W56" i="1"/>
  <c r="AK271" i="1"/>
  <c r="AD335" i="1"/>
  <c r="AK577" i="1"/>
  <c r="AD871" i="1"/>
  <c r="AD143" i="1"/>
  <c r="AD178" i="1"/>
  <c r="AD185" i="1"/>
  <c r="AD193" i="1"/>
  <c r="AD215" i="1"/>
  <c r="W2135" i="1"/>
  <c r="AK219" i="1"/>
  <c r="W228" i="1"/>
  <c r="AK231" i="1"/>
  <c r="W233" i="1"/>
  <c r="AD234" i="1"/>
  <c r="W236" i="1"/>
  <c r="W810" i="1"/>
  <c r="AK820" i="1"/>
  <c r="AG824" i="1"/>
  <c r="AD836" i="1"/>
  <c r="AG836" i="1" s="1"/>
  <c r="W843" i="1"/>
  <c r="W997" i="1"/>
  <c r="AD998" i="1"/>
  <c r="AD1014" i="1"/>
  <c r="W1019" i="1"/>
  <c r="AD1020" i="1"/>
  <c r="AK1021" i="1"/>
  <c r="AD1115" i="1"/>
  <c r="AD1178" i="1"/>
  <c r="AK1187" i="1"/>
  <c r="AD1190" i="1"/>
  <c r="AK1278" i="1"/>
  <c r="W1521" i="1"/>
  <c r="AD850" i="1"/>
  <c r="AD914" i="1"/>
  <c r="AK1008" i="1"/>
  <c r="AK1036" i="1"/>
  <c r="W1080" i="1"/>
  <c r="AD1084" i="1"/>
  <c r="AK1106" i="1"/>
  <c r="AK1120" i="1"/>
  <c r="W1196" i="1"/>
  <c r="AK1198" i="1"/>
  <c r="AK1210" i="1"/>
  <c r="AK1246" i="1"/>
  <c r="AD1260" i="1"/>
  <c r="AD1276" i="1"/>
  <c r="AK1277" i="1"/>
  <c r="AD1292" i="1"/>
  <c r="AK1303" i="1"/>
  <c r="W1346" i="1"/>
  <c r="W1365" i="1"/>
  <c r="AD1375" i="1"/>
  <c r="AD1383" i="1"/>
  <c r="AD1387" i="1"/>
  <c r="AD1428" i="1"/>
  <c r="AD1444" i="1"/>
  <c r="AK1449" i="1"/>
  <c r="W1455" i="1"/>
  <c r="AK1457" i="1"/>
  <c r="W1463" i="1"/>
  <c r="W1467" i="1"/>
  <c r="AK1469" i="1"/>
  <c r="AD1471" i="1"/>
  <c r="W1475" i="1"/>
  <c r="W1491" i="1"/>
  <c r="AK1494" i="1"/>
  <c r="W1504" i="1"/>
  <c r="AD1505" i="1"/>
  <c r="AD1509" i="1"/>
  <c r="AK1510" i="1"/>
  <c r="AD1534" i="1"/>
  <c r="W1537" i="1"/>
  <c r="AD1538" i="1"/>
  <c r="AD1542" i="1"/>
  <c r="AK1543" i="1"/>
  <c r="W1545" i="1"/>
  <c r="W1546" i="1"/>
  <c r="AD1547" i="1"/>
  <c r="AK1548" i="1"/>
  <c r="AD1551" i="1"/>
  <c r="W1554" i="1"/>
  <c r="AD1555" i="1"/>
  <c r="AK1556" i="1"/>
  <c r="AD1567" i="1"/>
  <c r="W1570" i="1"/>
  <c r="W1574" i="1"/>
  <c r="AK1576" i="1"/>
  <c r="W1578" i="1"/>
  <c r="AD1579" i="1"/>
  <c r="AK1580" i="1"/>
  <c r="AD1583" i="1"/>
  <c r="W1586" i="1"/>
  <c r="W1590" i="1"/>
  <c r="AD1595" i="1"/>
  <c r="AK1596" i="1"/>
  <c r="W1598" i="1"/>
  <c r="W1606" i="1"/>
  <c r="W1610" i="1"/>
  <c r="AD1611" i="1"/>
  <c r="AK1612" i="1"/>
  <c r="AD1615" i="1"/>
  <c r="AK1616" i="1"/>
  <c r="AD1619" i="1"/>
  <c r="AK1620" i="1"/>
  <c r="W1622" i="1"/>
  <c r="W1626" i="1"/>
  <c r="W1630" i="1"/>
  <c r="AD1631" i="1"/>
  <c r="AK1632" i="1"/>
  <c r="AD1635" i="1"/>
  <c r="AK1636" i="1"/>
  <c r="W1662" i="1"/>
  <c r="AD1663" i="1"/>
  <c r="AK1664" i="1"/>
  <c r="W1666" i="1"/>
  <c r="W1670" i="1"/>
  <c r="AD1675" i="1"/>
  <c r="AK1676" i="1"/>
  <c r="W1678" i="1"/>
  <c r="AD1792" i="1"/>
  <c r="AD1801" i="1"/>
  <c r="W1824" i="1"/>
  <c r="W1825" i="1"/>
  <c r="AK1831" i="1"/>
  <c r="AD1838" i="1"/>
  <c r="W1857" i="1"/>
  <c r="AK1863" i="1"/>
  <c r="AD1962" i="1"/>
  <c r="AD1963" i="1"/>
  <c r="W1966" i="1"/>
  <c r="AD1967" i="1"/>
  <c r="AK1968" i="1"/>
  <c r="AD1975" i="1"/>
  <c r="AK1976" i="1"/>
  <c r="AK1980" i="1"/>
  <c r="AK1988" i="1"/>
  <c r="AD1995" i="1"/>
  <c r="AK1996" i="1"/>
  <c r="AK2000" i="1"/>
  <c r="AK2004" i="1"/>
  <c r="AD2011" i="1"/>
  <c r="AK2013" i="1"/>
  <c r="W2018" i="1"/>
  <c r="W2118" i="1"/>
  <c r="AD2128" i="1"/>
  <c r="AD2132" i="1"/>
  <c r="AK2138" i="1"/>
  <c r="W2140" i="1"/>
  <c r="W2152" i="1"/>
  <c r="AD2160" i="1"/>
  <c r="AD2164" i="1"/>
  <c r="W2193" i="1"/>
  <c r="AD2194" i="1"/>
  <c r="AG2194" i="1" s="1"/>
  <c r="AK2195" i="1"/>
  <c r="W2246" i="1"/>
  <c r="AD2247" i="1"/>
  <c r="AG2247" i="1" s="1"/>
  <c r="AK2248" i="1"/>
  <c r="W2250" i="1"/>
  <c r="AK2252" i="1"/>
  <c r="W2254" i="1"/>
  <c r="AK2256" i="1"/>
  <c r="AN2256" i="1" s="1"/>
  <c r="AX2256" i="1" s="1"/>
  <c r="W2262" i="1"/>
  <c r="AD2263" i="1"/>
  <c r="AK2264" i="1"/>
  <c r="AK2268" i="1"/>
  <c r="AN2268" i="1" s="1"/>
  <c r="W2270" i="1"/>
  <c r="AK2272" i="1"/>
  <c r="AD2275" i="1"/>
  <c r="W2438" i="1"/>
  <c r="AK2598" i="1"/>
  <c r="AD2609" i="1"/>
  <c r="W2612" i="1"/>
  <c r="W2689" i="1"/>
  <c r="AD2690" i="1"/>
  <c r="AD2718" i="1"/>
  <c r="AK2800" i="1"/>
  <c r="AD2824" i="1"/>
  <c r="AK2825" i="1"/>
  <c r="AD2835" i="1"/>
  <c r="AD2909" i="1"/>
  <c r="W2979" i="1"/>
  <c r="W3004" i="1"/>
  <c r="AD3014" i="1"/>
  <c r="AK3124" i="1"/>
  <c r="W3250" i="1"/>
  <c r="W1762" i="1"/>
  <c r="W1764" i="1"/>
  <c r="AD1765" i="1"/>
  <c r="AD1770" i="1"/>
  <c r="AD1778" i="1"/>
  <c r="AK1811" i="1"/>
  <c r="AD1843" i="1"/>
  <c r="AD1851" i="1"/>
  <c r="W1867" i="1"/>
  <c r="W1875" i="1"/>
  <c r="W1883" i="1"/>
  <c r="AK1885" i="1"/>
  <c r="AD1901" i="1"/>
  <c r="AD1937" i="1"/>
  <c r="AD1961" i="1"/>
  <c r="AG1961" i="1" s="1"/>
  <c r="W2020" i="1"/>
  <c r="W2024" i="1"/>
  <c r="W2032" i="1"/>
  <c r="AK2034" i="1"/>
  <c r="AD2081" i="1"/>
  <c r="AG2081" i="1" s="1"/>
  <c r="W2109" i="1"/>
  <c r="W2117" i="1"/>
  <c r="W2125" i="1"/>
  <c r="AK2273" i="1"/>
  <c r="AK2277" i="1"/>
  <c r="W2280" i="1"/>
  <c r="AD2425" i="1"/>
  <c r="AK2485" i="1"/>
  <c r="AD2531" i="1"/>
  <c r="AD2540" i="1"/>
  <c r="AK2564" i="1"/>
  <c r="AK2567" i="1"/>
  <c r="AD2843" i="1"/>
  <c r="AD3000" i="1"/>
  <c r="AK3018" i="1"/>
  <c r="W3020" i="1"/>
  <c r="AD3030" i="1"/>
  <c r="W3044" i="1"/>
  <c r="AK2418" i="1"/>
  <c r="W2797" i="1"/>
  <c r="W2801" i="1"/>
  <c r="W3137" i="1"/>
  <c r="AD3138" i="1"/>
  <c r="W3145" i="1"/>
  <c r="AK3154" i="1"/>
  <c r="AG3208" i="1"/>
  <c r="W5" i="1"/>
  <c r="W9" i="1"/>
  <c r="AK11" i="1"/>
  <c r="W13" i="1"/>
  <c r="W17" i="1"/>
  <c r="AK43" i="1"/>
  <c r="AD63" i="1"/>
  <c r="AK102" i="1"/>
  <c r="AD131" i="1"/>
  <c r="W143" i="1"/>
  <c r="AK172" i="1"/>
  <c r="W174" i="1"/>
  <c r="AK176" i="1"/>
  <c r="W253" i="1"/>
  <c r="AD286" i="1"/>
  <c r="AK287" i="1"/>
  <c r="AD289" i="1"/>
  <c r="W411" i="1"/>
  <c r="AD425" i="1"/>
  <c r="AD429" i="1"/>
  <c r="W431" i="1"/>
  <c r="AK436" i="1"/>
  <c r="W438" i="1"/>
  <c r="AD439" i="1"/>
  <c r="W441" i="1"/>
  <c r="AD450" i="1"/>
  <c r="AK451" i="1"/>
  <c r="W453" i="1"/>
  <c r="AD462" i="1"/>
  <c r="AD466" i="1"/>
  <c r="W469" i="1"/>
  <c r="AK471" i="1"/>
  <c r="AD474" i="1"/>
  <c r="AD510" i="1"/>
  <c r="AK511" i="1"/>
  <c r="AK523" i="1"/>
  <c r="W525" i="1"/>
  <c r="AD526" i="1"/>
  <c r="AK527" i="1"/>
  <c r="AK535" i="1"/>
  <c r="W545" i="1"/>
  <c r="AK708" i="1"/>
  <c r="AN708" i="1" s="1"/>
  <c r="AD720" i="1"/>
  <c r="AG720" i="1" s="1"/>
  <c r="AK724" i="1"/>
  <c r="AD728" i="1"/>
  <c r="AD732" i="1"/>
  <c r="W739" i="1"/>
  <c r="W740" i="1"/>
  <c r="AK762" i="1"/>
  <c r="AD766" i="1"/>
  <c r="W767" i="1"/>
  <c r="W768" i="1"/>
  <c r="AK770" i="1"/>
  <c r="W3" i="1"/>
  <c r="AK17" i="1"/>
  <c r="W19" i="1"/>
  <c r="W67" i="1"/>
  <c r="AD76" i="1"/>
  <c r="AD77" i="1"/>
  <c r="AK77" i="1"/>
  <c r="W79" i="1"/>
  <c r="AD81" i="1"/>
  <c r="AK111" i="1"/>
  <c r="W113" i="1"/>
  <c r="AD118" i="1"/>
  <c r="W121" i="1"/>
  <c r="AD122" i="1"/>
  <c r="W125" i="1"/>
  <c r="AK127" i="1"/>
  <c r="W129" i="1"/>
  <c r="AD130" i="1"/>
  <c r="W137" i="1"/>
  <c r="W141" i="1"/>
  <c r="AK189" i="1"/>
  <c r="AD194" i="1"/>
  <c r="AK196" i="1"/>
  <c r="W209" i="1"/>
  <c r="AK226" i="1"/>
  <c r="AD227" i="1"/>
  <c r="AG227" i="1" s="1"/>
  <c r="AK229" i="1"/>
  <c r="W244" i="1"/>
  <c r="AK245" i="1"/>
  <c r="W246" i="1"/>
  <c r="AD247" i="1"/>
  <c r="AK248" i="1"/>
  <c r="W347" i="1"/>
  <c r="W351" i="1"/>
  <c r="AD352" i="1"/>
  <c r="AD356" i="1"/>
  <c r="AK357" i="1"/>
  <c r="AK430" i="1"/>
  <c r="W432" i="1"/>
  <c r="AD436" i="1"/>
  <c r="AK437" i="1"/>
  <c r="AD475" i="1"/>
  <c r="W555" i="1"/>
  <c r="W585" i="1"/>
  <c r="AK587" i="1"/>
  <c r="AK591" i="1"/>
  <c r="W593" i="1"/>
  <c r="W597" i="1"/>
  <c r="W601" i="1"/>
  <c r="AD634" i="1"/>
  <c r="AD636" i="1"/>
  <c r="AK644" i="1"/>
  <c r="AD648" i="1"/>
  <c r="AK652" i="1"/>
  <c r="W659" i="1"/>
  <c r="AD660" i="1"/>
  <c r="AD664" i="1"/>
  <c r="AD676" i="1"/>
  <c r="W680" i="1"/>
  <c r="AK789" i="1"/>
  <c r="W800" i="1"/>
  <c r="AG277" i="1"/>
  <c r="AD411" i="1"/>
  <c r="AG529" i="1"/>
  <c r="W920" i="1"/>
  <c r="AK922" i="1"/>
  <c r="AD968" i="1"/>
  <c r="AG1003" i="1"/>
  <c r="AD1004" i="1"/>
  <c r="AK1005" i="1"/>
  <c r="AK1013" i="1"/>
  <c r="AD1030" i="1"/>
  <c r="AK1035" i="1"/>
  <c r="W1037" i="1"/>
  <c r="AK1039" i="1"/>
  <c r="AK1118" i="1"/>
  <c r="AK1130" i="1"/>
  <c r="AD1158" i="1"/>
  <c r="W1160" i="1"/>
  <c r="W1210" i="1"/>
  <c r="AD1282" i="1"/>
  <c r="W1298" i="1"/>
  <c r="AK1300" i="1"/>
  <c r="AK1351" i="1"/>
  <c r="AD1365" i="1"/>
  <c r="AG1365" i="1" s="1"/>
  <c r="AD1395" i="1"/>
  <c r="AK1417" i="1"/>
  <c r="W1419" i="1"/>
  <c r="AK1421" i="1"/>
  <c r="W1470" i="1"/>
  <c r="AD1475" i="1"/>
  <c r="AK1488" i="1"/>
  <c r="AD1491" i="1"/>
  <c r="AG1491" i="1" s="1"/>
  <c r="AD1496" i="1"/>
  <c r="AK1497" i="1"/>
  <c r="W1499" i="1"/>
  <c r="AK1501" i="1"/>
  <c r="AD1503" i="1"/>
  <c r="W1564" i="1"/>
  <c r="AK1678" i="1"/>
  <c r="AK1682" i="1"/>
  <c r="AN1682" i="1" s="1"/>
  <c r="W1684" i="1"/>
  <c r="AD1685" i="1"/>
  <c r="AN1678" i="1"/>
  <c r="W868" i="1"/>
  <c r="W872" i="1"/>
  <c r="AK873" i="1"/>
  <c r="AD926" i="1"/>
  <c r="W996" i="1"/>
  <c r="AD1101" i="1"/>
  <c r="W1117" i="1"/>
  <c r="AG1260" i="1"/>
  <c r="AK1291" i="1"/>
  <c r="W1416" i="1"/>
  <c r="W1420" i="1"/>
  <c r="W1471" i="1"/>
  <c r="AG1509" i="1"/>
  <c r="AK811" i="1"/>
  <c r="W821" i="1"/>
  <c r="AD855" i="1"/>
  <c r="W880" i="1"/>
  <c r="AK890" i="1"/>
  <c r="AK893" i="1"/>
  <c r="W903" i="1"/>
  <c r="W926" i="1"/>
  <c r="W927" i="1"/>
  <c r="AD928" i="1"/>
  <c r="AK944" i="1"/>
  <c r="W946" i="1"/>
  <c r="AK992" i="1"/>
  <c r="W1036" i="1"/>
  <c r="AD1037" i="1"/>
  <c r="AG1037" i="1" s="1"/>
  <c r="W1071" i="1"/>
  <c r="W1074" i="1"/>
  <c r="AK1076" i="1"/>
  <c r="AK1080" i="1"/>
  <c r="W1082" i="1"/>
  <c r="AD1179" i="1"/>
  <c r="W1182" i="1"/>
  <c r="W1186" i="1"/>
  <c r="W1194" i="1"/>
  <c r="AK1195" i="1"/>
  <c r="W1197" i="1"/>
  <c r="AD1241" i="1"/>
  <c r="AD1245" i="1"/>
  <c r="AD1250" i="1"/>
  <c r="W1252" i="1"/>
  <c r="W1256" i="1"/>
  <c r="AK1258" i="1"/>
  <c r="W1260" i="1"/>
  <c r="AD1302" i="1"/>
  <c r="W1304" i="1"/>
  <c r="W1320" i="1"/>
  <c r="AK1326" i="1"/>
  <c r="W1352" i="1"/>
  <c r="AK1359" i="1"/>
  <c r="AK1365" i="1"/>
  <c r="W1401" i="1"/>
  <c r="W1422" i="1"/>
  <c r="AD1423" i="1"/>
  <c r="AD1498" i="1"/>
  <c r="AD1499" i="1"/>
  <c r="AK1499" i="1"/>
  <c r="W1505" i="1"/>
  <c r="W1509" i="1"/>
  <c r="AK1511" i="1"/>
  <c r="AD1564" i="1"/>
  <c r="AG1564" i="1" s="1"/>
  <c r="AD1588" i="1"/>
  <c r="W1591" i="1"/>
  <c r="AD1592" i="1"/>
  <c r="AK1593" i="1"/>
  <c r="W1595" i="1"/>
  <c r="AD1596" i="1"/>
  <c r="W1599" i="1"/>
  <c r="AD1600" i="1"/>
  <c r="AK1601" i="1"/>
  <c r="AK1605" i="1"/>
  <c r="W1607" i="1"/>
  <c r="AD1608" i="1"/>
  <c r="AK1609" i="1"/>
  <c r="W1615" i="1"/>
  <c r="AD1616" i="1"/>
  <c r="AK1617" i="1"/>
  <c r="W1627" i="1"/>
  <c r="AD1628" i="1"/>
  <c r="W1643" i="1"/>
  <c r="AD1644" i="1"/>
  <c r="W1647" i="1"/>
  <c r="AD1648" i="1"/>
  <c r="AK1649" i="1"/>
  <c r="AK1653" i="1"/>
  <c r="W1655" i="1"/>
  <c r="AD1656" i="1"/>
  <c r="AK1657" i="1"/>
  <c r="W1659" i="1"/>
  <c r="AD1660" i="1"/>
  <c r="AK1686" i="1"/>
  <c r="W1688" i="1"/>
  <c r="AK1694" i="1"/>
  <c r="AD1697" i="1"/>
  <c r="AK1698" i="1"/>
  <c r="AD1701" i="1"/>
  <c r="AG1701" i="1" s="1"/>
  <c r="AD1713" i="1"/>
  <c r="AG1713" i="1" s="1"/>
  <c r="W1716" i="1"/>
  <c r="AD1717" i="1"/>
  <c r="W1720" i="1"/>
  <c r="AD1721" i="1"/>
  <c r="W1724" i="1"/>
  <c r="AK1726" i="1"/>
  <c r="AD1730" i="1"/>
  <c r="AK1731" i="1"/>
  <c r="W1738" i="1"/>
  <c r="AD1748" i="1"/>
  <c r="AK1749" i="1"/>
  <c r="W1750" i="1"/>
  <c r="AD1751" i="1"/>
  <c r="AD1762" i="1"/>
  <c r="AD1764" i="1"/>
  <c r="W1780" i="1"/>
  <c r="W1788" i="1"/>
  <c r="W1791" i="1"/>
  <c r="W1792" i="1"/>
  <c r="AK1819" i="1"/>
  <c r="AD1827" i="1"/>
  <c r="W1889" i="1"/>
  <c r="W1905" i="1"/>
  <c r="AD1906" i="1"/>
  <c r="W1921" i="1"/>
  <c r="AD1922" i="1"/>
  <c r="AD1931" i="1"/>
  <c r="AK1935" i="1"/>
  <c r="W1936" i="1"/>
  <c r="W1938" i="1"/>
  <c r="W2012" i="1"/>
  <c r="W2015" i="1"/>
  <c r="AD2016" i="1"/>
  <c r="AK2018" i="1"/>
  <c r="AK2023" i="1"/>
  <c r="AD2028" i="1"/>
  <c r="W2039" i="1"/>
  <c r="W2042" i="1"/>
  <c r="W2043" i="1"/>
  <c r="AD2142" i="1"/>
  <c r="AD2161" i="1"/>
  <c r="W2168" i="1"/>
  <c r="AK2185" i="1"/>
  <c r="AD2338" i="1"/>
  <c r="AK2374" i="1"/>
  <c r="AK2383" i="1"/>
  <c r="AD2385" i="1"/>
  <c r="AG2385" i="1" s="1"/>
  <c r="AK2386" i="1"/>
  <c r="AD2433" i="1"/>
  <c r="AK2500" i="1"/>
  <c r="AN2500" i="1" s="1"/>
  <c r="AD2574" i="1"/>
  <c r="W2593" i="1"/>
  <c r="AK2721" i="1"/>
  <c r="AK2736" i="1"/>
  <c r="AK2743" i="1"/>
  <c r="W2746" i="1"/>
  <c r="AD2777" i="1"/>
  <c r="AK2852" i="1"/>
  <c r="AD2914" i="1"/>
  <c r="AD2925" i="1"/>
  <c r="AK2928" i="1"/>
  <c r="W2930" i="1"/>
  <c r="AK2962" i="1"/>
  <c r="AD2985" i="1"/>
  <c r="AD3047" i="1"/>
  <c r="W2777" i="1"/>
  <c r="W2834" i="1"/>
  <c r="W2839" i="1"/>
  <c r="W2925" i="1"/>
  <c r="AD2945" i="1"/>
  <c r="AK2977" i="1"/>
  <c r="AK3003" i="1"/>
  <c r="AD3006" i="1"/>
  <c r="AK3008" i="1"/>
  <c r="AD3015" i="1"/>
  <c r="AG3015" i="1" s="1"/>
  <c r="W3018" i="1"/>
  <c r="AD3028" i="1"/>
  <c r="AD3040" i="1"/>
  <c r="AG3040" i="1" s="1"/>
  <c r="W3047" i="1"/>
  <c r="AK3165" i="1"/>
  <c r="AD1832" i="1"/>
  <c r="AK1833" i="1"/>
  <c r="AN1833" i="1" s="1"/>
  <c r="W1843" i="1"/>
  <c r="W1851" i="1"/>
  <c r="AD1856" i="1"/>
  <c r="AK1857" i="1"/>
  <c r="AK1932" i="1"/>
  <c r="AD1947" i="1"/>
  <c r="AK2053" i="1"/>
  <c r="AK2057" i="1"/>
  <c r="W2071" i="1"/>
  <c r="AD2076" i="1"/>
  <c r="AK2077" i="1"/>
  <c r="AD2080" i="1"/>
  <c r="W2083" i="1"/>
  <c r="AD2113" i="1"/>
  <c r="AK2128" i="1"/>
  <c r="W2130" i="1"/>
  <c r="AD2242" i="1"/>
  <c r="AT2242" i="1"/>
  <c r="W2279" i="1"/>
  <c r="AK2297" i="1"/>
  <c r="W2299" i="1"/>
  <c r="AK2301" i="1"/>
  <c r="W2621" i="1"/>
  <c r="W2625" i="1"/>
  <c r="W2662" i="1"/>
  <c r="AK3149" i="1"/>
  <c r="W3181" i="1"/>
  <c r="AD3221" i="1"/>
  <c r="AD3251" i="1"/>
  <c r="W1710" i="1"/>
  <c r="AK1720" i="1"/>
  <c r="W1722" i="1"/>
  <c r="AD1732" i="1"/>
  <c r="AK1750" i="1"/>
  <c r="AD1791" i="1"/>
  <c r="AD1925" i="1"/>
  <c r="AD1929" i="1"/>
  <c r="AK1936" i="1"/>
  <c r="W2033" i="1"/>
  <c r="AK2420" i="1"/>
  <c r="AK2424" i="1"/>
  <c r="AD2466" i="1"/>
  <c r="W2469" i="1"/>
  <c r="W2478" i="1"/>
  <c r="AK2526" i="1"/>
  <c r="AK2586" i="1"/>
  <c r="AK2589" i="1"/>
  <c r="AD2640" i="1"/>
  <c r="W2652" i="1"/>
  <c r="AD2653" i="1"/>
  <c r="AD2705" i="1"/>
  <c r="AD2713" i="1"/>
  <c r="W2748" i="1"/>
  <c r="AK2807" i="1"/>
  <c r="W2809" i="1"/>
  <c r="AD2810" i="1"/>
  <c r="AK2811" i="1"/>
  <c r="W2852" i="1"/>
  <c r="AK2876" i="1"/>
  <c r="AK2880" i="1"/>
  <c r="W2886" i="1"/>
  <c r="AD2887" i="1"/>
  <c r="AK2888" i="1"/>
  <c r="AK2892" i="1"/>
  <c r="AK2915" i="1"/>
  <c r="AK3009" i="1"/>
  <c r="AK3191" i="1"/>
  <c r="W3193" i="1"/>
  <c r="W3245" i="1"/>
  <c r="AK3246" i="1"/>
  <c r="AK3249" i="1"/>
  <c r="AK3" i="1"/>
  <c r="W33" i="1"/>
  <c r="AD17" i="1"/>
  <c r="W20" i="1"/>
  <c r="AK22" i="1"/>
  <c r="AN22" i="1" s="1"/>
  <c r="AX22" i="1" s="1"/>
  <c r="W24" i="1"/>
  <c r="AD25" i="1"/>
  <c r="AK26" i="1"/>
  <c r="AD29" i="1"/>
  <c r="AK30" i="1"/>
  <c r="W32" i="1"/>
  <c r="AD36" i="1"/>
  <c r="AK36" i="1"/>
  <c r="AD40" i="1"/>
  <c r="AK41" i="1"/>
  <c r="W42" i="1"/>
  <c r="W43" i="1"/>
  <c r="W53" i="1"/>
  <c r="AD55" i="1"/>
  <c r="AK57" i="1"/>
  <c r="W59" i="1"/>
  <c r="W63" i="1"/>
  <c r="AK82" i="1"/>
  <c r="W88" i="1"/>
  <c r="AD111" i="1"/>
  <c r="AD135" i="1"/>
  <c r="AD139" i="1"/>
  <c r="W142" i="1"/>
  <c r="AD145" i="1"/>
  <c r="AD149" i="1"/>
  <c r="AD157" i="1"/>
  <c r="W163" i="1"/>
  <c r="AD165" i="1"/>
  <c r="W167" i="1"/>
  <c r="AD169" i="1"/>
  <c r="AD182" i="1"/>
  <c r="W185" i="1"/>
  <c r="AD186" i="1"/>
  <c r="W195" i="1"/>
  <c r="W206" i="1"/>
  <c r="AD207" i="1"/>
  <c r="W214" i="1"/>
  <c r="W215" i="1"/>
  <c r="AD216" i="1"/>
  <c r="AK217" i="1"/>
  <c r="AD223" i="1"/>
  <c r="W252" i="1"/>
  <c r="W258" i="1"/>
  <c r="W263" i="1"/>
  <c r="AD264" i="1"/>
  <c r="AK265" i="1"/>
  <c r="AK269" i="1"/>
  <c r="AK410" i="1"/>
  <c r="AD415" i="1"/>
  <c r="W475" i="1"/>
  <c r="W588" i="1"/>
  <c r="W592" i="1"/>
  <c r="W596" i="1"/>
  <c r="W600" i="1"/>
  <c r="W605" i="1"/>
  <c r="AD606" i="1"/>
  <c r="AD95" i="1"/>
  <c r="W98" i="1"/>
  <c r="AD102" i="1"/>
  <c r="AK105" i="1"/>
  <c r="W107" i="1"/>
  <c r="W111" i="1"/>
  <c r="W135" i="1"/>
  <c r="AD198" i="1"/>
  <c r="W201" i="1"/>
  <c r="W212" i="1"/>
  <c r="AK247" i="1"/>
  <c r="AD249" i="1"/>
  <c r="AK251" i="1"/>
  <c r="AD256" i="1"/>
  <c r="W279" i="1"/>
  <c r="AD513" i="1"/>
  <c r="AD549" i="1"/>
  <c r="AD566" i="1"/>
  <c r="AG583" i="1"/>
  <c r="AG587" i="1"/>
  <c r="AG591" i="1"/>
  <c r="AG708" i="1"/>
  <c r="AD746" i="1"/>
  <c r="AD750" i="1"/>
  <c r="AG750" i="1" s="1"/>
  <c r="AD754" i="1"/>
  <c r="AD780" i="1"/>
  <c r="AG780" i="1" s="1"/>
  <c r="AD788" i="1"/>
  <c r="W790" i="1"/>
  <c r="W836" i="1"/>
  <c r="W860" i="1"/>
  <c r="AK862" i="1"/>
  <c r="AD864" i="1"/>
  <c r="AK866" i="1"/>
  <c r="AD868" i="1"/>
  <c r="AD891" i="1"/>
  <c r="AK904" i="1"/>
  <c r="AK908" i="1"/>
  <c r="W914" i="1"/>
  <c r="AD30" i="1"/>
  <c r="AD37" i="1"/>
  <c r="AD291" i="1"/>
  <c r="AD292" i="1"/>
  <c r="AG292" i="1" s="1"/>
  <c r="AG293" i="1"/>
  <c r="AK296" i="1"/>
  <c r="W297" i="1"/>
  <c r="AK298" i="1"/>
  <c r="W299" i="1"/>
  <c r="W300" i="1"/>
  <c r="W306" i="1"/>
  <c r="AD307" i="1"/>
  <c r="W310" i="1"/>
  <c r="AD311" i="1"/>
  <c r="W314" i="1"/>
  <c r="AD315" i="1"/>
  <c r="AK316" i="1"/>
  <c r="AK320" i="1"/>
  <c r="AD339" i="1"/>
  <c r="W342" i="1"/>
  <c r="AD343" i="1"/>
  <c r="W346" i="1"/>
  <c r="AK348" i="1"/>
  <c r="AK352" i="1"/>
  <c r="AD363" i="1"/>
  <c r="AD371" i="1"/>
  <c r="W373" i="1"/>
  <c r="AK401" i="1"/>
  <c r="AK411" i="1"/>
  <c r="AD414" i="1"/>
  <c r="W417" i="1"/>
  <c r="AK423" i="1"/>
  <c r="W458" i="1"/>
  <c r="W462" i="1"/>
  <c r="AK464" i="1"/>
  <c r="W513" i="1"/>
  <c r="W514" i="1"/>
  <c r="AD515" i="1"/>
  <c r="AK516" i="1"/>
  <c r="W518" i="1"/>
  <c r="AD519" i="1"/>
  <c r="AK520" i="1"/>
  <c r="W542" i="1"/>
  <c r="AD543" i="1"/>
  <c r="AD552" i="1"/>
  <c r="AK553" i="1"/>
  <c r="AD555" i="1"/>
  <c r="AK561" i="1"/>
  <c r="W563" i="1"/>
  <c r="AD564" i="1"/>
  <c r="AK565" i="1"/>
  <c r="W567" i="1"/>
  <c r="W591" i="1"/>
  <c r="W628" i="1"/>
  <c r="W630" i="1"/>
  <c r="W632" i="1"/>
  <c r="AD646" i="1"/>
  <c r="AD654" i="1"/>
  <c r="AD669" i="1"/>
  <c r="AK674" i="1"/>
  <c r="W685" i="1"/>
  <c r="AD686" i="1"/>
  <c r="W689" i="1"/>
  <c r="AD690" i="1"/>
  <c r="W692" i="1"/>
  <c r="AK695" i="1"/>
  <c r="AD698" i="1"/>
  <c r="AG698" i="1" s="1"/>
  <c r="AD705" i="1"/>
  <c r="AK705" i="1"/>
  <c r="AK706" i="1"/>
  <c r="AN706" i="1" s="1"/>
  <c r="W708" i="1"/>
  <c r="AD718" i="1"/>
  <c r="AD722" i="1"/>
  <c r="AD730" i="1"/>
  <c r="AD734" i="1"/>
  <c r="AG734" i="1" s="1"/>
  <c r="AK740" i="1"/>
  <c r="W746" i="1"/>
  <c r="AD760" i="1"/>
  <c r="AG760" i="1" s="1"/>
  <c r="AK768" i="1"/>
  <c r="W772" i="1"/>
  <c r="AK774" i="1"/>
  <c r="AG776" i="1"/>
  <c r="W780" i="1"/>
  <c r="AK799" i="1"/>
  <c r="W801" i="1"/>
  <c r="AD826" i="1"/>
  <c r="AG826" i="1" s="1"/>
  <c r="AK844" i="1"/>
  <c r="W846" i="1"/>
  <c r="AK848" i="1"/>
  <c r="W869" i="1"/>
  <c r="AD870" i="1"/>
  <c r="AD873" i="1"/>
  <c r="AK874" i="1"/>
  <c r="AD880" i="1"/>
  <c r="AK31" i="1"/>
  <c r="W99" i="1"/>
  <c r="AD155" i="1"/>
  <c r="AD163" i="1"/>
  <c r="AD167" i="1"/>
  <c r="AK181" i="1"/>
  <c r="AG185" i="1"/>
  <c r="AH185" i="1" s="1"/>
  <c r="AG215" i="1"/>
  <c r="AK222" i="1"/>
  <c r="W260" i="1"/>
  <c r="AD266" i="1"/>
  <c r="AD270" i="1"/>
  <c r="AD272" i="1"/>
  <c r="AD275" i="1"/>
  <c r="W307" i="1"/>
  <c r="AK313" i="1"/>
  <c r="W315" i="1"/>
  <c r="W323" i="1"/>
  <c r="W331" i="1"/>
  <c r="AK333" i="1"/>
  <c r="AK337" i="1"/>
  <c r="W359" i="1"/>
  <c r="W363" i="1"/>
  <c r="AK380" i="1"/>
  <c r="AK384" i="1"/>
  <c r="AK391" i="1"/>
  <c r="AK485" i="1"/>
  <c r="AK489" i="1"/>
  <c r="AK493" i="1"/>
  <c r="AK537" i="1"/>
  <c r="AK541" i="1"/>
  <c r="AK545" i="1"/>
  <c r="AK558" i="1"/>
  <c r="AD621" i="1"/>
  <c r="AD625" i="1"/>
  <c r="AK627" i="1"/>
  <c r="W638" i="1"/>
  <c r="AK640" i="1"/>
  <c r="AK648" i="1"/>
  <c r="AK664" i="1"/>
  <c r="AN664" i="1" s="1"/>
  <c r="W670" i="1"/>
  <c r="AD678" i="1"/>
  <c r="W682" i="1"/>
  <c r="AK684" i="1"/>
  <c r="W726" i="1"/>
  <c r="AK728" i="1"/>
  <c r="W730" i="1"/>
  <c r="W734" i="1"/>
  <c r="AK736" i="1"/>
  <c r="W738" i="1"/>
  <c r="W756" i="1"/>
  <c r="AD757" i="1"/>
  <c r="W764" i="1"/>
  <c r="AK790" i="1"/>
  <c r="AD811" i="1"/>
  <c r="AK812" i="1"/>
  <c r="W826" i="1"/>
  <c r="AD828" i="1"/>
  <c r="AG828" i="1" s="1"/>
  <c r="AK887" i="1"/>
  <c r="W889" i="1"/>
  <c r="AD890" i="1"/>
  <c r="AK891" i="1"/>
  <c r="AD893" i="1"/>
  <c r="AK894" i="1"/>
  <c r="W896" i="1"/>
  <c r="W904" i="1"/>
  <c r="W908" i="1"/>
  <c r="W912" i="1"/>
  <c r="AK918" i="1"/>
  <c r="AK955" i="1"/>
  <c r="AK958" i="1"/>
  <c r="W961" i="1"/>
  <c r="AD962" i="1"/>
  <c r="W964" i="1"/>
  <c r="AK970" i="1"/>
  <c r="W976" i="1"/>
  <c r="AD985" i="1"/>
  <c r="AD988" i="1"/>
  <c r="AD1019" i="1"/>
  <c r="AG1019" i="1" s="1"/>
  <c r="AK1024" i="1"/>
  <c r="AD1027" i="1"/>
  <c r="AK1028" i="1"/>
  <c r="AK1067" i="1"/>
  <c r="AK1068" i="1"/>
  <c r="AD1086" i="1"/>
  <c r="W1107" i="1"/>
  <c r="AD1108" i="1"/>
  <c r="AD1121" i="1"/>
  <c r="AD1122" i="1"/>
  <c r="W1128" i="1"/>
  <c r="AD1143" i="1"/>
  <c r="W1146" i="1"/>
  <c r="AK1156" i="1"/>
  <c r="AD1162" i="1"/>
  <c r="AK1171" i="1"/>
  <c r="AD1174" i="1"/>
  <c r="W1176" i="1"/>
  <c r="W1199" i="1"/>
  <c r="AD1200" i="1"/>
  <c r="W1206" i="1"/>
  <c r="AD1210" i="1"/>
  <c r="AG1210" i="1" s="1"/>
  <c r="AD1214" i="1"/>
  <c r="AK1222" i="1"/>
  <c r="AK1226" i="1"/>
  <c r="W1228" i="1"/>
  <c r="AK1230" i="1"/>
  <c r="W1232" i="1"/>
  <c r="AK1238" i="1"/>
  <c r="W1277" i="1"/>
  <c r="W1284" i="1"/>
  <c r="W1288" i="1"/>
  <c r="AK1290" i="1"/>
  <c r="AD1297" i="1"/>
  <c r="AK1298" i="1"/>
  <c r="AK1302" i="1"/>
  <c r="W1303" i="1"/>
  <c r="AD1304" i="1"/>
  <c r="AD1320" i="1"/>
  <c r="AD1324" i="1"/>
  <c r="AK1325" i="1"/>
  <c r="AK1328" i="1"/>
  <c r="AD1330" i="1"/>
  <c r="W1332" i="1"/>
  <c r="AK1342" i="1"/>
  <c r="W1361" i="1"/>
  <c r="W1362" i="1"/>
  <c r="AK1364" i="1"/>
  <c r="W1375" i="1"/>
  <c r="W1379" i="1"/>
  <c r="AD1380" i="1"/>
  <c r="AK1381" i="1"/>
  <c r="W1383" i="1"/>
  <c r="W1387" i="1"/>
  <c r="AK1393" i="1"/>
  <c r="W1394" i="1"/>
  <c r="W1395" i="1"/>
  <c r="AD1455" i="1"/>
  <c r="AG1455" i="1" s="1"/>
  <c r="AK1456" i="1"/>
  <c r="AD1458" i="1"/>
  <c r="AD1461" i="1"/>
  <c r="AG1461" i="1" s="1"/>
  <c r="W1485" i="1"/>
  <c r="AD1486" i="1"/>
  <c r="AD1490" i="1"/>
  <c r="AK1504" i="1"/>
  <c r="W1510" i="1"/>
  <c r="AD1521" i="1"/>
  <c r="AK1528" i="1"/>
  <c r="AK1532" i="1"/>
  <c r="W1534" i="1"/>
  <c r="W1538" i="1"/>
  <c r="W1542" i="1"/>
  <c r="AK1544" i="1"/>
  <c r="AD1548" i="1"/>
  <c r="AK1549" i="1"/>
  <c r="W1551" i="1"/>
  <c r="AK1553" i="1"/>
  <c r="AD1563" i="1"/>
  <c r="AK1563" i="1"/>
  <c r="AK1566" i="1"/>
  <c r="AD1568" i="1"/>
  <c r="AG1568" i="1" s="1"/>
  <c r="AK1570" i="1"/>
  <c r="W1572" i="1"/>
  <c r="W1576" i="1"/>
  <c r="W1580" i="1"/>
  <c r="AK1582" i="1"/>
  <c r="AK1586" i="1"/>
  <c r="W1592" i="1"/>
  <c r="AK1594" i="1"/>
  <c r="AN1594" i="1" s="1"/>
  <c r="AK1638" i="1"/>
  <c r="W1640" i="1"/>
  <c r="AK1642" i="1"/>
  <c r="W1644" i="1"/>
  <c r="AK1646" i="1"/>
  <c r="W1652" i="1"/>
  <c r="AK1654" i="1"/>
  <c r="W1656" i="1"/>
  <c r="AK1658" i="1"/>
  <c r="AK1662" i="1"/>
  <c r="AK1666" i="1"/>
  <c r="W1668" i="1"/>
  <c r="AD1669" i="1"/>
  <c r="AK1670" i="1"/>
  <c r="W1672" i="1"/>
  <c r="AD1679" i="1"/>
  <c r="AK1679" i="1"/>
  <c r="AK1680" i="1"/>
  <c r="W1681" i="1"/>
  <c r="W1682" i="1"/>
  <c r="W1686" i="1"/>
  <c r="AD1691" i="1"/>
  <c r="AK1692" i="1"/>
  <c r="W1694" i="1"/>
  <c r="AD1695" i="1"/>
  <c r="AK1696" i="1"/>
  <c r="W1698" i="1"/>
  <c r="AK1700" i="1"/>
  <c r="AD1710" i="1"/>
  <c r="W1736" i="1"/>
  <c r="AD1745" i="1"/>
  <c r="W1755" i="1"/>
  <c r="AD1756" i="1"/>
  <c r="AD1767" i="1"/>
  <c r="W1774" i="1"/>
  <c r="AD1787" i="1"/>
  <c r="AK1793" i="1"/>
  <c r="AK1794" i="1"/>
  <c r="AD1797" i="1"/>
  <c r="W921" i="1"/>
  <c r="AG1276" i="1"/>
  <c r="W1560" i="1"/>
  <c r="AK1562" i="1"/>
  <c r="W1563" i="1"/>
  <c r="AD1566" i="1"/>
  <c r="AD1578" i="1"/>
  <c r="AD1598" i="1"/>
  <c r="AD1610" i="1"/>
  <c r="AD1622" i="1"/>
  <c r="AD1626" i="1"/>
  <c r="AD1630" i="1"/>
  <c r="AD1638" i="1"/>
  <c r="AD1642" i="1"/>
  <c r="AD1646" i="1"/>
  <c r="AD1662" i="1"/>
  <c r="AN1662" i="1" s="1"/>
  <c r="AD1666" i="1"/>
  <c r="AK1667" i="1"/>
  <c r="W1673" i="1"/>
  <c r="AK1675" i="1"/>
  <c r="W1679" i="1"/>
  <c r="AD1680" i="1"/>
  <c r="AD1684" i="1"/>
  <c r="AK1685" i="1"/>
  <c r="AD1688" i="1"/>
  <c r="AK1689" i="1"/>
  <c r="W1691" i="1"/>
  <c r="W1711" i="1"/>
  <c r="AD1712" i="1"/>
  <c r="AK1717" i="1"/>
  <c r="AD1720" i="1"/>
  <c r="AK1721" i="1"/>
  <c r="W1723" i="1"/>
  <c r="AD1734" i="1"/>
  <c r="AK1735" i="1"/>
  <c r="W1741" i="1"/>
  <c r="AK1743" i="1"/>
  <c r="AD1754" i="1"/>
  <c r="W1767" i="1"/>
  <c r="AD1780" i="1"/>
  <c r="AG1780" i="1" s="1"/>
  <c r="AH1780" i="1" s="1"/>
  <c r="AK1781" i="1"/>
  <c r="AK1785" i="1"/>
  <c r="W1787" i="1"/>
  <c r="W1793" i="1"/>
  <c r="W1802" i="1"/>
  <c r="AD1815" i="1"/>
  <c r="AD913" i="1"/>
  <c r="W923" i="1"/>
  <c r="AD924" i="1"/>
  <c r="AK926" i="1"/>
  <c r="AD952" i="1"/>
  <c r="AD956" i="1"/>
  <c r="AK964" i="1"/>
  <c r="W978" i="1"/>
  <c r="AK990" i="1"/>
  <c r="W993" i="1"/>
  <c r="AD994" i="1"/>
  <c r="AK996" i="1"/>
  <c r="AD1011" i="1"/>
  <c r="AG1011" i="1" s="1"/>
  <c r="AK1012" i="1"/>
  <c r="AK1029" i="1"/>
  <c r="AD1066" i="1"/>
  <c r="W1068" i="1"/>
  <c r="AK1070" i="1"/>
  <c r="AK1091" i="1"/>
  <c r="AK1092" i="1"/>
  <c r="W1093" i="1"/>
  <c r="W1097" i="1"/>
  <c r="W1098" i="1"/>
  <c r="W1112" i="1"/>
  <c r="AD1124" i="1"/>
  <c r="W1129" i="1"/>
  <c r="AK1139" i="1"/>
  <c r="AK1145" i="1"/>
  <c r="W1151" i="1"/>
  <c r="AD1153" i="1"/>
  <c r="W1155" i="1"/>
  <c r="AD1163" i="1"/>
  <c r="W1166" i="1"/>
  <c r="W1170" i="1"/>
  <c r="AD1201" i="1"/>
  <c r="AK1206" i="1"/>
  <c r="AK1215" i="1"/>
  <c r="W1217" i="1"/>
  <c r="W1218" i="1"/>
  <c r="AK1220" i="1"/>
  <c r="W1222" i="1"/>
  <c r="W1226" i="1"/>
  <c r="AD1235" i="1"/>
  <c r="W1237" i="1"/>
  <c r="W1245" i="1"/>
  <c r="AK1250" i="1"/>
  <c r="AD1252" i="1"/>
  <c r="AD1259" i="1"/>
  <c r="AK1259" i="1"/>
  <c r="AK1262" i="1"/>
  <c r="W1264" i="1"/>
  <c r="AD1268" i="1"/>
  <c r="AG1268" i="1" s="1"/>
  <c r="AK1270" i="1"/>
  <c r="W1276" i="1"/>
  <c r="AD1309" i="1"/>
  <c r="AK1310" i="1"/>
  <c r="AD1325" i="1"/>
  <c r="AK1331" i="1"/>
  <c r="W1337" i="1"/>
  <c r="W1341" i="1"/>
  <c r="W1376" i="1"/>
  <c r="W1388" i="1"/>
  <c r="W1392" i="1"/>
  <c r="AK1422" i="1"/>
  <c r="W1424" i="1"/>
  <c r="AK1470" i="1"/>
  <c r="W1325" i="1"/>
  <c r="AG1375" i="1"/>
  <c r="W1381" i="1"/>
  <c r="AG1387" i="1"/>
  <c r="AK1395" i="1"/>
  <c r="W1456" i="1"/>
  <c r="AD1484" i="1"/>
  <c r="W1487" i="1"/>
  <c r="AG1534" i="1"/>
  <c r="AG1542" i="1"/>
  <c r="W1650" i="1"/>
  <c r="AK1652" i="1"/>
  <c r="AN1694" i="1"/>
  <c r="AK1744" i="1"/>
  <c r="W1828" i="1"/>
  <c r="AK1799" i="1"/>
  <c r="W1801" i="1"/>
  <c r="AD1802" i="1"/>
  <c r="AK1807" i="1"/>
  <c r="AK1815" i="1"/>
  <c r="W1816" i="1"/>
  <c r="AK1818" i="1"/>
  <c r="AK1821" i="1"/>
  <c r="AD1823" i="1"/>
  <c r="W1835" i="1"/>
  <c r="W1842" i="1"/>
  <c r="AD1855" i="1"/>
  <c r="AG1855" i="1" s="1"/>
  <c r="AK1860" i="1"/>
  <c r="W1884" i="1"/>
  <c r="AK1899" i="1"/>
  <c r="W1920" i="1"/>
  <c r="W1934" i="1"/>
  <c r="W1957" i="1"/>
  <c r="W1958" i="1"/>
  <c r="AD1969" i="1"/>
  <c r="W2002" i="1"/>
  <c r="W2040" i="1"/>
  <c r="AD2067" i="1"/>
  <c r="AD2100" i="1"/>
  <c r="AG2100" i="1" s="1"/>
  <c r="AK2100" i="1"/>
  <c r="W2102" i="1"/>
  <c r="AD2104" i="1"/>
  <c r="W2160" i="1"/>
  <c r="AD2178" i="1"/>
  <c r="AG2178" i="1" s="1"/>
  <c r="AK2179" i="1"/>
  <c r="AD2182" i="1"/>
  <c r="AG2182" i="1" s="1"/>
  <c r="AK2183" i="1"/>
  <c r="AD2185" i="1"/>
  <c r="AK2186" i="1"/>
  <c r="W2187" i="1"/>
  <c r="AD2225" i="1"/>
  <c r="AG2225" i="1" s="1"/>
  <c r="W2228" i="1"/>
  <c r="AD2229" i="1"/>
  <c r="AG2229" i="1" s="1"/>
  <c r="W2232" i="1"/>
  <c r="AD2241" i="1"/>
  <c r="W2290" i="1"/>
  <c r="AD2291" i="1"/>
  <c r="W2294" i="1"/>
  <c r="AD2295" i="1"/>
  <c r="W2298" i="1"/>
  <c r="AD2303" i="1"/>
  <c r="W2306" i="1"/>
  <c r="AD2310" i="1"/>
  <c r="W2313" i="1"/>
  <c r="AD2314" i="1"/>
  <c r="W2317" i="1"/>
  <c r="W2419" i="1"/>
  <c r="AD2432" i="1"/>
  <c r="AG2432" i="1" s="1"/>
  <c r="AD2434" i="1"/>
  <c r="AG2434" i="1" s="1"/>
  <c r="AK2435" i="1"/>
  <c r="AD2439" i="1"/>
  <c r="AK2440" i="1"/>
  <c r="W2446" i="1"/>
  <c r="W2450" i="1"/>
  <c r="W2454" i="1"/>
  <c r="W2458" i="1"/>
  <c r="AD2459" i="1"/>
  <c r="W2462" i="1"/>
  <c r="AK2468" i="1"/>
  <c r="W2470" i="1"/>
  <c r="W2474" i="1"/>
  <c r="W2501" i="1"/>
  <c r="AD2502" i="1"/>
  <c r="AK2560" i="1"/>
  <c r="AD2570" i="1"/>
  <c r="AD2593" i="1"/>
  <c r="W2640" i="1"/>
  <c r="W1847" i="1"/>
  <c r="AG1851" i="1"/>
  <c r="AK1853" i="1"/>
  <c r="AD1867" i="1"/>
  <c r="AG1867" i="1" s="1"/>
  <c r="AD1875" i="1"/>
  <c r="AD1915" i="1"/>
  <c r="AK1919" i="1"/>
  <c r="AK1949" i="1"/>
  <c r="AD2050" i="1"/>
  <c r="AD2152" i="1"/>
  <c r="AG2152" i="1" s="1"/>
  <c r="AD2153" i="1"/>
  <c r="AG2153" i="1" s="1"/>
  <c r="AD2154" i="1"/>
  <c r="AD2155" i="1"/>
  <c r="W2158" i="1"/>
  <c r="AD2172" i="1"/>
  <c r="AD2174" i="1"/>
  <c r="AK2177" i="1"/>
  <c r="W2178" i="1"/>
  <c r="AD2197" i="1"/>
  <c r="W2217" i="1"/>
  <c r="AD2218" i="1"/>
  <c r="W2221" i="1"/>
  <c r="AD2222" i="1"/>
  <c r="W2225" i="1"/>
  <c r="AD2226" i="1"/>
  <c r="AK2227" i="1"/>
  <c r="W2229" i="1"/>
  <c r="AD2230" i="1"/>
  <c r="AK2239" i="1"/>
  <c r="AK2289" i="1"/>
  <c r="W2322" i="1"/>
  <c r="AK2324" i="1"/>
  <c r="W2326" i="1"/>
  <c r="AD2327" i="1"/>
  <c r="AK2328" i="1"/>
  <c r="W2330" i="1"/>
  <c r="AD2335" i="1"/>
  <c r="AG2335" i="1" s="1"/>
  <c r="AD2339" i="1"/>
  <c r="AG2339" i="1" s="1"/>
  <c r="AK2340" i="1"/>
  <c r="W2351" i="1"/>
  <c r="AD2352" i="1"/>
  <c r="W2355" i="1"/>
  <c r="AD2356" i="1"/>
  <c r="W2359" i="1"/>
  <c r="W2367" i="1"/>
  <c r="W2373" i="1"/>
  <c r="W2388" i="1"/>
  <c r="AD2389" i="1"/>
  <c r="AD2395" i="1"/>
  <c r="AD2399" i="1"/>
  <c r="AD2403" i="1"/>
  <c r="W2407" i="1"/>
  <c r="AD2408" i="1"/>
  <c r="AK2412" i="1"/>
  <c r="AK2529" i="1"/>
  <c r="AK2571" i="1"/>
  <c r="AD2583" i="1"/>
  <c r="AK2627" i="1"/>
  <c r="AD2629" i="1"/>
  <c r="AG1801" i="1"/>
  <c r="W1808" i="1"/>
  <c r="AK1810" i="1"/>
  <c r="AK1816" i="1"/>
  <c r="W1818" i="1"/>
  <c r="AK1823" i="1"/>
  <c r="AG1827" i="1"/>
  <c r="AK1828" i="1"/>
  <c r="AD1880" i="1"/>
  <c r="AK1881" i="1"/>
  <c r="AG1901" i="1"/>
  <c r="AK1916" i="1"/>
  <c r="W1918" i="1"/>
  <c r="W1947" i="1"/>
  <c r="AD1957" i="1"/>
  <c r="W2005" i="1"/>
  <c r="AD2006" i="1"/>
  <c r="W2009" i="1"/>
  <c r="AD2010" i="1"/>
  <c r="AK2066" i="1"/>
  <c r="AK2095" i="1"/>
  <c r="W2101" i="1"/>
  <c r="AD2106" i="1"/>
  <c r="AK2107" i="1"/>
  <c r="AK2119" i="1"/>
  <c r="AG2187" i="1"/>
  <c r="AG2191" i="1"/>
  <c r="AK2244" i="1"/>
  <c r="AG2263" i="1"/>
  <c r="AG2275" i="1"/>
  <c r="W2319" i="1"/>
  <c r="W2348" i="1"/>
  <c r="AK2351" i="1"/>
  <c r="AD2357" i="1"/>
  <c r="W2360" i="1"/>
  <c r="W2364" i="1"/>
  <c r="W2385" i="1"/>
  <c r="W2425" i="1"/>
  <c r="W2449" i="1"/>
  <c r="AD2474" i="1"/>
  <c r="AD2479" i="1"/>
  <c r="AK2480" i="1"/>
  <c r="AK2491" i="1"/>
  <c r="AK2495" i="1"/>
  <c r="W2555" i="1"/>
  <c r="W2580" i="1"/>
  <c r="AD2591" i="1"/>
  <c r="W2605" i="1"/>
  <c r="AK2608" i="1"/>
  <c r="W2609" i="1"/>
  <c r="W2610" i="1"/>
  <c r="AD2613" i="1"/>
  <c r="W2620" i="1"/>
  <c r="AK2622" i="1"/>
  <c r="AK2626" i="1"/>
  <c r="W2627" i="1"/>
  <c r="AD2628" i="1"/>
  <c r="AD2683" i="1"/>
  <c r="AK2741" i="1"/>
  <c r="AD2746" i="1"/>
  <c r="W2751" i="1"/>
  <c r="AK2766" i="1"/>
  <c r="AD2768" i="1"/>
  <c r="W2770" i="1"/>
  <c r="W2773" i="1"/>
  <c r="AK2775" i="1"/>
  <c r="W2776" i="1"/>
  <c r="AD2779" i="1"/>
  <c r="W2781" i="1"/>
  <c r="AK2783" i="1"/>
  <c r="W2798" i="1"/>
  <c r="AK2931" i="1"/>
  <c r="AD2905" i="1"/>
  <c r="AG2905" i="1" s="1"/>
  <c r="W2953" i="1"/>
  <c r="W2963" i="1"/>
  <c r="AK2991" i="1"/>
  <c r="AK2995" i="1"/>
  <c r="W2996" i="1"/>
  <c r="AD2997" i="1"/>
  <c r="AD3018" i="1"/>
  <c r="AD3022" i="1"/>
  <c r="W3030" i="1"/>
  <c r="W3046" i="1"/>
  <c r="AD3048" i="1"/>
  <c r="AG3048" i="1" s="1"/>
  <c r="AK3054" i="1"/>
  <c r="W3056" i="1"/>
  <c r="W3064" i="1"/>
  <c r="AK3094" i="1"/>
  <c r="AD3096" i="1"/>
  <c r="AD3100" i="1"/>
  <c r="AG3100" i="1" s="1"/>
  <c r="AK3104" i="1"/>
  <c r="W3106" i="1"/>
  <c r="AK3108" i="1"/>
  <c r="AD3110" i="1"/>
  <c r="AG3110" i="1" s="1"/>
  <c r="W3138" i="1"/>
  <c r="AK3147" i="1"/>
  <c r="AK3162" i="1"/>
  <c r="W3164" i="1"/>
  <c r="W3172" i="1"/>
  <c r="AD3179" i="1"/>
  <c r="AD3207" i="1"/>
  <c r="AG3207" i="1" s="1"/>
  <c r="AD3222" i="1"/>
  <c r="W3227" i="1"/>
  <c r="AK3242" i="1"/>
  <c r="W2718" i="1"/>
  <c r="W2774" i="1"/>
  <c r="AK2780" i="1"/>
  <c r="W2782" i="1"/>
  <c r="W2791" i="1"/>
  <c r="W2795" i="1"/>
  <c r="AK2826" i="1"/>
  <c r="W2828" i="1"/>
  <c r="AG3221" i="1"/>
  <c r="W2630" i="1"/>
  <c r="W2634" i="1"/>
  <c r="W2637" i="1"/>
  <c r="W2638" i="1"/>
  <c r="W2673" i="1"/>
  <c r="W2685" i="1"/>
  <c r="AK2706" i="1"/>
  <c r="AK2714" i="1"/>
  <c r="AD2748" i="1"/>
  <c r="AK2776" i="1"/>
  <c r="AD2798" i="1"/>
  <c r="AG2798" i="1" s="1"/>
  <c r="AD2848" i="1"/>
  <c r="AK2849" i="1"/>
  <c r="AD2865" i="1"/>
  <c r="AG2865" i="1" s="1"/>
  <c r="AK2900" i="1"/>
  <c r="AK2912" i="1"/>
  <c r="W2914" i="1"/>
  <c r="AK2920" i="1"/>
  <c r="W2922" i="1"/>
  <c r="W2939" i="1"/>
  <c r="AD2949" i="1"/>
  <c r="AD2952" i="1"/>
  <c r="AK2954" i="1"/>
  <c r="AD2956" i="1"/>
  <c r="W2959" i="1"/>
  <c r="AK2961" i="1"/>
  <c r="W2962" i="1"/>
  <c r="AK2963" i="1"/>
  <c r="W2970" i="1"/>
  <c r="AD2982" i="1"/>
  <c r="AK2983" i="1"/>
  <c r="W3001" i="1"/>
  <c r="W3015" i="1"/>
  <c r="W3028" i="1"/>
  <c r="W3040" i="1"/>
  <c r="AK3041" i="1"/>
  <c r="AD3066" i="1"/>
  <c r="AK3067" i="1"/>
  <c r="AK3076" i="1"/>
  <c r="AK3098" i="1"/>
  <c r="W3104" i="1"/>
  <c r="AK3116" i="1"/>
  <c r="AK3119" i="1"/>
  <c r="W3122" i="1"/>
  <c r="W3130" i="1"/>
  <c r="AD3152" i="1"/>
  <c r="AD3160" i="1"/>
  <c r="W3163" i="1"/>
  <c r="AD3171" i="1"/>
  <c r="AG3171" i="1" s="1"/>
  <c r="AD3175" i="1"/>
  <c r="AG3175" i="1" s="1"/>
  <c r="AD3177" i="1"/>
  <c r="AK3178" i="1"/>
  <c r="W3180" i="1"/>
  <c r="AK3219" i="1"/>
  <c r="W3235" i="1"/>
  <c r="AD3236" i="1"/>
  <c r="AD3245" i="1"/>
  <c r="AG3245" i="1" s="1"/>
  <c r="AK3250" i="1"/>
  <c r="AD28" i="1"/>
  <c r="AK29" i="1"/>
  <c r="W31" i="1"/>
  <c r="W45" i="1"/>
  <c r="W49" i="1"/>
  <c r="AK51" i="1"/>
  <c r="AD69" i="1"/>
  <c r="AD90" i="1"/>
  <c r="AK91" i="1"/>
  <c r="W93" i="1"/>
  <c r="AK95" i="1"/>
  <c r="W97" i="1"/>
  <c r="AD98" i="1"/>
  <c r="AD107" i="1"/>
  <c r="W110" i="1"/>
  <c r="AK145" i="1"/>
  <c r="AN145" i="1" s="1"/>
  <c r="W147" i="1"/>
  <c r="W151" i="1"/>
  <c r="AK153" i="1"/>
  <c r="AK157" i="1"/>
  <c r="AN157" i="1" s="1"/>
  <c r="W159" i="1"/>
  <c r="AK161" i="1"/>
  <c r="AK165" i="1"/>
  <c r="W170" i="1"/>
  <c r="AD171" i="1"/>
  <c r="AD174" i="1"/>
  <c r="AG174" i="1" s="1"/>
  <c r="W179" i="1"/>
  <c r="W183" i="1"/>
  <c r="AK185" i="1"/>
  <c r="W187" i="1"/>
  <c r="AD188" i="1"/>
  <c r="W190" i="1"/>
  <c r="AD191" i="1"/>
  <c r="AK192" i="1"/>
  <c r="AK205" i="1"/>
  <c r="AG207" i="1"/>
  <c r="AD208" i="1"/>
  <c r="AK209" i="1"/>
  <c r="W211" i="1"/>
  <c r="AD2135" i="1"/>
  <c r="AG2135" i="1" s="1"/>
  <c r="W224" i="1"/>
  <c r="AD225" i="1"/>
  <c r="AK228" i="1"/>
  <c r="W230" i="1"/>
  <c r="AD232" i="1"/>
  <c r="AG232" i="1" s="1"/>
  <c r="W235" i="1"/>
  <c r="W242" i="1"/>
  <c r="W243" i="1"/>
  <c r="AD246" i="1"/>
  <c r="W250" i="1"/>
  <c r="AD252" i="1"/>
  <c r="AG252" i="1" s="1"/>
  <c r="AG253" i="1"/>
  <c r="AD254" i="1"/>
  <c r="AK255" i="1"/>
  <c r="W257" i="1"/>
  <c r="AK277" i="1"/>
  <c r="AD279" i="1"/>
  <c r="AK280" i="1"/>
  <c r="W281" i="1"/>
  <c r="AD294" i="1"/>
  <c r="AG294" i="1" s="1"/>
  <c r="AK326" i="1"/>
  <c r="W364" i="1"/>
  <c r="W368" i="1"/>
  <c r="AK394" i="1"/>
  <c r="W396" i="1"/>
  <c r="W400" i="1"/>
  <c r="AD420" i="1"/>
  <c r="W447" i="1"/>
  <c r="AK449" i="1"/>
  <c r="AD459" i="1"/>
  <c r="AK474" i="1"/>
  <c r="AD479" i="1"/>
  <c r="AD491" i="1"/>
  <c r="AK499" i="1"/>
  <c r="AK503" i="1"/>
  <c r="AK506" i="1"/>
  <c r="W120" i="1"/>
  <c r="AG302" i="1"/>
  <c r="AG304" i="1"/>
  <c r="AK330" i="1"/>
  <c r="W332" i="1"/>
  <c r="W336" i="1"/>
  <c r="AK358" i="1"/>
  <c r="W383" i="1"/>
  <c r="AD384" i="1"/>
  <c r="AK385" i="1"/>
  <c r="AK389" i="1"/>
  <c r="W416" i="1"/>
  <c r="W452" i="1"/>
  <c r="W459" i="1"/>
  <c r="AD463" i="1"/>
  <c r="AK510" i="1"/>
  <c r="AK2" i="1"/>
  <c r="AD4" i="1"/>
  <c r="AK5" i="1"/>
  <c r="W7" i="1"/>
  <c r="AK9" i="1"/>
  <c r="AD12" i="1"/>
  <c r="AK13" i="1"/>
  <c r="W15" i="1"/>
  <c r="AK19" i="1"/>
  <c r="AK23" i="1"/>
  <c r="W25" i="1"/>
  <c r="AK27" i="1"/>
  <c r="AD33" i="1"/>
  <c r="AK45" i="1"/>
  <c r="W47" i="1"/>
  <c r="AK49" i="1"/>
  <c r="AN49" i="1" s="1"/>
  <c r="AX49" i="1" s="1"/>
  <c r="W51" i="1"/>
  <c r="W66" i="1"/>
  <c r="AK68" i="1"/>
  <c r="W70" i="1"/>
  <c r="AD71" i="1"/>
  <c r="AK72" i="1"/>
  <c r="W91" i="1"/>
  <c r="AK97" i="1"/>
  <c r="AD99" i="1"/>
  <c r="W114" i="1"/>
  <c r="AD115" i="1"/>
  <c r="AD119" i="1"/>
  <c r="AD127" i="1"/>
  <c r="W130" i="1"/>
  <c r="AD134" i="1"/>
  <c r="AK134" i="1"/>
  <c r="AN134" i="1" s="1"/>
  <c r="AK137" i="1"/>
  <c r="W139" i="1"/>
  <c r="AK143" i="1"/>
  <c r="W145" i="1"/>
  <c r="AD150" i="1"/>
  <c r="W152" i="1"/>
  <c r="W153" i="1"/>
  <c r="AD154" i="1"/>
  <c r="W157" i="1"/>
  <c r="W161" i="1"/>
  <c r="AD162" i="1"/>
  <c r="AD166" i="1"/>
  <c r="AG166" i="1" s="1"/>
  <c r="W172" i="1"/>
  <c r="AK173" i="1"/>
  <c r="AD175" i="1"/>
  <c r="AG175" i="1" s="1"/>
  <c r="W178" i="1"/>
  <c r="AK187" i="1"/>
  <c r="AG193" i="1"/>
  <c r="W194" i="1"/>
  <c r="AD218" i="1"/>
  <c r="W227" i="1"/>
  <c r="AK243" i="1"/>
  <c r="AG256" i="1"/>
  <c r="AK261" i="1"/>
  <c r="W266" i="1"/>
  <c r="AD267" i="1"/>
  <c r="W270" i="1"/>
  <c r="AG272" i="1"/>
  <c r="AK275" i="1"/>
  <c r="AK297" i="1"/>
  <c r="W302" i="1"/>
  <c r="AK303" i="1"/>
  <c r="W304" i="1"/>
  <c r="W309" i="1"/>
  <c r="AK311" i="1"/>
  <c r="AD313" i="1"/>
  <c r="W319" i="1"/>
  <c r="AD320" i="1"/>
  <c r="AK321" i="1"/>
  <c r="AD324" i="1"/>
  <c r="AD325" i="1"/>
  <c r="AK325" i="1"/>
  <c r="W327" i="1"/>
  <c r="AD331" i="1"/>
  <c r="AK345" i="1"/>
  <c r="AD347" i="1"/>
  <c r="AK353" i="1"/>
  <c r="W355" i="1"/>
  <c r="AD362" i="1"/>
  <c r="AK362" i="1"/>
  <c r="AK365" i="1"/>
  <c r="AD367" i="1"/>
  <c r="AK369" i="1"/>
  <c r="W374" i="1"/>
  <c r="AD375" i="1"/>
  <c r="AK387" i="1"/>
  <c r="AD393" i="1"/>
  <c r="W395" i="1"/>
  <c r="AK397" i="1"/>
  <c r="AD399" i="1"/>
  <c r="AD403" i="1"/>
  <c r="W405" i="1"/>
  <c r="AD419" i="1"/>
  <c r="AK420" i="1"/>
  <c r="AK426" i="1"/>
  <c r="AK427" i="1"/>
  <c r="W442" i="1"/>
  <c r="AD443" i="1"/>
  <c r="AK444" i="1"/>
  <c r="W446" i="1"/>
  <c r="AK448" i="1"/>
  <c r="AD455" i="1"/>
  <c r="W457" i="1"/>
  <c r="W463" i="1"/>
  <c r="AD478" i="1"/>
  <c r="W480" i="1"/>
  <c r="W481" i="1"/>
  <c r="AK483" i="1"/>
  <c r="W484" i="1"/>
  <c r="W485" i="1"/>
  <c r="AD486" i="1"/>
  <c r="AK487" i="1"/>
  <c r="AD490" i="1"/>
  <c r="W492" i="1"/>
  <c r="W493" i="1"/>
  <c r="AD496" i="1"/>
  <c r="AD497" i="1"/>
  <c r="AK497" i="1"/>
  <c r="AD500" i="1"/>
  <c r="W2" i="1"/>
  <c r="AD9" i="1"/>
  <c r="AG9" i="1" s="1"/>
  <c r="AK10" i="1"/>
  <c r="W12" i="1"/>
  <c r="AD13" i="1"/>
  <c r="AG13" i="1" s="1"/>
  <c r="AK14" i="1"/>
  <c r="W16" i="1"/>
  <c r="AD19" i="1"/>
  <c r="AD23" i="1"/>
  <c r="AD31" i="1"/>
  <c r="AD35" i="1"/>
  <c r="AK39" i="1"/>
  <c r="W41" i="1"/>
  <c r="AD49" i="1"/>
  <c r="W52" i="1"/>
  <c r="AK54" i="1"/>
  <c r="W57" i="1"/>
  <c r="AK59" i="1"/>
  <c r="W61" i="1"/>
  <c r="AK65" i="1"/>
  <c r="AK73" i="1"/>
  <c r="AD75" i="1"/>
  <c r="AK76" i="1"/>
  <c r="W78" i="1"/>
  <c r="AD82" i="1"/>
  <c r="AD86" i="1"/>
  <c r="AK87" i="1"/>
  <c r="W89" i="1"/>
  <c r="AD93" i="1"/>
  <c r="AD101" i="1"/>
  <c r="W105" i="1"/>
  <c r="W109" i="1"/>
  <c r="AK113" i="1"/>
  <c r="W115" i="1"/>
  <c r="W119" i="1"/>
  <c r="AK121" i="1"/>
  <c r="W123" i="1"/>
  <c r="W127" i="1"/>
  <c r="AK129" i="1"/>
  <c r="AN129" i="1" s="1"/>
  <c r="W146" i="1"/>
  <c r="AD147" i="1"/>
  <c r="AD151" i="1"/>
  <c r="AD159" i="1"/>
  <c r="W162" i="1"/>
  <c r="AG165" i="1"/>
  <c r="W166" i="1"/>
  <c r="AD170" i="1"/>
  <c r="AK171" i="1"/>
  <c r="W175" i="1"/>
  <c r="W176" i="1"/>
  <c r="AD179" i="1"/>
  <c r="AK180" i="1"/>
  <c r="W186" i="1"/>
  <c r="AD187" i="1"/>
  <c r="AD195" i="1"/>
  <c r="AK197" i="1"/>
  <c r="W199" i="1"/>
  <c r="AD200" i="1"/>
  <c r="AD202" i="1"/>
  <c r="AG202" i="1" s="1"/>
  <c r="AK204" i="1"/>
  <c r="AD210" i="1"/>
  <c r="AG210" i="1" s="1"/>
  <c r="AD211" i="1"/>
  <c r="AG211" i="1" s="1"/>
  <c r="AK212" i="1"/>
  <c r="AD214" i="1"/>
  <c r="AG214" i="1" s="1"/>
  <c r="W218" i="1"/>
  <c r="W219" i="1"/>
  <c r="AD220" i="1"/>
  <c r="AK221" i="1"/>
  <c r="AD224" i="1"/>
  <c r="AG224" i="1" s="1"/>
  <c r="AD230" i="1"/>
  <c r="AN230" i="1" s="1"/>
  <c r="AK239" i="1"/>
  <c r="W240" i="1"/>
  <c r="AD241" i="1"/>
  <c r="AG241" i="1" s="1"/>
  <c r="AD242" i="1"/>
  <c r="AD243" i="1"/>
  <c r="AK246" i="1"/>
  <c r="W247" i="1"/>
  <c r="AD250" i="1"/>
  <c r="W256" i="1"/>
  <c r="AD257" i="1"/>
  <c r="AG257" i="1" s="1"/>
  <c r="AK258" i="1"/>
  <c r="AD260" i="1"/>
  <c r="AN260" i="1" s="1"/>
  <c r="AD262" i="1"/>
  <c r="AG262" i="1" s="1"/>
  <c r="W265" i="1"/>
  <c r="W267" i="1"/>
  <c r="AD281" i="1"/>
  <c r="AG281" i="1" s="1"/>
  <c r="AK282" i="1"/>
  <c r="AK286" i="1"/>
  <c r="W521" i="1"/>
  <c r="W533" i="1"/>
  <c r="W536" i="1"/>
  <c r="AK552" i="1"/>
  <c r="W559" i="1"/>
  <c r="W608" i="1"/>
  <c r="W635" i="1"/>
  <c r="AK647" i="1"/>
  <c r="AK663" i="1"/>
  <c r="AG678" i="1"/>
  <c r="AG686" i="1"/>
  <c r="AG722" i="1"/>
  <c r="AK735" i="1"/>
  <c r="AD753" i="1"/>
  <c r="AG766" i="1"/>
  <c r="AD783" i="1"/>
  <c r="AD787" i="1"/>
  <c r="AG788" i="1"/>
  <c r="AG798" i="1"/>
  <c r="AG1027" i="1"/>
  <c r="AG1048" i="1"/>
  <c r="AG1060" i="1"/>
  <c r="AG1214" i="1"/>
  <c r="AD501" i="1"/>
  <c r="AK501" i="1"/>
  <c r="AD504" i="1"/>
  <c r="AD505" i="1"/>
  <c r="W507" i="1"/>
  <c r="AK539" i="1"/>
  <c r="AK542" i="1"/>
  <c r="AD545" i="1"/>
  <c r="AG545" i="1" s="1"/>
  <c r="AD574" i="1"/>
  <c r="W577" i="1"/>
  <c r="AK579" i="1"/>
  <c r="W581" i="1"/>
  <c r="AD592" i="1"/>
  <c r="W595" i="1"/>
  <c r="AD596" i="1"/>
  <c r="W599" i="1"/>
  <c r="AD600" i="1"/>
  <c r="W603" i="1"/>
  <c r="AD605" i="1"/>
  <c r="AD607" i="1"/>
  <c r="AD614" i="1"/>
  <c r="AD615" i="1"/>
  <c r="W617" i="1"/>
  <c r="W621" i="1"/>
  <c r="W625" i="1"/>
  <c r="AK636" i="1"/>
  <c r="AD637" i="1"/>
  <c r="AD638" i="1"/>
  <c r="AD644" i="1"/>
  <c r="AG644" i="1" s="1"/>
  <c r="AK646" i="1"/>
  <c r="W647" i="1"/>
  <c r="AD652" i="1"/>
  <c r="AG652" i="1" s="1"/>
  <c r="W656" i="1"/>
  <c r="AK658" i="1"/>
  <c r="W660" i="1"/>
  <c r="AK662" i="1"/>
  <c r="W663" i="1"/>
  <c r="AK675" i="1"/>
  <c r="W678" i="1"/>
  <c r="AD680" i="1"/>
  <c r="AG680" i="1" s="1"/>
  <c r="AD684" i="1"/>
  <c r="W686" i="1"/>
  <c r="AK688" i="1"/>
  <c r="W694" i="1"/>
  <c r="AK696" i="1"/>
  <c r="W702" i="1"/>
  <c r="AK704" i="1"/>
  <c r="W705" i="1"/>
  <c r="AD706" i="1"/>
  <c r="AD710" i="1"/>
  <c r="AK711" i="1"/>
  <c r="W713" i="1"/>
  <c r="W714" i="1"/>
  <c r="AD715" i="1"/>
  <c r="AK716" i="1"/>
  <c r="W718" i="1"/>
  <c r="AK720" i="1"/>
  <c r="W722" i="1"/>
  <c r="AD731" i="1"/>
  <c r="AK732" i="1"/>
  <c r="AD740" i="1"/>
  <c r="AK751" i="1"/>
  <c r="W754" i="1"/>
  <c r="AD755" i="1"/>
  <c r="AD756" i="1"/>
  <c r="AD775" i="1"/>
  <c r="AK781" i="1"/>
  <c r="AK782" i="1"/>
  <c r="W784" i="1"/>
  <c r="AD802" i="1"/>
  <c r="AG802" i="1" s="1"/>
  <c r="AD805" i="1"/>
  <c r="AD806" i="1"/>
  <c r="AG806" i="1" s="1"/>
  <c r="W808" i="1"/>
  <c r="AK816" i="1"/>
  <c r="AK826" i="1"/>
  <c r="W832" i="1"/>
  <c r="AK846" i="1"/>
  <c r="AK850" i="1"/>
  <c r="W851" i="1"/>
  <c r="W852" i="1"/>
  <c r="W856" i="1"/>
  <c r="W886" i="1"/>
  <c r="W897" i="1"/>
  <c r="AD898" i="1"/>
  <c r="AK899" i="1"/>
  <c r="W900" i="1"/>
  <c r="AK902" i="1"/>
  <c r="AD953" i="1"/>
  <c r="AK954" i="1"/>
  <c r="W959" i="1"/>
  <c r="W960" i="1"/>
  <c r="AD964" i="1"/>
  <c r="AK971" i="1"/>
  <c r="W977" i="1"/>
  <c r="AD978" i="1"/>
  <c r="W981" i="1"/>
  <c r="AD982" i="1"/>
  <c r="AD1007" i="1"/>
  <c r="W1009" i="1"/>
  <c r="AK1014" i="1"/>
  <c r="W1015" i="1"/>
  <c r="AK1017" i="1"/>
  <c r="W1018" i="1"/>
  <c r="W1020" i="1"/>
  <c r="W1027" i="1"/>
  <c r="W1040" i="1"/>
  <c r="W1044" i="1"/>
  <c r="W1048" i="1"/>
  <c r="W1052" i="1"/>
  <c r="W1056" i="1"/>
  <c r="W1072" i="1"/>
  <c r="AD1080" i="1"/>
  <c r="AG1080" i="1" s="1"/>
  <c r="AD1097" i="1"/>
  <c r="W1100" i="1"/>
  <c r="AK1107" i="1"/>
  <c r="W1109" i="1"/>
  <c r="AD1120" i="1"/>
  <c r="W1122" i="1"/>
  <c r="AK1124" i="1"/>
  <c r="AD1126" i="1"/>
  <c r="W1135" i="1"/>
  <c r="AD1137" i="1"/>
  <c r="W1139" i="1"/>
  <c r="AK1144" i="1"/>
  <c r="AD1146" i="1"/>
  <c r="AD1150" i="1"/>
  <c r="AD1154" i="1"/>
  <c r="AK1155" i="1"/>
  <c r="AD1159" i="1"/>
  <c r="W1162" i="1"/>
  <c r="AD1166" i="1"/>
  <c r="AD1170" i="1"/>
  <c r="AK1172" i="1"/>
  <c r="AK1177" i="1"/>
  <c r="AD1185" i="1"/>
  <c r="W1187" i="1"/>
  <c r="AD1191" i="1"/>
  <c r="AK1199" i="1"/>
  <c r="AD1222" i="1"/>
  <c r="AD1226" i="1"/>
  <c r="AG1226" i="1" s="1"/>
  <c r="AD1242" i="1"/>
  <c r="AG1242" i="1" s="1"/>
  <c r="AD521" i="1"/>
  <c r="W524" i="1"/>
  <c r="W549" i="1"/>
  <c r="AD559" i="1"/>
  <c r="W562" i="1"/>
  <c r="AK569" i="1"/>
  <c r="AD571" i="1"/>
  <c r="AK573" i="1"/>
  <c r="W575" i="1"/>
  <c r="AK616" i="1"/>
  <c r="AK628" i="1"/>
  <c r="W629" i="1"/>
  <c r="AK630" i="1"/>
  <c r="W631" i="1"/>
  <c r="W634" i="1"/>
  <c r="W665" i="1"/>
  <c r="AK668" i="1"/>
  <c r="W669" i="1"/>
  <c r="AD674" i="1"/>
  <c r="AK685" i="1"/>
  <c r="AK686" i="1"/>
  <c r="W688" i="1"/>
  <c r="W695" i="1"/>
  <c r="W696" i="1"/>
  <c r="AK698" i="1"/>
  <c r="W700" i="1"/>
  <c r="AK702" i="1"/>
  <c r="AK718" i="1"/>
  <c r="AD737" i="1"/>
  <c r="AK741" i="1"/>
  <c r="AD749" i="1"/>
  <c r="AK757" i="1"/>
  <c r="W759" i="1"/>
  <c r="W763" i="1"/>
  <c r="AD768" i="1"/>
  <c r="AG768" i="1" s="1"/>
  <c r="W779" i="1"/>
  <c r="AD795" i="1"/>
  <c r="AK804" i="1"/>
  <c r="AK807" i="1"/>
  <c r="AD810" i="1"/>
  <c r="AD814" i="1"/>
  <c r="AG814" i="1" s="1"/>
  <c r="AD817" i="1"/>
  <c r="AD818" i="1"/>
  <c r="AK838" i="1"/>
  <c r="AD840" i="1"/>
  <c r="AG840" i="1" s="1"/>
  <c r="AD872" i="1"/>
  <c r="AD876" i="1"/>
  <c r="AG876" i="1" s="1"/>
  <c r="AD881" i="1"/>
  <c r="AK882" i="1"/>
  <c r="AD884" i="1"/>
  <c r="AD885" i="1"/>
  <c r="AK886" i="1"/>
  <c r="AD896" i="1"/>
  <c r="AD912" i="1"/>
  <c r="AD915" i="1"/>
  <c r="AK916" i="1"/>
  <c r="AD920" i="1"/>
  <c r="AK920" i="1"/>
  <c r="AK921" i="1"/>
  <c r="AD923" i="1"/>
  <c r="AK923" i="1"/>
  <c r="AK924" i="1"/>
  <c r="AD925" i="1"/>
  <c r="AD927" i="1"/>
  <c r="AK927" i="1"/>
  <c r="AK928" i="1"/>
  <c r="AK939" i="1"/>
  <c r="W948" i="1"/>
  <c r="W949" i="1"/>
  <c r="AD950" i="1"/>
  <c r="AK960" i="1"/>
  <c r="W965" i="1"/>
  <c r="AD966" i="1"/>
  <c r="W968" i="1"/>
  <c r="AD969" i="1"/>
  <c r="AD972" i="1"/>
  <c r="AD975" i="1"/>
  <c r="AD976" i="1"/>
  <c r="AD980" i="1"/>
  <c r="AD984" i="1"/>
  <c r="W990" i="1"/>
  <c r="AK991" i="1"/>
  <c r="AK993" i="1"/>
  <c r="AK994" i="1"/>
  <c r="AD995" i="1"/>
  <c r="AD997" i="1"/>
  <c r="AK997" i="1"/>
  <c r="AK998" i="1"/>
  <c r="W999" i="1"/>
  <c r="AK1001" i="1"/>
  <c r="W1002" i="1"/>
  <c r="W1004" i="1"/>
  <c r="W1011" i="1"/>
  <c r="AD1023" i="1"/>
  <c r="W1025" i="1"/>
  <c r="AK1030" i="1"/>
  <c r="W1031" i="1"/>
  <c r="AK1040" i="1"/>
  <c r="AK1052" i="1"/>
  <c r="AN1052" i="1" s="1"/>
  <c r="W1053" i="1"/>
  <c r="AK1056" i="1"/>
  <c r="W1057" i="1"/>
  <c r="W1058" i="1"/>
  <c r="AK1060" i="1"/>
  <c r="AD1061" i="1"/>
  <c r="AD1062" i="1"/>
  <c r="AK1066" i="1"/>
  <c r="W1067" i="1"/>
  <c r="AD1068" i="1"/>
  <c r="AK1071" i="1"/>
  <c r="AK1072" i="1"/>
  <c r="AD1074" i="1"/>
  <c r="AD1081" i="1"/>
  <c r="W1084" i="1"/>
  <c r="AK1090" i="1"/>
  <c r="W1091" i="1"/>
  <c r="AD1092" i="1"/>
  <c r="AG1092" i="1" s="1"/>
  <c r="AD1096" i="1"/>
  <c r="AG1096" i="1" s="1"/>
  <c r="W1102" i="1"/>
  <c r="AD1106" i="1"/>
  <c r="W1108" i="1"/>
  <c r="AD1112" i="1"/>
  <c r="AD1114" i="1"/>
  <c r="AG1114" i="1" s="1"/>
  <c r="W1124" i="1"/>
  <c r="AD1128" i="1"/>
  <c r="AD1131" i="1"/>
  <c r="W1138" i="1"/>
  <c r="AD1142" i="1"/>
  <c r="W1144" i="1"/>
  <c r="AD1147" i="1"/>
  <c r="AK1161" i="1"/>
  <c r="AD1169" i="1"/>
  <c r="W1171" i="1"/>
  <c r="AD1175" i="1"/>
  <c r="AK1176" i="1"/>
  <c r="W1178" i="1"/>
  <c r="AD1182" i="1"/>
  <c r="AD1186" i="1"/>
  <c r="AK1188" i="1"/>
  <c r="W1193" i="1"/>
  <c r="AD1194" i="1"/>
  <c r="AG1194" i="1" s="1"/>
  <c r="W1212" i="1"/>
  <c r="AK1214" i="1"/>
  <c r="AN1214" i="1" s="1"/>
  <c r="W1215" i="1"/>
  <c r="AD1216" i="1"/>
  <c r="AD1236" i="1"/>
  <c r="AG1236" i="1" s="1"/>
  <c r="AG1244" i="1"/>
  <c r="AD1265" i="1"/>
  <c r="W1268" i="1"/>
  <c r="AD1285" i="1"/>
  <c r="AK1286" i="1"/>
  <c r="AK1307" i="1"/>
  <c r="AD1336" i="1"/>
  <c r="AD1340" i="1"/>
  <c r="AK1347" i="1"/>
  <c r="AD1354" i="1"/>
  <c r="W1366" i="1"/>
  <c r="AG1380" i="1"/>
  <c r="AD1391" i="1"/>
  <c r="AG1391" i="1" s="1"/>
  <c r="AK1442" i="1"/>
  <c r="AK1465" i="1"/>
  <c r="W1472" i="1"/>
  <c r="AK1490" i="1"/>
  <c r="W1201" i="1"/>
  <c r="W1202" i="1"/>
  <c r="AK1204" i="1"/>
  <c r="AD1217" i="1"/>
  <c r="AD1233" i="1"/>
  <c r="W1236" i="1"/>
  <c r="W1244" i="1"/>
  <c r="AD1253" i="1"/>
  <c r="AK1254" i="1"/>
  <c r="AD1267" i="1"/>
  <c r="W1269" i="1"/>
  <c r="AD1273" i="1"/>
  <c r="AD1274" i="1"/>
  <c r="AG1274" i="1" s="1"/>
  <c r="AD1277" i="1"/>
  <c r="AK1283" i="1"/>
  <c r="AD1296" i="1"/>
  <c r="AK1306" i="1"/>
  <c r="AD1308" i="1"/>
  <c r="AK1315" i="1"/>
  <c r="AK1316" i="1"/>
  <c r="AD1318" i="1"/>
  <c r="W1324" i="1"/>
  <c r="W1336" i="1"/>
  <c r="W1340" i="1"/>
  <c r="AD1348" i="1"/>
  <c r="AD1356" i="1"/>
  <c r="AK1356" i="1"/>
  <c r="W1364" i="1"/>
  <c r="W1367" i="1"/>
  <c r="AD1369" i="1"/>
  <c r="AK1369" i="1"/>
  <c r="AK1370" i="1"/>
  <c r="W1372" i="1"/>
  <c r="AK1374" i="1"/>
  <c r="AD1376" i="1"/>
  <c r="AG1376" i="1" s="1"/>
  <c r="AK1378" i="1"/>
  <c r="W1380" i="1"/>
  <c r="AK1382" i="1"/>
  <c r="W1391" i="1"/>
  <c r="AD1400" i="1"/>
  <c r="AK1400" i="1"/>
  <c r="AK1403" i="1"/>
  <c r="AD1405" i="1"/>
  <c r="AK1407" i="1"/>
  <c r="AN1407" i="1" s="1"/>
  <c r="AU1407" i="1" s="1"/>
  <c r="AV1407" i="1" s="1"/>
  <c r="W1409" i="1"/>
  <c r="AD1413" i="1"/>
  <c r="AG1413" i="1" s="1"/>
  <c r="AD1417" i="1"/>
  <c r="AG1417" i="1" s="1"/>
  <c r="W1439" i="1"/>
  <c r="AK1441" i="1"/>
  <c r="W1442" i="1"/>
  <c r="AD1443" i="1"/>
  <c r="W1449" i="1"/>
  <c r="AK1451" i="1"/>
  <c r="AD1452" i="1"/>
  <c r="AD1453" i="1"/>
  <c r="AK1462" i="1"/>
  <c r="W1468" i="1"/>
  <c r="AD1474" i="1"/>
  <c r="AK1474" i="1"/>
  <c r="AD1264" i="1"/>
  <c r="AK1269" i="1"/>
  <c r="AD1272" i="1"/>
  <c r="AK1282" i="1"/>
  <c r="AD1284" i="1"/>
  <c r="AG1284" i="1" s="1"/>
  <c r="AD1291" i="1"/>
  <c r="AG1292" i="1"/>
  <c r="AK1294" i="1"/>
  <c r="W1296" i="1"/>
  <c r="W1308" i="1"/>
  <c r="W1312" i="1"/>
  <c r="AD1316" i="1"/>
  <c r="AD1339" i="1"/>
  <c r="W1348" i="1"/>
  <c r="AD1352" i="1"/>
  <c r="AD1362" i="1"/>
  <c r="AG1362" i="1" s="1"/>
  <c r="AH1362" i="1" s="1"/>
  <c r="AK1363" i="1"/>
  <c r="AK1367" i="1"/>
  <c r="W1368" i="1"/>
  <c r="W1369" i="1"/>
  <c r="AK1371" i="1"/>
  <c r="W1397" i="1"/>
  <c r="AK1399" i="1"/>
  <c r="AD1403" i="1"/>
  <c r="AD1407" i="1"/>
  <c r="W1413" i="1"/>
  <c r="W1417" i="1"/>
  <c r="AD1429" i="1"/>
  <c r="AG1429" i="1" s="1"/>
  <c r="AG1433" i="1"/>
  <c r="AD1437" i="1"/>
  <c r="AG1437" i="1" s="1"/>
  <c r="AD1441" i="1"/>
  <c r="AG1441" i="1" s="1"/>
  <c r="AD1451" i="1"/>
  <c r="AG1451" i="1" s="1"/>
  <c r="W1453" i="1"/>
  <c r="AK1461" i="1"/>
  <c r="AD1463" i="1"/>
  <c r="AK1473" i="1"/>
  <c r="AD1477" i="1"/>
  <c r="AG1477" i="1" s="1"/>
  <c r="AK1505" i="1"/>
  <c r="AD1508" i="1"/>
  <c r="W1511" i="1"/>
  <c r="AK1515" i="1"/>
  <c r="W1517" i="1"/>
  <c r="AK1527" i="1"/>
  <c r="AG2058" i="1"/>
  <c r="AD2060" i="1"/>
  <c r="AK2061" i="1"/>
  <c r="W2063" i="1"/>
  <c r="AK2065" i="1"/>
  <c r="W2067" i="1"/>
  <c r="AD2071" i="1"/>
  <c r="AD2075" i="1"/>
  <c r="AK2076" i="1"/>
  <c r="AD2086" i="1"/>
  <c r="AG2086" i="1" s="1"/>
  <c r="AD2087" i="1"/>
  <c r="AK2087" i="1"/>
  <c r="W2089" i="1"/>
  <c r="AD2090" i="1"/>
  <c r="AG2090" i="1" s="1"/>
  <c r="AK2091" i="1"/>
  <c r="AD2093" i="1"/>
  <c r="AD2094" i="1"/>
  <c r="AD2101" i="1"/>
  <c r="AK2108" i="1"/>
  <c r="AD2122" i="1"/>
  <c r="AD2123" i="1"/>
  <c r="AK2123" i="1"/>
  <c r="AD2129" i="1"/>
  <c r="AD2138" i="1"/>
  <c r="AG2138" i="1" s="1"/>
  <c r="W2145" i="1"/>
  <c r="AD2147" i="1"/>
  <c r="AK2148" i="1"/>
  <c r="W2150" i="1"/>
  <c r="W2164" i="1"/>
  <c r="AD2168" i="1"/>
  <c r="AK2169" i="1"/>
  <c r="AK2170" i="1"/>
  <c r="AD2171" i="1"/>
  <c r="AK2173" i="1"/>
  <c r="W2174" i="1"/>
  <c r="W2179" i="1"/>
  <c r="AK2180" i="1"/>
  <c r="AK2181" i="1"/>
  <c r="W2182" i="1"/>
  <c r="AH2182" i="1" s="1"/>
  <c r="AD2183" i="1"/>
  <c r="W2185" i="1"/>
  <c r="AK2190" i="1"/>
  <c r="W2191" i="1"/>
  <c r="AK2193" i="1"/>
  <c r="AK2200" i="1"/>
  <c r="AD2203" i="1"/>
  <c r="AK2203" i="1"/>
  <c r="AK2204" i="1"/>
  <c r="AD2207" i="1"/>
  <c r="AK2207" i="1"/>
  <c r="AK2208" i="1"/>
  <c r="AD2211" i="1"/>
  <c r="AK2211" i="1"/>
  <c r="AK2212" i="1"/>
  <c r="AD2215" i="1"/>
  <c r="AK2215" i="1"/>
  <c r="AK2216" i="1"/>
  <c r="AD2219" i="1"/>
  <c r="AK2220" i="1"/>
  <c r="AD2223" i="1"/>
  <c r="AK2224" i="1"/>
  <c r="W2233" i="1"/>
  <c r="AK2235" i="1"/>
  <c r="AD2239" i="1"/>
  <c r="AG2239" i="1" s="1"/>
  <c r="W2241" i="1"/>
  <c r="AK2243" i="1"/>
  <c r="AD2245" i="1"/>
  <c r="AD2249" i="1"/>
  <c r="W2251" i="1"/>
  <c r="AD2257" i="1"/>
  <c r="AK2257" i="1"/>
  <c r="W2259" i="1"/>
  <c r="AD2261" i="1"/>
  <c r="AD2264" i="1"/>
  <c r="AD2268" i="1"/>
  <c r="W2274" i="1"/>
  <c r="W2275" i="1"/>
  <c r="W1553" i="1"/>
  <c r="AK1592" i="1"/>
  <c r="AK1595" i="1"/>
  <c r="W1605" i="1"/>
  <c r="AD1614" i="1"/>
  <c r="AD1665" i="1"/>
  <c r="AG1665" i="1" s="1"/>
  <c r="AK1711" i="1"/>
  <c r="AK1730" i="1"/>
  <c r="W1732" i="1"/>
  <c r="AK1774" i="1"/>
  <c r="W1776" i="1"/>
  <c r="AD1783" i="1"/>
  <c r="AK1808" i="1"/>
  <c r="W1810" i="1"/>
  <c r="AK1842" i="1"/>
  <c r="AK1850" i="1"/>
  <c r="W1860" i="1"/>
  <c r="AD1864" i="1"/>
  <c r="AK1865" i="1"/>
  <c r="AD1888" i="1"/>
  <c r="AK1889" i="1"/>
  <c r="AD1897" i="1"/>
  <c r="AD1913" i="1"/>
  <c r="AK1920" i="1"/>
  <c r="W1922" i="1"/>
  <c r="W1925" i="1"/>
  <c r="AD1926" i="1"/>
  <c r="W1929" i="1"/>
  <c r="AD1930" i="1"/>
  <c r="AD1933" i="1"/>
  <c r="AG1933" i="1" s="1"/>
  <c r="AK1939" i="1"/>
  <c r="AK1948" i="1"/>
  <c r="AK1956" i="1"/>
  <c r="AD1997" i="1"/>
  <c r="AG1997" i="1" s="1"/>
  <c r="AK1999" i="1"/>
  <c r="W2004" i="1"/>
  <c r="W2006" i="1"/>
  <c r="W2036" i="1"/>
  <c r="AD2040" i="1"/>
  <c r="AK2046" i="1"/>
  <c r="W2047" i="1"/>
  <c r="AK2049" i="1"/>
  <c r="AD2051" i="1"/>
  <c r="AG2051" i="1" s="1"/>
  <c r="AK2052" i="1"/>
  <c r="AD2054" i="1"/>
  <c r="AG2054" i="1" s="1"/>
  <c r="AK2056" i="1"/>
  <c r="AD2069" i="1"/>
  <c r="AG2069" i="1" s="1"/>
  <c r="AK2085" i="1"/>
  <c r="W2086" i="1"/>
  <c r="W2090" i="1"/>
  <c r="W2094" i="1"/>
  <c r="AD2109" i="1"/>
  <c r="AK2121" i="1"/>
  <c r="W2123" i="1"/>
  <c r="AG2142" i="1"/>
  <c r="AK2145" i="1"/>
  <c r="W2156" i="1"/>
  <c r="AK2158" i="1"/>
  <c r="AD2162" i="1"/>
  <c r="AD2166" i="1"/>
  <c r="AD2167" i="1"/>
  <c r="AK2172" i="1"/>
  <c r="AD2173" i="1"/>
  <c r="AD2181" i="1"/>
  <c r="W2189" i="1"/>
  <c r="AD2190" i="1"/>
  <c r="AK2194" i="1"/>
  <c r="AK2197" i="1"/>
  <c r="W2198" i="1"/>
  <c r="AD2199" i="1"/>
  <c r="AD2200" i="1"/>
  <c r="AK2201" i="1"/>
  <c r="W2203" i="1"/>
  <c r="AD2204" i="1"/>
  <c r="AK2205" i="1"/>
  <c r="W2207" i="1"/>
  <c r="AD2208" i="1"/>
  <c r="AK2209" i="1"/>
  <c r="W2211" i="1"/>
  <c r="AD2212" i="1"/>
  <c r="AK2213" i="1"/>
  <c r="W2215" i="1"/>
  <c r="AD2216" i="1"/>
  <c r="AK2217" i="1"/>
  <c r="W2219" i="1"/>
  <c r="AD2220" i="1"/>
  <c r="AK2221" i="1"/>
  <c r="W2223" i="1"/>
  <c r="AD2224" i="1"/>
  <c r="AK2225" i="1"/>
  <c r="AD2228" i="1"/>
  <c r="AD2232" i="1"/>
  <c r="AG2232" i="1" s="1"/>
  <c r="AH2232" i="1" s="1"/>
  <c r="AD2236" i="1"/>
  <c r="AG2236" i="1" s="1"/>
  <c r="AK2237" i="1"/>
  <c r="AN2241" i="1"/>
  <c r="AD2243" i="1"/>
  <c r="AD2250" i="1"/>
  <c r="AD2254" i="1"/>
  <c r="W2257" i="1"/>
  <c r="AD2273" i="1"/>
  <c r="AG2279" i="1"/>
  <c r="W1526" i="1"/>
  <c r="AD1530" i="1"/>
  <c r="AG1530" i="1" s="1"/>
  <c r="AG1548" i="1"/>
  <c r="W1585" i="1"/>
  <c r="W1602" i="1"/>
  <c r="AK1604" i="1"/>
  <c r="W1614" i="1"/>
  <c r="W1665" i="1"/>
  <c r="AK1695" i="1"/>
  <c r="AK1699" i="1"/>
  <c r="AD1725" i="1"/>
  <c r="AK1766" i="1"/>
  <c r="AK1778" i="1"/>
  <c r="AK1803" i="1"/>
  <c r="AK1834" i="1"/>
  <c r="W1836" i="1"/>
  <c r="AK1874" i="1"/>
  <c r="AK1882" i="1"/>
  <c r="AG1887" i="1"/>
  <c r="W1892" i="1"/>
  <c r="W1897" i="1"/>
  <c r="AD1898" i="1"/>
  <c r="W1913" i="1"/>
  <c r="AD1914" i="1"/>
  <c r="AD1917" i="1"/>
  <c r="AG1917" i="1" s="1"/>
  <c r="AD1924" i="1"/>
  <c r="AK1924" i="1"/>
  <c r="W1926" i="1"/>
  <c r="W1927" i="1"/>
  <c r="AG1943" i="1"/>
  <c r="AK1954" i="1"/>
  <c r="W1956" i="1"/>
  <c r="AG1969" i="1"/>
  <c r="AK1984" i="1"/>
  <c r="AD1994" i="1"/>
  <c r="AK1477" i="1"/>
  <c r="AD1479" i="1"/>
  <c r="AG1479" i="1" s="1"/>
  <c r="AK1481" i="1"/>
  <c r="W1483" i="1"/>
  <c r="AD1487" i="1"/>
  <c r="AG1487" i="1" s="1"/>
  <c r="AK1489" i="1"/>
  <c r="AK1495" i="1"/>
  <c r="AD1507" i="1"/>
  <c r="W1516" i="1"/>
  <c r="AD1517" i="1"/>
  <c r="W1524" i="1"/>
  <c r="AK1526" i="1"/>
  <c r="AD1528" i="1"/>
  <c r="AK1536" i="1"/>
  <c r="AD1540" i="1"/>
  <c r="W1548" i="1"/>
  <c r="AD1556" i="1"/>
  <c r="W1558" i="1"/>
  <c r="AD1572" i="1"/>
  <c r="AG1572" i="1" s="1"/>
  <c r="AH1572" i="1" s="1"/>
  <c r="W1575" i="1"/>
  <c r="AD1576" i="1"/>
  <c r="AG1576" i="1" s="1"/>
  <c r="AD1580" i="1"/>
  <c r="AG1580" i="1" s="1"/>
  <c r="AK1581" i="1"/>
  <c r="AK1585" i="1"/>
  <c r="AK1588" i="1"/>
  <c r="AD1590" i="1"/>
  <c r="AD1594" i="1"/>
  <c r="W1596" i="1"/>
  <c r="AK1598" i="1"/>
  <c r="AN1598" i="1" s="1"/>
  <c r="W1604" i="1"/>
  <c r="AK1606" i="1"/>
  <c r="W1612" i="1"/>
  <c r="AK1622" i="1"/>
  <c r="W1624" i="1"/>
  <c r="AK1626" i="1"/>
  <c r="W1628" i="1"/>
  <c r="AK1630" i="1"/>
  <c r="AN1630" i="1" s="1"/>
  <c r="W1636" i="1"/>
  <c r="AK1637" i="1"/>
  <c r="W1639" i="1"/>
  <c r="AD1640" i="1"/>
  <c r="AK1640" i="1"/>
  <c r="AK1641" i="1"/>
  <c r="AD1643" i="1"/>
  <c r="AK1643" i="1"/>
  <c r="AK1644" i="1"/>
  <c r="W1646" i="1"/>
  <c r="W1653" i="1"/>
  <c r="W1654" i="1"/>
  <c r="W1658" i="1"/>
  <c r="AD1659" i="1"/>
  <c r="AK1660" i="1"/>
  <c r="W1663" i="1"/>
  <c r="AD1664" i="1"/>
  <c r="AD1668" i="1"/>
  <c r="AK1669" i="1"/>
  <c r="AD1672" i="1"/>
  <c r="AK1673" i="1"/>
  <c r="W1675" i="1"/>
  <c r="AD1681" i="1"/>
  <c r="AG1681" i="1" s="1"/>
  <c r="AD1682" i="1"/>
  <c r="AK1683" i="1"/>
  <c r="W1689" i="1"/>
  <c r="AK1691" i="1"/>
  <c r="W1695" i="1"/>
  <c r="AD1696" i="1"/>
  <c r="AK1697" i="1"/>
  <c r="W1699" i="1"/>
  <c r="AD1700" i="1"/>
  <c r="W1702" i="1"/>
  <c r="AD1707" i="1"/>
  <c r="AK1708" i="1"/>
  <c r="W1714" i="1"/>
  <c r="AD1722" i="1"/>
  <c r="AK1724" i="1"/>
  <c r="W1725" i="1"/>
  <c r="W1726" i="1"/>
  <c r="AD1733" i="1"/>
  <c r="AG1733" i="1" s="1"/>
  <c r="AK1734" i="1"/>
  <c r="AD1736" i="1"/>
  <c r="AK1737" i="1"/>
  <c r="AD1740" i="1"/>
  <c r="AD1743" i="1"/>
  <c r="AD1755" i="1"/>
  <c r="AK1757" i="1"/>
  <c r="W1758" i="1"/>
  <c r="AD1760" i="1"/>
  <c r="W1766" i="1"/>
  <c r="AK1770" i="1"/>
  <c r="AN1770" i="1" s="1"/>
  <c r="AU1770" i="1" s="1"/>
  <c r="AV1770" i="1" s="1"/>
  <c r="W1771" i="1"/>
  <c r="AD1772" i="1"/>
  <c r="AK1773" i="1"/>
  <c r="AK1777" i="1"/>
  <c r="W1778" i="1"/>
  <c r="AK1782" i="1"/>
  <c r="AD1788" i="1"/>
  <c r="AG1788" i="1" s="1"/>
  <c r="AH1788" i="1" s="1"/>
  <c r="AD1795" i="1"/>
  <c r="AG1795" i="1" s="1"/>
  <c r="AK1797" i="1"/>
  <c r="AD1807" i="1"/>
  <c r="AK1825" i="1"/>
  <c r="AD1835" i="1"/>
  <c r="AG1835" i="1" s="1"/>
  <c r="AD1846" i="1"/>
  <c r="AK1849" i="1"/>
  <c r="W1859" i="1"/>
  <c r="AK1866" i="1"/>
  <c r="W1868" i="1"/>
  <c r="AD1870" i="1"/>
  <c r="W1874" i="1"/>
  <c r="W1879" i="1"/>
  <c r="AD1891" i="1"/>
  <c r="AG1891" i="1" s="1"/>
  <c r="AK1892" i="1"/>
  <c r="AD1905" i="1"/>
  <c r="AK1907" i="1"/>
  <c r="AD1909" i="1"/>
  <c r="AG1909" i="1" s="1"/>
  <c r="W1953" i="1"/>
  <c r="W1969" i="1"/>
  <c r="W1977" i="1"/>
  <c r="AD1978" i="1"/>
  <c r="AK1979" i="1"/>
  <c r="W1984" i="1"/>
  <c r="W1988" i="1"/>
  <c r="W1998" i="1"/>
  <c r="W2001" i="1"/>
  <c r="AD2002" i="1"/>
  <c r="AD2005" i="1"/>
  <c r="AD2009" i="1"/>
  <c r="AK2030" i="1"/>
  <c r="AD2032" i="1"/>
  <c r="AK2033" i="1"/>
  <c r="AK2036" i="1"/>
  <c r="W2038" i="1"/>
  <c r="AD2042" i="1"/>
  <c r="AG2042" i="1" s="1"/>
  <c r="AD2043" i="1"/>
  <c r="AG2043" i="1" s="1"/>
  <c r="AD2052" i="1"/>
  <c r="W2055" i="1"/>
  <c r="W2076" i="1"/>
  <c r="W2113" i="1"/>
  <c r="AD2149" i="1"/>
  <c r="AK2150" i="1"/>
  <c r="AH2191" i="1"/>
  <c r="AD2251" i="1"/>
  <c r="AD2259" i="1"/>
  <c r="AG2259" i="1" s="1"/>
  <c r="AG2291" i="1"/>
  <c r="AK2292" i="1"/>
  <c r="AG2303" i="1"/>
  <c r="AK2311" i="1"/>
  <c r="AG2327" i="1"/>
  <c r="AK2332" i="1"/>
  <c r="AK2353" i="1"/>
  <c r="AK2361" i="1"/>
  <c r="AK2365" i="1"/>
  <c r="AK2427" i="1"/>
  <c r="W2513" i="1"/>
  <c r="AD2514" i="1"/>
  <c r="W2516" i="1"/>
  <c r="AK2286" i="1"/>
  <c r="AD2289" i="1"/>
  <c r="W2291" i="1"/>
  <c r="AD2292" i="1"/>
  <c r="AK2293" i="1"/>
  <c r="W2302" i="1"/>
  <c r="W2303" i="1"/>
  <c r="W2307" i="1"/>
  <c r="AK2309" i="1"/>
  <c r="W2310" i="1"/>
  <c r="AD2311" i="1"/>
  <c r="AG2311" i="1" s="1"/>
  <c r="AK2312" i="1"/>
  <c r="W2314" i="1"/>
  <c r="AK2316" i="1"/>
  <c r="AD2322" i="1"/>
  <c r="AK2323" i="1"/>
  <c r="AD2325" i="1"/>
  <c r="W2327" i="1"/>
  <c r="AD2328" i="1"/>
  <c r="AD2332" i="1"/>
  <c r="AK2333" i="1"/>
  <c r="AK2339" i="1"/>
  <c r="W2341" i="1"/>
  <c r="AD2349" i="1"/>
  <c r="AG2349" i="1" s="1"/>
  <c r="AH2349" i="1" s="1"/>
  <c r="AK2350" i="1"/>
  <c r="W2352" i="1"/>
  <c r="AD2353" i="1"/>
  <c r="AD2360" i="1"/>
  <c r="AK2362" i="1"/>
  <c r="AD2364" i="1"/>
  <c r="AD2365" i="1"/>
  <c r="AG2365" i="1" s="1"/>
  <c r="AK2366" i="1"/>
  <c r="AK2372" i="1"/>
  <c r="W2374" i="1"/>
  <c r="AK2375" i="1"/>
  <c r="W2376" i="1"/>
  <c r="AD2377" i="1"/>
  <c r="AG2377" i="1" s="1"/>
  <c r="AK2378" i="1"/>
  <c r="W2380" i="1"/>
  <c r="AK2382" i="1"/>
  <c r="AD2386" i="1"/>
  <c r="AK2387" i="1"/>
  <c r="AD2424" i="1"/>
  <c r="AN2424" i="1" s="1"/>
  <c r="W2426" i="1"/>
  <c r="AD2445" i="1"/>
  <c r="W2466" i="1"/>
  <c r="W2485" i="1"/>
  <c r="AD2486" i="1"/>
  <c r="W2491" i="1"/>
  <c r="AK2494" i="1"/>
  <c r="W2495" i="1"/>
  <c r="W2496" i="1"/>
  <c r="AK2498" i="1"/>
  <c r="AD2500" i="1"/>
  <c r="AK2512" i="1"/>
  <c r="AD2276" i="1"/>
  <c r="AK2280" i="1"/>
  <c r="W2282" i="1"/>
  <c r="AK2284" i="1"/>
  <c r="W2286" i="1"/>
  <c r="AK2288" i="1"/>
  <c r="AD2290" i="1"/>
  <c r="AK2291" i="1"/>
  <c r="W2293" i="1"/>
  <c r="AD2294" i="1"/>
  <c r="AK2295" i="1"/>
  <c r="W2297" i="1"/>
  <c r="AD2298" i="1"/>
  <c r="W2301" i="1"/>
  <c r="AK2303" i="1"/>
  <c r="AD2306" i="1"/>
  <c r="AK2313" i="1"/>
  <c r="W2315" i="1"/>
  <c r="W2318" i="1"/>
  <c r="AD2319" i="1"/>
  <c r="AG2319" i="1" s="1"/>
  <c r="AD2320" i="1"/>
  <c r="AK2321" i="1"/>
  <c r="AD2336" i="1"/>
  <c r="AK2336" i="1"/>
  <c r="AK2337" i="1"/>
  <c r="W2338" i="1"/>
  <c r="W2343" i="1"/>
  <c r="AD2344" i="1"/>
  <c r="AK2346" i="1"/>
  <c r="W2350" i="1"/>
  <c r="AK2352" i="1"/>
  <c r="AD2355" i="1"/>
  <c r="AK2355" i="1"/>
  <c r="AK2356" i="1"/>
  <c r="W2357" i="1"/>
  <c r="W2358" i="1"/>
  <c r="AK2359" i="1"/>
  <c r="AD2363" i="1"/>
  <c r="AK2368" i="1"/>
  <c r="W2372" i="1"/>
  <c r="AK2379" i="1"/>
  <c r="W2381" i="1"/>
  <c r="AK2389" i="1"/>
  <c r="AD2391" i="1"/>
  <c r="W2393" i="1"/>
  <c r="AK2395" i="1"/>
  <c r="W2397" i="1"/>
  <c r="AK2399" i="1"/>
  <c r="W2401" i="1"/>
  <c r="AK2403" i="1"/>
  <c r="W2406" i="1"/>
  <c r="AD2407" i="1"/>
  <c r="AG2407" i="1" s="1"/>
  <c r="AK2408" i="1"/>
  <c r="AD2410" i="1"/>
  <c r="W2412" i="1"/>
  <c r="AD2415" i="1"/>
  <c r="AD2416" i="1"/>
  <c r="AK2416" i="1"/>
  <c r="AD2429" i="1"/>
  <c r="W2453" i="1"/>
  <c r="AD2454" i="1"/>
  <c r="AD2461" i="1"/>
  <c r="AD2462" i="1"/>
  <c r="AD2469" i="1"/>
  <c r="AD2475" i="1"/>
  <c r="AK2476" i="1"/>
  <c r="AD2488" i="1"/>
  <c r="W2494" i="1"/>
  <c r="AK2501" i="1"/>
  <c r="W2504" i="1"/>
  <c r="AK2510" i="1"/>
  <c r="W2511" i="1"/>
  <c r="W2510" i="1"/>
  <c r="AK2511" i="1"/>
  <c r="AK2513" i="1"/>
  <c r="AD2515" i="1"/>
  <c r="AD2516" i="1"/>
  <c r="AD2520" i="1"/>
  <c r="AK2528" i="1"/>
  <c r="AN2528" i="1" s="1"/>
  <c r="W2529" i="1"/>
  <c r="AD2530" i="1"/>
  <c r="AK2530" i="1"/>
  <c r="W2550" i="1"/>
  <c r="W2553" i="1"/>
  <c r="AK2563" i="1"/>
  <c r="W2565" i="1"/>
  <c r="AK2576" i="1"/>
  <c r="W2577" i="1"/>
  <c r="AD2581" i="1"/>
  <c r="AK2582" i="1"/>
  <c r="W2584" i="1"/>
  <c r="W2587" i="1"/>
  <c r="AD2596" i="1"/>
  <c r="AD2597" i="1"/>
  <c r="AD2604" i="1"/>
  <c r="AG2604" i="1" s="1"/>
  <c r="AD2608" i="1"/>
  <c r="W2614" i="1"/>
  <c r="AK2616" i="1"/>
  <c r="AD2618" i="1"/>
  <c r="W2649" i="1"/>
  <c r="AK2651" i="1"/>
  <c r="W2661" i="1"/>
  <c r="AK2662" i="1"/>
  <c r="AK2664" i="1"/>
  <c r="AK2665" i="1"/>
  <c r="AD2666" i="1"/>
  <c r="AD2668" i="1"/>
  <c r="AK2668" i="1"/>
  <c r="AK2669" i="1"/>
  <c r="AD2671" i="1"/>
  <c r="AD2678" i="1"/>
  <c r="AK2684" i="1"/>
  <c r="AD2689" i="1"/>
  <c r="AK2697" i="1"/>
  <c r="W2705" i="1"/>
  <c r="AD2708" i="1"/>
  <c r="AK2711" i="1"/>
  <c r="AK2712" i="1"/>
  <c r="W2713" i="1"/>
  <c r="AD2717" i="1"/>
  <c r="AG2717" i="1" s="1"/>
  <c r="W2720" i="1"/>
  <c r="W2721" i="1"/>
  <c r="AD2724" i="1"/>
  <c r="AK2725" i="1"/>
  <c r="AD2727" i="1"/>
  <c r="AG2727" i="1" s="1"/>
  <c r="W2729" i="1"/>
  <c r="AK2731" i="1"/>
  <c r="W2732" i="1"/>
  <c r="AD2733" i="1"/>
  <c r="AG2733" i="1" s="1"/>
  <c r="AK2735" i="1"/>
  <c r="AD2737" i="1"/>
  <c r="AD2744" i="1"/>
  <c r="AD2754" i="1"/>
  <c r="AG2754" i="1" s="1"/>
  <c r="W2765" i="1"/>
  <c r="AD2786" i="1"/>
  <c r="AK2787" i="1"/>
  <c r="AD2791" i="1"/>
  <c r="AK2796" i="1"/>
  <c r="AD2803" i="1"/>
  <c r="AD2804" i="1"/>
  <c r="AG2804" i="1" s="1"/>
  <c r="AK2805" i="1"/>
  <c r="W2806" i="1"/>
  <c r="AK2815" i="1"/>
  <c r="AD2817" i="1"/>
  <c r="W2819" i="1"/>
  <c r="AD2827" i="1"/>
  <c r="AG2827" i="1" s="1"/>
  <c r="AD2840" i="1"/>
  <c r="AK2841" i="1"/>
  <c r="W2844" i="1"/>
  <c r="W2851" i="1"/>
  <c r="AD2857" i="1"/>
  <c r="AG2857" i="1" s="1"/>
  <c r="AK2858" i="1"/>
  <c r="AD2860" i="1"/>
  <c r="AK2860" i="1"/>
  <c r="W2865" i="1"/>
  <c r="W2873" i="1"/>
  <c r="AD2874" i="1"/>
  <c r="AK2875" i="1"/>
  <c r="AD2877" i="1"/>
  <c r="AG2877" i="1" s="1"/>
  <c r="W2880" i="1"/>
  <c r="AK2917" i="1"/>
  <c r="AD2919" i="1"/>
  <c r="W2921" i="1"/>
  <c r="AK2923" i="1"/>
  <c r="AK2973" i="1"/>
  <c r="W2520" i="1"/>
  <c r="AD2521" i="1"/>
  <c r="AK2522" i="1"/>
  <c r="AD2528" i="1"/>
  <c r="W2530" i="1"/>
  <c r="AD2544" i="1"/>
  <c r="W2552" i="1"/>
  <c r="AK2553" i="1"/>
  <c r="AK2562" i="1"/>
  <c r="W2563" i="1"/>
  <c r="AD2564" i="1"/>
  <c r="AK2565" i="1"/>
  <c r="AK2568" i="1"/>
  <c r="AD2571" i="1"/>
  <c r="AK2572" i="1"/>
  <c r="AK2578" i="1"/>
  <c r="AD2589" i="1"/>
  <c r="AK2590" i="1"/>
  <c r="AD2594" i="1"/>
  <c r="AK2595" i="1"/>
  <c r="W2597" i="1"/>
  <c r="AD2601" i="1"/>
  <c r="AG2601" i="1" s="1"/>
  <c r="W2604" i="1"/>
  <c r="AK2644" i="1"/>
  <c r="W2645" i="1"/>
  <c r="W2646" i="1"/>
  <c r="AD2647" i="1"/>
  <c r="AD2655" i="1"/>
  <c r="AG2655" i="1" s="1"/>
  <c r="AD2659" i="1"/>
  <c r="AK2663" i="1"/>
  <c r="W2664" i="1"/>
  <c r="AD2665" i="1"/>
  <c r="AK2667" i="1"/>
  <c r="W2668" i="1"/>
  <c r="AD2669" i="1"/>
  <c r="W2675" i="1"/>
  <c r="AK2677" i="1"/>
  <c r="W2679" i="1"/>
  <c r="AK2681" i="1"/>
  <c r="AD2691" i="1"/>
  <c r="AG2691" i="1" s="1"/>
  <c r="W2697" i="1"/>
  <c r="AD2700" i="1"/>
  <c r="AK2701" i="1"/>
  <c r="W2703" i="1"/>
  <c r="AD2704" i="1"/>
  <c r="AK2705" i="1"/>
  <c r="AD2707" i="1"/>
  <c r="AG2707" i="1" s="1"/>
  <c r="W2708" i="1"/>
  <c r="W2711" i="1"/>
  <c r="W2744" i="1"/>
  <c r="W2754" i="1"/>
  <c r="AK2761" i="1"/>
  <c r="AD2763" i="1"/>
  <c r="AN2763" i="1" s="1"/>
  <c r="AK2785" i="1"/>
  <c r="W2787" i="1"/>
  <c r="AD2793" i="1"/>
  <c r="AK2813" i="1"/>
  <c r="AD2815" i="1"/>
  <c r="AG2815" i="1" s="1"/>
  <c r="AK2823" i="1"/>
  <c r="AD2825" i="1"/>
  <c r="W2827" i="1"/>
  <c r="W2870" i="1"/>
  <c r="AD2871" i="1"/>
  <c r="AK2872" i="1"/>
  <c r="AD2898" i="1"/>
  <c r="AK2899" i="1"/>
  <c r="W2900" i="1"/>
  <c r="AK2907" i="1"/>
  <c r="AD2917" i="1"/>
  <c r="AD2928" i="1"/>
  <c r="W2931" i="1"/>
  <c r="AK2933" i="1"/>
  <c r="AD2537" i="1"/>
  <c r="AK2538" i="1"/>
  <c r="AD2541" i="1"/>
  <c r="AK2542" i="1"/>
  <c r="W2544" i="1"/>
  <c r="AK2556" i="1"/>
  <c r="AD2559" i="1"/>
  <c r="AD2562" i="1"/>
  <c r="W2564" i="1"/>
  <c r="AK2566" i="1"/>
  <c r="W2567" i="1"/>
  <c r="AD2568" i="1"/>
  <c r="AK2570" i="1"/>
  <c r="W2571" i="1"/>
  <c r="AD2572" i="1"/>
  <c r="W2586" i="1"/>
  <c r="AK2588" i="1"/>
  <c r="W2589" i="1"/>
  <c r="AD2590" i="1"/>
  <c r="W2601" i="1"/>
  <c r="AK2625" i="1"/>
  <c r="AD2630" i="1"/>
  <c r="AG2630" i="1" s="1"/>
  <c r="AN2640" i="1"/>
  <c r="W2647" i="1"/>
  <c r="W2655" i="1"/>
  <c r="AD2673" i="1"/>
  <c r="AK2674" i="1"/>
  <c r="W2680" i="1"/>
  <c r="AD2681" i="1"/>
  <c r="AD2688" i="1"/>
  <c r="W2691" i="1"/>
  <c r="AK2693" i="1"/>
  <c r="AD2695" i="1"/>
  <c r="AK2696" i="1"/>
  <c r="W2700" i="1"/>
  <c r="AD2701" i="1"/>
  <c r="AG2701" i="1" s="1"/>
  <c r="AK2702" i="1"/>
  <c r="AD2740" i="1"/>
  <c r="AD2751" i="1"/>
  <c r="AD2789" i="1"/>
  <c r="AN2789" i="1" s="1"/>
  <c r="AG2843" i="1"/>
  <c r="AK2845" i="1"/>
  <c r="AD2847" i="1"/>
  <c r="AG2847" i="1" s="1"/>
  <c r="W2849" i="1"/>
  <c r="AK2865" i="1"/>
  <c r="W2889" i="1"/>
  <c r="AD2890" i="1"/>
  <c r="AK2891" i="1"/>
  <c r="W2895" i="1"/>
  <c r="AD2912" i="1"/>
  <c r="W2915" i="1"/>
  <c r="W2917" i="1"/>
  <c r="AK2946" i="1"/>
  <c r="AD2948" i="1"/>
  <c r="W2951" i="1"/>
  <c r="W2965" i="1"/>
  <c r="AK2967" i="1"/>
  <c r="W2968" i="1"/>
  <c r="W2971" i="1"/>
  <c r="AD2975" i="1"/>
  <c r="AG2975" i="1" s="1"/>
  <c r="AG2979" i="1"/>
  <c r="AD2980" i="1"/>
  <c r="AG2985" i="1"/>
  <c r="AK2987" i="1"/>
  <c r="AK2990" i="1"/>
  <c r="AD3005" i="1"/>
  <c r="AG3005" i="1" s="1"/>
  <c r="W3009" i="1"/>
  <c r="AD3010" i="1"/>
  <c r="W3013" i="1"/>
  <c r="AK3015" i="1"/>
  <c r="W3019" i="1"/>
  <c r="AK3021" i="1"/>
  <c r="W3022" i="1"/>
  <c r="AD3023" i="1"/>
  <c r="AK3024" i="1"/>
  <c r="W3029" i="1"/>
  <c r="W3031" i="1"/>
  <c r="AK3033" i="1"/>
  <c r="W3035" i="1"/>
  <c r="AK3037" i="1"/>
  <c r="AD3052" i="1"/>
  <c r="AK3053" i="1"/>
  <c r="W3055" i="1"/>
  <c r="AD3056" i="1"/>
  <c r="AD3060" i="1"/>
  <c r="W3063" i="1"/>
  <c r="AD3064" i="1"/>
  <c r="W3073" i="1"/>
  <c r="AD3080" i="1"/>
  <c r="AG3080" i="1" s="1"/>
  <c r="W3083" i="1"/>
  <c r="AD3084" i="1"/>
  <c r="AK3085" i="1"/>
  <c r="AD3088" i="1"/>
  <c r="W3098" i="1"/>
  <c r="AK3100" i="1"/>
  <c r="W3112" i="1"/>
  <c r="W3139" i="1"/>
  <c r="AD3140" i="1"/>
  <c r="AK3148" i="1"/>
  <c r="AD3164" i="1"/>
  <c r="AK3170" i="1"/>
  <c r="W3179" i="1"/>
  <c r="AD3180" i="1"/>
  <c r="W3182" i="1"/>
  <c r="AD3183" i="1"/>
  <c r="W3184" i="1"/>
  <c r="W3185" i="1"/>
  <c r="AD3187" i="1"/>
  <c r="AD3189" i="1"/>
  <c r="AG3189" i="1" s="1"/>
  <c r="AK3190" i="1"/>
  <c r="W3192" i="1"/>
  <c r="AK3194" i="1"/>
  <c r="AD3196" i="1"/>
  <c r="W3198" i="1"/>
  <c r="AD3199" i="1"/>
  <c r="AG3199" i="1" s="1"/>
  <c r="AK3200" i="1"/>
  <c r="W3202" i="1"/>
  <c r="AD3203" i="1"/>
  <c r="AK3204" i="1"/>
  <c r="AK3208" i="1"/>
  <c r="W3210" i="1"/>
  <c r="AD3211" i="1"/>
  <c r="AG3211" i="1" s="1"/>
  <c r="AK3212" i="1"/>
  <c r="W3214" i="1"/>
  <c r="AD3215" i="1"/>
  <c r="AD3241" i="1"/>
  <c r="AD3243" i="1"/>
  <c r="AD3247" i="1"/>
  <c r="AD3219" i="1"/>
  <c r="AG3219" i="1" s="1"/>
  <c r="AD3232" i="1"/>
  <c r="AD3233" i="1"/>
  <c r="AK3233" i="1"/>
  <c r="AD3237" i="1"/>
  <c r="AG3237" i="1" s="1"/>
  <c r="AK3240" i="1"/>
  <c r="AD2930" i="1"/>
  <c r="AD2936" i="1"/>
  <c r="AD2941" i="1"/>
  <c r="AK2942" i="1"/>
  <c r="AN2942" i="1" s="1"/>
  <c r="AU2942" i="1" s="1"/>
  <c r="AV2942" i="1" s="1"/>
  <c r="W2944" i="1"/>
  <c r="W2949" i="1"/>
  <c r="AD2953" i="1"/>
  <c r="AK2958" i="1"/>
  <c r="AD2961" i="1"/>
  <c r="AD2963" i="1"/>
  <c r="AG2963" i="1" s="1"/>
  <c r="W2989" i="1"/>
  <c r="AD2993" i="1"/>
  <c r="AK2998" i="1"/>
  <c r="W3003" i="1"/>
  <c r="AD3011" i="1"/>
  <c r="W3014" i="1"/>
  <c r="AK3026" i="1"/>
  <c r="W3032" i="1"/>
  <c r="W3036" i="1"/>
  <c r="W3042" i="1"/>
  <c r="AK3045" i="1"/>
  <c r="W3049" i="1"/>
  <c r="W3050" i="1"/>
  <c r="W3068" i="1"/>
  <c r="AK3075" i="1"/>
  <c r="AD3081" i="1"/>
  <c r="AD3085" i="1"/>
  <c r="AK3090" i="1"/>
  <c r="W3096" i="1"/>
  <c r="AD3104" i="1"/>
  <c r="AG3104" i="1" s="1"/>
  <c r="AD3108" i="1"/>
  <c r="W3110" i="1"/>
  <c r="W3113" i="1"/>
  <c r="W3117" i="1"/>
  <c r="W3125" i="1"/>
  <c r="AK3132" i="1"/>
  <c r="AD3134" i="1"/>
  <c r="AG3134" i="1" s="1"/>
  <c r="AD3141" i="1"/>
  <c r="AD3151" i="1"/>
  <c r="AG3152" i="1"/>
  <c r="AD3163" i="1"/>
  <c r="AG3163" i="1" s="1"/>
  <c r="AD3168" i="1"/>
  <c r="W3175" i="1"/>
  <c r="AD3188" i="1"/>
  <c r="W3190" i="1"/>
  <c r="AK3192" i="1"/>
  <c r="AD3195" i="1"/>
  <c r="AD3197" i="1"/>
  <c r="W3200" i="1"/>
  <c r="W3204" i="1"/>
  <c r="AK3206" i="1"/>
  <c r="W3207" i="1"/>
  <c r="W3208" i="1"/>
  <c r="AD3209" i="1"/>
  <c r="W3212" i="1"/>
  <c r="AK3231" i="1"/>
  <c r="AD2935" i="1"/>
  <c r="W2937" i="1"/>
  <c r="W2954" i="1"/>
  <c r="AD2955" i="1"/>
  <c r="W2957" i="1"/>
  <c r="AK2959" i="1"/>
  <c r="AD2971" i="1"/>
  <c r="AG2971" i="1" s="1"/>
  <c r="AK2972" i="1"/>
  <c r="AD2988" i="1"/>
  <c r="W2991" i="1"/>
  <c r="AK2992" i="1"/>
  <c r="W2997" i="1"/>
  <c r="W3000" i="1"/>
  <c r="AK3002" i="1"/>
  <c r="AK3010" i="1"/>
  <c r="W3011" i="1"/>
  <c r="AK3023" i="1"/>
  <c r="W3025" i="1"/>
  <c r="W3026" i="1"/>
  <c r="AD3029" i="1"/>
  <c r="AG3029" i="1" s="1"/>
  <c r="AD3031" i="1"/>
  <c r="W3034" i="1"/>
  <c r="AD3035" i="1"/>
  <c r="W3038" i="1"/>
  <c r="AD3041" i="1"/>
  <c r="AN3041" i="1" s="1"/>
  <c r="W3057" i="1"/>
  <c r="W3058" i="1"/>
  <c r="AD3059" i="1"/>
  <c r="W3061" i="1"/>
  <c r="AD3069" i="1"/>
  <c r="AK3071" i="1"/>
  <c r="AD3073" i="1"/>
  <c r="AK3074" i="1"/>
  <c r="AD3076" i="1"/>
  <c r="W3078" i="1"/>
  <c r="AK3080" i="1"/>
  <c r="W3086" i="1"/>
  <c r="AK3088" i="1"/>
  <c r="AD3090" i="1"/>
  <c r="W3094" i="1"/>
  <c r="W3115" i="1"/>
  <c r="AK3120" i="1"/>
  <c r="W3123" i="1"/>
  <c r="AD3124" i="1"/>
  <c r="AK3125" i="1"/>
  <c r="AK3128" i="1"/>
  <c r="W3131" i="1"/>
  <c r="AD3132" i="1"/>
  <c r="AG3132" i="1" s="1"/>
  <c r="W3134" i="1"/>
  <c r="AG3138" i="1"/>
  <c r="AK3144" i="1"/>
  <c r="W3151" i="1"/>
  <c r="W3152" i="1"/>
  <c r="AK3159" i="1"/>
  <c r="AD3161" i="1"/>
  <c r="AG3179" i="1"/>
  <c r="W3191" i="1"/>
  <c r="AK3193" i="1"/>
  <c r="W3201" i="1"/>
  <c r="AD3206" i="1"/>
  <c r="AD3214" i="1"/>
  <c r="AK7" i="1"/>
  <c r="AD21" i="1"/>
  <c r="W21" i="1"/>
  <c r="AD5" i="1"/>
  <c r="AK6" i="1"/>
  <c r="W8" i="1"/>
  <c r="AD11" i="1"/>
  <c r="AD14" i="1"/>
  <c r="AD15" i="1"/>
  <c r="AK15" i="1"/>
  <c r="AD20" i="1"/>
  <c r="AK20" i="1"/>
  <c r="AD24" i="1"/>
  <c r="AK25" i="1"/>
  <c r="AN25" i="1" s="1"/>
  <c r="W26" i="1"/>
  <c r="W27" i="1"/>
  <c r="W29" i="1"/>
  <c r="AK33" i="1"/>
  <c r="W35" i="1"/>
  <c r="W37" i="1"/>
  <c r="AD39" i="1"/>
  <c r="AD45" i="1"/>
  <c r="AK46" i="1"/>
  <c r="AN46" i="1" s="1"/>
  <c r="AX46" i="1" s="1"/>
  <c r="W48" i="1"/>
  <c r="AD51" i="1"/>
  <c r="AD53" i="1"/>
  <c r="AK56" i="1"/>
  <c r="AD58" i="1"/>
  <c r="AD60" i="1"/>
  <c r="AD61" i="1"/>
  <c r="AK61" i="1"/>
  <c r="AD66" i="1"/>
  <c r="AK66" i="1"/>
  <c r="AD70" i="1"/>
  <c r="AK71" i="1"/>
  <c r="AN71" i="1" s="1"/>
  <c r="W72" i="1"/>
  <c r="W73" i="1"/>
  <c r="W75" i="1"/>
  <c r="AK79" i="1"/>
  <c r="W81" i="1"/>
  <c r="W83" i="1"/>
  <c r="AD85" i="1"/>
  <c r="AD91" i="1"/>
  <c r="AK92" i="1"/>
  <c r="W94" i="1"/>
  <c r="AD97" i="1"/>
  <c r="AD106" i="1"/>
  <c r="AK106" i="1"/>
  <c r="AD108" i="1"/>
  <c r="AD109" i="1"/>
  <c r="AK109" i="1"/>
  <c r="AD114" i="1"/>
  <c r="AK114" i="1"/>
  <c r="AK117" i="1"/>
  <c r="W118" i="1"/>
  <c r="AD123" i="1"/>
  <c r="W126" i="1"/>
  <c r="AD129" i="1"/>
  <c r="AD138" i="1"/>
  <c r="AK138" i="1"/>
  <c r="AD140" i="1"/>
  <c r="AD141" i="1"/>
  <c r="AK141" i="1"/>
  <c r="AN141" i="1" s="1"/>
  <c r="AX141" i="1" s="1"/>
  <c r="AD146" i="1"/>
  <c r="AK146" i="1"/>
  <c r="AK149" i="1"/>
  <c r="W150" i="1"/>
  <c r="W158" i="1"/>
  <c r="AD161" i="1"/>
  <c r="AK166" i="1"/>
  <c r="W169" i="1"/>
  <c r="AK170" i="1"/>
  <c r="W171" i="1"/>
  <c r="AD180" i="1"/>
  <c r="W182" i="1"/>
  <c r="AD183" i="1"/>
  <c r="AK184" i="1"/>
  <c r="AN187" i="1"/>
  <c r="W191" i="1"/>
  <c r="AK193" i="1"/>
  <c r="AK195" i="1"/>
  <c r="AN195" i="1" s="1"/>
  <c r="W202" i="1"/>
  <c r="AD203" i="1"/>
  <c r="AG203" i="1" s="1"/>
  <c r="AD204" i="1"/>
  <c r="AD206" i="1"/>
  <c r="AG206" i="1" s="1"/>
  <c r="AK208" i="1"/>
  <c r="AD212" i="1"/>
  <c r="AK216" i="1"/>
  <c r="W220" i="1"/>
  <c r="AD221" i="1"/>
  <c r="W223" i="1"/>
  <c r="W225" i="1"/>
  <c r="W231" i="1"/>
  <c r="AD237" i="1"/>
  <c r="AG237" i="1" s="1"/>
  <c r="AD238" i="1"/>
  <c r="AD240" i="1"/>
  <c r="AG240" i="1" s="1"/>
  <c r="W248" i="1"/>
  <c r="AK249" i="1"/>
  <c r="AK254" i="1"/>
  <c r="AN254" i="1" s="1"/>
  <c r="W261" i="1"/>
  <c r="AG267" i="1"/>
  <c r="AD268" i="1"/>
  <c r="AN270" i="1"/>
  <c r="W271" i="1"/>
  <c r="AK272" i="1"/>
  <c r="W273" i="1"/>
  <c r="AH293" i="1"/>
  <c r="W316" i="1"/>
  <c r="AD318" i="1"/>
  <c r="AK283" i="1"/>
  <c r="AD285" i="1"/>
  <c r="AG285" i="1" s="1"/>
  <c r="AH285" i="1" s="1"/>
  <c r="AK289" i="1"/>
  <c r="AD296" i="1"/>
  <c r="AG296" i="1" s="1"/>
  <c r="AD298" i="1"/>
  <c r="AG298" i="1" s="1"/>
  <c r="AD6" i="1"/>
  <c r="AK35" i="1"/>
  <c r="W36" i="1"/>
  <c r="AK38" i="1"/>
  <c r="W40" i="1"/>
  <c r="AD41" i="1"/>
  <c r="AN41" i="1" s="1"/>
  <c r="AD44" i="1"/>
  <c r="AD46" i="1"/>
  <c r="AD47" i="1"/>
  <c r="AK47" i="1"/>
  <c r="AD52" i="1"/>
  <c r="AK52" i="1"/>
  <c r="AD59" i="1"/>
  <c r="AK60" i="1"/>
  <c r="W62" i="1"/>
  <c r="AD65" i="1"/>
  <c r="AD67" i="1"/>
  <c r="AK69" i="1"/>
  <c r="W71" i="1"/>
  <c r="AK75" i="1"/>
  <c r="W77" i="1"/>
  <c r="AK81" i="1"/>
  <c r="W82" i="1"/>
  <c r="AK84" i="1"/>
  <c r="W86" i="1"/>
  <c r="AD87" i="1"/>
  <c r="AK88" i="1"/>
  <c r="AD92" i="1"/>
  <c r="AK93" i="1"/>
  <c r="AN93" i="1" s="1"/>
  <c r="AK98" i="1"/>
  <c r="AK101" i="1"/>
  <c r="W102" i="1"/>
  <c r="AK108" i="1"/>
  <c r="AN108" i="1" s="1"/>
  <c r="AX108" i="1" s="1"/>
  <c r="AK122" i="1"/>
  <c r="AD124" i="1"/>
  <c r="AK125" i="1"/>
  <c r="AK130" i="1"/>
  <c r="AN130" i="1" s="1"/>
  <c r="AK133" i="1"/>
  <c r="W134" i="1"/>
  <c r="AK154" i="1"/>
  <c r="W155" i="1"/>
  <c r="AD156" i="1"/>
  <c r="AK162" i="1"/>
  <c r="AD176" i="1"/>
  <c r="AK179" i="1"/>
  <c r="AN179" i="1" s="1"/>
  <c r="AK188" i="1"/>
  <c r="AD190" i="1"/>
  <c r="AG190" i="1" s="1"/>
  <c r="W193" i="1"/>
  <c r="AH193" i="1" s="1"/>
  <c r="W198" i="1"/>
  <c r="AD199" i="1"/>
  <c r="AK200" i="1"/>
  <c r="W205" i="1"/>
  <c r="W207" i="1"/>
  <c r="AH207" i="1" s="1"/>
  <c r="W210" i="1"/>
  <c r="AH210" i="1" s="1"/>
  <c r="W216" i="1"/>
  <c r="AD219" i="1"/>
  <c r="AG219" i="1" s="1"/>
  <c r="W222" i="1"/>
  <c r="AK225" i="1"/>
  <c r="AD228" i="1"/>
  <c r="W232" i="1"/>
  <c r="AH232" i="1" s="1"/>
  <c r="AD233" i="1"/>
  <c r="AG233" i="1" s="1"/>
  <c r="AK234" i="1"/>
  <c r="AD236" i="1"/>
  <c r="AG236" i="1" s="1"/>
  <c r="W239" i="1"/>
  <c r="W241" i="1"/>
  <c r="AH241" i="1" s="1"/>
  <c r="W254" i="1"/>
  <c r="AD258" i="1"/>
  <c r="W262" i="1"/>
  <c r="AH262" i="1" s="1"/>
  <c r="AD263" i="1"/>
  <c r="AG263" i="1" s="1"/>
  <c r="AK264" i="1"/>
  <c r="W269" i="1"/>
  <c r="W272" i="1"/>
  <c r="AH272" i="1" s="1"/>
  <c r="AK273" i="1"/>
  <c r="W275" i="1"/>
  <c r="AK276" i="1"/>
  <c r="W277" i="1"/>
  <c r="AH277" i="1" s="1"/>
  <c r="AD280" i="1"/>
  <c r="AG280" i="1" s="1"/>
  <c r="AD283" i="1"/>
  <c r="AG283" i="1" s="1"/>
  <c r="AH283" i="1" s="1"/>
  <c r="AK284" i="1"/>
  <c r="AD290" i="1"/>
  <c r="AG290" i="1" s="1"/>
  <c r="AK295" i="1"/>
  <c r="AN295" i="1" s="1"/>
  <c r="AX295" i="1" s="1"/>
  <c r="W296" i="1"/>
  <c r="W298" i="1"/>
  <c r="W104" i="1"/>
  <c r="AK118" i="1"/>
  <c r="AN118" i="1" s="1"/>
  <c r="W136" i="1"/>
  <c r="AK150" i="1"/>
  <c r="AD168" i="1"/>
  <c r="AG169" i="1"/>
  <c r="AG171" i="1"/>
  <c r="AH171" i="1" s="1"/>
  <c r="AG182" i="1"/>
  <c r="AH202" i="1"/>
  <c r="AG220" i="1"/>
  <c r="AH220" i="1" s="1"/>
  <c r="AG223" i="1"/>
  <c r="AK238" i="1"/>
  <c r="AG266" i="1"/>
  <c r="AH266" i="1" s="1"/>
  <c r="AK268" i="1"/>
  <c r="AN268" i="1" s="1"/>
  <c r="AX268" i="1" s="1"/>
  <c r="AD271" i="1"/>
  <c r="AD273" i="1"/>
  <c r="AG273" i="1" s="1"/>
  <c r="AH273" i="1" s="1"/>
  <c r="AK274" i="1"/>
  <c r="AD276" i="1"/>
  <c r="AG276" i="1" s="1"/>
  <c r="AH276" i="1" s="1"/>
  <c r="AK279" i="1"/>
  <c r="W280" i="1"/>
  <c r="AK281" i="1"/>
  <c r="AD284" i="1"/>
  <c r="AG284" i="1" s="1"/>
  <c r="AD287" i="1"/>
  <c r="W290" i="1"/>
  <c r="AK291" i="1"/>
  <c r="AD295" i="1"/>
  <c r="AD297" i="1"/>
  <c r="AD300" i="1"/>
  <c r="AG300" i="1" s="1"/>
  <c r="AH300" i="1" s="1"/>
  <c r="AK301" i="1"/>
  <c r="AK304" i="1"/>
  <c r="AK310" i="1"/>
  <c r="AD303" i="1"/>
  <c r="AD305" i="1"/>
  <c r="AD306" i="1"/>
  <c r="AG306" i="1" s="1"/>
  <c r="AK307" i="1"/>
  <c r="AD308" i="1"/>
  <c r="AD309" i="1"/>
  <c r="AK309" i="1"/>
  <c r="AN309" i="1" s="1"/>
  <c r="W311" i="1"/>
  <c r="AD314" i="1"/>
  <c r="AK314" i="1"/>
  <c r="AK317" i="1"/>
  <c r="AN317" i="1" s="1"/>
  <c r="AX317" i="1" s="1"/>
  <c r="AD319" i="1"/>
  <c r="AD323" i="1"/>
  <c r="W325" i="1"/>
  <c r="AK329" i="1"/>
  <c r="W330" i="1"/>
  <c r="W335" i="1"/>
  <c r="AD336" i="1"/>
  <c r="W339" i="1"/>
  <c r="AK342" i="1"/>
  <c r="AK343" i="1"/>
  <c r="AD345" i="1"/>
  <c r="W348" i="1"/>
  <c r="AD350" i="1"/>
  <c r="W352" i="1"/>
  <c r="W353" i="1"/>
  <c r="W358" i="1"/>
  <c r="AD359" i="1"/>
  <c r="AK364" i="1"/>
  <c r="AK368" i="1"/>
  <c r="AK371" i="1"/>
  <c r="AN371" i="1" s="1"/>
  <c r="AX371" i="1" s="1"/>
  <c r="AD372" i="1"/>
  <c r="AD373" i="1"/>
  <c r="AK373" i="1"/>
  <c r="W375" i="1"/>
  <c r="AD378" i="1"/>
  <c r="AK378" i="1"/>
  <c r="AK381" i="1"/>
  <c r="AD383" i="1"/>
  <c r="AD387" i="1"/>
  <c r="W389" i="1"/>
  <c r="AK393" i="1"/>
  <c r="W394" i="1"/>
  <c r="W399" i="1"/>
  <c r="AD400" i="1"/>
  <c r="W403" i="1"/>
  <c r="AK404" i="1"/>
  <c r="W408" i="1"/>
  <c r="W409" i="1"/>
  <c r="AK412" i="1"/>
  <c r="W414" i="1"/>
  <c r="AK416" i="1"/>
  <c r="AD418" i="1"/>
  <c r="AK419" i="1"/>
  <c r="W420" i="1"/>
  <c r="W421" i="1"/>
  <c r="AK425" i="1"/>
  <c r="W426" i="1"/>
  <c r="AK429" i="1"/>
  <c r="AN429" i="1" s="1"/>
  <c r="AX429" i="1" s="1"/>
  <c r="W430" i="1"/>
  <c r="W435" i="1"/>
  <c r="W439" i="1"/>
  <c r="AD442" i="1"/>
  <c r="AK442" i="1"/>
  <c r="AK445" i="1"/>
  <c r="AD447" i="1"/>
  <c r="AD451" i="1"/>
  <c r="AK452" i="1"/>
  <c r="AK455" i="1"/>
  <c r="AD457" i="1"/>
  <c r="AK459" i="1"/>
  <c r="AD461" i="1"/>
  <c r="W464" i="1"/>
  <c r="W465" i="1"/>
  <c r="AD468" i="1"/>
  <c r="AD469" i="1"/>
  <c r="AK469" i="1"/>
  <c r="AK473" i="1"/>
  <c r="W474" i="1"/>
  <c r="AD477" i="1"/>
  <c r="W479" i="1"/>
  <c r="W483" i="1"/>
  <c r="AK484" i="1"/>
  <c r="W486" i="1"/>
  <c r="AD487" i="1"/>
  <c r="AK488" i="1"/>
  <c r="W490" i="1"/>
  <c r="AK492" i="1"/>
  <c r="AD494" i="1"/>
  <c r="AK495" i="1"/>
  <c r="W497" i="1"/>
  <c r="W501" i="1"/>
  <c r="W505" i="1"/>
  <c r="AK509" i="1"/>
  <c r="W510" i="1"/>
  <c r="AD511" i="1"/>
  <c r="AK513" i="1"/>
  <c r="AK517" i="1"/>
  <c r="W523" i="1"/>
  <c r="AK524" i="1"/>
  <c r="W526" i="1"/>
  <c r="AD527" i="1"/>
  <c r="AK528" i="1"/>
  <c r="AN528" i="1" s="1"/>
  <c r="AD530" i="1"/>
  <c r="AK531" i="1"/>
  <c r="AD533" i="1"/>
  <c r="AG533" i="1" s="1"/>
  <c r="AD534" i="1"/>
  <c r="AD537" i="1"/>
  <c r="AG537" i="1" s="1"/>
  <c r="AD540" i="1"/>
  <c r="AD541" i="1"/>
  <c r="W543" i="1"/>
  <c r="W552" i="1"/>
  <c r="AD553" i="1"/>
  <c r="AK555" i="1"/>
  <c r="W561" i="1"/>
  <c r="AK562" i="1"/>
  <c r="AD565" i="1"/>
  <c r="AK566" i="1"/>
  <c r="W644" i="1"/>
  <c r="AD645" i="1"/>
  <c r="AG646" i="1"/>
  <c r="W652" i="1"/>
  <c r="AD653" i="1"/>
  <c r="AK671" i="1"/>
  <c r="AD673" i="1"/>
  <c r="AG674" i="1"/>
  <c r="AD683" i="1"/>
  <c r="AG684" i="1"/>
  <c r="W699" i="1"/>
  <c r="AD703" i="1"/>
  <c r="AG704" i="1"/>
  <c r="W717" i="1"/>
  <c r="AK723" i="1"/>
  <c r="W733" i="1"/>
  <c r="W802" i="1"/>
  <c r="AD473" i="1"/>
  <c r="AK475" i="1"/>
  <c r="AD495" i="1"/>
  <c r="AK496" i="1"/>
  <c r="W498" i="1"/>
  <c r="AD499" i="1"/>
  <c r="AK500" i="1"/>
  <c r="W502" i="1"/>
  <c r="AD503" i="1"/>
  <c r="AK504" i="1"/>
  <c r="AD506" i="1"/>
  <c r="AK507" i="1"/>
  <c r="AD509" i="1"/>
  <c r="W511" i="1"/>
  <c r="AD517" i="1"/>
  <c r="AK525" i="1"/>
  <c r="W530" i="1"/>
  <c r="AD531" i="1"/>
  <c r="AK532" i="1"/>
  <c r="W537" i="1"/>
  <c r="W541" i="1"/>
  <c r="AD546" i="1"/>
  <c r="AK547" i="1"/>
  <c r="AG549" i="1"/>
  <c r="AD550" i="1"/>
  <c r="W553" i="1"/>
  <c r="AK563" i="1"/>
  <c r="W565" i="1"/>
  <c r="AK567" i="1"/>
  <c r="W569" i="1"/>
  <c r="W572" i="1"/>
  <c r="W573" i="1"/>
  <c r="W579" i="1"/>
  <c r="W583" i="1"/>
  <c r="AK590" i="1"/>
  <c r="W606" i="1"/>
  <c r="AK609" i="1"/>
  <c r="W614" i="1"/>
  <c r="W615" i="1"/>
  <c r="AD626" i="1"/>
  <c r="AD627" i="1"/>
  <c r="W641" i="1"/>
  <c r="W642" i="1"/>
  <c r="W646" i="1"/>
  <c r="W649" i="1"/>
  <c r="W650" i="1"/>
  <c r="W654" i="1"/>
  <c r="AK656" i="1"/>
  <c r="AD658" i="1"/>
  <c r="AD662" i="1"/>
  <c r="AK670" i="1"/>
  <c r="W671" i="1"/>
  <c r="AD672" i="1"/>
  <c r="AG672" i="1" s="1"/>
  <c r="AK672" i="1"/>
  <c r="W674" i="1"/>
  <c r="AK682" i="1"/>
  <c r="W684" i="1"/>
  <c r="AD689" i="1"/>
  <c r="AK690" i="1"/>
  <c r="AD692" i="1"/>
  <c r="AG692" i="1" s="1"/>
  <c r="AD693" i="1"/>
  <c r="AD696" i="1"/>
  <c r="W698" i="1"/>
  <c r="W704" i="1"/>
  <c r="AD709" i="1"/>
  <c r="AK710" i="1"/>
  <c r="W711" i="1"/>
  <c r="W712" i="1"/>
  <c r="AD714" i="1"/>
  <c r="AG714" i="1" s="1"/>
  <c r="W716" i="1"/>
  <c r="AK717" i="1"/>
  <c r="AK719" i="1"/>
  <c r="AD725" i="1"/>
  <c r="AD726" i="1"/>
  <c r="AG726" i="1" s="1"/>
  <c r="AD738" i="1"/>
  <c r="AD741" i="1"/>
  <c r="AK748" i="1"/>
  <c r="W760" i="1"/>
  <c r="W320" i="1"/>
  <c r="W321" i="1"/>
  <c r="W326" i="1"/>
  <c r="AD327" i="1"/>
  <c r="AK332" i="1"/>
  <c r="AK336" i="1"/>
  <c r="AN336" i="1" s="1"/>
  <c r="AK339" i="1"/>
  <c r="AD340" i="1"/>
  <c r="AD341" i="1"/>
  <c r="AK341" i="1"/>
  <c r="W343" i="1"/>
  <c r="AD346" i="1"/>
  <c r="AK346" i="1"/>
  <c r="AK349" i="1"/>
  <c r="AD351" i="1"/>
  <c r="AD355" i="1"/>
  <c r="W357" i="1"/>
  <c r="AK361" i="1"/>
  <c r="W362" i="1"/>
  <c r="W367" i="1"/>
  <c r="AD368" i="1"/>
  <c r="W371" i="1"/>
  <c r="AK374" i="1"/>
  <c r="AK375" i="1"/>
  <c r="AD377" i="1"/>
  <c r="W380" i="1"/>
  <c r="AD382" i="1"/>
  <c r="W384" i="1"/>
  <c r="W385" i="1"/>
  <c r="W390" i="1"/>
  <c r="AD391" i="1"/>
  <c r="AK396" i="1"/>
  <c r="AK400" i="1"/>
  <c r="AK403" i="1"/>
  <c r="AD404" i="1"/>
  <c r="AD405" i="1"/>
  <c r="AK405" i="1"/>
  <c r="AK409" i="1"/>
  <c r="AN409" i="1" s="1"/>
  <c r="AX409" i="1" s="1"/>
  <c r="AD412" i="1"/>
  <c r="AD413" i="1"/>
  <c r="W415" i="1"/>
  <c r="W419" i="1"/>
  <c r="W425" i="1"/>
  <c r="AK432" i="1"/>
  <c r="AD434" i="1"/>
  <c r="W437" i="1"/>
  <c r="AK439" i="1"/>
  <c r="AD440" i="1"/>
  <c r="AD441" i="1"/>
  <c r="AK443" i="1"/>
  <c r="AD446" i="1"/>
  <c r="W448" i="1"/>
  <c r="AD452" i="1"/>
  <c r="W455" i="1"/>
  <c r="AK458" i="1"/>
  <c r="AK462" i="1"/>
  <c r="AK468" i="1"/>
  <c r="W470" i="1"/>
  <c r="AD471" i="1"/>
  <c r="W473" i="1"/>
  <c r="AK476" i="1"/>
  <c r="W478" i="1"/>
  <c r="AK480" i="1"/>
  <c r="AD482" i="1"/>
  <c r="AD489" i="1"/>
  <c r="W491" i="1"/>
  <c r="W495" i="1"/>
  <c r="W499" i="1"/>
  <c r="W503" i="1"/>
  <c r="AK505" i="1"/>
  <c r="W506" i="1"/>
  <c r="AD507" i="1"/>
  <c r="W509" i="1"/>
  <c r="AG513" i="1"/>
  <c r="AD514" i="1"/>
  <c r="AK515" i="1"/>
  <c r="AD518" i="1"/>
  <c r="AK519" i="1"/>
  <c r="AN519" i="1" s="1"/>
  <c r="AX519" i="1" s="1"/>
  <c r="AG521" i="1"/>
  <c r="AH521" i="1" s="1"/>
  <c r="AD522" i="1"/>
  <c r="AK529" i="1"/>
  <c r="W535" i="1"/>
  <c r="AK536" i="1"/>
  <c r="W538" i="1"/>
  <c r="AD539" i="1"/>
  <c r="AK540" i="1"/>
  <c r="AD542" i="1"/>
  <c r="AK543" i="1"/>
  <c r="W546" i="1"/>
  <c r="AD547" i="1"/>
  <c r="AK548" i="1"/>
  <c r="AG555" i="1"/>
  <c r="AD556" i="1"/>
  <c r="AK557" i="1"/>
  <c r="AG559" i="1"/>
  <c r="AH559" i="1" s="1"/>
  <c r="AD560" i="1"/>
  <c r="AD563" i="1"/>
  <c r="AG563" i="1" s="1"/>
  <c r="AH563" i="1" s="1"/>
  <c r="AD567" i="1"/>
  <c r="AG567" i="1" s="1"/>
  <c r="AH567" i="1" s="1"/>
  <c r="AK572" i="1"/>
  <c r="AK575" i="1"/>
  <c r="AD576" i="1"/>
  <c r="AD577" i="1"/>
  <c r="AD581" i="1"/>
  <c r="AK585" i="1"/>
  <c r="W587" i="1"/>
  <c r="AH587" i="1" s="1"/>
  <c r="AK589" i="1"/>
  <c r="AN589" i="1" s="1"/>
  <c r="AX589" i="1" s="1"/>
  <c r="W590" i="1"/>
  <c r="AD595" i="1"/>
  <c r="AG595" i="1" s="1"/>
  <c r="AD599" i="1"/>
  <c r="AG599" i="1" s="1"/>
  <c r="AD603" i="1"/>
  <c r="AG603" i="1" s="1"/>
  <c r="AH603" i="1" s="1"/>
  <c r="AD613" i="1"/>
  <c r="AK614" i="1"/>
  <c r="AK623" i="1"/>
  <c r="AK634" i="1"/>
  <c r="AN634" i="1" s="1"/>
  <c r="W640" i="1"/>
  <c r="AN644" i="1"/>
  <c r="AG648" i="1"/>
  <c r="AN652" i="1"/>
  <c r="AU652" i="1" s="1"/>
  <c r="AV652" i="1" s="1"/>
  <c r="AD656" i="1"/>
  <c r="AG656" i="1" s="1"/>
  <c r="AH656" i="1" s="1"/>
  <c r="W658" i="1"/>
  <c r="AK660" i="1"/>
  <c r="W666" i="1"/>
  <c r="AD670" i="1"/>
  <c r="AG670" i="1" s="1"/>
  <c r="W672" i="1"/>
  <c r="AD675" i="1"/>
  <c r="AK676" i="1"/>
  <c r="AN676" i="1" s="1"/>
  <c r="AX676" i="1" s="1"/>
  <c r="AK680" i="1"/>
  <c r="AD388" i="1"/>
  <c r="AK583" i="1"/>
  <c r="AN583" i="1" s="1"/>
  <c r="AD585" i="1"/>
  <c r="AD610" i="1"/>
  <c r="AK611" i="1"/>
  <c r="W613" i="1"/>
  <c r="AK615" i="1"/>
  <c r="AD617" i="1"/>
  <c r="AK619" i="1"/>
  <c r="AK697" i="1"/>
  <c r="AK715" i="1"/>
  <c r="AD717" i="1"/>
  <c r="W721" i="1"/>
  <c r="AK727" i="1"/>
  <c r="AD729" i="1"/>
  <c r="AK731" i="1"/>
  <c r="AD742" i="1"/>
  <c r="AG746" i="1"/>
  <c r="AK750" i="1"/>
  <c r="W751" i="1"/>
  <c r="AD752" i="1"/>
  <c r="AK756" i="1"/>
  <c r="W757" i="1"/>
  <c r="AK763" i="1"/>
  <c r="AK765" i="1"/>
  <c r="AK766" i="1"/>
  <c r="W769" i="1"/>
  <c r="AD770" i="1"/>
  <c r="AG770" i="1" s="1"/>
  <c r="AD772" i="1"/>
  <c r="AG772" i="1" s="1"/>
  <c r="W778" i="1"/>
  <c r="AD784" i="1"/>
  <c r="AG784" i="1" s="1"/>
  <c r="W786" i="1"/>
  <c r="AD792" i="1"/>
  <c r="AG792" i="1" s="1"/>
  <c r="AD796" i="1"/>
  <c r="AK802" i="1"/>
  <c r="AN802" i="1" s="1"/>
  <c r="W804" i="1"/>
  <c r="AK806" i="1"/>
  <c r="W807" i="1"/>
  <c r="AD808" i="1"/>
  <c r="AG808" i="1" s="1"/>
  <c r="AK808" i="1"/>
  <c r="AG810" i="1"/>
  <c r="AK814" i="1"/>
  <c r="W816" i="1"/>
  <c r="AK818" i="1"/>
  <c r="AD820" i="1"/>
  <c r="AG820" i="1" s="1"/>
  <c r="W822" i="1"/>
  <c r="AK824" i="1"/>
  <c r="W827" i="1"/>
  <c r="AK828" i="1"/>
  <c r="W834" i="1"/>
  <c r="W842" i="1"/>
  <c r="AD846" i="1"/>
  <c r="AK847" i="1"/>
  <c r="AD852" i="1"/>
  <c r="AG852" i="1" s="1"/>
  <c r="AD856" i="1"/>
  <c r="AG856" i="1" s="1"/>
  <c r="W858" i="1"/>
  <c r="AG868" i="1"/>
  <c r="AK870" i="1"/>
  <c r="AG872" i="1"/>
  <c r="AK876" i="1"/>
  <c r="W878" i="1"/>
  <c r="AK888" i="1"/>
  <c r="W890" i="1"/>
  <c r="AK892" i="1"/>
  <c r="W893" i="1"/>
  <c r="AD894" i="1"/>
  <c r="AK896" i="1"/>
  <c r="AN896" i="1" s="1"/>
  <c r="W902" i="1"/>
  <c r="AK903" i="1"/>
  <c r="W905" i="1"/>
  <c r="AD906" i="1"/>
  <c r="W909" i="1"/>
  <c r="AD910" i="1"/>
  <c r="AK912" i="1"/>
  <c r="AN912" i="1" s="1"/>
  <c r="W918" i="1"/>
  <c r="W922" i="1"/>
  <c r="AD937" i="1"/>
  <c r="AD940" i="1"/>
  <c r="AD943" i="1"/>
  <c r="AD944" i="1"/>
  <c r="AK976" i="1"/>
  <c r="AK980" i="1"/>
  <c r="AK987" i="1"/>
  <c r="AK1000" i="1"/>
  <c r="AK1032" i="1"/>
  <c r="AH1037" i="1"/>
  <c r="AK1096" i="1"/>
  <c r="AK1114" i="1"/>
  <c r="AD1138" i="1"/>
  <c r="W1150" i="1"/>
  <c r="W1154" i="1"/>
  <c r="AG1463" i="1"/>
  <c r="AG1252" i="1"/>
  <c r="AG1383" i="1"/>
  <c r="AG1505" i="1"/>
  <c r="AD744" i="1"/>
  <c r="AG744" i="1" s="1"/>
  <c r="W745" i="1"/>
  <c r="W749" i="1"/>
  <c r="W750" i="1"/>
  <c r="AD763" i="1"/>
  <c r="AD764" i="1"/>
  <c r="W773" i="1"/>
  <c r="AD774" i="1"/>
  <c r="W776" i="1"/>
  <c r="AD777" i="1"/>
  <c r="AK777" i="1"/>
  <c r="AK778" i="1"/>
  <c r="AK785" i="1"/>
  <c r="AK786" i="1"/>
  <c r="W788" i="1"/>
  <c r="AD794" i="1"/>
  <c r="AK795" i="1"/>
  <c r="W798" i="1"/>
  <c r="AK803" i="1"/>
  <c r="W806" i="1"/>
  <c r="W813" i="1"/>
  <c r="W814" i="1"/>
  <c r="W818" i="1"/>
  <c r="AK822" i="1"/>
  <c r="W824" i="1"/>
  <c r="AD829" i="1"/>
  <c r="AK830" i="1"/>
  <c r="AN830" i="1" s="1"/>
  <c r="AU830" i="1" s="1"/>
  <c r="AV830" i="1" s="1"/>
  <c r="AD832" i="1"/>
  <c r="AK834" i="1"/>
  <c r="W837" i="1"/>
  <c r="AD838" i="1"/>
  <c r="W840" i="1"/>
  <c r="AD841" i="1"/>
  <c r="AK841" i="1"/>
  <c r="AD844" i="1"/>
  <c r="AG844" i="1" s="1"/>
  <c r="AD847" i="1"/>
  <c r="AD848" i="1"/>
  <c r="W853" i="1"/>
  <c r="AD854" i="1"/>
  <c r="AG854" i="1" s="1"/>
  <c r="AK854" i="1"/>
  <c r="AD857" i="1"/>
  <c r="AK857" i="1"/>
  <c r="AK858" i="1"/>
  <c r="AN858" i="1" s="1"/>
  <c r="AU858" i="1" s="1"/>
  <c r="AV858" i="1" s="1"/>
  <c r="AD862" i="1"/>
  <c r="AK863" i="1"/>
  <c r="W864" i="1"/>
  <c r="AD866" i="1"/>
  <c r="AG866" i="1" s="1"/>
  <c r="AK868" i="1"/>
  <c r="W875" i="1"/>
  <c r="W876" i="1"/>
  <c r="AK878" i="1"/>
  <c r="AN878" i="1" s="1"/>
  <c r="AX878" i="1" s="1"/>
  <c r="W881" i="1"/>
  <c r="AD882" i="1"/>
  <c r="AK883" i="1"/>
  <c r="W884" i="1"/>
  <c r="W887" i="1"/>
  <c r="W888" i="1"/>
  <c r="W892" i="1"/>
  <c r="AD897" i="1"/>
  <c r="AK898" i="1"/>
  <c r="AD900" i="1"/>
  <c r="AD901" i="1"/>
  <c r="AD904" i="1"/>
  <c r="AD907" i="1"/>
  <c r="AD908" i="1"/>
  <c r="W945" i="1"/>
  <c r="AD946" i="1"/>
  <c r="AK948" i="1"/>
  <c r="W958" i="1"/>
  <c r="AK959" i="1"/>
  <c r="AK961" i="1"/>
  <c r="AK962" i="1"/>
  <c r="AD963" i="1"/>
  <c r="AD965" i="1"/>
  <c r="AK965" i="1"/>
  <c r="AK966" i="1"/>
  <c r="W971" i="1"/>
  <c r="W972" i="1"/>
  <c r="AK974" i="1"/>
  <c r="W975" i="1"/>
  <c r="W980" i="1"/>
  <c r="W984" i="1"/>
  <c r="AK1016" i="1"/>
  <c r="AG1040" i="1"/>
  <c r="AD1052" i="1"/>
  <c r="AD1056" i="1"/>
  <c r="AG1056" i="1" s="1"/>
  <c r="W1096" i="1"/>
  <c r="W1114" i="1"/>
  <c r="AK1160" i="1"/>
  <c r="AG1449" i="1"/>
  <c r="AN1646" i="1"/>
  <c r="AK742" i="1"/>
  <c r="W744" i="1"/>
  <c r="AK752" i="1"/>
  <c r="AK758" i="1"/>
  <c r="AK772" i="1"/>
  <c r="AK780" i="1"/>
  <c r="W782" i="1"/>
  <c r="AD789" i="1"/>
  <c r="AK792" i="1"/>
  <c r="AD799" i="1"/>
  <c r="AK800" i="1"/>
  <c r="AD807" i="1"/>
  <c r="W812" i="1"/>
  <c r="AD816" i="1"/>
  <c r="AK817" i="1"/>
  <c r="AD822" i="1"/>
  <c r="AG822" i="1" s="1"/>
  <c r="AD827" i="1"/>
  <c r="AD830" i="1"/>
  <c r="AK831" i="1"/>
  <c r="AD834" i="1"/>
  <c r="AG834" i="1" s="1"/>
  <c r="AK836" i="1"/>
  <c r="W844" i="1"/>
  <c r="W848" i="1"/>
  <c r="AG850" i="1"/>
  <c r="AK852" i="1"/>
  <c r="W854" i="1"/>
  <c r="AK856" i="1"/>
  <c r="AD858" i="1"/>
  <c r="AK860" i="1"/>
  <c r="W866" i="1"/>
  <c r="W874" i="1"/>
  <c r="AD878" i="1"/>
  <c r="AG878" i="1" s="1"/>
  <c r="AK880" i="1"/>
  <c r="AN880" i="1" s="1"/>
  <c r="AG1007" i="1"/>
  <c r="AG1023" i="1"/>
  <c r="AN1036" i="1"/>
  <c r="AX1036" i="1" s="1"/>
  <c r="AD1041" i="1"/>
  <c r="AK1051" i="1"/>
  <c r="AK1055" i="1"/>
  <c r="AK1075" i="1"/>
  <c r="W1077" i="1"/>
  <c r="W1081" i="1"/>
  <c r="AD1085" i="1"/>
  <c r="AK1095" i="1"/>
  <c r="AK1100" i="1"/>
  <c r="AK1111" i="1"/>
  <c r="AK1113" i="1"/>
  <c r="W1115" i="1"/>
  <c r="AD1133" i="1"/>
  <c r="AK1137" i="1"/>
  <c r="W1143" i="1"/>
  <c r="AK1149" i="1"/>
  <c r="AK1153" i="1"/>
  <c r="W1159" i="1"/>
  <c r="AK1165" i="1"/>
  <c r="AK1169" i="1"/>
  <c r="W1175" i="1"/>
  <c r="AK1181" i="1"/>
  <c r="AK1185" i="1"/>
  <c r="W1191" i="1"/>
  <c r="AK1203" i="1"/>
  <c r="AD1205" i="1"/>
  <c r="AD1213" i="1"/>
  <c r="AK1219" i="1"/>
  <c r="AD1221" i="1"/>
  <c r="AD1229" i="1"/>
  <c r="AK1235" i="1"/>
  <c r="AD1249" i="1"/>
  <c r="W1253" i="1"/>
  <c r="AD1261" i="1"/>
  <c r="AK1267" i="1"/>
  <c r="AD1281" i="1"/>
  <c r="W1285" i="1"/>
  <c r="AD1293" i="1"/>
  <c r="AK1299" i="1"/>
  <c r="W1309" i="1"/>
  <c r="W1321" i="1"/>
  <c r="AD1329" i="1"/>
  <c r="AK1330" i="1"/>
  <c r="AK1335" i="1"/>
  <c r="AK1339" i="1"/>
  <c r="W1345" i="1"/>
  <c r="W1384" i="1"/>
  <c r="AK1390" i="1"/>
  <c r="W1405" i="1"/>
  <c r="W1412" i="1"/>
  <c r="AK1426" i="1"/>
  <c r="W1436" i="1"/>
  <c r="AD1460" i="1"/>
  <c r="W1464" i="1"/>
  <c r="AD1476" i="1"/>
  <c r="W1479" i="1"/>
  <c r="AK1486" i="1"/>
  <c r="AD1493" i="1"/>
  <c r="AG1493" i="1" s="1"/>
  <c r="AD1502" i="1"/>
  <c r="AD1514" i="1"/>
  <c r="AK1520" i="1"/>
  <c r="W1530" i="1"/>
  <c r="AD1557" i="1"/>
  <c r="AK1558" i="1"/>
  <c r="W1568" i="1"/>
  <c r="AH1568" i="1" s="1"/>
  <c r="AD1589" i="1"/>
  <c r="AK1590" i="1"/>
  <c r="AK1607" i="1"/>
  <c r="AD1618" i="1"/>
  <c r="AD1625" i="1"/>
  <c r="AN1626" i="1"/>
  <c r="AX1626" i="1" s="1"/>
  <c r="AK1656" i="1"/>
  <c r="AK1659" i="1"/>
  <c r="AN1666" i="1"/>
  <c r="AK1672" i="1"/>
  <c r="AD1674" i="1"/>
  <c r="AD1677" i="1"/>
  <c r="AG1677" i="1" s="1"/>
  <c r="AK1688" i="1"/>
  <c r="AD1690" i="1"/>
  <c r="AD1693" i="1"/>
  <c r="AG1693" i="1" s="1"/>
  <c r="AD1709" i="1"/>
  <c r="AG1709" i="1" s="1"/>
  <c r="AN1726" i="1"/>
  <c r="W1827" i="1"/>
  <c r="AD1859" i="1"/>
  <c r="AG1859" i="1" s="1"/>
  <c r="AK1941" i="1"/>
  <c r="AD1953" i="1"/>
  <c r="AG1953" i="1" s="1"/>
  <c r="AK1992" i="1"/>
  <c r="AK906" i="1"/>
  <c r="AK907" i="1"/>
  <c r="AD909" i="1"/>
  <c r="AK909" i="1"/>
  <c r="AK910" i="1"/>
  <c r="W913" i="1"/>
  <c r="AK914" i="1"/>
  <c r="AN914" i="1" s="1"/>
  <c r="AD918" i="1"/>
  <c r="AD921" i="1"/>
  <c r="AD922" i="1"/>
  <c r="AN922" i="1" s="1"/>
  <c r="W924" i="1"/>
  <c r="W942" i="1"/>
  <c r="AK943" i="1"/>
  <c r="AK945" i="1"/>
  <c r="AK946" i="1"/>
  <c r="AD947" i="1"/>
  <c r="AD949" i="1"/>
  <c r="AK949" i="1"/>
  <c r="AK950" i="1"/>
  <c r="W955" i="1"/>
  <c r="W956" i="1"/>
  <c r="AD959" i="1"/>
  <c r="AD960" i="1"/>
  <c r="W962" i="1"/>
  <c r="W974" i="1"/>
  <c r="AK975" i="1"/>
  <c r="AK977" i="1"/>
  <c r="AK978" i="1"/>
  <c r="AD979" i="1"/>
  <c r="AD981" i="1"/>
  <c r="AK981" i="1"/>
  <c r="AK982" i="1"/>
  <c r="W987" i="1"/>
  <c r="W988" i="1"/>
  <c r="AD991" i="1"/>
  <c r="AD992" i="1"/>
  <c r="W994" i="1"/>
  <c r="AK1006" i="1"/>
  <c r="W1007" i="1"/>
  <c r="AD1012" i="1"/>
  <c r="AK1022" i="1"/>
  <c r="W1023" i="1"/>
  <c r="AD1028" i="1"/>
  <c r="W1038" i="1"/>
  <c r="W1041" i="1"/>
  <c r="W1042" i="1"/>
  <c r="AK1044" i="1"/>
  <c r="AN1044" i="1" s="1"/>
  <c r="AD1045" i="1"/>
  <c r="AD1046" i="1"/>
  <c r="AK1050" i="1"/>
  <c r="W1051" i="1"/>
  <c r="AK1054" i="1"/>
  <c r="W1055" i="1"/>
  <c r="W1060" i="1"/>
  <c r="AH1060" i="1" s="1"/>
  <c r="AD1064" i="1"/>
  <c r="AG1064" i="1" s="1"/>
  <c r="W1069" i="1"/>
  <c r="W1075" i="1"/>
  <c r="AD1076" i="1"/>
  <c r="AG1076" i="1" s="1"/>
  <c r="AK1079" i="1"/>
  <c r="AK1084" i="1"/>
  <c r="AN1084" i="1" s="1"/>
  <c r="W1086" i="1"/>
  <c r="AK1088" i="1"/>
  <c r="AD1090" i="1"/>
  <c r="W1092" i="1"/>
  <c r="AH1092" i="1" s="1"/>
  <c r="AK1094" i="1"/>
  <c r="W1095" i="1"/>
  <c r="AD1100" i="1"/>
  <c r="AG1100" i="1" s="1"/>
  <c r="AH1100" i="1" s="1"/>
  <c r="AD1104" i="1"/>
  <c r="AG1104" i="1" s="1"/>
  <c r="AK1110" i="1"/>
  <c r="W1111" i="1"/>
  <c r="AD1117" i="1"/>
  <c r="W1120" i="1"/>
  <c r="AK1123" i="1"/>
  <c r="AD1127" i="1"/>
  <c r="AK1127" i="1"/>
  <c r="AD1132" i="1"/>
  <c r="W1133" i="1"/>
  <c r="W1134" i="1"/>
  <c r="AK1136" i="1"/>
  <c r="AD1139" i="1"/>
  <c r="AK1148" i="1"/>
  <c r="AK1152" i="1"/>
  <c r="AD1155" i="1"/>
  <c r="W1158" i="1"/>
  <c r="AK1164" i="1"/>
  <c r="AK1168" i="1"/>
  <c r="AD1171" i="1"/>
  <c r="W1174" i="1"/>
  <c r="AK1180" i="1"/>
  <c r="AK1184" i="1"/>
  <c r="AD1187" i="1"/>
  <c r="W1190" i="1"/>
  <c r="AD1197" i="1"/>
  <c r="AD1198" i="1"/>
  <c r="AG1198" i="1" s="1"/>
  <c r="AK1202" i="1"/>
  <c r="AN1202" i="1" s="1"/>
  <c r="W1209" i="1"/>
  <c r="AK1211" i="1"/>
  <c r="W1213" i="1"/>
  <c r="W1214" i="1"/>
  <c r="AH1214" i="1" s="1"/>
  <c r="AK1218" i="1"/>
  <c r="W1225" i="1"/>
  <c r="AK1227" i="1"/>
  <c r="W1229" i="1"/>
  <c r="AK1234" i="1"/>
  <c r="AD1237" i="1"/>
  <c r="W1240" i="1"/>
  <c r="AD1243" i="1"/>
  <c r="AK1243" i="1"/>
  <c r="AD1248" i="1"/>
  <c r="AK1253" i="1"/>
  <c r="AD1257" i="1"/>
  <c r="AD1258" i="1"/>
  <c r="AG1258" i="1" s="1"/>
  <c r="W1261" i="1"/>
  <c r="AK1266" i="1"/>
  <c r="AD1269" i="1"/>
  <c r="W1272" i="1"/>
  <c r="AD1275" i="1"/>
  <c r="AK1275" i="1"/>
  <c r="AD1280" i="1"/>
  <c r="AK1285" i="1"/>
  <c r="AD1289" i="1"/>
  <c r="AD1290" i="1"/>
  <c r="AG1290" i="1" s="1"/>
  <c r="W1293" i="1"/>
  <c r="AD1300" i="1"/>
  <c r="W1305" i="1"/>
  <c r="AK1309" i="1"/>
  <c r="AK1312" i="1"/>
  <c r="AD1313" i="1"/>
  <c r="AD1314" i="1"/>
  <c r="AK1314" i="1"/>
  <c r="W1316" i="1"/>
  <c r="AK1319" i="1"/>
  <c r="AD1323" i="1"/>
  <c r="AK1323" i="1"/>
  <c r="AD1328" i="1"/>
  <c r="AN1328" i="1" s="1"/>
  <c r="AX1328" i="1" s="1"/>
  <c r="W1330" i="1"/>
  <c r="AK1334" i="1"/>
  <c r="W1335" i="1"/>
  <c r="AK1338" i="1"/>
  <c r="AD1341" i="1"/>
  <c r="W1344" i="1"/>
  <c r="AK1350" i="1"/>
  <c r="W1351" i="1"/>
  <c r="AK1355" i="1"/>
  <c r="AD1357" i="1"/>
  <c r="W1358" i="1"/>
  <c r="W1359" i="1"/>
  <c r="AD1366" i="1"/>
  <c r="AG1366" i="1" s="1"/>
  <c r="AD1371" i="1"/>
  <c r="W1373" i="1"/>
  <c r="W1374" i="1"/>
  <c r="AK1379" i="1"/>
  <c r="AK1386" i="1"/>
  <c r="AK1389" i="1"/>
  <c r="W1390" i="1"/>
  <c r="AK1396" i="1"/>
  <c r="AK1397" i="1"/>
  <c r="AD1399" i="1"/>
  <c r="AK1401" i="1"/>
  <c r="AN1401" i="1" s="1"/>
  <c r="AD1404" i="1"/>
  <c r="W1406" i="1"/>
  <c r="W1407" i="1"/>
  <c r="AK1409" i="1"/>
  <c r="AD1421" i="1"/>
  <c r="AG1421" i="1" s="1"/>
  <c r="W1423" i="1"/>
  <c r="AK1425" i="1"/>
  <c r="W1426" i="1"/>
  <c r="AD1427" i="1"/>
  <c r="AK1438" i="1"/>
  <c r="W1440" i="1"/>
  <c r="W1441" i="1"/>
  <c r="AH1441" i="1" s="1"/>
  <c r="AK1445" i="1"/>
  <c r="W1451" i="1"/>
  <c r="AD1454" i="1"/>
  <c r="AK1454" i="1"/>
  <c r="AD1459" i="1"/>
  <c r="W1461" i="1"/>
  <c r="AH1461" i="1" s="1"/>
  <c r="AK1464" i="1"/>
  <c r="AD1468" i="1"/>
  <c r="AK1475" i="1"/>
  <c r="W1477" i="1"/>
  <c r="AH1477" i="1" s="1"/>
  <c r="AD1478" i="1"/>
  <c r="W1480" i="1"/>
  <c r="W1486" i="1"/>
  <c r="AD1489" i="1"/>
  <c r="W1492" i="1"/>
  <c r="W1493" i="1"/>
  <c r="W1497" i="1"/>
  <c r="AD1501" i="1"/>
  <c r="AG1501" i="1" s="1"/>
  <c r="W1503" i="1"/>
  <c r="AK1506" i="1"/>
  <c r="AK1508" i="1"/>
  <c r="AD1513" i="1"/>
  <c r="AG1513" i="1" s="1"/>
  <c r="W1514" i="1"/>
  <c r="W1515" i="1"/>
  <c r="AK1519" i="1"/>
  <c r="W1520" i="1"/>
  <c r="AK1523" i="1"/>
  <c r="AD1525" i="1"/>
  <c r="AG1525" i="1" s="1"/>
  <c r="AD1529" i="1"/>
  <c r="W1531" i="1"/>
  <c r="W1532" i="1"/>
  <c r="AK1541" i="1"/>
  <c r="AK1547" i="1"/>
  <c r="AK1550" i="1"/>
  <c r="AD1552" i="1"/>
  <c r="AG1552" i="1" s="1"/>
  <c r="AG1556" i="1"/>
  <c r="AK1560" i="1"/>
  <c r="AD1562" i="1"/>
  <c r="AK1564" i="1"/>
  <c r="W1569" i="1"/>
  <c r="AK1579" i="1"/>
  <c r="AD1584" i="1"/>
  <c r="AG1584" i="1" s="1"/>
  <c r="AG1588" i="1"/>
  <c r="AD1593" i="1"/>
  <c r="AK1608" i="1"/>
  <c r="AK1611" i="1"/>
  <c r="W1618" i="1"/>
  <c r="W1621" i="1"/>
  <c r="AD1634" i="1"/>
  <c r="AD1641" i="1"/>
  <c r="AN1642" i="1"/>
  <c r="AX1642" i="1" s="1"/>
  <c r="AG1669" i="1"/>
  <c r="W1674" i="1"/>
  <c r="W1677" i="1"/>
  <c r="AG1685" i="1"/>
  <c r="W1690" i="1"/>
  <c r="W1693" i="1"/>
  <c r="AG1697" i="1"/>
  <c r="AD1706" i="1"/>
  <c r="W992" i="1"/>
  <c r="AD999" i="1"/>
  <c r="AG999" i="1" s="1"/>
  <c r="AH999" i="1" s="1"/>
  <c r="W1001" i="1"/>
  <c r="AK1004" i="1"/>
  <c r="AD1006" i="1"/>
  <c r="AK1009" i="1"/>
  <c r="W1010" i="1"/>
  <c r="W1012" i="1"/>
  <c r="AD1015" i="1"/>
  <c r="AG1015" i="1" s="1"/>
  <c r="AH1015" i="1" s="1"/>
  <c r="W1017" i="1"/>
  <c r="AK1020" i="1"/>
  <c r="AD1022" i="1"/>
  <c r="AK1025" i="1"/>
  <c r="W1026" i="1"/>
  <c r="W1028" i="1"/>
  <c r="AD1031" i="1"/>
  <c r="AG1031" i="1" s="1"/>
  <c r="AH1031" i="1" s="1"/>
  <c r="W1033" i="1"/>
  <c r="AK1038" i="1"/>
  <c r="W1039" i="1"/>
  <c r="AD1044" i="1"/>
  <c r="AG1044" i="1" s="1"/>
  <c r="W1046" i="1"/>
  <c r="AK1048" i="1"/>
  <c r="AD1050" i="1"/>
  <c r="W1064" i="1"/>
  <c r="AK1074" i="1"/>
  <c r="W1076" i="1"/>
  <c r="AK1078" i="1"/>
  <c r="W1079" i="1"/>
  <c r="AG1084" i="1"/>
  <c r="AH1084" i="1" s="1"/>
  <c r="AD1088" i="1"/>
  <c r="AG1088" i="1" s="1"/>
  <c r="AK1108" i="1"/>
  <c r="AD1116" i="1"/>
  <c r="W1118" i="1"/>
  <c r="AK1122" i="1"/>
  <c r="AK1126" i="1"/>
  <c r="W1132" i="1"/>
  <c r="AK1146" i="1"/>
  <c r="AD1148" i="1"/>
  <c r="AK1162" i="1"/>
  <c r="AD1164" i="1"/>
  <c r="AK1166" i="1"/>
  <c r="AD1168" i="1"/>
  <c r="AK1178" i="1"/>
  <c r="AD1180" i="1"/>
  <c r="W1198" i="1"/>
  <c r="AD1202" i="1"/>
  <c r="AG1202" i="1" s="1"/>
  <c r="AD1218" i="1"/>
  <c r="AG1218" i="1" s="1"/>
  <c r="AK1229" i="1"/>
  <c r="AD1234" i="1"/>
  <c r="AK1242" i="1"/>
  <c r="W1248" i="1"/>
  <c r="AD1251" i="1"/>
  <c r="AD1256" i="1"/>
  <c r="AK1261" i="1"/>
  <c r="AD1266" i="1"/>
  <c r="AK1274" i="1"/>
  <c r="W1280" i="1"/>
  <c r="AD1283" i="1"/>
  <c r="AD1288" i="1"/>
  <c r="AK1293" i="1"/>
  <c r="AK1296" i="1"/>
  <c r="AD1298" i="1"/>
  <c r="W1300" i="1"/>
  <c r="AD1307" i="1"/>
  <c r="AD1312" i="1"/>
  <c r="W1314" i="1"/>
  <c r="AK1318" i="1"/>
  <c r="W1319" i="1"/>
  <c r="AK1322" i="1"/>
  <c r="W1328" i="1"/>
  <c r="AK1332" i="1"/>
  <c r="AD1334" i="1"/>
  <c r="AK1348" i="1"/>
  <c r="AK1353" i="1"/>
  <c r="AD1355" i="1"/>
  <c r="AD1361" i="1"/>
  <c r="AN1361" i="1" s="1"/>
  <c r="W1371" i="1"/>
  <c r="AD1372" i="1"/>
  <c r="AG1372" i="1" s="1"/>
  <c r="AK1373" i="1"/>
  <c r="W1378" i="1"/>
  <c r="AD1379" i="1"/>
  <c r="AG1379" i="1" s="1"/>
  <c r="W1382" i="1"/>
  <c r="AK1385" i="1"/>
  <c r="W1386" i="1"/>
  <c r="AD1397" i="1"/>
  <c r="AK1402" i="1"/>
  <c r="AK1406" i="1"/>
  <c r="AD1408" i="1"/>
  <c r="AD1409" i="1"/>
  <c r="AG1409" i="1" s="1"/>
  <c r="W1421" i="1"/>
  <c r="AD1425" i="1"/>
  <c r="AG1425" i="1" s="1"/>
  <c r="W1427" i="1"/>
  <c r="AK1429" i="1"/>
  <c r="W1435" i="1"/>
  <c r="AK1437" i="1"/>
  <c r="W1438" i="1"/>
  <c r="AD1439" i="1"/>
  <c r="AK1443" i="1"/>
  <c r="AD1445" i="1"/>
  <c r="AN1445" i="1" s="1"/>
  <c r="AK1453" i="1"/>
  <c r="AN1453" i="1" s="1"/>
  <c r="W1454" i="1"/>
  <c r="W1459" i="1"/>
  <c r="AD1462" i="1"/>
  <c r="AD1467" i="1"/>
  <c r="AG1467" i="1" s="1"/>
  <c r="W1469" i="1"/>
  <c r="W1478" i="1"/>
  <c r="AK1480" i="1"/>
  <c r="AD1482" i="1"/>
  <c r="AK1483" i="1"/>
  <c r="AD1485" i="1"/>
  <c r="AK1487" i="1"/>
  <c r="W1501" i="1"/>
  <c r="AD1504" i="1"/>
  <c r="AK1507" i="1"/>
  <c r="W1508" i="1"/>
  <c r="AK1517" i="1"/>
  <c r="AD1519" i="1"/>
  <c r="AK1521" i="1"/>
  <c r="AD1523" i="1"/>
  <c r="W1525" i="1"/>
  <c r="W1529" i="1"/>
  <c r="AK1531" i="1"/>
  <c r="AD1533" i="1"/>
  <c r="AK1534" i="1"/>
  <c r="AD1535" i="1"/>
  <c r="AD1536" i="1"/>
  <c r="AK1540" i="1"/>
  <c r="W1541" i="1"/>
  <c r="AD1544" i="1"/>
  <c r="AK1546" i="1"/>
  <c r="W1547" i="1"/>
  <c r="AD1550" i="1"/>
  <c r="W1552" i="1"/>
  <c r="W1556" i="1"/>
  <c r="W1559" i="1"/>
  <c r="AD1560" i="1"/>
  <c r="AG1560" i="1" s="1"/>
  <c r="W1562" i="1"/>
  <c r="AK1565" i="1"/>
  <c r="W1567" i="1"/>
  <c r="AK1569" i="1"/>
  <c r="AD1571" i="1"/>
  <c r="AK1572" i="1"/>
  <c r="AD1573" i="1"/>
  <c r="AD1574" i="1"/>
  <c r="AK1574" i="1"/>
  <c r="AK1578" i="1"/>
  <c r="W1579" i="1"/>
  <c r="AD1582" i="1"/>
  <c r="W1584" i="1"/>
  <c r="W1588" i="1"/>
  <c r="AK1591" i="1"/>
  <c r="W1594" i="1"/>
  <c r="AD1599" i="1"/>
  <c r="AK1600" i="1"/>
  <c r="AD1602" i="1"/>
  <c r="AD1603" i="1"/>
  <c r="AD1606" i="1"/>
  <c r="W1608" i="1"/>
  <c r="AK1610" i="1"/>
  <c r="AN1610" i="1" s="1"/>
  <c r="W1611" i="1"/>
  <c r="AD1612" i="1"/>
  <c r="AK1614" i="1"/>
  <c r="AN1614" i="1" s="1"/>
  <c r="W1620" i="1"/>
  <c r="AK1621" i="1"/>
  <c r="W1623" i="1"/>
  <c r="AD1624" i="1"/>
  <c r="AK1624" i="1"/>
  <c r="AK1625" i="1"/>
  <c r="AD1627" i="1"/>
  <c r="AK1627" i="1"/>
  <c r="AK1628" i="1"/>
  <c r="W1631" i="1"/>
  <c r="AD1632" i="1"/>
  <c r="AK1633" i="1"/>
  <c r="W1634" i="1"/>
  <c r="W1637" i="1"/>
  <c r="W1638" i="1"/>
  <c r="W1642" i="1"/>
  <c r="AD1647" i="1"/>
  <c r="AK1648" i="1"/>
  <c r="AD1650" i="1"/>
  <c r="AD1651" i="1"/>
  <c r="AD1654" i="1"/>
  <c r="AD1657" i="1"/>
  <c r="AD1658" i="1"/>
  <c r="AN1658" i="1" s="1"/>
  <c r="W1660" i="1"/>
  <c r="AK1665" i="1"/>
  <c r="W1667" i="1"/>
  <c r="AK1668" i="1"/>
  <c r="W1669" i="1"/>
  <c r="AD1670" i="1"/>
  <c r="AK1671" i="1"/>
  <c r="AD1673" i="1"/>
  <c r="AG1673" i="1" s="1"/>
  <c r="AH1673" i="1" s="1"/>
  <c r="W1676" i="1"/>
  <c r="AK1681" i="1"/>
  <c r="W1683" i="1"/>
  <c r="AK1684" i="1"/>
  <c r="W1685" i="1"/>
  <c r="AD1686" i="1"/>
  <c r="AK1687" i="1"/>
  <c r="AD1689" i="1"/>
  <c r="AG1689" i="1" s="1"/>
  <c r="AH1689" i="1" s="1"/>
  <c r="W1692" i="1"/>
  <c r="W1697" i="1"/>
  <c r="W1733" i="1"/>
  <c r="W1891" i="1"/>
  <c r="AK1952" i="1"/>
  <c r="AK1972" i="1"/>
  <c r="AK2008" i="1"/>
  <c r="AD1698" i="1"/>
  <c r="W1700" i="1"/>
  <c r="AK1701" i="1"/>
  <c r="AD1704" i="1"/>
  <c r="AK1704" i="1"/>
  <c r="AK1705" i="1"/>
  <c r="W1706" i="1"/>
  <c r="W1707" i="1"/>
  <c r="W1709" i="1"/>
  <c r="AK1710" i="1"/>
  <c r="AN1710" i="1" s="1"/>
  <c r="AG1717" i="1"/>
  <c r="AK1718" i="1"/>
  <c r="AG1721" i="1"/>
  <c r="AG1731" i="1"/>
  <c r="AN1734" i="1"/>
  <c r="AK1740" i="1"/>
  <c r="AD1742" i="1"/>
  <c r="AG1751" i="1"/>
  <c r="AG1754" i="1"/>
  <c r="AK1754" i="1"/>
  <c r="W1756" i="1"/>
  <c r="W1768" i="1"/>
  <c r="AD1775" i="1"/>
  <c r="W1783" i="1"/>
  <c r="AD1784" i="1"/>
  <c r="AK1789" i="1"/>
  <c r="W1795" i="1"/>
  <c r="AD1796" i="1"/>
  <c r="AG1796" i="1" s="1"/>
  <c r="AD1809" i="1"/>
  <c r="AG1809" i="1" s="1"/>
  <c r="AD1817" i="1"/>
  <c r="AG1817" i="1" s="1"/>
  <c r="AK1826" i="1"/>
  <c r="AK1829" i="1"/>
  <c r="AD1831" i="1"/>
  <c r="AG1831" i="1" s="1"/>
  <c r="W1833" i="1"/>
  <c r="AK1836" i="1"/>
  <c r="AK1839" i="1"/>
  <c r="AD1840" i="1"/>
  <c r="AD1841" i="1"/>
  <c r="AK1841" i="1"/>
  <c r="W1844" i="1"/>
  <c r="W1850" i="1"/>
  <c r="W1855" i="1"/>
  <c r="AH1855" i="1" s="1"/>
  <c r="AK1858" i="1"/>
  <c r="AK1861" i="1"/>
  <c r="AD1863" i="1"/>
  <c r="AG1863" i="1" s="1"/>
  <c r="W1865" i="1"/>
  <c r="AK1868" i="1"/>
  <c r="AK1871" i="1"/>
  <c r="AD1872" i="1"/>
  <c r="AD1873" i="1"/>
  <c r="AK1873" i="1"/>
  <c r="W1876" i="1"/>
  <c r="AD1878" i="1"/>
  <c r="W1882" i="1"/>
  <c r="W1887" i="1"/>
  <c r="AH1887" i="1" s="1"/>
  <c r="AK1890" i="1"/>
  <c r="AK1893" i="1"/>
  <c r="AD1896" i="1"/>
  <c r="AK1896" i="1"/>
  <c r="W1898" i="1"/>
  <c r="W1899" i="1"/>
  <c r="W1901" i="1"/>
  <c r="AH1901" i="1" s="1"/>
  <c r="AD1904" i="1"/>
  <c r="AK1904" i="1"/>
  <c r="W1906" i="1"/>
  <c r="W1907" i="1"/>
  <c r="W1909" i="1"/>
  <c r="AH1909" i="1" s="1"/>
  <c r="AD1912" i="1"/>
  <c r="AK1912" i="1"/>
  <c r="W1914" i="1"/>
  <c r="W1917" i="1"/>
  <c r="AH1917" i="1" s="1"/>
  <c r="AD1918" i="1"/>
  <c r="AD1919" i="1"/>
  <c r="AD1921" i="1"/>
  <c r="AG1921" i="1" s="1"/>
  <c r="AH1921" i="1" s="1"/>
  <c r="AK1923" i="1"/>
  <c r="W1924" i="1"/>
  <c r="AD1928" i="1"/>
  <c r="AK1928" i="1"/>
  <c r="W1930" i="1"/>
  <c r="W1931" i="1"/>
  <c r="W1933" i="1"/>
  <c r="AH1933" i="1" s="1"/>
  <c r="AD1934" i="1"/>
  <c r="AD1935" i="1"/>
  <c r="W1940" i="1"/>
  <c r="W1941" i="1"/>
  <c r="W1943" i="1"/>
  <c r="AK1944" i="1"/>
  <c r="AD1946" i="1"/>
  <c r="W1948" i="1"/>
  <c r="AD1949" i="1"/>
  <c r="AG1949" i="1" s="1"/>
  <c r="AD1954" i="1"/>
  <c r="AN1954" i="1" s="1"/>
  <c r="W1961" i="1"/>
  <c r="AH1961" i="1" s="1"/>
  <c r="AD1964" i="1"/>
  <c r="AK1964" i="1"/>
  <c r="AK1965" i="1"/>
  <c r="W1972" i="1"/>
  <c r="AD1979" i="1"/>
  <c r="W1981" i="1"/>
  <c r="AD1982" i="1"/>
  <c r="AK1983" i="1"/>
  <c r="AK1987" i="1"/>
  <c r="W1992" i="1"/>
  <c r="W1994" i="1"/>
  <c r="W1997" i="1"/>
  <c r="AH1997" i="1" s="1"/>
  <c r="AD1998" i="1"/>
  <c r="AD1999" i="1"/>
  <c r="AD2001" i="1"/>
  <c r="AG2001" i="1" s="1"/>
  <c r="AK2003" i="1"/>
  <c r="W2008" i="1"/>
  <c r="W2010" i="1"/>
  <c r="AD2012" i="1"/>
  <c r="AD2013" i="1"/>
  <c r="AD2015" i="1"/>
  <c r="AG2015" i="1" s="1"/>
  <c r="AH2015" i="1" s="1"/>
  <c r="AK2017" i="1"/>
  <c r="AD2021" i="1"/>
  <c r="AD2022" i="1"/>
  <c r="AK2022" i="1"/>
  <c r="W2028" i="1"/>
  <c r="W2046" i="1"/>
  <c r="AG2050" i="1"/>
  <c r="AG2094" i="1"/>
  <c r="W2149" i="1"/>
  <c r="AN2154" i="1"/>
  <c r="AD2157" i="1"/>
  <c r="AK1702" i="1"/>
  <c r="W1704" i="1"/>
  <c r="AD1705" i="1"/>
  <c r="AG1705" i="1" s="1"/>
  <c r="W1708" i="1"/>
  <c r="AK1713" i="1"/>
  <c r="W1715" i="1"/>
  <c r="AK1716" i="1"/>
  <c r="W1717" i="1"/>
  <c r="AD1718" i="1"/>
  <c r="AK1719" i="1"/>
  <c r="W1721" i="1"/>
  <c r="AK1723" i="1"/>
  <c r="AD1727" i="1"/>
  <c r="AK1727" i="1"/>
  <c r="AK1729" i="1"/>
  <c r="W1731" i="1"/>
  <c r="W1734" i="1"/>
  <c r="AD1737" i="1"/>
  <c r="AG1737" i="1" s="1"/>
  <c r="AK1738" i="1"/>
  <c r="W1740" i="1"/>
  <c r="AK1741" i="1"/>
  <c r="W1742" i="1"/>
  <c r="W1743" i="1"/>
  <c r="AD1746" i="1"/>
  <c r="AG1746" i="1" s="1"/>
  <c r="W1749" i="1"/>
  <c r="W1751" i="1"/>
  <c r="AK1752" i="1"/>
  <c r="W1754" i="1"/>
  <c r="AK1756" i="1"/>
  <c r="AK1759" i="1"/>
  <c r="W1760" i="1"/>
  <c r="AK1763" i="1"/>
  <c r="AK1768" i="1"/>
  <c r="AK1771" i="1"/>
  <c r="W1772" i="1"/>
  <c r="AD1773" i="1"/>
  <c r="W1775" i="1"/>
  <c r="AD1776" i="1"/>
  <c r="AG1776" i="1" s="1"/>
  <c r="AD1779" i="1"/>
  <c r="AG1779" i="1" s="1"/>
  <c r="AD1782" i="1"/>
  <c r="AG1782" i="1" s="1"/>
  <c r="W1784" i="1"/>
  <c r="AK1786" i="1"/>
  <c r="W1794" i="1"/>
  <c r="W1796" i="1"/>
  <c r="AD1805" i="1"/>
  <c r="W1809" i="1"/>
  <c r="AD1810" i="1"/>
  <c r="AD1813" i="1"/>
  <c r="AG1813" i="1" s="1"/>
  <c r="W1817" i="1"/>
  <c r="AD1818" i="1"/>
  <c r="AD1821" i="1"/>
  <c r="AG1821" i="1" s="1"/>
  <c r="W1826" i="1"/>
  <c r="W1831" i="1"/>
  <c r="AK1837" i="1"/>
  <c r="AD1839" i="1"/>
  <c r="AG1839" i="1" s="1"/>
  <c r="W1841" i="1"/>
  <c r="AK1844" i="1"/>
  <c r="AK1847" i="1"/>
  <c r="AD1848" i="1"/>
  <c r="AD1849" i="1"/>
  <c r="W1852" i="1"/>
  <c r="AD1854" i="1"/>
  <c r="W1858" i="1"/>
  <c r="W1863" i="1"/>
  <c r="AK1869" i="1"/>
  <c r="AD1871" i="1"/>
  <c r="AG1871" i="1" s="1"/>
  <c r="W1873" i="1"/>
  <c r="AK1876" i="1"/>
  <c r="AK1879" i="1"/>
  <c r="AD1881" i="1"/>
  <c r="AD1886" i="1"/>
  <c r="W1890" i="1"/>
  <c r="AK1895" i="1"/>
  <c r="W1896" i="1"/>
  <c r="AK1898" i="1"/>
  <c r="AK1903" i="1"/>
  <c r="W1904" i="1"/>
  <c r="AK1906" i="1"/>
  <c r="AK1911" i="1"/>
  <c r="W1912" i="1"/>
  <c r="AD1916" i="1"/>
  <c r="AD1923" i="1"/>
  <c r="AG1925" i="1"/>
  <c r="AK1927" i="1"/>
  <c r="W1928" i="1"/>
  <c r="AD1932" i="1"/>
  <c r="W1935" i="1"/>
  <c r="AD1939" i="1"/>
  <c r="AD1944" i="1"/>
  <c r="W1949" i="1"/>
  <c r="AD1950" i="1"/>
  <c r="AK1951" i="1"/>
  <c r="W1954" i="1"/>
  <c r="AD1955" i="1"/>
  <c r="AD1959" i="1"/>
  <c r="AD1965" i="1"/>
  <c r="AG1965" i="1" s="1"/>
  <c r="AK1971" i="1"/>
  <c r="W1976" i="1"/>
  <c r="AD1983" i="1"/>
  <c r="W1986" i="1"/>
  <c r="AD1987" i="1"/>
  <c r="W1989" i="1"/>
  <c r="AD1990" i="1"/>
  <c r="AK1991" i="1"/>
  <c r="AD1993" i="1"/>
  <c r="AG1993" i="1" s="1"/>
  <c r="W1996" i="1"/>
  <c r="AD2003" i="1"/>
  <c r="AG2005" i="1"/>
  <c r="AH2005" i="1" s="1"/>
  <c r="AK2007" i="1"/>
  <c r="AD2017" i="1"/>
  <c r="AK2020" i="1"/>
  <c r="W2022" i="1"/>
  <c r="AD2027" i="1"/>
  <c r="AK2027" i="1"/>
  <c r="W2029" i="1"/>
  <c r="AD2031" i="1"/>
  <c r="AD2033" i="1"/>
  <c r="AD2036" i="1"/>
  <c r="AK2039" i="1"/>
  <c r="AD2045" i="1"/>
  <c r="AG2045" i="1" s="1"/>
  <c r="AK2045" i="1"/>
  <c r="AD2047" i="1"/>
  <c r="AG2047" i="1" s="1"/>
  <c r="AH2047" i="1" s="1"/>
  <c r="W2050" i="1"/>
  <c r="W2052" i="1"/>
  <c r="W2056" i="1"/>
  <c r="W2059" i="1"/>
  <c r="AD2063" i="1"/>
  <c r="W2066" i="1"/>
  <c r="AK2075" i="1"/>
  <c r="AK2082" i="1"/>
  <c r="W2093" i="1"/>
  <c r="W2098" i="1"/>
  <c r="W2105" i="1"/>
  <c r="W2108" i="1"/>
  <c r="W2133" i="1"/>
  <c r="AK2136" i="1"/>
  <c r="AK2141" i="1"/>
  <c r="W2163" i="1"/>
  <c r="AG2164" i="1"/>
  <c r="W2177" i="1"/>
  <c r="AK2178" i="1"/>
  <c r="AD2189" i="1"/>
  <c r="W2201" i="1"/>
  <c r="AD2202" i="1"/>
  <c r="W2205" i="1"/>
  <c r="AD2206" i="1"/>
  <c r="W2209" i="1"/>
  <c r="AD2210" i="1"/>
  <c r="W2213" i="1"/>
  <c r="AD2214" i="1"/>
  <c r="AD1711" i="1"/>
  <c r="AK1712" i="1"/>
  <c r="AK1714" i="1"/>
  <c r="AN1714" i="1" s="1"/>
  <c r="AD1716" i="1"/>
  <c r="W1718" i="1"/>
  <c r="AD1719" i="1"/>
  <c r="AD1723" i="1"/>
  <c r="AG1725" i="1"/>
  <c r="AH1725" i="1" s="1"/>
  <c r="W1727" i="1"/>
  <c r="AD1728" i="1"/>
  <c r="AD1729" i="1"/>
  <c r="AN1732" i="1"/>
  <c r="AK1733" i="1"/>
  <c r="W1735" i="1"/>
  <c r="AK1736" i="1"/>
  <c r="W1737" i="1"/>
  <c r="AD1738" i="1"/>
  <c r="AK1739" i="1"/>
  <c r="AD1741" i="1"/>
  <c r="AG1741" i="1" s="1"/>
  <c r="W1744" i="1"/>
  <c r="AK1745" i="1"/>
  <c r="W1746" i="1"/>
  <c r="AD1750" i="1"/>
  <c r="AD1752" i="1"/>
  <c r="AG1752" i="1" s="1"/>
  <c r="AK1753" i="1"/>
  <c r="AD1758" i="1"/>
  <c r="AG1758" i="1" s="1"/>
  <c r="AK1761" i="1"/>
  <c r="AK1769" i="1"/>
  <c r="AD1771" i="1"/>
  <c r="AG1771" i="1" s="1"/>
  <c r="W1779" i="1"/>
  <c r="AK1780" i="1"/>
  <c r="W1782" i="1"/>
  <c r="AK1784" i="1"/>
  <c r="AD1790" i="1"/>
  <c r="AG1790" i="1" s="1"/>
  <c r="AK1790" i="1"/>
  <c r="AG1792" i="1"/>
  <c r="W1798" i="1"/>
  <c r="W1799" i="1"/>
  <c r="AK1800" i="1"/>
  <c r="AG1802" i="1"/>
  <c r="AD1803" i="1"/>
  <c r="W1805" i="1"/>
  <c r="AD1808" i="1"/>
  <c r="W1811" i="1"/>
  <c r="W1813" i="1"/>
  <c r="AD1816" i="1"/>
  <c r="W1819" i="1"/>
  <c r="W1821" i="1"/>
  <c r="AD1824" i="1"/>
  <c r="AD1825" i="1"/>
  <c r="AD1830" i="1"/>
  <c r="W1834" i="1"/>
  <c r="W1839" i="1"/>
  <c r="AG1843" i="1"/>
  <c r="AK1845" i="1"/>
  <c r="AD1847" i="1"/>
  <c r="AG1847" i="1" s="1"/>
  <c r="W1849" i="1"/>
  <c r="AK1852" i="1"/>
  <c r="AK1855" i="1"/>
  <c r="AD1857" i="1"/>
  <c r="AD1862" i="1"/>
  <c r="W1866" i="1"/>
  <c r="W1871" i="1"/>
  <c r="AG1875" i="1"/>
  <c r="AK1877" i="1"/>
  <c r="AD1879" i="1"/>
  <c r="AG1879" i="1" s="1"/>
  <c r="W1881" i="1"/>
  <c r="AK1884" i="1"/>
  <c r="AK1887" i="1"/>
  <c r="AD1889" i="1"/>
  <c r="AD1894" i="1"/>
  <c r="AD1895" i="1"/>
  <c r="AG1897" i="1"/>
  <c r="AK1901" i="1"/>
  <c r="AD1903" i="1"/>
  <c r="AG1905" i="1"/>
  <c r="AK1909" i="1"/>
  <c r="AD1911" i="1"/>
  <c r="AG1913" i="1"/>
  <c r="AK1915" i="1"/>
  <c r="W1916" i="1"/>
  <c r="AD1920" i="1"/>
  <c r="W1923" i="1"/>
  <c r="AD1927" i="1"/>
  <c r="AG1929" i="1"/>
  <c r="AK1931" i="1"/>
  <c r="W1932" i="1"/>
  <c r="AD1936" i="1"/>
  <c r="AG1937" i="1"/>
  <c r="W1939" i="1"/>
  <c r="AK1943" i="1"/>
  <c r="W1944" i="1"/>
  <c r="W1950" i="1"/>
  <c r="AD1951" i="1"/>
  <c r="AD1956" i="1"/>
  <c r="AG1957" i="1"/>
  <c r="AD1960" i="1"/>
  <c r="W1965" i="1"/>
  <c r="AD1966" i="1"/>
  <c r="AK1967" i="1"/>
  <c r="W1970" i="1"/>
  <c r="AD1971" i="1"/>
  <c r="W1973" i="1"/>
  <c r="AD1974" i="1"/>
  <c r="AK1975" i="1"/>
  <c r="AD1977" i="1"/>
  <c r="AG1977" i="1" s="1"/>
  <c r="AH1977" i="1" s="1"/>
  <c r="AK1978" i="1"/>
  <c r="W1980" i="1"/>
  <c r="AK1981" i="1"/>
  <c r="AD1984" i="1"/>
  <c r="AD1991" i="1"/>
  <c r="AK1995" i="1"/>
  <c r="W2000" i="1"/>
  <c r="AD2007" i="1"/>
  <c r="AG2009" i="1"/>
  <c r="W2014" i="1"/>
  <c r="AD2020" i="1"/>
  <c r="AK2026" i="1"/>
  <c r="W2027" i="1"/>
  <c r="AK2029" i="1"/>
  <c r="AK2032" i="1"/>
  <c r="AN2032" i="1" s="1"/>
  <c r="W2034" i="1"/>
  <c r="AK2069" i="1"/>
  <c r="AK2073" i="1"/>
  <c r="AG2113" i="1"/>
  <c r="AH2113" i="1" s="1"/>
  <c r="AK2115" i="1"/>
  <c r="AD2117" i="1"/>
  <c r="AG2117" i="1" s="1"/>
  <c r="AH2117" i="1" s="1"/>
  <c r="AK2118" i="1"/>
  <c r="AD2125" i="1"/>
  <c r="AG2125" i="1" s="1"/>
  <c r="AK2162" i="1"/>
  <c r="AK2176" i="1"/>
  <c r="W2186" i="1"/>
  <c r="AK2187" i="1"/>
  <c r="W2195" i="1"/>
  <c r="AD2198" i="1"/>
  <c r="AG2198" i="1" s="1"/>
  <c r="AH2198" i="1" s="1"/>
  <c r="AK2219" i="1"/>
  <c r="AK2223" i="1"/>
  <c r="AK2232" i="1"/>
  <c r="W2234" i="1"/>
  <c r="AK2236" i="1"/>
  <c r="AD2238" i="1"/>
  <c r="AK2260" i="1"/>
  <c r="AN2260" i="1" s="1"/>
  <c r="AX2260" i="1" s="1"/>
  <c r="AD2266" i="1"/>
  <c r="AD2283" i="1"/>
  <c r="AG2283" i="1" s="1"/>
  <c r="AD2287" i="1"/>
  <c r="AN2298" i="1"/>
  <c r="AK2320" i="1"/>
  <c r="AD2331" i="1"/>
  <c r="AG2331" i="1" s="1"/>
  <c r="AD2334" i="1"/>
  <c r="AN2356" i="1"/>
  <c r="AD2037" i="1"/>
  <c r="AD2038" i="1"/>
  <c r="AK2038" i="1"/>
  <c r="AD2046" i="1"/>
  <c r="AG2046" i="1" s="1"/>
  <c r="AD2048" i="1"/>
  <c r="AD2049" i="1"/>
  <c r="AG2049" i="1" s="1"/>
  <c r="AK2050" i="1"/>
  <c r="W2051" i="1"/>
  <c r="W2054" i="1"/>
  <c r="AD2055" i="1"/>
  <c r="AG2055" i="1" s="1"/>
  <c r="AK2059" i="1"/>
  <c r="W2060" i="1"/>
  <c r="AD2064" i="1"/>
  <c r="AD2065" i="1"/>
  <c r="AG2065" i="1" s="1"/>
  <c r="AD2070" i="1"/>
  <c r="AG2070" i="1" s="1"/>
  <c r="AK2070" i="1"/>
  <c r="W2072" i="1"/>
  <c r="W2075" i="1"/>
  <c r="AD2079" i="1"/>
  <c r="W2082" i="1"/>
  <c r="AD2092" i="1"/>
  <c r="AG2092" i="1" s="1"/>
  <c r="AK2092" i="1"/>
  <c r="AD2097" i="1"/>
  <c r="AK2098" i="1"/>
  <c r="W2100" i="1"/>
  <c r="AH2100" i="1" s="1"/>
  <c r="AK2102" i="1"/>
  <c r="AK2105" i="1"/>
  <c r="W2106" i="1"/>
  <c r="W2107" i="1"/>
  <c r="AD2112" i="1"/>
  <c r="AK2112" i="1"/>
  <c r="W2114" i="1"/>
  <c r="AD2116" i="1"/>
  <c r="AD2118" i="1"/>
  <c r="AD2121" i="1"/>
  <c r="AG2121" i="1" s="1"/>
  <c r="AK2124" i="1"/>
  <c r="AK2127" i="1"/>
  <c r="W2128" i="1"/>
  <c r="AK2130" i="1"/>
  <c r="AK2133" i="1"/>
  <c r="W2134" i="1"/>
  <c r="W2136" i="1"/>
  <c r="W2138" i="1"/>
  <c r="W2141" i="1"/>
  <c r="AD2144" i="1"/>
  <c r="AK2146" i="1"/>
  <c r="AD2148" i="1"/>
  <c r="AG2148" i="1" s="1"/>
  <c r="AK2149" i="1"/>
  <c r="W2153" i="1"/>
  <c r="W2154" i="1"/>
  <c r="AK2156" i="1"/>
  <c r="W2157" i="1"/>
  <c r="AG2183" i="1"/>
  <c r="AG2190" i="1"/>
  <c r="AN2199" i="1"/>
  <c r="AG2200" i="1"/>
  <c r="AG2204" i="1"/>
  <c r="AG2208" i="1"/>
  <c r="AG2212" i="1"/>
  <c r="AG2216" i="1"/>
  <c r="AG2220" i="1"/>
  <c r="AG2224" i="1"/>
  <c r="AK2226" i="1"/>
  <c r="AK2230" i="1"/>
  <c r="AK2249" i="1"/>
  <c r="AD2258" i="1"/>
  <c r="W2266" i="1"/>
  <c r="AG2273" i="1"/>
  <c r="AK2276" i="1"/>
  <c r="AD2278" i="1"/>
  <c r="AK2281" i="1"/>
  <c r="W2283" i="1"/>
  <c r="AK2285" i="1"/>
  <c r="W2287" i="1"/>
  <c r="AG2289" i="1"/>
  <c r="AG2295" i="1"/>
  <c r="AK2296" i="1"/>
  <c r="AK2300" i="1"/>
  <c r="AD2304" i="1"/>
  <c r="AK2304" i="1"/>
  <c r="AK2305" i="1"/>
  <c r="AK2307" i="1"/>
  <c r="AD2309" i="1"/>
  <c r="W2311" i="1"/>
  <c r="AD2312" i="1"/>
  <c r="AD2315" i="1"/>
  <c r="AG2315" i="1" s="1"/>
  <c r="AD2316" i="1"/>
  <c r="AD2318" i="1"/>
  <c r="W2320" i="1"/>
  <c r="AD2321" i="1"/>
  <c r="AD2323" i="1"/>
  <c r="AG2323" i="1" s="1"/>
  <c r="W2325" i="1"/>
  <c r="AK2326" i="1"/>
  <c r="AD2329" i="1"/>
  <c r="AK2329" i="1"/>
  <c r="AK2330" i="1"/>
  <c r="W2331" i="1"/>
  <c r="W2332" i="1"/>
  <c r="W2334" i="1"/>
  <c r="AK2335" i="1"/>
  <c r="W2339" i="1"/>
  <c r="AD2342" i="1"/>
  <c r="AK2343" i="1"/>
  <c r="W2345" i="1"/>
  <c r="W2346" i="1"/>
  <c r="AK2347" i="1"/>
  <c r="AK2348" i="1"/>
  <c r="AG2353" i="1"/>
  <c r="AK2354" i="1"/>
  <c r="W2608" i="1"/>
  <c r="AD2059" i="1"/>
  <c r="AK2060" i="1"/>
  <c r="AK2063" i="1"/>
  <c r="W2070" i="1"/>
  <c r="AK2072" i="1"/>
  <c r="AD2074" i="1"/>
  <c r="AG2074" i="1" s="1"/>
  <c r="W2079" i="1"/>
  <c r="AK2081" i="1"/>
  <c r="AD2089" i="1"/>
  <c r="AK2090" i="1"/>
  <c r="W2092" i="1"/>
  <c r="AD2095" i="1"/>
  <c r="W2097" i="1"/>
  <c r="AD2098" i="1"/>
  <c r="AG2098" i="1" s="1"/>
  <c r="AH2098" i="1" s="1"/>
  <c r="AK2099" i="1"/>
  <c r="AK2103" i="1"/>
  <c r="AD2105" i="1"/>
  <c r="AG2105" i="1" s="1"/>
  <c r="AK2106" i="1"/>
  <c r="AK2111" i="1"/>
  <c r="W2112" i="1"/>
  <c r="AK2114" i="1"/>
  <c r="AK2117" i="1"/>
  <c r="W2119" i="1"/>
  <c r="W2121" i="1"/>
  <c r="W2124" i="1"/>
  <c r="AD2127" i="1"/>
  <c r="AG2129" i="1"/>
  <c r="AH2129" i="1" s="1"/>
  <c r="AK2131" i="1"/>
  <c r="AD2133" i="1"/>
  <c r="AG2133" i="1" s="1"/>
  <c r="AH2133" i="1" s="1"/>
  <c r="AK2134" i="1"/>
  <c r="AD2140" i="1"/>
  <c r="W2148" i="1"/>
  <c r="AD2156" i="1"/>
  <c r="AG2156" i="1" s="1"/>
  <c r="AH2156" i="1" s="1"/>
  <c r="AK2157" i="1"/>
  <c r="AK2163" i="1"/>
  <c r="AK2167" i="1"/>
  <c r="AK2168" i="1"/>
  <c r="AD2169" i="1"/>
  <c r="AD2177" i="1"/>
  <c r="AD2179" i="1"/>
  <c r="AG2179" i="1" s="1"/>
  <c r="AH2179" i="1" s="1"/>
  <c r="W2181" i="1"/>
  <c r="AK2182" i="1"/>
  <c r="W2183" i="1"/>
  <c r="AD2186" i="1"/>
  <c r="AG2186" i="1" s="1"/>
  <c r="AH2186" i="1" s="1"/>
  <c r="AK2189" i="1"/>
  <c r="W2190" i="1"/>
  <c r="AK2191" i="1"/>
  <c r="AD2193" i="1"/>
  <c r="AD2195" i="1"/>
  <c r="AG2195" i="1" s="1"/>
  <c r="AH2195" i="1" s="1"/>
  <c r="W2197" i="1"/>
  <c r="AK2198" i="1"/>
  <c r="W2199" i="1"/>
  <c r="W2200" i="1"/>
  <c r="AD2201" i="1"/>
  <c r="AG2201" i="1" s="1"/>
  <c r="AH2201" i="1" s="1"/>
  <c r="AK2202" i="1"/>
  <c r="W2204" i="1"/>
  <c r="AD2205" i="1"/>
  <c r="AG2205" i="1" s="1"/>
  <c r="AH2205" i="1" s="1"/>
  <c r="AK2206" i="1"/>
  <c r="W2208" i="1"/>
  <c r="AD2209" i="1"/>
  <c r="AG2209" i="1" s="1"/>
  <c r="AH2209" i="1" s="1"/>
  <c r="AK2210" i="1"/>
  <c r="W2212" i="1"/>
  <c r="AD2213" i="1"/>
  <c r="AG2213" i="1" s="1"/>
  <c r="AH2213" i="1" s="1"/>
  <c r="AK2214" i="1"/>
  <c r="W2216" i="1"/>
  <c r="AD2217" i="1"/>
  <c r="AG2217" i="1" s="1"/>
  <c r="AH2217" i="1" s="1"/>
  <c r="AK2218" i="1"/>
  <c r="W2220" i="1"/>
  <c r="AD2221" i="1"/>
  <c r="AG2221" i="1" s="1"/>
  <c r="AH2221" i="1" s="1"/>
  <c r="AK2222" i="1"/>
  <c r="W2224" i="1"/>
  <c r="W2226" i="1"/>
  <c r="AD2227" i="1"/>
  <c r="AK2228" i="1"/>
  <c r="W2230" i="1"/>
  <c r="AD2231" i="1"/>
  <c r="AG2231" i="1" s="1"/>
  <c r="AK2231" i="1"/>
  <c r="AD2233" i="1"/>
  <c r="AD2237" i="1"/>
  <c r="AN2237" i="1" s="1"/>
  <c r="AK2238" i="1"/>
  <c r="AD2246" i="1"/>
  <c r="W2249" i="1"/>
  <c r="AK2251" i="1"/>
  <c r="AD2253" i="1"/>
  <c r="W2255" i="1"/>
  <c r="AD2256" i="1"/>
  <c r="W2258" i="1"/>
  <c r="AK2259" i="1"/>
  <c r="AK2265" i="1"/>
  <c r="AD2269" i="1"/>
  <c r="AG2269" i="1" s="1"/>
  <c r="AH2269" i="1" s="1"/>
  <c r="AK2270" i="1"/>
  <c r="W2271" i="1"/>
  <c r="AD2274" i="1"/>
  <c r="AD2277" i="1"/>
  <c r="AG2277" i="1" s="1"/>
  <c r="W2278" i="1"/>
  <c r="AK2279" i="1"/>
  <c r="W2281" i="1"/>
  <c r="AD2282" i="1"/>
  <c r="W2285" i="1"/>
  <c r="AD2286" i="1"/>
  <c r="W2289" i="1"/>
  <c r="AD2293" i="1"/>
  <c r="AG2293" i="1" s="1"/>
  <c r="AH2293" i="1" s="1"/>
  <c r="W2295" i="1"/>
  <c r="AD2296" i="1"/>
  <c r="AD2299" i="1"/>
  <c r="AG2299" i="1" s="1"/>
  <c r="AH2299" i="1" s="1"/>
  <c r="AD2300" i="1"/>
  <c r="AD2302" i="1"/>
  <c r="W2304" i="1"/>
  <c r="AD2305" i="1"/>
  <c r="AD2307" i="1"/>
  <c r="AG2307" i="1" s="1"/>
  <c r="AH2307" i="1" s="1"/>
  <c r="W2309" i="1"/>
  <c r="AK2310" i="1"/>
  <c r="AD2313" i="1"/>
  <c r="AK2314" i="1"/>
  <c r="AN2314" i="1" s="1"/>
  <c r="W2316" i="1"/>
  <c r="AK2319" i="1"/>
  <c r="W2323" i="1"/>
  <c r="AD2326" i="1"/>
  <c r="AK2327" i="1"/>
  <c r="W2329" i="1"/>
  <c r="AD2330" i="1"/>
  <c r="W2333" i="1"/>
  <c r="AK2338" i="1"/>
  <c r="W2340" i="1"/>
  <c r="AK2341" i="1"/>
  <c r="W2342" i="1"/>
  <c r="AD2343" i="1"/>
  <c r="AG2343" i="1" s="1"/>
  <c r="AH2343" i="1" s="1"/>
  <c r="AK2344" i="1"/>
  <c r="AD2347" i="1"/>
  <c r="AK2349" i="1"/>
  <c r="AD2351" i="1"/>
  <c r="W2353" i="1"/>
  <c r="AD2354" i="1"/>
  <c r="AG2357" i="1"/>
  <c r="AH2357" i="1" s="1"/>
  <c r="AD2358" i="1"/>
  <c r="AD2361" i="1"/>
  <c r="AD2367" i="1"/>
  <c r="AD2371" i="1"/>
  <c r="AN2371" i="1" s="1"/>
  <c r="AD2388" i="1"/>
  <c r="AD2458" i="1"/>
  <c r="AD2634" i="1"/>
  <c r="AD2638" i="1"/>
  <c r="AG2638" i="1" s="1"/>
  <c r="W2356" i="1"/>
  <c r="AK2358" i="1"/>
  <c r="W2365" i="1"/>
  <c r="AD2368" i="1"/>
  <c r="AK2369" i="1"/>
  <c r="W2371" i="1"/>
  <c r="AK2373" i="1"/>
  <c r="AD2375" i="1"/>
  <c r="W2377" i="1"/>
  <c r="AD2378" i="1"/>
  <c r="AD2381" i="1"/>
  <c r="AG2381" i="1" s="1"/>
  <c r="AD2382" i="1"/>
  <c r="AD2384" i="1"/>
  <c r="AG2389" i="1"/>
  <c r="W2391" i="1"/>
  <c r="AK2392" i="1"/>
  <c r="AD2394" i="1"/>
  <c r="AG2394" i="1" s="1"/>
  <c r="AK2396" i="1"/>
  <c r="AD2398" i="1"/>
  <c r="AG2398" i="1" s="1"/>
  <c r="AK2400" i="1"/>
  <c r="AD2402" i="1"/>
  <c r="AG2402" i="1" s="1"/>
  <c r="AK2405" i="1"/>
  <c r="AK2409" i="1"/>
  <c r="AK2414" i="1"/>
  <c r="AK2421" i="1"/>
  <c r="W2424" i="1"/>
  <c r="AK2439" i="1"/>
  <c r="W2441" i="1"/>
  <c r="AD2442" i="1"/>
  <c r="AG2442" i="1" s="1"/>
  <c r="W2445" i="1"/>
  <c r="AK2451" i="1"/>
  <c r="W2461" i="1"/>
  <c r="AK2471" i="1"/>
  <c r="AD2473" i="1"/>
  <c r="AK2475" i="1"/>
  <c r="W2481" i="1"/>
  <c r="AK2497" i="1"/>
  <c r="AD2499" i="1"/>
  <c r="W2523" i="1"/>
  <c r="AD2524" i="1"/>
  <c r="AD2527" i="1"/>
  <c r="AK2533" i="1"/>
  <c r="W2540" i="1"/>
  <c r="W2543" i="1"/>
  <c r="W2557" i="1"/>
  <c r="AD2558" i="1"/>
  <c r="AN2562" i="1"/>
  <c r="W2583" i="1"/>
  <c r="W2596" i="1"/>
  <c r="AK2607" i="1"/>
  <c r="AK2612" i="1"/>
  <c r="W2613" i="1"/>
  <c r="AD2617" i="1"/>
  <c r="AD2624" i="1"/>
  <c r="AK2628" i="1"/>
  <c r="W2629" i="1"/>
  <c r="AG2659" i="1"/>
  <c r="W2686" i="1"/>
  <c r="AD2687" i="1"/>
  <c r="AG2687" i="1" s="1"/>
  <c r="W2690" i="1"/>
  <c r="AD2694" i="1"/>
  <c r="AD2698" i="1"/>
  <c r="AD2851" i="1"/>
  <c r="AG2851" i="1" s="1"/>
  <c r="AK2884" i="1"/>
  <c r="W2362" i="1"/>
  <c r="AK2363" i="1"/>
  <c r="AK2364" i="1"/>
  <c r="W2366" i="1"/>
  <c r="AK2367" i="1"/>
  <c r="W2368" i="1"/>
  <c r="AD2369" i="1"/>
  <c r="AG2369" i="1" s="1"/>
  <c r="AH2369" i="1" s="1"/>
  <c r="AD2373" i="1"/>
  <c r="AG2373" i="1" s="1"/>
  <c r="AH2373" i="1" s="1"/>
  <c r="W2375" i="1"/>
  <c r="AK2376" i="1"/>
  <c r="AD2379" i="1"/>
  <c r="AK2380" i="1"/>
  <c r="W2382" i="1"/>
  <c r="W2384" i="1"/>
  <c r="AK2385" i="1"/>
  <c r="W2389" i="1"/>
  <c r="AD2392" i="1"/>
  <c r="AK2393" i="1"/>
  <c r="W2394" i="1"/>
  <c r="AD2396" i="1"/>
  <c r="AN2396" i="1" s="1"/>
  <c r="W2398" i="1"/>
  <c r="AD2400" i="1"/>
  <c r="W2402" i="1"/>
  <c r="W2403" i="1"/>
  <c r="AD2404" i="1"/>
  <c r="AG2404" i="1" s="1"/>
  <c r="AK2406" i="1"/>
  <c r="AD2409" i="1"/>
  <c r="AG2409" i="1" s="1"/>
  <c r="AD2411" i="1"/>
  <c r="AG2411" i="1" s="1"/>
  <c r="AK2415" i="1"/>
  <c r="W2417" i="1"/>
  <c r="AK2426" i="1"/>
  <c r="W2427" i="1"/>
  <c r="W2429" i="1"/>
  <c r="AD2430" i="1"/>
  <c r="AG2430" i="1" s="1"/>
  <c r="AK2431" i="1"/>
  <c r="AK2433" i="1"/>
  <c r="W2442" i="1"/>
  <c r="AD2444" i="1"/>
  <c r="AK2444" i="1"/>
  <c r="AK2447" i="1"/>
  <c r="AK2455" i="1"/>
  <c r="AK2460" i="1"/>
  <c r="AK2463" i="1"/>
  <c r="AK2470" i="1"/>
  <c r="W2471" i="1"/>
  <c r="AD2472" i="1"/>
  <c r="AK2474" i="1"/>
  <c r="W2475" i="1"/>
  <c r="AD2476" i="1"/>
  <c r="AK2481" i="1"/>
  <c r="AD2489" i="1"/>
  <c r="AD2492" i="1"/>
  <c r="AK2496" i="1"/>
  <c r="W2497" i="1"/>
  <c r="AD2498" i="1"/>
  <c r="W2500" i="1"/>
  <c r="AD2505" i="1"/>
  <c r="AK2506" i="1"/>
  <c r="W2507" i="1"/>
  <c r="W2508" i="1"/>
  <c r="AD2511" i="1"/>
  <c r="AD2512" i="1"/>
  <c r="W2514" i="1"/>
  <c r="AD2517" i="1"/>
  <c r="AK2517" i="1"/>
  <c r="AK2518" i="1"/>
  <c r="AK2523" i="1"/>
  <c r="W2524" i="1"/>
  <c r="W2527" i="1"/>
  <c r="W2528" i="1"/>
  <c r="AK2532" i="1"/>
  <c r="W2533" i="1"/>
  <c r="AD2534" i="1"/>
  <c r="AK2536" i="1"/>
  <c r="W2542" i="1"/>
  <c r="AK2543" i="1"/>
  <c r="W2545" i="1"/>
  <c r="AD2546" i="1"/>
  <c r="AD2547" i="1"/>
  <c r="AK2548" i="1"/>
  <c r="AD2550" i="1"/>
  <c r="AD2551" i="1"/>
  <c r="AD2554" i="1"/>
  <c r="AN2554" i="1" s="1"/>
  <c r="AD2556" i="1"/>
  <c r="AK2557" i="1"/>
  <c r="W2558" i="1"/>
  <c r="W2561" i="1"/>
  <c r="W2562" i="1"/>
  <c r="AD2565" i="1"/>
  <c r="AD2566" i="1"/>
  <c r="AN2566" i="1" s="1"/>
  <c r="W2568" i="1"/>
  <c r="AD2578" i="1"/>
  <c r="W2579" i="1"/>
  <c r="AK2583" i="1"/>
  <c r="AK2585" i="1"/>
  <c r="AD2587" i="1"/>
  <c r="AD2588" i="1"/>
  <c r="AN2588" i="1" s="1"/>
  <c r="W2592" i="1"/>
  <c r="AK2596" i="1"/>
  <c r="AD2600" i="1"/>
  <c r="AD2602" i="1"/>
  <c r="AK2606" i="1"/>
  <c r="W2607" i="1"/>
  <c r="AD2612" i="1"/>
  <c r="AG2612" i="1" s="1"/>
  <c r="AH2612" i="1" s="1"/>
  <c r="AD2616" i="1"/>
  <c r="AG2616" i="1" s="1"/>
  <c r="W2618" i="1"/>
  <c r="AK2620" i="1"/>
  <c r="W2624" i="1"/>
  <c r="AD2625" i="1"/>
  <c r="AD2626" i="1"/>
  <c r="AG2626" i="1" s="1"/>
  <c r="W2628" i="1"/>
  <c r="AD2631" i="1"/>
  <c r="AK2631" i="1"/>
  <c r="AK2632" i="1"/>
  <c r="AD2633" i="1"/>
  <c r="AD2635" i="1"/>
  <c r="AK2635" i="1"/>
  <c r="AK2636" i="1"/>
  <c r="W2641" i="1"/>
  <c r="AK2648" i="1"/>
  <c r="AK2649" i="1"/>
  <c r="AD2651" i="1"/>
  <c r="AD2656" i="1"/>
  <c r="AK2657" i="1"/>
  <c r="W2658" i="1"/>
  <c r="AD2662" i="1"/>
  <c r="AD2663" i="1"/>
  <c r="AG2663" i="1" s="1"/>
  <c r="W2665" i="1"/>
  <c r="AD2672" i="1"/>
  <c r="AK2672" i="1"/>
  <c r="AK2679" i="1"/>
  <c r="W2681" i="1"/>
  <c r="AD2738" i="1"/>
  <c r="AD2376" i="1"/>
  <c r="AK2377" i="1"/>
  <c r="W2379" i="1"/>
  <c r="AD2380" i="1"/>
  <c r="AN2380" i="1" s="1"/>
  <c r="W2383" i="1"/>
  <c r="AK2388" i="1"/>
  <c r="W2390" i="1"/>
  <c r="AK2391" i="1"/>
  <c r="W2392" i="1"/>
  <c r="AD2393" i="1"/>
  <c r="AG2393" i="1" s="1"/>
  <c r="AH2393" i="1" s="1"/>
  <c r="W2396" i="1"/>
  <c r="AD2397" i="1"/>
  <c r="W2400" i="1"/>
  <c r="AD2401" i="1"/>
  <c r="W2404" i="1"/>
  <c r="W2411" i="1"/>
  <c r="W2414" i="1"/>
  <c r="W2418" i="1"/>
  <c r="W2420" i="1"/>
  <c r="AD2422" i="1"/>
  <c r="AD2426" i="1"/>
  <c r="W2430" i="1"/>
  <c r="W2436" i="1"/>
  <c r="AD2450" i="1"/>
  <c r="AG2450" i="1" s="1"/>
  <c r="W2452" i="1"/>
  <c r="AD2453" i="1"/>
  <c r="AK2454" i="1"/>
  <c r="W2455" i="1"/>
  <c r="AD2456" i="1"/>
  <c r="AG2456" i="1" s="1"/>
  <c r="AH2456" i="1" s="1"/>
  <c r="AK2458" i="1"/>
  <c r="AN2458" i="1" s="1"/>
  <c r="W2460" i="1"/>
  <c r="AK2462" i="1"/>
  <c r="W2463" i="1"/>
  <c r="AD2464" i="1"/>
  <c r="AG2464" i="1" s="1"/>
  <c r="AK2464" i="1"/>
  <c r="AG2466" i="1"/>
  <c r="AD2467" i="1"/>
  <c r="AD2470" i="1"/>
  <c r="AG2470" i="1" s="1"/>
  <c r="W2472" i="1"/>
  <c r="W2484" i="1"/>
  <c r="AD2485" i="1"/>
  <c r="AK2486" i="1"/>
  <c r="W2492" i="1"/>
  <c r="AD2496" i="1"/>
  <c r="W2498" i="1"/>
  <c r="AD2501" i="1"/>
  <c r="AK2502" i="1"/>
  <c r="AK2507" i="1"/>
  <c r="W2512" i="1"/>
  <c r="AK2516" i="1"/>
  <c r="W2517" i="1"/>
  <c r="AD2518" i="1"/>
  <c r="W2526" i="1"/>
  <c r="AK2527" i="1"/>
  <c r="AD2532" i="1"/>
  <c r="W2534" i="1"/>
  <c r="AK2544" i="1"/>
  <c r="AN2544" i="1" s="1"/>
  <c r="W2546" i="1"/>
  <c r="W2547" i="1"/>
  <c r="AD2548" i="1"/>
  <c r="AK2549" i="1"/>
  <c r="W2554" i="1"/>
  <c r="W2560" i="1"/>
  <c r="AK2561" i="1"/>
  <c r="W2566" i="1"/>
  <c r="AD2575" i="1"/>
  <c r="AK2584" i="1"/>
  <c r="AN2584" i="1" s="1"/>
  <c r="W2585" i="1"/>
  <c r="AD2586" i="1"/>
  <c r="W2588" i="1"/>
  <c r="AK2597" i="1"/>
  <c r="AN2597" i="1" s="1"/>
  <c r="W2598" i="1"/>
  <c r="AK2599" i="1"/>
  <c r="W2600" i="1"/>
  <c r="W2602" i="1"/>
  <c r="AK2604" i="1"/>
  <c r="AN2604" i="1" s="1"/>
  <c r="W2616" i="1"/>
  <c r="AD2620" i="1"/>
  <c r="AG2620" i="1" s="1"/>
  <c r="AH2620" i="1" s="1"/>
  <c r="AD2623" i="1"/>
  <c r="W2626" i="1"/>
  <c r="AK2630" i="1"/>
  <c r="W2631" i="1"/>
  <c r="AD2632" i="1"/>
  <c r="AK2634" i="1"/>
  <c r="W2635" i="1"/>
  <c r="AD2636" i="1"/>
  <c r="AK2647" i="1"/>
  <c r="W2648" i="1"/>
  <c r="AD2649" i="1"/>
  <c r="AN2649" i="1" s="1"/>
  <c r="AX2649" i="1" s="1"/>
  <c r="AD2652" i="1"/>
  <c r="AK2658" i="1"/>
  <c r="W2663" i="1"/>
  <c r="AK2671" i="1"/>
  <c r="W2672" i="1"/>
  <c r="AD2675" i="1"/>
  <c r="AG2675" i="1" s="1"/>
  <c r="AD2679" i="1"/>
  <c r="AG2679" i="1" s="1"/>
  <c r="AG2683" i="1"/>
  <c r="AD2684" i="1"/>
  <c r="W2715" i="1"/>
  <c r="W2722" i="1"/>
  <c r="AK2727" i="1"/>
  <c r="W2738" i="1"/>
  <c r="AD2765" i="1"/>
  <c r="W2789" i="1"/>
  <c r="W2857" i="1"/>
  <c r="AK2896" i="1"/>
  <c r="W2941" i="1"/>
  <c r="W2677" i="1"/>
  <c r="AK2678" i="1"/>
  <c r="AK2680" i="1"/>
  <c r="AK2686" i="1"/>
  <c r="W2687" i="1"/>
  <c r="AK2690" i="1"/>
  <c r="AD2693" i="1"/>
  <c r="W2695" i="1"/>
  <c r="AD2696" i="1"/>
  <c r="W2698" i="1"/>
  <c r="W2701" i="1"/>
  <c r="AH2701" i="1" s="1"/>
  <c r="W2704" i="1"/>
  <c r="AD2709" i="1"/>
  <c r="AK2710" i="1"/>
  <c r="AD2712" i="1"/>
  <c r="AK2713" i="1"/>
  <c r="W2717" i="1"/>
  <c r="AK2719" i="1"/>
  <c r="AK2723" i="1"/>
  <c r="W2724" i="1"/>
  <c r="AD2725" i="1"/>
  <c r="AG2725" i="1" s="1"/>
  <c r="W2727" i="1"/>
  <c r="AH2727" i="1" s="1"/>
  <c r="AK2728" i="1"/>
  <c r="AD2731" i="1"/>
  <c r="W2733" i="1"/>
  <c r="AH2733" i="1" s="1"/>
  <c r="AD2734" i="1"/>
  <c r="AD2735" i="1"/>
  <c r="AG2735" i="1" s="1"/>
  <c r="AK2739" i="1"/>
  <c r="W2740" i="1"/>
  <c r="AD2742" i="1"/>
  <c r="AK2745" i="1"/>
  <c r="AK2750" i="1"/>
  <c r="AD2758" i="1"/>
  <c r="AK2758" i="1"/>
  <c r="W2760" i="1"/>
  <c r="W2763" i="1"/>
  <c r="AD2766" i="1"/>
  <c r="AG2766" i="1" s="1"/>
  <c r="AK2769" i="1"/>
  <c r="AD2772" i="1"/>
  <c r="AD2774" i="1"/>
  <c r="AG2774" i="1" s="1"/>
  <c r="AD2775" i="1"/>
  <c r="AD2785" i="1"/>
  <c r="AK2788" i="1"/>
  <c r="AD2790" i="1"/>
  <c r="AK2790" i="1"/>
  <c r="AD2794" i="1"/>
  <c r="AK2795" i="1"/>
  <c r="AD2797" i="1"/>
  <c r="AG2797" i="1" s="1"/>
  <c r="AH2797" i="1" s="1"/>
  <c r="AD2800" i="1"/>
  <c r="AG2800" i="1" s="1"/>
  <c r="AK2801" i="1"/>
  <c r="AN2801" i="1" s="1"/>
  <c r="AD2805" i="1"/>
  <c r="AG2805" i="1" s="1"/>
  <c r="AD2807" i="1"/>
  <c r="W2810" i="1"/>
  <c r="AD2811" i="1"/>
  <c r="AD2813" i="1"/>
  <c r="AG2813" i="1" s="1"/>
  <c r="W2815" i="1"/>
  <c r="W2817" i="1"/>
  <c r="AD2820" i="1"/>
  <c r="AD2821" i="1"/>
  <c r="AG2821" i="1" s="1"/>
  <c r="AK2821" i="1"/>
  <c r="AD2823" i="1"/>
  <c r="W2825" i="1"/>
  <c r="AK2828" i="1"/>
  <c r="AK2831" i="1"/>
  <c r="AD2832" i="1"/>
  <c r="AD2833" i="1"/>
  <c r="AK2833" i="1"/>
  <c r="W2836" i="1"/>
  <c r="AD2838" i="1"/>
  <c r="W2842" i="1"/>
  <c r="W2847" i="1"/>
  <c r="AH2847" i="1" s="1"/>
  <c r="AK2850" i="1"/>
  <c r="AK2853" i="1"/>
  <c r="AD2855" i="1"/>
  <c r="AK2859" i="1"/>
  <c r="AK2861" i="1"/>
  <c r="AD2862" i="1"/>
  <c r="AD2863" i="1"/>
  <c r="AK2863" i="1"/>
  <c r="AK2866" i="1"/>
  <c r="AD2868" i="1"/>
  <c r="AK2868" i="1"/>
  <c r="AK2869" i="1"/>
  <c r="AD2872" i="1"/>
  <c r="W2874" i="1"/>
  <c r="AD2875" i="1"/>
  <c r="W2877" i="1"/>
  <c r="AD2878" i="1"/>
  <c r="AK2879" i="1"/>
  <c r="AD2881" i="1"/>
  <c r="AG2881" i="1" s="1"/>
  <c r="W2884" i="1"/>
  <c r="W2890" i="1"/>
  <c r="AD2891" i="1"/>
  <c r="AK2894" i="1"/>
  <c r="W2898" i="1"/>
  <c r="AD2899" i="1"/>
  <c r="AD2901" i="1"/>
  <c r="AG2901" i="1" s="1"/>
  <c r="W2904" i="1"/>
  <c r="AK2911" i="1"/>
  <c r="W2912" i="1"/>
  <c r="AD2913" i="1"/>
  <c r="AK2914" i="1"/>
  <c r="AD2922" i="1"/>
  <c r="AK2927" i="1"/>
  <c r="W2928" i="1"/>
  <c r="AD2929" i="1"/>
  <c r="AK2930" i="1"/>
  <c r="W2935" i="1"/>
  <c r="AK2938" i="1"/>
  <c r="AD2942" i="1"/>
  <c r="AK2950" i="1"/>
  <c r="AK2955" i="1"/>
  <c r="AD2957" i="1"/>
  <c r="W2975" i="1"/>
  <c r="W3005" i="1"/>
  <c r="AD3043" i="1"/>
  <c r="W3060" i="1"/>
  <c r="AK2691" i="1"/>
  <c r="W2693" i="1"/>
  <c r="AD2703" i="1"/>
  <c r="AG2703" i="1" s="1"/>
  <c r="AK2708" i="1"/>
  <c r="W2712" i="1"/>
  <c r="AD2715" i="1"/>
  <c r="AD2716" i="1"/>
  <c r="AG2716" i="1" s="1"/>
  <c r="AG2718" i="1"/>
  <c r="AD2719" i="1"/>
  <c r="AD2722" i="1"/>
  <c r="AD2723" i="1"/>
  <c r="W2725" i="1"/>
  <c r="AD2728" i="1"/>
  <c r="W2731" i="1"/>
  <c r="W2734" i="1"/>
  <c r="W2735" i="1"/>
  <c r="AD2739" i="1"/>
  <c r="W2742" i="1"/>
  <c r="AD2745" i="1"/>
  <c r="AD2752" i="1"/>
  <c r="AN2752" i="1" s="1"/>
  <c r="AD2753" i="1"/>
  <c r="AD2755" i="1"/>
  <c r="AK2757" i="1"/>
  <c r="W2758" i="1"/>
  <c r="AD2759" i="1"/>
  <c r="AK2760" i="1"/>
  <c r="AD2762" i="1"/>
  <c r="W2766" i="1"/>
  <c r="AD2769" i="1"/>
  <c r="AK2770" i="1"/>
  <c r="AK2773" i="1"/>
  <c r="W2775" i="1"/>
  <c r="AD2780" i="1"/>
  <c r="W2783" i="1"/>
  <c r="W2785" i="1"/>
  <c r="W2788" i="1"/>
  <c r="W2790" i="1"/>
  <c r="W2794" i="1"/>
  <c r="W2805" i="1"/>
  <c r="AD2808" i="1"/>
  <c r="W2813" i="1"/>
  <c r="AD2816" i="1"/>
  <c r="W2820" i="1"/>
  <c r="W2821" i="1"/>
  <c r="W2823" i="1"/>
  <c r="AK2829" i="1"/>
  <c r="AD2831" i="1"/>
  <c r="AG2831" i="1" s="1"/>
  <c r="W2833" i="1"/>
  <c r="AK2836" i="1"/>
  <c r="AK2839" i="1"/>
  <c r="AD2841" i="1"/>
  <c r="AD2846" i="1"/>
  <c r="W2850" i="1"/>
  <c r="W2855" i="1"/>
  <c r="W2856" i="1"/>
  <c r="AD2859" i="1"/>
  <c r="AD2861" i="1"/>
  <c r="AG2861" i="1" s="1"/>
  <c r="W2863" i="1"/>
  <c r="AK2867" i="1"/>
  <c r="W2872" i="1"/>
  <c r="W2878" i="1"/>
  <c r="AD2879" i="1"/>
  <c r="W2881" i="1"/>
  <c r="AD2882" i="1"/>
  <c r="AK2883" i="1"/>
  <c r="AD2885" i="1"/>
  <c r="AG2885" i="1" s="1"/>
  <c r="W2888" i="1"/>
  <c r="AD2894" i="1"/>
  <c r="AK2895" i="1"/>
  <c r="AD2897" i="1"/>
  <c r="W2899" i="1"/>
  <c r="W2901" i="1"/>
  <c r="AD2902" i="1"/>
  <c r="AG2902" i="1" s="1"/>
  <c r="AK2903" i="1"/>
  <c r="AK2909" i="1"/>
  <c r="AD2911" i="1"/>
  <c r="W2913" i="1"/>
  <c r="AD2920" i="1"/>
  <c r="W2923" i="1"/>
  <c r="AK2925" i="1"/>
  <c r="AD2927" i="1"/>
  <c r="W2929" i="1"/>
  <c r="AD2934" i="1"/>
  <c r="AK2937" i="1"/>
  <c r="W2938" i="1"/>
  <c r="AK2939" i="1"/>
  <c r="W2942" i="1"/>
  <c r="AD2943" i="1"/>
  <c r="AK2951" i="1"/>
  <c r="W2967" i="1"/>
  <c r="AK2969" i="1"/>
  <c r="AK2971" i="1"/>
  <c r="AK3013" i="1"/>
  <c r="W3043" i="1"/>
  <c r="W2728" i="1"/>
  <c r="AD2729" i="1"/>
  <c r="AG2729" i="1" s="1"/>
  <c r="AK2730" i="1"/>
  <c r="AD2732" i="1"/>
  <c r="AK2733" i="1"/>
  <c r="W2736" i="1"/>
  <c r="AK2737" i="1"/>
  <c r="AK2738" i="1"/>
  <c r="AK2740" i="1"/>
  <c r="W2741" i="1"/>
  <c r="W2749" i="1"/>
  <c r="W2752" i="1"/>
  <c r="W2753" i="1"/>
  <c r="W2755" i="1"/>
  <c r="AD2757" i="1"/>
  <c r="W2759" i="1"/>
  <c r="AK2765" i="1"/>
  <c r="W2769" i="1"/>
  <c r="AD2770" i="1"/>
  <c r="AG2770" i="1" s="1"/>
  <c r="AH2770" i="1" s="1"/>
  <c r="AK2771" i="1"/>
  <c r="AD2773" i="1"/>
  <c r="AN2773" i="1" s="1"/>
  <c r="AK2779" i="1"/>
  <c r="W2780" i="1"/>
  <c r="AD2781" i="1"/>
  <c r="AK2782" i="1"/>
  <c r="AD2784" i="1"/>
  <c r="AD2787" i="1"/>
  <c r="AK2793" i="1"/>
  <c r="AK2804" i="1"/>
  <c r="AD2806" i="1"/>
  <c r="AG2806" i="1" s="1"/>
  <c r="W2808" i="1"/>
  <c r="AD2809" i="1"/>
  <c r="AG2809" i="1" s="1"/>
  <c r="AK2810" i="1"/>
  <c r="AG2811" i="1"/>
  <c r="AD2812" i="1"/>
  <c r="W2816" i="1"/>
  <c r="AK2817" i="1"/>
  <c r="AD2819" i="1"/>
  <c r="AG2819" i="1" s="1"/>
  <c r="AH2819" i="1" s="1"/>
  <c r="AK2819" i="1"/>
  <c r="AD2822" i="1"/>
  <c r="W2826" i="1"/>
  <c r="W2831" i="1"/>
  <c r="AG2835" i="1"/>
  <c r="AK2837" i="1"/>
  <c r="AD2839" i="1"/>
  <c r="AG2839" i="1" s="1"/>
  <c r="W2841" i="1"/>
  <c r="AK2844" i="1"/>
  <c r="AK2847" i="1"/>
  <c r="AD2849" i="1"/>
  <c r="AD2854" i="1"/>
  <c r="AK2857" i="1"/>
  <c r="W2864" i="1"/>
  <c r="AD2867" i="1"/>
  <c r="W2869" i="1"/>
  <c r="AD2870" i="1"/>
  <c r="AK2871" i="1"/>
  <c r="W2876" i="1"/>
  <c r="W2882" i="1"/>
  <c r="AD2883" i="1"/>
  <c r="W2885" i="1"/>
  <c r="AD2886" i="1"/>
  <c r="AK2887" i="1"/>
  <c r="AD2889" i="1"/>
  <c r="AG2889" i="1" s="1"/>
  <c r="AH2889" i="1" s="1"/>
  <c r="W2892" i="1"/>
  <c r="W2894" i="1"/>
  <c r="AD2895" i="1"/>
  <c r="AK2898" i="1"/>
  <c r="W2902" i="1"/>
  <c r="AD2903" i="1"/>
  <c r="AK2906" i="1"/>
  <c r="AK2919" i="1"/>
  <c r="W2920" i="1"/>
  <c r="AD2921" i="1"/>
  <c r="AK2922" i="1"/>
  <c r="AK2935" i="1"/>
  <c r="AD2937" i="1"/>
  <c r="AK2941" i="1"/>
  <c r="W2943" i="1"/>
  <c r="AD2944" i="1"/>
  <c r="AD2951" i="1"/>
  <c r="AD2965" i="1"/>
  <c r="AG2965" i="1" s="1"/>
  <c r="AK2966" i="1"/>
  <c r="AK3020" i="1"/>
  <c r="AD2960" i="1"/>
  <c r="AK2976" i="1"/>
  <c r="AD2978" i="1"/>
  <c r="AD2984" i="1"/>
  <c r="W2993" i="1"/>
  <c r="AK3006" i="1"/>
  <c r="AG3023" i="1"/>
  <c r="AD3039" i="1"/>
  <c r="W3048" i="1"/>
  <c r="AH3048" i="1" s="1"/>
  <c r="AK3059" i="1"/>
  <c r="W3069" i="1"/>
  <c r="AD3070" i="1"/>
  <c r="W3077" i="1"/>
  <c r="AG3088" i="1"/>
  <c r="AD3093" i="1"/>
  <c r="W3095" i="1"/>
  <c r="AD3099" i="1"/>
  <c r="AK3103" i="1"/>
  <c r="W3105" i="1"/>
  <c r="AD2946" i="1"/>
  <c r="W2948" i="1"/>
  <c r="W2950" i="1"/>
  <c r="W2952" i="1"/>
  <c r="AK2953" i="1"/>
  <c r="W2955" i="1"/>
  <c r="W2958" i="1"/>
  <c r="AD2959" i="1"/>
  <c r="AN2959" i="1" s="1"/>
  <c r="W2960" i="1"/>
  <c r="W2961" i="1"/>
  <c r="AK2965" i="1"/>
  <c r="AD2967" i="1"/>
  <c r="W2972" i="1"/>
  <c r="AD2974" i="1"/>
  <c r="W2978" i="1"/>
  <c r="W2984" i="1"/>
  <c r="AD2989" i="1"/>
  <c r="AG2989" i="1" s="1"/>
  <c r="AD2992" i="1"/>
  <c r="W2995" i="1"/>
  <c r="AD2999" i="1"/>
  <c r="AK2999" i="1"/>
  <c r="AD3001" i="1"/>
  <c r="AG3001" i="1" s="1"/>
  <c r="AH3001" i="1" s="1"/>
  <c r="AD3002" i="1"/>
  <c r="AD3004" i="1"/>
  <c r="W3006" i="1"/>
  <c r="W3010" i="1"/>
  <c r="AK3012" i="1"/>
  <c r="AD3016" i="1"/>
  <c r="AK3016" i="1"/>
  <c r="AK3017" i="1"/>
  <c r="AK3019" i="1"/>
  <c r="AD3021" i="1"/>
  <c r="W3023" i="1"/>
  <c r="AK3028" i="1"/>
  <c r="AN3028" i="1" s="1"/>
  <c r="AD3032" i="1"/>
  <c r="AG3032" i="1" s="1"/>
  <c r="AH3032" i="1" s="1"/>
  <c r="AK3034" i="1"/>
  <c r="AD3036" i="1"/>
  <c r="AG3036" i="1" s="1"/>
  <c r="AH3036" i="1" s="1"/>
  <c r="AD3037" i="1"/>
  <c r="AK3038" i="1"/>
  <c r="W3039" i="1"/>
  <c r="AD3042" i="1"/>
  <c r="AD3044" i="1"/>
  <c r="AG3044" i="1" s="1"/>
  <c r="AH3044" i="1" s="1"/>
  <c r="AK3046" i="1"/>
  <c r="AK3051" i="1"/>
  <c r="AD3053" i="1"/>
  <c r="AD3054" i="1"/>
  <c r="AK3058" i="1"/>
  <c r="AK3062" i="1"/>
  <c r="AD3065" i="1"/>
  <c r="AK3066" i="1"/>
  <c r="AD3068" i="1"/>
  <c r="AG3068" i="1" s="1"/>
  <c r="AH3068" i="1" s="1"/>
  <c r="AD3072" i="1"/>
  <c r="AG3072" i="1" s="1"/>
  <c r="W3074" i="1"/>
  <c r="W3076" i="1"/>
  <c r="AK3079" i="1"/>
  <c r="AK3082" i="1"/>
  <c r="W3084" i="1"/>
  <c r="W3089" i="1"/>
  <c r="W3090" i="1"/>
  <c r="AK3092" i="1"/>
  <c r="AD3097" i="1"/>
  <c r="AK3097" i="1"/>
  <c r="W3099" i="1"/>
  <c r="W3100" i="1"/>
  <c r="AH3100" i="1" s="1"/>
  <c r="AD3101" i="1"/>
  <c r="AK2980" i="1"/>
  <c r="W2983" i="1"/>
  <c r="AK2986" i="1"/>
  <c r="AK2988" i="1"/>
  <c r="AK2994" i="1"/>
  <c r="AD2996" i="1"/>
  <c r="AK2997" i="1"/>
  <c r="W2999" i="1"/>
  <c r="AK3000" i="1"/>
  <c r="AD3009" i="1"/>
  <c r="AG3011" i="1"/>
  <c r="AD3012" i="1"/>
  <c r="W3016" i="1"/>
  <c r="AD3017" i="1"/>
  <c r="AN3018" i="1"/>
  <c r="AD3019" i="1"/>
  <c r="W3021" i="1"/>
  <c r="AK3022" i="1"/>
  <c r="AD3025" i="1"/>
  <c r="AD3026" i="1"/>
  <c r="AK3027" i="1"/>
  <c r="AD3034" i="1"/>
  <c r="AD3038" i="1"/>
  <c r="AD3046" i="1"/>
  <c r="AK3050" i="1"/>
  <c r="AK3052" i="1"/>
  <c r="AK3060" i="1"/>
  <c r="W3062" i="1"/>
  <c r="W3065" i="1"/>
  <c r="AK3070" i="1"/>
  <c r="W3072" i="1"/>
  <c r="AK3078" i="1"/>
  <c r="AD3082" i="1"/>
  <c r="AD3086" i="1"/>
  <c r="W3091" i="1"/>
  <c r="AD3092" i="1"/>
  <c r="AG3092" i="1" s="1"/>
  <c r="AK3096" i="1"/>
  <c r="W3101" i="1"/>
  <c r="AD3102" i="1"/>
  <c r="AK3174" i="1"/>
  <c r="AG3206" i="1"/>
  <c r="AK3225" i="1"/>
  <c r="AN3108" i="1"/>
  <c r="AD3109" i="1"/>
  <c r="AK3114" i="1"/>
  <c r="AD3116" i="1"/>
  <c r="AG3116" i="1" s="1"/>
  <c r="AD3120" i="1"/>
  <c r="AG3120" i="1" s="1"/>
  <c r="W3121" i="1"/>
  <c r="AK3122" i="1"/>
  <c r="AD3128" i="1"/>
  <c r="AG3128" i="1" s="1"/>
  <c r="W3129" i="1"/>
  <c r="AK3130" i="1"/>
  <c r="W3133" i="1"/>
  <c r="AD3142" i="1"/>
  <c r="AK3146" i="1"/>
  <c r="W3147" i="1"/>
  <c r="AD3148" i="1"/>
  <c r="AG3148" i="1" s="1"/>
  <c r="W3149" i="1"/>
  <c r="AK3150" i="1"/>
  <c r="W3154" i="1"/>
  <c r="AH3154" i="1" s="1"/>
  <c r="W3156" i="1"/>
  <c r="AD3159" i="1"/>
  <c r="AG3159" i="1" s="1"/>
  <c r="AK3164" i="1"/>
  <c r="AK3169" i="1"/>
  <c r="W3170" i="1"/>
  <c r="W3177" i="1"/>
  <c r="AD3181" i="1"/>
  <c r="AK3181" i="1"/>
  <c r="W3183" i="1"/>
  <c r="W3187" i="1"/>
  <c r="AK3188" i="1"/>
  <c r="W3189" i="1"/>
  <c r="AD3192" i="1"/>
  <c r="W3194" i="1"/>
  <c r="AK3195" i="1"/>
  <c r="W3196" i="1"/>
  <c r="AK3197" i="1"/>
  <c r="W3199" i="1"/>
  <c r="AD3202" i="1"/>
  <c r="AN3202" i="1" s="1"/>
  <c r="AT3202" i="1"/>
  <c r="AK3209" i="1"/>
  <c r="W3211" i="1"/>
  <c r="AH3211" i="1" s="1"/>
  <c r="AD3212" i="1"/>
  <c r="AK3213" i="1"/>
  <c r="AD3217" i="1"/>
  <c r="AG3217" i="1" s="1"/>
  <c r="W3219" i="1"/>
  <c r="W3221" i="1"/>
  <c r="AH3221" i="1" s="1"/>
  <c r="W3224" i="1"/>
  <c r="W3225" i="1"/>
  <c r="W3230" i="1"/>
  <c r="AD3231" i="1"/>
  <c r="W3233" i="1"/>
  <c r="AD3234" i="1"/>
  <c r="AG3234" i="1" s="1"/>
  <c r="AK3235" i="1"/>
  <c r="W3237" i="1"/>
  <c r="AK3238" i="1"/>
  <c r="AN3238" i="1" s="1"/>
  <c r="W3241" i="1"/>
  <c r="W3243" i="1"/>
  <c r="AK3244" i="1"/>
  <c r="AD3246" i="1"/>
  <c r="W3247" i="1"/>
  <c r="AD3249" i="1"/>
  <c r="AG3249" i="1" s="1"/>
  <c r="AK3251" i="1"/>
  <c r="AG3108" i="1"/>
  <c r="AK3112" i="1"/>
  <c r="W3116" i="1"/>
  <c r="AD3117" i="1"/>
  <c r="AD3118" i="1"/>
  <c r="AD3125" i="1"/>
  <c r="AD3126" i="1"/>
  <c r="AK3135" i="1"/>
  <c r="AK3136" i="1"/>
  <c r="AK3140" i="1"/>
  <c r="AK3141" i="1"/>
  <c r="W3142" i="1"/>
  <c r="AD3145" i="1"/>
  <c r="AD3146" i="1"/>
  <c r="AD3155" i="1"/>
  <c r="W3159" i="1"/>
  <c r="AK3167" i="1"/>
  <c r="AD3169" i="1"/>
  <c r="AK3173" i="1"/>
  <c r="AG3197" i="1"/>
  <c r="AG3203" i="1"/>
  <c r="W3217" i="1"/>
  <c r="AD3220" i="1"/>
  <c r="AK3223" i="1"/>
  <c r="AK3239" i="1"/>
  <c r="AN3239" i="1" s="1"/>
  <c r="W3240" i="1"/>
  <c r="AD3242" i="1"/>
  <c r="AD3244" i="1"/>
  <c r="AK3245" i="1"/>
  <c r="W3249" i="1"/>
  <c r="W3108" i="1"/>
  <c r="AD3112" i="1"/>
  <c r="AG3112" i="1" s="1"/>
  <c r="W3114" i="1"/>
  <c r="W3118" i="1"/>
  <c r="AG3122" i="1"/>
  <c r="W3126" i="1"/>
  <c r="AK3134" i="1"/>
  <c r="W3135" i="1"/>
  <c r="AD3136" i="1"/>
  <c r="AG3136" i="1" s="1"/>
  <c r="AK3138" i="1"/>
  <c r="W3144" i="1"/>
  <c r="W3146" i="1"/>
  <c r="W3155" i="1"/>
  <c r="AK3156" i="1"/>
  <c r="W3162" i="1"/>
  <c r="AD3167" i="1"/>
  <c r="AG3167" i="1" s="1"/>
  <c r="AD3173" i="1"/>
  <c r="AK3177" i="1"/>
  <c r="AD3182" i="1"/>
  <c r="AD3184" i="1"/>
  <c r="AG3184" i="1" s="1"/>
  <c r="AH3184" i="1" s="1"/>
  <c r="AD3185" i="1"/>
  <c r="AN3185" i="1" s="1"/>
  <c r="AK3187" i="1"/>
  <c r="W3188" i="1"/>
  <c r="AK3189" i="1"/>
  <c r="AD3191" i="1"/>
  <c r="AD3193" i="1"/>
  <c r="AG3193" i="1" s="1"/>
  <c r="W3195" i="1"/>
  <c r="AK3196" i="1"/>
  <c r="W3197" i="1"/>
  <c r="AK3199" i="1"/>
  <c r="AD3201" i="1"/>
  <c r="W3203" i="1"/>
  <c r="AD3204" i="1"/>
  <c r="W3206" i="1"/>
  <c r="AK3210" i="1"/>
  <c r="AD3216" i="1"/>
  <c r="AK3221" i="1"/>
  <c r="AD3223" i="1"/>
  <c r="AD3226" i="1"/>
  <c r="AK3226" i="1"/>
  <c r="W3228" i="1"/>
  <c r="AK3230" i="1"/>
  <c r="AK3237" i="1"/>
  <c r="W3238" i="1"/>
  <c r="AD3239" i="1"/>
  <c r="AK3241" i="1"/>
  <c r="W3242" i="1"/>
  <c r="AK3243" i="1"/>
  <c r="W3244" i="1"/>
  <c r="AK3248" i="1"/>
  <c r="AD3250" i="1"/>
  <c r="AG3251" i="1"/>
  <c r="AK3253" i="1"/>
  <c r="AG191" i="1"/>
  <c r="AH284" i="1"/>
  <c r="AG183" i="1"/>
  <c r="AH203" i="1"/>
  <c r="AH206" i="1"/>
  <c r="AH237" i="1"/>
  <c r="AH240" i="1"/>
  <c r="AH267" i="1"/>
  <c r="AH281" i="1"/>
  <c r="AH292" i="1"/>
  <c r="AH304" i="1"/>
  <c r="AH13" i="1"/>
  <c r="AH190" i="1"/>
  <c r="AH219" i="1"/>
  <c r="AH233" i="1"/>
  <c r="AH236" i="1"/>
  <c r="AH263" i="1"/>
  <c r="AH280" i="1"/>
  <c r="AH290" i="1"/>
  <c r="AH306" i="1"/>
  <c r="W18" i="1"/>
  <c r="AD22" i="1"/>
  <c r="AK28" i="1"/>
  <c r="W34" i="1"/>
  <c r="AD38" i="1"/>
  <c r="AK44" i="1"/>
  <c r="AN44" i="1" s="1"/>
  <c r="W50" i="1"/>
  <c r="AD54" i="1"/>
  <c r="AK58" i="1"/>
  <c r="W64" i="1"/>
  <c r="AD68" i="1"/>
  <c r="AK74" i="1"/>
  <c r="W80" i="1"/>
  <c r="AD84" i="1"/>
  <c r="AK90" i="1"/>
  <c r="W96" i="1"/>
  <c r="AD100" i="1"/>
  <c r="W112" i="1"/>
  <c r="AD116" i="1"/>
  <c r="AK124" i="1"/>
  <c r="W128" i="1"/>
  <c r="AD132" i="1"/>
  <c r="AK140" i="1"/>
  <c r="W144" i="1"/>
  <c r="AD148" i="1"/>
  <c r="AK156" i="1"/>
  <c r="AK159" i="1"/>
  <c r="W160" i="1"/>
  <c r="AD164" i="1"/>
  <c r="AN166" i="1"/>
  <c r="W168" i="1"/>
  <c r="AK169" i="1"/>
  <c r="AH211" i="1"/>
  <c r="AH214" i="1"/>
  <c r="AH215" i="1"/>
  <c r="AH2135" i="1"/>
  <c r="AH224" i="1"/>
  <c r="AH227" i="1"/>
  <c r="AG243" i="1"/>
  <c r="AH243" i="1" s="1"/>
  <c r="AD244" i="1"/>
  <c r="AG246" i="1"/>
  <c r="AH246" i="1" s="1"/>
  <c r="AG247" i="1"/>
  <c r="AH247" i="1" s="1"/>
  <c r="AD248" i="1"/>
  <c r="AN250" i="1"/>
  <c r="W251" i="1"/>
  <c r="W255" i="1"/>
  <c r="W259" i="1"/>
  <c r="AD261" i="1"/>
  <c r="AK262" i="1"/>
  <c r="AK263" i="1"/>
  <c r="AN263" i="1" s="1"/>
  <c r="AD265" i="1"/>
  <c r="AK266" i="1"/>
  <c r="AK267" i="1"/>
  <c r="AD269" i="1"/>
  <c r="W274" i="1"/>
  <c r="W278" i="1"/>
  <c r="AG286" i="1"/>
  <c r="AH286" i="1" s="1"/>
  <c r="AK290" i="1"/>
  <c r="AN290" i="1" s="1"/>
  <c r="AX290" i="1" s="1"/>
  <c r="AG291" i="1"/>
  <c r="AH291" i="1" s="1"/>
  <c r="AK292" i="1"/>
  <c r="AH294" i="1"/>
  <c r="AH302" i="1"/>
  <c r="AH513" i="1"/>
  <c r="AH555" i="1"/>
  <c r="AH595" i="1"/>
  <c r="AH599" i="1"/>
  <c r="AK4" i="1"/>
  <c r="AD10" i="1"/>
  <c r="AC3254" i="1"/>
  <c r="AD3" i="1"/>
  <c r="W4" i="1"/>
  <c r="AD8" i="1"/>
  <c r="AK8" i="1"/>
  <c r="W10" i="1"/>
  <c r="W11" i="1"/>
  <c r="AD16" i="1"/>
  <c r="AK16" i="1"/>
  <c r="AK18" i="1"/>
  <c r="AN18" i="1" s="1"/>
  <c r="AX18" i="1" s="1"/>
  <c r="AK21" i="1"/>
  <c r="AN21" i="1" s="1"/>
  <c r="W22" i="1"/>
  <c r="W23" i="1"/>
  <c r="AD26" i="1"/>
  <c r="AD27" i="1"/>
  <c r="W28" i="1"/>
  <c r="AD32" i="1"/>
  <c r="AK32" i="1"/>
  <c r="AN32" i="1" s="1"/>
  <c r="AK34" i="1"/>
  <c r="AK37" i="1"/>
  <c r="AN37" i="1" s="1"/>
  <c r="W38" i="1"/>
  <c r="W39" i="1"/>
  <c r="AD42" i="1"/>
  <c r="AD43" i="1"/>
  <c r="W44" i="1"/>
  <c r="AD48" i="1"/>
  <c r="AK48" i="1"/>
  <c r="AK50" i="1"/>
  <c r="AK53" i="1"/>
  <c r="AN53" i="1" s="1"/>
  <c r="W54" i="1"/>
  <c r="W55" i="1"/>
  <c r="AD56" i="1"/>
  <c r="AD57" i="1"/>
  <c r="W58" i="1"/>
  <c r="AD62" i="1"/>
  <c r="AK62" i="1"/>
  <c r="AK64" i="1"/>
  <c r="AK67" i="1"/>
  <c r="AN67" i="1" s="1"/>
  <c r="W68" i="1"/>
  <c r="W69" i="1"/>
  <c r="AD72" i="1"/>
  <c r="AD73" i="1"/>
  <c r="W74" i="1"/>
  <c r="AD78" i="1"/>
  <c r="AK78" i="1"/>
  <c r="AK80" i="1"/>
  <c r="AN80" i="1" s="1"/>
  <c r="AX80" i="1" s="1"/>
  <c r="AK83" i="1"/>
  <c r="AN83" i="1" s="1"/>
  <c r="W84" i="1"/>
  <c r="W85" i="1"/>
  <c r="AD88" i="1"/>
  <c r="AD89" i="1"/>
  <c r="W90" i="1"/>
  <c r="AD94" i="1"/>
  <c r="AK94" i="1"/>
  <c r="AN94" i="1" s="1"/>
  <c r="AK96" i="1"/>
  <c r="AK99" i="1"/>
  <c r="W100" i="1"/>
  <c r="W101" i="1"/>
  <c r="AD104" i="1"/>
  <c r="AD105" i="1"/>
  <c r="W106" i="1"/>
  <c r="AD110" i="1"/>
  <c r="AK110" i="1"/>
  <c r="AK112" i="1"/>
  <c r="AK115" i="1"/>
  <c r="AN115" i="1" s="1"/>
  <c r="W116" i="1"/>
  <c r="W117" i="1"/>
  <c r="AD120" i="1"/>
  <c r="AD121" i="1"/>
  <c r="W122" i="1"/>
  <c r="AD126" i="1"/>
  <c r="AK126" i="1"/>
  <c r="AK128" i="1"/>
  <c r="AK131" i="1"/>
  <c r="AN131" i="1" s="1"/>
  <c r="AX131" i="1" s="1"/>
  <c r="W132" i="1"/>
  <c r="W133" i="1"/>
  <c r="AD136" i="1"/>
  <c r="AD137" i="1"/>
  <c r="W138" i="1"/>
  <c r="AD142" i="1"/>
  <c r="AK142" i="1"/>
  <c r="AK144" i="1"/>
  <c r="AN144" i="1" s="1"/>
  <c r="AX144" i="1" s="1"/>
  <c r="AK147" i="1"/>
  <c r="W148" i="1"/>
  <c r="W149" i="1"/>
  <c r="AD152" i="1"/>
  <c r="AD153" i="1"/>
  <c r="W154" i="1"/>
  <c r="AD158" i="1"/>
  <c r="AK158" i="1"/>
  <c r="AN158" i="1" s="1"/>
  <c r="AK160" i="1"/>
  <c r="AK163" i="1"/>
  <c r="W164" i="1"/>
  <c r="AK168" i="1"/>
  <c r="AN168" i="1" s="1"/>
  <c r="AD173" i="1"/>
  <c r="AK175" i="1"/>
  <c r="AD177" i="1"/>
  <c r="AG177" i="1" s="1"/>
  <c r="AK177" i="1"/>
  <c r="AD181" i="1"/>
  <c r="AD184" i="1"/>
  <c r="AD189" i="1"/>
  <c r="AD192" i="1"/>
  <c r="AD197" i="1"/>
  <c r="AG197" i="1" s="1"/>
  <c r="W200" i="1"/>
  <c r="W204" i="1"/>
  <c r="W208" i="1"/>
  <c r="AI3254" i="1"/>
  <c r="AT226" i="1"/>
  <c r="AH252" i="1"/>
  <c r="AH253" i="1"/>
  <c r="AH256" i="1"/>
  <c r="AH257" i="1"/>
  <c r="W305" i="1"/>
  <c r="W308" i="1"/>
  <c r="AD312" i="1"/>
  <c r="AK318" i="1"/>
  <c r="W324" i="1"/>
  <c r="AD328" i="1"/>
  <c r="AK334" i="1"/>
  <c r="W340" i="1"/>
  <c r="AD344" i="1"/>
  <c r="AK350" i="1"/>
  <c r="AN350" i="1" s="1"/>
  <c r="W356" i="1"/>
  <c r="AD360" i="1"/>
  <c r="AK366" i="1"/>
  <c r="W372" i="1"/>
  <c r="AD376" i="1"/>
  <c r="AK382" i="1"/>
  <c r="W388" i="1"/>
  <c r="AD392" i="1"/>
  <c r="AK398" i="1"/>
  <c r="W404" i="1"/>
  <c r="AK414" i="1"/>
  <c r="AD424" i="1"/>
  <c r="AK446" i="1"/>
  <c r="AN451" i="1"/>
  <c r="AD456" i="1"/>
  <c r="AG505" i="1"/>
  <c r="AH505" i="1" s="1"/>
  <c r="AH644" i="1"/>
  <c r="AH652" i="1"/>
  <c r="AN660" i="1"/>
  <c r="AG718" i="1"/>
  <c r="AN718" i="1"/>
  <c r="AK100" i="1"/>
  <c r="AK103" i="1"/>
  <c r="AN103" i="1" s="1"/>
  <c r="AK116" i="1"/>
  <c r="AK119" i="1"/>
  <c r="AN119" i="1" s="1"/>
  <c r="AK132" i="1"/>
  <c r="AK135" i="1"/>
  <c r="AN135" i="1" s="1"/>
  <c r="AK148" i="1"/>
  <c r="AK151" i="1"/>
  <c r="AN151" i="1" s="1"/>
  <c r="AK164" i="1"/>
  <c r="AG167" i="1"/>
  <c r="AH167" i="1" s="1"/>
  <c r="AN170" i="1"/>
  <c r="AU170" i="1" s="1"/>
  <c r="AV170" i="1" s="1"/>
  <c r="W173" i="1"/>
  <c r="W177" i="1"/>
  <c r="AG179" i="1"/>
  <c r="W181" i="1"/>
  <c r="AK183" i="1"/>
  <c r="AN183" i="1" s="1"/>
  <c r="AG186" i="1"/>
  <c r="AH186" i="1" s="1"/>
  <c r="AG187" i="1"/>
  <c r="W189" i="1"/>
  <c r="AK191" i="1"/>
  <c r="AN191" i="1" s="1"/>
  <c r="AG194" i="1"/>
  <c r="AH194" i="1" s="1"/>
  <c r="AG195" i="1"/>
  <c r="W197" i="1"/>
  <c r="AK199" i="1"/>
  <c r="AD201" i="1"/>
  <c r="AK202" i="1"/>
  <c r="AK203" i="1"/>
  <c r="AD205" i="1"/>
  <c r="AK206" i="1"/>
  <c r="AK207" i="1"/>
  <c r="AD209" i="1"/>
  <c r="AK210" i="1"/>
  <c r="AK211" i="1"/>
  <c r="AD213" i="1"/>
  <c r="AK214" i="1"/>
  <c r="AK215" i="1"/>
  <c r="AD217" i="1"/>
  <c r="W221" i="1"/>
  <c r="AK224" i="1"/>
  <c r="AD226" i="1"/>
  <c r="AK227" i="1"/>
  <c r="AD229" i="1"/>
  <c r="W234" i="1"/>
  <c r="W238" i="1"/>
  <c r="AN293" i="1"/>
  <c r="AX293" i="1" s="1"/>
  <c r="AK294" i="1"/>
  <c r="AN294" i="1" s="1"/>
  <c r="W295" i="1"/>
  <c r="AD301" i="1"/>
  <c r="AK302" i="1"/>
  <c r="W303" i="1"/>
  <c r="AK308" i="1"/>
  <c r="W312" i="1"/>
  <c r="W313" i="1"/>
  <c r="AK315" i="1"/>
  <c r="AD316" i="1"/>
  <c r="AD317" i="1"/>
  <c r="W318" i="1"/>
  <c r="AD322" i="1"/>
  <c r="AK322" i="1"/>
  <c r="AK324" i="1"/>
  <c r="W328" i="1"/>
  <c r="W329" i="1"/>
  <c r="AK331" i="1"/>
  <c r="AD332" i="1"/>
  <c r="AD333" i="1"/>
  <c r="W334" i="1"/>
  <c r="AD338" i="1"/>
  <c r="AK338" i="1"/>
  <c r="AK340" i="1"/>
  <c r="W344" i="1"/>
  <c r="W345" i="1"/>
  <c r="AK347" i="1"/>
  <c r="AD348" i="1"/>
  <c r="AD349" i="1"/>
  <c r="W350" i="1"/>
  <c r="AD354" i="1"/>
  <c r="AK354" i="1"/>
  <c r="AK356" i="1"/>
  <c r="W360" i="1"/>
  <c r="W361" i="1"/>
  <c r="AK363" i="1"/>
  <c r="AD364" i="1"/>
  <c r="AD365" i="1"/>
  <c r="W366" i="1"/>
  <c r="AD370" i="1"/>
  <c r="AK370" i="1"/>
  <c r="AN370" i="1" s="1"/>
  <c r="AX370" i="1" s="1"/>
  <c r="AK372" i="1"/>
  <c r="W376" i="1"/>
  <c r="W377" i="1"/>
  <c r="AK379" i="1"/>
  <c r="AD380" i="1"/>
  <c r="AD381" i="1"/>
  <c r="W382" i="1"/>
  <c r="AD386" i="1"/>
  <c r="AK386" i="1"/>
  <c r="AK388" i="1"/>
  <c r="W392" i="1"/>
  <c r="W393" i="1"/>
  <c r="AK395" i="1"/>
  <c r="AD396" i="1"/>
  <c r="AD397" i="1"/>
  <c r="W398" i="1"/>
  <c r="AD402" i="1"/>
  <c r="AK402" i="1"/>
  <c r="AK407" i="1"/>
  <c r="AD408" i="1"/>
  <c r="AD409" i="1"/>
  <c r="W410" i="1"/>
  <c r="AK413" i="1"/>
  <c r="AK418" i="1"/>
  <c r="AN418" i="1" s="1"/>
  <c r="AX418" i="1" s="1"/>
  <c r="W422" i="1"/>
  <c r="AD423" i="1"/>
  <c r="W424" i="1"/>
  <c r="AK435" i="1"/>
  <c r="AN435" i="1" s="1"/>
  <c r="AX435" i="1" s="1"/>
  <c r="W436" i="1"/>
  <c r="AK441" i="1"/>
  <c r="W451" i="1"/>
  <c r="W454" i="1"/>
  <c r="AK467" i="1"/>
  <c r="W468" i="1"/>
  <c r="AH533" i="1"/>
  <c r="AH537" i="1"/>
  <c r="AG541" i="1"/>
  <c r="AH541" i="1" s="1"/>
  <c r="AN579" i="1"/>
  <c r="AH583" i="1"/>
  <c r="AN587" i="1"/>
  <c r="AG818" i="1"/>
  <c r="AN818" i="1"/>
  <c r="AG864" i="1"/>
  <c r="AH1044" i="1"/>
  <c r="AN1048" i="1"/>
  <c r="AH9" i="1"/>
  <c r="W6" i="1"/>
  <c r="AK12" i="1"/>
  <c r="W14" i="1"/>
  <c r="AD18" i="1"/>
  <c r="AK24" i="1"/>
  <c r="W30" i="1"/>
  <c r="AD34" i="1"/>
  <c r="AK40" i="1"/>
  <c r="AK42" i="1"/>
  <c r="W46" i="1"/>
  <c r="AD50" i="1"/>
  <c r="W60" i="1"/>
  <c r="AD64" i="1"/>
  <c r="AK70" i="1"/>
  <c r="AN70" i="1" s="1"/>
  <c r="W76" i="1"/>
  <c r="AD80" i="1"/>
  <c r="AK86" i="1"/>
  <c r="W92" i="1"/>
  <c r="AD96" i="1"/>
  <c r="AN99" i="1"/>
  <c r="AK104" i="1"/>
  <c r="AK107" i="1"/>
  <c r="AN107" i="1" s="1"/>
  <c r="AX107" i="1" s="1"/>
  <c r="W108" i="1"/>
  <c r="AD112" i="1"/>
  <c r="AK120" i="1"/>
  <c r="AK123" i="1"/>
  <c r="W124" i="1"/>
  <c r="AD128" i="1"/>
  <c r="AK136" i="1"/>
  <c r="AK139" i="1"/>
  <c r="W140" i="1"/>
  <c r="AD144" i="1"/>
  <c r="AN147" i="1"/>
  <c r="AX147" i="1" s="1"/>
  <c r="AK152" i="1"/>
  <c r="AK155" i="1"/>
  <c r="W156" i="1"/>
  <c r="AD160" i="1"/>
  <c r="AN163" i="1"/>
  <c r="AG173" i="1"/>
  <c r="AH175" i="1"/>
  <c r="AN176" i="1"/>
  <c r="AX176" i="1" s="1"/>
  <c r="AN185" i="1"/>
  <c r="AN193" i="1"/>
  <c r="W213" i="1"/>
  <c r="W217" i="1"/>
  <c r="AU2135" i="1"/>
  <c r="AG218" i="1"/>
  <c r="AH218" i="1" s="1"/>
  <c r="AK220" i="1"/>
  <c r="AD222" i="1"/>
  <c r="AK223" i="1"/>
  <c r="W226" i="1"/>
  <c r="W229" i="1"/>
  <c r="AD231" i="1"/>
  <c r="AK232" i="1"/>
  <c r="AK233" i="1"/>
  <c r="AD235" i="1"/>
  <c r="AK236" i="1"/>
  <c r="AN236" i="1" s="1"/>
  <c r="AK237" i="1"/>
  <c r="AD239" i="1"/>
  <c r="AK240" i="1"/>
  <c r="AK241" i="1"/>
  <c r="W245" i="1"/>
  <c r="W249" i="1"/>
  <c r="AX250" i="1"/>
  <c r="AD251" i="1"/>
  <c r="AK252" i="1"/>
  <c r="AK253" i="1"/>
  <c r="AD255" i="1"/>
  <c r="AK256" i="1"/>
  <c r="AN256" i="1" s="1"/>
  <c r="AK257" i="1"/>
  <c r="AD259" i="1"/>
  <c r="W264" i="1"/>
  <c r="W268" i="1"/>
  <c r="AD274" i="1"/>
  <c r="AD278" i="1"/>
  <c r="AK285" i="1"/>
  <c r="AD288" i="1"/>
  <c r="AK288" i="1"/>
  <c r="AD299" i="1"/>
  <c r="AK300" i="1"/>
  <c r="W301" i="1"/>
  <c r="AD310" i="1"/>
  <c r="AK312" i="1"/>
  <c r="W317" i="1"/>
  <c r="AK319" i="1"/>
  <c r="AD321" i="1"/>
  <c r="W322" i="1"/>
  <c r="AD326" i="1"/>
  <c r="AK328" i="1"/>
  <c r="AN328" i="1" s="1"/>
  <c r="W333" i="1"/>
  <c r="AK335" i="1"/>
  <c r="AD337" i="1"/>
  <c r="W338" i="1"/>
  <c r="AD342" i="1"/>
  <c r="AK344" i="1"/>
  <c r="W349" i="1"/>
  <c r="AK351" i="1"/>
  <c r="AD353" i="1"/>
  <c r="W354" i="1"/>
  <c r="AD358" i="1"/>
  <c r="AK360" i="1"/>
  <c r="W365" i="1"/>
  <c r="AK367" i="1"/>
  <c r="AD369" i="1"/>
  <c r="W370" i="1"/>
  <c r="AD374" i="1"/>
  <c r="AK376" i="1"/>
  <c r="W381" i="1"/>
  <c r="AK383" i="1"/>
  <c r="AN383" i="1" s="1"/>
  <c r="AD385" i="1"/>
  <c r="W386" i="1"/>
  <c r="AD390" i="1"/>
  <c r="AK392" i="1"/>
  <c r="W397" i="1"/>
  <c r="AK399" i="1"/>
  <c r="AD401" i="1"/>
  <c r="W402" i="1"/>
  <c r="W406" i="1"/>
  <c r="AD407" i="1"/>
  <c r="AD421" i="1"/>
  <c r="W423" i="1"/>
  <c r="AD426" i="1"/>
  <c r="AK428" i="1"/>
  <c r="AD435" i="1"/>
  <c r="W449" i="1"/>
  <c r="AD453" i="1"/>
  <c r="AD458" i="1"/>
  <c r="AK460" i="1"/>
  <c r="AD467" i="1"/>
  <c r="AH545" i="1"/>
  <c r="AH549" i="1"/>
  <c r="AH591" i="1"/>
  <c r="AN591" i="1"/>
  <c r="AO591" i="1" s="1"/>
  <c r="AG696" i="1"/>
  <c r="AN696" i="1"/>
  <c r="AG764" i="1"/>
  <c r="AG832" i="1"/>
  <c r="AG848" i="1"/>
  <c r="AN848" i="1"/>
  <c r="AN1060" i="1"/>
  <c r="AD428" i="1"/>
  <c r="AK434" i="1"/>
  <c r="W440" i="1"/>
  <c r="AD444" i="1"/>
  <c r="AK450" i="1"/>
  <c r="W456" i="1"/>
  <c r="AD460" i="1"/>
  <c r="AK466" i="1"/>
  <c r="W472" i="1"/>
  <c r="AD476" i="1"/>
  <c r="AK482" i="1"/>
  <c r="AD488" i="1"/>
  <c r="AK494" i="1"/>
  <c r="AN494" i="1" s="1"/>
  <c r="AX494" i="1" s="1"/>
  <c r="W508" i="1"/>
  <c r="W512" i="1"/>
  <c r="AD516" i="1"/>
  <c r="AD520" i="1"/>
  <c r="AK522" i="1"/>
  <c r="AD528" i="1"/>
  <c r="AD532" i="1"/>
  <c r="AK534" i="1"/>
  <c r="AN534" i="1" s="1"/>
  <c r="AX534" i="1" s="1"/>
  <c r="W544" i="1"/>
  <c r="AD548" i="1"/>
  <c r="AK550" i="1"/>
  <c r="W554" i="1"/>
  <c r="AD558" i="1"/>
  <c r="AK560" i="1"/>
  <c r="AK564" i="1"/>
  <c r="W570" i="1"/>
  <c r="AK574" i="1"/>
  <c r="AK576" i="1"/>
  <c r="W580" i="1"/>
  <c r="AK582" i="1"/>
  <c r="W584" i="1"/>
  <c r="AD588" i="1"/>
  <c r="AD589" i="1"/>
  <c r="AK593" i="1"/>
  <c r="AN593" i="1" s="1"/>
  <c r="AX593" i="1" s="1"/>
  <c r="W594" i="1"/>
  <c r="AK597" i="1"/>
  <c r="W598" i="1"/>
  <c r="AK601" i="1"/>
  <c r="AN601" i="1" s="1"/>
  <c r="AX601" i="1" s="1"/>
  <c r="W602" i="1"/>
  <c r="W604" i="1"/>
  <c r="AK607" i="1"/>
  <c r="AD608" i="1"/>
  <c r="AD609" i="1"/>
  <c r="AD611" i="1"/>
  <c r="W612" i="1"/>
  <c r="AD619" i="1"/>
  <c r="W620" i="1"/>
  <c r="AK621" i="1"/>
  <c r="AD623" i="1"/>
  <c r="W624" i="1"/>
  <c r="AK625" i="1"/>
  <c r="AN625" i="1" s="1"/>
  <c r="W627" i="1"/>
  <c r="AD629" i="1"/>
  <c r="AD631" i="1"/>
  <c r="AD633" i="1"/>
  <c r="AD635" i="1"/>
  <c r="W636" i="1"/>
  <c r="AK639" i="1"/>
  <c r="AK642" i="1"/>
  <c r="W643" i="1"/>
  <c r="AK650" i="1"/>
  <c r="W651" i="1"/>
  <c r="AK655" i="1"/>
  <c r="W657" i="1"/>
  <c r="AD661" i="1"/>
  <c r="AK666" i="1"/>
  <c r="AN666" i="1" s="1"/>
  <c r="AX666" i="1" s="1"/>
  <c r="AD668" i="1"/>
  <c r="AG668" i="1" s="1"/>
  <c r="W676" i="1"/>
  <c r="W677" i="1"/>
  <c r="AK678" i="1"/>
  <c r="AN678" i="1" s="1"/>
  <c r="AK681" i="1"/>
  <c r="W687" i="1"/>
  <c r="AN690" i="1"/>
  <c r="AD691" i="1"/>
  <c r="AK693" i="1"/>
  <c r="AD699" i="1"/>
  <c r="AK701" i="1"/>
  <c r="W706" i="1"/>
  <c r="W707" i="1"/>
  <c r="AN710" i="1"/>
  <c r="AD711" i="1"/>
  <c r="AD713" i="1"/>
  <c r="W720" i="1"/>
  <c r="AH720" i="1" s="1"/>
  <c r="AD721" i="1"/>
  <c r="W732" i="1"/>
  <c r="AK734" i="1"/>
  <c r="AN734" i="1" s="1"/>
  <c r="W742" i="1"/>
  <c r="W743" i="1"/>
  <c r="AK746" i="1"/>
  <c r="W747" i="1"/>
  <c r="AD748" i="1"/>
  <c r="AG748" i="1" s="1"/>
  <c r="W758" i="1"/>
  <c r="AK760" i="1"/>
  <c r="AN760" i="1" s="1"/>
  <c r="AO760" i="1" s="1"/>
  <c r="AD762" i="1"/>
  <c r="AN762" i="1" s="1"/>
  <c r="AD809" i="1"/>
  <c r="W825" i="1"/>
  <c r="AN828" i="1"/>
  <c r="AD831" i="1"/>
  <c r="W835" i="1"/>
  <c r="AG838" i="1"/>
  <c r="AD839" i="1"/>
  <c r="W859" i="1"/>
  <c r="AN860" i="1"/>
  <c r="AN862" i="1"/>
  <c r="AU862" i="1" s="1"/>
  <c r="AV862" i="1" s="1"/>
  <c r="AD863" i="1"/>
  <c r="W867" i="1"/>
  <c r="AG870" i="1"/>
  <c r="W879" i="1"/>
  <c r="AD883" i="1"/>
  <c r="AK885" i="1"/>
  <c r="W895" i="1"/>
  <c r="AD899" i="1"/>
  <c r="AK901" i="1"/>
  <c r="W911" i="1"/>
  <c r="AD917" i="1"/>
  <c r="W919" i="1"/>
  <c r="W925" i="1"/>
  <c r="AD929" i="1"/>
  <c r="AD931" i="1"/>
  <c r="AD933" i="1"/>
  <c r="AD935" i="1"/>
  <c r="AK937" i="1"/>
  <c r="W947" i="1"/>
  <c r="AD951" i="1"/>
  <c r="AK953" i="1"/>
  <c r="W963" i="1"/>
  <c r="AD967" i="1"/>
  <c r="AK969" i="1"/>
  <c r="AN969" i="1" s="1"/>
  <c r="AX969" i="1" s="1"/>
  <c r="W979" i="1"/>
  <c r="AD983" i="1"/>
  <c r="AK985" i="1"/>
  <c r="W995" i="1"/>
  <c r="AD1034" i="1"/>
  <c r="AN1040" i="1"/>
  <c r="AK1043" i="1"/>
  <c r="W1045" i="1"/>
  <c r="AD1049" i="1"/>
  <c r="AK1059" i="1"/>
  <c r="W1061" i="1"/>
  <c r="AD1065" i="1"/>
  <c r="AD1073" i="1"/>
  <c r="AH1114" i="1"/>
  <c r="AG1240" i="1"/>
  <c r="AG1272" i="1"/>
  <c r="AD406" i="1"/>
  <c r="AK406" i="1"/>
  <c r="AK408" i="1"/>
  <c r="W412" i="1"/>
  <c r="W413" i="1"/>
  <c r="AK415" i="1"/>
  <c r="AD416" i="1"/>
  <c r="AD417" i="1"/>
  <c r="W418" i="1"/>
  <c r="AD422" i="1"/>
  <c r="AK422" i="1"/>
  <c r="AK424" i="1"/>
  <c r="AN424" i="1" s="1"/>
  <c r="AX424" i="1" s="1"/>
  <c r="W428" i="1"/>
  <c r="W429" i="1"/>
  <c r="AK431" i="1"/>
  <c r="AD432" i="1"/>
  <c r="AD433" i="1"/>
  <c r="W434" i="1"/>
  <c r="AD438" i="1"/>
  <c r="AK438" i="1"/>
  <c r="AN438" i="1" s="1"/>
  <c r="AX438" i="1" s="1"/>
  <c r="AK440" i="1"/>
  <c r="W444" i="1"/>
  <c r="W445" i="1"/>
  <c r="AK447" i="1"/>
  <c r="AD448" i="1"/>
  <c r="AD449" i="1"/>
  <c r="W450" i="1"/>
  <c r="AD454" i="1"/>
  <c r="AK454" i="1"/>
  <c r="AK456" i="1"/>
  <c r="W460" i="1"/>
  <c r="W461" i="1"/>
  <c r="AK463" i="1"/>
  <c r="AD464" i="1"/>
  <c r="AD465" i="1"/>
  <c r="W466" i="1"/>
  <c r="AD470" i="1"/>
  <c r="AK470" i="1"/>
  <c r="AK472" i="1"/>
  <c r="W476" i="1"/>
  <c r="W477" i="1"/>
  <c r="AK479" i="1"/>
  <c r="AD480" i="1"/>
  <c r="AD481" i="1"/>
  <c r="W482" i="1"/>
  <c r="AD483" i="1"/>
  <c r="AD484" i="1"/>
  <c r="AD485" i="1"/>
  <c r="W487" i="1"/>
  <c r="W488" i="1"/>
  <c r="W489" i="1"/>
  <c r="AK491" i="1"/>
  <c r="AN491" i="1" s="1"/>
  <c r="AD492" i="1"/>
  <c r="AD493" i="1"/>
  <c r="W494" i="1"/>
  <c r="AD498" i="1"/>
  <c r="AK498" i="1"/>
  <c r="AD502" i="1"/>
  <c r="AK502" i="1"/>
  <c r="AK508" i="1"/>
  <c r="AN508" i="1" s="1"/>
  <c r="AX508" i="1" s="1"/>
  <c r="AK512" i="1"/>
  <c r="W515" i="1"/>
  <c r="W516" i="1"/>
  <c r="W517" i="1"/>
  <c r="W519" i="1"/>
  <c r="W520" i="1"/>
  <c r="AK521" i="1"/>
  <c r="W522" i="1"/>
  <c r="AD523" i="1"/>
  <c r="AD524" i="1"/>
  <c r="AD525" i="1"/>
  <c r="W527" i="1"/>
  <c r="W528" i="1"/>
  <c r="W529" i="1"/>
  <c r="W531" i="1"/>
  <c r="W532" i="1"/>
  <c r="AK533" i="1"/>
  <c r="W534" i="1"/>
  <c r="AD535" i="1"/>
  <c r="AD536" i="1"/>
  <c r="AD538" i="1"/>
  <c r="AK538" i="1"/>
  <c r="AK544" i="1"/>
  <c r="W547" i="1"/>
  <c r="W548" i="1"/>
  <c r="AK549" i="1"/>
  <c r="W550" i="1"/>
  <c r="AD551" i="1"/>
  <c r="AK554" i="1"/>
  <c r="W557" i="1"/>
  <c r="W558" i="1"/>
  <c r="AK559" i="1"/>
  <c r="AN559" i="1" s="1"/>
  <c r="AX559" i="1" s="1"/>
  <c r="W560" i="1"/>
  <c r="AD561" i="1"/>
  <c r="AD562" i="1"/>
  <c r="AD568" i="1"/>
  <c r="AK568" i="1"/>
  <c r="AK570" i="1"/>
  <c r="AD572" i="1"/>
  <c r="AD573" i="1"/>
  <c r="AD578" i="1"/>
  <c r="AK578" i="1"/>
  <c r="AK581" i="1"/>
  <c r="W582" i="1"/>
  <c r="AK586" i="1"/>
  <c r="W589" i="1"/>
  <c r="AD593" i="1"/>
  <c r="AK595" i="1"/>
  <c r="AN595" i="1" s="1"/>
  <c r="AD597" i="1"/>
  <c r="AK599" i="1"/>
  <c r="AN599" i="1" s="1"/>
  <c r="AD601" i="1"/>
  <c r="AK605" i="1"/>
  <c r="W607" i="1"/>
  <c r="W609" i="1"/>
  <c r="W611" i="1"/>
  <c r="AK613" i="1"/>
  <c r="W619" i="1"/>
  <c r="AK620" i="1"/>
  <c r="W623" i="1"/>
  <c r="AK624" i="1"/>
  <c r="AK632" i="1"/>
  <c r="W633" i="1"/>
  <c r="AK638" i="1"/>
  <c r="W639" i="1"/>
  <c r="AD640" i="1"/>
  <c r="AD641" i="1"/>
  <c r="AD642" i="1"/>
  <c r="AD649" i="1"/>
  <c r="AD650" i="1"/>
  <c r="AK654" i="1"/>
  <c r="W655" i="1"/>
  <c r="AK659" i="1"/>
  <c r="W661" i="1"/>
  <c r="W662" i="1"/>
  <c r="AD665" i="1"/>
  <c r="AD666" i="1"/>
  <c r="W668" i="1"/>
  <c r="AD682" i="1"/>
  <c r="AG682" i="1" s="1"/>
  <c r="AH682" i="1" s="1"/>
  <c r="W690" i="1"/>
  <c r="W691" i="1"/>
  <c r="AK692" i="1"/>
  <c r="AN692" i="1" s="1"/>
  <c r="AD694" i="1"/>
  <c r="AN694" i="1" s="1"/>
  <c r="AD695" i="1"/>
  <c r="AK700" i="1"/>
  <c r="AN700" i="1" s="1"/>
  <c r="AX700" i="1" s="1"/>
  <c r="W701" i="1"/>
  <c r="AD702" i="1"/>
  <c r="AG702" i="1" s="1"/>
  <c r="W710" i="1"/>
  <c r="AK714" i="1"/>
  <c r="AN714" i="1" s="1"/>
  <c r="AD716" i="1"/>
  <c r="AN716" i="1" s="1"/>
  <c r="AK722" i="1"/>
  <c r="W723" i="1"/>
  <c r="AD724" i="1"/>
  <c r="AG724" i="1" s="1"/>
  <c r="AH724" i="1" s="1"/>
  <c r="AD727" i="1"/>
  <c r="AG730" i="1"/>
  <c r="AK733" i="1"/>
  <c r="AD736" i="1"/>
  <c r="AG736" i="1" s="1"/>
  <c r="AH736" i="1" s="1"/>
  <c r="AG738" i="1"/>
  <c r="AG740" i="1"/>
  <c r="AK745" i="1"/>
  <c r="W748" i="1"/>
  <c r="AD751" i="1"/>
  <c r="AG756" i="1"/>
  <c r="W762" i="1"/>
  <c r="AK764" i="1"/>
  <c r="AN764" i="1" s="1"/>
  <c r="W770" i="1"/>
  <c r="AD771" i="1"/>
  <c r="AD773" i="1"/>
  <c r="AK773" i="1"/>
  <c r="AK779" i="1"/>
  <c r="AD782" i="1"/>
  <c r="AG782" i="1" s="1"/>
  <c r="AH782" i="1" s="1"/>
  <c r="W787" i="1"/>
  <c r="AK788" i="1"/>
  <c r="AN788" i="1" s="1"/>
  <c r="W789" i="1"/>
  <c r="AD790" i="1"/>
  <c r="AN790" i="1" s="1"/>
  <c r="AD791" i="1"/>
  <c r="AD793" i="1"/>
  <c r="AK793" i="1"/>
  <c r="AK801" i="1"/>
  <c r="AD804" i="1"/>
  <c r="AG804" i="1" s="1"/>
  <c r="AH804" i="1" s="1"/>
  <c r="W809" i="1"/>
  <c r="AK810" i="1"/>
  <c r="W811" i="1"/>
  <c r="AD812" i="1"/>
  <c r="AD813" i="1"/>
  <c r="AD815" i="1"/>
  <c r="AK815" i="1"/>
  <c r="W820" i="1"/>
  <c r="AD821" i="1"/>
  <c r="AD823" i="1"/>
  <c r="AK823" i="1"/>
  <c r="W830" i="1"/>
  <c r="W831" i="1"/>
  <c r="AK832" i="1"/>
  <c r="AN832" i="1" s="1"/>
  <c r="AK833" i="1"/>
  <c r="W838" i="1"/>
  <c r="W839" i="1"/>
  <c r="AK840" i="1"/>
  <c r="AN840" i="1" s="1"/>
  <c r="AD842" i="1"/>
  <c r="AN842" i="1" s="1"/>
  <c r="AD843" i="1"/>
  <c r="AD845" i="1"/>
  <c r="AK845" i="1"/>
  <c r="W850" i="1"/>
  <c r="AH850" i="1" s="1"/>
  <c r="AD851" i="1"/>
  <c r="AK853" i="1"/>
  <c r="W862" i="1"/>
  <c r="W863" i="1"/>
  <c r="AK864" i="1"/>
  <c r="AN864" i="1" s="1"/>
  <c r="AK865" i="1"/>
  <c r="W870" i="1"/>
  <c r="W871" i="1"/>
  <c r="AK872" i="1"/>
  <c r="AN872" i="1" s="1"/>
  <c r="AD874" i="1"/>
  <c r="AN874" i="1" s="1"/>
  <c r="AD875" i="1"/>
  <c r="AD877" i="1"/>
  <c r="AK877" i="1"/>
  <c r="AK879" i="1"/>
  <c r="AN879" i="1" s="1"/>
  <c r="AX879" i="1" s="1"/>
  <c r="W882" i="1"/>
  <c r="W883" i="1"/>
  <c r="AK884" i="1"/>
  <c r="AN884" i="1" s="1"/>
  <c r="W885" i="1"/>
  <c r="AD886" i="1"/>
  <c r="AD887" i="1"/>
  <c r="AD889" i="1"/>
  <c r="AK889" i="1"/>
  <c r="AN889" i="1" s="1"/>
  <c r="AK895" i="1"/>
  <c r="W898" i="1"/>
  <c r="W899" i="1"/>
  <c r="AK900" i="1"/>
  <c r="AN900" i="1" s="1"/>
  <c r="W901" i="1"/>
  <c r="AD902" i="1"/>
  <c r="AD903" i="1"/>
  <c r="AD905" i="1"/>
  <c r="AK905" i="1"/>
  <c r="AK911" i="1"/>
  <c r="W916" i="1"/>
  <c r="W917" i="1"/>
  <c r="AK925" i="1"/>
  <c r="W928" i="1"/>
  <c r="W929" i="1"/>
  <c r="AD930" i="1"/>
  <c r="AK930" i="1"/>
  <c r="W931" i="1"/>
  <c r="AD932" i="1"/>
  <c r="AK932" i="1"/>
  <c r="W933" i="1"/>
  <c r="AD934" i="1"/>
  <c r="AK934" i="1"/>
  <c r="W935" i="1"/>
  <c r="AK936" i="1"/>
  <c r="W937" i="1"/>
  <c r="AD938" i="1"/>
  <c r="AD939" i="1"/>
  <c r="AD941" i="1"/>
  <c r="AK941" i="1"/>
  <c r="AK947" i="1"/>
  <c r="W950" i="1"/>
  <c r="W951" i="1"/>
  <c r="AK952" i="1"/>
  <c r="AN952" i="1" s="1"/>
  <c r="W953" i="1"/>
  <c r="AD954" i="1"/>
  <c r="AD955" i="1"/>
  <c r="AD957" i="1"/>
  <c r="AK957" i="1"/>
  <c r="AK963" i="1"/>
  <c r="AN963" i="1" s="1"/>
  <c r="AX963" i="1" s="1"/>
  <c r="W966" i="1"/>
  <c r="W967" i="1"/>
  <c r="AK968" i="1"/>
  <c r="AN968" i="1" s="1"/>
  <c r="W969" i="1"/>
  <c r="AD970" i="1"/>
  <c r="AD971" i="1"/>
  <c r="AD973" i="1"/>
  <c r="AK973" i="1"/>
  <c r="AN973" i="1" s="1"/>
  <c r="AX973" i="1" s="1"/>
  <c r="AK979" i="1"/>
  <c r="W982" i="1"/>
  <c r="W983" i="1"/>
  <c r="AK984" i="1"/>
  <c r="AN984" i="1" s="1"/>
  <c r="W985" i="1"/>
  <c r="AD986" i="1"/>
  <c r="AD987" i="1"/>
  <c r="AD989" i="1"/>
  <c r="AK989" i="1"/>
  <c r="AK995" i="1"/>
  <c r="W998" i="1"/>
  <c r="AD1000" i="1"/>
  <c r="AK1002" i="1"/>
  <c r="W1006" i="1"/>
  <c r="AD1008" i="1"/>
  <c r="AK1010" i="1"/>
  <c r="W1014" i="1"/>
  <c r="AD1016" i="1"/>
  <c r="AK1018" i="1"/>
  <c r="W1022" i="1"/>
  <c r="AD1024" i="1"/>
  <c r="AK1026" i="1"/>
  <c r="W1030" i="1"/>
  <c r="AD1032" i="1"/>
  <c r="W1034" i="1"/>
  <c r="AD1038" i="1"/>
  <c r="AK1042" i="1"/>
  <c r="W1043" i="1"/>
  <c r="AK1047" i="1"/>
  <c r="W1049" i="1"/>
  <c r="W1050" i="1"/>
  <c r="AD1053" i="1"/>
  <c r="AD1054" i="1"/>
  <c r="AK1058" i="1"/>
  <c r="W1059" i="1"/>
  <c r="AK1063" i="1"/>
  <c r="W1065" i="1"/>
  <c r="W1066" i="1"/>
  <c r="AD1069" i="1"/>
  <c r="AD1070" i="1"/>
  <c r="AD1072" i="1"/>
  <c r="AG1072" i="1" s="1"/>
  <c r="AH1072" i="1" s="1"/>
  <c r="AN1076" i="1"/>
  <c r="W1088" i="1"/>
  <c r="AH1088" i="1" s="1"/>
  <c r="W1104" i="1"/>
  <c r="AH1104" i="1" s="1"/>
  <c r="W1142" i="1"/>
  <c r="AH1198" i="1"/>
  <c r="AN1218" i="1"/>
  <c r="AG1248" i="1"/>
  <c r="AG1280" i="1"/>
  <c r="AH1366" i="1"/>
  <c r="AN1409" i="1"/>
  <c r="AH1421" i="1"/>
  <c r="AN1425" i="1"/>
  <c r="AG1459" i="1"/>
  <c r="AN621" i="1"/>
  <c r="AX621" i="1" s="1"/>
  <c r="AH648" i="1"/>
  <c r="AN648" i="1"/>
  <c r="AN726" i="1"/>
  <c r="AN728" i="1"/>
  <c r="AX728" i="1" s="1"/>
  <c r="AN752" i="1"/>
  <c r="AN774" i="1"/>
  <c r="AN792" i="1"/>
  <c r="AN794" i="1"/>
  <c r="AX794" i="1" s="1"/>
  <c r="AN814" i="1"/>
  <c r="AN816" i="1"/>
  <c r="AN844" i="1"/>
  <c r="AN846" i="1"/>
  <c r="AN876" i="1"/>
  <c r="AX922" i="1"/>
  <c r="AN926" i="1"/>
  <c r="AK929" i="1"/>
  <c r="W930" i="1"/>
  <c r="AK931" i="1"/>
  <c r="W932" i="1"/>
  <c r="AK933" i="1"/>
  <c r="W934" i="1"/>
  <c r="AK935" i="1"/>
  <c r="W938" i="1"/>
  <c r="AK940" i="1"/>
  <c r="AN940" i="1" s="1"/>
  <c r="W941" i="1"/>
  <c r="AD942" i="1"/>
  <c r="AD945" i="1"/>
  <c r="AK951" i="1"/>
  <c r="AN951" i="1" s="1"/>
  <c r="AX951" i="1" s="1"/>
  <c r="W954" i="1"/>
  <c r="AK956" i="1"/>
  <c r="W957" i="1"/>
  <c r="AD958" i="1"/>
  <c r="AD961" i="1"/>
  <c r="AK967" i="1"/>
  <c r="W970" i="1"/>
  <c r="AK972" i="1"/>
  <c r="W973" i="1"/>
  <c r="AD974" i="1"/>
  <c r="AD977" i="1"/>
  <c r="AK983" i="1"/>
  <c r="W986" i="1"/>
  <c r="AK988" i="1"/>
  <c r="W989" i="1"/>
  <c r="AD990" i="1"/>
  <c r="AD993" i="1"/>
  <c r="W1000" i="1"/>
  <c r="AD1002" i="1"/>
  <c r="W1005" i="1"/>
  <c r="W1008" i="1"/>
  <c r="AD1010" i="1"/>
  <c r="W1013" i="1"/>
  <c r="W1016" i="1"/>
  <c r="AD1018" i="1"/>
  <c r="W1021" i="1"/>
  <c r="W1024" i="1"/>
  <c r="AD1026" i="1"/>
  <c r="W1029" i="1"/>
  <c r="W1032" i="1"/>
  <c r="AK1034" i="1"/>
  <c r="W1035" i="1"/>
  <c r="AG1036" i="1"/>
  <c r="AH1036" i="1" s="1"/>
  <c r="AD1042" i="1"/>
  <c r="AK1046" i="1"/>
  <c r="W1047" i="1"/>
  <c r="AG1052" i="1"/>
  <c r="AH1052" i="1" s="1"/>
  <c r="W1054" i="1"/>
  <c r="AD1058" i="1"/>
  <c r="AK1062" i="1"/>
  <c r="W1063" i="1"/>
  <c r="AG1068" i="1"/>
  <c r="AH1068" i="1" s="1"/>
  <c r="AN1068" i="1"/>
  <c r="W1070" i="1"/>
  <c r="AG1108" i="1"/>
  <c r="AH1108" i="1" s="1"/>
  <c r="AH1202" i="1"/>
  <c r="AH1218" i="1"/>
  <c r="AG1256" i="1"/>
  <c r="AG1288" i="1"/>
  <c r="AH1372" i="1"/>
  <c r="AH1379" i="1"/>
  <c r="AH1409" i="1"/>
  <c r="AH1425" i="1"/>
  <c r="AN1429" i="1"/>
  <c r="AN1437" i="1"/>
  <c r="AD472" i="1"/>
  <c r="AK478" i="1"/>
  <c r="AK486" i="1"/>
  <c r="AK490" i="1"/>
  <c r="AN490" i="1" s="1"/>
  <c r="W496" i="1"/>
  <c r="W500" i="1"/>
  <c r="W504" i="1"/>
  <c r="AD508" i="1"/>
  <c r="AD512" i="1"/>
  <c r="AK514" i="1"/>
  <c r="AK518" i="1"/>
  <c r="AK526" i="1"/>
  <c r="AK530" i="1"/>
  <c r="W540" i="1"/>
  <c r="AD544" i="1"/>
  <c r="AK546" i="1"/>
  <c r="AN546" i="1" s="1"/>
  <c r="AD554" i="1"/>
  <c r="AK556" i="1"/>
  <c r="W566" i="1"/>
  <c r="AD570" i="1"/>
  <c r="W576" i="1"/>
  <c r="AD580" i="1"/>
  <c r="AD584" i="1"/>
  <c r="AK594" i="1"/>
  <c r="AK598" i="1"/>
  <c r="AK602" i="1"/>
  <c r="AK604" i="1"/>
  <c r="AK610" i="1"/>
  <c r="AD612" i="1"/>
  <c r="AK618" i="1"/>
  <c r="AD620" i="1"/>
  <c r="AK622" i="1"/>
  <c r="AD624" i="1"/>
  <c r="W637" i="1"/>
  <c r="AK643" i="1"/>
  <c r="W645" i="1"/>
  <c r="AN646" i="1"/>
  <c r="AK651" i="1"/>
  <c r="W653" i="1"/>
  <c r="AD657" i="1"/>
  <c r="AK667" i="1"/>
  <c r="W673" i="1"/>
  <c r="AD677" i="1"/>
  <c r="AN680" i="1"/>
  <c r="W683" i="1"/>
  <c r="AD687" i="1"/>
  <c r="AK689" i="1"/>
  <c r="W703" i="1"/>
  <c r="AD707" i="1"/>
  <c r="AK709" i="1"/>
  <c r="AN709" i="1" s="1"/>
  <c r="W728" i="1"/>
  <c r="W729" i="1"/>
  <c r="AN730" i="1"/>
  <c r="AN732" i="1"/>
  <c r="AD733" i="1"/>
  <c r="W737" i="1"/>
  <c r="AN740" i="1"/>
  <c r="AN742" i="1"/>
  <c r="AD743" i="1"/>
  <c r="AD745" i="1"/>
  <c r="AK747" i="1"/>
  <c r="W752" i="1"/>
  <c r="W753" i="1"/>
  <c r="W755" i="1"/>
  <c r="AD758" i="1"/>
  <c r="AD759" i="1"/>
  <c r="AD761" i="1"/>
  <c r="AK761" i="1"/>
  <c r="W766" i="1"/>
  <c r="AH766" i="1" s="1"/>
  <c r="AD767" i="1"/>
  <c r="AK769" i="1"/>
  <c r="W774" i="1"/>
  <c r="W775" i="1"/>
  <c r="AK776" i="1"/>
  <c r="AN776" i="1" s="1"/>
  <c r="AD778" i="1"/>
  <c r="AN778" i="1" s="1"/>
  <c r="AD779" i="1"/>
  <c r="AN780" i="1"/>
  <c r="W783" i="1"/>
  <c r="AK784" i="1"/>
  <c r="W785" i="1"/>
  <c r="AD786" i="1"/>
  <c r="AG786" i="1" s="1"/>
  <c r="W794" i="1"/>
  <c r="W795" i="1"/>
  <c r="W797" i="1"/>
  <c r="AK798" i="1"/>
  <c r="AN798" i="1" s="1"/>
  <c r="AD800" i="1"/>
  <c r="AN800" i="1" s="1"/>
  <c r="AD801" i="1"/>
  <c r="W805" i="1"/>
  <c r="W817" i="1"/>
  <c r="AK819" i="1"/>
  <c r="AD825" i="1"/>
  <c r="AK829" i="1"/>
  <c r="AD835" i="1"/>
  <c r="AK837" i="1"/>
  <c r="W847" i="1"/>
  <c r="AK849" i="1"/>
  <c r="W855" i="1"/>
  <c r="AN856" i="1"/>
  <c r="AD859" i="1"/>
  <c r="AK861" i="1"/>
  <c r="AD867" i="1"/>
  <c r="AK869" i="1"/>
  <c r="AD879" i="1"/>
  <c r="AK881" i="1"/>
  <c r="AN881" i="1" s="1"/>
  <c r="W891" i="1"/>
  <c r="AD895" i="1"/>
  <c r="AK897" i="1"/>
  <c r="W907" i="1"/>
  <c r="AD911" i="1"/>
  <c r="AK915" i="1"/>
  <c r="AD919" i="1"/>
  <c r="AH1003" i="1"/>
  <c r="AH1011" i="1"/>
  <c r="AH1019" i="1"/>
  <c r="AH1027" i="1"/>
  <c r="AH1040" i="1"/>
  <c r="AH1056" i="1"/>
  <c r="AN1056" i="1"/>
  <c r="AH1080" i="1"/>
  <c r="AN1080" i="1"/>
  <c r="AK1083" i="1"/>
  <c r="W1085" i="1"/>
  <c r="AD1089" i="1"/>
  <c r="AH1096" i="1"/>
  <c r="AK1099" i="1"/>
  <c r="W1101" i="1"/>
  <c r="AK1104" i="1"/>
  <c r="AD1105" i="1"/>
  <c r="AK1109" i="1"/>
  <c r="AG1112" i="1"/>
  <c r="AH1112" i="1" s="1"/>
  <c r="AN1112" i="1"/>
  <c r="W1116" i="1"/>
  <c r="AG1232" i="1"/>
  <c r="AG1264" i="1"/>
  <c r="AH1380" i="1"/>
  <c r="AH1429" i="1"/>
  <c r="AH1437" i="1"/>
  <c r="AN1441" i="1"/>
  <c r="AH1194" i="1"/>
  <c r="AN1194" i="1"/>
  <c r="AH1210" i="1"/>
  <c r="AN1210" i="1"/>
  <c r="AH1226" i="1"/>
  <c r="AN1226" i="1"/>
  <c r="AU1226" i="1" s="1"/>
  <c r="AV1226" i="1" s="1"/>
  <c r="AN1234" i="1"/>
  <c r="AN1250" i="1"/>
  <c r="AN1266" i="1"/>
  <c r="AN1282" i="1"/>
  <c r="AU1282" i="1" s="1"/>
  <c r="AV1282" i="1" s="1"/>
  <c r="W1297" i="1"/>
  <c r="AD1301" i="1"/>
  <c r="W1313" i="1"/>
  <c r="AD1317" i="1"/>
  <c r="W1329" i="1"/>
  <c r="AD1333" i="1"/>
  <c r="AH1365" i="1"/>
  <c r="AH1375" i="1"/>
  <c r="AH1376" i="1"/>
  <c r="AN1379" i="1"/>
  <c r="AH1383" i="1"/>
  <c r="AH1387" i="1"/>
  <c r="AH1391" i="1"/>
  <c r="AH1413" i="1"/>
  <c r="AH1417" i="1"/>
  <c r="AN1417" i="1"/>
  <c r="AH1433" i="1"/>
  <c r="AN1433" i="1"/>
  <c r="AH1449" i="1"/>
  <c r="AN1451" i="1"/>
  <c r="AG1475" i="1"/>
  <c r="AN1475" i="1"/>
  <c r="AG1485" i="1"/>
  <c r="AH1505" i="1"/>
  <c r="AH1509" i="1"/>
  <c r="AG1538" i="1"/>
  <c r="AH1538" i="1" s="1"/>
  <c r="AH1576" i="1"/>
  <c r="AH1677" i="1"/>
  <c r="AH1721" i="1"/>
  <c r="AN1749" i="1"/>
  <c r="AG1772" i="1"/>
  <c r="AH1772" i="1" s="1"/>
  <c r="W1073" i="1"/>
  <c r="AD1077" i="1"/>
  <c r="AD1078" i="1"/>
  <c r="AK1082" i="1"/>
  <c r="W1083" i="1"/>
  <c r="AK1087" i="1"/>
  <c r="W1089" i="1"/>
  <c r="W1090" i="1"/>
  <c r="AD1093" i="1"/>
  <c r="AD1094" i="1"/>
  <c r="AK1098" i="1"/>
  <c r="W1099" i="1"/>
  <c r="AK1103" i="1"/>
  <c r="W1105" i="1"/>
  <c r="W1106" i="1"/>
  <c r="AD1109" i="1"/>
  <c r="AD1110" i="1"/>
  <c r="W1113" i="1"/>
  <c r="W1121" i="1"/>
  <c r="AD1125" i="1"/>
  <c r="AK1131" i="1"/>
  <c r="AD1135" i="1"/>
  <c r="AD1136" i="1"/>
  <c r="AD1141" i="1"/>
  <c r="AK1141" i="1"/>
  <c r="AK1143" i="1"/>
  <c r="W1147" i="1"/>
  <c r="W1148" i="1"/>
  <c r="AK1150" i="1"/>
  <c r="AN1150" i="1" s="1"/>
  <c r="AD1151" i="1"/>
  <c r="AD1152" i="1"/>
  <c r="AD1157" i="1"/>
  <c r="AK1157" i="1"/>
  <c r="AK1159" i="1"/>
  <c r="W1163" i="1"/>
  <c r="W1164" i="1"/>
  <c r="AD1167" i="1"/>
  <c r="AD1173" i="1"/>
  <c r="AK1173" i="1"/>
  <c r="AK1175" i="1"/>
  <c r="AN1175" i="1" s="1"/>
  <c r="AX1175" i="1" s="1"/>
  <c r="W1179" i="1"/>
  <c r="W1180" i="1"/>
  <c r="AK1182" i="1"/>
  <c r="AD1183" i="1"/>
  <c r="AD1184" i="1"/>
  <c r="AD1189" i="1"/>
  <c r="AK1189" i="1"/>
  <c r="AK1192" i="1"/>
  <c r="AN1192" i="1" s="1"/>
  <c r="AD1193" i="1"/>
  <c r="W1200" i="1"/>
  <c r="W1203" i="1"/>
  <c r="AD1204" i="1"/>
  <c r="W1205" i="1"/>
  <c r="AK1207" i="1"/>
  <c r="AK1208" i="1"/>
  <c r="AD1209" i="1"/>
  <c r="W1216" i="1"/>
  <c r="W1219" i="1"/>
  <c r="AD1220" i="1"/>
  <c r="W1221" i="1"/>
  <c r="AK1223" i="1"/>
  <c r="AK1224" i="1"/>
  <c r="AD1225" i="1"/>
  <c r="AD1231" i="1"/>
  <c r="AK1231" i="1"/>
  <c r="W1233" i="1"/>
  <c r="W1234" i="1"/>
  <c r="W1235" i="1"/>
  <c r="AD1239" i="1"/>
  <c r="AK1239" i="1"/>
  <c r="W1241" i="1"/>
  <c r="W1242" i="1"/>
  <c r="AH1242" i="1" s="1"/>
  <c r="W1243" i="1"/>
  <c r="AD1247" i="1"/>
  <c r="AK1247" i="1"/>
  <c r="W1249" i="1"/>
  <c r="W1250" i="1"/>
  <c r="W1251" i="1"/>
  <c r="AD1255" i="1"/>
  <c r="AK1255" i="1"/>
  <c r="W1257" i="1"/>
  <c r="W1258" i="1"/>
  <c r="AH1258" i="1" s="1"/>
  <c r="W1259" i="1"/>
  <c r="AD1263" i="1"/>
  <c r="AK1263" i="1"/>
  <c r="W1265" i="1"/>
  <c r="W1266" i="1"/>
  <c r="W1267" i="1"/>
  <c r="AD1271" i="1"/>
  <c r="AK1271" i="1"/>
  <c r="W1273" i="1"/>
  <c r="W1274" i="1"/>
  <c r="AH1274" i="1" s="1"/>
  <c r="W1275" i="1"/>
  <c r="AD1279" i="1"/>
  <c r="AK1279" i="1"/>
  <c r="W1281" i="1"/>
  <c r="W1282" i="1"/>
  <c r="W1283" i="1"/>
  <c r="AD1287" i="1"/>
  <c r="AK1287" i="1"/>
  <c r="W1289" i="1"/>
  <c r="W1290" i="1"/>
  <c r="AH1290" i="1" s="1"/>
  <c r="W1291" i="1"/>
  <c r="AD1295" i="1"/>
  <c r="AK1295" i="1"/>
  <c r="AK1297" i="1"/>
  <c r="W1301" i="1"/>
  <c r="W1302" i="1"/>
  <c r="AK1304" i="1"/>
  <c r="AD1305" i="1"/>
  <c r="AD1306" i="1"/>
  <c r="W1307" i="1"/>
  <c r="AD1311" i="1"/>
  <c r="AK1311" i="1"/>
  <c r="AK1313" i="1"/>
  <c r="W1317" i="1"/>
  <c r="W1318" i="1"/>
  <c r="AK1320" i="1"/>
  <c r="AD1321" i="1"/>
  <c r="AD1322" i="1"/>
  <c r="W1323" i="1"/>
  <c r="AD1327" i="1"/>
  <c r="AK1327" i="1"/>
  <c r="AK1329" i="1"/>
  <c r="AN1329" i="1" s="1"/>
  <c r="AX1329" i="1" s="1"/>
  <c r="W1333" i="1"/>
  <c r="W1334" i="1"/>
  <c r="AK1336" i="1"/>
  <c r="AD1337" i="1"/>
  <c r="AD1338" i="1"/>
  <c r="W1339" i="1"/>
  <c r="AD1343" i="1"/>
  <c r="AK1343" i="1"/>
  <c r="AK1345" i="1"/>
  <c r="W1349" i="1"/>
  <c r="W1350" i="1"/>
  <c r="AD1353" i="1"/>
  <c r="W1354" i="1"/>
  <c r="W1355" i="1"/>
  <c r="W1357" i="1"/>
  <c r="AK1358" i="1"/>
  <c r="AN1365" i="1"/>
  <c r="AX1365" i="1" s="1"/>
  <c r="AD1377" i="1"/>
  <c r="AD1398" i="1"/>
  <c r="AK1404" i="1"/>
  <c r="AK1410" i="1"/>
  <c r="AK1411" i="1"/>
  <c r="AD1412" i="1"/>
  <c r="AK1414" i="1"/>
  <c r="AK1415" i="1"/>
  <c r="AD1416" i="1"/>
  <c r="W1428" i="1"/>
  <c r="AK1430" i="1"/>
  <c r="AD1432" i="1"/>
  <c r="W1444" i="1"/>
  <c r="AK1446" i="1"/>
  <c r="AD1448" i="1"/>
  <c r="W1452" i="1"/>
  <c r="AK1458" i="1"/>
  <c r="W1460" i="1"/>
  <c r="W1462" i="1"/>
  <c r="AD1466" i="1"/>
  <c r="AK1466" i="1"/>
  <c r="AK1468" i="1"/>
  <c r="AK1471" i="1"/>
  <c r="AD1472" i="1"/>
  <c r="AD1473" i="1"/>
  <c r="AN1473" i="1" s="1"/>
  <c r="W1474" i="1"/>
  <c r="AK1478" i="1"/>
  <c r="AD1483" i="1"/>
  <c r="AG1483" i="1" s="1"/>
  <c r="W1484" i="1"/>
  <c r="AD1497" i="1"/>
  <c r="AG1497" i="1" s="1"/>
  <c r="AH1497" i="1" s="1"/>
  <c r="W1498" i="1"/>
  <c r="AK1503" i="1"/>
  <c r="W1513" i="1"/>
  <c r="AH1513" i="1" s="1"/>
  <c r="AD1518" i="1"/>
  <c r="AH1525" i="1"/>
  <c r="AH1542" i="1"/>
  <c r="AH1588" i="1"/>
  <c r="AH1669" i="1"/>
  <c r="AH1685" i="1"/>
  <c r="AH1701" i="1"/>
  <c r="AH1705" i="1"/>
  <c r="AH1737" i="1"/>
  <c r="AH1746" i="1"/>
  <c r="AH1776" i="1"/>
  <c r="AH1839" i="1"/>
  <c r="AH1871" i="1"/>
  <c r="AH1925" i="1"/>
  <c r="AH1965" i="1"/>
  <c r="W1078" i="1"/>
  <c r="AD1082" i="1"/>
  <c r="AK1086" i="1"/>
  <c r="W1087" i="1"/>
  <c r="W1094" i="1"/>
  <c r="AD1098" i="1"/>
  <c r="AK1102" i="1"/>
  <c r="AN1102" i="1" s="1"/>
  <c r="W1103" i="1"/>
  <c r="W1110" i="1"/>
  <c r="AD1119" i="1"/>
  <c r="AK1119" i="1"/>
  <c r="W1125" i="1"/>
  <c r="W1126" i="1"/>
  <c r="AK1128" i="1"/>
  <c r="AN1128" i="1" s="1"/>
  <c r="AD1129" i="1"/>
  <c r="AD1130" i="1"/>
  <c r="W1136" i="1"/>
  <c r="AK1138" i="1"/>
  <c r="AN1138" i="1" s="1"/>
  <c r="AD1140" i="1"/>
  <c r="AD1145" i="1"/>
  <c r="AK1147" i="1"/>
  <c r="W1152" i="1"/>
  <c r="AK1154" i="1"/>
  <c r="AN1154" i="1" s="1"/>
  <c r="AD1156" i="1"/>
  <c r="AD1161" i="1"/>
  <c r="AK1163" i="1"/>
  <c r="W1167" i="1"/>
  <c r="W1168" i="1"/>
  <c r="AK1170" i="1"/>
  <c r="AN1170" i="1" s="1"/>
  <c r="AD1172" i="1"/>
  <c r="AD1177" i="1"/>
  <c r="AK1179" i="1"/>
  <c r="W1183" i="1"/>
  <c r="W1184" i="1"/>
  <c r="AK1186" i="1"/>
  <c r="AN1186" i="1" s="1"/>
  <c r="AD1188" i="1"/>
  <c r="AD1192" i="1"/>
  <c r="AK1196" i="1"/>
  <c r="W1204" i="1"/>
  <c r="W1207" i="1"/>
  <c r="AD1208" i="1"/>
  <c r="AK1212" i="1"/>
  <c r="W1220" i="1"/>
  <c r="W1223" i="1"/>
  <c r="AD1224" i="1"/>
  <c r="AK1228" i="1"/>
  <c r="AD1230" i="1"/>
  <c r="W1231" i="1"/>
  <c r="AK1233" i="1"/>
  <c r="AK1236" i="1"/>
  <c r="AD1238" i="1"/>
  <c r="AN1238" i="1" s="1"/>
  <c r="W1239" i="1"/>
  <c r="AK1241" i="1"/>
  <c r="AK1244" i="1"/>
  <c r="AD1246" i="1"/>
  <c r="W1247" i="1"/>
  <c r="AK1249" i="1"/>
  <c r="AK1252" i="1"/>
  <c r="AD1254" i="1"/>
  <c r="AN1254" i="1" s="1"/>
  <c r="W1255" i="1"/>
  <c r="AK1257" i="1"/>
  <c r="AK1260" i="1"/>
  <c r="AD1262" i="1"/>
  <c r="W1263" i="1"/>
  <c r="AK1265" i="1"/>
  <c r="AK1268" i="1"/>
  <c r="AD1270" i="1"/>
  <c r="AN1270" i="1" s="1"/>
  <c r="W1271" i="1"/>
  <c r="AK1273" i="1"/>
  <c r="AK1276" i="1"/>
  <c r="AD1278" i="1"/>
  <c r="W1279" i="1"/>
  <c r="AK1281" i="1"/>
  <c r="AK1284" i="1"/>
  <c r="AD1286" i="1"/>
  <c r="AN1286" i="1" s="1"/>
  <c r="W1287" i="1"/>
  <c r="AK1289" i="1"/>
  <c r="AK1292" i="1"/>
  <c r="AD1294" i="1"/>
  <c r="W1295" i="1"/>
  <c r="AD1299" i="1"/>
  <c r="AK1301" i="1"/>
  <c r="W1306" i="1"/>
  <c r="AK1308" i="1"/>
  <c r="AN1308" i="1" s="1"/>
  <c r="AD1310" i="1"/>
  <c r="W1311" i="1"/>
  <c r="AD1315" i="1"/>
  <c r="AK1317" i="1"/>
  <c r="W1322" i="1"/>
  <c r="AK1324" i="1"/>
  <c r="AN1324" i="1" s="1"/>
  <c r="AD1326" i="1"/>
  <c r="W1327" i="1"/>
  <c r="AD1331" i="1"/>
  <c r="AK1333" i="1"/>
  <c r="W1338" i="1"/>
  <c r="AK1340" i="1"/>
  <c r="AN1340" i="1" s="1"/>
  <c r="AD1342" i="1"/>
  <c r="W1343" i="1"/>
  <c r="AD1347" i="1"/>
  <c r="AK1349" i="1"/>
  <c r="W1353" i="1"/>
  <c r="AK1354" i="1"/>
  <c r="AD1360" i="1"/>
  <c r="AN1360" i="1" s="1"/>
  <c r="AD1363" i="1"/>
  <c r="AK1375" i="1"/>
  <c r="AN1375" i="1" s="1"/>
  <c r="AX1375" i="1" s="1"/>
  <c r="W1377" i="1"/>
  <c r="AK1383" i="1"/>
  <c r="AD1384" i="1"/>
  <c r="AD1385" i="1"/>
  <c r="AK1387" i="1"/>
  <c r="AN1387" i="1" s="1"/>
  <c r="AD1388" i="1"/>
  <c r="AD1389" i="1"/>
  <c r="AK1391" i="1"/>
  <c r="AN1391" i="1" s="1"/>
  <c r="AO1391" i="1" s="1"/>
  <c r="AD1392" i="1"/>
  <c r="AD1393" i="1"/>
  <c r="W1398" i="1"/>
  <c r="W1399" i="1"/>
  <c r="AD1402" i="1"/>
  <c r="W1410" i="1"/>
  <c r="AD1411" i="1"/>
  <c r="AK1413" i="1"/>
  <c r="AN1413" i="1" s="1"/>
  <c r="W1414" i="1"/>
  <c r="AD1415" i="1"/>
  <c r="AK1418" i="1"/>
  <c r="AK1419" i="1"/>
  <c r="AD1420" i="1"/>
  <c r="W1430" i="1"/>
  <c r="AD1431" i="1"/>
  <c r="W1432" i="1"/>
  <c r="AK1434" i="1"/>
  <c r="AK1435" i="1"/>
  <c r="AD1436" i="1"/>
  <c r="W1443" i="1"/>
  <c r="AD1447" i="1"/>
  <c r="W1448" i="1"/>
  <c r="AD1450" i="1"/>
  <c r="AK1450" i="1"/>
  <c r="AK1452" i="1"/>
  <c r="AK1455" i="1"/>
  <c r="AD1456" i="1"/>
  <c r="AD1457" i="1"/>
  <c r="AN1457" i="1" s="1"/>
  <c r="W1458" i="1"/>
  <c r="AK1460" i="1"/>
  <c r="AK1463" i="1"/>
  <c r="AD1464" i="1"/>
  <c r="AD1465" i="1"/>
  <c r="AG1465" i="1" s="1"/>
  <c r="W1466" i="1"/>
  <c r="W1473" i="1"/>
  <c r="AH1491" i="1"/>
  <c r="AG1517" i="1"/>
  <c r="AH1517" i="1" s="1"/>
  <c r="AH1560" i="1"/>
  <c r="AH1741" i="1"/>
  <c r="AH1752" i="1"/>
  <c r="AH1847" i="1"/>
  <c r="AH1879" i="1"/>
  <c r="AH1897" i="1"/>
  <c r="AH1905" i="1"/>
  <c r="AH1913" i="1"/>
  <c r="AH1929" i="1"/>
  <c r="AK1116" i="1"/>
  <c r="AD1118" i="1"/>
  <c r="W1119" i="1"/>
  <c r="AD1123" i="1"/>
  <c r="AN1124" i="1"/>
  <c r="W1130" i="1"/>
  <c r="AK1132" i="1"/>
  <c r="AD1134" i="1"/>
  <c r="W1140" i="1"/>
  <c r="AK1142" i="1"/>
  <c r="AN1142" i="1" s="1"/>
  <c r="AX1142" i="1" s="1"/>
  <c r="AD1144" i="1"/>
  <c r="AD1149" i="1"/>
  <c r="AK1151" i="1"/>
  <c r="W1156" i="1"/>
  <c r="AK1158" i="1"/>
  <c r="AD1160" i="1"/>
  <c r="AD1165" i="1"/>
  <c r="AN1166" i="1"/>
  <c r="AU1166" i="1" s="1"/>
  <c r="AV1166" i="1" s="1"/>
  <c r="AK1167" i="1"/>
  <c r="W1172" i="1"/>
  <c r="AK1174" i="1"/>
  <c r="AD1176" i="1"/>
  <c r="AD1181" i="1"/>
  <c r="AK1183" i="1"/>
  <c r="W1188" i="1"/>
  <c r="AK1190" i="1"/>
  <c r="AN1190" i="1" s="1"/>
  <c r="W1192" i="1"/>
  <c r="W1195" i="1"/>
  <c r="AD1196" i="1"/>
  <c r="AK1200" i="1"/>
  <c r="AG1206" i="1"/>
  <c r="AH1206" i="1" s="1"/>
  <c r="AN1206" i="1"/>
  <c r="W1208" i="1"/>
  <c r="W1211" i="1"/>
  <c r="AD1212" i="1"/>
  <c r="AK1216" i="1"/>
  <c r="AG1222" i="1"/>
  <c r="AH1222" i="1" s="1"/>
  <c r="AN1222" i="1"/>
  <c r="AX1222" i="1" s="1"/>
  <c r="W1224" i="1"/>
  <c r="W1227" i="1"/>
  <c r="AD1228" i="1"/>
  <c r="W1230" i="1"/>
  <c r="AK1232" i="1"/>
  <c r="AN1232" i="1" s="1"/>
  <c r="AG1234" i="1"/>
  <c r="W1238" i="1"/>
  <c r="AK1240" i="1"/>
  <c r="AN1240" i="1" s="1"/>
  <c r="W1246" i="1"/>
  <c r="AK1248" i="1"/>
  <c r="AN1248" i="1" s="1"/>
  <c r="AG1250" i="1"/>
  <c r="W1254" i="1"/>
  <c r="AK1256" i="1"/>
  <c r="AN1256" i="1" s="1"/>
  <c r="W1262" i="1"/>
  <c r="AK1264" i="1"/>
  <c r="AN1264" i="1" s="1"/>
  <c r="AG1266" i="1"/>
  <c r="W1270" i="1"/>
  <c r="AK1272" i="1"/>
  <c r="AN1272" i="1" s="1"/>
  <c r="W1278" i="1"/>
  <c r="AK1280" i="1"/>
  <c r="AN1280" i="1" s="1"/>
  <c r="AG1282" i="1"/>
  <c r="W1286" i="1"/>
  <c r="AK1288" i="1"/>
  <c r="AN1288" i="1" s="1"/>
  <c r="W1294" i="1"/>
  <c r="W1299" i="1"/>
  <c r="AD1303" i="1"/>
  <c r="AK1305" i="1"/>
  <c r="W1310" i="1"/>
  <c r="W1315" i="1"/>
  <c r="AD1319" i="1"/>
  <c r="AK1321" i="1"/>
  <c r="W1326" i="1"/>
  <c r="W1331" i="1"/>
  <c r="AD1335" i="1"/>
  <c r="AK1337" i="1"/>
  <c r="W1342" i="1"/>
  <c r="AK1344" i="1"/>
  <c r="AN1344" i="1" s="1"/>
  <c r="AD1346" i="1"/>
  <c r="W1347" i="1"/>
  <c r="AD1351" i="1"/>
  <c r="AK1357" i="1"/>
  <c r="AD1358" i="1"/>
  <c r="AD1359" i="1"/>
  <c r="W1363" i="1"/>
  <c r="AD1367" i="1"/>
  <c r="W1370" i="1"/>
  <c r="AD1373" i="1"/>
  <c r="AK1377" i="1"/>
  <c r="AD1381" i="1"/>
  <c r="W1385" i="1"/>
  <c r="W1389" i="1"/>
  <c r="W1393" i="1"/>
  <c r="AD1396" i="1"/>
  <c r="AK1398" i="1"/>
  <c r="W1402" i="1"/>
  <c r="W1403" i="1"/>
  <c r="AK1405" i="1"/>
  <c r="AD1406" i="1"/>
  <c r="W1411" i="1"/>
  <c r="W1415" i="1"/>
  <c r="W1418" i="1"/>
  <c r="AD1419" i="1"/>
  <c r="AK1423" i="1"/>
  <c r="AD1424" i="1"/>
  <c r="W1431" i="1"/>
  <c r="W1434" i="1"/>
  <c r="AD1435" i="1"/>
  <c r="AK1439" i="1"/>
  <c r="AD1440" i="1"/>
  <c r="W1447" i="1"/>
  <c r="W1450" i="1"/>
  <c r="AG1453" i="1"/>
  <c r="W1457" i="1"/>
  <c r="AK1459" i="1"/>
  <c r="AN1459" i="1" s="1"/>
  <c r="W1465" i="1"/>
  <c r="AK1467" i="1"/>
  <c r="AN1467" i="1" s="1"/>
  <c r="AD1469" i="1"/>
  <c r="AD1470" i="1"/>
  <c r="AG1471" i="1"/>
  <c r="AK1472" i="1"/>
  <c r="W1476" i="1"/>
  <c r="W1481" i="1"/>
  <c r="AK1485" i="1"/>
  <c r="AN1485" i="1" s="1"/>
  <c r="W1495" i="1"/>
  <c r="W1500" i="1"/>
  <c r="AH1501" i="1"/>
  <c r="AK1513" i="1"/>
  <c r="AD1515" i="1"/>
  <c r="AD1520" i="1"/>
  <c r="AG1521" i="1"/>
  <c r="AH1521" i="1" s="1"/>
  <c r="AK1522" i="1"/>
  <c r="AK1524" i="1"/>
  <c r="AH1530" i="1"/>
  <c r="AH1534" i="1"/>
  <c r="AH1943" i="1"/>
  <c r="AK1529" i="1"/>
  <c r="W1535" i="1"/>
  <c r="AD1539" i="1"/>
  <c r="AK1551" i="1"/>
  <c r="W1557" i="1"/>
  <c r="AD1561" i="1"/>
  <c r="AK1567" i="1"/>
  <c r="W1573" i="1"/>
  <c r="AD1577" i="1"/>
  <c r="AK1583" i="1"/>
  <c r="W1589" i="1"/>
  <c r="W1593" i="1"/>
  <c r="AD1597" i="1"/>
  <c r="AK1599" i="1"/>
  <c r="W1609" i="1"/>
  <c r="AD1613" i="1"/>
  <c r="AK1615" i="1"/>
  <c r="W1625" i="1"/>
  <c r="AD1629" i="1"/>
  <c r="AK1631" i="1"/>
  <c r="W1641" i="1"/>
  <c r="AD1645" i="1"/>
  <c r="AK1647" i="1"/>
  <c r="W1657" i="1"/>
  <c r="AD1661" i="1"/>
  <c r="AK1663" i="1"/>
  <c r="AN1773" i="1"/>
  <c r="AN1797" i="1"/>
  <c r="AX1797" i="1" s="1"/>
  <c r="AD1806" i="1"/>
  <c r="AD1814" i="1"/>
  <c r="AD1822" i="1"/>
  <c r="AK1830" i="1"/>
  <c r="W1832" i="1"/>
  <c r="AK1838" i="1"/>
  <c r="W1840" i="1"/>
  <c r="AK1846" i="1"/>
  <c r="W1848" i="1"/>
  <c r="AK1854" i="1"/>
  <c r="W1856" i="1"/>
  <c r="AK1862" i="1"/>
  <c r="W1864" i="1"/>
  <c r="AK1870" i="1"/>
  <c r="W1872" i="1"/>
  <c r="AK1878" i="1"/>
  <c r="W1880" i="1"/>
  <c r="AK1886" i="1"/>
  <c r="W1888" i="1"/>
  <c r="AD1902" i="1"/>
  <c r="AD1910" i="1"/>
  <c r="AH1937" i="1"/>
  <c r="AK1950" i="1"/>
  <c r="AN1950" i="1" s="1"/>
  <c r="W1952" i="1"/>
  <c r="AH1953" i="1"/>
  <c r="AK1961" i="1"/>
  <c r="AK1963" i="1"/>
  <c r="AK1966" i="1"/>
  <c r="AN1966" i="1" s="1"/>
  <c r="W1968" i="1"/>
  <c r="AH1969" i="1"/>
  <c r="AD1970" i="1"/>
  <c r="AD1973" i="1"/>
  <c r="AG1973" i="1" s="1"/>
  <c r="AH1973" i="1" s="1"/>
  <c r="AK1974" i="1"/>
  <c r="AN1974" i="1" s="1"/>
  <c r="AK1977" i="1"/>
  <c r="AD1980" i="1"/>
  <c r="W1982" i="1"/>
  <c r="W1985" i="1"/>
  <c r="AD1986" i="1"/>
  <c r="AD1989" i="1"/>
  <c r="AG1989" i="1" s="1"/>
  <c r="AH1989" i="1" s="1"/>
  <c r="AH2001" i="1"/>
  <c r="AK1482" i="1"/>
  <c r="AK1484" i="1"/>
  <c r="AD1488" i="1"/>
  <c r="AN1489" i="1"/>
  <c r="W1490" i="1"/>
  <c r="AK1496" i="1"/>
  <c r="AK1498" i="1"/>
  <c r="W1502" i="1"/>
  <c r="AD1506" i="1"/>
  <c r="AK1512" i="1"/>
  <c r="AK1514" i="1"/>
  <c r="W1518" i="1"/>
  <c r="AD1522" i="1"/>
  <c r="AK1533" i="1"/>
  <c r="AK1535" i="1"/>
  <c r="W1539" i="1"/>
  <c r="AD1543" i="1"/>
  <c r="AD1549" i="1"/>
  <c r="AK1555" i="1"/>
  <c r="AK1557" i="1"/>
  <c r="W1561" i="1"/>
  <c r="AD1565" i="1"/>
  <c r="AK1571" i="1"/>
  <c r="AK1573" i="1"/>
  <c r="W1577" i="1"/>
  <c r="AD1581" i="1"/>
  <c r="W1583" i="1"/>
  <c r="AD1587" i="1"/>
  <c r="AK1587" i="1"/>
  <c r="AK1589" i="1"/>
  <c r="W1597" i="1"/>
  <c r="AD1601" i="1"/>
  <c r="AK1603" i="1"/>
  <c r="W1613" i="1"/>
  <c r="AD1617" i="1"/>
  <c r="AK1619" i="1"/>
  <c r="W1629" i="1"/>
  <c r="AD1633" i="1"/>
  <c r="AK1635" i="1"/>
  <c r="W1645" i="1"/>
  <c r="AD1649" i="1"/>
  <c r="AK1651" i="1"/>
  <c r="W1661" i="1"/>
  <c r="AD1671" i="1"/>
  <c r="AD1687" i="1"/>
  <c r="AD1703" i="1"/>
  <c r="AD1739" i="1"/>
  <c r="AD1753" i="1"/>
  <c r="AN1753" i="1" s="1"/>
  <c r="AX1753" i="1" s="1"/>
  <c r="W1761" i="1"/>
  <c r="AK1762" i="1"/>
  <c r="AN1762" i="1" s="1"/>
  <c r="AD1763" i="1"/>
  <c r="AD1768" i="1"/>
  <c r="W1770" i="1"/>
  <c r="AK1772" i="1"/>
  <c r="AN1772" i="1" s="1"/>
  <c r="W1777" i="1"/>
  <c r="AD1781" i="1"/>
  <c r="AN1781" i="1" s="1"/>
  <c r="AX1781" i="1" s="1"/>
  <c r="AD1786" i="1"/>
  <c r="AN1786" i="1" s="1"/>
  <c r="AU1786" i="1" s="1"/>
  <c r="AV1786" i="1" s="1"/>
  <c r="AK1787" i="1"/>
  <c r="AN1787" i="1" s="1"/>
  <c r="W1790" i="1"/>
  <c r="AH1790" i="1" s="1"/>
  <c r="AK1792" i="1"/>
  <c r="AD1800" i="1"/>
  <c r="AK1802" i="1"/>
  <c r="AD1804" i="1"/>
  <c r="AG1804" i="1" s="1"/>
  <c r="AK1804" i="1"/>
  <c r="W1806" i="1"/>
  <c r="W1807" i="1"/>
  <c r="AD1812" i="1"/>
  <c r="AK1812" i="1"/>
  <c r="W1814" i="1"/>
  <c r="W1815" i="1"/>
  <c r="AD1820" i="1"/>
  <c r="AK1820" i="1"/>
  <c r="W1822" i="1"/>
  <c r="W1823" i="1"/>
  <c r="AK1827" i="1"/>
  <c r="AD1828" i="1"/>
  <c r="AD1829" i="1"/>
  <c r="W1830" i="1"/>
  <c r="AK1832" i="1"/>
  <c r="AK1835" i="1"/>
  <c r="AD1836" i="1"/>
  <c r="AD1837" i="1"/>
  <c r="W1838" i="1"/>
  <c r="AK1840" i="1"/>
  <c r="AK1843" i="1"/>
  <c r="AD1844" i="1"/>
  <c r="AD1845" i="1"/>
  <c r="W1846" i="1"/>
  <c r="AK1848" i="1"/>
  <c r="AK1851" i="1"/>
  <c r="AD1852" i="1"/>
  <c r="AD1853" i="1"/>
  <c r="W1854" i="1"/>
  <c r="AK1856" i="1"/>
  <c r="AK1859" i="1"/>
  <c r="AD1860" i="1"/>
  <c r="AD1861" i="1"/>
  <c r="W1862" i="1"/>
  <c r="AK1864" i="1"/>
  <c r="AK1867" i="1"/>
  <c r="AD1868" i="1"/>
  <c r="AD1869" i="1"/>
  <c r="W1870" i="1"/>
  <c r="AK1872" i="1"/>
  <c r="AK1875" i="1"/>
  <c r="AD1876" i="1"/>
  <c r="AD1877" i="1"/>
  <c r="W1878" i="1"/>
  <c r="AK1880" i="1"/>
  <c r="AK1883" i="1"/>
  <c r="AD1884" i="1"/>
  <c r="AD1885" i="1"/>
  <c r="W1886" i="1"/>
  <c r="AK1888" i="1"/>
  <c r="AK1891" i="1"/>
  <c r="AD1892" i="1"/>
  <c r="AD1893" i="1"/>
  <c r="W1894" i="1"/>
  <c r="W1895" i="1"/>
  <c r="AD1900" i="1"/>
  <c r="AK1900" i="1"/>
  <c r="W1902" i="1"/>
  <c r="W1903" i="1"/>
  <c r="AD1908" i="1"/>
  <c r="AK1908" i="1"/>
  <c r="W1910" i="1"/>
  <c r="W1911" i="1"/>
  <c r="W1915" i="1"/>
  <c r="W1919" i="1"/>
  <c r="AH1957" i="1"/>
  <c r="AH2152" i="1"/>
  <c r="AK1476" i="1"/>
  <c r="AK1479" i="1"/>
  <c r="AD1480" i="1"/>
  <c r="AD1481" i="1"/>
  <c r="AG1481" i="1" s="1"/>
  <c r="W1482" i="1"/>
  <c r="W1488" i="1"/>
  <c r="W1489" i="1"/>
  <c r="AK1491" i="1"/>
  <c r="AD1492" i="1"/>
  <c r="AK1493" i="1"/>
  <c r="AD1494" i="1"/>
  <c r="AD1495" i="1"/>
  <c r="W1496" i="1"/>
  <c r="AD1500" i="1"/>
  <c r="AK1500" i="1"/>
  <c r="AK1502" i="1"/>
  <c r="W1506" i="1"/>
  <c r="W1507" i="1"/>
  <c r="AK1509" i="1"/>
  <c r="AD1510" i="1"/>
  <c r="AD1511" i="1"/>
  <c r="W1512" i="1"/>
  <c r="AD1516" i="1"/>
  <c r="AK1516" i="1"/>
  <c r="AK1518" i="1"/>
  <c r="W1522" i="1"/>
  <c r="W1523" i="1"/>
  <c r="AK1525" i="1"/>
  <c r="AD1526" i="1"/>
  <c r="AD1527" i="1"/>
  <c r="AK1530" i="1"/>
  <c r="AD1531" i="1"/>
  <c r="AD1532" i="1"/>
  <c r="W1533" i="1"/>
  <c r="AD1537" i="1"/>
  <c r="AK1537" i="1"/>
  <c r="AK1539" i="1"/>
  <c r="W1543" i="1"/>
  <c r="W1544" i="1"/>
  <c r="W1549" i="1"/>
  <c r="W1550" i="1"/>
  <c r="AK1552" i="1"/>
  <c r="AD1553" i="1"/>
  <c r="AD1554" i="1"/>
  <c r="W1555" i="1"/>
  <c r="AD1559" i="1"/>
  <c r="AK1559" i="1"/>
  <c r="AK1561" i="1"/>
  <c r="W1565" i="1"/>
  <c r="W1566" i="1"/>
  <c r="AK1568" i="1"/>
  <c r="AD1569" i="1"/>
  <c r="AD1570" i="1"/>
  <c r="W1571" i="1"/>
  <c r="AD1575" i="1"/>
  <c r="AK1575" i="1"/>
  <c r="AK1577" i="1"/>
  <c r="W1581" i="1"/>
  <c r="W1582" i="1"/>
  <c r="AK1584" i="1"/>
  <c r="AD1585" i="1"/>
  <c r="AD1586" i="1"/>
  <c r="W1587" i="1"/>
  <c r="AD1591" i="1"/>
  <c r="AK1597" i="1"/>
  <c r="W1600" i="1"/>
  <c r="W1601" i="1"/>
  <c r="AK1602" i="1"/>
  <c r="W1603" i="1"/>
  <c r="AD1604" i="1"/>
  <c r="AD1605" i="1"/>
  <c r="AD1607" i="1"/>
  <c r="AK1613" i="1"/>
  <c r="W1616" i="1"/>
  <c r="W1617" i="1"/>
  <c r="AK1618" i="1"/>
  <c r="W1619" i="1"/>
  <c r="AD1620" i="1"/>
  <c r="AD1621" i="1"/>
  <c r="AD1623" i="1"/>
  <c r="AK1623" i="1"/>
  <c r="AK1629" i="1"/>
  <c r="W1632" i="1"/>
  <c r="W1633" i="1"/>
  <c r="AK1634" i="1"/>
  <c r="W1635" i="1"/>
  <c r="AD1636" i="1"/>
  <c r="AD1637" i="1"/>
  <c r="AD1639" i="1"/>
  <c r="AK1639" i="1"/>
  <c r="AK1645" i="1"/>
  <c r="W1648" i="1"/>
  <c r="W1649" i="1"/>
  <c r="AK1650" i="1"/>
  <c r="W1651" i="1"/>
  <c r="AD1652" i="1"/>
  <c r="AD1653" i="1"/>
  <c r="AD1655" i="1"/>
  <c r="AK1655" i="1"/>
  <c r="AK1661" i="1"/>
  <c r="W1664" i="1"/>
  <c r="AD1667" i="1"/>
  <c r="W1671" i="1"/>
  <c r="AK1674" i="1"/>
  <c r="AD1676" i="1"/>
  <c r="AK1677" i="1"/>
  <c r="W1680" i="1"/>
  <c r="AD1683" i="1"/>
  <c r="W1687" i="1"/>
  <c r="AK1690" i="1"/>
  <c r="AD1692" i="1"/>
  <c r="AK1693" i="1"/>
  <c r="W1696" i="1"/>
  <c r="AD1699" i="1"/>
  <c r="W1703" i="1"/>
  <c r="AK1706" i="1"/>
  <c r="AD1708" i="1"/>
  <c r="AK1709" i="1"/>
  <c r="W1712" i="1"/>
  <c r="AD1715" i="1"/>
  <c r="W1719" i="1"/>
  <c r="AK1722" i="1"/>
  <c r="AD1724" i="1"/>
  <c r="AK1725" i="1"/>
  <c r="W1728" i="1"/>
  <c r="W1729" i="1"/>
  <c r="AD1735" i="1"/>
  <c r="W1739" i="1"/>
  <c r="AK1742" i="1"/>
  <c r="AD1744" i="1"/>
  <c r="W1745" i="1"/>
  <c r="AD1747" i="1"/>
  <c r="AD1766" i="1"/>
  <c r="AG1766" i="1" s="1"/>
  <c r="AH1766" i="1" s="1"/>
  <c r="W1769" i="1"/>
  <c r="AD1774" i="1"/>
  <c r="AG1774" i="1" s="1"/>
  <c r="AH1774" i="1" s="1"/>
  <c r="AK1776" i="1"/>
  <c r="W1786" i="1"/>
  <c r="AK1788" i="1"/>
  <c r="AN1788" i="1" s="1"/>
  <c r="AD1794" i="1"/>
  <c r="AK1796" i="1"/>
  <c r="AD1798" i="1"/>
  <c r="AN1798" i="1" s="1"/>
  <c r="W1800" i="1"/>
  <c r="W1804" i="1"/>
  <c r="AK1806" i="1"/>
  <c r="AK1809" i="1"/>
  <c r="AD1811" i="1"/>
  <c r="AN1811" i="1" s="1"/>
  <c r="W1812" i="1"/>
  <c r="AK1814" i="1"/>
  <c r="AK1817" i="1"/>
  <c r="AD1819" i="1"/>
  <c r="AN1819" i="1" s="1"/>
  <c r="W1820" i="1"/>
  <c r="AK1822" i="1"/>
  <c r="AD1826" i="1"/>
  <c r="W1829" i="1"/>
  <c r="AD1834" i="1"/>
  <c r="W1837" i="1"/>
  <c r="AD1842" i="1"/>
  <c r="W1845" i="1"/>
  <c r="AD1850" i="1"/>
  <c r="W1853" i="1"/>
  <c r="AD1858" i="1"/>
  <c r="W1861" i="1"/>
  <c r="AD1866" i="1"/>
  <c r="W1869" i="1"/>
  <c r="AD1874" i="1"/>
  <c r="W1877" i="1"/>
  <c r="AD1882" i="1"/>
  <c r="W1885" i="1"/>
  <c r="AD1890" i="1"/>
  <c r="W1893" i="1"/>
  <c r="AK1897" i="1"/>
  <c r="AD1899" i="1"/>
  <c r="W1900" i="1"/>
  <c r="AK1902" i="1"/>
  <c r="AK1905" i="1"/>
  <c r="AD1907" i="1"/>
  <c r="W1908" i="1"/>
  <c r="AK1910" i="1"/>
  <c r="AK1913" i="1"/>
  <c r="AK1914" i="1"/>
  <c r="AN1914" i="1" s="1"/>
  <c r="AK1917" i="1"/>
  <c r="AK1918" i="1"/>
  <c r="AN1918" i="1" s="1"/>
  <c r="AK1921" i="1"/>
  <c r="AK1922" i="1"/>
  <c r="AN1922" i="1" s="1"/>
  <c r="AK1925" i="1"/>
  <c r="W1942" i="1"/>
  <c r="AD1945" i="1"/>
  <c r="AK1953" i="1"/>
  <c r="AK1955" i="1"/>
  <c r="AK1958" i="1"/>
  <c r="AN1958" i="1" s="1"/>
  <c r="W1960" i="1"/>
  <c r="AK1969" i="1"/>
  <c r="AD1972" i="1"/>
  <c r="W1974" i="1"/>
  <c r="AN1978" i="1"/>
  <c r="AD1981" i="1"/>
  <c r="AG1981" i="1" s="1"/>
  <c r="AH1981" i="1" s="1"/>
  <c r="AK1982" i="1"/>
  <c r="AN1982" i="1" s="1"/>
  <c r="AK1985" i="1"/>
  <c r="W1990" i="1"/>
  <c r="W1993" i="1"/>
  <c r="AH1993" i="1" s="1"/>
  <c r="AH2009" i="1"/>
  <c r="AH2051" i="1"/>
  <c r="AH2054" i="1"/>
  <c r="AH2138" i="1"/>
  <c r="AH2153" i="1"/>
  <c r="AH2178" i="1"/>
  <c r="AH2187" i="1"/>
  <c r="AH2194" i="1"/>
  <c r="AH2229" i="1"/>
  <c r="AH1548" i="1"/>
  <c r="AH1564" i="1"/>
  <c r="AH1580" i="1"/>
  <c r="AX1594" i="1"/>
  <c r="AX1658" i="1"/>
  <c r="AH1665" i="1"/>
  <c r="AH1681" i="1"/>
  <c r="AH1697" i="1"/>
  <c r="AH1713" i="1"/>
  <c r="AH1733" i="1"/>
  <c r="AH1792" i="1"/>
  <c r="AH1802" i="1"/>
  <c r="AN1803" i="1"/>
  <c r="AU1803" i="1" s="1"/>
  <c r="AV1803" i="1" s="1"/>
  <c r="AN1825" i="1"/>
  <c r="AN1831" i="1"/>
  <c r="AH1835" i="1"/>
  <c r="AH1843" i="1"/>
  <c r="AH1851" i="1"/>
  <c r="AH1859" i="1"/>
  <c r="AH1867" i="1"/>
  <c r="AH1875" i="1"/>
  <c r="AH1883" i="1"/>
  <c r="AH1891" i="1"/>
  <c r="AD1940" i="1"/>
  <c r="AD1941" i="1"/>
  <c r="W1945" i="1"/>
  <c r="AN1947" i="1"/>
  <c r="AD1948" i="1"/>
  <c r="AD1952" i="1"/>
  <c r="AK1957" i="1"/>
  <c r="AK1959" i="1"/>
  <c r="AK1962" i="1"/>
  <c r="AN1962" i="1" s="1"/>
  <c r="W1964" i="1"/>
  <c r="AD1968" i="1"/>
  <c r="AK1970" i="1"/>
  <c r="AK1973" i="1"/>
  <c r="AD1976" i="1"/>
  <c r="W1978" i="1"/>
  <c r="AD1985" i="1"/>
  <c r="AG1985" i="1" s="1"/>
  <c r="AH2046" i="1"/>
  <c r="AH2055" i="1"/>
  <c r="AH2121" i="1"/>
  <c r="AH2183" i="1"/>
  <c r="AH2190" i="1"/>
  <c r="AH2200" i="1"/>
  <c r="AH2204" i="1"/>
  <c r="AH2208" i="1"/>
  <c r="AH2216" i="1"/>
  <c r="W2021" i="1"/>
  <c r="AD2025" i="1"/>
  <c r="AK2031" i="1"/>
  <c r="W2037" i="1"/>
  <c r="AD2041" i="1"/>
  <c r="AD2044" i="1"/>
  <c r="AN2046" i="1"/>
  <c r="W2048" i="1"/>
  <c r="AK2058" i="1"/>
  <c r="W2064" i="1"/>
  <c r="AD2068" i="1"/>
  <c r="AK2074" i="1"/>
  <c r="W2080" i="1"/>
  <c r="AD2084" i="1"/>
  <c r="AK2104" i="1"/>
  <c r="AD2110" i="1"/>
  <c r="AK2116" i="1"/>
  <c r="W2122" i="1"/>
  <c r="AD2126" i="1"/>
  <c r="AK2132" i="1"/>
  <c r="W2139" i="1"/>
  <c r="AD2143" i="1"/>
  <c r="AK2147" i="1"/>
  <c r="AK2155" i="1"/>
  <c r="W2161" i="1"/>
  <c r="AD2165" i="1"/>
  <c r="AH2225" i="1"/>
  <c r="AK1926" i="1"/>
  <c r="AN1926" i="1" s="1"/>
  <c r="AK1929" i="1"/>
  <c r="AK1930" i="1"/>
  <c r="AN1930" i="1" s="1"/>
  <c r="AK1933" i="1"/>
  <c r="AK1934" i="1"/>
  <c r="AK1937" i="1"/>
  <c r="AK1938" i="1"/>
  <c r="AD1942" i="1"/>
  <c r="AK1942" i="1"/>
  <c r="W1946" i="1"/>
  <c r="W1951" i="1"/>
  <c r="W1955" i="1"/>
  <c r="W1959" i="1"/>
  <c r="W1963" i="1"/>
  <c r="W1967" i="1"/>
  <c r="W1971" i="1"/>
  <c r="W1975" i="1"/>
  <c r="W1979" i="1"/>
  <c r="W1983" i="1"/>
  <c r="W1987" i="1"/>
  <c r="W1991" i="1"/>
  <c r="W1995" i="1"/>
  <c r="W1999" i="1"/>
  <c r="W2003" i="1"/>
  <c r="W2007" i="1"/>
  <c r="W2011" i="1"/>
  <c r="W2013" i="1"/>
  <c r="W2017" i="1"/>
  <c r="AD2019" i="1"/>
  <c r="AK2019" i="1"/>
  <c r="AK2021" i="1"/>
  <c r="AK2024" i="1"/>
  <c r="W2025" i="1"/>
  <c r="W2026" i="1"/>
  <c r="AD2029" i="1"/>
  <c r="AD2030" i="1"/>
  <c r="W2031" i="1"/>
  <c r="AD2035" i="1"/>
  <c r="AK2035" i="1"/>
  <c r="AK2037" i="1"/>
  <c r="AK2040" i="1"/>
  <c r="W2041" i="1"/>
  <c r="AK2042" i="1"/>
  <c r="AN2042" i="1" s="1"/>
  <c r="W2044" i="1"/>
  <c r="AK2048" i="1"/>
  <c r="AD2056" i="1"/>
  <c r="AD2057" i="1"/>
  <c r="AG2057" i="1" s="1"/>
  <c r="W2058" i="1"/>
  <c r="AH2058" i="1" s="1"/>
  <c r="AD2062" i="1"/>
  <c r="AG2062" i="1" s="1"/>
  <c r="AK2062" i="1"/>
  <c r="AK2064" i="1"/>
  <c r="AK2067" i="1"/>
  <c r="AN2067" i="1" s="1"/>
  <c r="W2068" i="1"/>
  <c r="AD2072" i="1"/>
  <c r="AD2073" i="1"/>
  <c r="AG2073" i="1" s="1"/>
  <c r="W2074" i="1"/>
  <c r="AH2074" i="1" s="1"/>
  <c r="AD2078" i="1"/>
  <c r="AG2078" i="1" s="1"/>
  <c r="AK2078" i="1"/>
  <c r="AK2080" i="1"/>
  <c r="AK2083" i="1"/>
  <c r="AN2083" i="1" s="1"/>
  <c r="W2084" i="1"/>
  <c r="AD2088" i="1"/>
  <c r="AG2088" i="1" s="1"/>
  <c r="AK2088" i="1"/>
  <c r="AD2091" i="1"/>
  <c r="AN2091" i="1" s="1"/>
  <c r="AU2091" i="1" s="1"/>
  <c r="AV2091" i="1" s="1"/>
  <c r="AK2094" i="1"/>
  <c r="AD2096" i="1"/>
  <c r="AG2096" i="1" s="1"/>
  <c r="AK2096" i="1"/>
  <c r="AD2099" i="1"/>
  <c r="AN2099" i="1" s="1"/>
  <c r="AD2102" i="1"/>
  <c r="AD2103" i="1"/>
  <c r="W2104" i="1"/>
  <c r="AK2109" i="1"/>
  <c r="W2110" i="1"/>
  <c r="W2111" i="1"/>
  <c r="AD2114" i="1"/>
  <c r="AD2115" i="1"/>
  <c r="W2116" i="1"/>
  <c r="AD2120" i="1"/>
  <c r="AK2120" i="1"/>
  <c r="AK2122" i="1"/>
  <c r="AK2125" i="1"/>
  <c r="W2126" i="1"/>
  <c r="W2127" i="1"/>
  <c r="AD2130" i="1"/>
  <c r="AD2131" i="1"/>
  <c r="W2132" i="1"/>
  <c r="AD2137" i="1"/>
  <c r="AK2137" i="1"/>
  <c r="AK2139" i="1"/>
  <c r="AK2142" i="1"/>
  <c r="W2143" i="1"/>
  <c r="W2144" i="1"/>
  <c r="AD2145" i="1"/>
  <c r="AD2146" i="1"/>
  <c r="W2147" i="1"/>
  <c r="AD2151" i="1"/>
  <c r="AK2151" i="1"/>
  <c r="W2155" i="1"/>
  <c r="AD2159" i="1"/>
  <c r="AK2159" i="1"/>
  <c r="AK2161" i="1"/>
  <c r="AK2164" i="1"/>
  <c r="W2165" i="1"/>
  <c r="W2166" i="1"/>
  <c r="W2167" i="1"/>
  <c r="W2169" i="1"/>
  <c r="W2171" i="1"/>
  <c r="W2173" i="1"/>
  <c r="AD2175" i="1"/>
  <c r="AD2176" i="1"/>
  <c r="AD2180" i="1"/>
  <c r="AD2184" i="1"/>
  <c r="AD2188" i="1"/>
  <c r="AD2192" i="1"/>
  <c r="AD2196" i="1"/>
  <c r="W2202" i="1"/>
  <c r="W2206" i="1"/>
  <c r="W2210" i="1"/>
  <c r="W2214" i="1"/>
  <c r="W2218" i="1"/>
  <c r="W2222" i="1"/>
  <c r="AD2234" i="1"/>
  <c r="W2238" i="1"/>
  <c r="W2242" i="1"/>
  <c r="AK2245" i="1"/>
  <c r="W2247" i="1"/>
  <c r="AH2247" i="1" s="1"/>
  <c r="AG2251" i="1"/>
  <c r="AH2251" i="1" s="1"/>
  <c r="AD2252" i="1"/>
  <c r="AN2252" i="1" s="1"/>
  <c r="AX2252" i="1" s="1"/>
  <c r="AK2255" i="1"/>
  <c r="W2263" i="1"/>
  <c r="AH2263" i="1" s="1"/>
  <c r="AK1986" i="1"/>
  <c r="AD1988" i="1"/>
  <c r="AK1989" i="1"/>
  <c r="AK1990" i="1"/>
  <c r="AN1990" i="1" s="1"/>
  <c r="AD1992" i="1"/>
  <c r="AK1993" i="1"/>
  <c r="AK1994" i="1"/>
  <c r="AN1994" i="1" s="1"/>
  <c r="AD1996" i="1"/>
  <c r="AK1997" i="1"/>
  <c r="AK1998" i="1"/>
  <c r="AN1998" i="1" s="1"/>
  <c r="AD2000" i="1"/>
  <c r="AK2001" i="1"/>
  <c r="AK2002" i="1"/>
  <c r="AN2002" i="1" s="1"/>
  <c r="AD2004" i="1"/>
  <c r="AK2005" i="1"/>
  <c r="AK2006" i="1"/>
  <c r="AN2006" i="1" s="1"/>
  <c r="AD2008" i="1"/>
  <c r="AK2009" i="1"/>
  <c r="AK2010" i="1"/>
  <c r="AN2010" i="1" s="1"/>
  <c r="AK2012" i="1"/>
  <c r="AN2012" i="1" s="1"/>
  <c r="AD2014" i="1"/>
  <c r="AK2015" i="1"/>
  <c r="AK2016" i="1"/>
  <c r="AN2016" i="1" s="1"/>
  <c r="AD2018" i="1"/>
  <c r="W2019" i="1"/>
  <c r="AD2023" i="1"/>
  <c r="AK2025" i="1"/>
  <c r="AK2028" i="1"/>
  <c r="W2030" i="1"/>
  <c r="AD2034" i="1"/>
  <c r="W2035" i="1"/>
  <c r="AD2039" i="1"/>
  <c r="AK2041" i="1"/>
  <c r="AK2044" i="1"/>
  <c r="AD2053" i="1"/>
  <c r="AG2053" i="1" s="1"/>
  <c r="AK2054" i="1"/>
  <c r="AN2054" i="1" s="1"/>
  <c r="AN2059" i="1"/>
  <c r="AX2059" i="1" s="1"/>
  <c r="AD2061" i="1"/>
  <c r="AG2061" i="1" s="1"/>
  <c r="W2062" i="1"/>
  <c r="AD2066" i="1"/>
  <c r="AG2066" i="1" s="1"/>
  <c r="AH2066" i="1" s="1"/>
  <c r="AK2068" i="1"/>
  <c r="AK2071" i="1"/>
  <c r="AN2071" i="1" s="1"/>
  <c r="AN2075" i="1"/>
  <c r="AX2075" i="1" s="1"/>
  <c r="AD2077" i="1"/>
  <c r="AG2077" i="1" s="1"/>
  <c r="W2078" i="1"/>
  <c r="AD2082" i="1"/>
  <c r="AG2082" i="1" s="1"/>
  <c r="AH2082" i="1" s="1"/>
  <c r="AK2084" i="1"/>
  <c r="W2088" i="1"/>
  <c r="W2096" i="1"/>
  <c r="AK2101" i="1"/>
  <c r="AN2101" i="1" s="1"/>
  <c r="W2103" i="1"/>
  <c r="AD2107" i="1"/>
  <c r="AG2107" i="1" s="1"/>
  <c r="AD2108" i="1"/>
  <c r="AK2110" i="1"/>
  <c r="AK2113" i="1"/>
  <c r="W2115" i="1"/>
  <c r="AD2119" i="1"/>
  <c r="W2120" i="1"/>
  <c r="AD2124" i="1"/>
  <c r="AK2126" i="1"/>
  <c r="AK2129" i="1"/>
  <c r="W2131" i="1"/>
  <c r="AD2136" i="1"/>
  <c r="W2137" i="1"/>
  <c r="AD2141" i="1"/>
  <c r="AK2143" i="1"/>
  <c r="W2146" i="1"/>
  <c r="AD2150" i="1"/>
  <c r="W2151" i="1"/>
  <c r="AD2158" i="1"/>
  <c r="W2159" i="1"/>
  <c r="AG2160" i="1"/>
  <c r="AH2160" i="1" s="1"/>
  <c r="AD2163" i="1"/>
  <c r="AK2165" i="1"/>
  <c r="AG2168" i="1"/>
  <c r="AH2168" i="1" s="1"/>
  <c r="AG2170" i="1"/>
  <c r="AH2170" i="1" s="1"/>
  <c r="AG2172" i="1"/>
  <c r="AH2172" i="1" s="1"/>
  <c r="AN2174" i="1"/>
  <c r="W2175" i="1"/>
  <c r="W2176" i="1"/>
  <c r="W2180" i="1"/>
  <c r="W2184" i="1"/>
  <c r="W2188" i="1"/>
  <c r="W2192" i="1"/>
  <c r="W2196" i="1"/>
  <c r="AK2233" i="1"/>
  <c r="AN2233" i="1" s="1"/>
  <c r="AD2255" i="1"/>
  <c r="AG2255" i="1" s="1"/>
  <c r="AH2255" i="1" s="1"/>
  <c r="AD2265" i="1"/>
  <c r="AG2287" i="1"/>
  <c r="AH2311" i="1"/>
  <c r="AH2331" i="1"/>
  <c r="AH2339" i="1"/>
  <c r="AH2365" i="1"/>
  <c r="AH2377" i="1"/>
  <c r="AH2407" i="1"/>
  <c r="AH2042" i="1"/>
  <c r="AH2043" i="1"/>
  <c r="AN2050" i="1"/>
  <c r="AN2063" i="1"/>
  <c r="AN2079" i="1"/>
  <c r="AN2087" i="1"/>
  <c r="AX2087" i="1" s="1"/>
  <c r="AH2094" i="1"/>
  <c r="AN2095" i="1"/>
  <c r="AX2095" i="1" s="1"/>
  <c r="AH2125" i="1"/>
  <c r="AH2142" i="1"/>
  <c r="AH2164" i="1"/>
  <c r="W2227" i="1"/>
  <c r="AK2234" i="1"/>
  <c r="W2237" i="1"/>
  <c r="W2240" i="1"/>
  <c r="AX2241" i="1"/>
  <c r="AG2243" i="1"/>
  <c r="AH2243" i="1" s="1"/>
  <c r="AD2244" i="1"/>
  <c r="AN2244" i="1" s="1"/>
  <c r="AX2244" i="1" s="1"/>
  <c r="AK2247" i="1"/>
  <c r="AH2259" i="1"/>
  <c r="AH2295" i="1"/>
  <c r="AH2315" i="1"/>
  <c r="AH2323" i="1"/>
  <c r="AH2353" i="1"/>
  <c r="AH2381" i="1"/>
  <c r="AH2389" i="1"/>
  <c r="AH2394" i="1"/>
  <c r="AH2398" i="1"/>
  <c r="AH2402" i="1"/>
  <c r="AN2248" i="1"/>
  <c r="AX2248" i="1" s="1"/>
  <c r="AK2253" i="1"/>
  <c r="AK2261" i="1"/>
  <c r="AN2264" i="1"/>
  <c r="AX2264" i="1" s="1"/>
  <c r="AD2267" i="1"/>
  <c r="AN2275" i="1"/>
  <c r="AN2444" i="1"/>
  <c r="AN2512" i="1"/>
  <c r="AX2512" i="1" s="1"/>
  <c r="AD2235" i="1"/>
  <c r="AG2235" i="1" s="1"/>
  <c r="W2236" i="1"/>
  <c r="AH2236" i="1" s="1"/>
  <c r="AD2240" i="1"/>
  <c r="AG2240" i="1" s="1"/>
  <c r="AK2240" i="1"/>
  <c r="W2245" i="1"/>
  <c r="W2253" i="1"/>
  <c r="W2261" i="1"/>
  <c r="W2267" i="1"/>
  <c r="AN2270" i="1"/>
  <c r="AD2271" i="1"/>
  <c r="W2273" i="1"/>
  <c r="AH2273" i="1" s="1"/>
  <c r="W2277" i="1"/>
  <c r="AD2281" i="1"/>
  <c r="AG2281" i="1" s="1"/>
  <c r="AH2281" i="1" s="1"/>
  <c r="AK2283" i="1"/>
  <c r="AD2285" i="1"/>
  <c r="AG2285" i="1" s="1"/>
  <c r="AH2285" i="1" s="1"/>
  <c r="AK2287" i="1"/>
  <c r="AN2287" i="1" s="1"/>
  <c r="W2288" i="1"/>
  <c r="W2296" i="1"/>
  <c r="AK2299" i="1"/>
  <c r="AD2301" i="1"/>
  <c r="AK2302" i="1"/>
  <c r="AN2302" i="1" s="1"/>
  <c r="W2305" i="1"/>
  <c r="AD2308" i="1"/>
  <c r="W2312" i="1"/>
  <c r="AK2315" i="1"/>
  <c r="AD2317" i="1"/>
  <c r="AK2318" i="1"/>
  <c r="AN2318" i="1" s="1"/>
  <c r="W2321" i="1"/>
  <c r="AD2324" i="1"/>
  <c r="W2328" i="1"/>
  <c r="AK2331" i="1"/>
  <c r="AD2333" i="1"/>
  <c r="AK2334" i="1"/>
  <c r="AN2334" i="1" s="1"/>
  <c r="W2337" i="1"/>
  <c r="AD2340" i="1"/>
  <c r="W2344" i="1"/>
  <c r="W2347" i="1"/>
  <c r="AD2350" i="1"/>
  <c r="W2354" i="1"/>
  <c r="AK2357" i="1"/>
  <c r="AD2359" i="1"/>
  <c r="AK2360" i="1"/>
  <c r="AN2360" i="1" s="1"/>
  <c r="W2363" i="1"/>
  <c r="AD2366" i="1"/>
  <c r="W2370" i="1"/>
  <c r="AD2374" i="1"/>
  <c r="W2378" i="1"/>
  <c r="AK2381" i="1"/>
  <c r="AD2383" i="1"/>
  <c r="AK2384" i="1"/>
  <c r="AN2384" i="1" s="1"/>
  <c r="W2387" i="1"/>
  <c r="AD2390" i="1"/>
  <c r="AK2394" i="1"/>
  <c r="AK2398" i="1"/>
  <c r="AK2402" i="1"/>
  <c r="W2408" i="1"/>
  <c r="AK2410" i="1"/>
  <c r="AK2413" i="1"/>
  <c r="AK2417" i="1"/>
  <c r="AK2419" i="1"/>
  <c r="W2422" i="1"/>
  <c r="AD2423" i="1"/>
  <c r="AG2423" i="1" s="1"/>
  <c r="AK2423" i="1"/>
  <c r="AK2425" i="1"/>
  <c r="AD2428" i="1"/>
  <c r="AG2428" i="1" s="1"/>
  <c r="AK2428" i="1"/>
  <c r="W2434" i="1"/>
  <c r="W2440" i="1"/>
  <c r="AK2442" i="1"/>
  <c r="AN2442" i="1" s="1"/>
  <c r="W2444" i="1"/>
  <c r="AG2454" i="1"/>
  <c r="AN2496" i="1"/>
  <c r="AX2496" i="1" s="1"/>
  <c r="AN2291" i="1"/>
  <c r="AH2303" i="1"/>
  <c r="AH2319" i="1"/>
  <c r="AH2335" i="1"/>
  <c r="AD2345" i="1"/>
  <c r="AD2346" i="1"/>
  <c r="AG2361" i="1"/>
  <c r="AH2361" i="1" s="1"/>
  <c r="AD2362" i="1"/>
  <c r="AH2385" i="1"/>
  <c r="AX2424" i="1"/>
  <c r="W2428" i="1"/>
  <c r="W2431" i="1"/>
  <c r="AK2432" i="1"/>
  <c r="AG2438" i="1"/>
  <c r="AK2446" i="1"/>
  <c r="AD2448" i="1"/>
  <c r="AK2448" i="1"/>
  <c r="AD2451" i="1"/>
  <c r="AG2458" i="1"/>
  <c r="AD2482" i="1"/>
  <c r="AK2514" i="1"/>
  <c r="AN2516" i="1"/>
  <c r="AH2604" i="1"/>
  <c r="AH2630" i="1"/>
  <c r="AK2269" i="1"/>
  <c r="AN2279" i="1"/>
  <c r="AN2395" i="1"/>
  <c r="AU2395" i="1" s="1"/>
  <c r="AV2395" i="1" s="1"/>
  <c r="AN2399" i="1"/>
  <c r="AU2399" i="1" s="1"/>
  <c r="AV2399" i="1" s="1"/>
  <c r="AN2403" i="1"/>
  <c r="AX2403" i="1" s="1"/>
  <c r="AD2405" i="1"/>
  <c r="AG2405" i="1" s="1"/>
  <c r="AD2406" i="1"/>
  <c r="W2410" i="1"/>
  <c r="AD2412" i="1"/>
  <c r="AD2414" i="1"/>
  <c r="W2415" i="1"/>
  <c r="W2416" i="1"/>
  <c r="AD2418" i="1"/>
  <c r="AD2419" i="1"/>
  <c r="AD2420" i="1"/>
  <c r="W2421" i="1"/>
  <c r="AD2427" i="1"/>
  <c r="AN2427" i="1" s="1"/>
  <c r="AX2427" i="1" s="1"/>
  <c r="AK2430" i="1"/>
  <c r="AK2434" i="1"/>
  <c r="AD2436" i="1"/>
  <c r="AG2436" i="1" s="1"/>
  <c r="AH2436" i="1" s="1"/>
  <c r="AK2436" i="1"/>
  <c r="AD2437" i="1"/>
  <c r="AD2446" i="1"/>
  <c r="AG2446" i="1" s="1"/>
  <c r="AK2450" i="1"/>
  <c r="AN2450" i="1" s="1"/>
  <c r="AD2452" i="1"/>
  <c r="AK2452" i="1"/>
  <c r="AK2456" i="1"/>
  <c r="AD2457" i="1"/>
  <c r="AG2462" i="1"/>
  <c r="AK2472" i="1"/>
  <c r="AN2472" i="1" s="1"/>
  <c r="W2482" i="1"/>
  <c r="AN2612" i="1"/>
  <c r="AN2616" i="1"/>
  <c r="AD2567" i="1"/>
  <c r="AK2573" i="1"/>
  <c r="W2576" i="1"/>
  <c r="AK2579" i="1"/>
  <c r="W2582" i="1"/>
  <c r="AT2591" i="1"/>
  <c r="AT3254" i="1" s="1"/>
  <c r="AK2592" i="1"/>
  <c r="W2595" i="1"/>
  <c r="AK2602" i="1"/>
  <c r="W2603" i="1"/>
  <c r="AG2608" i="1"/>
  <c r="AH2608" i="1" s="1"/>
  <c r="AN2608" i="1"/>
  <c r="AD2614" i="1"/>
  <c r="AK2618" i="1"/>
  <c r="W2619" i="1"/>
  <c r="AK2621" i="1"/>
  <c r="AG2634" i="1"/>
  <c r="AH2634" i="1" s="1"/>
  <c r="AK2637" i="1"/>
  <c r="AD2645" i="1"/>
  <c r="AD2646" i="1"/>
  <c r="AD2648" i="1"/>
  <c r="AK2650" i="1"/>
  <c r="AK2652" i="1"/>
  <c r="AK2653" i="1"/>
  <c r="AD2654" i="1"/>
  <c r="AK2656" i="1"/>
  <c r="W2659" i="1"/>
  <c r="AH2659" i="1" s="1"/>
  <c r="AH2663" i="1"/>
  <c r="AH2735" i="1"/>
  <c r="AH2774" i="1"/>
  <c r="W2457" i="1"/>
  <c r="AK2459" i="1"/>
  <c r="AD2465" i="1"/>
  <c r="AK2467" i="1"/>
  <c r="W2473" i="1"/>
  <c r="AD2477" i="1"/>
  <c r="AK2479" i="1"/>
  <c r="AD2487" i="1"/>
  <c r="AK2489" i="1"/>
  <c r="W2499" i="1"/>
  <c r="AD2503" i="1"/>
  <c r="AK2505" i="1"/>
  <c r="W2515" i="1"/>
  <c r="AD2519" i="1"/>
  <c r="AK2521" i="1"/>
  <c r="W2531" i="1"/>
  <c r="AD2535" i="1"/>
  <c r="AK2537" i="1"/>
  <c r="AK2547" i="1"/>
  <c r="AH2601" i="1"/>
  <c r="AK2611" i="1"/>
  <c r="AK2623" i="1"/>
  <c r="AH2638" i="1"/>
  <c r="AH2675" i="1"/>
  <c r="AG2705" i="1"/>
  <c r="AH2705" i="1" s="1"/>
  <c r="AN2705" i="1"/>
  <c r="AH2718" i="1"/>
  <c r="AH2831" i="1"/>
  <c r="W2432" i="1"/>
  <c r="AH2432" i="1" s="1"/>
  <c r="W2437" i="1"/>
  <c r="AK2438" i="1"/>
  <c r="W2439" i="1"/>
  <c r="AD2440" i="1"/>
  <c r="AG2440" i="1" s="1"/>
  <c r="AD2441" i="1"/>
  <c r="AD2443" i="1"/>
  <c r="AK2443" i="1"/>
  <c r="AD2460" i="1"/>
  <c r="AG2460" i="1" s="1"/>
  <c r="W2465" i="1"/>
  <c r="AK2466" i="1"/>
  <c r="W2467" i="1"/>
  <c r="AD2468" i="1"/>
  <c r="AG2468" i="1" s="1"/>
  <c r="AK2473" i="1"/>
  <c r="W2476" i="1"/>
  <c r="W2477" i="1"/>
  <c r="AK2478" i="1"/>
  <c r="W2479" i="1"/>
  <c r="AD2480" i="1"/>
  <c r="AD2481" i="1"/>
  <c r="AD2483" i="1"/>
  <c r="AK2483" i="1"/>
  <c r="W2486" i="1"/>
  <c r="W2487" i="1"/>
  <c r="AK2488" i="1"/>
  <c r="W2489" i="1"/>
  <c r="AD2490" i="1"/>
  <c r="AD2491" i="1"/>
  <c r="AD2493" i="1"/>
  <c r="AK2493" i="1"/>
  <c r="AK2499" i="1"/>
  <c r="W2502" i="1"/>
  <c r="W2503" i="1"/>
  <c r="AK2504" i="1"/>
  <c r="W2505" i="1"/>
  <c r="AD2506" i="1"/>
  <c r="AD2507" i="1"/>
  <c r="AD2509" i="1"/>
  <c r="AK2509" i="1"/>
  <c r="AK2515" i="1"/>
  <c r="W2518" i="1"/>
  <c r="W2519" i="1"/>
  <c r="AK2520" i="1"/>
  <c r="W2521" i="1"/>
  <c r="AD2522" i="1"/>
  <c r="AD2523" i="1"/>
  <c r="AD2525" i="1"/>
  <c r="AK2525" i="1"/>
  <c r="AK2531" i="1"/>
  <c r="W2535" i="1"/>
  <c r="AD2539" i="1"/>
  <c r="AK2541" i="1"/>
  <c r="AD2549" i="1"/>
  <c r="AK2551" i="1"/>
  <c r="AD2557" i="1"/>
  <c r="AK2559" i="1"/>
  <c r="W2569" i="1"/>
  <c r="AD2573" i="1"/>
  <c r="AK2575" i="1"/>
  <c r="AD2579" i="1"/>
  <c r="AK2581" i="1"/>
  <c r="AK2587" i="1"/>
  <c r="W2590" i="1"/>
  <c r="W2591" i="1"/>
  <c r="AD2592" i="1"/>
  <c r="AK2594" i="1"/>
  <c r="W2599" i="1"/>
  <c r="AD2605" i="1"/>
  <c r="AD2606" i="1"/>
  <c r="AK2610" i="1"/>
  <c r="W2611" i="1"/>
  <c r="AK2615" i="1"/>
  <c r="W2617" i="1"/>
  <c r="AD2621" i="1"/>
  <c r="AD2622" i="1"/>
  <c r="W2623" i="1"/>
  <c r="AK2629" i="1"/>
  <c r="W2632" i="1"/>
  <c r="W2633" i="1"/>
  <c r="AD2637" i="1"/>
  <c r="AD2639" i="1"/>
  <c r="AD2641" i="1"/>
  <c r="W2642" i="1"/>
  <c r="AD2643" i="1"/>
  <c r="AD2644" i="1"/>
  <c r="AG2644" i="1" s="1"/>
  <c r="AD2650" i="1"/>
  <c r="AK2654" i="1"/>
  <c r="AH2679" i="1"/>
  <c r="AH2691" i="1"/>
  <c r="AH2729" i="1"/>
  <c r="AH2806" i="1"/>
  <c r="AH2839" i="1"/>
  <c r="W2468" i="1"/>
  <c r="AD2471" i="1"/>
  <c r="AN2474" i="1"/>
  <c r="AK2477" i="1"/>
  <c r="W2480" i="1"/>
  <c r="AK2482" i="1"/>
  <c r="W2483" i="1"/>
  <c r="AD2484" i="1"/>
  <c r="AK2487" i="1"/>
  <c r="W2490" i="1"/>
  <c r="AK2492" i="1"/>
  <c r="W2493" i="1"/>
  <c r="AD2494" i="1"/>
  <c r="AD2497" i="1"/>
  <c r="AK2503" i="1"/>
  <c r="W2506" i="1"/>
  <c r="AK2508" i="1"/>
  <c r="W2509" i="1"/>
  <c r="AD2510" i="1"/>
  <c r="AD2513" i="1"/>
  <c r="AK2519" i="1"/>
  <c r="W2522" i="1"/>
  <c r="AK2524" i="1"/>
  <c r="W2525" i="1"/>
  <c r="AD2526" i="1"/>
  <c r="AX2528" i="1"/>
  <c r="AD2529" i="1"/>
  <c r="AK2535" i="1"/>
  <c r="W2538" i="1"/>
  <c r="W2539" i="1"/>
  <c r="AK2540" i="1"/>
  <c r="W2541" i="1"/>
  <c r="AD2542" i="1"/>
  <c r="AD2543" i="1"/>
  <c r="AD2545" i="1"/>
  <c r="AK2545" i="1"/>
  <c r="W2548" i="1"/>
  <c r="W2549" i="1"/>
  <c r="AK2550" i="1"/>
  <c r="W2551" i="1"/>
  <c r="AD2552" i="1"/>
  <c r="AD2553" i="1"/>
  <c r="AD2555" i="1"/>
  <c r="W2556" i="1"/>
  <c r="AK2558" i="1"/>
  <c r="W2559" i="1"/>
  <c r="AD2560" i="1"/>
  <c r="AD2561" i="1"/>
  <c r="AX2562" i="1"/>
  <c r="AD2563" i="1"/>
  <c r="AK2569" i="1"/>
  <c r="W2572" i="1"/>
  <c r="W2573" i="1"/>
  <c r="AK2574" i="1"/>
  <c r="W2575" i="1"/>
  <c r="AD2576" i="1"/>
  <c r="AD2577" i="1"/>
  <c r="W2578" i="1"/>
  <c r="AK2580" i="1"/>
  <c r="W2581" i="1"/>
  <c r="AD2582" i="1"/>
  <c r="AD2585" i="1"/>
  <c r="AK2593" i="1"/>
  <c r="W2594" i="1"/>
  <c r="AD2595" i="1"/>
  <c r="AD2598" i="1"/>
  <c r="AK2600" i="1"/>
  <c r="AK2603" i="1"/>
  <c r="W2606" i="1"/>
  <c r="AD2610" i="1"/>
  <c r="AK2614" i="1"/>
  <c r="W2615" i="1"/>
  <c r="AK2619" i="1"/>
  <c r="W2622" i="1"/>
  <c r="AK2624" i="1"/>
  <c r="AD2627" i="1"/>
  <c r="AK2633" i="1"/>
  <c r="W2636" i="1"/>
  <c r="AK2638" i="1"/>
  <c r="W2639" i="1"/>
  <c r="W2643" i="1"/>
  <c r="W2644" i="1"/>
  <c r="AH2655" i="1"/>
  <c r="AG2695" i="1"/>
  <c r="AH2695" i="1" s="1"/>
  <c r="AG2817" i="1"/>
  <c r="AN2817" i="1"/>
  <c r="W2657" i="1"/>
  <c r="AK2659" i="1"/>
  <c r="W2660" i="1"/>
  <c r="AD2661" i="1"/>
  <c r="AD2664" i="1"/>
  <c r="AG2667" i="1"/>
  <c r="AH2667" i="1" s="1"/>
  <c r="AK2670" i="1"/>
  <c r="AK2675" i="1"/>
  <c r="W2676" i="1"/>
  <c r="AD2677" i="1"/>
  <c r="AD2680" i="1"/>
  <c r="AN2681" i="1"/>
  <c r="AK2682" i="1"/>
  <c r="AK2687" i="1"/>
  <c r="AK2689" i="1"/>
  <c r="AD2697" i="1"/>
  <c r="AG2697" i="1" s="1"/>
  <c r="AH2697" i="1" s="1"/>
  <c r="AD2706" i="1"/>
  <c r="AN2706" i="1" s="1"/>
  <c r="AD2711" i="1"/>
  <c r="AG2711" i="1" s="1"/>
  <c r="AH2711" i="1" s="1"/>
  <c r="AN2712" i="1"/>
  <c r="AK2718" i="1"/>
  <c r="AD2720" i="1"/>
  <c r="AN2720" i="1" s="1"/>
  <c r="W2726" i="1"/>
  <c r="AK2729" i="1"/>
  <c r="AK2732" i="1"/>
  <c r="AD2736" i="1"/>
  <c r="AN2738" i="1"/>
  <c r="AD2741" i="1"/>
  <c r="AK2742" i="1"/>
  <c r="W2743" i="1"/>
  <c r="AD2749" i="1"/>
  <c r="W2750" i="1"/>
  <c r="AK2753" i="1"/>
  <c r="AK2756" i="1"/>
  <c r="AK2759" i="1"/>
  <c r="W2761" i="1"/>
  <c r="W2764" i="1"/>
  <c r="AN2765" i="1"/>
  <c r="W2767" i="1"/>
  <c r="AD2776" i="1"/>
  <c r="AK2778" i="1"/>
  <c r="AK2781" i="1"/>
  <c r="AK2792" i="1"/>
  <c r="AK2799" i="1"/>
  <c r="AG2801" i="1"/>
  <c r="AH2801" i="1" s="1"/>
  <c r="AG2802" i="1"/>
  <c r="AH2802" i="1" s="1"/>
  <c r="AH2827" i="1"/>
  <c r="AH2835" i="1"/>
  <c r="AH2843" i="1"/>
  <c r="AH2851" i="1"/>
  <c r="AH2857" i="1"/>
  <c r="AH2865" i="1"/>
  <c r="AG2993" i="1"/>
  <c r="AH2683" i="1"/>
  <c r="AN2708" i="1"/>
  <c r="AH2754" i="1"/>
  <c r="AK2772" i="1"/>
  <c r="W2786" i="1"/>
  <c r="AH2798" i="1"/>
  <c r="AN2805" i="1"/>
  <c r="W2807" i="1"/>
  <c r="AK2808" i="1"/>
  <c r="AN2813" i="1"/>
  <c r="AD2814" i="1"/>
  <c r="AK2816" i="1"/>
  <c r="AD2818" i="1"/>
  <c r="AN2821" i="1"/>
  <c r="AK2822" i="1"/>
  <c r="W2824" i="1"/>
  <c r="AK2830" i="1"/>
  <c r="W2832" i="1"/>
  <c r="AK2838" i="1"/>
  <c r="W2840" i="1"/>
  <c r="AK2846" i="1"/>
  <c r="W2848" i="1"/>
  <c r="AD2869" i="1"/>
  <c r="AG2869" i="1" s="1"/>
  <c r="AH2869" i="1" s="1"/>
  <c r="AK2870" i="1"/>
  <c r="AN2870" i="1" s="1"/>
  <c r="AH2885" i="1"/>
  <c r="AN2955" i="1"/>
  <c r="W2666" i="1"/>
  <c r="AD2670" i="1"/>
  <c r="AD2682" i="1"/>
  <c r="AK2688" i="1"/>
  <c r="W2694" i="1"/>
  <c r="AN2696" i="1"/>
  <c r="AK2703" i="1"/>
  <c r="W2709" i="1"/>
  <c r="AK2716" i="1"/>
  <c r="AN2719" i="1"/>
  <c r="AX2719" i="1" s="1"/>
  <c r="AN2723" i="1"/>
  <c r="AD2730" i="1"/>
  <c r="W2739" i="1"/>
  <c r="AD2747" i="1"/>
  <c r="AK2748" i="1"/>
  <c r="AK2751" i="1"/>
  <c r="AN2751" i="1" s="1"/>
  <c r="AD2756" i="1"/>
  <c r="AK2762" i="1"/>
  <c r="AK2768" i="1"/>
  <c r="AD2771" i="1"/>
  <c r="W2772" i="1"/>
  <c r="AD2778" i="1"/>
  <c r="AK2784" i="1"/>
  <c r="AK2786" i="1"/>
  <c r="AD2792" i="1"/>
  <c r="AD2799" i="1"/>
  <c r="W2803" i="1"/>
  <c r="AK2812" i="1"/>
  <c r="W2814" i="1"/>
  <c r="W2818" i="1"/>
  <c r="W2822" i="1"/>
  <c r="AK2824" i="1"/>
  <c r="AK2827" i="1"/>
  <c r="AD2828" i="1"/>
  <c r="AD2829" i="1"/>
  <c r="W2830" i="1"/>
  <c r="AK2832" i="1"/>
  <c r="AK2835" i="1"/>
  <c r="AD2836" i="1"/>
  <c r="AD2837" i="1"/>
  <c r="W2838" i="1"/>
  <c r="AK2840" i="1"/>
  <c r="AK2843" i="1"/>
  <c r="AD2844" i="1"/>
  <c r="AD2845" i="1"/>
  <c r="W2846" i="1"/>
  <c r="AK2848" i="1"/>
  <c r="AK2851" i="1"/>
  <c r="W2862" i="1"/>
  <c r="AD2873" i="1"/>
  <c r="AG2873" i="1" s="1"/>
  <c r="AH2873" i="1" s="1"/>
  <c r="AD2642" i="1"/>
  <c r="W2650" i="1"/>
  <c r="W2651" i="1"/>
  <c r="W2653" i="1"/>
  <c r="W2654" i="1"/>
  <c r="AK2655" i="1"/>
  <c r="W2656" i="1"/>
  <c r="AD2657" i="1"/>
  <c r="AD2658" i="1"/>
  <c r="AD2660" i="1"/>
  <c r="AK2660" i="1"/>
  <c r="AK2666" i="1"/>
  <c r="W2669" i="1"/>
  <c r="W2670" i="1"/>
  <c r="W2671" i="1"/>
  <c r="AK2673" i="1"/>
  <c r="AN2673" i="1" s="1"/>
  <c r="AD2674" i="1"/>
  <c r="AD2676" i="1"/>
  <c r="AK2676" i="1"/>
  <c r="W2682" i="1"/>
  <c r="AK2683" i="1"/>
  <c r="AK2685" i="1"/>
  <c r="AN2685" i="1" s="1"/>
  <c r="AD2686" i="1"/>
  <c r="AD2692" i="1"/>
  <c r="AK2692" i="1"/>
  <c r="AK2695" i="1"/>
  <c r="AN2695" i="1" s="1"/>
  <c r="AD2702" i="1"/>
  <c r="AN2702" i="1" s="1"/>
  <c r="AX2702" i="1" s="1"/>
  <c r="W2707" i="1"/>
  <c r="AH2707" i="1" s="1"/>
  <c r="AK2707" i="1"/>
  <c r="AK2709" i="1"/>
  <c r="W2716" i="1"/>
  <c r="AH2716" i="1" s="1"/>
  <c r="W2719" i="1"/>
  <c r="W2723" i="1"/>
  <c r="W2730" i="1"/>
  <c r="W2737" i="1"/>
  <c r="AD2743" i="1"/>
  <c r="AK2744" i="1"/>
  <c r="AN2744" i="1" s="1"/>
  <c r="W2745" i="1"/>
  <c r="AK2746" i="1"/>
  <c r="AN2746" i="1" s="1"/>
  <c r="W2747" i="1"/>
  <c r="AD2750" i="1"/>
  <c r="AK2754" i="1"/>
  <c r="W2756" i="1"/>
  <c r="W2757" i="1"/>
  <c r="AD2760" i="1"/>
  <c r="AD2761" i="1"/>
  <c r="W2762" i="1"/>
  <c r="AD2764" i="1"/>
  <c r="AK2764" i="1"/>
  <c r="AD2767" i="1"/>
  <c r="W2768" i="1"/>
  <c r="W2771" i="1"/>
  <c r="AK2774" i="1"/>
  <c r="AK2777" i="1"/>
  <c r="AN2777" i="1" s="1"/>
  <c r="W2778" i="1"/>
  <c r="W2779" i="1"/>
  <c r="AD2782" i="1"/>
  <c r="AD2783" i="1"/>
  <c r="W2784" i="1"/>
  <c r="AD2788" i="1"/>
  <c r="AK2791" i="1"/>
  <c r="AN2791" i="1" s="1"/>
  <c r="W2792" i="1"/>
  <c r="W2793" i="1"/>
  <c r="AD2795" i="1"/>
  <c r="AD2796" i="1"/>
  <c r="AG2796" i="1" s="1"/>
  <c r="AK2797" i="1"/>
  <c r="AN2797" i="1" s="1"/>
  <c r="W2799" i="1"/>
  <c r="AK2803" i="1"/>
  <c r="AG2808" i="1"/>
  <c r="AH2808" i="1" s="1"/>
  <c r="W2811" i="1"/>
  <c r="W2812" i="1"/>
  <c r="AK2814" i="1"/>
  <c r="AK2818" i="1"/>
  <c r="AD2826" i="1"/>
  <c r="W2829" i="1"/>
  <c r="AD2834" i="1"/>
  <c r="W2837" i="1"/>
  <c r="AD2842" i="1"/>
  <c r="W2845" i="1"/>
  <c r="AD2850" i="1"/>
  <c r="W2853" i="1"/>
  <c r="AN2855" i="1"/>
  <c r="W2861" i="1"/>
  <c r="AH2861" i="1" s="1"/>
  <c r="AH2877" i="1"/>
  <c r="AH2965" i="1"/>
  <c r="AK2854" i="1"/>
  <c r="AD2858" i="1"/>
  <c r="W2860" i="1"/>
  <c r="AK2862" i="1"/>
  <c r="AD2866" i="1"/>
  <c r="W2868" i="1"/>
  <c r="AK2897" i="1"/>
  <c r="AN2903" i="1"/>
  <c r="AU2903" i="1" s="1"/>
  <c r="AV2903" i="1" s="1"/>
  <c r="AN2909" i="1"/>
  <c r="AD2910" i="1"/>
  <c r="AD2918" i="1"/>
  <c r="AD2926" i="1"/>
  <c r="AK2934" i="1"/>
  <c r="W2936" i="1"/>
  <c r="AD2940" i="1"/>
  <c r="AK2943" i="1"/>
  <c r="AN2943" i="1" s="1"/>
  <c r="AN2946" i="1"/>
  <c r="AU2946" i="1" s="1"/>
  <c r="AV2946" i="1" s="1"/>
  <c r="AN3022" i="1"/>
  <c r="AH3040" i="1"/>
  <c r="AD2852" i="1"/>
  <c r="AD2853" i="1"/>
  <c r="W2854" i="1"/>
  <c r="AD2856" i="1"/>
  <c r="AK2856" i="1"/>
  <c r="W2858" i="1"/>
  <c r="W2859" i="1"/>
  <c r="AD2864" i="1"/>
  <c r="AK2864" i="1"/>
  <c r="W2866" i="1"/>
  <c r="W2867" i="1"/>
  <c r="W2871" i="1"/>
  <c r="W2875" i="1"/>
  <c r="W2879" i="1"/>
  <c r="W2883" i="1"/>
  <c r="W2887" i="1"/>
  <c r="W2891" i="1"/>
  <c r="AD2893" i="1"/>
  <c r="AK2893" i="1"/>
  <c r="AD2896" i="1"/>
  <c r="W2897" i="1"/>
  <c r="W2903" i="1"/>
  <c r="AD2906" i="1"/>
  <c r="AD2907" i="1"/>
  <c r="AG2907" i="1" s="1"/>
  <c r="AD2908" i="1"/>
  <c r="AK2908" i="1"/>
  <c r="W2910" i="1"/>
  <c r="W2911" i="1"/>
  <c r="AD2916" i="1"/>
  <c r="AK2916" i="1"/>
  <c r="W2918" i="1"/>
  <c r="W2919" i="1"/>
  <c r="AD2924" i="1"/>
  <c r="AK2924" i="1"/>
  <c r="W2926" i="1"/>
  <c r="W2927" i="1"/>
  <c r="AD2932" i="1"/>
  <c r="AD2933" i="1"/>
  <c r="W2934" i="1"/>
  <c r="AK2936" i="1"/>
  <c r="AD2939" i="1"/>
  <c r="W2940" i="1"/>
  <c r="AD2947" i="1"/>
  <c r="AK2947" i="1"/>
  <c r="AK2949" i="1"/>
  <c r="AN2949" i="1" s="1"/>
  <c r="W2956" i="1"/>
  <c r="AD2964" i="1"/>
  <c r="AG2964" i="1" s="1"/>
  <c r="AN2971" i="1"/>
  <c r="AK2982" i="1"/>
  <c r="W2988" i="1"/>
  <c r="W2992" i="1"/>
  <c r="AD2995" i="1"/>
  <c r="AG2995" i="1" s="1"/>
  <c r="AH2995" i="1" s="1"/>
  <c r="AH3005" i="1"/>
  <c r="AH3023" i="1"/>
  <c r="AK2873" i="1"/>
  <c r="AK2874" i="1"/>
  <c r="AN2874" i="1" s="1"/>
  <c r="AD2876" i="1"/>
  <c r="AK2877" i="1"/>
  <c r="AK2878" i="1"/>
  <c r="AN2878" i="1" s="1"/>
  <c r="AD2880" i="1"/>
  <c r="AK2881" i="1"/>
  <c r="AK2882" i="1"/>
  <c r="AN2882" i="1" s="1"/>
  <c r="AD2884" i="1"/>
  <c r="AK2885" i="1"/>
  <c r="AK2886" i="1"/>
  <c r="AN2886" i="1" s="1"/>
  <c r="AD2888" i="1"/>
  <c r="AK2889" i="1"/>
  <c r="AK2890" i="1"/>
  <c r="AN2890" i="1" s="1"/>
  <c r="AD2892" i="1"/>
  <c r="W2893" i="1"/>
  <c r="W2896" i="1"/>
  <c r="AD2900" i="1"/>
  <c r="AG2900" i="1" s="1"/>
  <c r="AH2900" i="1" s="1"/>
  <c r="AK2902" i="1"/>
  <c r="AX2903" i="1"/>
  <c r="AD2904" i="1"/>
  <c r="AG2904" i="1" s="1"/>
  <c r="AH2904" i="1" s="1"/>
  <c r="W2907" i="1"/>
  <c r="W2908" i="1"/>
  <c r="AG2909" i="1"/>
  <c r="AK2910" i="1"/>
  <c r="AK2913" i="1"/>
  <c r="AD2915" i="1"/>
  <c r="W2916" i="1"/>
  <c r="AN2917" i="1"/>
  <c r="AK2918" i="1"/>
  <c r="AK2921" i="1"/>
  <c r="AD2923" i="1"/>
  <c r="W2924" i="1"/>
  <c r="AN2925" i="1"/>
  <c r="AK2926" i="1"/>
  <c r="AK2929" i="1"/>
  <c r="AD2931" i="1"/>
  <c r="W2932" i="1"/>
  <c r="W2933" i="1"/>
  <c r="AD2938" i="1"/>
  <c r="W2947" i="1"/>
  <c r="AK2957" i="1"/>
  <c r="AN2957" i="1" s="1"/>
  <c r="W2964" i="1"/>
  <c r="AD2968" i="1"/>
  <c r="W2981" i="1"/>
  <c r="W2987" i="1"/>
  <c r="AH3015" i="1"/>
  <c r="AX2959" i="1"/>
  <c r="AH2963" i="1"/>
  <c r="AH3011" i="1"/>
  <c r="AG3019" i="1"/>
  <c r="AH3019" i="1" s="1"/>
  <c r="AG3060" i="1"/>
  <c r="AN3060" i="1"/>
  <c r="AG3076" i="1"/>
  <c r="AH3076" i="1" s="1"/>
  <c r="AN3076" i="1"/>
  <c r="AG3096" i="1"/>
  <c r="AN3096" i="1"/>
  <c r="AN3037" i="1"/>
  <c r="AN3054" i="1"/>
  <c r="AH3080" i="1"/>
  <c r="AG3142" i="1"/>
  <c r="AK2940" i="1"/>
  <c r="AX2942" i="1"/>
  <c r="AK2945" i="1"/>
  <c r="AN2945" i="1" s="1"/>
  <c r="W2946" i="1"/>
  <c r="W2966" i="1"/>
  <c r="AG2967" i="1"/>
  <c r="AH2967" i="1" s="1"/>
  <c r="AD2969" i="1"/>
  <c r="AG2969" i="1" s="1"/>
  <c r="AD2973" i="1"/>
  <c r="AG2973" i="1" s="1"/>
  <c r="AK2975" i="1"/>
  <c r="AD2977" i="1"/>
  <c r="AG2977" i="1" s="1"/>
  <c r="AK2979" i="1"/>
  <c r="AN2979" i="1" s="1"/>
  <c r="W2982" i="1"/>
  <c r="AK2985" i="1"/>
  <c r="AN2985" i="1" s="1"/>
  <c r="W2986" i="1"/>
  <c r="AD2994" i="1"/>
  <c r="AD2998" i="1"/>
  <c r="W3002" i="1"/>
  <c r="AK3005" i="1"/>
  <c r="AD3007" i="1"/>
  <c r="AD3008" i="1"/>
  <c r="W3012" i="1"/>
  <c r="AD3024" i="1"/>
  <c r="AD3027" i="1"/>
  <c r="AK3030" i="1"/>
  <c r="AD3033" i="1"/>
  <c r="AG3086" i="1"/>
  <c r="AH3108" i="1"/>
  <c r="AN3112" i="1"/>
  <c r="AG3118" i="1"/>
  <c r="AG3126" i="1"/>
  <c r="W2969" i="1"/>
  <c r="W2973" i="1"/>
  <c r="AK2974" i="1"/>
  <c r="W2977" i="1"/>
  <c r="AK2978" i="1"/>
  <c r="AD2981" i="1"/>
  <c r="AD2983" i="1"/>
  <c r="AN2983" i="1" s="1"/>
  <c r="AD2987" i="1"/>
  <c r="AG2987" i="1" s="1"/>
  <c r="AK2989" i="1"/>
  <c r="AD2991" i="1"/>
  <c r="AG2991" i="1" s="1"/>
  <c r="AH2991" i="1" s="1"/>
  <c r="AK2993" i="1"/>
  <c r="AN2993" i="1" s="1"/>
  <c r="W2998" i="1"/>
  <c r="AK3001" i="1"/>
  <c r="AD3003" i="1"/>
  <c r="AK3004" i="1"/>
  <c r="W3007" i="1"/>
  <c r="W3008" i="1"/>
  <c r="AK3011" i="1"/>
  <c r="AD3013" i="1"/>
  <c r="AK3014" i="1"/>
  <c r="W3017" i="1"/>
  <c r="AD3020" i="1"/>
  <c r="W3024" i="1"/>
  <c r="W3027" i="1"/>
  <c r="AK3029" i="1"/>
  <c r="AK3042" i="1"/>
  <c r="AG3056" i="1"/>
  <c r="AG3064" i="1"/>
  <c r="AK3084" i="1"/>
  <c r="AH3112" i="1"/>
  <c r="AH3104" i="1"/>
  <c r="AN3104" i="1"/>
  <c r="AH3152" i="1"/>
  <c r="AG3241" i="1"/>
  <c r="AN3241" i="1"/>
  <c r="AG3243" i="1"/>
  <c r="AN3243" i="1"/>
  <c r="AG3247" i="1"/>
  <c r="AK3032" i="1"/>
  <c r="AK3036" i="1"/>
  <c r="AX3037" i="1"/>
  <c r="AK3040" i="1"/>
  <c r="AX3041" i="1"/>
  <c r="AK3044" i="1"/>
  <c r="AK3048" i="1"/>
  <c r="W3052" i="1"/>
  <c r="W3053" i="1"/>
  <c r="W3054" i="1"/>
  <c r="AK3056" i="1"/>
  <c r="AN3056" i="1" s="1"/>
  <c r="AD3057" i="1"/>
  <c r="AD3058" i="1"/>
  <c r="AN3058" i="1" s="1"/>
  <c r="W3059" i="1"/>
  <c r="AK3061" i="1"/>
  <c r="AK3064" i="1"/>
  <c r="W3066" i="1"/>
  <c r="W3067" i="1"/>
  <c r="AK3072" i="1"/>
  <c r="AN3072" i="1" s="1"/>
  <c r="AD3077" i="1"/>
  <c r="AD3078" i="1"/>
  <c r="W3079" i="1"/>
  <c r="AK3083" i="1"/>
  <c r="W3085" i="1"/>
  <c r="AK3086" i="1"/>
  <c r="AN3086" i="1" s="1"/>
  <c r="AD3087" i="1"/>
  <c r="AK3087" i="1"/>
  <c r="W3092" i="1"/>
  <c r="AH3092" i="1" s="1"/>
  <c r="W3093" i="1"/>
  <c r="AK3095" i="1"/>
  <c r="AD3098" i="1"/>
  <c r="AG3098" i="1" s="1"/>
  <c r="AH3098" i="1" s="1"/>
  <c r="AK3102" i="1"/>
  <c r="W3103" i="1"/>
  <c r="AK3107" i="1"/>
  <c r="W3109" i="1"/>
  <c r="AD3113" i="1"/>
  <c r="AD3114" i="1"/>
  <c r="AG3114" i="1" s="1"/>
  <c r="W3120" i="1"/>
  <c r="AD3121" i="1"/>
  <c r="AD3123" i="1"/>
  <c r="AK3123" i="1"/>
  <c r="W3128" i="1"/>
  <c r="AH3128" i="1" s="1"/>
  <c r="AD3129" i="1"/>
  <c r="AK3131" i="1"/>
  <c r="W3136" i="1"/>
  <c r="AD3137" i="1"/>
  <c r="AD3139" i="1"/>
  <c r="AK3139" i="1"/>
  <c r="AG3212" i="1"/>
  <c r="AN3212" i="1"/>
  <c r="AN3080" i="1"/>
  <c r="AN3088" i="1"/>
  <c r="AG3102" i="1"/>
  <c r="AK3106" i="1"/>
  <c r="W3107" i="1"/>
  <c r="AK3111" i="1"/>
  <c r="W3150" i="1"/>
  <c r="AH3163" i="1"/>
  <c r="AG3238" i="1"/>
  <c r="AH3238" i="1" s="1"/>
  <c r="AD3045" i="1"/>
  <c r="AN3045" i="1" s="1"/>
  <c r="AX3045" i="1" s="1"/>
  <c r="AD3049" i="1"/>
  <c r="AN3049" i="1" s="1"/>
  <c r="AD3050" i="1"/>
  <c r="AD3055" i="1"/>
  <c r="AK3055" i="1"/>
  <c r="AK3057" i="1"/>
  <c r="AD3061" i="1"/>
  <c r="AD3062" i="1"/>
  <c r="AG3062" i="1" s="1"/>
  <c r="AH3062" i="1" s="1"/>
  <c r="AD3063" i="1"/>
  <c r="AK3063" i="1"/>
  <c r="AK3068" i="1"/>
  <c r="AN3068" i="1" s="1"/>
  <c r="W3070" i="1"/>
  <c r="W3071" i="1"/>
  <c r="AD3074" i="1"/>
  <c r="W3075" i="1"/>
  <c r="W3081" i="1"/>
  <c r="W3082" i="1"/>
  <c r="W3088" i="1"/>
  <c r="AH3088" i="1" s="1"/>
  <c r="AD3089" i="1"/>
  <c r="AK3091" i="1"/>
  <c r="AD3094" i="1"/>
  <c r="AD3095" i="1"/>
  <c r="W3102" i="1"/>
  <c r="AD3105" i="1"/>
  <c r="AD3106" i="1"/>
  <c r="AG3106" i="1" s="1"/>
  <c r="AK3110" i="1"/>
  <c r="W3111" i="1"/>
  <c r="AK3115" i="1"/>
  <c r="AK3118" i="1"/>
  <c r="AN3118" i="1" s="1"/>
  <c r="AD3119" i="1"/>
  <c r="W3124" i="1"/>
  <c r="AK3126" i="1"/>
  <c r="AN3126" i="1" s="1"/>
  <c r="AD3127" i="1"/>
  <c r="AK3127" i="1"/>
  <c r="W3132" i="1"/>
  <c r="AD3133" i="1"/>
  <c r="AD3135" i="1"/>
  <c r="W3140" i="1"/>
  <c r="AD3144" i="1"/>
  <c r="AG3144" i="1" s="1"/>
  <c r="AH3144" i="1" s="1"/>
  <c r="AK3153" i="1"/>
  <c r="AD3156" i="1"/>
  <c r="AK3161" i="1"/>
  <c r="AH3167" i="1"/>
  <c r="AG3204" i="1"/>
  <c r="AN3204" i="1"/>
  <c r="AH3171" i="1"/>
  <c r="AH3175" i="1"/>
  <c r="AH3179" i="1"/>
  <c r="AH3207" i="1"/>
  <c r="AN3242" i="1"/>
  <c r="W3141" i="1"/>
  <c r="AK3142" i="1"/>
  <c r="AN3142" i="1" s="1"/>
  <c r="AD3143" i="1"/>
  <c r="AK3143" i="1"/>
  <c r="W3148" i="1"/>
  <c r="AD3149" i="1"/>
  <c r="W3153" i="1"/>
  <c r="AD3157" i="1"/>
  <c r="AG3157" i="1" s="1"/>
  <c r="AD3158" i="1"/>
  <c r="AK3158" i="1"/>
  <c r="W3160" i="1"/>
  <c r="W3161" i="1"/>
  <c r="AD3166" i="1"/>
  <c r="AK3166" i="1"/>
  <c r="W3168" i="1"/>
  <c r="W3169" i="1"/>
  <c r="W3173" i="1"/>
  <c r="AD3186" i="1"/>
  <c r="AN3187" i="1"/>
  <c r="AN3191" i="1"/>
  <c r="AN3195" i="1"/>
  <c r="AN3199" i="1"/>
  <c r="AN3201" i="1"/>
  <c r="AN3208" i="1"/>
  <c r="AD3218" i="1"/>
  <c r="AK3220" i="1"/>
  <c r="W3222" i="1"/>
  <c r="W3223" i="1"/>
  <c r="AK3227" i="1"/>
  <c r="AD3228" i="1"/>
  <c r="AD3229" i="1"/>
  <c r="W3231" i="1"/>
  <c r="W3232" i="1"/>
  <c r="AN3244" i="1"/>
  <c r="AN3245" i="1"/>
  <c r="AK3252" i="1"/>
  <c r="AD3150" i="1"/>
  <c r="AK3152" i="1"/>
  <c r="W3157" i="1"/>
  <c r="W3158" i="1"/>
  <c r="AK3160" i="1"/>
  <c r="AK3163" i="1"/>
  <c r="AD3165" i="1"/>
  <c r="W3166" i="1"/>
  <c r="AK3168" i="1"/>
  <c r="AK3171" i="1"/>
  <c r="AK3172" i="1"/>
  <c r="AD3174" i="1"/>
  <c r="AK3175" i="1"/>
  <c r="AK3176" i="1"/>
  <c r="AD3178" i="1"/>
  <c r="AK3179" i="1"/>
  <c r="AK3180" i="1"/>
  <c r="W3186" i="1"/>
  <c r="AX3202" i="1"/>
  <c r="AK3216" i="1"/>
  <c r="W3218" i="1"/>
  <c r="W3220" i="1"/>
  <c r="AK3222" i="1"/>
  <c r="W3229" i="1"/>
  <c r="AK3232" i="1"/>
  <c r="AN3234" i="1"/>
  <c r="AK3236" i="1"/>
  <c r="AN3246" i="1"/>
  <c r="AN3253" i="1"/>
  <c r="AD3162" i="1"/>
  <c r="W3165" i="1"/>
  <c r="AD3170" i="1"/>
  <c r="W3174" i="1"/>
  <c r="W3178" i="1"/>
  <c r="AK3182" i="1"/>
  <c r="AN3182" i="1" s="1"/>
  <c r="AK3186" i="1"/>
  <c r="AD3200" i="1"/>
  <c r="AD3205" i="1"/>
  <c r="AD3210" i="1"/>
  <c r="AG3210" i="1" s="1"/>
  <c r="AH3210" i="1" s="1"/>
  <c r="AD3213" i="1"/>
  <c r="AG3213" i="1" s="1"/>
  <c r="W3216" i="1"/>
  <c r="AK3218" i="1"/>
  <c r="AD3224" i="1"/>
  <c r="AD3225" i="1"/>
  <c r="W3226" i="1"/>
  <c r="AG3227" i="1"/>
  <c r="AH3227" i="1" s="1"/>
  <c r="AK3228" i="1"/>
  <c r="W3234" i="1"/>
  <c r="AD3235" i="1"/>
  <c r="AG3235" i="1" s="1"/>
  <c r="AH3235" i="1" s="1"/>
  <c r="W3236" i="1"/>
  <c r="AD3240" i="1"/>
  <c r="AN3240" i="1" s="1"/>
  <c r="W3246" i="1"/>
  <c r="AK3247" i="1"/>
  <c r="AN3247" i="1" s="1"/>
  <c r="W3248" i="1"/>
  <c r="W3253" i="1"/>
  <c r="AN4" i="1"/>
  <c r="AG4" i="1"/>
  <c r="AH4" i="1" s="1"/>
  <c r="AN5" i="1"/>
  <c r="AX5" i="1" s="1"/>
  <c r="AG6" i="1"/>
  <c r="AH6" i="1" s="1"/>
  <c r="AN6" i="1"/>
  <c r="AX6" i="1" s="1"/>
  <c r="AG7" i="1"/>
  <c r="AH7" i="1" s="1"/>
  <c r="AN7" i="1"/>
  <c r="AX7" i="1" s="1"/>
  <c r="AG14" i="1"/>
  <c r="AH14" i="1" s="1"/>
  <c r="AN14" i="1"/>
  <c r="AX14" i="1" s="1"/>
  <c r="AN15" i="1"/>
  <c r="AX15" i="1" s="1"/>
  <c r="AG15" i="1"/>
  <c r="AH15" i="1" s="1"/>
  <c r="AN17" i="1"/>
  <c r="AX17" i="1" s="1"/>
  <c r="AN20" i="1"/>
  <c r="AG20" i="1"/>
  <c r="AH20" i="1" s="1"/>
  <c r="AG30" i="1"/>
  <c r="AH30" i="1" s="1"/>
  <c r="AN30" i="1"/>
  <c r="AX30" i="1" s="1"/>
  <c r="AG31" i="1"/>
  <c r="AH31" i="1" s="1"/>
  <c r="AN31" i="1"/>
  <c r="AN33" i="1"/>
  <c r="AX33" i="1" s="1"/>
  <c r="AN36" i="1"/>
  <c r="AG36" i="1"/>
  <c r="AH36" i="1" s="1"/>
  <c r="AG46" i="1"/>
  <c r="AH46" i="1" s="1"/>
  <c r="AG47" i="1"/>
  <c r="AH47" i="1" s="1"/>
  <c r="AN47" i="1"/>
  <c r="AX47" i="1" s="1"/>
  <c r="AN52" i="1"/>
  <c r="AG52" i="1"/>
  <c r="AH52" i="1" s="1"/>
  <c r="AG60" i="1"/>
  <c r="AH60" i="1" s="1"/>
  <c r="AN60" i="1"/>
  <c r="AX60" i="1" s="1"/>
  <c r="AG61" i="1"/>
  <c r="AH61" i="1" s="1"/>
  <c r="AN61" i="1"/>
  <c r="AN63" i="1"/>
  <c r="AX63" i="1" s="1"/>
  <c r="AN66" i="1"/>
  <c r="AG66" i="1"/>
  <c r="AH66" i="1" s="1"/>
  <c r="AG76" i="1"/>
  <c r="AH76" i="1" s="1"/>
  <c r="AN76" i="1"/>
  <c r="AX76" i="1" s="1"/>
  <c r="AG77" i="1"/>
  <c r="AH77" i="1" s="1"/>
  <c r="AN77" i="1"/>
  <c r="AX77" i="1" s="1"/>
  <c r="AN79" i="1"/>
  <c r="AX79" i="1" s="1"/>
  <c r="AN82" i="1"/>
  <c r="AG82" i="1"/>
  <c r="AH82" i="1" s="1"/>
  <c r="AG92" i="1"/>
  <c r="AH92" i="1" s="1"/>
  <c r="AN92" i="1"/>
  <c r="AX92" i="1" s="1"/>
  <c r="AG93" i="1"/>
  <c r="AH93" i="1" s="1"/>
  <c r="AN95" i="1"/>
  <c r="AX95" i="1" s="1"/>
  <c r="AN98" i="1"/>
  <c r="AG98" i="1"/>
  <c r="AH98" i="1" s="1"/>
  <c r="AG108" i="1"/>
  <c r="AH108" i="1" s="1"/>
  <c r="AG109" i="1"/>
  <c r="AH109" i="1" s="1"/>
  <c r="AN109" i="1"/>
  <c r="AX109" i="1" s="1"/>
  <c r="AN111" i="1"/>
  <c r="AX111" i="1" s="1"/>
  <c r="AN114" i="1"/>
  <c r="AG114" i="1"/>
  <c r="AH114" i="1" s="1"/>
  <c r="AG124" i="1"/>
  <c r="AH124" i="1" s="1"/>
  <c r="AN124" i="1"/>
  <c r="AX124" i="1" s="1"/>
  <c r="AG125" i="1"/>
  <c r="AH125" i="1" s="1"/>
  <c r="AN125" i="1"/>
  <c r="AN127" i="1"/>
  <c r="AX127" i="1" s="1"/>
  <c r="AG130" i="1"/>
  <c r="AH130" i="1" s="1"/>
  <c r="AG140" i="1"/>
  <c r="AH140" i="1" s="1"/>
  <c r="AN140" i="1"/>
  <c r="AX140" i="1" s="1"/>
  <c r="AG141" i="1"/>
  <c r="AH141" i="1" s="1"/>
  <c r="AN143" i="1"/>
  <c r="AX143" i="1" s="1"/>
  <c r="AN146" i="1"/>
  <c r="AG146" i="1"/>
  <c r="AH146" i="1" s="1"/>
  <c r="AG156" i="1"/>
  <c r="AH156" i="1" s="1"/>
  <c r="AN156" i="1"/>
  <c r="AX156" i="1" s="1"/>
  <c r="AG157" i="1"/>
  <c r="AH157" i="1" s="1"/>
  <c r="AN159" i="1"/>
  <c r="AX159" i="1" s="1"/>
  <c r="AN162" i="1"/>
  <c r="AG162" i="1"/>
  <c r="AH162" i="1" s="1"/>
  <c r="AN12" i="1"/>
  <c r="AG12" i="1"/>
  <c r="AH12" i="1" s="1"/>
  <c r="AG18" i="1"/>
  <c r="AH18" i="1" s="1"/>
  <c r="AG19" i="1"/>
  <c r="AH19" i="1" s="1"/>
  <c r="AN19" i="1"/>
  <c r="AN24" i="1"/>
  <c r="AG24" i="1"/>
  <c r="AH24" i="1" s="1"/>
  <c r="AG34" i="1"/>
  <c r="AH34" i="1" s="1"/>
  <c r="AN34" i="1"/>
  <c r="AX34" i="1" s="1"/>
  <c r="AG35" i="1"/>
  <c r="AH35" i="1" s="1"/>
  <c r="AN35" i="1"/>
  <c r="AN40" i="1"/>
  <c r="AG40" i="1"/>
  <c r="AH40" i="1" s="1"/>
  <c r="AG50" i="1"/>
  <c r="AH50" i="1" s="1"/>
  <c r="AN50" i="1"/>
  <c r="AG51" i="1"/>
  <c r="AH51" i="1" s="1"/>
  <c r="AN51" i="1"/>
  <c r="AX51" i="1" s="1"/>
  <c r="AG64" i="1"/>
  <c r="AH64" i="1" s="1"/>
  <c r="AN64" i="1"/>
  <c r="AG65" i="1"/>
  <c r="AH65" i="1" s="1"/>
  <c r="AN65" i="1"/>
  <c r="AG70" i="1"/>
  <c r="AH70" i="1" s="1"/>
  <c r="AG80" i="1"/>
  <c r="AH80" i="1" s="1"/>
  <c r="AG81" i="1"/>
  <c r="AH81" i="1" s="1"/>
  <c r="AN81" i="1"/>
  <c r="AN86" i="1"/>
  <c r="AG86" i="1"/>
  <c r="AH86" i="1" s="1"/>
  <c r="AG96" i="1"/>
  <c r="AH96" i="1" s="1"/>
  <c r="AN96" i="1"/>
  <c r="AX96" i="1" s="1"/>
  <c r="AG97" i="1"/>
  <c r="AH97" i="1" s="1"/>
  <c r="AN97" i="1"/>
  <c r="AX97" i="1" s="1"/>
  <c r="AU99" i="1"/>
  <c r="AV99" i="1" s="1"/>
  <c r="AX99" i="1"/>
  <c r="AN102" i="1"/>
  <c r="AG102" i="1"/>
  <c r="AH102" i="1" s="1"/>
  <c r="AG112" i="1"/>
  <c r="AH112" i="1" s="1"/>
  <c r="AN112" i="1"/>
  <c r="AX112" i="1" s="1"/>
  <c r="AG113" i="1"/>
  <c r="AH113" i="1" s="1"/>
  <c r="AN113" i="1"/>
  <c r="AG118" i="1"/>
  <c r="AH118" i="1" s="1"/>
  <c r="AG128" i="1"/>
  <c r="AH128" i="1" s="1"/>
  <c r="AN128" i="1"/>
  <c r="AG129" i="1"/>
  <c r="AH129" i="1" s="1"/>
  <c r="AU131" i="1"/>
  <c r="AV131" i="1" s="1"/>
  <c r="AG134" i="1"/>
  <c r="AH134" i="1" s="1"/>
  <c r="AG144" i="1"/>
  <c r="AH144" i="1" s="1"/>
  <c r="AG145" i="1"/>
  <c r="AH145" i="1" s="1"/>
  <c r="AU147" i="1"/>
  <c r="AV147" i="1" s="1"/>
  <c r="AN150" i="1"/>
  <c r="AG150" i="1"/>
  <c r="AH150" i="1" s="1"/>
  <c r="AG160" i="1"/>
  <c r="AH160" i="1" s="1"/>
  <c r="AN160" i="1"/>
  <c r="AX160" i="1" s="1"/>
  <c r="AG161" i="1"/>
  <c r="AH161" i="1" s="1"/>
  <c r="AN161" i="1"/>
  <c r="AX161" i="1" s="1"/>
  <c r="AU163" i="1"/>
  <c r="AV163" i="1" s="1"/>
  <c r="AX163" i="1"/>
  <c r="AG168" i="1"/>
  <c r="AH168" i="1" s="1"/>
  <c r="AU176" i="1"/>
  <c r="AV176" i="1" s="1"/>
  <c r="AG22" i="1"/>
  <c r="AH22" i="1" s="1"/>
  <c r="AG23" i="1"/>
  <c r="AH23" i="1" s="1"/>
  <c r="AN23" i="1"/>
  <c r="AN28" i="1"/>
  <c r="AG28" i="1"/>
  <c r="AH28" i="1" s="1"/>
  <c r="AG38" i="1"/>
  <c r="AH38" i="1" s="1"/>
  <c r="AN38" i="1"/>
  <c r="AX38" i="1" s="1"/>
  <c r="AG39" i="1"/>
  <c r="AH39" i="1" s="1"/>
  <c r="AN39" i="1"/>
  <c r="AU41" i="1"/>
  <c r="AV41" i="1" s="1"/>
  <c r="AX41" i="1"/>
  <c r="AG44" i="1"/>
  <c r="AH44" i="1" s="1"/>
  <c r="AG54" i="1"/>
  <c r="AH54" i="1" s="1"/>
  <c r="AN54" i="1"/>
  <c r="AN55" i="1"/>
  <c r="AX55" i="1" s="1"/>
  <c r="AG55" i="1"/>
  <c r="AH55" i="1" s="1"/>
  <c r="AN58" i="1"/>
  <c r="AG58" i="1"/>
  <c r="AH58" i="1" s="1"/>
  <c r="AG68" i="1"/>
  <c r="AH68" i="1" s="1"/>
  <c r="AN68" i="1"/>
  <c r="AX68" i="1" s="1"/>
  <c r="AG69" i="1"/>
  <c r="AH69" i="1" s="1"/>
  <c r="AN69" i="1"/>
  <c r="AN74" i="1"/>
  <c r="AG74" i="1"/>
  <c r="AH74" i="1" s="1"/>
  <c r="AG84" i="1"/>
  <c r="AH84" i="1" s="1"/>
  <c r="AN84" i="1"/>
  <c r="AG85" i="1"/>
  <c r="AH85" i="1" s="1"/>
  <c r="AN85" i="1"/>
  <c r="AX85" i="1" s="1"/>
  <c r="AN90" i="1"/>
  <c r="AG90" i="1"/>
  <c r="AH90" i="1" s="1"/>
  <c r="AG100" i="1"/>
  <c r="AH100" i="1" s="1"/>
  <c r="AN100" i="1"/>
  <c r="AX100" i="1" s="1"/>
  <c r="AG101" i="1"/>
  <c r="AH101" i="1" s="1"/>
  <c r="AN101" i="1"/>
  <c r="AN106" i="1"/>
  <c r="AG106" i="1"/>
  <c r="AH106" i="1" s="1"/>
  <c r="AG116" i="1"/>
  <c r="AH116" i="1" s="1"/>
  <c r="AN116" i="1"/>
  <c r="AX116" i="1" s="1"/>
  <c r="AG117" i="1"/>
  <c r="AH117" i="1" s="1"/>
  <c r="AN117" i="1"/>
  <c r="AX117" i="1" s="1"/>
  <c r="AN122" i="1"/>
  <c r="AG122" i="1"/>
  <c r="AH122" i="1" s="1"/>
  <c r="AG132" i="1"/>
  <c r="AH132" i="1" s="1"/>
  <c r="AN132" i="1"/>
  <c r="AX132" i="1" s="1"/>
  <c r="AG133" i="1"/>
  <c r="AH133" i="1" s="1"/>
  <c r="AN133" i="1"/>
  <c r="AN138" i="1"/>
  <c r="AG138" i="1"/>
  <c r="AH138" i="1" s="1"/>
  <c r="AG148" i="1"/>
  <c r="AH148" i="1" s="1"/>
  <c r="AN148" i="1"/>
  <c r="AG149" i="1"/>
  <c r="AH149" i="1" s="1"/>
  <c r="AN149" i="1"/>
  <c r="AX149" i="1" s="1"/>
  <c r="AN154" i="1"/>
  <c r="AG154" i="1"/>
  <c r="AH154" i="1" s="1"/>
  <c r="AG164" i="1"/>
  <c r="AH164" i="1" s="1"/>
  <c r="AN164" i="1"/>
  <c r="AX164" i="1" s="1"/>
  <c r="AG10" i="1"/>
  <c r="AH10" i="1" s="1"/>
  <c r="AN10" i="1"/>
  <c r="AX10" i="1" s="1"/>
  <c r="AG11" i="1"/>
  <c r="AH11" i="1" s="1"/>
  <c r="AN11" i="1"/>
  <c r="AX11" i="1" s="1"/>
  <c r="AG3" i="1"/>
  <c r="AH3" i="1" s="1"/>
  <c r="AN3" i="1"/>
  <c r="AX3" i="1" s="1"/>
  <c r="AN8" i="1"/>
  <c r="AG8" i="1"/>
  <c r="AH8" i="1" s="1"/>
  <c r="AN16" i="1"/>
  <c r="AG16" i="1"/>
  <c r="AH16" i="1" s="1"/>
  <c r="AG26" i="1"/>
  <c r="AH26" i="1" s="1"/>
  <c r="AN26" i="1"/>
  <c r="AX26" i="1" s="1"/>
  <c r="AG27" i="1"/>
  <c r="AH27" i="1" s="1"/>
  <c r="AN27" i="1"/>
  <c r="AN29" i="1"/>
  <c r="AX29" i="1" s="1"/>
  <c r="AG32" i="1"/>
  <c r="AH32" i="1" s="1"/>
  <c r="AG42" i="1"/>
  <c r="AH42" i="1" s="1"/>
  <c r="AN42" i="1"/>
  <c r="AX42" i="1" s="1"/>
  <c r="AG43" i="1"/>
  <c r="AH43" i="1" s="1"/>
  <c r="AN43" i="1"/>
  <c r="AX43" i="1" s="1"/>
  <c r="AN45" i="1"/>
  <c r="AX45" i="1" s="1"/>
  <c r="AN48" i="1"/>
  <c r="AG48" i="1"/>
  <c r="AH48" i="1" s="1"/>
  <c r="AG56" i="1"/>
  <c r="AH56" i="1" s="1"/>
  <c r="AN56" i="1"/>
  <c r="AX56" i="1" s="1"/>
  <c r="AG57" i="1"/>
  <c r="AH57" i="1" s="1"/>
  <c r="AN57" i="1"/>
  <c r="AN59" i="1"/>
  <c r="AX59" i="1" s="1"/>
  <c r="AN62" i="1"/>
  <c r="AG62" i="1"/>
  <c r="AH62" i="1" s="1"/>
  <c r="AG72" i="1"/>
  <c r="AH72" i="1" s="1"/>
  <c r="AN72" i="1"/>
  <c r="AX72" i="1" s="1"/>
  <c r="AG73" i="1"/>
  <c r="AH73" i="1" s="1"/>
  <c r="AN73" i="1"/>
  <c r="AX73" i="1" s="1"/>
  <c r="AN75" i="1"/>
  <c r="AX75" i="1" s="1"/>
  <c r="AN78" i="1"/>
  <c r="AG78" i="1"/>
  <c r="AH78" i="1" s="1"/>
  <c r="AG88" i="1"/>
  <c r="AH88" i="1" s="1"/>
  <c r="AN88" i="1"/>
  <c r="AX88" i="1" s="1"/>
  <c r="AG89" i="1"/>
  <c r="AH89" i="1" s="1"/>
  <c r="AN89" i="1"/>
  <c r="AN91" i="1"/>
  <c r="AX91" i="1" s="1"/>
  <c r="AG94" i="1"/>
  <c r="AH94" i="1" s="1"/>
  <c r="AG104" i="1"/>
  <c r="AH104" i="1" s="1"/>
  <c r="AN104" i="1"/>
  <c r="AX104" i="1" s="1"/>
  <c r="AG105" i="1"/>
  <c r="AH105" i="1" s="1"/>
  <c r="AN105" i="1"/>
  <c r="AN110" i="1"/>
  <c r="AG110" i="1"/>
  <c r="AH110" i="1" s="1"/>
  <c r="AG120" i="1"/>
  <c r="AH120" i="1" s="1"/>
  <c r="AN120" i="1"/>
  <c r="AX120" i="1" s="1"/>
  <c r="AG121" i="1"/>
  <c r="AH121" i="1" s="1"/>
  <c r="AN121" i="1"/>
  <c r="AN123" i="1"/>
  <c r="AX123" i="1" s="1"/>
  <c r="AN126" i="1"/>
  <c r="AG126" i="1"/>
  <c r="AH126" i="1" s="1"/>
  <c r="AG136" i="1"/>
  <c r="AH136" i="1" s="1"/>
  <c r="AN136" i="1"/>
  <c r="AX136" i="1" s="1"/>
  <c r="AG137" i="1"/>
  <c r="AH137" i="1" s="1"/>
  <c r="AN137" i="1"/>
  <c r="AX137" i="1" s="1"/>
  <c r="AN139" i="1"/>
  <c r="AX139" i="1" s="1"/>
  <c r="AN142" i="1"/>
  <c r="AG142" i="1"/>
  <c r="AH142" i="1" s="1"/>
  <c r="AG152" i="1"/>
  <c r="AH152" i="1" s="1"/>
  <c r="AN152" i="1"/>
  <c r="AX152" i="1" s="1"/>
  <c r="AG153" i="1"/>
  <c r="AH153" i="1" s="1"/>
  <c r="AN153" i="1"/>
  <c r="AN155" i="1"/>
  <c r="AX155" i="1" s="1"/>
  <c r="AG158" i="1"/>
  <c r="AH158" i="1" s="1"/>
  <c r="AD2" i="1"/>
  <c r="AN165" i="1"/>
  <c r="AN169" i="1"/>
  <c r="AN171" i="1"/>
  <c r="AG178" i="1"/>
  <c r="AH178" i="1" s="1"/>
  <c r="AN180" i="1"/>
  <c r="AX180" i="1" s="1"/>
  <c r="AG180" i="1"/>
  <c r="AN184" i="1"/>
  <c r="AX184" i="1" s="1"/>
  <c r="AG184" i="1"/>
  <c r="AU185" i="1"/>
  <c r="AV185" i="1" s="1"/>
  <c r="AO185" i="1"/>
  <c r="AX185" i="1"/>
  <c r="AN188" i="1"/>
  <c r="AX188" i="1" s="1"/>
  <c r="AG188" i="1"/>
  <c r="AN192" i="1"/>
  <c r="AG192" i="1"/>
  <c r="AU193" i="1"/>
  <c r="AV193" i="1" s="1"/>
  <c r="AO193" i="1"/>
  <c r="AX193" i="1"/>
  <c r="AD196" i="1"/>
  <c r="AN197" i="1"/>
  <c r="AG198" i="1"/>
  <c r="AH198" i="1" s="1"/>
  <c r="AN201" i="1"/>
  <c r="AG201" i="1"/>
  <c r="AH201" i="1" s="1"/>
  <c r="AN205" i="1"/>
  <c r="AX205" i="1" s="1"/>
  <c r="AG205" i="1"/>
  <c r="AH205" i="1" s="1"/>
  <c r="AN209" i="1"/>
  <c r="AX209" i="1" s="1"/>
  <c r="AG209" i="1"/>
  <c r="AH209" i="1" s="1"/>
  <c r="AN213" i="1"/>
  <c r="AX213" i="1" s="1"/>
  <c r="AG213" i="1"/>
  <c r="AH213" i="1" s="1"/>
  <c r="AN217" i="1"/>
  <c r="AX217" i="1" s="1"/>
  <c r="AG217" i="1"/>
  <c r="AH217" i="1" s="1"/>
  <c r="AN226" i="1"/>
  <c r="AX226" i="1" s="1"/>
  <c r="AG226" i="1"/>
  <c r="AH226" i="1" s="1"/>
  <c r="AN229" i="1"/>
  <c r="AX229" i="1" s="1"/>
  <c r="AG229" i="1"/>
  <c r="AH229" i="1" s="1"/>
  <c r="AN245" i="1"/>
  <c r="AX245" i="1" s="1"/>
  <c r="AG245" i="1"/>
  <c r="AH245" i="1" s="1"/>
  <c r="AN249" i="1"/>
  <c r="AX249" i="1" s="1"/>
  <c r="AG249" i="1"/>
  <c r="AH249" i="1" s="1"/>
  <c r="AN264" i="1"/>
  <c r="AX264" i="1" s="1"/>
  <c r="AG264" i="1"/>
  <c r="AH264" i="1" s="1"/>
  <c r="AG268" i="1"/>
  <c r="AH268" i="1" s="1"/>
  <c r="AU270" i="1"/>
  <c r="AV270" i="1" s="1"/>
  <c r="AU293" i="1"/>
  <c r="AV293" i="1" s="1"/>
  <c r="AO293" i="1"/>
  <c r="AN301" i="1"/>
  <c r="AX301" i="1" s="1"/>
  <c r="AG301" i="1"/>
  <c r="AH301" i="1" s="1"/>
  <c r="AN307" i="1"/>
  <c r="AX307" i="1" s="1"/>
  <c r="AN316" i="1"/>
  <c r="AX316" i="1" s="1"/>
  <c r="AG316" i="1"/>
  <c r="AH316" i="1" s="1"/>
  <c r="AG317" i="1"/>
  <c r="AH317" i="1" s="1"/>
  <c r="AG322" i="1"/>
  <c r="AH322" i="1" s="1"/>
  <c r="AN322" i="1"/>
  <c r="AN323" i="1"/>
  <c r="AX323" i="1" s="1"/>
  <c r="AN332" i="1"/>
  <c r="AX332" i="1" s="1"/>
  <c r="AG332" i="1"/>
  <c r="AH332" i="1" s="1"/>
  <c r="AG333" i="1"/>
  <c r="AH333" i="1" s="1"/>
  <c r="AN333" i="1"/>
  <c r="AX333" i="1" s="1"/>
  <c r="AG338" i="1"/>
  <c r="AH338" i="1" s="1"/>
  <c r="AN338" i="1"/>
  <c r="AX338" i="1" s="1"/>
  <c r="AN339" i="1"/>
  <c r="AN348" i="1"/>
  <c r="AX348" i="1" s="1"/>
  <c r="AG348" i="1"/>
  <c r="AH348" i="1" s="1"/>
  <c r="AG349" i="1"/>
  <c r="AH349" i="1" s="1"/>
  <c r="AN349" i="1"/>
  <c r="AX349" i="1" s="1"/>
  <c r="AG354" i="1"/>
  <c r="AH354" i="1" s="1"/>
  <c r="AN354" i="1"/>
  <c r="AX354" i="1" s="1"/>
  <c r="AN355" i="1"/>
  <c r="AX355" i="1" s="1"/>
  <c r="AN364" i="1"/>
  <c r="AG364" i="1"/>
  <c r="AH364" i="1" s="1"/>
  <c r="AG365" i="1"/>
  <c r="AH365" i="1" s="1"/>
  <c r="AN365" i="1"/>
  <c r="AX365" i="1" s="1"/>
  <c r="AG370" i="1"/>
  <c r="AH370" i="1" s="1"/>
  <c r="AN380" i="1"/>
  <c r="AX380" i="1" s="1"/>
  <c r="AG380" i="1"/>
  <c r="AH380" i="1" s="1"/>
  <c r="AG381" i="1"/>
  <c r="AH381" i="1" s="1"/>
  <c r="AN381" i="1"/>
  <c r="AG386" i="1"/>
  <c r="AH386" i="1" s="1"/>
  <c r="AN386" i="1"/>
  <c r="AN387" i="1"/>
  <c r="AX387" i="1" s="1"/>
  <c r="AN396" i="1"/>
  <c r="AX396" i="1" s="1"/>
  <c r="AG396" i="1"/>
  <c r="AH396" i="1" s="1"/>
  <c r="AG397" i="1"/>
  <c r="AH397" i="1" s="1"/>
  <c r="AN397" i="1"/>
  <c r="AX397" i="1" s="1"/>
  <c r="AG402" i="1"/>
  <c r="AH402" i="1" s="1"/>
  <c r="AN402" i="1"/>
  <c r="AX402" i="1" s="1"/>
  <c r="AN403" i="1"/>
  <c r="AN412" i="1"/>
  <c r="AX412" i="1" s="1"/>
  <c r="AG412" i="1"/>
  <c r="AH412" i="1" s="1"/>
  <c r="AG413" i="1"/>
  <c r="AH413" i="1" s="1"/>
  <c r="AN413" i="1"/>
  <c r="AX413" i="1" s="1"/>
  <c r="AG418" i="1"/>
  <c r="AH418" i="1" s="1"/>
  <c r="AN419" i="1"/>
  <c r="AX419" i="1" s="1"/>
  <c r="AN428" i="1"/>
  <c r="AG428" i="1"/>
  <c r="AH428" i="1" s="1"/>
  <c r="AG429" i="1"/>
  <c r="AH429" i="1" s="1"/>
  <c r="AG434" i="1"/>
  <c r="AH434" i="1" s="1"/>
  <c r="AN434" i="1"/>
  <c r="AX434" i="1" s="1"/>
  <c r="AN444" i="1"/>
  <c r="AX444" i="1" s="1"/>
  <c r="AG444" i="1"/>
  <c r="AH444" i="1" s="1"/>
  <c r="AG445" i="1"/>
  <c r="AH445" i="1" s="1"/>
  <c r="AN445" i="1"/>
  <c r="AX445" i="1" s="1"/>
  <c r="AG450" i="1"/>
  <c r="AH450" i="1" s="1"/>
  <c r="AN450" i="1"/>
  <c r="AU451" i="1"/>
  <c r="AV451" i="1" s="1"/>
  <c r="AN460" i="1"/>
  <c r="AX460" i="1" s="1"/>
  <c r="AG460" i="1"/>
  <c r="AH460" i="1" s="1"/>
  <c r="AG461" i="1"/>
  <c r="AH461" i="1" s="1"/>
  <c r="AN461" i="1"/>
  <c r="AX461" i="1" s="1"/>
  <c r="AG466" i="1"/>
  <c r="AH466" i="1" s="1"/>
  <c r="AN466" i="1"/>
  <c r="AX466" i="1" s="1"/>
  <c r="AN467" i="1"/>
  <c r="AX467" i="1" s="1"/>
  <c r="AN476" i="1"/>
  <c r="AX476" i="1" s="1"/>
  <c r="AG476" i="1"/>
  <c r="AH476" i="1" s="1"/>
  <c r="AG477" i="1"/>
  <c r="AH477" i="1" s="1"/>
  <c r="AN477" i="1"/>
  <c r="AX477" i="1" s="1"/>
  <c r="AG482" i="1"/>
  <c r="AH482" i="1" s="1"/>
  <c r="AN482" i="1"/>
  <c r="AX482" i="1" s="1"/>
  <c r="AN487" i="1"/>
  <c r="AX487" i="1" s="1"/>
  <c r="AG487" i="1"/>
  <c r="AH487" i="1" s="1"/>
  <c r="AN488" i="1"/>
  <c r="AG488" i="1"/>
  <c r="AH488" i="1" s="1"/>
  <c r="AG489" i="1"/>
  <c r="AH489" i="1" s="1"/>
  <c r="AN489" i="1"/>
  <c r="AX489" i="1" s="1"/>
  <c r="AG494" i="1"/>
  <c r="AH494" i="1" s="1"/>
  <c r="AN495" i="1"/>
  <c r="AX495" i="1" s="1"/>
  <c r="AN515" i="1"/>
  <c r="AX515" i="1" s="1"/>
  <c r="AG515" i="1"/>
  <c r="AH515" i="1" s="1"/>
  <c r="AN516" i="1"/>
  <c r="AX516" i="1" s="1"/>
  <c r="AG516" i="1"/>
  <c r="AH516" i="1" s="1"/>
  <c r="AG517" i="1"/>
  <c r="AH517" i="1" s="1"/>
  <c r="AN517" i="1"/>
  <c r="AX517" i="1" s="1"/>
  <c r="AG519" i="1"/>
  <c r="AH519" i="1" s="1"/>
  <c r="AN520" i="1"/>
  <c r="AX520" i="1" s="1"/>
  <c r="AG520" i="1"/>
  <c r="AH520" i="1" s="1"/>
  <c r="AG522" i="1"/>
  <c r="AH522" i="1" s="1"/>
  <c r="AN522" i="1"/>
  <c r="AX522" i="1" s="1"/>
  <c r="AN527" i="1"/>
  <c r="AG527" i="1"/>
  <c r="AH527" i="1" s="1"/>
  <c r="AG528" i="1"/>
  <c r="AH528" i="1" s="1"/>
  <c r="AN531" i="1"/>
  <c r="AX531" i="1" s="1"/>
  <c r="AG531" i="1"/>
  <c r="AH531" i="1" s="1"/>
  <c r="AN532" i="1"/>
  <c r="AX532" i="1" s="1"/>
  <c r="AG532" i="1"/>
  <c r="AH532" i="1" s="1"/>
  <c r="AG534" i="1"/>
  <c r="AH534" i="1" s="1"/>
  <c r="AN547" i="1"/>
  <c r="AX547" i="1" s="1"/>
  <c r="AG547" i="1"/>
  <c r="AH547" i="1" s="1"/>
  <c r="AN548" i="1"/>
  <c r="AG548" i="1"/>
  <c r="AH548" i="1" s="1"/>
  <c r="AG550" i="1"/>
  <c r="AH550" i="1" s="1"/>
  <c r="AN550" i="1"/>
  <c r="AX550" i="1" s="1"/>
  <c r="AN557" i="1"/>
  <c r="AX557" i="1" s="1"/>
  <c r="AG557" i="1"/>
  <c r="AH557" i="1" s="1"/>
  <c r="AN558" i="1"/>
  <c r="AX558" i="1" s="1"/>
  <c r="AG558" i="1"/>
  <c r="AH558" i="1" s="1"/>
  <c r="AG560" i="1"/>
  <c r="AH560" i="1" s="1"/>
  <c r="AN560" i="1"/>
  <c r="AX560" i="1" s="1"/>
  <c r="AN565" i="1"/>
  <c r="AN575" i="1"/>
  <c r="AX575" i="1" s="1"/>
  <c r="AU583" i="1"/>
  <c r="AV583" i="1" s="1"/>
  <c r="AO583" i="1"/>
  <c r="AG589" i="1"/>
  <c r="AH589" i="1" s="1"/>
  <c r="AN609" i="1"/>
  <c r="AG609" i="1"/>
  <c r="AH609" i="1" s="1"/>
  <c r="AN611" i="1"/>
  <c r="AX611" i="1" s="1"/>
  <c r="AG611" i="1"/>
  <c r="AH611" i="1" s="1"/>
  <c r="AN615" i="1"/>
  <c r="AG619" i="1"/>
  <c r="AH619" i="1" s="1"/>
  <c r="AN619" i="1"/>
  <c r="AG623" i="1"/>
  <c r="AH623" i="1" s="1"/>
  <c r="AN623" i="1"/>
  <c r="AX623" i="1" s="1"/>
  <c r="AN662" i="1"/>
  <c r="AG662" i="1"/>
  <c r="AH662" i="1" s="1"/>
  <c r="AU678" i="1"/>
  <c r="AV678" i="1" s="1"/>
  <c r="AU760" i="1"/>
  <c r="AV760" i="1" s="1"/>
  <c r="AO860" i="1"/>
  <c r="AU860" i="1"/>
  <c r="AV860" i="1" s="1"/>
  <c r="AN9" i="1"/>
  <c r="AN13" i="1"/>
  <c r="AA3254" i="1"/>
  <c r="AG5" i="1"/>
  <c r="AH5" i="1" s="1"/>
  <c r="AG17" i="1"/>
  <c r="AH17" i="1" s="1"/>
  <c r="AG21" i="1"/>
  <c r="AH21" i="1" s="1"/>
  <c r="AG25" i="1"/>
  <c r="AH25" i="1" s="1"/>
  <c r="AG29" i="1"/>
  <c r="AH29" i="1" s="1"/>
  <c r="AG33" i="1"/>
  <c r="AH33" i="1" s="1"/>
  <c r="AG37" i="1"/>
  <c r="AH37" i="1" s="1"/>
  <c r="AG41" i="1"/>
  <c r="AH41" i="1" s="1"/>
  <c r="AG45" i="1"/>
  <c r="AH45" i="1" s="1"/>
  <c r="AG49" i="1"/>
  <c r="AH49" i="1" s="1"/>
  <c r="AG53" i="1"/>
  <c r="AH53" i="1" s="1"/>
  <c r="AG59" i="1"/>
  <c r="AH59" i="1" s="1"/>
  <c r="AG63" i="1"/>
  <c r="AH63" i="1" s="1"/>
  <c r="AG67" i="1"/>
  <c r="AH67" i="1" s="1"/>
  <c r="AG71" i="1"/>
  <c r="AH71" i="1" s="1"/>
  <c r="AG75" i="1"/>
  <c r="AH75" i="1" s="1"/>
  <c r="AG79" i="1"/>
  <c r="AH79" i="1" s="1"/>
  <c r="AG83" i="1"/>
  <c r="AH83" i="1" s="1"/>
  <c r="AG87" i="1"/>
  <c r="AH87" i="1" s="1"/>
  <c r="AG91" i="1"/>
  <c r="AH91" i="1" s="1"/>
  <c r="AG95" i="1"/>
  <c r="AH95" i="1" s="1"/>
  <c r="AG99" i="1"/>
  <c r="AH99" i="1" s="1"/>
  <c r="AG103" i="1"/>
  <c r="AH103" i="1" s="1"/>
  <c r="AG107" i="1"/>
  <c r="AH107" i="1" s="1"/>
  <c r="AG111" i="1"/>
  <c r="AH111" i="1" s="1"/>
  <c r="AG115" i="1"/>
  <c r="AH115" i="1" s="1"/>
  <c r="AG119" i="1"/>
  <c r="AH119" i="1" s="1"/>
  <c r="AG123" i="1"/>
  <c r="AH123" i="1" s="1"/>
  <c r="AG127" i="1"/>
  <c r="AH127" i="1" s="1"/>
  <c r="AG131" i="1"/>
  <c r="AH131" i="1" s="1"/>
  <c r="AG135" i="1"/>
  <c r="AH135" i="1" s="1"/>
  <c r="AG139" i="1"/>
  <c r="AH139" i="1" s="1"/>
  <c r="AG143" i="1"/>
  <c r="AH143" i="1" s="1"/>
  <c r="AG147" i="1"/>
  <c r="AH147" i="1" s="1"/>
  <c r="AG151" i="1"/>
  <c r="AH151" i="1" s="1"/>
  <c r="AG155" i="1"/>
  <c r="AH155" i="1" s="1"/>
  <c r="AG159" i="1"/>
  <c r="AH159" i="1" s="1"/>
  <c r="AG163" i="1"/>
  <c r="AH163" i="1" s="1"/>
  <c r="W165" i="1"/>
  <c r="AH165" i="1" s="1"/>
  <c r="AN173" i="1"/>
  <c r="AK174" i="1"/>
  <c r="AN174" i="1" s="1"/>
  <c r="AN175" i="1"/>
  <c r="W180" i="1"/>
  <c r="W184" i="1"/>
  <c r="W188" i="1"/>
  <c r="W192" i="1"/>
  <c r="W196" i="1"/>
  <c r="AX2135" i="1"/>
  <c r="AV2135" i="1"/>
  <c r="AN222" i="1"/>
  <c r="AX222" i="1" s="1"/>
  <c r="AG222" i="1"/>
  <c r="AH222" i="1" s="1"/>
  <c r="AX230" i="1"/>
  <c r="AN231" i="1"/>
  <c r="AG231" i="1"/>
  <c r="AH231" i="1" s="1"/>
  <c r="AN235" i="1"/>
  <c r="AG235" i="1"/>
  <c r="AH235" i="1" s="1"/>
  <c r="AN239" i="1"/>
  <c r="AX239" i="1" s="1"/>
  <c r="AG239" i="1"/>
  <c r="AH239" i="1" s="1"/>
  <c r="AN251" i="1"/>
  <c r="AX251" i="1" s="1"/>
  <c r="AG251" i="1"/>
  <c r="AH251" i="1" s="1"/>
  <c r="AN255" i="1"/>
  <c r="AG255" i="1"/>
  <c r="AH255" i="1" s="1"/>
  <c r="AN259" i="1"/>
  <c r="AG259" i="1"/>
  <c r="AH259" i="1" s="1"/>
  <c r="AN274" i="1"/>
  <c r="AX274" i="1" s="1"/>
  <c r="AG274" i="1"/>
  <c r="AH274" i="1" s="1"/>
  <c r="AN278" i="1"/>
  <c r="AX278" i="1" s="1"/>
  <c r="AG278" i="1"/>
  <c r="AH278" i="1" s="1"/>
  <c r="AG288" i="1"/>
  <c r="AH288" i="1" s="1"/>
  <c r="AN288" i="1"/>
  <c r="AN299" i="1"/>
  <c r="AX299" i="1" s="1"/>
  <c r="AG299" i="1"/>
  <c r="AH299" i="1" s="1"/>
  <c r="AG310" i="1"/>
  <c r="AH310" i="1" s="1"/>
  <c r="AN310" i="1"/>
  <c r="AX310" i="1" s="1"/>
  <c r="AN311" i="1"/>
  <c r="AN320" i="1"/>
  <c r="AX320" i="1" s="1"/>
  <c r="AG320" i="1"/>
  <c r="AH320" i="1" s="1"/>
  <c r="AG321" i="1"/>
  <c r="AH321" i="1" s="1"/>
  <c r="AN321" i="1"/>
  <c r="AX321" i="1" s="1"/>
  <c r="AG326" i="1"/>
  <c r="AH326" i="1" s="1"/>
  <c r="AN326" i="1"/>
  <c r="AX326" i="1" s="1"/>
  <c r="AN327" i="1"/>
  <c r="AX327" i="1" s="1"/>
  <c r="AG336" i="1"/>
  <c r="AH336" i="1" s="1"/>
  <c r="AG337" i="1"/>
  <c r="AH337" i="1" s="1"/>
  <c r="AN337" i="1"/>
  <c r="AG342" i="1"/>
  <c r="AH342" i="1" s="1"/>
  <c r="AN342" i="1"/>
  <c r="AX342" i="1" s="1"/>
  <c r="AN343" i="1"/>
  <c r="AX343" i="1" s="1"/>
  <c r="AN352" i="1"/>
  <c r="AX352" i="1" s="1"/>
  <c r="AG352" i="1"/>
  <c r="AH352" i="1" s="1"/>
  <c r="AG353" i="1"/>
  <c r="AH353" i="1" s="1"/>
  <c r="AN353" i="1"/>
  <c r="AX353" i="1" s="1"/>
  <c r="AG358" i="1"/>
  <c r="AH358" i="1" s="1"/>
  <c r="AN358" i="1"/>
  <c r="AN359" i="1"/>
  <c r="AX359" i="1" s="1"/>
  <c r="AN368" i="1"/>
  <c r="AX368" i="1" s="1"/>
  <c r="AG368" i="1"/>
  <c r="AH368" i="1" s="1"/>
  <c r="AG369" i="1"/>
  <c r="AH369" i="1" s="1"/>
  <c r="AN369" i="1"/>
  <c r="AX369" i="1" s="1"/>
  <c r="AG374" i="1"/>
  <c r="AH374" i="1" s="1"/>
  <c r="AN374" i="1"/>
  <c r="AX374" i="1" s="1"/>
  <c r="AN375" i="1"/>
  <c r="AN384" i="1"/>
  <c r="AX384" i="1" s="1"/>
  <c r="AG384" i="1"/>
  <c r="AH384" i="1" s="1"/>
  <c r="AG385" i="1"/>
  <c r="AH385" i="1" s="1"/>
  <c r="AN385" i="1"/>
  <c r="AX385" i="1" s="1"/>
  <c r="AG390" i="1"/>
  <c r="AH390" i="1" s="1"/>
  <c r="AN390" i="1"/>
  <c r="AX390" i="1" s="1"/>
  <c r="AN391" i="1"/>
  <c r="AX391" i="1" s="1"/>
  <c r="AN400" i="1"/>
  <c r="AG400" i="1"/>
  <c r="AH400" i="1" s="1"/>
  <c r="AG401" i="1"/>
  <c r="AH401" i="1" s="1"/>
  <c r="AN401" i="1"/>
  <c r="AG406" i="1"/>
  <c r="AH406" i="1" s="1"/>
  <c r="AN406" i="1"/>
  <c r="AX406" i="1" s="1"/>
  <c r="AN407" i="1"/>
  <c r="AX407" i="1" s="1"/>
  <c r="AN416" i="1"/>
  <c r="AX416" i="1" s="1"/>
  <c r="AG416" i="1"/>
  <c r="AH416" i="1" s="1"/>
  <c r="AG417" i="1"/>
  <c r="AH417" i="1" s="1"/>
  <c r="AN417" i="1"/>
  <c r="AX417" i="1" s="1"/>
  <c r="AG422" i="1"/>
  <c r="AH422" i="1" s="1"/>
  <c r="AN422" i="1"/>
  <c r="AN423" i="1"/>
  <c r="AX423" i="1" s="1"/>
  <c r="AN432" i="1"/>
  <c r="AX432" i="1" s="1"/>
  <c r="AG432" i="1"/>
  <c r="AH432" i="1" s="1"/>
  <c r="AG433" i="1"/>
  <c r="AH433" i="1" s="1"/>
  <c r="AN433" i="1"/>
  <c r="AX433" i="1" s="1"/>
  <c r="AG438" i="1"/>
  <c r="AH438" i="1" s="1"/>
  <c r="AN439" i="1"/>
  <c r="AN448" i="1"/>
  <c r="AX448" i="1" s="1"/>
  <c r="AG448" i="1"/>
  <c r="AH448" i="1" s="1"/>
  <c r="AG449" i="1"/>
  <c r="AH449" i="1" s="1"/>
  <c r="AN449" i="1"/>
  <c r="AX449" i="1" s="1"/>
  <c r="AX451" i="1"/>
  <c r="AG454" i="1"/>
  <c r="AH454" i="1" s="1"/>
  <c r="AN454" i="1"/>
  <c r="AX454" i="1" s="1"/>
  <c r="AN455" i="1"/>
  <c r="AX455" i="1" s="1"/>
  <c r="AN464" i="1"/>
  <c r="AG464" i="1"/>
  <c r="AH464" i="1" s="1"/>
  <c r="AG465" i="1"/>
  <c r="AH465" i="1" s="1"/>
  <c r="AN465" i="1"/>
  <c r="AG470" i="1"/>
  <c r="AH470" i="1" s="1"/>
  <c r="AN470" i="1"/>
  <c r="AX470" i="1" s="1"/>
  <c r="AN471" i="1"/>
  <c r="AX471" i="1" s="1"/>
  <c r="AN480" i="1"/>
  <c r="AX480" i="1" s="1"/>
  <c r="AG480" i="1"/>
  <c r="AH480" i="1" s="1"/>
  <c r="AG481" i="1"/>
  <c r="AH481" i="1" s="1"/>
  <c r="AN481" i="1"/>
  <c r="AN483" i="1"/>
  <c r="AX483" i="1" s="1"/>
  <c r="AG483" i="1"/>
  <c r="AH483" i="1" s="1"/>
  <c r="AN484" i="1"/>
  <c r="AX484" i="1" s="1"/>
  <c r="AG484" i="1"/>
  <c r="AH484" i="1" s="1"/>
  <c r="AG485" i="1"/>
  <c r="AH485" i="1" s="1"/>
  <c r="AN485" i="1"/>
  <c r="AX485" i="1" s="1"/>
  <c r="AN492" i="1"/>
  <c r="AG492" i="1"/>
  <c r="AH492" i="1" s="1"/>
  <c r="AG493" i="1"/>
  <c r="AH493" i="1" s="1"/>
  <c r="AN493" i="1"/>
  <c r="AG498" i="1"/>
  <c r="AH498" i="1" s="1"/>
  <c r="AN498" i="1"/>
  <c r="AX498" i="1" s="1"/>
  <c r="AG502" i="1"/>
  <c r="AH502" i="1" s="1"/>
  <c r="AN502" i="1"/>
  <c r="AX502" i="1" s="1"/>
  <c r="AN523" i="1"/>
  <c r="AG523" i="1"/>
  <c r="AH523" i="1" s="1"/>
  <c r="AN524" i="1"/>
  <c r="AX524" i="1" s="1"/>
  <c r="AG524" i="1"/>
  <c r="AH524" i="1" s="1"/>
  <c r="AG525" i="1"/>
  <c r="AH525" i="1" s="1"/>
  <c r="AN525" i="1"/>
  <c r="AX525" i="1" s="1"/>
  <c r="AN535" i="1"/>
  <c r="AG535" i="1"/>
  <c r="AH535" i="1" s="1"/>
  <c r="AN536" i="1"/>
  <c r="AX536" i="1" s="1"/>
  <c r="AG536" i="1"/>
  <c r="AH536" i="1" s="1"/>
  <c r="AG538" i="1"/>
  <c r="AH538" i="1" s="1"/>
  <c r="AN538" i="1"/>
  <c r="AX538" i="1" s="1"/>
  <c r="AN551" i="1"/>
  <c r="AX551" i="1" s="1"/>
  <c r="AG551" i="1"/>
  <c r="AH551" i="1" s="1"/>
  <c r="AN561" i="1"/>
  <c r="AX561" i="1" s="1"/>
  <c r="AG561" i="1"/>
  <c r="AH561" i="1" s="1"/>
  <c r="AN562" i="1"/>
  <c r="AX562" i="1" s="1"/>
  <c r="AG562" i="1"/>
  <c r="AH562" i="1" s="1"/>
  <c r="AN569" i="1"/>
  <c r="AN573" i="1"/>
  <c r="AG573" i="1"/>
  <c r="AH573" i="1" s="1"/>
  <c r="AU579" i="1"/>
  <c r="AV579" i="1" s="1"/>
  <c r="AG593" i="1"/>
  <c r="AH593" i="1" s="1"/>
  <c r="AG597" i="1"/>
  <c r="AH597" i="1" s="1"/>
  <c r="AN597" i="1"/>
  <c r="AX597" i="1" s="1"/>
  <c r="AU599" i="1"/>
  <c r="AV599" i="1" s="1"/>
  <c r="AO599" i="1"/>
  <c r="AG601" i="1"/>
  <c r="AH601" i="1" s="1"/>
  <c r="AN640" i="1"/>
  <c r="AX640" i="1" s="1"/>
  <c r="AG640" i="1"/>
  <c r="AH640" i="1" s="1"/>
  <c r="AN642" i="1"/>
  <c r="AX642" i="1" s="1"/>
  <c r="AG642" i="1"/>
  <c r="AH642" i="1" s="1"/>
  <c r="AN650" i="1"/>
  <c r="AG650" i="1"/>
  <c r="AH650" i="1" s="1"/>
  <c r="AU660" i="1"/>
  <c r="AV660" i="1" s="1"/>
  <c r="AG666" i="1"/>
  <c r="AH666" i="1" s="1"/>
  <c r="AO692" i="1"/>
  <c r="AU692" i="1"/>
  <c r="AV692" i="1" s="1"/>
  <c r="AO840" i="1"/>
  <c r="AU840" i="1"/>
  <c r="AV840" i="1" s="1"/>
  <c r="AO872" i="1"/>
  <c r="AU872" i="1"/>
  <c r="AV872" i="1" s="1"/>
  <c r="T3254" i="1"/>
  <c r="AB3254" i="1"/>
  <c r="AK167" i="1"/>
  <c r="AN167" i="1" s="1"/>
  <c r="AX167" i="1" s="1"/>
  <c r="AG170" i="1"/>
  <c r="AH170" i="1" s="1"/>
  <c r="AD172" i="1"/>
  <c r="AG176" i="1"/>
  <c r="AH176" i="1" s="1"/>
  <c r="AN177" i="1"/>
  <c r="AX177" i="1" s="1"/>
  <c r="AK178" i="1"/>
  <c r="AN178" i="1" s="1"/>
  <c r="AH179" i="1"/>
  <c r="AK182" i="1"/>
  <c r="AN182" i="1" s="1"/>
  <c r="AH183" i="1"/>
  <c r="AK186" i="1"/>
  <c r="AN186" i="1" s="1"/>
  <c r="AH187" i="1"/>
  <c r="AX187" i="1"/>
  <c r="AK190" i="1"/>
  <c r="AN190" i="1" s="1"/>
  <c r="AH191" i="1"/>
  <c r="AK194" i="1"/>
  <c r="AN194" i="1" s="1"/>
  <c r="AH195" i="1"/>
  <c r="AK198" i="1"/>
  <c r="AN198" i="1" s="1"/>
  <c r="AG199" i="1"/>
  <c r="AH199" i="1" s="1"/>
  <c r="AN199" i="1"/>
  <c r="AN200" i="1"/>
  <c r="AX200" i="1" s="1"/>
  <c r="AG200" i="1"/>
  <c r="AH200" i="1" s="1"/>
  <c r="AN204" i="1"/>
  <c r="AX204" i="1" s="1"/>
  <c r="AG204" i="1"/>
  <c r="AH204" i="1" s="1"/>
  <c r="AN208" i="1"/>
  <c r="AG208" i="1"/>
  <c r="AH208" i="1" s="1"/>
  <c r="AN212" i="1"/>
  <c r="AX212" i="1" s="1"/>
  <c r="AG212" i="1"/>
  <c r="AH212" i="1" s="1"/>
  <c r="AN216" i="1"/>
  <c r="AX216" i="1" s="1"/>
  <c r="AG216" i="1"/>
  <c r="AH216" i="1" s="1"/>
  <c r="AN225" i="1"/>
  <c r="AX225" i="1" s="1"/>
  <c r="AG225" i="1"/>
  <c r="AH225" i="1" s="1"/>
  <c r="AN228" i="1"/>
  <c r="AG228" i="1"/>
  <c r="AH228" i="1" s="1"/>
  <c r="AU230" i="1"/>
  <c r="AV230" i="1" s="1"/>
  <c r="AN244" i="1"/>
  <c r="AG244" i="1"/>
  <c r="AH244" i="1" s="1"/>
  <c r="AN248" i="1"/>
  <c r="AG248" i="1"/>
  <c r="AH248" i="1" s="1"/>
  <c r="AU250" i="1"/>
  <c r="AV250" i="1" s="1"/>
  <c r="AX260" i="1"/>
  <c r="AN261" i="1"/>
  <c r="AG261" i="1"/>
  <c r="AH261" i="1" s="1"/>
  <c r="AN265" i="1"/>
  <c r="AG265" i="1"/>
  <c r="AH265" i="1" s="1"/>
  <c r="AN269" i="1"/>
  <c r="AG269" i="1"/>
  <c r="AH269" i="1" s="1"/>
  <c r="AN297" i="1"/>
  <c r="AG297" i="1"/>
  <c r="AH297" i="1" s="1"/>
  <c r="AN305" i="1"/>
  <c r="AG305" i="1"/>
  <c r="AH305" i="1" s="1"/>
  <c r="AN308" i="1"/>
  <c r="AX308" i="1" s="1"/>
  <c r="AG308" i="1"/>
  <c r="AH308" i="1" s="1"/>
  <c r="AG309" i="1"/>
  <c r="AH309" i="1" s="1"/>
  <c r="AG314" i="1"/>
  <c r="AH314" i="1" s="1"/>
  <c r="AN314" i="1"/>
  <c r="AX314" i="1" s="1"/>
  <c r="AN315" i="1"/>
  <c r="AX315" i="1" s="1"/>
  <c r="AN324" i="1"/>
  <c r="AG324" i="1"/>
  <c r="AH324" i="1" s="1"/>
  <c r="AG325" i="1"/>
  <c r="AH325" i="1" s="1"/>
  <c r="AN325" i="1"/>
  <c r="AG330" i="1"/>
  <c r="AH330" i="1" s="1"/>
  <c r="AN330" i="1"/>
  <c r="AX330" i="1" s="1"/>
  <c r="AN331" i="1"/>
  <c r="AX331" i="1" s="1"/>
  <c r="AN340" i="1"/>
  <c r="AX340" i="1" s="1"/>
  <c r="AG340" i="1"/>
  <c r="AH340" i="1" s="1"/>
  <c r="AG341" i="1"/>
  <c r="AH341" i="1" s="1"/>
  <c r="AN341" i="1"/>
  <c r="AG346" i="1"/>
  <c r="AH346" i="1" s="1"/>
  <c r="AN346" i="1"/>
  <c r="AN347" i="1"/>
  <c r="AX347" i="1" s="1"/>
  <c r="AN356" i="1"/>
  <c r="AX356" i="1" s="1"/>
  <c r="AG356" i="1"/>
  <c r="AH356" i="1" s="1"/>
  <c r="AG357" i="1"/>
  <c r="AH357" i="1" s="1"/>
  <c r="AN357" i="1"/>
  <c r="AG362" i="1"/>
  <c r="AH362" i="1" s="1"/>
  <c r="AN362" i="1"/>
  <c r="AX362" i="1" s="1"/>
  <c r="AN363" i="1"/>
  <c r="AX363" i="1" s="1"/>
  <c r="AN372" i="1"/>
  <c r="AX372" i="1" s="1"/>
  <c r="AG372" i="1"/>
  <c r="AH372" i="1" s="1"/>
  <c r="AG373" i="1"/>
  <c r="AH373" i="1" s="1"/>
  <c r="AN373" i="1"/>
  <c r="AG378" i="1"/>
  <c r="AH378" i="1" s="1"/>
  <c r="AN378" i="1"/>
  <c r="AX378" i="1" s="1"/>
  <c r="AN379" i="1"/>
  <c r="AX379" i="1" s="1"/>
  <c r="AN388" i="1"/>
  <c r="AG388" i="1"/>
  <c r="AH388" i="1" s="1"/>
  <c r="AG389" i="1"/>
  <c r="AH389" i="1" s="1"/>
  <c r="AN389" i="1"/>
  <c r="AG394" i="1"/>
  <c r="AH394" i="1" s="1"/>
  <c r="AN394" i="1"/>
  <c r="AX394" i="1" s="1"/>
  <c r="AN395" i="1"/>
  <c r="AX395" i="1" s="1"/>
  <c r="AN404" i="1"/>
  <c r="AX404" i="1" s="1"/>
  <c r="AG404" i="1"/>
  <c r="AH404" i="1" s="1"/>
  <c r="AG405" i="1"/>
  <c r="AH405" i="1" s="1"/>
  <c r="AN405" i="1"/>
  <c r="AG410" i="1"/>
  <c r="AH410" i="1" s="1"/>
  <c r="AN410" i="1"/>
  <c r="AX410" i="1" s="1"/>
  <c r="AN411" i="1"/>
  <c r="AX411" i="1" s="1"/>
  <c r="AN420" i="1"/>
  <c r="AX420" i="1" s="1"/>
  <c r="AG420" i="1"/>
  <c r="AH420" i="1" s="1"/>
  <c r="AG421" i="1"/>
  <c r="AH421" i="1" s="1"/>
  <c r="AN421" i="1"/>
  <c r="AG426" i="1"/>
  <c r="AH426" i="1" s="1"/>
  <c r="AN426" i="1"/>
  <c r="AX426" i="1" s="1"/>
  <c r="AN427" i="1"/>
  <c r="AX427" i="1" s="1"/>
  <c r="AN436" i="1"/>
  <c r="AX436" i="1" s="1"/>
  <c r="AG436" i="1"/>
  <c r="AH436" i="1" s="1"/>
  <c r="AG437" i="1"/>
  <c r="AH437" i="1" s="1"/>
  <c r="AN437" i="1"/>
  <c r="AG442" i="1"/>
  <c r="AH442" i="1" s="1"/>
  <c r="AN442" i="1"/>
  <c r="AX442" i="1" s="1"/>
  <c r="AN443" i="1"/>
  <c r="AX443" i="1" s="1"/>
  <c r="AN452" i="1"/>
  <c r="AG452" i="1"/>
  <c r="AH452" i="1" s="1"/>
  <c r="AG453" i="1"/>
  <c r="AH453" i="1" s="1"/>
  <c r="AN453" i="1"/>
  <c r="AG458" i="1"/>
  <c r="AH458" i="1" s="1"/>
  <c r="AN458" i="1"/>
  <c r="AX458" i="1" s="1"/>
  <c r="AN459" i="1"/>
  <c r="AX459" i="1" s="1"/>
  <c r="AN468" i="1"/>
  <c r="AX468" i="1" s="1"/>
  <c r="AG468" i="1"/>
  <c r="AH468" i="1" s="1"/>
  <c r="AG469" i="1"/>
  <c r="AH469" i="1" s="1"/>
  <c r="AN469" i="1"/>
  <c r="AG474" i="1"/>
  <c r="AH474" i="1" s="1"/>
  <c r="AN474" i="1"/>
  <c r="AX474" i="1" s="1"/>
  <c r="AN475" i="1"/>
  <c r="AX475" i="1" s="1"/>
  <c r="AN496" i="1"/>
  <c r="AX496" i="1" s="1"/>
  <c r="AG496" i="1"/>
  <c r="AH496" i="1" s="1"/>
  <c r="AG497" i="1"/>
  <c r="AH497" i="1" s="1"/>
  <c r="AN497" i="1"/>
  <c r="AX497" i="1" s="1"/>
  <c r="AN499" i="1"/>
  <c r="AG499" i="1"/>
  <c r="AH499" i="1" s="1"/>
  <c r="AN500" i="1"/>
  <c r="AX500" i="1" s="1"/>
  <c r="AG500" i="1"/>
  <c r="AH500" i="1" s="1"/>
  <c r="AG501" i="1"/>
  <c r="AH501" i="1" s="1"/>
  <c r="AN501" i="1"/>
  <c r="AX501" i="1" s="1"/>
  <c r="AN503" i="1"/>
  <c r="AG503" i="1"/>
  <c r="AH503" i="1" s="1"/>
  <c r="AN504" i="1"/>
  <c r="AX504" i="1" s="1"/>
  <c r="AG504" i="1"/>
  <c r="AH504" i="1" s="1"/>
  <c r="AG506" i="1"/>
  <c r="AH506" i="1" s="1"/>
  <c r="AN506" i="1"/>
  <c r="AX506" i="1" s="1"/>
  <c r="AG510" i="1"/>
  <c r="AH510" i="1" s="1"/>
  <c r="AN510" i="1"/>
  <c r="AX510" i="1" s="1"/>
  <c r="AH529" i="1"/>
  <c r="AN539" i="1"/>
  <c r="AX539" i="1" s="1"/>
  <c r="AG539" i="1"/>
  <c r="AH539" i="1" s="1"/>
  <c r="AN540" i="1"/>
  <c r="AX540" i="1" s="1"/>
  <c r="AG540" i="1"/>
  <c r="AH540" i="1" s="1"/>
  <c r="AG542" i="1"/>
  <c r="AH542" i="1" s="1"/>
  <c r="AN542" i="1"/>
  <c r="AX542" i="1" s="1"/>
  <c r="AG552" i="1"/>
  <c r="AH552" i="1" s="1"/>
  <c r="AN552" i="1"/>
  <c r="AX552" i="1" s="1"/>
  <c r="AG566" i="1"/>
  <c r="AH566" i="1" s="1"/>
  <c r="AN566" i="1"/>
  <c r="AX566" i="1" s="1"/>
  <c r="AN577" i="1"/>
  <c r="AX577" i="1" s="1"/>
  <c r="AG577" i="1"/>
  <c r="AH577" i="1" s="1"/>
  <c r="AG581" i="1"/>
  <c r="AH581" i="1" s="1"/>
  <c r="AN581" i="1"/>
  <c r="AX581" i="1" s="1"/>
  <c r="AU591" i="1"/>
  <c r="AV591" i="1" s="1"/>
  <c r="AN607" i="1"/>
  <c r="AG613" i="1"/>
  <c r="AH613" i="1" s="1"/>
  <c r="AN613" i="1"/>
  <c r="AX613" i="1" s="1"/>
  <c r="AG617" i="1"/>
  <c r="AH617" i="1" s="1"/>
  <c r="AN617" i="1"/>
  <c r="AU621" i="1"/>
  <c r="AV621" i="1" s="1"/>
  <c r="AN638" i="1"/>
  <c r="AX638" i="1" s="1"/>
  <c r="AG638" i="1"/>
  <c r="AH638" i="1" s="1"/>
  <c r="AU648" i="1"/>
  <c r="AV648" i="1" s="1"/>
  <c r="AO648" i="1"/>
  <c r="AN654" i="1"/>
  <c r="AX654" i="1" s="1"/>
  <c r="AG654" i="1"/>
  <c r="AH654" i="1" s="1"/>
  <c r="AO726" i="1"/>
  <c r="AU726" i="1"/>
  <c r="AV726" i="1" s="1"/>
  <c r="AO792" i="1"/>
  <c r="AU792" i="1"/>
  <c r="AV792" i="1" s="1"/>
  <c r="AO814" i="1"/>
  <c r="AU814" i="1"/>
  <c r="AV814" i="1" s="1"/>
  <c r="AO844" i="1"/>
  <c r="AU844" i="1"/>
  <c r="AV844" i="1" s="1"/>
  <c r="AO876" i="1"/>
  <c r="AU876" i="1"/>
  <c r="AV876" i="1" s="1"/>
  <c r="AX171" i="1"/>
  <c r="AH174" i="1"/>
  <c r="AO187" i="1"/>
  <c r="AU187" i="1"/>
  <c r="AV187" i="1" s="1"/>
  <c r="AX192" i="1"/>
  <c r="AX201" i="1"/>
  <c r="AN221" i="1"/>
  <c r="AX221" i="1" s="1"/>
  <c r="AG221" i="1"/>
  <c r="AH221" i="1" s="1"/>
  <c r="AN234" i="1"/>
  <c r="AG234" i="1"/>
  <c r="AH234" i="1" s="1"/>
  <c r="AN238" i="1"/>
  <c r="AX238" i="1" s="1"/>
  <c r="AG238" i="1"/>
  <c r="AH238" i="1" s="1"/>
  <c r="AN242" i="1"/>
  <c r="AX242" i="1" s="1"/>
  <c r="AG242" i="1"/>
  <c r="AH242" i="1" s="1"/>
  <c r="AG254" i="1"/>
  <c r="AH254" i="1" s="1"/>
  <c r="AN258" i="1"/>
  <c r="AG258" i="1"/>
  <c r="AH258" i="1" s="1"/>
  <c r="AU260" i="1"/>
  <c r="AV260" i="1" s="1"/>
  <c r="AX270" i="1"/>
  <c r="AN271" i="1"/>
  <c r="AX271" i="1" s="1"/>
  <c r="AG271" i="1"/>
  <c r="AH271" i="1" s="1"/>
  <c r="AN275" i="1"/>
  <c r="AG275" i="1"/>
  <c r="AH275" i="1" s="1"/>
  <c r="AN279" i="1"/>
  <c r="AX279" i="1" s="1"/>
  <c r="AG279" i="1"/>
  <c r="AH279" i="1" s="1"/>
  <c r="AG287" i="1"/>
  <c r="AH287" i="1" s="1"/>
  <c r="AN287" i="1"/>
  <c r="AG289" i="1"/>
  <c r="AH289" i="1" s="1"/>
  <c r="AN289" i="1"/>
  <c r="AG295" i="1"/>
  <c r="AH295" i="1" s="1"/>
  <c r="AN303" i="1"/>
  <c r="AX303" i="1" s="1"/>
  <c r="AG303" i="1"/>
  <c r="AH303" i="1" s="1"/>
  <c r="AN312" i="1"/>
  <c r="AX312" i="1" s="1"/>
  <c r="AG312" i="1"/>
  <c r="AH312" i="1" s="1"/>
  <c r="AG313" i="1"/>
  <c r="AH313" i="1" s="1"/>
  <c r="AN313" i="1"/>
  <c r="AX313" i="1" s="1"/>
  <c r="AG318" i="1"/>
  <c r="AH318" i="1" s="1"/>
  <c r="AN318" i="1"/>
  <c r="AX318" i="1" s="1"/>
  <c r="AN319" i="1"/>
  <c r="AG328" i="1"/>
  <c r="AH328" i="1" s="1"/>
  <c r="AG329" i="1"/>
  <c r="AH329" i="1" s="1"/>
  <c r="AN329" i="1"/>
  <c r="AG334" i="1"/>
  <c r="AH334" i="1" s="1"/>
  <c r="AN334" i="1"/>
  <c r="AX334" i="1" s="1"/>
  <c r="AN335" i="1"/>
  <c r="AX335" i="1" s="1"/>
  <c r="AN344" i="1"/>
  <c r="AX344" i="1" s="1"/>
  <c r="AG344" i="1"/>
  <c r="AH344" i="1" s="1"/>
  <c r="AG345" i="1"/>
  <c r="AH345" i="1" s="1"/>
  <c r="AN345" i="1"/>
  <c r="AX345" i="1" s="1"/>
  <c r="AX346" i="1"/>
  <c r="AG350" i="1"/>
  <c r="AH350" i="1" s="1"/>
  <c r="AN351" i="1"/>
  <c r="AX351" i="1" s="1"/>
  <c r="AN360" i="1"/>
  <c r="AX360" i="1" s="1"/>
  <c r="AG360" i="1"/>
  <c r="AH360" i="1" s="1"/>
  <c r="AG361" i="1"/>
  <c r="AH361" i="1" s="1"/>
  <c r="AN361" i="1"/>
  <c r="AX361" i="1" s="1"/>
  <c r="AG366" i="1"/>
  <c r="AH366" i="1" s="1"/>
  <c r="AN366" i="1"/>
  <c r="AN367" i="1"/>
  <c r="AN376" i="1"/>
  <c r="AX376" i="1" s="1"/>
  <c r="AG376" i="1"/>
  <c r="AH376" i="1" s="1"/>
  <c r="AG377" i="1"/>
  <c r="AH377" i="1" s="1"/>
  <c r="AN377" i="1"/>
  <c r="AX377" i="1" s="1"/>
  <c r="AX381" i="1"/>
  <c r="AG382" i="1"/>
  <c r="AH382" i="1" s="1"/>
  <c r="AN382" i="1"/>
  <c r="AX382" i="1" s="1"/>
  <c r="AN392" i="1"/>
  <c r="AG392" i="1"/>
  <c r="AH392" i="1" s="1"/>
  <c r="AG393" i="1"/>
  <c r="AH393" i="1" s="1"/>
  <c r="AN393" i="1"/>
  <c r="AG398" i="1"/>
  <c r="AH398" i="1" s="1"/>
  <c r="AN398" i="1"/>
  <c r="AX398" i="1" s="1"/>
  <c r="AN399" i="1"/>
  <c r="AX399" i="1" s="1"/>
  <c r="AN408" i="1"/>
  <c r="AX408" i="1" s="1"/>
  <c r="AG408" i="1"/>
  <c r="AH408" i="1" s="1"/>
  <c r="AG409" i="1"/>
  <c r="AH409" i="1" s="1"/>
  <c r="AG414" i="1"/>
  <c r="AH414" i="1" s="1"/>
  <c r="AN414" i="1"/>
  <c r="AN415" i="1"/>
  <c r="AX415" i="1" s="1"/>
  <c r="AG424" i="1"/>
  <c r="AH424" i="1" s="1"/>
  <c r="AG425" i="1"/>
  <c r="AH425" i="1" s="1"/>
  <c r="AN425" i="1"/>
  <c r="AX425" i="1" s="1"/>
  <c r="AG430" i="1"/>
  <c r="AH430" i="1" s="1"/>
  <c r="AN430" i="1"/>
  <c r="AN431" i="1"/>
  <c r="AN440" i="1"/>
  <c r="AX440" i="1" s="1"/>
  <c r="AG440" i="1"/>
  <c r="AH440" i="1" s="1"/>
  <c r="AG441" i="1"/>
  <c r="AH441" i="1" s="1"/>
  <c r="AN441" i="1"/>
  <c r="AX441" i="1" s="1"/>
  <c r="AG446" i="1"/>
  <c r="AH446" i="1" s="1"/>
  <c r="AN446" i="1"/>
  <c r="AX446" i="1" s="1"/>
  <c r="AN447" i="1"/>
  <c r="AN456" i="1"/>
  <c r="AG456" i="1"/>
  <c r="AH456" i="1" s="1"/>
  <c r="AG457" i="1"/>
  <c r="AH457" i="1" s="1"/>
  <c r="AN457" i="1"/>
  <c r="AG462" i="1"/>
  <c r="AH462" i="1" s="1"/>
  <c r="AN462" i="1"/>
  <c r="AX462" i="1" s="1"/>
  <c r="AN463" i="1"/>
  <c r="AN472" i="1"/>
  <c r="AX472" i="1" s="1"/>
  <c r="AG472" i="1"/>
  <c r="AH472" i="1" s="1"/>
  <c r="AG473" i="1"/>
  <c r="AH473" i="1" s="1"/>
  <c r="AN473" i="1"/>
  <c r="AX473" i="1" s="1"/>
  <c r="AG478" i="1"/>
  <c r="AH478" i="1" s="1"/>
  <c r="AN478" i="1"/>
  <c r="AN479" i="1"/>
  <c r="AX479" i="1" s="1"/>
  <c r="AG486" i="1"/>
  <c r="AH486" i="1" s="1"/>
  <c r="AN486" i="1"/>
  <c r="AG490" i="1"/>
  <c r="AH490" i="1" s="1"/>
  <c r="AN507" i="1"/>
  <c r="AG507" i="1"/>
  <c r="AH507" i="1" s="1"/>
  <c r="AG508" i="1"/>
  <c r="AH508" i="1" s="1"/>
  <c r="AG509" i="1"/>
  <c r="AH509" i="1" s="1"/>
  <c r="AN509" i="1"/>
  <c r="AX509" i="1" s="1"/>
  <c r="AN511" i="1"/>
  <c r="AG511" i="1"/>
  <c r="AH511" i="1" s="1"/>
  <c r="AN512" i="1"/>
  <c r="AX512" i="1" s="1"/>
  <c r="AG512" i="1"/>
  <c r="AH512" i="1" s="1"/>
  <c r="AG514" i="1"/>
  <c r="AH514" i="1" s="1"/>
  <c r="AN514" i="1"/>
  <c r="AG518" i="1"/>
  <c r="AH518" i="1" s="1"/>
  <c r="AN518" i="1"/>
  <c r="AG526" i="1"/>
  <c r="AH526" i="1" s="1"/>
  <c r="AN526" i="1"/>
  <c r="AX527" i="1"/>
  <c r="AG530" i="1"/>
  <c r="AH530" i="1" s="1"/>
  <c r="AN530" i="1"/>
  <c r="AN543" i="1"/>
  <c r="AX543" i="1" s="1"/>
  <c r="AG543" i="1"/>
  <c r="AH543" i="1" s="1"/>
  <c r="AN544" i="1"/>
  <c r="AG544" i="1"/>
  <c r="AH544" i="1" s="1"/>
  <c r="AG546" i="1"/>
  <c r="AH546" i="1" s="1"/>
  <c r="AN553" i="1"/>
  <c r="AG553" i="1"/>
  <c r="AH553" i="1" s="1"/>
  <c r="AN554" i="1"/>
  <c r="AX554" i="1" s="1"/>
  <c r="AG554" i="1"/>
  <c r="AH554" i="1" s="1"/>
  <c r="AG556" i="1"/>
  <c r="AH556" i="1" s="1"/>
  <c r="AN556" i="1"/>
  <c r="AN571" i="1"/>
  <c r="AX571" i="1" s="1"/>
  <c r="AG571" i="1"/>
  <c r="AH571" i="1" s="1"/>
  <c r="AG585" i="1"/>
  <c r="AH585" i="1" s="1"/>
  <c r="AN585" i="1"/>
  <c r="AX585" i="1" s="1"/>
  <c r="AN605" i="1"/>
  <c r="AX605" i="1" s="1"/>
  <c r="AN627" i="1"/>
  <c r="AG627" i="1"/>
  <c r="AH627" i="1" s="1"/>
  <c r="AN636" i="1"/>
  <c r="AX636" i="1" s="1"/>
  <c r="AG636" i="1"/>
  <c r="AH636" i="1" s="1"/>
  <c r="AU644" i="1"/>
  <c r="AV644" i="1" s="1"/>
  <c r="AO644" i="1"/>
  <c r="AO646" i="1"/>
  <c r="AU646" i="1"/>
  <c r="AV646" i="1" s="1"/>
  <c r="AN658" i="1"/>
  <c r="AX658" i="1" s="1"/>
  <c r="AG658" i="1"/>
  <c r="AH658" i="1" s="1"/>
  <c r="AO730" i="1"/>
  <c r="AU730" i="1"/>
  <c r="AV730" i="1" s="1"/>
  <c r="AO740" i="1"/>
  <c r="AU740" i="1"/>
  <c r="AV740" i="1" s="1"/>
  <c r="AO798" i="1"/>
  <c r="AU798" i="1"/>
  <c r="AV798" i="1" s="1"/>
  <c r="AO856" i="1"/>
  <c r="AU856" i="1"/>
  <c r="AV856" i="1" s="1"/>
  <c r="AN202" i="1"/>
  <c r="AN206" i="1"/>
  <c r="AN210" i="1"/>
  <c r="AN214" i="1"/>
  <c r="AN219" i="1"/>
  <c r="AN223" i="1"/>
  <c r="AN232" i="1"/>
  <c r="AN240" i="1"/>
  <c r="AN246" i="1"/>
  <c r="AN252" i="1"/>
  <c r="AN262" i="1"/>
  <c r="AN266" i="1"/>
  <c r="AN272" i="1"/>
  <c r="AN276" i="1"/>
  <c r="AN280" i="1"/>
  <c r="AN282" i="1"/>
  <c r="AN283" i="1"/>
  <c r="AN284" i="1"/>
  <c r="AN285" i="1"/>
  <c r="AN286" i="1"/>
  <c r="AG307" i="1"/>
  <c r="AH307" i="1" s="1"/>
  <c r="AG311" i="1"/>
  <c r="AH311" i="1" s="1"/>
  <c r="AG315" i="1"/>
  <c r="AH315" i="1" s="1"/>
  <c r="AG319" i="1"/>
  <c r="AH319" i="1" s="1"/>
  <c r="AG323" i="1"/>
  <c r="AH323" i="1" s="1"/>
  <c r="AG327" i="1"/>
  <c r="AH327" i="1" s="1"/>
  <c r="AG331" i="1"/>
  <c r="AH331" i="1" s="1"/>
  <c r="AG335" i="1"/>
  <c r="AH335" i="1" s="1"/>
  <c r="AG339" i="1"/>
  <c r="AH339" i="1" s="1"/>
  <c r="AG343" i="1"/>
  <c r="AH343" i="1" s="1"/>
  <c r="AG347" i="1"/>
  <c r="AH347" i="1" s="1"/>
  <c r="AG351" i="1"/>
  <c r="AH351" i="1" s="1"/>
  <c r="AG355" i="1"/>
  <c r="AH355" i="1" s="1"/>
  <c r="AG359" i="1"/>
  <c r="AH359" i="1" s="1"/>
  <c r="AG363" i="1"/>
  <c r="AH363" i="1" s="1"/>
  <c r="AG367" i="1"/>
  <c r="AH367" i="1" s="1"/>
  <c r="AG371" i="1"/>
  <c r="AH371" i="1" s="1"/>
  <c r="AG375" i="1"/>
  <c r="AH375" i="1" s="1"/>
  <c r="AG379" i="1"/>
  <c r="AH379" i="1" s="1"/>
  <c r="AG383" i="1"/>
  <c r="AH383" i="1" s="1"/>
  <c r="AG387" i="1"/>
  <c r="AH387" i="1" s="1"/>
  <c r="AG391" i="1"/>
  <c r="AH391" i="1" s="1"/>
  <c r="AG395" i="1"/>
  <c r="AH395" i="1" s="1"/>
  <c r="AG399" i="1"/>
  <c r="AH399" i="1" s="1"/>
  <c r="AG403" i="1"/>
  <c r="AH403" i="1" s="1"/>
  <c r="AG407" i="1"/>
  <c r="AH407" i="1" s="1"/>
  <c r="AG411" i="1"/>
  <c r="AH411" i="1" s="1"/>
  <c r="AG415" i="1"/>
  <c r="AH415" i="1" s="1"/>
  <c r="AG419" i="1"/>
  <c r="AH419" i="1" s="1"/>
  <c r="AG423" i="1"/>
  <c r="AH423" i="1" s="1"/>
  <c r="AG427" i="1"/>
  <c r="AH427" i="1" s="1"/>
  <c r="AG431" i="1"/>
  <c r="AH431" i="1" s="1"/>
  <c r="AG435" i="1"/>
  <c r="AH435" i="1" s="1"/>
  <c r="AG439" i="1"/>
  <c r="AH439" i="1" s="1"/>
  <c r="AG443" i="1"/>
  <c r="AH443" i="1" s="1"/>
  <c r="AG447" i="1"/>
  <c r="AH447" i="1" s="1"/>
  <c r="AG451" i="1"/>
  <c r="AH451" i="1" s="1"/>
  <c r="AG455" i="1"/>
  <c r="AH455" i="1" s="1"/>
  <c r="AG459" i="1"/>
  <c r="AH459" i="1" s="1"/>
  <c r="AG463" i="1"/>
  <c r="AH463" i="1" s="1"/>
  <c r="AG467" i="1"/>
  <c r="AH467" i="1" s="1"/>
  <c r="AG471" i="1"/>
  <c r="AH471" i="1" s="1"/>
  <c r="AG475" i="1"/>
  <c r="AH475" i="1" s="1"/>
  <c r="AG479" i="1"/>
  <c r="AH479" i="1" s="1"/>
  <c r="AG491" i="1"/>
  <c r="AH491" i="1" s="1"/>
  <c r="AG495" i="1"/>
  <c r="AH495" i="1" s="1"/>
  <c r="AN505" i="1"/>
  <c r="AX505" i="1" s="1"/>
  <c r="AN513" i="1"/>
  <c r="AN521" i="1"/>
  <c r="AN529" i="1"/>
  <c r="AX529" i="1" s="1"/>
  <c r="AN533" i="1"/>
  <c r="AN537" i="1"/>
  <c r="AN541" i="1"/>
  <c r="AX541" i="1" s="1"/>
  <c r="AN545" i="1"/>
  <c r="AX545" i="1" s="1"/>
  <c r="AN549" i="1"/>
  <c r="AN555" i="1"/>
  <c r="AN563" i="1"/>
  <c r="AX563" i="1" s="1"/>
  <c r="AN564" i="1"/>
  <c r="AN567" i="1"/>
  <c r="AN568" i="1"/>
  <c r="AX568" i="1" s="1"/>
  <c r="AG574" i="1"/>
  <c r="AN574" i="1"/>
  <c r="AX574" i="1" s="1"/>
  <c r="AG578" i="1"/>
  <c r="AN578" i="1"/>
  <c r="AX579" i="1"/>
  <c r="AN603" i="1"/>
  <c r="AX603" i="1" s="1"/>
  <c r="AN610" i="1"/>
  <c r="AG610" i="1"/>
  <c r="AG614" i="1"/>
  <c r="AH614" i="1" s="1"/>
  <c r="AN614" i="1"/>
  <c r="AG620" i="1"/>
  <c r="AH620" i="1" s="1"/>
  <c r="AN620" i="1"/>
  <c r="AG624" i="1"/>
  <c r="AH624" i="1" s="1"/>
  <c r="AN624" i="1"/>
  <c r="AK629" i="1"/>
  <c r="AN629" i="1" s="1"/>
  <c r="AK631" i="1"/>
  <c r="AN631" i="1" s="1"/>
  <c r="AD639" i="1"/>
  <c r="AD643" i="1"/>
  <c r="AX644" i="1"/>
  <c r="AD647" i="1"/>
  <c r="AX648" i="1"/>
  <c r="AD651" i="1"/>
  <c r="AX652" i="1"/>
  <c r="AD655" i="1"/>
  <c r="AD659" i="1"/>
  <c r="AX660" i="1"/>
  <c r="AD663" i="1"/>
  <c r="W667" i="1"/>
  <c r="AG669" i="1"/>
  <c r="AH669" i="1" s="1"/>
  <c r="AD671" i="1"/>
  <c r="AU676" i="1"/>
  <c r="AV676" i="1" s="1"/>
  <c r="AK677" i="1"/>
  <c r="AN677" i="1" s="1"/>
  <c r="AH680" i="1"/>
  <c r="W681" i="1"/>
  <c r="AG683" i="1"/>
  <c r="AH683" i="1" s="1"/>
  <c r="AD685" i="1"/>
  <c r="AU690" i="1"/>
  <c r="AV690" i="1" s="1"/>
  <c r="AX690" i="1"/>
  <c r="AK691" i="1"/>
  <c r="AN691" i="1" s="1"/>
  <c r="AG694" i="1"/>
  <c r="AH694" i="1" s="1"/>
  <c r="AH696" i="1"/>
  <c r="W697" i="1"/>
  <c r="AG699" i="1"/>
  <c r="AH699" i="1" s="1"/>
  <c r="AD701" i="1"/>
  <c r="AU706" i="1"/>
  <c r="AV706" i="1" s="1"/>
  <c r="AX706" i="1"/>
  <c r="AK707" i="1"/>
  <c r="AN707" i="1" s="1"/>
  <c r="AG710" i="1"/>
  <c r="AH710" i="1" s="1"/>
  <c r="AN712" i="1"/>
  <c r="AG712" i="1"/>
  <c r="AH712" i="1" s="1"/>
  <c r="AK713" i="1"/>
  <c r="AN713" i="1" s="1"/>
  <c r="AG716" i="1"/>
  <c r="AH716" i="1" s="1"/>
  <c r="AH718" i="1"/>
  <c r="W719" i="1"/>
  <c r="AG721" i="1"/>
  <c r="AH721" i="1" s="1"/>
  <c r="AD723" i="1"/>
  <c r="AX726" i="1"/>
  <c r="AU728" i="1"/>
  <c r="AV728" i="1" s="1"/>
  <c r="AK729" i="1"/>
  <c r="AN729" i="1" s="1"/>
  <c r="AG732" i="1"/>
  <c r="AH732" i="1" s="1"/>
  <c r="AH734" i="1"/>
  <c r="W735" i="1"/>
  <c r="AG737" i="1"/>
  <c r="AH737" i="1" s="1"/>
  <c r="AD739" i="1"/>
  <c r="AX740" i="1"/>
  <c r="AG745" i="1"/>
  <c r="AH745" i="1" s="1"/>
  <c r="AN745" i="1"/>
  <c r="AD747" i="1"/>
  <c r="AU752" i="1"/>
  <c r="AV752" i="1" s="1"/>
  <c r="AX752" i="1"/>
  <c r="AK753" i="1"/>
  <c r="AN753" i="1" s="1"/>
  <c r="AK759" i="1"/>
  <c r="AN759" i="1" s="1"/>
  <c r="AG762" i="1"/>
  <c r="AH762" i="1" s="1"/>
  <c r="AH764" i="1"/>
  <c r="W765" i="1"/>
  <c r="AG767" i="1"/>
  <c r="AH767" i="1" s="1"/>
  <c r="AD769" i="1"/>
  <c r="AU774" i="1"/>
  <c r="AV774" i="1" s="1"/>
  <c r="AX774" i="1"/>
  <c r="AK775" i="1"/>
  <c r="AN775" i="1" s="1"/>
  <c r="AG778" i="1"/>
  <c r="AH778" i="1" s="1"/>
  <c r="AH780" i="1"/>
  <c r="W781" i="1"/>
  <c r="AG783" i="1"/>
  <c r="AH783" i="1" s="1"/>
  <c r="AD785" i="1"/>
  <c r="AU790" i="1"/>
  <c r="AV790" i="1" s="1"/>
  <c r="AX790" i="1"/>
  <c r="AK791" i="1"/>
  <c r="AN791" i="1" s="1"/>
  <c r="AG794" i="1"/>
  <c r="AH794" i="1" s="1"/>
  <c r="AN796" i="1"/>
  <c r="AX796" i="1" s="1"/>
  <c r="AG796" i="1"/>
  <c r="AH796" i="1" s="1"/>
  <c r="AK797" i="1"/>
  <c r="AN797" i="1" s="1"/>
  <c r="AG800" i="1"/>
  <c r="AH800" i="1" s="1"/>
  <c r="AH802" i="1"/>
  <c r="W803" i="1"/>
  <c r="AG805" i="1"/>
  <c r="AH805" i="1" s="1"/>
  <c r="AN807" i="1"/>
  <c r="AX807" i="1" s="1"/>
  <c r="AG807" i="1"/>
  <c r="AH807" i="1" s="1"/>
  <c r="AK813" i="1"/>
  <c r="AN813" i="1" s="1"/>
  <c r="AG816" i="1"/>
  <c r="AH816" i="1" s="1"/>
  <c r="AH818" i="1"/>
  <c r="W819" i="1"/>
  <c r="AG821" i="1"/>
  <c r="AH821" i="1" s="1"/>
  <c r="AN823" i="1"/>
  <c r="AX823" i="1" s="1"/>
  <c r="AG823" i="1"/>
  <c r="AH823" i="1" s="1"/>
  <c r="AG830" i="1"/>
  <c r="AH830" i="1" s="1"/>
  <c r="AH832" i="1"/>
  <c r="W833" i="1"/>
  <c r="AG835" i="1"/>
  <c r="AH835" i="1" s="1"/>
  <c r="AD837" i="1"/>
  <c r="AX840" i="1"/>
  <c r="AU842" i="1"/>
  <c r="AV842" i="1" s="1"/>
  <c r="AX842" i="1"/>
  <c r="AK843" i="1"/>
  <c r="AN843" i="1" s="1"/>
  <c r="AG846" i="1"/>
  <c r="AH846" i="1" s="1"/>
  <c r="AH848" i="1"/>
  <c r="W849" i="1"/>
  <c r="AG851" i="1"/>
  <c r="AH851" i="1" s="1"/>
  <c r="AD853" i="1"/>
  <c r="AX856" i="1"/>
  <c r="AX858" i="1"/>
  <c r="AK859" i="1"/>
  <c r="AG862" i="1"/>
  <c r="AH862" i="1" s="1"/>
  <c r="AH864" i="1"/>
  <c r="W865" i="1"/>
  <c r="AG867" i="1"/>
  <c r="AH867" i="1" s="1"/>
  <c r="AD869" i="1"/>
  <c r="AX872" i="1"/>
  <c r="AU874" i="1"/>
  <c r="AV874" i="1" s="1"/>
  <c r="AX874" i="1"/>
  <c r="AK875" i="1"/>
  <c r="AN875" i="1" s="1"/>
  <c r="AH878" i="1"/>
  <c r="AG882" i="1"/>
  <c r="AH882" i="1" s="1"/>
  <c r="AN882" i="1"/>
  <c r="AG883" i="1"/>
  <c r="AH883" i="1" s="1"/>
  <c r="AN883" i="1"/>
  <c r="AX883" i="1" s="1"/>
  <c r="AN885" i="1"/>
  <c r="AX885" i="1" s="1"/>
  <c r="AG885" i="1"/>
  <c r="AH885" i="1" s="1"/>
  <c r="AN888" i="1"/>
  <c r="AG898" i="1"/>
  <c r="AH898" i="1" s="1"/>
  <c r="AN898" i="1"/>
  <c r="AX898" i="1" s="1"/>
  <c r="AG899" i="1"/>
  <c r="AH899" i="1" s="1"/>
  <c r="AN899" i="1"/>
  <c r="AX899" i="1" s="1"/>
  <c r="AN901" i="1"/>
  <c r="AG901" i="1"/>
  <c r="AH901" i="1" s="1"/>
  <c r="AN904" i="1"/>
  <c r="AX904" i="1" s="1"/>
  <c r="AG916" i="1"/>
  <c r="AH916" i="1" s="1"/>
  <c r="AN916" i="1"/>
  <c r="AX916" i="1" s="1"/>
  <c r="AN917" i="1"/>
  <c r="AX917" i="1" s="1"/>
  <c r="AG917" i="1"/>
  <c r="AH917" i="1" s="1"/>
  <c r="AG928" i="1"/>
  <c r="AH928" i="1" s="1"/>
  <c r="AN928" i="1"/>
  <c r="AX928" i="1" s="1"/>
  <c r="AG929" i="1"/>
  <c r="AH929" i="1" s="1"/>
  <c r="AN929" i="1"/>
  <c r="AX929" i="1" s="1"/>
  <c r="AG931" i="1"/>
  <c r="AH931" i="1" s="1"/>
  <c r="AN931" i="1"/>
  <c r="AG933" i="1"/>
  <c r="AH933" i="1" s="1"/>
  <c r="AN933" i="1"/>
  <c r="AX933" i="1" s="1"/>
  <c r="AG935" i="1"/>
  <c r="AH935" i="1" s="1"/>
  <c r="AN935" i="1"/>
  <c r="AX935" i="1" s="1"/>
  <c r="AN937" i="1"/>
  <c r="AX937" i="1" s="1"/>
  <c r="AG937" i="1"/>
  <c r="AH937" i="1" s="1"/>
  <c r="AG950" i="1"/>
  <c r="AH950" i="1" s="1"/>
  <c r="AN950" i="1"/>
  <c r="AX950" i="1" s="1"/>
  <c r="AG951" i="1"/>
  <c r="AH951" i="1" s="1"/>
  <c r="AN953" i="1"/>
  <c r="AG953" i="1"/>
  <c r="AH953" i="1" s="1"/>
  <c r="AN956" i="1"/>
  <c r="AX956" i="1" s="1"/>
  <c r="AG966" i="1"/>
  <c r="AH966" i="1" s="1"/>
  <c r="AN966" i="1"/>
  <c r="AX966" i="1" s="1"/>
  <c r="AG967" i="1"/>
  <c r="AH967" i="1" s="1"/>
  <c r="AN967" i="1"/>
  <c r="AG969" i="1"/>
  <c r="AH969" i="1" s="1"/>
  <c r="AN972" i="1"/>
  <c r="AX972" i="1" s="1"/>
  <c r="AG982" i="1"/>
  <c r="AH982" i="1" s="1"/>
  <c r="AN982" i="1"/>
  <c r="AX982" i="1" s="1"/>
  <c r="AG983" i="1"/>
  <c r="AH983" i="1" s="1"/>
  <c r="AN983" i="1"/>
  <c r="AX983" i="1" s="1"/>
  <c r="AN985" i="1"/>
  <c r="AX985" i="1" s="1"/>
  <c r="AG985" i="1"/>
  <c r="AH985" i="1" s="1"/>
  <c r="AN988" i="1"/>
  <c r="AX988" i="1" s="1"/>
  <c r="AN998" i="1"/>
  <c r="AG998" i="1"/>
  <c r="AH998" i="1" s="1"/>
  <c r="AN1006" i="1"/>
  <c r="AG1006" i="1"/>
  <c r="AH1006" i="1" s="1"/>
  <c r="AN1014" i="1"/>
  <c r="AG1014" i="1"/>
  <c r="AH1014" i="1" s="1"/>
  <c r="AN1022" i="1"/>
  <c r="AG1022" i="1"/>
  <c r="AH1022" i="1" s="1"/>
  <c r="AN1030" i="1"/>
  <c r="AG1030" i="1"/>
  <c r="AH1030" i="1" s="1"/>
  <c r="AG1034" i="1"/>
  <c r="AH1034" i="1" s="1"/>
  <c r="AN1034" i="1"/>
  <c r="AX1034" i="1" s="1"/>
  <c r="AO1040" i="1"/>
  <c r="AU1040" i="1"/>
  <c r="AV1040" i="1" s="1"/>
  <c r="AN1050" i="1"/>
  <c r="AX1050" i="1" s="1"/>
  <c r="AG1050" i="1"/>
  <c r="AH1050" i="1" s="1"/>
  <c r="AO1060" i="1"/>
  <c r="AU1060" i="1"/>
  <c r="AV1060" i="1" s="1"/>
  <c r="AN1066" i="1"/>
  <c r="AX1066" i="1" s="1"/>
  <c r="AG1066" i="1"/>
  <c r="AH1066" i="1" s="1"/>
  <c r="AO1076" i="1"/>
  <c r="AU1076" i="1"/>
  <c r="AV1076" i="1" s="1"/>
  <c r="AN1082" i="1"/>
  <c r="AX1082" i="1" s="1"/>
  <c r="AG1082" i="1"/>
  <c r="AH1082" i="1" s="1"/>
  <c r="AN1098" i="1"/>
  <c r="AG1098" i="1"/>
  <c r="AH1098" i="1" s="1"/>
  <c r="AN1120" i="1"/>
  <c r="AN1130" i="1"/>
  <c r="AX1130" i="1" s="1"/>
  <c r="AG1130" i="1"/>
  <c r="AH1130" i="1" s="1"/>
  <c r="AN1140" i="1"/>
  <c r="AG1140" i="1"/>
  <c r="AH1140" i="1" s="1"/>
  <c r="AN1146" i="1"/>
  <c r="AX1146" i="1" s="1"/>
  <c r="AN1156" i="1"/>
  <c r="AX1156" i="1" s="1"/>
  <c r="AG1156" i="1"/>
  <c r="AH1156" i="1" s="1"/>
  <c r="AN1162" i="1"/>
  <c r="AX1162" i="1" s="1"/>
  <c r="AN1172" i="1"/>
  <c r="AX1172" i="1" s="1"/>
  <c r="AG1172" i="1"/>
  <c r="AH1172" i="1" s="1"/>
  <c r="AN1178" i="1"/>
  <c r="AX1178" i="1" s="1"/>
  <c r="AN1188" i="1"/>
  <c r="AX1188" i="1" s="1"/>
  <c r="AG1188" i="1"/>
  <c r="AH1188" i="1" s="1"/>
  <c r="AG1192" i="1"/>
  <c r="AH1192" i="1" s="1"/>
  <c r="AU1202" i="1"/>
  <c r="AV1202" i="1" s="1"/>
  <c r="AO1202" i="1"/>
  <c r="AN1208" i="1"/>
  <c r="AG1208" i="1"/>
  <c r="AH1208" i="1" s="1"/>
  <c r="AU1218" i="1"/>
  <c r="AV1218" i="1" s="1"/>
  <c r="AO1218" i="1"/>
  <c r="AN1224" i="1"/>
  <c r="AX1224" i="1" s="1"/>
  <c r="AG1224" i="1"/>
  <c r="AH1224" i="1" s="1"/>
  <c r="AN203" i="1"/>
  <c r="AX203" i="1" s="1"/>
  <c r="AN207" i="1"/>
  <c r="AX207" i="1" s="1"/>
  <c r="AN211" i="1"/>
  <c r="AN215" i="1"/>
  <c r="AN220" i="1"/>
  <c r="AX220" i="1" s="1"/>
  <c r="AN224" i="1"/>
  <c r="AX224" i="1" s="1"/>
  <c r="AN227" i="1"/>
  <c r="AN233" i="1"/>
  <c r="AX233" i="1" s="1"/>
  <c r="AN237" i="1"/>
  <c r="AX237" i="1" s="1"/>
  <c r="AN241" i="1"/>
  <c r="AX241" i="1" s="1"/>
  <c r="AN243" i="1"/>
  <c r="AN247" i="1"/>
  <c r="AX247" i="1" s="1"/>
  <c r="AN253" i="1"/>
  <c r="AN257" i="1"/>
  <c r="AX257" i="1" s="1"/>
  <c r="AN267" i="1"/>
  <c r="AN273" i="1"/>
  <c r="AX273" i="1" s="1"/>
  <c r="AN277" i="1"/>
  <c r="AN281" i="1"/>
  <c r="AN291" i="1"/>
  <c r="AX291" i="1" s="1"/>
  <c r="AN292" i="1"/>
  <c r="AN296" i="1"/>
  <c r="AX296" i="1" s="1"/>
  <c r="AN298" i="1"/>
  <c r="AX298" i="1" s="1"/>
  <c r="AN300" i="1"/>
  <c r="AN302" i="1"/>
  <c r="AN304" i="1"/>
  <c r="AX304" i="1" s="1"/>
  <c r="AN306" i="1"/>
  <c r="AX306" i="1" s="1"/>
  <c r="W564" i="1"/>
  <c r="W568" i="1"/>
  <c r="W574" i="1"/>
  <c r="W578" i="1"/>
  <c r="AK584" i="1"/>
  <c r="AN584" i="1" s="1"/>
  <c r="AK588" i="1"/>
  <c r="AN588" i="1" s="1"/>
  <c r="AK592" i="1"/>
  <c r="AN592" i="1" s="1"/>
  <c r="AK596" i="1"/>
  <c r="AN596" i="1" s="1"/>
  <c r="AK600" i="1"/>
  <c r="AN600" i="1" s="1"/>
  <c r="AG605" i="1"/>
  <c r="AH605" i="1" s="1"/>
  <c r="W610" i="1"/>
  <c r="AG615" i="1"/>
  <c r="AH615" i="1" s="1"/>
  <c r="AD616" i="1"/>
  <c r="AD618" i="1"/>
  <c r="AX619" i="1"/>
  <c r="AG621" i="1"/>
  <c r="AH621" i="1" s="1"/>
  <c r="AD622" i="1"/>
  <c r="AG625" i="1"/>
  <c r="AH625" i="1" s="1"/>
  <c r="AN626" i="1"/>
  <c r="AG626" i="1"/>
  <c r="AG629" i="1"/>
  <c r="AH629" i="1" s="1"/>
  <c r="AG631" i="1"/>
  <c r="AH631" i="1" s="1"/>
  <c r="AN633" i="1"/>
  <c r="AG633" i="1"/>
  <c r="AH633" i="1" s="1"/>
  <c r="AG634" i="1"/>
  <c r="AH634" i="1" s="1"/>
  <c r="AH670" i="1"/>
  <c r="AG673" i="1"/>
  <c r="AH673" i="1" s="1"/>
  <c r="AN675" i="1"/>
  <c r="AX675" i="1" s="1"/>
  <c r="AG675" i="1"/>
  <c r="AO680" i="1"/>
  <c r="AU680" i="1"/>
  <c r="AV680" i="1" s="1"/>
  <c r="AH684" i="1"/>
  <c r="AG687" i="1"/>
  <c r="AH687" i="1" s="1"/>
  <c r="AN689" i="1"/>
  <c r="AX689" i="1" s="1"/>
  <c r="AG689" i="1"/>
  <c r="AH689" i="1" s="1"/>
  <c r="AX692" i="1"/>
  <c r="AU694" i="1"/>
  <c r="AV694" i="1" s="1"/>
  <c r="AX694" i="1"/>
  <c r="AO696" i="1"/>
  <c r="AU696" i="1"/>
  <c r="AV696" i="1" s="1"/>
  <c r="AH700" i="1"/>
  <c r="AG703" i="1"/>
  <c r="AH703" i="1" s="1"/>
  <c r="AN705" i="1"/>
  <c r="AX705" i="1" s="1"/>
  <c r="AG705" i="1"/>
  <c r="AH705" i="1" s="1"/>
  <c r="AU710" i="1"/>
  <c r="AV710" i="1" s="1"/>
  <c r="AX710" i="1"/>
  <c r="AU716" i="1"/>
  <c r="AV716" i="1" s="1"/>
  <c r="AX716" i="1"/>
  <c r="AO718" i="1"/>
  <c r="AU718" i="1"/>
  <c r="AV718" i="1" s="1"/>
  <c r="AH722" i="1"/>
  <c r="AG725" i="1"/>
  <c r="AH725" i="1" s="1"/>
  <c r="AN727" i="1"/>
  <c r="AG727" i="1"/>
  <c r="AX730" i="1"/>
  <c r="AU732" i="1"/>
  <c r="AV732" i="1" s="1"/>
  <c r="AX732" i="1"/>
  <c r="AH738" i="1"/>
  <c r="AN741" i="1"/>
  <c r="AG741" i="1"/>
  <c r="AH746" i="1"/>
  <c r="AG749" i="1"/>
  <c r="AH749" i="1" s="1"/>
  <c r="AN751" i="1"/>
  <c r="AG751" i="1"/>
  <c r="AH751" i="1" s="1"/>
  <c r="AG755" i="1"/>
  <c r="AH755" i="1" s="1"/>
  <c r="AN757" i="1"/>
  <c r="AX757" i="1" s="1"/>
  <c r="AG757" i="1"/>
  <c r="AH757" i="1" s="1"/>
  <c r="AX760" i="1"/>
  <c r="AU762" i="1"/>
  <c r="AV762" i="1" s="1"/>
  <c r="AX762" i="1"/>
  <c r="AH768" i="1"/>
  <c r="AG771" i="1"/>
  <c r="AH771" i="1" s="1"/>
  <c r="AN773" i="1"/>
  <c r="AX773" i="1" s="1"/>
  <c r="AG773" i="1"/>
  <c r="AH773" i="1" s="1"/>
  <c r="AU778" i="1"/>
  <c r="AV778" i="1" s="1"/>
  <c r="AX778" i="1"/>
  <c r="AO780" i="1"/>
  <c r="AU780" i="1"/>
  <c r="AV780" i="1" s="1"/>
  <c r="AH784" i="1"/>
  <c r="AG787" i="1"/>
  <c r="AH787" i="1" s="1"/>
  <c r="AN789" i="1"/>
  <c r="AX789" i="1" s="1"/>
  <c r="AG789" i="1"/>
  <c r="AH789" i="1" s="1"/>
  <c r="AX792" i="1"/>
  <c r="AU794" i="1"/>
  <c r="AV794" i="1" s="1"/>
  <c r="AX798" i="1"/>
  <c r="AU800" i="1"/>
  <c r="AV800" i="1" s="1"/>
  <c r="AX800" i="1"/>
  <c r="AH806" i="1"/>
  <c r="AG809" i="1"/>
  <c r="AH809" i="1" s="1"/>
  <c r="AN811" i="1"/>
  <c r="AX811" i="1" s="1"/>
  <c r="AG811" i="1"/>
  <c r="AH811" i="1" s="1"/>
  <c r="AX814" i="1"/>
  <c r="AU816" i="1"/>
  <c r="AV816" i="1" s="1"/>
  <c r="AO816" i="1"/>
  <c r="AX816" i="1"/>
  <c r="AO818" i="1"/>
  <c r="AU818" i="1"/>
  <c r="AV818" i="1" s="1"/>
  <c r="AH822" i="1"/>
  <c r="AG825" i="1"/>
  <c r="AH825" i="1" s="1"/>
  <c r="AN827" i="1"/>
  <c r="AG827" i="1"/>
  <c r="AH827" i="1" s="1"/>
  <c r="AX830" i="1"/>
  <c r="AH836" i="1"/>
  <c r="AG839" i="1"/>
  <c r="AH839" i="1" s="1"/>
  <c r="AN841" i="1"/>
  <c r="AG841" i="1"/>
  <c r="AX844" i="1"/>
  <c r="AO848" i="1"/>
  <c r="AU848" i="1"/>
  <c r="AV848" i="1" s="1"/>
  <c r="AH852" i="1"/>
  <c r="AG855" i="1"/>
  <c r="AH855" i="1" s="1"/>
  <c r="AN857" i="1"/>
  <c r="AG857" i="1"/>
  <c r="AX860" i="1"/>
  <c r="AX862" i="1"/>
  <c r="AH868" i="1"/>
  <c r="AG871" i="1"/>
  <c r="AH871" i="1" s="1"/>
  <c r="AN873" i="1"/>
  <c r="AG873" i="1"/>
  <c r="AX876" i="1"/>
  <c r="AG886" i="1"/>
  <c r="AH886" i="1" s="1"/>
  <c r="AN886" i="1"/>
  <c r="AG887" i="1"/>
  <c r="AH887" i="1" s="1"/>
  <c r="AN887" i="1"/>
  <c r="AX887" i="1" s="1"/>
  <c r="AG889" i="1"/>
  <c r="AH889" i="1" s="1"/>
  <c r="AN892" i="1"/>
  <c r="AX892" i="1" s="1"/>
  <c r="AX901" i="1"/>
  <c r="AG902" i="1"/>
  <c r="AH902" i="1" s="1"/>
  <c r="AN902" i="1"/>
  <c r="AG903" i="1"/>
  <c r="AH903" i="1" s="1"/>
  <c r="AN903" i="1"/>
  <c r="AN905" i="1"/>
  <c r="AX905" i="1" s="1"/>
  <c r="AG905" i="1"/>
  <c r="AH905" i="1" s="1"/>
  <c r="AN908" i="1"/>
  <c r="AX908" i="1" s="1"/>
  <c r="AU922" i="1"/>
  <c r="AV922" i="1" s="1"/>
  <c r="AN930" i="1"/>
  <c r="AG930" i="1"/>
  <c r="AH930" i="1" s="1"/>
  <c r="AN932" i="1"/>
  <c r="AG932" i="1"/>
  <c r="AH932" i="1" s="1"/>
  <c r="AN934" i="1"/>
  <c r="AG934" i="1"/>
  <c r="AH934" i="1" s="1"/>
  <c r="AG938" i="1"/>
  <c r="AH938" i="1" s="1"/>
  <c r="AN938" i="1"/>
  <c r="AX938" i="1" s="1"/>
  <c r="AG939" i="1"/>
  <c r="AH939" i="1" s="1"/>
  <c r="AN939" i="1"/>
  <c r="AN941" i="1"/>
  <c r="AX941" i="1" s="1"/>
  <c r="AG941" i="1"/>
  <c r="AH941" i="1" s="1"/>
  <c r="AN944" i="1"/>
  <c r="AX944" i="1" s="1"/>
  <c r="AG954" i="1"/>
  <c r="AH954" i="1" s="1"/>
  <c r="AN954" i="1"/>
  <c r="AX954" i="1" s="1"/>
  <c r="AG955" i="1"/>
  <c r="AH955" i="1" s="1"/>
  <c r="AN955" i="1"/>
  <c r="AX955" i="1" s="1"/>
  <c r="AN957" i="1"/>
  <c r="AX957" i="1" s="1"/>
  <c r="AG957" i="1"/>
  <c r="AH957" i="1" s="1"/>
  <c r="AN960" i="1"/>
  <c r="AX960" i="1" s="1"/>
  <c r="AG970" i="1"/>
  <c r="AH970" i="1" s="1"/>
  <c r="AN970" i="1"/>
  <c r="AG971" i="1"/>
  <c r="AH971" i="1" s="1"/>
  <c r="AN971" i="1"/>
  <c r="AX971" i="1" s="1"/>
  <c r="AG973" i="1"/>
  <c r="AH973" i="1" s="1"/>
  <c r="AN976" i="1"/>
  <c r="AX976" i="1" s="1"/>
  <c r="AG986" i="1"/>
  <c r="AH986" i="1" s="1"/>
  <c r="AN986" i="1"/>
  <c r="AX986" i="1" s="1"/>
  <c r="AG987" i="1"/>
  <c r="AH987" i="1" s="1"/>
  <c r="AN987" i="1"/>
  <c r="AX987" i="1" s="1"/>
  <c r="AN989" i="1"/>
  <c r="AG989" i="1"/>
  <c r="AH989" i="1" s="1"/>
  <c r="AN992" i="1"/>
  <c r="AX992" i="1" s="1"/>
  <c r="AN1000" i="1"/>
  <c r="AX1000" i="1" s="1"/>
  <c r="AG1000" i="1"/>
  <c r="AH1000" i="1" s="1"/>
  <c r="AN1008" i="1"/>
  <c r="AX1008" i="1" s="1"/>
  <c r="AG1008" i="1"/>
  <c r="AH1008" i="1" s="1"/>
  <c r="AN1016" i="1"/>
  <c r="AX1016" i="1" s="1"/>
  <c r="AG1016" i="1"/>
  <c r="AH1016" i="1" s="1"/>
  <c r="AN1024" i="1"/>
  <c r="AG1024" i="1"/>
  <c r="AH1024" i="1" s="1"/>
  <c r="AN1032" i="1"/>
  <c r="AX1032" i="1" s="1"/>
  <c r="AG1032" i="1"/>
  <c r="AH1032" i="1" s="1"/>
  <c r="AG1038" i="1"/>
  <c r="AH1038" i="1" s="1"/>
  <c r="AN1038" i="1"/>
  <c r="AO1048" i="1"/>
  <c r="AU1048" i="1"/>
  <c r="AV1048" i="1" s="1"/>
  <c r="AN1054" i="1"/>
  <c r="AG1054" i="1"/>
  <c r="AH1054" i="1" s="1"/>
  <c r="AN1070" i="1"/>
  <c r="AX1070" i="1" s="1"/>
  <c r="AG1070" i="1"/>
  <c r="AH1070" i="1" s="1"/>
  <c r="AU1080" i="1"/>
  <c r="AV1080" i="1" s="1"/>
  <c r="AN1086" i="1"/>
  <c r="AX1086" i="1" s="1"/>
  <c r="AG1086" i="1"/>
  <c r="AH1086" i="1" s="1"/>
  <c r="AG1102" i="1"/>
  <c r="AH1102" i="1" s="1"/>
  <c r="AN1118" i="1"/>
  <c r="AX1118" i="1" s="1"/>
  <c r="AG1118" i="1"/>
  <c r="AH1118" i="1" s="1"/>
  <c r="AU1124" i="1"/>
  <c r="AV1124" i="1" s="1"/>
  <c r="AG1134" i="1"/>
  <c r="AH1134" i="1" s="1"/>
  <c r="AN1134" i="1"/>
  <c r="AX1134" i="1" s="1"/>
  <c r="AN1144" i="1"/>
  <c r="AX1144" i="1" s="1"/>
  <c r="AG1144" i="1"/>
  <c r="AH1144" i="1" s="1"/>
  <c r="AN1160" i="1"/>
  <c r="AX1160" i="1" s="1"/>
  <c r="AG1160" i="1"/>
  <c r="AH1160" i="1" s="1"/>
  <c r="AN1176" i="1"/>
  <c r="AG1176" i="1"/>
  <c r="AH1176" i="1" s="1"/>
  <c r="AN1182" i="1"/>
  <c r="AX1182" i="1" s="1"/>
  <c r="AN1196" i="1"/>
  <c r="AG1196" i="1"/>
  <c r="AH1196" i="1" s="1"/>
  <c r="AU1206" i="1"/>
  <c r="AV1206" i="1" s="1"/>
  <c r="AO1206" i="1"/>
  <c r="AN1212" i="1"/>
  <c r="AX1212" i="1" s="1"/>
  <c r="AG1212" i="1"/>
  <c r="AH1212" i="1" s="1"/>
  <c r="AU1222" i="1"/>
  <c r="AV1222" i="1" s="1"/>
  <c r="AO1222" i="1"/>
  <c r="AN1228" i="1"/>
  <c r="AG1228" i="1"/>
  <c r="AH1228" i="1" s="1"/>
  <c r="AS3254" i="1"/>
  <c r="AJ3254" i="1"/>
  <c r="AG230" i="1"/>
  <c r="AH230" i="1" s="1"/>
  <c r="AG250" i="1"/>
  <c r="AH250" i="1" s="1"/>
  <c r="AG260" i="1"/>
  <c r="AH260" i="1" s="1"/>
  <c r="AG270" i="1"/>
  <c r="AH270" i="1" s="1"/>
  <c r="AG565" i="1"/>
  <c r="AH565" i="1" s="1"/>
  <c r="AG569" i="1"/>
  <c r="AH569" i="1" s="1"/>
  <c r="AX573" i="1"/>
  <c r="AG575" i="1"/>
  <c r="AH575" i="1" s="1"/>
  <c r="AG579" i="1"/>
  <c r="AH579" i="1" s="1"/>
  <c r="AG584" i="1"/>
  <c r="AH584" i="1" s="1"/>
  <c r="AG588" i="1"/>
  <c r="AH588" i="1" s="1"/>
  <c r="AG592" i="1"/>
  <c r="AH592" i="1" s="1"/>
  <c r="AG596" i="1"/>
  <c r="AH596" i="1" s="1"/>
  <c r="AG600" i="1"/>
  <c r="AH600" i="1" s="1"/>
  <c r="AN606" i="1"/>
  <c r="AG606" i="1"/>
  <c r="AH606" i="1" s="1"/>
  <c r="AG607" i="1"/>
  <c r="AH607" i="1" s="1"/>
  <c r="AK608" i="1"/>
  <c r="AN608" i="1" s="1"/>
  <c r="AX609" i="1"/>
  <c r="W616" i="1"/>
  <c r="W618" i="1"/>
  <c r="W622" i="1"/>
  <c r="W626" i="1"/>
  <c r="AD628" i="1"/>
  <c r="AD630" i="1"/>
  <c r="AD632" i="1"/>
  <c r="AN635" i="1"/>
  <c r="AG635" i="1"/>
  <c r="AH635" i="1" s="1"/>
  <c r="AK637" i="1"/>
  <c r="AK641" i="1"/>
  <c r="AN641" i="1" s="1"/>
  <c r="AK645" i="1"/>
  <c r="AN645" i="1" s="1"/>
  <c r="AX646" i="1"/>
  <c r="AK649" i="1"/>
  <c r="AN649" i="1" s="1"/>
  <c r="AX650" i="1"/>
  <c r="AK653" i="1"/>
  <c r="AN653" i="1" s="1"/>
  <c r="AK657" i="1"/>
  <c r="AN657" i="1" s="1"/>
  <c r="AG660" i="1"/>
  <c r="AH660" i="1" s="1"/>
  <c r="AK661" i="1"/>
  <c r="AN661" i="1" s="1"/>
  <c r="AX661" i="1" s="1"/>
  <c r="AX662" i="1"/>
  <c r="AG664" i="1"/>
  <c r="AH664" i="1" s="1"/>
  <c r="AK665" i="1"/>
  <c r="AN665" i="1" s="1"/>
  <c r="AN668" i="1"/>
  <c r="AK669" i="1"/>
  <c r="AN669" i="1" s="1"/>
  <c r="AX669" i="1" s="1"/>
  <c r="AN670" i="1"/>
  <c r="AX670" i="1" s="1"/>
  <c r="AH674" i="1"/>
  <c r="W675" i="1"/>
  <c r="AG677" i="1"/>
  <c r="AH677" i="1" s="1"/>
  <c r="AD679" i="1"/>
  <c r="AX680" i="1"/>
  <c r="AN682" i="1"/>
  <c r="AX682" i="1" s="1"/>
  <c r="AK683" i="1"/>
  <c r="AN683" i="1" s="1"/>
  <c r="AN684" i="1"/>
  <c r="AX684" i="1" s="1"/>
  <c r="AH688" i="1"/>
  <c r="AG691" i="1"/>
  <c r="AH691" i="1" s="1"/>
  <c r="AN693" i="1"/>
  <c r="AG693" i="1"/>
  <c r="AX696" i="1"/>
  <c r="AN698" i="1"/>
  <c r="AX698" i="1" s="1"/>
  <c r="AK699" i="1"/>
  <c r="AN699" i="1" s="1"/>
  <c r="AH702" i="1"/>
  <c r="AH704" i="1"/>
  <c r="AG707" i="1"/>
  <c r="AH707" i="1" s="1"/>
  <c r="AG709" i="1"/>
  <c r="AG713" i="1"/>
  <c r="AH713" i="1" s="1"/>
  <c r="AN715" i="1"/>
  <c r="AX715" i="1" s="1"/>
  <c r="AG715" i="1"/>
  <c r="AX718" i="1"/>
  <c r="AN720" i="1"/>
  <c r="AX720" i="1" s="1"/>
  <c r="AK721" i="1"/>
  <c r="AN721" i="1" s="1"/>
  <c r="AN722" i="1"/>
  <c r="AX722" i="1" s="1"/>
  <c r="AH726" i="1"/>
  <c r="W727" i="1"/>
  <c r="AG729" i="1"/>
  <c r="AH729" i="1" s="1"/>
  <c r="AN731" i="1"/>
  <c r="AX731" i="1" s="1"/>
  <c r="AG731" i="1"/>
  <c r="AN736" i="1"/>
  <c r="AX736" i="1" s="1"/>
  <c r="AK737" i="1"/>
  <c r="AN737" i="1" s="1"/>
  <c r="AN738" i="1"/>
  <c r="AX738" i="1" s="1"/>
  <c r="AH740" i="1"/>
  <c r="W741" i="1"/>
  <c r="AN743" i="1"/>
  <c r="AG743" i="1"/>
  <c r="AH743" i="1" s="1"/>
  <c r="AN744" i="1"/>
  <c r="AX744" i="1" s="1"/>
  <c r="AN746" i="1"/>
  <c r="AH748" i="1"/>
  <c r="AH750" i="1"/>
  <c r="AG753" i="1"/>
  <c r="AH753" i="1" s="1"/>
  <c r="AH756" i="1"/>
  <c r="AG759" i="1"/>
  <c r="AH759" i="1" s="1"/>
  <c r="AN761" i="1"/>
  <c r="AX761" i="1" s="1"/>
  <c r="AG761" i="1"/>
  <c r="AN766" i="1"/>
  <c r="AK767" i="1"/>
  <c r="AN767" i="1" s="1"/>
  <c r="AX767" i="1" s="1"/>
  <c r="AN768" i="1"/>
  <c r="AX768" i="1" s="1"/>
  <c r="AH770" i="1"/>
  <c r="AH772" i="1"/>
  <c r="AG775" i="1"/>
  <c r="AH775" i="1" s="1"/>
  <c r="AN777" i="1"/>
  <c r="AX777" i="1" s="1"/>
  <c r="AG777" i="1"/>
  <c r="AX780" i="1"/>
  <c r="AN782" i="1"/>
  <c r="AK783" i="1"/>
  <c r="AN783" i="1" s="1"/>
  <c r="AN784" i="1"/>
  <c r="AX784" i="1" s="1"/>
  <c r="AH786" i="1"/>
  <c r="AH788" i="1"/>
  <c r="AG791" i="1"/>
  <c r="AH791" i="1" s="1"/>
  <c r="AN793" i="1"/>
  <c r="AX793" i="1" s="1"/>
  <c r="AG793" i="1"/>
  <c r="AG797" i="1"/>
  <c r="AH797" i="1" s="1"/>
  <c r="AN799" i="1"/>
  <c r="AX799" i="1" s="1"/>
  <c r="AG799" i="1"/>
  <c r="AX802" i="1"/>
  <c r="AN804" i="1"/>
  <c r="AK805" i="1"/>
  <c r="AN805" i="1" s="1"/>
  <c r="AN806" i="1"/>
  <c r="AX806" i="1" s="1"/>
  <c r="AH808" i="1"/>
  <c r="AH810" i="1"/>
  <c r="AG813" i="1"/>
  <c r="AH813" i="1" s="1"/>
  <c r="AN815" i="1"/>
  <c r="AX815" i="1" s="1"/>
  <c r="AG815" i="1"/>
  <c r="AX818" i="1"/>
  <c r="AN820" i="1"/>
  <c r="AK821" i="1"/>
  <c r="AN821" i="1" s="1"/>
  <c r="AN822" i="1"/>
  <c r="AX822" i="1" s="1"/>
  <c r="AH824" i="1"/>
  <c r="AH826" i="1"/>
  <c r="AN829" i="1"/>
  <c r="AX829" i="1" s="1"/>
  <c r="AG829" i="1"/>
  <c r="AN834" i="1"/>
  <c r="AX834" i="1" s="1"/>
  <c r="AK835" i="1"/>
  <c r="AN835" i="1" s="1"/>
  <c r="AN836" i="1"/>
  <c r="AX836" i="1" s="1"/>
  <c r="AH840" i="1"/>
  <c r="W841" i="1"/>
  <c r="AG843" i="1"/>
  <c r="AH843" i="1" s="1"/>
  <c r="AN845" i="1"/>
  <c r="AX845" i="1" s="1"/>
  <c r="AG845" i="1"/>
  <c r="AX848" i="1"/>
  <c r="AN850" i="1"/>
  <c r="AX850" i="1" s="1"/>
  <c r="AK851" i="1"/>
  <c r="AN851" i="1" s="1"/>
  <c r="AN852" i="1"/>
  <c r="AX852" i="1" s="1"/>
  <c r="AH856" i="1"/>
  <c r="W857" i="1"/>
  <c r="AG859" i="1"/>
  <c r="AH859" i="1" s="1"/>
  <c r="AN859" i="1"/>
  <c r="AD861" i="1"/>
  <c r="AN866" i="1"/>
  <c r="AX866" i="1" s="1"/>
  <c r="AK867" i="1"/>
  <c r="AN867" i="1" s="1"/>
  <c r="AX867" i="1" s="1"/>
  <c r="AN868" i="1"/>
  <c r="AX868" i="1" s="1"/>
  <c r="AH872" i="1"/>
  <c r="W873" i="1"/>
  <c r="AG875" i="1"/>
  <c r="AH875" i="1" s="1"/>
  <c r="AN877" i="1"/>
  <c r="AX877" i="1" s="1"/>
  <c r="AG877" i="1"/>
  <c r="AG890" i="1"/>
  <c r="AH890" i="1" s="1"/>
  <c r="AN890" i="1"/>
  <c r="AG891" i="1"/>
  <c r="AH891" i="1" s="1"/>
  <c r="AN891" i="1"/>
  <c r="AX891" i="1" s="1"/>
  <c r="AN893" i="1"/>
  <c r="AX893" i="1" s="1"/>
  <c r="AG893" i="1"/>
  <c r="AH893" i="1" s="1"/>
  <c r="AG906" i="1"/>
  <c r="AH906" i="1" s="1"/>
  <c r="AN906" i="1"/>
  <c r="AG907" i="1"/>
  <c r="AH907" i="1" s="1"/>
  <c r="AN907" i="1"/>
  <c r="AX907" i="1" s="1"/>
  <c r="AN909" i="1"/>
  <c r="AX909" i="1" s="1"/>
  <c r="AG909" i="1"/>
  <c r="AH909" i="1" s="1"/>
  <c r="AG920" i="1"/>
  <c r="AH920" i="1" s="1"/>
  <c r="AN920" i="1"/>
  <c r="AG921" i="1"/>
  <c r="AH921" i="1" s="1"/>
  <c r="AN921" i="1"/>
  <c r="AX921" i="1" s="1"/>
  <c r="AN923" i="1"/>
  <c r="AX923" i="1" s="1"/>
  <c r="AG923" i="1"/>
  <c r="AH923" i="1" s="1"/>
  <c r="AU926" i="1"/>
  <c r="AV926" i="1" s="1"/>
  <c r="AX930" i="1"/>
  <c r="AX934" i="1"/>
  <c r="AG942" i="1"/>
  <c r="AH942" i="1" s="1"/>
  <c r="AN942" i="1"/>
  <c r="AX942" i="1" s="1"/>
  <c r="AG943" i="1"/>
  <c r="AH943" i="1" s="1"/>
  <c r="AN943" i="1"/>
  <c r="AN945" i="1"/>
  <c r="AG945" i="1"/>
  <c r="AH945" i="1" s="1"/>
  <c r="AN948" i="1"/>
  <c r="AX948" i="1" s="1"/>
  <c r="AG958" i="1"/>
  <c r="AH958" i="1" s="1"/>
  <c r="AN958" i="1"/>
  <c r="AX958" i="1" s="1"/>
  <c r="AG959" i="1"/>
  <c r="AH959" i="1" s="1"/>
  <c r="AN959" i="1"/>
  <c r="AX959" i="1" s="1"/>
  <c r="AN961" i="1"/>
  <c r="AX961" i="1" s="1"/>
  <c r="AG961" i="1"/>
  <c r="AH961" i="1" s="1"/>
  <c r="AN964" i="1"/>
  <c r="AX964" i="1" s="1"/>
  <c r="AG974" i="1"/>
  <c r="AH974" i="1" s="1"/>
  <c r="AN974" i="1"/>
  <c r="AG975" i="1"/>
  <c r="AH975" i="1" s="1"/>
  <c r="AN975" i="1"/>
  <c r="AX975" i="1" s="1"/>
  <c r="AN977" i="1"/>
  <c r="AX977" i="1" s="1"/>
  <c r="AG977" i="1"/>
  <c r="AH977" i="1" s="1"/>
  <c r="AN980" i="1"/>
  <c r="AG990" i="1"/>
  <c r="AH990" i="1" s="1"/>
  <c r="AN990" i="1"/>
  <c r="AG991" i="1"/>
  <c r="AH991" i="1" s="1"/>
  <c r="AN991" i="1"/>
  <c r="AX991" i="1" s="1"/>
  <c r="AN993" i="1"/>
  <c r="AG993" i="1"/>
  <c r="AH993" i="1" s="1"/>
  <c r="AN996" i="1"/>
  <c r="AX996" i="1" s="1"/>
  <c r="AN1002" i="1"/>
  <c r="AG1002" i="1"/>
  <c r="AH1002" i="1" s="1"/>
  <c r="AN1010" i="1"/>
  <c r="AG1010" i="1"/>
  <c r="AH1010" i="1" s="1"/>
  <c r="AN1018" i="1"/>
  <c r="AG1018" i="1"/>
  <c r="AH1018" i="1" s="1"/>
  <c r="AN1026" i="1"/>
  <c r="AG1026" i="1"/>
  <c r="AH1026" i="1" s="1"/>
  <c r="AN1042" i="1"/>
  <c r="AG1042" i="1"/>
  <c r="AH1042" i="1" s="1"/>
  <c r="AO1052" i="1"/>
  <c r="AN1058" i="1"/>
  <c r="AX1058" i="1" s="1"/>
  <c r="AG1058" i="1"/>
  <c r="AH1058" i="1" s="1"/>
  <c r="AO1068" i="1"/>
  <c r="AN1074" i="1"/>
  <c r="AG1074" i="1"/>
  <c r="AH1074" i="1" s="1"/>
  <c r="AO1084" i="1"/>
  <c r="AU1084" i="1"/>
  <c r="AV1084" i="1" s="1"/>
  <c r="AN1090" i="1"/>
  <c r="AX1090" i="1" s="1"/>
  <c r="AG1090" i="1"/>
  <c r="AH1090" i="1" s="1"/>
  <c r="AN1106" i="1"/>
  <c r="AX1106" i="1" s="1"/>
  <c r="AG1106" i="1"/>
  <c r="AH1106" i="1" s="1"/>
  <c r="AN1122" i="1"/>
  <c r="AX1122" i="1" s="1"/>
  <c r="AG1122" i="1"/>
  <c r="AH1122" i="1" s="1"/>
  <c r="AN1148" i="1"/>
  <c r="AX1148" i="1" s="1"/>
  <c r="AG1148" i="1"/>
  <c r="AH1148" i="1" s="1"/>
  <c r="AN1164" i="1"/>
  <c r="AX1164" i="1" s="1"/>
  <c r="AG1164" i="1"/>
  <c r="AH1164" i="1" s="1"/>
  <c r="AN1180" i="1"/>
  <c r="AX1180" i="1" s="1"/>
  <c r="AG1180" i="1"/>
  <c r="AH1180" i="1" s="1"/>
  <c r="AO1194" i="1"/>
  <c r="AN1200" i="1"/>
  <c r="AX1200" i="1" s="1"/>
  <c r="AG1200" i="1"/>
  <c r="AH1200" i="1" s="1"/>
  <c r="AU1210" i="1"/>
  <c r="AV1210" i="1" s="1"/>
  <c r="AO1210" i="1"/>
  <c r="AN1216" i="1"/>
  <c r="AG1216" i="1"/>
  <c r="AH1216" i="1" s="1"/>
  <c r="AO1226" i="1"/>
  <c r="AK218" i="1"/>
  <c r="AN218" i="1" s="1"/>
  <c r="AG564" i="1"/>
  <c r="AG568" i="1"/>
  <c r="AN570" i="1"/>
  <c r="AG570" i="1"/>
  <c r="AH570" i="1" s="1"/>
  <c r="AN572" i="1"/>
  <c r="AG572" i="1"/>
  <c r="AH572" i="1" s="1"/>
  <c r="AN576" i="1"/>
  <c r="AX576" i="1" s="1"/>
  <c r="AG576" i="1"/>
  <c r="AH576" i="1" s="1"/>
  <c r="AN580" i="1"/>
  <c r="AG580" i="1"/>
  <c r="AH580" i="1" s="1"/>
  <c r="AD582" i="1"/>
  <c r="AX583" i="1"/>
  <c r="AD586" i="1"/>
  <c r="AD590" i="1"/>
  <c r="AX591" i="1"/>
  <c r="AD594" i="1"/>
  <c r="AD598" i="1"/>
  <c r="AX599" i="1"/>
  <c r="AD602" i="1"/>
  <c r="AN604" i="1"/>
  <c r="AG604" i="1"/>
  <c r="AH604" i="1" s="1"/>
  <c r="AG608" i="1"/>
  <c r="AH608" i="1" s="1"/>
  <c r="AN612" i="1"/>
  <c r="AG612" i="1"/>
  <c r="AH612" i="1" s="1"/>
  <c r="AX615" i="1"/>
  <c r="AX617" i="1"/>
  <c r="AG637" i="1"/>
  <c r="AH637" i="1" s="1"/>
  <c r="AN637" i="1"/>
  <c r="AG641" i="1"/>
  <c r="AH641" i="1" s="1"/>
  <c r="AG645" i="1"/>
  <c r="AH645" i="1" s="1"/>
  <c r="AG649" i="1"/>
  <c r="AH649" i="1" s="1"/>
  <c r="AG653" i="1"/>
  <c r="AH653" i="1" s="1"/>
  <c r="AG657" i="1"/>
  <c r="AH657" i="1" s="1"/>
  <c r="AG661" i="1"/>
  <c r="AH661" i="1" s="1"/>
  <c r="AG665" i="1"/>
  <c r="AH665" i="1" s="1"/>
  <c r="AD667" i="1"/>
  <c r="AN672" i="1"/>
  <c r="AX672" i="1" s="1"/>
  <c r="AK673" i="1"/>
  <c r="AN673" i="1" s="1"/>
  <c r="AN674" i="1"/>
  <c r="AX674" i="1" s="1"/>
  <c r="AG676" i="1"/>
  <c r="AH676" i="1" s="1"/>
  <c r="AH678" i="1"/>
  <c r="W679" i="1"/>
  <c r="AD681" i="1"/>
  <c r="AN686" i="1"/>
  <c r="AK687" i="1"/>
  <c r="AN687" i="1" s="1"/>
  <c r="AN688" i="1"/>
  <c r="AG690" i="1"/>
  <c r="AH690" i="1" s="1"/>
  <c r="AH692" i="1"/>
  <c r="W693" i="1"/>
  <c r="AG695" i="1"/>
  <c r="AH695" i="1" s="1"/>
  <c r="AN695" i="1"/>
  <c r="AD697" i="1"/>
  <c r="AN702" i="1"/>
  <c r="AK703" i="1"/>
  <c r="AN703" i="1" s="1"/>
  <c r="AN704" i="1"/>
  <c r="AG706" i="1"/>
  <c r="AH706" i="1" s="1"/>
  <c r="AH708" i="1"/>
  <c r="W709" i="1"/>
  <c r="AG711" i="1"/>
  <c r="AH711" i="1" s="1"/>
  <c r="AN711" i="1"/>
  <c r="AH714" i="1"/>
  <c r="W715" i="1"/>
  <c r="AG717" i="1"/>
  <c r="AH717" i="1" s="1"/>
  <c r="AN717" i="1"/>
  <c r="AD719" i="1"/>
  <c r="AN724" i="1"/>
  <c r="AK725" i="1"/>
  <c r="AN725" i="1" s="1"/>
  <c r="AG728" i="1"/>
  <c r="AH728" i="1" s="1"/>
  <c r="AH730" i="1"/>
  <c r="W731" i="1"/>
  <c r="AG733" i="1"/>
  <c r="AH733" i="1" s="1"/>
  <c r="AN733" i="1"/>
  <c r="AD735" i="1"/>
  <c r="AX741" i="1"/>
  <c r="AG742" i="1"/>
  <c r="AH742" i="1" s="1"/>
  <c r="AN748" i="1"/>
  <c r="AX748" i="1" s="1"/>
  <c r="AK749" i="1"/>
  <c r="AN749" i="1" s="1"/>
  <c r="AN750" i="1"/>
  <c r="AX750" i="1" s="1"/>
  <c r="AG752" i="1"/>
  <c r="AH752" i="1" s="1"/>
  <c r="AN754" i="1"/>
  <c r="AG754" i="1"/>
  <c r="AH754" i="1" s="1"/>
  <c r="AK755" i="1"/>
  <c r="AN755" i="1" s="1"/>
  <c r="AN756" i="1"/>
  <c r="AG758" i="1"/>
  <c r="AH758" i="1" s="1"/>
  <c r="AH760" i="1"/>
  <c r="W761" i="1"/>
  <c r="AG763" i="1"/>
  <c r="AH763" i="1" s="1"/>
  <c r="AN763" i="1"/>
  <c r="AD765" i="1"/>
  <c r="AN770" i="1"/>
  <c r="AX770" i="1" s="1"/>
  <c r="AK771" i="1"/>
  <c r="AN771" i="1" s="1"/>
  <c r="AN772" i="1"/>
  <c r="AG774" i="1"/>
  <c r="AH774" i="1" s="1"/>
  <c r="AH776" i="1"/>
  <c r="W777" i="1"/>
  <c r="AG779" i="1"/>
  <c r="AH779" i="1" s="1"/>
  <c r="AN779" i="1"/>
  <c r="AD781" i="1"/>
  <c r="AN786" i="1"/>
  <c r="AX786" i="1" s="1"/>
  <c r="AK787" i="1"/>
  <c r="AN787" i="1" s="1"/>
  <c r="AG790" i="1"/>
  <c r="AH790" i="1" s="1"/>
  <c r="AH792" i="1"/>
  <c r="W793" i="1"/>
  <c r="AG795" i="1"/>
  <c r="AH795" i="1" s="1"/>
  <c r="AN795" i="1"/>
  <c r="AH798" i="1"/>
  <c r="W799" i="1"/>
  <c r="AG801" i="1"/>
  <c r="AH801" i="1" s="1"/>
  <c r="AN801" i="1"/>
  <c r="AD803" i="1"/>
  <c r="AN808" i="1"/>
  <c r="AX808" i="1" s="1"/>
  <c r="AK809" i="1"/>
  <c r="AN809" i="1" s="1"/>
  <c r="AN810" i="1"/>
  <c r="AG812" i="1"/>
  <c r="AH812" i="1" s="1"/>
  <c r="AH814" i="1"/>
  <c r="W815" i="1"/>
  <c r="AG817" i="1"/>
  <c r="AH817" i="1" s="1"/>
  <c r="AN817" i="1"/>
  <c r="AD819" i="1"/>
  <c r="AN824" i="1"/>
  <c r="AX824" i="1" s="1"/>
  <c r="AK825" i="1"/>
  <c r="AN825" i="1" s="1"/>
  <c r="AN826" i="1"/>
  <c r="AH828" i="1"/>
  <c r="W829" i="1"/>
  <c r="AG831" i="1"/>
  <c r="AH831" i="1" s="1"/>
  <c r="AN831" i="1"/>
  <c r="AD833" i="1"/>
  <c r="AN838" i="1"/>
  <c r="AX838" i="1" s="1"/>
  <c r="AK839" i="1"/>
  <c r="AN839" i="1" s="1"/>
  <c r="AG842" i="1"/>
  <c r="AH842" i="1" s="1"/>
  <c r="AH844" i="1"/>
  <c r="W845" i="1"/>
  <c r="AG847" i="1"/>
  <c r="AH847" i="1" s="1"/>
  <c r="AN847" i="1"/>
  <c r="AD849" i="1"/>
  <c r="AN854" i="1"/>
  <c r="AX854" i="1" s="1"/>
  <c r="AK855" i="1"/>
  <c r="AN855" i="1" s="1"/>
  <c r="AX857" i="1"/>
  <c r="AG858" i="1"/>
  <c r="AH858" i="1" s="1"/>
  <c r="AH860" i="1"/>
  <c r="W861" i="1"/>
  <c r="AG863" i="1"/>
  <c r="AH863" i="1" s="1"/>
  <c r="AN863" i="1"/>
  <c r="AD865" i="1"/>
  <c r="AN870" i="1"/>
  <c r="AX870" i="1" s="1"/>
  <c r="AK871" i="1"/>
  <c r="AN871" i="1" s="1"/>
  <c r="AX873" i="1"/>
  <c r="AG874" i="1"/>
  <c r="AH874" i="1" s="1"/>
  <c r="AH876" i="1"/>
  <c r="W877" i="1"/>
  <c r="AG879" i="1"/>
  <c r="AH879" i="1" s="1"/>
  <c r="AG881" i="1"/>
  <c r="AH881" i="1" s="1"/>
  <c r="AG894" i="1"/>
  <c r="AH894" i="1" s="1"/>
  <c r="AN894" i="1"/>
  <c r="AG895" i="1"/>
  <c r="AH895" i="1" s="1"/>
  <c r="AN895" i="1"/>
  <c r="AX895" i="1" s="1"/>
  <c r="AN897" i="1"/>
  <c r="AG897" i="1"/>
  <c r="AH897" i="1" s="1"/>
  <c r="AG910" i="1"/>
  <c r="AH910" i="1" s="1"/>
  <c r="AN910" i="1"/>
  <c r="AG911" i="1"/>
  <c r="AH911" i="1" s="1"/>
  <c r="AN911" i="1"/>
  <c r="AX911" i="1" s="1"/>
  <c r="AN913" i="1"/>
  <c r="AG913" i="1"/>
  <c r="AH913" i="1" s="1"/>
  <c r="AN915" i="1"/>
  <c r="AG915" i="1"/>
  <c r="AH915" i="1" s="1"/>
  <c r="AG918" i="1"/>
  <c r="AH918" i="1" s="1"/>
  <c r="AN918" i="1"/>
  <c r="AX918" i="1" s="1"/>
  <c r="AN919" i="1"/>
  <c r="AX919" i="1" s="1"/>
  <c r="AG919" i="1"/>
  <c r="AH919" i="1" s="1"/>
  <c r="AG924" i="1"/>
  <c r="AH924" i="1" s="1"/>
  <c r="AN924" i="1"/>
  <c r="AG925" i="1"/>
  <c r="AH925" i="1" s="1"/>
  <c r="AN925" i="1"/>
  <c r="AX926" i="1"/>
  <c r="AN927" i="1"/>
  <c r="AG927" i="1"/>
  <c r="AH927" i="1" s="1"/>
  <c r="AN936" i="1"/>
  <c r="AX936" i="1" s="1"/>
  <c r="AX945" i="1"/>
  <c r="AG946" i="1"/>
  <c r="AH946" i="1" s="1"/>
  <c r="AN946" i="1"/>
  <c r="AG947" i="1"/>
  <c r="AH947" i="1" s="1"/>
  <c r="AN947" i="1"/>
  <c r="AX947" i="1" s="1"/>
  <c r="AN949" i="1"/>
  <c r="AG949" i="1"/>
  <c r="AH949" i="1" s="1"/>
  <c r="AG962" i="1"/>
  <c r="AH962" i="1" s="1"/>
  <c r="AN962" i="1"/>
  <c r="AX962" i="1" s="1"/>
  <c r="AG963" i="1"/>
  <c r="AH963" i="1" s="1"/>
  <c r="AN965" i="1"/>
  <c r="AX965" i="1" s="1"/>
  <c r="AG965" i="1"/>
  <c r="AH965" i="1" s="1"/>
  <c r="AG978" i="1"/>
  <c r="AH978" i="1" s="1"/>
  <c r="AN978" i="1"/>
  <c r="AX978" i="1" s="1"/>
  <c r="AG979" i="1"/>
  <c r="AH979" i="1" s="1"/>
  <c r="AN979" i="1"/>
  <c r="AX979" i="1" s="1"/>
  <c r="AN981" i="1"/>
  <c r="AX981" i="1" s="1"/>
  <c r="AG981" i="1"/>
  <c r="AH981" i="1" s="1"/>
  <c r="AG994" i="1"/>
  <c r="AH994" i="1" s="1"/>
  <c r="AN994" i="1"/>
  <c r="AX994" i="1" s="1"/>
  <c r="AG995" i="1"/>
  <c r="AH995" i="1" s="1"/>
  <c r="AN995" i="1"/>
  <c r="AX995" i="1" s="1"/>
  <c r="AN997" i="1"/>
  <c r="AG997" i="1"/>
  <c r="AH997" i="1" s="1"/>
  <c r="AN1004" i="1"/>
  <c r="AX1004" i="1" s="1"/>
  <c r="AG1004" i="1"/>
  <c r="AH1004" i="1" s="1"/>
  <c r="AN1012" i="1"/>
  <c r="AG1012" i="1"/>
  <c r="AH1012" i="1" s="1"/>
  <c r="AN1020" i="1"/>
  <c r="AX1020" i="1" s="1"/>
  <c r="AG1020" i="1"/>
  <c r="AH1020" i="1" s="1"/>
  <c r="AX1024" i="1"/>
  <c r="AN1028" i="1"/>
  <c r="AX1028" i="1" s="1"/>
  <c r="AG1028" i="1"/>
  <c r="AH1028" i="1" s="1"/>
  <c r="AU1036" i="1"/>
  <c r="AV1036" i="1" s="1"/>
  <c r="AO1036" i="1"/>
  <c r="AN1046" i="1"/>
  <c r="AG1046" i="1"/>
  <c r="AH1046" i="1" s="1"/>
  <c r="AO1056" i="1"/>
  <c r="AU1056" i="1"/>
  <c r="AV1056" i="1" s="1"/>
  <c r="AN1062" i="1"/>
  <c r="AG1062" i="1"/>
  <c r="AH1062" i="1" s="1"/>
  <c r="AN1078" i="1"/>
  <c r="AG1078" i="1"/>
  <c r="AH1078" i="1" s="1"/>
  <c r="AN1094" i="1"/>
  <c r="AX1094" i="1" s="1"/>
  <c r="AG1094" i="1"/>
  <c r="AH1094" i="1" s="1"/>
  <c r="AN1110" i="1"/>
  <c r="AG1110" i="1"/>
  <c r="AH1110" i="1" s="1"/>
  <c r="AN1116" i="1"/>
  <c r="AX1116" i="1" s="1"/>
  <c r="AN1126" i="1"/>
  <c r="AG1126" i="1"/>
  <c r="AH1126" i="1" s="1"/>
  <c r="AN1132" i="1"/>
  <c r="AX1132" i="1" s="1"/>
  <c r="AN1136" i="1"/>
  <c r="AX1136" i="1" s="1"/>
  <c r="AG1136" i="1"/>
  <c r="AH1136" i="1" s="1"/>
  <c r="AN1152" i="1"/>
  <c r="AX1152" i="1" s="1"/>
  <c r="AG1152" i="1"/>
  <c r="AH1152" i="1" s="1"/>
  <c r="AN1158" i="1"/>
  <c r="AX1158" i="1" s="1"/>
  <c r="AN1168" i="1"/>
  <c r="AX1168" i="1" s="1"/>
  <c r="AG1168" i="1"/>
  <c r="AH1168" i="1" s="1"/>
  <c r="AN1174" i="1"/>
  <c r="AX1174" i="1" s="1"/>
  <c r="AN1184" i="1"/>
  <c r="AG1184" i="1"/>
  <c r="AH1184" i="1" s="1"/>
  <c r="AN1204" i="1"/>
  <c r="AX1204" i="1" s="1"/>
  <c r="AG1204" i="1"/>
  <c r="AH1204" i="1" s="1"/>
  <c r="AU1214" i="1"/>
  <c r="AV1214" i="1" s="1"/>
  <c r="AO1214" i="1"/>
  <c r="AN1220" i="1"/>
  <c r="AX1220" i="1" s="1"/>
  <c r="AG1220" i="1"/>
  <c r="AH1220" i="1" s="1"/>
  <c r="AG880" i="1"/>
  <c r="AH880" i="1" s="1"/>
  <c r="AG884" i="1"/>
  <c r="AH884" i="1" s="1"/>
  <c r="AG888" i="1"/>
  <c r="AH888" i="1" s="1"/>
  <c r="AG892" i="1"/>
  <c r="AH892" i="1" s="1"/>
  <c r="AG896" i="1"/>
  <c r="AH896" i="1" s="1"/>
  <c r="AG900" i="1"/>
  <c r="AH900" i="1" s="1"/>
  <c r="AG904" i="1"/>
  <c r="AH904" i="1" s="1"/>
  <c r="AG908" i="1"/>
  <c r="AH908" i="1" s="1"/>
  <c r="AG912" i="1"/>
  <c r="AH912" i="1" s="1"/>
  <c r="AG914" i="1"/>
  <c r="AH914" i="1" s="1"/>
  <c r="AG922" i="1"/>
  <c r="AH922" i="1" s="1"/>
  <c r="AG926" i="1"/>
  <c r="AH926" i="1" s="1"/>
  <c r="AG936" i="1"/>
  <c r="AH936" i="1" s="1"/>
  <c r="AG940" i="1"/>
  <c r="AH940" i="1" s="1"/>
  <c r="AG944" i="1"/>
  <c r="AH944" i="1" s="1"/>
  <c r="AG948" i="1"/>
  <c r="AH948" i="1" s="1"/>
  <c r="AG952" i="1"/>
  <c r="AH952" i="1" s="1"/>
  <c r="AG956" i="1"/>
  <c r="AH956" i="1" s="1"/>
  <c r="AG960" i="1"/>
  <c r="AH960" i="1" s="1"/>
  <c r="AG964" i="1"/>
  <c r="AH964" i="1" s="1"/>
  <c r="AG968" i="1"/>
  <c r="AH968" i="1" s="1"/>
  <c r="AG972" i="1"/>
  <c r="AH972" i="1" s="1"/>
  <c r="AG976" i="1"/>
  <c r="AH976" i="1" s="1"/>
  <c r="AG980" i="1"/>
  <c r="AH980" i="1" s="1"/>
  <c r="AG984" i="1"/>
  <c r="AH984" i="1" s="1"/>
  <c r="AG988" i="1"/>
  <c r="AH988" i="1" s="1"/>
  <c r="AG992" i="1"/>
  <c r="AH992" i="1" s="1"/>
  <c r="AG996" i="1"/>
  <c r="AH996" i="1" s="1"/>
  <c r="AG1041" i="1"/>
  <c r="AH1041" i="1" s="1"/>
  <c r="AG1045" i="1"/>
  <c r="AH1045" i="1" s="1"/>
  <c r="AG1049" i="1"/>
  <c r="AH1049" i="1" s="1"/>
  <c r="AG1053" i="1"/>
  <c r="AH1053" i="1" s="1"/>
  <c r="AG1057" i="1"/>
  <c r="AH1057" i="1" s="1"/>
  <c r="AG1061" i="1"/>
  <c r="AH1061" i="1" s="1"/>
  <c r="AG1065" i="1"/>
  <c r="AH1065" i="1" s="1"/>
  <c r="AG1069" i="1"/>
  <c r="AH1069" i="1" s="1"/>
  <c r="AG1073" i="1"/>
  <c r="AH1073" i="1" s="1"/>
  <c r="AG1077" i="1"/>
  <c r="AH1077" i="1" s="1"/>
  <c r="AG1081" i="1"/>
  <c r="AH1081" i="1" s="1"/>
  <c r="AG1085" i="1"/>
  <c r="AH1085" i="1" s="1"/>
  <c r="AG1089" i="1"/>
  <c r="AH1089" i="1" s="1"/>
  <c r="AN1092" i="1"/>
  <c r="AX1092" i="1" s="1"/>
  <c r="AG1093" i="1"/>
  <c r="AH1093" i="1" s="1"/>
  <c r="AN1096" i="1"/>
  <c r="AX1096" i="1" s="1"/>
  <c r="AG1097" i="1"/>
  <c r="AH1097" i="1" s="1"/>
  <c r="AN1100" i="1"/>
  <c r="AX1100" i="1" s="1"/>
  <c r="AG1101" i="1"/>
  <c r="AH1101" i="1" s="1"/>
  <c r="AN1104" i="1"/>
  <c r="AX1104" i="1" s="1"/>
  <c r="AG1105" i="1"/>
  <c r="AH1105" i="1" s="1"/>
  <c r="AN1108" i="1"/>
  <c r="AX1108" i="1" s="1"/>
  <c r="AN1109" i="1"/>
  <c r="AX1109" i="1" s="1"/>
  <c r="AG1109" i="1"/>
  <c r="AH1109" i="1" s="1"/>
  <c r="AN1114" i="1"/>
  <c r="AX1114" i="1" s="1"/>
  <c r="AN1115" i="1"/>
  <c r="AG1115" i="1"/>
  <c r="AH1115" i="1" s="1"/>
  <c r="AG1116" i="1"/>
  <c r="AH1116" i="1" s="1"/>
  <c r="AK1117" i="1"/>
  <c r="AN1117" i="1" s="1"/>
  <c r="AG1120" i="1"/>
  <c r="AH1120" i="1" s="1"/>
  <c r="AK1121" i="1"/>
  <c r="AN1121" i="1" s="1"/>
  <c r="AG1124" i="1"/>
  <c r="AH1124" i="1" s="1"/>
  <c r="AK1125" i="1"/>
  <c r="AN1125" i="1" s="1"/>
  <c r="AG1128" i="1"/>
  <c r="AH1128" i="1" s="1"/>
  <c r="AK1129" i="1"/>
  <c r="AN1129" i="1" s="1"/>
  <c r="AG1132" i="1"/>
  <c r="AH1132" i="1" s="1"/>
  <c r="AK1133" i="1"/>
  <c r="AN1133" i="1" s="1"/>
  <c r="AK1135" i="1"/>
  <c r="AN1135" i="1" s="1"/>
  <c r="AG1138" i="1"/>
  <c r="AH1138" i="1" s="1"/>
  <c r="AG1142" i="1"/>
  <c r="AH1142" i="1" s="1"/>
  <c r="AG1146" i="1"/>
  <c r="AH1146" i="1" s="1"/>
  <c r="AG1150" i="1"/>
  <c r="AH1150" i="1" s="1"/>
  <c r="AG1154" i="1"/>
  <c r="AH1154" i="1" s="1"/>
  <c r="AG1158" i="1"/>
  <c r="AH1158" i="1" s="1"/>
  <c r="AG1162" i="1"/>
  <c r="AH1162" i="1" s="1"/>
  <c r="AG1166" i="1"/>
  <c r="AH1166" i="1" s="1"/>
  <c r="AG1170" i="1"/>
  <c r="AH1170" i="1" s="1"/>
  <c r="AG1174" i="1"/>
  <c r="AH1174" i="1" s="1"/>
  <c r="AX1176" i="1"/>
  <c r="AG1178" i="1"/>
  <c r="AH1178" i="1" s="1"/>
  <c r="AG1182" i="1"/>
  <c r="AH1182" i="1" s="1"/>
  <c r="AG1186" i="1"/>
  <c r="AH1186" i="1" s="1"/>
  <c r="AG1190" i="1"/>
  <c r="AH1190" i="1" s="1"/>
  <c r="AN1230" i="1"/>
  <c r="AX1230" i="1" s="1"/>
  <c r="AH1234" i="1"/>
  <c r="AH1236" i="1"/>
  <c r="AN1237" i="1"/>
  <c r="AG1237" i="1"/>
  <c r="AH1237" i="1" s="1"/>
  <c r="AG1243" i="1"/>
  <c r="AH1243" i="1" s="1"/>
  <c r="AN1243" i="1"/>
  <c r="AX1243" i="1" s="1"/>
  <c r="AN1246" i="1"/>
  <c r="AX1246" i="1" s="1"/>
  <c r="AH1250" i="1"/>
  <c r="AH1252" i="1"/>
  <c r="AN1253" i="1"/>
  <c r="AG1253" i="1"/>
  <c r="AH1253" i="1" s="1"/>
  <c r="AG1259" i="1"/>
  <c r="AH1259" i="1" s="1"/>
  <c r="AN1259" i="1"/>
  <c r="AN1262" i="1"/>
  <c r="AX1262" i="1" s="1"/>
  <c r="AH1266" i="1"/>
  <c r="AH1268" i="1"/>
  <c r="AN1269" i="1"/>
  <c r="AG1269" i="1"/>
  <c r="AH1269" i="1" s="1"/>
  <c r="AG1275" i="1"/>
  <c r="AH1275" i="1" s="1"/>
  <c r="AN1275" i="1"/>
  <c r="AN1278" i="1"/>
  <c r="AX1278" i="1" s="1"/>
  <c r="AH1282" i="1"/>
  <c r="AH1284" i="1"/>
  <c r="AN1285" i="1"/>
  <c r="AG1285" i="1"/>
  <c r="AH1285" i="1" s="1"/>
  <c r="AG1291" i="1"/>
  <c r="AH1291" i="1" s="1"/>
  <c r="AN1291" i="1"/>
  <c r="AX1291" i="1" s="1"/>
  <c r="AN1294" i="1"/>
  <c r="AX1294" i="1" s="1"/>
  <c r="AG1299" i="1"/>
  <c r="AH1299" i="1" s="1"/>
  <c r="AN1299" i="1"/>
  <c r="AX1299" i="1" s="1"/>
  <c r="AN1300" i="1"/>
  <c r="AX1300" i="1" s="1"/>
  <c r="AN1309" i="1"/>
  <c r="AG1309" i="1"/>
  <c r="AH1309" i="1" s="1"/>
  <c r="AG1310" i="1"/>
  <c r="AH1310" i="1" s="1"/>
  <c r="AN1310" i="1"/>
  <c r="AG1315" i="1"/>
  <c r="AH1315" i="1" s="1"/>
  <c r="AN1315" i="1"/>
  <c r="AX1315" i="1" s="1"/>
  <c r="AN1316" i="1"/>
  <c r="AX1316" i="1" s="1"/>
  <c r="AN1325" i="1"/>
  <c r="AX1325" i="1" s="1"/>
  <c r="AG1325" i="1"/>
  <c r="AH1325" i="1" s="1"/>
  <c r="AG1326" i="1"/>
  <c r="AH1326" i="1" s="1"/>
  <c r="AN1326" i="1"/>
  <c r="AX1326" i="1" s="1"/>
  <c r="AG1331" i="1"/>
  <c r="AH1331" i="1" s="1"/>
  <c r="AN1331" i="1"/>
  <c r="AN1332" i="1"/>
  <c r="AX1332" i="1" s="1"/>
  <c r="AN1341" i="1"/>
  <c r="AX1341" i="1" s="1"/>
  <c r="AG1341" i="1"/>
  <c r="AH1341" i="1" s="1"/>
  <c r="AG1342" i="1"/>
  <c r="AH1342" i="1" s="1"/>
  <c r="AN1342" i="1"/>
  <c r="AG1347" i="1"/>
  <c r="AH1347" i="1" s="1"/>
  <c r="AN1347" i="1"/>
  <c r="AX1347" i="1" s="1"/>
  <c r="AN1348" i="1"/>
  <c r="AU1360" i="1"/>
  <c r="AV1360" i="1" s="1"/>
  <c r="AX1360" i="1"/>
  <c r="AG1363" i="1"/>
  <c r="AH1363" i="1" s="1"/>
  <c r="AN1363" i="1"/>
  <c r="AU1375" i="1"/>
  <c r="AV1375" i="1" s="1"/>
  <c r="AO1375" i="1"/>
  <c r="AG1385" i="1"/>
  <c r="AH1385" i="1" s="1"/>
  <c r="AN1385" i="1"/>
  <c r="AU1387" i="1"/>
  <c r="AV1387" i="1" s="1"/>
  <c r="AO1387" i="1"/>
  <c r="AG1389" i="1"/>
  <c r="AH1389" i="1" s="1"/>
  <c r="AN1389" i="1"/>
  <c r="AX1389" i="1" s="1"/>
  <c r="AU1391" i="1"/>
  <c r="AV1391" i="1" s="1"/>
  <c r="AG1393" i="1"/>
  <c r="AH1393" i="1" s="1"/>
  <c r="AN1393" i="1"/>
  <c r="AX1393" i="1" s="1"/>
  <c r="AN1403" i="1"/>
  <c r="AX1403" i="1" s="1"/>
  <c r="AG1403" i="1"/>
  <c r="AH1403" i="1" s="1"/>
  <c r="AG1411" i="1"/>
  <c r="AH1411" i="1" s="1"/>
  <c r="AN1411" i="1"/>
  <c r="AX1411" i="1" s="1"/>
  <c r="AG1415" i="1"/>
  <c r="AH1415" i="1" s="1"/>
  <c r="AN1415" i="1"/>
  <c r="AX1415" i="1" s="1"/>
  <c r="AO1425" i="1"/>
  <c r="AU1425" i="1"/>
  <c r="AV1425" i="1" s="1"/>
  <c r="AG1431" i="1"/>
  <c r="AH1431" i="1" s="1"/>
  <c r="AN1431" i="1"/>
  <c r="AX1431" i="1" s="1"/>
  <c r="AO1441" i="1"/>
  <c r="AU1441" i="1"/>
  <c r="AV1441" i="1" s="1"/>
  <c r="AG1447" i="1"/>
  <c r="AH1447" i="1" s="1"/>
  <c r="AN1447" i="1"/>
  <c r="AX1447" i="1" s="1"/>
  <c r="AK999" i="1"/>
  <c r="AN999" i="1" s="1"/>
  <c r="AK1003" i="1"/>
  <c r="AN1003" i="1" s="1"/>
  <c r="AK1007" i="1"/>
  <c r="AN1007" i="1" s="1"/>
  <c r="AK1011" i="1"/>
  <c r="AN1011" i="1" s="1"/>
  <c r="AK1015" i="1"/>
  <c r="AN1015" i="1" s="1"/>
  <c r="AK1019" i="1"/>
  <c r="AN1019" i="1" s="1"/>
  <c r="AK1023" i="1"/>
  <c r="AN1023" i="1" s="1"/>
  <c r="AK1027" i="1"/>
  <c r="AN1027" i="1" s="1"/>
  <c r="AK1031" i="1"/>
  <c r="AN1031" i="1" s="1"/>
  <c r="AD1035" i="1"/>
  <c r="AD1039" i="1"/>
  <c r="AX1040" i="1"/>
  <c r="AD1043" i="1"/>
  <c r="AD1047" i="1"/>
  <c r="AX1048" i="1"/>
  <c r="AD1051" i="1"/>
  <c r="AD1055" i="1"/>
  <c r="AX1056" i="1"/>
  <c r="AD1059" i="1"/>
  <c r="AX1060" i="1"/>
  <c r="AD1063" i="1"/>
  <c r="AD1067" i="1"/>
  <c r="AD1071" i="1"/>
  <c r="AD1075" i="1"/>
  <c r="AX1076" i="1"/>
  <c r="AD1079" i="1"/>
  <c r="AD1083" i="1"/>
  <c r="AX1084" i="1"/>
  <c r="AD1087" i="1"/>
  <c r="AD1091" i="1"/>
  <c r="AD1095" i="1"/>
  <c r="AD1099" i="1"/>
  <c r="AD1103" i="1"/>
  <c r="AD1107" i="1"/>
  <c r="AD1111" i="1"/>
  <c r="AD1113" i="1"/>
  <c r="AG1117" i="1"/>
  <c r="AH1117" i="1" s="1"/>
  <c r="AG1121" i="1"/>
  <c r="AH1121" i="1" s="1"/>
  <c r="AG1125" i="1"/>
  <c r="AH1125" i="1" s="1"/>
  <c r="AG1129" i="1"/>
  <c r="AH1129" i="1" s="1"/>
  <c r="AG1133" i="1"/>
  <c r="AH1133" i="1" s="1"/>
  <c r="AG1135" i="1"/>
  <c r="AH1135" i="1" s="1"/>
  <c r="AN1139" i="1"/>
  <c r="AG1139" i="1"/>
  <c r="AH1139" i="1" s="1"/>
  <c r="AN1143" i="1"/>
  <c r="AX1143" i="1" s="1"/>
  <c r="AG1143" i="1"/>
  <c r="AH1143" i="1" s="1"/>
  <c r="AN1147" i="1"/>
  <c r="AG1147" i="1"/>
  <c r="AH1147" i="1" s="1"/>
  <c r="AN1151" i="1"/>
  <c r="AX1151" i="1" s="1"/>
  <c r="AG1151" i="1"/>
  <c r="AH1151" i="1" s="1"/>
  <c r="AN1155" i="1"/>
  <c r="AG1155" i="1"/>
  <c r="AH1155" i="1" s="1"/>
  <c r="AN1159" i="1"/>
  <c r="AG1159" i="1"/>
  <c r="AH1159" i="1" s="1"/>
  <c r="AN1163" i="1"/>
  <c r="AG1163" i="1"/>
  <c r="AH1163" i="1" s="1"/>
  <c r="AN1167" i="1"/>
  <c r="AG1167" i="1"/>
  <c r="AH1167" i="1" s="1"/>
  <c r="AN1171" i="1"/>
  <c r="AG1171" i="1"/>
  <c r="AH1171" i="1" s="1"/>
  <c r="AG1175" i="1"/>
  <c r="AH1175" i="1" s="1"/>
  <c r="AN1179" i="1"/>
  <c r="AG1179" i="1"/>
  <c r="AH1179" i="1" s="1"/>
  <c r="AN1183" i="1"/>
  <c r="AX1183" i="1" s="1"/>
  <c r="AG1183" i="1"/>
  <c r="AH1183" i="1" s="1"/>
  <c r="AN1187" i="1"/>
  <c r="AG1187" i="1"/>
  <c r="AH1187" i="1" s="1"/>
  <c r="AN1191" i="1"/>
  <c r="AG1191" i="1"/>
  <c r="AH1191" i="1" s="1"/>
  <c r="AK1193" i="1"/>
  <c r="AN1193" i="1" s="1"/>
  <c r="AK1197" i="1"/>
  <c r="AN1197" i="1" s="1"/>
  <c r="AK1201" i="1"/>
  <c r="AN1201" i="1" s="1"/>
  <c r="AX1202" i="1"/>
  <c r="AK1205" i="1"/>
  <c r="AN1205" i="1" s="1"/>
  <c r="AX1206" i="1"/>
  <c r="AK1209" i="1"/>
  <c r="AN1209" i="1" s="1"/>
  <c r="AX1210" i="1"/>
  <c r="AK1213" i="1"/>
  <c r="AN1213" i="1" s="1"/>
  <c r="AX1214" i="1"/>
  <c r="AK1217" i="1"/>
  <c r="AN1217" i="1" s="1"/>
  <c r="AX1218" i="1"/>
  <c r="AK1221" i="1"/>
  <c r="AN1221" i="1" s="1"/>
  <c r="AK1225" i="1"/>
  <c r="AN1225" i="1" s="1"/>
  <c r="AX1226" i="1"/>
  <c r="AG1231" i="1"/>
  <c r="AH1231" i="1" s="1"/>
  <c r="AN1231" i="1"/>
  <c r="AX1231" i="1" s="1"/>
  <c r="AU1234" i="1"/>
  <c r="AV1234" i="1" s="1"/>
  <c r="AO1234" i="1"/>
  <c r="AX1234" i="1"/>
  <c r="AN1236" i="1"/>
  <c r="AG1238" i="1"/>
  <c r="AH1238" i="1" s="1"/>
  <c r="AH1240" i="1"/>
  <c r="AN1241" i="1"/>
  <c r="AG1241" i="1"/>
  <c r="AH1241" i="1" s="1"/>
  <c r="AG1247" i="1"/>
  <c r="AH1247" i="1" s="1"/>
  <c r="AN1247" i="1"/>
  <c r="AU1250" i="1"/>
  <c r="AV1250" i="1" s="1"/>
  <c r="AO1250" i="1"/>
  <c r="AX1250" i="1"/>
  <c r="AN1252" i="1"/>
  <c r="AG1254" i="1"/>
  <c r="AH1254" i="1" s="1"/>
  <c r="AH1256" i="1"/>
  <c r="AN1257" i="1"/>
  <c r="AG1257" i="1"/>
  <c r="AH1257" i="1" s="1"/>
  <c r="AG1263" i="1"/>
  <c r="AH1263" i="1" s="1"/>
  <c r="AN1263" i="1"/>
  <c r="AU1266" i="1"/>
  <c r="AV1266" i="1" s="1"/>
  <c r="AO1266" i="1"/>
  <c r="AX1266" i="1"/>
  <c r="AN1268" i="1"/>
  <c r="AG1270" i="1"/>
  <c r="AH1270" i="1" s="1"/>
  <c r="AH1272" i="1"/>
  <c r="AN1273" i="1"/>
  <c r="AG1273" i="1"/>
  <c r="AH1273" i="1" s="1"/>
  <c r="AG1279" i="1"/>
  <c r="AH1279" i="1" s="1"/>
  <c r="AN1279" i="1"/>
  <c r="AO1282" i="1"/>
  <c r="AX1282" i="1"/>
  <c r="AN1284" i="1"/>
  <c r="AG1286" i="1"/>
  <c r="AH1286" i="1" s="1"/>
  <c r="AH1288" i="1"/>
  <c r="AN1289" i="1"/>
  <c r="AG1289" i="1"/>
  <c r="AH1289" i="1" s="1"/>
  <c r="AG1295" i="1"/>
  <c r="AH1295" i="1" s="1"/>
  <c r="AN1295" i="1"/>
  <c r="AX1295" i="1" s="1"/>
  <c r="AN1297" i="1"/>
  <c r="AG1297" i="1"/>
  <c r="AH1297" i="1" s="1"/>
  <c r="AG1298" i="1"/>
  <c r="AH1298" i="1" s="1"/>
  <c r="AN1298" i="1"/>
  <c r="AG1303" i="1"/>
  <c r="AH1303" i="1" s="1"/>
  <c r="AN1303" i="1"/>
  <c r="AX1303" i="1" s="1"/>
  <c r="AN1304" i="1"/>
  <c r="AX1304" i="1" s="1"/>
  <c r="AN1313" i="1"/>
  <c r="AX1313" i="1" s="1"/>
  <c r="AG1313" i="1"/>
  <c r="AH1313" i="1" s="1"/>
  <c r="AG1314" i="1"/>
  <c r="AH1314" i="1" s="1"/>
  <c r="AN1314" i="1"/>
  <c r="AG1319" i="1"/>
  <c r="AH1319" i="1" s="1"/>
  <c r="AN1319" i="1"/>
  <c r="AN1320" i="1"/>
  <c r="AX1320" i="1" s="1"/>
  <c r="AG1329" i="1"/>
  <c r="AH1329" i="1" s="1"/>
  <c r="AG1330" i="1"/>
  <c r="AH1330" i="1" s="1"/>
  <c r="AN1330" i="1"/>
  <c r="AG1335" i="1"/>
  <c r="AH1335" i="1" s="1"/>
  <c r="AN1335" i="1"/>
  <c r="AN1336" i="1"/>
  <c r="AN1345" i="1"/>
  <c r="AX1345" i="1" s="1"/>
  <c r="AG1345" i="1"/>
  <c r="AH1345" i="1" s="1"/>
  <c r="AG1346" i="1"/>
  <c r="AH1346" i="1" s="1"/>
  <c r="AN1346" i="1"/>
  <c r="AG1351" i="1"/>
  <c r="AH1351" i="1" s="1"/>
  <c r="AN1351" i="1"/>
  <c r="AX1351" i="1" s="1"/>
  <c r="AG1358" i="1"/>
  <c r="AH1358" i="1" s="1"/>
  <c r="AN1358" i="1"/>
  <c r="AG1359" i="1"/>
  <c r="AH1359" i="1" s="1"/>
  <c r="AN1359" i="1"/>
  <c r="AG1367" i="1"/>
  <c r="AH1367" i="1" s="1"/>
  <c r="AN1367" i="1"/>
  <c r="AX1367" i="1" s="1"/>
  <c r="AN1373" i="1"/>
  <c r="AX1373" i="1" s="1"/>
  <c r="AG1373" i="1"/>
  <c r="AH1373" i="1" s="1"/>
  <c r="AN1381" i="1"/>
  <c r="AX1381" i="1" s="1"/>
  <c r="AG1381" i="1"/>
  <c r="AH1381" i="1" s="1"/>
  <c r="AO1409" i="1"/>
  <c r="AU1409" i="1"/>
  <c r="AV1409" i="1" s="1"/>
  <c r="AG1419" i="1"/>
  <c r="AH1419" i="1" s="1"/>
  <c r="AN1419" i="1"/>
  <c r="AX1419" i="1" s="1"/>
  <c r="AO1429" i="1"/>
  <c r="AU1429" i="1"/>
  <c r="AV1429" i="1" s="1"/>
  <c r="AG1435" i="1"/>
  <c r="AH1435" i="1" s="1"/>
  <c r="AN1435" i="1"/>
  <c r="AX1435" i="1" s="1"/>
  <c r="AU1445" i="1"/>
  <c r="AV1445" i="1" s="1"/>
  <c r="AU1467" i="1"/>
  <c r="AV1467" i="1" s="1"/>
  <c r="AO1467" i="1"/>
  <c r="AX1038" i="1"/>
  <c r="AU1112" i="1"/>
  <c r="AV1112" i="1" s="1"/>
  <c r="AO1112" i="1"/>
  <c r="AG1119" i="1"/>
  <c r="AH1119" i="1" s="1"/>
  <c r="AN1119" i="1"/>
  <c r="AX1120" i="1"/>
  <c r="AG1123" i="1"/>
  <c r="AN1123" i="1"/>
  <c r="AX1124" i="1"/>
  <c r="AG1127" i="1"/>
  <c r="AN1127" i="1"/>
  <c r="AX1127" i="1" s="1"/>
  <c r="AG1131" i="1"/>
  <c r="AN1131" i="1"/>
  <c r="AG1137" i="1"/>
  <c r="AN1137" i="1"/>
  <c r="AG1141" i="1"/>
  <c r="AN1141" i="1"/>
  <c r="AG1145" i="1"/>
  <c r="AN1145" i="1"/>
  <c r="AG1149" i="1"/>
  <c r="AN1149" i="1"/>
  <c r="AG1153" i="1"/>
  <c r="AN1153" i="1"/>
  <c r="AG1157" i="1"/>
  <c r="AN1157" i="1"/>
  <c r="AG1161" i="1"/>
  <c r="AN1161" i="1"/>
  <c r="AX1161" i="1" s="1"/>
  <c r="AG1165" i="1"/>
  <c r="AN1165" i="1"/>
  <c r="AX1165" i="1" s="1"/>
  <c r="AX1166" i="1"/>
  <c r="AG1169" i="1"/>
  <c r="AN1169" i="1"/>
  <c r="AG1173" i="1"/>
  <c r="AN1173" i="1"/>
  <c r="AX1173" i="1" s="1"/>
  <c r="AG1177" i="1"/>
  <c r="AN1177" i="1"/>
  <c r="AG1181" i="1"/>
  <c r="AN1181" i="1"/>
  <c r="AG1185" i="1"/>
  <c r="AN1185" i="1"/>
  <c r="AG1189" i="1"/>
  <c r="AN1189" i="1"/>
  <c r="AG1193" i="1"/>
  <c r="AH1193" i="1" s="1"/>
  <c r="AG1197" i="1"/>
  <c r="AH1197" i="1" s="1"/>
  <c r="AG1201" i="1"/>
  <c r="AH1201" i="1" s="1"/>
  <c r="AG1205" i="1"/>
  <c r="AH1205" i="1" s="1"/>
  <c r="AG1209" i="1"/>
  <c r="AH1209" i="1" s="1"/>
  <c r="AG1213" i="1"/>
  <c r="AH1213" i="1" s="1"/>
  <c r="AG1217" i="1"/>
  <c r="AH1217" i="1" s="1"/>
  <c r="AG1221" i="1"/>
  <c r="AH1221" i="1" s="1"/>
  <c r="AG1225" i="1"/>
  <c r="AH1225" i="1" s="1"/>
  <c r="AN1229" i="1"/>
  <c r="AX1229" i="1" s="1"/>
  <c r="AG1229" i="1"/>
  <c r="AH1229" i="1" s="1"/>
  <c r="AG1235" i="1"/>
  <c r="AH1235" i="1" s="1"/>
  <c r="AN1235" i="1"/>
  <c r="AU1238" i="1"/>
  <c r="AV1238" i="1" s="1"/>
  <c r="AX1238" i="1"/>
  <c r="AH1244" i="1"/>
  <c r="AN1245" i="1"/>
  <c r="AX1245" i="1" s="1"/>
  <c r="AG1245" i="1"/>
  <c r="AH1245" i="1" s="1"/>
  <c r="AG1251" i="1"/>
  <c r="AH1251" i="1" s="1"/>
  <c r="AN1251" i="1"/>
  <c r="AU1254" i="1"/>
  <c r="AV1254" i="1" s="1"/>
  <c r="AX1254" i="1"/>
  <c r="AH1260" i="1"/>
  <c r="AN1261" i="1"/>
  <c r="AX1261" i="1" s="1"/>
  <c r="AG1261" i="1"/>
  <c r="AH1261" i="1" s="1"/>
  <c r="AG1267" i="1"/>
  <c r="AH1267" i="1" s="1"/>
  <c r="AN1267" i="1"/>
  <c r="AU1270" i="1"/>
  <c r="AV1270" i="1" s="1"/>
  <c r="AX1270" i="1"/>
  <c r="AH1276" i="1"/>
  <c r="AN1277" i="1"/>
  <c r="AX1277" i="1" s="1"/>
  <c r="AG1277" i="1"/>
  <c r="AH1277" i="1" s="1"/>
  <c r="AG1283" i="1"/>
  <c r="AH1283" i="1" s="1"/>
  <c r="AN1283" i="1"/>
  <c r="AU1286" i="1"/>
  <c r="AV1286" i="1" s="1"/>
  <c r="AX1286" i="1"/>
  <c r="AH1292" i="1"/>
  <c r="AN1293" i="1"/>
  <c r="AX1293" i="1" s="1"/>
  <c r="AG1293" i="1"/>
  <c r="AH1293" i="1" s="1"/>
  <c r="AN1301" i="1"/>
  <c r="AX1301" i="1" s="1"/>
  <c r="AG1301" i="1"/>
  <c r="AH1301" i="1" s="1"/>
  <c r="AG1302" i="1"/>
  <c r="AH1302" i="1" s="1"/>
  <c r="AN1302" i="1"/>
  <c r="AX1302" i="1" s="1"/>
  <c r="AG1307" i="1"/>
  <c r="AH1307" i="1" s="1"/>
  <c r="AN1307" i="1"/>
  <c r="AX1307" i="1" s="1"/>
  <c r="AN1317" i="1"/>
  <c r="AX1317" i="1" s="1"/>
  <c r="AG1317" i="1"/>
  <c r="AH1317" i="1" s="1"/>
  <c r="AG1318" i="1"/>
  <c r="AH1318" i="1" s="1"/>
  <c r="AN1318" i="1"/>
  <c r="AX1318" i="1" s="1"/>
  <c r="AG1323" i="1"/>
  <c r="AH1323" i="1" s="1"/>
  <c r="AN1323" i="1"/>
  <c r="AX1323" i="1" s="1"/>
  <c r="AN1333" i="1"/>
  <c r="AX1333" i="1" s="1"/>
  <c r="AG1333" i="1"/>
  <c r="AH1333" i="1" s="1"/>
  <c r="AG1334" i="1"/>
  <c r="AH1334" i="1" s="1"/>
  <c r="AN1334" i="1"/>
  <c r="AX1335" i="1"/>
  <c r="AG1339" i="1"/>
  <c r="AH1339" i="1" s="1"/>
  <c r="AN1339" i="1"/>
  <c r="AX1339" i="1" s="1"/>
  <c r="AN1349" i="1"/>
  <c r="AX1349" i="1" s="1"/>
  <c r="AG1349" i="1"/>
  <c r="AH1349" i="1" s="1"/>
  <c r="AG1354" i="1"/>
  <c r="AH1354" i="1" s="1"/>
  <c r="AN1354" i="1"/>
  <c r="AX1354" i="1" s="1"/>
  <c r="AG1355" i="1"/>
  <c r="AH1355" i="1" s="1"/>
  <c r="AN1355" i="1"/>
  <c r="AN1357" i="1"/>
  <c r="AG1357" i="1"/>
  <c r="AH1357" i="1" s="1"/>
  <c r="AN1369" i="1"/>
  <c r="AG1369" i="1"/>
  <c r="AH1369" i="1" s="1"/>
  <c r="AU1379" i="1"/>
  <c r="AV1379" i="1" s="1"/>
  <c r="AO1379" i="1"/>
  <c r="AX1379" i="1"/>
  <c r="AN1395" i="1"/>
  <c r="AX1395" i="1" s="1"/>
  <c r="AG1395" i="1"/>
  <c r="AH1395" i="1" s="1"/>
  <c r="AO1417" i="1"/>
  <c r="AU1417" i="1"/>
  <c r="AV1417" i="1" s="1"/>
  <c r="AG1423" i="1"/>
  <c r="AH1423" i="1" s="1"/>
  <c r="AN1423" i="1"/>
  <c r="AO1433" i="1"/>
  <c r="AU1433" i="1"/>
  <c r="AV1433" i="1" s="1"/>
  <c r="AG1439" i="1"/>
  <c r="AH1439" i="1" s="1"/>
  <c r="AN1439" i="1"/>
  <c r="AX1439" i="1" s="1"/>
  <c r="AU1451" i="1"/>
  <c r="AV1451" i="1" s="1"/>
  <c r="AO1451" i="1"/>
  <c r="AD1001" i="1"/>
  <c r="AD1005" i="1"/>
  <c r="AD1009" i="1"/>
  <c r="AD1013" i="1"/>
  <c r="AD1017" i="1"/>
  <c r="AD1021" i="1"/>
  <c r="AD1025" i="1"/>
  <c r="AD1029" i="1"/>
  <c r="AD1033" i="1"/>
  <c r="AK1037" i="1"/>
  <c r="AN1037" i="1" s="1"/>
  <c r="AK1041" i="1"/>
  <c r="AN1041" i="1" s="1"/>
  <c r="AX1042" i="1"/>
  <c r="AK1045" i="1"/>
  <c r="AN1045" i="1" s="1"/>
  <c r="AK1049" i="1"/>
  <c r="AN1049" i="1" s="1"/>
  <c r="AK1053" i="1"/>
  <c r="AN1053" i="1" s="1"/>
  <c r="AX1054" i="1"/>
  <c r="AK1057" i="1"/>
  <c r="AN1057" i="1" s="1"/>
  <c r="AK1061" i="1"/>
  <c r="AN1061" i="1" s="1"/>
  <c r="AK1065" i="1"/>
  <c r="AN1065" i="1" s="1"/>
  <c r="AK1069" i="1"/>
  <c r="AN1069" i="1" s="1"/>
  <c r="AK1073" i="1"/>
  <c r="AN1073" i="1" s="1"/>
  <c r="AX1074" i="1"/>
  <c r="AK1077" i="1"/>
  <c r="AN1077" i="1" s="1"/>
  <c r="AK1081" i="1"/>
  <c r="AN1081" i="1" s="1"/>
  <c r="AK1085" i="1"/>
  <c r="AN1085" i="1" s="1"/>
  <c r="AK1089" i="1"/>
  <c r="AN1089" i="1" s="1"/>
  <c r="AK1093" i="1"/>
  <c r="AN1093" i="1" s="1"/>
  <c r="AX1093" i="1" s="1"/>
  <c r="AK1097" i="1"/>
  <c r="AN1097" i="1" s="1"/>
  <c r="AX1098" i="1"/>
  <c r="AK1101" i="1"/>
  <c r="AN1101" i="1" s="1"/>
  <c r="AX1102" i="1"/>
  <c r="AK1105" i="1"/>
  <c r="AN1105" i="1" s="1"/>
  <c r="AX1112" i="1"/>
  <c r="W1123" i="1"/>
  <c r="W1127" i="1"/>
  <c r="W1131" i="1"/>
  <c r="W1137" i="1"/>
  <c r="W1141" i="1"/>
  <c r="W1145" i="1"/>
  <c r="W1149" i="1"/>
  <c r="W1153" i="1"/>
  <c r="W1157" i="1"/>
  <c r="W1161" i="1"/>
  <c r="W1165" i="1"/>
  <c r="W1169" i="1"/>
  <c r="W1173" i="1"/>
  <c r="W1177" i="1"/>
  <c r="W1181" i="1"/>
  <c r="W1185" i="1"/>
  <c r="W1189" i="1"/>
  <c r="AX1192" i="1"/>
  <c r="AD1195" i="1"/>
  <c r="AX1196" i="1"/>
  <c r="AD1199" i="1"/>
  <c r="AD1203" i="1"/>
  <c r="AD1207" i="1"/>
  <c r="AX1208" i="1"/>
  <c r="AD1211" i="1"/>
  <c r="AD1215" i="1"/>
  <c r="AX1216" i="1"/>
  <c r="AD1219" i="1"/>
  <c r="AD1223" i="1"/>
  <c r="AD1227" i="1"/>
  <c r="AX1228" i="1"/>
  <c r="AG1230" i="1"/>
  <c r="AH1230" i="1" s="1"/>
  <c r="AH1232" i="1"/>
  <c r="AN1233" i="1"/>
  <c r="AX1233" i="1" s="1"/>
  <c r="AG1233" i="1"/>
  <c r="AH1233" i="1" s="1"/>
  <c r="AG1239" i="1"/>
  <c r="AH1239" i="1" s="1"/>
  <c r="AN1239" i="1"/>
  <c r="AN1242" i="1"/>
  <c r="AN1244" i="1"/>
  <c r="AX1244" i="1" s="1"/>
  <c r="AG1246" i="1"/>
  <c r="AH1246" i="1" s="1"/>
  <c r="AH1248" i="1"/>
  <c r="AN1249" i="1"/>
  <c r="AX1249" i="1" s="1"/>
  <c r="AG1249" i="1"/>
  <c r="AH1249" i="1" s="1"/>
  <c r="AG1255" i="1"/>
  <c r="AH1255" i="1" s="1"/>
  <c r="AN1255" i="1"/>
  <c r="AN1258" i="1"/>
  <c r="AX1258" i="1" s="1"/>
  <c r="AN1260" i="1"/>
  <c r="AX1260" i="1" s="1"/>
  <c r="AG1262" i="1"/>
  <c r="AH1262" i="1" s="1"/>
  <c r="AH1264" i="1"/>
  <c r="AN1265" i="1"/>
  <c r="AG1265" i="1"/>
  <c r="AH1265" i="1" s="1"/>
  <c r="AG1271" i="1"/>
  <c r="AH1271" i="1" s="1"/>
  <c r="AN1271" i="1"/>
  <c r="AN1274" i="1"/>
  <c r="AX1274" i="1" s="1"/>
  <c r="AN1276" i="1"/>
  <c r="AG1278" i="1"/>
  <c r="AH1278" i="1" s="1"/>
  <c r="AH1280" i="1"/>
  <c r="AN1281" i="1"/>
  <c r="AG1281" i="1"/>
  <c r="AH1281" i="1" s="1"/>
  <c r="AG1287" i="1"/>
  <c r="AH1287" i="1" s="1"/>
  <c r="AN1287" i="1"/>
  <c r="AN1290" i="1"/>
  <c r="AX1290" i="1" s="1"/>
  <c r="AN1292" i="1"/>
  <c r="AX1292" i="1" s="1"/>
  <c r="AG1294" i="1"/>
  <c r="AH1294" i="1" s="1"/>
  <c r="AN1296" i="1"/>
  <c r="AX1296" i="1" s="1"/>
  <c r="AG1296" i="1"/>
  <c r="AH1296" i="1" s="1"/>
  <c r="AN1305" i="1"/>
  <c r="AG1305" i="1"/>
  <c r="AH1305" i="1" s="1"/>
  <c r="AG1306" i="1"/>
  <c r="AH1306" i="1" s="1"/>
  <c r="AN1306" i="1"/>
  <c r="AG1311" i="1"/>
  <c r="AH1311" i="1" s="1"/>
  <c r="AN1311" i="1"/>
  <c r="AN1321" i="1"/>
  <c r="AG1321" i="1"/>
  <c r="AH1321" i="1" s="1"/>
  <c r="AG1322" i="1"/>
  <c r="AH1322" i="1" s="1"/>
  <c r="AN1322" i="1"/>
  <c r="AG1327" i="1"/>
  <c r="AH1327" i="1" s="1"/>
  <c r="AN1327" i="1"/>
  <c r="AX1327" i="1" s="1"/>
  <c r="AU1328" i="1"/>
  <c r="AV1328" i="1" s="1"/>
  <c r="AN1337" i="1"/>
  <c r="AG1337" i="1"/>
  <c r="AH1337" i="1" s="1"/>
  <c r="AG1338" i="1"/>
  <c r="AH1338" i="1" s="1"/>
  <c r="AN1338" i="1"/>
  <c r="AX1342" i="1"/>
  <c r="AG1343" i="1"/>
  <c r="AH1343" i="1" s="1"/>
  <c r="AN1343" i="1"/>
  <c r="AX1343" i="1" s="1"/>
  <c r="AN1353" i="1"/>
  <c r="AG1353" i="1"/>
  <c r="AH1353" i="1" s="1"/>
  <c r="AU1361" i="1"/>
  <c r="AV1361" i="1" s="1"/>
  <c r="AX1361" i="1"/>
  <c r="AU1365" i="1"/>
  <c r="AV1365" i="1" s="1"/>
  <c r="AO1365" i="1"/>
  <c r="AN1371" i="1"/>
  <c r="AG1371" i="1"/>
  <c r="AH1371" i="1" s="1"/>
  <c r="AN1377" i="1"/>
  <c r="AX1377" i="1" s="1"/>
  <c r="AG1377" i="1"/>
  <c r="AH1377" i="1" s="1"/>
  <c r="AN1383" i="1"/>
  <c r="AX1383" i="1" s="1"/>
  <c r="AN1399" i="1"/>
  <c r="AG1399" i="1"/>
  <c r="AH1399" i="1" s="1"/>
  <c r="AN1405" i="1"/>
  <c r="AX1405" i="1" s="1"/>
  <c r="AG1427" i="1"/>
  <c r="AH1427" i="1" s="1"/>
  <c r="AN1427" i="1"/>
  <c r="AX1427" i="1" s="1"/>
  <c r="AO1437" i="1"/>
  <c r="AU1437" i="1"/>
  <c r="AV1437" i="1" s="1"/>
  <c r="AG1443" i="1"/>
  <c r="AH1443" i="1" s="1"/>
  <c r="AN1443" i="1"/>
  <c r="AX1443" i="1" s="1"/>
  <c r="AG1300" i="1"/>
  <c r="AH1300" i="1" s="1"/>
  <c r="AG1304" i="1"/>
  <c r="AH1304" i="1" s="1"/>
  <c r="AG1308" i="1"/>
  <c r="AH1308" i="1" s="1"/>
  <c r="AG1312" i="1"/>
  <c r="AH1312" i="1" s="1"/>
  <c r="AG1316" i="1"/>
  <c r="AH1316" i="1" s="1"/>
  <c r="AG1320" i="1"/>
  <c r="AH1320" i="1" s="1"/>
  <c r="AG1324" i="1"/>
  <c r="AH1324" i="1" s="1"/>
  <c r="AG1328" i="1"/>
  <c r="AH1328" i="1" s="1"/>
  <c r="AG1332" i="1"/>
  <c r="AH1332" i="1" s="1"/>
  <c r="AG1336" i="1"/>
  <c r="AH1336" i="1" s="1"/>
  <c r="AG1340" i="1"/>
  <c r="AH1340" i="1" s="1"/>
  <c r="AG1344" i="1"/>
  <c r="AH1344" i="1" s="1"/>
  <c r="AG1348" i="1"/>
  <c r="AH1348" i="1" s="1"/>
  <c r="AN1352" i="1"/>
  <c r="AX1352" i="1" s="1"/>
  <c r="AG1352" i="1"/>
  <c r="AH1352" i="1" s="1"/>
  <c r="AN1356" i="1"/>
  <c r="AG1361" i="1"/>
  <c r="AH1361" i="1" s="1"/>
  <c r="AN1396" i="1"/>
  <c r="AX1396" i="1" s="1"/>
  <c r="AG1396" i="1"/>
  <c r="AN1400" i="1"/>
  <c r="AG1400" i="1"/>
  <c r="AN1404" i="1"/>
  <c r="AG1404" i="1"/>
  <c r="AG1407" i="1"/>
  <c r="AH1407" i="1" s="1"/>
  <c r="AN1408" i="1"/>
  <c r="AG1408" i="1"/>
  <c r="AG1412" i="1"/>
  <c r="AH1412" i="1" s="1"/>
  <c r="AG1416" i="1"/>
  <c r="AH1416" i="1" s="1"/>
  <c r="AG1420" i="1"/>
  <c r="AH1420" i="1" s="1"/>
  <c r="AG1424" i="1"/>
  <c r="AH1424" i="1" s="1"/>
  <c r="AG1428" i="1"/>
  <c r="AH1428" i="1" s="1"/>
  <c r="AG1432" i="1"/>
  <c r="AH1432" i="1" s="1"/>
  <c r="AG1436" i="1"/>
  <c r="AH1436" i="1" s="1"/>
  <c r="AG1440" i="1"/>
  <c r="AH1440" i="1" s="1"/>
  <c r="AG1444" i="1"/>
  <c r="AH1444" i="1" s="1"/>
  <c r="AG1448" i="1"/>
  <c r="AH1448" i="1" s="1"/>
  <c r="AN1454" i="1"/>
  <c r="AG1454" i="1"/>
  <c r="AH1454" i="1" s="1"/>
  <c r="AU1457" i="1"/>
  <c r="AV1457" i="1" s="1"/>
  <c r="AX1457" i="1"/>
  <c r="AH1463" i="1"/>
  <c r="AG1464" i="1"/>
  <c r="AH1464" i="1" s="1"/>
  <c r="AN1464" i="1"/>
  <c r="AN1470" i="1"/>
  <c r="AG1470" i="1"/>
  <c r="AH1470" i="1" s="1"/>
  <c r="AU1473" i="1"/>
  <c r="AV1473" i="1" s="1"/>
  <c r="AX1473" i="1"/>
  <c r="AU1475" i="1"/>
  <c r="AV1475" i="1" s="1"/>
  <c r="AO1475" i="1"/>
  <c r="AH1479" i="1"/>
  <c r="AG1480" i="1"/>
  <c r="AH1480" i="1" s="1"/>
  <c r="AN1480" i="1"/>
  <c r="AN1486" i="1"/>
  <c r="AG1486" i="1"/>
  <c r="AH1486" i="1" s="1"/>
  <c r="AU1489" i="1"/>
  <c r="AV1489" i="1" s="1"/>
  <c r="AX1489" i="1"/>
  <c r="AG1498" i="1"/>
  <c r="AH1498" i="1" s="1"/>
  <c r="AN1498" i="1"/>
  <c r="AN1499" i="1"/>
  <c r="AX1499" i="1" s="1"/>
  <c r="AG1499" i="1"/>
  <c r="AH1499" i="1" s="1"/>
  <c r="AN1504" i="1"/>
  <c r="AX1504" i="1" s="1"/>
  <c r="AG1504" i="1"/>
  <c r="AH1504" i="1" s="1"/>
  <c r="AG1514" i="1"/>
  <c r="AH1514" i="1" s="1"/>
  <c r="AN1514" i="1"/>
  <c r="AX1514" i="1" s="1"/>
  <c r="AN1515" i="1"/>
  <c r="AX1515" i="1" s="1"/>
  <c r="AG1515" i="1"/>
  <c r="AH1515" i="1" s="1"/>
  <c r="AN1520" i="1"/>
  <c r="AX1520" i="1" s="1"/>
  <c r="AG1520" i="1"/>
  <c r="AH1520" i="1" s="1"/>
  <c r="AG1535" i="1"/>
  <c r="AH1535" i="1" s="1"/>
  <c r="AN1535" i="1"/>
  <c r="AN1536" i="1"/>
  <c r="AX1536" i="1" s="1"/>
  <c r="AG1536" i="1"/>
  <c r="AH1536" i="1" s="1"/>
  <c r="AN1541" i="1"/>
  <c r="AX1541" i="1" s="1"/>
  <c r="AG1541" i="1"/>
  <c r="AH1541" i="1" s="1"/>
  <c r="AN1547" i="1"/>
  <c r="AX1547" i="1" s="1"/>
  <c r="AG1547" i="1"/>
  <c r="AH1547" i="1" s="1"/>
  <c r="AG1557" i="1"/>
  <c r="AH1557" i="1" s="1"/>
  <c r="AN1557" i="1"/>
  <c r="AX1557" i="1" s="1"/>
  <c r="AN1558" i="1"/>
  <c r="AX1558" i="1" s="1"/>
  <c r="AG1558" i="1"/>
  <c r="AH1558" i="1" s="1"/>
  <c r="AN1563" i="1"/>
  <c r="AG1563" i="1"/>
  <c r="AH1563" i="1" s="1"/>
  <c r="AG1573" i="1"/>
  <c r="AH1573" i="1" s="1"/>
  <c r="AN1573" i="1"/>
  <c r="AX1573" i="1" s="1"/>
  <c r="AN1574" i="1"/>
  <c r="AX1574" i="1" s="1"/>
  <c r="AG1574" i="1"/>
  <c r="AH1574" i="1" s="1"/>
  <c r="AN1579" i="1"/>
  <c r="AX1579" i="1" s="1"/>
  <c r="AG1579" i="1"/>
  <c r="AH1579" i="1" s="1"/>
  <c r="AG1589" i="1"/>
  <c r="AH1589" i="1" s="1"/>
  <c r="AN1589" i="1"/>
  <c r="AX1589" i="1" s="1"/>
  <c r="AN1590" i="1"/>
  <c r="AX1590" i="1" s="1"/>
  <c r="AG1590" i="1"/>
  <c r="AH1590" i="1" s="1"/>
  <c r="AG1592" i="1"/>
  <c r="AH1592" i="1" s="1"/>
  <c r="AN1592" i="1"/>
  <c r="AX1592" i="1" s="1"/>
  <c r="AG1593" i="1"/>
  <c r="AH1593" i="1" s="1"/>
  <c r="AN1593" i="1"/>
  <c r="AX1593" i="1" s="1"/>
  <c r="AN1595" i="1"/>
  <c r="AX1595" i="1" s="1"/>
  <c r="AG1595" i="1"/>
  <c r="AH1595" i="1" s="1"/>
  <c r="AG1608" i="1"/>
  <c r="AH1608" i="1" s="1"/>
  <c r="AN1608" i="1"/>
  <c r="AX1608" i="1" s="1"/>
  <c r="AG1609" i="1"/>
  <c r="AH1609" i="1" s="1"/>
  <c r="AN1609" i="1"/>
  <c r="AX1609" i="1" s="1"/>
  <c r="AN1611" i="1"/>
  <c r="AG1611" i="1"/>
  <c r="AH1611" i="1" s="1"/>
  <c r="AG1624" i="1"/>
  <c r="AH1624" i="1" s="1"/>
  <c r="AN1624" i="1"/>
  <c r="AX1624" i="1" s="1"/>
  <c r="AG1625" i="1"/>
  <c r="AH1625" i="1" s="1"/>
  <c r="AN1625" i="1"/>
  <c r="AX1625" i="1" s="1"/>
  <c r="AN1627" i="1"/>
  <c r="AG1627" i="1"/>
  <c r="AH1627" i="1" s="1"/>
  <c r="AU1630" i="1"/>
  <c r="AV1630" i="1" s="1"/>
  <c r="AG1640" i="1"/>
  <c r="AH1640" i="1" s="1"/>
  <c r="AN1640" i="1"/>
  <c r="AX1640" i="1" s="1"/>
  <c r="AG1641" i="1"/>
  <c r="AH1641" i="1" s="1"/>
  <c r="AN1641" i="1"/>
  <c r="AX1641" i="1" s="1"/>
  <c r="AN1643" i="1"/>
  <c r="AG1643" i="1"/>
  <c r="AH1643" i="1" s="1"/>
  <c r="AU1646" i="1"/>
  <c r="AV1646" i="1" s="1"/>
  <c r="AG1656" i="1"/>
  <c r="AH1656" i="1" s="1"/>
  <c r="AN1656" i="1"/>
  <c r="AX1656" i="1" s="1"/>
  <c r="AG1657" i="1"/>
  <c r="AH1657" i="1" s="1"/>
  <c r="AN1657" i="1"/>
  <c r="AX1657" i="1" s="1"/>
  <c r="AN1659" i="1"/>
  <c r="AX1659" i="1" s="1"/>
  <c r="AG1659" i="1"/>
  <c r="AH1659" i="1" s="1"/>
  <c r="AU1662" i="1"/>
  <c r="AV1662" i="1" s="1"/>
  <c r="AG1672" i="1"/>
  <c r="AH1672" i="1" s="1"/>
  <c r="AN1672" i="1"/>
  <c r="AX1672" i="1" s="1"/>
  <c r="AU1678" i="1"/>
  <c r="AV1678" i="1" s="1"/>
  <c r="AX1678" i="1"/>
  <c r="AN1679" i="1"/>
  <c r="AX1679" i="1" s="1"/>
  <c r="AG1679" i="1"/>
  <c r="AH1679" i="1" s="1"/>
  <c r="AG1688" i="1"/>
  <c r="AH1688" i="1" s="1"/>
  <c r="AN1688" i="1"/>
  <c r="AX1688" i="1" s="1"/>
  <c r="AU1694" i="1"/>
  <c r="AV1694" i="1" s="1"/>
  <c r="AX1694" i="1"/>
  <c r="AN1695" i="1"/>
  <c r="AX1695" i="1" s="1"/>
  <c r="AG1695" i="1"/>
  <c r="AH1695" i="1" s="1"/>
  <c r="AG1704" i="1"/>
  <c r="AH1704" i="1" s="1"/>
  <c r="AN1704" i="1"/>
  <c r="AX1704" i="1" s="1"/>
  <c r="AN1711" i="1"/>
  <c r="AX1711" i="1" s="1"/>
  <c r="AG1711" i="1"/>
  <c r="AH1711" i="1" s="1"/>
  <c r="AG1720" i="1"/>
  <c r="AH1720" i="1" s="1"/>
  <c r="AN1720" i="1"/>
  <c r="AX1720" i="1" s="1"/>
  <c r="AU1726" i="1"/>
  <c r="AV1726" i="1" s="1"/>
  <c r="AX1726" i="1"/>
  <c r="AN1727" i="1"/>
  <c r="AX1727" i="1" s="1"/>
  <c r="AG1727" i="1"/>
  <c r="AH1727" i="1" s="1"/>
  <c r="AG1730" i="1"/>
  <c r="AH1730" i="1" s="1"/>
  <c r="AN1730" i="1"/>
  <c r="AX1730" i="1" s="1"/>
  <c r="AG1740" i="1"/>
  <c r="AH1740" i="1" s="1"/>
  <c r="AN1740" i="1"/>
  <c r="AX1831" i="1"/>
  <c r="AO1831" i="1"/>
  <c r="AU1831" i="1"/>
  <c r="AV1831" i="1" s="1"/>
  <c r="AD1350" i="1"/>
  <c r="W1356" i="1"/>
  <c r="AX1359" i="1"/>
  <c r="W1360" i="1"/>
  <c r="AD1364" i="1"/>
  <c r="AD1368" i="1"/>
  <c r="AK1372" i="1"/>
  <c r="AN1372" i="1" s="1"/>
  <c r="AK1376" i="1"/>
  <c r="AN1376" i="1" s="1"/>
  <c r="AK1380" i="1"/>
  <c r="AN1380" i="1" s="1"/>
  <c r="AK1384" i="1"/>
  <c r="AN1384" i="1" s="1"/>
  <c r="AX1385" i="1"/>
  <c r="AK1388" i="1"/>
  <c r="AN1388" i="1" s="1"/>
  <c r="AK1392" i="1"/>
  <c r="AN1392" i="1" s="1"/>
  <c r="W1396" i="1"/>
  <c r="W1400" i="1"/>
  <c r="W1404" i="1"/>
  <c r="W1408" i="1"/>
  <c r="AD1410" i="1"/>
  <c r="AD1414" i="1"/>
  <c r="AD1418" i="1"/>
  <c r="AD1422" i="1"/>
  <c r="AX1423" i="1"/>
  <c r="AD1426" i="1"/>
  <c r="AD1430" i="1"/>
  <c r="AD1434" i="1"/>
  <c r="AD1438" i="1"/>
  <c r="AD1442" i="1"/>
  <c r="AG1445" i="1"/>
  <c r="AH1445" i="1" s="1"/>
  <c r="AD1446" i="1"/>
  <c r="AH1451" i="1"/>
  <c r="AG1452" i="1"/>
  <c r="AH1452" i="1" s="1"/>
  <c r="AN1452" i="1"/>
  <c r="AN1458" i="1"/>
  <c r="AG1458" i="1"/>
  <c r="AH1458" i="1" s="1"/>
  <c r="AN1461" i="1"/>
  <c r="AN1463" i="1"/>
  <c r="AX1463" i="1" s="1"/>
  <c r="AH1467" i="1"/>
  <c r="AG1468" i="1"/>
  <c r="AH1468" i="1" s="1"/>
  <c r="AN1468" i="1"/>
  <c r="AX1468" i="1" s="1"/>
  <c r="AN1474" i="1"/>
  <c r="AG1474" i="1"/>
  <c r="AH1474" i="1" s="1"/>
  <c r="AX1475" i="1"/>
  <c r="AN1477" i="1"/>
  <c r="AX1477" i="1" s="1"/>
  <c r="AN1479" i="1"/>
  <c r="AH1483" i="1"/>
  <c r="AG1484" i="1"/>
  <c r="AH1484" i="1" s="1"/>
  <c r="AN1484" i="1"/>
  <c r="AN1490" i="1"/>
  <c r="AX1490" i="1" s="1"/>
  <c r="AG1490" i="1"/>
  <c r="AH1490" i="1" s="1"/>
  <c r="AG1502" i="1"/>
  <c r="AH1502" i="1" s="1"/>
  <c r="AN1502" i="1"/>
  <c r="AN1503" i="1"/>
  <c r="AG1503" i="1"/>
  <c r="AH1503" i="1" s="1"/>
  <c r="AN1508" i="1"/>
  <c r="AX1508" i="1" s="1"/>
  <c r="AG1508" i="1"/>
  <c r="AH1508" i="1" s="1"/>
  <c r="AG1518" i="1"/>
  <c r="AH1518" i="1" s="1"/>
  <c r="AN1518" i="1"/>
  <c r="AX1518" i="1" s="1"/>
  <c r="AN1519" i="1"/>
  <c r="AG1519" i="1"/>
  <c r="AH1519" i="1" s="1"/>
  <c r="AN1524" i="1"/>
  <c r="AX1524" i="1" s="1"/>
  <c r="AG1524" i="1"/>
  <c r="AH1524" i="1" s="1"/>
  <c r="AN1529" i="1"/>
  <c r="AG1529" i="1"/>
  <c r="AH1529" i="1" s="1"/>
  <c r="AG1539" i="1"/>
  <c r="AH1539" i="1" s="1"/>
  <c r="AN1539" i="1"/>
  <c r="AX1539" i="1" s="1"/>
  <c r="AN1540" i="1"/>
  <c r="AX1540" i="1" s="1"/>
  <c r="AG1540" i="1"/>
  <c r="AH1540" i="1" s="1"/>
  <c r="AN1545" i="1"/>
  <c r="AX1545" i="1" s="1"/>
  <c r="AG1545" i="1"/>
  <c r="AH1545" i="1" s="1"/>
  <c r="AN1546" i="1"/>
  <c r="AG1546" i="1"/>
  <c r="AH1546" i="1" s="1"/>
  <c r="AN1551" i="1"/>
  <c r="AX1551" i="1" s="1"/>
  <c r="AG1551" i="1"/>
  <c r="AH1551" i="1" s="1"/>
  <c r="AG1561" i="1"/>
  <c r="AH1561" i="1" s="1"/>
  <c r="AN1561" i="1"/>
  <c r="AX1561" i="1" s="1"/>
  <c r="AN1562" i="1"/>
  <c r="AG1562" i="1"/>
  <c r="AH1562" i="1" s="1"/>
  <c r="AN1567" i="1"/>
  <c r="AG1567" i="1"/>
  <c r="AH1567" i="1" s="1"/>
  <c r="AG1577" i="1"/>
  <c r="AH1577" i="1" s="1"/>
  <c r="AN1577" i="1"/>
  <c r="AX1577" i="1" s="1"/>
  <c r="AN1578" i="1"/>
  <c r="AG1578" i="1"/>
  <c r="AH1578" i="1" s="1"/>
  <c r="AN1583" i="1"/>
  <c r="AX1583" i="1" s="1"/>
  <c r="AG1583" i="1"/>
  <c r="AH1583" i="1" s="1"/>
  <c r="AG1596" i="1"/>
  <c r="AH1596" i="1" s="1"/>
  <c r="AN1596" i="1"/>
  <c r="AG1597" i="1"/>
  <c r="AH1597" i="1" s="1"/>
  <c r="AN1597" i="1"/>
  <c r="AN1599" i="1"/>
  <c r="AX1599" i="1" s="1"/>
  <c r="AG1599" i="1"/>
  <c r="AH1599" i="1" s="1"/>
  <c r="AN1602" i="1"/>
  <c r="AX1602" i="1" s="1"/>
  <c r="AG1612" i="1"/>
  <c r="AH1612" i="1" s="1"/>
  <c r="AN1612" i="1"/>
  <c r="AX1612" i="1" s="1"/>
  <c r="AG1613" i="1"/>
  <c r="AH1613" i="1" s="1"/>
  <c r="AN1613" i="1"/>
  <c r="AX1613" i="1" s="1"/>
  <c r="AN1615" i="1"/>
  <c r="AX1615" i="1" s="1"/>
  <c r="AG1615" i="1"/>
  <c r="AH1615" i="1" s="1"/>
  <c r="AN1618" i="1"/>
  <c r="AX1618" i="1" s="1"/>
  <c r="AG1628" i="1"/>
  <c r="AH1628" i="1" s="1"/>
  <c r="AN1628" i="1"/>
  <c r="AG1629" i="1"/>
  <c r="AH1629" i="1" s="1"/>
  <c r="AN1629" i="1"/>
  <c r="AX1629" i="1" s="1"/>
  <c r="AX1630" i="1"/>
  <c r="AN1631" i="1"/>
  <c r="AX1631" i="1" s="1"/>
  <c r="AG1631" i="1"/>
  <c r="AH1631" i="1" s="1"/>
  <c r="AN1634" i="1"/>
  <c r="AG1644" i="1"/>
  <c r="AH1644" i="1" s="1"/>
  <c r="AN1644" i="1"/>
  <c r="AG1645" i="1"/>
  <c r="AH1645" i="1" s="1"/>
  <c r="AN1645" i="1"/>
  <c r="AX1645" i="1" s="1"/>
  <c r="AX1646" i="1"/>
  <c r="AN1647" i="1"/>
  <c r="AG1647" i="1"/>
  <c r="AH1647" i="1" s="1"/>
  <c r="AN1650" i="1"/>
  <c r="AX1650" i="1" s="1"/>
  <c r="AG1660" i="1"/>
  <c r="AH1660" i="1" s="1"/>
  <c r="AN1660" i="1"/>
  <c r="AG1661" i="1"/>
  <c r="AH1661" i="1" s="1"/>
  <c r="AN1661" i="1"/>
  <c r="AX1662" i="1"/>
  <c r="AN1663" i="1"/>
  <c r="AX1663" i="1" s="1"/>
  <c r="AG1663" i="1"/>
  <c r="AH1663" i="1" s="1"/>
  <c r="AG1668" i="1"/>
  <c r="AH1668" i="1" s="1"/>
  <c r="AN1668" i="1"/>
  <c r="AN1674" i="1"/>
  <c r="AX1674" i="1" s="1"/>
  <c r="AN1675" i="1"/>
  <c r="AX1675" i="1" s="1"/>
  <c r="AG1675" i="1"/>
  <c r="AH1675" i="1" s="1"/>
  <c r="AG1684" i="1"/>
  <c r="AH1684" i="1" s="1"/>
  <c r="AN1684" i="1"/>
  <c r="AX1684" i="1" s="1"/>
  <c r="AN1690" i="1"/>
  <c r="AX1690" i="1" s="1"/>
  <c r="AN1691" i="1"/>
  <c r="AG1691" i="1"/>
  <c r="AH1691" i="1" s="1"/>
  <c r="AG1700" i="1"/>
  <c r="AH1700" i="1" s="1"/>
  <c r="AN1700" i="1"/>
  <c r="AN1706" i="1"/>
  <c r="AX1706" i="1" s="1"/>
  <c r="AN1707" i="1"/>
  <c r="AX1707" i="1" s="1"/>
  <c r="AG1707" i="1"/>
  <c r="AH1707" i="1" s="1"/>
  <c r="AG1716" i="1"/>
  <c r="AH1716" i="1" s="1"/>
  <c r="AN1716" i="1"/>
  <c r="AX1716" i="1" s="1"/>
  <c r="AN1722" i="1"/>
  <c r="AN1723" i="1"/>
  <c r="AX1723" i="1" s="1"/>
  <c r="AG1723" i="1"/>
  <c r="AH1723" i="1" s="1"/>
  <c r="AU1732" i="1"/>
  <c r="AV1732" i="1" s="1"/>
  <c r="AX1732" i="1"/>
  <c r="AG1736" i="1"/>
  <c r="AH1736" i="1" s="1"/>
  <c r="AN1736" i="1"/>
  <c r="AX1736" i="1" s="1"/>
  <c r="AN1742" i="1"/>
  <c r="AX1742" i="1" s="1"/>
  <c r="AN1743" i="1"/>
  <c r="AX1743" i="1" s="1"/>
  <c r="AG1743" i="1"/>
  <c r="AH1743" i="1" s="1"/>
  <c r="AU1797" i="1"/>
  <c r="AV1797" i="1" s="1"/>
  <c r="AX1363" i="1"/>
  <c r="AG1384" i="1"/>
  <c r="AH1384" i="1" s="1"/>
  <c r="AG1388" i="1"/>
  <c r="AH1388" i="1" s="1"/>
  <c r="AG1392" i="1"/>
  <c r="AH1392" i="1" s="1"/>
  <c r="AG1397" i="1"/>
  <c r="AH1397" i="1" s="1"/>
  <c r="AX1399" i="1"/>
  <c r="AG1401" i="1"/>
  <c r="AH1401" i="1" s="1"/>
  <c r="AG1405" i="1"/>
  <c r="AH1405" i="1" s="1"/>
  <c r="AX1407" i="1"/>
  <c r="W1446" i="1"/>
  <c r="AH1453" i="1"/>
  <c r="AH1455" i="1"/>
  <c r="AG1456" i="1"/>
  <c r="AH1456" i="1" s="1"/>
  <c r="AN1456" i="1"/>
  <c r="AX1456" i="1" s="1"/>
  <c r="AN1462" i="1"/>
  <c r="AG1462" i="1"/>
  <c r="AH1462" i="1" s="1"/>
  <c r="AN1465" i="1"/>
  <c r="AX1465" i="1" s="1"/>
  <c r="AH1471" i="1"/>
  <c r="AG1472" i="1"/>
  <c r="AH1472" i="1" s="1"/>
  <c r="AN1472" i="1"/>
  <c r="AX1472" i="1" s="1"/>
  <c r="AN1478" i="1"/>
  <c r="AG1478" i="1"/>
  <c r="AH1478" i="1" s="1"/>
  <c r="AN1481" i="1"/>
  <c r="AH1485" i="1"/>
  <c r="AH1487" i="1"/>
  <c r="AG1488" i="1"/>
  <c r="AH1488" i="1" s="1"/>
  <c r="AN1488" i="1"/>
  <c r="AX1488" i="1" s="1"/>
  <c r="AN1496" i="1"/>
  <c r="AG1496" i="1"/>
  <c r="AH1496" i="1" s="1"/>
  <c r="AG1506" i="1"/>
  <c r="AH1506" i="1" s="1"/>
  <c r="AN1506" i="1"/>
  <c r="AX1506" i="1" s="1"/>
  <c r="AN1507" i="1"/>
  <c r="AX1507" i="1" s="1"/>
  <c r="AG1507" i="1"/>
  <c r="AH1507" i="1" s="1"/>
  <c r="AN1512" i="1"/>
  <c r="AX1512" i="1" s="1"/>
  <c r="AG1512" i="1"/>
  <c r="AH1512" i="1" s="1"/>
  <c r="AG1522" i="1"/>
  <c r="AH1522" i="1" s="1"/>
  <c r="AN1522" i="1"/>
  <c r="AX1522" i="1" s="1"/>
  <c r="AN1523" i="1"/>
  <c r="AX1523" i="1" s="1"/>
  <c r="AG1523" i="1"/>
  <c r="AH1523" i="1" s="1"/>
  <c r="AN1528" i="1"/>
  <c r="AG1528" i="1"/>
  <c r="AH1528" i="1" s="1"/>
  <c r="AN1533" i="1"/>
  <c r="AX1533" i="1" s="1"/>
  <c r="AG1533" i="1"/>
  <c r="AH1533" i="1" s="1"/>
  <c r="AG1543" i="1"/>
  <c r="AH1543" i="1" s="1"/>
  <c r="AN1543" i="1"/>
  <c r="AN1544" i="1"/>
  <c r="AX1544" i="1" s="1"/>
  <c r="AG1544" i="1"/>
  <c r="AH1544" i="1" s="1"/>
  <c r="AG1549" i="1"/>
  <c r="AH1549" i="1" s="1"/>
  <c r="AN1549" i="1"/>
  <c r="AX1549" i="1" s="1"/>
  <c r="AN1550" i="1"/>
  <c r="AX1550" i="1" s="1"/>
  <c r="AG1550" i="1"/>
  <c r="AH1550" i="1" s="1"/>
  <c r="AN1555" i="1"/>
  <c r="AX1555" i="1" s="1"/>
  <c r="AG1555" i="1"/>
  <c r="AH1555" i="1" s="1"/>
  <c r="AG1565" i="1"/>
  <c r="AH1565" i="1" s="1"/>
  <c r="AN1565" i="1"/>
  <c r="AX1565" i="1" s="1"/>
  <c r="AN1566" i="1"/>
  <c r="AX1566" i="1" s="1"/>
  <c r="AG1566" i="1"/>
  <c r="AH1566" i="1" s="1"/>
  <c r="AN1571" i="1"/>
  <c r="AX1571" i="1" s="1"/>
  <c r="AG1571" i="1"/>
  <c r="AH1571" i="1" s="1"/>
  <c r="AG1581" i="1"/>
  <c r="AH1581" i="1" s="1"/>
  <c r="AN1581" i="1"/>
  <c r="AX1581" i="1" s="1"/>
  <c r="AN1582" i="1"/>
  <c r="AX1582" i="1" s="1"/>
  <c r="AG1582" i="1"/>
  <c r="AH1582" i="1" s="1"/>
  <c r="AN1587" i="1"/>
  <c r="AX1587" i="1" s="1"/>
  <c r="AG1587" i="1"/>
  <c r="AH1587" i="1" s="1"/>
  <c r="AG1600" i="1"/>
  <c r="AH1600" i="1" s="1"/>
  <c r="AN1600" i="1"/>
  <c r="AG1601" i="1"/>
  <c r="AH1601" i="1" s="1"/>
  <c r="AN1601" i="1"/>
  <c r="AX1601" i="1" s="1"/>
  <c r="AN1603" i="1"/>
  <c r="AX1603" i="1" s="1"/>
  <c r="AG1603" i="1"/>
  <c r="AH1603" i="1" s="1"/>
  <c r="AN1606" i="1"/>
  <c r="AG1616" i="1"/>
  <c r="AH1616" i="1" s="1"/>
  <c r="AN1616" i="1"/>
  <c r="AX1616" i="1" s="1"/>
  <c r="AG1617" i="1"/>
  <c r="AH1617" i="1" s="1"/>
  <c r="AN1617" i="1"/>
  <c r="AX1617" i="1" s="1"/>
  <c r="AN1619" i="1"/>
  <c r="AX1619" i="1" s="1"/>
  <c r="AG1619" i="1"/>
  <c r="AH1619" i="1" s="1"/>
  <c r="AN1622" i="1"/>
  <c r="AX1622" i="1" s="1"/>
  <c r="AG1632" i="1"/>
  <c r="AH1632" i="1" s="1"/>
  <c r="AN1632" i="1"/>
  <c r="AX1632" i="1" s="1"/>
  <c r="AG1633" i="1"/>
  <c r="AH1633" i="1" s="1"/>
  <c r="AN1633" i="1"/>
  <c r="AN1635" i="1"/>
  <c r="AX1635" i="1" s="1"/>
  <c r="AG1635" i="1"/>
  <c r="AH1635" i="1" s="1"/>
  <c r="AN1638" i="1"/>
  <c r="AX1638" i="1" s="1"/>
  <c r="AG1648" i="1"/>
  <c r="AH1648" i="1" s="1"/>
  <c r="AN1648" i="1"/>
  <c r="AX1648" i="1" s="1"/>
  <c r="AG1649" i="1"/>
  <c r="AH1649" i="1" s="1"/>
  <c r="AN1649" i="1"/>
  <c r="AX1649" i="1" s="1"/>
  <c r="AN1651" i="1"/>
  <c r="AX1651" i="1" s="1"/>
  <c r="AG1651" i="1"/>
  <c r="AH1651" i="1" s="1"/>
  <c r="AN1654" i="1"/>
  <c r="AX1654" i="1" s="1"/>
  <c r="AG1664" i="1"/>
  <c r="AH1664" i="1" s="1"/>
  <c r="AN1664" i="1"/>
  <c r="AN1670" i="1"/>
  <c r="AX1670" i="1" s="1"/>
  <c r="AN1671" i="1"/>
  <c r="AG1671" i="1"/>
  <c r="AH1671" i="1" s="1"/>
  <c r="AG1680" i="1"/>
  <c r="AH1680" i="1" s="1"/>
  <c r="AN1680" i="1"/>
  <c r="AX1680" i="1" s="1"/>
  <c r="AN1686" i="1"/>
  <c r="AX1686" i="1" s="1"/>
  <c r="AN1687" i="1"/>
  <c r="AG1687" i="1"/>
  <c r="AH1687" i="1" s="1"/>
  <c r="AG1696" i="1"/>
  <c r="AH1696" i="1" s="1"/>
  <c r="AN1696" i="1"/>
  <c r="AX1696" i="1" s="1"/>
  <c r="AN1702" i="1"/>
  <c r="AX1702" i="1" s="1"/>
  <c r="AN1703" i="1"/>
  <c r="AX1703" i="1" s="1"/>
  <c r="AG1703" i="1"/>
  <c r="AH1703" i="1" s="1"/>
  <c r="AG1712" i="1"/>
  <c r="AH1712" i="1" s="1"/>
  <c r="AN1712" i="1"/>
  <c r="AX1712" i="1" s="1"/>
  <c r="AN1718" i="1"/>
  <c r="AN1719" i="1"/>
  <c r="AX1719" i="1" s="1"/>
  <c r="AG1719" i="1"/>
  <c r="AH1719" i="1" s="1"/>
  <c r="AN1728" i="1"/>
  <c r="AX1728" i="1" s="1"/>
  <c r="AG1728" i="1"/>
  <c r="AH1728" i="1" s="1"/>
  <c r="AN1729" i="1"/>
  <c r="AX1729" i="1" s="1"/>
  <c r="AG1729" i="1"/>
  <c r="AH1729" i="1" s="1"/>
  <c r="AN1738" i="1"/>
  <c r="AX1738" i="1" s="1"/>
  <c r="AN1739" i="1"/>
  <c r="AG1739" i="1"/>
  <c r="AH1739" i="1" s="1"/>
  <c r="AN1745" i="1"/>
  <c r="AG1745" i="1"/>
  <c r="AH1745" i="1" s="1"/>
  <c r="AU1753" i="1"/>
  <c r="AV1753" i="1" s="1"/>
  <c r="AG1768" i="1"/>
  <c r="AH1768" i="1" s="1"/>
  <c r="AN1768" i="1"/>
  <c r="AX1768" i="1" s="1"/>
  <c r="AU1781" i="1"/>
  <c r="AV1781" i="1" s="1"/>
  <c r="AG1356" i="1"/>
  <c r="AG1360" i="1"/>
  <c r="AK1362" i="1"/>
  <c r="AN1362" i="1" s="1"/>
  <c r="AK1366" i="1"/>
  <c r="AN1366" i="1" s="1"/>
  <c r="AD1370" i="1"/>
  <c r="AD1374" i="1"/>
  <c r="AD1378" i="1"/>
  <c r="AD1382" i="1"/>
  <c r="AD1386" i="1"/>
  <c r="AX1387" i="1"/>
  <c r="AD1390" i="1"/>
  <c r="AX1391" i="1"/>
  <c r="AD1394" i="1"/>
  <c r="AG1398" i="1"/>
  <c r="AH1398" i="1" s="1"/>
  <c r="AN1398" i="1"/>
  <c r="AG1402" i="1"/>
  <c r="AH1402" i="1" s="1"/>
  <c r="AN1402" i="1"/>
  <c r="AX1402" i="1" s="1"/>
  <c r="AG1406" i="1"/>
  <c r="AH1406" i="1" s="1"/>
  <c r="AN1406" i="1"/>
  <c r="AX1409" i="1"/>
  <c r="AK1412" i="1"/>
  <c r="AN1412" i="1" s="1"/>
  <c r="AX1413" i="1"/>
  <c r="AK1416" i="1"/>
  <c r="AN1416" i="1" s="1"/>
  <c r="AX1417" i="1"/>
  <c r="AK1420" i="1"/>
  <c r="AN1420" i="1" s="1"/>
  <c r="AK1424" i="1"/>
  <c r="AN1424" i="1" s="1"/>
  <c r="AX1425" i="1"/>
  <c r="AK1428" i="1"/>
  <c r="AN1428" i="1" s="1"/>
  <c r="AX1429" i="1"/>
  <c r="AK1432" i="1"/>
  <c r="AN1432" i="1" s="1"/>
  <c r="AX1433" i="1"/>
  <c r="AK1436" i="1"/>
  <c r="AN1436" i="1" s="1"/>
  <c r="AX1437" i="1"/>
  <c r="AK1440" i="1"/>
  <c r="AN1440" i="1" s="1"/>
  <c r="AX1441" i="1"/>
  <c r="AK1444" i="1"/>
  <c r="AN1444" i="1" s="1"/>
  <c r="AX1445" i="1"/>
  <c r="AK1448" i="1"/>
  <c r="AN1448" i="1" s="1"/>
  <c r="AN1449" i="1"/>
  <c r="AN1450" i="1"/>
  <c r="AX1450" i="1" s="1"/>
  <c r="AG1450" i="1"/>
  <c r="AH1450" i="1" s="1"/>
  <c r="AX1451" i="1"/>
  <c r="AO1453" i="1"/>
  <c r="AU1453" i="1"/>
  <c r="AV1453" i="1" s="1"/>
  <c r="AX1453" i="1"/>
  <c r="AN1455" i="1"/>
  <c r="AG1457" i="1"/>
  <c r="AH1457" i="1" s="1"/>
  <c r="AH1459" i="1"/>
  <c r="AG1460" i="1"/>
  <c r="AH1460" i="1" s="1"/>
  <c r="AN1460" i="1"/>
  <c r="AN1466" i="1"/>
  <c r="AX1466" i="1" s="1"/>
  <c r="AG1466" i="1"/>
  <c r="AH1466" i="1" s="1"/>
  <c r="AX1467" i="1"/>
  <c r="AN1471" i="1"/>
  <c r="AG1473" i="1"/>
  <c r="AH1473" i="1" s="1"/>
  <c r="AH1475" i="1"/>
  <c r="AG1476" i="1"/>
  <c r="AH1476" i="1" s="1"/>
  <c r="AN1476" i="1"/>
  <c r="AN1482" i="1"/>
  <c r="AX1482" i="1" s="1"/>
  <c r="AG1482" i="1"/>
  <c r="AH1482" i="1" s="1"/>
  <c r="AN1487" i="1"/>
  <c r="AG1489" i="1"/>
  <c r="AH1489" i="1" s="1"/>
  <c r="AN1492" i="1"/>
  <c r="AX1492" i="1" s="1"/>
  <c r="AG1492" i="1"/>
  <c r="AH1492" i="1" s="1"/>
  <c r="AG1494" i="1"/>
  <c r="AH1494" i="1" s="1"/>
  <c r="AN1494" i="1"/>
  <c r="AX1494" i="1" s="1"/>
  <c r="AN1495" i="1"/>
  <c r="AG1495" i="1"/>
  <c r="AH1495" i="1" s="1"/>
  <c r="AN1500" i="1"/>
  <c r="AG1500" i="1"/>
  <c r="AH1500" i="1" s="1"/>
  <c r="AG1510" i="1"/>
  <c r="AH1510" i="1" s="1"/>
  <c r="AN1510" i="1"/>
  <c r="AX1510" i="1" s="1"/>
  <c r="AN1511" i="1"/>
  <c r="AG1511" i="1"/>
  <c r="AH1511" i="1" s="1"/>
  <c r="AN1516" i="1"/>
  <c r="AG1516" i="1"/>
  <c r="AH1516" i="1" s="1"/>
  <c r="AG1526" i="1"/>
  <c r="AH1526" i="1" s="1"/>
  <c r="AN1526" i="1"/>
  <c r="AX1526" i="1" s="1"/>
  <c r="AN1527" i="1"/>
  <c r="AG1527" i="1"/>
  <c r="AH1527" i="1" s="1"/>
  <c r="AG1531" i="1"/>
  <c r="AH1531" i="1" s="1"/>
  <c r="AN1531" i="1"/>
  <c r="AX1531" i="1" s="1"/>
  <c r="AN1532" i="1"/>
  <c r="AG1532" i="1"/>
  <c r="AH1532" i="1" s="1"/>
  <c r="AN1537" i="1"/>
  <c r="AX1537" i="1" s="1"/>
  <c r="AG1537" i="1"/>
  <c r="AH1537" i="1" s="1"/>
  <c r="AG1553" i="1"/>
  <c r="AH1553" i="1" s="1"/>
  <c r="AN1553" i="1"/>
  <c r="AN1554" i="1"/>
  <c r="AX1554" i="1" s="1"/>
  <c r="AG1554" i="1"/>
  <c r="AH1554" i="1" s="1"/>
  <c r="AN1559" i="1"/>
  <c r="AX1559" i="1" s="1"/>
  <c r="AG1559" i="1"/>
  <c r="AH1559" i="1" s="1"/>
  <c r="AG1569" i="1"/>
  <c r="AH1569" i="1" s="1"/>
  <c r="AN1569" i="1"/>
  <c r="AX1569" i="1" s="1"/>
  <c r="AN1570" i="1"/>
  <c r="AG1570" i="1"/>
  <c r="AH1570" i="1" s="1"/>
  <c r="AN1575" i="1"/>
  <c r="AX1575" i="1" s="1"/>
  <c r="AG1575" i="1"/>
  <c r="AH1575" i="1" s="1"/>
  <c r="AG1585" i="1"/>
  <c r="AH1585" i="1" s="1"/>
  <c r="AN1585" i="1"/>
  <c r="AN1586" i="1"/>
  <c r="AX1586" i="1" s="1"/>
  <c r="AG1586" i="1"/>
  <c r="AH1586" i="1" s="1"/>
  <c r="AN1591" i="1"/>
  <c r="AX1591" i="1" s="1"/>
  <c r="AG1591" i="1"/>
  <c r="AH1591" i="1" s="1"/>
  <c r="AU1594" i="1"/>
  <c r="AV1594" i="1" s="1"/>
  <c r="AG1604" i="1"/>
  <c r="AH1604" i="1" s="1"/>
  <c r="AN1604" i="1"/>
  <c r="AX1604" i="1" s="1"/>
  <c r="AG1605" i="1"/>
  <c r="AH1605" i="1" s="1"/>
  <c r="AN1605" i="1"/>
  <c r="AN1607" i="1"/>
  <c r="AX1607" i="1" s="1"/>
  <c r="AG1607" i="1"/>
  <c r="AH1607" i="1" s="1"/>
  <c r="AG1620" i="1"/>
  <c r="AH1620" i="1" s="1"/>
  <c r="AN1620" i="1"/>
  <c r="AG1621" i="1"/>
  <c r="AH1621" i="1" s="1"/>
  <c r="AN1621" i="1"/>
  <c r="AN1623" i="1"/>
  <c r="AX1623" i="1" s="1"/>
  <c r="AG1623" i="1"/>
  <c r="AH1623" i="1" s="1"/>
  <c r="AU1626" i="1"/>
  <c r="AV1626" i="1" s="1"/>
  <c r="AG1636" i="1"/>
  <c r="AH1636" i="1" s="1"/>
  <c r="AN1636" i="1"/>
  <c r="AX1636" i="1" s="1"/>
  <c r="AG1637" i="1"/>
  <c r="AH1637" i="1" s="1"/>
  <c r="AN1637" i="1"/>
  <c r="AN1639" i="1"/>
  <c r="AX1639" i="1" s="1"/>
  <c r="AG1639" i="1"/>
  <c r="AH1639" i="1" s="1"/>
  <c r="AU1642" i="1"/>
  <c r="AV1642" i="1" s="1"/>
  <c r="AG1652" i="1"/>
  <c r="AH1652" i="1" s="1"/>
  <c r="AN1652" i="1"/>
  <c r="AX1652" i="1" s="1"/>
  <c r="AG1653" i="1"/>
  <c r="AH1653" i="1" s="1"/>
  <c r="AN1653" i="1"/>
  <c r="AN1655" i="1"/>
  <c r="AX1655" i="1" s="1"/>
  <c r="AG1655" i="1"/>
  <c r="AH1655" i="1" s="1"/>
  <c r="AU1658" i="1"/>
  <c r="AV1658" i="1" s="1"/>
  <c r="AU1666" i="1"/>
  <c r="AV1666" i="1" s="1"/>
  <c r="AX1666" i="1"/>
  <c r="AN1667" i="1"/>
  <c r="AG1667" i="1"/>
  <c r="AH1667" i="1" s="1"/>
  <c r="AG1676" i="1"/>
  <c r="AH1676" i="1" s="1"/>
  <c r="AN1676" i="1"/>
  <c r="AX1676" i="1" s="1"/>
  <c r="AU1682" i="1"/>
  <c r="AV1682" i="1" s="1"/>
  <c r="AX1682" i="1"/>
  <c r="AN1683" i="1"/>
  <c r="AX1683" i="1" s="1"/>
  <c r="AG1683" i="1"/>
  <c r="AH1683" i="1" s="1"/>
  <c r="AG1692" i="1"/>
  <c r="AH1692" i="1" s="1"/>
  <c r="AN1692" i="1"/>
  <c r="AN1699" i="1"/>
  <c r="AX1699" i="1" s="1"/>
  <c r="AG1699" i="1"/>
  <c r="AH1699" i="1" s="1"/>
  <c r="AG1708" i="1"/>
  <c r="AH1708" i="1" s="1"/>
  <c r="AN1708" i="1"/>
  <c r="AX1708" i="1" s="1"/>
  <c r="AN1715" i="1"/>
  <c r="AG1715" i="1"/>
  <c r="AH1715" i="1" s="1"/>
  <c r="AG1724" i="1"/>
  <c r="AH1724" i="1" s="1"/>
  <c r="AN1724" i="1"/>
  <c r="AX1724" i="1" s="1"/>
  <c r="AU1734" i="1"/>
  <c r="AV1734" i="1" s="1"/>
  <c r="AX1734" i="1"/>
  <c r="AN1735" i="1"/>
  <c r="AG1735" i="1"/>
  <c r="AH1735" i="1" s="1"/>
  <c r="AN1744" i="1"/>
  <c r="AX1744" i="1" s="1"/>
  <c r="AG1744" i="1"/>
  <c r="AH1744" i="1" s="1"/>
  <c r="AN1747" i="1"/>
  <c r="AG1747" i="1"/>
  <c r="AH1747" i="1" s="1"/>
  <c r="AG1756" i="1"/>
  <c r="AH1756" i="1" s="1"/>
  <c r="AN1756" i="1"/>
  <c r="AX1756" i="1" s="1"/>
  <c r="AX1773" i="1"/>
  <c r="AU1773" i="1"/>
  <c r="AV1773" i="1" s="1"/>
  <c r="AG1784" i="1"/>
  <c r="AH1784" i="1" s="1"/>
  <c r="AN1784" i="1"/>
  <c r="AU1798" i="1"/>
  <c r="AV1798" i="1" s="1"/>
  <c r="AN1491" i="1"/>
  <c r="AN1493" i="1"/>
  <c r="AX1493" i="1" s="1"/>
  <c r="AN1497" i="1"/>
  <c r="AN1501" i="1"/>
  <c r="AN1505" i="1"/>
  <c r="AN1509" i="1"/>
  <c r="AX1509" i="1" s="1"/>
  <c r="AN1513" i="1"/>
  <c r="AX1513" i="1" s="1"/>
  <c r="AN1517" i="1"/>
  <c r="AN1521" i="1"/>
  <c r="AN1525" i="1"/>
  <c r="AX1525" i="1" s="1"/>
  <c r="AN1530" i="1"/>
  <c r="AX1530" i="1" s="1"/>
  <c r="AN1534" i="1"/>
  <c r="AN1538" i="1"/>
  <c r="AN1542" i="1"/>
  <c r="AX1542" i="1" s="1"/>
  <c r="AN1548" i="1"/>
  <c r="AX1548" i="1" s="1"/>
  <c r="AN1552" i="1"/>
  <c r="AN1556" i="1"/>
  <c r="AN1560" i="1"/>
  <c r="AX1560" i="1" s="1"/>
  <c r="AN1564" i="1"/>
  <c r="AN1568" i="1"/>
  <c r="AX1568" i="1" s="1"/>
  <c r="AN1572" i="1"/>
  <c r="AN1576" i="1"/>
  <c r="AX1576" i="1" s="1"/>
  <c r="AN1580" i="1"/>
  <c r="AX1580" i="1" s="1"/>
  <c r="AN1584" i="1"/>
  <c r="AN1588" i="1"/>
  <c r="AG1594" i="1"/>
  <c r="AH1594" i="1" s="1"/>
  <c r="AG1598" i="1"/>
  <c r="AH1598" i="1" s="1"/>
  <c r="AG1602" i="1"/>
  <c r="AH1602" i="1" s="1"/>
  <c r="AG1606" i="1"/>
  <c r="AH1606" i="1" s="1"/>
  <c r="AG1610" i="1"/>
  <c r="AH1610" i="1" s="1"/>
  <c r="AG1614" i="1"/>
  <c r="AH1614" i="1" s="1"/>
  <c r="AG1618" i="1"/>
  <c r="AH1618" i="1" s="1"/>
  <c r="AG1622" i="1"/>
  <c r="AH1622" i="1" s="1"/>
  <c r="AG1626" i="1"/>
  <c r="AH1626" i="1" s="1"/>
  <c r="AG1630" i="1"/>
  <c r="AH1630" i="1" s="1"/>
  <c r="AG1634" i="1"/>
  <c r="AH1634" i="1" s="1"/>
  <c r="AG1638" i="1"/>
  <c r="AH1638" i="1" s="1"/>
  <c r="AG1642" i="1"/>
  <c r="AH1642" i="1" s="1"/>
  <c r="AG1646" i="1"/>
  <c r="AH1646" i="1" s="1"/>
  <c r="AG1650" i="1"/>
  <c r="AH1650" i="1" s="1"/>
  <c r="AG1654" i="1"/>
  <c r="AH1654" i="1" s="1"/>
  <c r="AG1658" i="1"/>
  <c r="AH1658" i="1" s="1"/>
  <c r="AG1662" i="1"/>
  <c r="AH1662" i="1" s="1"/>
  <c r="AG1666" i="1"/>
  <c r="AH1666" i="1" s="1"/>
  <c r="AG1670" i="1"/>
  <c r="AH1670" i="1" s="1"/>
  <c r="AG1674" i="1"/>
  <c r="AH1674" i="1" s="1"/>
  <c r="AG1678" i="1"/>
  <c r="AH1678" i="1" s="1"/>
  <c r="AG1682" i="1"/>
  <c r="AH1682" i="1" s="1"/>
  <c r="AG1686" i="1"/>
  <c r="AH1686" i="1" s="1"/>
  <c r="AG1690" i="1"/>
  <c r="AH1690" i="1" s="1"/>
  <c r="AG1694" i="1"/>
  <c r="AH1694" i="1" s="1"/>
  <c r="AG1698" i="1"/>
  <c r="AH1698" i="1" s="1"/>
  <c r="AG1702" i="1"/>
  <c r="AH1702" i="1" s="1"/>
  <c r="AG1706" i="1"/>
  <c r="AH1706" i="1" s="1"/>
  <c r="AG1710" i="1"/>
  <c r="AH1710" i="1" s="1"/>
  <c r="AG1714" i="1"/>
  <c r="AH1714" i="1" s="1"/>
  <c r="AG1718" i="1"/>
  <c r="AH1718" i="1" s="1"/>
  <c r="AG1722" i="1"/>
  <c r="AH1722" i="1" s="1"/>
  <c r="AG1726" i="1"/>
  <c r="AH1726" i="1" s="1"/>
  <c r="AG1732" i="1"/>
  <c r="AH1732" i="1" s="1"/>
  <c r="AG1734" i="1"/>
  <c r="AH1734" i="1" s="1"/>
  <c r="AG1738" i="1"/>
  <c r="AH1738" i="1" s="1"/>
  <c r="AG1742" i="1"/>
  <c r="AH1742" i="1" s="1"/>
  <c r="AK1748" i="1"/>
  <c r="AN1748" i="1" s="1"/>
  <c r="AG1749" i="1"/>
  <c r="AH1749" i="1" s="1"/>
  <c r="AN1750" i="1"/>
  <c r="AK1751" i="1"/>
  <c r="AN1751" i="1" s="1"/>
  <c r="AN1752" i="1"/>
  <c r="W1757" i="1"/>
  <c r="AK1758" i="1"/>
  <c r="AN1758" i="1" s="1"/>
  <c r="AD1759" i="1"/>
  <c r="AG1762" i="1"/>
  <c r="AH1762" i="1" s="1"/>
  <c r="AX1770" i="1"/>
  <c r="AH1771" i="1"/>
  <c r="AN1778" i="1"/>
  <c r="AK1779" i="1"/>
  <c r="AN1779" i="1" s="1"/>
  <c r="AN1780" i="1"/>
  <c r="AX1780" i="1" s="1"/>
  <c r="W1785" i="1"/>
  <c r="AX1786" i="1"/>
  <c r="AG1787" i="1"/>
  <c r="AH1787" i="1" s="1"/>
  <c r="AD1789" i="1"/>
  <c r="AN1794" i="1"/>
  <c r="AK1795" i="1"/>
  <c r="AN1795" i="1" s="1"/>
  <c r="AN1796" i="1"/>
  <c r="AX1796" i="1" s="1"/>
  <c r="AG1798" i="1"/>
  <c r="AH1798" i="1" s="1"/>
  <c r="AN1800" i="1"/>
  <c r="AK1801" i="1"/>
  <c r="AN1801" i="1" s="1"/>
  <c r="AN1802" i="1"/>
  <c r="AX1802" i="1" s="1"/>
  <c r="AN1807" i="1"/>
  <c r="AH1809" i="1"/>
  <c r="AN1810" i="1"/>
  <c r="AX1810" i="1" s="1"/>
  <c r="AG1810" i="1"/>
  <c r="AH1810" i="1" s="1"/>
  <c r="AN1815" i="1"/>
  <c r="AX1815" i="1" s="1"/>
  <c r="AH1817" i="1"/>
  <c r="AN1818" i="1"/>
  <c r="AG1818" i="1"/>
  <c r="AH1818" i="1" s="1"/>
  <c r="AN1823" i="1"/>
  <c r="AX1823" i="1" s="1"/>
  <c r="AN1829" i="1"/>
  <c r="AH1831" i="1"/>
  <c r="AN1832" i="1"/>
  <c r="AX1832" i="1" s="1"/>
  <c r="AG1832" i="1"/>
  <c r="AH1832" i="1" s="1"/>
  <c r="AN1840" i="1"/>
  <c r="AX1840" i="1" s="1"/>
  <c r="AG1840" i="1"/>
  <c r="AH1840" i="1" s="1"/>
  <c r="AN1841" i="1"/>
  <c r="AX1841" i="1" s="1"/>
  <c r="AG1841" i="1"/>
  <c r="AH1841" i="1" s="1"/>
  <c r="AN1848" i="1"/>
  <c r="AX1848" i="1" s="1"/>
  <c r="AG1848" i="1"/>
  <c r="AH1848" i="1" s="1"/>
  <c r="AN1849" i="1"/>
  <c r="AX1849" i="1" s="1"/>
  <c r="AG1849" i="1"/>
  <c r="AH1849" i="1" s="1"/>
  <c r="AN1856" i="1"/>
  <c r="AX1856" i="1" s="1"/>
  <c r="AG1856" i="1"/>
  <c r="AH1856" i="1" s="1"/>
  <c r="AN1857" i="1"/>
  <c r="AX1857" i="1" s="1"/>
  <c r="AG1857" i="1"/>
  <c r="AH1857" i="1" s="1"/>
  <c r="AN1864" i="1"/>
  <c r="AG1864" i="1"/>
  <c r="AH1864" i="1" s="1"/>
  <c r="AN1865" i="1"/>
  <c r="AX1865" i="1" s="1"/>
  <c r="AG1865" i="1"/>
  <c r="AH1865" i="1" s="1"/>
  <c r="AN1872" i="1"/>
  <c r="AX1872" i="1" s="1"/>
  <c r="AG1872" i="1"/>
  <c r="AH1872" i="1" s="1"/>
  <c r="AN1873" i="1"/>
  <c r="AX1873" i="1" s="1"/>
  <c r="AG1873" i="1"/>
  <c r="AH1873" i="1" s="1"/>
  <c r="AN1880" i="1"/>
  <c r="AX1880" i="1" s="1"/>
  <c r="AG1880" i="1"/>
  <c r="AH1880" i="1" s="1"/>
  <c r="AN1881" i="1"/>
  <c r="AX1881" i="1" s="1"/>
  <c r="AG1881" i="1"/>
  <c r="AH1881" i="1" s="1"/>
  <c r="AN1888" i="1"/>
  <c r="AX1888" i="1" s="1"/>
  <c r="AG1888" i="1"/>
  <c r="AH1888" i="1" s="1"/>
  <c r="AN1889" i="1"/>
  <c r="AX1889" i="1" s="1"/>
  <c r="AG1889" i="1"/>
  <c r="AH1889" i="1" s="1"/>
  <c r="AG1896" i="1"/>
  <c r="AH1896" i="1" s="1"/>
  <c r="AN1896" i="1"/>
  <c r="AG1904" i="1"/>
  <c r="AH1904" i="1" s="1"/>
  <c r="AN1904" i="1"/>
  <c r="AG1912" i="1"/>
  <c r="AH1912" i="1" s="1"/>
  <c r="AN1912" i="1"/>
  <c r="AG1916" i="1"/>
  <c r="AH1916" i="1" s="1"/>
  <c r="AN1916" i="1"/>
  <c r="AX1916" i="1" s="1"/>
  <c r="AG1920" i="1"/>
  <c r="AH1920" i="1" s="1"/>
  <c r="AN1920" i="1"/>
  <c r="AX1920" i="1" s="1"/>
  <c r="AG1924" i="1"/>
  <c r="AH1924" i="1" s="1"/>
  <c r="AN1924" i="1"/>
  <c r="AX1924" i="1" s="1"/>
  <c r="AG1928" i="1"/>
  <c r="AH1928" i="1" s="1"/>
  <c r="AN1928" i="1"/>
  <c r="AG1932" i="1"/>
  <c r="AH1932" i="1" s="1"/>
  <c r="AN1932" i="1"/>
  <c r="AX1932" i="1" s="1"/>
  <c r="AG1936" i="1"/>
  <c r="AH1936" i="1" s="1"/>
  <c r="AN1936" i="1"/>
  <c r="AX1936" i="1" s="1"/>
  <c r="AN1940" i="1"/>
  <c r="AG1940" i="1"/>
  <c r="AH1940" i="1" s="1"/>
  <c r="AN1941" i="1"/>
  <c r="AX1941" i="1" s="1"/>
  <c r="AG1941" i="1"/>
  <c r="AH1941" i="1" s="1"/>
  <c r="AN1944" i="1"/>
  <c r="AX1944" i="1" s="1"/>
  <c r="AN1945" i="1"/>
  <c r="AG1945" i="1"/>
  <c r="AH1945" i="1" s="1"/>
  <c r="AG1952" i="1"/>
  <c r="AH1952" i="1" s="1"/>
  <c r="AN1952" i="1"/>
  <c r="AX1952" i="1" s="1"/>
  <c r="AG1956" i="1"/>
  <c r="AH1956" i="1" s="1"/>
  <c r="AN1956" i="1"/>
  <c r="AX1956" i="1" s="1"/>
  <c r="AG1960" i="1"/>
  <c r="AH1960" i="1" s="1"/>
  <c r="AN1960" i="1"/>
  <c r="AX1960" i="1" s="1"/>
  <c r="AG1964" i="1"/>
  <c r="AH1964" i="1" s="1"/>
  <c r="AN1964" i="1"/>
  <c r="AG1968" i="1"/>
  <c r="AH1968" i="1" s="1"/>
  <c r="AN1968" i="1"/>
  <c r="AX1968" i="1" s="1"/>
  <c r="AG1972" i="1"/>
  <c r="AH1972" i="1" s="1"/>
  <c r="AN1972" i="1"/>
  <c r="AX1972" i="1" s="1"/>
  <c r="AG1976" i="1"/>
  <c r="AH1976" i="1" s="1"/>
  <c r="AN1976" i="1"/>
  <c r="AX1976" i="1" s="1"/>
  <c r="AG1980" i="1"/>
  <c r="AH1980" i="1" s="1"/>
  <c r="AN1980" i="1"/>
  <c r="AG1984" i="1"/>
  <c r="AH1984" i="1" s="1"/>
  <c r="AN1984" i="1"/>
  <c r="AX1984" i="1" s="1"/>
  <c r="AG1988" i="1"/>
  <c r="AH1988" i="1" s="1"/>
  <c r="AN1988" i="1"/>
  <c r="AX1988" i="1" s="1"/>
  <c r="AG1992" i="1"/>
  <c r="AH1992" i="1" s="1"/>
  <c r="AN1992" i="1"/>
  <c r="AX1992" i="1" s="1"/>
  <c r="AG1996" i="1"/>
  <c r="AH1996" i="1" s="1"/>
  <c r="AN1996" i="1"/>
  <c r="AG2000" i="1"/>
  <c r="AH2000" i="1" s="1"/>
  <c r="AN2000" i="1"/>
  <c r="AX2000" i="1" s="1"/>
  <c r="AG2004" i="1"/>
  <c r="AH2004" i="1" s="1"/>
  <c r="AN2004" i="1"/>
  <c r="AX2004" i="1" s="1"/>
  <c r="AG2008" i="1"/>
  <c r="AH2008" i="1" s="1"/>
  <c r="AN2008" i="1"/>
  <c r="AX2008" i="1" s="1"/>
  <c r="AG2014" i="1"/>
  <c r="AH2014" i="1" s="1"/>
  <c r="AN2014" i="1"/>
  <c r="AG2018" i="1"/>
  <c r="AH2018" i="1" s="1"/>
  <c r="AN2018" i="1"/>
  <c r="AX2018" i="1" s="1"/>
  <c r="AN2020" i="1"/>
  <c r="AG2023" i="1"/>
  <c r="AH2023" i="1" s="1"/>
  <c r="AN2023" i="1"/>
  <c r="AN2033" i="1"/>
  <c r="AX2033" i="1" s="1"/>
  <c r="AG2033" i="1"/>
  <c r="AH2033" i="1" s="1"/>
  <c r="AG2034" i="1"/>
  <c r="AH2034" i="1" s="1"/>
  <c r="AN2034" i="1"/>
  <c r="AX2034" i="1" s="1"/>
  <c r="AN2036" i="1"/>
  <c r="AX2036" i="1" s="1"/>
  <c r="AG2039" i="1"/>
  <c r="AH2039" i="1" s="1"/>
  <c r="AN2039" i="1"/>
  <c r="AN2052" i="1"/>
  <c r="AX2052" i="1" s="1"/>
  <c r="AG2052" i="1"/>
  <c r="AH2052" i="1" s="1"/>
  <c r="AU2054" i="1"/>
  <c r="AV2054" i="1" s="1"/>
  <c r="AO2054" i="1"/>
  <c r="AX2054" i="1"/>
  <c r="AU2059" i="1"/>
  <c r="AV2059" i="1" s="1"/>
  <c r="AG2060" i="1"/>
  <c r="AH2060" i="1" s="1"/>
  <c r="AN2060" i="1"/>
  <c r="AX2063" i="1"/>
  <c r="AU2075" i="1"/>
  <c r="AV2075" i="1" s="1"/>
  <c r="AG2076" i="1"/>
  <c r="AH2076" i="1" s="1"/>
  <c r="AN2076" i="1"/>
  <c r="AX2079" i="1"/>
  <c r="AN1665" i="1"/>
  <c r="AN1669" i="1"/>
  <c r="AX1669" i="1" s="1"/>
  <c r="AN1673" i="1"/>
  <c r="AN1677" i="1"/>
  <c r="AN1681" i="1"/>
  <c r="AX1681" i="1" s="1"/>
  <c r="AN1685" i="1"/>
  <c r="AN1689" i="1"/>
  <c r="AN1693" i="1"/>
  <c r="AX1693" i="1" s="1"/>
  <c r="AN1697" i="1"/>
  <c r="AN1701" i="1"/>
  <c r="AX1701" i="1" s="1"/>
  <c r="AN1705" i="1"/>
  <c r="AN1709" i="1"/>
  <c r="AX1709" i="1" s="1"/>
  <c r="AN1713" i="1"/>
  <c r="AX1713" i="1" s="1"/>
  <c r="AN1717" i="1"/>
  <c r="AN1721" i="1"/>
  <c r="AN1725" i="1"/>
  <c r="AX1725" i="1" s="1"/>
  <c r="AN1731" i="1"/>
  <c r="AX1731" i="1" s="1"/>
  <c r="AN1733" i="1"/>
  <c r="AX1733" i="1" s="1"/>
  <c r="AN1737" i="1"/>
  <c r="AN1741" i="1"/>
  <c r="AK1746" i="1"/>
  <c r="AN1746" i="1" s="1"/>
  <c r="AG1748" i="1"/>
  <c r="AH1748" i="1" s="1"/>
  <c r="AG1753" i="1"/>
  <c r="AN1754" i="1"/>
  <c r="AX1754" i="1" s="1"/>
  <c r="AK1755" i="1"/>
  <c r="AN1755" i="1" s="1"/>
  <c r="W1759" i="1"/>
  <c r="AK1760" i="1"/>
  <c r="AN1760" i="1" s="1"/>
  <c r="AD1761" i="1"/>
  <c r="AG1763" i="1"/>
  <c r="AN1764" i="1"/>
  <c r="AG1764" i="1"/>
  <c r="AH1764" i="1" s="1"/>
  <c r="AN1766" i="1"/>
  <c r="AK1767" i="1"/>
  <c r="AN1767" i="1" s="1"/>
  <c r="AG1770" i="1"/>
  <c r="AH1770" i="1" s="1"/>
  <c r="AN1771" i="1"/>
  <c r="W1773" i="1"/>
  <c r="AG1775" i="1"/>
  <c r="AH1775" i="1" s="1"/>
  <c r="AD1777" i="1"/>
  <c r="AG1781" i="1"/>
  <c r="AO1781" i="1" s="1"/>
  <c r="AN1782" i="1"/>
  <c r="AK1783" i="1"/>
  <c r="AN1783" i="1" s="1"/>
  <c r="AG1786" i="1"/>
  <c r="AH1786" i="1" s="1"/>
  <c r="W1789" i="1"/>
  <c r="AG1791" i="1"/>
  <c r="AH1791" i="1" s="1"/>
  <c r="AD1793" i="1"/>
  <c r="AG1797" i="1"/>
  <c r="AD1799" i="1"/>
  <c r="AG1803" i="1"/>
  <c r="AN1804" i="1"/>
  <c r="AK1805" i="1"/>
  <c r="AN1805" i="1" s="1"/>
  <c r="AG1808" i="1"/>
  <c r="AH1808" i="1" s="1"/>
  <c r="AN1808" i="1"/>
  <c r="AN1809" i="1"/>
  <c r="AG1811" i="1"/>
  <c r="AH1811" i="1" s="1"/>
  <c r="AG1816" i="1"/>
  <c r="AH1816" i="1" s="1"/>
  <c r="AN1816" i="1"/>
  <c r="AN1817" i="1"/>
  <c r="AG1819" i="1"/>
  <c r="AH1819" i="1" s="1"/>
  <c r="AN1824" i="1"/>
  <c r="AX1824" i="1" s="1"/>
  <c r="AG1824" i="1"/>
  <c r="AH1824" i="1" s="1"/>
  <c r="AG1825" i="1"/>
  <c r="AH1825" i="1" s="1"/>
  <c r="AG1830" i="1"/>
  <c r="AH1830" i="1" s="1"/>
  <c r="AN1830" i="1"/>
  <c r="AG1833" i="1"/>
  <c r="AH1833" i="1" s="1"/>
  <c r="AG1838" i="1"/>
  <c r="AH1838" i="1" s="1"/>
  <c r="AN1838" i="1"/>
  <c r="AG1846" i="1"/>
  <c r="AH1846" i="1" s="1"/>
  <c r="AN1846" i="1"/>
  <c r="AG1854" i="1"/>
  <c r="AH1854" i="1" s="1"/>
  <c r="AN1854" i="1"/>
  <c r="AG1862" i="1"/>
  <c r="AH1862" i="1" s="1"/>
  <c r="AN1862" i="1"/>
  <c r="AG1870" i="1"/>
  <c r="AH1870" i="1" s="1"/>
  <c r="AN1870" i="1"/>
  <c r="AG1878" i="1"/>
  <c r="AH1878" i="1" s="1"/>
  <c r="AN1878" i="1"/>
  <c r="AG1886" i="1"/>
  <c r="AH1886" i="1" s="1"/>
  <c r="AN1886" i="1"/>
  <c r="AN1894" i="1"/>
  <c r="AX1894" i="1" s="1"/>
  <c r="AG1894" i="1"/>
  <c r="AH1894" i="1" s="1"/>
  <c r="AN1895" i="1"/>
  <c r="AG1895" i="1"/>
  <c r="AH1895" i="1" s="1"/>
  <c r="AN1902" i="1"/>
  <c r="AX1902" i="1" s="1"/>
  <c r="AG1902" i="1"/>
  <c r="AH1902" i="1" s="1"/>
  <c r="AN1903" i="1"/>
  <c r="AX1903" i="1" s="1"/>
  <c r="AG1903" i="1"/>
  <c r="AH1903" i="1" s="1"/>
  <c r="AN1910" i="1"/>
  <c r="AX1910" i="1" s="1"/>
  <c r="AG1910" i="1"/>
  <c r="AH1910" i="1" s="1"/>
  <c r="AN1911" i="1"/>
  <c r="AG1911" i="1"/>
  <c r="AH1911" i="1" s="1"/>
  <c r="AN1915" i="1"/>
  <c r="AX1915" i="1" s="1"/>
  <c r="AG1915" i="1"/>
  <c r="AH1915" i="1" s="1"/>
  <c r="AN1919" i="1"/>
  <c r="AG1919" i="1"/>
  <c r="AH1919" i="1" s="1"/>
  <c r="AN1923" i="1"/>
  <c r="AX1923" i="1" s="1"/>
  <c r="AG1923" i="1"/>
  <c r="AH1923" i="1" s="1"/>
  <c r="AN1927" i="1"/>
  <c r="AG1927" i="1"/>
  <c r="AH1927" i="1" s="1"/>
  <c r="AN1931" i="1"/>
  <c r="AX1931" i="1" s="1"/>
  <c r="AG1931" i="1"/>
  <c r="AH1931" i="1" s="1"/>
  <c r="AN1934" i="1"/>
  <c r="AX1934" i="1" s="1"/>
  <c r="AN1935" i="1"/>
  <c r="AX1935" i="1" s="1"/>
  <c r="AG1935" i="1"/>
  <c r="AH1935" i="1" s="1"/>
  <c r="AN1938" i="1"/>
  <c r="AX1938" i="1" s="1"/>
  <c r="AN1939" i="1"/>
  <c r="AG1939" i="1"/>
  <c r="AH1939" i="1" s="1"/>
  <c r="AU1947" i="1"/>
  <c r="AV1947" i="1" s="1"/>
  <c r="AX1947" i="1"/>
  <c r="AG1948" i="1"/>
  <c r="AH1948" i="1" s="1"/>
  <c r="AN1948" i="1"/>
  <c r="AX1948" i="1" s="1"/>
  <c r="AN2021" i="1"/>
  <c r="AX2021" i="1" s="1"/>
  <c r="AG2021" i="1"/>
  <c r="AH2021" i="1" s="1"/>
  <c r="AG2022" i="1"/>
  <c r="AH2022" i="1" s="1"/>
  <c r="AN2022" i="1"/>
  <c r="AN2024" i="1"/>
  <c r="AG2027" i="1"/>
  <c r="AH2027" i="1" s="1"/>
  <c r="AN2027" i="1"/>
  <c r="AN2037" i="1"/>
  <c r="AX2037" i="1" s="1"/>
  <c r="AG2037" i="1"/>
  <c r="AH2037" i="1" s="1"/>
  <c r="AG2038" i="1"/>
  <c r="AH2038" i="1" s="1"/>
  <c r="AN2038" i="1"/>
  <c r="AX2038" i="1" s="1"/>
  <c r="AN2040" i="1"/>
  <c r="AX2040" i="1" s="1"/>
  <c r="AN2048" i="1"/>
  <c r="AX2048" i="1" s="1"/>
  <c r="AG2048" i="1"/>
  <c r="AH2048" i="1" s="1"/>
  <c r="AU2050" i="1"/>
  <c r="AV2050" i="1" s="1"/>
  <c r="AO2050" i="1"/>
  <c r="AX2050" i="1"/>
  <c r="AU2063" i="1"/>
  <c r="AV2063" i="1" s="1"/>
  <c r="AG2064" i="1"/>
  <c r="AH2064" i="1" s="1"/>
  <c r="AN2064" i="1"/>
  <c r="AX2064" i="1" s="1"/>
  <c r="AU2079" i="1"/>
  <c r="AV2079" i="1" s="1"/>
  <c r="AG2080" i="1"/>
  <c r="AH2080" i="1" s="1"/>
  <c r="AN2080" i="1"/>
  <c r="AX2080" i="1" s="1"/>
  <c r="AU2087" i="1"/>
  <c r="AV2087" i="1" s="1"/>
  <c r="AU2095" i="1"/>
  <c r="AV2095" i="1" s="1"/>
  <c r="AX1749" i="1"/>
  <c r="AH1751" i="1"/>
  <c r="AH1758" i="1"/>
  <c r="AH1779" i="1"/>
  <c r="AH1795" i="1"/>
  <c r="AX1798" i="1"/>
  <c r="AH1801" i="1"/>
  <c r="AO1803" i="1"/>
  <c r="AN1806" i="1"/>
  <c r="AG1806" i="1"/>
  <c r="AH1806" i="1" s="1"/>
  <c r="AU1811" i="1"/>
  <c r="AV1811" i="1" s="1"/>
  <c r="AX1811" i="1"/>
  <c r="AH1813" i="1"/>
  <c r="AN1814" i="1"/>
  <c r="AX1814" i="1" s="1"/>
  <c r="AG1814" i="1"/>
  <c r="AH1814" i="1" s="1"/>
  <c r="AU1819" i="1"/>
  <c r="AV1819" i="1" s="1"/>
  <c r="AX1819" i="1"/>
  <c r="AH1821" i="1"/>
  <c r="AN1822" i="1"/>
  <c r="AX1822" i="1" s="1"/>
  <c r="AG1822" i="1"/>
  <c r="AH1822" i="1" s="1"/>
  <c r="AU1825" i="1"/>
  <c r="AV1825" i="1" s="1"/>
  <c r="AX1825" i="1"/>
  <c r="AH1827" i="1"/>
  <c r="AN1828" i="1"/>
  <c r="AX1828" i="1" s="1"/>
  <c r="AG1828" i="1"/>
  <c r="AH1828" i="1" s="1"/>
  <c r="AU1833" i="1"/>
  <c r="AV1833" i="1" s="1"/>
  <c r="AX1833" i="1"/>
  <c r="AN1836" i="1"/>
  <c r="AX1836" i="1" s="1"/>
  <c r="AG1836" i="1"/>
  <c r="AH1836" i="1" s="1"/>
  <c r="AN1837" i="1"/>
  <c r="AX1837" i="1" s="1"/>
  <c r="AG1837" i="1"/>
  <c r="AH1837" i="1" s="1"/>
  <c r="AN1844" i="1"/>
  <c r="AG1844" i="1"/>
  <c r="AH1844" i="1" s="1"/>
  <c r="AN1845" i="1"/>
  <c r="AG1845" i="1"/>
  <c r="AH1845" i="1" s="1"/>
  <c r="AN1852" i="1"/>
  <c r="AX1852" i="1" s="1"/>
  <c r="AG1852" i="1"/>
  <c r="AH1852" i="1" s="1"/>
  <c r="AN1853" i="1"/>
  <c r="AG1853" i="1"/>
  <c r="AH1853" i="1" s="1"/>
  <c r="AN1860" i="1"/>
  <c r="AX1860" i="1" s="1"/>
  <c r="AG1860" i="1"/>
  <c r="AH1860" i="1" s="1"/>
  <c r="AN1861" i="1"/>
  <c r="AX1861" i="1" s="1"/>
  <c r="AG1861" i="1"/>
  <c r="AH1861" i="1" s="1"/>
  <c r="AN1868" i="1"/>
  <c r="AX1868" i="1" s="1"/>
  <c r="AG1868" i="1"/>
  <c r="AH1868" i="1" s="1"/>
  <c r="AN1869" i="1"/>
  <c r="AX1869" i="1" s="1"/>
  <c r="AG1869" i="1"/>
  <c r="AH1869" i="1" s="1"/>
  <c r="AN1876" i="1"/>
  <c r="AG1876" i="1"/>
  <c r="AH1876" i="1" s="1"/>
  <c r="AN1877" i="1"/>
  <c r="AG1877" i="1"/>
  <c r="AH1877" i="1" s="1"/>
  <c r="AN1884" i="1"/>
  <c r="AX1884" i="1" s="1"/>
  <c r="AG1884" i="1"/>
  <c r="AH1884" i="1" s="1"/>
  <c r="AN1885" i="1"/>
  <c r="AG1885" i="1"/>
  <c r="AH1885" i="1" s="1"/>
  <c r="AN1892" i="1"/>
  <c r="AX1892" i="1" s="1"/>
  <c r="AG1892" i="1"/>
  <c r="AH1892" i="1" s="1"/>
  <c r="AN1893" i="1"/>
  <c r="AX1893" i="1" s="1"/>
  <c r="AG1893" i="1"/>
  <c r="AH1893" i="1" s="1"/>
  <c r="AG1900" i="1"/>
  <c r="AH1900" i="1" s="1"/>
  <c r="AN1900" i="1"/>
  <c r="AG1908" i="1"/>
  <c r="AH1908" i="1" s="1"/>
  <c r="AN1908" i="1"/>
  <c r="AN1946" i="1"/>
  <c r="AG1946" i="1"/>
  <c r="AH1946" i="1" s="1"/>
  <c r="AN1951" i="1"/>
  <c r="AG1951" i="1"/>
  <c r="AH1951" i="1" s="1"/>
  <c r="AU1954" i="1"/>
  <c r="AV1954" i="1" s="1"/>
  <c r="AX1954" i="1"/>
  <c r="AN1955" i="1"/>
  <c r="AX1955" i="1" s="1"/>
  <c r="AG1955" i="1"/>
  <c r="AH1955" i="1" s="1"/>
  <c r="AN1959" i="1"/>
  <c r="AG1959" i="1"/>
  <c r="AH1959" i="1" s="1"/>
  <c r="AN1963" i="1"/>
  <c r="AG1963" i="1"/>
  <c r="AH1963" i="1" s="1"/>
  <c r="AN1967" i="1"/>
  <c r="AG1967" i="1"/>
  <c r="AH1967" i="1" s="1"/>
  <c r="AN1971" i="1"/>
  <c r="AX1971" i="1" s="1"/>
  <c r="AG1971" i="1"/>
  <c r="AH1971" i="1" s="1"/>
  <c r="AN1975" i="1"/>
  <c r="AG1975" i="1"/>
  <c r="AH1975" i="1" s="1"/>
  <c r="AU1978" i="1"/>
  <c r="AV1978" i="1" s="1"/>
  <c r="AX1978" i="1"/>
  <c r="AN1979" i="1"/>
  <c r="AG1979" i="1"/>
  <c r="AH1979" i="1" s="1"/>
  <c r="AU1982" i="1"/>
  <c r="AV1982" i="1" s="1"/>
  <c r="AX1982" i="1"/>
  <c r="AN1983" i="1"/>
  <c r="AG1983" i="1"/>
  <c r="AH1983" i="1" s="1"/>
  <c r="AN1987" i="1"/>
  <c r="AX1987" i="1" s="1"/>
  <c r="AG1987" i="1"/>
  <c r="AH1987" i="1" s="1"/>
  <c r="AN1991" i="1"/>
  <c r="AG1991" i="1"/>
  <c r="AH1991" i="1" s="1"/>
  <c r="AN1995" i="1"/>
  <c r="AG1995" i="1"/>
  <c r="AH1995" i="1" s="1"/>
  <c r="AN1999" i="1"/>
  <c r="AG1999" i="1"/>
  <c r="AH1999" i="1" s="1"/>
  <c r="AN2003" i="1"/>
  <c r="AX2003" i="1" s="1"/>
  <c r="AG2003" i="1"/>
  <c r="AH2003" i="1" s="1"/>
  <c r="AN2007" i="1"/>
  <c r="AG2007" i="1"/>
  <c r="AH2007" i="1" s="1"/>
  <c r="AN2011" i="1"/>
  <c r="AG2011" i="1"/>
  <c r="AH2011" i="1" s="1"/>
  <c r="AN2013" i="1"/>
  <c r="AX2013" i="1" s="1"/>
  <c r="AG2013" i="1"/>
  <c r="AH2013" i="1" s="1"/>
  <c r="AN2017" i="1"/>
  <c r="AX2017" i="1" s="1"/>
  <c r="AG2017" i="1"/>
  <c r="AH2017" i="1" s="1"/>
  <c r="AN2025" i="1"/>
  <c r="AG2025" i="1"/>
  <c r="AH2025" i="1" s="1"/>
  <c r="AG2026" i="1"/>
  <c r="AH2026" i="1" s="1"/>
  <c r="AN2026" i="1"/>
  <c r="AN2028" i="1"/>
  <c r="AX2028" i="1" s="1"/>
  <c r="AG2031" i="1"/>
  <c r="AH2031" i="1" s="1"/>
  <c r="AN2031" i="1"/>
  <c r="AN2041" i="1"/>
  <c r="AX2041" i="1" s="1"/>
  <c r="AG2041" i="1"/>
  <c r="AH2041" i="1" s="1"/>
  <c r="AN2044" i="1"/>
  <c r="AX2044" i="1" s="1"/>
  <c r="AG2044" i="1"/>
  <c r="AH2044" i="1" s="1"/>
  <c r="AU2046" i="1"/>
  <c r="AV2046" i="1" s="1"/>
  <c r="AO2046" i="1"/>
  <c r="AX2046" i="1"/>
  <c r="AG2068" i="1"/>
  <c r="AH2068" i="1" s="1"/>
  <c r="AN2068" i="1"/>
  <c r="AG2084" i="1"/>
  <c r="AH2084" i="1" s="1"/>
  <c r="AN2084" i="1"/>
  <c r="AX2084" i="1" s="1"/>
  <c r="AU1749" i="1"/>
  <c r="AV1749" i="1" s="1"/>
  <c r="AG1750" i="1"/>
  <c r="AH1750" i="1" s="1"/>
  <c r="W1753" i="1"/>
  <c r="AG1755" i="1"/>
  <c r="AH1755" i="1" s="1"/>
  <c r="AD1757" i="1"/>
  <c r="AG1760" i="1"/>
  <c r="AH1760" i="1" s="1"/>
  <c r="W1763" i="1"/>
  <c r="AN1765" i="1"/>
  <c r="AX1765" i="1" s="1"/>
  <c r="AG1765" i="1"/>
  <c r="AH1765" i="1" s="1"/>
  <c r="AG1767" i="1"/>
  <c r="AH1767" i="1" s="1"/>
  <c r="AD1769" i="1"/>
  <c r="AG1773" i="1"/>
  <c r="AN1774" i="1"/>
  <c r="AK1775" i="1"/>
  <c r="AN1775" i="1" s="1"/>
  <c r="AN1776" i="1"/>
  <c r="AX1776" i="1" s="1"/>
  <c r="AG1778" i="1"/>
  <c r="AH1778" i="1" s="1"/>
  <c r="W1781" i="1"/>
  <c r="AG1783" i="1"/>
  <c r="AH1783" i="1" s="1"/>
  <c r="AD1785" i="1"/>
  <c r="AN1790" i="1"/>
  <c r="AK1791" i="1"/>
  <c r="AN1791" i="1" s="1"/>
  <c r="AN1792" i="1"/>
  <c r="AG1794" i="1"/>
  <c r="AH1794" i="1" s="1"/>
  <c r="W1797" i="1"/>
  <c r="AG1800" i="1"/>
  <c r="AH1800" i="1" s="1"/>
  <c r="W1803" i="1"/>
  <c r="AG1805" i="1"/>
  <c r="AH1805" i="1" s="1"/>
  <c r="AG1807" i="1"/>
  <c r="AH1807" i="1" s="1"/>
  <c r="AG1812" i="1"/>
  <c r="AH1812" i="1" s="1"/>
  <c r="AN1812" i="1"/>
  <c r="AN1813" i="1"/>
  <c r="AG1815" i="1"/>
  <c r="AH1815" i="1" s="1"/>
  <c r="AG1820" i="1"/>
  <c r="AH1820" i="1" s="1"/>
  <c r="AN1820" i="1"/>
  <c r="AN1821" i="1"/>
  <c r="AG1823" i="1"/>
  <c r="AH1823" i="1" s="1"/>
  <c r="AG1826" i="1"/>
  <c r="AH1826" i="1" s="1"/>
  <c r="AN1826" i="1"/>
  <c r="AN1827" i="1"/>
  <c r="AG1829" i="1"/>
  <c r="AH1829" i="1" s="1"/>
  <c r="AG1834" i="1"/>
  <c r="AH1834" i="1" s="1"/>
  <c r="AN1834" i="1"/>
  <c r="AG1842" i="1"/>
  <c r="AH1842" i="1" s="1"/>
  <c r="AN1842" i="1"/>
  <c r="AG1850" i="1"/>
  <c r="AH1850" i="1" s="1"/>
  <c r="AN1850" i="1"/>
  <c r="AG1858" i="1"/>
  <c r="AH1858" i="1" s="1"/>
  <c r="AN1858" i="1"/>
  <c r="AG1866" i="1"/>
  <c r="AH1866" i="1" s="1"/>
  <c r="AN1866" i="1"/>
  <c r="AG1874" i="1"/>
  <c r="AH1874" i="1" s="1"/>
  <c r="AN1874" i="1"/>
  <c r="AG1882" i="1"/>
  <c r="AH1882" i="1" s="1"/>
  <c r="AN1882" i="1"/>
  <c r="AG1890" i="1"/>
  <c r="AH1890" i="1" s="1"/>
  <c r="AN1890" i="1"/>
  <c r="AN1898" i="1"/>
  <c r="AX1898" i="1" s="1"/>
  <c r="AG1898" i="1"/>
  <c r="AH1898" i="1" s="1"/>
  <c r="AN1899" i="1"/>
  <c r="AX1899" i="1" s="1"/>
  <c r="AG1899" i="1"/>
  <c r="AH1899" i="1" s="1"/>
  <c r="AN1906" i="1"/>
  <c r="AX1906" i="1" s="1"/>
  <c r="AG1906" i="1"/>
  <c r="AH1906" i="1" s="1"/>
  <c r="AN1907" i="1"/>
  <c r="AG1907" i="1"/>
  <c r="AH1907" i="1" s="1"/>
  <c r="AG1942" i="1"/>
  <c r="AH1942" i="1" s="1"/>
  <c r="AN1942" i="1"/>
  <c r="AX1942" i="1" s="1"/>
  <c r="AG2019" i="1"/>
  <c r="AH2019" i="1" s="1"/>
  <c r="AN2019" i="1"/>
  <c r="AN2029" i="1"/>
  <c r="AX2029" i="1" s="1"/>
  <c r="AG2029" i="1"/>
  <c r="AH2029" i="1" s="1"/>
  <c r="AG2030" i="1"/>
  <c r="AH2030" i="1" s="1"/>
  <c r="AN2030" i="1"/>
  <c r="AG2035" i="1"/>
  <c r="AH2035" i="1" s="1"/>
  <c r="AN2035" i="1"/>
  <c r="AU2042" i="1"/>
  <c r="AV2042" i="1" s="1"/>
  <c r="AO2042" i="1"/>
  <c r="AX2042" i="1"/>
  <c r="AN2056" i="1"/>
  <c r="AG2056" i="1"/>
  <c r="AH2056" i="1" s="1"/>
  <c r="AG2072" i="1"/>
  <c r="AH2072" i="1" s="1"/>
  <c r="AN2072" i="1"/>
  <c r="AX2072" i="1" s="1"/>
  <c r="AG1914" i="1"/>
  <c r="AH1914" i="1" s="1"/>
  <c r="AG1918" i="1"/>
  <c r="AH1918" i="1" s="1"/>
  <c r="AG1922" i="1"/>
  <c r="AH1922" i="1" s="1"/>
  <c r="AG1926" i="1"/>
  <c r="AH1926" i="1" s="1"/>
  <c r="AG1930" i="1"/>
  <c r="AH1930" i="1" s="1"/>
  <c r="AG1934" i="1"/>
  <c r="AH1934" i="1" s="1"/>
  <c r="AG1938" i="1"/>
  <c r="AH1938" i="1" s="1"/>
  <c r="AG1944" i="1"/>
  <c r="AH1944" i="1" s="1"/>
  <c r="AG1950" i="1"/>
  <c r="AH1950" i="1" s="1"/>
  <c r="AG1954" i="1"/>
  <c r="AH1954" i="1" s="1"/>
  <c r="AG1958" i="1"/>
  <c r="AH1958" i="1" s="1"/>
  <c r="AG1962" i="1"/>
  <c r="AH1962" i="1" s="1"/>
  <c r="AG1966" i="1"/>
  <c r="AH1966" i="1" s="1"/>
  <c r="AG1970" i="1"/>
  <c r="AH1970" i="1" s="1"/>
  <c r="AG1974" i="1"/>
  <c r="AH1974" i="1" s="1"/>
  <c r="AG1978" i="1"/>
  <c r="AH1978" i="1" s="1"/>
  <c r="AG1982" i="1"/>
  <c r="AH1982" i="1" s="1"/>
  <c r="AG1986" i="1"/>
  <c r="AH1986" i="1" s="1"/>
  <c r="AG1990" i="1"/>
  <c r="AH1990" i="1" s="1"/>
  <c r="AG1994" i="1"/>
  <c r="AH1994" i="1" s="1"/>
  <c r="AG1998" i="1"/>
  <c r="AH1998" i="1" s="1"/>
  <c r="AG2002" i="1"/>
  <c r="AH2002" i="1" s="1"/>
  <c r="AG2006" i="1"/>
  <c r="AH2006" i="1" s="1"/>
  <c r="AG2010" i="1"/>
  <c r="AH2010" i="1" s="1"/>
  <c r="AG2012" i="1"/>
  <c r="AH2012" i="1" s="1"/>
  <c r="AG2016" i="1"/>
  <c r="AH2016" i="1" s="1"/>
  <c r="AG2020" i="1"/>
  <c r="AH2020" i="1" s="1"/>
  <c r="AG2024" i="1"/>
  <c r="AH2024" i="1" s="1"/>
  <c r="AG2028" i="1"/>
  <c r="AH2028" i="1" s="1"/>
  <c r="AG2032" i="1"/>
  <c r="AH2032" i="1" s="1"/>
  <c r="AG2036" i="1"/>
  <c r="AH2036" i="1" s="1"/>
  <c r="AG2040" i="1"/>
  <c r="AH2040" i="1" s="1"/>
  <c r="W2045" i="1"/>
  <c r="AH2045" i="1" s="1"/>
  <c r="W2049" i="1"/>
  <c r="AH2049" i="1" s="1"/>
  <c r="W2053" i="1"/>
  <c r="AH2053" i="1" s="1"/>
  <c r="W2057" i="1"/>
  <c r="AH2057" i="1" s="1"/>
  <c r="AG2059" i="1"/>
  <c r="AH2059" i="1" s="1"/>
  <c r="W2061" i="1"/>
  <c r="AH2061" i="1" s="1"/>
  <c r="AG2063" i="1"/>
  <c r="AH2063" i="1" s="1"/>
  <c r="W2065" i="1"/>
  <c r="AH2065" i="1" s="1"/>
  <c r="AG2067" i="1"/>
  <c r="AH2067" i="1" s="1"/>
  <c r="AX2068" i="1"/>
  <c r="W2069" i="1"/>
  <c r="AH2069" i="1" s="1"/>
  <c r="AG2071" i="1"/>
  <c r="AH2071" i="1" s="1"/>
  <c r="W2073" i="1"/>
  <c r="AH2073" i="1" s="1"/>
  <c r="AG2075" i="1"/>
  <c r="AH2075" i="1" s="1"/>
  <c r="W2077" i="1"/>
  <c r="AH2077" i="1" s="1"/>
  <c r="AG2079" i="1"/>
  <c r="AH2079" i="1" s="1"/>
  <c r="W2081" i="1"/>
  <c r="AH2081" i="1" s="1"/>
  <c r="AG2083" i="1"/>
  <c r="AH2083" i="1" s="1"/>
  <c r="W2085" i="1"/>
  <c r="AN2086" i="1"/>
  <c r="AN2090" i="1"/>
  <c r="AN2094" i="1"/>
  <c r="AX2094" i="1" s="1"/>
  <c r="AN2098" i="1"/>
  <c r="AX2098" i="1" s="1"/>
  <c r="AN2103" i="1"/>
  <c r="AX2103" i="1" s="1"/>
  <c r="AH2105" i="1"/>
  <c r="AH2107" i="1"/>
  <c r="AN2118" i="1"/>
  <c r="AX2118" i="1" s="1"/>
  <c r="AG2118" i="1"/>
  <c r="AH2118" i="1" s="1"/>
  <c r="AN2119" i="1"/>
  <c r="AG2119" i="1"/>
  <c r="AH2119" i="1" s="1"/>
  <c r="AG2124" i="1"/>
  <c r="AH2124" i="1" s="1"/>
  <c r="AN2124" i="1"/>
  <c r="AN2134" i="1"/>
  <c r="AX2134" i="1" s="1"/>
  <c r="AG2134" i="1"/>
  <c r="AH2134" i="1" s="1"/>
  <c r="AN2136" i="1"/>
  <c r="AX2136" i="1" s="1"/>
  <c r="AG2136" i="1"/>
  <c r="AH2136" i="1" s="1"/>
  <c r="AG2141" i="1"/>
  <c r="AH2141" i="1" s="1"/>
  <c r="AN2141" i="1"/>
  <c r="AN2149" i="1"/>
  <c r="AX2149" i="1" s="1"/>
  <c r="AG2149" i="1"/>
  <c r="AH2149" i="1" s="1"/>
  <c r="AN2150" i="1"/>
  <c r="AX2150" i="1" s="1"/>
  <c r="AG2150" i="1"/>
  <c r="AH2150" i="1" s="1"/>
  <c r="AN2157" i="1"/>
  <c r="AG2157" i="1"/>
  <c r="AH2157" i="1" s="1"/>
  <c r="AN2158" i="1"/>
  <c r="AX2158" i="1" s="1"/>
  <c r="AG2158" i="1"/>
  <c r="AH2158" i="1" s="1"/>
  <c r="AG2163" i="1"/>
  <c r="AH2163" i="1" s="1"/>
  <c r="AN2163" i="1"/>
  <c r="AU2174" i="1"/>
  <c r="AV2174" i="1" s="1"/>
  <c r="AN2203" i="1"/>
  <c r="AX2203" i="1" s="1"/>
  <c r="AG2203" i="1"/>
  <c r="AH2203" i="1" s="1"/>
  <c r="AN2207" i="1"/>
  <c r="AX2207" i="1" s="1"/>
  <c r="AG2207" i="1"/>
  <c r="AH2207" i="1" s="1"/>
  <c r="AN2211" i="1"/>
  <c r="AG2211" i="1"/>
  <c r="AH2211" i="1" s="1"/>
  <c r="AN2215" i="1"/>
  <c r="AX2215" i="1" s="1"/>
  <c r="AG2215" i="1"/>
  <c r="AH2215" i="1" s="1"/>
  <c r="AN2219" i="1"/>
  <c r="AX2219" i="1" s="1"/>
  <c r="AG2219" i="1"/>
  <c r="AH2219" i="1" s="1"/>
  <c r="AN2223" i="1"/>
  <c r="AX2223" i="1" s="1"/>
  <c r="AG2223" i="1"/>
  <c r="AH2223" i="1" s="1"/>
  <c r="AN2227" i="1"/>
  <c r="AG2227" i="1"/>
  <c r="AH2227" i="1" s="1"/>
  <c r="AN2230" i="1"/>
  <c r="AX2230" i="1" s="1"/>
  <c r="AG2230" i="1"/>
  <c r="AH2230" i="1" s="1"/>
  <c r="AG2238" i="1"/>
  <c r="AH2238" i="1" s="1"/>
  <c r="AN2238" i="1"/>
  <c r="AX2238" i="1" s="1"/>
  <c r="AX2268" i="1"/>
  <c r="AU2268" i="1"/>
  <c r="AV2268" i="1" s="1"/>
  <c r="AU2291" i="1"/>
  <c r="AV2291" i="1" s="1"/>
  <c r="AO2291" i="1"/>
  <c r="AN1835" i="1"/>
  <c r="AN1839" i="1"/>
  <c r="AN1843" i="1"/>
  <c r="AN1847" i="1"/>
  <c r="AN1851" i="1"/>
  <c r="AN1855" i="1"/>
  <c r="AN1859" i="1"/>
  <c r="AN1863" i="1"/>
  <c r="AN1867" i="1"/>
  <c r="AN1871" i="1"/>
  <c r="AN1875" i="1"/>
  <c r="AN1879" i="1"/>
  <c r="AN1883" i="1"/>
  <c r="AN1887" i="1"/>
  <c r="AN1891" i="1"/>
  <c r="AN1897" i="1"/>
  <c r="AN1901" i="1"/>
  <c r="AN1905" i="1"/>
  <c r="AN1909" i="1"/>
  <c r="AN1913" i="1"/>
  <c r="AN1917" i="1"/>
  <c r="AN1921" i="1"/>
  <c r="AN1925" i="1"/>
  <c r="AN1929" i="1"/>
  <c r="AN1933" i="1"/>
  <c r="AN1937" i="1"/>
  <c r="AN1943" i="1"/>
  <c r="AN1949" i="1"/>
  <c r="AN1953" i="1"/>
  <c r="AN1957" i="1"/>
  <c r="AN1961" i="1"/>
  <c r="AN1965" i="1"/>
  <c r="AN1969" i="1"/>
  <c r="AN1973" i="1"/>
  <c r="AN1977" i="1"/>
  <c r="AN1981" i="1"/>
  <c r="AN1985" i="1"/>
  <c r="AN1989" i="1"/>
  <c r="AN1993" i="1"/>
  <c r="AN1997" i="1"/>
  <c r="AN2001" i="1"/>
  <c r="AN2005" i="1"/>
  <c r="AN2009" i="1"/>
  <c r="AN2015" i="1"/>
  <c r="AK2043" i="1"/>
  <c r="AN2043" i="1" s="1"/>
  <c r="AK2047" i="1"/>
  <c r="AN2047" i="1" s="1"/>
  <c r="AK2051" i="1"/>
  <c r="AN2051" i="1" s="1"/>
  <c r="AK2055" i="1"/>
  <c r="AN2055" i="1" s="1"/>
  <c r="AG2087" i="1"/>
  <c r="AN2088" i="1"/>
  <c r="AX2088" i="1" s="1"/>
  <c r="AK2089" i="1"/>
  <c r="AN2089" i="1" s="1"/>
  <c r="AX2089" i="1" s="1"/>
  <c r="AG2091" i="1"/>
  <c r="AO2091" i="1" s="1"/>
  <c r="AN2092" i="1"/>
  <c r="AK2093" i="1"/>
  <c r="AN2093" i="1" s="1"/>
  <c r="AG2095" i="1"/>
  <c r="AO2095" i="1" s="1"/>
  <c r="AN2096" i="1"/>
  <c r="AX2096" i="1" s="1"/>
  <c r="AK2097" i="1"/>
  <c r="AN2097" i="1" s="1"/>
  <c r="AG2099" i="1"/>
  <c r="AO2099" i="1" s="1"/>
  <c r="AN2100" i="1"/>
  <c r="AG2104" i="1"/>
  <c r="AH2104" i="1" s="1"/>
  <c r="AN2104" i="1"/>
  <c r="AN2105" i="1"/>
  <c r="AX2105" i="1" s="1"/>
  <c r="AN2107" i="1"/>
  <c r="AX2107" i="1" s="1"/>
  <c r="AG2109" i="1"/>
  <c r="AH2109" i="1" s="1"/>
  <c r="AN2109" i="1"/>
  <c r="AX2109" i="1" s="1"/>
  <c r="AG2112" i="1"/>
  <c r="AH2112" i="1" s="1"/>
  <c r="AN2112" i="1"/>
  <c r="AN2122" i="1"/>
  <c r="AX2122" i="1" s="1"/>
  <c r="AG2122" i="1"/>
  <c r="AH2122" i="1" s="1"/>
  <c r="AN2123" i="1"/>
  <c r="AX2123" i="1" s="1"/>
  <c r="AG2123" i="1"/>
  <c r="AH2123" i="1" s="1"/>
  <c r="AG2128" i="1"/>
  <c r="AH2128" i="1" s="1"/>
  <c r="AN2128" i="1"/>
  <c r="AN2139" i="1"/>
  <c r="AX2139" i="1" s="1"/>
  <c r="AG2139" i="1"/>
  <c r="AH2139" i="1" s="1"/>
  <c r="AN2140" i="1"/>
  <c r="AX2140" i="1" s="1"/>
  <c r="AG2140" i="1"/>
  <c r="AH2140" i="1" s="1"/>
  <c r="AN2161" i="1"/>
  <c r="AX2161" i="1" s="1"/>
  <c r="AG2161" i="1"/>
  <c r="AH2161" i="1" s="1"/>
  <c r="AN2162" i="1"/>
  <c r="AG2162" i="1"/>
  <c r="AH2162" i="1" s="1"/>
  <c r="AN2177" i="1"/>
  <c r="AG2177" i="1"/>
  <c r="AH2177" i="1" s="1"/>
  <c r="AN2181" i="1"/>
  <c r="AX2181" i="1" s="1"/>
  <c r="AG2181" i="1"/>
  <c r="AH2181" i="1" s="1"/>
  <c r="AN2185" i="1"/>
  <c r="AX2185" i="1" s="1"/>
  <c r="AG2185" i="1"/>
  <c r="AH2185" i="1" s="1"/>
  <c r="AN2189" i="1"/>
  <c r="AX2189" i="1" s="1"/>
  <c r="AG2189" i="1"/>
  <c r="AH2189" i="1" s="1"/>
  <c r="AN2193" i="1"/>
  <c r="AG2193" i="1"/>
  <c r="AH2193" i="1" s="1"/>
  <c r="AN2197" i="1"/>
  <c r="AX2197" i="1" s="1"/>
  <c r="AG2197" i="1"/>
  <c r="AH2197" i="1" s="1"/>
  <c r="AU2241" i="1"/>
  <c r="AV2241" i="1" s="1"/>
  <c r="AN2242" i="1"/>
  <c r="AX2242" i="1" s="1"/>
  <c r="AG2242" i="1"/>
  <c r="AH2242" i="1" s="1"/>
  <c r="AN2058" i="1"/>
  <c r="AX2058" i="1" s="1"/>
  <c r="AN2062" i="1"/>
  <c r="AN2066" i="1"/>
  <c r="AX2066" i="1" s="1"/>
  <c r="AN2070" i="1"/>
  <c r="AN2074" i="1"/>
  <c r="AX2074" i="1" s="1"/>
  <c r="AN2078" i="1"/>
  <c r="AN2082" i="1"/>
  <c r="AN2102" i="1"/>
  <c r="AX2102" i="1" s="1"/>
  <c r="AG2102" i="1"/>
  <c r="AH2102" i="1" s="1"/>
  <c r="AG2108" i="1"/>
  <c r="AH2108" i="1" s="1"/>
  <c r="AN2108" i="1"/>
  <c r="AN2110" i="1"/>
  <c r="AX2110" i="1" s="1"/>
  <c r="AG2110" i="1"/>
  <c r="AH2110" i="1" s="1"/>
  <c r="AN2111" i="1"/>
  <c r="AX2111" i="1" s="1"/>
  <c r="AG2111" i="1"/>
  <c r="AH2111" i="1" s="1"/>
  <c r="AG2116" i="1"/>
  <c r="AH2116" i="1" s="1"/>
  <c r="AN2116" i="1"/>
  <c r="AN2126" i="1"/>
  <c r="AX2126" i="1" s="1"/>
  <c r="AG2126" i="1"/>
  <c r="AH2126" i="1" s="1"/>
  <c r="AN2127" i="1"/>
  <c r="AX2127" i="1" s="1"/>
  <c r="AG2127" i="1"/>
  <c r="AH2127" i="1" s="1"/>
  <c r="AG2132" i="1"/>
  <c r="AH2132" i="1" s="1"/>
  <c r="AN2132" i="1"/>
  <c r="AN2143" i="1"/>
  <c r="AG2143" i="1"/>
  <c r="AH2143" i="1" s="1"/>
  <c r="AN2144" i="1"/>
  <c r="AX2144" i="1" s="1"/>
  <c r="AG2144" i="1"/>
  <c r="AH2144" i="1" s="1"/>
  <c r="AG2147" i="1"/>
  <c r="AH2147" i="1" s="1"/>
  <c r="AN2147" i="1"/>
  <c r="AU2154" i="1"/>
  <c r="AV2154" i="1" s="1"/>
  <c r="AX2154" i="1"/>
  <c r="AG2155" i="1"/>
  <c r="AH2155" i="1" s="1"/>
  <c r="AN2155" i="1"/>
  <c r="AN2165" i="1"/>
  <c r="AX2165" i="1" s="1"/>
  <c r="AG2165" i="1"/>
  <c r="AH2165" i="1" s="1"/>
  <c r="AN2166" i="1"/>
  <c r="AX2166" i="1" s="1"/>
  <c r="AG2166" i="1"/>
  <c r="AH2166" i="1" s="1"/>
  <c r="AN2167" i="1"/>
  <c r="AG2167" i="1"/>
  <c r="AH2167" i="1" s="1"/>
  <c r="AN2169" i="1"/>
  <c r="AG2169" i="1"/>
  <c r="AH2169" i="1" s="1"/>
  <c r="AN2171" i="1"/>
  <c r="AG2171" i="1"/>
  <c r="AH2171" i="1" s="1"/>
  <c r="AN2173" i="1"/>
  <c r="AX2173" i="1" s="1"/>
  <c r="AG2173" i="1"/>
  <c r="AH2173" i="1" s="1"/>
  <c r="AN2202" i="1"/>
  <c r="AG2202" i="1"/>
  <c r="AH2202" i="1" s="1"/>
  <c r="AN2206" i="1"/>
  <c r="AG2206" i="1"/>
  <c r="AH2206" i="1" s="1"/>
  <c r="AN2210" i="1"/>
  <c r="AG2210" i="1"/>
  <c r="AH2210" i="1" s="1"/>
  <c r="AN2214" i="1"/>
  <c r="AG2214" i="1"/>
  <c r="AH2214" i="1" s="1"/>
  <c r="AN2218" i="1"/>
  <c r="AG2218" i="1"/>
  <c r="AH2218" i="1" s="1"/>
  <c r="AN2222" i="1"/>
  <c r="AG2222" i="1"/>
  <c r="AH2222" i="1" s="1"/>
  <c r="AN2226" i="1"/>
  <c r="AG2226" i="1"/>
  <c r="AH2226" i="1" s="1"/>
  <c r="AG2267" i="1"/>
  <c r="AH2267" i="1" s="1"/>
  <c r="AN2267" i="1"/>
  <c r="AX2267" i="1" s="1"/>
  <c r="AX2270" i="1"/>
  <c r="AU2275" i="1"/>
  <c r="AV2275" i="1" s="1"/>
  <c r="AO2275" i="1"/>
  <c r="AG1947" i="1"/>
  <c r="AH1947" i="1" s="1"/>
  <c r="AN2045" i="1"/>
  <c r="AN2049" i="1"/>
  <c r="AN2053" i="1"/>
  <c r="AX2053" i="1" s="1"/>
  <c r="AN2057" i="1"/>
  <c r="AX2057" i="1" s="1"/>
  <c r="AN2061" i="1"/>
  <c r="AN2065" i="1"/>
  <c r="AX2065" i="1" s="1"/>
  <c r="AN2069" i="1"/>
  <c r="AX2069" i="1" s="1"/>
  <c r="AN2073" i="1"/>
  <c r="AX2073" i="1" s="1"/>
  <c r="AN2077" i="1"/>
  <c r="AN2081" i="1"/>
  <c r="AX2081" i="1" s="1"/>
  <c r="AD2085" i="1"/>
  <c r="AX2086" i="1"/>
  <c r="W2087" i="1"/>
  <c r="AG2089" i="1"/>
  <c r="AH2089" i="1" s="1"/>
  <c r="W2091" i="1"/>
  <c r="AG2093" i="1"/>
  <c r="AH2093" i="1" s="1"/>
  <c r="W2095" i="1"/>
  <c r="AG2097" i="1"/>
  <c r="AH2097" i="1" s="1"/>
  <c r="W2099" i="1"/>
  <c r="AG2101" i="1"/>
  <c r="AH2101" i="1" s="1"/>
  <c r="AG2103" i="1"/>
  <c r="AH2103" i="1" s="1"/>
  <c r="AN2106" i="1"/>
  <c r="AX2106" i="1" s="1"/>
  <c r="AG2106" i="1"/>
  <c r="AH2106" i="1" s="1"/>
  <c r="AN2114" i="1"/>
  <c r="AG2114" i="1"/>
  <c r="AH2114" i="1" s="1"/>
  <c r="AN2115" i="1"/>
  <c r="AX2115" i="1" s="1"/>
  <c r="AG2115" i="1"/>
  <c r="AH2115" i="1" s="1"/>
  <c r="AG2120" i="1"/>
  <c r="AH2120" i="1" s="1"/>
  <c r="AN2120" i="1"/>
  <c r="AN2130" i="1"/>
  <c r="AX2130" i="1" s="1"/>
  <c r="AG2130" i="1"/>
  <c r="AH2130" i="1" s="1"/>
  <c r="AN2131" i="1"/>
  <c r="AG2131" i="1"/>
  <c r="AH2131" i="1" s="1"/>
  <c r="AG2137" i="1"/>
  <c r="AH2137" i="1" s="1"/>
  <c r="AN2137" i="1"/>
  <c r="AN2145" i="1"/>
  <c r="AX2145" i="1" s="1"/>
  <c r="AG2145" i="1"/>
  <c r="AH2145" i="1" s="1"/>
  <c r="AN2146" i="1"/>
  <c r="AX2146" i="1" s="1"/>
  <c r="AG2146" i="1"/>
  <c r="AH2146" i="1" s="1"/>
  <c r="AG2151" i="1"/>
  <c r="AH2151" i="1" s="1"/>
  <c r="AN2151" i="1"/>
  <c r="AG2159" i="1"/>
  <c r="AH2159" i="1" s="1"/>
  <c r="AN2159" i="1"/>
  <c r="AX2174" i="1"/>
  <c r="AN2175" i="1"/>
  <c r="AG2175" i="1"/>
  <c r="AH2175" i="1" s="1"/>
  <c r="AN2176" i="1"/>
  <c r="AG2176" i="1"/>
  <c r="AH2176" i="1" s="1"/>
  <c r="AN2180" i="1"/>
  <c r="AG2180" i="1"/>
  <c r="AH2180" i="1" s="1"/>
  <c r="AN2184" i="1"/>
  <c r="AG2184" i="1"/>
  <c r="AH2184" i="1" s="1"/>
  <c r="AN2188" i="1"/>
  <c r="AG2188" i="1"/>
  <c r="AH2188" i="1" s="1"/>
  <c r="AN2192" i="1"/>
  <c r="AG2192" i="1"/>
  <c r="AH2192" i="1" s="1"/>
  <c r="AN2196" i="1"/>
  <c r="AG2196" i="1"/>
  <c r="AH2196" i="1" s="1"/>
  <c r="AU2199" i="1"/>
  <c r="AV2199" i="1" s="1"/>
  <c r="AX2199" i="1"/>
  <c r="AN2228" i="1"/>
  <c r="AG2228" i="1"/>
  <c r="AH2228" i="1" s="1"/>
  <c r="AG2234" i="1"/>
  <c r="AH2234" i="1" s="1"/>
  <c r="AN2234" i="1"/>
  <c r="AX2234" i="1" s="1"/>
  <c r="AU2270" i="1"/>
  <c r="AV2270" i="1" s="1"/>
  <c r="AG2271" i="1"/>
  <c r="AH2271" i="1" s="1"/>
  <c r="AN2271" i="1"/>
  <c r="AX2271" i="1" s="1"/>
  <c r="AN2152" i="1"/>
  <c r="AN2153" i="1"/>
  <c r="AN2168" i="1"/>
  <c r="AN2170" i="1"/>
  <c r="AN2172" i="1"/>
  <c r="AN2178" i="1"/>
  <c r="AN2182" i="1"/>
  <c r="AN2186" i="1"/>
  <c r="AN2190" i="1"/>
  <c r="AN2194" i="1"/>
  <c r="AN2198" i="1"/>
  <c r="AN2200" i="1"/>
  <c r="AN2204" i="1"/>
  <c r="AN2208" i="1"/>
  <c r="AN2212" i="1"/>
  <c r="AN2216" i="1"/>
  <c r="AN2220" i="1"/>
  <c r="AN2224" i="1"/>
  <c r="AK2229" i="1"/>
  <c r="AN2229" i="1" s="1"/>
  <c r="AX2229" i="1" s="1"/>
  <c r="AG2244" i="1"/>
  <c r="AO2244" i="1" s="1"/>
  <c r="AN2245" i="1"/>
  <c r="AK2246" i="1"/>
  <c r="AN2246" i="1" s="1"/>
  <c r="AX2246" i="1" s="1"/>
  <c r="AG2248" i="1"/>
  <c r="AO2248" i="1" s="1"/>
  <c r="AN2249" i="1"/>
  <c r="AK2250" i="1"/>
  <c r="AN2250" i="1" s="1"/>
  <c r="AG2252" i="1"/>
  <c r="AN2253" i="1"/>
  <c r="AK2254" i="1"/>
  <c r="AN2254" i="1" s="1"/>
  <c r="AG2256" i="1"/>
  <c r="AO2256" i="1" s="1"/>
  <c r="AN2257" i="1"/>
  <c r="AK2258" i="1"/>
  <c r="AN2258" i="1" s="1"/>
  <c r="AG2260" i="1"/>
  <c r="AO2260" i="1" s="1"/>
  <c r="AN2261" i="1"/>
  <c r="AK2262" i="1"/>
  <c r="AN2262" i="1" s="1"/>
  <c r="AG2264" i="1"/>
  <c r="AO2264" i="1" s="1"/>
  <c r="AN2265" i="1"/>
  <c r="AX2265" i="1" s="1"/>
  <c r="AK2266" i="1"/>
  <c r="AN2266" i="1" s="1"/>
  <c r="AG2268" i="1"/>
  <c r="AN2269" i="1"/>
  <c r="AX2269" i="1" s="1"/>
  <c r="AN2273" i="1"/>
  <c r="AX2273" i="1" s="1"/>
  <c r="W2276" i="1"/>
  <c r="AH2279" i="1"/>
  <c r="AX2279" i="1"/>
  <c r="AK2282" i="1"/>
  <c r="AN2282" i="1" s="1"/>
  <c r="AN2283" i="1"/>
  <c r="AX2283" i="1" s="1"/>
  <c r="AD2288" i="1"/>
  <c r="AN2289" i="1"/>
  <c r="AX2289" i="1" s="1"/>
  <c r="W2292" i="1"/>
  <c r="AN2297" i="1"/>
  <c r="AX2297" i="1" s="1"/>
  <c r="AG2297" i="1"/>
  <c r="AH2297" i="1" s="1"/>
  <c r="AG2304" i="1"/>
  <c r="AH2304" i="1" s="1"/>
  <c r="AN2304" i="1"/>
  <c r="AX2304" i="1" s="1"/>
  <c r="AN2306" i="1"/>
  <c r="AX2306" i="1" s="1"/>
  <c r="AN2313" i="1"/>
  <c r="AX2313" i="1" s="1"/>
  <c r="AG2313" i="1"/>
  <c r="AH2313" i="1" s="1"/>
  <c r="AG2320" i="1"/>
  <c r="AH2320" i="1" s="1"/>
  <c r="AN2320" i="1"/>
  <c r="AX2320" i="1" s="1"/>
  <c r="AN2322" i="1"/>
  <c r="AN2329" i="1"/>
  <c r="AG2329" i="1"/>
  <c r="AH2329" i="1" s="1"/>
  <c r="AG2336" i="1"/>
  <c r="AH2336" i="1" s="1"/>
  <c r="AN2336" i="1"/>
  <c r="AN2338" i="1"/>
  <c r="AX2338" i="1" s="1"/>
  <c r="AN2345" i="1"/>
  <c r="AX2345" i="1" s="1"/>
  <c r="AG2345" i="1"/>
  <c r="AH2345" i="1" s="1"/>
  <c r="AG2346" i="1"/>
  <c r="AH2346" i="1" s="1"/>
  <c r="AN2346" i="1"/>
  <c r="AX2346" i="1" s="1"/>
  <c r="AN2348" i="1"/>
  <c r="AX2348" i="1" s="1"/>
  <c r="AN2355" i="1"/>
  <c r="AX2355" i="1" s="1"/>
  <c r="AG2355" i="1"/>
  <c r="AH2355" i="1" s="1"/>
  <c r="AG2362" i="1"/>
  <c r="AH2362" i="1" s="1"/>
  <c r="AN2362" i="1"/>
  <c r="AX2362" i="1" s="1"/>
  <c r="AN2364" i="1"/>
  <c r="AX2364" i="1" s="1"/>
  <c r="AN2372" i="1"/>
  <c r="AX2372" i="1" s="1"/>
  <c r="AN2379" i="1"/>
  <c r="AX2379" i="1" s="1"/>
  <c r="AG2379" i="1"/>
  <c r="AH2379" i="1" s="1"/>
  <c r="AG2386" i="1"/>
  <c r="AH2386" i="1" s="1"/>
  <c r="AN2386" i="1"/>
  <c r="AX2386" i="1" s="1"/>
  <c r="AN2388" i="1"/>
  <c r="AX2388" i="1" s="1"/>
  <c r="AG2410" i="1"/>
  <c r="AH2410" i="1" s="1"/>
  <c r="AN2410" i="1"/>
  <c r="AG2415" i="1"/>
  <c r="AH2415" i="1" s="1"/>
  <c r="AN2415" i="1"/>
  <c r="AG2416" i="1"/>
  <c r="AH2416" i="1" s="1"/>
  <c r="AN2416" i="1"/>
  <c r="AU2450" i="1"/>
  <c r="AV2450" i="1" s="1"/>
  <c r="AO2450" i="1"/>
  <c r="AN2113" i="1"/>
  <c r="AX2113" i="1" s="1"/>
  <c r="AN2117" i="1"/>
  <c r="AX2117" i="1" s="1"/>
  <c r="AN2121" i="1"/>
  <c r="AN2125" i="1"/>
  <c r="AX2125" i="1" s="1"/>
  <c r="AN2129" i="1"/>
  <c r="AX2129" i="1" s="1"/>
  <c r="AN2133" i="1"/>
  <c r="AN2138" i="1"/>
  <c r="AN2142" i="1"/>
  <c r="AX2142" i="1" s="1"/>
  <c r="AN2148" i="1"/>
  <c r="AX2148" i="1" s="1"/>
  <c r="AN2156" i="1"/>
  <c r="AN2160" i="1"/>
  <c r="AN2164" i="1"/>
  <c r="AX2164" i="1" s="1"/>
  <c r="AN2179" i="1"/>
  <c r="AX2179" i="1" s="1"/>
  <c r="AN2183" i="1"/>
  <c r="AX2183" i="1" s="1"/>
  <c r="AN2187" i="1"/>
  <c r="AN2191" i="1"/>
  <c r="AX2191" i="1" s="1"/>
  <c r="AN2195" i="1"/>
  <c r="AX2195" i="1" s="1"/>
  <c r="AN2201" i="1"/>
  <c r="AX2201" i="1" s="1"/>
  <c r="AN2205" i="1"/>
  <c r="AN2209" i="1"/>
  <c r="AX2209" i="1" s="1"/>
  <c r="AN2213" i="1"/>
  <c r="AX2213" i="1" s="1"/>
  <c r="AN2217" i="1"/>
  <c r="AX2217" i="1" s="1"/>
  <c r="AN2221" i="1"/>
  <c r="AN2225" i="1"/>
  <c r="AX2225" i="1" s="1"/>
  <c r="AN2232" i="1"/>
  <c r="AX2232" i="1" s="1"/>
  <c r="AN2236" i="1"/>
  <c r="AX2236" i="1" s="1"/>
  <c r="AN2240" i="1"/>
  <c r="AD2272" i="1"/>
  <c r="AH2275" i="1"/>
  <c r="AX2275" i="1"/>
  <c r="AK2278" i="1"/>
  <c r="AN2278" i="1" s="1"/>
  <c r="AU2279" i="1"/>
  <c r="AV2279" i="1" s="1"/>
  <c r="AO2279" i="1"/>
  <c r="AD2284" i="1"/>
  <c r="AN2285" i="1"/>
  <c r="AN2286" i="1"/>
  <c r="AH2291" i="1"/>
  <c r="AX2291" i="1"/>
  <c r="AG2300" i="1"/>
  <c r="AH2300" i="1" s="1"/>
  <c r="AN2300" i="1"/>
  <c r="AX2300" i="1" s="1"/>
  <c r="AN2309" i="1"/>
  <c r="AG2309" i="1"/>
  <c r="AH2309" i="1" s="1"/>
  <c r="AG2316" i="1"/>
  <c r="AH2316" i="1" s="1"/>
  <c r="AN2316" i="1"/>
  <c r="AX2316" i="1" s="1"/>
  <c r="AN2325" i="1"/>
  <c r="AG2325" i="1"/>
  <c r="AH2325" i="1" s="1"/>
  <c r="AG2332" i="1"/>
  <c r="AH2332" i="1" s="1"/>
  <c r="AN2332" i="1"/>
  <c r="AN2341" i="1"/>
  <c r="AX2341" i="1" s="1"/>
  <c r="AG2341" i="1"/>
  <c r="AH2341" i="1" s="1"/>
  <c r="AN2351" i="1"/>
  <c r="AX2351" i="1" s="1"/>
  <c r="AG2351" i="1"/>
  <c r="AH2351" i="1" s="1"/>
  <c r="AG2358" i="1"/>
  <c r="AH2358" i="1" s="1"/>
  <c r="AN2358" i="1"/>
  <c r="AX2358" i="1" s="1"/>
  <c r="AN2367" i="1"/>
  <c r="AX2367" i="1" s="1"/>
  <c r="AG2367" i="1"/>
  <c r="AH2367" i="1" s="1"/>
  <c r="AU2371" i="1"/>
  <c r="AV2371" i="1" s="1"/>
  <c r="AX2371" i="1"/>
  <c r="AN2375" i="1"/>
  <c r="AX2375" i="1" s="1"/>
  <c r="AG2375" i="1"/>
  <c r="AH2375" i="1" s="1"/>
  <c r="AG2382" i="1"/>
  <c r="AH2382" i="1" s="1"/>
  <c r="AN2382" i="1"/>
  <c r="AX2382" i="1" s="1"/>
  <c r="AN2391" i="1"/>
  <c r="AX2391" i="1" s="1"/>
  <c r="AG2391" i="1"/>
  <c r="AH2391" i="1" s="1"/>
  <c r="AU2403" i="1"/>
  <c r="AV2403" i="1" s="1"/>
  <c r="AG2406" i="1"/>
  <c r="AH2406" i="1" s="1"/>
  <c r="AN2406" i="1"/>
  <c r="AG2412" i="1"/>
  <c r="AH2412" i="1" s="1"/>
  <c r="AN2412" i="1"/>
  <c r="AX2412" i="1" s="1"/>
  <c r="AG2414" i="1"/>
  <c r="AH2414" i="1" s="1"/>
  <c r="AN2414" i="1"/>
  <c r="AG2418" i="1"/>
  <c r="AH2418" i="1" s="1"/>
  <c r="AN2418" i="1"/>
  <c r="AG2419" i="1"/>
  <c r="AH2419" i="1" s="1"/>
  <c r="AN2419" i="1"/>
  <c r="AG2420" i="1"/>
  <c r="AH2420" i="1" s="1"/>
  <c r="AN2420" i="1"/>
  <c r="AG2425" i="1"/>
  <c r="AH2425" i="1" s="1"/>
  <c r="AN2425" i="1"/>
  <c r="AX2425" i="1" s="1"/>
  <c r="AU2427" i="1"/>
  <c r="AV2427" i="1" s="1"/>
  <c r="AG2174" i="1"/>
  <c r="AH2174" i="1" s="1"/>
  <c r="AN2231" i="1"/>
  <c r="AX2231" i="1" s="1"/>
  <c r="AN2235" i="1"/>
  <c r="AX2235" i="1" s="1"/>
  <c r="AN2239" i="1"/>
  <c r="W2244" i="1"/>
  <c r="AG2246" i="1"/>
  <c r="AH2246" i="1" s="1"/>
  <c r="W2248" i="1"/>
  <c r="AG2250" i="1"/>
  <c r="AH2250" i="1" s="1"/>
  <c r="W2252" i="1"/>
  <c r="AG2254" i="1"/>
  <c r="AH2254" i="1" s="1"/>
  <c r="W2256" i="1"/>
  <c r="AG2258" i="1"/>
  <c r="AH2258" i="1" s="1"/>
  <c r="W2260" i="1"/>
  <c r="AG2262" i="1"/>
  <c r="AH2262" i="1" s="1"/>
  <c r="W2264" i="1"/>
  <c r="AG2266" i="1"/>
  <c r="AH2266" i="1" s="1"/>
  <c r="W2268" i="1"/>
  <c r="AG2270" i="1"/>
  <c r="AH2270" i="1" s="1"/>
  <c r="W2272" i="1"/>
  <c r="AK2274" i="1"/>
  <c r="AN2274" i="1" s="1"/>
  <c r="AD2280" i="1"/>
  <c r="AN2281" i="1"/>
  <c r="AX2281" i="1" s="1"/>
  <c r="W2284" i="1"/>
  <c r="AH2287" i="1"/>
  <c r="AK2290" i="1"/>
  <c r="AN2290" i="1" s="1"/>
  <c r="AG2296" i="1"/>
  <c r="AH2296" i="1" s="1"/>
  <c r="AN2296" i="1"/>
  <c r="AU2298" i="1"/>
  <c r="AV2298" i="1" s="1"/>
  <c r="AX2298" i="1"/>
  <c r="AN2305" i="1"/>
  <c r="AG2305" i="1"/>
  <c r="AH2305" i="1" s="1"/>
  <c r="AG2312" i="1"/>
  <c r="AH2312" i="1" s="1"/>
  <c r="AN2312" i="1"/>
  <c r="AN2321" i="1"/>
  <c r="AG2321" i="1"/>
  <c r="AH2321" i="1" s="1"/>
  <c r="AG2328" i="1"/>
  <c r="AH2328" i="1" s="1"/>
  <c r="AN2328" i="1"/>
  <c r="AX2328" i="1" s="1"/>
  <c r="AN2337" i="1"/>
  <c r="AG2337" i="1"/>
  <c r="AH2337" i="1" s="1"/>
  <c r="AG2344" i="1"/>
  <c r="AH2344" i="1" s="1"/>
  <c r="AN2344" i="1"/>
  <c r="AX2344" i="1" s="1"/>
  <c r="AN2347" i="1"/>
  <c r="AX2347" i="1" s="1"/>
  <c r="AG2347" i="1"/>
  <c r="AH2347" i="1" s="1"/>
  <c r="AG2354" i="1"/>
  <c r="AH2354" i="1" s="1"/>
  <c r="AN2354" i="1"/>
  <c r="AU2356" i="1"/>
  <c r="AV2356" i="1" s="1"/>
  <c r="AX2356" i="1"/>
  <c r="AN2363" i="1"/>
  <c r="AX2363" i="1" s="1"/>
  <c r="AG2363" i="1"/>
  <c r="AH2363" i="1" s="1"/>
  <c r="AN2370" i="1"/>
  <c r="AX2370" i="1" s="1"/>
  <c r="AG2370" i="1"/>
  <c r="AH2370" i="1" s="1"/>
  <c r="AG2378" i="1"/>
  <c r="AH2378" i="1" s="1"/>
  <c r="AN2378" i="1"/>
  <c r="AX2378" i="1" s="1"/>
  <c r="AU2380" i="1"/>
  <c r="AV2380" i="1" s="1"/>
  <c r="AX2380" i="1"/>
  <c r="AN2387" i="1"/>
  <c r="AG2387" i="1"/>
  <c r="AH2387" i="1" s="1"/>
  <c r="AU2396" i="1"/>
  <c r="AV2396" i="1" s="1"/>
  <c r="AX2396" i="1"/>
  <c r="AN2400" i="1"/>
  <c r="AG2408" i="1"/>
  <c r="AH2408" i="1" s="1"/>
  <c r="AN2408" i="1"/>
  <c r="AX2408" i="1" s="1"/>
  <c r="AG2422" i="1"/>
  <c r="AH2422" i="1" s="1"/>
  <c r="AN2422" i="1"/>
  <c r="AG2154" i="1"/>
  <c r="AH2154" i="1" s="1"/>
  <c r="AG2199" i="1"/>
  <c r="AH2199" i="1" s="1"/>
  <c r="W2231" i="1"/>
  <c r="AH2231" i="1" s="1"/>
  <c r="AG2233" i="1"/>
  <c r="AH2233" i="1" s="1"/>
  <c r="W2235" i="1"/>
  <c r="AH2235" i="1" s="1"/>
  <c r="AG2237" i="1"/>
  <c r="AH2237" i="1" s="1"/>
  <c r="W2239" i="1"/>
  <c r="AH2239" i="1" s="1"/>
  <c r="AG2241" i="1"/>
  <c r="AH2241" i="1" s="1"/>
  <c r="AN2243" i="1"/>
  <c r="AX2243" i="1" s="1"/>
  <c r="AU2244" i="1"/>
  <c r="AV2244" i="1" s="1"/>
  <c r="AG2245" i="1"/>
  <c r="AH2245" i="1" s="1"/>
  <c r="AN2247" i="1"/>
  <c r="AX2247" i="1" s="1"/>
  <c r="AU2248" i="1"/>
  <c r="AV2248" i="1" s="1"/>
  <c r="AG2249" i="1"/>
  <c r="AH2249" i="1" s="1"/>
  <c r="AN2251" i="1"/>
  <c r="AU2252" i="1"/>
  <c r="AV2252" i="1" s="1"/>
  <c r="AG2253" i="1"/>
  <c r="AH2253" i="1" s="1"/>
  <c r="AN2255" i="1"/>
  <c r="AX2255" i="1" s="1"/>
  <c r="AU2256" i="1"/>
  <c r="AV2256" i="1" s="1"/>
  <c r="AG2257" i="1"/>
  <c r="AH2257" i="1" s="1"/>
  <c r="AN2259" i="1"/>
  <c r="AX2259" i="1" s="1"/>
  <c r="AU2260" i="1"/>
  <c r="AV2260" i="1" s="1"/>
  <c r="AG2261" i="1"/>
  <c r="AH2261" i="1" s="1"/>
  <c r="AN2263" i="1"/>
  <c r="AX2263" i="1" s="1"/>
  <c r="AU2264" i="1"/>
  <c r="AV2264" i="1" s="1"/>
  <c r="AG2265" i="1"/>
  <c r="AH2265" i="1" s="1"/>
  <c r="AG2276" i="1"/>
  <c r="AN2276" i="1"/>
  <c r="AN2277" i="1"/>
  <c r="AX2277" i="1" s="1"/>
  <c r="AH2283" i="1"/>
  <c r="AG2292" i="1"/>
  <c r="AN2292" i="1"/>
  <c r="AN2293" i="1"/>
  <c r="AN2294" i="1"/>
  <c r="AX2294" i="1" s="1"/>
  <c r="AN2301" i="1"/>
  <c r="AX2301" i="1" s="1"/>
  <c r="AG2301" i="1"/>
  <c r="AH2301" i="1" s="1"/>
  <c r="AG2308" i="1"/>
  <c r="AH2308" i="1" s="1"/>
  <c r="AN2308" i="1"/>
  <c r="AX2308" i="1" s="1"/>
  <c r="AN2310" i="1"/>
  <c r="AX2310" i="1" s="1"/>
  <c r="AN2317" i="1"/>
  <c r="AG2317" i="1"/>
  <c r="AH2317" i="1" s="1"/>
  <c r="AG2324" i="1"/>
  <c r="AH2324" i="1" s="1"/>
  <c r="AN2324" i="1"/>
  <c r="AN2326" i="1"/>
  <c r="AX2332" i="1"/>
  <c r="AN2333" i="1"/>
  <c r="AG2333" i="1"/>
  <c r="AH2333" i="1" s="1"/>
  <c r="AG2340" i="1"/>
  <c r="AH2340" i="1" s="1"/>
  <c r="AN2340" i="1"/>
  <c r="AN2342" i="1"/>
  <c r="AX2342" i="1" s="1"/>
  <c r="AG2350" i="1"/>
  <c r="AH2350" i="1" s="1"/>
  <c r="AN2350" i="1"/>
  <c r="AX2350" i="1" s="1"/>
  <c r="AN2352" i="1"/>
  <c r="AX2352" i="1" s="1"/>
  <c r="AN2359" i="1"/>
  <c r="AX2359" i="1" s="1"/>
  <c r="AG2359" i="1"/>
  <c r="AH2359" i="1" s="1"/>
  <c r="AG2366" i="1"/>
  <c r="AH2366" i="1" s="1"/>
  <c r="AN2366" i="1"/>
  <c r="AN2368" i="1"/>
  <c r="AX2368" i="1" s="1"/>
  <c r="AG2374" i="1"/>
  <c r="AH2374" i="1" s="1"/>
  <c r="AN2374" i="1"/>
  <c r="AX2374" i="1" s="1"/>
  <c r="AN2376" i="1"/>
  <c r="AN2383" i="1"/>
  <c r="AG2383" i="1"/>
  <c r="AH2383" i="1" s="1"/>
  <c r="AG2390" i="1"/>
  <c r="AH2390" i="1" s="1"/>
  <c r="AN2390" i="1"/>
  <c r="AN2392" i="1"/>
  <c r="AX2392" i="1" s="1"/>
  <c r="AU2424" i="1"/>
  <c r="AV2424" i="1" s="1"/>
  <c r="AU2442" i="1"/>
  <c r="AV2442" i="1" s="1"/>
  <c r="AO2442" i="1"/>
  <c r="AN2295" i="1"/>
  <c r="AX2295" i="1" s="1"/>
  <c r="AN2299" i="1"/>
  <c r="AX2299" i="1" s="1"/>
  <c r="AN2303" i="1"/>
  <c r="AN2307" i="1"/>
  <c r="AX2307" i="1" s="1"/>
  <c r="AN2311" i="1"/>
  <c r="AX2311" i="1" s="1"/>
  <c r="AN2315" i="1"/>
  <c r="AN2319" i="1"/>
  <c r="AN2323" i="1"/>
  <c r="AN2327" i="1"/>
  <c r="AX2327" i="1" s="1"/>
  <c r="AN2331" i="1"/>
  <c r="AX2331" i="1" s="1"/>
  <c r="AN2335" i="1"/>
  <c r="AN2339" i="1"/>
  <c r="AX2339" i="1" s="1"/>
  <c r="AN2343" i="1"/>
  <c r="AX2343" i="1" s="1"/>
  <c r="AN2349" i="1"/>
  <c r="AN2353" i="1"/>
  <c r="AN2357" i="1"/>
  <c r="AX2357" i="1" s="1"/>
  <c r="AN2361" i="1"/>
  <c r="AX2361" i="1" s="1"/>
  <c r="AN2365" i="1"/>
  <c r="AX2365" i="1" s="1"/>
  <c r="AN2369" i="1"/>
  <c r="AN2373" i="1"/>
  <c r="AN2377" i="1"/>
  <c r="AX2377" i="1" s="1"/>
  <c r="AN2381" i="1"/>
  <c r="AN2385" i="1"/>
  <c r="AN2389" i="1"/>
  <c r="AX2389" i="1" s="1"/>
  <c r="AN2393" i="1"/>
  <c r="AX2393" i="1" s="1"/>
  <c r="AN2394" i="1"/>
  <c r="AX2394" i="1" s="1"/>
  <c r="AN2398" i="1"/>
  <c r="AN2402" i="1"/>
  <c r="AX2402" i="1" s="1"/>
  <c r="AG2424" i="1"/>
  <c r="AH2424" i="1" s="1"/>
  <c r="AG2426" i="1"/>
  <c r="AH2426" i="1" s="1"/>
  <c r="AH2430" i="1"/>
  <c r="AN2434" i="1"/>
  <c r="AX2434" i="1" s="1"/>
  <c r="AH2438" i="1"/>
  <c r="AG2441" i="1"/>
  <c r="AH2441" i="1" s="1"/>
  <c r="AG2443" i="1"/>
  <c r="AN2443" i="1"/>
  <c r="AG2451" i="1"/>
  <c r="AN2451" i="1"/>
  <c r="AX2451" i="1" s="1"/>
  <c r="AH2454" i="1"/>
  <c r="AG2457" i="1"/>
  <c r="AH2457" i="1" s="1"/>
  <c r="AG2459" i="1"/>
  <c r="AN2459" i="1"/>
  <c r="AN2464" i="1"/>
  <c r="AX2464" i="1" s="1"/>
  <c r="AK2465" i="1"/>
  <c r="AN2465" i="1" s="1"/>
  <c r="AN2466" i="1"/>
  <c r="AX2466" i="1" s="1"/>
  <c r="AH2468" i="1"/>
  <c r="AH2470" i="1"/>
  <c r="AN2473" i="1"/>
  <c r="AX2473" i="1" s="1"/>
  <c r="AG2473" i="1"/>
  <c r="AH2473" i="1" s="1"/>
  <c r="AX2474" i="1"/>
  <c r="AG2475" i="1"/>
  <c r="AH2475" i="1" s="1"/>
  <c r="AN2475" i="1"/>
  <c r="AX2475" i="1" s="1"/>
  <c r="AN2478" i="1"/>
  <c r="AG2485" i="1"/>
  <c r="AH2485" i="1" s="1"/>
  <c r="AN2485" i="1"/>
  <c r="AX2485" i="1" s="1"/>
  <c r="AN2488" i="1"/>
  <c r="AX2488" i="1" s="1"/>
  <c r="AG2498" i="1"/>
  <c r="AH2498" i="1" s="1"/>
  <c r="AN2498" i="1"/>
  <c r="AN2499" i="1"/>
  <c r="AX2499" i="1" s="1"/>
  <c r="AG2499" i="1"/>
  <c r="AH2499" i="1" s="1"/>
  <c r="AX2500" i="1"/>
  <c r="AG2501" i="1"/>
  <c r="AH2501" i="1" s="1"/>
  <c r="AN2501" i="1"/>
  <c r="AX2501" i="1" s="1"/>
  <c r="AN2504" i="1"/>
  <c r="AG2514" i="1"/>
  <c r="AH2514" i="1" s="1"/>
  <c r="AN2514" i="1"/>
  <c r="AX2514" i="1" s="1"/>
  <c r="AN2515" i="1"/>
  <c r="AG2515" i="1"/>
  <c r="AH2515" i="1" s="1"/>
  <c r="AX2516" i="1"/>
  <c r="AG2517" i="1"/>
  <c r="AH2517" i="1" s="1"/>
  <c r="AN2517" i="1"/>
  <c r="AX2517" i="1" s="1"/>
  <c r="AN2520" i="1"/>
  <c r="AX2520" i="1" s="1"/>
  <c r="AG2530" i="1"/>
  <c r="AH2530" i="1" s="1"/>
  <c r="AN2530" i="1"/>
  <c r="AX2530" i="1" s="1"/>
  <c r="AN2531" i="1"/>
  <c r="AX2531" i="1" s="1"/>
  <c r="AG2531" i="1"/>
  <c r="AH2531" i="1" s="1"/>
  <c r="AG2533" i="1"/>
  <c r="AH2533" i="1" s="1"/>
  <c r="AN2533" i="1"/>
  <c r="AN2536" i="1"/>
  <c r="AX2536" i="1" s="1"/>
  <c r="AN2546" i="1"/>
  <c r="AX2546" i="1" s="1"/>
  <c r="AG2546" i="1"/>
  <c r="AH2546" i="1" s="1"/>
  <c r="AG2564" i="1"/>
  <c r="AH2564" i="1" s="1"/>
  <c r="AN2564" i="1"/>
  <c r="AN2565" i="1"/>
  <c r="AX2565" i="1" s="1"/>
  <c r="AG2565" i="1"/>
  <c r="AH2565" i="1" s="1"/>
  <c r="AX2566" i="1"/>
  <c r="AG2567" i="1"/>
  <c r="AH2567" i="1" s="1"/>
  <c r="AN2567" i="1"/>
  <c r="AN2570" i="1"/>
  <c r="AG2586" i="1"/>
  <c r="AH2586" i="1" s="1"/>
  <c r="AN2586" i="1"/>
  <c r="AN2587" i="1"/>
  <c r="AG2587" i="1"/>
  <c r="AH2587" i="1" s="1"/>
  <c r="AX2588" i="1"/>
  <c r="AG2589" i="1"/>
  <c r="AH2589" i="1" s="1"/>
  <c r="AN2589" i="1"/>
  <c r="AX2589" i="1" s="1"/>
  <c r="AN2600" i="1"/>
  <c r="AG2600" i="1"/>
  <c r="AH2600" i="1" s="1"/>
  <c r="AO2608" i="1"/>
  <c r="AU2608" i="1"/>
  <c r="AV2608" i="1" s="1"/>
  <c r="AN2614" i="1"/>
  <c r="AX2614" i="1" s="1"/>
  <c r="AG2614" i="1"/>
  <c r="AH2614" i="1" s="1"/>
  <c r="AG2274" i="1"/>
  <c r="AH2274" i="1" s="1"/>
  <c r="AG2278" i="1"/>
  <c r="AH2278" i="1" s="1"/>
  <c r="AG2282" i="1"/>
  <c r="AH2282" i="1" s="1"/>
  <c r="AG2286" i="1"/>
  <c r="AH2286" i="1" s="1"/>
  <c r="AG2290" i="1"/>
  <c r="AH2290" i="1" s="1"/>
  <c r="AG2294" i="1"/>
  <c r="AH2294" i="1" s="1"/>
  <c r="AG2298" i="1"/>
  <c r="AH2298" i="1" s="1"/>
  <c r="AG2302" i="1"/>
  <c r="AH2302" i="1" s="1"/>
  <c r="AG2306" i="1"/>
  <c r="AH2306" i="1" s="1"/>
  <c r="AG2310" i="1"/>
  <c r="AH2310" i="1" s="1"/>
  <c r="AG2314" i="1"/>
  <c r="AH2314" i="1" s="1"/>
  <c r="AG2318" i="1"/>
  <c r="AH2318" i="1" s="1"/>
  <c r="AG2322" i="1"/>
  <c r="AH2322" i="1" s="1"/>
  <c r="AG2326" i="1"/>
  <c r="AH2326" i="1" s="1"/>
  <c r="AG2330" i="1"/>
  <c r="AH2330" i="1" s="1"/>
  <c r="AG2334" i="1"/>
  <c r="AH2334" i="1" s="1"/>
  <c r="AG2338" i="1"/>
  <c r="AH2338" i="1" s="1"/>
  <c r="AG2342" i="1"/>
  <c r="AH2342" i="1" s="1"/>
  <c r="AG2348" i="1"/>
  <c r="AH2348" i="1" s="1"/>
  <c r="AG2352" i="1"/>
  <c r="AH2352" i="1" s="1"/>
  <c r="AG2356" i="1"/>
  <c r="AH2356" i="1" s="1"/>
  <c r="AG2360" i="1"/>
  <c r="AH2360" i="1" s="1"/>
  <c r="AG2364" i="1"/>
  <c r="AH2364" i="1" s="1"/>
  <c r="AG2368" i="1"/>
  <c r="AH2368" i="1" s="1"/>
  <c r="AG2372" i="1"/>
  <c r="AH2372" i="1" s="1"/>
  <c r="AG2376" i="1"/>
  <c r="AH2376" i="1" s="1"/>
  <c r="AG2380" i="1"/>
  <c r="AH2380" i="1" s="1"/>
  <c r="AG2384" i="1"/>
  <c r="AH2384" i="1" s="1"/>
  <c r="AG2388" i="1"/>
  <c r="AH2388" i="1" s="1"/>
  <c r="AG2392" i="1"/>
  <c r="AH2392" i="1" s="1"/>
  <c r="W2395" i="1"/>
  <c r="W2399" i="1"/>
  <c r="AN2404" i="1"/>
  <c r="AX2404" i="1" s="1"/>
  <c r="AN2405" i="1"/>
  <c r="AN2409" i="1"/>
  <c r="AD2413" i="1"/>
  <c r="AD2417" i="1"/>
  <c r="AD2421" i="1"/>
  <c r="AG2427" i="1"/>
  <c r="AH2427" i="1" s="1"/>
  <c r="AN2428" i="1"/>
  <c r="AK2429" i="1"/>
  <c r="AN2430" i="1"/>
  <c r="AX2430" i="1" s="1"/>
  <c r="AD2435" i="1"/>
  <c r="AN2436" i="1"/>
  <c r="AX2436" i="1" s="1"/>
  <c r="AK2437" i="1"/>
  <c r="AN2437" i="1" s="1"/>
  <c r="AN2438" i="1"/>
  <c r="AX2438" i="1" s="1"/>
  <c r="AH2442" i="1"/>
  <c r="W2443" i="1"/>
  <c r="AG2445" i="1"/>
  <c r="AH2445" i="1" s="1"/>
  <c r="AD2447" i="1"/>
  <c r="AH2450" i="1"/>
  <c r="W2451" i="1"/>
  <c r="AK2453" i="1"/>
  <c r="AN2453" i="1" s="1"/>
  <c r="AX2453" i="1" s="1"/>
  <c r="AN2454" i="1"/>
  <c r="AX2454" i="1" s="1"/>
  <c r="AH2458" i="1"/>
  <c r="W2459" i="1"/>
  <c r="AG2461" i="1"/>
  <c r="AH2461" i="1" s="1"/>
  <c r="AD2463" i="1"/>
  <c r="AN2468" i="1"/>
  <c r="AX2468" i="1" s="1"/>
  <c r="AK2469" i="1"/>
  <c r="AN2469" i="1" s="1"/>
  <c r="AN2470" i="1"/>
  <c r="AG2472" i="1"/>
  <c r="AH2472" i="1" s="1"/>
  <c r="AG2476" i="1"/>
  <c r="AH2476" i="1" s="1"/>
  <c r="AN2476" i="1"/>
  <c r="AN2477" i="1"/>
  <c r="AG2477" i="1"/>
  <c r="AH2477" i="1" s="1"/>
  <c r="AG2479" i="1"/>
  <c r="AH2479" i="1" s="1"/>
  <c r="AN2479" i="1"/>
  <c r="AX2479" i="1" s="1"/>
  <c r="AN2482" i="1"/>
  <c r="AX2482" i="1" s="1"/>
  <c r="AG2486" i="1"/>
  <c r="AH2486" i="1" s="1"/>
  <c r="AN2486" i="1"/>
  <c r="AX2486" i="1" s="1"/>
  <c r="AN2487" i="1"/>
  <c r="AX2487" i="1" s="1"/>
  <c r="AG2487" i="1"/>
  <c r="AH2487" i="1" s="1"/>
  <c r="AG2489" i="1"/>
  <c r="AH2489" i="1" s="1"/>
  <c r="AN2489" i="1"/>
  <c r="AN2492" i="1"/>
  <c r="AX2492" i="1" s="1"/>
  <c r="AG2502" i="1"/>
  <c r="AH2502" i="1" s="1"/>
  <c r="AN2502" i="1"/>
  <c r="AX2502" i="1" s="1"/>
  <c r="AN2503" i="1"/>
  <c r="AX2503" i="1" s="1"/>
  <c r="AG2503" i="1"/>
  <c r="AH2503" i="1" s="1"/>
  <c r="AG2505" i="1"/>
  <c r="AH2505" i="1" s="1"/>
  <c r="AN2505" i="1"/>
  <c r="AX2505" i="1" s="1"/>
  <c r="AN2508" i="1"/>
  <c r="AX2508" i="1" s="1"/>
  <c r="AG2518" i="1"/>
  <c r="AH2518" i="1" s="1"/>
  <c r="AN2518" i="1"/>
  <c r="AN2519" i="1"/>
  <c r="AX2519" i="1" s="1"/>
  <c r="AG2519" i="1"/>
  <c r="AH2519" i="1" s="1"/>
  <c r="AG2521" i="1"/>
  <c r="AH2521" i="1" s="1"/>
  <c r="AN2521" i="1"/>
  <c r="AX2521" i="1" s="1"/>
  <c r="AN2524" i="1"/>
  <c r="AX2524" i="1" s="1"/>
  <c r="AG2534" i="1"/>
  <c r="AH2534" i="1" s="1"/>
  <c r="AN2534" i="1"/>
  <c r="AX2534" i="1" s="1"/>
  <c r="AN2535" i="1"/>
  <c r="AG2535" i="1"/>
  <c r="AH2535" i="1" s="1"/>
  <c r="AG2537" i="1"/>
  <c r="AH2537" i="1" s="1"/>
  <c r="AN2537" i="1"/>
  <c r="AX2537" i="1" s="1"/>
  <c r="AN2540" i="1"/>
  <c r="AX2540" i="1" s="1"/>
  <c r="AG2547" i="1"/>
  <c r="AH2547" i="1" s="1"/>
  <c r="AN2547" i="1"/>
  <c r="AX2547" i="1" s="1"/>
  <c r="AN2550" i="1"/>
  <c r="AX2550" i="1" s="1"/>
  <c r="AN2558" i="1"/>
  <c r="AX2558" i="1" s="1"/>
  <c r="AX2567" i="1"/>
  <c r="AG2568" i="1"/>
  <c r="AH2568" i="1" s="1"/>
  <c r="AN2568" i="1"/>
  <c r="AX2568" i="1" s="1"/>
  <c r="AN2569" i="1"/>
  <c r="AX2569" i="1" s="1"/>
  <c r="AG2569" i="1"/>
  <c r="AH2569" i="1" s="1"/>
  <c r="AG2571" i="1"/>
  <c r="AH2571" i="1" s="1"/>
  <c r="AN2571" i="1"/>
  <c r="AX2571" i="1" s="1"/>
  <c r="AN2574" i="1"/>
  <c r="AX2574" i="1" s="1"/>
  <c r="AN2580" i="1"/>
  <c r="AX2580" i="1" s="1"/>
  <c r="AG2590" i="1"/>
  <c r="AH2590" i="1" s="1"/>
  <c r="AN2590" i="1"/>
  <c r="AN2591" i="1"/>
  <c r="AG2591" i="1"/>
  <c r="AH2591" i="1" s="1"/>
  <c r="AN2593" i="1"/>
  <c r="AX2593" i="1" s="1"/>
  <c r="AN2602" i="1"/>
  <c r="AX2602" i="1" s="1"/>
  <c r="AG2602" i="1"/>
  <c r="AH2602" i="1" s="1"/>
  <c r="AO2612" i="1"/>
  <c r="AU2612" i="1"/>
  <c r="AV2612" i="1" s="1"/>
  <c r="AN2618" i="1"/>
  <c r="AX2618" i="1" s="1"/>
  <c r="AG2618" i="1"/>
  <c r="AH2618" i="1" s="1"/>
  <c r="AG2371" i="1"/>
  <c r="AH2371" i="1" s="1"/>
  <c r="AG2396" i="1"/>
  <c r="AH2396" i="1" s="1"/>
  <c r="AK2397" i="1"/>
  <c r="AN2397" i="1" s="1"/>
  <c r="AG2400" i="1"/>
  <c r="AH2400" i="1" s="1"/>
  <c r="AK2401" i="1"/>
  <c r="AN2401" i="1" s="1"/>
  <c r="W2405" i="1"/>
  <c r="AH2405" i="1" s="1"/>
  <c r="W2409" i="1"/>
  <c r="AH2409" i="1" s="1"/>
  <c r="W2413" i="1"/>
  <c r="AX2416" i="1"/>
  <c r="AN2423" i="1"/>
  <c r="AX2423" i="1" s="1"/>
  <c r="AD2431" i="1"/>
  <c r="AN2432" i="1"/>
  <c r="AX2432" i="1" s="1"/>
  <c r="AN2433" i="1"/>
  <c r="W2435" i="1"/>
  <c r="AN2440" i="1"/>
  <c r="AX2440" i="1" s="1"/>
  <c r="AK2441" i="1"/>
  <c r="AN2441" i="1" s="1"/>
  <c r="AG2444" i="1"/>
  <c r="AH2444" i="1" s="1"/>
  <c r="AH2446" i="1"/>
  <c r="W2447" i="1"/>
  <c r="AK2449" i="1"/>
  <c r="AN2449" i="1" s="1"/>
  <c r="AN2456" i="1"/>
  <c r="AX2456" i="1" s="1"/>
  <c r="AK2457" i="1"/>
  <c r="AN2457" i="1" s="1"/>
  <c r="AH2460" i="1"/>
  <c r="AH2462" i="1"/>
  <c r="AG2465" i="1"/>
  <c r="AH2465" i="1" s="1"/>
  <c r="AG2467" i="1"/>
  <c r="AH2467" i="1" s="1"/>
  <c r="AN2467" i="1"/>
  <c r="AX2470" i="1"/>
  <c r="AG2480" i="1"/>
  <c r="AH2480" i="1" s="1"/>
  <c r="AN2480" i="1"/>
  <c r="AN2481" i="1"/>
  <c r="AG2481" i="1"/>
  <c r="AH2481" i="1" s="1"/>
  <c r="AG2483" i="1"/>
  <c r="AH2483" i="1" s="1"/>
  <c r="AN2483" i="1"/>
  <c r="AX2483" i="1" s="1"/>
  <c r="AG2490" i="1"/>
  <c r="AH2490" i="1" s="1"/>
  <c r="AN2490" i="1"/>
  <c r="AN2491" i="1"/>
  <c r="AX2491" i="1" s="1"/>
  <c r="AG2491" i="1"/>
  <c r="AH2491" i="1" s="1"/>
  <c r="AG2493" i="1"/>
  <c r="AH2493" i="1" s="1"/>
  <c r="AN2493" i="1"/>
  <c r="AX2493" i="1" s="1"/>
  <c r="AU2496" i="1"/>
  <c r="AV2496" i="1" s="1"/>
  <c r="AG2506" i="1"/>
  <c r="AH2506" i="1" s="1"/>
  <c r="AN2506" i="1"/>
  <c r="AN2507" i="1"/>
  <c r="AX2507" i="1" s="1"/>
  <c r="AG2507" i="1"/>
  <c r="AH2507" i="1" s="1"/>
  <c r="AG2509" i="1"/>
  <c r="AH2509" i="1" s="1"/>
  <c r="AN2509" i="1"/>
  <c r="AX2509" i="1" s="1"/>
  <c r="AU2512" i="1"/>
  <c r="AV2512" i="1" s="1"/>
  <c r="AG2522" i="1"/>
  <c r="AH2522" i="1" s="1"/>
  <c r="AN2522" i="1"/>
  <c r="AN2523" i="1"/>
  <c r="AX2523" i="1" s="1"/>
  <c r="AG2523" i="1"/>
  <c r="AH2523" i="1" s="1"/>
  <c r="AG2525" i="1"/>
  <c r="AH2525" i="1" s="1"/>
  <c r="AN2525" i="1"/>
  <c r="AX2525" i="1" s="1"/>
  <c r="AU2528" i="1"/>
  <c r="AV2528" i="1" s="1"/>
  <c r="AG2538" i="1"/>
  <c r="AH2538" i="1" s="1"/>
  <c r="AN2538" i="1"/>
  <c r="AN2539" i="1"/>
  <c r="AX2539" i="1" s="1"/>
  <c r="AG2539" i="1"/>
  <c r="AH2539" i="1" s="1"/>
  <c r="AG2541" i="1"/>
  <c r="AH2541" i="1" s="1"/>
  <c r="AN2541" i="1"/>
  <c r="AX2541" i="1" s="1"/>
  <c r="AG2548" i="1"/>
  <c r="AH2548" i="1" s="1"/>
  <c r="AN2548" i="1"/>
  <c r="AN2549" i="1"/>
  <c r="AX2549" i="1" s="1"/>
  <c r="AG2549" i="1"/>
  <c r="AH2549" i="1" s="1"/>
  <c r="AG2551" i="1"/>
  <c r="AH2551" i="1" s="1"/>
  <c r="AN2551" i="1"/>
  <c r="AX2551" i="1" s="1"/>
  <c r="AU2554" i="1"/>
  <c r="AV2554" i="1" s="1"/>
  <c r="AX2554" i="1"/>
  <c r="AG2556" i="1"/>
  <c r="AH2556" i="1" s="1"/>
  <c r="AN2556" i="1"/>
  <c r="AN2557" i="1"/>
  <c r="AX2557" i="1" s="1"/>
  <c r="AG2557" i="1"/>
  <c r="AH2557" i="1" s="1"/>
  <c r="AG2559" i="1"/>
  <c r="AH2559" i="1" s="1"/>
  <c r="AN2559" i="1"/>
  <c r="AX2559" i="1" s="1"/>
  <c r="AU2562" i="1"/>
  <c r="AV2562" i="1" s="1"/>
  <c r="AG2572" i="1"/>
  <c r="AH2572" i="1" s="1"/>
  <c r="AN2572" i="1"/>
  <c r="AX2572" i="1" s="1"/>
  <c r="AN2573" i="1"/>
  <c r="AX2573" i="1" s="1"/>
  <c r="AG2573" i="1"/>
  <c r="AH2573" i="1" s="1"/>
  <c r="AG2575" i="1"/>
  <c r="AH2575" i="1" s="1"/>
  <c r="AN2575" i="1"/>
  <c r="AX2575" i="1" s="1"/>
  <c r="AG2578" i="1"/>
  <c r="AH2578" i="1" s="1"/>
  <c r="AN2578" i="1"/>
  <c r="AN2579" i="1"/>
  <c r="AG2579" i="1"/>
  <c r="AH2579" i="1" s="1"/>
  <c r="AG2581" i="1"/>
  <c r="AH2581" i="1" s="1"/>
  <c r="AN2581" i="1"/>
  <c r="AX2581" i="1" s="1"/>
  <c r="AN2592" i="1"/>
  <c r="AX2592" i="1" s="1"/>
  <c r="AG2592" i="1"/>
  <c r="AH2592" i="1" s="1"/>
  <c r="AG2594" i="1"/>
  <c r="AH2594" i="1" s="1"/>
  <c r="AN2594" i="1"/>
  <c r="AX2594" i="1" s="1"/>
  <c r="AN2606" i="1"/>
  <c r="AX2606" i="1" s="1"/>
  <c r="AG2606" i="1"/>
  <c r="AH2606" i="1" s="1"/>
  <c r="AO2616" i="1"/>
  <c r="AU2616" i="1"/>
  <c r="AV2616" i="1" s="1"/>
  <c r="AG2395" i="1"/>
  <c r="AG2397" i="1"/>
  <c r="AH2397" i="1" s="1"/>
  <c r="AG2399" i="1"/>
  <c r="AG2401" i="1"/>
  <c r="AH2401" i="1" s="1"/>
  <c r="AG2403" i="1"/>
  <c r="AH2403" i="1" s="1"/>
  <c r="AK2407" i="1"/>
  <c r="AN2407" i="1" s="1"/>
  <c r="AK2411" i="1"/>
  <c r="AN2411" i="1" s="1"/>
  <c r="AX2422" i="1"/>
  <c r="W2423" i="1"/>
  <c r="AH2423" i="1" s="1"/>
  <c r="AN2429" i="1"/>
  <c r="AG2429" i="1"/>
  <c r="AH2429" i="1" s="1"/>
  <c r="AH2434" i="1"/>
  <c r="AG2437" i="1"/>
  <c r="AH2437" i="1" s="1"/>
  <c r="AG2439" i="1"/>
  <c r="AH2439" i="1" s="1"/>
  <c r="AN2439" i="1"/>
  <c r="AX2442" i="1"/>
  <c r="AU2444" i="1"/>
  <c r="AV2444" i="1" s="1"/>
  <c r="AX2444" i="1"/>
  <c r="AK2445" i="1"/>
  <c r="AN2445" i="1" s="1"/>
  <c r="AX2450" i="1"/>
  <c r="AD2455" i="1"/>
  <c r="AN2460" i="1"/>
  <c r="AX2460" i="1" s="1"/>
  <c r="AK2461" i="1"/>
  <c r="AN2461" i="1" s="1"/>
  <c r="AN2462" i="1"/>
  <c r="AH2464" i="1"/>
  <c r="AH2466" i="1"/>
  <c r="AG2469" i="1"/>
  <c r="AH2469" i="1" s="1"/>
  <c r="AG2471" i="1"/>
  <c r="AH2471" i="1" s="1"/>
  <c r="AN2471" i="1"/>
  <c r="AU2474" i="1"/>
  <c r="AV2474" i="1" s="1"/>
  <c r="AN2484" i="1"/>
  <c r="AX2484" i="1" s="1"/>
  <c r="AG2484" i="1"/>
  <c r="AH2484" i="1" s="1"/>
  <c r="AG2494" i="1"/>
  <c r="AH2494" i="1" s="1"/>
  <c r="AN2494" i="1"/>
  <c r="AN2495" i="1"/>
  <c r="AG2495" i="1"/>
  <c r="AH2495" i="1" s="1"/>
  <c r="AG2497" i="1"/>
  <c r="AH2497" i="1" s="1"/>
  <c r="AN2497" i="1"/>
  <c r="AX2497" i="1" s="1"/>
  <c r="AU2500" i="1"/>
  <c r="AV2500" i="1" s="1"/>
  <c r="AG2510" i="1"/>
  <c r="AH2510" i="1" s="1"/>
  <c r="AN2510" i="1"/>
  <c r="AN2511" i="1"/>
  <c r="AG2511" i="1"/>
  <c r="AH2511" i="1" s="1"/>
  <c r="AG2513" i="1"/>
  <c r="AH2513" i="1" s="1"/>
  <c r="AN2513" i="1"/>
  <c r="AU2516" i="1"/>
  <c r="AV2516" i="1" s="1"/>
  <c r="AG2526" i="1"/>
  <c r="AH2526" i="1" s="1"/>
  <c r="AN2526" i="1"/>
  <c r="AN2527" i="1"/>
  <c r="AG2527" i="1"/>
  <c r="AH2527" i="1" s="1"/>
  <c r="AG2529" i="1"/>
  <c r="AH2529" i="1" s="1"/>
  <c r="AN2529" i="1"/>
  <c r="AX2529" i="1" s="1"/>
  <c r="AG2542" i="1"/>
  <c r="AH2542" i="1" s="1"/>
  <c r="AN2542" i="1"/>
  <c r="AN2543" i="1"/>
  <c r="AG2543" i="1"/>
  <c r="AH2543" i="1" s="1"/>
  <c r="AG2545" i="1"/>
  <c r="AH2545" i="1" s="1"/>
  <c r="AN2545" i="1"/>
  <c r="AX2545" i="1" s="1"/>
  <c r="AG2552" i="1"/>
  <c r="AH2552" i="1" s="1"/>
  <c r="AN2552" i="1"/>
  <c r="AN2553" i="1"/>
  <c r="AX2553" i="1" s="1"/>
  <c r="AG2553" i="1"/>
  <c r="AH2553" i="1" s="1"/>
  <c r="AN2555" i="1"/>
  <c r="AG2555" i="1"/>
  <c r="AH2555" i="1" s="1"/>
  <c r="AG2560" i="1"/>
  <c r="AH2560" i="1" s="1"/>
  <c r="AN2560" i="1"/>
  <c r="AN2561" i="1"/>
  <c r="AX2561" i="1" s="1"/>
  <c r="AG2561" i="1"/>
  <c r="AH2561" i="1" s="1"/>
  <c r="AG2563" i="1"/>
  <c r="AH2563" i="1" s="1"/>
  <c r="AN2563" i="1"/>
  <c r="AU2566" i="1"/>
  <c r="AV2566" i="1" s="1"/>
  <c r="AG2576" i="1"/>
  <c r="AH2576" i="1" s="1"/>
  <c r="AN2576" i="1"/>
  <c r="AN2577" i="1"/>
  <c r="AG2577" i="1"/>
  <c r="AH2577" i="1" s="1"/>
  <c r="AG2582" i="1"/>
  <c r="AH2582" i="1" s="1"/>
  <c r="AN2582" i="1"/>
  <c r="AX2582" i="1" s="1"/>
  <c r="AN2583" i="1"/>
  <c r="AX2583" i="1" s="1"/>
  <c r="AG2583" i="1"/>
  <c r="AH2583" i="1" s="1"/>
  <c r="AG2585" i="1"/>
  <c r="AH2585" i="1" s="1"/>
  <c r="AN2585" i="1"/>
  <c r="AX2585" i="1" s="1"/>
  <c r="AX2586" i="1"/>
  <c r="AU2588" i="1"/>
  <c r="AV2588" i="1" s="1"/>
  <c r="AG2595" i="1"/>
  <c r="AH2595" i="1" s="1"/>
  <c r="AN2595" i="1"/>
  <c r="AX2595" i="1" s="1"/>
  <c r="AN2596" i="1"/>
  <c r="AX2596" i="1" s="1"/>
  <c r="AG2596" i="1"/>
  <c r="AH2596" i="1" s="1"/>
  <c r="AG2598" i="1"/>
  <c r="AH2598" i="1" s="1"/>
  <c r="AN2598" i="1"/>
  <c r="AO2604" i="1"/>
  <c r="AU2604" i="1"/>
  <c r="AV2604" i="1" s="1"/>
  <c r="AN2610" i="1"/>
  <c r="AX2610" i="1" s="1"/>
  <c r="AG2610" i="1"/>
  <c r="AH2610" i="1" s="1"/>
  <c r="AG2433" i="1"/>
  <c r="AH2433" i="1" s="1"/>
  <c r="AG2449" i="1"/>
  <c r="AH2449" i="1" s="1"/>
  <c r="AG2453" i="1"/>
  <c r="AH2453" i="1" s="1"/>
  <c r="AD2599" i="1"/>
  <c r="AK2605" i="1"/>
  <c r="AN2605" i="1" s="1"/>
  <c r="AK2609" i="1"/>
  <c r="AN2609" i="1" s="1"/>
  <c r="AK2613" i="1"/>
  <c r="AN2613" i="1" s="1"/>
  <c r="AK2617" i="1"/>
  <c r="AN2617" i="1" s="1"/>
  <c r="AX2617" i="1" s="1"/>
  <c r="AN2628" i="1"/>
  <c r="AX2628" i="1" s="1"/>
  <c r="AG2628" i="1"/>
  <c r="AH2628" i="1" s="1"/>
  <c r="AN2629" i="1"/>
  <c r="AG2629" i="1"/>
  <c r="AH2629" i="1" s="1"/>
  <c r="AG2631" i="1"/>
  <c r="AH2631" i="1" s="1"/>
  <c r="AN2631" i="1"/>
  <c r="AX2631" i="1" s="1"/>
  <c r="AN2650" i="1"/>
  <c r="AX2650" i="1" s="1"/>
  <c r="AG2650" i="1"/>
  <c r="AH2650" i="1" s="1"/>
  <c r="AG2651" i="1"/>
  <c r="AH2651" i="1" s="1"/>
  <c r="AN2651" i="1"/>
  <c r="AX2651" i="1" s="1"/>
  <c r="AN2653" i="1"/>
  <c r="AX2653" i="1" s="1"/>
  <c r="AG2653" i="1"/>
  <c r="AH2653" i="1" s="1"/>
  <c r="AN2654" i="1"/>
  <c r="AX2654" i="1" s="1"/>
  <c r="AG2654" i="1"/>
  <c r="AH2654" i="1" s="1"/>
  <c r="AG2656" i="1"/>
  <c r="AH2656" i="1" s="1"/>
  <c r="AN2656" i="1"/>
  <c r="AX2656" i="1" s="1"/>
  <c r="AN2669" i="1"/>
  <c r="AX2669" i="1" s="1"/>
  <c r="AG2669" i="1"/>
  <c r="AH2669" i="1" s="1"/>
  <c r="AN2670" i="1"/>
  <c r="AX2670" i="1" s="1"/>
  <c r="AG2670" i="1"/>
  <c r="AH2670" i="1" s="1"/>
  <c r="AG2671" i="1"/>
  <c r="AH2671" i="1" s="1"/>
  <c r="AN2671" i="1"/>
  <c r="AX2671" i="1" s="1"/>
  <c r="AG2682" i="1"/>
  <c r="AH2682" i="1" s="1"/>
  <c r="AN2682" i="1"/>
  <c r="AX2682" i="1" s="1"/>
  <c r="AN2689" i="1"/>
  <c r="AX2706" i="1"/>
  <c r="AU2706" i="1"/>
  <c r="AV2706" i="1" s="1"/>
  <c r="AU2719" i="1"/>
  <c r="AV2719" i="1" s="1"/>
  <c r="AG2474" i="1"/>
  <c r="AH2474" i="1" s="1"/>
  <c r="AG2478" i="1"/>
  <c r="AH2478" i="1" s="1"/>
  <c r="AG2482" i="1"/>
  <c r="AH2482" i="1" s="1"/>
  <c r="AG2488" i="1"/>
  <c r="AH2488" i="1" s="1"/>
  <c r="AG2492" i="1"/>
  <c r="AH2492" i="1" s="1"/>
  <c r="AG2496" i="1"/>
  <c r="AH2496" i="1" s="1"/>
  <c r="AG2500" i="1"/>
  <c r="AH2500" i="1" s="1"/>
  <c r="AG2504" i="1"/>
  <c r="AH2504" i="1" s="1"/>
  <c r="AG2508" i="1"/>
  <c r="AH2508" i="1" s="1"/>
  <c r="AG2512" i="1"/>
  <c r="AH2512" i="1" s="1"/>
  <c r="AG2516" i="1"/>
  <c r="AH2516" i="1" s="1"/>
  <c r="AG2520" i="1"/>
  <c r="AH2520" i="1" s="1"/>
  <c r="AG2524" i="1"/>
  <c r="AH2524" i="1" s="1"/>
  <c r="AG2528" i="1"/>
  <c r="AH2528" i="1" s="1"/>
  <c r="AG2532" i="1"/>
  <c r="AH2532" i="1" s="1"/>
  <c r="AG2536" i="1"/>
  <c r="AH2536" i="1" s="1"/>
  <c r="AG2540" i="1"/>
  <c r="AH2540" i="1" s="1"/>
  <c r="AG2544" i="1"/>
  <c r="AH2544" i="1" s="1"/>
  <c r="AG2550" i="1"/>
  <c r="AH2550" i="1" s="1"/>
  <c r="AG2554" i="1"/>
  <c r="AH2554" i="1" s="1"/>
  <c r="AG2558" i="1"/>
  <c r="AH2558" i="1" s="1"/>
  <c r="AG2562" i="1"/>
  <c r="AH2562" i="1" s="1"/>
  <c r="AG2566" i="1"/>
  <c r="AH2566" i="1" s="1"/>
  <c r="AG2570" i="1"/>
  <c r="AH2570" i="1" s="1"/>
  <c r="AG2574" i="1"/>
  <c r="AH2574" i="1" s="1"/>
  <c r="AG2580" i="1"/>
  <c r="AH2580" i="1" s="1"/>
  <c r="AG2584" i="1"/>
  <c r="AH2584" i="1" s="1"/>
  <c r="AG2588" i="1"/>
  <c r="AH2588" i="1" s="1"/>
  <c r="AG2593" i="1"/>
  <c r="AH2593" i="1" s="1"/>
  <c r="AG2597" i="1"/>
  <c r="AH2597" i="1" s="1"/>
  <c r="AG2605" i="1"/>
  <c r="AH2605" i="1" s="1"/>
  <c r="AG2609" i="1"/>
  <c r="AH2609" i="1" s="1"/>
  <c r="AG2613" i="1"/>
  <c r="AH2613" i="1" s="1"/>
  <c r="AG2617" i="1"/>
  <c r="AH2617" i="1" s="1"/>
  <c r="AG2623" i="1"/>
  <c r="AH2623" i="1" s="1"/>
  <c r="AN2623" i="1"/>
  <c r="AX2623" i="1" s="1"/>
  <c r="AN2624" i="1"/>
  <c r="AX2624" i="1" s="1"/>
  <c r="AN2632" i="1"/>
  <c r="AX2632" i="1" s="1"/>
  <c r="AG2632" i="1"/>
  <c r="AH2632" i="1" s="1"/>
  <c r="AN2633" i="1"/>
  <c r="AX2633" i="1" s="1"/>
  <c r="AG2633" i="1"/>
  <c r="AH2633" i="1" s="1"/>
  <c r="AG2635" i="1"/>
  <c r="AH2635" i="1" s="1"/>
  <c r="AN2635" i="1"/>
  <c r="AU2640" i="1"/>
  <c r="AV2640" i="1" s="1"/>
  <c r="AX2640" i="1"/>
  <c r="AN2642" i="1"/>
  <c r="AX2642" i="1" s="1"/>
  <c r="AG2642" i="1"/>
  <c r="AH2642" i="1" s="1"/>
  <c r="AN2657" i="1"/>
  <c r="AG2657" i="1"/>
  <c r="AH2657" i="1" s="1"/>
  <c r="AN2658" i="1"/>
  <c r="AX2658" i="1" s="1"/>
  <c r="AG2658" i="1"/>
  <c r="AH2658" i="1" s="1"/>
  <c r="AG2660" i="1"/>
  <c r="AH2660" i="1" s="1"/>
  <c r="AN2660" i="1"/>
  <c r="AN2674" i="1"/>
  <c r="AX2674" i="1" s="1"/>
  <c r="AG2674" i="1"/>
  <c r="AH2674" i="1" s="1"/>
  <c r="AG2676" i="1"/>
  <c r="AH2676" i="1" s="1"/>
  <c r="AN2676" i="1"/>
  <c r="AX2676" i="1" s="1"/>
  <c r="AG2686" i="1"/>
  <c r="AH2686" i="1" s="1"/>
  <c r="AN2686" i="1"/>
  <c r="AX2686" i="1" s="1"/>
  <c r="AN2693" i="1"/>
  <c r="AX2712" i="1"/>
  <c r="AK2601" i="1"/>
  <c r="AN2601" i="1" s="1"/>
  <c r="AD2603" i="1"/>
  <c r="AX2604" i="1"/>
  <c r="AD2607" i="1"/>
  <c r="AX2608" i="1"/>
  <c r="AD2611" i="1"/>
  <c r="AX2612" i="1"/>
  <c r="AD2615" i="1"/>
  <c r="AX2616" i="1"/>
  <c r="AD2619" i="1"/>
  <c r="AN2620" i="1"/>
  <c r="AX2620" i="1" s="1"/>
  <c r="AN2621" i="1"/>
  <c r="AX2621" i="1" s="1"/>
  <c r="AG2621" i="1"/>
  <c r="AH2621" i="1" s="1"/>
  <c r="AG2622" i="1"/>
  <c r="AH2622" i="1" s="1"/>
  <c r="AN2622" i="1"/>
  <c r="AX2622" i="1" s="1"/>
  <c r="AN2636" i="1"/>
  <c r="AX2636" i="1" s="1"/>
  <c r="AG2636" i="1"/>
  <c r="AH2636" i="1" s="1"/>
  <c r="AN2637" i="1"/>
  <c r="AX2637" i="1" s="1"/>
  <c r="AG2637" i="1"/>
  <c r="AH2637" i="1" s="1"/>
  <c r="AN2639" i="1"/>
  <c r="AX2639" i="1" s="1"/>
  <c r="AG2639" i="1"/>
  <c r="AH2639" i="1" s="1"/>
  <c r="AN2641" i="1"/>
  <c r="AG2641" i="1"/>
  <c r="AH2641" i="1" s="1"/>
  <c r="AN2643" i="1"/>
  <c r="AX2643" i="1" s="1"/>
  <c r="AG2643" i="1"/>
  <c r="AH2643" i="1" s="1"/>
  <c r="AN2645" i="1"/>
  <c r="AX2645" i="1" s="1"/>
  <c r="AG2645" i="1"/>
  <c r="AH2645" i="1" s="1"/>
  <c r="AN2646" i="1"/>
  <c r="AX2646" i="1" s="1"/>
  <c r="AG2646" i="1"/>
  <c r="AH2646" i="1" s="1"/>
  <c r="AG2648" i="1"/>
  <c r="AH2648" i="1" s="1"/>
  <c r="AN2648" i="1"/>
  <c r="AX2648" i="1" s="1"/>
  <c r="AU2649" i="1"/>
  <c r="AV2649" i="1" s="1"/>
  <c r="AN2661" i="1"/>
  <c r="AX2661" i="1" s="1"/>
  <c r="AG2661" i="1"/>
  <c r="AH2661" i="1" s="1"/>
  <c r="AN2662" i="1"/>
  <c r="AG2662" i="1"/>
  <c r="AH2662" i="1" s="1"/>
  <c r="AG2664" i="1"/>
  <c r="AH2664" i="1" s="1"/>
  <c r="AN2664" i="1"/>
  <c r="AX2664" i="1" s="1"/>
  <c r="AN2677" i="1"/>
  <c r="AG2677" i="1"/>
  <c r="AH2677" i="1" s="1"/>
  <c r="AN2678" i="1"/>
  <c r="AX2678" i="1" s="1"/>
  <c r="AG2678" i="1"/>
  <c r="AH2678" i="1" s="1"/>
  <c r="AN2680" i="1"/>
  <c r="AX2680" i="1" s="1"/>
  <c r="AG2680" i="1"/>
  <c r="AH2680" i="1" s="1"/>
  <c r="AU2681" i="1"/>
  <c r="AV2681" i="1" s="1"/>
  <c r="AX2681" i="1"/>
  <c r="AG2690" i="1"/>
  <c r="AH2690" i="1" s="1"/>
  <c r="AN2690" i="1"/>
  <c r="AX2696" i="1"/>
  <c r="AU2696" i="1"/>
  <c r="AV2696" i="1" s="1"/>
  <c r="AX2708" i="1"/>
  <c r="AU2712" i="1"/>
  <c r="AV2712" i="1" s="1"/>
  <c r="AG2713" i="1"/>
  <c r="AH2713" i="1" s="1"/>
  <c r="AN2713" i="1"/>
  <c r="AU2720" i="1"/>
  <c r="AV2720" i="1" s="1"/>
  <c r="AN2625" i="1"/>
  <c r="AX2625" i="1" s="1"/>
  <c r="AG2625" i="1"/>
  <c r="AH2625" i="1" s="1"/>
  <c r="AG2627" i="1"/>
  <c r="AH2627" i="1" s="1"/>
  <c r="AN2627" i="1"/>
  <c r="AX2627" i="1" s="1"/>
  <c r="AG2647" i="1"/>
  <c r="AH2647" i="1" s="1"/>
  <c r="AN2647" i="1"/>
  <c r="AX2647" i="1" s="1"/>
  <c r="AG2652" i="1"/>
  <c r="AH2652" i="1" s="1"/>
  <c r="AN2652" i="1"/>
  <c r="AN2665" i="1"/>
  <c r="AG2665" i="1"/>
  <c r="AH2665" i="1" s="1"/>
  <c r="AN2666" i="1"/>
  <c r="AX2666" i="1" s="1"/>
  <c r="AG2666" i="1"/>
  <c r="AH2666" i="1" s="1"/>
  <c r="AG2668" i="1"/>
  <c r="AH2668" i="1" s="1"/>
  <c r="AN2668" i="1"/>
  <c r="AG2672" i="1"/>
  <c r="AH2672" i="1" s="1"/>
  <c r="AN2672" i="1"/>
  <c r="AG2694" i="1"/>
  <c r="AH2694" i="1" s="1"/>
  <c r="AU2708" i="1"/>
  <c r="AV2708" i="1" s="1"/>
  <c r="AG2709" i="1"/>
  <c r="AH2709" i="1" s="1"/>
  <c r="AN2709" i="1"/>
  <c r="AG2624" i="1"/>
  <c r="AH2624" i="1" s="1"/>
  <c r="AN2626" i="1"/>
  <c r="AX2626" i="1" s="1"/>
  <c r="AN2630" i="1"/>
  <c r="AN2634" i="1"/>
  <c r="AN2638" i="1"/>
  <c r="AX2638" i="1" s="1"/>
  <c r="AN2644" i="1"/>
  <c r="AG2649" i="1"/>
  <c r="AH2649" i="1" s="1"/>
  <c r="AN2655" i="1"/>
  <c r="AN2659" i="1"/>
  <c r="AX2659" i="1" s="1"/>
  <c r="AN2663" i="1"/>
  <c r="AX2663" i="1" s="1"/>
  <c r="AN2667" i="1"/>
  <c r="AX2667" i="1" s="1"/>
  <c r="AG2673" i="1"/>
  <c r="AH2673" i="1" s="1"/>
  <c r="AN2675" i="1"/>
  <c r="AN2679" i="1"/>
  <c r="AX2679" i="1" s="1"/>
  <c r="AN2683" i="1"/>
  <c r="AN2684" i="1"/>
  <c r="AN2687" i="1"/>
  <c r="AX2687" i="1" s="1"/>
  <c r="AN2688" i="1"/>
  <c r="AX2688" i="1" s="1"/>
  <c r="AN2691" i="1"/>
  <c r="AX2691" i="1" s="1"/>
  <c r="AN2692" i="1"/>
  <c r="AD2710" i="1"/>
  <c r="AD2714" i="1"/>
  <c r="AN2718" i="1"/>
  <c r="AX2718" i="1" s="1"/>
  <c r="AG2720" i="1"/>
  <c r="AH2720" i="1" s="1"/>
  <c r="AN2722" i="1"/>
  <c r="AG2722" i="1"/>
  <c r="AH2722" i="1" s="1"/>
  <c r="AK2724" i="1"/>
  <c r="AN2724" i="1" s="1"/>
  <c r="AN2725" i="1"/>
  <c r="AX2725" i="1" s="1"/>
  <c r="AG2730" i="1"/>
  <c r="AH2730" i="1" s="1"/>
  <c r="AN2730" i="1"/>
  <c r="AX2730" i="1" s="1"/>
  <c r="AN2732" i="1"/>
  <c r="AN2737" i="1"/>
  <c r="AX2737" i="1" s="1"/>
  <c r="AG2737" i="1"/>
  <c r="AH2737" i="1" s="1"/>
  <c r="AN2742" i="1"/>
  <c r="AX2742" i="1" s="1"/>
  <c r="AG2745" i="1"/>
  <c r="AH2745" i="1" s="1"/>
  <c r="AN2745" i="1"/>
  <c r="AX2745" i="1" s="1"/>
  <c r="AG2747" i="1"/>
  <c r="AH2747" i="1" s="1"/>
  <c r="AN2747" i="1"/>
  <c r="AN2753" i="1"/>
  <c r="AG2756" i="1"/>
  <c r="AH2756" i="1" s="1"/>
  <c r="AN2756" i="1"/>
  <c r="AX2756" i="1" s="1"/>
  <c r="AG2757" i="1"/>
  <c r="AH2757" i="1" s="1"/>
  <c r="AN2757" i="1"/>
  <c r="AX2757" i="1" s="1"/>
  <c r="AN2759" i="1"/>
  <c r="AX2759" i="1" s="1"/>
  <c r="AN2762" i="1"/>
  <c r="AG2762" i="1"/>
  <c r="AH2762" i="1" s="1"/>
  <c r="AN2768" i="1"/>
  <c r="AX2768" i="1" s="1"/>
  <c r="AG2768" i="1"/>
  <c r="AH2768" i="1" s="1"/>
  <c r="AG2771" i="1"/>
  <c r="AH2771" i="1" s="1"/>
  <c r="AN2771" i="1"/>
  <c r="AX2771" i="1" s="1"/>
  <c r="AU2773" i="1"/>
  <c r="AV2773" i="1" s="1"/>
  <c r="AX2773" i="1"/>
  <c r="AG2778" i="1"/>
  <c r="AH2778" i="1" s="1"/>
  <c r="AN2778" i="1"/>
  <c r="AX2778" i="1" s="1"/>
  <c r="AG2779" i="1"/>
  <c r="AH2779" i="1" s="1"/>
  <c r="AN2779" i="1"/>
  <c r="AX2779" i="1" s="1"/>
  <c r="AN2781" i="1"/>
  <c r="AX2781" i="1" s="1"/>
  <c r="AN2784" i="1"/>
  <c r="AG2784" i="1"/>
  <c r="AH2784" i="1" s="1"/>
  <c r="AG2792" i="1"/>
  <c r="AH2792" i="1" s="1"/>
  <c r="AN2792" i="1"/>
  <c r="AX2792" i="1" s="1"/>
  <c r="AG2793" i="1"/>
  <c r="AH2793" i="1" s="1"/>
  <c r="AN2793" i="1"/>
  <c r="AG2799" i="1"/>
  <c r="AH2799" i="1" s="1"/>
  <c r="AN2799" i="1"/>
  <c r="AX2799" i="1" s="1"/>
  <c r="AU2801" i="1"/>
  <c r="AV2801" i="1" s="1"/>
  <c r="AX2801" i="1"/>
  <c r="AO2801" i="1"/>
  <c r="W2684" i="1"/>
  <c r="W2688" i="1"/>
  <c r="W2692" i="1"/>
  <c r="AK2694" i="1"/>
  <c r="AN2694" i="1" s="1"/>
  <c r="AG2696" i="1"/>
  <c r="AO2696" i="1" s="1"/>
  <c r="AN2697" i="1"/>
  <c r="AK2698" i="1"/>
  <c r="AN2698" i="1" s="1"/>
  <c r="AG2700" i="1"/>
  <c r="AH2700" i="1" s="1"/>
  <c r="W2702" i="1"/>
  <c r="AG2704" i="1"/>
  <c r="AH2704" i="1" s="1"/>
  <c r="AX2705" i="1"/>
  <c r="W2706" i="1"/>
  <c r="AG2708" i="1"/>
  <c r="AH2708" i="1" s="1"/>
  <c r="W2710" i="1"/>
  <c r="AG2712" i="1"/>
  <c r="AH2712" i="1" s="1"/>
  <c r="W2714" i="1"/>
  <c r="AN2716" i="1"/>
  <c r="AK2717" i="1"/>
  <c r="AN2717" i="1" s="1"/>
  <c r="AG2719" i="1"/>
  <c r="AH2719" i="1" s="1"/>
  <c r="AD2721" i="1"/>
  <c r="AG2723" i="1"/>
  <c r="AH2723" i="1" s="1"/>
  <c r="AD2726" i="1"/>
  <c r="AN2727" i="1"/>
  <c r="AX2727" i="1" s="1"/>
  <c r="AN2728" i="1"/>
  <c r="AN2740" i="1"/>
  <c r="AG2743" i="1"/>
  <c r="AH2743" i="1" s="1"/>
  <c r="AN2743" i="1"/>
  <c r="AX2743" i="1" s="1"/>
  <c r="AN2750" i="1"/>
  <c r="AX2750" i="1" s="1"/>
  <c r="AG2750" i="1"/>
  <c r="AH2750" i="1" s="1"/>
  <c r="AU2752" i="1"/>
  <c r="AV2752" i="1" s="1"/>
  <c r="AX2752" i="1"/>
  <c r="AG2760" i="1"/>
  <c r="AH2760" i="1" s="1"/>
  <c r="AN2760" i="1"/>
  <c r="AX2760" i="1" s="1"/>
  <c r="AG2761" i="1"/>
  <c r="AH2761" i="1" s="1"/>
  <c r="AN2761" i="1"/>
  <c r="AX2761" i="1" s="1"/>
  <c r="AU2763" i="1"/>
  <c r="AV2763" i="1" s="1"/>
  <c r="AX2763" i="1"/>
  <c r="AN2764" i="1"/>
  <c r="AX2764" i="1" s="1"/>
  <c r="AG2764" i="1"/>
  <c r="AH2764" i="1" s="1"/>
  <c r="AG2767" i="1"/>
  <c r="AH2767" i="1" s="1"/>
  <c r="AN2767" i="1"/>
  <c r="AX2767" i="1" s="1"/>
  <c r="AN2769" i="1"/>
  <c r="AX2769" i="1" s="1"/>
  <c r="AG2782" i="1"/>
  <c r="AH2782" i="1" s="1"/>
  <c r="AN2782" i="1"/>
  <c r="AX2782" i="1" s="1"/>
  <c r="AG2783" i="1"/>
  <c r="AH2783" i="1" s="1"/>
  <c r="AN2783" i="1"/>
  <c r="AX2783" i="1" s="1"/>
  <c r="AN2785" i="1"/>
  <c r="AX2785" i="1" s="1"/>
  <c r="AN2788" i="1"/>
  <c r="AG2788" i="1"/>
  <c r="AH2788" i="1" s="1"/>
  <c r="AG2795" i="1"/>
  <c r="AH2795" i="1" s="1"/>
  <c r="AN2795" i="1"/>
  <c r="AX2795" i="1" s="1"/>
  <c r="AU2797" i="1"/>
  <c r="AV2797" i="1" s="1"/>
  <c r="AX2797" i="1"/>
  <c r="AO2797" i="1"/>
  <c r="AG2640" i="1"/>
  <c r="AH2640" i="1" s="1"/>
  <c r="AG2681" i="1"/>
  <c r="AH2681" i="1" s="1"/>
  <c r="AG2685" i="1"/>
  <c r="AH2685" i="1" s="1"/>
  <c r="AG2689" i="1"/>
  <c r="AH2689" i="1" s="1"/>
  <c r="AG2693" i="1"/>
  <c r="AH2693" i="1" s="1"/>
  <c r="AN2699" i="1"/>
  <c r="AG2699" i="1"/>
  <c r="AH2699" i="1" s="1"/>
  <c r="AN2701" i="1"/>
  <c r="AU2702" i="1"/>
  <c r="AV2702" i="1" s="1"/>
  <c r="AH2703" i="1"/>
  <c r="AX2720" i="1"/>
  <c r="AU2723" i="1"/>
  <c r="AV2723" i="1" s="1"/>
  <c r="AX2723" i="1"/>
  <c r="AN2731" i="1"/>
  <c r="AG2731" i="1"/>
  <c r="AH2731" i="1" s="1"/>
  <c r="AG2736" i="1"/>
  <c r="AH2736" i="1" s="1"/>
  <c r="AN2736" i="1"/>
  <c r="AU2738" i="1"/>
  <c r="AV2738" i="1" s="1"/>
  <c r="AX2738" i="1"/>
  <c r="AG2741" i="1"/>
  <c r="AH2741" i="1" s="1"/>
  <c r="AN2741" i="1"/>
  <c r="AX2741" i="1" s="1"/>
  <c r="AG2748" i="1"/>
  <c r="AH2748" i="1" s="1"/>
  <c r="AN2748" i="1"/>
  <c r="AX2748" i="1" s="1"/>
  <c r="AG2749" i="1"/>
  <c r="AH2749" i="1" s="1"/>
  <c r="AN2749" i="1"/>
  <c r="AU2765" i="1"/>
  <c r="AV2765" i="1" s="1"/>
  <c r="AX2765" i="1"/>
  <c r="AN2776" i="1"/>
  <c r="AG2776" i="1"/>
  <c r="AH2776" i="1" s="1"/>
  <c r="AG2786" i="1"/>
  <c r="AH2786" i="1" s="1"/>
  <c r="AN2786" i="1"/>
  <c r="AG2787" i="1"/>
  <c r="AH2787" i="1" s="1"/>
  <c r="AN2787" i="1"/>
  <c r="AX2787" i="1" s="1"/>
  <c r="AU2789" i="1"/>
  <c r="AV2789" i="1" s="1"/>
  <c r="AX2789" i="1"/>
  <c r="AN2790" i="1"/>
  <c r="AG2790" i="1"/>
  <c r="AH2790" i="1" s="1"/>
  <c r="AN2807" i="1"/>
  <c r="AG2807" i="1"/>
  <c r="AH2807" i="1" s="1"/>
  <c r="AG2684" i="1"/>
  <c r="AH2684" i="1" s="1"/>
  <c r="AG2688" i="1"/>
  <c r="AG2692" i="1"/>
  <c r="W2696" i="1"/>
  <c r="AG2698" i="1"/>
  <c r="AH2698" i="1" s="1"/>
  <c r="AK2700" i="1"/>
  <c r="AN2700" i="1" s="1"/>
  <c r="AG2702" i="1"/>
  <c r="AN2703" i="1"/>
  <c r="AK2704" i="1"/>
  <c r="AN2704" i="1" s="1"/>
  <c r="AU2705" i="1"/>
  <c r="AV2705" i="1" s="1"/>
  <c r="AG2706" i="1"/>
  <c r="AN2707" i="1"/>
  <c r="AX2707" i="1" s="1"/>
  <c r="AN2711" i="1"/>
  <c r="AN2715" i="1"/>
  <c r="AG2715" i="1"/>
  <c r="AH2715" i="1" s="1"/>
  <c r="AH2717" i="1"/>
  <c r="AH2725" i="1"/>
  <c r="AN2734" i="1"/>
  <c r="AX2734" i="1" s="1"/>
  <c r="AG2734" i="1"/>
  <c r="AH2734" i="1" s="1"/>
  <c r="AG2739" i="1"/>
  <c r="AH2739" i="1" s="1"/>
  <c r="AN2739" i="1"/>
  <c r="AN2755" i="1"/>
  <c r="AX2755" i="1" s="1"/>
  <c r="AG2755" i="1"/>
  <c r="AH2755" i="1" s="1"/>
  <c r="AN2758" i="1"/>
  <c r="AG2758" i="1"/>
  <c r="AH2758" i="1" s="1"/>
  <c r="AN2772" i="1"/>
  <c r="AX2772" i="1" s="1"/>
  <c r="AG2772" i="1"/>
  <c r="AH2772" i="1" s="1"/>
  <c r="AG2775" i="1"/>
  <c r="AH2775" i="1" s="1"/>
  <c r="AN2775" i="1"/>
  <c r="AX2775" i="1" s="1"/>
  <c r="AN2780" i="1"/>
  <c r="AG2780" i="1"/>
  <c r="AH2780" i="1" s="1"/>
  <c r="AG2794" i="1"/>
  <c r="AH2794" i="1" s="1"/>
  <c r="AG2803" i="1"/>
  <c r="AH2803" i="1" s="1"/>
  <c r="AN2803" i="1"/>
  <c r="AU2805" i="1"/>
  <c r="AV2805" i="1" s="1"/>
  <c r="AX2805" i="1"/>
  <c r="AO2805" i="1"/>
  <c r="AX2813" i="1"/>
  <c r="AO2813" i="1"/>
  <c r="AU2813" i="1"/>
  <c r="AV2813" i="1" s="1"/>
  <c r="AN2729" i="1"/>
  <c r="AN2733" i="1"/>
  <c r="AN2735" i="1"/>
  <c r="AX2735" i="1" s="1"/>
  <c r="AN2754" i="1"/>
  <c r="AN2766" i="1"/>
  <c r="AX2766" i="1" s="1"/>
  <c r="AN2770" i="1"/>
  <c r="AX2770" i="1" s="1"/>
  <c r="AN2774" i="1"/>
  <c r="AX2774" i="1" s="1"/>
  <c r="AN2796" i="1"/>
  <c r="AN2800" i="1"/>
  <c r="AX2800" i="1" s="1"/>
  <c r="AN2804" i="1"/>
  <c r="AX2804" i="1" s="1"/>
  <c r="AH2809" i="1"/>
  <c r="AN2810" i="1"/>
  <c r="AG2810" i="1"/>
  <c r="AH2810" i="1" s="1"/>
  <c r="AN2815" i="1"/>
  <c r="AX2815" i="1" s="1"/>
  <c r="AH2817" i="1"/>
  <c r="AN2818" i="1"/>
  <c r="AX2818" i="1" s="1"/>
  <c r="AG2818" i="1"/>
  <c r="AH2818" i="1" s="1"/>
  <c r="AU2821" i="1"/>
  <c r="AV2821" i="1" s="1"/>
  <c r="AO2821" i="1"/>
  <c r="AX2821" i="1"/>
  <c r="AG2823" i="1"/>
  <c r="AH2823" i="1" s="1"/>
  <c r="AN2823" i="1"/>
  <c r="AN2828" i="1"/>
  <c r="AG2828" i="1"/>
  <c r="AH2828" i="1" s="1"/>
  <c r="AN2829" i="1"/>
  <c r="AX2829" i="1" s="1"/>
  <c r="AG2829" i="1"/>
  <c r="AH2829" i="1" s="1"/>
  <c r="AN2836" i="1"/>
  <c r="AX2836" i="1" s="1"/>
  <c r="AG2836" i="1"/>
  <c r="AH2836" i="1" s="1"/>
  <c r="AN2837" i="1"/>
  <c r="AG2837" i="1"/>
  <c r="AH2837" i="1" s="1"/>
  <c r="AN2844" i="1"/>
  <c r="AX2844" i="1" s="1"/>
  <c r="AG2844" i="1"/>
  <c r="AH2844" i="1" s="1"/>
  <c r="AN2845" i="1"/>
  <c r="AX2845" i="1" s="1"/>
  <c r="AG2845" i="1"/>
  <c r="AH2845" i="1" s="1"/>
  <c r="AN2852" i="1"/>
  <c r="AX2852" i="1" s="1"/>
  <c r="AG2852" i="1"/>
  <c r="AH2852" i="1" s="1"/>
  <c r="AN2853" i="1"/>
  <c r="AX2853" i="1" s="1"/>
  <c r="AG2853" i="1"/>
  <c r="AH2853" i="1" s="1"/>
  <c r="AU2855" i="1"/>
  <c r="AV2855" i="1" s="1"/>
  <c r="AX2855" i="1"/>
  <c r="AG2856" i="1"/>
  <c r="AH2856" i="1" s="1"/>
  <c r="AN2856" i="1"/>
  <c r="AG2864" i="1"/>
  <c r="AH2864" i="1" s="1"/>
  <c r="AN2864" i="1"/>
  <c r="AG2893" i="1"/>
  <c r="AH2893" i="1" s="1"/>
  <c r="AN2893" i="1"/>
  <c r="AG2896" i="1"/>
  <c r="AH2896" i="1" s="1"/>
  <c r="AN2896" i="1"/>
  <c r="AX2896" i="1" s="1"/>
  <c r="AN2898" i="1"/>
  <c r="AX2898" i="1" s="1"/>
  <c r="AG2906" i="1"/>
  <c r="AH2906" i="1" s="1"/>
  <c r="AN2906" i="1"/>
  <c r="AX2906" i="1" s="1"/>
  <c r="AG2724" i="1"/>
  <c r="AH2724" i="1" s="1"/>
  <c r="AG2728" i="1"/>
  <c r="AH2728" i="1" s="1"/>
  <c r="AG2732" i="1"/>
  <c r="AH2732" i="1" s="1"/>
  <c r="AG2738" i="1"/>
  <c r="AH2738" i="1" s="1"/>
  <c r="AG2740" i="1"/>
  <c r="AH2740" i="1" s="1"/>
  <c r="AG2742" i="1"/>
  <c r="AH2742" i="1" s="1"/>
  <c r="AG2744" i="1"/>
  <c r="AH2744" i="1" s="1"/>
  <c r="AG2746" i="1"/>
  <c r="AH2746" i="1" s="1"/>
  <c r="AG2751" i="1"/>
  <c r="AH2751" i="1" s="1"/>
  <c r="AG2753" i="1"/>
  <c r="AH2753" i="1" s="1"/>
  <c r="AG2759" i="1"/>
  <c r="AH2759" i="1" s="1"/>
  <c r="AG2763" i="1"/>
  <c r="AH2763" i="1" s="1"/>
  <c r="AG2765" i="1"/>
  <c r="AH2765" i="1" s="1"/>
  <c r="AG2769" i="1"/>
  <c r="AH2769" i="1" s="1"/>
  <c r="AG2773" i="1"/>
  <c r="AH2773" i="1" s="1"/>
  <c r="AG2777" i="1"/>
  <c r="AH2777" i="1" s="1"/>
  <c r="AG2781" i="1"/>
  <c r="AH2781" i="1" s="1"/>
  <c r="AG2785" i="1"/>
  <c r="AH2785" i="1" s="1"/>
  <c r="AG2789" i="1"/>
  <c r="AH2789" i="1" s="1"/>
  <c r="AG2791" i="1"/>
  <c r="AH2791" i="1" s="1"/>
  <c r="W2796" i="1"/>
  <c r="AH2796" i="1" s="1"/>
  <c r="W2800" i="1"/>
  <c r="AH2800" i="1" s="1"/>
  <c r="W2804" i="1"/>
  <c r="AH2804" i="1" s="1"/>
  <c r="AH2811" i="1"/>
  <c r="AG2816" i="1"/>
  <c r="AH2816" i="1" s="1"/>
  <c r="AN2816" i="1"/>
  <c r="AX2817" i="1"/>
  <c r="AO2817" i="1"/>
  <c r="AU2817" i="1"/>
  <c r="AV2817" i="1" s="1"/>
  <c r="AG2822" i="1"/>
  <c r="AH2822" i="1" s="1"/>
  <c r="AN2822" i="1"/>
  <c r="AG2826" i="1"/>
  <c r="AH2826" i="1" s="1"/>
  <c r="AN2826" i="1"/>
  <c r="AG2834" i="1"/>
  <c r="AH2834" i="1" s="1"/>
  <c r="AN2834" i="1"/>
  <c r="AG2842" i="1"/>
  <c r="AH2842" i="1" s="1"/>
  <c r="AN2842" i="1"/>
  <c r="AG2850" i="1"/>
  <c r="AH2850" i="1" s="1"/>
  <c r="AN2850" i="1"/>
  <c r="AN2862" i="1"/>
  <c r="AX2862" i="1" s="1"/>
  <c r="AG2862" i="1"/>
  <c r="AH2862" i="1" s="1"/>
  <c r="AN2863" i="1"/>
  <c r="AX2863" i="1" s="1"/>
  <c r="AG2863" i="1"/>
  <c r="AH2863" i="1" s="1"/>
  <c r="AG2872" i="1"/>
  <c r="AH2872" i="1" s="1"/>
  <c r="AN2872" i="1"/>
  <c r="AX2872" i="1" s="1"/>
  <c r="AG2876" i="1"/>
  <c r="AH2876" i="1" s="1"/>
  <c r="AN2876" i="1"/>
  <c r="AX2876" i="1" s="1"/>
  <c r="AG2880" i="1"/>
  <c r="AH2880" i="1" s="1"/>
  <c r="AN2880" i="1"/>
  <c r="AG2884" i="1"/>
  <c r="AH2884" i="1" s="1"/>
  <c r="AN2884" i="1"/>
  <c r="AX2884" i="1" s="1"/>
  <c r="AG2888" i="1"/>
  <c r="AH2888" i="1" s="1"/>
  <c r="AN2888" i="1"/>
  <c r="AX2888" i="1" s="1"/>
  <c r="AG2892" i="1"/>
  <c r="AH2892" i="1" s="1"/>
  <c r="AN2892" i="1"/>
  <c r="AX2892" i="1" s="1"/>
  <c r="AN2894" i="1"/>
  <c r="AX2894" i="1" s="1"/>
  <c r="AG2752" i="1"/>
  <c r="AH2752" i="1" s="1"/>
  <c r="AK2794" i="1"/>
  <c r="AN2794" i="1" s="1"/>
  <c r="AK2798" i="1"/>
  <c r="AN2798" i="1" s="1"/>
  <c r="AK2802" i="1"/>
  <c r="AN2802" i="1" s="1"/>
  <c r="AK2806" i="1"/>
  <c r="AN2806" i="1" s="1"/>
  <c r="AN2808" i="1"/>
  <c r="AK2809" i="1"/>
  <c r="AN2809" i="1" s="1"/>
  <c r="AN2811" i="1"/>
  <c r="AX2811" i="1" s="1"/>
  <c r="AH2813" i="1"/>
  <c r="AN2814" i="1"/>
  <c r="AX2814" i="1" s="1"/>
  <c r="AG2814" i="1"/>
  <c r="AH2814" i="1" s="1"/>
  <c r="AN2819" i="1"/>
  <c r="AX2819" i="1" s="1"/>
  <c r="AN2824" i="1"/>
  <c r="AG2824" i="1"/>
  <c r="AH2824" i="1" s="1"/>
  <c r="AN2825" i="1"/>
  <c r="AG2825" i="1"/>
  <c r="AH2825" i="1" s="1"/>
  <c r="AN2832" i="1"/>
  <c r="AX2832" i="1" s="1"/>
  <c r="AG2832" i="1"/>
  <c r="AH2832" i="1" s="1"/>
  <c r="AN2833" i="1"/>
  <c r="AG2833" i="1"/>
  <c r="AH2833" i="1" s="1"/>
  <c r="AN2840" i="1"/>
  <c r="AX2840" i="1" s="1"/>
  <c r="AG2840" i="1"/>
  <c r="AH2840" i="1" s="1"/>
  <c r="AN2841" i="1"/>
  <c r="AG2841" i="1"/>
  <c r="AH2841" i="1" s="1"/>
  <c r="AN2848" i="1"/>
  <c r="AX2848" i="1" s="1"/>
  <c r="AG2848" i="1"/>
  <c r="AH2848" i="1" s="1"/>
  <c r="AN2849" i="1"/>
  <c r="AX2849" i="1" s="1"/>
  <c r="AG2849" i="1"/>
  <c r="AH2849" i="1" s="1"/>
  <c r="AG2860" i="1"/>
  <c r="AH2860" i="1" s="1"/>
  <c r="AN2860" i="1"/>
  <c r="AG2868" i="1"/>
  <c r="AH2868" i="1" s="1"/>
  <c r="AN2868" i="1"/>
  <c r="AX2868" i="1" s="1"/>
  <c r="AG2812" i="1"/>
  <c r="AH2812" i="1" s="1"/>
  <c r="AN2812" i="1"/>
  <c r="AH2815" i="1"/>
  <c r="AN2820" i="1"/>
  <c r="AX2820" i="1" s="1"/>
  <c r="AG2820" i="1"/>
  <c r="AH2820" i="1" s="1"/>
  <c r="AH2821" i="1"/>
  <c r="AG2830" i="1"/>
  <c r="AH2830" i="1" s="1"/>
  <c r="AN2830" i="1"/>
  <c r="AG2838" i="1"/>
  <c r="AH2838" i="1" s="1"/>
  <c r="AN2838" i="1"/>
  <c r="AG2846" i="1"/>
  <c r="AH2846" i="1" s="1"/>
  <c r="AN2846" i="1"/>
  <c r="AG2854" i="1"/>
  <c r="AH2854" i="1" s="1"/>
  <c r="AN2854" i="1"/>
  <c r="AN2858" i="1"/>
  <c r="AX2858" i="1" s="1"/>
  <c r="AG2858" i="1"/>
  <c r="AH2858" i="1" s="1"/>
  <c r="AN2859" i="1"/>
  <c r="AX2859" i="1" s="1"/>
  <c r="AG2859" i="1"/>
  <c r="AH2859" i="1" s="1"/>
  <c r="AN2866" i="1"/>
  <c r="AX2866" i="1" s="1"/>
  <c r="AG2866" i="1"/>
  <c r="AH2866" i="1" s="1"/>
  <c r="AN2867" i="1"/>
  <c r="AX2867" i="1" s="1"/>
  <c r="AG2867" i="1"/>
  <c r="AH2867" i="1" s="1"/>
  <c r="AN2871" i="1"/>
  <c r="AX2871" i="1" s="1"/>
  <c r="AG2871" i="1"/>
  <c r="AH2871" i="1" s="1"/>
  <c r="AN2875" i="1"/>
  <c r="AG2875" i="1"/>
  <c r="AH2875" i="1" s="1"/>
  <c r="AN2879" i="1"/>
  <c r="AX2879" i="1" s="1"/>
  <c r="AG2879" i="1"/>
  <c r="AH2879" i="1" s="1"/>
  <c r="AN2883" i="1"/>
  <c r="AX2883" i="1" s="1"/>
  <c r="AG2883" i="1"/>
  <c r="AH2883" i="1" s="1"/>
  <c r="AN2887" i="1"/>
  <c r="AX2887" i="1" s="1"/>
  <c r="AG2887" i="1"/>
  <c r="AH2887" i="1" s="1"/>
  <c r="AN2891" i="1"/>
  <c r="AG2891" i="1"/>
  <c r="AH2891" i="1" s="1"/>
  <c r="AG2897" i="1"/>
  <c r="AH2897" i="1" s="1"/>
  <c r="AN2897" i="1"/>
  <c r="AU2909" i="1"/>
  <c r="AV2909" i="1" s="1"/>
  <c r="AX2909" i="1"/>
  <c r="AO2909" i="1"/>
  <c r="AG2870" i="1"/>
  <c r="AH2870" i="1" s="1"/>
  <c r="AG2874" i="1"/>
  <c r="AH2874" i="1" s="1"/>
  <c r="AG2878" i="1"/>
  <c r="AH2878" i="1" s="1"/>
  <c r="AG2882" i="1"/>
  <c r="AH2882" i="1" s="1"/>
  <c r="AG2886" i="1"/>
  <c r="AH2886" i="1" s="1"/>
  <c r="AG2890" i="1"/>
  <c r="AH2890" i="1" s="1"/>
  <c r="AG2894" i="1"/>
  <c r="AH2894" i="1" s="1"/>
  <c r="AG2898" i="1"/>
  <c r="AH2898" i="1" s="1"/>
  <c r="AH2905" i="1"/>
  <c r="AN2916" i="1"/>
  <c r="AG2916" i="1"/>
  <c r="AH2916" i="1" s="1"/>
  <c r="AN2924" i="1"/>
  <c r="AG2924" i="1"/>
  <c r="AH2924" i="1" s="1"/>
  <c r="AN2932" i="1"/>
  <c r="AX2932" i="1" s="1"/>
  <c r="AG2932" i="1"/>
  <c r="AH2932" i="1" s="1"/>
  <c r="AG2933" i="1"/>
  <c r="AH2933" i="1" s="1"/>
  <c r="AN2933" i="1"/>
  <c r="AX2933" i="1" s="1"/>
  <c r="AN2935" i="1"/>
  <c r="AG2940" i="1"/>
  <c r="AH2940" i="1" s="1"/>
  <c r="AN2940" i="1"/>
  <c r="AX2940" i="1" s="1"/>
  <c r="AN2827" i="1"/>
  <c r="AN2831" i="1"/>
  <c r="AN2835" i="1"/>
  <c r="AN2839" i="1"/>
  <c r="AN2843" i="1"/>
  <c r="AN2847" i="1"/>
  <c r="AN2851" i="1"/>
  <c r="AN2857" i="1"/>
  <c r="AN2861" i="1"/>
  <c r="AN2865" i="1"/>
  <c r="AN2869" i="1"/>
  <c r="AN2873" i="1"/>
  <c r="AN2877" i="1"/>
  <c r="AN2881" i="1"/>
  <c r="AN2885" i="1"/>
  <c r="AN2889" i="1"/>
  <c r="AG2895" i="1"/>
  <c r="AH2895" i="1" s="1"/>
  <c r="AG2899" i="1"/>
  <c r="AH2899" i="1" s="1"/>
  <c r="AN2900" i="1"/>
  <c r="AK2901" i="1"/>
  <c r="AN2901" i="1" s="1"/>
  <c r="AN2902" i="1"/>
  <c r="AX2902" i="1" s="1"/>
  <c r="AH2907" i="1"/>
  <c r="AG2914" i="1"/>
  <c r="AH2914" i="1" s="1"/>
  <c r="AN2914" i="1"/>
  <c r="AX2914" i="1" s="1"/>
  <c r="AG2915" i="1"/>
  <c r="AH2915" i="1" s="1"/>
  <c r="AN2915" i="1"/>
  <c r="AX2915" i="1" s="1"/>
  <c r="AU2917" i="1"/>
  <c r="AV2917" i="1" s="1"/>
  <c r="AX2917" i="1"/>
  <c r="AG2922" i="1"/>
  <c r="AH2922" i="1" s="1"/>
  <c r="AN2922" i="1"/>
  <c r="AX2922" i="1" s="1"/>
  <c r="AG2923" i="1"/>
  <c r="AH2923" i="1" s="1"/>
  <c r="AN2923" i="1"/>
  <c r="AX2923" i="1" s="1"/>
  <c r="AU2925" i="1"/>
  <c r="AV2925" i="1" s="1"/>
  <c r="AX2925" i="1"/>
  <c r="AG2930" i="1"/>
  <c r="AH2930" i="1" s="1"/>
  <c r="AN2930" i="1"/>
  <c r="AX2930" i="1" s="1"/>
  <c r="AG2931" i="1"/>
  <c r="AH2931" i="1" s="1"/>
  <c r="AN2931" i="1"/>
  <c r="AX2931" i="1" s="1"/>
  <c r="AN2938" i="1"/>
  <c r="AG2938" i="1"/>
  <c r="AH2938" i="1" s="1"/>
  <c r="AU2955" i="1"/>
  <c r="AV2955" i="1" s="1"/>
  <c r="AG2903" i="1"/>
  <c r="AH2903" i="1" s="1"/>
  <c r="AN2904" i="1"/>
  <c r="AX2904" i="1" s="1"/>
  <c r="AK2905" i="1"/>
  <c r="AN2905" i="1" s="1"/>
  <c r="AN2907" i="1"/>
  <c r="AH2909" i="1"/>
  <c r="AG2910" i="1"/>
  <c r="AH2910" i="1" s="1"/>
  <c r="AN2910" i="1"/>
  <c r="AN2912" i="1"/>
  <c r="AG2912" i="1"/>
  <c r="AH2912" i="1" s="1"/>
  <c r="AN2920" i="1"/>
  <c r="AG2920" i="1"/>
  <c r="AH2920" i="1" s="1"/>
  <c r="AN2928" i="1"/>
  <c r="AG2928" i="1"/>
  <c r="AH2928" i="1" s="1"/>
  <c r="AG2936" i="1"/>
  <c r="AH2936" i="1" s="1"/>
  <c r="AN2936" i="1"/>
  <c r="AX2936" i="1" s="1"/>
  <c r="AG2937" i="1"/>
  <c r="AH2937" i="1" s="1"/>
  <c r="AN2937" i="1"/>
  <c r="AN2939" i="1"/>
  <c r="AN2947" i="1"/>
  <c r="AX2947" i="1" s="1"/>
  <c r="AG2855" i="1"/>
  <c r="AH2855" i="1" s="1"/>
  <c r="AH2901" i="1"/>
  <c r="AN2908" i="1"/>
  <c r="AG2908" i="1"/>
  <c r="AH2908" i="1" s="1"/>
  <c r="AG2911" i="1"/>
  <c r="AH2911" i="1" s="1"/>
  <c r="AN2911" i="1"/>
  <c r="AN2913" i="1"/>
  <c r="AG2918" i="1"/>
  <c r="AH2918" i="1" s="1"/>
  <c r="AN2918" i="1"/>
  <c r="AG2919" i="1"/>
  <c r="AH2919" i="1" s="1"/>
  <c r="AN2919" i="1"/>
  <c r="AX2919" i="1" s="1"/>
  <c r="AN2921" i="1"/>
  <c r="AG2926" i="1"/>
  <c r="AH2926" i="1" s="1"/>
  <c r="AN2926" i="1"/>
  <c r="AX2926" i="1" s="1"/>
  <c r="AG2927" i="1"/>
  <c r="AH2927" i="1" s="1"/>
  <c r="AN2927" i="1"/>
  <c r="AX2927" i="1" s="1"/>
  <c r="AN2929" i="1"/>
  <c r="AN2934" i="1"/>
  <c r="AG2934" i="1"/>
  <c r="AH2934" i="1" s="1"/>
  <c r="AN2941" i="1"/>
  <c r="AX2941" i="1" s="1"/>
  <c r="AN2953" i="1"/>
  <c r="AX2955" i="1"/>
  <c r="AU2959" i="1"/>
  <c r="AV2959" i="1" s="1"/>
  <c r="AN2961" i="1"/>
  <c r="AX2961" i="1" s="1"/>
  <c r="AH2964" i="1"/>
  <c r="AN2968" i="1"/>
  <c r="AG2968" i="1"/>
  <c r="AH2968" i="1" s="1"/>
  <c r="AG2970" i="1"/>
  <c r="AH2970" i="1" s="1"/>
  <c r="AH2975" i="1"/>
  <c r="AG2982" i="1"/>
  <c r="AH2982" i="1" s="1"/>
  <c r="AN2982" i="1"/>
  <c r="AX2982" i="1" s="1"/>
  <c r="AU2983" i="1"/>
  <c r="AV2983" i="1" s="1"/>
  <c r="AX2983" i="1"/>
  <c r="AH2989" i="1"/>
  <c r="AN2999" i="1"/>
  <c r="AX2999" i="1" s="1"/>
  <c r="AG2999" i="1"/>
  <c r="AH2999" i="1" s="1"/>
  <c r="AG3006" i="1"/>
  <c r="AH3006" i="1" s="1"/>
  <c r="AN3006" i="1"/>
  <c r="AX3006" i="1" s="1"/>
  <c r="AN3009" i="1"/>
  <c r="AG3009" i="1"/>
  <c r="AH3009" i="1" s="1"/>
  <c r="AG3016" i="1"/>
  <c r="AH3016" i="1" s="1"/>
  <c r="AN3016" i="1"/>
  <c r="AX3016" i="1" s="1"/>
  <c r="AU3018" i="1"/>
  <c r="AV3018" i="1" s="1"/>
  <c r="AX3018" i="1"/>
  <c r="AN3025" i="1"/>
  <c r="AX3025" i="1" s="1"/>
  <c r="AG3025" i="1"/>
  <c r="AH3025" i="1" s="1"/>
  <c r="AG3026" i="1"/>
  <c r="AH3026" i="1" s="1"/>
  <c r="AN3026" i="1"/>
  <c r="AX3026" i="1" s="1"/>
  <c r="AO3080" i="1"/>
  <c r="AU3080" i="1"/>
  <c r="AV3080" i="1" s="1"/>
  <c r="AG2913" i="1"/>
  <c r="AH2913" i="1" s="1"/>
  <c r="AG2917" i="1"/>
  <c r="AH2917" i="1" s="1"/>
  <c r="AG2921" i="1"/>
  <c r="AH2921" i="1" s="1"/>
  <c r="AG2925" i="1"/>
  <c r="AH2925" i="1" s="1"/>
  <c r="AG2929" i="1"/>
  <c r="AH2929" i="1" s="1"/>
  <c r="AG2935" i="1"/>
  <c r="AH2935" i="1" s="1"/>
  <c r="AG2939" i="1"/>
  <c r="AH2939" i="1" s="1"/>
  <c r="AG2941" i="1"/>
  <c r="AH2941" i="1" s="1"/>
  <c r="AG2943" i="1"/>
  <c r="AH2943" i="1" s="1"/>
  <c r="AK2944" i="1"/>
  <c r="AN2944" i="1" s="1"/>
  <c r="AG2945" i="1"/>
  <c r="AH2945" i="1" s="1"/>
  <c r="AG2947" i="1"/>
  <c r="AH2947" i="1" s="1"/>
  <c r="AK2948" i="1"/>
  <c r="AN2948" i="1" s="1"/>
  <c r="AG2949" i="1"/>
  <c r="AH2949" i="1" s="1"/>
  <c r="AG2951" i="1"/>
  <c r="AH2951" i="1" s="1"/>
  <c r="AK2952" i="1"/>
  <c r="AN2952" i="1" s="1"/>
  <c r="AG2953" i="1"/>
  <c r="AH2953" i="1" s="1"/>
  <c r="AG2955" i="1"/>
  <c r="AH2955" i="1" s="1"/>
  <c r="AK2956" i="1"/>
  <c r="AN2956" i="1" s="1"/>
  <c r="AG2957" i="1"/>
  <c r="AH2957" i="1" s="1"/>
  <c r="AG2959" i="1"/>
  <c r="AH2959" i="1" s="1"/>
  <c r="AK2960" i="1"/>
  <c r="AN2960" i="1" s="1"/>
  <c r="AG2961" i="1"/>
  <c r="AH2961" i="1" s="1"/>
  <c r="AN2965" i="1"/>
  <c r="AH2971" i="1"/>
  <c r="AX2971" i="1"/>
  <c r="AN2975" i="1"/>
  <c r="AG2980" i="1"/>
  <c r="AN2980" i="1"/>
  <c r="AX2980" i="1" s="1"/>
  <c r="AH2985" i="1"/>
  <c r="AN2989" i="1"/>
  <c r="AG2994" i="1"/>
  <c r="AN2994" i="1"/>
  <c r="AN2995" i="1"/>
  <c r="AX2995" i="1" s="1"/>
  <c r="AG3002" i="1"/>
  <c r="AH3002" i="1" s="1"/>
  <c r="AN3002" i="1"/>
  <c r="AX3002" i="1" s="1"/>
  <c r="AN3004" i="1"/>
  <c r="AX3004" i="1" s="1"/>
  <c r="AG3012" i="1"/>
  <c r="AH3012" i="1" s="1"/>
  <c r="AN3012" i="1"/>
  <c r="AX3012" i="1" s="1"/>
  <c r="AN3014" i="1"/>
  <c r="AN3021" i="1"/>
  <c r="AG3021" i="1"/>
  <c r="AH3021" i="1" s="1"/>
  <c r="AU3037" i="1"/>
  <c r="AV3037" i="1" s="1"/>
  <c r="AU3041" i="1"/>
  <c r="AV3041" i="1" s="1"/>
  <c r="AU3045" i="1"/>
  <c r="AV3045" i="1" s="1"/>
  <c r="AX3049" i="1"/>
  <c r="AU3049" i="1"/>
  <c r="AV3049" i="1" s="1"/>
  <c r="AN3050" i="1"/>
  <c r="AX3050" i="1" s="1"/>
  <c r="AG3050" i="1"/>
  <c r="AH3050" i="1" s="1"/>
  <c r="AU3068" i="1"/>
  <c r="AV3068" i="1" s="1"/>
  <c r="AO3068" i="1"/>
  <c r="AX3068" i="1"/>
  <c r="AG2942" i="1"/>
  <c r="AH2942" i="1" s="1"/>
  <c r="AG2944" i="1"/>
  <c r="AH2944" i="1" s="1"/>
  <c r="AG2946" i="1"/>
  <c r="AH2946" i="1" s="1"/>
  <c r="AG2948" i="1"/>
  <c r="AH2948" i="1" s="1"/>
  <c r="AG2952" i="1"/>
  <c r="AH2952" i="1" s="1"/>
  <c r="AG2956" i="1"/>
  <c r="AH2956" i="1" s="1"/>
  <c r="AG2960" i="1"/>
  <c r="AH2960" i="1" s="1"/>
  <c r="AK2964" i="1"/>
  <c r="AN2964" i="1" s="1"/>
  <c r="AN2967" i="1"/>
  <c r="AN2969" i="1"/>
  <c r="AK2970" i="1"/>
  <c r="AN2970" i="1" s="1"/>
  <c r="AU2971" i="1"/>
  <c r="AV2971" i="1" s="1"/>
  <c r="AO2971" i="1"/>
  <c r="AH2973" i="1"/>
  <c r="AD2976" i="1"/>
  <c r="AN2977" i="1"/>
  <c r="AN2978" i="1"/>
  <c r="W2980" i="1"/>
  <c r="AK2984" i="1"/>
  <c r="AN2984" i="1" s="1"/>
  <c r="AH2987" i="1"/>
  <c r="AD2990" i="1"/>
  <c r="AN2991" i="1"/>
  <c r="AX2991" i="1" s="1"/>
  <c r="AN2992" i="1"/>
  <c r="W2994" i="1"/>
  <c r="AG2997" i="1"/>
  <c r="AH2997" i="1" s="1"/>
  <c r="AN2997" i="1"/>
  <c r="AG2998" i="1"/>
  <c r="AH2998" i="1" s="1"/>
  <c r="AN2998" i="1"/>
  <c r="AX2998" i="1" s="1"/>
  <c r="AN3000" i="1"/>
  <c r="AN3007" i="1"/>
  <c r="AG3007" i="1"/>
  <c r="AH3007" i="1" s="1"/>
  <c r="AG3008" i="1"/>
  <c r="AH3008" i="1" s="1"/>
  <c r="AN3008" i="1"/>
  <c r="AN3010" i="1"/>
  <c r="AX3010" i="1" s="1"/>
  <c r="AN3017" i="1"/>
  <c r="AX3017" i="1" s="1"/>
  <c r="AG3017" i="1"/>
  <c r="AH3017" i="1" s="1"/>
  <c r="AG3024" i="1"/>
  <c r="AH3024" i="1" s="1"/>
  <c r="AN3024" i="1"/>
  <c r="AN3027" i="1"/>
  <c r="AG3027" i="1"/>
  <c r="AH3027" i="1" s="1"/>
  <c r="AN3030" i="1"/>
  <c r="AN3034" i="1"/>
  <c r="AN3038" i="1"/>
  <c r="AN3042" i="1"/>
  <c r="AN3046" i="1"/>
  <c r="AN3052" i="1"/>
  <c r="AX3052" i="1" s="1"/>
  <c r="AG3052" i="1"/>
  <c r="AH3052" i="1" s="1"/>
  <c r="AD2950" i="1"/>
  <c r="AD2954" i="1"/>
  <c r="AD2958" i="1"/>
  <c r="AD2962" i="1"/>
  <c r="AN2963" i="1"/>
  <c r="AD2966" i="1"/>
  <c r="AD2972" i="1"/>
  <c r="AN2973" i="1"/>
  <c r="AX2973" i="1" s="1"/>
  <c r="AN2974" i="1"/>
  <c r="W2976" i="1"/>
  <c r="AH2979" i="1"/>
  <c r="AG2983" i="1"/>
  <c r="AH2983" i="1" s="1"/>
  <c r="AD2986" i="1"/>
  <c r="AN2987" i="1"/>
  <c r="AX2987" i="1" s="1"/>
  <c r="AN2988" i="1"/>
  <c r="W2990" i="1"/>
  <c r="AH2993" i="1"/>
  <c r="AK2996" i="1"/>
  <c r="AN2996" i="1" s="1"/>
  <c r="AN3003" i="1"/>
  <c r="AG3003" i="1"/>
  <c r="AH3003" i="1" s="1"/>
  <c r="AN3013" i="1"/>
  <c r="AG3013" i="1"/>
  <c r="AH3013" i="1" s="1"/>
  <c r="AG3020" i="1"/>
  <c r="AH3020" i="1" s="1"/>
  <c r="AN3020" i="1"/>
  <c r="AU3022" i="1"/>
  <c r="AV3022" i="1" s="1"/>
  <c r="AX3022" i="1"/>
  <c r="AU3056" i="1"/>
  <c r="AV3056" i="1" s="1"/>
  <c r="AO3056" i="1"/>
  <c r="AU3072" i="1"/>
  <c r="AV3072" i="1" s="1"/>
  <c r="AO3072" i="1"/>
  <c r="AX3072" i="1"/>
  <c r="AN3001" i="1"/>
  <c r="AX3001" i="1" s="1"/>
  <c r="AN3005" i="1"/>
  <c r="AX3005" i="1" s="1"/>
  <c r="AN3011" i="1"/>
  <c r="AX3011" i="1" s="1"/>
  <c r="AN3015" i="1"/>
  <c r="AN3019" i="1"/>
  <c r="AN3023" i="1"/>
  <c r="AX3023" i="1" s="1"/>
  <c r="AN3029" i="1"/>
  <c r="AN3032" i="1"/>
  <c r="AN3036" i="1"/>
  <c r="AN3040" i="1"/>
  <c r="AX3040" i="1" s="1"/>
  <c r="AN3044" i="1"/>
  <c r="AX3044" i="1" s="1"/>
  <c r="AN3048" i="1"/>
  <c r="AN3055" i="1"/>
  <c r="AG3055" i="1"/>
  <c r="AH3055" i="1" s="1"/>
  <c r="AX3056" i="1"/>
  <c r="AU3058" i="1"/>
  <c r="AV3058" i="1" s="1"/>
  <c r="AX3058" i="1"/>
  <c r="AU3060" i="1"/>
  <c r="AV3060" i="1" s="1"/>
  <c r="AO3060" i="1"/>
  <c r="AH3064" i="1"/>
  <c r="AG3066" i="1"/>
  <c r="AH3066" i="1" s="1"/>
  <c r="AN3066" i="1"/>
  <c r="AG3073" i="1"/>
  <c r="AH3073" i="1" s="1"/>
  <c r="AO3076" i="1"/>
  <c r="AU3076" i="1"/>
  <c r="AV3076" i="1" s="1"/>
  <c r="AG3081" i="1"/>
  <c r="AH3081" i="1" s="1"/>
  <c r="AN3093" i="1"/>
  <c r="AX3093" i="1" s="1"/>
  <c r="AG3093" i="1"/>
  <c r="AH3093" i="1" s="1"/>
  <c r="AN3094" i="1"/>
  <c r="AX3094" i="1" s="1"/>
  <c r="AG3094" i="1"/>
  <c r="AH3094" i="1" s="1"/>
  <c r="AG3117" i="1"/>
  <c r="AH3117" i="1" s="1"/>
  <c r="AG2974" i="1"/>
  <c r="AH2974" i="1" s="1"/>
  <c r="AG2978" i="1"/>
  <c r="AH2978" i="1" s="1"/>
  <c r="AG2984" i="1"/>
  <c r="AH2984" i="1" s="1"/>
  <c r="AG2988" i="1"/>
  <c r="AH2988" i="1" s="1"/>
  <c r="AG2992" i="1"/>
  <c r="AH2992" i="1" s="1"/>
  <c r="AG2996" i="1"/>
  <c r="AH2996" i="1" s="1"/>
  <c r="AG3000" i="1"/>
  <c r="AH3000" i="1" s="1"/>
  <c r="AG3004" i="1"/>
  <c r="AH3004" i="1" s="1"/>
  <c r="AG3010" i="1"/>
  <c r="AH3010" i="1" s="1"/>
  <c r="AG3014" i="1"/>
  <c r="AH3014" i="1" s="1"/>
  <c r="AG3018" i="1"/>
  <c r="AH3018" i="1" s="1"/>
  <c r="AG3022" i="1"/>
  <c r="AH3022" i="1" s="1"/>
  <c r="AG3028" i="1"/>
  <c r="AH3028" i="1" s="1"/>
  <c r="W3033" i="1"/>
  <c r="W3037" i="1"/>
  <c r="W3041" i="1"/>
  <c r="W3045" i="1"/>
  <c r="AG3053" i="1"/>
  <c r="AH3053" i="1" s="1"/>
  <c r="AN3053" i="1"/>
  <c r="AN3059" i="1"/>
  <c r="AG3059" i="1"/>
  <c r="AH3059" i="1" s="1"/>
  <c r="AX3060" i="1"/>
  <c r="AN3062" i="1"/>
  <c r="AN3064" i="1"/>
  <c r="AG3070" i="1"/>
  <c r="AH3070" i="1" s="1"/>
  <c r="AN3070" i="1"/>
  <c r="AX3070" i="1" s="1"/>
  <c r="AN3074" i="1"/>
  <c r="AX3074" i="1" s="1"/>
  <c r="AG3074" i="1"/>
  <c r="AH3074" i="1" s="1"/>
  <c r="AN3082" i="1"/>
  <c r="AX3082" i="1" s="1"/>
  <c r="AG3082" i="1"/>
  <c r="AH3082" i="1" s="1"/>
  <c r="AU3096" i="1"/>
  <c r="AV3096" i="1" s="1"/>
  <c r="AO3096" i="1"/>
  <c r="AG3130" i="1"/>
  <c r="AH3130" i="1" s="1"/>
  <c r="AN3130" i="1"/>
  <c r="AN3135" i="1"/>
  <c r="AX3135" i="1" s="1"/>
  <c r="AG3135" i="1"/>
  <c r="AH3135" i="1" s="1"/>
  <c r="AG3030" i="1"/>
  <c r="AH3030" i="1" s="1"/>
  <c r="AK3031" i="1"/>
  <c r="AN3031" i="1" s="1"/>
  <c r="AG3034" i="1"/>
  <c r="AH3034" i="1" s="1"/>
  <c r="AK3035" i="1"/>
  <c r="AN3035" i="1" s="1"/>
  <c r="AX3035" i="1" s="1"/>
  <c r="AG3038" i="1"/>
  <c r="AH3038" i="1" s="1"/>
  <c r="AK3039" i="1"/>
  <c r="AN3039" i="1" s="1"/>
  <c r="AG3042" i="1"/>
  <c r="AH3042" i="1" s="1"/>
  <c r="AK3043" i="1"/>
  <c r="AN3043" i="1" s="1"/>
  <c r="AG3046" i="1"/>
  <c r="AH3046" i="1" s="1"/>
  <c r="AK3047" i="1"/>
  <c r="AN3047" i="1" s="1"/>
  <c r="AD3051" i="1"/>
  <c r="AG3054" i="1"/>
  <c r="AH3054" i="1" s="1"/>
  <c r="AH3056" i="1"/>
  <c r="AG3057" i="1"/>
  <c r="AH3057" i="1" s="1"/>
  <c r="AN3057" i="1"/>
  <c r="AX3057" i="1" s="1"/>
  <c r="AN3063" i="1"/>
  <c r="AG3063" i="1"/>
  <c r="AH3063" i="1" s="1"/>
  <c r="AG3065" i="1"/>
  <c r="AH3065" i="1" s="1"/>
  <c r="AG3077" i="1"/>
  <c r="AH3077" i="1" s="1"/>
  <c r="AG3090" i="1"/>
  <c r="AH3090" i="1" s="1"/>
  <c r="AN3090" i="1"/>
  <c r="AX3090" i="1" s="1"/>
  <c r="AG3031" i="1"/>
  <c r="AH3031" i="1" s="1"/>
  <c r="AG3033" i="1"/>
  <c r="AG3035" i="1"/>
  <c r="AH3035" i="1" s="1"/>
  <c r="AG3037" i="1"/>
  <c r="AG3039" i="1"/>
  <c r="AH3039" i="1" s="1"/>
  <c r="AG3041" i="1"/>
  <c r="AG3043" i="1"/>
  <c r="AH3043" i="1" s="1"/>
  <c r="AG3045" i="1"/>
  <c r="AG3047" i="1"/>
  <c r="AH3047" i="1" s="1"/>
  <c r="AG3049" i="1"/>
  <c r="AH3049" i="1" s="1"/>
  <c r="W3051" i="1"/>
  <c r="AU3054" i="1"/>
  <c r="AV3054" i="1" s="1"/>
  <c r="AX3054" i="1"/>
  <c r="AG3058" i="1"/>
  <c r="AH3058" i="1" s="1"/>
  <c r="AH3060" i="1"/>
  <c r="AG3061" i="1"/>
  <c r="AH3061" i="1" s="1"/>
  <c r="AN3061" i="1"/>
  <c r="AX3061" i="1" s="1"/>
  <c r="AG3069" i="1"/>
  <c r="AH3069" i="1" s="1"/>
  <c r="AN3078" i="1"/>
  <c r="AX3078" i="1" s="1"/>
  <c r="AG3078" i="1"/>
  <c r="AH3078" i="1" s="1"/>
  <c r="AN3124" i="1"/>
  <c r="AX3124" i="1" s="1"/>
  <c r="AG3124" i="1"/>
  <c r="AH3124" i="1" s="1"/>
  <c r="AD3067" i="1"/>
  <c r="AD3071" i="1"/>
  <c r="AD3075" i="1"/>
  <c r="AX3076" i="1"/>
  <c r="AD3079" i="1"/>
  <c r="AX3080" i="1"/>
  <c r="AD3083" i="1"/>
  <c r="AN3084" i="1"/>
  <c r="AX3084" i="1" s="1"/>
  <c r="AO3088" i="1"/>
  <c r="AU3088" i="1"/>
  <c r="AV3088" i="1" s="1"/>
  <c r="AX3088" i="1"/>
  <c r="AK3089" i="1"/>
  <c r="AN3089" i="1" s="1"/>
  <c r="AX3096" i="1"/>
  <c r="AN3098" i="1"/>
  <c r="AX3098" i="1" s="1"/>
  <c r="AK3099" i="1"/>
  <c r="AN3099" i="1" s="1"/>
  <c r="AX3099" i="1" s="1"/>
  <c r="AN3100" i="1"/>
  <c r="AN3102" i="1"/>
  <c r="AX3102" i="1" s="1"/>
  <c r="AH3106" i="1"/>
  <c r="AU3108" i="1"/>
  <c r="AV3108" i="1" s="1"/>
  <c r="AO3108" i="1"/>
  <c r="AN3110" i="1"/>
  <c r="AX3110" i="1" s="1"/>
  <c r="AH3114" i="1"/>
  <c r="AN3149" i="1"/>
  <c r="AG3149" i="1"/>
  <c r="AH3149" i="1" s="1"/>
  <c r="AG3155" i="1"/>
  <c r="AH3155" i="1" s="1"/>
  <c r="AN3085" i="1"/>
  <c r="AG3085" i="1"/>
  <c r="AH3085" i="1" s="1"/>
  <c r="AG3087" i="1"/>
  <c r="AN3087" i="1"/>
  <c r="AX3087" i="1" s="1"/>
  <c r="AN3092" i="1"/>
  <c r="AN3095" i="1"/>
  <c r="AG3095" i="1"/>
  <c r="AH3095" i="1" s="1"/>
  <c r="AG3097" i="1"/>
  <c r="AN3097" i="1"/>
  <c r="AX3097" i="1" s="1"/>
  <c r="AN3119" i="1"/>
  <c r="AX3119" i="1" s="1"/>
  <c r="AG3119" i="1"/>
  <c r="AN3140" i="1"/>
  <c r="AX3140" i="1" s="1"/>
  <c r="AG3140" i="1"/>
  <c r="AH3140" i="1" s="1"/>
  <c r="AG3146" i="1"/>
  <c r="AH3146" i="1" s="1"/>
  <c r="AN3146" i="1"/>
  <c r="AX3146" i="1" s="1"/>
  <c r="AK3065" i="1"/>
  <c r="AN3065" i="1" s="1"/>
  <c r="AK3069" i="1"/>
  <c r="AN3069" i="1" s="1"/>
  <c r="AK3073" i="1"/>
  <c r="AN3073" i="1" s="1"/>
  <c r="AK3077" i="1"/>
  <c r="AN3077" i="1" s="1"/>
  <c r="AK3081" i="1"/>
  <c r="AN3081" i="1" s="1"/>
  <c r="AG3084" i="1"/>
  <c r="AH3084" i="1" s="1"/>
  <c r="AH3086" i="1"/>
  <c r="W3087" i="1"/>
  <c r="AG3089" i="1"/>
  <c r="AH3089" i="1" s="1"/>
  <c r="AD3091" i="1"/>
  <c r="AH3096" i="1"/>
  <c r="W3097" i="1"/>
  <c r="AG3099" i="1"/>
  <c r="AH3099" i="1" s="1"/>
  <c r="AH3102" i="1"/>
  <c r="AU3104" i="1"/>
  <c r="AV3104" i="1" s="1"/>
  <c r="AO3104" i="1"/>
  <c r="AH3110" i="1"/>
  <c r="AU3112" i="1"/>
  <c r="AV3112" i="1" s="1"/>
  <c r="AO3112" i="1"/>
  <c r="AG3133" i="1"/>
  <c r="AH3133" i="1" s="1"/>
  <c r="AK3101" i="1"/>
  <c r="AN3101" i="1" s="1"/>
  <c r="AK3105" i="1"/>
  <c r="AN3105" i="1" s="1"/>
  <c r="AK3109" i="1"/>
  <c r="AN3109" i="1" s="1"/>
  <c r="AK3113" i="1"/>
  <c r="AN3113" i="1" s="1"/>
  <c r="AX3113" i="1" s="1"/>
  <c r="AH3118" i="1"/>
  <c r="W3119" i="1"/>
  <c r="AG3121" i="1"/>
  <c r="AH3121" i="1" s="1"/>
  <c r="AN3123" i="1"/>
  <c r="AX3123" i="1" s="1"/>
  <c r="AG3123" i="1"/>
  <c r="AH3123" i="1" s="1"/>
  <c r="AN3128" i="1"/>
  <c r="AK3129" i="1"/>
  <c r="AN3129" i="1" s="1"/>
  <c r="AH3132" i="1"/>
  <c r="AH3134" i="1"/>
  <c r="AG3137" i="1"/>
  <c r="AH3137" i="1" s="1"/>
  <c r="AN3139" i="1"/>
  <c r="AG3139" i="1"/>
  <c r="AH3139" i="1" s="1"/>
  <c r="AN3144" i="1"/>
  <c r="AX3144" i="1" s="1"/>
  <c r="AK3145" i="1"/>
  <c r="AN3145" i="1" s="1"/>
  <c r="AX3145" i="1" s="1"/>
  <c r="AH3148" i="1"/>
  <c r="AX3149" i="1"/>
  <c r="AN3156" i="1"/>
  <c r="AG3156" i="1"/>
  <c r="AH3156" i="1" s="1"/>
  <c r="AG3101" i="1"/>
  <c r="AH3101" i="1" s="1"/>
  <c r="AG3105" i="1"/>
  <c r="AH3105" i="1" s="1"/>
  <c r="AG3109" i="1"/>
  <c r="AH3109" i="1" s="1"/>
  <c r="AG3113" i="1"/>
  <c r="AH3113" i="1" s="1"/>
  <c r="AK3117" i="1"/>
  <c r="AN3117" i="1" s="1"/>
  <c r="AH3120" i="1"/>
  <c r="AH3122" i="1"/>
  <c r="AG3125" i="1"/>
  <c r="AH3125" i="1" s="1"/>
  <c r="AN3125" i="1"/>
  <c r="AN3127" i="1"/>
  <c r="AX3127" i="1" s="1"/>
  <c r="AG3127" i="1"/>
  <c r="AN3132" i="1"/>
  <c r="AX3132" i="1" s="1"/>
  <c r="AK3133" i="1"/>
  <c r="AN3133" i="1" s="1"/>
  <c r="AN3134" i="1"/>
  <c r="AX3134" i="1" s="1"/>
  <c r="AH3136" i="1"/>
  <c r="AH3138" i="1"/>
  <c r="AG3141" i="1"/>
  <c r="AH3141" i="1" s="1"/>
  <c r="AN3141" i="1"/>
  <c r="AN3143" i="1"/>
  <c r="AX3143" i="1" s="1"/>
  <c r="AG3143" i="1"/>
  <c r="AN3148" i="1"/>
  <c r="AX3148" i="1" s="1"/>
  <c r="AD3103" i="1"/>
  <c r="AX3104" i="1"/>
  <c r="AD3107" i="1"/>
  <c r="AX3108" i="1"/>
  <c r="AD3111" i="1"/>
  <c r="AX3112" i="1"/>
  <c r="AD3115" i="1"/>
  <c r="AN3116" i="1"/>
  <c r="AN3120" i="1"/>
  <c r="AX3120" i="1" s="1"/>
  <c r="AK3121" i="1"/>
  <c r="AN3121" i="1" s="1"/>
  <c r="AN3122" i="1"/>
  <c r="AX3122" i="1" s="1"/>
  <c r="AH3126" i="1"/>
  <c r="W3127" i="1"/>
  <c r="AG3129" i="1"/>
  <c r="AH3129" i="1" s="1"/>
  <c r="AD3131" i="1"/>
  <c r="AN3136" i="1"/>
  <c r="AX3136" i="1" s="1"/>
  <c r="AK3137" i="1"/>
  <c r="AN3137" i="1" s="1"/>
  <c r="AN3138" i="1"/>
  <c r="AH3142" i="1"/>
  <c r="W3143" i="1"/>
  <c r="AG3145" i="1"/>
  <c r="AH3145" i="1" s="1"/>
  <c r="AD3147" i="1"/>
  <c r="AG3151" i="1"/>
  <c r="AH3151" i="1" s="1"/>
  <c r="AD3153" i="1"/>
  <c r="AG3158" i="1"/>
  <c r="AH3158" i="1" s="1"/>
  <c r="AN3158" i="1"/>
  <c r="AN3159" i="1"/>
  <c r="AN3161" i="1"/>
  <c r="AX3161" i="1" s="1"/>
  <c r="AG3161" i="1"/>
  <c r="AH3161" i="1" s="1"/>
  <c r="AN3168" i="1"/>
  <c r="AG3168" i="1"/>
  <c r="AH3168" i="1" s="1"/>
  <c r="AX3168" i="1"/>
  <c r="AN3169" i="1"/>
  <c r="AX3169" i="1" s="1"/>
  <c r="AG3169" i="1"/>
  <c r="AH3169" i="1" s="1"/>
  <c r="AN3172" i="1"/>
  <c r="AN3173" i="1"/>
  <c r="AX3173" i="1" s="1"/>
  <c r="AG3173" i="1"/>
  <c r="AH3173" i="1" s="1"/>
  <c r="AN3176" i="1"/>
  <c r="AN3177" i="1"/>
  <c r="AX3177" i="1" s="1"/>
  <c r="AG3177" i="1"/>
  <c r="AH3177" i="1" s="1"/>
  <c r="AN3180" i="1"/>
  <c r="AN3181" i="1"/>
  <c r="AG3181" i="1"/>
  <c r="AH3181" i="1" s="1"/>
  <c r="AU3185" i="1"/>
  <c r="AV3185" i="1" s="1"/>
  <c r="AX3185" i="1"/>
  <c r="AG3166" i="1"/>
  <c r="AH3166" i="1" s="1"/>
  <c r="AN3166" i="1"/>
  <c r="AN3186" i="1"/>
  <c r="AG3186" i="1"/>
  <c r="AH3186" i="1" s="1"/>
  <c r="AO3199" i="1"/>
  <c r="AU3199" i="1"/>
  <c r="AV3199" i="1" s="1"/>
  <c r="AK3151" i="1"/>
  <c r="AN3151" i="1" s="1"/>
  <c r="AN3152" i="1"/>
  <c r="AX3152" i="1" s="1"/>
  <c r="AH3157" i="1"/>
  <c r="AN3164" i="1"/>
  <c r="AG3164" i="1"/>
  <c r="AH3164" i="1" s="1"/>
  <c r="AN3165" i="1"/>
  <c r="AX3165" i="1" s="1"/>
  <c r="AG3165" i="1"/>
  <c r="AH3165" i="1" s="1"/>
  <c r="AG3174" i="1"/>
  <c r="AH3174" i="1" s="1"/>
  <c r="AN3174" i="1"/>
  <c r="AG3178" i="1"/>
  <c r="AH3178" i="1" s="1"/>
  <c r="AN3178" i="1"/>
  <c r="AX3178" i="1" s="1"/>
  <c r="AX3181" i="1"/>
  <c r="AN3154" i="1"/>
  <c r="AK3155" i="1"/>
  <c r="AN3155" i="1" s="1"/>
  <c r="AN3157" i="1"/>
  <c r="AX3157" i="1" s="1"/>
  <c r="AH3159" i="1"/>
  <c r="AN3160" i="1"/>
  <c r="AX3160" i="1" s="1"/>
  <c r="AG3160" i="1"/>
  <c r="AH3160" i="1" s="1"/>
  <c r="AG3162" i="1"/>
  <c r="AH3162" i="1" s="1"/>
  <c r="AN3162" i="1"/>
  <c r="AG3170" i="1"/>
  <c r="AH3170" i="1" s="1"/>
  <c r="AN3170" i="1"/>
  <c r="AG3172" i="1"/>
  <c r="AH3172" i="1" s="1"/>
  <c r="AG3176" i="1"/>
  <c r="AH3176" i="1" s="1"/>
  <c r="AG3180" i="1"/>
  <c r="AH3180" i="1" s="1"/>
  <c r="AG3182" i="1"/>
  <c r="AH3182" i="1" s="1"/>
  <c r="AN3184" i="1"/>
  <c r="AX3184" i="1" s="1"/>
  <c r="AG3187" i="1"/>
  <c r="AH3187" i="1" s="1"/>
  <c r="AN3189" i="1"/>
  <c r="AG3191" i="1"/>
  <c r="AH3191" i="1" s="1"/>
  <c r="AN3193" i="1"/>
  <c r="AX3193" i="1" s="1"/>
  <c r="AG3195" i="1"/>
  <c r="AH3195" i="1" s="1"/>
  <c r="AN3197" i="1"/>
  <c r="AX3197" i="1" s="1"/>
  <c r="AH3199" i="1"/>
  <c r="AX3199" i="1"/>
  <c r="W3205" i="1"/>
  <c r="W3209" i="1"/>
  <c r="W3213" i="1"/>
  <c r="W3215" i="1"/>
  <c r="AN3163" i="1"/>
  <c r="AN3167" i="1"/>
  <c r="AN3171" i="1"/>
  <c r="AN3175" i="1"/>
  <c r="AN3179" i="1"/>
  <c r="AN3183" i="1"/>
  <c r="AX3183" i="1" s="1"/>
  <c r="AG3183" i="1"/>
  <c r="AH3183" i="1" s="1"/>
  <c r="AG3185" i="1"/>
  <c r="AH3185" i="1" s="1"/>
  <c r="AU3187" i="1"/>
  <c r="AV3187" i="1" s="1"/>
  <c r="AX3187" i="1"/>
  <c r="AG3188" i="1"/>
  <c r="AH3188" i="1" s="1"/>
  <c r="AD3190" i="1"/>
  <c r="AU3191" i="1"/>
  <c r="AV3191" i="1" s="1"/>
  <c r="AX3191" i="1"/>
  <c r="AG3192" i="1"/>
  <c r="AH3192" i="1" s="1"/>
  <c r="AD3194" i="1"/>
  <c r="AU3195" i="1"/>
  <c r="AV3195" i="1" s="1"/>
  <c r="AX3195" i="1"/>
  <c r="AG3196" i="1"/>
  <c r="AH3196" i="1" s="1"/>
  <c r="AD3198" i="1"/>
  <c r="AG3201" i="1"/>
  <c r="AH3201" i="1" s="1"/>
  <c r="AK3203" i="1"/>
  <c r="AN3203" i="1" s="1"/>
  <c r="AH3204" i="1"/>
  <c r="AX3204" i="1"/>
  <c r="AK3207" i="1"/>
  <c r="AN3207" i="1" s="1"/>
  <c r="AH3208" i="1"/>
  <c r="AX3208" i="1"/>
  <c r="AK3211" i="1"/>
  <c r="AN3211" i="1" s="1"/>
  <c r="AH3212" i="1"/>
  <c r="AX3212" i="1"/>
  <c r="AG3218" i="1"/>
  <c r="AH3218" i="1" s="1"/>
  <c r="AN3218" i="1"/>
  <c r="AX3218" i="1" s="1"/>
  <c r="AN3200" i="1"/>
  <c r="AX3200" i="1" s="1"/>
  <c r="AG3200" i="1"/>
  <c r="AH3200" i="1" s="1"/>
  <c r="AU3201" i="1"/>
  <c r="AV3201" i="1" s="1"/>
  <c r="AX3201" i="1"/>
  <c r="AU3202" i="1"/>
  <c r="AV3202" i="1" s="1"/>
  <c r="AO3204" i="1"/>
  <c r="AU3204" i="1"/>
  <c r="AV3204" i="1" s="1"/>
  <c r="AO3208" i="1"/>
  <c r="AU3208" i="1"/>
  <c r="AV3208" i="1" s="1"/>
  <c r="AO3212" i="1"/>
  <c r="AU3212" i="1"/>
  <c r="AV3212" i="1" s="1"/>
  <c r="AG3214" i="1"/>
  <c r="AH3214" i="1" s="1"/>
  <c r="AH3189" i="1"/>
  <c r="AH3193" i="1"/>
  <c r="AH3197" i="1"/>
  <c r="AN3205" i="1"/>
  <c r="AG3205" i="1"/>
  <c r="AN3206" i="1"/>
  <c r="AX3206" i="1" s="1"/>
  <c r="AN3209" i="1"/>
  <c r="AG3209" i="1"/>
  <c r="AN3210" i="1"/>
  <c r="AX3210" i="1" s="1"/>
  <c r="AH3213" i="1"/>
  <c r="AN3215" i="1"/>
  <c r="AX3215" i="1" s="1"/>
  <c r="AG3215" i="1"/>
  <c r="AN3188" i="1"/>
  <c r="AN3192" i="1"/>
  <c r="AN3196" i="1"/>
  <c r="AK3214" i="1"/>
  <c r="AN3214" i="1" s="1"/>
  <c r="AN3216" i="1"/>
  <c r="AX3216" i="1" s="1"/>
  <c r="AK3217" i="1"/>
  <c r="AN3217" i="1" s="1"/>
  <c r="AN3219" i="1"/>
  <c r="AG3222" i="1"/>
  <c r="AH3222" i="1" s="1"/>
  <c r="AN3222" i="1"/>
  <c r="AX3222" i="1" s="1"/>
  <c r="AN3223" i="1"/>
  <c r="AX3223" i="1" s="1"/>
  <c r="AG3223" i="1"/>
  <c r="AH3223" i="1" s="1"/>
  <c r="AN3231" i="1"/>
  <c r="AX3231" i="1" s="1"/>
  <c r="AG3231" i="1"/>
  <c r="AH3231" i="1" s="1"/>
  <c r="AG3232" i="1"/>
  <c r="AH3232" i="1" s="1"/>
  <c r="AN3232" i="1"/>
  <c r="AN3233" i="1"/>
  <c r="AG3233" i="1"/>
  <c r="AH3233" i="1" s="1"/>
  <c r="AN3220" i="1"/>
  <c r="AG3220" i="1"/>
  <c r="AH3220" i="1" s="1"/>
  <c r="AG3228" i="1"/>
  <c r="AH3228" i="1" s="1"/>
  <c r="AN3228" i="1"/>
  <c r="AX3228" i="1" s="1"/>
  <c r="AN3229" i="1"/>
  <c r="AG3229" i="1"/>
  <c r="AH3229" i="1" s="1"/>
  <c r="AU3239" i="1"/>
  <c r="AV3239" i="1" s="1"/>
  <c r="AG3202" i="1"/>
  <c r="AH3202" i="1" s="1"/>
  <c r="AH3217" i="1"/>
  <c r="AN3226" i="1"/>
  <c r="AG3226" i="1"/>
  <c r="AH3226" i="1" s="1"/>
  <c r="AU3234" i="1"/>
  <c r="AV3234" i="1" s="1"/>
  <c r="AG3216" i="1"/>
  <c r="AH3216" i="1" s="1"/>
  <c r="AH3219" i="1"/>
  <c r="AN3224" i="1"/>
  <c r="AX3224" i="1" s="1"/>
  <c r="AG3224" i="1"/>
  <c r="AH3224" i="1" s="1"/>
  <c r="AN3225" i="1"/>
  <c r="AX3225" i="1" s="1"/>
  <c r="AG3225" i="1"/>
  <c r="AH3225" i="1" s="1"/>
  <c r="AN3221" i="1"/>
  <c r="AN3227" i="1"/>
  <c r="AN3236" i="1"/>
  <c r="AX3239" i="1"/>
  <c r="AU3240" i="1"/>
  <c r="AV3240" i="1" s="1"/>
  <c r="AX3240" i="1"/>
  <c r="AU3242" i="1"/>
  <c r="AV3242" i="1" s="1"/>
  <c r="AX3242" i="1"/>
  <c r="AU3244" i="1"/>
  <c r="AV3244" i="1" s="1"/>
  <c r="AX3244" i="1"/>
  <c r="AU3246" i="1"/>
  <c r="AV3246" i="1" s="1"/>
  <c r="AX3246" i="1"/>
  <c r="AN3250" i="1"/>
  <c r="AX3250" i="1" s="1"/>
  <c r="AG3250" i="1"/>
  <c r="AH3250" i="1" s="1"/>
  <c r="AU3253" i="1"/>
  <c r="AV3253" i="1" s="1"/>
  <c r="AX3253" i="1"/>
  <c r="AN3235" i="1"/>
  <c r="AX3235" i="1" s="1"/>
  <c r="AU3238" i="1"/>
  <c r="AV3238" i="1" s="1"/>
  <c r="AG3239" i="1"/>
  <c r="AO3239" i="1" s="1"/>
  <c r="AH3241" i="1"/>
  <c r="AX3241" i="1"/>
  <c r="AH3243" i="1"/>
  <c r="AX3243" i="1"/>
  <c r="AH3245" i="1"/>
  <c r="AX3245" i="1"/>
  <c r="AH3247" i="1"/>
  <c r="AD3252" i="1"/>
  <c r="AX3234" i="1"/>
  <c r="AH3237" i="1"/>
  <c r="AU3241" i="1"/>
  <c r="AV3241" i="1" s="1"/>
  <c r="AO3241" i="1"/>
  <c r="AU3243" i="1"/>
  <c r="AV3243" i="1" s="1"/>
  <c r="AO3243" i="1"/>
  <c r="AU3245" i="1"/>
  <c r="AV3245" i="1" s="1"/>
  <c r="AO3245" i="1"/>
  <c r="AH3249" i="1"/>
  <c r="AH3251" i="1"/>
  <c r="AD3230" i="1"/>
  <c r="AG3236" i="1"/>
  <c r="AH3236" i="1" s="1"/>
  <c r="AN3237" i="1"/>
  <c r="AX3238" i="1"/>
  <c r="W3239" i="1"/>
  <c r="AG3240" i="1"/>
  <c r="AH3240" i="1" s="1"/>
  <c r="AG3242" i="1"/>
  <c r="AH3242" i="1" s="1"/>
  <c r="AG3244" i="1"/>
  <c r="AH3244" i="1" s="1"/>
  <c r="AG3246" i="1"/>
  <c r="AH3246" i="1" s="1"/>
  <c r="AD3248" i="1"/>
  <c r="AN3249" i="1"/>
  <c r="AX3249" i="1" s="1"/>
  <c r="AN3251" i="1"/>
  <c r="AG3253" i="1"/>
  <c r="AH3253" i="1" s="1"/>
  <c r="AU2099" i="1" l="1"/>
  <c r="AV2099" i="1" s="1"/>
  <c r="AX2099" i="1"/>
  <c r="AX1194" i="1"/>
  <c r="AU1194" i="1"/>
  <c r="AV1194" i="1" s="1"/>
  <c r="AO1080" i="1"/>
  <c r="AX1080" i="1"/>
  <c r="AU1068" i="1"/>
  <c r="AV1068" i="1" s="1"/>
  <c r="AX1068" i="1"/>
  <c r="AO678" i="1"/>
  <c r="AX678" i="1"/>
  <c r="AO802" i="1"/>
  <c r="AU802" i="1"/>
  <c r="AV802" i="1" s="1"/>
  <c r="AU1052" i="1"/>
  <c r="AV1052" i="1" s="1"/>
  <c r="AX1052" i="1"/>
  <c r="AO708" i="1"/>
  <c r="AU708" i="1"/>
  <c r="AV708" i="1" s="1"/>
  <c r="AX708" i="1"/>
  <c r="AO828" i="1"/>
  <c r="AU828" i="1"/>
  <c r="AV828" i="1" s="1"/>
  <c r="AX828" i="1"/>
  <c r="AO1413" i="1"/>
  <c r="AU1413" i="1"/>
  <c r="AV1413" i="1" s="1"/>
  <c r="AO776" i="1"/>
  <c r="AU776" i="1"/>
  <c r="AV776" i="1" s="1"/>
  <c r="AX776" i="1"/>
  <c r="AU742" i="1"/>
  <c r="AV742" i="1" s="1"/>
  <c r="AX742" i="1"/>
  <c r="AO714" i="1"/>
  <c r="AU714" i="1"/>
  <c r="AV714" i="1" s="1"/>
  <c r="AX714" i="1"/>
  <c r="AU595" i="1"/>
  <c r="AV595" i="1" s="1"/>
  <c r="AO595" i="1"/>
  <c r="AX595" i="1"/>
  <c r="AU166" i="1"/>
  <c r="AV166" i="1" s="1"/>
  <c r="AX166" i="1"/>
  <c r="AO166" i="1"/>
  <c r="AU846" i="1"/>
  <c r="AV846" i="1" s="1"/>
  <c r="AX846" i="1"/>
  <c r="AU587" i="1"/>
  <c r="AV587" i="1" s="1"/>
  <c r="AO587" i="1"/>
  <c r="AX587" i="1"/>
  <c r="AO1044" i="1"/>
  <c r="AU1044" i="1"/>
  <c r="AV1044" i="1" s="1"/>
  <c r="AX1044" i="1"/>
  <c r="AO652" i="1"/>
  <c r="AX170" i="1"/>
  <c r="AN3033" i="1"/>
  <c r="AN1763" i="1"/>
  <c r="AO1763" i="1" s="1"/>
  <c r="AN758" i="1"/>
  <c r="AN812" i="1"/>
  <c r="AN2895" i="1"/>
  <c r="AN2330" i="1"/>
  <c r="AN2899" i="1"/>
  <c r="AN2951" i="1"/>
  <c r="AN1698" i="1"/>
  <c r="AN1312" i="1"/>
  <c r="AN87" i="1"/>
  <c r="AO3191" i="1"/>
  <c r="AO3234" i="1"/>
  <c r="AX1710" i="1"/>
  <c r="AU1710" i="1"/>
  <c r="AV1710" i="1" s="1"/>
  <c r="AU71" i="1"/>
  <c r="AV71" i="1" s="1"/>
  <c r="AX71" i="1"/>
  <c r="AX1950" i="1"/>
  <c r="AU1950" i="1"/>
  <c r="AV1950" i="1" s="1"/>
  <c r="AO862" i="1"/>
  <c r="AN2532" i="1"/>
  <c r="AH169" i="1"/>
  <c r="AH3234" i="1"/>
  <c r="AH3041" i="1"/>
  <c r="AO2925" i="1"/>
  <c r="AH820" i="1"/>
  <c r="AN2426" i="1"/>
  <c r="AH182" i="1"/>
  <c r="AO1286" i="1"/>
  <c r="AH568" i="1"/>
  <c r="AH834" i="1"/>
  <c r="AH223" i="1"/>
  <c r="AX1930" i="1"/>
  <c r="AU1930" i="1"/>
  <c r="AV1930" i="1" s="1"/>
  <c r="AX1762" i="1"/>
  <c r="AU1762" i="1"/>
  <c r="AV1762" i="1" s="1"/>
  <c r="AX664" i="1"/>
  <c r="AU664" i="1"/>
  <c r="AV664" i="1" s="1"/>
  <c r="AH3209" i="1"/>
  <c r="AO2903" i="1"/>
  <c r="AO2444" i="1"/>
  <c r="AH2276" i="1"/>
  <c r="AO1786" i="1"/>
  <c r="AH1360" i="1"/>
  <c r="AH698" i="1"/>
  <c r="AH3033" i="1"/>
  <c r="AH564" i="1"/>
  <c r="AO778" i="1"/>
  <c r="AO762" i="1"/>
  <c r="AH1481" i="1"/>
  <c r="AH1804" i="1"/>
  <c r="AN2446" i="1"/>
  <c r="AU2949" i="1"/>
  <c r="AV2949" i="1" s="1"/>
  <c r="AX2949" i="1"/>
  <c r="AU1962" i="1"/>
  <c r="AV1962" i="1" s="1"/>
  <c r="AX1962" i="1"/>
  <c r="AU1598" i="1"/>
  <c r="AV1598" i="1" s="1"/>
  <c r="AX1598" i="1"/>
  <c r="AU1974" i="1"/>
  <c r="AV1974" i="1" s="1"/>
  <c r="AX1974" i="1"/>
  <c r="AU2287" i="1"/>
  <c r="AV2287" i="1" s="1"/>
  <c r="AX2287" i="1"/>
  <c r="AO2287" i="1"/>
  <c r="AU952" i="1"/>
  <c r="AV952" i="1" s="1"/>
  <c r="AX952" i="1"/>
  <c r="AX195" i="1"/>
  <c r="AO195" i="1"/>
  <c r="AU195" i="1"/>
  <c r="AV195" i="1" s="1"/>
  <c r="AO2957" i="1"/>
  <c r="AX2957" i="1"/>
  <c r="AU2957" i="1"/>
  <c r="AV2957" i="1" s="1"/>
  <c r="AU1264" i="1"/>
  <c r="AV1264" i="1" s="1"/>
  <c r="AO1264" i="1"/>
  <c r="AX1264" i="1"/>
  <c r="AX1150" i="1"/>
  <c r="AU1150" i="1"/>
  <c r="AV1150" i="1" s="1"/>
  <c r="AH3097" i="1"/>
  <c r="AX2091" i="1"/>
  <c r="AH2327" i="1"/>
  <c r="AH686" i="1"/>
  <c r="AH166" i="1"/>
  <c r="AO3195" i="1"/>
  <c r="AO1238" i="1"/>
  <c r="AH1985" i="1"/>
  <c r="AN1397" i="1"/>
  <c r="AH3029" i="1"/>
  <c r="AH1048" i="1"/>
  <c r="AH2090" i="1"/>
  <c r="AH2086" i="1"/>
  <c r="AX3182" i="1"/>
  <c r="AU3182" i="1"/>
  <c r="AV3182" i="1" s="1"/>
  <c r="AU2472" i="1"/>
  <c r="AV2472" i="1" s="1"/>
  <c r="AX2472" i="1"/>
  <c r="AX2101" i="1"/>
  <c r="AU2101" i="1"/>
  <c r="AV2101" i="1" s="1"/>
  <c r="AU2071" i="1"/>
  <c r="AV2071" i="1" s="1"/>
  <c r="AO2071" i="1"/>
  <c r="AX2071" i="1"/>
  <c r="AX1998" i="1"/>
  <c r="AU1998" i="1"/>
  <c r="AV1998" i="1" s="1"/>
  <c r="AX2067" i="1"/>
  <c r="AU2067" i="1"/>
  <c r="AV2067" i="1" s="1"/>
  <c r="AX1344" i="1"/>
  <c r="AU1344" i="1"/>
  <c r="AV1344" i="1" s="1"/>
  <c r="AX115" i="1"/>
  <c r="AU115" i="1"/>
  <c r="AV115" i="1" s="1"/>
  <c r="AU2544" i="1"/>
  <c r="AV2544" i="1" s="1"/>
  <c r="AX2544" i="1"/>
  <c r="AU2314" i="1"/>
  <c r="AV2314" i="1" s="1"/>
  <c r="AX2314" i="1"/>
  <c r="AX912" i="1"/>
  <c r="AU912" i="1"/>
  <c r="AV912" i="1" s="1"/>
  <c r="AX179" i="1"/>
  <c r="AO179" i="1"/>
  <c r="AU179" i="1"/>
  <c r="AV179" i="1" s="1"/>
  <c r="AU2985" i="1"/>
  <c r="AV2985" i="1" s="1"/>
  <c r="AX2985" i="1"/>
  <c r="AO2985" i="1"/>
  <c r="AX2002" i="1"/>
  <c r="AU2002" i="1"/>
  <c r="AV2002" i="1" s="1"/>
  <c r="AU734" i="1"/>
  <c r="AV734" i="1" s="1"/>
  <c r="AX734" i="1"/>
  <c r="AO734" i="1"/>
  <c r="AU625" i="1"/>
  <c r="AV625" i="1" s="1"/>
  <c r="AX625" i="1"/>
  <c r="AU2032" i="1"/>
  <c r="AV2032" i="1" s="1"/>
  <c r="AX2032" i="1"/>
  <c r="AO2032" i="1"/>
  <c r="AU1401" i="1"/>
  <c r="AV1401" i="1" s="1"/>
  <c r="AX1401" i="1"/>
  <c r="AU914" i="1"/>
  <c r="AV914" i="1" s="1"/>
  <c r="AX914" i="1"/>
  <c r="AX880" i="1"/>
  <c r="AU880" i="1"/>
  <c r="AV880" i="1" s="1"/>
  <c r="AX3142" i="1"/>
  <c r="AO3142" i="1"/>
  <c r="AU3142" i="1"/>
  <c r="AV3142" i="1" s="1"/>
  <c r="AU2886" i="1"/>
  <c r="AV2886" i="1" s="1"/>
  <c r="AX2886" i="1"/>
  <c r="AU2777" i="1"/>
  <c r="AV2777" i="1" s="1"/>
  <c r="AX2777" i="1"/>
  <c r="AU2685" i="1"/>
  <c r="AV2685" i="1" s="1"/>
  <c r="AX2685" i="1"/>
  <c r="AX1288" i="1"/>
  <c r="AO1288" i="1"/>
  <c r="AU1288" i="1"/>
  <c r="AV1288" i="1" s="1"/>
  <c r="AU764" i="1"/>
  <c r="AV764" i="1" s="1"/>
  <c r="AX764" i="1"/>
  <c r="AO764" i="1"/>
  <c r="AX491" i="1"/>
  <c r="AU491" i="1"/>
  <c r="AV491" i="1" s="1"/>
  <c r="AX2597" i="1"/>
  <c r="AU2597" i="1"/>
  <c r="AV2597" i="1" s="1"/>
  <c r="AU2584" i="1"/>
  <c r="AV2584" i="1" s="1"/>
  <c r="AX2584" i="1"/>
  <c r="AU1610" i="1"/>
  <c r="AV1610" i="1" s="1"/>
  <c r="AX1610" i="1"/>
  <c r="AU25" i="1"/>
  <c r="AV25" i="1" s="1"/>
  <c r="AX25" i="1"/>
  <c r="AU2334" i="1"/>
  <c r="AV2334" i="1" s="1"/>
  <c r="AX2334" i="1"/>
  <c r="AU2302" i="1"/>
  <c r="AV2302" i="1" s="1"/>
  <c r="AX2302" i="1"/>
  <c r="AU2016" i="1"/>
  <c r="AV2016" i="1" s="1"/>
  <c r="AX2016" i="1"/>
  <c r="AO1248" i="1"/>
  <c r="AU1248" i="1"/>
  <c r="AV1248" i="1" s="1"/>
  <c r="AX1248" i="1"/>
  <c r="AU3028" i="1"/>
  <c r="AV3028" i="1" s="1"/>
  <c r="AX3028" i="1"/>
  <c r="AX2458" i="1"/>
  <c r="AU2458" i="1"/>
  <c r="AV2458" i="1" s="1"/>
  <c r="AO2458" i="1"/>
  <c r="AU2237" i="1"/>
  <c r="AV2237" i="1" s="1"/>
  <c r="AX2237" i="1"/>
  <c r="AX1714" i="1"/>
  <c r="AU1714" i="1"/>
  <c r="AV1714" i="1" s="1"/>
  <c r="AU1614" i="1"/>
  <c r="AV1614" i="1" s="1"/>
  <c r="AX1614" i="1"/>
  <c r="AX896" i="1"/>
  <c r="AU896" i="1"/>
  <c r="AV896" i="1" s="1"/>
  <c r="AU634" i="1"/>
  <c r="AV634" i="1" s="1"/>
  <c r="AX634" i="1"/>
  <c r="AO3242" i="1"/>
  <c r="AH3205" i="1"/>
  <c r="AO3187" i="1"/>
  <c r="AH2692" i="1"/>
  <c r="AO2738" i="1"/>
  <c r="AO2500" i="1"/>
  <c r="AH2252" i="1"/>
  <c r="AH1356" i="1"/>
  <c r="AO1694" i="1"/>
  <c r="AO1270" i="1"/>
  <c r="AO1254" i="1"/>
  <c r="AO846" i="1"/>
  <c r="AO830" i="1"/>
  <c r="AH2969" i="1"/>
  <c r="AH2240" i="1"/>
  <c r="AH3206" i="1"/>
  <c r="AH2902" i="1"/>
  <c r="AH2805" i="1"/>
  <c r="AH2411" i="1"/>
  <c r="AH2220" i="1"/>
  <c r="AH2092" i="1"/>
  <c r="AH1782" i="1"/>
  <c r="AH2050" i="1"/>
  <c r="AH1796" i="1"/>
  <c r="AH1552" i="1"/>
  <c r="AN1088" i="1"/>
  <c r="AH1076" i="1"/>
  <c r="AH1693" i="1"/>
  <c r="AO2917" i="1"/>
  <c r="AO2532" i="1"/>
  <c r="AH2399" i="1"/>
  <c r="AH693" i="1"/>
  <c r="AH873" i="1"/>
  <c r="AX2395" i="1"/>
  <c r="AH2062" i="1"/>
  <c r="AH3203" i="1"/>
  <c r="AH2881" i="1"/>
  <c r="AH2626" i="1"/>
  <c r="AH1754" i="1"/>
  <c r="AH1717" i="1"/>
  <c r="AH1584" i="1"/>
  <c r="AH1023" i="1"/>
  <c r="AH744" i="1"/>
  <c r="AH672" i="1"/>
  <c r="AH646" i="1"/>
  <c r="AH298" i="1"/>
  <c r="AO2566" i="1"/>
  <c r="AO2516" i="1"/>
  <c r="AO1445" i="1"/>
  <c r="AO147" i="1"/>
  <c r="AN1072" i="1"/>
  <c r="AH668" i="1"/>
  <c r="AH3072" i="1"/>
  <c r="AH2766" i="1"/>
  <c r="AH2616" i="1"/>
  <c r="AH2687" i="1"/>
  <c r="AH2289" i="1"/>
  <c r="AH2212" i="1"/>
  <c r="AH2148" i="1"/>
  <c r="AH2070" i="1"/>
  <c r="AH1949" i="1"/>
  <c r="AH1731" i="1"/>
  <c r="AN1421" i="1"/>
  <c r="AN1064" i="1"/>
  <c r="AH1007" i="1"/>
  <c r="AH866" i="1"/>
  <c r="AH854" i="1"/>
  <c r="AN656" i="1"/>
  <c r="AH296" i="1"/>
  <c r="AO3253" i="1"/>
  <c r="AH3143" i="1"/>
  <c r="AH3119" i="1"/>
  <c r="AO2719" i="1"/>
  <c r="AO2371" i="1"/>
  <c r="AO1825" i="1"/>
  <c r="AO716" i="1"/>
  <c r="AO710" i="1"/>
  <c r="AX2946" i="1"/>
  <c r="AH2644" i="1"/>
  <c r="AH2440" i="1"/>
  <c r="AH2428" i="1"/>
  <c r="AH2277" i="1"/>
  <c r="AN1483" i="1"/>
  <c r="AH173" i="1"/>
  <c r="AH3116" i="1"/>
  <c r="AH2404" i="1"/>
  <c r="AH2224" i="1"/>
  <c r="AH1863" i="1"/>
  <c r="AH1556" i="1"/>
  <c r="AH1064" i="1"/>
  <c r="AH1709" i="1"/>
  <c r="AH1493" i="1"/>
  <c r="AN1198" i="1"/>
  <c r="AU3247" i="1"/>
  <c r="AV3247" i="1" s="1"/>
  <c r="AO3247" i="1"/>
  <c r="AX3247" i="1"/>
  <c r="AU2012" i="1"/>
  <c r="AV2012" i="1" s="1"/>
  <c r="AX2012" i="1"/>
  <c r="AO1918" i="1"/>
  <c r="AU1918" i="1"/>
  <c r="AV1918" i="1" s="1"/>
  <c r="AX1918" i="1"/>
  <c r="AO1240" i="1"/>
  <c r="AU1240" i="1"/>
  <c r="AV1240" i="1" s="1"/>
  <c r="AX1240" i="1"/>
  <c r="AX884" i="1"/>
  <c r="AU884" i="1"/>
  <c r="AV884" i="1" s="1"/>
  <c r="AU67" i="1"/>
  <c r="AV67" i="1" s="1"/>
  <c r="AX67" i="1"/>
  <c r="AO3126" i="1"/>
  <c r="AU3126" i="1"/>
  <c r="AV3126" i="1" s="1"/>
  <c r="AX3126" i="1"/>
  <c r="AU2993" i="1"/>
  <c r="AV2993" i="1" s="1"/>
  <c r="AO2993" i="1"/>
  <c r="AX2993" i="1"/>
  <c r="AU2878" i="1"/>
  <c r="AV2878" i="1" s="1"/>
  <c r="AX2878" i="1"/>
  <c r="AU2943" i="1"/>
  <c r="AV2943" i="1" s="1"/>
  <c r="AX2943" i="1"/>
  <c r="AO2695" i="1"/>
  <c r="AU2695" i="1"/>
  <c r="AV2695" i="1" s="1"/>
  <c r="AX2695" i="1"/>
  <c r="AX2233" i="1"/>
  <c r="AU2233" i="1"/>
  <c r="AV2233" i="1" s="1"/>
  <c r="AU1922" i="1"/>
  <c r="AV1922" i="1" s="1"/>
  <c r="AX1922" i="1"/>
  <c r="AO1914" i="1"/>
  <c r="AU1914" i="1"/>
  <c r="AV1914" i="1" s="1"/>
  <c r="AX1914" i="1"/>
  <c r="AU1966" i="1"/>
  <c r="AV1966" i="1" s="1"/>
  <c r="AX1966" i="1"/>
  <c r="AO1459" i="1"/>
  <c r="AU1459" i="1"/>
  <c r="AV1459" i="1" s="1"/>
  <c r="AX1459" i="1"/>
  <c r="AX1272" i="1"/>
  <c r="AO1272" i="1"/>
  <c r="AU1272" i="1"/>
  <c r="AV1272" i="1" s="1"/>
  <c r="AX1340" i="1"/>
  <c r="AU1340" i="1"/>
  <c r="AV1340" i="1" s="1"/>
  <c r="AO1138" i="1"/>
  <c r="AU1138" i="1"/>
  <c r="AV1138" i="1" s="1"/>
  <c r="AX1138" i="1"/>
  <c r="AU1128" i="1"/>
  <c r="AV1128" i="1" s="1"/>
  <c r="AX1128" i="1"/>
  <c r="AO832" i="1"/>
  <c r="AU832" i="1"/>
  <c r="AV832" i="1" s="1"/>
  <c r="AX832" i="1"/>
  <c r="AU37" i="1"/>
  <c r="AV37" i="1" s="1"/>
  <c r="AX37" i="1"/>
  <c r="AO2945" i="1"/>
  <c r="AU2945" i="1"/>
  <c r="AV2945" i="1" s="1"/>
  <c r="AX2945" i="1"/>
  <c r="AX1990" i="1"/>
  <c r="AO1990" i="1"/>
  <c r="AU1990" i="1"/>
  <c r="AV1990" i="1" s="1"/>
  <c r="AO1958" i="1"/>
  <c r="AU1958" i="1"/>
  <c r="AV1958" i="1" s="1"/>
  <c r="AX1958" i="1"/>
  <c r="AO1788" i="1"/>
  <c r="AX1788" i="1"/>
  <c r="AU1788" i="1"/>
  <c r="AV1788" i="1" s="1"/>
  <c r="AO1280" i="1"/>
  <c r="AU1280" i="1"/>
  <c r="AV1280" i="1" s="1"/>
  <c r="AX1280" i="1"/>
  <c r="AU1308" i="1"/>
  <c r="AV1308" i="1" s="1"/>
  <c r="AX1308" i="1"/>
  <c r="AX968" i="1"/>
  <c r="AU968" i="1"/>
  <c r="AV968" i="1" s="1"/>
  <c r="AU2882" i="1"/>
  <c r="AV2882" i="1" s="1"/>
  <c r="AX2882" i="1"/>
  <c r="AU2791" i="1"/>
  <c r="AV2791" i="1" s="1"/>
  <c r="AX2791" i="1"/>
  <c r="AX2744" i="1"/>
  <c r="AU2744" i="1"/>
  <c r="AV2744" i="1" s="1"/>
  <c r="AO2870" i="1"/>
  <c r="AU2870" i="1"/>
  <c r="AV2870" i="1" s="1"/>
  <c r="AX2870" i="1"/>
  <c r="AU1787" i="1"/>
  <c r="AV1787" i="1" s="1"/>
  <c r="AO1787" i="1"/>
  <c r="AX1787" i="1"/>
  <c r="AO1772" i="1"/>
  <c r="AX1772" i="1"/>
  <c r="AU1772" i="1"/>
  <c r="AV1772" i="1" s="1"/>
  <c r="AO1256" i="1"/>
  <c r="AU1256" i="1"/>
  <c r="AV1256" i="1" s="1"/>
  <c r="AX1256" i="1"/>
  <c r="AO1232" i="1"/>
  <c r="AX1232" i="1"/>
  <c r="AU1232" i="1"/>
  <c r="AV1232" i="1" s="1"/>
  <c r="AO1170" i="1"/>
  <c r="AU1170" i="1"/>
  <c r="AV1170" i="1" s="1"/>
  <c r="AX1170" i="1"/>
  <c r="AX984" i="1"/>
  <c r="AU984" i="1"/>
  <c r="AV984" i="1" s="1"/>
  <c r="AU900" i="1"/>
  <c r="AV900" i="1" s="1"/>
  <c r="AX900" i="1"/>
  <c r="AU135" i="1"/>
  <c r="AV135" i="1" s="1"/>
  <c r="AX135" i="1"/>
  <c r="AU103" i="1"/>
  <c r="AV103" i="1" s="1"/>
  <c r="AX103" i="1"/>
  <c r="AO83" i="1"/>
  <c r="AX83" i="1"/>
  <c r="AU83" i="1"/>
  <c r="AV83" i="1" s="1"/>
  <c r="AX21" i="1"/>
  <c r="AU21" i="1"/>
  <c r="AV21" i="1" s="1"/>
  <c r="AU2979" i="1"/>
  <c r="AV2979" i="1" s="1"/>
  <c r="AO2979" i="1"/>
  <c r="AX2979" i="1"/>
  <c r="AU2673" i="1"/>
  <c r="AV2673" i="1" s="1"/>
  <c r="AX2673" i="1"/>
  <c r="AU2318" i="1"/>
  <c r="AV2318" i="1" s="1"/>
  <c r="AX2318" i="1"/>
  <c r="AU2006" i="1"/>
  <c r="AV2006" i="1" s="1"/>
  <c r="AX2006" i="1"/>
  <c r="AO2006" i="1"/>
  <c r="AU2083" i="1"/>
  <c r="AV2083" i="1" s="1"/>
  <c r="AX2083" i="1"/>
  <c r="AU1190" i="1"/>
  <c r="AV1190" i="1" s="1"/>
  <c r="AX1190" i="1"/>
  <c r="AO864" i="1"/>
  <c r="AU864" i="1"/>
  <c r="AV864" i="1" s="1"/>
  <c r="AX864" i="1"/>
  <c r="AO3118" i="1"/>
  <c r="AU3118" i="1"/>
  <c r="AV3118" i="1" s="1"/>
  <c r="AX3118" i="1"/>
  <c r="AU3086" i="1"/>
  <c r="AV3086" i="1" s="1"/>
  <c r="AO3086" i="1"/>
  <c r="AX3086" i="1"/>
  <c r="AU2890" i="1"/>
  <c r="AV2890" i="1" s="1"/>
  <c r="AX2890" i="1"/>
  <c r="AO2890" i="1"/>
  <c r="AO2874" i="1"/>
  <c r="AU2874" i="1"/>
  <c r="AV2874" i="1" s="1"/>
  <c r="AX2874" i="1"/>
  <c r="AU2746" i="1"/>
  <c r="AV2746" i="1" s="1"/>
  <c r="AX2746" i="1"/>
  <c r="AU2751" i="1"/>
  <c r="AV2751" i="1" s="1"/>
  <c r="AX2751" i="1"/>
  <c r="AU2384" i="1"/>
  <c r="AV2384" i="1" s="1"/>
  <c r="AX2384" i="1"/>
  <c r="AX2360" i="1"/>
  <c r="AU2360" i="1"/>
  <c r="AV2360" i="1" s="1"/>
  <c r="AU2010" i="1"/>
  <c r="AV2010" i="1" s="1"/>
  <c r="AX2010" i="1"/>
  <c r="AX1994" i="1"/>
  <c r="AU1994" i="1"/>
  <c r="AV1994" i="1" s="1"/>
  <c r="AU1926" i="1"/>
  <c r="AV1926" i="1" s="1"/>
  <c r="AX1926" i="1"/>
  <c r="AO1485" i="1"/>
  <c r="AU1485" i="1"/>
  <c r="AV1485" i="1" s="1"/>
  <c r="AX1485" i="1"/>
  <c r="AU1324" i="1"/>
  <c r="AV1324" i="1" s="1"/>
  <c r="AX1324" i="1"/>
  <c r="AU1186" i="1"/>
  <c r="AV1186" i="1" s="1"/>
  <c r="AX1186" i="1"/>
  <c r="AU1154" i="1"/>
  <c r="AV1154" i="1" s="1"/>
  <c r="AX1154" i="1"/>
  <c r="AO191" i="1"/>
  <c r="AX191" i="1"/>
  <c r="AU191" i="1"/>
  <c r="AV191" i="1" s="1"/>
  <c r="AO183" i="1"/>
  <c r="AX183" i="1"/>
  <c r="AU183" i="1"/>
  <c r="AV183" i="1" s="1"/>
  <c r="AU151" i="1"/>
  <c r="AV151" i="1" s="1"/>
  <c r="AX151" i="1"/>
  <c r="AU119" i="1"/>
  <c r="AV119" i="1" s="1"/>
  <c r="AX119" i="1"/>
  <c r="AU53" i="1"/>
  <c r="AV53" i="1" s="1"/>
  <c r="AX53" i="1"/>
  <c r="AO3201" i="1"/>
  <c r="AO3058" i="1"/>
  <c r="AH2980" i="1"/>
  <c r="AO2946" i="1"/>
  <c r="AH2706" i="1"/>
  <c r="AO2584" i="1"/>
  <c r="AO2302" i="1"/>
  <c r="AO1833" i="1"/>
  <c r="AO1819" i="1"/>
  <c r="AO1698" i="1"/>
  <c r="AO1666" i="1"/>
  <c r="AO1726" i="1"/>
  <c r="AH1404" i="1"/>
  <c r="AK3254" i="1"/>
  <c r="AH731" i="1"/>
  <c r="AN3150" i="1"/>
  <c r="AG3150" i="1"/>
  <c r="AH3150" i="1" s="1"/>
  <c r="AN3114" i="1"/>
  <c r="AG2981" i="1"/>
  <c r="AH2981" i="1" s="1"/>
  <c r="AN2981" i="1"/>
  <c r="AH2977" i="1"/>
  <c r="AX1803" i="1"/>
  <c r="AN1986" i="1"/>
  <c r="AH870" i="1"/>
  <c r="AO2886" i="1"/>
  <c r="AO2554" i="1"/>
  <c r="AO2334" i="1"/>
  <c r="AO1930" i="1"/>
  <c r="AO1762" i="1"/>
  <c r="AO1361" i="1"/>
  <c r="AH829" i="1"/>
  <c r="AO922" i="1"/>
  <c r="AO800" i="1"/>
  <c r="AO794" i="1"/>
  <c r="AO732" i="1"/>
  <c r="AO694" i="1"/>
  <c r="AH574" i="1"/>
  <c r="AN3213" i="1"/>
  <c r="AN3106" i="1"/>
  <c r="AO2705" i="1"/>
  <c r="AN2448" i="1"/>
  <c r="AG2448" i="1"/>
  <c r="AH2448" i="1" s="1"/>
  <c r="AX2399" i="1"/>
  <c r="AH2078" i="1"/>
  <c r="AH1465" i="1"/>
  <c r="AN189" i="1"/>
  <c r="AG189" i="1"/>
  <c r="AH189" i="1" s="1"/>
  <c r="AH177" i="1"/>
  <c r="AO2949" i="1"/>
  <c r="AH2688" i="1"/>
  <c r="AO2765" i="1"/>
  <c r="AO2403" i="1"/>
  <c r="AH2268" i="1"/>
  <c r="AO2067" i="1"/>
  <c r="AO1974" i="1"/>
  <c r="AH1181" i="1"/>
  <c r="AH1165" i="1"/>
  <c r="AH1149" i="1"/>
  <c r="AH1127" i="1"/>
  <c r="AH715" i="1"/>
  <c r="AH709" i="1"/>
  <c r="AO634" i="1"/>
  <c r="AO3238" i="1"/>
  <c r="AN2452" i="1"/>
  <c r="AG2452" i="1"/>
  <c r="AH2452" i="1" s="1"/>
  <c r="AH2096" i="1"/>
  <c r="AN1469" i="1"/>
  <c r="AG1469" i="1"/>
  <c r="AH1469" i="1" s="1"/>
  <c r="AO3028" i="1"/>
  <c r="AO2955" i="1"/>
  <c r="AH2256" i="1"/>
  <c r="AH1400" i="1"/>
  <c r="AH845" i="1"/>
  <c r="AH675" i="1"/>
  <c r="AO812" i="1"/>
  <c r="AO752" i="1"/>
  <c r="AO260" i="1"/>
  <c r="AH2088" i="1"/>
  <c r="AN1970" i="1"/>
  <c r="AH838" i="1"/>
  <c r="AH197" i="1"/>
  <c r="AN181" i="1"/>
  <c r="AG181" i="1"/>
  <c r="AH181" i="1" s="1"/>
  <c r="AU3151" i="1"/>
  <c r="AV3151" i="1" s="1"/>
  <c r="AO3151" i="1"/>
  <c r="AX3151" i="1"/>
  <c r="AU3133" i="1"/>
  <c r="AV3133" i="1" s="1"/>
  <c r="AO3133" i="1"/>
  <c r="AX3133" i="1"/>
  <c r="AU3077" i="1"/>
  <c r="AV3077" i="1" s="1"/>
  <c r="AO3077" i="1"/>
  <c r="AX3077" i="1"/>
  <c r="AO3065" i="1"/>
  <c r="AX3065" i="1"/>
  <c r="AU3065" i="1"/>
  <c r="AV3065" i="1" s="1"/>
  <c r="AU3043" i="1"/>
  <c r="AV3043" i="1" s="1"/>
  <c r="AO3043" i="1"/>
  <c r="AX3043" i="1"/>
  <c r="AU2809" i="1"/>
  <c r="AV2809" i="1" s="1"/>
  <c r="AO2809" i="1"/>
  <c r="AX2809" i="1"/>
  <c r="AU2798" i="1"/>
  <c r="AV2798" i="1" s="1"/>
  <c r="AO2798" i="1"/>
  <c r="AX2798" i="1"/>
  <c r="AU2700" i="1"/>
  <c r="AV2700" i="1" s="1"/>
  <c r="AO2700" i="1"/>
  <c r="AX2700" i="1"/>
  <c r="AU2290" i="1"/>
  <c r="AV2290" i="1" s="1"/>
  <c r="AX2290" i="1"/>
  <c r="AO2290" i="1"/>
  <c r="AU2274" i="1"/>
  <c r="AV2274" i="1" s="1"/>
  <c r="AX2274" i="1"/>
  <c r="AO2274" i="1"/>
  <c r="AU2258" i="1"/>
  <c r="AV2258" i="1" s="1"/>
  <c r="AO2258" i="1"/>
  <c r="AX2258" i="1"/>
  <c r="AU2097" i="1"/>
  <c r="AV2097" i="1" s="1"/>
  <c r="AO2097" i="1"/>
  <c r="AX2097" i="1"/>
  <c r="AU2043" i="1"/>
  <c r="AV2043" i="1" s="1"/>
  <c r="AO2043" i="1"/>
  <c r="AX2043" i="1"/>
  <c r="AU1791" i="1"/>
  <c r="AV1791" i="1" s="1"/>
  <c r="AO1791" i="1"/>
  <c r="AX1791" i="1"/>
  <c r="AU1783" i="1"/>
  <c r="AV1783" i="1" s="1"/>
  <c r="AO1783" i="1"/>
  <c r="AX1783" i="1"/>
  <c r="AU1444" i="1"/>
  <c r="AV1444" i="1" s="1"/>
  <c r="AO1444" i="1"/>
  <c r="AX1444" i="1"/>
  <c r="AU1436" i="1"/>
  <c r="AV1436" i="1" s="1"/>
  <c r="AO1436" i="1"/>
  <c r="AX1436" i="1"/>
  <c r="AU1428" i="1"/>
  <c r="AV1428" i="1" s="1"/>
  <c r="AO1428" i="1"/>
  <c r="AX1428" i="1"/>
  <c r="AU1420" i="1"/>
  <c r="AV1420" i="1" s="1"/>
  <c r="AO1420" i="1"/>
  <c r="AX1420" i="1"/>
  <c r="AU1412" i="1"/>
  <c r="AV1412" i="1" s="1"/>
  <c r="AO1412" i="1"/>
  <c r="AX1412" i="1"/>
  <c r="AU1089" i="1"/>
  <c r="AV1089" i="1" s="1"/>
  <c r="AO1089" i="1"/>
  <c r="AX1089" i="1"/>
  <c r="AU1081" i="1"/>
  <c r="AV1081" i="1" s="1"/>
  <c r="AO1081" i="1"/>
  <c r="AX1081" i="1"/>
  <c r="AX1225" i="1"/>
  <c r="AU1225" i="1"/>
  <c r="AV1225" i="1" s="1"/>
  <c r="AO1225" i="1"/>
  <c r="AX1217" i="1"/>
  <c r="AU1217" i="1"/>
  <c r="AV1217" i="1" s="1"/>
  <c r="AO1217" i="1"/>
  <c r="AX1209" i="1"/>
  <c r="AU1209" i="1"/>
  <c r="AV1209" i="1" s="1"/>
  <c r="AO1209" i="1"/>
  <c r="AX1201" i="1"/>
  <c r="AU1201" i="1"/>
  <c r="AV1201" i="1" s="1"/>
  <c r="AO1201" i="1"/>
  <c r="AX1193" i="1"/>
  <c r="AU1193" i="1"/>
  <c r="AV1193" i="1" s="1"/>
  <c r="AO1193" i="1"/>
  <c r="AU1023" i="1"/>
  <c r="AV1023" i="1" s="1"/>
  <c r="AO1023" i="1"/>
  <c r="AX1023" i="1"/>
  <c r="AU1007" i="1"/>
  <c r="AV1007" i="1" s="1"/>
  <c r="AO1007" i="1"/>
  <c r="AX1007" i="1"/>
  <c r="AU839" i="1"/>
  <c r="AV839" i="1" s="1"/>
  <c r="AO839" i="1"/>
  <c r="AX839" i="1"/>
  <c r="AU809" i="1"/>
  <c r="AV809" i="1" s="1"/>
  <c r="AO809" i="1"/>
  <c r="AX809" i="1"/>
  <c r="AU725" i="1"/>
  <c r="AV725" i="1" s="1"/>
  <c r="AO725" i="1"/>
  <c r="AX725" i="1"/>
  <c r="AU687" i="1"/>
  <c r="AV687" i="1" s="1"/>
  <c r="AO687" i="1"/>
  <c r="AX687" i="1"/>
  <c r="AU737" i="1"/>
  <c r="AV737" i="1" s="1"/>
  <c r="AO737" i="1"/>
  <c r="AX737" i="1"/>
  <c r="AX600" i="1"/>
  <c r="AU600" i="1"/>
  <c r="AV600" i="1" s="1"/>
  <c r="AO600" i="1"/>
  <c r="AX592" i="1"/>
  <c r="AU592" i="1"/>
  <c r="AV592" i="1" s="1"/>
  <c r="AO592" i="1"/>
  <c r="AX584" i="1"/>
  <c r="AU584" i="1"/>
  <c r="AV584" i="1" s="1"/>
  <c r="AO584" i="1"/>
  <c r="AU186" i="1"/>
  <c r="AV186" i="1" s="1"/>
  <c r="AX186" i="1"/>
  <c r="AO186" i="1"/>
  <c r="AU174" i="1"/>
  <c r="AV174" i="1" s="1"/>
  <c r="AO174" i="1"/>
  <c r="AX174" i="1"/>
  <c r="AU2984" i="1"/>
  <c r="AV2984" i="1" s="1"/>
  <c r="AO2984" i="1"/>
  <c r="AX2984" i="1"/>
  <c r="AU2964" i="1"/>
  <c r="AV2964" i="1" s="1"/>
  <c r="AO2964" i="1"/>
  <c r="AX2964" i="1"/>
  <c r="AU2944" i="1"/>
  <c r="AV2944" i="1" s="1"/>
  <c r="AO2944" i="1"/>
  <c r="AX2944" i="1"/>
  <c r="AU2905" i="1"/>
  <c r="AV2905" i="1" s="1"/>
  <c r="AO2905" i="1"/>
  <c r="AX2905" i="1"/>
  <c r="AU2901" i="1"/>
  <c r="AV2901" i="1" s="1"/>
  <c r="AO2901" i="1"/>
  <c r="AX2901" i="1"/>
  <c r="AU2794" i="1"/>
  <c r="AV2794" i="1" s="1"/>
  <c r="AO2794" i="1"/>
  <c r="AX2794" i="1"/>
  <c r="AU2704" i="1"/>
  <c r="AV2704" i="1" s="1"/>
  <c r="AO2704" i="1"/>
  <c r="AX2704" i="1"/>
  <c r="AO2613" i="1"/>
  <c r="AX2613" i="1"/>
  <c r="AU2613" i="1"/>
  <c r="AV2613" i="1" s="1"/>
  <c r="AO2605" i="1"/>
  <c r="AX2605" i="1"/>
  <c r="AU2605" i="1"/>
  <c r="AV2605" i="1" s="1"/>
  <c r="AU2461" i="1"/>
  <c r="AV2461" i="1" s="1"/>
  <c r="AO2461" i="1"/>
  <c r="AX2461" i="1"/>
  <c r="AU2397" i="1"/>
  <c r="AV2397" i="1" s="1"/>
  <c r="AO2397" i="1"/>
  <c r="AX2397" i="1"/>
  <c r="AU2262" i="1"/>
  <c r="AV2262" i="1" s="1"/>
  <c r="AO2262" i="1"/>
  <c r="AX2262" i="1"/>
  <c r="AU2055" i="1"/>
  <c r="AV2055" i="1" s="1"/>
  <c r="AO2055" i="1"/>
  <c r="AX2055" i="1"/>
  <c r="AU1767" i="1"/>
  <c r="AV1767" i="1" s="1"/>
  <c r="AO1767" i="1"/>
  <c r="AX1767" i="1"/>
  <c r="AU1755" i="1"/>
  <c r="AV1755" i="1" s="1"/>
  <c r="AO1755" i="1"/>
  <c r="AX1755" i="1"/>
  <c r="AU1746" i="1"/>
  <c r="AV1746" i="1" s="1"/>
  <c r="AO1746" i="1"/>
  <c r="AX1746" i="1"/>
  <c r="AX1388" i="1"/>
  <c r="AU1388" i="1"/>
  <c r="AV1388" i="1" s="1"/>
  <c r="AO1388" i="1"/>
  <c r="AU1376" i="1"/>
  <c r="AV1376" i="1" s="1"/>
  <c r="AO1376" i="1"/>
  <c r="AX1376" i="1"/>
  <c r="AU1105" i="1"/>
  <c r="AV1105" i="1" s="1"/>
  <c r="AO1105" i="1"/>
  <c r="AX1105" i="1"/>
  <c r="AU1097" i="1"/>
  <c r="AV1097" i="1" s="1"/>
  <c r="AO1097" i="1"/>
  <c r="AX1097" i="1"/>
  <c r="AU1041" i="1"/>
  <c r="AV1041" i="1" s="1"/>
  <c r="AO1041" i="1"/>
  <c r="AX1041" i="1"/>
  <c r="AU1019" i="1"/>
  <c r="AV1019" i="1" s="1"/>
  <c r="AO1019" i="1"/>
  <c r="AX1019" i="1"/>
  <c r="AU1003" i="1"/>
  <c r="AV1003" i="1" s="1"/>
  <c r="AO1003" i="1"/>
  <c r="AX1003" i="1"/>
  <c r="AU871" i="1"/>
  <c r="AV871" i="1" s="1"/>
  <c r="AO871" i="1"/>
  <c r="AX871" i="1"/>
  <c r="AU825" i="1"/>
  <c r="AV825" i="1" s="1"/>
  <c r="AO825" i="1"/>
  <c r="AX825" i="1"/>
  <c r="AU755" i="1"/>
  <c r="AV755" i="1" s="1"/>
  <c r="AO755" i="1"/>
  <c r="AX755" i="1"/>
  <c r="AU673" i="1"/>
  <c r="AV673" i="1" s="1"/>
  <c r="AO673" i="1"/>
  <c r="AX673" i="1"/>
  <c r="AU835" i="1"/>
  <c r="AV835" i="1" s="1"/>
  <c r="AO835" i="1"/>
  <c r="AX835" i="1"/>
  <c r="AU805" i="1"/>
  <c r="AV805" i="1" s="1"/>
  <c r="AO805" i="1"/>
  <c r="AX805" i="1"/>
  <c r="AU190" i="1"/>
  <c r="AV190" i="1" s="1"/>
  <c r="AX190" i="1"/>
  <c r="AO190" i="1"/>
  <c r="AU3155" i="1"/>
  <c r="AV3155" i="1" s="1"/>
  <c r="AO3155" i="1"/>
  <c r="AX3155" i="1"/>
  <c r="AU3137" i="1"/>
  <c r="AV3137" i="1" s="1"/>
  <c r="AO3137" i="1"/>
  <c r="AX3137" i="1"/>
  <c r="AX3101" i="1"/>
  <c r="AU3101" i="1"/>
  <c r="AV3101" i="1" s="1"/>
  <c r="AO3101" i="1"/>
  <c r="AU3073" i="1"/>
  <c r="AV3073" i="1" s="1"/>
  <c r="AO3073" i="1"/>
  <c r="AX3073" i="1"/>
  <c r="AU3047" i="1"/>
  <c r="AV3047" i="1" s="1"/>
  <c r="AO3047" i="1"/>
  <c r="AX3047" i="1"/>
  <c r="AU3039" i="1"/>
  <c r="AV3039" i="1" s="1"/>
  <c r="AO3039" i="1"/>
  <c r="AX3039" i="1"/>
  <c r="AU3031" i="1"/>
  <c r="AV3031" i="1" s="1"/>
  <c r="AO3031" i="1"/>
  <c r="AX3031" i="1"/>
  <c r="AU2996" i="1"/>
  <c r="AV2996" i="1" s="1"/>
  <c r="AX2996" i="1"/>
  <c r="AO2996" i="1"/>
  <c r="AU2970" i="1"/>
  <c r="AV2970" i="1" s="1"/>
  <c r="AO2970" i="1"/>
  <c r="AX2970" i="1"/>
  <c r="AU2948" i="1"/>
  <c r="AV2948" i="1" s="1"/>
  <c r="AO2948" i="1"/>
  <c r="AX2948" i="1"/>
  <c r="AU2806" i="1"/>
  <c r="AV2806" i="1" s="1"/>
  <c r="AO2806" i="1"/>
  <c r="AX2806" i="1"/>
  <c r="AU2694" i="1"/>
  <c r="AV2694" i="1" s="1"/>
  <c r="AO2694" i="1"/>
  <c r="AX2694" i="1"/>
  <c r="AU2445" i="1"/>
  <c r="AV2445" i="1" s="1"/>
  <c r="AX2445" i="1"/>
  <c r="AO2445" i="1"/>
  <c r="AO2411" i="1"/>
  <c r="AX2411" i="1"/>
  <c r="AU2411" i="1"/>
  <c r="AV2411" i="1" s="1"/>
  <c r="AU2449" i="1"/>
  <c r="AV2449" i="1" s="1"/>
  <c r="AO2449" i="1"/>
  <c r="AX2449" i="1"/>
  <c r="AU2441" i="1"/>
  <c r="AV2441" i="1" s="1"/>
  <c r="AO2441" i="1"/>
  <c r="AX2441" i="1"/>
  <c r="AU2266" i="1"/>
  <c r="AV2266" i="1" s="1"/>
  <c r="AO2266" i="1"/>
  <c r="AX2266" i="1"/>
  <c r="AU2250" i="1"/>
  <c r="AV2250" i="1" s="1"/>
  <c r="AO2250" i="1"/>
  <c r="AX2250" i="1"/>
  <c r="AU1775" i="1"/>
  <c r="AV1775" i="1" s="1"/>
  <c r="AO1775" i="1"/>
  <c r="AX1775" i="1"/>
  <c r="AU1805" i="1"/>
  <c r="AV1805" i="1" s="1"/>
  <c r="AO1805" i="1"/>
  <c r="AX1805" i="1"/>
  <c r="AU1748" i="1"/>
  <c r="AV1748" i="1" s="1"/>
  <c r="AO1748" i="1"/>
  <c r="AX1748" i="1"/>
  <c r="AU1372" i="1"/>
  <c r="AV1372" i="1" s="1"/>
  <c r="AO1372" i="1"/>
  <c r="AX1372" i="1"/>
  <c r="AU1057" i="1"/>
  <c r="AV1057" i="1" s="1"/>
  <c r="AO1057" i="1"/>
  <c r="AX1057" i="1"/>
  <c r="AU1049" i="1"/>
  <c r="AV1049" i="1" s="1"/>
  <c r="AO1049" i="1"/>
  <c r="AX1049" i="1"/>
  <c r="AU771" i="1"/>
  <c r="AV771" i="1" s="1"/>
  <c r="AO771" i="1"/>
  <c r="AX771" i="1"/>
  <c r="AU749" i="1"/>
  <c r="AV749" i="1" s="1"/>
  <c r="AO749" i="1"/>
  <c r="AX749" i="1"/>
  <c r="AU703" i="1"/>
  <c r="AV703" i="1" s="1"/>
  <c r="AO703" i="1"/>
  <c r="AX703" i="1"/>
  <c r="AU721" i="1"/>
  <c r="AV721" i="1" s="1"/>
  <c r="AO721" i="1"/>
  <c r="AX721" i="1"/>
  <c r="AX657" i="1"/>
  <c r="AU657" i="1"/>
  <c r="AV657" i="1" s="1"/>
  <c r="AO657" i="1"/>
  <c r="AX649" i="1"/>
  <c r="AU649" i="1"/>
  <c r="AV649" i="1" s="1"/>
  <c r="AO649" i="1"/>
  <c r="AX641" i="1"/>
  <c r="AU641" i="1"/>
  <c r="AV641" i="1" s="1"/>
  <c r="AO641" i="1"/>
  <c r="AU707" i="1"/>
  <c r="AV707" i="1" s="1"/>
  <c r="AO707" i="1"/>
  <c r="AX707" i="1"/>
  <c r="AU691" i="1"/>
  <c r="AV691" i="1" s="1"/>
  <c r="AO691" i="1"/>
  <c r="AX691" i="1"/>
  <c r="AU178" i="1"/>
  <c r="AV178" i="1" s="1"/>
  <c r="AX178" i="1"/>
  <c r="AO178" i="1"/>
  <c r="AO3214" i="1"/>
  <c r="AU3214" i="1"/>
  <c r="AV3214" i="1" s="1"/>
  <c r="AX3214" i="1"/>
  <c r="AU3121" i="1"/>
  <c r="AV3121" i="1" s="1"/>
  <c r="AO3121" i="1"/>
  <c r="AX3121" i="1"/>
  <c r="AX3109" i="1"/>
  <c r="AU3109" i="1"/>
  <c r="AV3109" i="1" s="1"/>
  <c r="AO3109" i="1"/>
  <c r="AU3081" i="1"/>
  <c r="AV3081" i="1" s="1"/>
  <c r="AO3081" i="1"/>
  <c r="AX3081" i="1"/>
  <c r="AU2802" i="1"/>
  <c r="AV2802" i="1" s="1"/>
  <c r="AO2802" i="1"/>
  <c r="AX2802" i="1"/>
  <c r="AU2717" i="1"/>
  <c r="AV2717" i="1" s="1"/>
  <c r="AO2717" i="1"/>
  <c r="AX2717" i="1"/>
  <c r="AU2601" i="1"/>
  <c r="AV2601" i="1" s="1"/>
  <c r="AO2601" i="1"/>
  <c r="AX2601" i="1"/>
  <c r="AU2401" i="1"/>
  <c r="AV2401" i="1" s="1"/>
  <c r="AO2401" i="1"/>
  <c r="AX2401" i="1"/>
  <c r="AU2465" i="1"/>
  <c r="AV2465" i="1" s="1"/>
  <c r="AO2465" i="1"/>
  <c r="AX2465" i="1"/>
  <c r="AU2254" i="1"/>
  <c r="AV2254" i="1" s="1"/>
  <c r="AO2254" i="1"/>
  <c r="AX2254" i="1"/>
  <c r="AU2047" i="1"/>
  <c r="AV2047" i="1" s="1"/>
  <c r="AO2047" i="1"/>
  <c r="AX2047" i="1"/>
  <c r="AU1760" i="1"/>
  <c r="AV1760" i="1" s="1"/>
  <c r="AO1760" i="1"/>
  <c r="AX1760" i="1"/>
  <c r="AU1758" i="1"/>
  <c r="AV1758" i="1" s="1"/>
  <c r="AX1758" i="1"/>
  <c r="AO1758" i="1"/>
  <c r="AU1101" i="1"/>
  <c r="AV1101" i="1" s="1"/>
  <c r="AO1101" i="1"/>
  <c r="AX1101" i="1"/>
  <c r="AU1073" i="1"/>
  <c r="AV1073" i="1" s="1"/>
  <c r="AO1073" i="1"/>
  <c r="AX1073" i="1"/>
  <c r="AU1065" i="1"/>
  <c r="AV1065" i="1" s="1"/>
  <c r="AO1065" i="1"/>
  <c r="AX1065" i="1"/>
  <c r="AO1135" i="1"/>
  <c r="AU1135" i="1"/>
  <c r="AV1135" i="1" s="1"/>
  <c r="AX1135" i="1"/>
  <c r="AO1129" i="1"/>
  <c r="AU1129" i="1"/>
  <c r="AV1129" i="1" s="1"/>
  <c r="AX1129" i="1"/>
  <c r="AU855" i="1"/>
  <c r="AV855" i="1" s="1"/>
  <c r="AO855" i="1"/>
  <c r="AX855" i="1"/>
  <c r="AU787" i="1"/>
  <c r="AV787" i="1" s="1"/>
  <c r="AO787" i="1"/>
  <c r="AX787" i="1"/>
  <c r="AU851" i="1"/>
  <c r="AV851" i="1" s="1"/>
  <c r="AO851" i="1"/>
  <c r="AX851" i="1"/>
  <c r="AU699" i="1"/>
  <c r="AV699" i="1" s="1"/>
  <c r="AO699" i="1"/>
  <c r="AX699" i="1"/>
  <c r="AU683" i="1"/>
  <c r="AV683" i="1" s="1"/>
  <c r="AO683" i="1"/>
  <c r="AX683" i="1"/>
  <c r="AU3251" i="1"/>
  <c r="AV3251" i="1" s="1"/>
  <c r="AO3251" i="1"/>
  <c r="AN3230" i="1"/>
  <c r="AG3230" i="1"/>
  <c r="AH3230" i="1" s="1"/>
  <c r="AU3226" i="1"/>
  <c r="AV3226" i="1" s="1"/>
  <c r="AX3226" i="1"/>
  <c r="AO3226" i="1"/>
  <c r="AU3229" i="1"/>
  <c r="AV3229" i="1" s="1"/>
  <c r="AX3229" i="1"/>
  <c r="AO3229" i="1"/>
  <c r="AO3233" i="1"/>
  <c r="AU3233" i="1"/>
  <c r="AV3233" i="1" s="1"/>
  <c r="AU3231" i="1"/>
  <c r="AV3231" i="1" s="1"/>
  <c r="AO3231" i="1"/>
  <c r="AO3219" i="1"/>
  <c r="AU3219" i="1"/>
  <c r="AV3219" i="1" s="1"/>
  <c r="AU3211" i="1"/>
  <c r="AV3211" i="1" s="1"/>
  <c r="AX3211" i="1"/>
  <c r="AO3211" i="1"/>
  <c r="AU3192" i="1"/>
  <c r="AV3192" i="1" s="1"/>
  <c r="AO3192" i="1"/>
  <c r="AX3192" i="1"/>
  <c r="AO3209" i="1"/>
  <c r="AU3209" i="1"/>
  <c r="AV3209" i="1" s="1"/>
  <c r="AO3205" i="1"/>
  <c r="AU3205" i="1"/>
  <c r="AV3205" i="1" s="1"/>
  <c r="AN3198" i="1"/>
  <c r="AG3198" i="1"/>
  <c r="AH3198" i="1" s="1"/>
  <c r="AX3171" i="1"/>
  <c r="AO3171" i="1"/>
  <c r="AU3171" i="1"/>
  <c r="AV3171" i="1" s="1"/>
  <c r="AO3189" i="1"/>
  <c r="AU3189" i="1"/>
  <c r="AV3189" i="1" s="1"/>
  <c r="AU3170" i="1"/>
  <c r="AV3170" i="1" s="1"/>
  <c r="AX3170" i="1"/>
  <c r="AO3170" i="1"/>
  <c r="AU3154" i="1"/>
  <c r="AV3154" i="1" s="1"/>
  <c r="AO3154" i="1"/>
  <c r="AX3154" i="1"/>
  <c r="AO3164" i="1"/>
  <c r="AU3164" i="1"/>
  <c r="AV3164" i="1" s="1"/>
  <c r="AO3186" i="1"/>
  <c r="AU3186" i="1"/>
  <c r="AV3186" i="1" s="1"/>
  <c r="AO3180" i="1"/>
  <c r="AU3180" i="1"/>
  <c r="AV3180" i="1" s="1"/>
  <c r="AO3176" i="1"/>
  <c r="AU3176" i="1"/>
  <c r="AV3176" i="1" s="1"/>
  <c r="AO3172" i="1"/>
  <c r="AU3172" i="1"/>
  <c r="AV3172" i="1" s="1"/>
  <c r="AN3153" i="1"/>
  <c r="AG3153" i="1"/>
  <c r="AH3153" i="1" s="1"/>
  <c r="AO3138" i="1"/>
  <c r="AU3138" i="1"/>
  <c r="AV3138" i="1" s="1"/>
  <c r="AU3116" i="1"/>
  <c r="AV3116" i="1" s="1"/>
  <c r="AO3116" i="1"/>
  <c r="AH3127" i="1"/>
  <c r="AO3156" i="1"/>
  <c r="AU3156" i="1"/>
  <c r="AV3156" i="1" s="1"/>
  <c r="AO3139" i="1"/>
  <c r="AU3139" i="1"/>
  <c r="AV3139" i="1" s="1"/>
  <c r="AU3128" i="1"/>
  <c r="AV3128" i="1" s="1"/>
  <c r="AO3128" i="1"/>
  <c r="AO3092" i="1"/>
  <c r="AU3092" i="1"/>
  <c r="AV3092" i="1" s="1"/>
  <c r="AU3100" i="1"/>
  <c r="AV3100" i="1" s="1"/>
  <c r="AO3100" i="1"/>
  <c r="AG3083" i="1"/>
  <c r="AH3083" i="1" s="1"/>
  <c r="AN3083" i="1"/>
  <c r="AG3075" i="1"/>
  <c r="AH3075" i="1" s="1"/>
  <c r="AN3075" i="1"/>
  <c r="AU3124" i="1"/>
  <c r="AV3124" i="1" s="1"/>
  <c r="AO3124" i="1"/>
  <c r="AO3069" i="1"/>
  <c r="AX3069" i="1"/>
  <c r="AU3069" i="1"/>
  <c r="AV3069" i="1" s="1"/>
  <c r="AU3063" i="1"/>
  <c r="AV3063" i="1" s="1"/>
  <c r="AO3063" i="1"/>
  <c r="AO3130" i="1"/>
  <c r="AU3130" i="1"/>
  <c r="AV3130" i="1" s="1"/>
  <c r="AO3062" i="1"/>
  <c r="AU3062" i="1"/>
  <c r="AV3062" i="1" s="1"/>
  <c r="AO3053" i="1"/>
  <c r="AU3053" i="1"/>
  <c r="AV3053" i="1" s="1"/>
  <c r="AO3041" i="1"/>
  <c r="AO3033" i="1"/>
  <c r="AU3117" i="1"/>
  <c r="AV3117" i="1" s="1"/>
  <c r="AO3117" i="1"/>
  <c r="AO3066" i="1"/>
  <c r="AU3066" i="1"/>
  <c r="AV3066" i="1" s="1"/>
  <c r="AO3048" i="1"/>
  <c r="AU3048" i="1"/>
  <c r="AV3048" i="1" s="1"/>
  <c r="AO3032" i="1"/>
  <c r="AU3032" i="1"/>
  <c r="AV3032" i="1" s="1"/>
  <c r="AU3015" i="1"/>
  <c r="AV3015" i="1" s="1"/>
  <c r="AO3015" i="1"/>
  <c r="AU2988" i="1"/>
  <c r="AV2988" i="1" s="1"/>
  <c r="AX2988" i="1"/>
  <c r="AO2988" i="1"/>
  <c r="AU2963" i="1"/>
  <c r="AV2963" i="1" s="1"/>
  <c r="AO2963" i="1"/>
  <c r="AX2963" i="1"/>
  <c r="AN2950" i="1"/>
  <c r="AG2950" i="1"/>
  <c r="AH2950" i="1" s="1"/>
  <c r="AU3034" i="1"/>
  <c r="AV3034" i="1" s="1"/>
  <c r="AX3034" i="1"/>
  <c r="AO3034" i="1"/>
  <c r="AO3008" i="1"/>
  <c r="AU3008" i="1"/>
  <c r="AV3008" i="1" s="1"/>
  <c r="AU3007" i="1"/>
  <c r="AV3007" i="1" s="1"/>
  <c r="AO3007" i="1"/>
  <c r="AU3000" i="1"/>
  <c r="AV3000" i="1" s="1"/>
  <c r="AO3000" i="1"/>
  <c r="AU2997" i="1"/>
  <c r="AV2997" i="1" s="1"/>
  <c r="AO2997" i="1"/>
  <c r="AO2977" i="1"/>
  <c r="AU2977" i="1"/>
  <c r="AV2977" i="1" s="1"/>
  <c r="AU2967" i="1"/>
  <c r="AV2967" i="1" s="1"/>
  <c r="AO2967" i="1"/>
  <c r="AX2967" i="1"/>
  <c r="AO3021" i="1"/>
  <c r="AU3021" i="1"/>
  <c r="AV3021" i="1" s="1"/>
  <c r="AU3014" i="1"/>
  <c r="AV3014" i="1" s="1"/>
  <c r="AO3014" i="1"/>
  <c r="AO2994" i="1"/>
  <c r="AU2994" i="1"/>
  <c r="AV2994" i="1" s="1"/>
  <c r="AO2965" i="1"/>
  <c r="AU2965" i="1"/>
  <c r="AV2965" i="1" s="1"/>
  <c r="AX3021" i="1"/>
  <c r="AO3016" i="1"/>
  <c r="AU3016" i="1"/>
  <c r="AV3016" i="1" s="1"/>
  <c r="AO3009" i="1"/>
  <c r="AU3009" i="1"/>
  <c r="AV3009" i="1" s="1"/>
  <c r="AX2994" i="1"/>
  <c r="AO2983" i="1"/>
  <c r="AO2968" i="1"/>
  <c r="AU2968" i="1"/>
  <c r="AV2968" i="1" s="1"/>
  <c r="AO2961" i="1"/>
  <c r="AU2961" i="1"/>
  <c r="AV2961" i="1" s="1"/>
  <c r="AO2953" i="1"/>
  <c r="AU2953" i="1"/>
  <c r="AV2953" i="1" s="1"/>
  <c r="AX2934" i="1"/>
  <c r="AO2934" i="1"/>
  <c r="AU2934" i="1"/>
  <c r="AV2934" i="1" s="1"/>
  <c r="AU2921" i="1"/>
  <c r="AV2921" i="1" s="1"/>
  <c r="AX2921" i="1"/>
  <c r="AO2921" i="1"/>
  <c r="AU2918" i="1"/>
  <c r="AV2918" i="1" s="1"/>
  <c r="AO2918" i="1"/>
  <c r="AX2928" i="1"/>
  <c r="AO2928" i="1"/>
  <c r="AU2928" i="1"/>
  <c r="AV2928" i="1" s="1"/>
  <c r="AU2910" i="1"/>
  <c r="AV2910" i="1" s="1"/>
  <c r="AO2910" i="1"/>
  <c r="AO2907" i="1"/>
  <c r="AU2907" i="1"/>
  <c r="AV2907" i="1" s="1"/>
  <c r="AX2889" i="1"/>
  <c r="AO2889" i="1"/>
  <c r="AU2889" i="1"/>
  <c r="AV2889" i="1" s="1"/>
  <c r="AX2873" i="1"/>
  <c r="AO2873" i="1"/>
  <c r="AU2873" i="1"/>
  <c r="AV2873" i="1" s="1"/>
  <c r="AX2857" i="1"/>
  <c r="AO2857" i="1"/>
  <c r="AU2857" i="1"/>
  <c r="AV2857" i="1" s="1"/>
  <c r="AX2839" i="1"/>
  <c r="AO2839" i="1"/>
  <c r="AU2839" i="1"/>
  <c r="AV2839" i="1" s="1"/>
  <c r="AU2935" i="1"/>
  <c r="AV2935" i="1" s="1"/>
  <c r="AX2935" i="1"/>
  <c r="AO2935" i="1"/>
  <c r="AX2924" i="1"/>
  <c r="AO2924" i="1"/>
  <c r="AU2924" i="1"/>
  <c r="AV2924" i="1" s="1"/>
  <c r="AO2897" i="1"/>
  <c r="AU2897" i="1"/>
  <c r="AV2897" i="1" s="1"/>
  <c r="AU2891" i="1"/>
  <c r="AV2891" i="1" s="1"/>
  <c r="AO2891" i="1"/>
  <c r="AU2875" i="1"/>
  <c r="AV2875" i="1" s="1"/>
  <c r="AO2875" i="1"/>
  <c r="AU2830" i="1"/>
  <c r="AV2830" i="1" s="1"/>
  <c r="AX2830" i="1"/>
  <c r="AO2830" i="1"/>
  <c r="AU2833" i="1"/>
  <c r="AV2833" i="1" s="1"/>
  <c r="AO2833" i="1"/>
  <c r="AO2824" i="1"/>
  <c r="AU2824" i="1"/>
  <c r="AV2824" i="1" s="1"/>
  <c r="AO2814" i="1"/>
  <c r="AU2814" i="1"/>
  <c r="AV2814" i="1" s="1"/>
  <c r="AX2897" i="1"/>
  <c r="AU2880" i="1"/>
  <c r="AV2880" i="1" s="1"/>
  <c r="AO2880" i="1"/>
  <c r="AU2834" i="1"/>
  <c r="AV2834" i="1" s="1"/>
  <c r="AX2834" i="1"/>
  <c r="AO2834" i="1"/>
  <c r="AU2816" i="1"/>
  <c r="AV2816" i="1" s="1"/>
  <c r="AO2816" i="1"/>
  <c r="AX2816" i="1"/>
  <c r="AX2893" i="1"/>
  <c r="AO2893" i="1"/>
  <c r="AU2893" i="1"/>
  <c r="AV2893" i="1" s="1"/>
  <c r="AU2856" i="1"/>
  <c r="AV2856" i="1" s="1"/>
  <c r="AX2856" i="1"/>
  <c r="AO2856" i="1"/>
  <c r="AU2837" i="1"/>
  <c r="AV2837" i="1" s="1"/>
  <c r="AO2837" i="1"/>
  <c r="AO2828" i="1"/>
  <c r="AU2828" i="1"/>
  <c r="AV2828" i="1" s="1"/>
  <c r="AO2810" i="1"/>
  <c r="AU2810" i="1"/>
  <c r="AV2810" i="1" s="1"/>
  <c r="AU2796" i="1"/>
  <c r="AV2796" i="1" s="1"/>
  <c r="AO2796" i="1"/>
  <c r="AU2754" i="1"/>
  <c r="AV2754" i="1" s="1"/>
  <c r="AO2754" i="1"/>
  <c r="AO2803" i="1"/>
  <c r="AU2803" i="1"/>
  <c r="AV2803" i="1" s="1"/>
  <c r="AX2780" i="1"/>
  <c r="AO2780" i="1"/>
  <c r="AU2780" i="1"/>
  <c r="AV2780" i="1" s="1"/>
  <c r="AO2739" i="1"/>
  <c r="AU2739" i="1"/>
  <c r="AV2739" i="1" s="1"/>
  <c r="AO2715" i="1"/>
  <c r="AU2715" i="1"/>
  <c r="AV2715" i="1" s="1"/>
  <c r="AO2807" i="1"/>
  <c r="AU2807" i="1"/>
  <c r="AV2807" i="1" s="1"/>
  <c r="AO2789" i="1"/>
  <c r="AU2786" i="1"/>
  <c r="AV2786" i="1" s="1"/>
  <c r="AO2786" i="1"/>
  <c r="AO2749" i="1"/>
  <c r="AU2749" i="1"/>
  <c r="AV2749" i="1" s="1"/>
  <c r="AU2724" i="1"/>
  <c r="AV2724" i="1" s="1"/>
  <c r="AO2724" i="1"/>
  <c r="AX2749" i="1"/>
  <c r="AU2740" i="1"/>
  <c r="AV2740" i="1" s="1"/>
  <c r="AO2740" i="1"/>
  <c r="AU2728" i="1"/>
  <c r="AV2728" i="1" s="1"/>
  <c r="AO2728" i="1"/>
  <c r="AU2716" i="1"/>
  <c r="AV2716" i="1" s="1"/>
  <c r="AO2716" i="1"/>
  <c r="AU2697" i="1"/>
  <c r="AV2697" i="1" s="1"/>
  <c r="AO2697" i="1"/>
  <c r="AO2793" i="1"/>
  <c r="AU2793" i="1"/>
  <c r="AV2793" i="1" s="1"/>
  <c r="AU2753" i="1"/>
  <c r="AV2753" i="1" s="1"/>
  <c r="AO2753" i="1"/>
  <c r="AU2732" i="1"/>
  <c r="AV2732" i="1" s="1"/>
  <c r="AO2732" i="1"/>
  <c r="AO2722" i="1"/>
  <c r="AU2722" i="1"/>
  <c r="AV2722" i="1" s="1"/>
  <c r="AN2714" i="1"/>
  <c r="AG2714" i="1"/>
  <c r="AH2714" i="1" s="1"/>
  <c r="AU2692" i="1"/>
  <c r="AV2692" i="1" s="1"/>
  <c r="AO2692" i="1"/>
  <c r="AU2684" i="1"/>
  <c r="AV2684" i="1" s="1"/>
  <c r="AO2684" i="1"/>
  <c r="AU2655" i="1"/>
  <c r="AV2655" i="1" s="1"/>
  <c r="AO2655" i="1"/>
  <c r="AU2634" i="1"/>
  <c r="AV2634" i="1" s="1"/>
  <c r="AO2634" i="1"/>
  <c r="AO2709" i="1"/>
  <c r="AU2709" i="1"/>
  <c r="AV2709" i="1" s="1"/>
  <c r="AO2652" i="1"/>
  <c r="AU2652" i="1"/>
  <c r="AV2652" i="1" s="1"/>
  <c r="AO2713" i="1"/>
  <c r="AU2713" i="1"/>
  <c r="AV2713" i="1" s="1"/>
  <c r="AU2690" i="1"/>
  <c r="AV2690" i="1" s="1"/>
  <c r="AO2690" i="1"/>
  <c r="AO2677" i="1"/>
  <c r="AU2677" i="1"/>
  <c r="AV2677" i="1" s="1"/>
  <c r="AU2662" i="1"/>
  <c r="AV2662" i="1" s="1"/>
  <c r="AO2662" i="1"/>
  <c r="AO2641" i="1"/>
  <c r="AU2641" i="1"/>
  <c r="AV2641" i="1" s="1"/>
  <c r="AU2698" i="1"/>
  <c r="AV2698" i="1" s="1"/>
  <c r="AO2698" i="1"/>
  <c r="AX2677" i="1"/>
  <c r="AO2660" i="1"/>
  <c r="AU2660" i="1"/>
  <c r="AV2660" i="1" s="1"/>
  <c r="AO2635" i="1"/>
  <c r="AU2635" i="1"/>
  <c r="AV2635" i="1" s="1"/>
  <c r="AO2656" i="1"/>
  <c r="AU2656" i="1"/>
  <c r="AV2656" i="1" s="1"/>
  <c r="AX2652" i="1"/>
  <c r="AU2629" i="1"/>
  <c r="AV2629" i="1" s="1"/>
  <c r="AO2629" i="1"/>
  <c r="AO2576" i="1"/>
  <c r="AU2576" i="1"/>
  <c r="AV2576" i="1" s="1"/>
  <c r="AO2560" i="1"/>
  <c r="AU2560" i="1"/>
  <c r="AV2560" i="1" s="1"/>
  <c r="AU2555" i="1"/>
  <c r="AV2555" i="1" s="1"/>
  <c r="AO2555" i="1"/>
  <c r="AO2552" i="1"/>
  <c r="AU2552" i="1"/>
  <c r="AV2552" i="1" s="1"/>
  <c r="AO2543" i="1"/>
  <c r="AU2543" i="1"/>
  <c r="AV2543" i="1" s="1"/>
  <c r="AO2527" i="1"/>
  <c r="AU2527" i="1"/>
  <c r="AV2527" i="1" s="1"/>
  <c r="AO2511" i="1"/>
  <c r="AU2511" i="1"/>
  <c r="AV2511" i="1" s="1"/>
  <c r="AO2495" i="1"/>
  <c r="AU2495" i="1"/>
  <c r="AV2495" i="1" s="1"/>
  <c r="AU2469" i="1"/>
  <c r="AV2469" i="1" s="1"/>
  <c r="AO2469" i="1"/>
  <c r="AU2462" i="1"/>
  <c r="AV2462" i="1" s="1"/>
  <c r="AO2462" i="1"/>
  <c r="AU2437" i="1"/>
  <c r="AV2437" i="1" s="1"/>
  <c r="AO2437" i="1"/>
  <c r="AU2429" i="1"/>
  <c r="AV2429" i="1" s="1"/>
  <c r="AO2429" i="1"/>
  <c r="AO2579" i="1"/>
  <c r="AU2579" i="1"/>
  <c r="AV2579" i="1" s="1"/>
  <c r="AX2576" i="1"/>
  <c r="AX2560" i="1"/>
  <c r="AO2548" i="1"/>
  <c r="AU2548" i="1"/>
  <c r="AV2548" i="1" s="1"/>
  <c r="AO2538" i="1"/>
  <c r="AU2538" i="1"/>
  <c r="AV2538" i="1" s="1"/>
  <c r="AO2522" i="1"/>
  <c r="AU2522" i="1"/>
  <c r="AV2522" i="1" s="1"/>
  <c r="AO2506" i="1"/>
  <c r="AU2506" i="1"/>
  <c r="AV2506" i="1" s="1"/>
  <c r="AO2490" i="1"/>
  <c r="AU2490" i="1"/>
  <c r="AV2490" i="1" s="1"/>
  <c r="AO2481" i="1"/>
  <c r="AU2481" i="1"/>
  <c r="AV2481" i="1" s="1"/>
  <c r="AO2467" i="1"/>
  <c r="AU2467" i="1"/>
  <c r="AV2467" i="1" s="1"/>
  <c r="AG2431" i="1"/>
  <c r="AH2431" i="1" s="1"/>
  <c r="AN2431" i="1"/>
  <c r="AO2407" i="1"/>
  <c r="AU2407" i="1"/>
  <c r="AV2407" i="1" s="1"/>
  <c r="AU2618" i="1"/>
  <c r="AV2618" i="1" s="1"/>
  <c r="AO2618" i="1"/>
  <c r="AU2550" i="1"/>
  <c r="AV2550" i="1" s="1"/>
  <c r="AO2550" i="1"/>
  <c r="AO2535" i="1"/>
  <c r="AU2535" i="1"/>
  <c r="AV2535" i="1" s="1"/>
  <c r="AU2524" i="1"/>
  <c r="AV2524" i="1" s="1"/>
  <c r="AO2524" i="1"/>
  <c r="AO2518" i="1"/>
  <c r="AU2518" i="1"/>
  <c r="AV2518" i="1" s="1"/>
  <c r="AX2506" i="1"/>
  <c r="AU2489" i="1"/>
  <c r="AV2489" i="1" s="1"/>
  <c r="AO2489" i="1"/>
  <c r="AO2477" i="1"/>
  <c r="AU2477" i="1"/>
  <c r="AV2477" i="1" s="1"/>
  <c r="AO2409" i="1"/>
  <c r="AU2409" i="1"/>
  <c r="AV2409" i="1" s="1"/>
  <c r="AO2399" i="1"/>
  <c r="AO2587" i="1"/>
  <c r="AU2587" i="1"/>
  <c r="AV2587" i="1" s="1"/>
  <c r="AU2570" i="1"/>
  <c r="AV2570" i="1" s="1"/>
  <c r="AO2570" i="1"/>
  <c r="AO2564" i="1"/>
  <c r="AU2564" i="1"/>
  <c r="AV2564" i="1" s="1"/>
  <c r="AU2546" i="1"/>
  <c r="AV2546" i="1" s="1"/>
  <c r="AO2546" i="1"/>
  <c r="AU2533" i="1"/>
  <c r="AV2533" i="1" s="1"/>
  <c r="AO2533" i="1"/>
  <c r="AO2515" i="1"/>
  <c r="AU2515" i="1"/>
  <c r="AV2515" i="1" s="1"/>
  <c r="AU2504" i="1"/>
  <c r="AV2504" i="1" s="1"/>
  <c r="AO2504" i="1"/>
  <c r="AO2498" i="1"/>
  <c r="AU2498" i="1"/>
  <c r="AV2498" i="1" s="1"/>
  <c r="AU2478" i="1"/>
  <c r="AV2478" i="1" s="1"/>
  <c r="AO2478" i="1"/>
  <c r="AO2459" i="1"/>
  <c r="AU2459" i="1"/>
  <c r="AV2459" i="1" s="1"/>
  <c r="AO2443" i="1"/>
  <c r="AU2443" i="1"/>
  <c r="AV2443" i="1" s="1"/>
  <c r="AO2398" i="1"/>
  <c r="AU2398" i="1"/>
  <c r="AV2398" i="1" s="1"/>
  <c r="AU2385" i="1"/>
  <c r="AV2385" i="1" s="1"/>
  <c r="AO2385" i="1"/>
  <c r="AU2369" i="1"/>
  <c r="AV2369" i="1" s="1"/>
  <c r="AO2369" i="1"/>
  <c r="AU2353" i="1"/>
  <c r="AV2353" i="1" s="1"/>
  <c r="AO2353" i="1"/>
  <c r="AU2335" i="1"/>
  <c r="AV2335" i="1" s="1"/>
  <c r="AO2335" i="1"/>
  <c r="AU2319" i="1"/>
  <c r="AV2319" i="1" s="1"/>
  <c r="AO2319" i="1"/>
  <c r="AU2303" i="1"/>
  <c r="AV2303" i="1" s="1"/>
  <c r="AO2303" i="1"/>
  <c r="AO2390" i="1"/>
  <c r="AU2390" i="1"/>
  <c r="AV2390" i="1" s="1"/>
  <c r="AO2383" i="1"/>
  <c r="AU2383" i="1"/>
  <c r="AV2383" i="1" s="1"/>
  <c r="AU2376" i="1"/>
  <c r="AV2376" i="1" s="1"/>
  <c r="AO2376" i="1"/>
  <c r="AO2340" i="1"/>
  <c r="AU2340" i="1"/>
  <c r="AV2340" i="1" s="1"/>
  <c r="AO2333" i="1"/>
  <c r="AU2333" i="1"/>
  <c r="AV2333" i="1" s="1"/>
  <c r="AU2326" i="1"/>
  <c r="AV2326" i="1" s="1"/>
  <c r="AO2326" i="1"/>
  <c r="AO2293" i="1"/>
  <c r="AU2293" i="1"/>
  <c r="AV2293" i="1" s="1"/>
  <c r="AU2278" i="1"/>
  <c r="AV2278" i="1" s="1"/>
  <c r="AX2278" i="1"/>
  <c r="AO2278" i="1"/>
  <c r="AO2251" i="1"/>
  <c r="AU2251" i="1"/>
  <c r="AV2251" i="1" s="1"/>
  <c r="AX2407" i="1"/>
  <c r="AO2420" i="1"/>
  <c r="AU2420" i="1"/>
  <c r="AV2420" i="1" s="1"/>
  <c r="AU2418" i="1"/>
  <c r="AV2418" i="1" s="1"/>
  <c r="AO2418" i="1"/>
  <c r="AU2406" i="1"/>
  <c r="AV2406" i="1" s="1"/>
  <c r="AO2406" i="1"/>
  <c r="AX2406" i="1"/>
  <c r="AX2340" i="1"/>
  <c r="AO2285" i="1"/>
  <c r="AU2285" i="1"/>
  <c r="AV2285" i="1" s="1"/>
  <c r="AN2272" i="1"/>
  <c r="AG2272" i="1"/>
  <c r="AH2272" i="1" s="1"/>
  <c r="AU2240" i="1"/>
  <c r="AV2240" i="1" s="1"/>
  <c r="AX2240" i="1"/>
  <c r="AO2240" i="1"/>
  <c r="AO2221" i="1"/>
  <c r="AU2221" i="1"/>
  <c r="AV2221" i="1" s="1"/>
  <c r="AO2205" i="1"/>
  <c r="AU2205" i="1"/>
  <c r="AV2205" i="1" s="1"/>
  <c r="AO2187" i="1"/>
  <c r="AU2187" i="1"/>
  <c r="AV2187" i="1" s="1"/>
  <c r="AO2160" i="1"/>
  <c r="AU2160" i="1"/>
  <c r="AV2160" i="1" s="1"/>
  <c r="AO2138" i="1"/>
  <c r="AU2138" i="1"/>
  <c r="AV2138" i="1" s="1"/>
  <c r="AO2121" i="1"/>
  <c r="AU2121" i="1"/>
  <c r="AV2121" i="1" s="1"/>
  <c r="AX2429" i="1"/>
  <c r="AO2415" i="1"/>
  <c r="AX2415" i="1"/>
  <c r="AU2415" i="1"/>
  <c r="AV2415" i="1" s="1"/>
  <c r="AX2409" i="1"/>
  <c r="AX2385" i="1"/>
  <c r="AO2336" i="1"/>
  <c r="AU2336" i="1"/>
  <c r="AV2336" i="1" s="1"/>
  <c r="AO2329" i="1"/>
  <c r="AU2329" i="1"/>
  <c r="AV2329" i="1" s="1"/>
  <c r="AU2322" i="1"/>
  <c r="AV2322" i="1" s="1"/>
  <c r="AO2322" i="1"/>
  <c r="AX2303" i="1"/>
  <c r="AG2288" i="1"/>
  <c r="AH2288" i="1" s="1"/>
  <c r="AN2288" i="1"/>
  <c r="AU2261" i="1"/>
  <c r="AV2261" i="1" s="1"/>
  <c r="AO2261" i="1"/>
  <c r="AU2245" i="1"/>
  <c r="AV2245" i="1" s="1"/>
  <c r="AO2245" i="1"/>
  <c r="AU2220" i="1"/>
  <c r="AV2220" i="1" s="1"/>
  <c r="AX2220" i="1"/>
  <c r="AO2220" i="1"/>
  <c r="AU2204" i="1"/>
  <c r="AV2204" i="1" s="1"/>
  <c r="AX2204" i="1"/>
  <c r="AO2204" i="1"/>
  <c r="AU2190" i="1"/>
  <c r="AV2190" i="1" s="1"/>
  <c r="AX2190" i="1"/>
  <c r="AO2190" i="1"/>
  <c r="AU2172" i="1"/>
  <c r="AV2172" i="1" s="1"/>
  <c r="AX2172" i="1"/>
  <c r="AO2172" i="1"/>
  <c r="AU2152" i="1"/>
  <c r="AV2152" i="1" s="1"/>
  <c r="AX2152" i="1"/>
  <c r="AO2152" i="1"/>
  <c r="AO2234" i="1"/>
  <c r="AU2234" i="1"/>
  <c r="AV2234" i="1" s="1"/>
  <c r="AO2188" i="1"/>
  <c r="AU2188" i="1"/>
  <c r="AV2188" i="1" s="1"/>
  <c r="AO2175" i="1"/>
  <c r="AU2175" i="1"/>
  <c r="AV2175" i="1" s="1"/>
  <c r="AU2131" i="1"/>
  <c r="AV2131" i="1" s="1"/>
  <c r="AO2131" i="1"/>
  <c r="AU2120" i="1"/>
  <c r="AV2120" i="1" s="1"/>
  <c r="AX2120" i="1"/>
  <c r="AO2120" i="1"/>
  <c r="AO2114" i="1"/>
  <c r="AU2114" i="1"/>
  <c r="AV2114" i="1" s="1"/>
  <c r="AO2077" i="1"/>
  <c r="AU2077" i="1"/>
  <c r="AV2077" i="1" s="1"/>
  <c r="AO2061" i="1"/>
  <c r="AU2061" i="1"/>
  <c r="AV2061" i="1" s="1"/>
  <c r="AU2045" i="1"/>
  <c r="AV2045" i="1" s="1"/>
  <c r="AO2045" i="1"/>
  <c r="AO2222" i="1"/>
  <c r="AU2222" i="1"/>
  <c r="AV2222" i="1" s="1"/>
  <c r="AO2206" i="1"/>
  <c r="AU2206" i="1"/>
  <c r="AV2206" i="1" s="1"/>
  <c r="AO2171" i="1"/>
  <c r="AU2171" i="1"/>
  <c r="AV2171" i="1" s="1"/>
  <c r="AO2167" i="1"/>
  <c r="AU2167" i="1"/>
  <c r="AV2167" i="1" s="1"/>
  <c r="AU2147" i="1"/>
  <c r="AV2147" i="1" s="1"/>
  <c r="AX2147" i="1"/>
  <c r="AO2147" i="1"/>
  <c r="AO2143" i="1"/>
  <c r="AU2143" i="1"/>
  <c r="AV2143" i="1" s="1"/>
  <c r="AU2078" i="1"/>
  <c r="AV2078" i="1" s="1"/>
  <c r="AO2078" i="1"/>
  <c r="AU2062" i="1"/>
  <c r="AV2062" i="1" s="1"/>
  <c r="AO2062" i="1"/>
  <c r="AO2241" i="1"/>
  <c r="AU2193" i="1"/>
  <c r="AV2193" i="1" s="1"/>
  <c r="AO2193" i="1"/>
  <c r="AX2188" i="1"/>
  <c r="AU2177" i="1"/>
  <c r="AV2177" i="1" s="1"/>
  <c r="AO2177" i="1"/>
  <c r="AU2162" i="1"/>
  <c r="AV2162" i="1" s="1"/>
  <c r="AO2162" i="1"/>
  <c r="AU2104" i="1"/>
  <c r="AV2104" i="1" s="1"/>
  <c r="AO2104" i="1"/>
  <c r="AX2104" i="1"/>
  <c r="AU2092" i="1"/>
  <c r="AV2092" i="1" s="1"/>
  <c r="AO2092" i="1"/>
  <c r="AH2087" i="1"/>
  <c r="AX2001" i="1"/>
  <c r="AO2001" i="1"/>
  <c r="AU2001" i="1"/>
  <c r="AV2001" i="1" s="1"/>
  <c r="AX1985" i="1"/>
  <c r="AO1985" i="1"/>
  <c r="AU1985" i="1"/>
  <c r="AV1985" i="1" s="1"/>
  <c r="AX1969" i="1"/>
  <c r="AO1969" i="1"/>
  <c r="AU1969" i="1"/>
  <c r="AV1969" i="1" s="1"/>
  <c r="AX1953" i="1"/>
  <c r="AO1953" i="1"/>
  <c r="AU1953" i="1"/>
  <c r="AV1953" i="1" s="1"/>
  <c r="AX1933" i="1"/>
  <c r="AO1933" i="1"/>
  <c r="AU1933" i="1"/>
  <c r="AV1933" i="1" s="1"/>
  <c r="AX1917" i="1"/>
  <c r="AO1917" i="1"/>
  <c r="AU1917" i="1"/>
  <c r="AV1917" i="1" s="1"/>
  <c r="AX1901" i="1"/>
  <c r="AO1901" i="1"/>
  <c r="AU1901" i="1"/>
  <c r="AV1901" i="1" s="1"/>
  <c r="AX1883" i="1"/>
  <c r="AO1883" i="1"/>
  <c r="AU1883" i="1"/>
  <c r="AV1883" i="1" s="1"/>
  <c r="AX1867" i="1"/>
  <c r="AO1867" i="1"/>
  <c r="AU1867" i="1"/>
  <c r="AV1867" i="1" s="1"/>
  <c r="AX1851" i="1"/>
  <c r="AO1851" i="1"/>
  <c r="AU1851" i="1"/>
  <c r="AV1851" i="1" s="1"/>
  <c r="AX1835" i="1"/>
  <c r="AO1835" i="1"/>
  <c r="AU1835" i="1"/>
  <c r="AV1835" i="1" s="1"/>
  <c r="AU2246" i="1"/>
  <c r="AV2246" i="1" s="1"/>
  <c r="AO2246" i="1"/>
  <c r="AO2227" i="1"/>
  <c r="AU2227" i="1"/>
  <c r="AV2227" i="1" s="1"/>
  <c r="AX2222" i="1"/>
  <c r="AU2211" i="1"/>
  <c r="AV2211" i="1" s="1"/>
  <c r="AO2211" i="1"/>
  <c r="AX2206" i="1"/>
  <c r="AU2163" i="1"/>
  <c r="AV2163" i="1" s="1"/>
  <c r="AX2163" i="1"/>
  <c r="AO2163" i="1"/>
  <c r="AO2157" i="1"/>
  <c r="AU2157" i="1"/>
  <c r="AV2157" i="1" s="1"/>
  <c r="AU2119" i="1"/>
  <c r="AV2119" i="1" s="1"/>
  <c r="AO2119" i="1"/>
  <c r="AO2090" i="1"/>
  <c r="AU2090" i="1"/>
  <c r="AV2090" i="1" s="1"/>
  <c r="AU2093" i="1"/>
  <c r="AV2093" i="1" s="1"/>
  <c r="AO2093" i="1"/>
  <c r="AO2056" i="1"/>
  <c r="AU2056" i="1"/>
  <c r="AV2056" i="1" s="1"/>
  <c r="AU1866" i="1"/>
  <c r="AV1866" i="1" s="1"/>
  <c r="AX1866" i="1"/>
  <c r="AO1866" i="1"/>
  <c r="AU1834" i="1"/>
  <c r="AV1834" i="1" s="1"/>
  <c r="AX1834" i="1"/>
  <c r="AO1834" i="1"/>
  <c r="AX1827" i="1"/>
  <c r="AO1827" i="1"/>
  <c r="AU1827" i="1"/>
  <c r="AV1827" i="1" s="1"/>
  <c r="AO1792" i="1"/>
  <c r="AU1792" i="1"/>
  <c r="AV1792" i="1" s="1"/>
  <c r="AN1785" i="1"/>
  <c r="AG1785" i="1"/>
  <c r="AH1785" i="1" s="1"/>
  <c r="AU1779" i="1"/>
  <c r="AV1779" i="1" s="1"/>
  <c r="AX1779" i="1"/>
  <c r="AO1779" i="1"/>
  <c r="AU1774" i="1"/>
  <c r="AV1774" i="1" s="1"/>
  <c r="AO1774" i="1"/>
  <c r="AX1774" i="1"/>
  <c r="AU2026" i="1"/>
  <c r="AV2026" i="1" s="1"/>
  <c r="AO2026" i="1"/>
  <c r="AU2025" i="1"/>
  <c r="AV2025" i="1" s="1"/>
  <c r="AO2025" i="1"/>
  <c r="AX2011" i="1"/>
  <c r="AO2011" i="1"/>
  <c r="AU2011" i="1"/>
  <c r="AV2011" i="1" s="1"/>
  <c r="AU1995" i="1"/>
  <c r="AV1995" i="1" s="1"/>
  <c r="AO1995" i="1"/>
  <c r="AU1979" i="1"/>
  <c r="AV1979" i="1" s="1"/>
  <c r="AO1979" i="1"/>
  <c r="AU1963" i="1"/>
  <c r="AV1963" i="1" s="1"/>
  <c r="AO1963" i="1"/>
  <c r="AU1946" i="1"/>
  <c r="AV1946" i="1" s="1"/>
  <c r="AX1946" i="1"/>
  <c r="AO1946" i="1"/>
  <c r="AU1908" i="1"/>
  <c r="AV1908" i="1" s="1"/>
  <c r="AX1908" i="1"/>
  <c r="AO1908" i="1"/>
  <c r="AU1885" i="1"/>
  <c r="AV1885" i="1" s="1"/>
  <c r="AO1885" i="1"/>
  <c r="AO1876" i="1"/>
  <c r="AU1876" i="1"/>
  <c r="AV1876" i="1" s="1"/>
  <c r="AU1853" i="1"/>
  <c r="AV1853" i="1" s="1"/>
  <c r="AO1853" i="1"/>
  <c r="AO1844" i="1"/>
  <c r="AU1844" i="1"/>
  <c r="AV1844" i="1" s="1"/>
  <c r="AO1822" i="1"/>
  <c r="AU1822" i="1"/>
  <c r="AV1822" i="1" s="1"/>
  <c r="AO1806" i="1"/>
  <c r="AU1806" i="1"/>
  <c r="AV1806" i="1" s="1"/>
  <c r="AX1792" i="1"/>
  <c r="AX2027" i="1"/>
  <c r="AO2027" i="1"/>
  <c r="AU2027" i="1"/>
  <c r="AV2027" i="1" s="1"/>
  <c r="AO2024" i="1"/>
  <c r="AU2024" i="1"/>
  <c r="AV2024" i="1" s="1"/>
  <c r="AU1919" i="1"/>
  <c r="AV1919" i="1" s="1"/>
  <c r="AO1919" i="1"/>
  <c r="AU1895" i="1"/>
  <c r="AV1895" i="1" s="1"/>
  <c r="AO1895" i="1"/>
  <c r="AU1878" i="1"/>
  <c r="AV1878" i="1" s="1"/>
  <c r="AX1878" i="1"/>
  <c r="AO1878" i="1"/>
  <c r="AU1846" i="1"/>
  <c r="AV1846" i="1" s="1"/>
  <c r="AX1846" i="1"/>
  <c r="AO1846" i="1"/>
  <c r="AU1830" i="1"/>
  <c r="AV1830" i="1" s="1"/>
  <c r="AO1830" i="1"/>
  <c r="AX1830" i="1"/>
  <c r="AX1817" i="1"/>
  <c r="AO1817" i="1"/>
  <c r="AU1817" i="1"/>
  <c r="AV1817" i="1" s="1"/>
  <c r="AH1797" i="1"/>
  <c r="AU1782" i="1"/>
  <c r="AV1782" i="1" s="1"/>
  <c r="AO1782" i="1"/>
  <c r="AO1764" i="1"/>
  <c r="AU1764" i="1"/>
  <c r="AV1764" i="1" s="1"/>
  <c r="AH1753" i="1"/>
  <c r="AO1737" i="1"/>
  <c r="AU1737" i="1"/>
  <c r="AV1737" i="1" s="1"/>
  <c r="AO1721" i="1"/>
  <c r="AU1721" i="1"/>
  <c r="AV1721" i="1" s="1"/>
  <c r="AO1705" i="1"/>
  <c r="AU1705" i="1"/>
  <c r="AV1705" i="1" s="1"/>
  <c r="AO1689" i="1"/>
  <c r="AU1689" i="1"/>
  <c r="AV1689" i="1" s="1"/>
  <c r="AO1673" i="1"/>
  <c r="AU1673" i="1"/>
  <c r="AV1673" i="1" s="1"/>
  <c r="AO2076" i="1"/>
  <c r="AU2076" i="1"/>
  <c r="AV2076" i="1" s="1"/>
  <c r="AO2060" i="1"/>
  <c r="AU2060" i="1"/>
  <c r="AV2060" i="1" s="1"/>
  <c r="AX2023" i="1"/>
  <c r="AO2023" i="1"/>
  <c r="AU2023" i="1"/>
  <c r="AV2023" i="1" s="1"/>
  <c r="AO2020" i="1"/>
  <c r="AU2020" i="1"/>
  <c r="AV2020" i="1" s="1"/>
  <c r="AU2014" i="1"/>
  <c r="AV2014" i="1" s="1"/>
  <c r="AO2014" i="1"/>
  <c r="AU1996" i="1"/>
  <c r="AV1996" i="1" s="1"/>
  <c r="AO1996" i="1"/>
  <c r="AU1980" i="1"/>
  <c r="AV1980" i="1" s="1"/>
  <c r="AO1980" i="1"/>
  <c r="AU1964" i="1"/>
  <c r="AV1964" i="1" s="1"/>
  <c r="AO1964" i="1"/>
  <c r="AO1940" i="1"/>
  <c r="AU1940" i="1"/>
  <c r="AV1940" i="1" s="1"/>
  <c r="AU1928" i="1"/>
  <c r="AV1928" i="1" s="1"/>
  <c r="AO1928" i="1"/>
  <c r="AX1919" i="1"/>
  <c r="AU1912" i="1"/>
  <c r="AV1912" i="1" s="1"/>
  <c r="AO1912" i="1"/>
  <c r="AX1895" i="1"/>
  <c r="AU1873" i="1"/>
  <c r="AV1873" i="1" s="1"/>
  <c r="AO1873" i="1"/>
  <c r="AO1864" i="1"/>
  <c r="AU1864" i="1"/>
  <c r="AV1864" i="1" s="1"/>
  <c r="AU1841" i="1"/>
  <c r="AV1841" i="1" s="1"/>
  <c r="AO1841" i="1"/>
  <c r="AU1829" i="1"/>
  <c r="AV1829" i="1" s="1"/>
  <c r="AO1829" i="1"/>
  <c r="AO1818" i="1"/>
  <c r="AU1818" i="1"/>
  <c r="AV1818" i="1" s="1"/>
  <c r="AU1807" i="1"/>
  <c r="AV1807" i="1" s="1"/>
  <c r="AO1807" i="1"/>
  <c r="AN1789" i="1"/>
  <c r="AG1789" i="1"/>
  <c r="AH1789" i="1" s="1"/>
  <c r="AU1778" i="1"/>
  <c r="AV1778" i="1" s="1"/>
  <c r="AX1778" i="1"/>
  <c r="AO1778" i="1"/>
  <c r="AO1752" i="1"/>
  <c r="AU1752" i="1"/>
  <c r="AV1752" i="1" s="1"/>
  <c r="AU1588" i="1"/>
  <c r="AV1588" i="1" s="1"/>
  <c r="AO1588" i="1"/>
  <c r="AU1572" i="1"/>
  <c r="AV1572" i="1" s="1"/>
  <c r="AO1572" i="1"/>
  <c r="AU1556" i="1"/>
  <c r="AV1556" i="1" s="1"/>
  <c r="AO1556" i="1"/>
  <c r="AU1538" i="1"/>
  <c r="AV1538" i="1" s="1"/>
  <c r="AO1538" i="1"/>
  <c r="AU1521" i="1"/>
  <c r="AV1521" i="1" s="1"/>
  <c r="AO1521" i="1"/>
  <c r="AU1505" i="1"/>
  <c r="AV1505" i="1" s="1"/>
  <c r="AO1505" i="1"/>
  <c r="AU1491" i="1"/>
  <c r="AV1491" i="1" s="1"/>
  <c r="AO1491" i="1"/>
  <c r="AO1784" i="1"/>
  <c r="AU1784" i="1"/>
  <c r="AV1784" i="1" s="1"/>
  <c r="AU1735" i="1"/>
  <c r="AV1735" i="1" s="1"/>
  <c r="AO1735" i="1"/>
  <c r="AO1653" i="1"/>
  <c r="AU1653" i="1"/>
  <c r="AV1653" i="1" s="1"/>
  <c r="AO1637" i="1"/>
  <c r="AU1637" i="1"/>
  <c r="AV1637" i="1" s="1"/>
  <c r="AO1621" i="1"/>
  <c r="AU1621" i="1"/>
  <c r="AV1621" i="1" s="1"/>
  <c r="AO1605" i="1"/>
  <c r="AU1605" i="1"/>
  <c r="AV1605" i="1" s="1"/>
  <c r="AO1585" i="1"/>
  <c r="AU1585" i="1"/>
  <c r="AV1585" i="1" s="1"/>
  <c r="AO1570" i="1"/>
  <c r="AU1570" i="1"/>
  <c r="AV1570" i="1" s="1"/>
  <c r="AO1553" i="1"/>
  <c r="AU1553" i="1"/>
  <c r="AV1553" i="1" s="1"/>
  <c r="AO1532" i="1"/>
  <c r="AU1532" i="1"/>
  <c r="AV1532" i="1" s="1"/>
  <c r="AU1500" i="1"/>
  <c r="AV1500" i="1" s="1"/>
  <c r="AO1500" i="1"/>
  <c r="AO1476" i="1"/>
  <c r="AU1476" i="1"/>
  <c r="AV1476" i="1" s="1"/>
  <c r="AO1460" i="1"/>
  <c r="AU1460" i="1"/>
  <c r="AV1460" i="1" s="1"/>
  <c r="AO1449" i="1"/>
  <c r="AU1449" i="1"/>
  <c r="AV1449" i="1" s="1"/>
  <c r="AN1370" i="1"/>
  <c r="AG1370" i="1"/>
  <c r="AH1370" i="1" s="1"/>
  <c r="AX1721" i="1"/>
  <c r="AO1718" i="1"/>
  <c r="AU1718" i="1"/>
  <c r="AV1718" i="1" s="1"/>
  <c r="AU1687" i="1"/>
  <c r="AV1687" i="1" s="1"/>
  <c r="AO1687" i="1"/>
  <c r="AU1664" i="1"/>
  <c r="AV1664" i="1" s="1"/>
  <c r="AO1664" i="1"/>
  <c r="AO1633" i="1"/>
  <c r="AU1633" i="1"/>
  <c r="AV1633" i="1" s="1"/>
  <c r="AU1619" i="1"/>
  <c r="AV1619" i="1" s="1"/>
  <c r="AO1619" i="1"/>
  <c r="AO1606" i="1"/>
  <c r="AU1606" i="1"/>
  <c r="AV1606" i="1" s="1"/>
  <c r="AU1600" i="1"/>
  <c r="AV1600" i="1" s="1"/>
  <c r="AO1600" i="1"/>
  <c r="AU1587" i="1"/>
  <c r="AV1587" i="1" s="1"/>
  <c r="AO1587" i="1"/>
  <c r="AU1555" i="1"/>
  <c r="AV1555" i="1" s="1"/>
  <c r="AO1555" i="1"/>
  <c r="AO1543" i="1"/>
  <c r="AU1543" i="1"/>
  <c r="AV1543" i="1" s="1"/>
  <c r="AX1532" i="1"/>
  <c r="AO1528" i="1"/>
  <c r="AU1528" i="1"/>
  <c r="AV1528" i="1" s="1"/>
  <c r="AU1496" i="1"/>
  <c r="AV1496" i="1" s="1"/>
  <c r="AO1496" i="1"/>
  <c r="AX1491" i="1"/>
  <c r="AO1481" i="1"/>
  <c r="AU1481" i="1"/>
  <c r="AV1481" i="1" s="1"/>
  <c r="AO1472" i="1"/>
  <c r="AU1472" i="1"/>
  <c r="AV1472" i="1" s="1"/>
  <c r="AX1392" i="1"/>
  <c r="AU1392" i="1"/>
  <c r="AV1392" i="1" s="1"/>
  <c r="AO1392" i="1"/>
  <c r="AX1384" i="1"/>
  <c r="AU1384" i="1"/>
  <c r="AV1384" i="1" s="1"/>
  <c r="AO1384" i="1"/>
  <c r="AX1735" i="1"/>
  <c r="AO1722" i="1"/>
  <c r="AU1722" i="1"/>
  <c r="AV1722" i="1" s="1"/>
  <c r="AU1691" i="1"/>
  <c r="AV1691" i="1" s="1"/>
  <c r="AO1691" i="1"/>
  <c r="AU1668" i="1"/>
  <c r="AV1668" i="1" s="1"/>
  <c r="AO1668" i="1"/>
  <c r="AO1661" i="1"/>
  <c r="AU1661" i="1"/>
  <c r="AV1661" i="1" s="1"/>
  <c r="AU1647" i="1"/>
  <c r="AV1647" i="1" s="1"/>
  <c r="AO1647" i="1"/>
  <c r="AO1634" i="1"/>
  <c r="AU1634" i="1"/>
  <c r="AV1634" i="1" s="1"/>
  <c r="AU1628" i="1"/>
  <c r="AV1628" i="1" s="1"/>
  <c r="AO1628" i="1"/>
  <c r="AO1597" i="1"/>
  <c r="AU1597" i="1"/>
  <c r="AV1597" i="1" s="1"/>
  <c r="AU1567" i="1"/>
  <c r="AV1567" i="1" s="1"/>
  <c r="AO1567" i="1"/>
  <c r="AU1529" i="1"/>
  <c r="AV1529" i="1" s="1"/>
  <c r="AO1529" i="1"/>
  <c r="AO1519" i="1"/>
  <c r="AU1519" i="1"/>
  <c r="AV1519" i="1" s="1"/>
  <c r="AO1502" i="1"/>
  <c r="AU1502" i="1"/>
  <c r="AV1502" i="1" s="1"/>
  <c r="AO1484" i="1"/>
  <c r="AU1484" i="1"/>
  <c r="AV1484" i="1" s="1"/>
  <c r="AU1479" i="1"/>
  <c r="AV1479" i="1" s="1"/>
  <c r="AO1479" i="1"/>
  <c r="AO1461" i="1"/>
  <c r="AU1461" i="1"/>
  <c r="AV1461" i="1" s="1"/>
  <c r="AO1452" i="1"/>
  <c r="AU1452" i="1"/>
  <c r="AV1452" i="1" s="1"/>
  <c r="AN1446" i="1"/>
  <c r="AG1446" i="1"/>
  <c r="AH1446" i="1" s="1"/>
  <c r="AU1740" i="1"/>
  <c r="AV1740" i="1" s="1"/>
  <c r="AO1740" i="1"/>
  <c r="AU1659" i="1"/>
  <c r="AV1659" i="1" s="1"/>
  <c r="AO1659" i="1"/>
  <c r="AU1643" i="1"/>
  <c r="AV1643" i="1" s="1"/>
  <c r="AO1643" i="1"/>
  <c r="AU1627" i="1"/>
  <c r="AV1627" i="1" s="1"/>
  <c r="AO1627" i="1"/>
  <c r="AU1611" i="1"/>
  <c r="AV1611" i="1" s="1"/>
  <c r="AO1611" i="1"/>
  <c r="AU1595" i="1"/>
  <c r="AV1595" i="1" s="1"/>
  <c r="AO1595" i="1"/>
  <c r="AU1563" i="1"/>
  <c r="AV1563" i="1" s="1"/>
  <c r="AO1563" i="1"/>
  <c r="AO1535" i="1"/>
  <c r="AU1535" i="1"/>
  <c r="AV1535" i="1" s="1"/>
  <c r="AX1519" i="1"/>
  <c r="AO1515" i="1"/>
  <c r="AU1515" i="1"/>
  <c r="AV1515" i="1" s="1"/>
  <c r="AX1500" i="1"/>
  <c r="AO1498" i="1"/>
  <c r="AU1498" i="1"/>
  <c r="AV1498" i="1" s="1"/>
  <c r="AO1489" i="1"/>
  <c r="AO1480" i="1"/>
  <c r="AU1480" i="1"/>
  <c r="AV1480" i="1" s="1"/>
  <c r="AO1473" i="1"/>
  <c r="AO1464" i="1"/>
  <c r="AU1464" i="1"/>
  <c r="AV1464" i="1" s="1"/>
  <c r="AO1457" i="1"/>
  <c r="AU1448" i="1"/>
  <c r="AV1448" i="1" s="1"/>
  <c r="AO1448" i="1"/>
  <c r="AX1448" i="1"/>
  <c r="AU1440" i="1"/>
  <c r="AV1440" i="1" s="1"/>
  <c r="AO1440" i="1"/>
  <c r="AX1440" i="1"/>
  <c r="AU1432" i="1"/>
  <c r="AV1432" i="1" s="1"/>
  <c r="AO1432" i="1"/>
  <c r="AX1432" i="1"/>
  <c r="AU1424" i="1"/>
  <c r="AV1424" i="1" s="1"/>
  <c r="AO1424" i="1"/>
  <c r="AX1424" i="1"/>
  <c r="AU1416" i="1"/>
  <c r="AV1416" i="1" s="1"/>
  <c r="AO1416" i="1"/>
  <c r="AX1416" i="1"/>
  <c r="AH1408" i="1"/>
  <c r="AO1400" i="1"/>
  <c r="AU1400" i="1"/>
  <c r="AV1400" i="1" s="1"/>
  <c r="AU1380" i="1"/>
  <c r="AV1380" i="1" s="1"/>
  <c r="AO1380" i="1"/>
  <c r="AX1380" i="1"/>
  <c r="AU1356" i="1"/>
  <c r="AV1356" i="1" s="1"/>
  <c r="AO1356" i="1"/>
  <c r="AU1338" i="1"/>
  <c r="AV1338" i="1" s="1"/>
  <c r="AO1338" i="1"/>
  <c r="AU1337" i="1"/>
  <c r="AV1337" i="1" s="1"/>
  <c r="AO1337" i="1"/>
  <c r="AU1322" i="1"/>
  <c r="AV1322" i="1" s="1"/>
  <c r="AO1322" i="1"/>
  <c r="AU1321" i="1"/>
  <c r="AV1321" i="1" s="1"/>
  <c r="AO1321" i="1"/>
  <c r="AU1306" i="1"/>
  <c r="AV1306" i="1" s="1"/>
  <c r="AO1306" i="1"/>
  <c r="AU1305" i="1"/>
  <c r="AV1305" i="1" s="1"/>
  <c r="AO1305" i="1"/>
  <c r="AO1281" i="1"/>
  <c r="AU1281" i="1"/>
  <c r="AV1281" i="1" s="1"/>
  <c r="AO1276" i="1"/>
  <c r="AU1276" i="1"/>
  <c r="AV1276" i="1" s="1"/>
  <c r="AU1271" i="1"/>
  <c r="AV1271" i="1" s="1"/>
  <c r="AX1271" i="1"/>
  <c r="AO1271" i="1"/>
  <c r="AU1242" i="1"/>
  <c r="AV1242" i="1" s="1"/>
  <c r="AO1242" i="1"/>
  <c r="AG1223" i="1"/>
  <c r="AH1223" i="1" s="1"/>
  <c r="AN1223" i="1"/>
  <c r="AG1215" i="1"/>
  <c r="AH1215" i="1" s="1"/>
  <c r="AN1215" i="1"/>
  <c r="AG1207" i="1"/>
  <c r="AH1207" i="1" s="1"/>
  <c r="AN1207" i="1"/>
  <c r="AG1199" i="1"/>
  <c r="AH1199" i="1" s="1"/>
  <c r="AN1199" i="1"/>
  <c r="AN1025" i="1"/>
  <c r="AG1025" i="1"/>
  <c r="AH1025" i="1" s="1"/>
  <c r="AN1009" i="1"/>
  <c r="AG1009" i="1"/>
  <c r="AH1009" i="1" s="1"/>
  <c r="AO1369" i="1"/>
  <c r="AU1369" i="1"/>
  <c r="AV1369" i="1" s="1"/>
  <c r="AO1355" i="1"/>
  <c r="AU1355" i="1"/>
  <c r="AV1355" i="1" s="1"/>
  <c r="AX1338" i="1"/>
  <c r="AX1322" i="1"/>
  <c r="AX1306" i="1"/>
  <c r="AU1185" i="1"/>
  <c r="AV1185" i="1" s="1"/>
  <c r="AO1185" i="1"/>
  <c r="AU1169" i="1"/>
  <c r="AV1169" i="1" s="1"/>
  <c r="AO1169" i="1"/>
  <c r="AU1153" i="1"/>
  <c r="AV1153" i="1" s="1"/>
  <c r="AO1153" i="1"/>
  <c r="AU1137" i="1"/>
  <c r="AV1137" i="1" s="1"/>
  <c r="AO1137" i="1"/>
  <c r="AU1131" i="1"/>
  <c r="AV1131" i="1" s="1"/>
  <c r="AO1131" i="1"/>
  <c r="AU1358" i="1"/>
  <c r="AV1358" i="1" s="1"/>
  <c r="AO1358" i="1"/>
  <c r="AO1336" i="1"/>
  <c r="AU1336" i="1"/>
  <c r="AV1336" i="1" s="1"/>
  <c r="AO1319" i="1"/>
  <c r="AU1319" i="1"/>
  <c r="AV1319" i="1" s="1"/>
  <c r="AU1298" i="1"/>
  <c r="AV1298" i="1" s="1"/>
  <c r="AO1298" i="1"/>
  <c r="AU1297" i="1"/>
  <c r="AV1297" i="1" s="1"/>
  <c r="AO1297" i="1"/>
  <c r="AO1289" i="1"/>
  <c r="AU1289" i="1"/>
  <c r="AV1289" i="1" s="1"/>
  <c r="AO1284" i="1"/>
  <c r="AU1284" i="1"/>
  <c r="AV1284" i="1" s="1"/>
  <c r="AO1273" i="1"/>
  <c r="AU1273" i="1"/>
  <c r="AV1273" i="1" s="1"/>
  <c r="AO1268" i="1"/>
  <c r="AU1268" i="1"/>
  <c r="AV1268" i="1" s="1"/>
  <c r="AO1257" i="1"/>
  <c r="AU1257" i="1"/>
  <c r="AV1257" i="1" s="1"/>
  <c r="AO1252" i="1"/>
  <c r="AU1252" i="1"/>
  <c r="AV1252" i="1" s="1"/>
  <c r="AO1241" i="1"/>
  <c r="AU1241" i="1"/>
  <c r="AV1241" i="1" s="1"/>
  <c r="AO1236" i="1"/>
  <c r="AU1236" i="1"/>
  <c r="AV1236" i="1" s="1"/>
  <c r="AO1187" i="1"/>
  <c r="AU1187" i="1"/>
  <c r="AV1187" i="1" s="1"/>
  <c r="AO1179" i="1"/>
  <c r="AU1179" i="1"/>
  <c r="AV1179" i="1" s="1"/>
  <c r="AO1171" i="1"/>
  <c r="AU1171" i="1"/>
  <c r="AV1171" i="1" s="1"/>
  <c r="AO1163" i="1"/>
  <c r="AU1163" i="1"/>
  <c r="AV1163" i="1" s="1"/>
  <c r="AO1155" i="1"/>
  <c r="AU1155" i="1"/>
  <c r="AV1155" i="1" s="1"/>
  <c r="AO1147" i="1"/>
  <c r="AU1147" i="1"/>
  <c r="AV1147" i="1" s="1"/>
  <c r="AO1139" i="1"/>
  <c r="AU1139" i="1"/>
  <c r="AV1139" i="1" s="1"/>
  <c r="AO1133" i="1"/>
  <c r="AU1133" i="1"/>
  <c r="AV1133" i="1" s="1"/>
  <c r="AO1125" i="1"/>
  <c r="AU1125" i="1"/>
  <c r="AV1125" i="1" s="1"/>
  <c r="AO1117" i="1"/>
  <c r="AU1117" i="1"/>
  <c r="AV1117" i="1" s="1"/>
  <c r="AN1035" i="1"/>
  <c r="AG1035" i="1"/>
  <c r="AH1035" i="1" s="1"/>
  <c r="AO1403" i="1"/>
  <c r="AU1403" i="1"/>
  <c r="AV1403" i="1" s="1"/>
  <c r="AO1360" i="1"/>
  <c r="AO1348" i="1"/>
  <c r="AU1348" i="1"/>
  <c r="AV1348" i="1" s="1"/>
  <c r="AO1331" i="1"/>
  <c r="AU1331" i="1"/>
  <c r="AV1331" i="1" s="1"/>
  <c r="AU1310" i="1"/>
  <c r="AV1310" i="1" s="1"/>
  <c r="AO1310" i="1"/>
  <c r="AU1309" i="1"/>
  <c r="AV1309" i="1" s="1"/>
  <c r="AO1309" i="1"/>
  <c r="AX1298" i="1"/>
  <c r="AO1285" i="1"/>
  <c r="AU1285" i="1"/>
  <c r="AV1285" i="1" s="1"/>
  <c r="AX1276" i="1"/>
  <c r="AO1269" i="1"/>
  <c r="AU1269" i="1"/>
  <c r="AV1269" i="1" s="1"/>
  <c r="AO1253" i="1"/>
  <c r="AU1253" i="1"/>
  <c r="AV1253" i="1" s="1"/>
  <c r="AO1237" i="1"/>
  <c r="AU1237" i="1"/>
  <c r="AV1237" i="1" s="1"/>
  <c r="AX1115" i="1"/>
  <c r="AU1115" i="1"/>
  <c r="AV1115" i="1" s="1"/>
  <c r="AO1115" i="1"/>
  <c r="AO1108" i="1"/>
  <c r="AU1108" i="1"/>
  <c r="AV1108" i="1" s="1"/>
  <c r="AO1092" i="1"/>
  <c r="AU1092" i="1"/>
  <c r="AV1092" i="1" s="1"/>
  <c r="AU1085" i="1"/>
  <c r="AV1085" i="1" s="1"/>
  <c r="AO1085" i="1"/>
  <c r="AX1085" i="1"/>
  <c r="AU1077" i="1"/>
  <c r="AV1077" i="1" s="1"/>
  <c r="AO1077" i="1"/>
  <c r="AX1077" i="1"/>
  <c r="AU1069" i="1"/>
  <c r="AV1069" i="1" s="1"/>
  <c r="AO1069" i="1"/>
  <c r="AX1069" i="1"/>
  <c r="AU1061" i="1"/>
  <c r="AV1061" i="1" s="1"/>
  <c r="AO1061" i="1"/>
  <c r="AX1061" i="1"/>
  <c r="AU1053" i="1"/>
  <c r="AV1053" i="1" s="1"/>
  <c r="AO1053" i="1"/>
  <c r="AX1053" i="1"/>
  <c r="AU1045" i="1"/>
  <c r="AV1045" i="1" s="1"/>
  <c r="AO1045" i="1"/>
  <c r="AX1045" i="1"/>
  <c r="AU1027" i="1"/>
  <c r="AV1027" i="1" s="1"/>
  <c r="AO1027" i="1"/>
  <c r="AX1027" i="1"/>
  <c r="AU1011" i="1"/>
  <c r="AV1011" i="1" s="1"/>
  <c r="AO1011" i="1"/>
  <c r="AX1011" i="1"/>
  <c r="AU1184" i="1"/>
  <c r="AV1184" i="1" s="1"/>
  <c r="AO1184" i="1"/>
  <c r="AX1153" i="1"/>
  <c r="AO1142" i="1"/>
  <c r="AU1142" i="1"/>
  <c r="AV1142" i="1" s="1"/>
  <c r="AU1126" i="1"/>
  <c r="AV1126" i="1" s="1"/>
  <c r="AO1126" i="1"/>
  <c r="AU1110" i="1"/>
  <c r="AV1110" i="1" s="1"/>
  <c r="AO1110" i="1"/>
  <c r="AU1078" i="1"/>
  <c r="AV1078" i="1" s="1"/>
  <c r="AO1078" i="1"/>
  <c r="AU1062" i="1"/>
  <c r="AV1062" i="1" s="1"/>
  <c r="AO1062" i="1"/>
  <c r="AU1046" i="1"/>
  <c r="AV1046" i="1" s="1"/>
  <c r="AO1046" i="1"/>
  <c r="AO1012" i="1"/>
  <c r="AU1012" i="1"/>
  <c r="AV1012" i="1" s="1"/>
  <c r="AO925" i="1"/>
  <c r="AU925" i="1"/>
  <c r="AV925" i="1" s="1"/>
  <c r="AU915" i="1"/>
  <c r="AV915" i="1" s="1"/>
  <c r="AO915" i="1"/>
  <c r="AO913" i="1"/>
  <c r="AU913" i="1"/>
  <c r="AV913" i="1" s="1"/>
  <c r="AU897" i="1"/>
  <c r="AV897" i="1" s="1"/>
  <c r="AO897" i="1"/>
  <c r="AU881" i="1"/>
  <c r="AV881" i="1" s="1"/>
  <c r="AO881" i="1"/>
  <c r="AN849" i="1"/>
  <c r="AG849" i="1"/>
  <c r="AH849" i="1" s="1"/>
  <c r="AU831" i="1"/>
  <c r="AV831" i="1" s="1"/>
  <c r="AX831" i="1"/>
  <c r="AO831" i="1"/>
  <c r="AO826" i="1"/>
  <c r="AU826" i="1"/>
  <c r="AV826" i="1" s="1"/>
  <c r="AO810" i="1"/>
  <c r="AU810" i="1"/>
  <c r="AV810" i="1" s="1"/>
  <c r="AO788" i="1"/>
  <c r="AU788" i="1"/>
  <c r="AV788" i="1" s="1"/>
  <c r="AO772" i="1"/>
  <c r="AU772" i="1"/>
  <c r="AV772" i="1" s="1"/>
  <c r="AO756" i="1"/>
  <c r="AU756" i="1"/>
  <c r="AV756" i="1" s="1"/>
  <c r="AU754" i="1"/>
  <c r="AV754" i="1" s="1"/>
  <c r="AO754" i="1"/>
  <c r="AU733" i="1"/>
  <c r="AV733" i="1" s="1"/>
  <c r="AX733" i="1"/>
  <c r="AO733" i="1"/>
  <c r="AU724" i="1"/>
  <c r="AV724" i="1" s="1"/>
  <c r="AO724" i="1"/>
  <c r="AU702" i="1"/>
  <c r="AV702" i="1" s="1"/>
  <c r="AO702" i="1"/>
  <c r="AU686" i="1"/>
  <c r="AV686" i="1" s="1"/>
  <c r="AO686" i="1"/>
  <c r="AN667" i="1"/>
  <c r="AG667" i="1"/>
  <c r="AH667" i="1" s="1"/>
  <c r="AU608" i="1"/>
  <c r="AV608" i="1" s="1"/>
  <c r="AO608" i="1"/>
  <c r="AU604" i="1"/>
  <c r="AV604" i="1" s="1"/>
  <c r="AO604" i="1"/>
  <c r="AX604" i="1"/>
  <c r="AX1163" i="1"/>
  <c r="AU1106" i="1"/>
  <c r="AV1106" i="1" s="1"/>
  <c r="AO1106" i="1"/>
  <c r="AU1074" i="1"/>
  <c r="AV1074" i="1" s="1"/>
  <c r="AO1074" i="1"/>
  <c r="AU1058" i="1"/>
  <c r="AV1058" i="1" s="1"/>
  <c r="AO1058" i="1"/>
  <c r="AU1042" i="1"/>
  <c r="AV1042" i="1" s="1"/>
  <c r="AO1042" i="1"/>
  <c r="AU1010" i="1"/>
  <c r="AV1010" i="1" s="1"/>
  <c r="AO1010" i="1"/>
  <c r="AX1010" i="1"/>
  <c r="AU993" i="1"/>
  <c r="AV993" i="1" s="1"/>
  <c r="AO993" i="1"/>
  <c r="AO980" i="1"/>
  <c r="AU980" i="1"/>
  <c r="AV980" i="1" s="1"/>
  <c r="AU974" i="1"/>
  <c r="AV974" i="1" s="1"/>
  <c r="AO974" i="1"/>
  <c r="AO943" i="1"/>
  <c r="AU943" i="1"/>
  <c r="AV943" i="1" s="1"/>
  <c r="AU923" i="1"/>
  <c r="AV923" i="1" s="1"/>
  <c r="AO923" i="1"/>
  <c r="AO912" i="1"/>
  <c r="AU906" i="1"/>
  <c r="AV906" i="1" s="1"/>
  <c r="AO906" i="1"/>
  <c r="AO896" i="1"/>
  <c r="AU890" i="1"/>
  <c r="AV890" i="1" s="1"/>
  <c r="AO890" i="1"/>
  <c r="AO880" i="1"/>
  <c r="AO868" i="1"/>
  <c r="AU868" i="1"/>
  <c r="AV868" i="1" s="1"/>
  <c r="AU820" i="1"/>
  <c r="AV820" i="1" s="1"/>
  <c r="AO820" i="1"/>
  <c r="AU813" i="1"/>
  <c r="AV813" i="1" s="1"/>
  <c r="AO813" i="1"/>
  <c r="AX813" i="1"/>
  <c r="AU804" i="1"/>
  <c r="AV804" i="1" s="1"/>
  <c r="AO804" i="1"/>
  <c r="AU797" i="1"/>
  <c r="AV797" i="1" s="1"/>
  <c r="AO797" i="1"/>
  <c r="AX797" i="1"/>
  <c r="AU791" i="1"/>
  <c r="AV791" i="1" s="1"/>
  <c r="AO791" i="1"/>
  <c r="AX791" i="1"/>
  <c r="AU782" i="1"/>
  <c r="AV782" i="1" s="1"/>
  <c r="AO782" i="1"/>
  <c r="AU775" i="1"/>
  <c r="AV775" i="1" s="1"/>
  <c r="AO775" i="1"/>
  <c r="AX775" i="1"/>
  <c r="AU766" i="1"/>
  <c r="AV766" i="1" s="1"/>
  <c r="AO766" i="1"/>
  <c r="AU759" i="1"/>
  <c r="AV759" i="1" s="1"/>
  <c r="AO759" i="1"/>
  <c r="AX759" i="1"/>
  <c r="AO746" i="1"/>
  <c r="AU746" i="1"/>
  <c r="AV746" i="1" s="1"/>
  <c r="AO743" i="1"/>
  <c r="AU743" i="1"/>
  <c r="AV743" i="1" s="1"/>
  <c r="AU677" i="1"/>
  <c r="AV677" i="1" s="1"/>
  <c r="AO677" i="1"/>
  <c r="AX677" i="1"/>
  <c r="AU668" i="1"/>
  <c r="AV668" i="1" s="1"/>
  <c r="AO668" i="1"/>
  <c r="AO635" i="1"/>
  <c r="AX635" i="1"/>
  <c r="AU635" i="1"/>
  <c r="AV635" i="1" s="1"/>
  <c r="AO606" i="1"/>
  <c r="AU606" i="1"/>
  <c r="AV606" i="1" s="1"/>
  <c r="AO1228" i="1"/>
  <c r="AU1228" i="1"/>
  <c r="AV1228" i="1" s="1"/>
  <c r="AO1212" i="1"/>
  <c r="AU1212" i="1"/>
  <c r="AV1212" i="1" s="1"/>
  <c r="AO1196" i="1"/>
  <c r="AU1196" i="1"/>
  <c r="AV1196" i="1" s="1"/>
  <c r="AU1176" i="1"/>
  <c r="AV1176" i="1" s="1"/>
  <c r="AO1176" i="1"/>
  <c r="AU1144" i="1"/>
  <c r="AV1144" i="1" s="1"/>
  <c r="AO1144" i="1"/>
  <c r="AX1133" i="1"/>
  <c r="AU1118" i="1"/>
  <c r="AV1118" i="1" s="1"/>
  <c r="AO1118" i="1"/>
  <c r="AO1032" i="1"/>
  <c r="AU1032" i="1"/>
  <c r="AV1032" i="1" s="1"/>
  <c r="AO1000" i="1"/>
  <c r="AU1000" i="1"/>
  <c r="AV1000" i="1" s="1"/>
  <c r="AU989" i="1"/>
  <c r="AV989" i="1" s="1"/>
  <c r="AO989" i="1"/>
  <c r="AO976" i="1"/>
  <c r="AU976" i="1"/>
  <c r="AV976" i="1" s="1"/>
  <c r="AU970" i="1"/>
  <c r="AV970" i="1" s="1"/>
  <c r="AO970" i="1"/>
  <c r="AO939" i="1"/>
  <c r="AU939" i="1"/>
  <c r="AV939" i="1" s="1"/>
  <c r="AU932" i="1"/>
  <c r="AV932" i="1" s="1"/>
  <c r="AO932" i="1"/>
  <c r="AO903" i="1"/>
  <c r="AU903" i="1"/>
  <c r="AV903" i="1" s="1"/>
  <c r="AU889" i="1"/>
  <c r="AV889" i="1" s="1"/>
  <c r="AO889" i="1"/>
  <c r="AO873" i="1"/>
  <c r="AU873" i="1"/>
  <c r="AV873" i="1" s="1"/>
  <c r="AO857" i="1"/>
  <c r="AU857" i="1"/>
  <c r="AV857" i="1" s="1"/>
  <c r="AO841" i="1"/>
  <c r="AU841" i="1"/>
  <c r="AV841" i="1" s="1"/>
  <c r="AU827" i="1"/>
  <c r="AV827" i="1" s="1"/>
  <c r="AO827" i="1"/>
  <c r="AX827" i="1"/>
  <c r="AO811" i="1"/>
  <c r="AU811" i="1"/>
  <c r="AV811" i="1" s="1"/>
  <c r="AO789" i="1"/>
  <c r="AU789" i="1"/>
  <c r="AV789" i="1" s="1"/>
  <c r="AO773" i="1"/>
  <c r="AU773" i="1"/>
  <c r="AV773" i="1" s="1"/>
  <c r="AO757" i="1"/>
  <c r="AU757" i="1"/>
  <c r="AV757" i="1" s="1"/>
  <c r="AO751" i="1"/>
  <c r="AU751" i="1"/>
  <c r="AV751" i="1" s="1"/>
  <c r="AX743" i="1"/>
  <c r="AO727" i="1"/>
  <c r="AU727" i="1"/>
  <c r="AV727" i="1" s="1"/>
  <c r="AO705" i="1"/>
  <c r="AU705" i="1"/>
  <c r="AV705" i="1" s="1"/>
  <c r="AO689" i="1"/>
  <c r="AU689" i="1"/>
  <c r="AV689" i="1" s="1"/>
  <c r="AU633" i="1"/>
  <c r="AV633" i="1" s="1"/>
  <c r="AO633" i="1"/>
  <c r="AN618" i="1"/>
  <c r="AG618" i="1"/>
  <c r="AH618" i="1" s="1"/>
  <c r="AO302" i="1"/>
  <c r="AU302" i="1"/>
  <c r="AV302" i="1" s="1"/>
  <c r="AO294" i="1"/>
  <c r="AU294" i="1"/>
  <c r="AV294" i="1" s="1"/>
  <c r="AO281" i="1"/>
  <c r="AU281" i="1"/>
  <c r="AV281" i="1" s="1"/>
  <c r="AO263" i="1"/>
  <c r="AU263" i="1"/>
  <c r="AV263" i="1" s="1"/>
  <c r="AO243" i="1"/>
  <c r="AU243" i="1"/>
  <c r="AV243" i="1" s="1"/>
  <c r="AO227" i="1"/>
  <c r="AU227" i="1"/>
  <c r="AV227" i="1" s="1"/>
  <c r="AO215" i="1"/>
  <c r="AU215" i="1"/>
  <c r="AV215" i="1" s="1"/>
  <c r="AO1162" i="1"/>
  <c r="AU1162" i="1"/>
  <c r="AV1162" i="1" s="1"/>
  <c r="AX1155" i="1"/>
  <c r="AU1140" i="1"/>
  <c r="AV1140" i="1" s="1"/>
  <c r="AO1140" i="1"/>
  <c r="AU1130" i="1"/>
  <c r="AV1130" i="1" s="1"/>
  <c r="AO1130" i="1"/>
  <c r="AU1098" i="1"/>
  <c r="AV1098" i="1" s="1"/>
  <c r="AO1098" i="1"/>
  <c r="AU1022" i="1"/>
  <c r="AV1022" i="1" s="1"/>
  <c r="AO1022" i="1"/>
  <c r="AX1022" i="1"/>
  <c r="AO967" i="1"/>
  <c r="AU967" i="1"/>
  <c r="AV967" i="1" s="1"/>
  <c r="AU953" i="1"/>
  <c r="AV953" i="1" s="1"/>
  <c r="AO953" i="1"/>
  <c r="AO940" i="1"/>
  <c r="AU940" i="1"/>
  <c r="AV940" i="1" s="1"/>
  <c r="AO931" i="1"/>
  <c r="AU931" i="1"/>
  <c r="AV931" i="1" s="1"/>
  <c r="AX915" i="1"/>
  <c r="AU901" i="1"/>
  <c r="AV901" i="1" s="1"/>
  <c r="AO901" i="1"/>
  <c r="AO888" i="1"/>
  <c r="AU888" i="1"/>
  <c r="AV888" i="1" s="1"/>
  <c r="AU882" i="1"/>
  <c r="AV882" i="1" s="1"/>
  <c r="AO882" i="1"/>
  <c r="AU821" i="1"/>
  <c r="AV821" i="1" s="1"/>
  <c r="AO821" i="1"/>
  <c r="AO807" i="1"/>
  <c r="AU807" i="1"/>
  <c r="AV807" i="1" s="1"/>
  <c r="AU745" i="1"/>
  <c r="AV745" i="1" s="1"/>
  <c r="AO745" i="1"/>
  <c r="AU712" i="1"/>
  <c r="AV712" i="1" s="1"/>
  <c r="AO712" i="1"/>
  <c r="AN701" i="1"/>
  <c r="AG701" i="1"/>
  <c r="AH701" i="1" s="1"/>
  <c r="AN685" i="1"/>
  <c r="AG685" i="1"/>
  <c r="AH685" i="1" s="1"/>
  <c r="AU624" i="1"/>
  <c r="AV624" i="1" s="1"/>
  <c r="AO624" i="1"/>
  <c r="AU614" i="1"/>
  <c r="AV614" i="1" s="1"/>
  <c r="AO614" i="1"/>
  <c r="AX614" i="1"/>
  <c r="AO610" i="1"/>
  <c r="AU610" i="1"/>
  <c r="AV610" i="1" s="1"/>
  <c r="AO578" i="1"/>
  <c r="AU578" i="1"/>
  <c r="AV578" i="1" s="1"/>
  <c r="AO567" i="1"/>
  <c r="AU567" i="1"/>
  <c r="AV567" i="1" s="1"/>
  <c r="AU555" i="1"/>
  <c r="AV555" i="1" s="1"/>
  <c r="AO555" i="1"/>
  <c r="AU537" i="1"/>
  <c r="AV537" i="1" s="1"/>
  <c r="AO537" i="1"/>
  <c r="AU513" i="1"/>
  <c r="AV513" i="1" s="1"/>
  <c r="AO513" i="1"/>
  <c r="AU286" i="1"/>
  <c r="AV286" i="1" s="1"/>
  <c r="AX286" i="1"/>
  <c r="AO286" i="1"/>
  <c r="AU282" i="1"/>
  <c r="AV282" i="1" s="1"/>
  <c r="AX282" i="1"/>
  <c r="AO282" i="1"/>
  <c r="AU266" i="1"/>
  <c r="AV266" i="1" s="1"/>
  <c r="AX266" i="1"/>
  <c r="AO266" i="1"/>
  <c r="AU246" i="1"/>
  <c r="AV246" i="1" s="1"/>
  <c r="AX246" i="1"/>
  <c r="AO246" i="1"/>
  <c r="AU223" i="1"/>
  <c r="AV223" i="1" s="1"/>
  <c r="AO223" i="1"/>
  <c r="AU210" i="1"/>
  <c r="AV210" i="1" s="1"/>
  <c r="AX210" i="1"/>
  <c r="AO210" i="1"/>
  <c r="AU194" i="1"/>
  <c r="AV194" i="1" s="1"/>
  <c r="AX194" i="1"/>
  <c r="AO194" i="1"/>
  <c r="AO627" i="1"/>
  <c r="AU627" i="1"/>
  <c r="AV627" i="1" s="1"/>
  <c r="AO553" i="1"/>
  <c r="AU553" i="1"/>
  <c r="AV553" i="1" s="1"/>
  <c r="AU544" i="1"/>
  <c r="AV544" i="1" s="1"/>
  <c r="AO544" i="1"/>
  <c r="AO511" i="1"/>
  <c r="AU511" i="1"/>
  <c r="AV511" i="1" s="1"/>
  <c r="AO507" i="1"/>
  <c r="AU507" i="1"/>
  <c r="AV507" i="1" s="1"/>
  <c r="AO490" i="1"/>
  <c r="AU490" i="1"/>
  <c r="AV490" i="1" s="1"/>
  <c r="AO486" i="1"/>
  <c r="AU486" i="1"/>
  <c r="AV486" i="1" s="1"/>
  <c r="AO478" i="1"/>
  <c r="AU478" i="1"/>
  <c r="AV478" i="1" s="1"/>
  <c r="AU457" i="1"/>
  <c r="AV457" i="1" s="1"/>
  <c r="AO457" i="1"/>
  <c r="AU456" i="1"/>
  <c r="AV456" i="1" s="1"/>
  <c r="AO456" i="1"/>
  <c r="AO431" i="1"/>
  <c r="AU431" i="1"/>
  <c r="AV431" i="1" s="1"/>
  <c r="AO414" i="1"/>
  <c r="AU414" i="1"/>
  <c r="AV414" i="1" s="1"/>
  <c r="AU393" i="1"/>
  <c r="AV393" i="1" s="1"/>
  <c r="AO393" i="1"/>
  <c r="AU392" i="1"/>
  <c r="AV392" i="1" s="1"/>
  <c r="AO392" i="1"/>
  <c r="AO367" i="1"/>
  <c r="AU367" i="1"/>
  <c r="AV367" i="1" s="1"/>
  <c r="AO350" i="1"/>
  <c r="AU350" i="1"/>
  <c r="AV350" i="1" s="1"/>
  <c r="AU329" i="1"/>
  <c r="AV329" i="1" s="1"/>
  <c r="AO329" i="1"/>
  <c r="AU328" i="1"/>
  <c r="AV328" i="1" s="1"/>
  <c r="AO328" i="1"/>
  <c r="AU287" i="1"/>
  <c r="AV287" i="1" s="1"/>
  <c r="AX287" i="1"/>
  <c r="AO287" i="1"/>
  <c r="AO664" i="1"/>
  <c r="AU607" i="1"/>
  <c r="AV607" i="1" s="1"/>
  <c r="AO607" i="1"/>
  <c r="AX511" i="1"/>
  <c r="AX507" i="1"/>
  <c r="AO503" i="1"/>
  <c r="AU503" i="1"/>
  <c r="AV503" i="1" s="1"/>
  <c r="AO499" i="1"/>
  <c r="AU499" i="1"/>
  <c r="AV499" i="1" s="1"/>
  <c r="AO474" i="1"/>
  <c r="AU474" i="1"/>
  <c r="AV474" i="1" s="1"/>
  <c r="AU453" i="1"/>
  <c r="AV453" i="1" s="1"/>
  <c r="AO453" i="1"/>
  <c r="AU452" i="1"/>
  <c r="AV452" i="1" s="1"/>
  <c r="AO452" i="1"/>
  <c r="AO427" i="1"/>
  <c r="AU427" i="1"/>
  <c r="AV427" i="1" s="1"/>
  <c r="AO410" i="1"/>
  <c r="AU410" i="1"/>
  <c r="AV410" i="1" s="1"/>
  <c r="AU389" i="1"/>
  <c r="AV389" i="1" s="1"/>
  <c r="AO389" i="1"/>
  <c r="AU388" i="1"/>
  <c r="AV388" i="1" s="1"/>
  <c r="AO388" i="1"/>
  <c r="AO363" i="1"/>
  <c r="AU363" i="1"/>
  <c r="AV363" i="1" s="1"/>
  <c r="AO346" i="1"/>
  <c r="AU346" i="1"/>
  <c r="AV346" i="1" s="1"/>
  <c r="AU325" i="1"/>
  <c r="AV325" i="1" s="1"/>
  <c r="AO325" i="1"/>
  <c r="AU324" i="1"/>
  <c r="AV324" i="1" s="1"/>
  <c r="AO324" i="1"/>
  <c r="AU265" i="1"/>
  <c r="AV265" i="1" s="1"/>
  <c r="AO265" i="1"/>
  <c r="AO248" i="1"/>
  <c r="AU248" i="1"/>
  <c r="AV248" i="1" s="1"/>
  <c r="AX243" i="1"/>
  <c r="AO228" i="1"/>
  <c r="AU228" i="1"/>
  <c r="AV228" i="1" s="1"/>
  <c r="AO208" i="1"/>
  <c r="AU208" i="1"/>
  <c r="AV208" i="1" s="1"/>
  <c r="AO199" i="1"/>
  <c r="AU199" i="1"/>
  <c r="AV199" i="1" s="1"/>
  <c r="AN172" i="1"/>
  <c r="AG172" i="1"/>
  <c r="AH172" i="1" s="1"/>
  <c r="AO666" i="1"/>
  <c r="AU666" i="1"/>
  <c r="AV666" i="1" s="1"/>
  <c r="AO569" i="1"/>
  <c r="AU569" i="1"/>
  <c r="AV569" i="1" s="1"/>
  <c r="AO535" i="1"/>
  <c r="AU535" i="1"/>
  <c r="AV535" i="1" s="1"/>
  <c r="AO523" i="1"/>
  <c r="AU523" i="1"/>
  <c r="AV523" i="1" s="1"/>
  <c r="AU493" i="1"/>
  <c r="AV493" i="1" s="1"/>
  <c r="AO493" i="1"/>
  <c r="AU492" i="1"/>
  <c r="AV492" i="1" s="1"/>
  <c r="AO492" i="1"/>
  <c r="AU465" i="1"/>
  <c r="AV465" i="1" s="1"/>
  <c r="AO465" i="1"/>
  <c r="AU464" i="1"/>
  <c r="AV464" i="1" s="1"/>
  <c r="AO464" i="1"/>
  <c r="AX453" i="1"/>
  <c r="AO439" i="1"/>
  <c r="AU439" i="1"/>
  <c r="AV439" i="1" s="1"/>
  <c r="AO422" i="1"/>
  <c r="AU422" i="1"/>
  <c r="AV422" i="1" s="1"/>
  <c r="AU401" i="1"/>
  <c r="AV401" i="1" s="1"/>
  <c r="AO401" i="1"/>
  <c r="AU400" i="1"/>
  <c r="AV400" i="1" s="1"/>
  <c r="AO400" i="1"/>
  <c r="AX389" i="1"/>
  <c r="AO375" i="1"/>
  <c r="AU375" i="1"/>
  <c r="AV375" i="1" s="1"/>
  <c r="AO358" i="1"/>
  <c r="AU358" i="1"/>
  <c r="AV358" i="1" s="1"/>
  <c r="AU337" i="1"/>
  <c r="AV337" i="1" s="1"/>
  <c r="AO337" i="1"/>
  <c r="AU336" i="1"/>
  <c r="AV336" i="1" s="1"/>
  <c r="AO336" i="1"/>
  <c r="AX325" i="1"/>
  <c r="AO311" i="1"/>
  <c r="AU311" i="1"/>
  <c r="AV311" i="1" s="1"/>
  <c r="AU288" i="1"/>
  <c r="AV288" i="1" s="1"/>
  <c r="AX288" i="1"/>
  <c r="AO288" i="1"/>
  <c r="AO278" i="1"/>
  <c r="AU278" i="1"/>
  <c r="AV278" i="1" s="1"/>
  <c r="AU255" i="1"/>
  <c r="AV255" i="1" s="1"/>
  <c r="AO255" i="1"/>
  <c r="AU231" i="1"/>
  <c r="AV231" i="1" s="1"/>
  <c r="AO231" i="1"/>
  <c r="AO175" i="1"/>
  <c r="AU175" i="1"/>
  <c r="AV175" i="1" s="1"/>
  <c r="AO662" i="1"/>
  <c r="AU662" i="1"/>
  <c r="AV662" i="1" s="1"/>
  <c r="AU623" i="1"/>
  <c r="AV623" i="1" s="1"/>
  <c r="AO623" i="1"/>
  <c r="AU611" i="1"/>
  <c r="AV611" i="1" s="1"/>
  <c r="AO611" i="1"/>
  <c r="AX608" i="1"/>
  <c r="AU548" i="1"/>
  <c r="AV548" i="1" s="1"/>
  <c r="AO548" i="1"/>
  <c r="AX535" i="1"/>
  <c r="AO531" i="1"/>
  <c r="AU531" i="1"/>
  <c r="AV531" i="1" s="1"/>
  <c r="AU528" i="1"/>
  <c r="AV528" i="1" s="1"/>
  <c r="AO528" i="1"/>
  <c r="AX523" i="1"/>
  <c r="AO519" i="1"/>
  <c r="AU519" i="1"/>
  <c r="AV519" i="1" s="1"/>
  <c r="AO515" i="1"/>
  <c r="AU515" i="1"/>
  <c r="AV515" i="1" s="1"/>
  <c r="AU489" i="1"/>
  <c r="AV489" i="1" s="1"/>
  <c r="AO489" i="1"/>
  <c r="AU488" i="1"/>
  <c r="AV488" i="1" s="1"/>
  <c r="AO488" i="1"/>
  <c r="AO466" i="1"/>
  <c r="AU466" i="1"/>
  <c r="AV466" i="1" s="1"/>
  <c r="AO450" i="1"/>
  <c r="AU450" i="1"/>
  <c r="AV450" i="1" s="1"/>
  <c r="AU429" i="1"/>
  <c r="AV429" i="1" s="1"/>
  <c r="AO429" i="1"/>
  <c r="AU428" i="1"/>
  <c r="AV428" i="1" s="1"/>
  <c r="AO428" i="1"/>
  <c r="AO403" i="1"/>
  <c r="AU403" i="1"/>
  <c r="AV403" i="1" s="1"/>
  <c r="AO386" i="1"/>
  <c r="AU386" i="1"/>
  <c r="AV386" i="1" s="1"/>
  <c r="AU365" i="1"/>
  <c r="AV365" i="1" s="1"/>
  <c r="AO365" i="1"/>
  <c r="AU364" i="1"/>
  <c r="AV364" i="1" s="1"/>
  <c r="AO364" i="1"/>
  <c r="AO339" i="1"/>
  <c r="AU339" i="1"/>
  <c r="AV339" i="1" s="1"/>
  <c r="AO322" i="1"/>
  <c r="AU322" i="1"/>
  <c r="AV322" i="1" s="1"/>
  <c r="AU301" i="1"/>
  <c r="AV301" i="1" s="1"/>
  <c r="AO301" i="1"/>
  <c r="AO270" i="1"/>
  <c r="AX255" i="1"/>
  <c r="AX248" i="1"/>
  <c r="AU229" i="1"/>
  <c r="AV229" i="1" s="1"/>
  <c r="AO229" i="1"/>
  <c r="AU217" i="1"/>
  <c r="AV217" i="1" s="1"/>
  <c r="AO217" i="1"/>
  <c r="AU201" i="1"/>
  <c r="AV201" i="1" s="1"/>
  <c r="AO201" i="1"/>
  <c r="AU197" i="1"/>
  <c r="AV197" i="1" s="1"/>
  <c r="AO197" i="1"/>
  <c r="AO184" i="1"/>
  <c r="AU184" i="1"/>
  <c r="AV184" i="1" s="1"/>
  <c r="AH180" i="1"/>
  <c r="AX175" i="1"/>
  <c r="AU165" i="1"/>
  <c r="AV165" i="1" s="1"/>
  <c r="AO165" i="1"/>
  <c r="AX158" i="1"/>
  <c r="AO158" i="1"/>
  <c r="AU158" i="1"/>
  <c r="AV158" i="1" s="1"/>
  <c r="AO153" i="1"/>
  <c r="AU153" i="1"/>
  <c r="AV153" i="1" s="1"/>
  <c r="AX126" i="1"/>
  <c r="AO126" i="1"/>
  <c r="AU126" i="1"/>
  <c r="AV126" i="1" s="1"/>
  <c r="AO121" i="1"/>
  <c r="AU121" i="1"/>
  <c r="AV121" i="1" s="1"/>
  <c r="AX94" i="1"/>
  <c r="AO94" i="1"/>
  <c r="AU94" i="1"/>
  <c r="AV94" i="1" s="1"/>
  <c r="AO89" i="1"/>
  <c r="AU89" i="1"/>
  <c r="AV89" i="1" s="1"/>
  <c r="AX62" i="1"/>
  <c r="AO62" i="1"/>
  <c r="AU62" i="1"/>
  <c r="AV62" i="1" s="1"/>
  <c r="AO57" i="1"/>
  <c r="AU57" i="1"/>
  <c r="AV57" i="1" s="1"/>
  <c r="AX32" i="1"/>
  <c r="AO32" i="1"/>
  <c r="AU32" i="1"/>
  <c r="AV32" i="1" s="1"/>
  <c r="AO27" i="1"/>
  <c r="AU27" i="1"/>
  <c r="AV27" i="1" s="1"/>
  <c r="AX154" i="1"/>
  <c r="AO154" i="1"/>
  <c r="AU154" i="1"/>
  <c r="AV154" i="1" s="1"/>
  <c r="AU148" i="1"/>
  <c r="AV148" i="1" s="1"/>
  <c r="AO148" i="1"/>
  <c r="AO133" i="1"/>
  <c r="AU133" i="1"/>
  <c r="AV133" i="1" s="1"/>
  <c r="AO103" i="1"/>
  <c r="AX90" i="1"/>
  <c r="AO90" i="1"/>
  <c r="AU90" i="1"/>
  <c r="AV90" i="1" s="1"/>
  <c r="AU84" i="1"/>
  <c r="AV84" i="1" s="1"/>
  <c r="AO84" i="1"/>
  <c r="AO69" i="1"/>
  <c r="AU69" i="1"/>
  <c r="AV69" i="1" s="1"/>
  <c r="AU54" i="1"/>
  <c r="AV54" i="1" s="1"/>
  <c r="AO54" i="1"/>
  <c r="AO39" i="1"/>
  <c r="AU39" i="1"/>
  <c r="AV39" i="1" s="1"/>
  <c r="AO168" i="1"/>
  <c r="AU168" i="1"/>
  <c r="AV168" i="1" s="1"/>
  <c r="AX134" i="1"/>
  <c r="AO134" i="1"/>
  <c r="AU134" i="1"/>
  <c r="AV134" i="1" s="1"/>
  <c r="AU128" i="1"/>
  <c r="AV128" i="1" s="1"/>
  <c r="AO128" i="1"/>
  <c r="AO113" i="1"/>
  <c r="AU113" i="1"/>
  <c r="AV113" i="1" s="1"/>
  <c r="AX70" i="1"/>
  <c r="AO70" i="1"/>
  <c r="AU70" i="1"/>
  <c r="AV70" i="1" s="1"/>
  <c r="AU64" i="1"/>
  <c r="AV64" i="1" s="1"/>
  <c r="AO64" i="1"/>
  <c r="AU50" i="1"/>
  <c r="AV50" i="1" s="1"/>
  <c r="AO50" i="1"/>
  <c r="AX39" i="1"/>
  <c r="AO35" i="1"/>
  <c r="AU35" i="1"/>
  <c r="AV35" i="1" s="1"/>
  <c r="AX162" i="1"/>
  <c r="AO162" i="1"/>
  <c r="AU162" i="1"/>
  <c r="AV162" i="1" s="1"/>
  <c r="AO157" i="1"/>
  <c r="AU157" i="1"/>
  <c r="AV157" i="1" s="1"/>
  <c r="AX130" i="1"/>
  <c r="AO130" i="1"/>
  <c r="AU130" i="1"/>
  <c r="AV130" i="1" s="1"/>
  <c r="AO125" i="1"/>
  <c r="AU125" i="1"/>
  <c r="AV125" i="1" s="1"/>
  <c r="AX98" i="1"/>
  <c r="AO98" i="1"/>
  <c r="AU98" i="1"/>
  <c r="AV98" i="1" s="1"/>
  <c r="AO93" i="1"/>
  <c r="AU93" i="1"/>
  <c r="AV93" i="1" s="1"/>
  <c r="AX66" i="1"/>
  <c r="AO66" i="1"/>
  <c r="AU66" i="1"/>
  <c r="AV66" i="1" s="1"/>
  <c r="AO61" i="1"/>
  <c r="AU61" i="1"/>
  <c r="AV61" i="1" s="1"/>
  <c r="AX36" i="1"/>
  <c r="AO36" i="1"/>
  <c r="AU36" i="1"/>
  <c r="AV36" i="1" s="1"/>
  <c r="AO31" i="1"/>
  <c r="AU31" i="1"/>
  <c r="AV31" i="1" s="1"/>
  <c r="W3254" i="1"/>
  <c r="AO3235" i="1"/>
  <c r="AU3235" i="1"/>
  <c r="AV3235" i="1" s="1"/>
  <c r="AX3251" i="1"/>
  <c r="AO3244" i="1"/>
  <c r="AU3236" i="1"/>
  <c r="AV3236" i="1" s="1"/>
  <c r="AO3236" i="1"/>
  <c r="AO3224" i="1"/>
  <c r="AU3224" i="1"/>
  <c r="AV3224" i="1" s="1"/>
  <c r="AU3217" i="1"/>
  <c r="AV3217" i="1" s="1"/>
  <c r="AX3217" i="1"/>
  <c r="AO3217" i="1"/>
  <c r="AU3220" i="1"/>
  <c r="AV3220" i="1" s="1"/>
  <c r="AX3220" i="1"/>
  <c r="AO3220" i="1"/>
  <c r="AU3232" i="1"/>
  <c r="AV3232" i="1" s="1"/>
  <c r="AO3232" i="1"/>
  <c r="AX3232" i="1"/>
  <c r="AO3222" i="1"/>
  <c r="AU3222" i="1"/>
  <c r="AV3222" i="1" s="1"/>
  <c r="AU3207" i="1"/>
  <c r="AV3207" i="1" s="1"/>
  <c r="AX3207" i="1"/>
  <c r="AO3207" i="1"/>
  <c r="AU3188" i="1"/>
  <c r="AV3188" i="1" s="1"/>
  <c r="AO3188" i="1"/>
  <c r="AX3188" i="1"/>
  <c r="AX3189" i="1"/>
  <c r="AX3205" i="1"/>
  <c r="AO3202" i="1"/>
  <c r="AN3194" i="1"/>
  <c r="AG3194" i="1"/>
  <c r="AH3194" i="1" s="1"/>
  <c r="AO3183" i="1"/>
  <c r="AU3183" i="1"/>
  <c r="AV3183" i="1" s="1"/>
  <c r="AX3167" i="1"/>
  <c r="AO3167" i="1"/>
  <c r="AU3167" i="1"/>
  <c r="AV3167" i="1" s="1"/>
  <c r="AO3193" i="1"/>
  <c r="AU3193" i="1"/>
  <c r="AV3193" i="1" s="1"/>
  <c r="AU3174" i="1"/>
  <c r="AV3174" i="1" s="1"/>
  <c r="AO3174" i="1"/>
  <c r="AU3165" i="1"/>
  <c r="AV3165" i="1" s="1"/>
  <c r="AO3165" i="1"/>
  <c r="AX3174" i="1"/>
  <c r="AO3168" i="1"/>
  <c r="AU3168" i="1"/>
  <c r="AV3168" i="1" s="1"/>
  <c r="AX3159" i="1"/>
  <c r="AO3159" i="1"/>
  <c r="AU3159" i="1"/>
  <c r="AV3159" i="1" s="1"/>
  <c r="AN3131" i="1"/>
  <c r="AG3131" i="1"/>
  <c r="AH3131" i="1" s="1"/>
  <c r="AN3115" i="1"/>
  <c r="AG3115" i="1"/>
  <c r="AH3115" i="1" s="1"/>
  <c r="AN3107" i="1"/>
  <c r="AG3107" i="1"/>
  <c r="AH3107" i="1" s="1"/>
  <c r="AO3143" i="1"/>
  <c r="AU3143" i="1"/>
  <c r="AV3143" i="1" s="1"/>
  <c r="AO3127" i="1"/>
  <c r="AU3127" i="1"/>
  <c r="AV3127" i="1" s="1"/>
  <c r="AU3144" i="1"/>
  <c r="AV3144" i="1" s="1"/>
  <c r="AO3144" i="1"/>
  <c r="AU3099" i="1"/>
  <c r="AV3099" i="1" s="1"/>
  <c r="AO3099" i="1"/>
  <c r="AG3091" i="1"/>
  <c r="AH3091" i="1" s="1"/>
  <c r="AN3091" i="1"/>
  <c r="AO3119" i="1"/>
  <c r="AU3119" i="1"/>
  <c r="AV3119" i="1" s="1"/>
  <c r="AU3085" i="1"/>
  <c r="AV3085" i="1" s="1"/>
  <c r="AO3085" i="1"/>
  <c r="AX3085" i="1"/>
  <c r="AN3071" i="1"/>
  <c r="AG3071" i="1"/>
  <c r="AH3071" i="1" s="1"/>
  <c r="AO3054" i="1"/>
  <c r="AO3057" i="1"/>
  <c r="AU3057" i="1"/>
  <c r="AV3057" i="1" s="1"/>
  <c r="AX3053" i="1"/>
  <c r="AU3074" i="1"/>
  <c r="AV3074" i="1" s="1"/>
  <c r="AO3074" i="1"/>
  <c r="AX3066" i="1"/>
  <c r="AO3093" i="1"/>
  <c r="AU3093" i="1"/>
  <c r="AV3093" i="1" s="1"/>
  <c r="AO3044" i="1"/>
  <c r="AU3044" i="1"/>
  <c r="AV3044" i="1" s="1"/>
  <c r="AU3029" i="1"/>
  <c r="AV3029" i="1" s="1"/>
  <c r="AO3029" i="1"/>
  <c r="AU3011" i="1"/>
  <c r="AV3011" i="1" s="1"/>
  <c r="AO3011" i="1"/>
  <c r="AX3029" i="1"/>
  <c r="AO3020" i="1"/>
  <c r="AU3020" i="1"/>
  <c r="AV3020" i="1" s="1"/>
  <c r="AO3013" i="1"/>
  <c r="AU3013" i="1"/>
  <c r="AV3013" i="1" s="1"/>
  <c r="AO3003" i="1"/>
  <c r="AU3003" i="1"/>
  <c r="AV3003" i="1" s="1"/>
  <c r="AO2973" i="1"/>
  <c r="AU2973" i="1"/>
  <c r="AV2973" i="1" s="1"/>
  <c r="AN2962" i="1"/>
  <c r="AG2962" i="1"/>
  <c r="AH2962" i="1" s="1"/>
  <c r="AX3063" i="1"/>
  <c r="AU3038" i="1"/>
  <c r="AV3038" i="1" s="1"/>
  <c r="AX3038" i="1"/>
  <c r="AO3038" i="1"/>
  <c r="AO3027" i="1"/>
  <c r="AU3027" i="1"/>
  <c r="AV3027" i="1" s="1"/>
  <c r="AX3013" i="1"/>
  <c r="AO2998" i="1"/>
  <c r="AU2998" i="1"/>
  <c r="AV2998" i="1" s="1"/>
  <c r="AO2991" i="1"/>
  <c r="AU2991" i="1"/>
  <c r="AV2991" i="1" s="1"/>
  <c r="AG2976" i="1"/>
  <c r="AH2976" i="1" s="1"/>
  <c r="AN2976" i="1"/>
  <c r="AO3050" i="1"/>
  <c r="AU3050" i="1"/>
  <c r="AV3050" i="1" s="1"/>
  <c r="AX3048" i="1"/>
  <c r="AX3032" i="1"/>
  <c r="AX3020" i="1"/>
  <c r="AO3012" i="1"/>
  <c r="AU3012" i="1"/>
  <c r="AV3012" i="1" s="1"/>
  <c r="AU3004" i="1"/>
  <c r="AV3004" i="1" s="1"/>
  <c r="AO3004" i="1"/>
  <c r="AH2994" i="1"/>
  <c r="AU2975" i="1"/>
  <c r="AV2975" i="1" s="1"/>
  <c r="AO2975" i="1"/>
  <c r="AU2952" i="1"/>
  <c r="AV2952" i="1" s="1"/>
  <c r="AO2952" i="1"/>
  <c r="AX2952" i="1"/>
  <c r="AX3008" i="1"/>
  <c r="AO2982" i="1"/>
  <c r="AU2982" i="1"/>
  <c r="AV2982" i="1" s="1"/>
  <c r="AO2959" i="1"/>
  <c r="AO2951" i="1"/>
  <c r="AO2919" i="1"/>
  <c r="AU2919" i="1"/>
  <c r="AV2919" i="1" s="1"/>
  <c r="AX2910" i="1"/>
  <c r="AU2947" i="1"/>
  <c r="AV2947" i="1" s="1"/>
  <c r="AO2947" i="1"/>
  <c r="AU2939" i="1"/>
  <c r="AV2939" i="1" s="1"/>
  <c r="AX2939" i="1"/>
  <c r="AO2939" i="1"/>
  <c r="AU2936" i="1"/>
  <c r="AV2936" i="1" s="1"/>
  <c r="AO2936" i="1"/>
  <c r="AX2938" i="1"/>
  <c r="AO2938" i="1"/>
  <c r="AU2938" i="1"/>
  <c r="AV2938" i="1" s="1"/>
  <c r="AU2900" i="1"/>
  <c r="AV2900" i="1" s="1"/>
  <c r="AX2900" i="1"/>
  <c r="AO2900" i="1"/>
  <c r="AX2885" i="1"/>
  <c r="AO2885" i="1"/>
  <c r="AU2885" i="1"/>
  <c r="AV2885" i="1" s="1"/>
  <c r="AX2869" i="1"/>
  <c r="AO2869" i="1"/>
  <c r="AU2869" i="1"/>
  <c r="AV2869" i="1" s="1"/>
  <c r="AX2851" i="1"/>
  <c r="AO2851" i="1"/>
  <c r="AU2851" i="1"/>
  <c r="AV2851" i="1" s="1"/>
  <c r="AX2835" i="1"/>
  <c r="AO2835" i="1"/>
  <c r="AU2835" i="1"/>
  <c r="AV2835" i="1" s="1"/>
  <c r="AO2933" i="1"/>
  <c r="AU2933" i="1"/>
  <c r="AV2933" i="1" s="1"/>
  <c r="AU2932" i="1"/>
  <c r="AV2932" i="1" s="1"/>
  <c r="AO2932" i="1"/>
  <c r="AU2887" i="1"/>
  <c r="AV2887" i="1" s="1"/>
  <c r="AO2887" i="1"/>
  <c r="AO2882" i="1"/>
  <c r="AU2871" i="1"/>
  <c r="AV2871" i="1" s="1"/>
  <c r="AO2871" i="1"/>
  <c r="AO2866" i="1"/>
  <c r="AU2866" i="1"/>
  <c r="AV2866" i="1" s="1"/>
  <c r="AU2838" i="1"/>
  <c r="AV2838" i="1" s="1"/>
  <c r="AX2838" i="1"/>
  <c r="AO2838" i="1"/>
  <c r="AU2812" i="1"/>
  <c r="AV2812" i="1" s="1"/>
  <c r="AX2812" i="1"/>
  <c r="AO2812" i="1"/>
  <c r="AO2848" i="1"/>
  <c r="AU2848" i="1"/>
  <c r="AV2848" i="1" s="1"/>
  <c r="AU2825" i="1"/>
  <c r="AV2825" i="1" s="1"/>
  <c r="AO2825" i="1"/>
  <c r="AU2808" i="1"/>
  <c r="AV2808" i="1" s="1"/>
  <c r="AO2808" i="1"/>
  <c r="AX2808" i="1"/>
  <c r="AX2891" i="1"/>
  <c r="AU2884" i="1"/>
  <c r="AV2884" i="1" s="1"/>
  <c r="AO2884" i="1"/>
  <c r="AX2875" i="1"/>
  <c r="AO2862" i="1"/>
  <c r="AU2862" i="1"/>
  <c r="AV2862" i="1" s="1"/>
  <c r="AU2842" i="1"/>
  <c r="AV2842" i="1" s="1"/>
  <c r="AX2842" i="1"/>
  <c r="AO2842" i="1"/>
  <c r="AX2825" i="1"/>
  <c r="AX2880" i="1"/>
  <c r="AU2864" i="1"/>
  <c r="AV2864" i="1" s="1"/>
  <c r="AX2864" i="1"/>
  <c r="AO2864" i="1"/>
  <c r="AO2852" i="1"/>
  <c r="AU2852" i="1"/>
  <c r="AV2852" i="1" s="1"/>
  <c r="AU2829" i="1"/>
  <c r="AV2829" i="1" s="1"/>
  <c r="AO2829" i="1"/>
  <c r="AX2823" i="1"/>
  <c r="AO2823" i="1"/>
  <c r="AU2823" i="1"/>
  <c r="AV2823" i="1" s="1"/>
  <c r="AU2774" i="1"/>
  <c r="AV2774" i="1" s="1"/>
  <c r="AO2774" i="1"/>
  <c r="AU2735" i="1"/>
  <c r="AV2735" i="1" s="1"/>
  <c r="AO2735" i="1"/>
  <c r="AO2791" i="1"/>
  <c r="AO2775" i="1"/>
  <c r="AU2775" i="1"/>
  <c r="AV2775" i="1" s="1"/>
  <c r="AO2772" i="1"/>
  <c r="AU2772" i="1"/>
  <c r="AV2772" i="1" s="1"/>
  <c r="AX2758" i="1"/>
  <c r="AO2758" i="1"/>
  <c r="AU2758" i="1"/>
  <c r="AV2758" i="1" s="1"/>
  <c r="AU2755" i="1"/>
  <c r="AV2755" i="1" s="1"/>
  <c r="AO2755" i="1"/>
  <c r="AO2746" i="1"/>
  <c r="AO2744" i="1"/>
  <c r="AU2734" i="1"/>
  <c r="AV2734" i="1" s="1"/>
  <c r="AO2734" i="1"/>
  <c r="AU2711" i="1"/>
  <c r="AV2711" i="1" s="1"/>
  <c r="AO2711" i="1"/>
  <c r="AX2711" i="1"/>
  <c r="AX2790" i="1"/>
  <c r="AO2790" i="1"/>
  <c r="AU2790" i="1"/>
  <c r="AV2790" i="1" s="1"/>
  <c r="AO2787" i="1"/>
  <c r="AU2787" i="1"/>
  <c r="AV2787" i="1" s="1"/>
  <c r="AO2741" i="1"/>
  <c r="AU2741" i="1"/>
  <c r="AV2741" i="1" s="1"/>
  <c r="AO2701" i="1"/>
  <c r="AU2701" i="1"/>
  <c r="AV2701" i="1" s="1"/>
  <c r="AU2785" i="1"/>
  <c r="AV2785" i="1" s="1"/>
  <c r="AO2785" i="1"/>
  <c r="AU2782" i="1"/>
  <c r="AV2782" i="1" s="1"/>
  <c r="AO2782" i="1"/>
  <c r="AU2769" i="1"/>
  <c r="AV2769" i="1" s="1"/>
  <c r="AO2769" i="1"/>
  <c r="AO2763" i="1"/>
  <c r="AU2760" i="1"/>
  <c r="AV2760" i="1" s="1"/>
  <c r="AO2760" i="1"/>
  <c r="AO2752" i="1"/>
  <c r="AO2743" i="1"/>
  <c r="AU2743" i="1"/>
  <c r="AV2743" i="1" s="1"/>
  <c r="AX2739" i="1"/>
  <c r="AN2721" i="1"/>
  <c r="AG2721" i="1"/>
  <c r="AH2721" i="1" s="1"/>
  <c r="AX2701" i="1"/>
  <c r="AH2696" i="1"/>
  <c r="AX2796" i="1"/>
  <c r="AU2781" i="1"/>
  <c r="AV2781" i="1" s="1"/>
  <c r="AO2781" i="1"/>
  <c r="AU2778" i="1"/>
  <c r="AV2778" i="1" s="1"/>
  <c r="AO2778" i="1"/>
  <c r="AO2773" i="1"/>
  <c r="AU2759" i="1"/>
  <c r="AV2759" i="1" s="1"/>
  <c r="AO2759" i="1"/>
  <c r="AU2756" i="1"/>
  <c r="AV2756" i="1" s="1"/>
  <c r="AO2756" i="1"/>
  <c r="AX2747" i="1"/>
  <c r="AO2747" i="1"/>
  <c r="AU2747" i="1"/>
  <c r="AV2747" i="1" s="1"/>
  <c r="AO2737" i="1"/>
  <c r="AU2737" i="1"/>
  <c r="AV2737" i="1" s="1"/>
  <c r="AO2730" i="1"/>
  <c r="AU2730" i="1"/>
  <c r="AV2730" i="1" s="1"/>
  <c r="AU2725" i="1"/>
  <c r="AV2725" i="1" s="1"/>
  <c r="AO2725" i="1"/>
  <c r="AN2710" i="1"/>
  <c r="AG2710" i="1"/>
  <c r="AH2710" i="1" s="1"/>
  <c r="AO2691" i="1"/>
  <c r="AU2691" i="1"/>
  <c r="AV2691" i="1" s="1"/>
  <c r="AO2683" i="1"/>
  <c r="AU2683" i="1"/>
  <c r="AV2683" i="1" s="1"/>
  <c r="AU2667" i="1"/>
  <c r="AV2667" i="1" s="1"/>
  <c r="AO2667" i="1"/>
  <c r="AU2630" i="1"/>
  <c r="AV2630" i="1" s="1"/>
  <c r="AO2630" i="1"/>
  <c r="AO2673" i="1"/>
  <c r="AO2665" i="1"/>
  <c r="AU2665" i="1"/>
  <c r="AV2665" i="1" s="1"/>
  <c r="AU2647" i="1"/>
  <c r="AV2647" i="1" s="1"/>
  <c r="AO2647" i="1"/>
  <c r="AO2627" i="1"/>
  <c r="AU2627" i="1"/>
  <c r="AV2627" i="1" s="1"/>
  <c r="AO2720" i="1"/>
  <c r="AO2649" i="1"/>
  <c r="AU2645" i="1"/>
  <c r="AV2645" i="1" s="1"/>
  <c r="AO2645" i="1"/>
  <c r="AU2643" i="1"/>
  <c r="AV2643" i="1" s="1"/>
  <c r="AO2643" i="1"/>
  <c r="AO2636" i="1"/>
  <c r="AU2636" i="1"/>
  <c r="AV2636" i="1" s="1"/>
  <c r="AU2622" i="1"/>
  <c r="AV2622" i="1" s="1"/>
  <c r="AO2622" i="1"/>
  <c r="AU2621" i="1"/>
  <c r="AV2621" i="1" s="1"/>
  <c r="AO2621" i="1"/>
  <c r="AG2615" i="1"/>
  <c r="AH2615" i="1" s="1"/>
  <c r="AN2615" i="1"/>
  <c r="AG2607" i="1"/>
  <c r="AH2607" i="1" s="1"/>
  <c r="AN2607" i="1"/>
  <c r="AX2697" i="1"/>
  <c r="AO2676" i="1"/>
  <c r="AU2676" i="1"/>
  <c r="AV2676" i="1" s="1"/>
  <c r="AU2658" i="1"/>
  <c r="AV2658" i="1" s="1"/>
  <c r="AO2658" i="1"/>
  <c r="AU2633" i="1"/>
  <c r="AV2633" i="1" s="1"/>
  <c r="AO2633" i="1"/>
  <c r="AO2624" i="1"/>
  <c r="AU2624" i="1"/>
  <c r="AV2624" i="1" s="1"/>
  <c r="AX2722" i="1"/>
  <c r="AX2684" i="1"/>
  <c r="AO2669" i="1"/>
  <c r="AU2669" i="1"/>
  <c r="AV2669" i="1" s="1"/>
  <c r="AU2654" i="1"/>
  <c r="AV2654" i="1" s="1"/>
  <c r="AO2654" i="1"/>
  <c r="AU2651" i="1"/>
  <c r="AV2651" i="1" s="1"/>
  <c r="AO2651" i="1"/>
  <c r="AU2650" i="1"/>
  <c r="AV2650" i="1" s="1"/>
  <c r="AO2650" i="1"/>
  <c r="AX2630" i="1"/>
  <c r="AN2599" i="1"/>
  <c r="AG2599" i="1"/>
  <c r="AH2599" i="1" s="1"/>
  <c r="AO2598" i="1"/>
  <c r="AU2598" i="1"/>
  <c r="AV2598" i="1" s="1"/>
  <c r="AU2585" i="1"/>
  <c r="AV2585" i="1" s="1"/>
  <c r="AO2585" i="1"/>
  <c r="AX2564" i="1"/>
  <c r="AO2542" i="1"/>
  <c r="AU2542" i="1"/>
  <c r="AV2542" i="1" s="1"/>
  <c r="AO2526" i="1"/>
  <c r="AU2526" i="1"/>
  <c r="AV2526" i="1" s="1"/>
  <c r="AO2510" i="1"/>
  <c r="AU2510" i="1"/>
  <c r="AV2510" i="1" s="1"/>
  <c r="AO2494" i="1"/>
  <c r="AU2494" i="1"/>
  <c r="AV2494" i="1" s="1"/>
  <c r="AU2484" i="1"/>
  <c r="AV2484" i="1" s="1"/>
  <c r="AO2484" i="1"/>
  <c r="AO2471" i="1"/>
  <c r="AU2471" i="1"/>
  <c r="AV2471" i="1" s="1"/>
  <c r="AG2455" i="1"/>
  <c r="AH2455" i="1" s="1"/>
  <c r="AN2455" i="1"/>
  <c r="AO2439" i="1"/>
  <c r="AU2439" i="1"/>
  <c r="AV2439" i="1" s="1"/>
  <c r="AO2578" i="1"/>
  <c r="AU2578" i="1"/>
  <c r="AV2578" i="1" s="1"/>
  <c r="AU2575" i="1"/>
  <c r="AV2575" i="1" s="1"/>
  <c r="AO2575" i="1"/>
  <c r="AU2559" i="1"/>
  <c r="AV2559" i="1" s="1"/>
  <c r="AO2559" i="1"/>
  <c r="AX2555" i="1"/>
  <c r="AX2552" i="1"/>
  <c r="AX2542" i="1"/>
  <c r="AX2526" i="1"/>
  <c r="AX2510" i="1"/>
  <c r="AX2494" i="1"/>
  <c r="AO2480" i="1"/>
  <c r="AU2480" i="1"/>
  <c r="AV2480" i="1" s="1"/>
  <c r="AU2433" i="1"/>
  <c r="AV2433" i="1" s="1"/>
  <c r="AO2433" i="1"/>
  <c r="AX2433" i="1"/>
  <c r="AO2427" i="1"/>
  <c r="AU2602" i="1"/>
  <c r="AV2602" i="1" s="1"/>
  <c r="AO2602" i="1"/>
  <c r="AO2591" i="1"/>
  <c r="AU2591" i="1"/>
  <c r="AV2591" i="1" s="1"/>
  <c r="AU2580" i="1"/>
  <c r="AV2580" i="1" s="1"/>
  <c r="AO2580" i="1"/>
  <c r="AU2571" i="1"/>
  <c r="AV2571" i="1" s="1"/>
  <c r="AO2571" i="1"/>
  <c r="AX2548" i="1"/>
  <c r="AU2540" i="1"/>
  <c r="AV2540" i="1" s="1"/>
  <c r="AO2540" i="1"/>
  <c r="AO2534" i="1"/>
  <c r="AU2534" i="1"/>
  <c r="AV2534" i="1" s="1"/>
  <c r="AX2522" i="1"/>
  <c r="AU2505" i="1"/>
  <c r="AV2505" i="1" s="1"/>
  <c r="AO2505" i="1"/>
  <c r="AO2487" i="1"/>
  <c r="AU2487" i="1"/>
  <c r="AV2487" i="1" s="1"/>
  <c r="AU2482" i="1"/>
  <c r="AV2482" i="1" s="1"/>
  <c r="AO2482" i="1"/>
  <c r="AX2478" i="1"/>
  <c r="AO2476" i="1"/>
  <c r="AU2476" i="1"/>
  <c r="AV2476" i="1" s="1"/>
  <c r="AX2471" i="1"/>
  <c r="AO2468" i="1"/>
  <c r="AU2468" i="1"/>
  <c r="AV2468" i="1" s="1"/>
  <c r="AU2454" i="1"/>
  <c r="AV2454" i="1" s="1"/>
  <c r="AO2454" i="1"/>
  <c r="AG2447" i="1"/>
  <c r="AH2447" i="1" s="1"/>
  <c r="AN2447" i="1"/>
  <c r="AU2430" i="1"/>
  <c r="AV2430" i="1" s="1"/>
  <c r="AO2430" i="1"/>
  <c r="AN2421" i="1"/>
  <c r="AG2421" i="1"/>
  <c r="AH2421" i="1" s="1"/>
  <c r="AO2405" i="1"/>
  <c r="AU2405" i="1"/>
  <c r="AV2405" i="1" s="1"/>
  <c r="AX2591" i="1"/>
  <c r="AO2586" i="1"/>
  <c r="AU2586" i="1"/>
  <c r="AV2586" i="1" s="1"/>
  <c r="AO2531" i="1"/>
  <c r="AU2531" i="1"/>
  <c r="AV2531" i="1" s="1"/>
  <c r="AU2520" i="1"/>
  <c r="AV2520" i="1" s="1"/>
  <c r="AO2520" i="1"/>
  <c r="AO2514" i="1"/>
  <c r="AU2514" i="1"/>
  <c r="AV2514" i="1" s="1"/>
  <c r="AU2485" i="1"/>
  <c r="AV2485" i="1" s="1"/>
  <c r="AO2485" i="1"/>
  <c r="AX2476" i="1"/>
  <c r="AH2459" i="1"/>
  <c r="AO2451" i="1"/>
  <c r="AU2451" i="1"/>
  <c r="AV2451" i="1" s="1"/>
  <c r="AH2443" i="1"/>
  <c r="AO2394" i="1"/>
  <c r="AU2394" i="1"/>
  <c r="AV2394" i="1" s="1"/>
  <c r="AU2381" i="1"/>
  <c r="AV2381" i="1" s="1"/>
  <c r="AO2381" i="1"/>
  <c r="AU2365" i="1"/>
  <c r="AV2365" i="1" s="1"/>
  <c r="AO2365" i="1"/>
  <c r="AU2349" i="1"/>
  <c r="AV2349" i="1" s="1"/>
  <c r="AO2349" i="1"/>
  <c r="AU2331" i="1"/>
  <c r="AV2331" i="1" s="1"/>
  <c r="AO2331" i="1"/>
  <c r="AU2315" i="1"/>
  <c r="AV2315" i="1" s="1"/>
  <c r="AO2315" i="1"/>
  <c r="AU2299" i="1"/>
  <c r="AV2299" i="1" s="1"/>
  <c r="AO2299" i="1"/>
  <c r="AO2374" i="1"/>
  <c r="AU2374" i="1"/>
  <c r="AV2374" i="1" s="1"/>
  <c r="AU2368" i="1"/>
  <c r="AV2368" i="1" s="1"/>
  <c r="AO2368" i="1"/>
  <c r="AX2349" i="1"/>
  <c r="AO2324" i="1"/>
  <c r="AU2324" i="1"/>
  <c r="AV2324" i="1" s="1"/>
  <c r="AO2317" i="1"/>
  <c r="AU2317" i="1"/>
  <c r="AV2317" i="1" s="1"/>
  <c r="AU2310" i="1"/>
  <c r="AV2310" i="1" s="1"/>
  <c r="AO2310" i="1"/>
  <c r="AO2292" i="1"/>
  <c r="AU2292" i="1"/>
  <c r="AV2292" i="1" s="1"/>
  <c r="AO2255" i="1"/>
  <c r="AU2255" i="1"/>
  <c r="AV2255" i="1" s="1"/>
  <c r="AX2383" i="1"/>
  <c r="AO2378" i="1"/>
  <c r="AU2378" i="1"/>
  <c r="AV2378" i="1" s="1"/>
  <c r="AO2363" i="1"/>
  <c r="AU2363" i="1"/>
  <c r="AV2363" i="1" s="1"/>
  <c r="AO2356" i="1"/>
  <c r="AX2353" i="1"/>
  <c r="AO2344" i="1"/>
  <c r="AU2344" i="1"/>
  <c r="AV2344" i="1" s="1"/>
  <c r="AO2337" i="1"/>
  <c r="AU2337" i="1"/>
  <c r="AV2337" i="1" s="1"/>
  <c r="AO2330" i="1"/>
  <c r="AX2317" i="1"/>
  <c r="AO2312" i="1"/>
  <c r="AU2312" i="1"/>
  <c r="AV2312" i="1" s="1"/>
  <c r="AO2305" i="1"/>
  <c r="AU2305" i="1"/>
  <c r="AV2305" i="1" s="1"/>
  <c r="AO2298" i="1"/>
  <c r="AO2281" i="1"/>
  <c r="AU2281" i="1"/>
  <c r="AV2281" i="1" s="1"/>
  <c r="AO2239" i="1"/>
  <c r="AU2239" i="1"/>
  <c r="AV2239" i="1" s="1"/>
  <c r="AO2391" i="1"/>
  <c r="AU2391" i="1"/>
  <c r="AV2391" i="1" s="1"/>
  <c r="AO2384" i="1"/>
  <c r="AX2381" i="1"/>
  <c r="AO2367" i="1"/>
  <c r="AU2367" i="1"/>
  <c r="AV2367" i="1" s="1"/>
  <c r="AO2360" i="1"/>
  <c r="AX2337" i="1"/>
  <c r="AO2332" i="1"/>
  <c r="AU2332" i="1"/>
  <c r="AV2332" i="1" s="1"/>
  <c r="AO2325" i="1"/>
  <c r="AU2325" i="1"/>
  <c r="AV2325" i="1" s="1"/>
  <c r="AO2318" i="1"/>
  <c r="AX2315" i="1"/>
  <c r="AX2305" i="1"/>
  <c r="AO2300" i="1"/>
  <c r="AU2300" i="1"/>
  <c r="AV2300" i="1" s="1"/>
  <c r="AG2284" i="1"/>
  <c r="AH2284" i="1" s="1"/>
  <c r="AN2284" i="1"/>
  <c r="AO2268" i="1"/>
  <c r="AO2252" i="1"/>
  <c r="AU2236" i="1"/>
  <c r="AV2236" i="1" s="1"/>
  <c r="AO2236" i="1"/>
  <c r="AO2217" i="1"/>
  <c r="AU2217" i="1"/>
  <c r="AV2217" i="1" s="1"/>
  <c r="AO2201" i="1"/>
  <c r="AU2201" i="1"/>
  <c r="AV2201" i="1" s="1"/>
  <c r="AO2183" i="1"/>
  <c r="AU2183" i="1"/>
  <c r="AV2183" i="1" s="1"/>
  <c r="AO2156" i="1"/>
  <c r="AU2156" i="1"/>
  <c r="AV2156" i="1" s="1"/>
  <c r="AO2133" i="1"/>
  <c r="AU2133" i="1"/>
  <c r="AV2133" i="1" s="1"/>
  <c r="AO2117" i="1"/>
  <c r="AU2117" i="1"/>
  <c r="AV2117" i="1" s="1"/>
  <c r="AX2418" i="1"/>
  <c r="AU2388" i="1"/>
  <c r="AV2388" i="1" s="1"/>
  <c r="AO2388" i="1"/>
  <c r="AU2364" i="1"/>
  <c r="AV2364" i="1" s="1"/>
  <c r="AO2364" i="1"/>
  <c r="AO2320" i="1"/>
  <c r="AU2320" i="1"/>
  <c r="AV2320" i="1" s="1"/>
  <c r="AO2313" i="1"/>
  <c r="AU2313" i="1"/>
  <c r="AV2313" i="1" s="1"/>
  <c r="AU2306" i="1"/>
  <c r="AV2306" i="1" s="1"/>
  <c r="AO2306" i="1"/>
  <c r="AO2273" i="1"/>
  <c r="AU2273" i="1"/>
  <c r="AV2273" i="1" s="1"/>
  <c r="AU2265" i="1"/>
  <c r="AV2265" i="1" s="1"/>
  <c r="AO2265" i="1"/>
  <c r="AH2260" i="1"/>
  <c r="AU2249" i="1"/>
  <c r="AV2249" i="1" s="1"/>
  <c r="AO2249" i="1"/>
  <c r="AH2244" i="1"/>
  <c r="AU2216" i="1"/>
  <c r="AV2216" i="1" s="1"/>
  <c r="AX2216" i="1"/>
  <c r="AO2216" i="1"/>
  <c r="AU2200" i="1"/>
  <c r="AV2200" i="1" s="1"/>
  <c r="AX2200" i="1"/>
  <c r="AO2200" i="1"/>
  <c r="AU2186" i="1"/>
  <c r="AV2186" i="1" s="1"/>
  <c r="AX2186" i="1"/>
  <c r="AO2186" i="1"/>
  <c r="AU2170" i="1"/>
  <c r="AV2170" i="1" s="1"/>
  <c r="AX2170" i="1"/>
  <c r="AO2170" i="1"/>
  <c r="AO2271" i="1"/>
  <c r="AU2271" i="1"/>
  <c r="AV2271" i="1" s="1"/>
  <c r="AX2239" i="1"/>
  <c r="AO2192" i="1"/>
  <c r="AU2192" i="1"/>
  <c r="AV2192" i="1" s="1"/>
  <c r="AX2187" i="1"/>
  <c r="AO2176" i="1"/>
  <c r="AU2176" i="1"/>
  <c r="AV2176" i="1" s="1"/>
  <c r="AX2156" i="1"/>
  <c r="AU2115" i="1"/>
  <c r="AV2115" i="1" s="1"/>
  <c r="AO2115" i="1"/>
  <c r="AO2073" i="1"/>
  <c r="AU2073" i="1"/>
  <c r="AV2073" i="1" s="1"/>
  <c r="AO2057" i="1"/>
  <c r="AU2057" i="1"/>
  <c r="AV2057" i="1" s="1"/>
  <c r="AO2267" i="1"/>
  <c r="AU2267" i="1"/>
  <c r="AV2267" i="1" s="1"/>
  <c r="AO2226" i="1"/>
  <c r="AU2226" i="1"/>
  <c r="AV2226" i="1" s="1"/>
  <c r="AX2221" i="1"/>
  <c r="AO2210" i="1"/>
  <c r="AU2210" i="1"/>
  <c r="AV2210" i="1" s="1"/>
  <c r="AX2205" i="1"/>
  <c r="AO2144" i="1"/>
  <c r="AU2144" i="1"/>
  <c r="AV2144" i="1" s="1"/>
  <c r="AU2132" i="1"/>
  <c r="AV2132" i="1" s="1"/>
  <c r="AX2132" i="1"/>
  <c r="AO2132" i="1"/>
  <c r="AO2126" i="1"/>
  <c r="AU2126" i="1"/>
  <c r="AV2126" i="1" s="1"/>
  <c r="AU2074" i="1"/>
  <c r="AV2074" i="1" s="1"/>
  <c r="AO2074" i="1"/>
  <c r="AU2058" i="1"/>
  <c r="AV2058" i="1" s="1"/>
  <c r="AO2058" i="1"/>
  <c r="AU2197" i="1"/>
  <c r="AV2197" i="1" s="1"/>
  <c r="AO2197" i="1"/>
  <c r="AX2192" i="1"/>
  <c r="AU2181" i="1"/>
  <c r="AV2181" i="1" s="1"/>
  <c r="AO2181" i="1"/>
  <c r="AX2176" i="1"/>
  <c r="AO2139" i="1"/>
  <c r="AU2139" i="1"/>
  <c r="AV2139" i="1" s="1"/>
  <c r="AU2096" i="1"/>
  <c r="AV2096" i="1" s="1"/>
  <c r="AO2096" i="1"/>
  <c r="AH2091" i="1"/>
  <c r="AX2015" i="1"/>
  <c r="AO2015" i="1"/>
  <c r="AU2015" i="1"/>
  <c r="AV2015" i="1" s="1"/>
  <c r="AX1997" i="1"/>
  <c r="AO1997" i="1"/>
  <c r="AU1997" i="1"/>
  <c r="AV1997" i="1" s="1"/>
  <c r="AX1981" i="1"/>
  <c r="AO1981" i="1"/>
  <c r="AU1981" i="1"/>
  <c r="AV1981" i="1" s="1"/>
  <c r="AX1965" i="1"/>
  <c r="AO1965" i="1"/>
  <c r="AU1965" i="1"/>
  <c r="AV1965" i="1" s="1"/>
  <c r="AX1949" i="1"/>
  <c r="AO1949" i="1"/>
  <c r="AU1949" i="1"/>
  <c r="AV1949" i="1" s="1"/>
  <c r="AX1929" i="1"/>
  <c r="AO1929" i="1"/>
  <c r="AU1929" i="1"/>
  <c r="AV1929" i="1" s="1"/>
  <c r="AX1913" i="1"/>
  <c r="AO1913" i="1"/>
  <c r="AU1913" i="1"/>
  <c r="AV1913" i="1" s="1"/>
  <c r="AX1897" i="1"/>
  <c r="AO1897" i="1"/>
  <c r="AU1897" i="1"/>
  <c r="AV1897" i="1" s="1"/>
  <c r="AX1879" i="1"/>
  <c r="AO1879" i="1"/>
  <c r="AU1879" i="1"/>
  <c r="AV1879" i="1" s="1"/>
  <c r="AX1863" i="1"/>
  <c r="AO1863" i="1"/>
  <c r="AU1863" i="1"/>
  <c r="AV1863" i="1" s="1"/>
  <c r="AX1847" i="1"/>
  <c r="AO1847" i="1"/>
  <c r="AU1847" i="1"/>
  <c r="AV1847" i="1" s="1"/>
  <c r="AX2245" i="1"/>
  <c r="AO2237" i="1"/>
  <c r="AO2230" i="1"/>
  <c r="AU2230" i="1"/>
  <c r="AV2230" i="1" s="1"/>
  <c r="AX2226" i="1"/>
  <c r="AU2215" i="1"/>
  <c r="AV2215" i="1" s="1"/>
  <c r="AO2215" i="1"/>
  <c r="AX2210" i="1"/>
  <c r="AX2193" i="1"/>
  <c r="AX2177" i="1"/>
  <c r="AX2171" i="1"/>
  <c r="AU2158" i="1"/>
  <c r="AV2158" i="1" s="1"/>
  <c r="AO2158" i="1"/>
  <c r="AO2149" i="1"/>
  <c r="AU2149" i="1"/>
  <c r="AV2149" i="1" s="1"/>
  <c r="AX2138" i="1"/>
  <c r="AU2103" i="1"/>
  <c r="AV2103" i="1" s="1"/>
  <c r="AO2103" i="1"/>
  <c r="AO2086" i="1"/>
  <c r="AU2086" i="1"/>
  <c r="AV2086" i="1" s="1"/>
  <c r="AO2101" i="1"/>
  <c r="AX2092" i="1"/>
  <c r="AU2030" i="1"/>
  <c r="AV2030" i="1" s="1"/>
  <c r="AO2030" i="1"/>
  <c r="AU2029" i="1"/>
  <c r="AV2029" i="1" s="1"/>
  <c r="AO2029" i="1"/>
  <c r="AX2014" i="1"/>
  <c r="AX1996" i="1"/>
  <c r="AX1980" i="1"/>
  <c r="AX1964" i="1"/>
  <c r="AO1906" i="1"/>
  <c r="AU1906" i="1"/>
  <c r="AV1906" i="1" s="1"/>
  <c r="AU1874" i="1"/>
  <c r="AV1874" i="1" s="1"/>
  <c r="AX1874" i="1"/>
  <c r="AO1874" i="1"/>
  <c r="AU1842" i="1"/>
  <c r="AV1842" i="1" s="1"/>
  <c r="AX1842" i="1"/>
  <c r="AO1842" i="1"/>
  <c r="AU1826" i="1"/>
  <c r="AV1826" i="1" s="1"/>
  <c r="AX1826" i="1"/>
  <c r="AO1826" i="1"/>
  <c r="AX1821" i="1"/>
  <c r="AO1821" i="1"/>
  <c r="AU1821" i="1"/>
  <c r="AV1821" i="1" s="1"/>
  <c r="AH1773" i="1"/>
  <c r="AX1752" i="1"/>
  <c r="AO2083" i="1"/>
  <c r="AX2030" i="1"/>
  <c r="AO2016" i="1"/>
  <c r="AU2007" i="1"/>
  <c r="AV2007" i="1" s="1"/>
  <c r="AO2007" i="1"/>
  <c r="AO2002" i="1"/>
  <c r="AU1991" i="1"/>
  <c r="AV1991" i="1" s="1"/>
  <c r="AO1991" i="1"/>
  <c r="AO1986" i="1"/>
  <c r="AU1975" i="1"/>
  <c r="AV1975" i="1" s="1"/>
  <c r="AO1975" i="1"/>
  <c r="AO1970" i="1"/>
  <c r="AU1959" i="1"/>
  <c r="AV1959" i="1" s="1"/>
  <c r="AO1959" i="1"/>
  <c r="AO1954" i="1"/>
  <c r="AU1877" i="1"/>
  <c r="AV1877" i="1" s="1"/>
  <c r="AO1877" i="1"/>
  <c r="AO1868" i="1"/>
  <c r="AU1868" i="1"/>
  <c r="AV1868" i="1" s="1"/>
  <c r="AU1845" i="1"/>
  <c r="AV1845" i="1" s="1"/>
  <c r="AO1845" i="1"/>
  <c r="AO1836" i="1"/>
  <c r="AU1836" i="1"/>
  <c r="AV1836" i="1" s="1"/>
  <c r="AO1811" i="1"/>
  <c r="AO1797" i="1"/>
  <c r="AO1749" i="1"/>
  <c r="AO2079" i="1"/>
  <c r="AO2063" i="1"/>
  <c r="AO2048" i="1"/>
  <c r="AU2048" i="1"/>
  <c r="AV2048" i="1" s="1"/>
  <c r="AU2022" i="1"/>
  <c r="AV2022" i="1" s="1"/>
  <c r="AO2022" i="1"/>
  <c r="AU2021" i="1"/>
  <c r="AV2021" i="1" s="1"/>
  <c r="AO2021" i="1"/>
  <c r="AO1947" i="1"/>
  <c r="AU1939" i="1"/>
  <c r="AV1939" i="1" s="1"/>
  <c r="AO1939" i="1"/>
  <c r="AU1935" i="1"/>
  <c r="AV1935" i="1" s="1"/>
  <c r="AO1935" i="1"/>
  <c r="AU1931" i="1"/>
  <c r="AV1931" i="1" s="1"/>
  <c r="AO1931" i="1"/>
  <c r="AO1926" i="1"/>
  <c r="AU1915" i="1"/>
  <c r="AV1915" i="1" s="1"/>
  <c r="AO1915" i="1"/>
  <c r="AO1910" i="1"/>
  <c r="AU1910" i="1"/>
  <c r="AV1910" i="1" s="1"/>
  <c r="AU1886" i="1"/>
  <c r="AV1886" i="1" s="1"/>
  <c r="AX1886" i="1"/>
  <c r="AO1886" i="1"/>
  <c r="AU1854" i="1"/>
  <c r="AV1854" i="1" s="1"/>
  <c r="AX1854" i="1"/>
  <c r="AO1854" i="1"/>
  <c r="AO1824" i="1"/>
  <c r="AU1824" i="1"/>
  <c r="AV1824" i="1" s="1"/>
  <c r="AU1816" i="1"/>
  <c r="AV1816" i="1" s="1"/>
  <c r="AO1816" i="1"/>
  <c r="AX1816" i="1"/>
  <c r="AX1809" i="1"/>
  <c r="AO1809" i="1"/>
  <c r="AU1809" i="1"/>
  <c r="AV1809" i="1" s="1"/>
  <c r="AU1804" i="1"/>
  <c r="AV1804" i="1" s="1"/>
  <c r="AO1804" i="1"/>
  <c r="AN1793" i="1"/>
  <c r="AG1793" i="1"/>
  <c r="AH1793" i="1" s="1"/>
  <c r="AH1781" i="1"/>
  <c r="AU1766" i="1"/>
  <c r="AV1766" i="1" s="1"/>
  <c r="AO1766" i="1"/>
  <c r="AH1763" i="1"/>
  <c r="AO1733" i="1"/>
  <c r="AU1733" i="1"/>
  <c r="AV1733" i="1" s="1"/>
  <c r="AO1717" i="1"/>
  <c r="AU1717" i="1"/>
  <c r="AV1717" i="1" s="1"/>
  <c r="AO1701" i="1"/>
  <c r="AU1701" i="1"/>
  <c r="AV1701" i="1" s="1"/>
  <c r="AO1685" i="1"/>
  <c r="AU1685" i="1"/>
  <c r="AV1685" i="1" s="1"/>
  <c r="AO1669" i="1"/>
  <c r="AU1669" i="1"/>
  <c r="AV1669" i="1" s="1"/>
  <c r="AU2018" i="1"/>
  <c r="AV2018" i="1" s="1"/>
  <c r="AO2018" i="1"/>
  <c r="AX2007" i="1"/>
  <c r="AU2000" i="1"/>
  <c r="AV2000" i="1" s="1"/>
  <c r="AO2000" i="1"/>
  <c r="AX1991" i="1"/>
  <c r="AU1984" i="1"/>
  <c r="AV1984" i="1" s="1"/>
  <c r="AO1984" i="1"/>
  <c r="AX1975" i="1"/>
  <c r="AU1968" i="1"/>
  <c r="AV1968" i="1" s="1"/>
  <c r="AO1968" i="1"/>
  <c r="AX1959" i="1"/>
  <c r="AU1952" i="1"/>
  <c r="AV1952" i="1" s="1"/>
  <c r="AO1952" i="1"/>
  <c r="AX1945" i="1"/>
  <c r="AO1945" i="1"/>
  <c r="AU1945" i="1"/>
  <c r="AV1945" i="1" s="1"/>
  <c r="AU1941" i="1"/>
  <c r="AV1941" i="1" s="1"/>
  <c r="AO1941" i="1"/>
  <c r="AX1939" i="1"/>
  <c r="AU1932" i="1"/>
  <c r="AV1932" i="1" s="1"/>
  <c r="AO1932" i="1"/>
  <c r="AU1916" i="1"/>
  <c r="AV1916" i="1" s="1"/>
  <c r="AO1916" i="1"/>
  <c r="AO1888" i="1"/>
  <c r="AU1888" i="1"/>
  <c r="AV1888" i="1" s="1"/>
  <c r="AU1865" i="1"/>
  <c r="AV1865" i="1" s="1"/>
  <c r="AO1865" i="1"/>
  <c r="AO1856" i="1"/>
  <c r="AU1856" i="1"/>
  <c r="AV1856" i="1" s="1"/>
  <c r="AO1832" i="1"/>
  <c r="AU1832" i="1"/>
  <c r="AV1832" i="1" s="1"/>
  <c r="AO1810" i="1"/>
  <c r="AU1810" i="1"/>
  <c r="AV1810" i="1" s="1"/>
  <c r="AO1802" i="1"/>
  <c r="AU1802" i="1"/>
  <c r="AV1802" i="1" s="1"/>
  <c r="AO1796" i="1"/>
  <c r="AU1796" i="1"/>
  <c r="AV1796" i="1" s="1"/>
  <c r="AX1784" i="1"/>
  <c r="AO1773" i="1"/>
  <c r="AU1584" i="1"/>
  <c r="AV1584" i="1" s="1"/>
  <c r="AO1584" i="1"/>
  <c r="AU1568" i="1"/>
  <c r="AV1568" i="1" s="1"/>
  <c r="AO1568" i="1"/>
  <c r="AU1552" i="1"/>
  <c r="AV1552" i="1" s="1"/>
  <c r="AO1552" i="1"/>
  <c r="AU1534" i="1"/>
  <c r="AV1534" i="1" s="1"/>
  <c r="AO1534" i="1"/>
  <c r="AU1517" i="1"/>
  <c r="AV1517" i="1" s="1"/>
  <c r="AO1517" i="1"/>
  <c r="AU1501" i="1"/>
  <c r="AV1501" i="1" s="1"/>
  <c r="AO1501" i="1"/>
  <c r="AO1756" i="1"/>
  <c r="AU1756" i="1"/>
  <c r="AV1756" i="1" s="1"/>
  <c r="AU1747" i="1"/>
  <c r="AV1747" i="1" s="1"/>
  <c r="AO1747" i="1"/>
  <c r="AX1747" i="1"/>
  <c r="AX1740" i="1"/>
  <c r="AU1724" i="1"/>
  <c r="AV1724" i="1" s="1"/>
  <c r="AO1724" i="1"/>
  <c r="AX1717" i="1"/>
  <c r="AU1699" i="1"/>
  <c r="AV1699" i="1" s="1"/>
  <c r="AO1699" i="1"/>
  <c r="AU1692" i="1"/>
  <c r="AV1692" i="1" s="1"/>
  <c r="AO1692" i="1"/>
  <c r="AX1685" i="1"/>
  <c r="AU1667" i="1"/>
  <c r="AV1667" i="1" s="1"/>
  <c r="AO1667" i="1"/>
  <c r="AU1655" i="1"/>
  <c r="AV1655" i="1" s="1"/>
  <c r="AO1655" i="1"/>
  <c r="AU1639" i="1"/>
  <c r="AV1639" i="1" s="1"/>
  <c r="AO1639" i="1"/>
  <c r="AU1623" i="1"/>
  <c r="AV1623" i="1" s="1"/>
  <c r="AO1623" i="1"/>
  <c r="AU1607" i="1"/>
  <c r="AV1607" i="1" s="1"/>
  <c r="AO1607" i="1"/>
  <c r="AU1591" i="1"/>
  <c r="AV1591" i="1" s="1"/>
  <c r="AO1591" i="1"/>
  <c r="AX1572" i="1"/>
  <c r="AU1559" i="1"/>
  <c r="AV1559" i="1" s="1"/>
  <c r="AO1559" i="1"/>
  <c r="AX1534" i="1"/>
  <c r="AO1527" i="1"/>
  <c r="AU1527" i="1"/>
  <c r="AV1527" i="1" s="1"/>
  <c r="AO1510" i="1"/>
  <c r="AU1510" i="1"/>
  <c r="AV1510" i="1" s="1"/>
  <c r="AO1495" i="1"/>
  <c r="AU1495" i="1"/>
  <c r="AV1495" i="1" s="1"/>
  <c r="AU1487" i="1"/>
  <c r="AV1487" i="1" s="1"/>
  <c r="AO1487" i="1"/>
  <c r="AU1471" i="1"/>
  <c r="AV1471" i="1" s="1"/>
  <c r="AO1471" i="1"/>
  <c r="AU1455" i="1"/>
  <c r="AV1455" i="1" s="1"/>
  <c r="AO1455" i="1"/>
  <c r="AU1406" i="1"/>
  <c r="AV1406" i="1" s="1"/>
  <c r="AO1406" i="1"/>
  <c r="AU1398" i="1"/>
  <c r="AV1398" i="1" s="1"/>
  <c r="AO1398" i="1"/>
  <c r="AN1390" i="1"/>
  <c r="AG1390" i="1"/>
  <c r="AH1390" i="1" s="1"/>
  <c r="AN1382" i="1"/>
  <c r="AG1382" i="1"/>
  <c r="AH1382" i="1" s="1"/>
  <c r="AO1366" i="1"/>
  <c r="AX1366" i="1"/>
  <c r="AU1366" i="1"/>
  <c r="AV1366" i="1" s="1"/>
  <c r="AU1745" i="1"/>
  <c r="AV1745" i="1" s="1"/>
  <c r="AO1745" i="1"/>
  <c r="AX1745" i="1"/>
  <c r="AU1739" i="1"/>
  <c r="AV1739" i="1" s="1"/>
  <c r="AO1739" i="1"/>
  <c r="AO1728" i="1"/>
  <c r="AU1728" i="1"/>
  <c r="AV1728" i="1" s="1"/>
  <c r="AU1712" i="1"/>
  <c r="AV1712" i="1" s="1"/>
  <c r="AO1712" i="1"/>
  <c r="AX1705" i="1"/>
  <c r="AO1702" i="1"/>
  <c r="AU1702" i="1"/>
  <c r="AV1702" i="1" s="1"/>
  <c r="AX1692" i="1"/>
  <c r="AU1671" i="1"/>
  <c r="AV1671" i="1" s="1"/>
  <c r="AO1671" i="1"/>
  <c r="AO1649" i="1"/>
  <c r="AU1649" i="1"/>
  <c r="AV1649" i="1" s="1"/>
  <c r="AX1647" i="1"/>
  <c r="AU1635" i="1"/>
  <c r="AV1635" i="1" s="1"/>
  <c r="AO1635" i="1"/>
  <c r="AO1622" i="1"/>
  <c r="AU1622" i="1"/>
  <c r="AV1622" i="1" s="1"/>
  <c r="AU1616" i="1"/>
  <c r="AV1616" i="1" s="1"/>
  <c r="AO1616" i="1"/>
  <c r="AO1582" i="1"/>
  <c r="AU1582" i="1"/>
  <c r="AV1582" i="1" s="1"/>
  <c r="AX1567" i="1"/>
  <c r="AO1565" i="1"/>
  <c r="AU1565" i="1"/>
  <c r="AV1565" i="1" s="1"/>
  <c r="AO1550" i="1"/>
  <c r="AU1550" i="1"/>
  <c r="AV1550" i="1" s="1"/>
  <c r="AX1527" i="1"/>
  <c r="AO1523" i="1"/>
  <c r="AU1523" i="1"/>
  <c r="AV1523" i="1" s="1"/>
  <c r="AO1506" i="1"/>
  <c r="AU1506" i="1"/>
  <c r="AV1506" i="1" s="1"/>
  <c r="AX1495" i="1"/>
  <c r="AX1479" i="1"/>
  <c r="AU1462" i="1"/>
  <c r="AV1462" i="1" s="1"/>
  <c r="AO1462" i="1"/>
  <c r="AO1742" i="1"/>
  <c r="AU1742" i="1"/>
  <c r="AV1742" i="1" s="1"/>
  <c r="AU1716" i="1"/>
  <c r="AV1716" i="1" s="1"/>
  <c r="AO1716" i="1"/>
  <c r="AO1706" i="1"/>
  <c r="AU1706" i="1"/>
  <c r="AV1706" i="1" s="1"/>
  <c r="AU1675" i="1"/>
  <c r="AV1675" i="1" s="1"/>
  <c r="AO1675" i="1"/>
  <c r="AU1663" i="1"/>
  <c r="AV1663" i="1" s="1"/>
  <c r="AO1663" i="1"/>
  <c r="AO1650" i="1"/>
  <c r="AU1650" i="1"/>
  <c r="AV1650" i="1" s="1"/>
  <c r="AU1644" i="1"/>
  <c r="AV1644" i="1" s="1"/>
  <c r="AO1644" i="1"/>
  <c r="AO1613" i="1"/>
  <c r="AU1613" i="1"/>
  <c r="AV1613" i="1" s="1"/>
  <c r="AX1611" i="1"/>
  <c r="AU1599" i="1"/>
  <c r="AV1599" i="1" s="1"/>
  <c r="AO1599" i="1"/>
  <c r="AO1577" i="1"/>
  <c r="AU1577" i="1"/>
  <c r="AV1577" i="1" s="1"/>
  <c r="AO1562" i="1"/>
  <c r="AU1562" i="1"/>
  <c r="AV1562" i="1" s="1"/>
  <c r="AO1539" i="1"/>
  <c r="AU1539" i="1"/>
  <c r="AV1539" i="1" s="1"/>
  <c r="AX1528" i="1"/>
  <c r="AX1521" i="1"/>
  <c r="AU1508" i="1"/>
  <c r="AV1508" i="1" s="1"/>
  <c r="AO1508" i="1"/>
  <c r="AU1474" i="1"/>
  <c r="AV1474" i="1" s="1"/>
  <c r="AO1474" i="1"/>
  <c r="AX1474" i="1"/>
  <c r="AX1464" i="1"/>
  <c r="AN1438" i="1"/>
  <c r="AG1438" i="1"/>
  <c r="AH1438" i="1" s="1"/>
  <c r="AN1430" i="1"/>
  <c r="AG1430" i="1"/>
  <c r="AH1430" i="1" s="1"/>
  <c r="AN1422" i="1"/>
  <c r="AG1422" i="1"/>
  <c r="AH1422" i="1" s="1"/>
  <c r="AN1414" i="1"/>
  <c r="AG1414" i="1"/>
  <c r="AH1414" i="1" s="1"/>
  <c r="AN1368" i="1"/>
  <c r="AG1368" i="1"/>
  <c r="AH1368" i="1" s="1"/>
  <c r="AU1730" i="1"/>
  <c r="AV1730" i="1" s="1"/>
  <c r="AO1730" i="1"/>
  <c r="AU1727" i="1"/>
  <c r="AV1727" i="1" s="1"/>
  <c r="AO1727" i="1"/>
  <c r="AU1720" i="1"/>
  <c r="AV1720" i="1" s="1"/>
  <c r="AO1720" i="1"/>
  <c r="AU1695" i="1"/>
  <c r="AV1695" i="1" s="1"/>
  <c r="AO1695" i="1"/>
  <c r="AU1688" i="1"/>
  <c r="AV1688" i="1" s="1"/>
  <c r="AO1688" i="1"/>
  <c r="AX1671" i="1"/>
  <c r="AO1662" i="1"/>
  <c r="AU1656" i="1"/>
  <c r="AV1656" i="1" s="1"/>
  <c r="AO1656" i="1"/>
  <c r="AO1646" i="1"/>
  <c r="AU1640" i="1"/>
  <c r="AV1640" i="1" s="1"/>
  <c r="AO1640" i="1"/>
  <c r="AO1630" i="1"/>
  <c r="AU1624" i="1"/>
  <c r="AV1624" i="1" s="1"/>
  <c r="AO1624" i="1"/>
  <c r="AO1614" i="1"/>
  <c r="AU1608" i="1"/>
  <c r="AV1608" i="1" s="1"/>
  <c r="AO1608" i="1"/>
  <c r="AO1598" i="1"/>
  <c r="AU1592" i="1"/>
  <c r="AV1592" i="1" s="1"/>
  <c r="AO1592" i="1"/>
  <c r="AO1590" i="1"/>
  <c r="AU1590" i="1"/>
  <c r="AV1590" i="1" s="1"/>
  <c r="AO1573" i="1"/>
  <c r="AU1573" i="1"/>
  <c r="AV1573" i="1" s="1"/>
  <c r="AX1562" i="1"/>
  <c r="AO1558" i="1"/>
  <c r="AU1558" i="1"/>
  <c r="AV1558" i="1" s="1"/>
  <c r="AU1541" i="1"/>
  <c r="AV1541" i="1" s="1"/>
  <c r="AO1541" i="1"/>
  <c r="AX1517" i="1"/>
  <c r="AU1504" i="1"/>
  <c r="AV1504" i="1" s="1"/>
  <c r="AO1504" i="1"/>
  <c r="AX1487" i="1"/>
  <c r="AX1471" i="1"/>
  <c r="AX1455" i="1"/>
  <c r="AU1408" i="1"/>
  <c r="AV1408" i="1" s="1"/>
  <c r="AO1408" i="1"/>
  <c r="AX1408" i="1"/>
  <c r="AO1404" i="1"/>
  <c r="AU1404" i="1"/>
  <c r="AV1404" i="1" s="1"/>
  <c r="AX1462" i="1"/>
  <c r="AO1399" i="1"/>
  <c r="AU1399" i="1"/>
  <c r="AV1399" i="1" s="1"/>
  <c r="AX1310" i="1"/>
  <c r="AO1292" i="1"/>
  <c r="AU1292" i="1"/>
  <c r="AV1292" i="1" s="1"/>
  <c r="AU1287" i="1"/>
  <c r="AV1287" i="1" s="1"/>
  <c r="AX1287" i="1"/>
  <c r="AO1287" i="1"/>
  <c r="AU1258" i="1"/>
  <c r="AV1258" i="1" s="1"/>
  <c r="AO1258" i="1"/>
  <c r="AO1233" i="1"/>
  <c r="AU1233" i="1"/>
  <c r="AV1233" i="1" s="1"/>
  <c r="AX1078" i="1"/>
  <c r="AX1062" i="1"/>
  <c r="AX1046" i="1"/>
  <c r="AO1037" i="1"/>
  <c r="AX1037" i="1"/>
  <c r="AU1037" i="1"/>
  <c r="AV1037" i="1" s="1"/>
  <c r="AN1021" i="1"/>
  <c r="AG1021" i="1"/>
  <c r="AH1021" i="1" s="1"/>
  <c r="AN1005" i="1"/>
  <c r="AG1005" i="1"/>
  <c r="AH1005" i="1" s="1"/>
  <c r="AO1340" i="1"/>
  <c r="AX1336" i="1"/>
  <c r="AO1324" i="1"/>
  <c r="AO1308" i="1"/>
  <c r="AO1293" i="1"/>
  <c r="AU1293" i="1"/>
  <c r="AV1293" i="1" s="1"/>
  <c r="AX1284" i="1"/>
  <c r="AO1277" i="1"/>
  <c r="AU1277" i="1"/>
  <c r="AV1277" i="1" s="1"/>
  <c r="AX1268" i="1"/>
  <c r="AO1261" i="1"/>
  <c r="AU1261" i="1"/>
  <c r="AV1261" i="1" s="1"/>
  <c r="AX1252" i="1"/>
  <c r="AO1245" i="1"/>
  <c r="AU1245" i="1"/>
  <c r="AV1245" i="1" s="1"/>
  <c r="AX1236" i="1"/>
  <c r="AO1229" i="1"/>
  <c r="AU1229" i="1"/>
  <c r="AV1229" i="1" s="1"/>
  <c r="AX1221" i="1"/>
  <c r="AU1221" i="1"/>
  <c r="AV1221" i="1" s="1"/>
  <c r="AO1221" i="1"/>
  <c r="AX1213" i="1"/>
  <c r="AU1213" i="1"/>
  <c r="AV1213" i="1" s="1"/>
  <c r="AO1213" i="1"/>
  <c r="AX1205" i="1"/>
  <c r="AU1205" i="1"/>
  <c r="AV1205" i="1" s="1"/>
  <c r="AO1205" i="1"/>
  <c r="AX1197" i="1"/>
  <c r="AU1197" i="1"/>
  <c r="AV1197" i="1" s="1"/>
  <c r="AO1197" i="1"/>
  <c r="AU1189" i="1"/>
  <c r="AV1189" i="1" s="1"/>
  <c r="AO1189" i="1"/>
  <c r="AH1185" i="1"/>
  <c r="AU1173" i="1"/>
  <c r="AV1173" i="1" s="1"/>
  <c r="AO1173" i="1"/>
  <c r="AH1169" i="1"/>
  <c r="AU1157" i="1"/>
  <c r="AV1157" i="1" s="1"/>
  <c r="AO1157" i="1"/>
  <c r="AH1153" i="1"/>
  <c r="AU1141" i="1"/>
  <c r="AV1141" i="1" s="1"/>
  <c r="AO1141" i="1"/>
  <c r="AH1137" i="1"/>
  <c r="AH1131" i="1"/>
  <c r="AX1119" i="1"/>
  <c r="AU1119" i="1"/>
  <c r="AV1119" i="1" s="1"/>
  <c r="AO1119" i="1"/>
  <c r="AU1435" i="1"/>
  <c r="AV1435" i="1" s="1"/>
  <c r="AO1435" i="1"/>
  <c r="AU1419" i="1"/>
  <c r="AV1419" i="1" s="1"/>
  <c r="AO1419" i="1"/>
  <c r="AX1406" i="1"/>
  <c r="AO1359" i="1"/>
  <c r="AU1359" i="1"/>
  <c r="AV1359" i="1" s="1"/>
  <c r="AX1348" i="1"/>
  <c r="AO1335" i="1"/>
  <c r="AU1335" i="1"/>
  <c r="AV1335" i="1" s="1"/>
  <c r="AX1331" i="1"/>
  <c r="AU1314" i="1"/>
  <c r="AV1314" i="1" s="1"/>
  <c r="AO1314" i="1"/>
  <c r="AU1313" i="1"/>
  <c r="AV1313" i="1" s="1"/>
  <c r="AO1313" i="1"/>
  <c r="AU1295" i="1"/>
  <c r="AV1295" i="1" s="1"/>
  <c r="AO1295" i="1"/>
  <c r="AU1279" i="1"/>
  <c r="AV1279" i="1" s="1"/>
  <c r="AO1279" i="1"/>
  <c r="AU1263" i="1"/>
  <c r="AV1263" i="1" s="1"/>
  <c r="AO1263" i="1"/>
  <c r="AU1247" i="1"/>
  <c r="AV1247" i="1" s="1"/>
  <c r="AO1247" i="1"/>
  <c r="AU1231" i="1"/>
  <c r="AV1231" i="1" s="1"/>
  <c r="AO1231" i="1"/>
  <c r="AG1107" i="1"/>
  <c r="AH1107" i="1" s="1"/>
  <c r="AN1107" i="1"/>
  <c r="AG1099" i="1"/>
  <c r="AH1099" i="1" s="1"/>
  <c r="AN1099" i="1"/>
  <c r="AG1091" i="1"/>
  <c r="AH1091" i="1" s="1"/>
  <c r="AN1091" i="1"/>
  <c r="AG1083" i="1"/>
  <c r="AH1083" i="1" s="1"/>
  <c r="AN1083" i="1"/>
  <c r="AG1075" i="1"/>
  <c r="AH1075" i="1" s="1"/>
  <c r="AN1075" i="1"/>
  <c r="AG1067" i="1"/>
  <c r="AH1067" i="1" s="1"/>
  <c r="AN1067" i="1"/>
  <c r="AG1059" i="1"/>
  <c r="AH1059" i="1" s="1"/>
  <c r="AN1059" i="1"/>
  <c r="AG1051" i="1"/>
  <c r="AH1051" i="1" s="1"/>
  <c r="AN1051" i="1"/>
  <c r="AG1043" i="1"/>
  <c r="AH1043" i="1" s="1"/>
  <c r="AN1043" i="1"/>
  <c r="AU1447" i="1"/>
  <c r="AV1447" i="1" s="1"/>
  <c r="AO1447" i="1"/>
  <c r="AO1407" i="1"/>
  <c r="AO1363" i="1"/>
  <c r="AU1363" i="1"/>
  <c r="AV1363" i="1" s="1"/>
  <c r="AO1347" i="1"/>
  <c r="AU1347" i="1"/>
  <c r="AV1347" i="1" s="1"/>
  <c r="AU1326" i="1"/>
  <c r="AV1326" i="1" s="1"/>
  <c r="AO1326" i="1"/>
  <c r="AU1325" i="1"/>
  <c r="AV1325" i="1" s="1"/>
  <c r="AO1325" i="1"/>
  <c r="AX1314" i="1"/>
  <c r="AO1300" i="1"/>
  <c r="AU1300" i="1"/>
  <c r="AV1300" i="1" s="1"/>
  <c r="AU1291" i="1"/>
  <c r="AV1291" i="1" s="1"/>
  <c r="AO1291" i="1"/>
  <c r="AU1275" i="1"/>
  <c r="AV1275" i="1" s="1"/>
  <c r="AO1275" i="1"/>
  <c r="AU1259" i="1"/>
  <c r="AV1259" i="1" s="1"/>
  <c r="AO1259" i="1"/>
  <c r="AU1243" i="1"/>
  <c r="AV1243" i="1" s="1"/>
  <c r="AO1243" i="1"/>
  <c r="AX1140" i="1"/>
  <c r="AO1114" i="1"/>
  <c r="AU1114" i="1"/>
  <c r="AV1114" i="1" s="1"/>
  <c r="AO1096" i="1"/>
  <c r="AU1096" i="1"/>
  <c r="AV1096" i="1" s="1"/>
  <c r="AX1275" i="1"/>
  <c r="AO1220" i="1"/>
  <c r="AU1220" i="1"/>
  <c r="AV1220" i="1" s="1"/>
  <c r="AO1204" i="1"/>
  <c r="AU1204" i="1"/>
  <c r="AV1204" i="1" s="1"/>
  <c r="AO1190" i="1"/>
  <c r="AU1168" i="1"/>
  <c r="AV1168" i="1" s="1"/>
  <c r="AO1168" i="1"/>
  <c r="AX1137" i="1"/>
  <c r="AO1132" i="1"/>
  <c r="AU1132" i="1"/>
  <c r="AV1132" i="1" s="1"/>
  <c r="AX1125" i="1"/>
  <c r="AO1020" i="1"/>
  <c r="AU1020" i="1"/>
  <c r="AV1020" i="1" s="1"/>
  <c r="AO995" i="1"/>
  <c r="AU995" i="1"/>
  <c r="AV995" i="1" s="1"/>
  <c r="AX993" i="1"/>
  <c r="AO979" i="1"/>
  <c r="AU979" i="1"/>
  <c r="AV979" i="1" s="1"/>
  <c r="AO963" i="1"/>
  <c r="AU963" i="1"/>
  <c r="AV963" i="1" s="1"/>
  <c r="AO947" i="1"/>
  <c r="AU947" i="1"/>
  <c r="AV947" i="1" s="1"/>
  <c r="AU927" i="1"/>
  <c r="AV927" i="1" s="1"/>
  <c r="AO927" i="1"/>
  <c r="AU910" i="1"/>
  <c r="AV910" i="1" s="1"/>
  <c r="AO910" i="1"/>
  <c r="AO900" i="1"/>
  <c r="AU894" i="1"/>
  <c r="AV894" i="1" s="1"/>
  <c r="AO894" i="1"/>
  <c r="AO884" i="1"/>
  <c r="AN865" i="1"/>
  <c r="AG865" i="1"/>
  <c r="AH865" i="1" s="1"/>
  <c r="AU847" i="1"/>
  <c r="AV847" i="1" s="1"/>
  <c r="AX847" i="1"/>
  <c r="AO847" i="1"/>
  <c r="AU838" i="1"/>
  <c r="AV838" i="1" s="1"/>
  <c r="AO838" i="1"/>
  <c r="AN819" i="1"/>
  <c r="AG819" i="1"/>
  <c r="AH819" i="1" s="1"/>
  <c r="AN803" i="1"/>
  <c r="AG803" i="1"/>
  <c r="AH803" i="1" s="1"/>
  <c r="AN781" i="1"/>
  <c r="AG781" i="1"/>
  <c r="AH781" i="1" s="1"/>
  <c r="AN765" i="1"/>
  <c r="AG765" i="1"/>
  <c r="AH765" i="1" s="1"/>
  <c r="AX727" i="1"/>
  <c r="AO704" i="1"/>
  <c r="AU704" i="1"/>
  <c r="AV704" i="1" s="1"/>
  <c r="AO688" i="1"/>
  <c r="AU688" i="1"/>
  <c r="AV688" i="1" s="1"/>
  <c r="AU665" i="1"/>
  <c r="AV665" i="1" s="1"/>
  <c r="AO665" i="1"/>
  <c r="AN602" i="1"/>
  <c r="AG602" i="1"/>
  <c r="AH602" i="1" s="1"/>
  <c r="AN594" i="1"/>
  <c r="AG594" i="1"/>
  <c r="AH594" i="1" s="1"/>
  <c r="AN586" i="1"/>
  <c r="AG586" i="1"/>
  <c r="AH586" i="1" s="1"/>
  <c r="AX580" i="1"/>
  <c r="AU580" i="1"/>
  <c r="AV580" i="1" s="1"/>
  <c r="AO580" i="1"/>
  <c r="AU572" i="1"/>
  <c r="AV572" i="1" s="1"/>
  <c r="AO572" i="1"/>
  <c r="AU1180" i="1"/>
  <c r="AV1180" i="1" s="1"/>
  <c r="AO1180" i="1"/>
  <c r="AU1148" i="1"/>
  <c r="AV1148" i="1" s="1"/>
  <c r="AO1148" i="1"/>
  <c r="AU1122" i="1"/>
  <c r="AV1122" i="1" s="1"/>
  <c r="AO1122" i="1"/>
  <c r="AU1018" i="1"/>
  <c r="AV1018" i="1" s="1"/>
  <c r="AO1018" i="1"/>
  <c r="AX1018" i="1"/>
  <c r="AO996" i="1"/>
  <c r="AU996" i="1"/>
  <c r="AV996" i="1" s="1"/>
  <c r="AU990" i="1"/>
  <c r="AV990" i="1" s="1"/>
  <c r="AO990" i="1"/>
  <c r="AO959" i="1"/>
  <c r="AU959" i="1"/>
  <c r="AV959" i="1" s="1"/>
  <c r="AU945" i="1"/>
  <c r="AV945" i="1" s="1"/>
  <c r="AO945" i="1"/>
  <c r="AO926" i="1"/>
  <c r="AU920" i="1"/>
  <c r="AV920" i="1" s="1"/>
  <c r="AO920" i="1"/>
  <c r="AX910" i="1"/>
  <c r="AX894" i="1"/>
  <c r="AH877" i="1"/>
  <c r="AN861" i="1"/>
  <c r="AG861" i="1"/>
  <c r="AH861" i="1" s="1"/>
  <c r="AO845" i="1"/>
  <c r="AU845" i="1"/>
  <c r="AV845" i="1" s="1"/>
  <c r="AO829" i="1"/>
  <c r="AU829" i="1"/>
  <c r="AV829" i="1" s="1"/>
  <c r="AO822" i="1"/>
  <c r="AU822" i="1"/>
  <c r="AV822" i="1" s="1"/>
  <c r="AO806" i="1"/>
  <c r="AU806" i="1"/>
  <c r="AV806" i="1" s="1"/>
  <c r="AO784" i="1"/>
  <c r="AU784" i="1"/>
  <c r="AV784" i="1" s="1"/>
  <c r="AO768" i="1"/>
  <c r="AU768" i="1"/>
  <c r="AV768" i="1" s="1"/>
  <c r="AO731" i="1"/>
  <c r="AU731" i="1"/>
  <c r="AV731" i="1" s="1"/>
  <c r="AO715" i="1"/>
  <c r="AU715" i="1"/>
  <c r="AV715" i="1" s="1"/>
  <c r="AO709" i="1"/>
  <c r="AU709" i="1"/>
  <c r="AV709" i="1" s="1"/>
  <c r="AO693" i="1"/>
  <c r="AU693" i="1"/>
  <c r="AV693" i="1" s="1"/>
  <c r="AU682" i="1"/>
  <c r="AV682" i="1" s="1"/>
  <c r="AO682" i="1"/>
  <c r="AO670" i="1"/>
  <c r="AU670" i="1"/>
  <c r="AV670" i="1" s="1"/>
  <c r="AN632" i="1"/>
  <c r="AG632" i="1"/>
  <c r="AH632" i="1" s="1"/>
  <c r="AO1182" i="1"/>
  <c r="AU1182" i="1"/>
  <c r="AV1182" i="1" s="1"/>
  <c r="AO1150" i="1"/>
  <c r="AX1117" i="1"/>
  <c r="AO1038" i="1"/>
  <c r="AU1038" i="1"/>
  <c r="AV1038" i="1" s="1"/>
  <c r="AO1008" i="1"/>
  <c r="AU1008" i="1"/>
  <c r="AV1008" i="1" s="1"/>
  <c r="AO992" i="1"/>
  <c r="AU992" i="1"/>
  <c r="AV992" i="1" s="1"/>
  <c r="AU986" i="1"/>
  <c r="AV986" i="1" s="1"/>
  <c r="AO986" i="1"/>
  <c r="AX974" i="1"/>
  <c r="AO955" i="1"/>
  <c r="AU955" i="1"/>
  <c r="AV955" i="1" s="1"/>
  <c r="AX953" i="1"/>
  <c r="AU941" i="1"/>
  <c r="AV941" i="1" s="1"/>
  <c r="AO941" i="1"/>
  <c r="AX920" i="1"/>
  <c r="AU905" i="1"/>
  <c r="AV905" i="1" s="1"/>
  <c r="AO905" i="1"/>
  <c r="AO892" i="1"/>
  <c r="AU892" i="1"/>
  <c r="AV892" i="1" s="1"/>
  <c r="AX888" i="1"/>
  <c r="AU886" i="1"/>
  <c r="AV886" i="1" s="1"/>
  <c r="AO886" i="1"/>
  <c r="AU878" i="1"/>
  <c r="AV878" i="1" s="1"/>
  <c r="AO878" i="1"/>
  <c r="AH741" i="1"/>
  <c r="AO675" i="1"/>
  <c r="AU675" i="1"/>
  <c r="AV675" i="1" s="1"/>
  <c r="AO631" i="1"/>
  <c r="AX631" i="1"/>
  <c r="AU631" i="1"/>
  <c r="AV631" i="1" s="1"/>
  <c r="AH626" i="1"/>
  <c r="AN622" i="1"/>
  <c r="AG622" i="1"/>
  <c r="AH622" i="1" s="1"/>
  <c r="AN616" i="1"/>
  <c r="AG616" i="1"/>
  <c r="AH616" i="1" s="1"/>
  <c r="AO300" i="1"/>
  <c r="AU300" i="1"/>
  <c r="AV300" i="1" s="1"/>
  <c r="AO292" i="1"/>
  <c r="AU292" i="1"/>
  <c r="AV292" i="1" s="1"/>
  <c r="AO277" i="1"/>
  <c r="AU277" i="1"/>
  <c r="AV277" i="1" s="1"/>
  <c r="AO257" i="1"/>
  <c r="AU257" i="1"/>
  <c r="AV257" i="1" s="1"/>
  <c r="AO241" i="1"/>
  <c r="AU241" i="1"/>
  <c r="AV241" i="1" s="1"/>
  <c r="AO224" i="1"/>
  <c r="AU224" i="1"/>
  <c r="AV224" i="1" s="1"/>
  <c r="AO211" i="1"/>
  <c r="AU211" i="1"/>
  <c r="AV211" i="1" s="1"/>
  <c r="AX1279" i="1"/>
  <c r="AU1188" i="1"/>
  <c r="AV1188" i="1" s="1"/>
  <c r="AO1188" i="1"/>
  <c r="AX1157" i="1"/>
  <c r="AO1146" i="1"/>
  <c r="AU1146" i="1"/>
  <c r="AV1146" i="1" s="1"/>
  <c r="AX1139" i="1"/>
  <c r="AU1030" i="1"/>
  <c r="AV1030" i="1" s="1"/>
  <c r="AO1030" i="1"/>
  <c r="AX1030" i="1"/>
  <c r="AU998" i="1"/>
  <c r="AV998" i="1" s="1"/>
  <c r="AO998" i="1"/>
  <c r="AX998" i="1"/>
  <c r="AO983" i="1"/>
  <c r="AU983" i="1"/>
  <c r="AV983" i="1" s="1"/>
  <c r="AU969" i="1"/>
  <c r="AV969" i="1" s="1"/>
  <c r="AO969" i="1"/>
  <c r="AO956" i="1"/>
  <c r="AU956" i="1"/>
  <c r="AV956" i="1" s="1"/>
  <c r="AU950" i="1"/>
  <c r="AV950" i="1" s="1"/>
  <c r="AO950" i="1"/>
  <c r="AO933" i="1"/>
  <c r="AU933" i="1"/>
  <c r="AV933" i="1" s="1"/>
  <c r="AU928" i="1"/>
  <c r="AV928" i="1" s="1"/>
  <c r="AO928" i="1"/>
  <c r="AU917" i="1"/>
  <c r="AV917" i="1" s="1"/>
  <c r="AO917" i="1"/>
  <c r="AO904" i="1"/>
  <c r="AU904" i="1"/>
  <c r="AV904" i="1" s="1"/>
  <c r="AU898" i="1"/>
  <c r="AV898" i="1" s="1"/>
  <c r="AO898" i="1"/>
  <c r="AX886" i="1"/>
  <c r="AX826" i="1"/>
  <c r="AX788" i="1"/>
  <c r="AX772" i="1"/>
  <c r="AX756" i="1"/>
  <c r="AO706" i="1"/>
  <c r="AO690" i="1"/>
  <c r="AN659" i="1"/>
  <c r="AG659" i="1"/>
  <c r="AH659" i="1" s="1"/>
  <c r="AN651" i="1"/>
  <c r="AG651" i="1"/>
  <c r="AH651" i="1" s="1"/>
  <c r="AN643" i="1"/>
  <c r="AG643" i="1"/>
  <c r="AH643" i="1" s="1"/>
  <c r="AX607" i="1"/>
  <c r="AH578" i="1"/>
  <c r="AU564" i="1"/>
  <c r="AV564" i="1" s="1"/>
  <c r="AO564" i="1"/>
  <c r="AU549" i="1"/>
  <c r="AV549" i="1" s="1"/>
  <c r="AO549" i="1"/>
  <c r="AU533" i="1"/>
  <c r="AV533" i="1" s="1"/>
  <c r="AO533" i="1"/>
  <c r="AU505" i="1"/>
  <c r="AV505" i="1" s="1"/>
  <c r="AO505" i="1"/>
  <c r="AU285" i="1"/>
  <c r="AV285" i="1" s="1"/>
  <c r="AX285" i="1"/>
  <c r="AO285" i="1"/>
  <c r="AU280" i="1"/>
  <c r="AV280" i="1" s="1"/>
  <c r="AX280" i="1"/>
  <c r="AO280" i="1"/>
  <c r="AU262" i="1"/>
  <c r="AV262" i="1" s="1"/>
  <c r="AX262" i="1"/>
  <c r="AO262" i="1"/>
  <c r="AU240" i="1"/>
  <c r="AV240" i="1" s="1"/>
  <c r="AX240" i="1"/>
  <c r="AO240" i="1"/>
  <c r="AU219" i="1"/>
  <c r="AV219" i="1" s="1"/>
  <c r="AO219" i="1"/>
  <c r="AU206" i="1"/>
  <c r="AV206" i="1" s="1"/>
  <c r="AX206" i="1"/>
  <c r="AO206" i="1"/>
  <c r="AO658" i="1"/>
  <c r="AU658" i="1"/>
  <c r="AV658" i="1" s="1"/>
  <c r="AU636" i="1"/>
  <c r="AV636" i="1" s="1"/>
  <c r="AO636" i="1"/>
  <c r="AX624" i="1"/>
  <c r="AO556" i="1"/>
  <c r="AU556" i="1"/>
  <c r="AV556" i="1" s="1"/>
  <c r="AO530" i="1"/>
  <c r="AU530" i="1"/>
  <c r="AV530" i="1" s="1"/>
  <c r="AO526" i="1"/>
  <c r="AU526" i="1"/>
  <c r="AV526" i="1" s="1"/>
  <c r="AO518" i="1"/>
  <c r="AU518" i="1"/>
  <c r="AV518" i="1" s="1"/>
  <c r="AO514" i="1"/>
  <c r="AU514" i="1"/>
  <c r="AV514" i="1" s="1"/>
  <c r="AU473" i="1"/>
  <c r="AV473" i="1" s="1"/>
  <c r="AO473" i="1"/>
  <c r="AU472" i="1"/>
  <c r="AV472" i="1" s="1"/>
  <c r="AO472" i="1"/>
  <c r="AO447" i="1"/>
  <c r="AU447" i="1"/>
  <c r="AV447" i="1" s="1"/>
  <c r="AO430" i="1"/>
  <c r="AU430" i="1"/>
  <c r="AV430" i="1" s="1"/>
  <c r="AU409" i="1"/>
  <c r="AV409" i="1" s="1"/>
  <c r="AO409" i="1"/>
  <c r="AU408" i="1"/>
  <c r="AV408" i="1" s="1"/>
  <c r="AO408" i="1"/>
  <c r="AO383" i="1"/>
  <c r="AU383" i="1"/>
  <c r="AV383" i="1" s="1"/>
  <c r="AO366" i="1"/>
  <c r="AU366" i="1"/>
  <c r="AV366" i="1" s="1"/>
  <c r="AU345" i="1"/>
  <c r="AV345" i="1" s="1"/>
  <c r="AO345" i="1"/>
  <c r="AU344" i="1"/>
  <c r="AV344" i="1" s="1"/>
  <c r="AO344" i="1"/>
  <c r="AO319" i="1"/>
  <c r="AU319" i="1"/>
  <c r="AV319" i="1" s="1"/>
  <c r="AU303" i="1"/>
  <c r="AV303" i="1" s="1"/>
  <c r="AO303" i="1"/>
  <c r="AU295" i="1"/>
  <c r="AV295" i="1" s="1"/>
  <c r="AO295" i="1"/>
  <c r="AU271" i="1"/>
  <c r="AV271" i="1" s="1"/>
  <c r="AO271" i="1"/>
  <c r="AO254" i="1"/>
  <c r="AU254" i="1"/>
  <c r="AV254" i="1" s="1"/>
  <c r="AO234" i="1"/>
  <c r="AU234" i="1"/>
  <c r="AV234" i="1" s="1"/>
  <c r="AX223" i="1"/>
  <c r="AO176" i="1"/>
  <c r="AO621" i="1"/>
  <c r="AU613" i="1"/>
  <c r="AV613" i="1" s="1"/>
  <c r="AO613" i="1"/>
  <c r="AX578" i="1"/>
  <c r="AX553" i="1"/>
  <c r="AO539" i="1"/>
  <c r="AU539" i="1"/>
  <c r="AV539" i="1" s="1"/>
  <c r="AO510" i="1"/>
  <c r="AU510" i="1"/>
  <c r="AV510" i="1" s="1"/>
  <c r="AO506" i="1"/>
  <c r="AU506" i="1"/>
  <c r="AV506" i="1" s="1"/>
  <c r="AU469" i="1"/>
  <c r="AV469" i="1" s="1"/>
  <c r="AO469" i="1"/>
  <c r="AU468" i="1"/>
  <c r="AV468" i="1" s="1"/>
  <c r="AO468" i="1"/>
  <c r="AX457" i="1"/>
  <c r="AO443" i="1"/>
  <c r="AU443" i="1"/>
  <c r="AV443" i="1" s="1"/>
  <c r="AX439" i="1"/>
  <c r="AO426" i="1"/>
  <c r="AU426" i="1"/>
  <c r="AV426" i="1" s="1"/>
  <c r="AX422" i="1"/>
  <c r="AU405" i="1"/>
  <c r="AV405" i="1" s="1"/>
  <c r="AO405" i="1"/>
  <c r="AU404" i="1"/>
  <c r="AV404" i="1" s="1"/>
  <c r="AO404" i="1"/>
  <c r="AX393" i="1"/>
  <c r="AO379" i="1"/>
  <c r="AU379" i="1"/>
  <c r="AV379" i="1" s="1"/>
  <c r="AX375" i="1"/>
  <c r="AO362" i="1"/>
  <c r="AU362" i="1"/>
  <c r="AV362" i="1" s="1"/>
  <c r="AX358" i="1"/>
  <c r="AU341" i="1"/>
  <c r="AV341" i="1" s="1"/>
  <c r="AO341" i="1"/>
  <c r="AU340" i="1"/>
  <c r="AV340" i="1" s="1"/>
  <c r="AO340" i="1"/>
  <c r="AX329" i="1"/>
  <c r="AO315" i="1"/>
  <c r="AU315" i="1"/>
  <c r="AV315" i="1" s="1"/>
  <c r="AX311" i="1"/>
  <c r="AU305" i="1"/>
  <c r="AV305" i="1" s="1"/>
  <c r="AX305" i="1"/>
  <c r="AO305" i="1"/>
  <c r="AU297" i="1"/>
  <c r="AV297" i="1" s="1"/>
  <c r="AO297" i="1"/>
  <c r="AU269" i="1"/>
  <c r="AV269" i="1" s="1"/>
  <c r="AO269" i="1"/>
  <c r="AX227" i="1"/>
  <c r="AO212" i="1"/>
  <c r="AU212" i="1"/>
  <c r="AV212" i="1" s="1"/>
  <c r="AX665" i="1"/>
  <c r="AO650" i="1"/>
  <c r="AU650" i="1"/>
  <c r="AV650" i="1" s="1"/>
  <c r="AU640" i="1"/>
  <c r="AV640" i="1" s="1"/>
  <c r="AO640" i="1"/>
  <c r="AX567" i="1"/>
  <c r="AU562" i="1"/>
  <c r="AV562" i="1" s="1"/>
  <c r="AO562" i="1"/>
  <c r="AO538" i="1"/>
  <c r="AU538" i="1"/>
  <c r="AV538" i="1" s="1"/>
  <c r="AU485" i="1"/>
  <c r="AV485" i="1" s="1"/>
  <c r="AO485" i="1"/>
  <c r="AU484" i="1"/>
  <c r="AV484" i="1" s="1"/>
  <c r="AO484" i="1"/>
  <c r="AU481" i="1"/>
  <c r="AV481" i="1" s="1"/>
  <c r="AO481" i="1"/>
  <c r="AU480" i="1"/>
  <c r="AV480" i="1" s="1"/>
  <c r="AO480" i="1"/>
  <c r="AX469" i="1"/>
  <c r="AO455" i="1"/>
  <c r="AU455" i="1"/>
  <c r="AV455" i="1" s="1"/>
  <c r="AO438" i="1"/>
  <c r="AU438" i="1"/>
  <c r="AV438" i="1" s="1"/>
  <c r="AU417" i="1"/>
  <c r="AV417" i="1" s="1"/>
  <c r="AO417" i="1"/>
  <c r="AU416" i="1"/>
  <c r="AV416" i="1" s="1"/>
  <c r="AO416" i="1"/>
  <c r="AX405" i="1"/>
  <c r="AO391" i="1"/>
  <c r="AU391" i="1"/>
  <c r="AV391" i="1" s="1"/>
  <c r="AO374" i="1"/>
  <c r="AU374" i="1"/>
  <c r="AV374" i="1" s="1"/>
  <c r="AU353" i="1"/>
  <c r="AV353" i="1" s="1"/>
  <c r="AO353" i="1"/>
  <c r="AU352" i="1"/>
  <c r="AV352" i="1" s="1"/>
  <c r="AO352" i="1"/>
  <c r="AX341" i="1"/>
  <c r="AO327" i="1"/>
  <c r="AU327" i="1"/>
  <c r="AV327" i="1" s="1"/>
  <c r="AO310" i="1"/>
  <c r="AU310" i="1"/>
  <c r="AV310" i="1" s="1"/>
  <c r="AU299" i="1"/>
  <c r="AV299" i="1" s="1"/>
  <c r="AO299" i="1"/>
  <c r="AX277" i="1"/>
  <c r="AX269" i="1"/>
  <c r="AU259" i="1"/>
  <c r="AV259" i="1" s="1"/>
  <c r="AO259" i="1"/>
  <c r="AX254" i="1"/>
  <c r="AU235" i="1"/>
  <c r="AV235" i="1" s="1"/>
  <c r="AO235" i="1"/>
  <c r="AU13" i="1"/>
  <c r="AV13" i="1" s="1"/>
  <c r="AX13" i="1"/>
  <c r="AO13" i="1"/>
  <c r="AX610" i="1"/>
  <c r="AX606" i="1"/>
  <c r="AO557" i="1"/>
  <c r="AU557" i="1"/>
  <c r="AV557" i="1" s="1"/>
  <c r="AX549" i="1"/>
  <c r="AO534" i="1"/>
  <c r="AU534" i="1"/>
  <c r="AV534" i="1" s="1"/>
  <c r="AX530" i="1"/>
  <c r="AO522" i="1"/>
  <c r="AU522" i="1"/>
  <c r="AV522" i="1" s="1"/>
  <c r="AX518" i="1"/>
  <c r="AX514" i="1"/>
  <c r="AX493" i="1"/>
  <c r="AO482" i="1"/>
  <c r="AU482" i="1"/>
  <c r="AV482" i="1" s="1"/>
  <c r="AX478" i="1"/>
  <c r="AU461" i="1"/>
  <c r="AV461" i="1" s="1"/>
  <c r="AO461" i="1"/>
  <c r="AU460" i="1"/>
  <c r="AV460" i="1" s="1"/>
  <c r="AO460" i="1"/>
  <c r="AU445" i="1"/>
  <c r="AV445" i="1" s="1"/>
  <c r="AO445" i="1"/>
  <c r="AU444" i="1"/>
  <c r="AV444" i="1" s="1"/>
  <c r="AO444" i="1"/>
  <c r="AO419" i="1"/>
  <c r="AU419" i="1"/>
  <c r="AV419" i="1" s="1"/>
  <c r="AO402" i="1"/>
  <c r="AU402" i="1"/>
  <c r="AV402" i="1" s="1"/>
  <c r="AU381" i="1"/>
  <c r="AV381" i="1" s="1"/>
  <c r="AO381" i="1"/>
  <c r="AU380" i="1"/>
  <c r="AV380" i="1" s="1"/>
  <c r="AO380" i="1"/>
  <c r="AO355" i="1"/>
  <c r="AU355" i="1"/>
  <c r="AV355" i="1" s="1"/>
  <c r="AO338" i="1"/>
  <c r="AU338" i="1"/>
  <c r="AV338" i="1" s="1"/>
  <c r="AU317" i="1"/>
  <c r="AV317" i="1" s="1"/>
  <c r="AO317" i="1"/>
  <c r="AU316" i="1"/>
  <c r="AV316" i="1" s="1"/>
  <c r="AO316" i="1"/>
  <c r="AX292" i="1"/>
  <c r="AO264" i="1"/>
  <c r="AU264" i="1"/>
  <c r="AV264" i="1" s="1"/>
  <c r="AX235" i="1"/>
  <c r="AX228" i="1"/>
  <c r="AU205" i="1"/>
  <c r="AV205" i="1" s="1"/>
  <c r="AO205" i="1"/>
  <c r="AN196" i="1"/>
  <c r="AG196" i="1"/>
  <c r="AH196" i="1" s="1"/>
  <c r="AH192" i="1"/>
  <c r="AO180" i="1"/>
  <c r="AU180" i="1"/>
  <c r="AV180" i="1" s="1"/>
  <c r="AD3254" i="1"/>
  <c r="AG2" i="1"/>
  <c r="AN2" i="1"/>
  <c r="AX157" i="1"/>
  <c r="AU139" i="1"/>
  <c r="AV139" i="1" s="1"/>
  <c r="AO139" i="1"/>
  <c r="AU136" i="1"/>
  <c r="AV136" i="1" s="1"/>
  <c r="AO136" i="1"/>
  <c r="AX125" i="1"/>
  <c r="AU107" i="1"/>
  <c r="AV107" i="1" s="1"/>
  <c r="AO107" i="1"/>
  <c r="AU104" i="1"/>
  <c r="AV104" i="1" s="1"/>
  <c r="AO104" i="1"/>
  <c r="AX93" i="1"/>
  <c r="AU75" i="1"/>
  <c r="AV75" i="1" s="1"/>
  <c r="AO75" i="1"/>
  <c r="AU72" i="1"/>
  <c r="AV72" i="1" s="1"/>
  <c r="AO72" i="1"/>
  <c r="AX61" i="1"/>
  <c r="AU45" i="1"/>
  <c r="AV45" i="1" s="1"/>
  <c r="AO45" i="1"/>
  <c r="AU42" i="1"/>
  <c r="AV42" i="1" s="1"/>
  <c r="AO42" i="1"/>
  <c r="AX31" i="1"/>
  <c r="AX8" i="1"/>
  <c r="AU8" i="1"/>
  <c r="AV8" i="1" s="1"/>
  <c r="AO8" i="1"/>
  <c r="AO11" i="1"/>
  <c r="AU11" i="1"/>
  <c r="AV11" i="1" s="1"/>
  <c r="AO164" i="1"/>
  <c r="AU164" i="1"/>
  <c r="AV164" i="1" s="1"/>
  <c r="AX153" i="1"/>
  <c r="AO149" i="1"/>
  <c r="AU149" i="1"/>
  <c r="AV149" i="1" s="1"/>
  <c r="AO119" i="1"/>
  <c r="AX106" i="1"/>
  <c r="AO106" i="1"/>
  <c r="AU106" i="1"/>
  <c r="AV106" i="1" s="1"/>
  <c r="AU100" i="1"/>
  <c r="AV100" i="1" s="1"/>
  <c r="AO100" i="1"/>
  <c r="AX89" i="1"/>
  <c r="AO85" i="1"/>
  <c r="AU85" i="1"/>
  <c r="AV85" i="1" s="1"/>
  <c r="AO25" i="1"/>
  <c r="AO163" i="1"/>
  <c r="AX150" i="1"/>
  <c r="AO150" i="1"/>
  <c r="AU150" i="1"/>
  <c r="AV150" i="1" s="1"/>
  <c r="AU144" i="1"/>
  <c r="AV144" i="1" s="1"/>
  <c r="AO144" i="1"/>
  <c r="AX133" i="1"/>
  <c r="AO129" i="1"/>
  <c r="AU129" i="1"/>
  <c r="AV129" i="1" s="1"/>
  <c r="AO99" i="1"/>
  <c r="AX86" i="1"/>
  <c r="AO86" i="1"/>
  <c r="AU86" i="1"/>
  <c r="AV86" i="1" s="1"/>
  <c r="AU80" i="1"/>
  <c r="AV80" i="1" s="1"/>
  <c r="AO80" i="1"/>
  <c r="AX69" i="1"/>
  <c r="AO65" i="1"/>
  <c r="AU65" i="1"/>
  <c r="AV65" i="1" s="1"/>
  <c r="AO51" i="1"/>
  <c r="AU51" i="1"/>
  <c r="AV51" i="1" s="1"/>
  <c r="AO21" i="1"/>
  <c r="AX12" i="1"/>
  <c r="AO12" i="1"/>
  <c r="AU12" i="1"/>
  <c r="AV12" i="1" s="1"/>
  <c r="AU143" i="1"/>
  <c r="AV143" i="1" s="1"/>
  <c r="AO143" i="1"/>
  <c r="AU140" i="1"/>
  <c r="AV140" i="1" s="1"/>
  <c r="AO140" i="1"/>
  <c r="AX129" i="1"/>
  <c r="AU111" i="1"/>
  <c r="AV111" i="1" s="1"/>
  <c r="AO111" i="1"/>
  <c r="AU108" i="1"/>
  <c r="AV108" i="1" s="1"/>
  <c r="AO108" i="1"/>
  <c r="AU79" i="1"/>
  <c r="AV79" i="1" s="1"/>
  <c r="AO79" i="1"/>
  <c r="AU76" i="1"/>
  <c r="AV76" i="1" s="1"/>
  <c r="AO76" i="1"/>
  <c r="AX65" i="1"/>
  <c r="AU49" i="1"/>
  <c r="AV49" i="1" s="1"/>
  <c r="AO49" i="1"/>
  <c r="AU46" i="1"/>
  <c r="AV46" i="1" s="1"/>
  <c r="AO46" i="1"/>
  <c r="AX35" i="1"/>
  <c r="AU17" i="1"/>
  <c r="AV17" i="1" s="1"/>
  <c r="AO17" i="1"/>
  <c r="AO14" i="1"/>
  <c r="AU14" i="1"/>
  <c r="AV14" i="1" s="1"/>
  <c r="AO3249" i="1"/>
  <c r="AU3249" i="1"/>
  <c r="AV3249" i="1" s="1"/>
  <c r="AU3237" i="1"/>
  <c r="AV3237" i="1" s="1"/>
  <c r="AX3237" i="1"/>
  <c r="AO3237" i="1"/>
  <c r="AG3252" i="1"/>
  <c r="AH3252" i="1" s="1"/>
  <c r="AN3252" i="1"/>
  <c r="AO3246" i="1"/>
  <c r="AU3227" i="1"/>
  <c r="AV3227" i="1" s="1"/>
  <c r="AX3227" i="1"/>
  <c r="AO3227" i="1"/>
  <c r="AO3225" i="1"/>
  <c r="AU3225" i="1"/>
  <c r="AV3225" i="1" s="1"/>
  <c r="AX3233" i="1"/>
  <c r="AO3228" i="1"/>
  <c r="AU3228" i="1"/>
  <c r="AV3228" i="1" s="1"/>
  <c r="AX3236" i="1"/>
  <c r="AU3216" i="1"/>
  <c r="AV3216" i="1" s="1"/>
  <c r="AO3216" i="1"/>
  <c r="AU3203" i="1"/>
  <c r="AV3203" i="1" s="1"/>
  <c r="AX3203" i="1"/>
  <c r="AO3203" i="1"/>
  <c r="AH3215" i="1"/>
  <c r="AU3210" i="1"/>
  <c r="AV3210" i="1" s="1"/>
  <c r="AO3210" i="1"/>
  <c r="AU3206" i="1"/>
  <c r="AV3206" i="1" s="1"/>
  <c r="AO3206" i="1"/>
  <c r="AX3209" i="1"/>
  <c r="AO3200" i="1"/>
  <c r="AU3200" i="1"/>
  <c r="AV3200" i="1" s="1"/>
  <c r="AN3190" i="1"/>
  <c r="AG3190" i="1"/>
  <c r="AH3190" i="1" s="1"/>
  <c r="AX3179" i="1"/>
  <c r="AO3179" i="1"/>
  <c r="AU3179" i="1"/>
  <c r="AV3179" i="1" s="1"/>
  <c r="AX3163" i="1"/>
  <c r="AO3163" i="1"/>
  <c r="AU3163" i="1"/>
  <c r="AV3163" i="1" s="1"/>
  <c r="AO3197" i="1"/>
  <c r="AU3197" i="1"/>
  <c r="AV3197" i="1" s="1"/>
  <c r="AX3186" i="1"/>
  <c r="AU3157" i="1"/>
  <c r="AV3157" i="1" s="1"/>
  <c r="AO3157" i="1"/>
  <c r="AU3178" i="1"/>
  <c r="AV3178" i="1" s="1"/>
  <c r="AO3178" i="1"/>
  <c r="AX3164" i="1"/>
  <c r="AX3156" i="1"/>
  <c r="AO3182" i="1"/>
  <c r="AU3166" i="1"/>
  <c r="AV3166" i="1" s="1"/>
  <c r="AX3166" i="1"/>
  <c r="AO3166" i="1"/>
  <c r="AO3185" i="1"/>
  <c r="AO3181" i="1"/>
  <c r="AU3181" i="1"/>
  <c r="AV3181" i="1" s="1"/>
  <c r="AU3177" i="1"/>
  <c r="AV3177" i="1" s="1"/>
  <c r="AO3177" i="1"/>
  <c r="AU3173" i="1"/>
  <c r="AV3173" i="1" s="1"/>
  <c r="AO3173" i="1"/>
  <c r="AU3169" i="1"/>
  <c r="AV3169" i="1" s="1"/>
  <c r="AO3169" i="1"/>
  <c r="AU3158" i="1"/>
  <c r="AV3158" i="1" s="1"/>
  <c r="AO3158" i="1"/>
  <c r="AX3158" i="1"/>
  <c r="AN3147" i="1"/>
  <c r="AG3147" i="1"/>
  <c r="AH3147" i="1" s="1"/>
  <c r="AU3129" i="1"/>
  <c r="AV3129" i="1" s="1"/>
  <c r="AO3129" i="1"/>
  <c r="AU3120" i="1"/>
  <c r="AV3120" i="1" s="1"/>
  <c r="AO3120" i="1"/>
  <c r="AU3148" i="1"/>
  <c r="AV3148" i="1" s="1"/>
  <c r="AO3148" i="1"/>
  <c r="AU3141" i="1"/>
  <c r="AV3141" i="1" s="1"/>
  <c r="AO3141" i="1"/>
  <c r="AX3141" i="1"/>
  <c r="AU3132" i="1"/>
  <c r="AV3132" i="1" s="1"/>
  <c r="AO3132" i="1"/>
  <c r="AU3125" i="1"/>
  <c r="AV3125" i="1" s="1"/>
  <c r="AO3125" i="1"/>
  <c r="AX3125" i="1"/>
  <c r="AX3116" i="1"/>
  <c r="AX3138" i="1"/>
  <c r="AX3100" i="1"/>
  <c r="AU3095" i="1"/>
  <c r="AV3095" i="1" s="1"/>
  <c r="AO3095" i="1"/>
  <c r="AX3095" i="1"/>
  <c r="AO3087" i="1"/>
  <c r="AU3087" i="1"/>
  <c r="AV3087" i="1" s="1"/>
  <c r="AG3079" i="1"/>
  <c r="AH3079" i="1" s="1"/>
  <c r="AN3079" i="1"/>
  <c r="AN3067" i="1"/>
  <c r="AG3067" i="1"/>
  <c r="AH3067" i="1" s="1"/>
  <c r="AO3061" i="1"/>
  <c r="AU3061" i="1"/>
  <c r="AV3061" i="1" s="1"/>
  <c r="AH3045" i="1"/>
  <c r="AH3037" i="1"/>
  <c r="AX3129" i="1"/>
  <c r="AO3070" i="1"/>
  <c r="AU3070" i="1"/>
  <c r="AV3070" i="1" s="1"/>
  <c r="AU3064" i="1"/>
  <c r="AV3064" i="1" s="1"/>
  <c r="AO3064" i="1"/>
  <c r="AX3064" i="1"/>
  <c r="AO3045" i="1"/>
  <c r="AO3037" i="1"/>
  <c r="AO3040" i="1"/>
  <c r="AU3040" i="1"/>
  <c r="AV3040" i="1" s="1"/>
  <c r="AU3023" i="1"/>
  <c r="AV3023" i="1" s="1"/>
  <c r="AO3023" i="1"/>
  <c r="AU3005" i="1"/>
  <c r="AV3005" i="1" s="1"/>
  <c r="AO3005" i="1"/>
  <c r="AO2987" i="1"/>
  <c r="AU2987" i="1"/>
  <c r="AV2987" i="1" s="1"/>
  <c r="AG2972" i="1"/>
  <c r="AH2972" i="1" s="1"/>
  <c r="AN2972" i="1"/>
  <c r="AN2958" i="1"/>
  <c r="AG2958" i="1"/>
  <c r="AH2958" i="1" s="1"/>
  <c r="AU3042" i="1"/>
  <c r="AV3042" i="1" s="1"/>
  <c r="AX3042" i="1"/>
  <c r="AO3042" i="1"/>
  <c r="AX3007" i="1"/>
  <c r="AX3003" i="1"/>
  <c r="AG2990" i="1"/>
  <c r="AH2990" i="1" s="1"/>
  <c r="AN2990" i="1"/>
  <c r="AU2978" i="1"/>
  <c r="AV2978" i="1" s="1"/>
  <c r="AO2978" i="1"/>
  <c r="AX2978" i="1"/>
  <c r="AO3049" i="1"/>
  <c r="AX3027" i="1"/>
  <c r="AO3002" i="1"/>
  <c r="AU3002" i="1"/>
  <c r="AV3002" i="1" s="1"/>
  <c r="AO2980" i="1"/>
  <c r="AU2980" i="1"/>
  <c r="AV2980" i="1" s="1"/>
  <c r="AU2956" i="1"/>
  <c r="AV2956" i="1" s="1"/>
  <c r="AO2956" i="1"/>
  <c r="AX2956" i="1"/>
  <c r="AO3026" i="1"/>
  <c r="AU3026" i="1"/>
  <c r="AV3026" i="1" s="1"/>
  <c r="AU3025" i="1"/>
  <c r="AV3025" i="1" s="1"/>
  <c r="AO3025" i="1"/>
  <c r="AO3018" i="1"/>
  <c r="AX3015" i="1"/>
  <c r="AO3006" i="1"/>
  <c r="AU3006" i="1"/>
  <c r="AV3006" i="1" s="1"/>
  <c r="AO2999" i="1"/>
  <c r="AU2999" i="1"/>
  <c r="AV2999" i="1" s="1"/>
  <c r="AX2975" i="1"/>
  <c r="AX2968" i="1"/>
  <c r="AX2965" i="1"/>
  <c r="AX2953" i="1"/>
  <c r="AO2942" i="1"/>
  <c r="AO2941" i="1"/>
  <c r="AU2941" i="1"/>
  <c r="AV2941" i="1" s="1"/>
  <c r="AU2929" i="1"/>
  <c r="AV2929" i="1" s="1"/>
  <c r="AX2929" i="1"/>
  <c r="AO2929" i="1"/>
  <c r="AU2926" i="1"/>
  <c r="AV2926" i="1" s="1"/>
  <c r="AO2926" i="1"/>
  <c r="AU2913" i="1"/>
  <c r="AV2913" i="1" s="1"/>
  <c r="AX2913" i="1"/>
  <c r="AO2913" i="1"/>
  <c r="AO2937" i="1"/>
  <c r="AU2937" i="1"/>
  <c r="AV2937" i="1" s="1"/>
  <c r="AX2912" i="1"/>
  <c r="AO2912" i="1"/>
  <c r="AU2912" i="1"/>
  <c r="AV2912" i="1" s="1"/>
  <c r="AU2904" i="1"/>
  <c r="AV2904" i="1" s="1"/>
  <c r="AO2904" i="1"/>
  <c r="AO2943" i="1"/>
  <c r="AX2937" i="1"/>
  <c r="AU2930" i="1"/>
  <c r="AV2930" i="1" s="1"/>
  <c r="AO2930" i="1"/>
  <c r="AU2922" i="1"/>
  <c r="AV2922" i="1" s="1"/>
  <c r="AO2922" i="1"/>
  <c r="AU2914" i="1"/>
  <c r="AV2914" i="1" s="1"/>
  <c r="AO2914" i="1"/>
  <c r="AX2881" i="1"/>
  <c r="AO2881" i="1"/>
  <c r="AU2881" i="1"/>
  <c r="AV2881" i="1" s="1"/>
  <c r="AX2865" i="1"/>
  <c r="AO2865" i="1"/>
  <c r="AU2865" i="1"/>
  <c r="AV2865" i="1" s="1"/>
  <c r="AX2847" i="1"/>
  <c r="AO2847" i="1"/>
  <c r="AU2847" i="1"/>
  <c r="AV2847" i="1" s="1"/>
  <c r="AX2831" i="1"/>
  <c r="AO2831" i="1"/>
  <c r="AU2831" i="1"/>
  <c r="AV2831" i="1" s="1"/>
  <c r="AU2940" i="1"/>
  <c r="AV2940" i="1" s="1"/>
  <c r="AO2940" i="1"/>
  <c r="AU2883" i="1"/>
  <c r="AV2883" i="1" s="1"/>
  <c r="AO2883" i="1"/>
  <c r="AO2878" i="1"/>
  <c r="AU2867" i="1"/>
  <c r="AV2867" i="1" s="1"/>
  <c r="AO2867" i="1"/>
  <c r="AO2858" i="1"/>
  <c r="AU2858" i="1"/>
  <c r="AV2858" i="1" s="1"/>
  <c r="AU2846" i="1"/>
  <c r="AV2846" i="1" s="1"/>
  <c r="AX2846" i="1"/>
  <c r="AO2846" i="1"/>
  <c r="AO2820" i="1"/>
  <c r="AU2820" i="1"/>
  <c r="AV2820" i="1" s="1"/>
  <c r="AU2860" i="1"/>
  <c r="AV2860" i="1" s="1"/>
  <c r="AX2860" i="1"/>
  <c r="AO2860" i="1"/>
  <c r="AU2849" i="1"/>
  <c r="AV2849" i="1" s="1"/>
  <c r="AO2849" i="1"/>
  <c r="AO2840" i="1"/>
  <c r="AU2840" i="1"/>
  <c r="AV2840" i="1" s="1"/>
  <c r="AX2824" i="1"/>
  <c r="AU2819" i="1"/>
  <c r="AV2819" i="1" s="1"/>
  <c r="AO2819" i="1"/>
  <c r="AO2894" i="1"/>
  <c r="AU2894" i="1"/>
  <c r="AV2894" i="1" s="1"/>
  <c r="AU2888" i="1"/>
  <c r="AV2888" i="1" s="1"/>
  <c r="AO2888" i="1"/>
  <c r="AU2872" i="1"/>
  <c r="AV2872" i="1" s="1"/>
  <c r="AO2872" i="1"/>
  <c r="AU2863" i="1"/>
  <c r="AV2863" i="1" s="1"/>
  <c r="AO2863" i="1"/>
  <c r="AU2850" i="1"/>
  <c r="AV2850" i="1" s="1"/>
  <c r="AX2850" i="1"/>
  <c r="AO2850" i="1"/>
  <c r="AX2833" i="1"/>
  <c r="AU2822" i="1"/>
  <c r="AV2822" i="1" s="1"/>
  <c r="AO2822" i="1"/>
  <c r="AX2822" i="1"/>
  <c r="AO2898" i="1"/>
  <c r="AU2898" i="1"/>
  <c r="AV2898" i="1" s="1"/>
  <c r="AO2895" i="1"/>
  <c r="AU2853" i="1"/>
  <c r="AV2853" i="1" s="1"/>
  <c r="AO2853" i="1"/>
  <c r="AO2844" i="1"/>
  <c r="AU2844" i="1"/>
  <c r="AV2844" i="1" s="1"/>
  <c r="AX2828" i="1"/>
  <c r="AU2815" i="1"/>
  <c r="AV2815" i="1" s="1"/>
  <c r="AO2815" i="1"/>
  <c r="AU2804" i="1"/>
  <c r="AV2804" i="1" s="1"/>
  <c r="AO2804" i="1"/>
  <c r="AU2770" i="1"/>
  <c r="AV2770" i="1" s="1"/>
  <c r="AO2770" i="1"/>
  <c r="AU2733" i="1"/>
  <c r="AV2733" i="1" s="1"/>
  <c r="AO2733" i="1"/>
  <c r="AX2754" i="1"/>
  <c r="AX2733" i="1"/>
  <c r="AU2707" i="1"/>
  <c r="AV2707" i="1" s="1"/>
  <c r="AO2707" i="1"/>
  <c r="AU2703" i="1"/>
  <c r="AV2703" i="1" s="1"/>
  <c r="AO2703" i="1"/>
  <c r="AO2751" i="1"/>
  <c r="AO2736" i="1"/>
  <c r="AU2736" i="1"/>
  <c r="AV2736" i="1" s="1"/>
  <c r="AO2731" i="1"/>
  <c r="AU2731" i="1"/>
  <c r="AV2731" i="1" s="1"/>
  <c r="AX2788" i="1"/>
  <c r="AO2788" i="1"/>
  <c r="AU2788" i="1"/>
  <c r="AV2788" i="1" s="1"/>
  <c r="AO2783" i="1"/>
  <c r="AU2783" i="1"/>
  <c r="AV2783" i="1" s="1"/>
  <c r="AO2767" i="1"/>
  <c r="AU2767" i="1"/>
  <c r="AV2767" i="1" s="1"/>
  <c r="AO2764" i="1"/>
  <c r="AU2764" i="1"/>
  <c r="AV2764" i="1" s="1"/>
  <c r="AO2761" i="1"/>
  <c r="AU2761" i="1"/>
  <c r="AV2761" i="1" s="1"/>
  <c r="AX2731" i="1"/>
  <c r="AO2727" i="1"/>
  <c r="AU2727" i="1"/>
  <c r="AV2727" i="1" s="1"/>
  <c r="AX2784" i="1"/>
  <c r="AO2784" i="1"/>
  <c r="AU2784" i="1"/>
  <c r="AV2784" i="1" s="1"/>
  <c r="AO2779" i="1"/>
  <c r="AU2779" i="1"/>
  <c r="AV2779" i="1" s="1"/>
  <c r="AX2762" i="1"/>
  <c r="AO2762" i="1"/>
  <c r="AU2762" i="1"/>
  <c r="AV2762" i="1" s="1"/>
  <c r="AO2757" i="1"/>
  <c r="AU2757" i="1"/>
  <c r="AV2757" i="1" s="1"/>
  <c r="AU2742" i="1"/>
  <c r="AV2742" i="1" s="1"/>
  <c r="AO2742" i="1"/>
  <c r="AX2736" i="1"/>
  <c r="AO2718" i="1"/>
  <c r="AU2718" i="1"/>
  <c r="AV2718" i="1" s="1"/>
  <c r="AO2706" i="1"/>
  <c r="AU2688" i="1"/>
  <c r="AV2688" i="1" s="1"/>
  <c r="AO2688" i="1"/>
  <c r="AU2679" i="1"/>
  <c r="AV2679" i="1" s="1"/>
  <c r="AO2679" i="1"/>
  <c r="AU2663" i="1"/>
  <c r="AV2663" i="1" s="1"/>
  <c r="AO2663" i="1"/>
  <c r="AU2644" i="1"/>
  <c r="AV2644" i="1" s="1"/>
  <c r="AO2644" i="1"/>
  <c r="AU2626" i="1"/>
  <c r="AV2626" i="1" s="1"/>
  <c r="AO2626" i="1"/>
  <c r="AO2708" i="1"/>
  <c r="AX2683" i="1"/>
  <c r="AO2672" i="1"/>
  <c r="AU2672" i="1"/>
  <c r="AV2672" i="1" s="1"/>
  <c r="AO2668" i="1"/>
  <c r="AU2668" i="1"/>
  <c r="AV2668" i="1" s="1"/>
  <c r="AU2625" i="1"/>
  <c r="AV2625" i="1" s="1"/>
  <c r="AO2625" i="1"/>
  <c r="AO2712" i="1"/>
  <c r="AX2703" i="1"/>
  <c r="AX2692" i="1"/>
  <c r="AO2681" i="1"/>
  <c r="AU2680" i="1"/>
  <c r="AV2680" i="1" s="1"/>
  <c r="AO2680" i="1"/>
  <c r="AU2678" i="1"/>
  <c r="AV2678" i="1" s="1"/>
  <c r="AO2678" i="1"/>
  <c r="AX2665" i="1"/>
  <c r="AX2662" i="1"/>
  <c r="AO2661" i="1"/>
  <c r="AU2661" i="1"/>
  <c r="AV2661" i="1" s="1"/>
  <c r="AO2648" i="1"/>
  <c r="AU2648" i="1"/>
  <c r="AV2648" i="1" s="1"/>
  <c r="AO2646" i="1"/>
  <c r="AU2646" i="1"/>
  <c r="AV2646" i="1" s="1"/>
  <c r="AX2644" i="1"/>
  <c r="AX2635" i="1"/>
  <c r="AO2620" i="1"/>
  <c r="AU2620" i="1"/>
  <c r="AV2620" i="1" s="1"/>
  <c r="AU2693" i="1"/>
  <c r="AV2693" i="1" s="1"/>
  <c r="AX2693" i="1"/>
  <c r="AO2693" i="1"/>
  <c r="AU2686" i="1"/>
  <c r="AV2686" i="1" s="1"/>
  <c r="AO2686" i="1"/>
  <c r="AU2674" i="1"/>
  <c r="AV2674" i="1" s="1"/>
  <c r="AO2674" i="1"/>
  <c r="AU2642" i="1"/>
  <c r="AV2642" i="1" s="1"/>
  <c r="AO2642" i="1"/>
  <c r="AO2640" i="1"/>
  <c r="AX2634" i="1"/>
  <c r="AO2623" i="1"/>
  <c r="AU2623" i="1"/>
  <c r="AV2623" i="1" s="1"/>
  <c r="AX2698" i="1"/>
  <c r="AX2672" i="1"/>
  <c r="AX2668" i="1"/>
  <c r="AX2655" i="1"/>
  <c r="AX2629" i="1"/>
  <c r="AO2628" i="1"/>
  <c r="AU2628" i="1"/>
  <c r="AV2628" i="1" s="1"/>
  <c r="AU2610" i="1"/>
  <c r="AV2610" i="1" s="1"/>
  <c r="AO2610" i="1"/>
  <c r="AO2596" i="1"/>
  <c r="AU2596" i="1"/>
  <c r="AV2596" i="1" s="1"/>
  <c r="AO2588" i="1"/>
  <c r="AO2583" i="1"/>
  <c r="AU2583" i="1"/>
  <c r="AV2583" i="1" s="1"/>
  <c r="AU2563" i="1"/>
  <c r="AV2563" i="1" s="1"/>
  <c r="AO2563" i="1"/>
  <c r="AX2543" i="1"/>
  <c r="AX2527" i="1"/>
  <c r="AX2511" i="1"/>
  <c r="AX2498" i="1"/>
  <c r="AX2495" i="1"/>
  <c r="AU2453" i="1"/>
  <c r="AV2453" i="1" s="1"/>
  <c r="AO2453" i="1"/>
  <c r="AH2395" i="1"/>
  <c r="AU2606" i="1"/>
  <c r="AV2606" i="1" s="1"/>
  <c r="AO2606" i="1"/>
  <c r="AU2594" i="1"/>
  <c r="AV2594" i="1" s="1"/>
  <c r="AO2594" i="1"/>
  <c r="AX2579" i="1"/>
  <c r="AO2573" i="1"/>
  <c r="AU2573" i="1"/>
  <c r="AV2573" i="1" s="1"/>
  <c r="AO2562" i="1"/>
  <c r="AO2557" i="1"/>
  <c r="AU2557" i="1"/>
  <c r="AV2557" i="1" s="1"/>
  <c r="AU2551" i="1"/>
  <c r="AV2551" i="1" s="1"/>
  <c r="AO2551" i="1"/>
  <c r="AU2541" i="1"/>
  <c r="AV2541" i="1" s="1"/>
  <c r="AO2541" i="1"/>
  <c r="AU2525" i="1"/>
  <c r="AV2525" i="1" s="1"/>
  <c r="AO2525" i="1"/>
  <c r="AU2509" i="1"/>
  <c r="AV2509" i="1" s="1"/>
  <c r="AO2509" i="1"/>
  <c r="AU2493" i="1"/>
  <c r="AV2493" i="1" s="1"/>
  <c r="AO2493" i="1"/>
  <c r="AX2489" i="1"/>
  <c r="AX2481" i="1"/>
  <c r="AO2472" i="1"/>
  <c r="AX2459" i="1"/>
  <c r="AO2440" i="1"/>
  <c r="AU2440" i="1"/>
  <c r="AV2440" i="1" s="1"/>
  <c r="AO2423" i="1"/>
  <c r="AU2423" i="1"/>
  <c r="AV2423" i="1" s="1"/>
  <c r="AX2598" i="1"/>
  <c r="AO2590" i="1"/>
  <c r="AU2590" i="1"/>
  <c r="AV2590" i="1" s="1"/>
  <c r="AX2578" i="1"/>
  <c r="AO2569" i="1"/>
  <c r="AU2569" i="1"/>
  <c r="AV2569" i="1" s="1"/>
  <c r="AU2558" i="1"/>
  <c r="AV2558" i="1" s="1"/>
  <c r="AO2558" i="1"/>
  <c r="AU2547" i="1"/>
  <c r="AV2547" i="1" s="1"/>
  <c r="AO2547" i="1"/>
  <c r="AX2538" i="1"/>
  <c r="AX2535" i="1"/>
  <c r="AU2521" i="1"/>
  <c r="AV2521" i="1" s="1"/>
  <c r="AO2521" i="1"/>
  <c r="AO2503" i="1"/>
  <c r="AU2503" i="1"/>
  <c r="AV2503" i="1" s="1"/>
  <c r="AU2492" i="1"/>
  <c r="AV2492" i="1" s="1"/>
  <c r="AO2492" i="1"/>
  <c r="AO2486" i="1"/>
  <c r="AU2486" i="1"/>
  <c r="AV2486" i="1" s="1"/>
  <c r="AX2480" i="1"/>
  <c r="AX2477" i="1"/>
  <c r="AU2470" i="1"/>
  <c r="AV2470" i="1" s="1"/>
  <c r="AO2470" i="1"/>
  <c r="AX2439" i="1"/>
  <c r="AO2436" i="1"/>
  <c r="AU2436" i="1"/>
  <c r="AV2436" i="1" s="1"/>
  <c r="AN2417" i="1"/>
  <c r="AG2417" i="1"/>
  <c r="AH2417" i="1" s="1"/>
  <c r="AO2404" i="1"/>
  <c r="AU2404" i="1"/>
  <c r="AV2404" i="1" s="1"/>
  <c r="AO2395" i="1"/>
  <c r="AX2590" i="1"/>
  <c r="AX2587" i="1"/>
  <c r="AU2567" i="1"/>
  <c r="AV2567" i="1" s="1"/>
  <c r="AO2567" i="1"/>
  <c r="AX2563" i="1"/>
  <c r="AU2536" i="1"/>
  <c r="AV2536" i="1" s="1"/>
  <c r="AO2536" i="1"/>
  <c r="AO2530" i="1"/>
  <c r="AU2530" i="1"/>
  <c r="AV2530" i="1" s="1"/>
  <c r="AX2518" i="1"/>
  <c r="AX2515" i="1"/>
  <c r="AU2501" i="1"/>
  <c r="AV2501" i="1" s="1"/>
  <c r="AO2501" i="1"/>
  <c r="AU2475" i="1"/>
  <c r="AV2475" i="1" s="1"/>
  <c r="AO2475" i="1"/>
  <c r="AX2467" i="1"/>
  <c r="AO2464" i="1"/>
  <c r="AU2464" i="1"/>
  <c r="AV2464" i="1" s="1"/>
  <c r="AH2451" i="1"/>
  <c r="AU2434" i="1"/>
  <c r="AV2434" i="1" s="1"/>
  <c r="AO2434" i="1"/>
  <c r="AU2393" i="1"/>
  <c r="AV2393" i="1" s="1"/>
  <c r="AO2393" i="1"/>
  <c r="AU2377" i="1"/>
  <c r="AV2377" i="1" s="1"/>
  <c r="AO2377" i="1"/>
  <c r="AU2361" i="1"/>
  <c r="AV2361" i="1" s="1"/>
  <c r="AO2361" i="1"/>
  <c r="AU2343" i="1"/>
  <c r="AV2343" i="1" s="1"/>
  <c r="AO2343" i="1"/>
  <c r="AU2327" i="1"/>
  <c r="AV2327" i="1" s="1"/>
  <c r="AO2327" i="1"/>
  <c r="AU2311" i="1"/>
  <c r="AV2311" i="1" s="1"/>
  <c r="AO2311" i="1"/>
  <c r="AU2295" i="1"/>
  <c r="AV2295" i="1" s="1"/>
  <c r="AO2295" i="1"/>
  <c r="AO2424" i="1"/>
  <c r="AO2366" i="1"/>
  <c r="AU2366" i="1"/>
  <c r="AV2366" i="1" s="1"/>
  <c r="AO2359" i="1"/>
  <c r="AU2359" i="1"/>
  <c r="AV2359" i="1" s="1"/>
  <c r="AU2352" i="1"/>
  <c r="AV2352" i="1" s="1"/>
  <c r="AO2352" i="1"/>
  <c r="AX2329" i="1"/>
  <c r="AO2308" i="1"/>
  <c r="AU2308" i="1"/>
  <c r="AV2308" i="1" s="1"/>
  <c r="AO2301" i="1"/>
  <c r="AU2301" i="1"/>
  <c r="AV2301" i="1" s="1"/>
  <c r="AU2294" i="1"/>
  <c r="AV2294" i="1" s="1"/>
  <c r="AO2294" i="1"/>
  <c r="AH2292" i="1"/>
  <c r="AO2277" i="1"/>
  <c r="AU2277" i="1"/>
  <c r="AV2277" i="1" s="1"/>
  <c r="AO2259" i="1"/>
  <c r="AU2259" i="1"/>
  <c r="AV2259" i="1" s="1"/>
  <c r="AO2243" i="1"/>
  <c r="AU2243" i="1"/>
  <c r="AV2243" i="1" s="1"/>
  <c r="AO2408" i="1"/>
  <c r="AU2408" i="1"/>
  <c r="AV2408" i="1" s="1"/>
  <c r="AO2396" i="1"/>
  <c r="AU2370" i="1"/>
  <c r="AV2370" i="1" s="1"/>
  <c r="AO2370" i="1"/>
  <c r="AX2336" i="1"/>
  <c r="AX2292" i="1"/>
  <c r="AG2280" i="1"/>
  <c r="AH2280" i="1" s="1"/>
  <c r="AN2280" i="1"/>
  <c r="AX2251" i="1"/>
  <c r="AO2235" i="1"/>
  <c r="AU2235" i="1"/>
  <c r="AV2235" i="1" s="1"/>
  <c r="AX2437" i="1"/>
  <c r="AU2425" i="1"/>
  <c r="AV2425" i="1" s="1"/>
  <c r="AO2425" i="1"/>
  <c r="AO2419" i="1"/>
  <c r="AX2419" i="1"/>
  <c r="AU2419" i="1"/>
  <c r="AV2419" i="1" s="1"/>
  <c r="AO2412" i="1"/>
  <c r="AU2412" i="1"/>
  <c r="AV2412" i="1" s="1"/>
  <c r="AX2405" i="1"/>
  <c r="AX2398" i="1"/>
  <c r="AX2390" i="1"/>
  <c r="AX2366" i="1"/>
  <c r="AX2324" i="1"/>
  <c r="AU2286" i="1"/>
  <c r="AV2286" i="1" s="1"/>
  <c r="AX2286" i="1"/>
  <c r="AO2286" i="1"/>
  <c r="AU2232" i="1"/>
  <c r="AV2232" i="1" s="1"/>
  <c r="AO2232" i="1"/>
  <c r="AO2213" i="1"/>
  <c r="AU2213" i="1"/>
  <c r="AV2213" i="1" s="1"/>
  <c r="AO2195" i="1"/>
  <c r="AU2195" i="1"/>
  <c r="AV2195" i="1" s="1"/>
  <c r="AO2179" i="1"/>
  <c r="AU2179" i="1"/>
  <c r="AV2179" i="1" s="1"/>
  <c r="AO2148" i="1"/>
  <c r="AU2148" i="1"/>
  <c r="AV2148" i="1" s="1"/>
  <c r="AO2129" i="1"/>
  <c r="AU2129" i="1"/>
  <c r="AV2129" i="1" s="1"/>
  <c r="AO2113" i="1"/>
  <c r="AU2113" i="1"/>
  <c r="AV2113" i="1" s="1"/>
  <c r="AO2426" i="1"/>
  <c r="AO2416" i="1"/>
  <c r="AU2416" i="1"/>
  <c r="AV2416" i="1" s="1"/>
  <c r="AU2410" i="1"/>
  <c r="AV2410" i="1" s="1"/>
  <c r="AO2410" i="1"/>
  <c r="AX2410" i="1"/>
  <c r="AO2386" i="1"/>
  <c r="AU2386" i="1"/>
  <c r="AV2386" i="1" s="1"/>
  <c r="AO2379" i="1"/>
  <c r="AU2379" i="1"/>
  <c r="AV2379" i="1" s="1"/>
  <c r="AU2372" i="1"/>
  <c r="AV2372" i="1" s="1"/>
  <c r="AO2372" i="1"/>
  <c r="AO2362" i="1"/>
  <c r="AU2362" i="1"/>
  <c r="AV2362" i="1" s="1"/>
  <c r="AO2355" i="1"/>
  <c r="AU2355" i="1"/>
  <c r="AV2355" i="1" s="1"/>
  <c r="AU2348" i="1"/>
  <c r="AV2348" i="1" s="1"/>
  <c r="AO2348" i="1"/>
  <c r="AX2335" i="1"/>
  <c r="AX2325" i="1"/>
  <c r="AX2312" i="1"/>
  <c r="AO2304" i="1"/>
  <c r="AU2304" i="1"/>
  <c r="AV2304" i="1" s="1"/>
  <c r="AO2297" i="1"/>
  <c r="AU2297" i="1"/>
  <c r="AV2297" i="1" s="1"/>
  <c r="AU2283" i="1"/>
  <c r="AV2283" i="1" s="1"/>
  <c r="AO2283" i="1"/>
  <c r="AU2269" i="1"/>
  <c r="AV2269" i="1" s="1"/>
  <c r="AO2269" i="1"/>
  <c r="AH2264" i="1"/>
  <c r="AU2253" i="1"/>
  <c r="AV2253" i="1" s="1"/>
  <c r="AO2253" i="1"/>
  <c r="AH2248" i="1"/>
  <c r="AU2212" i="1"/>
  <c r="AV2212" i="1" s="1"/>
  <c r="AX2212" i="1"/>
  <c r="AO2212" i="1"/>
  <c r="AU2198" i="1"/>
  <c r="AV2198" i="1" s="1"/>
  <c r="AX2198" i="1"/>
  <c r="AO2198" i="1"/>
  <c r="AU2182" i="1"/>
  <c r="AV2182" i="1" s="1"/>
  <c r="AX2182" i="1"/>
  <c r="AO2182" i="1"/>
  <c r="AU2168" i="1"/>
  <c r="AV2168" i="1" s="1"/>
  <c r="AX2168" i="1"/>
  <c r="AO2168" i="1"/>
  <c r="AO2233" i="1"/>
  <c r="AU2228" i="1"/>
  <c r="AV2228" i="1" s="1"/>
  <c r="AO2228" i="1"/>
  <c r="AX2228" i="1"/>
  <c r="AO2196" i="1"/>
  <c r="AU2196" i="1"/>
  <c r="AV2196" i="1" s="1"/>
  <c r="AO2180" i="1"/>
  <c r="AU2180" i="1"/>
  <c r="AV2180" i="1" s="1"/>
  <c r="AX2175" i="1"/>
  <c r="AU2159" i="1"/>
  <c r="AV2159" i="1" s="1"/>
  <c r="AX2159" i="1"/>
  <c r="AO2159" i="1"/>
  <c r="AU2151" i="1"/>
  <c r="AV2151" i="1" s="1"/>
  <c r="AX2151" i="1"/>
  <c r="AO2151" i="1"/>
  <c r="AO2145" i="1"/>
  <c r="AU2145" i="1"/>
  <c r="AV2145" i="1" s="1"/>
  <c r="AX2133" i="1"/>
  <c r="AX2119" i="1"/>
  <c r="AX2114" i="1"/>
  <c r="AO2106" i="1"/>
  <c r="AU2106" i="1"/>
  <c r="AV2106" i="1" s="1"/>
  <c r="AX2090" i="1"/>
  <c r="AN2085" i="1"/>
  <c r="AG2085" i="1"/>
  <c r="AH2085" i="1" s="1"/>
  <c r="AO2069" i="1"/>
  <c r="AU2069" i="1"/>
  <c r="AV2069" i="1" s="1"/>
  <c r="AU2053" i="1"/>
  <c r="AV2053" i="1" s="1"/>
  <c r="AO2053" i="1"/>
  <c r="AX2249" i="1"/>
  <c r="AO2214" i="1"/>
  <c r="AU2214" i="1"/>
  <c r="AV2214" i="1" s="1"/>
  <c r="AO2173" i="1"/>
  <c r="AU2173" i="1"/>
  <c r="AV2173" i="1" s="1"/>
  <c r="AO2169" i="1"/>
  <c r="AU2169" i="1"/>
  <c r="AV2169" i="1" s="1"/>
  <c r="AO2165" i="1"/>
  <c r="AU2165" i="1"/>
  <c r="AV2165" i="1" s="1"/>
  <c r="AO2154" i="1"/>
  <c r="AX2143" i="1"/>
  <c r="AU2127" i="1"/>
  <c r="AV2127" i="1" s="1"/>
  <c r="AO2127" i="1"/>
  <c r="AU2116" i="1"/>
  <c r="AV2116" i="1" s="1"/>
  <c r="AX2116" i="1"/>
  <c r="AO2116" i="1"/>
  <c r="AO2110" i="1"/>
  <c r="AU2110" i="1"/>
  <c r="AV2110" i="1" s="1"/>
  <c r="AO2102" i="1"/>
  <c r="AU2102" i="1"/>
  <c r="AV2102" i="1" s="1"/>
  <c r="AO2087" i="1"/>
  <c r="AU2070" i="1"/>
  <c r="AV2070" i="1" s="1"/>
  <c r="AO2070" i="1"/>
  <c r="AX2196" i="1"/>
  <c r="AU2185" i="1"/>
  <c r="AV2185" i="1" s="1"/>
  <c r="AO2185" i="1"/>
  <c r="AX2180" i="1"/>
  <c r="AU2140" i="1"/>
  <c r="AV2140" i="1" s="1"/>
  <c r="AO2140" i="1"/>
  <c r="AU2128" i="1"/>
  <c r="AV2128" i="1" s="1"/>
  <c r="AX2128" i="1"/>
  <c r="AO2128" i="1"/>
  <c r="AO2122" i="1"/>
  <c r="AU2122" i="1"/>
  <c r="AV2122" i="1" s="1"/>
  <c r="AU2107" i="1"/>
  <c r="AV2107" i="1" s="1"/>
  <c r="AO2107" i="1"/>
  <c r="AU2100" i="1"/>
  <c r="AV2100" i="1" s="1"/>
  <c r="AO2100" i="1"/>
  <c r="AH2095" i="1"/>
  <c r="AX2009" i="1"/>
  <c r="AO2009" i="1"/>
  <c r="AU2009" i="1"/>
  <c r="AV2009" i="1" s="1"/>
  <c r="AX1993" i="1"/>
  <c r="AO1993" i="1"/>
  <c r="AU1993" i="1"/>
  <c r="AV1993" i="1" s="1"/>
  <c r="AX1977" i="1"/>
  <c r="AO1977" i="1"/>
  <c r="AU1977" i="1"/>
  <c r="AV1977" i="1" s="1"/>
  <c r="AX1961" i="1"/>
  <c r="AO1961" i="1"/>
  <c r="AU1961" i="1"/>
  <c r="AV1961" i="1" s="1"/>
  <c r="AX1943" i="1"/>
  <c r="AO1943" i="1"/>
  <c r="AU1943" i="1"/>
  <c r="AV1943" i="1" s="1"/>
  <c r="AX1925" i="1"/>
  <c r="AO1925" i="1"/>
  <c r="AU1925" i="1"/>
  <c r="AV1925" i="1" s="1"/>
  <c r="AX1909" i="1"/>
  <c r="AO1909" i="1"/>
  <c r="AU1909" i="1"/>
  <c r="AV1909" i="1" s="1"/>
  <c r="AX1891" i="1"/>
  <c r="AO1891" i="1"/>
  <c r="AU1891" i="1"/>
  <c r="AV1891" i="1" s="1"/>
  <c r="AX1875" i="1"/>
  <c r="AO1875" i="1"/>
  <c r="AU1875" i="1"/>
  <c r="AV1875" i="1" s="1"/>
  <c r="AX1859" i="1"/>
  <c r="AO1859" i="1"/>
  <c r="AU1859" i="1"/>
  <c r="AV1859" i="1" s="1"/>
  <c r="AX1843" i="1"/>
  <c r="AO1843" i="1"/>
  <c r="AU1843" i="1"/>
  <c r="AV1843" i="1" s="1"/>
  <c r="AX2253" i="1"/>
  <c r="AU2219" i="1"/>
  <c r="AV2219" i="1" s="1"/>
  <c r="AO2219" i="1"/>
  <c r="AX2214" i="1"/>
  <c r="AU2203" i="1"/>
  <c r="AV2203" i="1" s="1"/>
  <c r="AO2203" i="1"/>
  <c r="AX2169" i="1"/>
  <c r="AX2162" i="1"/>
  <c r="AX2157" i="1"/>
  <c r="AU2150" i="1"/>
  <c r="AV2150" i="1" s="1"/>
  <c r="AO2150" i="1"/>
  <c r="AU2141" i="1"/>
  <c r="AV2141" i="1" s="1"/>
  <c r="AX2141" i="1"/>
  <c r="AO2141" i="1"/>
  <c r="AO2134" i="1"/>
  <c r="AU2134" i="1"/>
  <c r="AV2134" i="1" s="1"/>
  <c r="AX2121" i="1"/>
  <c r="AO2098" i="1"/>
  <c r="AU2098" i="1"/>
  <c r="AV2098" i="1" s="1"/>
  <c r="AX2076" i="1"/>
  <c r="AX2060" i="1"/>
  <c r="AX2100" i="1"/>
  <c r="AO2072" i="1"/>
  <c r="AU2072" i="1"/>
  <c r="AV2072" i="1" s="1"/>
  <c r="AX2070" i="1"/>
  <c r="AX2056" i="1"/>
  <c r="AX2019" i="1"/>
  <c r="AO2019" i="1"/>
  <c r="AU2019" i="1"/>
  <c r="AV2019" i="1" s="1"/>
  <c r="AU1942" i="1"/>
  <c r="AV1942" i="1" s="1"/>
  <c r="AO1942" i="1"/>
  <c r="AU1907" i="1"/>
  <c r="AV1907" i="1" s="1"/>
  <c r="AO1907" i="1"/>
  <c r="AO1898" i="1"/>
  <c r="AU1898" i="1"/>
  <c r="AV1898" i="1" s="1"/>
  <c r="AU1882" i="1"/>
  <c r="AV1882" i="1" s="1"/>
  <c r="AX1882" i="1"/>
  <c r="AO1882" i="1"/>
  <c r="AU1850" i="1"/>
  <c r="AV1850" i="1" s="1"/>
  <c r="AX1850" i="1"/>
  <c r="AO1850" i="1"/>
  <c r="AU1820" i="1"/>
  <c r="AV1820" i="1" s="1"/>
  <c r="AX1820" i="1"/>
  <c r="AO1820" i="1"/>
  <c r="AX1813" i="1"/>
  <c r="AO1813" i="1"/>
  <c r="AU1813" i="1"/>
  <c r="AV1813" i="1" s="1"/>
  <c r="AX1806" i="1"/>
  <c r="AU1801" i="1"/>
  <c r="AV1801" i="1" s="1"/>
  <c r="AX1801" i="1"/>
  <c r="AO1801" i="1"/>
  <c r="AU1795" i="1"/>
  <c r="AV1795" i="1" s="1"/>
  <c r="AX1795" i="1"/>
  <c r="AO1795" i="1"/>
  <c r="AU1790" i="1"/>
  <c r="AV1790" i="1" s="1"/>
  <c r="AO1790" i="1"/>
  <c r="AX1790" i="1"/>
  <c r="AO1776" i="1"/>
  <c r="AU1776" i="1"/>
  <c r="AV1776" i="1" s="1"/>
  <c r="AO1765" i="1"/>
  <c r="AU1765" i="1"/>
  <c r="AV1765" i="1" s="1"/>
  <c r="AN1757" i="1"/>
  <c r="AG1757" i="1"/>
  <c r="AH1757" i="1" s="1"/>
  <c r="AU1751" i="1"/>
  <c r="AV1751" i="1" s="1"/>
  <c r="AX1751" i="1"/>
  <c r="AO1751" i="1"/>
  <c r="AX2093" i="1"/>
  <c r="AO2068" i="1"/>
  <c r="AU2068" i="1"/>
  <c r="AV2068" i="1" s="1"/>
  <c r="AU2041" i="1"/>
  <c r="AV2041" i="1" s="1"/>
  <c r="AO2041" i="1"/>
  <c r="AX2025" i="1"/>
  <c r="AU2017" i="1"/>
  <c r="AV2017" i="1" s="1"/>
  <c r="AO2017" i="1"/>
  <c r="AO2012" i="1"/>
  <c r="AU2003" i="1"/>
  <c r="AV2003" i="1" s="1"/>
  <c r="AO2003" i="1"/>
  <c r="AO1998" i="1"/>
  <c r="AU1987" i="1"/>
  <c r="AV1987" i="1" s="1"/>
  <c r="AO1987" i="1"/>
  <c r="AO1982" i="1"/>
  <c r="AU1971" i="1"/>
  <c r="AV1971" i="1" s="1"/>
  <c r="AO1971" i="1"/>
  <c r="AO1966" i="1"/>
  <c r="AU1955" i="1"/>
  <c r="AV1955" i="1" s="1"/>
  <c r="AO1955" i="1"/>
  <c r="AO1950" i="1"/>
  <c r="AX1907" i="1"/>
  <c r="AO1892" i="1"/>
  <c r="AU1892" i="1"/>
  <c r="AV1892" i="1" s="1"/>
  <c r="AX1876" i="1"/>
  <c r="AU1869" i="1"/>
  <c r="AV1869" i="1" s="1"/>
  <c r="AO1869" i="1"/>
  <c r="AO1860" i="1"/>
  <c r="AU1860" i="1"/>
  <c r="AV1860" i="1" s="1"/>
  <c r="AX1844" i="1"/>
  <c r="AU1837" i="1"/>
  <c r="AV1837" i="1" s="1"/>
  <c r="AO1837" i="1"/>
  <c r="AO1828" i="1"/>
  <c r="AU1828" i="1"/>
  <c r="AV1828" i="1" s="1"/>
  <c r="AO1814" i="1"/>
  <c r="AU1814" i="1"/>
  <c r="AV1814" i="1" s="1"/>
  <c r="AO1770" i="1"/>
  <c r="AO1753" i="1"/>
  <c r="AX2045" i="1"/>
  <c r="AO2040" i="1"/>
  <c r="AU2040" i="1"/>
  <c r="AV2040" i="1" s="1"/>
  <c r="AX2026" i="1"/>
  <c r="AU1948" i="1"/>
  <c r="AV1948" i="1" s="1"/>
  <c r="AO1948" i="1"/>
  <c r="AU1927" i="1"/>
  <c r="AV1927" i="1" s="1"/>
  <c r="AO1927" i="1"/>
  <c r="AO1922" i="1"/>
  <c r="AU1911" i="1"/>
  <c r="AV1911" i="1" s="1"/>
  <c r="AO1911" i="1"/>
  <c r="AO1902" i="1"/>
  <c r="AU1902" i="1"/>
  <c r="AV1902" i="1" s="1"/>
  <c r="AX1877" i="1"/>
  <c r="AU1862" i="1"/>
  <c r="AV1862" i="1" s="1"/>
  <c r="AX1862" i="1"/>
  <c r="AO1862" i="1"/>
  <c r="AX1845" i="1"/>
  <c r="AU1808" i="1"/>
  <c r="AV1808" i="1" s="1"/>
  <c r="AO1808" i="1"/>
  <c r="AX1808" i="1"/>
  <c r="AH1803" i="1"/>
  <c r="AN1777" i="1"/>
  <c r="AG1777" i="1"/>
  <c r="AH1777" i="1" s="1"/>
  <c r="AU1771" i="1"/>
  <c r="AV1771" i="1" s="1"/>
  <c r="AO1771" i="1"/>
  <c r="AX1771" i="1"/>
  <c r="AX1764" i="1"/>
  <c r="AN1761" i="1"/>
  <c r="AG1761" i="1"/>
  <c r="AH1761" i="1" s="1"/>
  <c r="AO1731" i="1"/>
  <c r="AU1731" i="1"/>
  <c r="AV1731" i="1" s="1"/>
  <c r="AO1713" i="1"/>
  <c r="AU1713" i="1"/>
  <c r="AV1713" i="1" s="1"/>
  <c r="AO1697" i="1"/>
  <c r="AU1697" i="1"/>
  <c r="AV1697" i="1" s="1"/>
  <c r="AO1681" i="1"/>
  <c r="AU1681" i="1"/>
  <c r="AV1681" i="1" s="1"/>
  <c r="AO1665" i="1"/>
  <c r="AU1665" i="1"/>
  <c r="AV1665" i="1" s="1"/>
  <c r="AO2075" i="1"/>
  <c r="AO2059" i="1"/>
  <c r="AO2052" i="1"/>
  <c r="AU2052" i="1"/>
  <c r="AV2052" i="1" s="1"/>
  <c r="AX2039" i="1"/>
  <c r="AO2039" i="1"/>
  <c r="AU2039" i="1"/>
  <c r="AV2039" i="1" s="1"/>
  <c r="AO2036" i="1"/>
  <c r="AU2036" i="1"/>
  <c r="AV2036" i="1" s="1"/>
  <c r="AX2022" i="1"/>
  <c r="AU2004" i="1"/>
  <c r="AV2004" i="1" s="1"/>
  <c r="AO2004" i="1"/>
  <c r="AX1995" i="1"/>
  <c r="AU1988" i="1"/>
  <c r="AV1988" i="1" s="1"/>
  <c r="AO1988" i="1"/>
  <c r="AX1979" i="1"/>
  <c r="AU1972" i="1"/>
  <c r="AV1972" i="1" s="1"/>
  <c r="AO1972" i="1"/>
  <c r="AX1963" i="1"/>
  <c r="AU1956" i="1"/>
  <c r="AV1956" i="1" s="1"/>
  <c r="AO1956" i="1"/>
  <c r="AX1940" i="1"/>
  <c r="AU1936" i="1"/>
  <c r="AV1936" i="1" s="1"/>
  <c r="AO1936" i="1"/>
  <c r="AX1927" i="1"/>
  <c r="AU1920" i="1"/>
  <c r="AV1920" i="1" s="1"/>
  <c r="AO1920" i="1"/>
  <c r="AX1911" i="1"/>
  <c r="AU1896" i="1"/>
  <c r="AV1896" i="1" s="1"/>
  <c r="AX1896" i="1"/>
  <c r="AO1896" i="1"/>
  <c r="AU1889" i="1"/>
  <c r="AV1889" i="1" s="1"/>
  <c r="AO1889" i="1"/>
  <c r="AO1880" i="1"/>
  <c r="AU1880" i="1"/>
  <c r="AV1880" i="1" s="1"/>
  <c r="AX1864" i="1"/>
  <c r="AU1857" i="1"/>
  <c r="AV1857" i="1" s="1"/>
  <c r="AO1857" i="1"/>
  <c r="AO1848" i="1"/>
  <c r="AU1848" i="1"/>
  <c r="AV1848" i="1" s="1"/>
  <c r="AU1823" i="1"/>
  <c r="AV1823" i="1" s="1"/>
  <c r="AO1823" i="1"/>
  <c r="AO1780" i="1"/>
  <c r="AU1780" i="1"/>
  <c r="AV1780" i="1" s="1"/>
  <c r="AU1750" i="1"/>
  <c r="AV1750" i="1" s="1"/>
  <c r="AX1750" i="1"/>
  <c r="AO1750" i="1"/>
  <c r="AU1580" i="1"/>
  <c r="AV1580" i="1" s="1"/>
  <c r="AO1580" i="1"/>
  <c r="AU1564" i="1"/>
  <c r="AV1564" i="1" s="1"/>
  <c r="AO1564" i="1"/>
  <c r="AU1548" i="1"/>
  <c r="AV1548" i="1" s="1"/>
  <c r="AO1548" i="1"/>
  <c r="AU1530" i="1"/>
  <c r="AV1530" i="1" s="1"/>
  <c r="AO1530" i="1"/>
  <c r="AU1513" i="1"/>
  <c r="AV1513" i="1" s="1"/>
  <c r="AO1513" i="1"/>
  <c r="AU1497" i="1"/>
  <c r="AV1497" i="1" s="1"/>
  <c r="AO1497" i="1"/>
  <c r="AO1798" i="1"/>
  <c r="AX1737" i="1"/>
  <c r="AO1714" i="1"/>
  <c r="AO1682" i="1"/>
  <c r="AO1658" i="1"/>
  <c r="AU1652" i="1"/>
  <c r="AV1652" i="1" s="1"/>
  <c r="AO1652" i="1"/>
  <c r="AO1642" i="1"/>
  <c r="AU1636" i="1"/>
  <c r="AV1636" i="1" s="1"/>
  <c r="AO1636" i="1"/>
  <c r="AO1626" i="1"/>
  <c r="AU1620" i="1"/>
  <c r="AV1620" i="1" s="1"/>
  <c r="AO1620" i="1"/>
  <c r="AO1610" i="1"/>
  <c r="AX1606" i="1"/>
  <c r="AU1604" i="1"/>
  <c r="AV1604" i="1" s="1"/>
  <c r="AO1604" i="1"/>
  <c r="AO1594" i="1"/>
  <c r="AO1586" i="1"/>
  <c r="AU1586" i="1"/>
  <c r="AV1586" i="1" s="1"/>
  <c r="AO1569" i="1"/>
  <c r="AU1569" i="1"/>
  <c r="AV1569" i="1" s="1"/>
  <c r="AO1554" i="1"/>
  <c r="AU1554" i="1"/>
  <c r="AV1554" i="1" s="1"/>
  <c r="AO1531" i="1"/>
  <c r="AU1531" i="1"/>
  <c r="AV1531" i="1" s="1"/>
  <c r="AU1516" i="1"/>
  <c r="AV1516" i="1" s="1"/>
  <c r="AO1516" i="1"/>
  <c r="AX1497" i="1"/>
  <c r="AU1492" i="1"/>
  <c r="AV1492" i="1" s="1"/>
  <c r="AO1492" i="1"/>
  <c r="AN1378" i="1"/>
  <c r="AG1378" i="1"/>
  <c r="AH1378" i="1" s="1"/>
  <c r="AO1362" i="1"/>
  <c r="AX1362" i="1"/>
  <c r="AU1362" i="1"/>
  <c r="AV1362" i="1" s="1"/>
  <c r="AO1768" i="1"/>
  <c r="AU1768" i="1"/>
  <c r="AV1768" i="1" s="1"/>
  <c r="AU1729" i="1"/>
  <c r="AV1729" i="1" s="1"/>
  <c r="AO1729" i="1"/>
  <c r="AU1719" i="1"/>
  <c r="AV1719" i="1" s="1"/>
  <c r="AO1719" i="1"/>
  <c r="AU1696" i="1"/>
  <c r="AV1696" i="1" s="1"/>
  <c r="AO1696" i="1"/>
  <c r="AX1689" i="1"/>
  <c r="AO1686" i="1"/>
  <c r="AU1686" i="1"/>
  <c r="AV1686" i="1" s="1"/>
  <c r="AU1651" i="1"/>
  <c r="AV1651" i="1" s="1"/>
  <c r="AO1651" i="1"/>
  <c r="AO1638" i="1"/>
  <c r="AU1638" i="1"/>
  <c r="AV1638" i="1" s="1"/>
  <c r="AX1634" i="1"/>
  <c r="AU1632" i="1"/>
  <c r="AV1632" i="1" s="1"/>
  <c r="AO1632" i="1"/>
  <c r="AX1620" i="1"/>
  <c r="AO1601" i="1"/>
  <c r="AU1601" i="1"/>
  <c r="AV1601" i="1" s="1"/>
  <c r="AX1584" i="1"/>
  <c r="AU1571" i="1"/>
  <c r="AV1571" i="1" s="1"/>
  <c r="AO1571" i="1"/>
  <c r="AX1552" i="1"/>
  <c r="AO1544" i="1"/>
  <c r="AU1544" i="1"/>
  <c r="AV1544" i="1" s="1"/>
  <c r="AX1529" i="1"/>
  <c r="AU1512" i="1"/>
  <c r="AV1512" i="1" s="1"/>
  <c r="AO1512" i="1"/>
  <c r="AO1488" i="1"/>
  <c r="AU1488" i="1"/>
  <c r="AV1488" i="1" s="1"/>
  <c r="AX1484" i="1"/>
  <c r="AO1465" i="1"/>
  <c r="AU1465" i="1"/>
  <c r="AV1465" i="1" s="1"/>
  <c r="AO1456" i="1"/>
  <c r="AU1456" i="1"/>
  <c r="AV1456" i="1" s="1"/>
  <c r="AX1452" i="1"/>
  <c r="AX1766" i="1"/>
  <c r="AU1736" i="1"/>
  <c r="AV1736" i="1" s="1"/>
  <c r="AO1736" i="1"/>
  <c r="AO1732" i="1"/>
  <c r="AU1723" i="1"/>
  <c r="AV1723" i="1" s="1"/>
  <c r="AO1723" i="1"/>
  <c r="AU1700" i="1"/>
  <c r="AV1700" i="1" s="1"/>
  <c r="AO1700" i="1"/>
  <c r="AO1690" i="1"/>
  <c r="AU1690" i="1"/>
  <c r="AV1690" i="1" s="1"/>
  <c r="AX1667" i="1"/>
  <c r="AU1660" i="1"/>
  <c r="AV1660" i="1" s="1"/>
  <c r="AO1660" i="1"/>
  <c r="AO1629" i="1"/>
  <c r="AU1629" i="1"/>
  <c r="AV1629" i="1" s="1"/>
  <c r="AX1627" i="1"/>
  <c r="AU1615" i="1"/>
  <c r="AV1615" i="1" s="1"/>
  <c r="AO1615" i="1"/>
  <c r="AO1602" i="1"/>
  <c r="AU1602" i="1"/>
  <c r="AV1602" i="1" s="1"/>
  <c r="AU1596" i="1"/>
  <c r="AV1596" i="1" s="1"/>
  <c r="AO1596" i="1"/>
  <c r="AU1583" i="1"/>
  <c r="AV1583" i="1" s="1"/>
  <c r="AO1583" i="1"/>
  <c r="AX1564" i="1"/>
  <c r="AU1551" i="1"/>
  <c r="AV1551" i="1" s="1"/>
  <c r="AO1551" i="1"/>
  <c r="AO1545" i="1"/>
  <c r="AU1545" i="1"/>
  <c r="AV1545" i="1" s="1"/>
  <c r="AO1518" i="1"/>
  <c r="AU1518" i="1"/>
  <c r="AV1518" i="1" s="1"/>
  <c r="AO1503" i="1"/>
  <c r="AU1503" i="1"/>
  <c r="AV1503" i="1" s="1"/>
  <c r="AO1477" i="1"/>
  <c r="AU1477" i="1"/>
  <c r="AV1477" i="1" s="1"/>
  <c r="AO1468" i="1"/>
  <c r="AU1468" i="1"/>
  <c r="AV1468" i="1" s="1"/>
  <c r="AU1463" i="1"/>
  <c r="AV1463" i="1" s="1"/>
  <c r="AO1463" i="1"/>
  <c r="AN1364" i="1"/>
  <c r="AG1364" i="1"/>
  <c r="AH1364" i="1" s="1"/>
  <c r="AN1350" i="1"/>
  <c r="AG1350" i="1"/>
  <c r="AH1350" i="1" s="1"/>
  <c r="AX1739" i="1"/>
  <c r="AO1710" i="1"/>
  <c r="AX1700" i="1"/>
  <c r="AO1678" i="1"/>
  <c r="AX1668" i="1"/>
  <c r="AX1660" i="1"/>
  <c r="AX1644" i="1"/>
  <c r="AX1628" i="1"/>
  <c r="AX1596" i="1"/>
  <c r="AU1579" i="1"/>
  <c r="AV1579" i="1" s="1"/>
  <c r="AO1579" i="1"/>
  <c r="AU1547" i="1"/>
  <c r="AV1547" i="1" s="1"/>
  <c r="AO1547" i="1"/>
  <c r="AO1536" i="1"/>
  <c r="AU1536" i="1"/>
  <c r="AV1536" i="1" s="1"/>
  <c r="AX1516" i="1"/>
  <c r="AO1514" i="1"/>
  <c r="AU1514" i="1"/>
  <c r="AV1514" i="1" s="1"/>
  <c r="AX1503" i="1"/>
  <c r="AO1499" i="1"/>
  <c r="AU1499" i="1"/>
  <c r="AV1499" i="1" s="1"/>
  <c r="AH1396" i="1"/>
  <c r="AU1352" i="1"/>
  <c r="AV1352" i="1" s="1"/>
  <c r="AO1352" i="1"/>
  <c r="AU1443" i="1"/>
  <c r="AV1443" i="1" s="1"/>
  <c r="AO1443" i="1"/>
  <c r="AU1427" i="1"/>
  <c r="AV1427" i="1" s="1"/>
  <c r="AO1427" i="1"/>
  <c r="AU1405" i="1"/>
  <c r="AV1405" i="1" s="1"/>
  <c r="AO1405" i="1"/>
  <c r="AX1398" i="1"/>
  <c r="AU1371" i="1"/>
  <c r="AV1371" i="1" s="1"/>
  <c r="AO1371" i="1"/>
  <c r="AX1371" i="1"/>
  <c r="AO1344" i="1"/>
  <c r="AX1337" i="1"/>
  <c r="AO1328" i="1"/>
  <c r="AX1321" i="1"/>
  <c r="AO1312" i="1"/>
  <c r="AX1305" i="1"/>
  <c r="AO1296" i="1"/>
  <c r="AU1296" i="1"/>
  <c r="AV1296" i="1" s="1"/>
  <c r="AU1274" i="1"/>
  <c r="AV1274" i="1" s="1"/>
  <c r="AO1274" i="1"/>
  <c r="AO1249" i="1"/>
  <c r="AU1249" i="1"/>
  <c r="AV1249" i="1" s="1"/>
  <c r="AO1244" i="1"/>
  <c r="AU1244" i="1"/>
  <c r="AV1244" i="1" s="1"/>
  <c r="AU1239" i="1"/>
  <c r="AV1239" i="1" s="1"/>
  <c r="AX1239" i="1"/>
  <c r="AO1239" i="1"/>
  <c r="AG1227" i="1"/>
  <c r="AH1227" i="1" s="1"/>
  <c r="AN1227" i="1"/>
  <c r="AG1219" i="1"/>
  <c r="AH1219" i="1" s="1"/>
  <c r="AN1219" i="1"/>
  <c r="AG1211" i="1"/>
  <c r="AH1211" i="1" s="1"/>
  <c r="AN1211" i="1"/>
  <c r="AG1203" i="1"/>
  <c r="AH1203" i="1" s="1"/>
  <c r="AN1203" i="1"/>
  <c r="AG1195" i="1"/>
  <c r="AH1195" i="1" s="1"/>
  <c r="AN1195" i="1"/>
  <c r="AX1110" i="1"/>
  <c r="AN1033" i="1"/>
  <c r="AG1033" i="1"/>
  <c r="AH1033" i="1" s="1"/>
  <c r="AN1017" i="1"/>
  <c r="AG1017" i="1"/>
  <c r="AH1017" i="1" s="1"/>
  <c r="AN1001" i="1"/>
  <c r="AG1001" i="1"/>
  <c r="AH1001" i="1" s="1"/>
  <c r="AU1439" i="1"/>
  <c r="AV1439" i="1" s="1"/>
  <c r="AO1439" i="1"/>
  <c r="AU1423" i="1"/>
  <c r="AV1423" i="1" s="1"/>
  <c r="AO1423" i="1"/>
  <c r="AO1401" i="1"/>
  <c r="AO1395" i="1"/>
  <c r="AU1395" i="1"/>
  <c r="AV1395" i="1" s="1"/>
  <c r="AU1357" i="1"/>
  <c r="AV1357" i="1" s="1"/>
  <c r="AX1357" i="1"/>
  <c r="AO1357" i="1"/>
  <c r="AO1339" i="1"/>
  <c r="AU1339" i="1"/>
  <c r="AV1339" i="1" s="1"/>
  <c r="AO1323" i="1"/>
  <c r="AU1323" i="1"/>
  <c r="AV1323" i="1" s="1"/>
  <c r="AX1319" i="1"/>
  <c r="AO1307" i="1"/>
  <c r="AU1307" i="1"/>
  <c r="AV1307" i="1" s="1"/>
  <c r="AU1283" i="1"/>
  <c r="AV1283" i="1" s="1"/>
  <c r="AX1283" i="1"/>
  <c r="AO1283" i="1"/>
  <c r="AU1267" i="1"/>
  <c r="AV1267" i="1" s="1"/>
  <c r="AX1267" i="1"/>
  <c r="AO1267" i="1"/>
  <c r="AU1251" i="1"/>
  <c r="AV1251" i="1" s="1"/>
  <c r="AX1251" i="1"/>
  <c r="AO1251" i="1"/>
  <c r="AU1235" i="1"/>
  <c r="AV1235" i="1" s="1"/>
  <c r="AX1235" i="1"/>
  <c r="AO1235" i="1"/>
  <c r="AH1189" i="1"/>
  <c r="AU1177" i="1"/>
  <c r="AV1177" i="1" s="1"/>
  <c r="AO1177" i="1"/>
  <c r="AH1173" i="1"/>
  <c r="AU1161" i="1"/>
  <c r="AV1161" i="1" s="1"/>
  <c r="AO1161" i="1"/>
  <c r="AH1157" i="1"/>
  <c r="AU1145" i="1"/>
  <c r="AV1145" i="1" s="1"/>
  <c r="AO1145" i="1"/>
  <c r="AH1141" i="1"/>
  <c r="AU1123" i="1"/>
  <c r="AV1123" i="1" s="1"/>
  <c r="AO1123" i="1"/>
  <c r="AO1397" i="1"/>
  <c r="AO1381" i="1"/>
  <c r="AU1381" i="1"/>
  <c r="AV1381" i="1" s="1"/>
  <c r="AO1373" i="1"/>
  <c r="AU1373" i="1"/>
  <c r="AV1373" i="1" s="1"/>
  <c r="AU1351" i="1"/>
  <c r="AV1351" i="1" s="1"/>
  <c r="AO1351" i="1"/>
  <c r="AU1330" i="1"/>
  <c r="AV1330" i="1" s="1"/>
  <c r="AO1330" i="1"/>
  <c r="AU1329" i="1"/>
  <c r="AV1329" i="1" s="1"/>
  <c r="AO1329" i="1"/>
  <c r="AO1304" i="1"/>
  <c r="AU1304" i="1"/>
  <c r="AV1304" i="1" s="1"/>
  <c r="AX1297" i="1"/>
  <c r="AU1191" i="1"/>
  <c r="AV1191" i="1" s="1"/>
  <c r="AO1191" i="1"/>
  <c r="AX1191" i="1"/>
  <c r="AO1183" i="1"/>
  <c r="AU1183" i="1"/>
  <c r="AV1183" i="1" s="1"/>
  <c r="AO1175" i="1"/>
  <c r="AU1175" i="1"/>
  <c r="AV1175" i="1" s="1"/>
  <c r="AO1167" i="1"/>
  <c r="AU1167" i="1"/>
  <c r="AV1167" i="1" s="1"/>
  <c r="AO1159" i="1"/>
  <c r="AU1159" i="1"/>
  <c r="AV1159" i="1" s="1"/>
  <c r="AO1151" i="1"/>
  <c r="AU1151" i="1"/>
  <c r="AV1151" i="1" s="1"/>
  <c r="AO1143" i="1"/>
  <c r="AU1143" i="1"/>
  <c r="AV1143" i="1" s="1"/>
  <c r="AO1121" i="1"/>
  <c r="AU1121" i="1"/>
  <c r="AV1121" i="1" s="1"/>
  <c r="AG1113" i="1"/>
  <c r="AH1113" i="1" s="1"/>
  <c r="AN1113" i="1"/>
  <c r="AU1431" i="1"/>
  <c r="AV1431" i="1" s="1"/>
  <c r="AO1431" i="1"/>
  <c r="AU1415" i="1"/>
  <c r="AV1415" i="1" s="1"/>
  <c r="AO1415" i="1"/>
  <c r="AU1411" i="1"/>
  <c r="AV1411" i="1" s="1"/>
  <c r="AO1411" i="1"/>
  <c r="AX1404" i="1"/>
  <c r="AO1393" i="1"/>
  <c r="AU1393" i="1"/>
  <c r="AV1393" i="1" s="1"/>
  <c r="AO1389" i="1"/>
  <c r="AU1389" i="1"/>
  <c r="AV1389" i="1" s="1"/>
  <c r="AO1385" i="1"/>
  <c r="AU1385" i="1"/>
  <c r="AV1385" i="1" s="1"/>
  <c r="AX1355" i="1"/>
  <c r="AU1342" i="1"/>
  <c r="AV1342" i="1" s="1"/>
  <c r="AO1342" i="1"/>
  <c r="AU1341" i="1"/>
  <c r="AV1341" i="1" s="1"/>
  <c r="AO1341" i="1"/>
  <c r="AX1330" i="1"/>
  <c r="AO1316" i="1"/>
  <c r="AU1316" i="1"/>
  <c r="AV1316" i="1" s="1"/>
  <c r="AX1309" i="1"/>
  <c r="AO1299" i="1"/>
  <c r="AU1299" i="1"/>
  <c r="AV1299" i="1" s="1"/>
  <c r="AX1126" i="1"/>
  <c r="AO1100" i="1"/>
  <c r="AU1100" i="1"/>
  <c r="AV1100" i="1" s="1"/>
  <c r="AX1259" i="1"/>
  <c r="AX1185" i="1"/>
  <c r="AO1174" i="1"/>
  <c r="AU1174" i="1"/>
  <c r="AV1174" i="1" s="1"/>
  <c r="AX1167" i="1"/>
  <c r="AU1152" i="1"/>
  <c r="AV1152" i="1" s="1"/>
  <c r="AO1152" i="1"/>
  <c r="AO1116" i="1"/>
  <c r="AU1116" i="1"/>
  <c r="AV1116" i="1" s="1"/>
  <c r="AO1028" i="1"/>
  <c r="AU1028" i="1"/>
  <c r="AV1028" i="1" s="1"/>
  <c r="AU997" i="1"/>
  <c r="AV997" i="1" s="1"/>
  <c r="AO997" i="1"/>
  <c r="AU981" i="1"/>
  <c r="AV981" i="1" s="1"/>
  <c r="AO981" i="1"/>
  <c r="AU965" i="1"/>
  <c r="AV965" i="1" s="1"/>
  <c r="AO965" i="1"/>
  <c r="AU949" i="1"/>
  <c r="AV949" i="1" s="1"/>
  <c r="AO949" i="1"/>
  <c r="AO936" i="1"/>
  <c r="AU936" i="1"/>
  <c r="AV936" i="1" s="1"/>
  <c r="AU924" i="1"/>
  <c r="AV924" i="1" s="1"/>
  <c r="AO924" i="1"/>
  <c r="AU919" i="1"/>
  <c r="AV919" i="1" s="1"/>
  <c r="AO919" i="1"/>
  <c r="AX913" i="1"/>
  <c r="AX882" i="1"/>
  <c r="AU863" i="1"/>
  <c r="AV863" i="1" s="1"/>
  <c r="AX863" i="1"/>
  <c r="AO863" i="1"/>
  <c r="AU854" i="1"/>
  <c r="AV854" i="1" s="1"/>
  <c r="AO854" i="1"/>
  <c r="AX841" i="1"/>
  <c r="AU817" i="1"/>
  <c r="AV817" i="1" s="1"/>
  <c r="AX817" i="1"/>
  <c r="AO817" i="1"/>
  <c r="AU801" i="1"/>
  <c r="AV801" i="1" s="1"/>
  <c r="AX801" i="1"/>
  <c r="AO801" i="1"/>
  <c r="AU795" i="1"/>
  <c r="AV795" i="1" s="1"/>
  <c r="AX795" i="1"/>
  <c r="AO795" i="1"/>
  <c r="AU779" i="1"/>
  <c r="AV779" i="1" s="1"/>
  <c r="AX779" i="1"/>
  <c r="AO779" i="1"/>
  <c r="AU763" i="1"/>
  <c r="AV763" i="1" s="1"/>
  <c r="AX763" i="1"/>
  <c r="AO763" i="1"/>
  <c r="AX754" i="1"/>
  <c r="AX751" i="1"/>
  <c r="AU748" i="1"/>
  <c r="AV748" i="1" s="1"/>
  <c r="AO748" i="1"/>
  <c r="AN719" i="1"/>
  <c r="AG719" i="1"/>
  <c r="AH719" i="1" s="1"/>
  <c r="AN697" i="1"/>
  <c r="AG697" i="1"/>
  <c r="AH697" i="1" s="1"/>
  <c r="AN681" i="1"/>
  <c r="AG681" i="1"/>
  <c r="AH681" i="1" s="1"/>
  <c r="AU672" i="1"/>
  <c r="AV672" i="1" s="1"/>
  <c r="AO672" i="1"/>
  <c r="AO1216" i="1"/>
  <c r="AU1216" i="1"/>
  <c r="AV1216" i="1" s="1"/>
  <c r="AO1200" i="1"/>
  <c r="AU1200" i="1"/>
  <c r="AV1200" i="1" s="1"/>
  <c r="AO1186" i="1"/>
  <c r="AX1179" i="1"/>
  <c r="AO1154" i="1"/>
  <c r="AX1147" i="1"/>
  <c r="AO1128" i="1"/>
  <c r="AX1121" i="1"/>
  <c r="AU1026" i="1"/>
  <c r="AV1026" i="1" s="1"/>
  <c r="AO1026" i="1"/>
  <c r="AX1026" i="1"/>
  <c r="AO975" i="1"/>
  <c r="AU975" i="1"/>
  <c r="AV975" i="1" s="1"/>
  <c r="AU961" i="1"/>
  <c r="AV961" i="1" s="1"/>
  <c r="AO961" i="1"/>
  <c r="AO948" i="1"/>
  <c r="AU948" i="1"/>
  <c r="AV948" i="1" s="1"/>
  <c r="AU942" i="1"/>
  <c r="AV942" i="1" s="1"/>
  <c r="AO942" i="1"/>
  <c r="AX932" i="1"/>
  <c r="AX924" i="1"/>
  <c r="AO914" i="1"/>
  <c r="AO907" i="1"/>
  <c r="AU907" i="1"/>
  <c r="AV907" i="1" s="1"/>
  <c r="AO891" i="1"/>
  <c r="AU891" i="1"/>
  <c r="AV891" i="1" s="1"/>
  <c r="AX889" i="1"/>
  <c r="AO877" i="1"/>
  <c r="AU877" i="1"/>
  <c r="AV877" i="1" s="1"/>
  <c r="AU859" i="1"/>
  <c r="AV859" i="1" s="1"/>
  <c r="AO859" i="1"/>
  <c r="AX859" i="1"/>
  <c r="AU850" i="1"/>
  <c r="AV850" i="1" s="1"/>
  <c r="AO850" i="1"/>
  <c r="AU843" i="1"/>
  <c r="AV843" i="1" s="1"/>
  <c r="AO843" i="1"/>
  <c r="AX843" i="1"/>
  <c r="AU834" i="1"/>
  <c r="AV834" i="1" s="1"/>
  <c r="AO834" i="1"/>
  <c r="AH815" i="1"/>
  <c r="AH799" i="1"/>
  <c r="AH793" i="1"/>
  <c r="AH777" i="1"/>
  <c r="AH761" i="1"/>
  <c r="AU744" i="1"/>
  <c r="AV744" i="1" s="1"/>
  <c r="AO744" i="1"/>
  <c r="AU736" i="1"/>
  <c r="AV736" i="1" s="1"/>
  <c r="AO736" i="1"/>
  <c r="AU729" i="1"/>
  <c r="AV729" i="1" s="1"/>
  <c r="AO729" i="1"/>
  <c r="AX729" i="1"/>
  <c r="AU720" i="1"/>
  <c r="AV720" i="1" s="1"/>
  <c r="AO720" i="1"/>
  <c r="AU713" i="1"/>
  <c r="AV713" i="1" s="1"/>
  <c r="AO713" i="1"/>
  <c r="AX713" i="1"/>
  <c r="AU698" i="1"/>
  <c r="AV698" i="1" s="1"/>
  <c r="AO698" i="1"/>
  <c r="AO684" i="1"/>
  <c r="AU684" i="1"/>
  <c r="AV684" i="1" s="1"/>
  <c r="AN630" i="1"/>
  <c r="AG630" i="1"/>
  <c r="AH630" i="1" s="1"/>
  <c r="AX1177" i="1"/>
  <c r="AU1160" i="1"/>
  <c r="AV1160" i="1" s="1"/>
  <c r="AO1160" i="1"/>
  <c r="AX1145" i="1"/>
  <c r="AO1134" i="1"/>
  <c r="AU1134" i="1"/>
  <c r="AV1134" i="1" s="1"/>
  <c r="AO1124" i="1"/>
  <c r="AU1086" i="1"/>
  <c r="AV1086" i="1" s="1"/>
  <c r="AO1086" i="1"/>
  <c r="AU1070" i="1"/>
  <c r="AV1070" i="1" s="1"/>
  <c r="AO1070" i="1"/>
  <c r="AU1054" i="1"/>
  <c r="AV1054" i="1" s="1"/>
  <c r="AO1054" i="1"/>
  <c r="AO1016" i="1"/>
  <c r="AU1016" i="1"/>
  <c r="AV1016" i="1" s="1"/>
  <c r="AX990" i="1"/>
  <c r="AO971" i="1"/>
  <c r="AU971" i="1"/>
  <c r="AV971" i="1" s="1"/>
  <c r="AU957" i="1"/>
  <c r="AV957" i="1" s="1"/>
  <c r="AO957" i="1"/>
  <c r="AO944" i="1"/>
  <c r="AU944" i="1"/>
  <c r="AV944" i="1" s="1"/>
  <c r="AX940" i="1"/>
  <c r="AU938" i="1"/>
  <c r="AV938" i="1" s="1"/>
  <c r="AO938" i="1"/>
  <c r="AU934" i="1"/>
  <c r="AV934" i="1" s="1"/>
  <c r="AO934" i="1"/>
  <c r="AU930" i="1"/>
  <c r="AV930" i="1" s="1"/>
  <c r="AO930" i="1"/>
  <c r="AO908" i="1"/>
  <c r="AU908" i="1"/>
  <c r="AV908" i="1" s="1"/>
  <c r="AU902" i="1"/>
  <c r="AV902" i="1" s="1"/>
  <c r="AO902" i="1"/>
  <c r="AX890" i="1"/>
  <c r="AO741" i="1"/>
  <c r="AU741" i="1"/>
  <c r="AV741" i="1" s="1"/>
  <c r="AO626" i="1"/>
  <c r="AX626" i="1"/>
  <c r="AU626" i="1"/>
  <c r="AV626" i="1" s="1"/>
  <c r="AO306" i="1"/>
  <c r="AU306" i="1"/>
  <c r="AV306" i="1" s="1"/>
  <c r="AO298" i="1"/>
  <c r="AU298" i="1"/>
  <c r="AV298" i="1" s="1"/>
  <c r="AO291" i="1"/>
  <c r="AU291" i="1"/>
  <c r="AV291" i="1" s="1"/>
  <c r="AO273" i="1"/>
  <c r="AU273" i="1"/>
  <c r="AV273" i="1" s="1"/>
  <c r="AO253" i="1"/>
  <c r="AU253" i="1"/>
  <c r="AV253" i="1" s="1"/>
  <c r="AO237" i="1"/>
  <c r="AU237" i="1"/>
  <c r="AV237" i="1" s="1"/>
  <c r="AO220" i="1"/>
  <c r="AU220" i="1"/>
  <c r="AV220" i="1" s="1"/>
  <c r="AO207" i="1"/>
  <c r="AU207" i="1"/>
  <c r="AV207" i="1" s="1"/>
  <c r="AX1263" i="1"/>
  <c r="AO1224" i="1"/>
  <c r="AU1224" i="1"/>
  <c r="AV1224" i="1" s="1"/>
  <c r="AO1208" i="1"/>
  <c r="AU1208" i="1"/>
  <c r="AV1208" i="1" s="1"/>
  <c r="AO1192" i="1"/>
  <c r="AU1192" i="1"/>
  <c r="AV1192" i="1" s="1"/>
  <c r="AX1187" i="1"/>
  <c r="AU1172" i="1"/>
  <c r="AV1172" i="1" s="1"/>
  <c r="AO1172" i="1"/>
  <c r="AX1141" i="1"/>
  <c r="AX1131" i="1"/>
  <c r="AO1120" i="1"/>
  <c r="AU1120" i="1"/>
  <c r="AV1120" i="1" s="1"/>
  <c r="AO1034" i="1"/>
  <c r="AU1034" i="1"/>
  <c r="AV1034" i="1" s="1"/>
  <c r="AU1006" i="1"/>
  <c r="AV1006" i="1" s="1"/>
  <c r="AO1006" i="1"/>
  <c r="AX1006" i="1"/>
  <c r="AX997" i="1"/>
  <c r="AU985" i="1"/>
  <c r="AV985" i="1" s="1"/>
  <c r="AO985" i="1"/>
  <c r="AO972" i="1"/>
  <c r="AU972" i="1"/>
  <c r="AV972" i="1" s="1"/>
  <c r="AU966" i="1"/>
  <c r="AV966" i="1" s="1"/>
  <c r="AO966" i="1"/>
  <c r="AO935" i="1"/>
  <c r="AU935" i="1"/>
  <c r="AV935" i="1" s="1"/>
  <c r="AU916" i="1"/>
  <c r="AV916" i="1" s="1"/>
  <c r="AO916" i="1"/>
  <c r="AX902" i="1"/>
  <c r="AO883" i="1"/>
  <c r="AU883" i="1"/>
  <c r="AV883" i="1" s="1"/>
  <c r="AX881" i="1"/>
  <c r="AN869" i="1"/>
  <c r="AG869" i="1"/>
  <c r="AH869" i="1" s="1"/>
  <c r="AN853" i="1"/>
  <c r="AG853" i="1"/>
  <c r="AH853" i="1" s="1"/>
  <c r="AN837" i="1"/>
  <c r="AG837" i="1"/>
  <c r="AH837" i="1" s="1"/>
  <c r="AX810" i="1"/>
  <c r="AU796" i="1"/>
  <c r="AV796" i="1" s="1"/>
  <c r="AO796" i="1"/>
  <c r="AN785" i="1"/>
  <c r="AG785" i="1"/>
  <c r="AH785" i="1" s="1"/>
  <c r="AN769" i="1"/>
  <c r="AG769" i="1"/>
  <c r="AH769" i="1" s="1"/>
  <c r="AN739" i="1"/>
  <c r="AG739" i="1"/>
  <c r="AH739" i="1" s="1"/>
  <c r="AN723" i="1"/>
  <c r="AG723" i="1"/>
  <c r="AH723" i="1" s="1"/>
  <c r="AX712" i="1"/>
  <c r="AX709" i="1"/>
  <c r="AX693" i="1"/>
  <c r="AN671" i="1"/>
  <c r="AG671" i="1"/>
  <c r="AH671" i="1" s="1"/>
  <c r="AU620" i="1"/>
  <c r="AV620" i="1" s="1"/>
  <c r="AO620" i="1"/>
  <c r="AX620" i="1"/>
  <c r="AO603" i="1"/>
  <c r="AU603" i="1"/>
  <c r="AV603" i="1" s="1"/>
  <c r="AX569" i="1"/>
  <c r="AO563" i="1"/>
  <c r="AU563" i="1"/>
  <c r="AV563" i="1" s="1"/>
  <c r="AU545" i="1"/>
  <c r="AV545" i="1" s="1"/>
  <c r="AO545" i="1"/>
  <c r="AU529" i="1"/>
  <c r="AV529" i="1" s="1"/>
  <c r="AO529" i="1"/>
  <c r="AU284" i="1"/>
  <c r="AV284" i="1" s="1"/>
  <c r="AX284" i="1"/>
  <c r="AO284" i="1"/>
  <c r="AU276" i="1"/>
  <c r="AV276" i="1" s="1"/>
  <c r="AX276" i="1"/>
  <c r="AO276" i="1"/>
  <c r="AU256" i="1"/>
  <c r="AV256" i="1" s="1"/>
  <c r="AX256" i="1"/>
  <c r="AO256" i="1"/>
  <c r="AU236" i="1"/>
  <c r="AV236" i="1" s="1"/>
  <c r="AX236" i="1"/>
  <c r="AO236" i="1"/>
  <c r="AU202" i="1"/>
  <c r="AV202" i="1" s="1"/>
  <c r="AX202" i="1"/>
  <c r="AO202" i="1"/>
  <c r="AX745" i="1"/>
  <c r="AX633" i="1"/>
  <c r="AU605" i="1"/>
  <c r="AV605" i="1" s="1"/>
  <c r="AO605" i="1"/>
  <c r="AO571" i="1"/>
  <c r="AU571" i="1"/>
  <c r="AV571" i="1" s="1"/>
  <c r="AU554" i="1"/>
  <c r="AV554" i="1" s="1"/>
  <c r="AO554" i="1"/>
  <c r="AX544" i="1"/>
  <c r="AO543" i="1"/>
  <c r="AU543" i="1"/>
  <c r="AV543" i="1" s="1"/>
  <c r="AU512" i="1"/>
  <c r="AV512" i="1" s="1"/>
  <c r="AO512" i="1"/>
  <c r="AU509" i="1"/>
  <c r="AV509" i="1" s="1"/>
  <c r="AO509" i="1"/>
  <c r="AU508" i="1"/>
  <c r="AV508" i="1" s="1"/>
  <c r="AO508" i="1"/>
  <c r="AO463" i="1"/>
  <c r="AU463" i="1"/>
  <c r="AV463" i="1" s="1"/>
  <c r="AX456" i="1"/>
  <c r="AO446" i="1"/>
  <c r="AU446" i="1"/>
  <c r="AV446" i="1" s="1"/>
  <c r="AU425" i="1"/>
  <c r="AV425" i="1" s="1"/>
  <c r="AO425" i="1"/>
  <c r="AU424" i="1"/>
  <c r="AV424" i="1" s="1"/>
  <c r="AO424" i="1"/>
  <c r="AO399" i="1"/>
  <c r="AU399" i="1"/>
  <c r="AV399" i="1" s="1"/>
  <c r="AX392" i="1"/>
  <c r="AO382" i="1"/>
  <c r="AU382" i="1"/>
  <c r="AV382" i="1" s="1"/>
  <c r="AU361" i="1"/>
  <c r="AV361" i="1" s="1"/>
  <c r="AO361" i="1"/>
  <c r="AU360" i="1"/>
  <c r="AV360" i="1" s="1"/>
  <c r="AO360" i="1"/>
  <c r="AO335" i="1"/>
  <c r="AU335" i="1"/>
  <c r="AV335" i="1" s="1"/>
  <c r="AX328" i="1"/>
  <c r="AO318" i="1"/>
  <c r="AU318" i="1"/>
  <c r="AV318" i="1" s="1"/>
  <c r="AX300" i="1"/>
  <c r="AU289" i="1"/>
  <c r="AV289" i="1" s="1"/>
  <c r="AX289" i="1"/>
  <c r="AO289" i="1"/>
  <c r="AU275" i="1"/>
  <c r="AV275" i="1" s="1"/>
  <c r="AO275" i="1"/>
  <c r="AO258" i="1"/>
  <c r="AU258" i="1"/>
  <c r="AV258" i="1" s="1"/>
  <c r="AX253" i="1"/>
  <c r="AO238" i="1"/>
  <c r="AU238" i="1"/>
  <c r="AV238" i="1" s="1"/>
  <c r="AO617" i="1"/>
  <c r="AU617" i="1"/>
  <c r="AV617" i="1" s="1"/>
  <c r="AO552" i="1"/>
  <c r="AU552" i="1"/>
  <c r="AV552" i="1" s="1"/>
  <c r="AO542" i="1"/>
  <c r="AU542" i="1"/>
  <c r="AV542" i="1" s="1"/>
  <c r="AU504" i="1"/>
  <c r="AV504" i="1" s="1"/>
  <c r="AO504" i="1"/>
  <c r="AU501" i="1"/>
  <c r="AV501" i="1" s="1"/>
  <c r="AO501" i="1"/>
  <c r="AU500" i="1"/>
  <c r="AV500" i="1" s="1"/>
  <c r="AO500" i="1"/>
  <c r="AU497" i="1"/>
  <c r="AV497" i="1" s="1"/>
  <c r="AO497" i="1"/>
  <c r="AU496" i="1"/>
  <c r="AV496" i="1" s="1"/>
  <c r="AO496" i="1"/>
  <c r="AO459" i="1"/>
  <c r="AU459" i="1"/>
  <c r="AV459" i="1" s="1"/>
  <c r="AX452" i="1"/>
  <c r="AO442" i="1"/>
  <c r="AU442" i="1"/>
  <c r="AV442" i="1" s="1"/>
  <c r="AU421" i="1"/>
  <c r="AV421" i="1" s="1"/>
  <c r="AO421" i="1"/>
  <c r="AU420" i="1"/>
  <c r="AV420" i="1" s="1"/>
  <c r="AO420" i="1"/>
  <c r="AO395" i="1"/>
  <c r="AU395" i="1"/>
  <c r="AV395" i="1" s="1"/>
  <c r="AX388" i="1"/>
  <c r="AO378" i="1"/>
  <c r="AU378" i="1"/>
  <c r="AV378" i="1" s="1"/>
  <c r="AU357" i="1"/>
  <c r="AV357" i="1" s="1"/>
  <c r="AO357" i="1"/>
  <c r="AU356" i="1"/>
  <c r="AV356" i="1" s="1"/>
  <c r="AO356" i="1"/>
  <c r="AO331" i="1"/>
  <c r="AU331" i="1"/>
  <c r="AV331" i="1" s="1"/>
  <c r="AX324" i="1"/>
  <c r="AO314" i="1"/>
  <c r="AU314" i="1"/>
  <c r="AV314" i="1" s="1"/>
  <c r="AX302" i="1"/>
  <c r="AX294" i="1"/>
  <c r="AX275" i="1"/>
  <c r="AO250" i="1"/>
  <c r="AO230" i="1"/>
  <c r="AO216" i="1"/>
  <c r="AU216" i="1"/>
  <c r="AV216" i="1" s="1"/>
  <c r="AX211" i="1"/>
  <c r="AO200" i="1"/>
  <c r="AU200" i="1"/>
  <c r="AV200" i="1" s="1"/>
  <c r="AU177" i="1"/>
  <c r="AV177" i="1" s="1"/>
  <c r="AO177" i="1"/>
  <c r="AX821" i="1"/>
  <c r="AO660" i="1"/>
  <c r="AO601" i="1"/>
  <c r="AU601" i="1"/>
  <c r="AV601" i="1" s="1"/>
  <c r="AO597" i="1"/>
  <c r="AU597" i="1"/>
  <c r="AV597" i="1" s="1"/>
  <c r="AO593" i="1"/>
  <c r="AU593" i="1"/>
  <c r="AV593" i="1" s="1"/>
  <c r="AU573" i="1"/>
  <c r="AV573" i="1" s="1"/>
  <c r="AO573" i="1"/>
  <c r="AX564" i="1"/>
  <c r="AU551" i="1"/>
  <c r="AV551" i="1" s="1"/>
  <c r="AO551" i="1"/>
  <c r="AU536" i="1"/>
  <c r="AV536" i="1" s="1"/>
  <c r="AO536" i="1"/>
  <c r="AU525" i="1"/>
  <c r="AV525" i="1" s="1"/>
  <c r="AO525" i="1"/>
  <c r="AU524" i="1"/>
  <c r="AV524" i="1" s="1"/>
  <c r="AO524" i="1"/>
  <c r="AX503" i="1"/>
  <c r="AX499" i="1"/>
  <c r="AX492" i="1"/>
  <c r="AO471" i="1"/>
  <c r="AU471" i="1"/>
  <c r="AV471" i="1" s="1"/>
  <c r="AX464" i="1"/>
  <c r="AO454" i="1"/>
  <c r="AU454" i="1"/>
  <c r="AV454" i="1" s="1"/>
  <c r="AX450" i="1"/>
  <c r="AU433" i="1"/>
  <c r="AV433" i="1" s="1"/>
  <c r="AO433" i="1"/>
  <c r="AU432" i="1"/>
  <c r="AV432" i="1" s="1"/>
  <c r="AO432" i="1"/>
  <c r="AX421" i="1"/>
  <c r="AO407" i="1"/>
  <c r="AU407" i="1"/>
  <c r="AV407" i="1" s="1"/>
  <c r="AX403" i="1"/>
  <c r="AX400" i="1"/>
  <c r="AO390" i="1"/>
  <c r="AU390" i="1"/>
  <c r="AV390" i="1" s="1"/>
  <c r="AX386" i="1"/>
  <c r="AU369" i="1"/>
  <c r="AV369" i="1" s="1"/>
  <c r="AO369" i="1"/>
  <c r="AU368" i="1"/>
  <c r="AV368" i="1" s="1"/>
  <c r="AO368" i="1"/>
  <c r="AX357" i="1"/>
  <c r="AO343" i="1"/>
  <c r="AU343" i="1"/>
  <c r="AV343" i="1" s="1"/>
  <c r="AX339" i="1"/>
  <c r="AX336" i="1"/>
  <c r="AO326" i="1"/>
  <c r="AU326" i="1"/>
  <c r="AV326" i="1" s="1"/>
  <c r="AX322" i="1"/>
  <c r="AX281" i="1"/>
  <c r="AX265" i="1"/>
  <c r="AX258" i="1"/>
  <c r="AU239" i="1"/>
  <c r="AV239" i="1" s="1"/>
  <c r="AO239" i="1"/>
  <c r="AX234" i="1"/>
  <c r="AU173" i="1"/>
  <c r="AV173" i="1" s="1"/>
  <c r="AX173" i="1"/>
  <c r="AO173" i="1"/>
  <c r="AU9" i="1"/>
  <c r="AV9" i="1" s="1"/>
  <c r="AX9" i="1"/>
  <c r="AO9" i="1"/>
  <c r="AO615" i="1"/>
  <c r="AU615" i="1"/>
  <c r="AV615" i="1" s="1"/>
  <c r="AO589" i="1"/>
  <c r="AU589" i="1"/>
  <c r="AV589" i="1" s="1"/>
  <c r="AO575" i="1"/>
  <c r="AU575" i="1"/>
  <c r="AV575" i="1" s="1"/>
  <c r="AO560" i="1"/>
  <c r="AU560" i="1"/>
  <c r="AV560" i="1" s="1"/>
  <c r="AX556" i="1"/>
  <c r="AX548" i="1"/>
  <c r="AO547" i="1"/>
  <c r="AU547" i="1"/>
  <c r="AV547" i="1" s="1"/>
  <c r="AU532" i="1"/>
  <c r="AV532" i="1" s="1"/>
  <c r="AO532" i="1"/>
  <c r="AX528" i="1"/>
  <c r="AO527" i="1"/>
  <c r="AU527" i="1"/>
  <c r="AV527" i="1" s="1"/>
  <c r="AU520" i="1"/>
  <c r="AV520" i="1" s="1"/>
  <c r="AO520" i="1"/>
  <c r="AU517" i="1"/>
  <c r="AV517" i="1" s="1"/>
  <c r="AO517" i="1"/>
  <c r="AU516" i="1"/>
  <c r="AV516" i="1" s="1"/>
  <c r="AO516" i="1"/>
  <c r="AO495" i="1"/>
  <c r="AU495" i="1"/>
  <c r="AV495" i="1" s="1"/>
  <c r="AX488" i="1"/>
  <c r="AO487" i="1"/>
  <c r="AU487" i="1"/>
  <c r="AV487" i="1" s="1"/>
  <c r="AU477" i="1"/>
  <c r="AV477" i="1" s="1"/>
  <c r="AO477" i="1"/>
  <c r="AU476" i="1"/>
  <c r="AV476" i="1" s="1"/>
  <c r="AO476" i="1"/>
  <c r="AX465" i="1"/>
  <c r="AO435" i="1"/>
  <c r="AU435" i="1"/>
  <c r="AV435" i="1" s="1"/>
  <c r="AX431" i="1"/>
  <c r="AX428" i="1"/>
  <c r="AO418" i="1"/>
  <c r="AU418" i="1"/>
  <c r="AV418" i="1" s="1"/>
  <c r="AX414" i="1"/>
  <c r="AU397" i="1"/>
  <c r="AV397" i="1" s="1"/>
  <c r="AO397" i="1"/>
  <c r="AU396" i="1"/>
  <c r="AV396" i="1" s="1"/>
  <c r="AO396" i="1"/>
  <c r="AO371" i="1"/>
  <c r="AU371" i="1"/>
  <c r="AV371" i="1" s="1"/>
  <c r="AX367" i="1"/>
  <c r="AX364" i="1"/>
  <c r="AO354" i="1"/>
  <c r="AU354" i="1"/>
  <c r="AV354" i="1" s="1"/>
  <c r="AX350" i="1"/>
  <c r="AU333" i="1"/>
  <c r="AV333" i="1" s="1"/>
  <c r="AO333" i="1"/>
  <c r="AU332" i="1"/>
  <c r="AV332" i="1" s="1"/>
  <c r="AO332" i="1"/>
  <c r="AO307" i="1"/>
  <c r="AU307" i="1"/>
  <c r="AV307" i="1" s="1"/>
  <c r="AX297" i="1"/>
  <c r="AO268" i="1"/>
  <c r="AU268" i="1"/>
  <c r="AV268" i="1" s="1"/>
  <c r="AX263" i="1"/>
  <c r="AU245" i="1"/>
  <c r="AV245" i="1" s="1"/>
  <c r="AO245" i="1"/>
  <c r="AX231" i="1"/>
  <c r="AX219" i="1"/>
  <c r="AU209" i="1"/>
  <c r="AV209" i="1" s="1"/>
  <c r="AO209" i="1"/>
  <c r="AO192" i="1"/>
  <c r="AU192" i="1"/>
  <c r="AV192" i="1" s="1"/>
  <c r="AH188" i="1"/>
  <c r="AO171" i="1"/>
  <c r="AU171" i="1"/>
  <c r="AV171" i="1" s="1"/>
  <c r="AX142" i="1"/>
  <c r="AO142" i="1"/>
  <c r="AU142" i="1"/>
  <c r="AV142" i="1" s="1"/>
  <c r="AO137" i="1"/>
  <c r="AU137" i="1"/>
  <c r="AV137" i="1" s="1"/>
  <c r="AX110" i="1"/>
  <c r="AO110" i="1"/>
  <c r="AU110" i="1"/>
  <c r="AV110" i="1" s="1"/>
  <c r="AO105" i="1"/>
  <c r="AU105" i="1"/>
  <c r="AV105" i="1" s="1"/>
  <c r="AX78" i="1"/>
  <c r="AO78" i="1"/>
  <c r="AU78" i="1"/>
  <c r="AV78" i="1" s="1"/>
  <c r="AO73" i="1"/>
  <c r="AU73" i="1"/>
  <c r="AV73" i="1" s="1"/>
  <c r="AX48" i="1"/>
  <c r="AO48" i="1"/>
  <c r="AU48" i="1"/>
  <c r="AV48" i="1" s="1"/>
  <c r="AO43" i="1"/>
  <c r="AU43" i="1"/>
  <c r="AV43" i="1" s="1"/>
  <c r="AX16" i="1"/>
  <c r="AU16" i="1"/>
  <c r="AV16" i="1" s="1"/>
  <c r="AO16" i="1"/>
  <c r="AO135" i="1"/>
  <c r="AX122" i="1"/>
  <c r="AO122" i="1"/>
  <c r="AU122" i="1"/>
  <c r="AV122" i="1" s="1"/>
  <c r="AU116" i="1"/>
  <c r="AV116" i="1" s="1"/>
  <c r="AO116" i="1"/>
  <c r="AX105" i="1"/>
  <c r="AO101" i="1"/>
  <c r="AU101" i="1"/>
  <c r="AV101" i="1" s="1"/>
  <c r="AO71" i="1"/>
  <c r="AX58" i="1"/>
  <c r="AO58" i="1"/>
  <c r="AU58" i="1"/>
  <c r="AV58" i="1" s="1"/>
  <c r="AU55" i="1"/>
  <c r="AV55" i="1" s="1"/>
  <c r="AO55" i="1"/>
  <c r="AO41" i="1"/>
  <c r="AO28" i="1"/>
  <c r="AU28" i="1"/>
  <c r="AV28" i="1" s="1"/>
  <c r="AX28" i="1"/>
  <c r="AU22" i="1"/>
  <c r="AV22" i="1" s="1"/>
  <c r="AO22" i="1"/>
  <c r="AX165" i="1"/>
  <c r="AU160" i="1"/>
  <c r="AV160" i="1" s="1"/>
  <c r="AO160" i="1"/>
  <c r="AO145" i="1"/>
  <c r="AU145" i="1"/>
  <c r="AV145" i="1" s="1"/>
  <c r="AO115" i="1"/>
  <c r="AX102" i="1"/>
  <c r="AO102" i="1"/>
  <c r="AU102" i="1"/>
  <c r="AV102" i="1" s="1"/>
  <c r="AU96" i="1"/>
  <c r="AV96" i="1" s="1"/>
  <c r="AO96" i="1"/>
  <c r="AO81" i="1"/>
  <c r="AU81" i="1"/>
  <c r="AV81" i="1" s="1"/>
  <c r="AO37" i="1"/>
  <c r="AX24" i="1"/>
  <c r="AO24" i="1"/>
  <c r="AU24" i="1"/>
  <c r="AV24" i="1" s="1"/>
  <c r="AU18" i="1"/>
  <c r="AV18" i="1" s="1"/>
  <c r="AO18" i="1"/>
  <c r="AX146" i="1"/>
  <c r="AO146" i="1"/>
  <c r="AU146" i="1"/>
  <c r="AV146" i="1" s="1"/>
  <c r="AO141" i="1"/>
  <c r="AU141" i="1"/>
  <c r="AV141" i="1" s="1"/>
  <c r="AX114" i="1"/>
  <c r="AO114" i="1"/>
  <c r="AU114" i="1"/>
  <c r="AV114" i="1" s="1"/>
  <c r="AO109" i="1"/>
  <c r="AU109" i="1"/>
  <c r="AV109" i="1" s="1"/>
  <c r="AX82" i="1"/>
  <c r="AO82" i="1"/>
  <c r="AU82" i="1"/>
  <c r="AV82" i="1" s="1"/>
  <c r="AO77" i="1"/>
  <c r="AU77" i="1"/>
  <c r="AV77" i="1" s="1"/>
  <c r="AX52" i="1"/>
  <c r="AO52" i="1"/>
  <c r="AU52" i="1"/>
  <c r="AV52" i="1" s="1"/>
  <c r="AO47" i="1"/>
  <c r="AU47" i="1"/>
  <c r="AV47" i="1" s="1"/>
  <c r="AX20" i="1"/>
  <c r="AU20" i="1"/>
  <c r="AV20" i="1" s="1"/>
  <c r="AO20" i="1"/>
  <c r="AU6" i="1"/>
  <c r="AV6" i="1" s="1"/>
  <c r="AO6" i="1"/>
  <c r="AU5" i="1"/>
  <c r="AV5" i="1" s="1"/>
  <c r="AO5" i="1"/>
  <c r="AG3248" i="1"/>
  <c r="AH3248" i="1" s="1"/>
  <c r="AN3248" i="1"/>
  <c r="AU3250" i="1"/>
  <c r="AV3250" i="1" s="1"/>
  <c r="AO3250" i="1"/>
  <c r="AO3240" i="1"/>
  <c r="AU3221" i="1"/>
  <c r="AV3221" i="1" s="1"/>
  <c r="AX3221" i="1"/>
  <c r="AO3221" i="1"/>
  <c r="AO3223" i="1"/>
  <c r="AU3223" i="1"/>
  <c r="AV3223" i="1" s="1"/>
  <c r="AX3219" i="1"/>
  <c r="AU3196" i="1"/>
  <c r="AV3196" i="1" s="1"/>
  <c r="AO3196" i="1"/>
  <c r="AX3196" i="1"/>
  <c r="AO3215" i="1"/>
  <c r="AU3215" i="1"/>
  <c r="AV3215" i="1" s="1"/>
  <c r="AO3218" i="1"/>
  <c r="AU3218" i="1"/>
  <c r="AV3218" i="1" s="1"/>
  <c r="AX3175" i="1"/>
  <c r="AO3175" i="1"/>
  <c r="AU3175" i="1"/>
  <c r="AV3175" i="1" s="1"/>
  <c r="AO3184" i="1"/>
  <c r="AU3184" i="1"/>
  <c r="AV3184" i="1" s="1"/>
  <c r="AU3162" i="1"/>
  <c r="AV3162" i="1" s="1"/>
  <c r="AX3162" i="1"/>
  <c r="AO3162" i="1"/>
  <c r="AO3160" i="1"/>
  <c r="AU3160" i="1"/>
  <c r="AV3160" i="1" s="1"/>
  <c r="AO3152" i="1"/>
  <c r="AU3152" i="1"/>
  <c r="AV3152" i="1" s="1"/>
  <c r="AX3180" i="1"/>
  <c r="AX3176" i="1"/>
  <c r="AX3172" i="1"/>
  <c r="AU3161" i="1"/>
  <c r="AV3161" i="1" s="1"/>
  <c r="AO3161" i="1"/>
  <c r="AU3145" i="1"/>
  <c r="AV3145" i="1" s="1"/>
  <c r="AO3145" i="1"/>
  <c r="AX3139" i="1"/>
  <c r="AU3136" i="1"/>
  <c r="AV3136" i="1" s="1"/>
  <c r="AO3136" i="1"/>
  <c r="AO3122" i="1"/>
  <c r="AU3122" i="1"/>
  <c r="AV3122" i="1" s="1"/>
  <c r="AN3111" i="1"/>
  <c r="AG3111" i="1"/>
  <c r="AH3111" i="1" s="1"/>
  <c r="AN3103" i="1"/>
  <c r="AG3103" i="1"/>
  <c r="AH3103" i="1" s="1"/>
  <c r="AO3134" i="1"/>
  <c r="AU3134" i="1"/>
  <c r="AV3134" i="1" s="1"/>
  <c r="AX3130" i="1"/>
  <c r="AU3113" i="1"/>
  <c r="AV3113" i="1" s="1"/>
  <c r="AO3113" i="1"/>
  <c r="AX3105" i="1"/>
  <c r="AU3105" i="1"/>
  <c r="AV3105" i="1" s="1"/>
  <c r="AO3105" i="1"/>
  <c r="AX3128" i="1"/>
  <c r="AO3123" i="1"/>
  <c r="AU3123" i="1"/>
  <c r="AV3123" i="1" s="1"/>
  <c r="AU3089" i="1"/>
  <c r="AV3089" i="1" s="1"/>
  <c r="AX3089" i="1"/>
  <c r="AO3089" i="1"/>
  <c r="AO3146" i="1"/>
  <c r="AU3146" i="1"/>
  <c r="AV3146" i="1" s="1"/>
  <c r="AU3140" i="1"/>
  <c r="AV3140" i="1" s="1"/>
  <c r="AO3140" i="1"/>
  <c r="AO3097" i="1"/>
  <c r="AU3097" i="1"/>
  <c r="AV3097" i="1" s="1"/>
  <c r="AX3092" i="1"/>
  <c r="AH3087" i="1"/>
  <c r="AU3149" i="1"/>
  <c r="AV3149" i="1" s="1"/>
  <c r="AO3149" i="1"/>
  <c r="AO3110" i="1"/>
  <c r="AU3110" i="1"/>
  <c r="AV3110" i="1" s="1"/>
  <c r="AO3102" i="1"/>
  <c r="AU3102" i="1"/>
  <c r="AV3102" i="1" s="1"/>
  <c r="AO3098" i="1"/>
  <c r="AU3098" i="1"/>
  <c r="AV3098" i="1" s="1"/>
  <c r="AO3084" i="1"/>
  <c r="AU3084" i="1"/>
  <c r="AV3084" i="1" s="1"/>
  <c r="AU3078" i="1"/>
  <c r="AV3078" i="1" s="1"/>
  <c r="AO3078" i="1"/>
  <c r="AU3090" i="1"/>
  <c r="AV3090" i="1" s="1"/>
  <c r="AO3090" i="1"/>
  <c r="AN3051" i="1"/>
  <c r="AG3051" i="1"/>
  <c r="AH3051" i="1" s="1"/>
  <c r="AO3135" i="1"/>
  <c r="AU3135" i="1"/>
  <c r="AV3135" i="1" s="1"/>
  <c r="AU3082" i="1"/>
  <c r="AV3082" i="1" s="1"/>
  <c r="AO3082" i="1"/>
  <c r="AX3062" i="1"/>
  <c r="AU3059" i="1"/>
  <c r="AV3059" i="1" s="1"/>
  <c r="AO3059" i="1"/>
  <c r="AX3059" i="1"/>
  <c r="AX3117" i="1"/>
  <c r="AO3094" i="1"/>
  <c r="AU3094" i="1"/>
  <c r="AV3094" i="1" s="1"/>
  <c r="AU3055" i="1"/>
  <c r="AV3055" i="1" s="1"/>
  <c r="AX3055" i="1"/>
  <c r="AO3055" i="1"/>
  <c r="AO3036" i="1"/>
  <c r="AU3036" i="1"/>
  <c r="AV3036" i="1" s="1"/>
  <c r="AU3019" i="1"/>
  <c r="AV3019" i="1" s="1"/>
  <c r="AO3019" i="1"/>
  <c r="AU3001" i="1"/>
  <c r="AV3001" i="1" s="1"/>
  <c r="AO3001" i="1"/>
  <c r="AO3022" i="1"/>
  <c r="AX3019" i="1"/>
  <c r="AX3009" i="1"/>
  <c r="AG2986" i="1"/>
  <c r="AH2986" i="1" s="1"/>
  <c r="AN2986" i="1"/>
  <c r="AU2974" i="1"/>
  <c r="AV2974" i="1" s="1"/>
  <c r="AX2974" i="1"/>
  <c r="AO2974" i="1"/>
  <c r="AN2966" i="1"/>
  <c r="AG2966" i="1"/>
  <c r="AH2966" i="1" s="1"/>
  <c r="AN2954" i="1"/>
  <c r="AG2954" i="1"/>
  <c r="AH2954" i="1" s="1"/>
  <c r="AU3052" i="1"/>
  <c r="AV3052" i="1" s="1"/>
  <c r="AO3052" i="1"/>
  <c r="AU3046" i="1"/>
  <c r="AV3046" i="1" s="1"/>
  <c r="AX3046" i="1"/>
  <c r="AO3046" i="1"/>
  <c r="AU3035" i="1"/>
  <c r="AV3035" i="1" s="1"/>
  <c r="AO3035" i="1"/>
  <c r="AU3030" i="1"/>
  <c r="AV3030" i="1" s="1"/>
  <c r="AX3030" i="1"/>
  <c r="AO3030" i="1"/>
  <c r="AO3024" i="1"/>
  <c r="AU3024" i="1"/>
  <c r="AV3024" i="1" s="1"/>
  <c r="AO3017" i="1"/>
  <c r="AU3017" i="1"/>
  <c r="AV3017" i="1" s="1"/>
  <c r="AU3010" i="1"/>
  <c r="AV3010" i="1" s="1"/>
  <c r="AO3010" i="1"/>
  <c r="AX3000" i="1"/>
  <c r="AX2997" i="1"/>
  <c r="AU2992" i="1"/>
  <c r="AV2992" i="1" s="1"/>
  <c r="AO2992" i="1"/>
  <c r="AX2992" i="1"/>
  <c r="AX2977" i="1"/>
  <c r="AU2969" i="1"/>
  <c r="AV2969" i="1" s="1"/>
  <c r="AO2969" i="1"/>
  <c r="AX2969" i="1"/>
  <c r="AX3036" i="1"/>
  <c r="AX3014" i="1"/>
  <c r="AO2995" i="1"/>
  <c r="AU2995" i="1"/>
  <c r="AV2995" i="1" s="1"/>
  <c r="AU2989" i="1"/>
  <c r="AV2989" i="1" s="1"/>
  <c r="AO2989" i="1"/>
  <c r="AU2960" i="1"/>
  <c r="AV2960" i="1" s="1"/>
  <c r="AO2960" i="1"/>
  <c r="AX2960" i="1"/>
  <c r="AX3024" i="1"/>
  <c r="AX2989" i="1"/>
  <c r="AO2927" i="1"/>
  <c r="AU2927" i="1"/>
  <c r="AV2927" i="1" s="1"/>
  <c r="AX2918" i="1"/>
  <c r="AO2911" i="1"/>
  <c r="AU2911" i="1"/>
  <c r="AV2911" i="1" s="1"/>
  <c r="AU2908" i="1"/>
  <c r="AV2908" i="1" s="1"/>
  <c r="AX2908" i="1"/>
  <c r="AO2908" i="1"/>
  <c r="AX2920" i="1"/>
  <c r="AO2920" i="1"/>
  <c r="AU2920" i="1"/>
  <c r="AV2920" i="1" s="1"/>
  <c r="AX2911" i="1"/>
  <c r="AX2907" i="1"/>
  <c r="AO2931" i="1"/>
  <c r="AU2931" i="1"/>
  <c r="AV2931" i="1" s="1"/>
  <c r="AO2923" i="1"/>
  <c r="AU2923" i="1"/>
  <c r="AV2923" i="1" s="1"/>
  <c r="AO2915" i="1"/>
  <c r="AU2915" i="1"/>
  <c r="AV2915" i="1" s="1"/>
  <c r="AO2902" i="1"/>
  <c r="AU2902" i="1"/>
  <c r="AV2902" i="1" s="1"/>
  <c r="AX2877" i="1"/>
  <c r="AO2877" i="1"/>
  <c r="AU2877" i="1"/>
  <c r="AV2877" i="1" s="1"/>
  <c r="AX2861" i="1"/>
  <c r="AO2861" i="1"/>
  <c r="AU2861" i="1"/>
  <c r="AV2861" i="1" s="1"/>
  <c r="AX2843" i="1"/>
  <c r="AO2843" i="1"/>
  <c r="AU2843" i="1"/>
  <c r="AV2843" i="1" s="1"/>
  <c r="AX2827" i="1"/>
  <c r="AO2827" i="1"/>
  <c r="AU2827" i="1"/>
  <c r="AV2827" i="1" s="1"/>
  <c r="AX2916" i="1"/>
  <c r="AO2916" i="1"/>
  <c r="AU2916" i="1"/>
  <c r="AV2916" i="1" s="1"/>
  <c r="AU2879" i="1"/>
  <c r="AV2879" i="1" s="1"/>
  <c r="AO2879" i="1"/>
  <c r="AU2859" i="1"/>
  <c r="AV2859" i="1" s="1"/>
  <c r="AO2859" i="1"/>
  <c r="AU2854" i="1"/>
  <c r="AV2854" i="1" s="1"/>
  <c r="AX2854" i="1"/>
  <c r="AO2854" i="1"/>
  <c r="AX2837" i="1"/>
  <c r="AU2868" i="1"/>
  <c r="AV2868" i="1" s="1"/>
  <c r="AO2868" i="1"/>
  <c r="AU2841" i="1"/>
  <c r="AV2841" i="1" s="1"/>
  <c r="AO2841" i="1"/>
  <c r="AO2832" i="1"/>
  <c r="AU2832" i="1"/>
  <c r="AV2832" i="1" s="1"/>
  <c r="AU2811" i="1"/>
  <c r="AV2811" i="1" s="1"/>
  <c r="AO2811" i="1"/>
  <c r="AU2892" i="1"/>
  <c r="AV2892" i="1" s="1"/>
  <c r="AO2892" i="1"/>
  <c r="AU2876" i="1"/>
  <c r="AV2876" i="1" s="1"/>
  <c r="AO2876" i="1"/>
  <c r="AX2841" i="1"/>
  <c r="AU2826" i="1"/>
  <c r="AV2826" i="1" s="1"/>
  <c r="AX2826" i="1"/>
  <c r="AO2826" i="1"/>
  <c r="AX2810" i="1"/>
  <c r="AO2906" i="1"/>
  <c r="AU2906" i="1"/>
  <c r="AV2906" i="1" s="1"/>
  <c r="AU2896" i="1"/>
  <c r="AV2896" i="1" s="1"/>
  <c r="AO2896" i="1"/>
  <c r="AO2855" i="1"/>
  <c r="AU2845" i="1"/>
  <c r="AV2845" i="1" s="1"/>
  <c r="AO2845" i="1"/>
  <c r="AO2836" i="1"/>
  <c r="AU2836" i="1"/>
  <c r="AV2836" i="1" s="1"/>
  <c r="AO2818" i="1"/>
  <c r="AU2818" i="1"/>
  <c r="AV2818" i="1" s="1"/>
  <c r="AU2800" i="1"/>
  <c r="AV2800" i="1" s="1"/>
  <c r="AO2800" i="1"/>
  <c r="AU2766" i="1"/>
  <c r="AV2766" i="1" s="1"/>
  <c r="AO2766" i="1"/>
  <c r="AU2729" i="1"/>
  <c r="AV2729" i="1" s="1"/>
  <c r="AO2729" i="1"/>
  <c r="AX2807" i="1"/>
  <c r="AX2803" i="1"/>
  <c r="AX2793" i="1"/>
  <c r="AO2777" i="1"/>
  <c r="AH2702" i="1"/>
  <c r="AX2786" i="1"/>
  <c r="AO2776" i="1"/>
  <c r="AU2776" i="1"/>
  <c r="AV2776" i="1" s="1"/>
  <c r="AU2748" i="1"/>
  <c r="AV2748" i="1" s="1"/>
  <c r="AO2748" i="1"/>
  <c r="AO2723" i="1"/>
  <c r="AU2699" i="1"/>
  <c r="AV2699" i="1" s="1"/>
  <c r="AO2699" i="1"/>
  <c r="AO2795" i="1"/>
  <c r="AU2795" i="1"/>
  <c r="AV2795" i="1" s="1"/>
  <c r="AO2750" i="1"/>
  <c r="AU2750" i="1"/>
  <c r="AV2750" i="1" s="1"/>
  <c r="AX2740" i="1"/>
  <c r="AX2728" i="1"/>
  <c r="AG2726" i="1"/>
  <c r="AH2726" i="1" s="1"/>
  <c r="AN2726" i="1"/>
  <c r="AX2713" i="1"/>
  <c r="AX2709" i="1"/>
  <c r="AO2799" i="1"/>
  <c r="AU2799" i="1"/>
  <c r="AV2799" i="1" s="1"/>
  <c r="AU2792" i="1"/>
  <c r="AV2792" i="1" s="1"/>
  <c r="AO2792" i="1"/>
  <c r="AX2776" i="1"/>
  <c r="AO2771" i="1"/>
  <c r="AU2771" i="1"/>
  <c r="AV2771" i="1" s="1"/>
  <c r="AO2768" i="1"/>
  <c r="AU2768" i="1"/>
  <c r="AV2768" i="1" s="1"/>
  <c r="AX2753" i="1"/>
  <c r="AO2745" i="1"/>
  <c r="AU2745" i="1"/>
  <c r="AV2745" i="1" s="1"/>
  <c r="AX2732" i="1"/>
  <c r="AX2729" i="1"/>
  <c r="AO2702" i="1"/>
  <c r="AO2687" i="1"/>
  <c r="AU2687" i="1"/>
  <c r="AV2687" i="1" s="1"/>
  <c r="AU2675" i="1"/>
  <c r="AV2675" i="1" s="1"/>
  <c r="AO2675" i="1"/>
  <c r="AU2659" i="1"/>
  <c r="AV2659" i="1" s="1"/>
  <c r="AO2659" i="1"/>
  <c r="AU2638" i="1"/>
  <c r="AV2638" i="1" s="1"/>
  <c r="AO2638" i="1"/>
  <c r="AX2699" i="1"/>
  <c r="AO2685" i="1"/>
  <c r="AU2666" i="1"/>
  <c r="AV2666" i="1" s="1"/>
  <c r="AO2666" i="1"/>
  <c r="AX2724" i="1"/>
  <c r="AX2716" i="1"/>
  <c r="AX2690" i="1"/>
  <c r="AO2664" i="1"/>
  <c r="AU2664" i="1"/>
  <c r="AV2664" i="1" s="1"/>
  <c r="AX2660" i="1"/>
  <c r="AU2639" i="1"/>
  <c r="AV2639" i="1" s="1"/>
  <c r="AO2639" i="1"/>
  <c r="AU2637" i="1"/>
  <c r="AV2637" i="1" s="1"/>
  <c r="AO2637" i="1"/>
  <c r="AG2619" i="1"/>
  <c r="AH2619" i="1" s="1"/>
  <c r="AN2619" i="1"/>
  <c r="AG2611" i="1"/>
  <c r="AH2611" i="1" s="1"/>
  <c r="AN2611" i="1"/>
  <c r="AG2603" i="1"/>
  <c r="AH2603" i="1" s="1"/>
  <c r="AN2603" i="1"/>
  <c r="AX2675" i="1"/>
  <c r="AO2657" i="1"/>
  <c r="AU2657" i="1"/>
  <c r="AV2657" i="1" s="1"/>
  <c r="AX2641" i="1"/>
  <c r="AO2632" i="1"/>
  <c r="AU2632" i="1"/>
  <c r="AV2632" i="1" s="1"/>
  <c r="AO2617" i="1"/>
  <c r="AU2617" i="1"/>
  <c r="AV2617" i="1" s="1"/>
  <c r="AO2609" i="1"/>
  <c r="AX2609" i="1"/>
  <c r="AU2609" i="1"/>
  <c r="AV2609" i="1" s="1"/>
  <c r="AX2715" i="1"/>
  <c r="AU2689" i="1"/>
  <c r="AV2689" i="1" s="1"/>
  <c r="AX2689" i="1"/>
  <c r="AO2689" i="1"/>
  <c r="AU2682" i="1"/>
  <c r="AV2682" i="1" s="1"/>
  <c r="AO2682" i="1"/>
  <c r="AU2671" i="1"/>
  <c r="AV2671" i="1" s="1"/>
  <c r="AO2671" i="1"/>
  <c r="AU2670" i="1"/>
  <c r="AV2670" i="1" s="1"/>
  <c r="AO2670" i="1"/>
  <c r="AX2657" i="1"/>
  <c r="AO2653" i="1"/>
  <c r="AU2653" i="1"/>
  <c r="AV2653" i="1" s="1"/>
  <c r="AO2631" i="1"/>
  <c r="AU2631" i="1"/>
  <c r="AV2631" i="1" s="1"/>
  <c r="AO2595" i="1"/>
  <c r="AU2595" i="1"/>
  <c r="AV2595" i="1" s="1"/>
  <c r="AO2582" i="1"/>
  <c r="AU2582" i="1"/>
  <c r="AV2582" i="1" s="1"/>
  <c r="AU2577" i="1"/>
  <c r="AV2577" i="1" s="1"/>
  <c r="AO2577" i="1"/>
  <c r="AO2561" i="1"/>
  <c r="AU2561" i="1"/>
  <c r="AV2561" i="1" s="1"/>
  <c r="AO2553" i="1"/>
  <c r="AU2553" i="1"/>
  <c r="AV2553" i="1" s="1"/>
  <c r="AU2545" i="1"/>
  <c r="AV2545" i="1" s="1"/>
  <c r="AO2545" i="1"/>
  <c r="AU2529" i="1"/>
  <c r="AV2529" i="1" s="1"/>
  <c r="AO2529" i="1"/>
  <c r="AU2513" i="1"/>
  <c r="AV2513" i="1" s="1"/>
  <c r="AO2513" i="1"/>
  <c r="AU2497" i="1"/>
  <c r="AV2497" i="1" s="1"/>
  <c r="AO2497" i="1"/>
  <c r="AO2474" i="1"/>
  <c r="AO2460" i="1"/>
  <c r="AU2460" i="1"/>
  <c r="AV2460" i="1" s="1"/>
  <c r="AO2597" i="1"/>
  <c r="AO2592" i="1"/>
  <c r="AU2592" i="1"/>
  <c r="AV2592" i="1" s="1"/>
  <c r="AU2581" i="1"/>
  <c r="AV2581" i="1" s="1"/>
  <c r="AO2581" i="1"/>
  <c r="AX2577" i="1"/>
  <c r="AO2572" i="1"/>
  <c r="AU2572" i="1"/>
  <c r="AV2572" i="1" s="1"/>
  <c r="AO2556" i="1"/>
  <c r="AU2556" i="1"/>
  <c r="AV2556" i="1" s="1"/>
  <c r="AO2549" i="1"/>
  <c r="AU2549" i="1"/>
  <c r="AV2549" i="1" s="1"/>
  <c r="AO2544" i="1"/>
  <c r="AO2539" i="1"/>
  <c r="AU2539" i="1"/>
  <c r="AV2539" i="1" s="1"/>
  <c r="AO2528" i="1"/>
  <c r="AO2523" i="1"/>
  <c r="AU2523" i="1"/>
  <c r="AV2523" i="1" s="1"/>
  <c r="AO2512" i="1"/>
  <c r="AO2507" i="1"/>
  <c r="AU2507" i="1"/>
  <c r="AV2507" i="1" s="1"/>
  <c r="AO2496" i="1"/>
  <c r="AO2491" i="1"/>
  <c r="AU2491" i="1"/>
  <c r="AV2491" i="1" s="1"/>
  <c r="AU2483" i="1"/>
  <c r="AV2483" i="1" s="1"/>
  <c r="AO2483" i="1"/>
  <c r="AO2456" i="1"/>
  <c r="AU2456" i="1"/>
  <c r="AV2456" i="1" s="1"/>
  <c r="AX2443" i="1"/>
  <c r="AO2432" i="1"/>
  <c r="AU2432" i="1"/>
  <c r="AV2432" i="1" s="1"/>
  <c r="AX2420" i="1"/>
  <c r="AU2593" i="1"/>
  <c r="AV2593" i="1" s="1"/>
  <c r="AO2593" i="1"/>
  <c r="AU2574" i="1"/>
  <c r="AV2574" i="1" s="1"/>
  <c r="AO2574" i="1"/>
  <c r="AX2570" i="1"/>
  <c r="AO2568" i="1"/>
  <c r="AU2568" i="1"/>
  <c r="AV2568" i="1" s="1"/>
  <c r="AX2556" i="1"/>
  <c r="AU2537" i="1"/>
  <c r="AV2537" i="1" s="1"/>
  <c r="AO2537" i="1"/>
  <c r="AX2533" i="1"/>
  <c r="AO2519" i="1"/>
  <c r="AU2519" i="1"/>
  <c r="AV2519" i="1" s="1"/>
  <c r="AU2508" i="1"/>
  <c r="AV2508" i="1" s="1"/>
  <c r="AO2508" i="1"/>
  <c r="AX2504" i="1"/>
  <c r="AO2502" i="1"/>
  <c r="AU2502" i="1"/>
  <c r="AV2502" i="1" s="1"/>
  <c r="AX2490" i="1"/>
  <c r="AU2479" i="1"/>
  <c r="AV2479" i="1" s="1"/>
  <c r="AO2479" i="1"/>
  <c r="AG2463" i="1"/>
  <c r="AH2463" i="1" s="1"/>
  <c r="AN2463" i="1"/>
  <c r="AU2438" i="1"/>
  <c r="AV2438" i="1" s="1"/>
  <c r="AO2438" i="1"/>
  <c r="AG2435" i="1"/>
  <c r="AH2435" i="1" s="1"/>
  <c r="AN2435" i="1"/>
  <c r="AU2428" i="1"/>
  <c r="AV2428" i="1" s="1"/>
  <c r="AO2428" i="1"/>
  <c r="AN2413" i="1"/>
  <c r="AG2413" i="1"/>
  <c r="AH2413" i="1" s="1"/>
  <c r="AU2614" i="1"/>
  <c r="AV2614" i="1" s="1"/>
  <c r="AO2614" i="1"/>
  <c r="AU2600" i="1"/>
  <c r="AV2600" i="1" s="1"/>
  <c r="AX2600" i="1"/>
  <c r="AO2600" i="1"/>
  <c r="AU2589" i="1"/>
  <c r="AV2589" i="1" s="1"/>
  <c r="AO2589" i="1"/>
  <c r="AO2565" i="1"/>
  <c r="AU2565" i="1"/>
  <c r="AV2565" i="1" s="1"/>
  <c r="AU2517" i="1"/>
  <c r="AV2517" i="1" s="1"/>
  <c r="AO2517" i="1"/>
  <c r="AX2513" i="1"/>
  <c r="AO2499" i="1"/>
  <c r="AU2499" i="1"/>
  <c r="AV2499" i="1" s="1"/>
  <c r="AU2488" i="1"/>
  <c r="AV2488" i="1" s="1"/>
  <c r="AO2488" i="1"/>
  <c r="AO2473" i="1"/>
  <c r="AU2473" i="1"/>
  <c r="AV2473" i="1" s="1"/>
  <c r="AU2466" i="1"/>
  <c r="AV2466" i="1" s="1"/>
  <c r="AO2466" i="1"/>
  <c r="AX2462" i="1"/>
  <c r="AU2457" i="1"/>
  <c r="AV2457" i="1" s="1"/>
  <c r="AO2457" i="1"/>
  <c r="AO2402" i="1"/>
  <c r="AU2402" i="1"/>
  <c r="AV2402" i="1" s="1"/>
  <c r="AU2389" i="1"/>
  <c r="AV2389" i="1" s="1"/>
  <c r="AO2389" i="1"/>
  <c r="AU2373" i="1"/>
  <c r="AV2373" i="1" s="1"/>
  <c r="AO2373" i="1"/>
  <c r="AU2357" i="1"/>
  <c r="AV2357" i="1" s="1"/>
  <c r="AO2357" i="1"/>
  <c r="AU2339" i="1"/>
  <c r="AV2339" i="1" s="1"/>
  <c r="AO2339" i="1"/>
  <c r="AU2323" i="1"/>
  <c r="AV2323" i="1" s="1"/>
  <c r="AO2323" i="1"/>
  <c r="AU2307" i="1"/>
  <c r="AV2307" i="1" s="1"/>
  <c r="AO2307" i="1"/>
  <c r="AX2469" i="1"/>
  <c r="AU2392" i="1"/>
  <c r="AV2392" i="1" s="1"/>
  <c r="AO2392" i="1"/>
  <c r="AX2376" i="1"/>
  <c r="AX2373" i="1"/>
  <c r="AO2350" i="1"/>
  <c r="AU2350" i="1"/>
  <c r="AV2350" i="1" s="1"/>
  <c r="AU2342" i="1"/>
  <c r="AV2342" i="1" s="1"/>
  <c r="AO2342" i="1"/>
  <c r="AX2326" i="1"/>
  <c r="AX2323" i="1"/>
  <c r="AX2293" i="1"/>
  <c r="AO2276" i="1"/>
  <c r="AU2276" i="1"/>
  <c r="AV2276" i="1" s="1"/>
  <c r="AO2263" i="1"/>
  <c r="AU2263" i="1"/>
  <c r="AV2263" i="1" s="1"/>
  <c r="AO2247" i="1"/>
  <c r="AU2247" i="1"/>
  <c r="AV2247" i="1" s="1"/>
  <c r="AU2229" i="1"/>
  <c r="AV2229" i="1" s="1"/>
  <c r="AO2229" i="1"/>
  <c r="AO2422" i="1"/>
  <c r="AU2422" i="1"/>
  <c r="AV2422" i="1" s="1"/>
  <c r="AU2400" i="1"/>
  <c r="AV2400" i="1" s="1"/>
  <c r="AX2400" i="1"/>
  <c r="AO2400" i="1"/>
  <c r="AO2387" i="1"/>
  <c r="AU2387" i="1"/>
  <c r="AV2387" i="1" s="1"/>
  <c r="AO2380" i="1"/>
  <c r="AX2369" i="1"/>
  <c r="AO2354" i="1"/>
  <c r="AU2354" i="1"/>
  <c r="AV2354" i="1" s="1"/>
  <c r="AO2347" i="1"/>
  <c r="AU2347" i="1"/>
  <c r="AV2347" i="1" s="1"/>
  <c r="AX2333" i="1"/>
  <c r="AO2328" i="1"/>
  <c r="AU2328" i="1"/>
  <c r="AV2328" i="1" s="1"/>
  <c r="AO2321" i="1"/>
  <c r="AU2321" i="1"/>
  <c r="AV2321" i="1" s="1"/>
  <c r="AO2314" i="1"/>
  <c r="AO2296" i="1"/>
  <c r="AU2296" i="1"/>
  <c r="AV2296" i="1" s="1"/>
  <c r="AU2282" i="1"/>
  <c r="AV2282" i="1" s="1"/>
  <c r="AO2282" i="1"/>
  <c r="AX2282" i="1"/>
  <c r="AX2276" i="1"/>
  <c r="AO2231" i="1"/>
  <c r="AU2231" i="1"/>
  <c r="AV2231" i="1" s="1"/>
  <c r="AX2428" i="1"/>
  <c r="AU2414" i="1"/>
  <c r="AV2414" i="1" s="1"/>
  <c r="AO2414" i="1"/>
  <c r="AX2414" i="1"/>
  <c r="AX2387" i="1"/>
  <c r="AO2382" i="1"/>
  <c r="AU2382" i="1"/>
  <c r="AV2382" i="1" s="1"/>
  <c r="AO2375" i="1"/>
  <c r="AU2375" i="1"/>
  <c r="AV2375" i="1" s="1"/>
  <c r="AO2358" i="1"/>
  <c r="AU2358" i="1"/>
  <c r="AV2358" i="1" s="1"/>
  <c r="AO2351" i="1"/>
  <c r="AU2351" i="1"/>
  <c r="AV2351" i="1" s="1"/>
  <c r="AO2341" i="1"/>
  <c r="AU2341" i="1"/>
  <c r="AV2341" i="1" s="1"/>
  <c r="AX2321" i="1"/>
  <c r="AO2316" i="1"/>
  <c r="AU2316" i="1"/>
  <c r="AV2316" i="1" s="1"/>
  <c r="AO2309" i="1"/>
  <c r="AU2309" i="1"/>
  <c r="AV2309" i="1" s="1"/>
  <c r="AX2285" i="1"/>
  <c r="AO2225" i="1"/>
  <c r="AU2225" i="1"/>
  <c r="AV2225" i="1" s="1"/>
  <c r="AO2209" i="1"/>
  <c r="AU2209" i="1"/>
  <c r="AV2209" i="1" s="1"/>
  <c r="AO2191" i="1"/>
  <c r="AU2191" i="1"/>
  <c r="AV2191" i="1" s="1"/>
  <c r="AO2164" i="1"/>
  <c r="AU2164" i="1"/>
  <c r="AV2164" i="1" s="1"/>
  <c r="AO2142" i="1"/>
  <c r="AU2142" i="1"/>
  <c r="AV2142" i="1" s="1"/>
  <c r="AO2125" i="1"/>
  <c r="AU2125" i="1"/>
  <c r="AV2125" i="1" s="1"/>
  <c r="AX2457" i="1"/>
  <c r="AX2354" i="1"/>
  <c r="AO2346" i="1"/>
  <c r="AU2346" i="1"/>
  <c r="AV2346" i="1" s="1"/>
  <c r="AU2345" i="1"/>
  <c r="AV2345" i="1" s="1"/>
  <c r="AO2345" i="1"/>
  <c r="AU2338" i="1"/>
  <c r="AV2338" i="1" s="1"/>
  <c r="AO2338" i="1"/>
  <c r="AX2322" i="1"/>
  <c r="AX2319" i="1"/>
  <c r="AX2309" i="1"/>
  <c r="AX2296" i="1"/>
  <c r="AO2289" i="1"/>
  <c r="AU2289" i="1"/>
  <c r="AV2289" i="1" s="1"/>
  <c r="AU2257" i="1"/>
  <c r="AV2257" i="1" s="1"/>
  <c r="AO2257" i="1"/>
  <c r="AU2224" i="1"/>
  <c r="AV2224" i="1" s="1"/>
  <c r="AX2224" i="1"/>
  <c r="AO2224" i="1"/>
  <c r="AU2208" i="1"/>
  <c r="AV2208" i="1" s="1"/>
  <c r="AX2208" i="1"/>
  <c r="AO2208" i="1"/>
  <c r="AU2194" i="1"/>
  <c r="AV2194" i="1" s="1"/>
  <c r="AX2194" i="1"/>
  <c r="AO2194" i="1"/>
  <c r="AU2178" i="1"/>
  <c r="AV2178" i="1" s="1"/>
  <c r="AX2178" i="1"/>
  <c r="AO2178" i="1"/>
  <c r="AU2153" i="1"/>
  <c r="AV2153" i="1" s="1"/>
  <c r="AX2153" i="1"/>
  <c r="AO2153" i="1"/>
  <c r="AO2270" i="1"/>
  <c r="AX2227" i="1"/>
  <c r="AX2211" i="1"/>
  <c r="AO2199" i="1"/>
  <c r="AO2184" i="1"/>
  <c r="AU2184" i="1"/>
  <c r="AV2184" i="1" s="1"/>
  <c r="AU2146" i="1"/>
  <c r="AV2146" i="1" s="1"/>
  <c r="AO2146" i="1"/>
  <c r="AU2137" i="1"/>
  <c r="AV2137" i="1" s="1"/>
  <c r="AX2137" i="1"/>
  <c r="AO2137" i="1"/>
  <c r="AO2130" i="1"/>
  <c r="AU2130" i="1"/>
  <c r="AV2130" i="1" s="1"/>
  <c r="AO2081" i="1"/>
  <c r="AU2081" i="1"/>
  <c r="AV2081" i="1" s="1"/>
  <c r="AO2065" i="1"/>
  <c r="AU2065" i="1"/>
  <c r="AV2065" i="1" s="1"/>
  <c r="AU2049" i="1"/>
  <c r="AV2049" i="1" s="1"/>
  <c r="AO2049" i="1"/>
  <c r="AX2257" i="1"/>
  <c r="AO2218" i="1"/>
  <c r="AU2218" i="1"/>
  <c r="AV2218" i="1" s="1"/>
  <c r="AO2202" i="1"/>
  <c r="AU2202" i="1"/>
  <c r="AV2202" i="1" s="1"/>
  <c r="AO2166" i="1"/>
  <c r="AU2166" i="1"/>
  <c r="AV2166" i="1" s="1"/>
  <c r="AU2155" i="1"/>
  <c r="AV2155" i="1" s="1"/>
  <c r="AX2155" i="1"/>
  <c r="AO2155" i="1"/>
  <c r="AX2131" i="1"/>
  <c r="AU2111" i="1"/>
  <c r="AV2111" i="1" s="1"/>
  <c r="AO2111" i="1"/>
  <c r="AU2108" i="1"/>
  <c r="AV2108" i="1" s="1"/>
  <c r="AX2108" i="1"/>
  <c r="AO2108" i="1"/>
  <c r="AU2082" i="1"/>
  <c r="AV2082" i="1" s="1"/>
  <c r="AO2082" i="1"/>
  <c r="AX2082" i="1"/>
  <c r="AU2066" i="1"/>
  <c r="AV2066" i="1" s="1"/>
  <c r="AO2066" i="1"/>
  <c r="AU2242" i="1"/>
  <c r="AV2242" i="1" s="1"/>
  <c r="AO2242" i="1"/>
  <c r="AU2189" i="1"/>
  <c r="AV2189" i="1" s="1"/>
  <c r="AO2189" i="1"/>
  <c r="AX2184" i="1"/>
  <c r="AO2161" i="1"/>
  <c r="AU2161" i="1"/>
  <c r="AV2161" i="1" s="1"/>
  <c r="AU2123" i="1"/>
  <c r="AV2123" i="1" s="1"/>
  <c r="AO2123" i="1"/>
  <c r="AU2112" i="1"/>
  <c r="AV2112" i="1" s="1"/>
  <c r="AX2112" i="1"/>
  <c r="AO2112" i="1"/>
  <c r="AO2109" i="1"/>
  <c r="AU2109" i="1"/>
  <c r="AV2109" i="1" s="1"/>
  <c r="AO2105" i="1"/>
  <c r="AU2105" i="1"/>
  <c r="AV2105" i="1" s="1"/>
  <c r="AH2099" i="1"/>
  <c r="AU2088" i="1"/>
  <c r="AV2088" i="1" s="1"/>
  <c r="AO2088" i="1"/>
  <c r="AX2005" i="1"/>
  <c r="AO2005" i="1"/>
  <c r="AU2005" i="1"/>
  <c r="AV2005" i="1" s="1"/>
  <c r="AX1989" i="1"/>
  <c r="AO1989" i="1"/>
  <c r="AU1989" i="1"/>
  <c r="AV1989" i="1" s="1"/>
  <c r="AX1973" i="1"/>
  <c r="AO1973" i="1"/>
  <c r="AU1973" i="1"/>
  <c r="AV1973" i="1" s="1"/>
  <c r="AX1957" i="1"/>
  <c r="AO1957" i="1"/>
  <c r="AU1957" i="1"/>
  <c r="AV1957" i="1" s="1"/>
  <c r="AX1937" i="1"/>
  <c r="AO1937" i="1"/>
  <c r="AU1937" i="1"/>
  <c r="AV1937" i="1" s="1"/>
  <c r="AX1921" i="1"/>
  <c r="AO1921" i="1"/>
  <c r="AU1921" i="1"/>
  <c r="AV1921" i="1" s="1"/>
  <c r="AX1905" i="1"/>
  <c r="AO1905" i="1"/>
  <c r="AU1905" i="1"/>
  <c r="AV1905" i="1" s="1"/>
  <c r="AX1887" i="1"/>
  <c r="AO1887" i="1"/>
  <c r="AU1887" i="1"/>
  <c r="AV1887" i="1" s="1"/>
  <c r="AX1871" i="1"/>
  <c r="AO1871" i="1"/>
  <c r="AU1871" i="1"/>
  <c r="AV1871" i="1" s="1"/>
  <c r="AX1855" i="1"/>
  <c r="AO1855" i="1"/>
  <c r="AU1855" i="1"/>
  <c r="AV1855" i="1" s="1"/>
  <c r="AX1839" i="1"/>
  <c r="AO1839" i="1"/>
  <c r="AU1839" i="1"/>
  <c r="AV1839" i="1" s="1"/>
  <c r="AX2261" i="1"/>
  <c r="AO2238" i="1"/>
  <c r="AU2238" i="1"/>
  <c r="AV2238" i="1" s="1"/>
  <c r="AU2223" i="1"/>
  <c r="AV2223" i="1" s="1"/>
  <c r="AO2223" i="1"/>
  <c r="AX2218" i="1"/>
  <c r="AU2207" i="1"/>
  <c r="AV2207" i="1" s="1"/>
  <c r="AO2207" i="1"/>
  <c r="AX2202" i="1"/>
  <c r="AO2174" i="1"/>
  <c r="AX2167" i="1"/>
  <c r="AX2160" i="1"/>
  <c r="AU2136" i="1"/>
  <c r="AV2136" i="1" s="1"/>
  <c r="AO2136" i="1"/>
  <c r="AU2124" i="1"/>
  <c r="AV2124" i="1" s="1"/>
  <c r="AX2124" i="1"/>
  <c r="AO2124" i="1"/>
  <c r="AO2118" i="1"/>
  <c r="AU2118" i="1"/>
  <c r="AV2118" i="1" s="1"/>
  <c r="AO2094" i="1"/>
  <c r="AU2094" i="1"/>
  <c r="AV2094" i="1" s="1"/>
  <c r="AU2051" i="1"/>
  <c r="AV2051" i="1" s="1"/>
  <c r="AO2051" i="1"/>
  <c r="AX2077" i="1"/>
  <c r="AX2061" i="1"/>
  <c r="AX2051" i="1"/>
  <c r="AX2035" i="1"/>
  <c r="AO2035" i="1"/>
  <c r="AU2035" i="1"/>
  <c r="AV2035" i="1" s="1"/>
  <c r="AU1899" i="1"/>
  <c r="AV1899" i="1" s="1"/>
  <c r="AO1899" i="1"/>
  <c r="AU1890" i="1"/>
  <c r="AV1890" i="1" s="1"/>
  <c r="AX1890" i="1"/>
  <c r="AO1890" i="1"/>
  <c r="AU1858" i="1"/>
  <c r="AV1858" i="1" s="1"/>
  <c r="AX1858" i="1"/>
  <c r="AO1858" i="1"/>
  <c r="AU1812" i="1"/>
  <c r="AV1812" i="1" s="1"/>
  <c r="AX1812" i="1"/>
  <c r="AO1812" i="1"/>
  <c r="AN1769" i="1"/>
  <c r="AG1769" i="1"/>
  <c r="AH1769" i="1" s="1"/>
  <c r="AO2084" i="1"/>
  <c r="AU2084" i="1"/>
  <c r="AV2084" i="1" s="1"/>
  <c r="AO2044" i="1"/>
  <c r="AU2044" i="1"/>
  <c r="AV2044" i="1" s="1"/>
  <c r="AX2031" i="1"/>
  <c r="AO2031" i="1"/>
  <c r="AU2031" i="1"/>
  <c r="AV2031" i="1" s="1"/>
  <c r="AO2028" i="1"/>
  <c r="AU2028" i="1"/>
  <c r="AV2028" i="1" s="1"/>
  <c r="AU2013" i="1"/>
  <c r="AV2013" i="1" s="1"/>
  <c r="AO2013" i="1"/>
  <c r="AO2010" i="1"/>
  <c r="AU1999" i="1"/>
  <c r="AV1999" i="1" s="1"/>
  <c r="AO1999" i="1"/>
  <c r="AO1994" i="1"/>
  <c r="AU1983" i="1"/>
  <c r="AV1983" i="1" s="1"/>
  <c r="AO1983" i="1"/>
  <c r="AO1978" i="1"/>
  <c r="AU1967" i="1"/>
  <c r="AV1967" i="1" s="1"/>
  <c r="AO1967" i="1"/>
  <c r="AO1962" i="1"/>
  <c r="AU1951" i="1"/>
  <c r="AV1951" i="1" s="1"/>
  <c r="AO1951" i="1"/>
  <c r="AX1928" i="1"/>
  <c r="AX1912" i="1"/>
  <c r="AU1900" i="1"/>
  <c r="AV1900" i="1" s="1"/>
  <c r="AX1900" i="1"/>
  <c r="AO1900" i="1"/>
  <c r="AU1893" i="1"/>
  <c r="AV1893" i="1" s="1"/>
  <c r="AO1893" i="1"/>
  <c r="AO1884" i="1"/>
  <c r="AU1884" i="1"/>
  <c r="AV1884" i="1" s="1"/>
  <c r="AU1861" i="1"/>
  <c r="AV1861" i="1" s="1"/>
  <c r="AO1861" i="1"/>
  <c r="AO1852" i="1"/>
  <c r="AU1852" i="1"/>
  <c r="AV1852" i="1" s="1"/>
  <c r="AU2089" i="1"/>
  <c r="AV2089" i="1" s="1"/>
  <c r="AO2089" i="1"/>
  <c r="AO2080" i="1"/>
  <c r="AU2080" i="1"/>
  <c r="AV2080" i="1" s="1"/>
  <c r="AX2078" i="1"/>
  <c r="AO2064" i="1"/>
  <c r="AU2064" i="1"/>
  <c r="AV2064" i="1" s="1"/>
  <c r="AX2062" i="1"/>
  <c r="AU2038" i="1"/>
  <c r="AV2038" i="1" s="1"/>
  <c r="AO2038" i="1"/>
  <c r="AU2037" i="1"/>
  <c r="AV2037" i="1" s="1"/>
  <c r="AO2037" i="1"/>
  <c r="AX2024" i="1"/>
  <c r="AO1938" i="1"/>
  <c r="AU1938" i="1"/>
  <c r="AV1938" i="1" s="1"/>
  <c r="AO1934" i="1"/>
  <c r="AU1934" i="1"/>
  <c r="AV1934" i="1" s="1"/>
  <c r="AU1923" i="1"/>
  <c r="AV1923" i="1" s="1"/>
  <c r="AO1923" i="1"/>
  <c r="AU1903" i="1"/>
  <c r="AV1903" i="1" s="1"/>
  <c r="AO1903" i="1"/>
  <c r="AO1894" i="1"/>
  <c r="AU1894" i="1"/>
  <c r="AV1894" i="1" s="1"/>
  <c r="AX1885" i="1"/>
  <c r="AU1870" i="1"/>
  <c r="AV1870" i="1" s="1"/>
  <c r="AX1870" i="1"/>
  <c r="AO1870" i="1"/>
  <c r="AX1853" i="1"/>
  <c r="AU1838" i="1"/>
  <c r="AV1838" i="1" s="1"/>
  <c r="AX1838" i="1"/>
  <c r="AO1838" i="1"/>
  <c r="AX1818" i="1"/>
  <c r="AN1799" i="1"/>
  <c r="AG1799" i="1"/>
  <c r="AH1799" i="1" s="1"/>
  <c r="AU1754" i="1"/>
  <c r="AV1754" i="1" s="1"/>
  <c r="AO1754" i="1"/>
  <c r="AO1741" i="1"/>
  <c r="AU1741" i="1"/>
  <c r="AV1741" i="1" s="1"/>
  <c r="AO1725" i="1"/>
  <c r="AU1725" i="1"/>
  <c r="AV1725" i="1" s="1"/>
  <c r="AO1709" i="1"/>
  <c r="AU1709" i="1"/>
  <c r="AV1709" i="1" s="1"/>
  <c r="AO1693" i="1"/>
  <c r="AU1693" i="1"/>
  <c r="AV1693" i="1" s="1"/>
  <c r="AO1677" i="1"/>
  <c r="AU1677" i="1"/>
  <c r="AV1677" i="1" s="1"/>
  <c r="AX2049" i="1"/>
  <c r="AU2034" i="1"/>
  <c r="AV2034" i="1" s="1"/>
  <c r="AO2034" i="1"/>
  <c r="AU2033" i="1"/>
  <c r="AV2033" i="1" s="1"/>
  <c r="AO2033" i="1"/>
  <c r="AX2020" i="1"/>
  <c r="AU2008" i="1"/>
  <c r="AV2008" i="1" s="1"/>
  <c r="AO2008" i="1"/>
  <c r="AX1999" i="1"/>
  <c r="AU1992" i="1"/>
  <c r="AV1992" i="1" s="1"/>
  <c r="AO1992" i="1"/>
  <c r="AX1983" i="1"/>
  <c r="AU1976" i="1"/>
  <c r="AV1976" i="1" s="1"/>
  <c r="AO1976" i="1"/>
  <c r="AX1967" i="1"/>
  <c r="AU1960" i="1"/>
  <c r="AV1960" i="1" s="1"/>
  <c r="AO1960" i="1"/>
  <c r="AX1951" i="1"/>
  <c r="AO1944" i="1"/>
  <c r="AU1944" i="1"/>
  <c r="AV1944" i="1" s="1"/>
  <c r="AU1924" i="1"/>
  <c r="AV1924" i="1" s="1"/>
  <c r="AO1924" i="1"/>
  <c r="AU1904" i="1"/>
  <c r="AV1904" i="1" s="1"/>
  <c r="AX1904" i="1"/>
  <c r="AO1904" i="1"/>
  <c r="AU1881" i="1"/>
  <c r="AV1881" i="1" s="1"/>
  <c r="AO1881" i="1"/>
  <c r="AO1872" i="1"/>
  <c r="AU1872" i="1"/>
  <c r="AV1872" i="1" s="1"/>
  <c r="AU1849" i="1"/>
  <c r="AV1849" i="1" s="1"/>
  <c r="AO1849" i="1"/>
  <c r="AO1840" i="1"/>
  <c r="AU1840" i="1"/>
  <c r="AV1840" i="1" s="1"/>
  <c r="AX1829" i="1"/>
  <c r="AU1815" i="1"/>
  <c r="AV1815" i="1" s="1"/>
  <c r="AO1815" i="1"/>
  <c r="AX1807" i="1"/>
  <c r="AU1800" i="1"/>
  <c r="AV1800" i="1" s="1"/>
  <c r="AX1800" i="1"/>
  <c r="AO1800" i="1"/>
  <c r="AU1794" i="1"/>
  <c r="AV1794" i="1" s="1"/>
  <c r="AX1794" i="1"/>
  <c r="AO1794" i="1"/>
  <c r="AN1759" i="1"/>
  <c r="AG1759" i="1"/>
  <c r="AH1759" i="1" s="1"/>
  <c r="AU1576" i="1"/>
  <c r="AV1576" i="1" s="1"/>
  <c r="AO1576" i="1"/>
  <c r="AU1560" i="1"/>
  <c r="AV1560" i="1" s="1"/>
  <c r="AO1560" i="1"/>
  <c r="AU1542" i="1"/>
  <c r="AV1542" i="1" s="1"/>
  <c r="AO1542" i="1"/>
  <c r="AU1525" i="1"/>
  <c r="AV1525" i="1" s="1"/>
  <c r="AO1525" i="1"/>
  <c r="AU1509" i="1"/>
  <c r="AV1509" i="1" s="1"/>
  <c r="AO1509" i="1"/>
  <c r="AU1493" i="1"/>
  <c r="AV1493" i="1" s="1"/>
  <c r="AO1493" i="1"/>
  <c r="AU1744" i="1"/>
  <c r="AV1744" i="1" s="1"/>
  <c r="AO1744" i="1"/>
  <c r="AO1734" i="1"/>
  <c r="AU1715" i="1"/>
  <c r="AV1715" i="1" s="1"/>
  <c r="AO1715" i="1"/>
  <c r="AU1708" i="1"/>
  <c r="AV1708" i="1" s="1"/>
  <c r="AO1708" i="1"/>
  <c r="AX1691" i="1"/>
  <c r="AU1683" i="1"/>
  <c r="AV1683" i="1" s="1"/>
  <c r="AO1683" i="1"/>
  <c r="AU1676" i="1"/>
  <c r="AV1676" i="1" s="1"/>
  <c r="AO1676" i="1"/>
  <c r="AX1653" i="1"/>
  <c r="AX1637" i="1"/>
  <c r="AX1621" i="1"/>
  <c r="AX1605" i="1"/>
  <c r="AX1588" i="1"/>
  <c r="AX1585" i="1"/>
  <c r="AU1575" i="1"/>
  <c r="AV1575" i="1" s="1"/>
  <c r="AO1575" i="1"/>
  <c r="AX1556" i="1"/>
  <c r="AX1553" i="1"/>
  <c r="AU1537" i="1"/>
  <c r="AV1537" i="1" s="1"/>
  <c r="AO1537" i="1"/>
  <c r="AO1526" i="1"/>
  <c r="AU1526" i="1"/>
  <c r="AV1526" i="1" s="1"/>
  <c r="AO1511" i="1"/>
  <c r="AU1511" i="1"/>
  <c r="AV1511" i="1" s="1"/>
  <c r="AX1496" i="1"/>
  <c r="AO1494" i="1"/>
  <c r="AU1494" i="1"/>
  <c r="AV1494" i="1" s="1"/>
  <c r="AU1482" i="1"/>
  <c r="AV1482" i="1" s="1"/>
  <c r="AO1482" i="1"/>
  <c r="AU1466" i="1"/>
  <c r="AV1466" i="1" s="1"/>
  <c r="AO1466" i="1"/>
  <c r="AU1450" i="1"/>
  <c r="AV1450" i="1" s="1"/>
  <c r="AO1450" i="1"/>
  <c r="AU1402" i="1"/>
  <c r="AV1402" i="1" s="1"/>
  <c r="AO1402" i="1"/>
  <c r="AN1394" i="1"/>
  <c r="AG1394" i="1"/>
  <c r="AH1394" i="1" s="1"/>
  <c r="AN1386" i="1"/>
  <c r="AG1386" i="1"/>
  <c r="AH1386" i="1" s="1"/>
  <c r="AN1374" i="1"/>
  <c r="AG1374" i="1"/>
  <c r="AH1374" i="1" s="1"/>
  <c r="AX1782" i="1"/>
  <c r="AX1741" i="1"/>
  <c r="AO1738" i="1"/>
  <c r="AU1738" i="1"/>
  <c r="AV1738" i="1" s="1"/>
  <c r="AX1718" i="1"/>
  <c r="AU1703" i="1"/>
  <c r="AV1703" i="1" s="1"/>
  <c r="AO1703" i="1"/>
  <c r="AU1680" i="1"/>
  <c r="AV1680" i="1" s="1"/>
  <c r="AO1680" i="1"/>
  <c r="AX1673" i="1"/>
  <c r="AO1670" i="1"/>
  <c r="AU1670" i="1"/>
  <c r="AV1670" i="1" s="1"/>
  <c r="AO1654" i="1"/>
  <c r="AU1654" i="1"/>
  <c r="AV1654" i="1" s="1"/>
  <c r="AU1648" i="1"/>
  <c r="AV1648" i="1" s="1"/>
  <c r="AO1648" i="1"/>
  <c r="AX1633" i="1"/>
  <c r="AO1617" i="1"/>
  <c r="AU1617" i="1"/>
  <c r="AV1617" i="1" s="1"/>
  <c r="AU1603" i="1"/>
  <c r="AV1603" i="1" s="1"/>
  <c r="AO1603" i="1"/>
  <c r="AO1581" i="1"/>
  <c r="AU1581" i="1"/>
  <c r="AV1581" i="1" s="1"/>
  <c r="AX1570" i="1"/>
  <c r="AO1566" i="1"/>
  <c r="AU1566" i="1"/>
  <c r="AV1566" i="1" s="1"/>
  <c r="AO1549" i="1"/>
  <c r="AU1549" i="1"/>
  <c r="AV1549" i="1" s="1"/>
  <c r="AX1543" i="1"/>
  <c r="AU1533" i="1"/>
  <c r="AV1533" i="1" s="1"/>
  <c r="AO1533" i="1"/>
  <c r="AO1522" i="1"/>
  <c r="AU1522" i="1"/>
  <c r="AV1522" i="1" s="1"/>
  <c r="AX1511" i="1"/>
  <c r="AO1507" i="1"/>
  <c r="AU1507" i="1"/>
  <c r="AV1507" i="1" s="1"/>
  <c r="AX1481" i="1"/>
  <c r="AU1478" i="1"/>
  <c r="AV1478" i="1" s="1"/>
  <c r="AO1478" i="1"/>
  <c r="AX1449" i="1"/>
  <c r="AU1743" i="1"/>
  <c r="AV1743" i="1" s="1"/>
  <c r="AO1743" i="1"/>
  <c r="AX1722" i="1"/>
  <c r="AX1715" i="1"/>
  <c r="AU1707" i="1"/>
  <c r="AV1707" i="1" s="1"/>
  <c r="AO1707" i="1"/>
  <c r="AU1684" i="1"/>
  <c r="AV1684" i="1" s="1"/>
  <c r="AO1684" i="1"/>
  <c r="AX1677" i="1"/>
  <c r="AO1674" i="1"/>
  <c r="AU1674" i="1"/>
  <c r="AV1674" i="1" s="1"/>
  <c r="AX1664" i="1"/>
  <c r="AX1661" i="1"/>
  <c r="AO1645" i="1"/>
  <c r="AU1645" i="1"/>
  <c r="AV1645" i="1" s="1"/>
  <c r="AX1643" i="1"/>
  <c r="AU1631" i="1"/>
  <c r="AV1631" i="1" s="1"/>
  <c r="AO1631" i="1"/>
  <c r="AO1618" i="1"/>
  <c r="AU1618" i="1"/>
  <c r="AV1618" i="1" s="1"/>
  <c r="AU1612" i="1"/>
  <c r="AV1612" i="1" s="1"/>
  <c r="AO1612" i="1"/>
  <c r="AX1600" i="1"/>
  <c r="AX1597" i="1"/>
  <c r="AO1578" i="1"/>
  <c r="AU1578" i="1"/>
  <c r="AV1578" i="1" s="1"/>
  <c r="AX1563" i="1"/>
  <c r="AO1561" i="1"/>
  <c r="AU1561" i="1"/>
  <c r="AV1561" i="1" s="1"/>
  <c r="AO1546" i="1"/>
  <c r="AU1546" i="1"/>
  <c r="AV1546" i="1" s="1"/>
  <c r="AO1540" i="1"/>
  <c r="AU1540" i="1"/>
  <c r="AV1540" i="1" s="1"/>
  <c r="AU1524" i="1"/>
  <c r="AV1524" i="1" s="1"/>
  <c r="AO1524" i="1"/>
  <c r="AX1505" i="1"/>
  <c r="AX1502" i="1"/>
  <c r="AU1490" i="1"/>
  <c r="AV1490" i="1" s="1"/>
  <c r="AO1490" i="1"/>
  <c r="AX1480" i="1"/>
  <c r="AX1461" i="1"/>
  <c r="AU1458" i="1"/>
  <c r="AV1458" i="1" s="1"/>
  <c r="AO1458" i="1"/>
  <c r="AX1458" i="1"/>
  <c r="AN1442" i="1"/>
  <c r="AG1442" i="1"/>
  <c r="AH1442" i="1" s="1"/>
  <c r="AN1434" i="1"/>
  <c r="AG1434" i="1"/>
  <c r="AH1434" i="1" s="1"/>
  <c r="AN1426" i="1"/>
  <c r="AG1426" i="1"/>
  <c r="AH1426" i="1" s="1"/>
  <c r="AN1418" i="1"/>
  <c r="AG1418" i="1"/>
  <c r="AH1418" i="1" s="1"/>
  <c r="AN1410" i="1"/>
  <c r="AG1410" i="1"/>
  <c r="AH1410" i="1" s="1"/>
  <c r="AX1804" i="1"/>
  <c r="AU1711" i="1"/>
  <c r="AV1711" i="1" s="1"/>
  <c r="AO1711" i="1"/>
  <c r="AU1704" i="1"/>
  <c r="AV1704" i="1" s="1"/>
  <c r="AO1704" i="1"/>
  <c r="AX1697" i="1"/>
  <c r="AX1687" i="1"/>
  <c r="AU1679" i="1"/>
  <c r="AV1679" i="1" s="1"/>
  <c r="AO1679" i="1"/>
  <c r="AU1672" i="1"/>
  <c r="AV1672" i="1" s="1"/>
  <c r="AO1672" i="1"/>
  <c r="AX1665" i="1"/>
  <c r="AO1657" i="1"/>
  <c r="AU1657" i="1"/>
  <c r="AV1657" i="1" s="1"/>
  <c r="AO1641" i="1"/>
  <c r="AU1641" i="1"/>
  <c r="AV1641" i="1" s="1"/>
  <c r="AO1625" i="1"/>
  <c r="AU1625" i="1"/>
  <c r="AV1625" i="1" s="1"/>
  <c r="AO1609" i="1"/>
  <c r="AU1609" i="1"/>
  <c r="AV1609" i="1" s="1"/>
  <c r="AO1593" i="1"/>
  <c r="AU1593" i="1"/>
  <c r="AV1593" i="1" s="1"/>
  <c r="AO1589" i="1"/>
  <c r="AU1589" i="1"/>
  <c r="AV1589" i="1" s="1"/>
  <c r="AX1578" i="1"/>
  <c r="AO1574" i="1"/>
  <c r="AU1574" i="1"/>
  <c r="AV1574" i="1" s="1"/>
  <c r="AO1557" i="1"/>
  <c r="AU1557" i="1"/>
  <c r="AV1557" i="1" s="1"/>
  <c r="AX1546" i="1"/>
  <c r="AX1538" i="1"/>
  <c r="AX1535" i="1"/>
  <c r="AU1520" i="1"/>
  <c r="AV1520" i="1" s="1"/>
  <c r="AO1520" i="1"/>
  <c r="AX1501" i="1"/>
  <c r="AX1498" i="1"/>
  <c r="AU1486" i="1"/>
  <c r="AV1486" i="1" s="1"/>
  <c r="AX1486" i="1"/>
  <c r="AO1486" i="1"/>
  <c r="AX1476" i="1"/>
  <c r="AU1470" i="1"/>
  <c r="AV1470" i="1" s="1"/>
  <c r="AX1470" i="1"/>
  <c r="AO1470" i="1"/>
  <c r="AX1460" i="1"/>
  <c r="AU1454" i="1"/>
  <c r="AV1454" i="1" s="1"/>
  <c r="AX1454" i="1"/>
  <c r="AO1454" i="1"/>
  <c r="AO1396" i="1"/>
  <c r="AU1396" i="1"/>
  <c r="AV1396" i="1" s="1"/>
  <c r="AX1400" i="1"/>
  <c r="AU1383" i="1"/>
  <c r="AV1383" i="1" s="1"/>
  <c r="AO1383" i="1"/>
  <c r="AO1377" i="1"/>
  <c r="AU1377" i="1"/>
  <c r="AV1377" i="1" s="1"/>
  <c r="AU1353" i="1"/>
  <c r="AV1353" i="1" s="1"/>
  <c r="AX1353" i="1"/>
  <c r="AO1353" i="1"/>
  <c r="AO1343" i="1"/>
  <c r="AU1343" i="1"/>
  <c r="AV1343" i="1" s="1"/>
  <c r="AO1327" i="1"/>
  <c r="AU1327" i="1"/>
  <c r="AV1327" i="1" s="1"/>
  <c r="AO1311" i="1"/>
  <c r="AU1311" i="1"/>
  <c r="AV1311" i="1" s="1"/>
  <c r="AU1290" i="1"/>
  <c r="AV1290" i="1" s="1"/>
  <c r="AO1290" i="1"/>
  <c r="AO1265" i="1"/>
  <c r="AU1265" i="1"/>
  <c r="AV1265" i="1" s="1"/>
  <c r="AO1260" i="1"/>
  <c r="AU1260" i="1"/>
  <c r="AV1260" i="1" s="1"/>
  <c r="AU1255" i="1"/>
  <c r="AV1255" i="1" s="1"/>
  <c r="AX1255" i="1"/>
  <c r="AO1255" i="1"/>
  <c r="AX1242" i="1"/>
  <c r="AN1029" i="1"/>
  <c r="AG1029" i="1"/>
  <c r="AH1029" i="1" s="1"/>
  <c r="AN1013" i="1"/>
  <c r="AG1013" i="1"/>
  <c r="AH1013" i="1" s="1"/>
  <c r="AX1478" i="1"/>
  <c r="AX1356" i="1"/>
  <c r="AU1354" i="1"/>
  <c r="AV1354" i="1" s="1"/>
  <c r="AO1354" i="1"/>
  <c r="AU1349" i="1"/>
  <c r="AV1349" i="1" s="1"/>
  <c r="AO1349" i="1"/>
  <c r="AU1334" i="1"/>
  <c r="AV1334" i="1" s="1"/>
  <c r="AO1334" i="1"/>
  <c r="AU1333" i="1"/>
  <c r="AV1333" i="1" s="1"/>
  <c r="AO1333" i="1"/>
  <c r="AU1318" i="1"/>
  <c r="AV1318" i="1" s="1"/>
  <c r="AO1318" i="1"/>
  <c r="AU1317" i="1"/>
  <c r="AV1317" i="1" s="1"/>
  <c r="AO1317" i="1"/>
  <c r="AU1302" i="1"/>
  <c r="AV1302" i="1" s="1"/>
  <c r="AO1302" i="1"/>
  <c r="AU1301" i="1"/>
  <c r="AV1301" i="1" s="1"/>
  <c r="AO1301" i="1"/>
  <c r="AX1289" i="1"/>
  <c r="AX1273" i="1"/>
  <c r="AX1257" i="1"/>
  <c r="AX1241" i="1"/>
  <c r="AU1181" i="1"/>
  <c r="AV1181" i="1" s="1"/>
  <c r="AO1181" i="1"/>
  <c r="AH1177" i="1"/>
  <c r="AU1165" i="1"/>
  <c r="AV1165" i="1" s="1"/>
  <c r="AO1165" i="1"/>
  <c r="AH1161" i="1"/>
  <c r="AU1149" i="1"/>
  <c r="AV1149" i="1" s="1"/>
  <c r="AO1149" i="1"/>
  <c r="AH1145" i="1"/>
  <c r="AU1127" i="1"/>
  <c r="AV1127" i="1" s="1"/>
  <c r="AO1127" i="1"/>
  <c r="AH1123" i="1"/>
  <c r="AO1367" i="1"/>
  <c r="AU1367" i="1"/>
  <c r="AV1367" i="1" s="1"/>
  <c r="AX1358" i="1"/>
  <c r="AU1346" i="1"/>
  <c r="AV1346" i="1" s="1"/>
  <c r="AO1346" i="1"/>
  <c r="AU1345" i="1"/>
  <c r="AV1345" i="1" s="1"/>
  <c r="AO1345" i="1"/>
  <c r="AX1334" i="1"/>
  <c r="AO1320" i="1"/>
  <c r="AU1320" i="1"/>
  <c r="AV1320" i="1" s="1"/>
  <c r="AO1303" i="1"/>
  <c r="AU1303" i="1"/>
  <c r="AV1303" i="1" s="1"/>
  <c r="AX1285" i="1"/>
  <c r="AX1269" i="1"/>
  <c r="AX1253" i="1"/>
  <c r="AX1237" i="1"/>
  <c r="AG1111" i="1"/>
  <c r="AH1111" i="1" s="1"/>
  <c r="AN1111" i="1"/>
  <c r="AG1103" i="1"/>
  <c r="AH1103" i="1" s="1"/>
  <c r="AN1103" i="1"/>
  <c r="AG1095" i="1"/>
  <c r="AH1095" i="1" s="1"/>
  <c r="AN1095" i="1"/>
  <c r="AG1087" i="1"/>
  <c r="AH1087" i="1" s="1"/>
  <c r="AN1087" i="1"/>
  <c r="AG1079" i="1"/>
  <c r="AH1079" i="1" s="1"/>
  <c r="AN1079" i="1"/>
  <c r="AG1071" i="1"/>
  <c r="AH1071" i="1" s="1"/>
  <c r="AN1071" i="1"/>
  <c r="AG1063" i="1"/>
  <c r="AH1063" i="1" s="1"/>
  <c r="AN1063" i="1"/>
  <c r="AG1055" i="1"/>
  <c r="AH1055" i="1" s="1"/>
  <c r="AN1055" i="1"/>
  <c r="AG1047" i="1"/>
  <c r="AH1047" i="1" s="1"/>
  <c r="AN1047" i="1"/>
  <c r="AN1039" i="1"/>
  <c r="AG1039" i="1"/>
  <c r="AH1039" i="1" s="1"/>
  <c r="AX1369" i="1"/>
  <c r="AX1346" i="1"/>
  <c r="AO1332" i="1"/>
  <c r="AU1332" i="1"/>
  <c r="AV1332" i="1" s="1"/>
  <c r="AO1315" i="1"/>
  <c r="AU1315" i="1"/>
  <c r="AV1315" i="1" s="1"/>
  <c r="AX1311" i="1"/>
  <c r="AU1294" i="1"/>
  <c r="AV1294" i="1" s="1"/>
  <c r="AO1294" i="1"/>
  <c r="AX1281" i="1"/>
  <c r="AU1278" i="1"/>
  <c r="AV1278" i="1" s="1"/>
  <c r="AO1278" i="1"/>
  <c r="AX1265" i="1"/>
  <c r="AU1262" i="1"/>
  <c r="AV1262" i="1" s="1"/>
  <c r="AO1262" i="1"/>
  <c r="AU1246" i="1"/>
  <c r="AV1246" i="1" s="1"/>
  <c r="AO1246" i="1"/>
  <c r="AU1230" i="1"/>
  <c r="AV1230" i="1" s="1"/>
  <c r="AO1230" i="1"/>
  <c r="AX1184" i="1"/>
  <c r="AU1109" i="1"/>
  <c r="AV1109" i="1" s="1"/>
  <c r="AO1109" i="1"/>
  <c r="AO1104" i="1"/>
  <c r="AU1104" i="1"/>
  <c r="AV1104" i="1" s="1"/>
  <c r="AU1093" i="1"/>
  <c r="AV1093" i="1" s="1"/>
  <c r="AO1093" i="1"/>
  <c r="AU1031" i="1"/>
  <c r="AV1031" i="1" s="1"/>
  <c r="AO1031" i="1"/>
  <c r="AX1031" i="1"/>
  <c r="AU1015" i="1"/>
  <c r="AV1015" i="1" s="1"/>
  <c r="AO1015" i="1"/>
  <c r="AX1015" i="1"/>
  <c r="AU999" i="1"/>
  <c r="AV999" i="1" s="1"/>
  <c r="AO999" i="1"/>
  <c r="AX999" i="1"/>
  <c r="AX1169" i="1"/>
  <c r="AO1158" i="1"/>
  <c r="AU1158" i="1"/>
  <c r="AV1158" i="1" s="1"/>
  <c r="AU1136" i="1"/>
  <c r="AV1136" i="1" s="1"/>
  <c r="AO1136" i="1"/>
  <c r="AU1094" i="1"/>
  <c r="AV1094" i="1" s="1"/>
  <c r="AO1094" i="1"/>
  <c r="AO1004" i="1"/>
  <c r="AU1004" i="1"/>
  <c r="AV1004" i="1" s="1"/>
  <c r="AU994" i="1"/>
  <c r="AV994" i="1" s="1"/>
  <c r="AO994" i="1"/>
  <c r="AO984" i="1"/>
  <c r="AX980" i="1"/>
  <c r="AU978" i="1"/>
  <c r="AV978" i="1" s="1"/>
  <c r="AO978" i="1"/>
  <c r="AO968" i="1"/>
  <c r="AU962" i="1"/>
  <c r="AV962" i="1" s="1"/>
  <c r="AO962" i="1"/>
  <c r="AO952" i="1"/>
  <c r="AU946" i="1"/>
  <c r="AV946" i="1" s="1"/>
  <c r="AO946" i="1"/>
  <c r="AX925" i="1"/>
  <c r="AU918" i="1"/>
  <c r="AV918" i="1" s="1"/>
  <c r="AO918" i="1"/>
  <c r="AO911" i="1"/>
  <c r="AU911" i="1"/>
  <c r="AV911" i="1" s="1"/>
  <c r="AO895" i="1"/>
  <c r="AU895" i="1"/>
  <c r="AV895" i="1" s="1"/>
  <c r="AO879" i="1"/>
  <c r="AU879" i="1"/>
  <c r="AV879" i="1" s="1"/>
  <c r="AU870" i="1"/>
  <c r="AV870" i="1" s="1"/>
  <c r="AO870" i="1"/>
  <c r="AN833" i="1"/>
  <c r="AG833" i="1"/>
  <c r="AH833" i="1" s="1"/>
  <c r="AU824" i="1"/>
  <c r="AV824" i="1" s="1"/>
  <c r="AO824" i="1"/>
  <c r="AU808" i="1"/>
  <c r="AV808" i="1" s="1"/>
  <c r="AO808" i="1"/>
  <c r="AU786" i="1"/>
  <c r="AV786" i="1" s="1"/>
  <c r="AO786" i="1"/>
  <c r="AU770" i="1"/>
  <c r="AV770" i="1" s="1"/>
  <c r="AO770" i="1"/>
  <c r="AO750" i="1"/>
  <c r="AU750" i="1"/>
  <c r="AV750" i="1" s="1"/>
  <c r="AX746" i="1"/>
  <c r="AN735" i="1"/>
  <c r="AG735" i="1"/>
  <c r="AH735" i="1" s="1"/>
  <c r="AX724" i="1"/>
  <c r="AU717" i="1"/>
  <c r="AV717" i="1" s="1"/>
  <c r="AX717" i="1"/>
  <c r="AO717" i="1"/>
  <c r="AU711" i="1"/>
  <c r="AV711" i="1" s="1"/>
  <c r="AX711" i="1"/>
  <c r="AO711" i="1"/>
  <c r="AX702" i="1"/>
  <c r="AU695" i="1"/>
  <c r="AV695" i="1" s="1"/>
  <c r="AX695" i="1"/>
  <c r="AO695" i="1"/>
  <c r="AX686" i="1"/>
  <c r="AO674" i="1"/>
  <c r="AU674" i="1"/>
  <c r="AV674" i="1" s="1"/>
  <c r="AU661" i="1"/>
  <c r="AV661" i="1" s="1"/>
  <c r="AO661" i="1"/>
  <c r="AX653" i="1"/>
  <c r="AU653" i="1"/>
  <c r="AV653" i="1" s="1"/>
  <c r="AO653" i="1"/>
  <c r="AX645" i="1"/>
  <c r="AU645" i="1"/>
  <c r="AV645" i="1" s="1"/>
  <c r="AO645" i="1"/>
  <c r="AX637" i="1"/>
  <c r="AU637" i="1"/>
  <c r="AV637" i="1" s="1"/>
  <c r="AO637" i="1"/>
  <c r="AU612" i="1"/>
  <c r="AV612" i="1" s="1"/>
  <c r="AO612" i="1"/>
  <c r="AN598" i="1"/>
  <c r="AG598" i="1"/>
  <c r="AH598" i="1" s="1"/>
  <c r="AN590" i="1"/>
  <c r="AG590" i="1"/>
  <c r="AH590" i="1" s="1"/>
  <c r="AN582" i="1"/>
  <c r="AG582" i="1"/>
  <c r="AH582" i="1" s="1"/>
  <c r="AU576" i="1"/>
  <c r="AV576" i="1" s="1"/>
  <c r="AO576" i="1"/>
  <c r="AU570" i="1"/>
  <c r="AV570" i="1" s="1"/>
  <c r="AO570" i="1"/>
  <c r="AX1181" i="1"/>
  <c r="AU1164" i="1"/>
  <c r="AV1164" i="1" s="1"/>
  <c r="AO1164" i="1"/>
  <c r="AX1149" i="1"/>
  <c r="AX1123" i="1"/>
  <c r="AU1090" i="1"/>
  <c r="AV1090" i="1" s="1"/>
  <c r="AO1090" i="1"/>
  <c r="AU1002" i="1"/>
  <c r="AV1002" i="1" s="1"/>
  <c r="AO1002" i="1"/>
  <c r="AX1002" i="1"/>
  <c r="AO991" i="1"/>
  <c r="AU991" i="1"/>
  <c r="AV991" i="1" s="1"/>
  <c r="AX989" i="1"/>
  <c r="AU977" i="1"/>
  <c r="AV977" i="1" s="1"/>
  <c r="AO977" i="1"/>
  <c r="AO964" i="1"/>
  <c r="AU964" i="1"/>
  <c r="AV964" i="1" s="1"/>
  <c r="AU958" i="1"/>
  <c r="AV958" i="1" s="1"/>
  <c r="AO958" i="1"/>
  <c r="AX946" i="1"/>
  <c r="AX943" i="1"/>
  <c r="AO921" i="1"/>
  <c r="AU921" i="1"/>
  <c r="AV921" i="1" s="1"/>
  <c r="AU909" i="1"/>
  <c r="AV909" i="1" s="1"/>
  <c r="AO909" i="1"/>
  <c r="AU893" i="1"/>
  <c r="AV893" i="1" s="1"/>
  <c r="AO893" i="1"/>
  <c r="AU875" i="1"/>
  <c r="AV875" i="1" s="1"/>
  <c r="AO875" i="1"/>
  <c r="AX875" i="1"/>
  <c r="AU866" i="1"/>
  <c r="AV866" i="1" s="1"/>
  <c r="AO866" i="1"/>
  <c r="AO852" i="1"/>
  <c r="AU852" i="1"/>
  <c r="AV852" i="1" s="1"/>
  <c r="AO836" i="1"/>
  <c r="AU836" i="1"/>
  <c r="AV836" i="1" s="1"/>
  <c r="AX820" i="1"/>
  <c r="AO815" i="1"/>
  <c r="AU815" i="1"/>
  <c r="AV815" i="1" s="1"/>
  <c r="AX804" i="1"/>
  <c r="AO799" i="1"/>
  <c r="AU799" i="1"/>
  <c r="AV799" i="1" s="1"/>
  <c r="AO793" i="1"/>
  <c r="AU793" i="1"/>
  <c r="AV793" i="1" s="1"/>
  <c r="AX782" i="1"/>
  <c r="AO777" i="1"/>
  <c r="AU777" i="1"/>
  <c r="AV777" i="1" s="1"/>
  <c r="AX766" i="1"/>
  <c r="AO761" i="1"/>
  <c r="AU761" i="1"/>
  <c r="AV761" i="1" s="1"/>
  <c r="AU753" i="1"/>
  <c r="AV753" i="1" s="1"/>
  <c r="AO753" i="1"/>
  <c r="AX753" i="1"/>
  <c r="AO738" i="1"/>
  <c r="AU738" i="1"/>
  <c r="AV738" i="1" s="1"/>
  <c r="AO722" i="1"/>
  <c r="AU722" i="1"/>
  <c r="AV722" i="1" s="1"/>
  <c r="AO700" i="1"/>
  <c r="AU700" i="1"/>
  <c r="AV700" i="1" s="1"/>
  <c r="AN679" i="1"/>
  <c r="AG679" i="1"/>
  <c r="AH679" i="1" s="1"/>
  <c r="AX668" i="1"/>
  <c r="AN628" i="1"/>
  <c r="AG628" i="1"/>
  <c r="AH628" i="1" s="1"/>
  <c r="AX596" i="1"/>
  <c r="AU596" i="1"/>
  <c r="AV596" i="1" s="1"/>
  <c r="AO596" i="1"/>
  <c r="AX588" i="1"/>
  <c r="AU588" i="1"/>
  <c r="AV588" i="1" s="1"/>
  <c r="AO588" i="1"/>
  <c r="AO1166" i="1"/>
  <c r="AX1159" i="1"/>
  <c r="AU1102" i="1"/>
  <c r="AV1102" i="1" s="1"/>
  <c r="AO1102" i="1"/>
  <c r="AO1024" i="1"/>
  <c r="AU1024" i="1"/>
  <c r="AV1024" i="1" s="1"/>
  <c r="AX1012" i="1"/>
  <c r="AO987" i="1"/>
  <c r="AU987" i="1"/>
  <c r="AV987" i="1" s="1"/>
  <c r="AU973" i="1"/>
  <c r="AV973" i="1" s="1"/>
  <c r="AO973" i="1"/>
  <c r="AO960" i="1"/>
  <c r="AU960" i="1"/>
  <c r="AV960" i="1" s="1"/>
  <c r="AU954" i="1"/>
  <c r="AV954" i="1" s="1"/>
  <c r="AO954" i="1"/>
  <c r="AX939" i="1"/>
  <c r="AX906" i="1"/>
  <c r="AX903" i="1"/>
  <c r="AO887" i="1"/>
  <c r="AU887" i="1"/>
  <c r="AV887" i="1" s="1"/>
  <c r="AH857" i="1"/>
  <c r="AH841" i="1"/>
  <c r="AH727" i="1"/>
  <c r="AO629" i="1"/>
  <c r="AX629" i="1"/>
  <c r="AU629" i="1"/>
  <c r="AV629" i="1" s="1"/>
  <c r="AO304" i="1"/>
  <c r="AU304" i="1"/>
  <c r="AV304" i="1" s="1"/>
  <c r="AO296" i="1"/>
  <c r="AU296" i="1"/>
  <c r="AV296" i="1" s="1"/>
  <c r="AO290" i="1"/>
  <c r="AU290" i="1"/>
  <c r="AV290" i="1" s="1"/>
  <c r="AO267" i="1"/>
  <c r="AU267" i="1"/>
  <c r="AV267" i="1" s="1"/>
  <c r="AO247" i="1"/>
  <c r="AU247" i="1"/>
  <c r="AV247" i="1" s="1"/>
  <c r="AO233" i="1"/>
  <c r="AU233" i="1"/>
  <c r="AV233" i="1" s="1"/>
  <c r="AO218" i="1"/>
  <c r="AV218" i="1" s="1"/>
  <c r="AX218" i="1"/>
  <c r="AO203" i="1"/>
  <c r="AU203" i="1"/>
  <c r="AV203" i="1" s="1"/>
  <c r="AX1247" i="1"/>
  <c r="AX1189" i="1"/>
  <c r="AO1178" i="1"/>
  <c r="AU1178" i="1"/>
  <c r="AV1178" i="1" s="1"/>
  <c r="AX1171" i="1"/>
  <c r="AU1156" i="1"/>
  <c r="AV1156" i="1" s="1"/>
  <c r="AO1156" i="1"/>
  <c r="AU1082" i="1"/>
  <c r="AV1082" i="1" s="1"/>
  <c r="AO1082" i="1"/>
  <c r="AU1066" i="1"/>
  <c r="AV1066" i="1" s="1"/>
  <c r="AO1066" i="1"/>
  <c r="AU1050" i="1"/>
  <c r="AV1050" i="1" s="1"/>
  <c r="AO1050" i="1"/>
  <c r="AU1014" i="1"/>
  <c r="AV1014" i="1" s="1"/>
  <c r="AO1014" i="1"/>
  <c r="AX1014" i="1"/>
  <c r="AO988" i="1"/>
  <c r="AU988" i="1"/>
  <c r="AV988" i="1" s="1"/>
  <c r="AU982" i="1"/>
  <c r="AV982" i="1" s="1"/>
  <c r="AO982" i="1"/>
  <c r="AX970" i="1"/>
  <c r="AX967" i="1"/>
  <c r="AO951" i="1"/>
  <c r="AU951" i="1"/>
  <c r="AV951" i="1" s="1"/>
  <c r="AX949" i="1"/>
  <c r="AU937" i="1"/>
  <c r="AV937" i="1" s="1"/>
  <c r="AO937" i="1"/>
  <c r="AX931" i="1"/>
  <c r="AO929" i="1"/>
  <c r="AU929" i="1"/>
  <c r="AV929" i="1" s="1"/>
  <c r="AX927" i="1"/>
  <c r="AO899" i="1"/>
  <c r="AU899" i="1"/>
  <c r="AV899" i="1" s="1"/>
  <c r="AX897" i="1"/>
  <c r="AU885" i="1"/>
  <c r="AV885" i="1" s="1"/>
  <c r="AO885" i="1"/>
  <c r="AO874" i="1"/>
  <c r="AU867" i="1"/>
  <c r="AV867" i="1" s="1"/>
  <c r="AO867" i="1"/>
  <c r="AO858" i="1"/>
  <c r="AO842" i="1"/>
  <c r="AO823" i="1"/>
  <c r="AU823" i="1"/>
  <c r="AV823" i="1" s="1"/>
  <c r="AO790" i="1"/>
  <c r="AU783" i="1"/>
  <c r="AV783" i="1" s="1"/>
  <c r="AO783" i="1"/>
  <c r="AO774" i="1"/>
  <c r="AU767" i="1"/>
  <c r="AV767" i="1" s="1"/>
  <c r="AO767" i="1"/>
  <c r="AO758" i="1"/>
  <c r="AN747" i="1"/>
  <c r="AG747" i="1"/>
  <c r="AH747" i="1" s="1"/>
  <c r="AO742" i="1"/>
  <c r="AO728" i="1"/>
  <c r="AX704" i="1"/>
  <c r="AX688" i="1"/>
  <c r="AO676" i="1"/>
  <c r="AU669" i="1"/>
  <c r="AV669" i="1" s="1"/>
  <c r="AO669" i="1"/>
  <c r="AN663" i="1"/>
  <c r="AG663" i="1"/>
  <c r="AH663" i="1" s="1"/>
  <c r="AN655" i="1"/>
  <c r="AG655" i="1"/>
  <c r="AH655" i="1" s="1"/>
  <c r="AN647" i="1"/>
  <c r="AG647" i="1"/>
  <c r="AH647" i="1" s="1"/>
  <c r="AN639" i="1"/>
  <c r="AG639" i="1"/>
  <c r="AH639" i="1" s="1"/>
  <c r="AX627" i="1"/>
  <c r="AH610" i="1"/>
  <c r="AO574" i="1"/>
  <c r="AU574" i="1"/>
  <c r="AV574" i="1" s="1"/>
  <c r="AU568" i="1"/>
  <c r="AV568" i="1" s="1"/>
  <c r="AO568" i="1"/>
  <c r="AU559" i="1"/>
  <c r="AV559" i="1" s="1"/>
  <c r="AO559" i="1"/>
  <c r="AU541" i="1"/>
  <c r="AV541" i="1" s="1"/>
  <c r="AO541" i="1"/>
  <c r="AU521" i="1"/>
  <c r="AV521" i="1" s="1"/>
  <c r="AO521" i="1"/>
  <c r="AU283" i="1"/>
  <c r="AV283" i="1" s="1"/>
  <c r="AX283" i="1"/>
  <c r="AO283" i="1"/>
  <c r="AU272" i="1"/>
  <c r="AV272" i="1" s="1"/>
  <c r="AX272" i="1"/>
  <c r="AO272" i="1"/>
  <c r="AU252" i="1"/>
  <c r="AV252" i="1" s="1"/>
  <c r="AX252" i="1"/>
  <c r="AO252" i="1"/>
  <c r="AU232" i="1"/>
  <c r="AV232" i="1" s="1"/>
  <c r="AX232" i="1"/>
  <c r="AO232" i="1"/>
  <c r="AU214" i="1"/>
  <c r="AV214" i="1" s="1"/>
  <c r="AX214" i="1"/>
  <c r="AO214" i="1"/>
  <c r="AU198" i="1"/>
  <c r="AV198" i="1" s="1"/>
  <c r="AX198" i="1"/>
  <c r="AO198" i="1"/>
  <c r="AU182" i="1"/>
  <c r="AV182" i="1" s="1"/>
  <c r="AX182" i="1"/>
  <c r="AO182" i="1"/>
  <c r="AO585" i="1"/>
  <c r="AU585" i="1"/>
  <c r="AV585" i="1" s="1"/>
  <c r="AX570" i="1"/>
  <c r="AX555" i="1"/>
  <c r="AO546" i="1"/>
  <c r="AU546" i="1"/>
  <c r="AV546" i="1" s="1"/>
  <c r="AX513" i="1"/>
  <c r="AO491" i="1"/>
  <c r="AO479" i="1"/>
  <c r="AU479" i="1"/>
  <c r="AV479" i="1" s="1"/>
  <c r="AO462" i="1"/>
  <c r="AU462" i="1"/>
  <c r="AV462" i="1" s="1"/>
  <c r="AU441" i="1"/>
  <c r="AV441" i="1" s="1"/>
  <c r="AO441" i="1"/>
  <c r="AU440" i="1"/>
  <c r="AV440" i="1" s="1"/>
  <c r="AO440" i="1"/>
  <c r="AO415" i="1"/>
  <c r="AU415" i="1"/>
  <c r="AV415" i="1" s="1"/>
  <c r="AO398" i="1"/>
  <c r="AU398" i="1"/>
  <c r="AV398" i="1" s="1"/>
  <c r="AU377" i="1"/>
  <c r="AV377" i="1" s="1"/>
  <c r="AO377" i="1"/>
  <c r="AU376" i="1"/>
  <c r="AV376" i="1" s="1"/>
  <c r="AO376" i="1"/>
  <c r="AO351" i="1"/>
  <c r="AU351" i="1"/>
  <c r="AV351" i="1" s="1"/>
  <c r="AO334" i="1"/>
  <c r="AU334" i="1"/>
  <c r="AV334" i="1" s="1"/>
  <c r="AU313" i="1"/>
  <c r="AV313" i="1" s="1"/>
  <c r="AO313" i="1"/>
  <c r="AU312" i="1"/>
  <c r="AV312" i="1" s="1"/>
  <c r="AO312" i="1"/>
  <c r="AU279" i="1"/>
  <c r="AV279" i="1" s="1"/>
  <c r="AO279" i="1"/>
  <c r="AU242" i="1"/>
  <c r="AV242" i="1" s="1"/>
  <c r="AO242" i="1"/>
  <c r="AO221" i="1"/>
  <c r="AU221" i="1"/>
  <c r="AV221" i="1" s="1"/>
  <c r="AX783" i="1"/>
  <c r="AO654" i="1"/>
  <c r="AU654" i="1"/>
  <c r="AV654" i="1" s="1"/>
  <c r="AO638" i="1"/>
  <c r="AU638" i="1"/>
  <c r="AV638" i="1" s="1"/>
  <c r="AO625" i="1"/>
  <c r="AX612" i="1"/>
  <c r="AO581" i="1"/>
  <c r="AU581" i="1"/>
  <c r="AV581" i="1" s="1"/>
  <c r="AU577" i="1"/>
  <c r="AV577" i="1" s="1"/>
  <c r="AO577" i="1"/>
  <c r="AU566" i="1"/>
  <c r="AV566" i="1" s="1"/>
  <c r="AO566" i="1"/>
  <c r="AU540" i="1"/>
  <c r="AV540" i="1" s="1"/>
  <c r="AO540" i="1"/>
  <c r="AO475" i="1"/>
  <c r="AU475" i="1"/>
  <c r="AV475" i="1" s="1"/>
  <c r="AO458" i="1"/>
  <c r="AU458" i="1"/>
  <c r="AV458" i="1" s="1"/>
  <c r="AU437" i="1"/>
  <c r="AV437" i="1" s="1"/>
  <c r="AO437" i="1"/>
  <c r="AU436" i="1"/>
  <c r="AV436" i="1" s="1"/>
  <c r="AO436" i="1"/>
  <c r="AO411" i="1"/>
  <c r="AU411" i="1"/>
  <c r="AV411" i="1" s="1"/>
  <c r="AO394" i="1"/>
  <c r="AU394" i="1"/>
  <c r="AV394" i="1" s="1"/>
  <c r="AU373" i="1"/>
  <c r="AV373" i="1" s="1"/>
  <c r="AO373" i="1"/>
  <c r="AU372" i="1"/>
  <c r="AV372" i="1" s="1"/>
  <c r="AO372" i="1"/>
  <c r="AO347" i="1"/>
  <c r="AU347" i="1"/>
  <c r="AV347" i="1" s="1"/>
  <c r="AO330" i="1"/>
  <c r="AU330" i="1"/>
  <c r="AV330" i="1" s="1"/>
  <c r="AU309" i="1"/>
  <c r="AV309" i="1" s="1"/>
  <c r="AO309" i="1"/>
  <c r="AU308" i="1"/>
  <c r="AV308" i="1" s="1"/>
  <c r="AO308" i="1"/>
  <c r="AU261" i="1"/>
  <c r="AV261" i="1" s="1"/>
  <c r="AO261" i="1"/>
  <c r="AO244" i="1"/>
  <c r="AU244" i="1"/>
  <c r="AV244" i="1" s="1"/>
  <c r="AO225" i="1"/>
  <c r="AU225" i="1"/>
  <c r="AV225" i="1" s="1"/>
  <c r="AX215" i="1"/>
  <c r="AO204" i="1"/>
  <c r="AU204" i="1"/>
  <c r="AV204" i="1" s="1"/>
  <c r="AX199" i="1"/>
  <c r="AO642" i="1"/>
  <c r="AU642" i="1"/>
  <c r="AV642" i="1" s="1"/>
  <c r="AO579" i="1"/>
  <c r="AX572" i="1"/>
  <c r="AO561" i="1"/>
  <c r="AU561" i="1"/>
  <c r="AV561" i="1" s="1"/>
  <c r="AX537" i="1"/>
  <c r="AO502" i="1"/>
  <c r="AU502" i="1"/>
  <c r="AV502" i="1" s="1"/>
  <c r="AO498" i="1"/>
  <c r="AU498" i="1"/>
  <c r="AV498" i="1" s="1"/>
  <c r="AO483" i="1"/>
  <c r="AU483" i="1"/>
  <c r="AV483" i="1" s="1"/>
  <c r="AO470" i="1"/>
  <c r="AU470" i="1"/>
  <c r="AV470" i="1" s="1"/>
  <c r="AU449" i="1"/>
  <c r="AV449" i="1" s="1"/>
  <c r="AO449" i="1"/>
  <c r="AU448" i="1"/>
  <c r="AV448" i="1" s="1"/>
  <c r="AO448" i="1"/>
  <c r="AX437" i="1"/>
  <c r="AO423" i="1"/>
  <c r="AU423" i="1"/>
  <c r="AV423" i="1" s="1"/>
  <c r="AO406" i="1"/>
  <c r="AU406" i="1"/>
  <c r="AV406" i="1" s="1"/>
  <c r="AU385" i="1"/>
  <c r="AV385" i="1" s="1"/>
  <c r="AO385" i="1"/>
  <c r="AU384" i="1"/>
  <c r="AV384" i="1" s="1"/>
  <c r="AO384" i="1"/>
  <c r="AX373" i="1"/>
  <c r="AO359" i="1"/>
  <c r="AU359" i="1"/>
  <c r="AV359" i="1" s="1"/>
  <c r="AO342" i="1"/>
  <c r="AU342" i="1"/>
  <c r="AV342" i="1" s="1"/>
  <c r="AU321" i="1"/>
  <c r="AV321" i="1" s="1"/>
  <c r="AO321" i="1"/>
  <c r="AU320" i="1"/>
  <c r="AV320" i="1" s="1"/>
  <c r="AO320" i="1"/>
  <c r="AX309" i="1"/>
  <c r="AO274" i="1"/>
  <c r="AU274" i="1"/>
  <c r="AV274" i="1" s="1"/>
  <c r="AX261" i="1"/>
  <c r="AU251" i="1"/>
  <c r="AV251" i="1" s="1"/>
  <c r="AO251" i="1"/>
  <c r="AU222" i="1"/>
  <c r="AV222" i="1" s="1"/>
  <c r="AO222" i="1"/>
  <c r="AU167" i="1"/>
  <c r="AV167" i="1" s="1"/>
  <c r="AO167" i="1"/>
  <c r="AU619" i="1"/>
  <c r="AV619" i="1" s="1"/>
  <c r="AO619" i="1"/>
  <c r="AO609" i="1"/>
  <c r="AU609" i="1"/>
  <c r="AV609" i="1" s="1"/>
  <c r="AU565" i="1"/>
  <c r="AV565" i="1" s="1"/>
  <c r="AX565" i="1"/>
  <c r="AO565" i="1"/>
  <c r="AU558" i="1"/>
  <c r="AV558" i="1" s="1"/>
  <c r="AO558" i="1"/>
  <c r="AO550" i="1"/>
  <c r="AU550" i="1"/>
  <c r="AV550" i="1" s="1"/>
  <c r="AX546" i="1"/>
  <c r="AX533" i="1"/>
  <c r="AX526" i="1"/>
  <c r="AX521" i="1"/>
  <c r="AO494" i="1"/>
  <c r="AU494" i="1"/>
  <c r="AV494" i="1" s="1"/>
  <c r="AX490" i="1"/>
  <c r="AX486" i="1"/>
  <c r="AX481" i="1"/>
  <c r="AO467" i="1"/>
  <c r="AU467" i="1"/>
  <c r="AV467" i="1" s="1"/>
  <c r="AX463" i="1"/>
  <c r="AO451" i="1"/>
  <c r="AX447" i="1"/>
  <c r="AO434" i="1"/>
  <c r="AU434" i="1"/>
  <c r="AV434" i="1" s="1"/>
  <c r="AX430" i="1"/>
  <c r="AU413" i="1"/>
  <c r="AV413" i="1" s="1"/>
  <c r="AO413" i="1"/>
  <c r="AU412" i="1"/>
  <c r="AV412" i="1" s="1"/>
  <c r="AO412" i="1"/>
  <c r="AX401" i="1"/>
  <c r="AO387" i="1"/>
  <c r="AU387" i="1"/>
  <c r="AV387" i="1" s="1"/>
  <c r="AX383" i="1"/>
  <c r="AO370" i="1"/>
  <c r="AU370" i="1"/>
  <c r="AV370" i="1" s="1"/>
  <c r="AX366" i="1"/>
  <c r="AU349" i="1"/>
  <c r="AV349" i="1" s="1"/>
  <c r="AO349" i="1"/>
  <c r="AU348" i="1"/>
  <c r="AV348" i="1" s="1"/>
  <c r="AO348" i="1"/>
  <c r="AX337" i="1"/>
  <c r="AO323" i="1"/>
  <c r="AU323" i="1"/>
  <c r="AV323" i="1" s="1"/>
  <c r="AX319" i="1"/>
  <c r="AX267" i="1"/>
  <c r="AX259" i="1"/>
  <c r="AU249" i="1"/>
  <c r="AV249" i="1" s="1"/>
  <c r="AO249" i="1"/>
  <c r="AX244" i="1"/>
  <c r="AU226" i="1"/>
  <c r="AV226" i="1" s="1"/>
  <c r="AO226" i="1"/>
  <c r="AU213" i="1"/>
  <c r="AV213" i="1" s="1"/>
  <c r="AO213" i="1"/>
  <c r="AX208" i="1"/>
  <c r="AX197" i="1"/>
  <c r="AO188" i="1"/>
  <c r="AU188" i="1"/>
  <c r="AV188" i="1" s="1"/>
  <c r="AH184" i="1"/>
  <c r="AU169" i="1"/>
  <c r="AV169" i="1" s="1"/>
  <c r="AX169" i="1"/>
  <c r="AO169" i="1"/>
  <c r="AU155" i="1"/>
  <c r="AV155" i="1" s="1"/>
  <c r="AO155" i="1"/>
  <c r="AU152" i="1"/>
  <c r="AV152" i="1" s="1"/>
  <c r="AO152" i="1"/>
  <c r="AU123" i="1"/>
  <c r="AV123" i="1" s="1"/>
  <c r="AO123" i="1"/>
  <c r="AU120" i="1"/>
  <c r="AV120" i="1" s="1"/>
  <c r="AO120" i="1"/>
  <c r="AU91" i="1"/>
  <c r="AV91" i="1" s="1"/>
  <c r="AO91" i="1"/>
  <c r="AU88" i="1"/>
  <c r="AV88" i="1" s="1"/>
  <c r="AO88" i="1"/>
  <c r="AU59" i="1"/>
  <c r="AV59" i="1" s="1"/>
  <c r="AO59" i="1"/>
  <c r="AU56" i="1"/>
  <c r="AV56" i="1" s="1"/>
  <c r="AO56" i="1"/>
  <c r="AU29" i="1"/>
  <c r="AV29" i="1" s="1"/>
  <c r="AO29" i="1"/>
  <c r="AU26" i="1"/>
  <c r="AV26" i="1" s="1"/>
  <c r="AO26" i="1"/>
  <c r="AO3" i="1"/>
  <c r="AU3" i="1"/>
  <c r="AV3" i="1" s="1"/>
  <c r="AU10" i="1"/>
  <c r="AV10" i="1" s="1"/>
  <c r="AO10" i="1"/>
  <c r="AO151" i="1"/>
  <c r="AX148" i="1"/>
  <c r="AX138" i="1"/>
  <c r="AO138" i="1"/>
  <c r="AU138" i="1"/>
  <c r="AV138" i="1" s="1"/>
  <c r="AU132" i="1"/>
  <c r="AV132" i="1" s="1"/>
  <c r="AO132" i="1"/>
  <c r="AX121" i="1"/>
  <c r="AO117" i="1"/>
  <c r="AU117" i="1"/>
  <c r="AV117" i="1" s="1"/>
  <c r="AO87" i="1"/>
  <c r="AX84" i="1"/>
  <c r="AX74" i="1"/>
  <c r="AO74" i="1"/>
  <c r="AU74" i="1"/>
  <c r="AV74" i="1" s="1"/>
  <c r="AU68" i="1"/>
  <c r="AV68" i="1" s="1"/>
  <c r="AO68" i="1"/>
  <c r="AX57" i="1"/>
  <c r="AX54" i="1"/>
  <c r="AX44" i="1"/>
  <c r="AO44" i="1"/>
  <c r="AU44" i="1"/>
  <c r="AV44" i="1" s="1"/>
  <c r="AU38" i="1"/>
  <c r="AV38" i="1" s="1"/>
  <c r="AO38" i="1"/>
  <c r="AX27" i="1"/>
  <c r="AO23" i="1"/>
  <c r="AU23" i="1"/>
  <c r="AV23" i="1" s="1"/>
  <c r="AX168" i="1"/>
  <c r="AO161" i="1"/>
  <c r="AU161" i="1"/>
  <c r="AV161" i="1" s="1"/>
  <c r="AO131" i="1"/>
  <c r="AX128" i="1"/>
  <c r="AX118" i="1"/>
  <c r="AO118" i="1"/>
  <c r="AU118" i="1"/>
  <c r="AV118" i="1" s="1"/>
  <c r="AU112" i="1"/>
  <c r="AV112" i="1" s="1"/>
  <c r="AO112" i="1"/>
  <c r="AX101" i="1"/>
  <c r="AO97" i="1"/>
  <c r="AU97" i="1"/>
  <c r="AV97" i="1" s="1"/>
  <c r="AO67" i="1"/>
  <c r="AX64" i="1"/>
  <c r="AO53" i="1"/>
  <c r="AX50" i="1"/>
  <c r="AX40" i="1"/>
  <c r="AO40" i="1"/>
  <c r="AU40" i="1"/>
  <c r="AV40" i="1" s="1"/>
  <c r="AU34" i="1"/>
  <c r="AV34" i="1" s="1"/>
  <c r="AO34" i="1"/>
  <c r="AX23" i="1"/>
  <c r="AO19" i="1"/>
  <c r="AU19" i="1"/>
  <c r="AV19" i="1" s="1"/>
  <c r="AO170" i="1"/>
  <c r="AU159" i="1"/>
  <c r="AV159" i="1" s="1"/>
  <c r="AO159" i="1"/>
  <c r="AU156" i="1"/>
  <c r="AV156" i="1" s="1"/>
  <c r="AO156" i="1"/>
  <c r="AX145" i="1"/>
  <c r="AU127" i="1"/>
  <c r="AV127" i="1" s="1"/>
  <c r="AO127" i="1"/>
  <c r="AU124" i="1"/>
  <c r="AV124" i="1" s="1"/>
  <c r="AO124" i="1"/>
  <c r="AX113" i="1"/>
  <c r="AU95" i="1"/>
  <c r="AV95" i="1" s="1"/>
  <c r="AO95" i="1"/>
  <c r="AU92" i="1"/>
  <c r="AV92" i="1" s="1"/>
  <c r="AO92" i="1"/>
  <c r="AX81" i="1"/>
  <c r="AU63" i="1"/>
  <c r="AV63" i="1" s="1"/>
  <c r="AO63" i="1"/>
  <c r="AU60" i="1"/>
  <c r="AV60" i="1" s="1"/>
  <c r="AO60" i="1"/>
  <c r="AU33" i="1"/>
  <c r="AV33" i="1" s="1"/>
  <c r="AO33" i="1"/>
  <c r="AU30" i="1"/>
  <c r="AV30" i="1" s="1"/>
  <c r="AO30" i="1"/>
  <c r="AX19" i="1"/>
  <c r="AO15" i="1"/>
  <c r="AU15" i="1"/>
  <c r="AV15" i="1" s="1"/>
  <c r="AO7" i="1"/>
  <c r="AU7" i="1"/>
  <c r="AV7" i="1" s="1"/>
  <c r="AU4" i="1"/>
  <c r="AV4" i="1" s="1"/>
  <c r="AX4" i="1"/>
  <c r="AO4" i="1"/>
  <c r="AU1698" i="1" l="1"/>
  <c r="AV1698" i="1" s="1"/>
  <c r="AX1698" i="1"/>
  <c r="AU2895" i="1"/>
  <c r="AV2895" i="1" s="1"/>
  <c r="AX2895" i="1"/>
  <c r="AX3033" i="1"/>
  <c r="AU3033" i="1"/>
  <c r="AV3033" i="1" s="1"/>
  <c r="AX2951" i="1"/>
  <c r="AU2951" i="1"/>
  <c r="AV2951" i="1" s="1"/>
  <c r="AU812" i="1"/>
  <c r="AV812" i="1" s="1"/>
  <c r="AX812" i="1"/>
  <c r="AU87" i="1"/>
  <c r="AV87" i="1" s="1"/>
  <c r="AX87" i="1"/>
  <c r="AU2899" i="1"/>
  <c r="AV2899" i="1" s="1"/>
  <c r="AX2899" i="1"/>
  <c r="AO2899" i="1"/>
  <c r="AU758" i="1"/>
  <c r="AV758" i="1" s="1"/>
  <c r="AX758" i="1"/>
  <c r="AX1312" i="1"/>
  <c r="AU1312" i="1"/>
  <c r="AV1312" i="1" s="1"/>
  <c r="AU2330" i="1"/>
  <c r="AV2330" i="1" s="1"/>
  <c r="AX2330" i="1"/>
  <c r="AX1763" i="1"/>
  <c r="AU1763" i="1"/>
  <c r="AV1763" i="1" s="1"/>
  <c r="AU2532" i="1"/>
  <c r="AV2532" i="1" s="1"/>
  <c r="AX2532" i="1"/>
  <c r="AU2426" i="1"/>
  <c r="AV2426" i="1" s="1"/>
  <c r="AX2426" i="1"/>
  <c r="AU2446" i="1"/>
  <c r="AV2446" i="1" s="1"/>
  <c r="AX2446" i="1"/>
  <c r="AO2446" i="1"/>
  <c r="AU1397" i="1"/>
  <c r="AV1397" i="1" s="1"/>
  <c r="AX1397" i="1"/>
  <c r="AU1198" i="1"/>
  <c r="AV1198" i="1" s="1"/>
  <c r="AO1198" i="1"/>
  <c r="AX1198" i="1"/>
  <c r="AU656" i="1"/>
  <c r="AV656" i="1" s="1"/>
  <c r="AO656" i="1"/>
  <c r="AX656" i="1"/>
  <c r="AO1064" i="1"/>
  <c r="AX1064" i="1"/>
  <c r="AU1064" i="1"/>
  <c r="AV1064" i="1" s="1"/>
  <c r="AO1088" i="1"/>
  <c r="AU1088" i="1"/>
  <c r="AV1088" i="1" s="1"/>
  <c r="AX1088" i="1"/>
  <c r="AU1483" i="1"/>
  <c r="AV1483" i="1" s="1"/>
  <c r="AO1483" i="1"/>
  <c r="AX1483" i="1"/>
  <c r="AU1421" i="1"/>
  <c r="AV1421" i="1" s="1"/>
  <c r="AX1421" i="1"/>
  <c r="AO1421" i="1"/>
  <c r="AO1072" i="1"/>
  <c r="AU1072" i="1"/>
  <c r="AV1072" i="1" s="1"/>
  <c r="AX1072" i="1"/>
  <c r="AO1469" i="1"/>
  <c r="AU1469" i="1"/>
  <c r="AV1469" i="1" s="1"/>
  <c r="AX1469" i="1"/>
  <c r="AO2448" i="1"/>
  <c r="AU2448" i="1"/>
  <c r="AV2448" i="1" s="1"/>
  <c r="AX2448" i="1"/>
  <c r="AX2981" i="1"/>
  <c r="AU2981" i="1"/>
  <c r="AV2981" i="1" s="1"/>
  <c r="AO2981" i="1"/>
  <c r="AU3150" i="1"/>
  <c r="AV3150" i="1" s="1"/>
  <c r="AX3150" i="1"/>
  <c r="AO3150" i="1"/>
  <c r="AU1986" i="1"/>
  <c r="AV1986" i="1" s="1"/>
  <c r="AX1986" i="1"/>
  <c r="AU181" i="1"/>
  <c r="AV181" i="1" s="1"/>
  <c r="AO181" i="1"/>
  <c r="AX181" i="1"/>
  <c r="AO3106" i="1"/>
  <c r="AU3106" i="1"/>
  <c r="AV3106" i="1" s="1"/>
  <c r="AX3106" i="1"/>
  <c r="AU3114" i="1"/>
  <c r="AV3114" i="1" s="1"/>
  <c r="AX3114" i="1"/>
  <c r="AO3114" i="1"/>
  <c r="AU1970" i="1"/>
  <c r="AV1970" i="1" s="1"/>
  <c r="AX1970" i="1"/>
  <c r="AX2452" i="1"/>
  <c r="AO2452" i="1"/>
  <c r="AU2452" i="1"/>
  <c r="AV2452" i="1" s="1"/>
  <c r="AO189" i="1"/>
  <c r="AX189" i="1"/>
  <c r="AU189" i="1"/>
  <c r="AV189" i="1" s="1"/>
  <c r="AU3213" i="1"/>
  <c r="AV3213" i="1" s="1"/>
  <c r="AO3213" i="1"/>
  <c r="AX3213" i="1"/>
  <c r="AO639" i="1"/>
  <c r="AX639" i="1"/>
  <c r="AU639" i="1"/>
  <c r="AV639" i="1" s="1"/>
  <c r="AO655" i="1"/>
  <c r="AX655" i="1"/>
  <c r="AU655" i="1"/>
  <c r="AV655" i="1" s="1"/>
  <c r="AX1055" i="1"/>
  <c r="AU1055" i="1"/>
  <c r="AV1055" i="1" s="1"/>
  <c r="AO1055" i="1"/>
  <c r="AX1071" i="1"/>
  <c r="AU1071" i="1"/>
  <c r="AV1071" i="1" s="1"/>
  <c r="AO1071" i="1"/>
  <c r="AX1087" i="1"/>
  <c r="AU1087" i="1"/>
  <c r="AV1087" i="1" s="1"/>
  <c r="AO1087" i="1"/>
  <c r="AX1103" i="1"/>
  <c r="AU1103" i="1"/>
  <c r="AV1103" i="1" s="1"/>
  <c r="AO1103" i="1"/>
  <c r="AX1410" i="1"/>
  <c r="AU1410" i="1"/>
  <c r="AV1410" i="1" s="1"/>
  <c r="AO1410" i="1"/>
  <c r="AX1426" i="1"/>
  <c r="AU1426" i="1"/>
  <c r="AV1426" i="1" s="1"/>
  <c r="AO1426" i="1"/>
  <c r="AX1442" i="1"/>
  <c r="AU1442" i="1"/>
  <c r="AV1442" i="1" s="1"/>
  <c r="AO1442" i="1"/>
  <c r="AO2435" i="1"/>
  <c r="AU2435" i="1"/>
  <c r="AV2435" i="1" s="1"/>
  <c r="AX2435" i="1"/>
  <c r="AO2463" i="1"/>
  <c r="AU2463" i="1"/>
  <c r="AV2463" i="1" s="1"/>
  <c r="AX2463" i="1"/>
  <c r="AX2603" i="1"/>
  <c r="AU2603" i="1"/>
  <c r="AV2603" i="1" s="1"/>
  <c r="AO2603" i="1"/>
  <c r="AX2619" i="1"/>
  <c r="AU2619" i="1"/>
  <c r="AV2619" i="1" s="1"/>
  <c r="AO2619" i="1"/>
  <c r="AU2954" i="1"/>
  <c r="AV2954" i="1" s="1"/>
  <c r="AO2954" i="1"/>
  <c r="AX2954" i="1"/>
  <c r="AU3111" i="1"/>
  <c r="AV3111" i="1" s="1"/>
  <c r="AO3111" i="1"/>
  <c r="AX3111" i="1"/>
  <c r="AU739" i="1"/>
  <c r="AV739" i="1" s="1"/>
  <c r="AO739" i="1"/>
  <c r="AX739" i="1"/>
  <c r="AO769" i="1"/>
  <c r="AU769" i="1"/>
  <c r="AV769" i="1" s="1"/>
  <c r="AX769" i="1"/>
  <c r="AO853" i="1"/>
  <c r="AU853" i="1"/>
  <c r="AV853" i="1" s="1"/>
  <c r="AX853" i="1"/>
  <c r="AO681" i="1"/>
  <c r="AU681" i="1"/>
  <c r="AV681" i="1" s="1"/>
  <c r="AX681" i="1"/>
  <c r="AO719" i="1"/>
  <c r="AU719" i="1"/>
  <c r="AV719" i="1" s="1"/>
  <c r="AX719" i="1"/>
  <c r="AO1364" i="1"/>
  <c r="AU1364" i="1"/>
  <c r="AV1364" i="1" s="1"/>
  <c r="AX1364" i="1"/>
  <c r="AO1777" i="1"/>
  <c r="AU1777" i="1"/>
  <c r="AV1777" i="1" s="1"/>
  <c r="AX1777" i="1"/>
  <c r="AO3067" i="1"/>
  <c r="AU3067" i="1"/>
  <c r="AV3067" i="1" s="1"/>
  <c r="AX3067" i="1"/>
  <c r="AO3147" i="1"/>
  <c r="AU3147" i="1"/>
  <c r="AV3147" i="1" s="1"/>
  <c r="AX3147" i="1"/>
  <c r="AO651" i="1"/>
  <c r="AX651" i="1"/>
  <c r="AU651" i="1"/>
  <c r="AV651" i="1" s="1"/>
  <c r="AU616" i="1"/>
  <c r="AV616" i="1" s="1"/>
  <c r="AO616" i="1"/>
  <c r="AX616" i="1"/>
  <c r="AX1051" i="1"/>
  <c r="AU1051" i="1"/>
  <c r="AV1051" i="1" s="1"/>
  <c r="AO1051" i="1"/>
  <c r="AX1067" i="1"/>
  <c r="AU1067" i="1"/>
  <c r="AV1067" i="1" s="1"/>
  <c r="AO1067" i="1"/>
  <c r="AX1083" i="1"/>
  <c r="AU1083" i="1"/>
  <c r="AV1083" i="1" s="1"/>
  <c r="AO1083" i="1"/>
  <c r="AX1099" i="1"/>
  <c r="AU1099" i="1"/>
  <c r="AV1099" i="1" s="1"/>
  <c r="AO1099" i="1"/>
  <c r="AO1793" i="1"/>
  <c r="AU1793" i="1"/>
  <c r="AV1793" i="1" s="1"/>
  <c r="AX1793" i="1"/>
  <c r="AO2284" i="1"/>
  <c r="AU2284" i="1"/>
  <c r="AV2284" i="1" s="1"/>
  <c r="AX2284" i="1"/>
  <c r="AO2455" i="1"/>
  <c r="AU2455" i="1"/>
  <c r="AV2455" i="1" s="1"/>
  <c r="AX2455" i="1"/>
  <c r="AX2607" i="1"/>
  <c r="AU2607" i="1"/>
  <c r="AV2607" i="1" s="1"/>
  <c r="AO2607" i="1"/>
  <c r="AO2710" i="1"/>
  <c r="AU2710" i="1"/>
  <c r="AV2710" i="1" s="1"/>
  <c r="AX2710" i="1"/>
  <c r="AU2962" i="1"/>
  <c r="AV2962" i="1" s="1"/>
  <c r="AO2962" i="1"/>
  <c r="AX2962" i="1"/>
  <c r="AO3071" i="1"/>
  <c r="AU3071" i="1"/>
  <c r="AV3071" i="1" s="1"/>
  <c r="AX3071" i="1"/>
  <c r="AU3115" i="1"/>
  <c r="AV3115" i="1" s="1"/>
  <c r="AO3115" i="1"/>
  <c r="AX3115" i="1"/>
  <c r="AO685" i="1"/>
  <c r="AU685" i="1"/>
  <c r="AV685" i="1" s="1"/>
  <c r="AX685" i="1"/>
  <c r="AU1207" i="1"/>
  <c r="AV1207" i="1" s="1"/>
  <c r="AO1207" i="1"/>
  <c r="AX1207" i="1"/>
  <c r="AU1223" i="1"/>
  <c r="AV1223" i="1" s="1"/>
  <c r="AO1223" i="1"/>
  <c r="AX1223" i="1"/>
  <c r="AU1446" i="1"/>
  <c r="AV1446" i="1" s="1"/>
  <c r="AO1446" i="1"/>
  <c r="AX1446" i="1"/>
  <c r="AU1370" i="1"/>
  <c r="AV1370" i="1" s="1"/>
  <c r="AO1370" i="1"/>
  <c r="AX1370" i="1"/>
  <c r="AO1789" i="1"/>
  <c r="AU1789" i="1"/>
  <c r="AV1789" i="1" s="1"/>
  <c r="AX1789" i="1"/>
  <c r="AU2950" i="1"/>
  <c r="AV2950" i="1" s="1"/>
  <c r="AO2950" i="1"/>
  <c r="AX2950" i="1"/>
  <c r="AU3198" i="1"/>
  <c r="AV3198" i="1" s="1"/>
  <c r="AO3198" i="1"/>
  <c r="AX3198" i="1"/>
  <c r="AX628" i="1"/>
  <c r="AU628" i="1"/>
  <c r="AV628" i="1" s="1"/>
  <c r="AO628" i="1"/>
  <c r="AU590" i="1"/>
  <c r="AV590" i="1" s="1"/>
  <c r="AO590" i="1"/>
  <c r="AX590" i="1"/>
  <c r="AO735" i="1"/>
  <c r="AU735" i="1"/>
  <c r="AV735" i="1" s="1"/>
  <c r="AX735" i="1"/>
  <c r="AO1039" i="1"/>
  <c r="AU1039" i="1"/>
  <c r="AV1039" i="1" s="1"/>
  <c r="AX1039" i="1"/>
  <c r="AU1013" i="1"/>
  <c r="AV1013" i="1" s="1"/>
  <c r="AO1013" i="1"/>
  <c r="AX1013" i="1"/>
  <c r="AU1374" i="1"/>
  <c r="AV1374" i="1" s="1"/>
  <c r="AO1374" i="1"/>
  <c r="AX1374" i="1"/>
  <c r="AU1394" i="1"/>
  <c r="AV1394" i="1" s="1"/>
  <c r="AO1394" i="1"/>
  <c r="AX1394" i="1"/>
  <c r="AO1759" i="1"/>
  <c r="AU1759" i="1"/>
  <c r="AV1759" i="1" s="1"/>
  <c r="AX1759" i="1"/>
  <c r="AO1769" i="1"/>
  <c r="AU1769" i="1"/>
  <c r="AV1769" i="1" s="1"/>
  <c r="AX1769" i="1"/>
  <c r="AO2413" i="1"/>
  <c r="AU2413" i="1"/>
  <c r="AV2413" i="1" s="1"/>
  <c r="AX2413" i="1"/>
  <c r="AO723" i="1"/>
  <c r="AU723" i="1"/>
  <c r="AV723" i="1" s="1"/>
  <c r="AX723" i="1"/>
  <c r="AO837" i="1"/>
  <c r="AU837" i="1"/>
  <c r="AV837" i="1" s="1"/>
  <c r="AX837" i="1"/>
  <c r="AU1017" i="1"/>
  <c r="AV1017" i="1" s="1"/>
  <c r="AO1017" i="1"/>
  <c r="AX1017" i="1"/>
  <c r="AU1195" i="1"/>
  <c r="AV1195" i="1" s="1"/>
  <c r="AO1195" i="1"/>
  <c r="AX1195" i="1"/>
  <c r="AU1211" i="1"/>
  <c r="AV1211" i="1" s="1"/>
  <c r="AO1211" i="1"/>
  <c r="AX1211" i="1"/>
  <c r="AU1227" i="1"/>
  <c r="AV1227" i="1" s="1"/>
  <c r="AO1227" i="1"/>
  <c r="AX1227" i="1"/>
  <c r="AO2085" i="1"/>
  <c r="AU2085" i="1"/>
  <c r="AV2085" i="1" s="1"/>
  <c r="AX2085" i="1"/>
  <c r="AO2280" i="1"/>
  <c r="AU2280" i="1"/>
  <c r="AV2280" i="1" s="1"/>
  <c r="AX2280" i="1"/>
  <c r="AO2417" i="1"/>
  <c r="AU2417" i="1"/>
  <c r="AV2417" i="1" s="1"/>
  <c r="AX2417" i="1"/>
  <c r="AO2990" i="1"/>
  <c r="AU2990" i="1"/>
  <c r="AV2990" i="1" s="1"/>
  <c r="AX2990" i="1"/>
  <c r="AX3079" i="1"/>
  <c r="AU3079" i="1"/>
  <c r="AV3079" i="1" s="1"/>
  <c r="AO3079" i="1"/>
  <c r="AX632" i="1"/>
  <c r="AU632" i="1"/>
  <c r="AV632" i="1" s="1"/>
  <c r="AO632" i="1"/>
  <c r="AU586" i="1"/>
  <c r="AV586" i="1" s="1"/>
  <c r="AO586" i="1"/>
  <c r="AX586" i="1"/>
  <c r="AU602" i="1"/>
  <c r="AV602" i="1" s="1"/>
  <c r="AO602" i="1"/>
  <c r="AX602" i="1"/>
  <c r="AO765" i="1"/>
  <c r="AU765" i="1"/>
  <c r="AV765" i="1" s="1"/>
  <c r="AX765" i="1"/>
  <c r="AO803" i="1"/>
  <c r="AU803" i="1"/>
  <c r="AV803" i="1" s="1"/>
  <c r="AX803" i="1"/>
  <c r="AU1021" i="1"/>
  <c r="AV1021" i="1" s="1"/>
  <c r="AO1021" i="1"/>
  <c r="AX1021" i="1"/>
  <c r="AU1368" i="1"/>
  <c r="AV1368" i="1" s="1"/>
  <c r="AO1368" i="1"/>
  <c r="AX1368" i="1"/>
  <c r="AX1422" i="1"/>
  <c r="AU1422" i="1"/>
  <c r="AV1422" i="1" s="1"/>
  <c r="AO1422" i="1"/>
  <c r="AX1438" i="1"/>
  <c r="AU1438" i="1"/>
  <c r="AV1438" i="1" s="1"/>
  <c r="AO1438" i="1"/>
  <c r="AU1382" i="1"/>
  <c r="AV1382" i="1" s="1"/>
  <c r="AO1382" i="1"/>
  <c r="AX1382" i="1"/>
  <c r="AU2599" i="1"/>
  <c r="AV2599" i="1" s="1"/>
  <c r="AO2599" i="1"/>
  <c r="AX2599" i="1"/>
  <c r="AO2976" i="1"/>
  <c r="AU2976" i="1"/>
  <c r="AV2976" i="1" s="1"/>
  <c r="AX2976" i="1"/>
  <c r="AO3194" i="1"/>
  <c r="AU3194" i="1"/>
  <c r="AV3194" i="1" s="1"/>
  <c r="AX3194" i="1"/>
  <c r="AU618" i="1"/>
  <c r="AV618" i="1" s="1"/>
  <c r="AO618" i="1"/>
  <c r="AX618" i="1"/>
  <c r="AO667" i="1"/>
  <c r="AU667" i="1"/>
  <c r="AV667" i="1" s="1"/>
  <c r="AX667" i="1"/>
  <c r="AO1035" i="1"/>
  <c r="AU1035" i="1"/>
  <c r="AV1035" i="1" s="1"/>
  <c r="AX1035" i="1"/>
  <c r="AU1025" i="1"/>
  <c r="AV1025" i="1" s="1"/>
  <c r="AO1025" i="1"/>
  <c r="AX1025" i="1"/>
  <c r="AO1785" i="1"/>
  <c r="AU1785" i="1"/>
  <c r="AV1785" i="1" s="1"/>
  <c r="AX1785" i="1"/>
  <c r="AO2714" i="1"/>
  <c r="AU2714" i="1"/>
  <c r="AV2714" i="1" s="1"/>
  <c r="AX2714" i="1"/>
  <c r="AX3083" i="1"/>
  <c r="AU3083" i="1"/>
  <c r="AV3083" i="1" s="1"/>
  <c r="AO3083" i="1"/>
  <c r="AU3230" i="1"/>
  <c r="AV3230" i="1" s="1"/>
  <c r="AO3230" i="1"/>
  <c r="AX3230" i="1"/>
  <c r="AO647" i="1"/>
  <c r="AX647" i="1"/>
  <c r="AU647" i="1"/>
  <c r="AV647" i="1" s="1"/>
  <c r="AO663" i="1"/>
  <c r="AX663" i="1"/>
  <c r="AU663" i="1"/>
  <c r="AV663" i="1" s="1"/>
  <c r="AO833" i="1"/>
  <c r="AU833" i="1"/>
  <c r="AV833" i="1" s="1"/>
  <c r="AX833" i="1"/>
  <c r="AX1047" i="1"/>
  <c r="AU1047" i="1"/>
  <c r="AV1047" i="1" s="1"/>
  <c r="AO1047" i="1"/>
  <c r="AX1063" i="1"/>
  <c r="AU1063" i="1"/>
  <c r="AV1063" i="1" s="1"/>
  <c r="AO1063" i="1"/>
  <c r="AX1079" i="1"/>
  <c r="AU1079" i="1"/>
  <c r="AV1079" i="1" s="1"/>
  <c r="AO1079" i="1"/>
  <c r="AX1095" i="1"/>
  <c r="AU1095" i="1"/>
  <c r="AV1095" i="1" s="1"/>
  <c r="AO1095" i="1"/>
  <c r="AX1111" i="1"/>
  <c r="AU1111" i="1"/>
  <c r="AV1111" i="1" s="1"/>
  <c r="AO1111" i="1"/>
  <c r="AX1418" i="1"/>
  <c r="AU1418" i="1"/>
  <c r="AV1418" i="1" s="1"/>
  <c r="AO1418" i="1"/>
  <c r="AX1434" i="1"/>
  <c r="AU1434" i="1"/>
  <c r="AV1434" i="1" s="1"/>
  <c r="AO1434" i="1"/>
  <c r="AX2611" i="1"/>
  <c r="AU2611" i="1"/>
  <c r="AV2611" i="1" s="1"/>
  <c r="AO2611" i="1"/>
  <c r="AO2966" i="1"/>
  <c r="AU2966" i="1"/>
  <c r="AV2966" i="1" s="1"/>
  <c r="AX2966" i="1"/>
  <c r="AO2986" i="1"/>
  <c r="AU2986" i="1"/>
  <c r="AV2986" i="1" s="1"/>
  <c r="AX2986" i="1"/>
  <c r="AO3051" i="1"/>
  <c r="AU3051" i="1"/>
  <c r="AV3051" i="1" s="1"/>
  <c r="AX3051" i="1"/>
  <c r="AU3103" i="1"/>
  <c r="AV3103" i="1" s="1"/>
  <c r="AO3103" i="1"/>
  <c r="AX3103" i="1"/>
  <c r="AO3248" i="1"/>
  <c r="AU3248" i="1"/>
  <c r="AV3248" i="1" s="1"/>
  <c r="AX3248" i="1"/>
  <c r="AX630" i="1"/>
  <c r="AU630" i="1"/>
  <c r="AV630" i="1" s="1"/>
  <c r="AO630" i="1"/>
  <c r="AO697" i="1"/>
  <c r="AU697" i="1"/>
  <c r="AV697" i="1" s="1"/>
  <c r="AX697" i="1"/>
  <c r="AX1113" i="1"/>
  <c r="AU1113" i="1"/>
  <c r="AV1113" i="1" s="1"/>
  <c r="AO1113" i="1"/>
  <c r="AO1350" i="1"/>
  <c r="AU1350" i="1"/>
  <c r="AV1350" i="1" s="1"/>
  <c r="AX1350" i="1"/>
  <c r="AO1761" i="1"/>
  <c r="AU1761" i="1"/>
  <c r="AV1761" i="1" s="1"/>
  <c r="AX1761" i="1"/>
  <c r="AO1757" i="1"/>
  <c r="AU1757" i="1"/>
  <c r="AV1757" i="1" s="1"/>
  <c r="AX1757" i="1"/>
  <c r="AU2958" i="1"/>
  <c r="AV2958" i="1" s="1"/>
  <c r="AO2958" i="1"/>
  <c r="AX2958" i="1"/>
  <c r="AO3190" i="1"/>
  <c r="AU3190" i="1"/>
  <c r="AV3190" i="1" s="1"/>
  <c r="AX3190" i="1"/>
  <c r="AO3252" i="1"/>
  <c r="AU3252" i="1"/>
  <c r="AV3252" i="1" s="1"/>
  <c r="AX3252" i="1"/>
  <c r="AN3254" i="1"/>
  <c r="AU2" i="1"/>
  <c r="AO2" i="1"/>
  <c r="AX2" i="1"/>
  <c r="AO196" i="1"/>
  <c r="AU196" i="1"/>
  <c r="AV196" i="1" s="1"/>
  <c r="AX196" i="1"/>
  <c r="AO643" i="1"/>
  <c r="AX643" i="1"/>
  <c r="AU643" i="1"/>
  <c r="AV643" i="1" s="1"/>
  <c r="AO659" i="1"/>
  <c r="AX659" i="1"/>
  <c r="AU659" i="1"/>
  <c r="AV659" i="1" s="1"/>
  <c r="AU622" i="1"/>
  <c r="AV622" i="1" s="1"/>
  <c r="AO622" i="1"/>
  <c r="AX622" i="1"/>
  <c r="AO865" i="1"/>
  <c r="AU865" i="1"/>
  <c r="AV865" i="1" s="1"/>
  <c r="AX865" i="1"/>
  <c r="AX1043" i="1"/>
  <c r="AU1043" i="1"/>
  <c r="AV1043" i="1" s="1"/>
  <c r="AO1043" i="1"/>
  <c r="AX1059" i="1"/>
  <c r="AU1059" i="1"/>
  <c r="AV1059" i="1" s="1"/>
  <c r="AO1059" i="1"/>
  <c r="AX1075" i="1"/>
  <c r="AU1075" i="1"/>
  <c r="AV1075" i="1" s="1"/>
  <c r="AO1075" i="1"/>
  <c r="AX1091" i="1"/>
  <c r="AU1091" i="1"/>
  <c r="AV1091" i="1" s="1"/>
  <c r="AO1091" i="1"/>
  <c r="AX1107" i="1"/>
  <c r="AU1107" i="1"/>
  <c r="AV1107" i="1" s="1"/>
  <c r="AO1107" i="1"/>
  <c r="AO2447" i="1"/>
  <c r="AU2447" i="1"/>
  <c r="AV2447" i="1" s="1"/>
  <c r="AX2447" i="1"/>
  <c r="AX2615" i="1"/>
  <c r="AU2615" i="1"/>
  <c r="AV2615" i="1" s="1"/>
  <c r="AO2615" i="1"/>
  <c r="AU3107" i="1"/>
  <c r="AV3107" i="1" s="1"/>
  <c r="AO3107" i="1"/>
  <c r="AX3107" i="1"/>
  <c r="AO3131" i="1"/>
  <c r="AU3131" i="1"/>
  <c r="AV3131" i="1" s="1"/>
  <c r="AX3131" i="1"/>
  <c r="AO701" i="1"/>
  <c r="AU701" i="1"/>
  <c r="AV701" i="1" s="1"/>
  <c r="AX701" i="1"/>
  <c r="AO849" i="1"/>
  <c r="AU849" i="1"/>
  <c r="AV849" i="1" s="1"/>
  <c r="AX849" i="1"/>
  <c r="AU1199" i="1"/>
  <c r="AV1199" i="1" s="1"/>
  <c r="AO1199" i="1"/>
  <c r="AX1199" i="1"/>
  <c r="AU1215" i="1"/>
  <c r="AV1215" i="1" s="1"/>
  <c r="AO1215" i="1"/>
  <c r="AX1215" i="1"/>
  <c r="AO2272" i="1"/>
  <c r="AU2272" i="1"/>
  <c r="AV2272" i="1" s="1"/>
  <c r="AX2272" i="1"/>
  <c r="AO747" i="1"/>
  <c r="AU747" i="1"/>
  <c r="AV747" i="1" s="1"/>
  <c r="AX747" i="1"/>
  <c r="AU679" i="1"/>
  <c r="AV679" i="1" s="1"/>
  <c r="AX679" i="1"/>
  <c r="AO679" i="1"/>
  <c r="AU582" i="1"/>
  <c r="AV582" i="1" s="1"/>
  <c r="AO582" i="1"/>
  <c r="AX582" i="1"/>
  <c r="AU598" i="1"/>
  <c r="AV598" i="1" s="1"/>
  <c r="AO598" i="1"/>
  <c r="AX598" i="1"/>
  <c r="AU1029" i="1"/>
  <c r="AV1029" i="1" s="1"/>
  <c r="AO1029" i="1"/>
  <c r="AX1029" i="1"/>
  <c r="AU1386" i="1"/>
  <c r="AV1386" i="1" s="1"/>
  <c r="AO1386" i="1"/>
  <c r="AX1386" i="1"/>
  <c r="AO1799" i="1"/>
  <c r="AU1799" i="1"/>
  <c r="AV1799" i="1" s="1"/>
  <c r="AX1799" i="1"/>
  <c r="AO2726" i="1"/>
  <c r="AU2726" i="1"/>
  <c r="AV2726" i="1" s="1"/>
  <c r="AX2726" i="1"/>
  <c r="AO671" i="1"/>
  <c r="AU671" i="1"/>
  <c r="AV671" i="1" s="1"/>
  <c r="AX671" i="1"/>
  <c r="AO785" i="1"/>
  <c r="AU785" i="1"/>
  <c r="AV785" i="1" s="1"/>
  <c r="AX785" i="1"/>
  <c r="AO869" i="1"/>
  <c r="AU869" i="1"/>
  <c r="AV869" i="1" s="1"/>
  <c r="AX869" i="1"/>
  <c r="AU1001" i="1"/>
  <c r="AV1001" i="1" s="1"/>
  <c r="AO1001" i="1"/>
  <c r="AX1001" i="1"/>
  <c r="AO1033" i="1"/>
  <c r="AX1033" i="1"/>
  <c r="AU1033" i="1"/>
  <c r="AV1033" i="1" s="1"/>
  <c r="AU1203" i="1"/>
  <c r="AV1203" i="1" s="1"/>
  <c r="AO1203" i="1"/>
  <c r="AX1203" i="1"/>
  <c r="AU1219" i="1"/>
  <c r="AV1219" i="1" s="1"/>
  <c r="AO1219" i="1"/>
  <c r="AX1219" i="1"/>
  <c r="AU1378" i="1"/>
  <c r="AV1378" i="1" s="1"/>
  <c r="AO1378" i="1"/>
  <c r="AX1378" i="1"/>
  <c r="AO2972" i="1"/>
  <c r="AU2972" i="1"/>
  <c r="AV2972" i="1" s="1"/>
  <c r="AX2972" i="1"/>
  <c r="AG3254" i="1"/>
  <c r="AH2" i="1"/>
  <c r="AH3254" i="1" s="1"/>
  <c r="AO861" i="1"/>
  <c r="AU861" i="1"/>
  <c r="AV861" i="1" s="1"/>
  <c r="AX861" i="1"/>
  <c r="AU594" i="1"/>
  <c r="AV594" i="1" s="1"/>
  <c r="AO594" i="1"/>
  <c r="AX594" i="1"/>
  <c r="AO781" i="1"/>
  <c r="AU781" i="1"/>
  <c r="AV781" i="1" s="1"/>
  <c r="AX781" i="1"/>
  <c r="AO819" i="1"/>
  <c r="AU819" i="1"/>
  <c r="AV819" i="1" s="1"/>
  <c r="AX819" i="1"/>
  <c r="AU1005" i="1"/>
  <c r="AV1005" i="1" s="1"/>
  <c r="AO1005" i="1"/>
  <c r="AX1005" i="1"/>
  <c r="AX1414" i="1"/>
  <c r="AU1414" i="1"/>
  <c r="AV1414" i="1" s="1"/>
  <c r="AO1414" i="1"/>
  <c r="AX1430" i="1"/>
  <c r="AU1430" i="1"/>
  <c r="AV1430" i="1" s="1"/>
  <c r="AO1430" i="1"/>
  <c r="AU1390" i="1"/>
  <c r="AV1390" i="1" s="1"/>
  <c r="AO1390" i="1"/>
  <c r="AX1390" i="1"/>
  <c r="AO2421" i="1"/>
  <c r="AU2421" i="1"/>
  <c r="AV2421" i="1" s="1"/>
  <c r="AX2421" i="1"/>
  <c r="AO2721" i="1"/>
  <c r="AU2721" i="1"/>
  <c r="AV2721" i="1" s="1"/>
  <c r="AX2721" i="1"/>
  <c r="AO3091" i="1"/>
  <c r="AU3091" i="1"/>
  <c r="AV3091" i="1" s="1"/>
  <c r="AX3091" i="1"/>
  <c r="AO172" i="1"/>
  <c r="AU172" i="1"/>
  <c r="AV172" i="1" s="1"/>
  <c r="AX172" i="1"/>
  <c r="AU1009" i="1"/>
  <c r="AV1009" i="1" s="1"/>
  <c r="AO1009" i="1"/>
  <c r="AX1009" i="1"/>
  <c r="AO2288" i="1"/>
  <c r="AU2288" i="1"/>
  <c r="AV2288" i="1" s="1"/>
  <c r="AX2288" i="1"/>
  <c r="AO2431" i="1"/>
  <c r="AU2431" i="1"/>
  <c r="AV2431" i="1" s="1"/>
  <c r="AX2431" i="1"/>
  <c r="AX3075" i="1"/>
  <c r="AU3075" i="1"/>
  <c r="AV3075" i="1" s="1"/>
  <c r="AO3075" i="1"/>
  <c r="AO3153" i="1"/>
  <c r="AU3153" i="1"/>
  <c r="AV3153" i="1" s="1"/>
  <c r="AX3153" i="1"/>
  <c r="AO3254" i="1" l="1"/>
  <c r="AU3254" i="1"/>
  <c r="AV2" i="1"/>
  <c r="AV3254" i="1" s="1"/>
  <c r="AX3254" i="1"/>
</calcChain>
</file>

<file path=xl/sharedStrings.xml><?xml version="1.0" encoding="utf-8"?>
<sst xmlns="http://schemas.openxmlformats.org/spreadsheetml/2006/main" count="48442" uniqueCount="10388">
  <si>
    <t xml:space="preserve">Kraj </t>
  </si>
  <si>
    <t>Kategória</t>
  </si>
  <si>
    <t>Typ zriaďovateľa</t>
  </si>
  <si>
    <t>KODFIN</t>
  </si>
  <si>
    <t>IČO zriaďovateľa</t>
  </si>
  <si>
    <t>Názov zriaďovateľa</t>
  </si>
  <si>
    <t>Kraj zriaďovateľa</t>
  </si>
  <si>
    <t>Kód MŠ/ŠMŠ</t>
  </si>
  <si>
    <t>Kód materskej organizácie</t>
  </si>
  <si>
    <t>Názov MŠ/ŠMŠ</t>
  </si>
  <si>
    <t>Krajsídla MŠ/ŠMŠ</t>
  </si>
  <si>
    <t>Okres sídla MŠ/ŠMŠ</t>
  </si>
  <si>
    <t>PSČ</t>
  </si>
  <si>
    <t>Názov obce, v ktorej MŠ/ŠMŠ sídli</t>
  </si>
  <si>
    <t>Ulica</t>
  </si>
  <si>
    <t>ICZUJ</t>
  </si>
  <si>
    <t>právny/neprávny subjekt</t>
  </si>
  <si>
    <t>Počet detí MŠ, ktoré majú 1 rok pred plnením povinnej škol dochádzky 
 k 15.9.2019</t>
  </si>
  <si>
    <t>Počet detí MŠ z rodín v HN 
 k 15.9.2019</t>
  </si>
  <si>
    <r>
      <t xml:space="preserve">Spolu počet detí MŠ </t>
    </r>
    <r>
      <rPr>
        <sz val="9"/>
        <rFont val="Arial"/>
        <family val="2"/>
        <charset val="238"/>
      </rPr>
      <t>pre výpočet príspevku na výchovu a vzdelávanie na rok 2020</t>
    </r>
  </si>
  <si>
    <t>Životné minimum pre jedno nezaopatrené dieťa k 1.1.2020 v €</t>
  </si>
  <si>
    <t>15% životného minima
 k 1.1.2020 v €</t>
  </si>
  <si>
    <r>
      <rPr>
        <b/>
        <sz val="9"/>
        <rFont val="Arial"/>
        <family val="2"/>
        <charset val="238"/>
      </rPr>
      <t>Výpočet  rozpočtu na rok 2020</t>
    </r>
    <r>
      <rPr>
        <sz val="9"/>
        <rFont val="Arial"/>
        <family val="2"/>
        <charset val="238"/>
      </rPr>
      <t xml:space="preserve"> v € na základe  počtu detí MŠ k 15.9.2019</t>
    </r>
  </si>
  <si>
    <t xml:space="preserve">Poznámka </t>
  </si>
  <si>
    <r>
      <t xml:space="preserve">Oprava - Spolu počet detí MŠ </t>
    </r>
    <r>
      <rPr>
        <sz val="9"/>
        <rFont val="Arial"/>
        <family val="2"/>
        <charset val="238"/>
      </rPr>
      <t>pre výpočet príspevku na výchovu a vzdelávanie na rok 2020</t>
    </r>
  </si>
  <si>
    <t>Úprava</t>
  </si>
  <si>
    <t>Počet detí MŠ, ktoré majú 1 rok pred plnením povinnej škol dochádzky 
 k 15.9.2020</t>
  </si>
  <si>
    <t>Počet detí MŠ z rodín v HN 
 k 15.9.2020</t>
  </si>
  <si>
    <t>Životné minimum pre jedno nezaopatrené dieťa k 1.9.2019 v €</t>
  </si>
  <si>
    <t>15% životného minima
 k 1.9.2020 v €</t>
  </si>
  <si>
    <t>Výpočet upraveného rozpočtu na rok 2020 v € na základe aktualizácie počtu detí MŠ k 15.9.2020</t>
  </si>
  <si>
    <t>Úprava rozpočtu na rok 2020</t>
  </si>
  <si>
    <t>Poznámka</t>
  </si>
  <si>
    <t>Počet detí MŠ, ktoré majú 1 rok pred plnením povinnej škol dochádzky 
 k 15.9.2020 - oprava</t>
  </si>
  <si>
    <t>Počet detí MŠ z rodín v HN 
 k 15.9.2020 - oprava</t>
  </si>
  <si>
    <t>Spolu počet detí MŠ pre výpočet príspevku na výchovu a vzdelávanie na rok 2020 - oprava</t>
  </si>
  <si>
    <t>Oprava rozpočtu 2020</t>
  </si>
  <si>
    <t>Opravený rozpočet  december 2020</t>
  </si>
  <si>
    <t>Úprava december 2020</t>
  </si>
  <si>
    <t>Poznámka december</t>
  </si>
  <si>
    <t>KUR 2020</t>
  </si>
  <si>
    <t>BA</t>
  </si>
  <si>
    <t>MŠ</t>
  </si>
  <si>
    <t>O</t>
  </si>
  <si>
    <t>O503681</t>
  </si>
  <si>
    <t>Obec Boldog</t>
  </si>
  <si>
    <t>Bratislavský</t>
  </si>
  <si>
    <t>Materská škola s výchovným jazykom maďarským</t>
  </si>
  <si>
    <t xml:space="preserve">Senec                         </t>
  </si>
  <si>
    <t>Boldog</t>
  </si>
  <si>
    <t>Boldog 76</t>
  </si>
  <si>
    <t>N</t>
  </si>
  <si>
    <t>O503797</t>
  </si>
  <si>
    <t>Obec Hrubá Borša</t>
  </si>
  <si>
    <t>Materská škola</t>
  </si>
  <si>
    <t>Hrubá Borša</t>
  </si>
  <si>
    <t>Školská ulica 73/2</t>
  </si>
  <si>
    <t>O503801</t>
  </si>
  <si>
    <t>Obec Hrubý Šúr</t>
  </si>
  <si>
    <t>Materská škola s vyučovacím jazykom maďarským - Óvoda</t>
  </si>
  <si>
    <t>Hrubý Šúr</t>
  </si>
  <si>
    <t>Hlavná 20</t>
  </si>
  <si>
    <t>Senec</t>
  </si>
  <si>
    <t>Hrubý Šúr 365</t>
  </si>
  <si>
    <t>O503851</t>
  </si>
  <si>
    <t>Obec Kostolná pri Dunaji</t>
  </si>
  <si>
    <t>Kostolná pri Dunaji</t>
  </si>
  <si>
    <t>Kostolná pri Dunaji 6</t>
  </si>
  <si>
    <t>O503894</t>
  </si>
  <si>
    <t>Obec Kráľová pri Senci</t>
  </si>
  <si>
    <t>Kráľová pri Senci</t>
  </si>
  <si>
    <t>Kráľová pri Senci 560</t>
  </si>
  <si>
    <t>O503983</t>
  </si>
  <si>
    <t>Obec Reca</t>
  </si>
  <si>
    <t>Reca</t>
  </si>
  <si>
    <t>4</t>
  </si>
  <si>
    <t>O504556</t>
  </si>
  <si>
    <t>Obec Malé Leváre</t>
  </si>
  <si>
    <t xml:space="preserve">Malacky                       </t>
  </si>
  <si>
    <t>Malé Leváre</t>
  </si>
  <si>
    <t>Malé Leváre 411</t>
  </si>
  <si>
    <t>O504629</t>
  </si>
  <si>
    <t>Obec Plavecké Podhradie</t>
  </si>
  <si>
    <t>Plavecké Podhradie</t>
  </si>
  <si>
    <t>Plavecké Podhradie 196</t>
  </si>
  <si>
    <t>O504637</t>
  </si>
  <si>
    <t>Obec Plavecký Mikuláš</t>
  </si>
  <si>
    <t>Plavecký Mikuláš</t>
  </si>
  <si>
    <t>Plavecký Mikuláš 297</t>
  </si>
  <si>
    <t>O504769</t>
  </si>
  <si>
    <t>Obec Rohožník</t>
  </si>
  <si>
    <t>Rohožník</t>
  </si>
  <si>
    <t>Školská 408</t>
  </si>
  <si>
    <t>P</t>
  </si>
  <si>
    <t>O504858</t>
  </si>
  <si>
    <t>Obec Sološnica</t>
  </si>
  <si>
    <t>Sološnica</t>
  </si>
  <si>
    <t>Sološnica 32</t>
  </si>
  <si>
    <t>O504874</t>
  </si>
  <si>
    <t>Obec Studienka</t>
  </si>
  <si>
    <t>Základná škola s materskou školou - predprimárne vzdelávanie</t>
  </si>
  <si>
    <t>Studienka</t>
  </si>
  <si>
    <t>Studienka 222</t>
  </si>
  <si>
    <t>O504947</t>
  </si>
  <si>
    <t>Obec Veľké Leváre</t>
  </si>
  <si>
    <t>Veľké Leváre</t>
  </si>
  <si>
    <t>Melíškova 650</t>
  </si>
  <si>
    <t>O504980</t>
  </si>
  <si>
    <t>Obec Závod</t>
  </si>
  <si>
    <t>Závod</t>
  </si>
  <si>
    <t>Sokolská 81</t>
  </si>
  <si>
    <t>O507806</t>
  </si>
  <si>
    <t>Obec Báhoň</t>
  </si>
  <si>
    <t>Elokované pracovisko ako súčasť Základnej školy s materskou školou</t>
  </si>
  <si>
    <t xml:space="preserve">Pezinok                       </t>
  </si>
  <si>
    <t>Báhoň</t>
  </si>
  <si>
    <t>Ul. 1. mája 1</t>
  </si>
  <si>
    <t>O507814</t>
  </si>
  <si>
    <t>Obec Bernolákovo</t>
  </si>
  <si>
    <t>Bernolákovo</t>
  </si>
  <si>
    <t>Kondrótová 1</t>
  </si>
  <si>
    <t>zaradená 1.9.2020</t>
  </si>
  <si>
    <t>Komenského 1</t>
  </si>
  <si>
    <t>O507822</t>
  </si>
  <si>
    <t>Obec Blatné</t>
  </si>
  <si>
    <t>Blatné</t>
  </si>
  <si>
    <t>Antona Vosátka 2</t>
  </si>
  <si>
    <t>O507831</t>
  </si>
  <si>
    <t>Obec Borinka</t>
  </si>
  <si>
    <t>Borinka</t>
  </si>
  <si>
    <t>Dlhá 2</t>
  </si>
  <si>
    <t>O507849</t>
  </si>
  <si>
    <t>Obec Budmerice</t>
  </si>
  <si>
    <t>Budmerice</t>
  </si>
  <si>
    <t>Budmerice 363</t>
  </si>
  <si>
    <t>O507857</t>
  </si>
  <si>
    <t>Obec Častá</t>
  </si>
  <si>
    <t>Častá</t>
  </si>
  <si>
    <t>Na vŕšku 430</t>
  </si>
  <si>
    <t>O507865</t>
  </si>
  <si>
    <t>Obec Čataj</t>
  </si>
  <si>
    <t>Čataj</t>
  </si>
  <si>
    <t>Hlavná 113</t>
  </si>
  <si>
    <t>O507873</t>
  </si>
  <si>
    <t>Obec Doľany</t>
  </si>
  <si>
    <t>Doľany</t>
  </si>
  <si>
    <t>86</t>
  </si>
  <si>
    <t>O507881</t>
  </si>
  <si>
    <t>Obec Dubová</t>
  </si>
  <si>
    <t>Dubová</t>
  </si>
  <si>
    <t>Hlavná 22</t>
  </si>
  <si>
    <t>O507890</t>
  </si>
  <si>
    <t>Obec Gajary</t>
  </si>
  <si>
    <t>Gajary</t>
  </si>
  <si>
    <t>Hlavná 88</t>
  </si>
  <si>
    <t>O507903</t>
  </si>
  <si>
    <t>Obec Hamuliakovo</t>
  </si>
  <si>
    <t>Hamuliakovo</t>
  </si>
  <si>
    <t>Dunajská 248/12B</t>
  </si>
  <si>
    <t>O507911</t>
  </si>
  <si>
    <t>Obec Chorvátsky Grob</t>
  </si>
  <si>
    <t>Chorvátsky Grob</t>
  </si>
  <si>
    <t>Rubínová 1</t>
  </si>
  <si>
    <t>Školská 4</t>
  </si>
  <si>
    <t>Javorová alej 1</t>
  </si>
  <si>
    <t>PS</t>
  </si>
  <si>
    <t>O507938</t>
  </si>
  <si>
    <t>Obec Ivanka pri Dunaji</t>
  </si>
  <si>
    <t>Ivanka pri Dunaji</t>
  </si>
  <si>
    <t>Hviezdoslavova 1</t>
  </si>
  <si>
    <t>Slnečná 17</t>
  </si>
  <si>
    <t>SNP 1</t>
  </si>
  <si>
    <t>O507946</t>
  </si>
  <si>
    <t>Obec Jablonec</t>
  </si>
  <si>
    <t>Jablonec</t>
  </si>
  <si>
    <t>Jablonec 57</t>
  </si>
  <si>
    <t>O507954</t>
  </si>
  <si>
    <t>Obec Jablonové</t>
  </si>
  <si>
    <t>Jablonové</t>
  </si>
  <si>
    <t>Jablonové 348</t>
  </si>
  <si>
    <t>O507962</t>
  </si>
  <si>
    <t>Obec Jakubov</t>
  </si>
  <si>
    <t>Jakubov</t>
  </si>
  <si>
    <t>Hlavná 406</t>
  </si>
  <si>
    <t>O507989</t>
  </si>
  <si>
    <t>Mesto Svätý Jur</t>
  </si>
  <si>
    <t>Svätý Jur</t>
  </si>
  <si>
    <t>Bratislavská 50</t>
  </si>
  <si>
    <t>Veltlínska 2</t>
  </si>
  <si>
    <t>Felcánova 7</t>
  </si>
  <si>
    <t>Pezinská 1</t>
  </si>
  <si>
    <t>O507997</t>
  </si>
  <si>
    <t>Obec Kalinkovo</t>
  </si>
  <si>
    <t>Kalinkovo</t>
  </si>
  <si>
    <t>Kalinkovo 194</t>
  </si>
  <si>
    <t>O508012</t>
  </si>
  <si>
    <t>Obec Kostolište</t>
  </si>
  <si>
    <t>Kostolište</t>
  </si>
  <si>
    <t>Kostolište 66</t>
  </si>
  <si>
    <t>O508021</t>
  </si>
  <si>
    <t>Obec Kuchyňa</t>
  </si>
  <si>
    <t>Kuchyňa</t>
  </si>
  <si>
    <t>Kuchyňa 559</t>
  </si>
  <si>
    <t>O508039</t>
  </si>
  <si>
    <t>Obec Láb</t>
  </si>
  <si>
    <t>Láb</t>
  </si>
  <si>
    <t>Ignáca Juračku 223/10</t>
  </si>
  <si>
    <t>zmena adresy MŠ</t>
  </si>
  <si>
    <t>O508047</t>
  </si>
  <si>
    <t>Obec Limbach</t>
  </si>
  <si>
    <t>Limbach</t>
  </si>
  <si>
    <t>Vinohradnícka 32</t>
  </si>
  <si>
    <t>O508055</t>
  </si>
  <si>
    <t>Obec Lozorno</t>
  </si>
  <si>
    <t>Lozorno</t>
  </si>
  <si>
    <t>Orechová 19</t>
  </si>
  <si>
    <t>O508063</t>
  </si>
  <si>
    <t>Mesto Malacky</t>
  </si>
  <si>
    <t>Malacky</t>
  </si>
  <si>
    <t>Jána Kollára 896</t>
  </si>
  <si>
    <t>O508071</t>
  </si>
  <si>
    <t>Obec Malinovo</t>
  </si>
  <si>
    <t>Materská škola - Óvoda</t>
  </si>
  <si>
    <t>Malinovo</t>
  </si>
  <si>
    <t>L. Svobodu 22</t>
  </si>
  <si>
    <t>O508080</t>
  </si>
  <si>
    <t>Obec Marianka</t>
  </si>
  <si>
    <t>Marianka</t>
  </si>
  <si>
    <t>Nám. 4. apríla 16</t>
  </si>
  <si>
    <t>O508098</t>
  </si>
  <si>
    <t>Obec Miloslavov</t>
  </si>
  <si>
    <t>Miloslavov</t>
  </si>
  <si>
    <t>Censtrálna ulica 87/9</t>
  </si>
  <si>
    <t>zmena adresy školy</t>
  </si>
  <si>
    <t>O508101</t>
  </si>
  <si>
    <t>Mesto Modra</t>
  </si>
  <si>
    <t>Modra</t>
  </si>
  <si>
    <t>Kalinčiakova 11</t>
  </si>
  <si>
    <t>Ul. SNP 14</t>
  </si>
  <si>
    <t>Sládkovičova 13</t>
  </si>
  <si>
    <t>O508110</t>
  </si>
  <si>
    <t>Obec Most pri Bratislave</t>
  </si>
  <si>
    <t>Most pri Bratislave</t>
  </si>
  <si>
    <t>Ul. 29. augusta 384</t>
  </si>
  <si>
    <t>Ul. 29. augusta 384/2A</t>
  </si>
  <si>
    <t>O508136</t>
  </si>
  <si>
    <t>Obec Nová Dedinka</t>
  </si>
  <si>
    <t>Nová Dedinka</t>
  </si>
  <si>
    <t>Hlavná 49</t>
  </si>
  <si>
    <t>O508161</t>
  </si>
  <si>
    <t>Obec Pernek</t>
  </si>
  <si>
    <t>Pernek</t>
  </si>
  <si>
    <t>Pernek 285</t>
  </si>
  <si>
    <t>O508179</t>
  </si>
  <si>
    <t>Mesto Pezinok</t>
  </si>
  <si>
    <t>Pezinok</t>
  </si>
  <si>
    <t>Vajanského 16</t>
  </si>
  <si>
    <t>Orešie 32</t>
  </si>
  <si>
    <t>Gen. Pekníka 2</t>
  </si>
  <si>
    <t>Bystrická 1</t>
  </si>
  <si>
    <t>Svätoplukova 51</t>
  </si>
  <si>
    <t>Za hradbami 1</t>
  </si>
  <si>
    <t>Záhradná 34</t>
  </si>
  <si>
    <t>O508187</t>
  </si>
  <si>
    <t>Obec Píla</t>
  </si>
  <si>
    <t>Píla</t>
  </si>
  <si>
    <t>Píla 67</t>
  </si>
  <si>
    <t>O508195</t>
  </si>
  <si>
    <t>Obec Plavecký Štvrtok</t>
  </si>
  <si>
    <t>Plavecký Štvrtok</t>
  </si>
  <si>
    <t>Plavecký Štvrtok 89</t>
  </si>
  <si>
    <t>O508209</t>
  </si>
  <si>
    <t>Obec Rovinka</t>
  </si>
  <si>
    <t>Rovinka</t>
  </si>
  <si>
    <t>Rovinka 206</t>
  </si>
  <si>
    <t>O508217</t>
  </si>
  <si>
    <t>Mesto Senec</t>
  </si>
  <si>
    <t>Kollárova 23</t>
  </si>
  <si>
    <t>Kysucká 9</t>
  </si>
  <si>
    <t>Materská škola Alberta Molnára Szencziho - Szenczi Molnár Albert Óvoda</t>
  </si>
  <si>
    <t>Fándlyho 20</t>
  </si>
  <si>
    <t>Slnečné jazerá 2764</t>
  </si>
  <si>
    <t>Fándlyho 2</t>
  </si>
  <si>
    <t>Košická 40</t>
  </si>
  <si>
    <t>O508225</t>
  </si>
  <si>
    <t>Obec Slovenský Grob</t>
  </si>
  <si>
    <t>Slovenský Grob</t>
  </si>
  <si>
    <t>Školská 13</t>
  </si>
  <si>
    <t>O508233</t>
  </si>
  <si>
    <t>Mesto Stupava</t>
  </si>
  <si>
    <t>Stupava</t>
  </si>
  <si>
    <t>Marcheggská 58</t>
  </si>
  <si>
    <t>J. Kráľa 1592/1</t>
  </si>
  <si>
    <t>Hviezdoslavova 674</t>
  </si>
  <si>
    <t>Ružová 7</t>
  </si>
  <si>
    <t>O508241</t>
  </si>
  <si>
    <t>Obec Suchohrad</t>
  </si>
  <si>
    <t>Suchohrad</t>
  </si>
  <si>
    <t>Suchohrad 130</t>
  </si>
  <si>
    <t>O508250</t>
  </si>
  <si>
    <t>Obec Šenkvice</t>
  </si>
  <si>
    <t>Šenkvice</t>
  </si>
  <si>
    <t>Horná 11</t>
  </si>
  <si>
    <t>O508268</t>
  </si>
  <si>
    <t>Obec Štefanová</t>
  </si>
  <si>
    <t>Štefanová</t>
  </si>
  <si>
    <t>Štefanová 100</t>
  </si>
  <si>
    <t>O508276</t>
  </si>
  <si>
    <t>Obec Tomášov</t>
  </si>
  <si>
    <t>Tomášov</t>
  </si>
  <si>
    <t>Mierová 1</t>
  </si>
  <si>
    <t>O508284</t>
  </si>
  <si>
    <t>Obec Tureň</t>
  </si>
  <si>
    <t>Tureň</t>
  </si>
  <si>
    <t>Tureň 300</t>
  </si>
  <si>
    <t>O508292</t>
  </si>
  <si>
    <t>Obec Veľký Biel</t>
  </si>
  <si>
    <t>Veľký Biel</t>
  </si>
  <si>
    <t>Senecká 1</t>
  </si>
  <si>
    <t>O508306</t>
  </si>
  <si>
    <t>Obec Viničné</t>
  </si>
  <si>
    <t>Viničné</t>
  </si>
  <si>
    <t>Hlavná 291</t>
  </si>
  <si>
    <t>O508314</t>
  </si>
  <si>
    <t>Obec Vinosady</t>
  </si>
  <si>
    <t>Vinosady</t>
  </si>
  <si>
    <t>Školská 50</t>
  </si>
  <si>
    <t>O508322</t>
  </si>
  <si>
    <t>Obec Vištuk</t>
  </si>
  <si>
    <t>Vištuk</t>
  </si>
  <si>
    <t>Vištuk 44</t>
  </si>
  <si>
    <t>O508331</t>
  </si>
  <si>
    <t>Obec Vlky</t>
  </si>
  <si>
    <t>Vlky</t>
  </si>
  <si>
    <t>Vlky 1</t>
  </si>
  <si>
    <t>O508349</t>
  </si>
  <si>
    <t>Obec Vysoká pri Morave</t>
  </si>
  <si>
    <t>Vysoká pri Morave</t>
  </si>
  <si>
    <t>Nám. Oslobodenia 2</t>
  </si>
  <si>
    <t>O508365</t>
  </si>
  <si>
    <t>Obec Záhorská Ves</t>
  </si>
  <si>
    <t>Záhorská Ves</t>
  </si>
  <si>
    <t>Hlavná 569</t>
  </si>
  <si>
    <t>O508381</t>
  </si>
  <si>
    <t>Obec Zohor</t>
  </si>
  <si>
    <t>Zohor</t>
  </si>
  <si>
    <t>Školská 2</t>
  </si>
  <si>
    <t>O528595</t>
  </si>
  <si>
    <t>Mestská časť Bratislava - Staré Mesto</t>
  </si>
  <si>
    <t xml:space="preserve">Bratislava I                  </t>
  </si>
  <si>
    <t>Bratislava-Staré Mesto</t>
  </si>
  <si>
    <t>Grösslingová 48</t>
  </si>
  <si>
    <t>Šulekova 35</t>
  </si>
  <si>
    <t>Timravina 6</t>
  </si>
  <si>
    <t>Kuzmányho 9</t>
  </si>
  <si>
    <t>Špitálska 49</t>
  </si>
  <si>
    <t>Vazovova 16</t>
  </si>
  <si>
    <t>Búdková 21</t>
  </si>
  <si>
    <t>Javorinská 9</t>
  </si>
  <si>
    <t>Heydukova 25</t>
  </si>
  <si>
    <t>Malá 6</t>
  </si>
  <si>
    <t>Ferienčíkova 12</t>
  </si>
  <si>
    <t>Karadžičova 51</t>
  </si>
  <si>
    <t>Beskydská 7</t>
  </si>
  <si>
    <t>Ulica 29. augusta 6</t>
  </si>
  <si>
    <t>Elokované pracovisko ako súčasť Základnej školy s materskou školou Milana Hodžu</t>
  </si>
  <si>
    <t>Podjavorinskej 1</t>
  </si>
  <si>
    <t>Tabaková 10</t>
  </si>
  <si>
    <t>Gorazdova 6</t>
  </si>
  <si>
    <t>Myjavská 22</t>
  </si>
  <si>
    <t>Elokované pracovisko ako súčasť Základnej školy s materskou školou - predprimárne vzdelávanie</t>
  </si>
  <si>
    <t>Bratislava I</t>
  </si>
  <si>
    <t>Brnianska 47</t>
  </si>
  <si>
    <t>NS</t>
  </si>
  <si>
    <t>O529311</t>
  </si>
  <si>
    <t>Mestská časť Bratislava - Podunajské Biskupice</t>
  </si>
  <si>
    <t xml:space="preserve">Bratislava II                 </t>
  </si>
  <si>
    <t>Bratislava-Podunajské Bis</t>
  </si>
  <si>
    <t>Estónska 3</t>
  </si>
  <si>
    <t>Linzbothova 18</t>
  </si>
  <si>
    <t>Elokované pracovisko ako súčasť Základnej školy s materskou školou s vyučovacím jazykom maďarským</t>
  </si>
  <si>
    <t>Staromlynská 51</t>
  </si>
  <si>
    <t>Bratislava II</t>
  </si>
  <si>
    <t>Bratislava-Podunajské Biskupice</t>
  </si>
  <si>
    <t>Komárovská 58</t>
  </si>
  <si>
    <t>O529320</t>
  </si>
  <si>
    <t>Mestská časť Bratislava - Ružinov</t>
  </si>
  <si>
    <t>Bratislava-Ružinov</t>
  </si>
  <si>
    <t>Miletičova 37</t>
  </si>
  <si>
    <t>Stálicová 2</t>
  </si>
  <si>
    <t>Exnárova 6</t>
  </si>
  <si>
    <t>Šťastná 26</t>
  </si>
  <si>
    <t>Prešovská 28</t>
  </si>
  <si>
    <t>Pivonková 9</t>
  </si>
  <si>
    <t>Bancíkovej 2</t>
  </si>
  <si>
    <t>Piesočná 2</t>
  </si>
  <si>
    <t>Velehradská 24</t>
  </si>
  <si>
    <t>Západná 2</t>
  </si>
  <si>
    <t>Medzilaborecká 4</t>
  </si>
  <si>
    <t>Materská škola ako súčasť ZŠ s MŠ</t>
  </si>
  <si>
    <t>82103</t>
  </si>
  <si>
    <t>Borodáčova 2</t>
  </si>
  <si>
    <t>O529338</t>
  </si>
  <si>
    <t>Mestská časť Bratislava - Vrakuňa</t>
  </si>
  <si>
    <t>Bratislava-Vrakuňa</t>
  </si>
  <si>
    <t>Kríková 20</t>
  </si>
  <si>
    <t>Kaméliová 10</t>
  </si>
  <si>
    <t>82107</t>
  </si>
  <si>
    <t>Bodvianska 4</t>
  </si>
  <si>
    <t>O529346</t>
  </si>
  <si>
    <t>Mestská časť Bratislava - Nové Mesto</t>
  </si>
  <si>
    <t xml:space="preserve">Bratislava III                </t>
  </si>
  <si>
    <t>Bratislava-Nové Mesto</t>
  </si>
  <si>
    <t>Rešetkova 6</t>
  </si>
  <si>
    <t>Pionierska 12/A</t>
  </si>
  <si>
    <t>Jeséniova 61</t>
  </si>
  <si>
    <t>Cádrova 15</t>
  </si>
  <si>
    <t>Šancová 65</t>
  </si>
  <si>
    <t>Šuňavcova 13</t>
  </si>
  <si>
    <t>Odborárska 2</t>
  </si>
  <si>
    <t>Osadná 5</t>
  </si>
  <si>
    <t>Kalinčiakova 12</t>
  </si>
  <si>
    <t>Letná 7</t>
  </si>
  <si>
    <t>Legerského 18</t>
  </si>
  <si>
    <t>Na Revíne 14</t>
  </si>
  <si>
    <t>Teplická 5</t>
  </si>
  <si>
    <t>O529354</t>
  </si>
  <si>
    <t>Mestská časť Bratislava - Rača</t>
  </si>
  <si>
    <t>Bratislava-Rača</t>
  </si>
  <si>
    <t>Novohorská 7487/1</t>
  </si>
  <si>
    <t>zaradená 1.7.2020</t>
  </si>
  <si>
    <t>Tbiliská 2</t>
  </si>
  <si>
    <t>Barónka 17</t>
  </si>
  <si>
    <t>Plickova 16</t>
  </si>
  <si>
    <t>Hubeného 25</t>
  </si>
  <si>
    <t>Cyprichova 74</t>
  </si>
  <si>
    <t>Pri Šajbách 14</t>
  </si>
  <si>
    <t>Gelnická 34</t>
  </si>
  <si>
    <t>O529362</t>
  </si>
  <si>
    <t>Mestská časť Bratislava - Vajnory</t>
  </si>
  <si>
    <t>Bratislava-Vajnory</t>
  </si>
  <si>
    <t>Koniarkova 9</t>
  </si>
  <si>
    <t>O529371</t>
  </si>
  <si>
    <t>Mestská časť Bratislava - Devínska Nová Ves</t>
  </si>
  <si>
    <t xml:space="preserve">Bratislava IV                 </t>
  </si>
  <si>
    <t>Bratislava-Devínska Nová</t>
  </si>
  <si>
    <t>Pavla Horova 3</t>
  </si>
  <si>
    <t>Milana Marečka 20</t>
  </si>
  <si>
    <t>O529389</t>
  </si>
  <si>
    <t>Mestská časť Bratislava - Dúbravka</t>
  </si>
  <si>
    <t>Bratislava-Dúbravka</t>
  </si>
  <si>
    <t>Ožvoldíkova 15</t>
  </si>
  <si>
    <t>Nejedlého 8</t>
  </si>
  <si>
    <t>Pri kríži 2</t>
  </si>
  <si>
    <t>Cabanova 44</t>
  </si>
  <si>
    <t>Damborského 3</t>
  </si>
  <si>
    <t>Ušiakova 1</t>
  </si>
  <si>
    <t>Švantnerova 1</t>
  </si>
  <si>
    <t>Bazovského 4</t>
  </si>
  <si>
    <t>Galbavého 5</t>
  </si>
  <si>
    <t>Sekurisova 10</t>
  </si>
  <si>
    <t>Fedákova 1</t>
  </si>
  <si>
    <t>Bratislava IV</t>
  </si>
  <si>
    <t>Bullova 2</t>
  </si>
  <si>
    <t>O529397</t>
  </si>
  <si>
    <t>Mestská časť Bratislava - Karlova Ves</t>
  </si>
  <si>
    <t>Bratislava-Karlova Ves</t>
  </si>
  <si>
    <t>Pod Rovnicami 1</t>
  </si>
  <si>
    <t>Ľudovíta Fullu 12</t>
  </si>
  <si>
    <t>Adámiho 11</t>
  </si>
  <si>
    <t>Ladislava Sáru 3</t>
  </si>
  <si>
    <t>Borská 4</t>
  </si>
  <si>
    <t>Majerníkova 11</t>
  </si>
  <si>
    <t>Majerníkova 60</t>
  </si>
  <si>
    <t>Kolískova 14</t>
  </si>
  <si>
    <t>Suchohradská 3</t>
  </si>
  <si>
    <t>O529401</t>
  </si>
  <si>
    <t>Mestská časť Bratislava - Devín</t>
  </si>
  <si>
    <t>Bratislava-Devín</t>
  </si>
  <si>
    <t>Kremeľská 36</t>
  </si>
  <si>
    <t>O529419</t>
  </si>
  <si>
    <t>Mestská časť Bratislava - Lamač</t>
  </si>
  <si>
    <t>Bratislava-Lamač</t>
  </si>
  <si>
    <t>Heyrovského 4</t>
  </si>
  <si>
    <t>O529427</t>
  </si>
  <si>
    <t>Mestská časť Bratislava - Záhorska Bystrica</t>
  </si>
  <si>
    <t>Bratislava-Záhorská Bystrica</t>
  </si>
  <si>
    <t>Hargašova 7</t>
  </si>
  <si>
    <t>O529435</t>
  </si>
  <si>
    <t>Mestská časť Bratislava - Čunovo</t>
  </si>
  <si>
    <t xml:space="preserve">Bratislava V                  </t>
  </si>
  <si>
    <t>Bratislava-Čunovo</t>
  </si>
  <si>
    <t>Hraničiarska 101</t>
  </si>
  <si>
    <t>O529443</t>
  </si>
  <si>
    <t>Mestská časť Bratislava - Jarovce</t>
  </si>
  <si>
    <t>Bratislava-Jarovce</t>
  </si>
  <si>
    <t>Trnková 4</t>
  </si>
  <si>
    <t>O529460</t>
  </si>
  <si>
    <t>Mestská časť Bratislava - Petržalka</t>
  </si>
  <si>
    <t>Bratislava-Petržalka</t>
  </si>
  <si>
    <t>Lachova 31</t>
  </si>
  <si>
    <t>Tupolevova 20</t>
  </si>
  <si>
    <t>Röntgenova 16</t>
  </si>
  <si>
    <t>Turnianska 6</t>
  </si>
  <si>
    <t>Rovniankova 8</t>
  </si>
  <si>
    <t>Šustekova 33</t>
  </si>
  <si>
    <t>Holíčska 50</t>
  </si>
  <si>
    <t>Ševčenkova 35</t>
  </si>
  <si>
    <t>Lietavská 1</t>
  </si>
  <si>
    <t>Pifflova 10</t>
  </si>
  <si>
    <t>Bohrova 1</t>
  </si>
  <si>
    <t>Iľjušinova 1</t>
  </si>
  <si>
    <t>Strečnianska 2</t>
  </si>
  <si>
    <t>Bulíkova 25</t>
  </si>
  <si>
    <t>Holíčska 30</t>
  </si>
  <si>
    <t>Gessayova 31</t>
  </si>
  <si>
    <t>Haanova 9</t>
  </si>
  <si>
    <t>Gessayova 2</t>
  </si>
  <si>
    <t>Bradáčova 4</t>
  </si>
  <si>
    <t>Bzovícka 6</t>
  </si>
  <si>
    <t>Macharova 1</t>
  </si>
  <si>
    <t>Jankolova 8</t>
  </si>
  <si>
    <t>Bratislava V</t>
  </si>
  <si>
    <t>Vyšehradská 17</t>
  </si>
  <si>
    <t>Nobelovo námestie 6</t>
  </si>
  <si>
    <t>O529494</t>
  </si>
  <si>
    <t>Mestská časť Bratislava - Rusovce</t>
  </si>
  <si>
    <t>Bratislava-Rusovce</t>
  </si>
  <si>
    <t>Kovácsova 465</t>
  </si>
  <si>
    <t>O545333</t>
  </si>
  <si>
    <t>Obec Dunajská Lužná</t>
  </si>
  <si>
    <t>Dunajská Lužná</t>
  </si>
  <si>
    <t>Brezová 738/27</t>
  </si>
  <si>
    <t>O555487</t>
  </si>
  <si>
    <t>Obec Igram</t>
  </si>
  <si>
    <t>Igram</t>
  </si>
  <si>
    <t>Igram 27</t>
  </si>
  <si>
    <t>O555495</t>
  </si>
  <si>
    <t>Obec Kaplna</t>
  </si>
  <si>
    <t>Kaplna</t>
  </si>
  <si>
    <t>Kaplna 174</t>
  </si>
  <si>
    <t>O555509</t>
  </si>
  <si>
    <t>Obec Zálesie</t>
  </si>
  <si>
    <t>Zálesie</t>
  </si>
  <si>
    <t>Malinovská 1</t>
  </si>
  <si>
    <t>C</t>
  </si>
  <si>
    <t>C10</t>
  </si>
  <si>
    <t>Kongregácia sestier dominikánok bl. Imeldy</t>
  </si>
  <si>
    <t>Cirkevná materská škola Madony Žitného ostrova</t>
  </si>
  <si>
    <t>Jánošíkovská 465/5</t>
  </si>
  <si>
    <t>Cirkevná materská škola blahoslavenej Imeldy</t>
  </si>
  <si>
    <t>KE</t>
  </si>
  <si>
    <t xml:space="preserve">Košice I                      </t>
  </si>
  <si>
    <t>Košice-Staré Mesto</t>
  </si>
  <si>
    <t>Moyzesova 8</t>
  </si>
  <si>
    <t>C13</t>
  </si>
  <si>
    <t>Rímska únia Rádu sv. Uršule, Slovenská provincia, Provincialát Uršulínok</t>
  </si>
  <si>
    <t>Základná škola s Materskou školou Angely Merici - predprimárne vzdelávanie</t>
  </si>
  <si>
    <t>TV</t>
  </si>
  <si>
    <t xml:space="preserve">Trnava                        </t>
  </si>
  <si>
    <t>Trnava</t>
  </si>
  <si>
    <t>Halenárska 45</t>
  </si>
  <si>
    <t>Základná škola s materskou školou sv. Uršule ako organizačná zložka Spojenej školy sv. Uršule - predprimárne vzdelávanie</t>
  </si>
  <si>
    <t>Nedbalova 4</t>
  </si>
  <si>
    <t>C20</t>
  </si>
  <si>
    <t>Saleziáni don Bosca - Slovenská provincia</t>
  </si>
  <si>
    <t>PO</t>
  </si>
  <si>
    <t xml:space="preserve">Bardejov                      </t>
  </si>
  <si>
    <t>Bardejov</t>
  </si>
  <si>
    <t>Poštárka 120A</t>
  </si>
  <si>
    <t>Materská škola Mamy Margity</t>
  </si>
  <si>
    <t>Pavlovičova 3</t>
  </si>
  <si>
    <t>C25</t>
  </si>
  <si>
    <t>Cirkevný zbor Evanjelickej cirkvi augsburského vyznania na Slovensku Svätý Jur</t>
  </si>
  <si>
    <t>Cirkevná materská škola Betlehem</t>
  </si>
  <si>
    <t>Dr. Kautza 4</t>
  </si>
  <si>
    <t>BB</t>
  </si>
  <si>
    <t>C23</t>
  </si>
  <si>
    <t>Západný dištrikt Evanjelickej cirkvi a. v. na Slovensku</t>
  </si>
  <si>
    <t>Banskobystrický</t>
  </si>
  <si>
    <t>Evanjelická materská škola Dr. Filipa Melanchtona</t>
  </si>
  <si>
    <t>Zmena zriaďovateľa z BB C 23 do BA C27</t>
  </si>
  <si>
    <t>C27</t>
  </si>
  <si>
    <t>Cirkevný zbor Evanjelickej cirkvi augsburského vyznania na Slovensku Bratislava - Petržalka</t>
  </si>
  <si>
    <t>C58</t>
  </si>
  <si>
    <t>Rímskokatolícka cirkev, Bratislavská arcidiecéza</t>
  </si>
  <si>
    <t>Materská škola sv. Vincenta de Paul</t>
  </si>
  <si>
    <t>Chlumeckého 12</t>
  </si>
  <si>
    <t>Základná škola s materskou školou sv. Jána Pavla II. - predprimárne vzdelávanie</t>
  </si>
  <si>
    <t>Osloboditeľská 27</t>
  </si>
  <si>
    <t>Materská škola sv. Filipa Neriho</t>
  </si>
  <si>
    <t>Zlatohorská 18</t>
  </si>
  <si>
    <t>Cirkevná materská škola Gianny Berettovej Mollovej</t>
  </si>
  <si>
    <t>Bilíkova 1</t>
  </si>
  <si>
    <t>Materská škola bl. Zdenky Schelingovej</t>
  </si>
  <si>
    <t>Bratislava-Záhorská Bystr</t>
  </si>
  <si>
    <t>Sv. Pia X. 1/A</t>
  </si>
  <si>
    <t>Cirkevná materská škola Márie Mazarellovej</t>
  </si>
  <si>
    <t>Lachova 33</t>
  </si>
  <si>
    <t>Cirkevná materská škola sv. Jozefa</t>
  </si>
  <si>
    <t>Za Hradbami 1</t>
  </si>
  <si>
    <t>S</t>
  </si>
  <si>
    <t>S055</t>
  </si>
  <si>
    <t>British International School Bratislava, s.r.o.</t>
  </si>
  <si>
    <t>Súkr. ZŠ s MŠ British International School Bratislava ako org. zložka Súkr. spoj. školy - predprimárne vzdelávanie</t>
  </si>
  <si>
    <t>J. Valašťana Dolinského 1</t>
  </si>
  <si>
    <t>Listom požiadali o vrátenie</t>
  </si>
  <si>
    <t>S057</t>
  </si>
  <si>
    <t>Cambridge international communications, s. r. o.</t>
  </si>
  <si>
    <t>Súkromná materská škola Cambridge International School, ako organizačná zložka Súkromnej spojenej školy Cambridge Inerna</t>
  </si>
  <si>
    <t>Úprkova 3</t>
  </si>
  <si>
    <t>S099</t>
  </si>
  <si>
    <t>Sonfol s.r.o.</t>
  </si>
  <si>
    <t>Súkromná materská škola</t>
  </si>
  <si>
    <t>Bazovského 2</t>
  </si>
  <si>
    <t>S127</t>
  </si>
  <si>
    <t>Baruch Myers</t>
  </si>
  <si>
    <t xml:space="preserve">Súkromná materská škola Lauder Gan Menachem </t>
  </si>
  <si>
    <t>Drevená 4</t>
  </si>
  <si>
    <t>S192</t>
  </si>
  <si>
    <t>Eva Hurtová</t>
  </si>
  <si>
    <t>m. č. Svätý Martin 3</t>
  </si>
  <si>
    <t>zmena zriaďovateľa z Eva Hurtová S192 na Marianna Hvasová S971 od 1. júla 2020</t>
  </si>
  <si>
    <t>S193</t>
  </si>
  <si>
    <t>Mgr. Jana Kamenská - 1. súkromné opatrovateľské centrum BABYLAND</t>
  </si>
  <si>
    <t>Nobelovo nám. 9</t>
  </si>
  <si>
    <t>S217</t>
  </si>
  <si>
    <t>GALILEO SCHOOL, s.r.o.</t>
  </si>
  <si>
    <t>Súkromná materská škola GALILEO SCHOOL</t>
  </si>
  <si>
    <t>Dudvážska 6</t>
  </si>
  <si>
    <t>S352</t>
  </si>
  <si>
    <t>Natália Psotová</t>
  </si>
  <si>
    <t>Drotárska cesta 48</t>
  </si>
  <si>
    <t>S355</t>
  </si>
  <si>
    <t>SCHOOL, s.r.o.</t>
  </si>
  <si>
    <t>Česká 10</t>
  </si>
  <si>
    <t>S365</t>
  </si>
  <si>
    <t>Ing. Mgr. Michaela Moyzesová</t>
  </si>
  <si>
    <t>Bilíkova 34</t>
  </si>
  <si>
    <t>S380</t>
  </si>
  <si>
    <t>Mgr. Miroslava Robinson</t>
  </si>
  <si>
    <t>S462</t>
  </si>
  <si>
    <t>Felix MŠ, s.r.o.</t>
  </si>
  <si>
    <t>Súkromná materská škola Felix</t>
  </si>
  <si>
    <t>Mikovíniho 3</t>
  </si>
  <si>
    <t>S493</t>
  </si>
  <si>
    <t>Občianske združenie priateľov Bulharskej školy Christa Boteva</t>
  </si>
  <si>
    <t>Súkromná materská škola Christa Boteva s výchovným jazykom bulharským</t>
  </si>
  <si>
    <t>Záporožská 8</t>
  </si>
  <si>
    <t>S515</t>
  </si>
  <si>
    <t>Venus Jahanpour</t>
  </si>
  <si>
    <t>Vavilovova 18</t>
  </si>
  <si>
    <t>S518</t>
  </si>
  <si>
    <t>FUNIVERSITY, s.r.o.</t>
  </si>
  <si>
    <t>Súkromná materská škola Funiversity</t>
  </si>
  <si>
    <t>Gajova 21</t>
  </si>
  <si>
    <t>S526</t>
  </si>
  <si>
    <t>Čarovný domček, občianske združenie</t>
  </si>
  <si>
    <t>Súkromná materská škola Čarovný domček</t>
  </si>
  <si>
    <t>Maloboršanská ulica 105/12</t>
  </si>
  <si>
    <t>S595</t>
  </si>
  <si>
    <t>Mgr. Martina Fenclová</t>
  </si>
  <si>
    <t xml:space="preserve">Zvolen                        </t>
  </si>
  <si>
    <t>Zvolen</t>
  </si>
  <si>
    <t>J. Kráľa 22</t>
  </si>
  <si>
    <t>ukončená činnosť zriaďovateľa- nový S950</t>
  </si>
  <si>
    <t>S599</t>
  </si>
  <si>
    <t>RAMAT PLUS, s. r. o.</t>
  </si>
  <si>
    <t>Súkromná materská škola LIENKA</t>
  </si>
  <si>
    <t>Gorazdova 11</t>
  </si>
  <si>
    <t>S600</t>
  </si>
  <si>
    <t>BKW, s.r.o.</t>
  </si>
  <si>
    <t>Sečovská 3</t>
  </si>
  <si>
    <t>S607</t>
  </si>
  <si>
    <t>Helena Barnová</t>
  </si>
  <si>
    <t>Zadunajská 27</t>
  </si>
  <si>
    <t>S634</t>
  </si>
  <si>
    <t>Združenie rodičov Spoločnej nemecko-slovenskej školy v Bratislave</t>
  </si>
  <si>
    <t>Súkromná materská škola nemecko-slovenská</t>
  </si>
  <si>
    <t>Palisády 51</t>
  </si>
  <si>
    <t>S668</t>
  </si>
  <si>
    <t>Kreatívne centrum, s.r.o.</t>
  </si>
  <si>
    <t xml:space="preserve">Banská Bystrica               </t>
  </si>
  <si>
    <t>Banská Bystrica</t>
  </si>
  <si>
    <t>Lazovná 6</t>
  </si>
  <si>
    <t>Bratislava</t>
  </si>
  <si>
    <t>Kaštieľ 1</t>
  </si>
  <si>
    <t xml:space="preserve">Košice IV                     </t>
  </si>
  <si>
    <t>Košice-Nad jazerom</t>
  </si>
  <si>
    <t>Napájadlá 2768/18</t>
  </si>
  <si>
    <t xml:space="preserve">Poprad                        </t>
  </si>
  <si>
    <t>Poprad</t>
  </si>
  <si>
    <t>Alžbetina 416/30</t>
  </si>
  <si>
    <t>S671</t>
  </si>
  <si>
    <t>MAKRO spol. s r.o.</t>
  </si>
  <si>
    <t>Dúbravská cesta 14</t>
  </si>
  <si>
    <t>Suché miesto 2/A</t>
  </si>
  <si>
    <t>S707</t>
  </si>
  <si>
    <t>DETSKÉ CENTRUM, s.r.o.</t>
  </si>
  <si>
    <t>Súkromná materská škola Detské centrum</t>
  </si>
  <si>
    <t>Blumentálska 16</t>
  </si>
  <si>
    <t>Mlynské nivy 44/C</t>
  </si>
  <si>
    <t>S712</t>
  </si>
  <si>
    <t>Detská škôlka, s.r.o.</t>
  </si>
  <si>
    <t>Súkromná materská škola Detská škôlka</t>
  </si>
  <si>
    <t>Komenského 16</t>
  </si>
  <si>
    <t>S731</t>
  </si>
  <si>
    <t>DAYCARE INTERNATIONAL, s. r. o.</t>
  </si>
  <si>
    <t>Súkromná Základná škola s materskou školou - predprimárne zvdelávanie</t>
  </si>
  <si>
    <t>Vlčie hrdlo 50</t>
  </si>
  <si>
    <t>S734</t>
  </si>
  <si>
    <t>ASROW o.z.</t>
  </si>
  <si>
    <t>Gercenova 10</t>
  </si>
  <si>
    <t>S755</t>
  </si>
  <si>
    <t>Združenie pre francúzsku školu v Bratislave</t>
  </si>
  <si>
    <t xml:space="preserve">Súkromná spojená škola francúzsko-slovenská </t>
  </si>
  <si>
    <t>M. C. Sklodowskej 1</t>
  </si>
  <si>
    <t>vznik spojenej školy od 1.9.2020</t>
  </si>
  <si>
    <t>S759</t>
  </si>
  <si>
    <t>ABCclub, s. r. o.</t>
  </si>
  <si>
    <t>Súkromná materská škola ABCclub</t>
  </si>
  <si>
    <t>SNP 1/124</t>
  </si>
  <si>
    <t>S761</t>
  </si>
  <si>
    <t>Kids Paradise s. r . o.</t>
  </si>
  <si>
    <t>Súkromná materská škola Kids Paradise</t>
  </si>
  <si>
    <t>Vyšehradská 12</t>
  </si>
  <si>
    <t>S767</t>
  </si>
  <si>
    <t>IMPULS IDEA FAMILY, s. r. o.</t>
  </si>
  <si>
    <t>Súkromná materská škola Impuls Idea Family</t>
  </si>
  <si>
    <t>Čerešňová 32</t>
  </si>
  <si>
    <t>S771</t>
  </si>
  <si>
    <t>AMOS EDU s.r.o.</t>
  </si>
  <si>
    <t>Súkromná základná škola  s materskou školou Marie Montessori - predprimárne vzdelávanie</t>
  </si>
  <si>
    <t>Borinská 23</t>
  </si>
  <si>
    <t>S795</t>
  </si>
  <si>
    <t>Škôlka Hrášok s. r. o.</t>
  </si>
  <si>
    <t>Súkromná materská škola Hrášok</t>
  </si>
  <si>
    <t>Rovinka 1330</t>
  </si>
  <si>
    <t>S811</t>
  </si>
  <si>
    <t>OZ Škôlka Limbach</t>
  </si>
  <si>
    <t>Vavrinecká 2</t>
  </si>
  <si>
    <t>S819</t>
  </si>
  <si>
    <t>FORESTA Kids</t>
  </si>
  <si>
    <t>Súkromná materská škola FORESTA Kids</t>
  </si>
  <si>
    <t>Lichnerova 16</t>
  </si>
  <si>
    <t>S820</t>
  </si>
  <si>
    <t>ProSchola, s.r.o.</t>
  </si>
  <si>
    <t>Viedenská cesta 257</t>
  </si>
  <si>
    <t>S875</t>
  </si>
  <si>
    <t>Škôlka Benjamín, občianske združenie</t>
  </si>
  <si>
    <t>Súkromná materská škola Benjamín</t>
  </si>
  <si>
    <t>Tulipánová 7</t>
  </si>
  <si>
    <t>S886</t>
  </si>
  <si>
    <t>SMEJO s. r. o.</t>
  </si>
  <si>
    <t>Súkromná materská škola Smejo</t>
  </si>
  <si>
    <t>Ražná 336/5</t>
  </si>
  <si>
    <t>S888</t>
  </si>
  <si>
    <t>UniCare, s.r.o.</t>
  </si>
  <si>
    <t>Súkromná materská škola UniCare</t>
  </si>
  <si>
    <t>Polereckého 3</t>
  </si>
  <si>
    <t>zmena zriaďovateľa s S888 na S928</t>
  </si>
  <si>
    <t>S889</t>
  </si>
  <si>
    <t>Občianske združeie Šťastná škôlka/HAPPY-TIME</t>
  </si>
  <si>
    <t>Súkromná materská škola HAPPY-TIME</t>
  </si>
  <si>
    <t>Šumavská 34</t>
  </si>
  <si>
    <t>S894</t>
  </si>
  <si>
    <t>Starting point, s. r. o.</t>
  </si>
  <si>
    <t>Žltá 13/A</t>
  </si>
  <si>
    <t>S896</t>
  </si>
  <si>
    <t>ATM - TITUS, s.r.o.</t>
  </si>
  <si>
    <t>Trnavská 180</t>
  </si>
  <si>
    <t>S913</t>
  </si>
  <si>
    <t>CHROBÁČIKOVO s.r.o.</t>
  </si>
  <si>
    <t>Súkromná materská škola CHROBÁČIKOVO</t>
  </si>
  <si>
    <t>Bratislavská 27/55</t>
  </si>
  <si>
    <t>S925</t>
  </si>
  <si>
    <t>THE BRANDS LTD s.r.o.</t>
  </si>
  <si>
    <t>Fučíkova 34</t>
  </si>
  <si>
    <t>S928</t>
  </si>
  <si>
    <t>UniCare Centrum, s. r. o.</t>
  </si>
  <si>
    <t>S931</t>
  </si>
  <si>
    <t>Iveta Alfonzová</t>
  </si>
  <si>
    <t>Fándlyho 21</t>
  </si>
  <si>
    <t>S938</t>
  </si>
  <si>
    <t>Fantastická škôlka s.r.o.</t>
  </si>
  <si>
    <t>Kostlivého 19</t>
  </si>
  <si>
    <t>S943</t>
  </si>
  <si>
    <t>MŠ Žehrianska o.z.</t>
  </si>
  <si>
    <t>Žehrianska 3236/6</t>
  </si>
  <si>
    <t>S954</t>
  </si>
  <si>
    <t>MAGYAR s.r.o.</t>
  </si>
  <si>
    <t>Horný dvor 5553/2A</t>
  </si>
  <si>
    <t>S955</t>
  </si>
  <si>
    <t>Armáda spásy na Slovensku</t>
  </si>
  <si>
    <t>Plavecký Štvrtok 641</t>
  </si>
  <si>
    <t>S971</t>
  </si>
  <si>
    <t>Mariana Havasovoá</t>
  </si>
  <si>
    <t>Súkromná matarská škola</t>
  </si>
  <si>
    <t>Svätý Martin - mestská časť 1935</t>
  </si>
  <si>
    <t>S977</t>
  </si>
  <si>
    <t>Citybabycare, o.z.</t>
  </si>
  <si>
    <t>Súkromná materská škola Citybabycare</t>
  </si>
  <si>
    <t>Mlynské nivy 12</t>
  </si>
  <si>
    <t>Bratislava-Staré mesto</t>
  </si>
  <si>
    <t>Pribinova 19</t>
  </si>
  <si>
    <t>Einsteinova 19</t>
  </si>
  <si>
    <t>S978</t>
  </si>
  <si>
    <t>Fantastické detské centrum, s.r.o.</t>
  </si>
  <si>
    <t>Priehradná 20B</t>
  </si>
  <si>
    <t>S979</t>
  </si>
  <si>
    <t>Škôlka pri Lese, o.z.</t>
  </si>
  <si>
    <t>Súkromná materská škola Škôlka pri lese</t>
  </si>
  <si>
    <t>Kysucká 7691/4</t>
  </si>
  <si>
    <t>S987</t>
  </si>
  <si>
    <t>Slovenská technická univerzita v Bratislave</t>
  </si>
  <si>
    <t>Bernolákova 2716/1</t>
  </si>
  <si>
    <t>S989</t>
  </si>
  <si>
    <t>Montessori Malacky OZ</t>
  </si>
  <si>
    <t>Sukromná materská škola</t>
  </si>
  <si>
    <t>S990</t>
  </si>
  <si>
    <t>Škôlka Saehorse, s. r. o.</t>
  </si>
  <si>
    <t>súkromná materská škola Seahorse</t>
  </si>
  <si>
    <t>821 06</t>
  </si>
  <si>
    <t>Padlých hrdinov 8</t>
  </si>
  <si>
    <t>S995</t>
  </si>
  <si>
    <t>Centrum HAPPY, s.r.o</t>
  </si>
  <si>
    <t>Súkromná materská škola Centrum HAPPY</t>
  </si>
  <si>
    <t>Bratislava III</t>
  </si>
  <si>
    <t>Nobelova 18/A</t>
  </si>
  <si>
    <t>S996</t>
  </si>
  <si>
    <t>Veľká - Malá -Škola</t>
  </si>
  <si>
    <t>Panenská 4</t>
  </si>
  <si>
    <t>S999</t>
  </si>
  <si>
    <t>Inškôlka s.r.o.</t>
  </si>
  <si>
    <t>Súkromná materská škola Inškôlka</t>
  </si>
  <si>
    <t>Cintorínska 7669/14</t>
  </si>
  <si>
    <t>ŠMŠ</t>
  </si>
  <si>
    <t>K</t>
  </si>
  <si>
    <t>KBA</t>
  </si>
  <si>
    <t>Okresný úrad Bratislava</t>
  </si>
  <si>
    <t>Spojená škola internátna</t>
  </si>
  <si>
    <t>833 20</t>
  </si>
  <si>
    <t>Hrdličkova 17</t>
  </si>
  <si>
    <t>Základná škola s materskou školou pre deti a žiakov so sluchovým postihnutím internátna</t>
  </si>
  <si>
    <t>811 04</t>
  </si>
  <si>
    <t>Diagnostické centrum</t>
  </si>
  <si>
    <t>821 04</t>
  </si>
  <si>
    <t>Slovinská 1</t>
  </si>
  <si>
    <t>Špeciálna základná škola s materskou školou</t>
  </si>
  <si>
    <t>811 05</t>
  </si>
  <si>
    <t>Karpatská 1</t>
  </si>
  <si>
    <t>Nevädzová 3</t>
  </si>
  <si>
    <t>Spojená škola</t>
  </si>
  <si>
    <t>844 13</t>
  </si>
  <si>
    <t>Mokrohájska cesta 3</t>
  </si>
  <si>
    <t>842 11</t>
  </si>
  <si>
    <t>Svrčia 6</t>
  </si>
  <si>
    <t>841 01</t>
  </si>
  <si>
    <t>Dolinského 1</t>
  </si>
  <si>
    <t>851 07</t>
  </si>
  <si>
    <t>Žehrianska 9</t>
  </si>
  <si>
    <t>902 01</t>
  </si>
  <si>
    <t>Komenského 25</t>
  </si>
  <si>
    <t>Špeciálna materská škola</t>
  </si>
  <si>
    <t>851 01</t>
  </si>
  <si>
    <t>Vlastenecké námestie 1</t>
  </si>
  <si>
    <t>S064</t>
  </si>
  <si>
    <t>Detská ozdravovňa Biela Skala, spol. s r.o</t>
  </si>
  <si>
    <t>Materská škola pri súkromnej ZŠ pri DO Biela Skala</t>
  </si>
  <si>
    <t>Biela Skala 1</t>
  </si>
  <si>
    <t>S657</t>
  </si>
  <si>
    <t>PaedDr. Andrea Šedibová</t>
  </si>
  <si>
    <t>Súkromná základná škola s MATERSKOU ŠKOLOU pre žiakov a deti s autizmom</t>
  </si>
  <si>
    <t>Jozefská 6</t>
  </si>
  <si>
    <t>O501433</t>
  </si>
  <si>
    <t>Mesto Dunajská Streda</t>
  </si>
  <si>
    <t>Trnavský</t>
  </si>
  <si>
    <t>Materská škola Eleka Benedeka s vyučovacím jazykom maďarským - Óvoda</t>
  </si>
  <si>
    <t xml:space="preserve">Dunajská Streda               </t>
  </si>
  <si>
    <t>Dunajská Streda</t>
  </si>
  <si>
    <t>Alžbetínske nám. 323/3</t>
  </si>
  <si>
    <t>Nám. priateľstva 2173/27</t>
  </si>
  <si>
    <t>Széchenyiho ulica 1999/9</t>
  </si>
  <si>
    <t>Námestie SNP 187/11</t>
  </si>
  <si>
    <t>Októbrová ulica 939/47</t>
  </si>
  <si>
    <t>Ružový háj 1359/19</t>
  </si>
  <si>
    <t>Jesenského ulica 910/10</t>
  </si>
  <si>
    <t>Rybný trh 14</t>
  </si>
  <si>
    <t>Komenského ulica 357/2</t>
  </si>
  <si>
    <t>O501441</t>
  </si>
  <si>
    <t>Obec Báč</t>
  </si>
  <si>
    <t>Materská škola s vyučovacím jazykom maďarským - Magyar Nyelvű Óvoda</t>
  </si>
  <si>
    <t>Báč</t>
  </si>
  <si>
    <t>Báč 83</t>
  </si>
  <si>
    <t>O501450</t>
  </si>
  <si>
    <t>Obec Baka</t>
  </si>
  <si>
    <t>Materská škola s vyučovcacím jazykom maďarským - Magyar Nyelvű Óvoda</t>
  </si>
  <si>
    <t>Baka</t>
  </si>
  <si>
    <t>Baka 351</t>
  </si>
  <si>
    <t>O501468</t>
  </si>
  <si>
    <t>Obec Baloň</t>
  </si>
  <si>
    <t>Baloň</t>
  </si>
  <si>
    <t>Baloň 254</t>
  </si>
  <si>
    <t>O501484</t>
  </si>
  <si>
    <t>Obec Blahová</t>
  </si>
  <si>
    <t>Blahová</t>
  </si>
  <si>
    <t>Blahová 145</t>
  </si>
  <si>
    <t>O501492</t>
  </si>
  <si>
    <t>Obec Blatná na Ostrove</t>
  </si>
  <si>
    <t>Blatná na Ostrove</t>
  </si>
  <si>
    <t>Blatná na Ostrove 204</t>
  </si>
  <si>
    <t>O501506</t>
  </si>
  <si>
    <t>Obec Boheľov</t>
  </si>
  <si>
    <t>Boheľov</t>
  </si>
  <si>
    <t>Boheľov 20</t>
  </si>
  <si>
    <t>O501514</t>
  </si>
  <si>
    <t>Obec Čakany</t>
  </si>
  <si>
    <t>Čakany</t>
  </si>
  <si>
    <t>Čakany 107</t>
  </si>
  <si>
    <t>O501522</t>
  </si>
  <si>
    <t>Mesto Veľký Meder</t>
  </si>
  <si>
    <t>Veľký Meder</t>
  </si>
  <si>
    <t>Železničná 7</t>
  </si>
  <si>
    <t>Nám. Bélu Bartóka 495/18</t>
  </si>
  <si>
    <t>O501531</t>
  </si>
  <si>
    <t>Obec Čiližská Radvaň</t>
  </si>
  <si>
    <t>Čiližská Radvaň</t>
  </si>
  <si>
    <t>Čiližská Radvaň 40</t>
  </si>
  <si>
    <t>O501549</t>
  </si>
  <si>
    <t>Obec Dobrohošť</t>
  </si>
  <si>
    <t>Dobrohošť</t>
  </si>
  <si>
    <t>Dobrohošť 92</t>
  </si>
  <si>
    <t>O501557</t>
  </si>
  <si>
    <t>Obec Dolný Bar</t>
  </si>
  <si>
    <t>Dolný Bar</t>
  </si>
  <si>
    <t>Hlavná 29</t>
  </si>
  <si>
    <t>O501573</t>
  </si>
  <si>
    <t>Mesto Gabčíkovo</t>
  </si>
  <si>
    <t>Gabčíkovo</t>
  </si>
  <si>
    <t>Cintorínska 5</t>
  </si>
  <si>
    <t>Komenského 1113</t>
  </si>
  <si>
    <t>O501581</t>
  </si>
  <si>
    <t>Obec Holice</t>
  </si>
  <si>
    <t>Holice</t>
  </si>
  <si>
    <t>Kostolná Gala 35</t>
  </si>
  <si>
    <t>Veľká Budafa 4</t>
  </si>
  <si>
    <t>O501590</t>
  </si>
  <si>
    <t>Obec Horná Potôň</t>
  </si>
  <si>
    <t>Horná Potôň</t>
  </si>
  <si>
    <t>Horná Potôň 124</t>
  </si>
  <si>
    <t>O501603</t>
  </si>
  <si>
    <t>Obec Horný Bar</t>
  </si>
  <si>
    <t>Horný Bar</t>
  </si>
  <si>
    <t>Horný Bar 192</t>
  </si>
  <si>
    <t>O501611</t>
  </si>
  <si>
    <t>Obec Dolný Štál</t>
  </si>
  <si>
    <t>Dolný Štál</t>
  </si>
  <si>
    <t>Záhradnícka 536/20</t>
  </si>
  <si>
    <t>O501620</t>
  </si>
  <si>
    <t>Obec Hubice</t>
  </si>
  <si>
    <t>Hubice</t>
  </si>
  <si>
    <t>Hubice 37</t>
  </si>
  <si>
    <t>O501638</t>
  </si>
  <si>
    <t>Obec Hviezdoslavov</t>
  </si>
  <si>
    <t>Hviezdoslavov</t>
  </si>
  <si>
    <t>Hviezdoslavov 51</t>
  </si>
  <si>
    <t>O501654</t>
  </si>
  <si>
    <t>Obec Jahodná</t>
  </si>
  <si>
    <t>Jahodná</t>
  </si>
  <si>
    <t>Ďatelinná 544/8</t>
  </si>
  <si>
    <t>O501662</t>
  </si>
  <si>
    <t>Obec Janíky</t>
  </si>
  <si>
    <t>Janíky</t>
  </si>
  <si>
    <t>Janíky-Dolné 78</t>
  </si>
  <si>
    <t>O501671</t>
  </si>
  <si>
    <t>Obec Jurová</t>
  </si>
  <si>
    <t>Materská škola s vyučovacím jazykom maďarským -  Óvoda</t>
  </si>
  <si>
    <t>Jurová</t>
  </si>
  <si>
    <t>Hlavná 106</t>
  </si>
  <si>
    <t>O501689</t>
  </si>
  <si>
    <t>Obec Kľúčovec</t>
  </si>
  <si>
    <t>Kľúčovec</t>
  </si>
  <si>
    <t>Hlavná 35</t>
  </si>
  <si>
    <t>O501697</t>
  </si>
  <si>
    <t>Obec Kostolné Kračany</t>
  </si>
  <si>
    <t>Kostolné Kračany</t>
  </si>
  <si>
    <t>Kostolné Kračany 475</t>
  </si>
  <si>
    <t>O501701</t>
  </si>
  <si>
    <t>Obec Kráľovičove Kračany</t>
  </si>
  <si>
    <t>Kráľovičove Kračany</t>
  </si>
  <si>
    <t>Kráľovičove Kračany 71</t>
  </si>
  <si>
    <t>O501719</t>
  </si>
  <si>
    <t>Obec Kútniky</t>
  </si>
  <si>
    <t>Základná škola s materskou školou s VJM - Magyar Tanítási Nyelvú Alapiskola és Óvoda - predprimárne vzdelávanie</t>
  </si>
  <si>
    <t>Kútniky</t>
  </si>
  <si>
    <t>Kútniky 644</t>
  </si>
  <si>
    <t>O501727</t>
  </si>
  <si>
    <t>Obec Kvetoslavov</t>
  </si>
  <si>
    <t>Kvetoslavov</t>
  </si>
  <si>
    <t>Kvetoslavov 264</t>
  </si>
  <si>
    <t>O501735</t>
  </si>
  <si>
    <t>Obec Lehnice</t>
  </si>
  <si>
    <t>Lehnice</t>
  </si>
  <si>
    <t>Lehnice 119</t>
  </si>
  <si>
    <t>O501743</t>
  </si>
  <si>
    <t>Obec Lúč na Ostrove</t>
  </si>
  <si>
    <t>Lúč na Ostrove</t>
  </si>
  <si>
    <t>Hlavná 126</t>
  </si>
  <si>
    <t>O501760</t>
  </si>
  <si>
    <t>Obec Medveďov</t>
  </si>
  <si>
    <t>Medveďov</t>
  </si>
  <si>
    <t>Hlavná 203</t>
  </si>
  <si>
    <t>O501778</t>
  </si>
  <si>
    <t>Obec Mierovo</t>
  </si>
  <si>
    <t>Mierovo</t>
  </si>
  <si>
    <t>Mierovo 22</t>
  </si>
  <si>
    <t>O501786</t>
  </si>
  <si>
    <t>Obec Michal na Ostrove</t>
  </si>
  <si>
    <t>Michal na Ostrove</t>
  </si>
  <si>
    <t>Železničná 98</t>
  </si>
  <si>
    <t>O501808</t>
  </si>
  <si>
    <t>Obec Nový Život</t>
  </si>
  <si>
    <t>Nový Život</t>
  </si>
  <si>
    <t>Nový Život-Tonkovce 486</t>
  </si>
  <si>
    <t>Nový Život 144</t>
  </si>
  <si>
    <t>O501816</t>
  </si>
  <si>
    <t>Obec Ohrady</t>
  </si>
  <si>
    <t>Ohrady</t>
  </si>
  <si>
    <t>Hlavná 19</t>
  </si>
  <si>
    <t>O501824</t>
  </si>
  <si>
    <t>Obec Okoč</t>
  </si>
  <si>
    <t>Okoč</t>
  </si>
  <si>
    <t>Gorkého 2</t>
  </si>
  <si>
    <t>Nám. SNP 856/1</t>
  </si>
  <si>
    <t>O501859</t>
  </si>
  <si>
    <t>Obec Orechová Potôň</t>
  </si>
  <si>
    <t>ZŠ s materskou školou Zsigmonda Móricza s VJM - Móricz Zsigmond Alapiskola és Óvoda - predprimárne vzdelávanie</t>
  </si>
  <si>
    <t>Orechová Potôň</t>
  </si>
  <si>
    <t>Hlavná 193</t>
  </si>
  <si>
    <t>O501867</t>
  </si>
  <si>
    <t>Obec Padáň</t>
  </si>
  <si>
    <t>Padáň</t>
  </si>
  <si>
    <t>Padáň 289</t>
  </si>
  <si>
    <t>O501883</t>
  </si>
  <si>
    <t>Obec Pataš</t>
  </si>
  <si>
    <t>Základná škola s materskou školou s VJM - Magyar Tannyelvű Alapiskola és Óvoda - predprimárne vzdelávanie</t>
  </si>
  <si>
    <t>Pataš</t>
  </si>
  <si>
    <t>Pataš 228</t>
  </si>
  <si>
    <t>O501891</t>
  </si>
  <si>
    <t>Obec Rohovce</t>
  </si>
  <si>
    <t>Rohovce</t>
  </si>
  <si>
    <t>Rohovce 107</t>
  </si>
  <si>
    <t>O501905</t>
  </si>
  <si>
    <t>Mesto Šamorín</t>
  </si>
  <si>
    <t>Šamorín</t>
  </si>
  <si>
    <t>Ulica Márie 682</t>
  </si>
  <si>
    <t>Dunajská 33</t>
  </si>
  <si>
    <t>Mliečno 108</t>
  </si>
  <si>
    <t>Školská 14</t>
  </si>
  <si>
    <t>Poľovnícka 5</t>
  </si>
  <si>
    <t>Veterná 496/21</t>
  </si>
  <si>
    <t>Gazdovský rad 37</t>
  </si>
  <si>
    <t>O501913</t>
  </si>
  <si>
    <t>Obec Štvrtok na Ostrove</t>
  </si>
  <si>
    <t>Štvrtok na Ostrove</t>
  </si>
  <si>
    <t>Štvrtok na Ostrove 356</t>
  </si>
  <si>
    <t>O501921</t>
  </si>
  <si>
    <t>Obec Topoľníky</t>
  </si>
  <si>
    <t>Topoľníky</t>
  </si>
  <si>
    <t>Pionierska 20</t>
  </si>
  <si>
    <t>O501930</t>
  </si>
  <si>
    <t>Obec Ňárad</t>
  </si>
  <si>
    <t>Ňárad</t>
  </si>
  <si>
    <t>Ňárad 118</t>
  </si>
  <si>
    <t>O501956</t>
  </si>
  <si>
    <t>Obec Trnávka</t>
  </si>
  <si>
    <t>Trnávka</t>
  </si>
  <si>
    <t>Trnávka 110</t>
  </si>
  <si>
    <t>O501964</t>
  </si>
  <si>
    <t>Obec Trstená na Ostrove</t>
  </si>
  <si>
    <t>Trstená na Ostrove</t>
  </si>
  <si>
    <t>Trstená na Ostrove 128</t>
  </si>
  <si>
    <t>O501972</t>
  </si>
  <si>
    <t>Obec Veľká Paka</t>
  </si>
  <si>
    <t>Veľká Paka</t>
  </si>
  <si>
    <t>Veľká Paka 253</t>
  </si>
  <si>
    <t>O501981</t>
  </si>
  <si>
    <t>Obec Veľké Blahovo</t>
  </si>
  <si>
    <t>Veľké Blahovo</t>
  </si>
  <si>
    <t>Veľké Blahovo 98</t>
  </si>
  <si>
    <t>O501999</t>
  </si>
  <si>
    <t>Obec Vojka nad Dunajom</t>
  </si>
  <si>
    <t>Vojka nad Dunajom</t>
  </si>
  <si>
    <t>Vojka nad Dunajom 219</t>
  </si>
  <si>
    <t>O502006</t>
  </si>
  <si>
    <t>Obec Vrakúň</t>
  </si>
  <si>
    <t>Vrakúň</t>
  </si>
  <si>
    <t>Vrakúň 471</t>
  </si>
  <si>
    <t>O502014</t>
  </si>
  <si>
    <t>Obec Vydrany</t>
  </si>
  <si>
    <t>Vydrany</t>
  </si>
  <si>
    <t>Vydrany 314</t>
  </si>
  <si>
    <t>O502022</t>
  </si>
  <si>
    <t>Obec Zlaté Klasy</t>
  </si>
  <si>
    <t>Zlaté Klasy</t>
  </si>
  <si>
    <t>Poľná cesta 3</t>
  </si>
  <si>
    <t>O503665</t>
  </si>
  <si>
    <t>Mesto Galanta</t>
  </si>
  <si>
    <t xml:space="preserve">Galanta                       </t>
  </si>
  <si>
    <t>Galanta</t>
  </si>
  <si>
    <t>Clementisove Sady 902/3</t>
  </si>
  <si>
    <t>Štvrť SNP 999/29</t>
  </si>
  <si>
    <t>Česká 1453</t>
  </si>
  <si>
    <t>Nová doba 922/11</t>
  </si>
  <si>
    <t>Nová doba 923/12</t>
  </si>
  <si>
    <t>O503673</t>
  </si>
  <si>
    <t>Obec Abrahám</t>
  </si>
  <si>
    <t>Abrahám</t>
  </si>
  <si>
    <t>Hviezdoslavova 152</t>
  </si>
  <si>
    <t>O503690</t>
  </si>
  <si>
    <t>Obec Čierna Voda</t>
  </si>
  <si>
    <t>Čierna Voda</t>
  </si>
  <si>
    <t>Čierna Voda 188</t>
  </si>
  <si>
    <t>O503703</t>
  </si>
  <si>
    <t>Obec Čierny Brod</t>
  </si>
  <si>
    <t>Čierny Brod</t>
  </si>
  <si>
    <t>Čierny Brod 489</t>
  </si>
  <si>
    <t>O503746</t>
  </si>
  <si>
    <t>Obec Dolné Saliby</t>
  </si>
  <si>
    <t>Dolné Saliby</t>
  </si>
  <si>
    <t>Dolné Saliby 665</t>
  </si>
  <si>
    <t>Dolné Saliby 666</t>
  </si>
  <si>
    <t>O503762</t>
  </si>
  <si>
    <t>Obec Gáň</t>
  </si>
  <si>
    <t>Gáň</t>
  </si>
  <si>
    <t>Hlavná 23</t>
  </si>
  <si>
    <t>O503771</t>
  </si>
  <si>
    <t>Obec Horné Saliby</t>
  </si>
  <si>
    <t>Elokované pracovisko ako súčasť Základnej školy s materskou školou Istvána Széchenyiho s vyučovacím jazykom maďarským</t>
  </si>
  <si>
    <t>Horné Saliby</t>
  </si>
  <si>
    <t>Hlavná 781</t>
  </si>
  <si>
    <t>O503789</t>
  </si>
  <si>
    <t>Obec Hoste</t>
  </si>
  <si>
    <t>Hoste</t>
  </si>
  <si>
    <t>Hoste 32</t>
  </si>
  <si>
    <t>O503827</t>
  </si>
  <si>
    <t>Obec Jánovce</t>
  </si>
  <si>
    <t>Jánovce</t>
  </si>
  <si>
    <t>Hlavná 24</t>
  </si>
  <si>
    <t>O503835</t>
  </si>
  <si>
    <t>Obec Jelka</t>
  </si>
  <si>
    <t>Jelka</t>
  </si>
  <si>
    <t>Mierová 960/18</t>
  </si>
  <si>
    <t>O503843</t>
  </si>
  <si>
    <t>Obec Kajal</t>
  </si>
  <si>
    <t>Kajal</t>
  </si>
  <si>
    <t>Hlavná 33</t>
  </si>
  <si>
    <t>O503860</t>
  </si>
  <si>
    <t>Obec Košúty</t>
  </si>
  <si>
    <t>Košúty</t>
  </si>
  <si>
    <t>Košúty 202</t>
  </si>
  <si>
    <t>O503878</t>
  </si>
  <si>
    <t>Obec Kráľov Brod</t>
  </si>
  <si>
    <t>Základná škola s materskou školou s vyučovacím jazykom maďarským - Alapiskola és Óvoda - predprimárne vzdelávanie</t>
  </si>
  <si>
    <t>Kráľov Brod</t>
  </si>
  <si>
    <t>Salibská 6</t>
  </si>
  <si>
    <t>O503924</t>
  </si>
  <si>
    <t>Obec Mostová</t>
  </si>
  <si>
    <t>Mostová</t>
  </si>
  <si>
    <t>Mostová 210</t>
  </si>
  <si>
    <t>O503959</t>
  </si>
  <si>
    <t>Obec Pata</t>
  </si>
  <si>
    <t>Pata</t>
  </si>
  <si>
    <t>Lazová 926/5</t>
  </si>
  <si>
    <t>O503967</t>
  </si>
  <si>
    <t>Obec Pusté Sady</t>
  </si>
  <si>
    <t>Pusté Sady</t>
  </si>
  <si>
    <t>Pusté Sady 132</t>
  </si>
  <si>
    <t>O503975</t>
  </si>
  <si>
    <t>Obec Pusté Úľany</t>
  </si>
  <si>
    <t>Pusté Úľany</t>
  </si>
  <si>
    <t>Hlavná 510</t>
  </si>
  <si>
    <t>O504009</t>
  </si>
  <si>
    <t>Mesto Sereď</t>
  </si>
  <si>
    <t>Sereď</t>
  </si>
  <si>
    <t>Ul. Komenského 1137/37</t>
  </si>
  <si>
    <t>Dionýza Štúra 2116</t>
  </si>
  <si>
    <t>O504017</t>
  </si>
  <si>
    <t>Mesto Sládkovičovo</t>
  </si>
  <si>
    <t>Elokované pracovisko ako súčasť Základnej školy s materskou školou Sándora Petofiho s vyučovacím jazykom maďarským</t>
  </si>
  <si>
    <t>Sládkovičovo</t>
  </si>
  <si>
    <t>Abrahámska 385</t>
  </si>
  <si>
    <t>Elokované pracovisko ako súčasť Základnej školy s materskou školou Karola Kuffnera</t>
  </si>
  <si>
    <t>Budovateľská 1315</t>
  </si>
  <si>
    <t>Fučíkova 366</t>
  </si>
  <si>
    <t>Elokované pracovisko ako súčasť Spojenej školy</t>
  </si>
  <si>
    <t>J. Dalloša 1354</t>
  </si>
  <si>
    <t>O504041</t>
  </si>
  <si>
    <t>Obec Šintava</t>
  </si>
  <si>
    <t>Šintava</t>
  </si>
  <si>
    <t>Mierové nám. 10</t>
  </si>
  <si>
    <t>O504050</t>
  </si>
  <si>
    <t>Obec Šoporňa</t>
  </si>
  <si>
    <t>Šoporňa</t>
  </si>
  <si>
    <t>Komenského 133</t>
  </si>
  <si>
    <t>O504076</t>
  </si>
  <si>
    <t>Obec Tomášikovo</t>
  </si>
  <si>
    <t>Elokované pracovisko ako súčasť Základnej školy s materskou školou s vyučovacím jazykom maďarským - Alapiskola és Óvoda</t>
  </si>
  <si>
    <t>Tomášikovo</t>
  </si>
  <si>
    <t>Hlavná 312</t>
  </si>
  <si>
    <t>O504084</t>
  </si>
  <si>
    <t>Obec Topoľnica</t>
  </si>
  <si>
    <t>Topoľnica</t>
  </si>
  <si>
    <t>Topoľnica 2</t>
  </si>
  <si>
    <t>O504106</t>
  </si>
  <si>
    <t>Obec Trstice</t>
  </si>
  <si>
    <t>Trstice</t>
  </si>
  <si>
    <t>Trstice 1072</t>
  </si>
  <si>
    <t>O504114</t>
  </si>
  <si>
    <t>Obec Váhovce</t>
  </si>
  <si>
    <t>Váhovce</t>
  </si>
  <si>
    <t>Váhovce 116</t>
  </si>
  <si>
    <t>O504122</t>
  </si>
  <si>
    <t>Obec Veľká Mača</t>
  </si>
  <si>
    <t>Základná škola s materskou školou Dávida Mészárosa - Mészáros Dávid Alapiskola és Óvoda - predprimárne vzdelávanie</t>
  </si>
  <si>
    <t>Veľká Mača</t>
  </si>
  <si>
    <t>Školský objekt č.888</t>
  </si>
  <si>
    <t>O504131</t>
  </si>
  <si>
    <t>Obec Veľké Úľany</t>
  </si>
  <si>
    <t>Veľké Úľany</t>
  </si>
  <si>
    <t>Š. Majora 560</t>
  </si>
  <si>
    <t>Štefana Majora 560/8</t>
  </si>
  <si>
    <t>O504149</t>
  </si>
  <si>
    <t>Obec Veľký Grob</t>
  </si>
  <si>
    <t>Veľký Grob</t>
  </si>
  <si>
    <t>Veľký Grob 333</t>
  </si>
  <si>
    <t>O504157</t>
  </si>
  <si>
    <t>Obec Vinohrady nad Váhom</t>
  </si>
  <si>
    <t>Vinohrady nad Váhom</t>
  </si>
  <si>
    <t>Nová 598</t>
  </si>
  <si>
    <t>O504173</t>
  </si>
  <si>
    <t>Obec Vozokany</t>
  </si>
  <si>
    <t>Vozokany</t>
  </si>
  <si>
    <t>Školská 35</t>
  </si>
  <si>
    <t>O504181</t>
  </si>
  <si>
    <t>Obec Zemianske Sady</t>
  </si>
  <si>
    <t>Zemianske Sady</t>
  </si>
  <si>
    <t>Zemianske Sady 164</t>
  </si>
  <si>
    <t>O504203</t>
  </si>
  <si>
    <t>Mesto Senica</t>
  </si>
  <si>
    <t xml:space="preserve">Senica                        </t>
  </si>
  <si>
    <t>Senica</t>
  </si>
  <si>
    <t>J.Mudrocha 1343/19</t>
  </si>
  <si>
    <t>L. Novomeského 1209/2</t>
  </si>
  <si>
    <t>O504220</t>
  </si>
  <si>
    <t>Obec Borský Svätý Jur</t>
  </si>
  <si>
    <t>Borský Svätý Jur</t>
  </si>
  <si>
    <t>Hviezdoslavova 215</t>
  </si>
  <si>
    <t>O504238</t>
  </si>
  <si>
    <t>Obec Borský Mikuláš</t>
  </si>
  <si>
    <t>Materská škola (s elokovanými triedami v Borskom Petri, Na Dereši)</t>
  </si>
  <si>
    <t>Borský Mikuláš</t>
  </si>
  <si>
    <t>Na výhone 1846/38C</t>
  </si>
  <si>
    <t>O504271</t>
  </si>
  <si>
    <t>Obec Brodské</t>
  </si>
  <si>
    <t xml:space="preserve">Skalica                       </t>
  </si>
  <si>
    <t>Brodské</t>
  </si>
  <si>
    <t>Školská 919</t>
  </si>
  <si>
    <t>O504297</t>
  </si>
  <si>
    <t>Obec Cerová</t>
  </si>
  <si>
    <t>Cerová</t>
  </si>
  <si>
    <t>Cerová 277</t>
  </si>
  <si>
    <t>O504319</t>
  </si>
  <si>
    <t>Obec Čáry</t>
  </si>
  <si>
    <t>Čáry</t>
  </si>
  <si>
    <t>ul. M. Kollára 447</t>
  </si>
  <si>
    <t>O504327</t>
  </si>
  <si>
    <t>Obec Častkov</t>
  </si>
  <si>
    <t>Častkov</t>
  </si>
  <si>
    <t>Častkov 96</t>
  </si>
  <si>
    <t>O504335</t>
  </si>
  <si>
    <t>Obec Dojč</t>
  </si>
  <si>
    <t>Dojč</t>
  </si>
  <si>
    <t>Dojč 139</t>
  </si>
  <si>
    <t>O504343</t>
  </si>
  <si>
    <t>Obec Dubovce</t>
  </si>
  <si>
    <t>Dubovce</t>
  </si>
  <si>
    <t>Dubovce 49</t>
  </si>
  <si>
    <t>O504351</t>
  </si>
  <si>
    <t>Mesto Gbely</t>
  </si>
  <si>
    <t>Gbely</t>
  </si>
  <si>
    <t>Záhumenice 663</t>
  </si>
  <si>
    <t>Čsl.armády 1207</t>
  </si>
  <si>
    <t>O504360</t>
  </si>
  <si>
    <t>Obec Hlboké</t>
  </si>
  <si>
    <t>Hlboké</t>
  </si>
  <si>
    <t>Športová 260</t>
  </si>
  <si>
    <t>O504378</t>
  </si>
  <si>
    <t>Mesto Holíč</t>
  </si>
  <si>
    <t>Holíč</t>
  </si>
  <si>
    <t>Lúčky 14</t>
  </si>
  <si>
    <t>O504386</t>
  </si>
  <si>
    <t>Obec Hradište pod Vrátnom</t>
  </si>
  <si>
    <t>Hradište pod Vrátnom</t>
  </si>
  <si>
    <t>Hradište pod Vrátnom 44</t>
  </si>
  <si>
    <t>O504416</t>
  </si>
  <si>
    <t>Obec Jablonica</t>
  </si>
  <si>
    <t>Jablonica</t>
  </si>
  <si>
    <t>Červenej armády 759</t>
  </si>
  <si>
    <t>O504432</t>
  </si>
  <si>
    <t>Obec Kátov</t>
  </si>
  <si>
    <t>Kátov</t>
  </si>
  <si>
    <t>Kátov 155</t>
  </si>
  <si>
    <t>O504459</t>
  </si>
  <si>
    <t>Obec Kopčany</t>
  </si>
  <si>
    <t>Kopčany</t>
  </si>
  <si>
    <t>Štefánikovo nám. 610</t>
  </si>
  <si>
    <t>O504475</t>
  </si>
  <si>
    <t>Obec Koválov</t>
  </si>
  <si>
    <t>Koválov</t>
  </si>
  <si>
    <t>Koválov 216</t>
  </si>
  <si>
    <t>O504491</t>
  </si>
  <si>
    <t>Obec Kuklov</t>
  </si>
  <si>
    <t>Kuklov</t>
  </si>
  <si>
    <t>Nová 203</t>
  </si>
  <si>
    <t>O504513</t>
  </si>
  <si>
    <t>Obec Kúty</t>
  </si>
  <si>
    <t>Kúty</t>
  </si>
  <si>
    <t>Dr. Štefana Heska 921</t>
  </si>
  <si>
    <t>O504521</t>
  </si>
  <si>
    <t>Obec Lakšárska Nová Ves</t>
  </si>
  <si>
    <t>Lakšárska Nová Ves</t>
  </si>
  <si>
    <t>Lakšárska Nová Ves 285</t>
  </si>
  <si>
    <t>O504530</t>
  </si>
  <si>
    <t>Obec Letničie</t>
  </si>
  <si>
    <t>Letničie</t>
  </si>
  <si>
    <t>Letničie 190</t>
  </si>
  <si>
    <t>O504548</t>
  </si>
  <si>
    <t>Obec Lopašov</t>
  </si>
  <si>
    <t>Lopašov</t>
  </si>
  <si>
    <t>Lopašov 39</t>
  </si>
  <si>
    <t>O504564</t>
  </si>
  <si>
    <t>Obec Mokrý Háj</t>
  </si>
  <si>
    <t>Mokrý Háj</t>
  </si>
  <si>
    <t>Mokrý Háj 5</t>
  </si>
  <si>
    <t>O504572</t>
  </si>
  <si>
    <t>Obec Moravský Svätý Ján</t>
  </si>
  <si>
    <t>Moravský Svätý Ján</t>
  </si>
  <si>
    <t>Moravský Svätý Ján 339</t>
  </si>
  <si>
    <t>O504599</t>
  </si>
  <si>
    <t>Obec Oreské</t>
  </si>
  <si>
    <t>Oreské</t>
  </si>
  <si>
    <t>Oreské 111</t>
  </si>
  <si>
    <t>O504602</t>
  </si>
  <si>
    <t>Obec Osuské</t>
  </si>
  <si>
    <t>Osuské</t>
  </si>
  <si>
    <t>Výhony 11</t>
  </si>
  <si>
    <t>O504611</t>
  </si>
  <si>
    <t>Obec Petrova Ves</t>
  </si>
  <si>
    <t>Petrova Ves</t>
  </si>
  <si>
    <t>Petrova Ves 293</t>
  </si>
  <si>
    <t>O504645</t>
  </si>
  <si>
    <t>Obec Plavecký Peter</t>
  </si>
  <si>
    <t>Plavecký Peter</t>
  </si>
  <si>
    <t>Plavecký Peter 179</t>
  </si>
  <si>
    <t>O504670</t>
  </si>
  <si>
    <t>Obec Popudinské Močidľany</t>
  </si>
  <si>
    <t>Popudinské Močidľany</t>
  </si>
  <si>
    <t>Popudinské Močidľany 330</t>
  </si>
  <si>
    <t>O504700</t>
  </si>
  <si>
    <t>Obec Prietrž</t>
  </si>
  <si>
    <t>Prietrž</t>
  </si>
  <si>
    <t>Prietrž 139</t>
  </si>
  <si>
    <t>O504718</t>
  </si>
  <si>
    <t>Obec Prietržka</t>
  </si>
  <si>
    <t>Prietržka</t>
  </si>
  <si>
    <t>Prietržka 92</t>
  </si>
  <si>
    <t>O504726</t>
  </si>
  <si>
    <t>Obec Prievaly</t>
  </si>
  <si>
    <t>Prievaly</t>
  </si>
  <si>
    <t>Prievaly 187</t>
  </si>
  <si>
    <t>O504734</t>
  </si>
  <si>
    <t>Obec Radimov</t>
  </si>
  <si>
    <t>Radimov</t>
  </si>
  <si>
    <t>Radimov 38</t>
  </si>
  <si>
    <t>O504742</t>
  </si>
  <si>
    <t>Obec Radošovce</t>
  </si>
  <si>
    <t>Radošovce</t>
  </si>
  <si>
    <t>Radošovce 13</t>
  </si>
  <si>
    <t>O504777</t>
  </si>
  <si>
    <t>Obec Rovensko</t>
  </si>
  <si>
    <t>Rovensko</t>
  </si>
  <si>
    <t>Rovensko 53</t>
  </si>
  <si>
    <t>O504815</t>
  </si>
  <si>
    <t>Mesto Skalica</t>
  </si>
  <si>
    <t>Skalica</t>
  </si>
  <si>
    <t>Nám. slobody 10</t>
  </si>
  <si>
    <t>O504823</t>
  </si>
  <si>
    <t>Obec Smolinské</t>
  </si>
  <si>
    <t>Smolinské</t>
  </si>
  <si>
    <t>Smolinské 407</t>
  </si>
  <si>
    <t>O504831</t>
  </si>
  <si>
    <t>Obec Smrdáky</t>
  </si>
  <si>
    <t>Smrdáky</t>
  </si>
  <si>
    <t>Školská 34</t>
  </si>
  <si>
    <t>O504840</t>
  </si>
  <si>
    <t>Obec Sobotište</t>
  </si>
  <si>
    <t>Sobotište</t>
  </si>
  <si>
    <t>Sobotište 10</t>
  </si>
  <si>
    <t>O504882</t>
  </si>
  <si>
    <t>Obec Šajdíkove Humence</t>
  </si>
  <si>
    <t>Šajdíkove Humence</t>
  </si>
  <si>
    <t>Šajdíkove Humence 206</t>
  </si>
  <si>
    <t>O504891</t>
  </si>
  <si>
    <t>Mesto Šaštín - Stráže</t>
  </si>
  <si>
    <t>Materská škola (s elokovanými triedami na Hviezdoslavovej 1462)</t>
  </si>
  <si>
    <t>Šaštín-Stráže</t>
  </si>
  <si>
    <t>M. Nešpora 1365</t>
  </si>
  <si>
    <t>O504904</t>
  </si>
  <si>
    <t>Obec Štefanov</t>
  </si>
  <si>
    <t>Štefanov</t>
  </si>
  <si>
    <t>Štefanov 329</t>
  </si>
  <si>
    <t>O504939</t>
  </si>
  <si>
    <t>Obec Unín</t>
  </si>
  <si>
    <t>Unín</t>
  </si>
  <si>
    <t>Unín 420</t>
  </si>
  <si>
    <t>O504963</t>
  </si>
  <si>
    <t>Obec Vrádište</t>
  </si>
  <si>
    <t>Vrádište</t>
  </si>
  <si>
    <t>Vrádište 226</t>
  </si>
  <si>
    <t>O506745</t>
  </si>
  <si>
    <t>Mesto Trnava</t>
  </si>
  <si>
    <t>Ivana Krasku 29</t>
  </si>
  <si>
    <t>Narcisová 2</t>
  </si>
  <si>
    <t>Okružná 27</t>
  </si>
  <si>
    <t>Teodora Tekela 1</t>
  </si>
  <si>
    <t>Spartakovská 10</t>
  </si>
  <si>
    <t>Ružindolská 8</t>
  </si>
  <si>
    <t>V jame 27</t>
  </si>
  <si>
    <t>Jiráskova 25</t>
  </si>
  <si>
    <t>Ľudová 27</t>
  </si>
  <si>
    <t>Vančurova 38</t>
  </si>
  <si>
    <t>Spartakovská 6</t>
  </si>
  <si>
    <t>Kornela Mahra 9</t>
  </si>
  <si>
    <t>Hodžova 40</t>
  </si>
  <si>
    <t>L. van Beethovena 16</t>
  </si>
  <si>
    <t>Botanická 12</t>
  </si>
  <si>
    <t>Vajanského 3</t>
  </si>
  <si>
    <t>V jame 3</t>
  </si>
  <si>
    <t>Murgašova 13</t>
  </si>
  <si>
    <t>Limbová 4</t>
  </si>
  <si>
    <t>Čajkovského 28</t>
  </si>
  <si>
    <t>Okružná 19</t>
  </si>
  <si>
    <t>91700</t>
  </si>
  <si>
    <t>Ulica Maxima Gorkého 21</t>
  </si>
  <si>
    <t>91701</t>
  </si>
  <si>
    <t>Andreja Kubinu 34</t>
  </si>
  <si>
    <t>Spartakovská 5</t>
  </si>
  <si>
    <t>O506788</t>
  </si>
  <si>
    <t>Obec Bíňovce</t>
  </si>
  <si>
    <t>Bíňovce</t>
  </si>
  <si>
    <t>Bíňovce 8</t>
  </si>
  <si>
    <t>O506796</t>
  </si>
  <si>
    <t>Obec Bohdanovce nad Trnavou</t>
  </si>
  <si>
    <t>Bohdanovce nad Trnavou</t>
  </si>
  <si>
    <t>Bohdanovce nad Trnavou284</t>
  </si>
  <si>
    <t>O506800</t>
  </si>
  <si>
    <t>Obec Bojničky</t>
  </si>
  <si>
    <t xml:space="preserve">Hlohovec                      </t>
  </si>
  <si>
    <t>Bojničky</t>
  </si>
  <si>
    <t>Bojničky 429</t>
  </si>
  <si>
    <t>O506818</t>
  </si>
  <si>
    <t>Obec Boleráz</t>
  </si>
  <si>
    <t>Boleráz</t>
  </si>
  <si>
    <t>Boleráz 475</t>
  </si>
  <si>
    <t>O506826</t>
  </si>
  <si>
    <t>Obec Borová</t>
  </si>
  <si>
    <t>Borová</t>
  </si>
  <si>
    <t>Borová 56</t>
  </si>
  <si>
    <t>O506834</t>
  </si>
  <si>
    <t>Obec Borovce</t>
  </si>
  <si>
    <t xml:space="preserve">Piešťany                      </t>
  </si>
  <si>
    <t>Borovce</t>
  </si>
  <si>
    <t>Borovce 168</t>
  </si>
  <si>
    <t>O506842</t>
  </si>
  <si>
    <t>Obec Brestovany</t>
  </si>
  <si>
    <t>Brestovany</t>
  </si>
  <si>
    <t>J. Nižnanského 1</t>
  </si>
  <si>
    <t>O506851</t>
  </si>
  <si>
    <t>Obec Bučany</t>
  </si>
  <si>
    <t>Bučany</t>
  </si>
  <si>
    <t>Bučany 101</t>
  </si>
  <si>
    <t>O506869</t>
  </si>
  <si>
    <t>Obec Buková</t>
  </si>
  <si>
    <t>Buková</t>
  </si>
  <si>
    <t>Buková 201</t>
  </si>
  <si>
    <t>O506877</t>
  </si>
  <si>
    <t>Obec Cífer</t>
  </si>
  <si>
    <t>Cífer</t>
  </si>
  <si>
    <t>Nám. A.Hlinku 32</t>
  </si>
  <si>
    <t>O506885</t>
  </si>
  <si>
    <t>Obec Červeník</t>
  </si>
  <si>
    <t>Červeník</t>
  </si>
  <si>
    <t>Osloboditeľov 16</t>
  </si>
  <si>
    <t>O506893</t>
  </si>
  <si>
    <t>Obec Dechtice</t>
  </si>
  <si>
    <t>Dechtice</t>
  </si>
  <si>
    <t>Dechtice 515</t>
  </si>
  <si>
    <t>O506915</t>
  </si>
  <si>
    <t>Obec Dobrá Voda</t>
  </si>
  <si>
    <t>Dobrá Voda</t>
  </si>
  <si>
    <t>Dobrá Voda 149</t>
  </si>
  <si>
    <t>O506923</t>
  </si>
  <si>
    <t>Obec Dolná Krupá</t>
  </si>
  <si>
    <t>Dolná Krupá</t>
  </si>
  <si>
    <t>Školská 439/12</t>
  </si>
  <si>
    <t>O506931</t>
  </si>
  <si>
    <t>Obec Dolné Dubové</t>
  </si>
  <si>
    <t>Dolné Dubové</t>
  </si>
  <si>
    <t>Dolné Dubové 213</t>
  </si>
  <si>
    <t>O506940</t>
  </si>
  <si>
    <t>Obec Dolné Orešany</t>
  </si>
  <si>
    <t>Dolné Orešany</t>
  </si>
  <si>
    <t>Dolné Orešany 209</t>
  </si>
  <si>
    <t>O506958</t>
  </si>
  <si>
    <t>Obec Dolné Otrokovce</t>
  </si>
  <si>
    <t>Dolné Otrokovce</t>
  </si>
  <si>
    <t>Dolné Otrokovce 62</t>
  </si>
  <si>
    <t>O506966</t>
  </si>
  <si>
    <t>Obec Dolné Trhovište</t>
  </si>
  <si>
    <t>Dolné Trhovište</t>
  </si>
  <si>
    <t>Dolné Trhovište 204</t>
  </si>
  <si>
    <t>O506982</t>
  </si>
  <si>
    <t>Obec Dolný Lopašov</t>
  </si>
  <si>
    <t>Dolný Lopašov</t>
  </si>
  <si>
    <t>Dolný Lopašov 336</t>
  </si>
  <si>
    <t>O506991</t>
  </si>
  <si>
    <t>Obec Drahovce</t>
  </si>
  <si>
    <t>Drahovce</t>
  </si>
  <si>
    <t>Hlavná 429/127</t>
  </si>
  <si>
    <t>O507008</t>
  </si>
  <si>
    <t>Obec Dubovany</t>
  </si>
  <si>
    <t>Dubovany</t>
  </si>
  <si>
    <t>Dubovany 177</t>
  </si>
  <si>
    <t>O507024</t>
  </si>
  <si>
    <t>Obec Dvorníky</t>
  </si>
  <si>
    <t>Dvorníky</t>
  </si>
  <si>
    <t>Dvorníky 2</t>
  </si>
  <si>
    <t>O507032</t>
  </si>
  <si>
    <t>Mesto Hlohovec</t>
  </si>
  <si>
    <t>Hlohovec</t>
  </si>
  <si>
    <t>Nábrežie A. Hlinku 23</t>
  </si>
  <si>
    <t>Kalinčiakova 1</t>
  </si>
  <si>
    <t>Podjavorinskej 8</t>
  </si>
  <si>
    <t>A. Felcána 4</t>
  </si>
  <si>
    <t>Koperníkova 24</t>
  </si>
  <si>
    <t>Hollého 3</t>
  </si>
  <si>
    <t>O507067</t>
  </si>
  <si>
    <t>Obec Horné Orešany</t>
  </si>
  <si>
    <t>Horné Orešany</t>
  </si>
  <si>
    <t>Horné Orešany 31</t>
  </si>
  <si>
    <t>O507075</t>
  </si>
  <si>
    <t>Obec Horné Otrokovce</t>
  </si>
  <si>
    <t>Horné Otrokovce</t>
  </si>
  <si>
    <t>Horné Otrokovce 121</t>
  </si>
  <si>
    <t>O507121</t>
  </si>
  <si>
    <t>Obec Chtelnica</t>
  </si>
  <si>
    <t>Chtelnica</t>
  </si>
  <si>
    <t>Zigmundíkova  456/14</t>
  </si>
  <si>
    <t>O507130</t>
  </si>
  <si>
    <t>Obec Jalšové</t>
  </si>
  <si>
    <t>Jalšové</t>
  </si>
  <si>
    <t>Jalšové 137</t>
  </si>
  <si>
    <t>O507156</t>
  </si>
  <si>
    <t>Obec Jaslovské Bohunice</t>
  </si>
  <si>
    <t>Jaslovské Bohunice</t>
  </si>
  <si>
    <t>Jaslovské Bohunice 337</t>
  </si>
  <si>
    <t>O507164</t>
  </si>
  <si>
    <t>Obec Kátlovce</t>
  </si>
  <si>
    <t>Elokované pracovisko ako súčasť Základnej školy s materskou školou Pavla Ušáka Olivu</t>
  </si>
  <si>
    <t>Kátlovce</t>
  </si>
  <si>
    <t>Kátlovce 180</t>
  </si>
  <si>
    <t>O507172</t>
  </si>
  <si>
    <t>Obec Kľačany</t>
  </si>
  <si>
    <t>Kľačany</t>
  </si>
  <si>
    <t>Kľačany 212</t>
  </si>
  <si>
    <t>O507199</t>
  </si>
  <si>
    <t>Obec Kočín - Lančár</t>
  </si>
  <si>
    <t>Kočín-Lančár</t>
  </si>
  <si>
    <t>Kočín-Lančár 2</t>
  </si>
  <si>
    <t>O507202</t>
  </si>
  <si>
    <t>Obec Koplotovce</t>
  </si>
  <si>
    <t>Koplotovce</t>
  </si>
  <si>
    <t>Koplotovce 122</t>
  </si>
  <si>
    <t>O507211</t>
  </si>
  <si>
    <t>Obec Košolná</t>
  </si>
  <si>
    <t>Košolná</t>
  </si>
  <si>
    <t>Košolná 180</t>
  </si>
  <si>
    <t>O507229</t>
  </si>
  <si>
    <t>Obec Krakovany</t>
  </si>
  <si>
    <t>Krakovany</t>
  </si>
  <si>
    <t>Hrádze 480/9</t>
  </si>
  <si>
    <t>O507253</t>
  </si>
  <si>
    <t>Mesto Leopoldov</t>
  </si>
  <si>
    <t>Leopoldov</t>
  </si>
  <si>
    <t>Štúrova 419/1</t>
  </si>
  <si>
    <t>O507288</t>
  </si>
  <si>
    <t>Obec Madunice</t>
  </si>
  <si>
    <t>Madunice</t>
  </si>
  <si>
    <t>A.S.Puškina 580/31</t>
  </si>
  <si>
    <t>O507296</t>
  </si>
  <si>
    <t>Obec Majcichov</t>
  </si>
  <si>
    <t>Majcichov</t>
  </si>
  <si>
    <t>Majcichov 14</t>
  </si>
  <si>
    <t>O507318</t>
  </si>
  <si>
    <t>Obec Malženice</t>
  </si>
  <si>
    <t>Malženice</t>
  </si>
  <si>
    <t>Malženice 203</t>
  </si>
  <si>
    <t>O507326</t>
  </si>
  <si>
    <t>Obec Merašice</t>
  </si>
  <si>
    <t>Merašice</t>
  </si>
  <si>
    <t>Merašice 2</t>
  </si>
  <si>
    <t>O507342</t>
  </si>
  <si>
    <t>Obec Moravany nad Váhom</t>
  </si>
  <si>
    <t>Moravany nad Váhom</t>
  </si>
  <si>
    <t>Na Výhone 111/14</t>
  </si>
  <si>
    <t>O507385</t>
  </si>
  <si>
    <t>Obec Ostrov</t>
  </si>
  <si>
    <t>Ostrov</t>
  </si>
  <si>
    <t>Ostrov 131</t>
  </si>
  <si>
    <t>O507415</t>
  </si>
  <si>
    <t>Obec Pastuchov</t>
  </si>
  <si>
    <t>Pastuchov</t>
  </si>
  <si>
    <t>Pastuchov 234</t>
  </si>
  <si>
    <t>O507431</t>
  </si>
  <si>
    <t>Obec Pečeňady</t>
  </si>
  <si>
    <t>Pečeňady</t>
  </si>
  <si>
    <t>Pečeňady 173</t>
  </si>
  <si>
    <t>O507440</t>
  </si>
  <si>
    <t>Mesto Piešťany</t>
  </si>
  <si>
    <t>Piešťany</t>
  </si>
  <si>
    <t>Staničná 2</t>
  </si>
  <si>
    <t>E.F.Scherera 40</t>
  </si>
  <si>
    <t>Valova 40</t>
  </si>
  <si>
    <t>8. mája 2</t>
  </si>
  <si>
    <t>Ružová 2</t>
  </si>
  <si>
    <t>O507466</t>
  </si>
  <si>
    <t>Obec Prašník</t>
  </si>
  <si>
    <t>Prašník</t>
  </si>
  <si>
    <t>Prašník 94</t>
  </si>
  <si>
    <t>O507482</t>
  </si>
  <si>
    <t>Obec Rakovice</t>
  </si>
  <si>
    <t>Rakovice</t>
  </si>
  <si>
    <t>Rakovice 100</t>
  </si>
  <si>
    <t>O507491</t>
  </si>
  <si>
    <t>Obec Ratnovce</t>
  </si>
  <si>
    <t>Ratnovce</t>
  </si>
  <si>
    <t>Ratnovce 151</t>
  </si>
  <si>
    <t>O507512</t>
  </si>
  <si>
    <t>Obec Ružindol</t>
  </si>
  <si>
    <t>Ružindol</t>
  </si>
  <si>
    <t>Ružindol 318</t>
  </si>
  <si>
    <t>O507521</t>
  </si>
  <si>
    <t>Obec Sasinkovo</t>
  </si>
  <si>
    <t>Sasinkovo</t>
  </si>
  <si>
    <t>Sasinkovo 320</t>
  </si>
  <si>
    <t>O507539</t>
  </si>
  <si>
    <t>Obec Siladice</t>
  </si>
  <si>
    <t>Siladice</t>
  </si>
  <si>
    <t>Siladice 247</t>
  </si>
  <si>
    <t>O507555</t>
  </si>
  <si>
    <t>Obec Smolenice</t>
  </si>
  <si>
    <t>Smolenice</t>
  </si>
  <si>
    <t>Komenského 3</t>
  </si>
  <si>
    <t>O507563</t>
  </si>
  <si>
    <t>Obec Sokolovce</t>
  </si>
  <si>
    <t>Sokolovce</t>
  </si>
  <si>
    <t>Školská 20</t>
  </si>
  <si>
    <t>O507571</t>
  </si>
  <si>
    <t>Obec Suchá nad Parnou</t>
  </si>
  <si>
    <t>Suchá nad Parnou</t>
  </si>
  <si>
    <t>Suchá nad Parnou 432</t>
  </si>
  <si>
    <t>O507601</t>
  </si>
  <si>
    <t>Obec Špačince</t>
  </si>
  <si>
    <t>Špačince</t>
  </si>
  <si>
    <t>Ulička 292/1</t>
  </si>
  <si>
    <t>O507636</t>
  </si>
  <si>
    <t>Obec Šúrovce</t>
  </si>
  <si>
    <t>Šúrovce</t>
  </si>
  <si>
    <t>Školská 3</t>
  </si>
  <si>
    <t>O507661</t>
  </si>
  <si>
    <t>Obec Trakovice</t>
  </si>
  <si>
    <t>Trakovice</t>
  </si>
  <si>
    <t>Trakovice 362</t>
  </si>
  <si>
    <t>O507679</t>
  </si>
  <si>
    <t>Obec Trebatice</t>
  </si>
  <si>
    <t>Trebatice</t>
  </si>
  <si>
    <t>Štúrova ulica 197/53</t>
  </si>
  <si>
    <t>O507687</t>
  </si>
  <si>
    <t>Obec Trstín</t>
  </si>
  <si>
    <t>Trstín</t>
  </si>
  <si>
    <t>Trstín 372</t>
  </si>
  <si>
    <t>O507709</t>
  </si>
  <si>
    <t>Obec Veľké Kostoľany</t>
  </si>
  <si>
    <t>Veľké Kostoľany</t>
  </si>
  <si>
    <t>Jilemnického 748/36</t>
  </si>
  <si>
    <t>O507725</t>
  </si>
  <si>
    <t>Obec Veselé</t>
  </si>
  <si>
    <t>Veselé</t>
  </si>
  <si>
    <t>Veselé 368</t>
  </si>
  <si>
    <t>O507741</t>
  </si>
  <si>
    <t>Obec Voderady</t>
  </si>
  <si>
    <t>Voderady</t>
  </si>
  <si>
    <t>Voderady 47</t>
  </si>
  <si>
    <t>O507750</t>
  </si>
  <si>
    <t>Mesto Vrbové</t>
  </si>
  <si>
    <t>Vrbové</t>
  </si>
  <si>
    <t>Sídlisko 9. mája 322</t>
  </si>
  <si>
    <t>O507768</t>
  </si>
  <si>
    <t>Obec Zavar</t>
  </si>
  <si>
    <t>Zavar</t>
  </si>
  <si>
    <t>Športová 2</t>
  </si>
  <si>
    <t>O507776</t>
  </si>
  <si>
    <t>Obec Zeleneč</t>
  </si>
  <si>
    <t>Zeleneč</t>
  </si>
  <si>
    <t>Hlavná 116</t>
  </si>
  <si>
    <t>O507792</t>
  </si>
  <si>
    <t>Obec Žlkovce</t>
  </si>
  <si>
    <t>Žlkovce</t>
  </si>
  <si>
    <t>Žlkovce 250</t>
  </si>
  <si>
    <t>O555541</t>
  </si>
  <si>
    <t>Obec Dunajský Klátov</t>
  </si>
  <si>
    <t>Dunajský Klátov</t>
  </si>
  <si>
    <t>Dunajský Klátov 5</t>
  </si>
  <si>
    <t>O555568</t>
  </si>
  <si>
    <t>Obec Horné Mýto</t>
  </si>
  <si>
    <t>Horné Mýto</t>
  </si>
  <si>
    <t>Školská ulica 69</t>
  </si>
  <si>
    <t>O555576</t>
  </si>
  <si>
    <t>Obec Trhová Hradská</t>
  </si>
  <si>
    <t>Trhová Hradská</t>
  </si>
  <si>
    <t>Ľudovíta Kossutha 500/4</t>
  </si>
  <si>
    <t>O555649</t>
  </si>
  <si>
    <t>Obec Mad</t>
  </si>
  <si>
    <t>Mad</t>
  </si>
  <si>
    <t>vyradená</t>
  </si>
  <si>
    <t>O555665</t>
  </si>
  <si>
    <t>Obec Malé Dvorníky</t>
  </si>
  <si>
    <t>Malé Dvorníky</t>
  </si>
  <si>
    <t>Malá 256</t>
  </si>
  <si>
    <t>O555673</t>
  </si>
  <si>
    <t>Obec Veľké Dvorníky</t>
  </si>
  <si>
    <t>Veľké Dvorníky</t>
  </si>
  <si>
    <t>Hlavná 101/28</t>
  </si>
  <si>
    <t>O555720</t>
  </si>
  <si>
    <t>Obec Povoda</t>
  </si>
  <si>
    <t>Povoda</t>
  </si>
  <si>
    <t>Povoda 75</t>
  </si>
  <si>
    <t>O555746</t>
  </si>
  <si>
    <t>Obec Vieska</t>
  </si>
  <si>
    <t>Vieska</t>
  </si>
  <si>
    <t>O555754</t>
  </si>
  <si>
    <t>Obec Matúškovo</t>
  </si>
  <si>
    <t>Matúškovo</t>
  </si>
  <si>
    <t>Hájska 744</t>
  </si>
  <si>
    <t>O555789</t>
  </si>
  <si>
    <t>Obec Dolná Streda</t>
  </si>
  <si>
    <t>Dolná Streda</t>
  </si>
  <si>
    <t>Záhumenská 363</t>
  </si>
  <si>
    <t>O556114</t>
  </si>
  <si>
    <t>Obec Sekule</t>
  </si>
  <si>
    <t>Sekule</t>
  </si>
  <si>
    <t>Sekule 119</t>
  </si>
  <si>
    <t>O556122</t>
  </si>
  <si>
    <t>Obec Rohov</t>
  </si>
  <si>
    <t>Rohov</t>
  </si>
  <si>
    <t>Rohov 46</t>
  </si>
  <si>
    <t>O556483</t>
  </si>
  <si>
    <t>Obec Križovany nad Dudváhom</t>
  </si>
  <si>
    <t>Materská škola pri základnej škole</t>
  </si>
  <si>
    <t>Križovany nad Dudváhom</t>
  </si>
  <si>
    <t>Križovany nad Dudváhom 203</t>
  </si>
  <si>
    <t>Križovany nad Dudváhom 20</t>
  </si>
  <si>
    <t>O556491</t>
  </si>
  <si>
    <t>Obec Opoj</t>
  </si>
  <si>
    <t>Opoj</t>
  </si>
  <si>
    <t>Opoj 247</t>
  </si>
  <si>
    <t>O556513</t>
  </si>
  <si>
    <t>Obec Vlčkovce</t>
  </si>
  <si>
    <t>Vlčkovce</t>
  </si>
  <si>
    <t>Vlčkovce 1</t>
  </si>
  <si>
    <t>O556521</t>
  </si>
  <si>
    <t>Obec Dolné Zelenice</t>
  </si>
  <si>
    <t>Dolné Zelenice</t>
  </si>
  <si>
    <t>Dolné Zelenice 55</t>
  </si>
  <si>
    <t>O556530</t>
  </si>
  <si>
    <t>Obec Horné Zelenice</t>
  </si>
  <si>
    <t>Horné Zelenice</t>
  </si>
  <si>
    <t>Horné Zelenice 3</t>
  </si>
  <si>
    <t>O556548</t>
  </si>
  <si>
    <t>Obec Šterusy</t>
  </si>
  <si>
    <t>Šterusy</t>
  </si>
  <si>
    <t>Šterusy 132</t>
  </si>
  <si>
    <t>O556556</t>
  </si>
  <si>
    <t>Obec Pavlice</t>
  </si>
  <si>
    <t>Pavlice</t>
  </si>
  <si>
    <t>Pavlice 147</t>
  </si>
  <si>
    <t>O556564</t>
  </si>
  <si>
    <t>Obec Slovenská Nová Ves</t>
  </si>
  <si>
    <t>Slovenská Nová Ves</t>
  </si>
  <si>
    <t>Slovenská Nová Ves 24</t>
  </si>
  <si>
    <t>O556572</t>
  </si>
  <si>
    <t>Obec Veľké Orvište</t>
  </si>
  <si>
    <t>Veľké Orvište</t>
  </si>
  <si>
    <t>Školská 44</t>
  </si>
  <si>
    <t>O556581</t>
  </si>
  <si>
    <t>Obec Hubina</t>
  </si>
  <si>
    <t>Hubina</t>
  </si>
  <si>
    <t>Hubina 213</t>
  </si>
  <si>
    <t>O556599</t>
  </si>
  <si>
    <t>Obec Dlhá</t>
  </si>
  <si>
    <t>Dlhá</t>
  </si>
  <si>
    <t>Dlhá 88</t>
  </si>
  <si>
    <t>O556602</t>
  </si>
  <si>
    <t>Obec Horné Trhovište</t>
  </si>
  <si>
    <t>Horné Trhovište</t>
  </si>
  <si>
    <t>Horné Trhovište 81</t>
  </si>
  <si>
    <t>O556653</t>
  </si>
  <si>
    <t>Radošovce 70</t>
  </si>
  <si>
    <t>O556661</t>
  </si>
  <si>
    <t>Obec Dolné Lovčice</t>
  </si>
  <si>
    <t>Dolné Lovčice</t>
  </si>
  <si>
    <t>SNP 65</t>
  </si>
  <si>
    <t>O556670</t>
  </si>
  <si>
    <t>Obec Šelpice</t>
  </si>
  <si>
    <t>Šelpice</t>
  </si>
  <si>
    <t>Šelpice 286</t>
  </si>
  <si>
    <t>O556688</t>
  </si>
  <si>
    <t>Obec Lošonec</t>
  </si>
  <si>
    <t>Lošonec</t>
  </si>
  <si>
    <t>Lošonec 173</t>
  </si>
  <si>
    <t>O558338</t>
  </si>
  <si>
    <t>Obec Ducové</t>
  </si>
  <si>
    <t>Ducové</t>
  </si>
  <si>
    <t>Ducové 1</t>
  </si>
  <si>
    <t>O558354</t>
  </si>
  <si>
    <t>Obec Bašovce</t>
  </si>
  <si>
    <t>Bašovce</t>
  </si>
  <si>
    <t>Bašovce 158</t>
  </si>
  <si>
    <t>O558397</t>
  </si>
  <si>
    <t>Obec Šípkové</t>
  </si>
  <si>
    <t>Šípkové</t>
  </si>
  <si>
    <t>Šípkové 114</t>
  </si>
  <si>
    <t>O580473</t>
  </si>
  <si>
    <t>Obec Biely Kostol</t>
  </si>
  <si>
    <t>Biely Kostol</t>
  </si>
  <si>
    <t>Cintorinska 5</t>
  </si>
  <si>
    <t>O580554</t>
  </si>
  <si>
    <t>Obec Čenkovce</t>
  </si>
  <si>
    <t>Čenkovce</t>
  </si>
  <si>
    <t>Čenkovce 124</t>
  </si>
  <si>
    <t>O581020</t>
  </si>
  <si>
    <t>Obec Hrnčiarovce nad Parnou</t>
  </si>
  <si>
    <t>Hrnčiarovce nad Parnou</t>
  </si>
  <si>
    <t>Kostolná 28</t>
  </si>
  <si>
    <t>O581399</t>
  </si>
  <si>
    <t>Obec Banka</t>
  </si>
  <si>
    <t>Banka</t>
  </si>
  <si>
    <t>Topoľčianska cesta 50</t>
  </si>
  <si>
    <t>Bananská 46</t>
  </si>
  <si>
    <t>O581488</t>
  </si>
  <si>
    <t>Obec Zvončín</t>
  </si>
  <si>
    <t>Zvončín</t>
  </si>
  <si>
    <t>Zvončín 83</t>
  </si>
  <si>
    <t>O582522</t>
  </si>
  <si>
    <t>Obec Potônske Lúky</t>
  </si>
  <si>
    <t>Potônske Lúky</t>
  </si>
  <si>
    <t>Potônske Lúky 41</t>
  </si>
  <si>
    <t>O582638</t>
  </si>
  <si>
    <t>Obec Malá Mača</t>
  </si>
  <si>
    <t>Malá Mača</t>
  </si>
  <si>
    <t>Námestie Hrdinov 30/6</t>
  </si>
  <si>
    <t>C01</t>
  </si>
  <si>
    <t>Rímskokatolícka cirkev, Trnavská arcidiecéza</t>
  </si>
  <si>
    <t>Cirkevná materská škola Panny Márie Pomocnice</t>
  </si>
  <si>
    <t>Vinohradská 9</t>
  </si>
  <si>
    <t>Cirkevná materská škola sv. Alžbety</t>
  </si>
  <si>
    <t>Ustianska 11</t>
  </si>
  <si>
    <t>Cirk. ZŠ s materskou školou Panny Márie s VJM - Nagyboldogasszony Egyházi Alapiskola - predprimárne vzdelávanie</t>
  </si>
  <si>
    <t>NR</t>
  </si>
  <si>
    <t xml:space="preserve">Komárno                       </t>
  </si>
  <si>
    <t>Kolárovo</t>
  </si>
  <si>
    <t>Brnenské námestie 15</t>
  </si>
  <si>
    <t>Elokované pracovisko ako súčasť Cirkevnej spojenej školy MARIANUM</t>
  </si>
  <si>
    <t>Komárno</t>
  </si>
  <si>
    <t>Palatínova ul. 10</t>
  </si>
  <si>
    <t>Cirkevná materská škola sv. Jána apoštola s vyučovacím jazykom maďarským - Szent János apostol Egyházi Óvoda</t>
  </si>
  <si>
    <t>Trhovisko 1</t>
  </si>
  <si>
    <t>Cirkevná materská škola sv. Michala Archanjela ako organizačná zložka Cirkevnej spojenej školy</t>
  </si>
  <si>
    <t>Vodárenská 78</t>
  </si>
  <si>
    <t>C17</t>
  </si>
  <si>
    <t>Kongregácia Dcér Božskej Lásky na Slovensku</t>
  </si>
  <si>
    <t>Cirkevná materská škola Kráľovnej Anjelov</t>
  </si>
  <si>
    <t>Nám. padlých hrdinov 30</t>
  </si>
  <si>
    <t>Cirkevná materská škola sv. Terezky</t>
  </si>
  <si>
    <t xml:space="preserve">Michalovce                    </t>
  </si>
  <si>
    <t>Michalovce</t>
  </si>
  <si>
    <t>Farská 1</t>
  </si>
  <si>
    <t>C81</t>
  </si>
  <si>
    <t>Rímskokatolícka cirkev Farnosť Veľký Meder</t>
  </si>
  <si>
    <t>Katolícka materská škola sv. Matky Terezy s vyučovacím jazykom maďarským - Szent Teréz Anya Katolikus Óvoda</t>
  </si>
  <si>
    <t>Sv. Štefana 499/28</t>
  </si>
  <si>
    <t>C86</t>
  </si>
  <si>
    <t>Reformovaná kresťanská cirkev na Slovensku, Cirkevný zbor Šamorín</t>
  </si>
  <si>
    <t>Materská škola Reformovanej kresťanskej cirkvi s vyučovacím jazykom maďarským - Református Óvoda</t>
  </si>
  <si>
    <t>Strelecká 9</t>
  </si>
  <si>
    <t>S246</t>
  </si>
  <si>
    <t>Meduška n.o.</t>
  </si>
  <si>
    <t>Dedinská 27</t>
  </si>
  <si>
    <t>S370</t>
  </si>
  <si>
    <t>Materská škola a detské jasle Slniečko n.o.</t>
  </si>
  <si>
    <t>Súkromná materská škola Slniečko</t>
  </si>
  <si>
    <t>Pod Kalváriou 22</t>
  </si>
  <si>
    <t>S525</t>
  </si>
  <si>
    <t>Súkromná materská škola Lienka</t>
  </si>
  <si>
    <t>SNP 97</t>
  </si>
  <si>
    <t>S628</t>
  </si>
  <si>
    <t>BESST, s.r.o.</t>
  </si>
  <si>
    <t>Súkromná materská škola BESST</t>
  </si>
  <si>
    <t>Limbová 3</t>
  </si>
  <si>
    <t>S781</t>
  </si>
  <si>
    <t>INVENTION CARE, s. r. o.</t>
  </si>
  <si>
    <t>Markovičova 2300/40</t>
  </si>
  <si>
    <t>S788</t>
  </si>
  <si>
    <t>Škôlkárik a Školáčik, n.o.</t>
  </si>
  <si>
    <t>Nižná</t>
  </si>
  <si>
    <t>Nižná 4</t>
  </si>
  <si>
    <t>Súkromná Materská škola Škôlkárik a Školáčik</t>
  </si>
  <si>
    <t>Naháč</t>
  </si>
  <si>
    <t>Naháč 1</t>
  </si>
  <si>
    <t>S822</t>
  </si>
  <si>
    <t>AKO U MAMY n.o.</t>
  </si>
  <si>
    <t>Súkromná materská škola AKO U MAMY</t>
  </si>
  <si>
    <t>Markovičova 1/A</t>
  </si>
  <si>
    <t>S920</t>
  </si>
  <si>
    <t>DIM, spol. s r.o.</t>
  </si>
  <si>
    <t>Reca 181</t>
  </si>
  <si>
    <t>KTV</t>
  </si>
  <si>
    <t>Okresný úrad Trnava</t>
  </si>
  <si>
    <t>920 01</t>
  </si>
  <si>
    <t>Palárikova 1</t>
  </si>
  <si>
    <t>905 01</t>
  </si>
  <si>
    <t>Brezová 1</t>
  </si>
  <si>
    <t>917 08</t>
  </si>
  <si>
    <t>Čajkovského 50</t>
  </si>
  <si>
    <t>922 03</t>
  </si>
  <si>
    <t>Nám. sv. Cyrila a Metoda 9</t>
  </si>
  <si>
    <t>M. R. Štefánika 38</t>
  </si>
  <si>
    <t>Kláštorská 679/1A</t>
  </si>
  <si>
    <t>S333</t>
  </si>
  <si>
    <t>Mgr. Gabriela Skotáková</t>
  </si>
  <si>
    <t>Súkromná špeciálna materská škola</t>
  </si>
  <si>
    <t>Sídl. gen. L.Svobodu 31</t>
  </si>
  <si>
    <t>TC</t>
  </si>
  <si>
    <t>O500348</t>
  </si>
  <si>
    <t>Obec Zubák</t>
  </si>
  <si>
    <t>Trenčiansky</t>
  </si>
  <si>
    <t xml:space="preserve">Púchov                        </t>
  </si>
  <si>
    <t>Zubák</t>
  </si>
  <si>
    <t>Zubák 178</t>
  </si>
  <si>
    <t>O504254</t>
  </si>
  <si>
    <t>Obec Brestovec</t>
  </si>
  <si>
    <t xml:space="preserve">Myjava                        </t>
  </si>
  <si>
    <t>Brestovec</t>
  </si>
  <si>
    <t>Brestovec 147</t>
  </si>
  <si>
    <t>O504262</t>
  </si>
  <si>
    <t>Mesto Brezová pod Bradlom</t>
  </si>
  <si>
    <t>Brezová pod Bradlom</t>
  </si>
  <si>
    <t>Budovateľská 348/11</t>
  </si>
  <si>
    <t>Sídl. D. Jurkoviča 426/2</t>
  </si>
  <si>
    <t>O504289</t>
  </si>
  <si>
    <t>Obec Bukovec</t>
  </si>
  <si>
    <t>Bukovec</t>
  </si>
  <si>
    <t>Bukovec 67</t>
  </si>
  <si>
    <t>O504424</t>
  </si>
  <si>
    <t>Obec Jablonka</t>
  </si>
  <si>
    <t>Jablonka</t>
  </si>
  <si>
    <t>Jablonka 1</t>
  </si>
  <si>
    <t>O504467</t>
  </si>
  <si>
    <t>Obec Košariská</t>
  </si>
  <si>
    <t>Košariská</t>
  </si>
  <si>
    <t>Košariská 97</t>
  </si>
  <si>
    <t>O504581</t>
  </si>
  <si>
    <t>Mesto Myjava</t>
  </si>
  <si>
    <t>Myjava</t>
  </si>
  <si>
    <t>Bradáčova 773/30</t>
  </si>
  <si>
    <t>Turá Lúka 131</t>
  </si>
  <si>
    <t>O504688</t>
  </si>
  <si>
    <t>Obec Poriadie</t>
  </si>
  <si>
    <t>Poriadie</t>
  </si>
  <si>
    <t>Poriadie 113</t>
  </si>
  <si>
    <t>O504696</t>
  </si>
  <si>
    <t>Obec Priepasné</t>
  </si>
  <si>
    <t>Priepasné</t>
  </si>
  <si>
    <t>Priepasné 115</t>
  </si>
  <si>
    <t>O504793</t>
  </si>
  <si>
    <t>Obec Rudník</t>
  </si>
  <si>
    <t>Rudník</t>
  </si>
  <si>
    <t>Rudník 2</t>
  </si>
  <si>
    <t>O504866</t>
  </si>
  <si>
    <t>Obec Stará Myjava</t>
  </si>
  <si>
    <t>Stará Myjava</t>
  </si>
  <si>
    <t>Stará Myjava 141</t>
  </si>
  <si>
    <t>O504971</t>
  </si>
  <si>
    <t>Obec Vrbovce</t>
  </si>
  <si>
    <t>Vrbovce</t>
  </si>
  <si>
    <t>Vrbovce 165</t>
  </si>
  <si>
    <t>O505072</t>
  </si>
  <si>
    <t>Obec Malá Hradná</t>
  </si>
  <si>
    <t xml:space="preserve">Bánovce nad Bebravou          </t>
  </si>
  <si>
    <t>Malá Hradná</t>
  </si>
  <si>
    <t>Malá Hradná 104</t>
  </si>
  <si>
    <t>O505170</t>
  </si>
  <si>
    <t>Obec Nadlice</t>
  </si>
  <si>
    <t xml:space="preserve">Partizánske                   </t>
  </si>
  <si>
    <t>Nadlice</t>
  </si>
  <si>
    <t>Nadlice 37</t>
  </si>
  <si>
    <t>O505196</t>
  </si>
  <si>
    <t>Obec Nedanovce</t>
  </si>
  <si>
    <t>Nedanovce</t>
  </si>
  <si>
    <t>Nedanovce 192</t>
  </si>
  <si>
    <t>O505200</t>
  </si>
  <si>
    <t>Obec Nedašovce</t>
  </si>
  <si>
    <t>Nedašovce</t>
  </si>
  <si>
    <t>Nedašovce 185</t>
  </si>
  <si>
    <t>O505307</t>
  </si>
  <si>
    <t>Obec Ostratice</t>
  </si>
  <si>
    <t>Ostratice</t>
  </si>
  <si>
    <t>Ostratice 188</t>
  </si>
  <si>
    <t>O505315</t>
  </si>
  <si>
    <t>Mesto Partizánske</t>
  </si>
  <si>
    <t>Partizánske</t>
  </si>
  <si>
    <t>Malá Okružná 1039/50</t>
  </si>
  <si>
    <t>Topoľová 71</t>
  </si>
  <si>
    <t>Obuvnícka 435/30</t>
  </si>
  <si>
    <t>Veľká Okružná 1293/85</t>
  </si>
  <si>
    <t>Makarenkova 814/28</t>
  </si>
  <si>
    <t>Malinovského 1159/27</t>
  </si>
  <si>
    <t>O505323</t>
  </si>
  <si>
    <t>Obec Pažiť</t>
  </si>
  <si>
    <t>Pažiť</t>
  </si>
  <si>
    <t>Pažiť 59</t>
  </si>
  <si>
    <t>O505331</t>
  </si>
  <si>
    <t>Obec Pečeňany</t>
  </si>
  <si>
    <t>Pečeňany</t>
  </si>
  <si>
    <t>Pečeňany 92</t>
  </si>
  <si>
    <t>O505358</t>
  </si>
  <si>
    <t>Obec Podlužany</t>
  </si>
  <si>
    <t>Podlužany</t>
  </si>
  <si>
    <t>Podlužany 36</t>
  </si>
  <si>
    <t>O505412</t>
  </si>
  <si>
    <t>Obec Prusy</t>
  </si>
  <si>
    <t>Prusy</t>
  </si>
  <si>
    <t>Prusy 177</t>
  </si>
  <si>
    <t>O505447</t>
  </si>
  <si>
    <t>Obec Ruskovce</t>
  </si>
  <si>
    <t>Ruskovce</t>
  </si>
  <si>
    <t>Ruskovce 57</t>
  </si>
  <si>
    <t>O505455</t>
  </si>
  <si>
    <t>Obec Rybany</t>
  </si>
  <si>
    <t>Rybany</t>
  </si>
  <si>
    <t>Rybany 357</t>
  </si>
  <si>
    <t>O505463</t>
  </si>
  <si>
    <t>Obec Skačany</t>
  </si>
  <si>
    <t>Základná škola s materkou školou - predprimárne vzdelávanie</t>
  </si>
  <si>
    <t>Skačany</t>
  </si>
  <si>
    <t>Skačany 539</t>
  </si>
  <si>
    <t>O505471</t>
  </si>
  <si>
    <t>Obec Slatina nad Bebravou</t>
  </si>
  <si>
    <t>Slatina nad Bebravou</t>
  </si>
  <si>
    <t>Slatina nad Bebravou 154</t>
  </si>
  <si>
    <t>O505552</t>
  </si>
  <si>
    <t>Obec Šišov</t>
  </si>
  <si>
    <t>Šišov</t>
  </si>
  <si>
    <t>Šišov 156</t>
  </si>
  <si>
    <t>O505579</t>
  </si>
  <si>
    <t>Obec Timoradza</t>
  </si>
  <si>
    <t>Timoradza</t>
  </si>
  <si>
    <t>Timoradza 2</t>
  </si>
  <si>
    <t>O505625</t>
  </si>
  <si>
    <t>Obec Uhrovec</t>
  </si>
  <si>
    <t>Uhrovec</t>
  </si>
  <si>
    <t>SNP 5</t>
  </si>
  <si>
    <t>O505684</t>
  </si>
  <si>
    <t>Obec Veľké Hoste</t>
  </si>
  <si>
    <t>Veľké Hoste</t>
  </si>
  <si>
    <t>Veľké Hoste 173</t>
  </si>
  <si>
    <t>O505706</t>
  </si>
  <si>
    <t>Obec Veľké Kršteňany</t>
  </si>
  <si>
    <t>Veľké Kršteňany</t>
  </si>
  <si>
    <t>Veľké Kršteňany 149</t>
  </si>
  <si>
    <t>O505722</t>
  </si>
  <si>
    <t>Obec Veľké Uherce</t>
  </si>
  <si>
    <t>Veľké Uherce</t>
  </si>
  <si>
    <t>Veľké Uherce 146</t>
  </si>
  <si>
    <t>O505731</t>
  </si>
  <si>
    <t>Obec Veľký Klíž</t>
  </si>
  <si>
    <t>Veľký Klíž</t>
  </si>
  <si>
    <t>Veľký Klíž 2</t>
  </si>
  <si>
    <t>O505790</t>
  </si>
  <si>
    <t>Obec Zlatníky</t>
  </si>
  <si>
    <t>Zlatníky</t>
  </si>
  <si>
    <t>Zlatníky 62</t>
  </si>
  <si>
    <t>O505803</t>
  </si>
  <si>
    <t>Obec Žabokreky nad Nitrou</t>
  </si>
  <si>
    <t>Žabokreky nad Nitrou</t>
  </si>
  <si>
    <t>Školská 217</t>
  </si>
  <si>
    <t>O505811</t>
  </si>
  <si>
    <t>Obec Žitná - Radiša</t>
  </si>
  <si>
    <t>Žitná-Radiša</t>
  </si>
  <si>
    <t>Žitná-Radiša 4</t>
  </si>
  <si>
    <t>O505820</t>
  </si>
  <si>
    <t>Mesto Trenčín</t>
  </si>
  <si>
    <t xml:space="preserve">Trenčín                       </t>
  </si>
  <si>
    <t>Trenčín</t>
  </si>
  <si>
    <t>Jána Halašu 11</t>
  </si>
  <si>
    <t>Na dolinách 27</t>
  </si>
  <si>
    <t>Švermova 24</t>
  </si>
  <si>
    <t>Šmidkeho 12</t>
  </si>
  <si>
    <t>M. Turkovej 5</t>
  </si>
  <si>
    <t>Soblahovská 22</t>
  </si>
  <si>
    <t>Stromová 3</t>
  </si>
  <si>
    <t>Považská 1</t>
  </si>
  <si>
    <t>28. októbra 7</t>
  </si>
  <si>
    <t>Kubranská 20</t>
  </si>
  <si>
    <t>Legionárska 37</t>
  </si>
  <si>
    <t>Niva 9</t>
  </si>
  <si>
    <t>Medňanského 9</t>
  </si>
  <si>
    <t>Opatovská cesta 39</t>
  </si>
  <si>
    <t>Pri parku 14</t>
  </si>
  <si>
    <t>Šafárikova 11</t>
  </si>
  <si>
    <t>O505838</t>
  </si>
  <si>
    <t>Obec Adamovské Kochanovce</t>
  </si>
  <si>
    <t>Adamovské Kochanovce</t>
  </si>
  <si>
    <t>Adamovské Kochanovce 97</t>
  </si>
  <si>
    <t>O505846</t>
  </si>
  <si>
    <t>Obec Beckov</t>
  </si>
  <si>
    <t>Elokované pracovisko ako súčasť Základnej školy s materskou školou J. M. Hurbana</t>
  </si>
  <si>
    <t xml:space="preserve">Nové Mesto nad Váhom          </t>
  </si>
  <si>
    <t>Beckov</t>
  </si>
  <si>
    <t>Beckov 262</t>
  </si>
  <si>
    <t>O505854</t>
  </si>
  <si>
    <t>Obec Bobot</t>
  </si>
  <si>
    <t>Bobot</t>
  </si>
  <si>
    <t>Bobot 63</t>
  </si>
  <si>
    <t>O505871</t>
  </si>
  <si>
    <t>Obec Bošáca</t>
  </si>
  <si>
    <t>Elokované pracovisko ako súčasť Základnej školy s materskou školou Ľudovíta Vladimíra Riznera</t>
  </si>
  <si>
    <t>Bošáca</t>
  </si>
  <si>
    <t>Bošáca 131</t>
  </si>
  <si>
    <t>O505889</t>
  </si>
  <si>
    <t>Obec Brunovce</t>
  </si>
  <si>
    <t>Brunovce</t>
  </si>
  <si>
    <t>Brunovce 107</t>
  </si>
  <si>
    <t>O505897</t>
  </si>
  <si>
    <t>Obec Bzince pod Javorinou</t>
  </si>
  <si>
    <t>Elokované pracovisko ako súčasť Základnej školy s materskou školou umelkyne Ľudmily Podjavorinske</t>
  </si>
  <si>
    <t>Bzince pod Javorinou</t>
  </si>
  <si>
    <t>Bzince pod Javorinou 343</t>
  </si>
  <si>
    <t>O505901</t>
  </si>
  <si>
    <t>Obec Čachtice</t>
  </si>
  <si>
    <t>Čachtice</t>
  </si>
  <si>
    <t>Pionierska 348/32</t>
  </si>
  <si>
    <t>úprava adresy</t>
  </si>
  <si>
    <t>O505919</t>
  </si>
  <si>
    <t>Obec Častkovce</t>
  </si>
  <si>
    <t>Častkovce</t>
  </si>
  <si>
    <t>Častkovce 157</t>
  </si>
  <si>
    <t>O505935</t>
  </si>
  <si>
    <t>Obec Dolná Poruba</t>
  </si>
  <si>
    <t>Dolná Poruba</t>
  </si>
  <si>
    <t>Dolná Poruba 63</t>
  </si>
  <si>
    <t>O505943</t>
  </si>
  <si>
    <t>Obec Dolná Súča</t>
  </si>
  <si>
    <t>Elokované pracovisko ako súčasť Základnej školy s materskou školou Rudolfa Hečku</t>
  </si>
  <si>
    <t>Dolná Súča</t>
  </si>
  <si>
    <t>Dolná Súča 251</t>
  </si>
  <si>
    <t>O505951</t>
  </si>
  <si>
    <t>Obec Dolné Srnie</t>
  </si>
  <si>
    <t>Dolné Srnie</t>
  </si>
  <si>
    <t>Dolné Srnie 170</t>
  </si>
  <si>
    <t>O505960</t>
  </si>
  <si>
    <t>Obec Drietoma</t>
  </si>
  <si>
    <t>Drietoma</t>
  </si>
  <si>
    <t>Drietoma 453</t>
  </si>
  <si>
    <t>O505978</t>
  </si>
  <si>
    <t>Obec Dubodiel</t>
  </si>
  <si>
    <t>Dubodiel</t>
  </si>
  <si>
    <t>Dubodiel 335</t>
  </si>
  <si>
    <t>opravný protokol 6.12.2019</t>
  </si>
  <si>
    <t>O505994</t>
  </si>
  <si>
    <t>Obec Hôrka nad Váhom</t>
  </si>
  <si>
    <t>Hôrka nad Váhom</t>
  </si>
  <si>
    <t>Hôrka nad Váhom 168</t>
  </si>
  <si>
    <t>O506001</t>
  </si>
  <si>
    <t>Obec Horná Streda</t>
  </si>
  <si>
    <t>Horná Streda</t>
  </si>
  <si>
    <t>Horná Streda 391</t>
  </si>
  <si>
    <t>O506010</t>
  </si>
  <si>
    <t>Obec Horná Súča</t>
  </si>
  <si>
    <t>Elokované pracovisko ako súčasť Základnej školy s materskou školou Michala Rešetku</t>
  </si>
  <si>
    <t>Horná Súča</t>
  </si>
  <si>
    <t>Horná Súča 235</t>
  </si>
  <si>
    <t>Dúbrava 489</t>
  </si>
  <si>
    <t>O506036</t>
  </si>
  <si>
    <t>Obec Horné Srnie</t>
  </si>
  <si>
    <t>Elokované pracovisko ako súčasť Základnej školy s materskou školou Václava Mitúcha</t>
  </si>
  <si>
    <t>Horné Srnie</t>
  </si>
  <si>
    <t>Školská 808/1</t>
  </si>
  <si>
    <t>O506052</t>
  </si>
  <si>
    <t>Obec Hrádok</t>
  </si>
  <si>
    <t>Hrádok</t>
  </si>
  <si>
    <t>Hrádok 149</t>
  </si>
  <si>
    <t>O506079</t>
  </si>
  <si>
    <t>Obec Hrašné</t>
  </si>
  <si>
    <t>Hrašné</t>
  </si>
  <si>
    <t>Hrašné 3</t>
  </si>
  <si>
    <t>O506087</t>
  </si>
  <si>
    <t>Obec Chocholná - Velčice</t>
  </si>
  <si>
    <t>Chocholná-Velčice</t>
  </si>
  <si>
    <t>Chocholná-Velčice 311</t>
  </si>
  <si>
    <t>O506095</t>
  </si>
  <si>
    <t>Obec Ivanovce</t>
  </si>
  <si>
    <t>Ivanovce</t>
  </si>
  <si>
    <t>Ivanovce 17</t>
  </si>
  <si>
    <t>O506109</t>
  </si>
  <si>
    <t>Obec Kálnica</t>
  </si>
  <si>
    <t>Kálnica</t>
  </si>
  <si>
    <t>Kálnica 384</t>
  </si>
  <si>
    <t>O506125</t>
  </si>
  <si>
    <t>Obec Kočovce</t>
  </si>
  <si>
    <t>Kočovce</t>
  </si>
  <si>
    <t>Kočovce 383</t>
  </si>
  <si>
    <t>O506133</t>
  </si>
  <si>
    <t>Obec Kostolná - Záriečie</t>
  </si>
  <si>
    <t>Kostolná-Záriečie</t>
  </si>
  <si>
    <t>Kostolná-Záriečie 18</t>
  </si>
  <si>
    <t>O506141</t>
  </si>
  <si>
    <t>Obec Kostolné</t>
  </si>
  <si>
    <t>Kostolné</t>
  </si>
  <si>
    <t>Kostolné 263</t>
  </si>
  <si>
    <t>O506150</t>
  </si>
  <si>
    <t>Obec Krajné</t>
  </si>
  <si>
    <t>Krajné</t>
  </si>
  <si>
    <t>Krajné 173</t>
  </si>
  <si>
    <t>O506184</t>
  </si>
  <si>
    <t>Obec Lubina</t>
  </si>
  <si>
    <t>Elokované pracovisko ako súčasť Základnej školy s materskou školou S. Štúra</t>
  </si>
  <si>
    <t>Lubina</t>
  </si>
  <si>
    <t>Lubina 134</t>
  </si>
  <si>
    <t>O506206</t>
  </si>
  <si>
    <t>Obec Lúka</t>
  </si>
  <si>
    <t>Základná škola s materskou školou Michala Rešetku - predprimárne vzdelávanie</t>
  </si>
  <si>
    <t>Lúka</t>
  </si>
  <si>
    <t>Lúka 135</t>
  </si>
  <si>
    <t>O506231</t>
  </si>
  <si>
    <t>Obec Mníchova Lehota</t>
  </si>
  <si>
    <t>Mníchova Lehota</t>
  </si>
  <si>
    <t>Mníchova Lehota 188</t>
  </si>
  <si>
    <t>O506249</t>
  </si>
  <si>
    <t>Obec Modrová</t>
  </si>
  <si>
    <t>Modrová</t>
  </si>
  <si>
    <t>Modrová 70</t>
  </si>
  <si>
    <t>O506257</t>
  </si>
  <si>
    <t>Obec Modrovka</t>
  </si>
  <si>
    <t>Modrovka</t>
  </si>
  <si>
    <t>Modrovka 75</t>
  </si>
  <si>
    <t>O506265</t>
  </si>
  <si>
    <t>Obec Moravské Lieskové</t>
  </si>
  <si>
    <t>Moravské Lieskové</t>
  </si>
  <si>
    <t>Moravské Lieskové 25</t>
  </si>
  <si>
    <t>O506273</t>
  </si>
  <si>
    <t>Obec Motešice</t>
  </si>
  <si>
    <t>Motešice</t>
  </si>
  <si>
    <t>Motešice 77</t>
  </si>
  <si>
    <t>O506281</t>
  </si>
  <si>
    <t>Mesto Nemšová</t>
  </si>
  <si>
    <t>Nemšová</t>
  </si>
  <si>
    <t>Odbojárov 177/8A</t>
  </si>
  <si>
    <t>O506290</t>
  </si>
  <si>
    <t>Obec Neporadza</t>
  </si>
  <si>
    <t>Neporadza</t>
  </si>
  <si>
    <t>Neporadza 127</t>
  </si>
  <si>
    <t>O506303</t>
  </si>
  <si>
    <t>Obec Nová Bošáca</t>
  </si>
  <si>
    <t>Nová Bošáca</t>
  </si>
  <si>
    <t>Nová Bošáca 76</t>
  </si>
  <si>
    <t>O506338</t>
  </si>
  <si>
    <t>Mesto Nové Mesto nad Váhom</t>
  </si>
  <si>
    <t>Nové Mesto nad Váhom</t>
  </si>
  <si>
    <t>Poľovnícka 12</t>
  </si>
  <si>
    <t>O506346</t>
  </si>
  <si>
    <t>Obec Očkov</t>
  </si>
  <si>
    <t>Očkov</t>
  </si>
  <si>
    <t>Očkov 176</t>
  </si>
  <si>
    <t>O506354</t>
  </si>
  <si>
    <t>Obec Omšenie</t>
  </si>
  <si>
    <t>Omšenie</t>
  </si>
  <si>
    <t>Omšenie 329</t>
  </si>
  <si>
    <t>O506401</t>
  </si>
  <si>
    <t>Obec Pobedim</t>
  </si>
  <si>
    <t>Pobedim</t>
  </si>
  <si>
    <t>Pobedim 433</t>
  </si>
  <si>
    <t>O506427</t>
  </si>
  <si>
    <t>Obec Podolie</t>
  </si>
  <si>
    <t>Podolie</t>
  </si>
  <si>
    <t>Podolie 804</t>
  </si>
  <si>
    <t>O506435</t>
  </si>
  <si>
    <t>Obec Potvorice</t>
  </si>
  <si>
    <t>Potvorice</t>
  </si>
  <si>
    <t>Potvorice 88</t>
  </si>
  <si>
    <t>O506443</t>
  </si>
  <si>
    <t>Obec Považany</t>
  </si>
  <si>
    <t>Považany</t>
  </si>
  <si>
    <t>Považany 215</t>
  </si>
  <si>
    <t>Elokované pracovisko ako súčasť Základnej školy s materskou školou kardinála A. Rudnaya</t>
  </si>
  <si>
    <t>O506478</t>
  </si>
  <si>
    <t>Obec Selec</t>
  </si>
  <si>
    <t>Selec</t>
  </si>
  <si>
    <t>Selec 214</t>
  </si>
  <si>
    <t>O506508</t>
  </si>
  <si>
    <t>Obec Soblahov</t>
  </si>
  <si>
    <t>Soblahov</t>
  </si>
  <si>
    <t>Soblahov 404</t>
  </si>
  <si>
    <t>O506524</t>
  </si>
  <si>
    <t>Mesto Stará Turá</t>
  </si>
  <si>
    <t>Stará Turá</t>
  </si>
  <si>
    <t>Hurbanova 142/46</t>
  </si>
  <si>
    <t>Hurbanova 153/62</t>
  </si>
  <si>
    <t>O506532</t>
  </si>
  <si>
    <t>Obec Svinná</t>
  </si>
  <si>
    <t>Svinná</t>
  </si>
  <si>
    <t>Svinná 131</t>
  </si>
  <si>
    <t>O506541</t>
  </si>
  <si>
    <t>Obec Štvrtok</t>
  </si>
  <si>
    <t>Štvrtok</t>
  </si>
  <si>
    <t>Štvrtok 57</t>
  </si>
  <si>
    <t>O506559</t>
  </si>
  <si>
    <t>Obec Trenčianska Teplá</t>
  </si>
  <si>
    <t>Trenčianska Teplá</t>
  </si>
  <si>
    <t>J.Braneckého 129/13</t>
  </si>
  <si>
    <t>O506567</t>
  </si>
  <si>
    <t>Obec Trenčianska Turná</t>
  </si>
  <si>
    <t>Elokované pracovisko ako súčasť Základnej školy s materskou školou Samuela Timona</t>
  </si>
  <si>
    <t>Trenčianska Turná</t>
  </si>
  <si>
    <t>Trenčianska Turná 87</t>
  </si>
  <si>
    <t>O506583</t>
  </si>
  <si>
    <t>Obec Trenčianske Bohuslavice</t>
  </si>
  <si>
    <t>Trenčianske Bohuslavice</t>
  </si>
  <si>
    <t>Trenč. Bohuslavice 255</t>
  </si>
  <si>
    <t>O506591</t>
  </si>
  <si>
    <t>Obec Trenčianske Jastrabie</t>
  </si>
  <si>
    <t>Trenčianske Jastrabie</t>
  </si>
  <si>
    <t>Trenčianske Jastrabie 254</t>
  </si>
  <si>
    <t>O506605</t>
  </si>
  <si>
    <t>Obec Trenčianske Mitice</t>
  </si>
  <si>
    <t>Trenčianske Mitice</t>
  </si>
  <si>
    <t>Trenčianske Mitice 243</t>
  </si>
  <si>
    <t>O506613</t>
  </si>
  <si>
    <t>Mesto Trenčianske Teplice</t>
  </si>
  <si>
    <t>Trenčianske Teplice</t>
  </si>
  <si>
    <t>Sídlisko SNP 75</t>
  </si>
  <si>
    <t>O506630</t>
  </si>
  <si>
    <t>Obec Vaďovce</t>
  </si>
  <si>
    <t>Vaďovce</t>
  </si>
  <si>
    <t>Vaďovce 93</t>
  </si>
  <si>
    <t>O506648</t>
  </si>
  <si>
    <t>Obec Veľká Hradná</t>
  </si>
  <si>
    <t>Veľká Hradná</t>
  </si>
  <si>
    <t>Veľká Hradná 149</t>
  </si>
  <si>
    <t>Veľká Hradná 299</t>
  </si>
  <si>
    <t>O506656</t>
  </si>
  <si>
    <t>Obec Veľké Bierovce</t>
  </si>
  <si>
    <t>Veľké Bierovce</t>
  </si>
  <si>
    <t>Veľké Bierovce 160</t>
  </si>
  <si>
    <t>O512842</t>
  </si>
  <si>
    <t>Mesto Považská Bystrica</t>
  </si>
  <si>
    <t xml:space="preserve">Považská Bystrica             </t>
  </si>
  <si>
    <t>Považská Bystrica</t>
  </si>
  <si>
    <t>Mierová 315/10</t>
  </si>
  <si>
    <t>A. Grznára 1441</t>
  </si>
  <si>
    <t>Šebešťanova 5</t>
  </si>
  <si>
    <t>A. Grznára 1444</t>
  </si>
  <si>
    <t>Dukelská 977</t>
  </si>
  <si>
    <t>Železničná 74</t>
  </si>
  <si>
    <t>Lánska 952</t>
  </si>
  <si>
    <t>Považské Podhradie 162</t>
  </si>
  <si>
    <t>Sídl. Rozkvet 2024</t>
  </si>
  <si>
    <t>m. č. Považská Teplá 179</t>
  </si>
  <si>
    <t>O512851</t>
  </si>
  <si>
    <t>Obec Beluša</t>
  </si>
  <si>
    <t>Beluša</t>
  </si>
  <si>
    <t>Ľ. Štúra 5/5</t>
  </si>
  <si>
    <t>O512885</t>
  </si>
  <si>
    <t>Obec Bolešov</t>
  </si>
  <si>
    <t xml:space="preserve">Ilava                         </t>
  </si>
  <si>
    <t>Bolešov</t>
  </si>
  <si>
    <t>Štúrova 271</t>
  </si>
  <si>
    <t>O512915</t>
  </si>
  <si>
    <t>Obec Brvnište</t>
  </si>
  <si>
    <t>Brvnište</t>
  </si>
  <si>
    <t>Brvnište 417</t>
  </si>
  <si>
    <t>O512931</t>
  </si>
  <si>
    <t>Obec Červený Kameň</t>
  </si>
  <si>
    <t>Červený Kameň</t>
  </si>
  <si>
    <t>Červený Kameň 228</t>
  </si>
  <si>
    <t>O512940</t>
  </si>
  <si>
    <t>Obec Dohňany</t>
  </si>
  <si>
    <t>Dohňany</t>
  </si>
  <si>
    <t>Dohňany 468</t>
  </si>
  <si>
    <t>O512958</t>
  </si>
  <si>
    <t>Obec Dolná Breznica</t>
  </si>
  <si>
    <t>Dolná Breznica</t>
  </si>
  <si>
    <t>Dolná Breznica 62</t>
  </si>
  <si>
    <t>O512966</t>
  </si>
  <si>
    <t>Obec Dolná Mariková</t>
  </si>
  <si>
    <t>Dolná Mariková</t>
  </si>
  <si>
    <t>Dolná Mariková 464</t>
  </si>
  <si>
    <t>O513008</t>
  </si>
  <si>
    <t>Obec Domaniža</t>
  </si>
  <si>
    <t>Domaniža</t>
  </si>
  <si>
    <t>Domaniža 419</t>
  </si>
  <si>
    <t>O513016</t>
  </si>
  <si>
    <t>Mesto Dubnica nad Váhom</t>
  </si>
  <si>
    <t>Dubnica nad Váhom</t>
  </si>
  <si>
    <t>Centrum I 31</t>
  </si>
  <si>
    <t>Centrum II 72</t>
  </si>
  <si>
    <t>Centrum II 85</t>
  </si>
  <si>
    <t>Pod hájom 966</t>
  </si>
  <si>
    <t>O513024</t>
  </si>
  <si>
    <t>Obec Dulov</t>
  </si>
  <si>
    <t>Dulov</t>
  </si>
  <si>
    <t>Dulov 201</t>
  </si>
  <si>
    <t>O513091</t>
  </si>
  <si>
    <t>Obec Horná Poruba</t>
  </si>
  <si>
    <t>Horná Poruba</t>
  </si>
  <si>
    <t>Horná Poruba 84</t>
  </si>
  <si>
    <t>O513121</t>
  </si>
  <si>
    <t>Obec Horovce</t>
  </si>
  <si>
    <t>Horovce</t>
  </si>
  <si>
    <t>Horovce 79</t>
  </si>
  <si>
    <t>O513156</t>
  </si>
  <si>
    <t>Mesto Ilava</t>
  </si>
  <si>
    <t>Ilava</t>
  </si>
  <si>
    <t>Medňanská 512</t>
  </si>
  <si>
    <t>Okružná 53/5</t>
  </si>
  <si>
    <t>O513172</t>
  </si>
  <si>
    <t>Obec Jasenica</t>
  </si>
  <si>
    <t>Jasenica</t>
  </si>
  <si>
    <t>Jasenica 214</t>
  </si>
  <si>
    <t>O513253</t>
  </si>
  <si>
    <t>Obec Košeca</t>
  </si>
  <si>
    <t>Košeca</t>
  </si>
  <si>
    <t>Bytovky 490</t>
  </si>
  <si>
    <t>O513296</t>
  </si>
  <si>
    <t>Obec Ladce</t>
  </si>
  <si>
    <t>Ladce</t>
  </si>
  <si>
    <t>Hviezdoslavova 2</t>
  </si>
  <si>
    <t>O513300</t>
  </si>
  <si>
    <t>Obec Lazy pod Makytou</t>
  </si>
  <si>
    <t>Lazy pod Makytou</t>
  </si>
  <si>
    <t>Lazy pod Makytou 148</t>
  </si>
  <si>
    <t>O513318</t>
  </si>
  <si>
    <t>Obec Lednica</t>
  </si>
  <si>
    <t>Elokované pracovisko ako súčasť Základnej školy s materskou školou Jána Amosa Komenského</t>
  </si>
  <si>
    <t>Lednica</t>
  </si>
  <si>
    <t>Lednica 42</t>
  </si>
  <si>
    <t>O513326</t>
  </si>
  <si>
    <t>Obec Lednické Rovne</t>
  </si>
  <si>
    <t>Lednické Rovne</t>
  </si>
  <si>
    <t>Súhradka 204</t>
  </si>
  <si>
    <t>O513334</t>
  </si>
  <si>
    <t>Obec Lúky</t>
  </si>
  <si>
    <t>Lúky</t>
  </si>
  <si>
    <t>Lúky 72</t>
  </si>
  <si>
    <t>O513342</t>
  </si>
  <si>
    <t>Obec Lysá pod Makytou</t>
  </si>
  <si>
    <t>Lysá pod Makytou</t>
  </si>
  <si>
    <t>Lysá pod Makytou 15</t>
  </si>
  <si>
    <t>O513351</t>
  </si>
  <si>
    <t>Obec Košecké Podhradie</t>
  </si>
  <si>
    <t>Košecké Podhradie</t>
  </si>
  <si>
    <t>Košecké Podhradie 301</t>
  </si>
  <si>
    <t>O513377</t>
  </si>
  <si>
    <t>Obec Mestečko</t>
  </si>
  <si>
    <t>Mestečko</t>
  </si>
  <si>
    <t>Mestečko 109</t>
  </si>
  <si>
    <t>O513385</t>
  </si>
  <si>
    <t>Obec Mikušovce</t>
  </si>
  <si>
    <t>Mikušovce</t>
  </si>
  <si>
    <t>Mikušovce 16</t>
  </si>
  <si>
    <t>O513440</t>
  </si>
  <si>
    <t>Mesto Nová Dubnica</t>
  </si>
  <si>
    <t>Nová Dubnica</t>
  </si>
  <si>
    <t>Petra Jilemnického 12/5</t>
  </si>
  <si>
    <t>O513466</t>
  </si>
  <si>
    <t>Obec Papradno</t>
  </si>
  <si>
    <t>Papradno</t>
  </si>
  <si>
    <t>Papradno 372</t>
  </si>
  <si>
    <t>Papradno 312</t>
  </si>
  <si>
    <t>O513474</t>
  </si>
  <si>
    <t>Obec Plevník - Drienové</t>
  </si>
  <si>
    <t>Plevník-Drienové</t>
  </si>
  <si>
    <t>Plevník-Drienové 255</t>
  </si>
  <si>
    <t>O513563</t>
  </si>
  <si>
    <t>Obec Prečín</t>
  </si>
  <si>
    <t>Prečín</t>
  </si>
  <si>
    <t>Prečín 275</t>
  </si>
  <si>
    <t>O513598</t>
  </si>
  <si>
    <t>Obec Pruské</t>
  </si>
  <si>
    <t>Elokované pracovisko ako súčasť Základnej školy s materskou školou Hugolína Gavloviča</t>
  </si>
  <si>
    <t>Pruské</t>
  </si>
  <si>
    <t>Školská 389</t>
  </si>
  <si>
    <t>O513601</t>
  </si>
  <si>
    <t>Obec Pružina</t>
  </si>
  <si>
    <t>Pružina</t>
  </si>
  <si>
    <t>Pružina 125</t>
  </si>
  <si>
    <t>O513610</t>
  </si>
  <si>
    <t>Mesto Púchov</t>
  </si>
  <si>
    <t>Púchov</t>
  </si>
  <si>
    <t>Požiarna 1291/26</t>
  </si>
  <si>
    <t>Požiarna 1292/5</t>
  </si>
  <si>
    <t>Mládežnícka 13</t>
  </si>
  <si>
    <t>Slovanská 23</t>
  </si>
  <si>
    <t>1. mája 1348/28</t>
  </si>
  <si>
    <t>m. č. Nosice 221</t>
  </si>
  <si>
    <t>Chmelinec 1411</t>
  </si>
  <si>
    <t>O513687</t>
  </si>
  <si>
    <t>Obec Stupné</t>
  </si>
  <si>
    <t>Stupné</t>
  </si>
  <si>
    <t>Stupné 19</t>
  </si>
  <si>
    <t>O513725</t>
  </si>
  <si>
    <t>Obec Tuchyňa</t>
  </si>
  <si>
    <t>Tuchyňa</t>
  </si>
  <si>
    <t>Tuchyňa 104</t>
  </si>
  <si>
    <t>O513741</t>
  </si>
  <si>
    <t>Obec Udiča</t>
  </si>
  <si>
    <t>Udiča</t>
  </si>
  <si>
    <t>Udiča 248</t>
  </si>
  <si>
    <t>O513776</t>
  </si>
  <si>
    <t>Obec Visolaje</t>
  </si>
  <si>
    <t>Visolaje</t>
  </si>
  <si>
    <t>Visolaje 150</t>
  </si>
  <si>
    <t>O513814</t>
  </si>
  <si>
    <t>Obec Záriečie</t>
  </si>
  <si>
    <t>Záriečie</t>
  </si>
  <si>
    <t>Záriečie 189</t>
  </si>
  <si>
    <t>O513865</t>
  </si>
  <si>
    <t>Obec Zliechov</t>
  </si>
  <si>
    <t>Zliechov</t>
  </si>
  <si>
    <t>Zliechov 47</t>
  </si>
  <si>
    <t>O513881</t>
  </si>
  <si>
    <t>Mesto Prievidza</t>
  </si>
  <si>
    <t>Materská škola ako súčasť Základnej školy s materskou školou</t>
  </si>
  <si>
    <t xml:space="preserve">Prievidza                     </t>
  </si>
  <si>
    <t>Prievidza</t>
  </si>
  <si>
    <t>Malonecpalská ulica 206/3</t>
  </si>
  <si>
    <t>Ulica Dobšinského 746/5</t>
  </si>
  <si>
    <t>Cesta V. Clementisa 251/1</t>
  </si>
  <si>
    <t>Ulica J. Matušku 759/1</t>
  </si>
  <si>
    <t>Ulica M. Mišíka 398/15</t>
  </si>
  <si>
    <t>Ulica P. Benického 154/1</t>
  </si>
  <si>
    <t>Ulica M. Gorkého 223/2</t>
  </si>
  <si>
    <t>Ulica A. Mišúta 731/2</t>
  </si>
  <si>
    <t>Ulica D. Krmana 334/6</t>
  </si>
  <si>
    <t>Nábrežie sv. Cyrila 360/2</t>
  </si>
  <si>
    <t>Športová ulica 134/34</t>
  </si>
  <si>
    <t>O513903</t>
  </si>
  <si>
    <t>Mesto Bojnice</t>
  </si>
  <si>
    <t>Bojnice</t>
  </si>
  <si>
    <t>Pribinova 1272/11</t>
  </si>
  <si>
    <t>Dubnická 1034/4</t>
  </si>
  <si>
    <t>O513911</t>
  </si>
  <si>
    <t>Obec Bystričany</t>
  </si>
  <si>
    <t>Bystričany</t>
  </si>
  <si>
    <t>Bernolákova 160/9</t>
  </si>
  <si>
    <t>O513920</t>
  </si>
  <si>
    <t>Obec Cigeľ</t>
  </si>
  <si>
    <t>Cigeľ</t>
  </si>
  <si>
    <t>Cigeľ 276</t>
  </si>
  <si>
    <t>O513938</t>
  </si>
  <si>
    <t>Obec Čavoj</t>
  </si>
  <si>
    <t>Čavoj</t>
  </si>
  <si>
    <t>Čavoj 35</t>
  </si>
  <si>
    <t>O513946</t>
  </si>
  <si>
    <t>Obec Čereňany</t>
  </si>
  <si>
    <t>Čereňany</t>
  </si>
  <si>
    <t>Školská 405/2</t>
  </si>
  <si>
    <t>O513954</t>
  </si>
  <si>
    <t>Obec Diviacka Nová Ves</t>
  </si>
  <si>
    <t>Diviacka Nová Ves</t>
  </si>
  <si>
    <t>Diviacka Nová Ves 260</t>
  </si>
  <si>
    <t>O513962</t>
  </si>
  <si>
    <t>Obec Diviaky nad Nitricou</t>
  </si>
  <si>
    <t>Diviaky nad Nitricou</t>
  </si>
  <si>
    <t>Diviaky nad Nitricou 3</t>
  </si>
  <si>
    <t>O513989</t>
  </si>
  <si>
    <t>Obec Dolné Vestenice</t>
  </si>
  <si>
    <t>Dolné Vestenice</t>
  </si>
  <si>
    <t>Rudolfa Jašíka 348</t>
  </si>
  <si>
    <t>O513997</t>
  </si>
  <si>
    <t>Mesto Handlová</t>
  </si>
  <si>
    <t>Handlová</t>
  </si>
  <si>
    <t>Ul. SNP 27</t>
  </si>
  <si>
    <t>O514004</t>
  </si>
  <si>
    <t>Obec Horná Ves</t>
  </si>
  <si>
    <t>Horná Ves</t>
  </si>
  <si>
    <t>Horná Ves 360</t>
  </si>
  <si>
    <t>O514012</t>
  </si>
  <si>
    <t>Obec Horné Vestenice</t>
  </si>
  <si>
    <t>Horné Vestenice</t>
  </si>
  <si>
    <t>Horné Vestenice 257</t>
  </si>
  <si>
    <t>O514021</t>
  </si>
  <si>
    <t>Obec Chrenovec - Brusno</t>
  </si>
  <si>
    <t>Chrenovec-Brusno</t>
  </si>
  <si>
    <t>Chrenovec-Brusno 395</t>
  </si>
  <si>
    <t>O514063</t>
  </si>
  <si>
    <t>Obec Kamenec pod Vtáčnikom</t>
  </si>
  <si>
    <t>Kamenec pod Vtáčnikom</t>
  </si>
  <si>
    <t>Na pažite 496/7</t>
  </si>
  <si>
    <t>O514071</t>
  </si>
  <si>
    <t>Obec Kanianka</t>
  </si>
  <si>
    <t>Kanianka</t>
  </si>
  <si>
    <t>Pionierov 82/6</t>
  </si>
  <si>
    <t>O514080</t>
  </si>
  <si>
    <t>Obec Kľačno</t>
  </si>
  <si>
    <t>Kľačno</t>
  </si>
  <si>
    <t>Kľačno 326</t>
  </si>
  <si>
    <t>O514101</t>
  </si>
  <si>
    <t>Obec Kostolná Ves</t>
  </si>
  <si>
    <t>Kostolná Ves</t>
  </si>
  <si>
    <t>Kostolná Ves 62</t>
  </si>
  <si>
    <t>O514110</t>
  </si>
  <si>
    <t>Obec Koš</t>
  </si>
  <si>
    <t>Koš</t>
  </si>
  <si>
    <t>Nová 525</t>
  </si>
  <si>
    <t>O514128</t>
  </si>
  <si>
    <t>Obec Lazany</t>
  </si>
  <si>
    <t>Lazany</t>
  </si>
  <si>
    <t>Lazany 424</t>
  </si>
  <si>
    <t>O514136</t>
  </si>
  <si>
    <t>Obec Lehota pod Vtáčnikom</t>
  </si>
  <si>
    <t>Lehota pod Vtáčnikom</t>
  </si>
  <si>
    <t>Banícka 22/45</t>
  </si>
  <si>
    <t>Školská 748/1</t>
  </si>
  <si>
    <t>O514144</t>
  </si>
  <si>
    <t>Obec Liešťany</t>
  </si>
  <si>
    <t>Liešťany</t>
  </si>
  <si>
    <t>Liešťany 191</t>
  </si>
  <si>
    <t>O514179</t>
  </si>
  <si>
    <t>Obec Malá Čausa</t>
  </si>
  <si>
    <t>Malá Čausa</t>
  </si>
  <si>
    <t>Malá Čausa 1</t>
  </si>
  <si>
    <t>O514187</t>
  </si>
  <si>
    <t>Obec Malinová</t>
  </si>
  <si>
    <t>Malinová</t>
  </si>
  <si>
    <t>Malinová 1</t>
  </si>
  <si>
    <t>O514209</t>
  </si>
  <si>
    <t>Obec Nedožery - Brezany</t>
  </si>
  <si>
    <t>Elokované pracovisko ako súčasť Základnej školy s materskou školou Vavrinca Benedikta</t>
  </si>
  <si>
    <t>Nedožery-Brezany</t>
  </si>
  <si>
    <t>Kpt. Nálepku 611</t>
  </si>
  <si>
    <t>O514225</t>
  </si>
  <si>
    <t>Obec Nitrianske Pravno</t>
  </si>
  <si>
    <t>Elokované pracovisko ako súčasť  Spojenej školy - Grundschule mit Kindergarten</t>
  </si>
  <si>
    <t>Nitrianske Pravno</t>
  </si>
  <si>
    <t>O514233</t>
  </si>
  <si>
    <t>Obec Nitrianske Rudno</t>
  </si>
  <si>
    <t>Nitrianske Rudno</t>
  </si>
  <si>
    <t>Hlavná 534/66</t>
  </si>
  <si>
    <t>O514241</t>
  </si>
  <si>
    <t>Obec Nitrianske Sučany</t>
  </si>
  <si>
    <t>Základná škola s materskou školou Fraňa Madvu - predprimárne vzdelávanie</t>
  </si>
  <si>
    <t>Nitrianske Sučany</t>
  </si>
  <si>
    <t>Nitrianske Sučany 352</t>
  </si>
  <si>
    <t>O514250</t>
  </si>
  <si>
    <t>Obec Nitrica</t>
  </si>
  <si>
    <t>Nitrica</t>
  </si>
  <si>
    <t>Nitrica 41</t>
  </si>
  <si>
    <t>O514268</t>
  </si>
  <si>
    <t>Mesto Nováky</t>
  </si>
  <si>
    <t>Nováky</t>
  </si>
  <si>
    <t>Svätoplukova 91</t>
  </si>
  <si>
    <t>O514284</t>
  </si>
  <si>
    <t>Obec Opatovce nad Nitrou</t>
  </si>
  <si>
    <t>Opatovce nad Nitrou</t>
  </si>
  <si>
    <t>Opatovce nad Nitrou 139</t>
  </si>
  <si>
    <t>O514292</t>
  </si>
  <si>
    <t>Obec Oslany</t>
  </si>
  <si>
    <t>Oslany</t>
  </si>
  <si>
    <t>Školská 57/4</t>
  </si>
  <si>
    <t>O514314</t>
  </si>
  <si>
    <t>Obec Poluvsie</t>
  </si>
  <si>
    <t>Poluvsie</t>
  </si>
  <si>
    <t>Poluvsie 28</t>
  </si>
  <si>
    <t>O514322</t>
  </si>
  <si>
    <t>Obec Poruba</t>
  </si>
  <si>
    <t>Poruba</t>
  </si>
  <si>
    <t>Poruba 354</t>
  </si>
  <si>
    <t>O514331</t>
  </si>
  <si>
    <t>Obec Pravenec</t>
  </si>
  <si>
    <t>Pravenec</t>
  </si>
  <si>
    <t>Pravenec 233</t>
  </si>
  <si>
    <t>O514349</t>
  </si>
  <si>
    <t>Obec Radobica</t>
  </si>
  <si>
    <t>Radobica</t>
  </si>
  <si>
    <t>Radobica 90</t>
  </si>
  <si>
    <t>O514357</t>
  </si>
  <si>
    <t>Obec Ráztočno</t>
  </si>
  <si>
    <t>Ráztočno</t>
  </si>
  <si>
    <t>Komenského 428/43</t>
  </si>
  <si>
    <t>O514365</t>
  </si>
  <si>
    <t>Obec Rudnianska Lehota</t>
  </si>
  <si>
    <t>Rudnianska Lehota</t>
  </si>
  <si>
    <t>Rudnianska Lehota 224</t>
  </si>
  <si>
    <t>O514373</t>
  </si>
  <si>
    <t>Obec Sebedražie</t>
  </si>
  <si>
    <t>Sebedražie</t>
  </si>
  <si>
    <t>Boriny 457</t>
  </si>
  <si>
    <t>O514381</t>
  </si>
  <si>
    <t>Obec Seč</t>
  </si>
  <si>
    <t>Seč</t>
  </si>
  <si>
    <t>Seč 98</t>
  </si>
  <si>
    <t>O514390</t>
  </si>
  <si>
    <t>Obec Šútovce</t>
  </si>
  <si>
    <t>Šútovce</t>
  </si>
  <si>
    <t>Šútovce 112</t>
  </si>
  <si>
    <t>O514411</t>
  </si>
  <si>
    <t>Obec Tužina</t>
  </si>
  <si>
    <t>Tužina</t>
  </si>
  <si>
    <t>Tužina 361</t>
  </si>
  <si>
    <t>O514420</t>
  </si>
  <si>
    <t>Obec Valaská Belá</t>
  </si>
  <si>
    <t>Valaská Belá</t>
  </si>
  <si>
    <t>Valaská Belá 329</t>
  </si>
  <si>
    <t>O514438</t>
  </si>
  <si>
    <t>Obec Veľká Čausa</t>
  </si>
  <si>
    <t>Veľká Čausa</t>
  </si>
  <si>
    <t>Veľká Čausa 105</t>
  </si>
  <si>
    <t>O514454</t>
  </si>
  <si>
    <t>Obec Zemianske Kostoľany</t>
  </si>
  <si>
    <t>Zemianske Kostoľany</t>
  </si>
  <si>
    <t>J. Hagaru 43/33</t>
  </si>
  <si>
    <t>O518913</t>
  </si>
  <si>
    <t>Obec Sverepec</t>
  </si>
  <si>
    <t>Sverepec</t>
  </si>
  <si>
    <t>Sverepec 240</t>
  </si>
  <si>
    <t>O542652</t>
  </si>
  <si>
    <t>Mesto Bánovce nad Bebravou</t>
  </si>
  <si>
    <t>Bánovce nad Bebravou</t>
  </si>
  <si>
    <t>Radlinského 1668/10</t>
  </si>
  <si>
    <t>m. č. Horné Ozorovce 28</t>
  </si>
  <si>
    <t>9. mája 596/3</t>
  </si>
  <si>
    <t>Hollého 1246/1</t>
  </si>
  <si>
    <t>J. C. Hronského 1289/2</t>
  </si>
  <si>
    <t>5. apríla 793/12</t>
  </si>
  <si>
    <t>J. A. Komenského 1318/4</t>
  </si>
  <si>
    <t>O542733</t>
  </si>
  <si>
    <t>Obec Bošany</t>
  </si>
  <si>
    <t>Bošany</t>
  </si>
  <si>
    <t>Komenského 28</t>
  </si>
  <si>
    <t>O542822</t>
  </si>
  <si>
    <t>Obec Dežerice</t>
  </si>
  <si>
    <t>Dežerice</t>
  </si>
  <si>
    <t>Dežerice 101</t>
  </si>
  <si>
    <t>O542849</t>
  </si>
  <si>
    <t>Obec Dolné Naštice</t>
  </si>
  <si>
    <t>Dolné Naštice</t>
  </si>
  <si>
    <t>Dolné Naštice 135</t>
  </si>
  <si>
    <t>O542873</t>
  </si>
  <si>
    <t>Obec Dvorec</t>
  </si>
  <si>
    <t>Dvorec</t>
  </si>
  <si>
    <t>Dvorec 63</t>
  </si>
  <si>
    <t>O542962</t>
  </si>
  <si>
    <t>Obec Hradište</t>
  </si>
  <si>
    <t>Hradište</t>
  </si>
  <si>
    <t>Hradište 249</t>
  </si>
  <si>
    <t>O543004</t>
  </si>
  <si>
    <t>Obec Chynorany</t>
  </si>
  <si>
    <t>Chynorany</t>
  </si>
  <si>
    <t>Školská 189/7</t>
  </si>
  <si>
    <t>Elokované pracovisko ako súčasť Základnej školy s materskou školou Valentína Beniaka</t>
  </si>
  <si>
    <t>Školská 1451/17</t>
  </si>
  <si>
    <t>O543047</t>
  </si>
  <si>
    <t>Obec Klátova Nová Ves</t>
  </si>
  <si>
    <t>Klátova Nová Ves</t>
  </si>
  <si>
    <t>Klátova Nová Ves 492</t>
  </si>
  <si>
    <t>O543055</t>
  </si>
  <si>
    <t>Obec Kolačno</t>
  </si>
  <si>
    <t>Kolačno</t>
  </si>
  <si>
    <t>Kolačno 1</t>
  </si>
  <si>
    <t>O543080</t>
  </si>
  <si>
    <t>Obec Krásna Ves</t>
  </si>
  <si>
    <t>Krásna Ves</t>
  </si>
  <si>
    <t>Krásna Ves 141</t>
  </si>
  <si>
    <t>O543136</t>
  </si>
  <si>
    <t>Obec Kšinná</t>
  </si>
  <si>
    <t>Kšinná</t>
  </si>
  <si>
    <t>Kšinná 237</t>
  </si>
  <si>
    <t>O545651</t>
  </si>
  <si>
    <t>Obec Veľké Držkovce</t>
  </si>
  <si>
    <t>Veľké Držkovce</t>
  </si>
  <si>
    <t>Veľké Držkovce 179</t>
  </si>
  <si>
    <t>O545686</t>
  </si>
  <si>
    <t>Obec Melčice - Lieskové</t>
  </si>
  <si>
    <t>Melčice-Lieskové</t>
  </si>
  <si>
    <t>Melčice-Lieskové 377</t>
  </si>
  <si>
    <t>O545741</t>
  </si>
  <si>
    <t>Obec Trenčianske Stankovce</t>
  </si>
  <si>
    <t>Elokované pracovisko ako súčasť Základnej školy Jána Lipského s materskou školou</t>
  </si>
  <si>
    <t>Trenčianske Stankovce</t>
  </si>
  <si>
    <t>Trenčianske Stankovce 380</t>
  </si>
  <si>
    <t>O546640</t>
  </si>
  <si>
    <t>Obec Dolný Lieskov</t>
  </si>
  <si>
    <t>Dolný Lieskov</t>
  </si>
  <si>
    <t>Dolný Lieskov 193</t>
  </si>
  <si>
    <t>O546682</t>
  </si>
  <si>
    <t>Obec Skalka nad Váhom</t>
  </si>
  <si>
    <t>Skalka nad Váhom</t>
  </si>
  <si>
    <t>Skalka nad Váhom 103</t>
  </si>
  <si>
    <t>O556190</t>
  </si>
  <si>
    <t>Obec Livinské Opatovce</t>
  </si>
  <si>
    <t>Livinské Opatovce</t>
  </si>
  <si>
    <t>Livinské Opatovce 85</t>
  </si>
  <si>
    <t>O556246</t>
  </si>
  <si>
    <t>Obec Krásno</t>
  </si>
  <si>
    <t>Krásno</t>
  </si>
  <si>
    <t>Krásno 70</t>
  </si>
  <si>
    <t>O556416</t>
  </si>
  <si>
    <t>Obec Ješkova Ves</t>
  </si>
  <si>
    <t>Ješkova Ves</t>
  </si>
  <si>
    <t>Ješkova Ves 48</t>
  </si>
  <si>
    <t>O556441</t>
  </si>
  <si>
    <t>Obec Zemianske Podhradie</t>
  </si>
  <si>
    <t>Zemianske Podhradie</t>
  </si>
  <si>
    <t>Zemianske Podhradie 117</t>
  </si>
  <si>
    <t>O556475</t>
  </si>
  <si>
    <t>Obec Zamarovce</t>
  </si>
  <si>
    <t>Zamarovce</t>
  </si>
  <si>
    <t>Zamarovce 63</t>
  </si>
  <si>
    <t>O557421</t>
  </si>
  <si>
    <t>Obec Slavnica</t>
  </si>
  <si>
    <t>Slavnica</t>
  </si>
  <si>
    <t>Slavnica 49</t>
  </si>
  <si>
    <t>O557439</t>
  </si>
  <si>
    <t>Obec Dolné Kočkovce</t>
  </si>
  <si>
    <t>Dolné Kočkovce</t>
  </si>
  <si>
    <t>Š.Moyzesa 263/12</t>
  </si>
  <si>
    <t>O557447</t>
  </si>
  <si>
    <t>Obec Nimnica</t>
  </si>
  <si>
    <t>Nimnica</t>
  </si>
  <si>
    <t>Nimnica 114</t>
  </si>
  <si>
    <t>O557471</t>
  </si>
  <si>
    <t>Obec Streženice</t>
  </si>
  <si>
    <t>Streženice</t>
  </si>
  <si>
    <t>Hlavná 83</t>
  </si>
  <si>
    <t>O557501</t>
  </si>
  <si>
    <t>Obec Kvašov</t>
  </si>
  <si>
    <t>Kvašov</t>
  </si>
  <si>
    <t>Kvašov č.16</t>
  </si>
  <si>
    <t>O557510</t>
  </si>
  <si>
    <t>Obec Hatné</t>
  </si>
  <si>
    <t>Hatné</t>
  </si>
  <si>
    <t>Hatné 128</t>
  </si>
  <si>
    <t>O557706</t>
  </si>
  <si>
    <t>Obec Lipník</t>
  </si>
  <si>
    <t>Lipník</t>
  </si>
  <si>
    <t>Lipník 47</t>
  </si>
  <si>
    <t>O557714</t>
  </si>
  <si>
    <t>Obec Jalovec</t>
  </si>
  <si>
    <t>Jalovec</t>
  </si>
  <si>
    <t>Mlynská 636/45</t>
  </si>
  <si>
    <t>O580449</t>
  </si>
  <si>
    <t>Obec Brodzany</t>
  </si>
  <si>
    <t>Brodzany</t>
  </si>
  <si>
    <t>Brodzany 25</t>
  </si>
  <si>
    <t>O580856</t>
  </si>
  <si>
    <t>Obec Horný Lieskov</t>
  </si>
  <si>
    <t>Horný Lieskov</t>
  </si>
  <si>
    <t>Horný Lieskov 155</t>
  </si>
  <si>
    <t>O580953</t>
  </si>
  <si>
    <t>Obec Malé Uherce</t>
  </si>
  <si>
    <t>Malé Uherce</t>
  </si>
  <si>
    <t>Rázdolie 191/10</t>
  </si>
  <si>
    <t>C12</t>
  </si>
  <si>
    <t>Kongregácia Školských sestier de Notre Dame</t>
  </si>
  <si>
    <t>Materská škola bl. Alexie ako organizačná zložka Spojenej školy sv. Jozefa</t>
  </si>
  <si>
    <t>J.Kollára 4</t>
  </si>
  <si>
    <t>C65</t>
  </si>
  <si>
    <t>Rímskokatolícka cirkev Farnosť Soblahov</t>
  </si>
  <si>
    <t>Cirkevná materská škola sv. Mikuláša</t>
  </si>
  <si>
    <t>Soblahov 346</t>
  </si>
  <si>
    <t>C77</t>
  </si>
  <si>
    <t>Rímskokatolícka cirkev Farnosť Trenčín</t>
  </si>
  <si>
    <t>Materská škola sv Andreja- Svorada a Benedikta</t>
  </si>
  <si>
    <t>Braneckého 4</t>
  </si>
  <si>
    <t>S067</t>
  </si>
  <si>
    <t>Súkromná materská škola Čachtice n.o.</t>
  </si>
  <si>
    <t>Malinovského 882</t>
  </si>
  <si>
    <t>S068</t>
  </si>
  <si>
    <t>Mgr. Lenka Valachová - LINGUAL</t>
  </si>
  <si>
    <t>Janka Kráľa 14</t>
  </si>
  <si>
    <t>S391</t>
  </si>
  <si>
    <t>Mgr. Jana Masariková</t>
  </si>
  <si>
    <t>Orechovská 7/14</t>
  </si>
  <si>
    <t>S675</t>
  </si>
  <si>
    <t>Sports &amp; Training Centre, s. r. o.</t>
  </si>
  <si>
    <t>Svätoplukova 1464</t>
  </si>
  <si>
    <t>Vyradená k 30.6.2020</t>
  </si>
  <si>
    <t>S689</t>
  </si>
  <si>
    <t>Občianske združenie SLIMÁČIK</t>
  </si>
  <si>
    <t>Súkromná materská škola Slimáčik</t>
  </si>
  <si>
    <t>M. Turkovej 22</t>
  </si>
  <si>
    <t>S768</t>
  </si>
  <si>
    <t>PaedDr. Dušana Flórová</t>
  </si>
  <si>
    <t>Súkromná Materská škola</t>
  </si>
  <si>
    <t>Horné Naštice</t>
  </si>
  <si>
    <t>Horné Naštice 106</t>
  </si>
  <si>
    <t>S774</t>
  </si>
  <si>
    <t>Občianske združenie Eškola</t>
  </si>
  <si>
    <t>Materská škola ako organizačná zložka Súkromnej spojenej školy</t>
  </si>
  <si>
    <t>Ul.Ľ. Ondrejova 28</t>
  </si>
  <si>
    <t>S791</t>
  </si>
  <si>
    <t>Detské centrum Motýlik s.r.o.</t>
  </si>
  <si>
    <t>Súkromná materská škola Motýlik</t>
  </si>
  <si>
    <t>Pri Parku 16/51</t>
  </si>
  <si>
    <t>S809</t>
  </si>
  <si>
    <t>Best friends Kids Club n.o.</t>
  </si>
  <si>
    <t>Súkromná materská škola Best Friends Kids Club</t>
  </si>
  <si>
    <t>Na zongorke 7604</t>
  </si>
  <si>
    <t>S814</t>
  </si>
  <si>
    <t>2 M, s.r.o.</t>
  </si>
  <si>
    <t>Súkromná materská škola 2M</t>
  </si>
  <si>
    <t>Záhumenská 1808/7</t>
  </si>
  <si>
    <t>S841</t>
  </si>
  <si>
    <t>Mgr. Anna Struhárová, PhD. WONDERLAND</t>
  </si>
  <si>
    <t>Súkromná materská škola Wonderland</t>
  </si>
  <si>
    <t>Farská 466/5</t>
  </si>
  <si>
    <t>S882</t>
  </si>
  <si>
    <t>Mgr. Júlia Kozáková - PERINKOVO</t>
  </si>
  <si>
    <t>Súkromná materská škola PERINKOVO</t>
  </si>
  <si>
    <t>Chrenovec-Brusno 367</t>
  </si>
  <si>
    <t>S917</t>
  </si>
  <si>
    <t>Simona Ilavská - SiMa</t>
  </si>
  <si>
    <t>Súkromná materská škola SiMa</t>
  </si>
  <si>
    <t>Trenčianske Stankovce 273</t>
  </si>
  <si>
    <t>S946</t>
  </si>
  <si>
    <t>Malinová n.o.</t>
  </si>
  <si>
    <t>Družstevná 3/118</t>
  </si>
  <si>
    <t>KTC</t>
  </si>
  <si>
    <t>Okresný úrad Trenčín</t>
  </si>
  <si>
    <t>Základná škola internátna pre žiakov s narušenou komunikačnou schopnosťou</t>
  </si>
  <si>
    <t>957 01</t>
  </si>
  <si>
    <t>Brezolupy</t>
  </si>
  <si>
    <t>Brezolupy 30</t>
  </si>
  <si>
    <t>017 01</t>
  </si>
  <si>
    <t>Sídl. SNP 1653/152</t>
  </si>
  <si>
    <t>971 01</t>
  </si>
  <si>
    <t>Úzka 2</t>
  </si>
  <si>
    <t>907 01</t>
  </si>
  <si>
    <t>Továrenská 63</t>
  </si>
  <si>
    <t>911 05</t>
  </si>
  <si>
    <t>Ľudovíta Stárka 12</t>
  </si>
  <si>
    <t>914 01</t>
  </si>
  <si>
    <t>M. R. Štefánika 323/1</t>
  </si>
  <si>
    <t>O500011</t>
  </si>
  <si>
    <t>Mesto Nitra</t>
  </si>
  <si>
    <t>Nitriansky</t>
  </si>
  <si>
    <t xml:space="preserve">Nitra                         </t>
  </si>
  <si>
    <t>Nitra</t>
  </si>
  <si>
    <t>Čajkovského 3</t>
  </si>
  <si>
    <t>Na Hôrke 30</t>
  </si>
  <si>
    <t>Zaradená 1.9.2020</t>
  </si>
  <si>
    <t>Nábrežie mládeže 7</t>
  </si>
  <si>
    <t>Novomeského 500/19</t>
  </si>
  <si>
    <t>Golianova 1</t>
  </si>
  <si>
    <t>Belopotockého 643/2</t>
  </si>
  <si>
    <t>Dolnočermánska 57</t>
  </si>
  <si>
    <t>Nedbalová 17</t>
  </si>
  <si>
    <t>Štiavnická 1</t>
  </si>
  <si>
    <t>Topoľová 6</t>
  </si>
  <si>
    <t>Alexyho 26</t>
  </si>
  <si>
    <t>Platanová 3</t>
  </si>
  <si>
    <t>Zvolenská 23</t>
  </si>
  <si>
    <t>Piaristická 12</t>
  </si>
  <si>
    <t>Orechov dvor 490</t>
  </si>
  <si>
    <t>Ľudovíta Okánika 6</t>
  </si>
  <si>
    <t>Hospodárska 7</t>
  </si>
  <si>
    <t>Mostná 1</t>
  </si>
  <si>
    <t>Beethovenova 1</t>
  </si>
  <si>
    <t>Rázusova 26</t>
  </si>
  <si>
    <t>Bazovského 1</t>
  </si>
  <si>
    <t>Novozámocká 129</t>
  </si>
  <si>
    <t>Staromlynská 2</t>
  </si>
  <si>
    <t>Štefánikova trieda 128</t>
  </si>
  <si>
    <t>Benkova 17</t>
  </si>
  <si>
    <t>Za humnami 748/28</t>
  </si>
  <si>
    <t>Párovská 36</t>
  </si>
  <si>
    <t>Okružná 1</t>
  </si>
  <si>
    <t>Vansovej 1376/6</t>
  </si>
  <si>
    <t>94901</t>
  </si>
  <si>
    <t>Dobšinského 2885/8</t>
  </si>
  <si>
    <t>O500020</t>
  </si>
  <si>
    <t>Obec Alekšince</t>
  </si>
  <si>
    <t>Alekšince</t>
  </si>
  <si>
    <t>Alekšince 389</t>
  </si>
  <si>
    <t>O500046</t>
  </si>
  <si>
    <t>Obec Báb</t>
  </si>
  <si>
    <t>Báb</t>
  </si>
  <si>
    <t>Báb 238</t>
  </si>
  <si>
    <t>O500062</t>
  </si>
  <si>
    <t>Obec Beladice</t>
  </si>
  <si>
    <t xml:space="preserve">Zlaté Moravce                 </t>
  </si>
  <si>
    <t>Beladice</t>
  </si>
  <si>
    <t>Školská 252</t>
  </si>
  <si>
    <t>Parková 364</t>
  </si>
  <si>
    <t>O500071</t>
  </si>
  <si>
    <t>Obec Branč</t>
  </si>
  <si>
    <t>Branč</t>
  </si>
  <si>
    <t>Púpavová 8</t>
  </si>
  <si>
    <t>O500101</t>
  </si>
  <si>
    <t>Obec Čakajovce</t>
  </si>
  <si>
    <t>Čakajovce</t>
  </si>
  <si>
    <t>Nová 201</t>
  </si>
  <si>
    <t>O500127</t>
  </si>
  <si>
    <t>Obec Čaradice</t>
  </si>
  <si>
    <t>Čaradice</t>
  </si>
  <si>
    <t>Čaradice 156</t>
  </si>
  <si>
    <t>O500135</t>
  </si>
  <si>
    <t>Obec Čeľadice</t>
  </si>
  <si>
    <t>Čeľadice</t>
  </si>
  <si>
    <t>Čeľadice 87</t>
  </si>
  <si>
    <t>O500151</t>
  </si>
  <si>
    <t>Obec Čierne Kľačany</t>
  </si>
  <si>
    <t>Čierne Kľačany</t>
  </si>
  <si>
    <t>Vozokanská 13</t>
  </si>
  <si>
    <t>O500160</t>
  </si>
  <si>
    <t>Obec Čifáre</t>
  </si>
  <si>
    <t>Čifáre</t>
  </si>
  <si>
    <t>Čifáre 137</t>
  </si>
  <si>
    <t>O500194</t>
  </si>
  <si>
    <t>Obec Dolné Obdokovce</t>
  </si>
  <si>
    <t>Dolné Obdokovce</t>
  </si>
  <si>
    <t>Dolné Obdokovce 184</t>
  </si>
  <si>
    <t>O500232</t>
  </si>
  <si>
    <t>Obec Golianovo</t>
  </si>
  <si>
    <t>Golianovo</t>
  </si>
  <si>
    <t>Golianovo 60</t>
  </si>
  <si>
    <t>O500241</t>
  </si>
  <si>
    <t>Obec Hájske</t>
  </si>
  <si>
    <t xml:space="preserve">Šaľa                          </t>
  </si>
  <si>
    <t>Hájske</t>
  </si>
  <si>
    <t>Hájske 410</t>
  </si>
  <si>
    <t>O500283</t>
  </si>
  <si>
    <t>Obec Hostie</t>
  </si>
  <si>
    <t>Hostie</t>
  </si>
  <si>
    <t>Hostie 85</t>
  </si>
  <si>
    <t>O500305</t>
  </si>
  <si>
    <t>Obec Hosťovce</t>
  </si>
  <si>
    <t>Hosťovce</t>
  </si>
  <si>
    <t>Hosťovce 224</t>
  </si>
  <si>
    <t>O500313</t>
  </si>
  <si>
    <t>Obec Hruboňovo</t>
  </si>
  <si>
    <t>Hruboňovo</t>
  </si>
  <si>
    <t>Hruboňovo 131</t>
  </si>
  <si>
    <t>O500321</t>
  </si>
  <si>
    <t>Obec Choča</t>
  </si>
  <si>
    <t>Choča</t>
  </si>
  <si>
    <t>Choča 178</t>
  </si>
  <si>
    <t>O500356</t>
  </si>
  <si>
    <t>Obec Jarok</t>
  </si>
  <si>
    <t>Jarok</t>
  </si>
  <si>
    <t>Školská ulica 16</t>
  </si>
  <si>
    <t>O500364</t>
  </si>
  <si>
    <t>Obec Jedľové Kostoľany</t>
  </si>
  <si>
    <t>Jedľové Kostoľany</t>
  </si>
  <si>
    <t>Jedľové Kostoľany 75</t>
  </si>
  <si>
    <t>O500372</t>
  </si>
  <si>
    <t>Obec Jelenec</t>
  </si>
  <si>
    <t>Jelenec</t>
  </si>
  <si>
    <t>Smreková 601</t>
  </si>
  <si>
    <t>O500381</t>
  </si>
  <si>
    <t>Obec Jelšovce</t>
  </si>
  <si>
    <t>Jelšovce</t>
  </si>
  <si>
    <t>Jelšovce 352</t>
  </si>
  <si>
    <t>O500402</t>
  </si>
  <si>
    <t>Obec Klasov</t>
  </si>
  <si>
    <t>Klasov</t>
  </si>
  <si>
    <t>Klasov 97</t>
  </si>
  <si>
    <t>O500411</t>
  </si>
  <si>
    <t>Obec Kolíňany</t>
  </si>
  <si>
    <t>Základná škola s materskou školou - Alapiskola és Óvoda - predprimárne vzdelávanie</t>
  </si>
  <si>
    <t>Kolíňany</t>
  </si>
  <si>
    <t>Hlavná 198</t>
  </si>
  <si>
    <t>O500429</t>
  </si>
  <si>
    <t>Obec Kostoľany pod Tribečom</t>
  </si>
  <si>
    <t>Kostoľany pod Tribečom</t>
  </si>
  <si>
    <t>Kostoľany pod Tribečom 144</t>
  </si>
  <si>
    <t>O500437</t>
  </si>
  <si>
    <t>Obec Ladice</t>
  </si>
  <si>
    <t>Ladice</t>
  </si>
  <si>
    <t>Ladice 323</t>
  </si>
  <si>
    <t>O500453</t>
  </si>
  <si>
    <t>Obec Lehota</t>
  </si>
  <si>
    <t>Lehota</t>
  </si>
  <si>
    <t>Lehota 281</t>
  </si>
  <si>
    <t>O500461</t>
  </si>
  <si>
    <t>Obec Lovce</t>
  </si>
  <si>
    <t>Lovce</t>
  </si>
  <si>
    <t>Hlavná 45</t>
  </si>
  <si>
    <t>O500470</t>
  </si>
  <si>
    <t>Obec Lúčnica nad Žitavou</t>
  </si>
  <si>
    <t>Lúčnica nad Žitavou</t>
  </si>
  <si>
    <t>Lúčnica nad Žitavou 424</t>
  </si>
  <si>
    <t>O500488</t>
  </si>
  <si>
    <t>Obec Lukáčovce</t>
  </si>
  <si>
    <t>Lukáčovce</t>
  </si>
  <si>
    <t>Hlavná 390</t>
  </si>
  <si>
    <t>O500500</t>
  </si>
  <si>
    <t>Obec Machulince</t>
  </si>
  <si>
    <t>Machulince</t>
  </si>
  <si>
    <t>Kopanická 287</t>
  </si>
  <si>
    <t>O500518</t>
  </si>
  <si>
    <t>Obec Veľké Chyndice</t>
  </si>
  <si>
    <t>Veľké Chyndice</t>
  </si>
  <si>
    <t>Veľké Chyndice 160</t>
  </si>
  <si>
    <t>O500542</t>
  </si>
  <si>
    <t>Obec Mankovce</t>
  </si>
  <si>
    <t>Mankovce</t>
  </si>
  <si>
    <t>Mankovce 102</t>
  </si>
  <si>
    <t>O500551</t>
  </si>
  <si>
    <t>Obec Martin nad Žitavou</t>
  </si>
  <si>
    <t>Martin nad Žitavou</t>
  </si>
  <si>
    <t>Martin nad Žitavou 137</t>
  </si>
  <si>
    <t>O500569</t>
  </si>
  <si>
    <t>Obec Melek</t>
  </si>
  <si>
    <t>Melek</t>
  </si>
  <si>
    <t>Melek 94</t>
  </si>
  <si>
    <t>O500577</t>
  </si>
  <si>
    <t>Obec Mojmírovce</t>
  </si>
  <si>
    <t>Mojmírovce</t>
  </si>
  <si>
    <t>Mojmírovce 1452</t>
  </si>
  <si>
    <t>O500585</t>
  </si>
  <si>
    <t>Obec Nemčiňany</t>
  </si>
  <si>
    <t>Nemčiňany</t>
  </si>
  <si>
    <t>Nemčiňany 129</t>
  </si>
  <si>
    <t>O500593</t>
  </si>
  <si>
    <t>Obec Neverice</t>
  </si>
  <si>
    <t>Neverice</t>
  </si>
  <si>
    <t>Hlavná 8</t>
  </si>
  <si>
    <t>O500607</t>
  </si>
  <si>
    <t>Obec Nevidzany</t>
  </si>
  <si>
    <t>Nevidzany</t>
  </si>
  <si>
    <t>Nevidzany 1</t>
  </si>
  <si>
    <t>O500631</t>
  </si>
  <si>
    <t>Obec Nová Ves nad Žitavou</t>
  </si>
  <si>
    <t>Nová Ves nad Žitavou</t>
  </si>
  <si>
    <t>Nová Ves nad Žitavou 55</t>
  </si>
  <si>
    <t>O500640</t>
  </si>
  <si>
    <t>Obec Nové Sady</t>
  </si>
  <si>
    <t>Nové Sady</t>
  </si>
  <si>
    <t>Nové Sady 377</t>
  </si>
  <si>
    <t>O500658</t>
  </si>
  <si>
    <t>Obec Obyce</t>
  </si>
  <si>
    <t>Obyce</t>
  </si>
  <si>
    <t>Školská 290</t>
  </si>
  <si>
    <t>O500666</t>
  </si>
  <si>
    <t>Obec Paňa</t>
  </si>
  <si>
    <t>Paňa</t>
  </si>
  <si>
    <t>Paňa 26</t>
  </si>
  <si>
    <t>O500674</t>
  </si>
  <si>
    <t>Obec Podhorany</t>
  </si>
  <si>
    <t>Podhorany</t>
  </si>
  <si>
    <t>Podhorany-Sokolníky 215</t>
  </si>
  <si>
    <t>O500682</t>
  </si>
  <si>
    <t>Obec Pohranice</t>
  </si>
  <si>
    <t>Pohranice</t>
  </si>
  <si>
    <t>Pohranice 444</t>
  </si>
  <si>
    <t>O500691</t>
  </si>
  <si>
    <t>Obec Poľný Kesov</t>
  </si>
  <si>
    <t>Poľný Kesov</t>
  </si>
  <si>
    <t>Poľný Kesov 69</t>
  </si>
  <si>
    <t>O500704</t>
  </si>
  <si>
    <t>Obec Rišňovce</t>
  </si>
  <si>
    <t>Rišňovce</t>
  </si>
  <si>
    <t>Rišňovce 427</t>
  </si>
  <si>
    <t>O500712</t>
  </si>
  <si>
    <t>Obec Rumanová</t>
  </si>
  <si>
    <t>Rumanová</t>
  </si>
  <si>
    <t>Rumanová 308</t>
  </si>
  <si>
    <t>O500721</t>
  </si>
  <si>
    <t>Obec Skýcov</t>
  </si>
  <si>
    <t>Skýcov</t>
  </si>
  <si>
    <t>Školská 299</t>
  </si>
  <si>
    <t>O500739</t>
  </si>
  <si>
    <t>Obec Močenok</t>
  </si>
  <si>
    <t>Močenok</t>
  </si>
  <si>
    <t>Vinohradská 1595/3</t>
  </si>
  <si>
    <t>O500747</t>
  </si>
  <si>
    <t>Obec Sľažany</t>
  </si>
  <si>
    <t>Sľažany</t>
  </si>
  <si>
    <t>Sľažany 321</t>
  </si>
  <si>
    <t>O500755</t>
  </si>
  <si>
    <t>Obec Slepčany</t>
  </si>
  <si>
    <t>Zlaté Moravce</t>
  </si>
  <si>
    <t>Slepčany</t>
  </si>
  <si>
    <t>Školská 232</t>
  </si>
  <si>
    <t>O500780</t>
  </si>
  <si>
    <t>Obec Šurianky</t>
  </si>
  <si>
    <t>Šurianky</t>
  </si>
  <si>
    <t>Šurianky 81</t>
  </si>
  <si>
    <t>O500798</t>
  </si>
  <si>
    <t>Obec Tajná</t>
  </si>
  <si>
    <t>Tajná</t>
  </si>
  <si>
    <t>Tajná 2</t>
  </si>
  <si>
    <t>O500810</t>
  </si>
  <si>
    <t>Obec Tesárske Mlyňany</t>
  </si>
  <si>
    <t>Tesárske Mlyňany</t>
  </si>
  <si>
    <t>Hlavná 1</t>
  </si>
  <si>
    <t>O500828</t>
  </si>
  <si>
    <t>Obec Topoľčianky</t>
  </si>
  <si>
    <t>Topoľčianky</t>
  </si>
  <si>
    <t>SNP 11</t>
  </si>
  <si>
    <t>Cintorínska 35</t>
  </si>
  <si>
    <t>O500836</t>
  </si>
  <si>
    <t>Obec Velčice</t>
  </si>
  <si>
    <t>Velčice</t>
  </si>
  <si>
    <t>Velčice 225</t>
  </si>
  <si>
    <t>O500844</t>
  </si>
  <si>
    <t>Obec Veľká Dolina</t>
  </si>
  <si>
    <t>Veľká Dolina</t>
  </si>
  <si>
    <t>Veľká Dolina 282</t>
  </si>
  <si>
    <t>O500887</t>
  </si>
  <si>
    <t>Obec Veľké Zálužie</t>
  </si>
  <si>
    <t>Veľké Zálužie</t>
  </si>
  <si>
    <t>Podvinohrady 519</t>
  </si>
  <si>
    <t>O500895</t>
  </si>
  <si>
    <t>Obec Veľký Cetín</t>
  </si>
  <si>
    <t>Veľký Cetín</t>
  </si>
  <si>
    <t>Hlavná 638</t>
  </si>
  <si>
    <t>O500909</t>
  </si>
  <si>
    <t>Obec Vieska nad Žitavou</t>
  </si>
  <si>
    <t>Vieska nad Žitavou</t>
  </si>
  <si>
    <t>Vieska nad Žitavou 64</t>
  </si>
  <si>
    <t>O500917</t>
  </si>
  <si>
    <t>Obec Vinodol</t>
  </si>
  <si>
    <t>Vinodol</t>
  </si>
  <si>
    <t>Vinodol 218</t>
  </si>
  <si>
    <t>O500925</t>
  </si>
  <si>
    <t>Obec Volkovce</t>
  </si>
  <si>
    <t>Volkovce</t>
  </si>
  <si>
    <t>Hlavná 10</t>
  </si>
  <si>
    <t>O500933</t>
  </si>
  <si>
    <t>Mesto Vráble</t>
  </si>
  <si>
    <t>Vráble</t>
  </si>
  <si>
    <t>Hlavná 153</t>
  </si>
  <si>
    <t>Sídlisko Lúky 1226</t>
  </si>
  <si>
    <t>Horný Ohaj 15</t>
  </si>
  <si>
    <t>Sídlisko Lúky 33</t>
  </si>
  <si>
    <t>Levická 737/63</t>
  </si>
  <si>
    <t>Základná škola s materskou školou Viliama Záborského - predprimárne vzdelanie</t>
  </si>
  <si>
    <t>Levická 737</t>
  </si>
  <si>
    <t>O500941</t>
  </si>
  <si>
    <t>Obec Výčapy - Opatovce</t>
  </si>
  <si>
    <t>Výčapy-Opatovce</t>
  </si>
  <si>
    <t>Výčapy-Opatovce 478</t>
  </si>
  <si>
    <t>O500950</t>
  </si>
  <si>
    <t>Obec Zbehy</t>
  </si>
  <si>
    <t>Zbehy</t>
  </si>
  <si>
    <t>Zbehy 148</t>
  </si>
  <si>
    <t>O500968</t>
  </si>
  <si>
    <t>Mesto Zlaté Moravce</t>
  </si>
  <si>
    <t>Štúrova 15</t>
  </si>
  <si>
    <t>Žitavské nábrežie 1</t>
  </si>
  <si>
    <t>Slnečná 2</t>
  </si>
  <si>
    <t>Parková 2</t>
  </si>
  <si>
    <t>O500984</t>
  </si>
  <si>
    <t>Obec Žikava</t>
  </si>
  <si>
    <t>Žikava</t>
  </si>
  <si>
    <t>Žikava 39</t>
  </si>
  <si>
    <t>O500992</t>
  </si>
  <si>
    <t>Obec Žirany</t>
  </si>
  <si>
    <t>Žirany</t>
  </si>
  <si>
    <t>Žirany 394</t>
  </si>
  <si>
    <t>O501026</t>
  </si>
  <si>
    <t>Mesto Komárno</t>
  </si>
  <si>
    <t>Eötvösova ul. 64</t>
  </si>
  <si>
    <t>Lodná ul. 1</t>
  </si>
  <si>
    <t>Komáromi Kacza 39</t>
  </si>
  <si>
    <t>Františkánov 20</t>
  </si>
  <si>
    <t>Komáromi Kacza 33</t>
  </si>
  <si>
    <t>Vodná ul. 29</t>
  </si>
  <si>
    <t>Nová Stráž, Dlhá 1</t>
  </si>
  <si>
    <t>Mederčská ul. 38</t>
  </si>
  <si>
    <t>Eötvösova 48</t>
  </si>
  <si>
    <t>Nová Stráž, Dlhá ul. 1</t>
  </si>
  <si>
    <t>Ul. mieru 16</t>
  </si>
  <si>
    <t>Kapitánova ul. 29</t>
  </si>
  <si>
    <t>O501034</t>
  </si>
  <si>
    <t>Obec Bajč</t>
  </si>
  <si>
    <t>Bajč</t>
  </si>
  <si>
    <t>Bajč 251</t>
  </si>
  <si>
    <t>O501042</t>
  </si>
  <si>
    <t>Obec Bodza</t>
  </si>
  <si>
    <t>Bodza</t>
  </si>
  <si>
    <t>Bodza 108</t>
  </si>
  <si>
    <t>O501069</t>
  </si>
  <si>
    <t>Brestovec 83</t>
  </si>
  <si>
    <t>O501077</t>
  </si>
  <si>
    <t>Obec Búč</t>
  </si>
  <si>
    <t>Búč</t>
  </si>
  <si>
    <t>Hlavná 48</t>
  </si>
  <si>
    <t>O501085</t>
  </si>
  <si>
    <t>Obec Čalovec</t>
  </si>
  <si>
    <t>Čalovec</t>
  </si>
  <si>
    <t>Hlavná 44</t>
  </si>
  <si>
    <t>O501093</t>
  </si>
  <si>
    <t>Obec Číčov</t>
  </si>
  <si>
    <t>Základná škola s materskou školou Sámuela Gáspára s VJM - Gáspár Sámuel Alapiskola és Óvoda - predprimárne vzdelávanie</t>
  </si>
  <si>
    <t>Číčov</t>
  </si>
  <si>
    <t>Hlavná 286/2</t>
  </si>
  <si>
    <t>O501115</t>
  </si>
  <si>
    <t>Obec Svätý Peter</t>
  </si>
  <si>
    <t>Svätý Peter</t>
  </si>
  <si>
    <t>Pivničná 8</t>
  </si>
  <si>
    <t>Elok. prac. ako súčasť Základnej školy s MŠ Józsefa Kossányiho s VJM - Kossányi József Alapiskola és Óvoda</t>
  </si>
  <si>
    <t>O501123</t>
  </si>
  <si>
    <t>Obec Dulovce</t>
  </si>
  <si>
    <t>Dulovce</t>
  </si>
  <si>
    <t>Podbrežná 2</t>
  </si>
  <si>
    <t>O501140</t>
  </si>
  <si>
    <t>Mesto Hurbanovo</t>
  </si>
  <si>
    <t>Hurbanovo</t>
  </si>
  <si>
    <t>Nový diel 50</t>
  </si>
  <si>
    <t>Základná škola s materskou školou Árpáda Fesztyho s VJM - Feszty Árpád Alapiskola és Óvoda - predprimárne vzdelávanie</t>
  </si>
  <si>
    <t>Športová 7</t>
  </si>
  <si>
    <t>O501158</t>
  </si>
  <si>
    <t>Obec Chotín</t>
  </si>
  <si>
    <t>Chotín</t>
  </si>
  <si>
    <t>Chotín 225</t>
  </si>
  <si>
    <t>O501166</t>
  </si>
  <si>
    <t>Obec Imeľ</t>
  </si>
  <si>
    <t>Imeľ</t>
  </si>
  <si>
    <t>Zdravotnícka 622/28</t>
  </si>
  <si>
    <t>O501174</t>
  </si>
  <si>
    <t>Obec Iža</t>
  </si>
  <si>
    <t>Základná škola s materskou školou Károlya Dömeho s VJM - Döme Károly Alapiskola és Óvoda - predprimárne vzdelávanie</t>
  </si>
  <si>
    <t>Iža</t>
  </si>
  <si>
    <t>Ďatelinová ulica 296</t>
  </si>
  <si>
    <t>O501182</t>
  </si>
  <si>
    <t>Obec Kameničná</t>
  </si>
  <si>
    <t>Elokované pracovisko ako súčasť Základnej školy s materskou školou Gyulu Lőrincza - Lőrincz Gyula Alapiskola és Óvoda</t>
  </si>
  <si>
    <t>Kameničná</t>
  </si>
  <si>
    <t>Priateľstva 662</t>
  </si>
  <si>
    <t>O501191</t>
  </si>
  <si>
    <t>Obec Klížska Nemá</t>
  </si>
  <si>
    <t>Klížska Nemá</t>
  </si>
  <si>
    <t>Pokroková 216</t>
  </si>
  <si>
    <t>O501204</t>
  </si>
  <si>
    <t>Mesto Kolárovo</t>
  </si>
  <si>
    <t>Brnenské námestie 16</t>
  </si>
  <si>
    <t>Lesná 10</t>
  </si>
  <si>
    <t>O501212</t>
  </si>
  <si>
    <t>Obec Kravany nad Dunajom</t>
  </si>
  <si>
    <t>Kravany nad Dunajom</t>
  </si>
  <si>
    <t>Kravany nad Dunajom 143</t>
  </si>
  <si>
    <t>O501239</t>
  </si>
  <si>
    <t>Obec Marcelová</t>
  </si>
  <si>
    <t>Marcelová</t>
  </si>
  <si>
    <t>Námestie slobody 1395/11</t>
  </si>
  <si>
    <t>O501247</t>
  </si>
  <si>
    <t>Obec Martovce</t>
  </si>
  <si>
    <t>Martovce</t>
  </si>
  <si>
    <t>Martovce 131</t>
  </si>
  <si>
    <t>O501255</t>
  </si>
  <si>
    <t>Obec Moča</t>
  </si>
  <si>
    <t>Moča</t>
  </si>
  <si>
    <t>Moča 420</t>
  </si>
  <si>
    <t>O501263</t>
  </si>
  <si>
    <t>Obec Modrany</t>
  </si>
  <si>
    <t>Modrany</t>
  </si>
  <si>
    <t>Modrany 498</t>
  </si>
  <si>
    <t>O501280</t>
  </si>
  <si>
    <t>Obec Nesvady</t>
  </si>
  <si>
    <t>Nesvady</t>
  </si>
  <si>
    <t>Sládkovičova 2</t>
  </si>
  <si>
    <t>Hurbanova 4</t>
  </si>
  <si>
    <t>O501301</t>
  </si>
  <si>
    <t>Obec Okoličná na Ostrove</t>
  </si>
  <si>
    <t>Elokované pracovisko ako súčasť Základnej školy s materskou školou Jánosa Hetényiho s vyučovacím jazykom maďarským - Het</t>
  </si>
  <si>
    <t>Okoličná na Ostrove</t>
  </si>
  <si>
    <t>Nitrianska 384</t>
  </si>
  <si>
    <t>O501310</t>
  </si>
  <si>
    <t>Obec Patince</t>
  </si>
  <si>
    <t>Patince</t>
  </si>
  <si>
    <t>Hlavná 47</t>
  </si>
  <si>
    <t>O501328</t>
  </si>
  <si>
    <t>Obec Pribeta</t>
  </si>
  <si>
    <t>Pribeta</t>
  </si>
  <si>
    <t>Kvetná 39</t>
  </si>
  <si>
    <t>O501336</t>
  </si>
  <si>
    <t>Obec Radvaň nad Dunajom</t>
  </si>
  <si>
    <t>Radvaň nad Dunajom</t>
  </si>
  <si>
    <t>Radvaň nad Dunajom 143</t>
  </si>
  <si>
    <t>O501344</t>
  </si>
  <si>
    <t>Obec Sokolce</t>
  </si>
  <si>
    <t>Sokolce</t>
  </si>
  <si>
    <t>Hlavná 31</t>
  </si>
  <si>
    <t>O501352</t>
  </si>
  <si>
    <t>Obec Šrobárová</t>
  </si>
  <si>
    <t>Šrobárová</t>
  </si>
  <si>
    <t>O501361</t>
  </si>
  <si>
    <t>Obec Tôň</t>
  </si>
  <si>
    <t>Tôň</t>
  </si>
  <si>
    <t>Školská 30</t>
  </si>
  <si>
    <t>O501379</t>
  </si>
  <si>
    <t>Obec Trávnik</t>
  </si>
  <si>
    <t>Trávnik</t>
  </si>
  <si>
    <t>Trávnik 197</t>
  </si>
  <si>
    <t>O501387</t>
  </si>
  <si>
    <t>Obec Veľké Kosihy</t>
  </si>
  <si>
    <t>Veľké Kosihy</t>
  </si>
  <si>
    <t>O501395</t>
  </si>
  <si>
    <t>Obec Bátorove Kosihy</t>
  </si>
  <si>
    <t>Bátorove Kosihy</t>
  </si>
  <si>
    <t>Lúčky 598</t>
  </si>
  <si>
    <t>Malá 977</t>
  </si>
  <si>
    <t>O501409</t>
  </si>
  <si>
    <t>Obec Vrbová nad Váhom</t>
  </si>
  <si>
    <t>Vrbová nad Váhom</t>
  </si>
  <si>
    <t>Hlavná 76</t>
  </si>
  <si>
    <t>O501417</t>
  </si>
  <si>
    <t>Obec Zemianska Olča</t>
  </si>
  <si>
    <t>Zemianska Olča</t>
  </si>
  <si>
    <t>Kolárovská cesta 821/19</t>
  </si>
  <si>
    <t>O501425</t>
  </si>
  <si>
    <t>Obec Zlatná na Ostrove</t>
  </si>
  <si>
    <t>Základná škola s materskou školou Móra Kóczána s VJM - Kóczán Mór Alapiskola és Óvoda - predprimárne vzdelávanie</t>
  </si>
  <si>
    <t>Zlatná na Ostrove</t>
  </si>
  <si>
    <t>Komenského 555</t>
  </si>
  <si>
    <t>O502031</t>
  </si>
  <si>
    <t>Mesto Levice</t>
  </si>
  <si>
    <t xml:space="preserve">Levice                        </t>
  </si>
  <si>
    <t>Levice</t>
  </si>
  <si>
    <t>Hlboká 1</t>
  </si>
  <si>
    <t>Vojenská 114</t>
  </si>
  <si>
    <t>Ul. J. Jesenského 41</t>
  </si>
  <si>
    <t>Okružná 23</t>
  </si>
  <si>
    <t>P. O. Hviezdoslava 20</t>
  </si>
  <si>
    <t>Perecká 41</t>
  </si>
  <si>
    <t>Dopravná 60</t>
  </si>
  <si>
    <t>Tekovská 28</t>
  </si>
  <si>
    <t>Konopná 8</t>
  </si>
  <si>
    <t>T. Vansovej 2</t>
  </si>
  <si>
    <t>m. č. Kalinčiakovo 44</t>
  </si>
  <si>
    <t>O502049</t>
  </si>
  <si>
    <t>Obec Bajka</t>
  </si>
  <si>
    <t>Bajka</t>
  </si>
  <si>
    <t>Bajka 54</t>
  </si>
  <si>
    <t>O502057</t>
  </si>
  <si>
    <t>Obec Bátovce</t>
  </si>
  <si>
    <t>Bátovce</t>
  </si>
  <si>
    <t>Bátovce 408</t>
  </si>
  <si>
    <t>O502065</t>
  </si>
  <si>
    <t>Obec Beša</t>
  </si>
  <si>
    <t>Beša</t>
  </si>
  <si>
    <t>Beša 88</t>
  </si>
  <si>
    <t>O502090</t>
  </si>
  <si>
    <t>Obec Bory</t>
  </si>
  <si>
    <t>Bory</t>
  </si>
  <si>
    <t>Bory 59</t>
  </si>
  <si>
    <t>O502111</t>
  </si>
  <si>
    <t>Obec Čajkov</t>
  </si>
  <si>
    <t>Čajkov</t>
  </si>
  <si>
    <t>Čajkov 285</t>
  </si>
  <si>
    <t>Základná škola s materskou školou - predprimárne vzdelanie</t>
  </si>
  <si>
    <t>O502120</t>
  </si>
  <si>
    <t>Obec Čaka</t>
  </si>
  <si>
    <t>Čaka</t>
  </si>
  <si>
    <t>Čaka 364</t>
  </si>
  <si>
    <t>O502154</t>
  </si>
  <si>
    <t>Obec Demandice</t>
  </si>
  <si>
    <t>Materská škola pri Základnej škole</t>
  </si>
  <si>
    <t>Demandice</t>
  </si>
  <si>
    <t>Demandice 45</t>
  </si>
  <si>
    <t>O502189</t>
  </si>
  <si>
    <t>Obec Dolné Semerovce</t>
  </si>
  <si>
    <t>Dolné Semerovce</t>
  </si>
  <si>
    <t>Dolné Semerovce 163</t>
  </si>
  <si>
    <t>O502197</t>
  </si>
  <si>
    <t>Obec Dolný Pial</t>
  </si>
  <si>
    <t>Dolný Pial</t>
  </si>
  <si>
    <t>Hlavná 59</t>
  </si>
  <si>
    <t>O502227</t>
  </si>
  <si>
    <t>Obec Farná</t>
  </si>
  <si>
    <t>Farná</t>
  </si>
  <si>
    <t>Farná 151</t>
  </si>
  <si>
    <t>O502243</t>
  </si>
  <si>
    <t>Obec Hokovce</t>
  </si>
  <si>
    <t>Hokovce</t>
  </si>
  <si>
    <t>Hokovce 77</t>
  </si>
  <si>
    <t>O502251</t>
  </si>
  <si>
    <t>Obec Hontianska Vrbica</t>
  </si>
  <si>
    <t>Hontianska Vrbica</t>
  </si>
  <si>
    <t>Hontianska Vrbica 267</t>
  </si>
  <si>
    <t>O502260</t>
  </si>
  <si>
    <t>Obec Horná Seč</t>
  </si>
  <si>
    <t>Horná Seč</t>
  </si>
  <si>
    <t>O502278</t>
  </si>
  <si>
    <t>Obec Horné Semerovce</t>
  </si>
  <si>
    <t>Horné Semerovce</t>
  </si>
  <si>
    <t>Horné Semerovce 71</t>
  </si>
  <si>
    <t>O502286</t>
  </si>
  <si>
    <t>Obec Horné Turovce</t>
  </si>
  <si>
    <t>Horné Turovce</t>
  </si>
  <si>
    <t>Horné Turovce 109</t>
  </si>
  <si>
    <t>O502324</t>
  </si>
  <si>
    <t>Obec Hronovce</t>
  </si>
  <si>
    <t>Hronovce</t>
  </si>
  <si>
    <t>Levická cesta 4</t>
  </si>
  <si>
    <t>O502332</t>
  </si>
  <si>
    <t>Obec Hronské Kľačany</t>
  </si>
  <si>
    <t>Hronské Kľačany</t>
  </si>
  <si>
    <t>Hronské Kľačany 319</t>
  </si>
  <si>
    <t>O502341</t>
  </si>
  <si>
    <t>Obec Hronské Kosihy</t>
  </si>
  <si>
    <t>Hronské Kosihy</t>
  </si>
  <si>
    <t>Hronské Kosihy 189</t>
  </si>
  <si>
    <t>O502375</t>
  </si>
  <si>
    <t>Obec Ipeľský Sokolec</t>
  </si>
  <si>
    <t>Ipeľský Sokolec</t>
  </si>
  <si>
    <t>Ipeľský Sokolec 332</t>
  </si>
  <si>
    <t>O502391</t>
  </si>
  <si>
    <t>Obec Jur nad Hronom</t>
  </si>
  <si>
    <t>Jur nad Hronom</t>
  </si>
  <si>
    <t>Jur nad Hronom 284</t>
  </si>
  <si>
    <t>O502413</t>
  </si>
  <si>
    <t>Obec Kalná nad Hronom</t>
  </si>
  <si>
    <t>Kalná nad Hronom</t>
  </si>
  <si>
    <t>Ul. školská 11</t>
  </si>
  <si>
    <t>O502421</t>
  </si>
  <si>
    <t>Obec Kozárovce</t>
  </si>
  <si>
    <t>Kozárovce</t>
  </si>
  <si>
    <t>Kozárovce 927</t>
  </si>
  <si>
    <t>O502430</t>
  </si>
  <si>
    <t>Obec Krškany</t>
  </si>
  <si>
    <t>Krškany</t>
  </si>
  <si>
    <t>Krškany 158</t>
  </si>
  <si>
    <t>O502456</t>
  </si>
  <si>
    <t>Obec Kukučínov</t>
  </si>
  <si>
    <t>Kukučínov</t>
  </si>
  <si>
    <t>Kukučínov 18</t>
  </si>
  <si>
    <t>O502464</t>
  </si>
  <si>
    <t>Obec Kuraľany</t>
  </si>
  <si>
    <t>Kuraľany</t>
  </si>
  <si>
    <t>Kuraľany 152</t>
  </si>
  <si>
    <t>O502481</t>
  </si>
  <si>
    <t>Obec Lok</t>
  </si>
  <si>
    <t>Lok</t>
  </si>
  <si>
    <t>O502499</t>
  </si>
  <si>
    <t>Obec Lontov</t>
  </si>
  <si>
    <t>Lontov</t>
  </si>
  <si>
    <t>Lontov 40</t>
  </si>
  <si>
    <t>O502511</t>
  </si>
  <si>
    <t>Obec Málaš</t>
  </si>
  <si>
    <t>Málaš</t>
  </si>
  <si>
    <t>Málaš 165</t>
  </si>
  <si>
    <t>O502537</t>
  </si>
  <si>
    <t>Obec Malé Ludince</t>
  </si>
  <si>
    <t>Malé Ludince</t>
  </si>
  <si>
    <t>Malé Ludince 8</t>
  </si>
  <si>
    <t>O502570</t>
  </si>
  <si>
    <t>Obec Mýtne Ludany</t>
  </si>
  <si>
    <t>Mýtne Ludany</t>
  </si>
  <si>
    <t>Školská 245/10</t>
  </si>
  <si>
    <t>O502588</t>
  </si>
  <si>
    <t>Obec Nová Dedina</t>
  </si>
  <si>
    <t>Nová Dedina</t>
  </si>
  <si>
    <t>Nová Dedina 65</t>
  </si>
  <si>
    <t>O502596</t>
  </si>
  <si>
    <t>Obec Nový Tekov</t>
  </si>
  <si>
    <t>Nový Tekov</t>
  </si>
  <si>
    <t>Nový Tekov 86</t>
  </si>
  <si>
    <t>O502600</t>
  </si>
  <si>
    <t>Obec Nýrovce</t>
  </si>
  <si>
    <t>Nýrovce</t>
  </si>
  <si>
    <t>Nýrovce 53</t>
  </si>
  <si>
    <t>O502618</t>
  </si>
  <si>
    <t>Obec Ondrejovce</t>
  </si>
  <si>
    <t>Ondrejovce</t>
  </si>
  <si>
    <t>Ondrejovce 14</t>
  </si>
  <si>
    <t>O502626</t>
  </si>
  <si>
    <t>Obec Pastovce</t>
  </si>
  <si>
    <t>Pastovce</t>
  </si>
  <si>
    <t>Pastovce 244</t>
  </si>
  <si>
    <t>O502642</t>
  </si>
  <si>
    <t>Obec Plášťovce</t>
  </si>
  <si>
    <t>Plášťovce</t>
  </si>
  <si>
    <t>Plášťovce 634</t>
  </si>
  <si>
    <t>O502651</t>
  </si>
  <si>
    <t>Obec Plavé Vozokany</t>
  </si>
  <si>
    <t>Plavé Vozokany</t>
  </si>
  <si>
    <t>Plavé Vozokany 319</t>
  </si>
  <si>
    <t>O502669</t>
  </si>
  <si>
    <t>Podlužany 232</t>
  </si>
  <si>
    <t>O502677</t>
  </si>
  <si>
    <t>Obec Pohronský Ruskov</t>
  </si>
  <si>
    <t>Pohronský Ruskov</t>
  </si>
  <si>
    <t>Hlavná 89</t>
  </si>
  <si>
    <t>O502693</t>
  </si>
  <si>
    <t>Obec Pukanec</t>
  </si>
  <si>
    <t>Pukanec</t>
  </si>
  <si>
    <t>Záhradná 2</t>
  </si>
  <si>
    <t>O502707</t>
  </si>
  <si>
    <t>Obec Rybník</t>
  </si>
  <si>
    <t>Rybník</t>
  </si>
  <si>
    <t>Školská 10</t>
  </si>
  <si>
    <t>O502715</t>
  </si>
  <si>
    <t>Obec Santovka</t>
  </si>
  <si>
    <t>Santovka</t>
  </si>
  <si>
    <t>Kúpeľná 2</t>
  </si>
  <si>
    <t>O502723</t>
  </si>
  <si>
    <t>Obec Sazdice</t>
  </si>
  <si>
    <t>Sazdice</t>
  </si>
  <si>
    <t>Sazdice 99</t>
  </si>
  <si>
    <t>O502731</t>
  </si>
  <si>
    <t>Obec Sikenica</t>
  </si>
  <si>
    <t>Sikenica</t>
  </si>
  <si>
    <t>Sikenica - Trhyňa 72</t>
  </si>
  <si>
    <t>O502766</t>
  </si>
  <si>
    <t>Obec Starý Tekov</t>
  </si>
  <si>
    <t>Starý Tekov</t>
  </si>
  <si>
    <t>Kováčova 10</t>
  </si>
  <si>
    <t>O502782</t>
  </si>
  <si>
    <t>Mesto Šahy</t>
  </si>
  <si>
    <t>Šahy</t>
  </si>
  <si>
    <t>Hviezdoslavova 32</t>
  </si>
  <si>
    <t>Nám. M. R. Štefánika 14</t>
  </si>
  <si>
    <t>Hontianska cesta 45</t>
  </si>
  <si>
    <t>Hviezdoslavova 30</t>
  </si>
  <si>
    <t>O502791</t>
  </si>
  <si>
    <t>Obec Šalov</t>
  </si>
  <si>
    <t>Šalov</t>
  </si>
  <si>
    <t>Šalov 58</t>
  </si>
  <si>
    <t>O502804</t>
  </si>
  <si>
    <t>Obec Šarovce</t>
  </si>
  <si>
    <t>Elokované pracovisko ako súčasť Základnej školy s materskou školou - Alapiskola és Óvoda</t>
  </si>
  <si>
    <t>Šarovce</t>
  </si>
  <si>
    <t>Šarovce 126</t>
  </si>
  <si>
    <t>O502812</t>
  </si>
  <si>
    <t>Obec Tehla</t>
  </si>
  <si>
    <t>Tehla</t>
  </si>
  <si>
    <t>Tehla 113</t>
  </si>
  <si>
    <t>O502821</t>
  </si>
  <si>
    <t>Obec Tekovské Lužany</t>
  </si>
  <si>
    <t>Tekovské Lužany</t>
  </si>
  <si>
    <t>Osloboditeľov 36</t>
  </si>
  <si>
    <t>O502847</t>
  </si>
  <si>
    <t>Obec Tekovský Hrádok</t>
  </si>
  <si>
    <t>Tekovský Hrádok</t>
  </si>
  <si>
    <t>Tekovský Hrádok 124</t>
  </si>
  <si>
    <t>O502863</t>
  </si>
  <si>
    <t>Mesto Tlmače</t>
  </si>
  <si>
    <t>Tlmače</t>
  </si>
  <si>
    <t>Nám. odborárov 9</t>
  </si>
  <si>
    <t>Nová 2</t>
  </si>
  <si>
    <t>O502871</t>
  </si>
  <si>
    <t>Obec Tupá</t>
  </si>
  <si>
    <t>Tupá</t>
  </si>
  <si>
    <t>Tupá 78</t>
  </si>
  <si>
    <t>O502910</t>
  </si>
  <si>
    <t>Obec Veľké Ludince</t>
  </si>
  <si>
    <t>Veľké Ludince</t>
  </si>
  <si>
    <t>Veľké Ludince 392</t>
  </si>
  <si>
    <t>O502928</t>
  </si>
  <si>
    <t>Obec Veľké Turovce</t>
  </si>
  <si>
    <t>Veľké Turovce</t>
  </si>
  <si>
    <t>Veľké Turovce 321</t>
  </si>
  <si>
    <t>O502936</t>
  </si>
  <si>
    <t>Obec Veľký Ďur</t>
  </si>
  <si>
    <t>Veľký Ďur</t>
  </si>
  <si>
    <t>Hlavná 57</t>
  </si>
  <si>
    <t>O502944</t>
  </si>
  <si>
    <t>Obec Vyškovce nad Ipľom</t>
  </si>
  <si>
    <t>Vyškovce nad Ipľom</t>
  </si>
  <si>
    <t>Vyškovce nad Ipľom 282</t>
  </si>
  <si>
    <t>O502979</t>
  </si>
  <si>
    <t>Obec Zbrojníky</t>
  </si>
  <si>
    <t>Zbrojníky</t>
  </si>
  <si>
    <t>Zbrojníky 177</t>
  </si>
  <si>
    <t>O502987</t>
  </si>
  <si>
    <t>Mesto Želiezovce</t>
  </si>
  <si>
    <t>Želiezovce</t>
  </si>
  <si>
    <t>Komenského 1539/3</t>
  </si>
  <si>
    <t>zmena adresy od 1. apríla 2020 z SNP 9 na Komenského 1539/3</t>
  </si>
  <si>
    <t>SNP 93</t>
  </si>
  <si>
    <t>SNP 9</t>
  </si>
  <si>
    <t>O502995</t>
  </si>
  <si>
    <t>Obec Žemberovce</t>
  </si>
  <si>
    <t>Žemberovce</t>
  </si>
  <si>
    <t>Osloboditeľov 30</t>
  </si>
  <si>
    <t>O503011</t>
  </si>
  <si>
    <t>Mesto Nové Zámky</t>
  </si>
  <si>
    <t xml:space="preserve">Nové Zámky                    </t>
  </si>
  <si>
    <t>Nové Zámky</t>
  </si>
  <si>
    <t>Ďorocká 4</t>
  </si>
  <si>
    <t>Nábrežná 39</t>
  </si>
  <si>
    <t>Šoltésovej 12</t>
  </si>
  <si>
    <t>Cyrilometódska 42</t>
  </si>
  <si>
    <t>P. Blahu 23</t>
  </si>
  <si>
    <t>Nám. Gy. Széchényiho 3</t>
  </si>
  <si>
    <t>Bitúnková 6</t>
  </si>
  <si>
    <t>O503029</t>
  </si>
  <si>
    <t>Obec Andovce</t>
  </si>
  <si>
    <t>Materska škola</t>
  </si>
  <si>
    <t>Andovce</t>
  </si>
  <si>
    <t>Andovce 163</t>
  </si>
  <si>
    <t>O503037</t>
  </si>
  <si>
    <t>Obec Bajtava</t>
  </si>
  <si>
    <t>Materska škola s vyučovacím jazykom maďarským - Óvoda</t>
  </si>
  <si>
    <t>Bajtava</t>
  </si>
  <si>
    <t>Hlavná 14</t>
  </si>
  <si>
    <t>O503045</t>
  </si>
  <si>
    <t>Obec Bánov</t>
  </si>
  <si>
    <t>Bánov</t>
  </si>
  <si>
    <t>Ulica Jozefa Hralu 887</t>
  </si>
  <si>
    <t>O503053</t>
  </si>
  <si>
    <t>Obec Bardoňovo</t>
  </si>
  <si>
    <t>Bardoňovo</t>
  </si>
  <si>
    <t>Bardoňovo 104</t>
  </si>
  <si>
    <t>O503061</t>
  </si>
  <si>
    <t>Obec Belá</t>
  </si>
  <si>
    <t>Belá</t>
  </si>
  <si>
    <t>Belá 24</t>
  </si>
  <si>
    <t>O503070</t>
  </si>
  <si>
    <t>Obec Bešeňov</t>
  </si>
  <si>
    <t>Bešeňov</t>
  </si>
  <si>
    <t>Bešeňov 628</t>
  </si>
  <si>
    <t>O503088</t>
  </si>
  <si>
    <t>Obec Bíňa</t>
  </si>
  <si>
    <t>Bíňa</t>
  </si>
  <si>
    <t>Bíňa 559</t>
  </si>
  <si>
    <t>O503096</t>
  </si>
  <si>
    <t>Obec Branovo</t>
  </si>
  <si>
    <t>Branovo</t>
  </si>
  <si>
    <t>Branovo 156</t>
  </si>
  <si>
    <t>O503100</t>
  </si>
  <si>
    <t>Obec Bruty</t>
  </si>
  <si>
    <t>Materská škola pri Základnej škole s vyučovacím jazykom maďarským - Alapiskola és Óvoda</t>
  </si>
  <si>
    <t>Bruty</t>
  </si>
  <si>
    <t>Bruty 162</t>
  </si>
  <si>
    <t>Bruty - Bart 162</t>
  </si>
  <si>
    <t>O503126</t>
  </si>
  <si>
    <t>Obec Černík</t>
  </si>
  <si>
    <t>Černík</t>
  </si>
  <si>
    <t>Hlavná 146</t>
  </si>
  <si>
    <t>O503134</t>
  </si>
  <si>
    <t>Obec Dedinka</t>
  </si>
  <si>
    <t>Dedinka</t>
  </si>
  <si>
    <t>Dedinka 411</t>
  </si>
  <si>
    <t>O503151</t>
  </si>
  <si>
    <t>Obec Dolný Ohaj</t>
  </si>
  <si>
    <t>Dolný Ohaj</t>
  </si>
  <si>
    <t>Juraja Holčeka 222/3</t>
  </si>
  <si>
    <t>O503169</t>
  </si>
  <si>
    <t>Obec Dubník</t>
  </si>
  <si>
    <t>Dubník</t>
  </si>
  <si>
    <t>Dubník 95</t>
  </si>
  <si>
    <t>O503177</t>
  </si>
  <si>
    <t>Obec Dvory nad Žitavou</t>
  </si>
  <si>
    <t>Dvory nad Žitavou</t>
  </si>
  <si>
    <t>J. A. Komenského 27</t>
  </si>
  <si>
    <t>O503185</t>
  </si>
  <si>
    <t>Obec Gbelce</t>
  </si>
  <si>
    <t>Gbelce</t>
  </si>
  <si>
    <t>Materskej školy 396/6</t>
  </si>
  <si>
    <t>O503193</t>
  </si>
  <si>
    <t>Obec Hul</t>
  </si>
  <si>
    <t>Hul</t>
  </si>
  <si>
    <t>Alej 439/4</t>
  </si>
  <si>
    <t>O503207</t>
  </si>
  <si>
    <t>Obec Chľaba</t>
  </si>
  <si>
    <t>Chľaba</t>
  </si>
  <si>
    <t>Chľaba 341</t>
  </si>
  <si>
    <t>O503215</t>
  </si>
  <si>
    <t>Obec Jasová</t>
  </si>
  <si>
    <t>Jasová</t>
  </si>
  <si>
    <t>Jasová 1</t>
  </si>
  <si>
    <t>O503223</t>
  </si>
  <si>
    <t>Obec Jatov</t>
  </si>
  <si>
    <t>Jatov</t>
  </si>
  <si>
    <t>Jatov 189</t>
  </si>
  <si>
    <t>O503231</t>
  </si>
  <si>
    <t>Obec Kamenica nad Hronom</t>
  </si>
  <si>
    <t>Kamenica nad Hronom</t>
  </si>
  <si>
    <t>Kamenica nad Hronom 486</t>
  </si>
  <si>
    <t>O503240</t>
  </si>
  <si>
    <t>Obec Kamenín</t>
  </si>
  <si>
    <t>Kamenín</t>
  </si>
  <si>
    <t>Kamenín 641</t>
  </si>
  <si>
    <t>O503258</t>
  </si>
  <si>
    <t>Obec Kamenný Most</t>
  </si>
  <si>
    <t>Kamenný Most</t>
  </si>
  <si>
    <t>Hlavná 132</t>
  </si>
  <si>
    <t>O503266</t>
  </si>
  <si>
    <t>Obec Kmeťovo</t>
  </si>
  <si>
    <t>Kmeťovo</t>
  </si>
  <si>
    <t>Kmeťovo 75</t>
  </si>
  <si>
    <t>O503274</t>
  </si>
  <si>
    <t>Obec Kolta</t>
  </si>
  <si>
    <t>Kolta</t>
  </si>
  <si>
    <t>Kolta 243</t>
  </si>
  <si>
    <t>O503282</t>
  </si>
  <si>
    <t>Obec Komjatice</t>
  </si>
  <si>
    <t>Základná škola s materskou školou Ondreja Cabana - predprimárne vzdelávanie</t>
  </si>
  <si>
    <t>Komjatice</t>
  </si>
  <si>
    <t>Školská 1</t>
  </si>
  <si>
    <t>O503291</t>
  </si>
  <si>
    <t>Obec Komoča</t>
  </si>
  <si>
    <t>Komoča</t>
  </si>
  <si>
    <t>Komoča 142</t>
  </si>
  <si>
    <t>O503321</t>
  </si>
  <si>
    <t>Obec Lipová</t>
  </si>
  <si>
    <t>Lipová</t>
  </si>
  <si>
    <t>Lipová 429</t>
  </si>
  <si>
    <t>O503339</t>
  </si>
  <si>
    <t>Obec Ľubá</t>
  </si>
  <si>
    <t>Ľubá</t>
  </si>
  <si>
    <t>Ľubá 45</t>
  </si>
  <si>
    <t>O503347</t>
  </si>
  <si>
    <t>Obec Malá nad Hronom</t>
  </si>
  <si>
    <t>Malá nad Hronom</t>
  </si>
  <si>
    <t>Malá nad Hronom 24</t>
  </si>
  <si>
    <t>O503355</t>
  </si>
  <si>
    <t>Obec Malé Kosihy</t>
  </si>
  <si>
    <t>Malé Kosihy</t>
  </si>
  <si>
    <t>Malé Kosihy 32</t>
  </si>
  <si>
    <t>O503363</t>
  </si>
  <si>
    <t>Obec Maňa</t>
  </si>
  <si>
    <t>Maňa</t>
  </si>
  <si>
    <t>P. O. Hviezdoslava 4</t>
  </si>
  <si>
    <t>O503371</t>
  </si>
  <si>
    <t>Obec Michal nad Žitavou</t>
  </si>
  <si>
    <t>Michal nad Žitavou</t>
  </si>
  <si>
    <t>Michal nad Žitavou 281</t>
  </si>
  <si>
    <t>O503380</t>
  </si>
  <si>
    <t>Obec Veľký Kýr</t>
  </si>
  <si>
    <t>Veľký Kýr</t>
  </si>
  <si>
    <t>Školská 7</t>
  </si>
  <si>
    <t>O503398</t>
  </si>
  <si>
    <t>Obec Mojzesovo</t>
  </si>
  <si>
    <t>Mojzesovo</t>
  </si>
  <si>
    <t>Mojzesovo 505</t>
  </si>
  <si>
    <t>O503401</t>
  </si>
  <si>
    <t>Obec Mužla</t>
  </si>
  <si>
    <t>Mužla</t>
  </si>
  <si>
    <t>Mužla 690</t>
  </si>
  <si>
    <t>O503436</t>
  </si>
  <si>
    <t>Obec Nová Vieska</t>
  </si>
  <si>
    <t>Nová Vieska</t>
  </si>
  <si>
    <t>Nová Vieska 31</t>
  </si>
  <si>
    <t>O503452</t>
  </si>
  <si>
    <t>Obec Palárikovo</t>
  </si>
  <si>
    <t>Základná škola s materskou školou Karola Strmeňa - predprimárne vzdelávanie</t>
  </si>
  <si>
    <t>Palárikovo</t>
  </si>
  <si>
    <t>Ul. J.A.Komenského č.8</t>
  </si>
  <si>
    <t>O503479</t>
  </si>
  <si>
    <t>Obec Podhájska</t>
  </si>
  <si>
    <t>Podhájska</t>
  </si>
  <si>
    <t>Poštová 328/6</t>
  </si>
  <si>
    <t>O503487</t>
  </si>
  <si>
    <t>Obec Pozba</t>
  </si>
  <si>
    <t>Pozba</t>
  </si>
  <si>
    <t>O503495</t>
  </si>
  <si>
    <t>Obec Radava</t>
  </si>
  <si>
    <t>Radava</t>
  </si>
  <si>
    <t>Radava 445</t>
  </si>
  <si>
    <t>O503509</t>
  </si>
  <si>
    <t>Obec Rastislavice</t>
  </si>
  <si>
    <t>Rastislavice</t>
  </si>
  <si>
    <t>Rastislavice 186</t>
  </si>
  <si>
    <t>O503517</t>
  </si>
  <si>
    <t>Obec Rúbaň</t>
  </si>
  <si>
    <t>Rúbaň</t>
  </si>
  <si>
    <t>Rúbaň 407</t>
  </si>
  <si>
    <t>O503525</t>
  </si>
  <si>
    <t>Obec Salka</t>
  </si>
  <si>
    <t>Salka</t>
  </si>
  <si>
    <t>Salka 303</t>
  </si>
  <si>
    <t>O503533</t>
  </si>
  <si>
    <t>Obec Semerovo</t>
  </si>
  <si>
    <t>Semerovo</t>
  </si>
  <si>
    <t>Semerovo 585</t>
  </si>
  <si>
    <t>O503541</t>
  </si>
  <si>
    <t>Obec Sikenička</t>
  </si>
  <si>
    <t>Sikenička</t>
  </si>
  <si>
    <t>Sikenička 15</t>
  </si>
  <si>
    <t>O503550</t>
  </si>
  <si>
    <t>Obec Strekov</t>
  </si>
  <si>
    <t>Strekov</t>
  </si>
  <si>
    <t>Strekov 1123</t>
  </si>
  <si>
    <t>O503568</t>
  </si>
  <si>
    <t>Obec Svodín</t>
  </si>
  <si>
    <t>Svodín</t>
  </si>
  <si>
    <t>Horná mlynská 4</t>
  </si>
  <si>
    <t>O503584</t>
  </si>
  <si>
    <t>Mesto Štúrovo</t>
  </si>
  <si>
    <t>Štúrovo</t>
  </si>
  <si>
    <t>Bartókova 38</t>
  </si>
  <si>
    <t>Lipová 2</t>
  </si>
  <si>
    <t>Adyho 2</t>
  </si>
  <si>
    <t>Družstevný rad 22</t>
  </si>
  <si>
    <t>O503592</t>
  </si>
  <si>
    <t>Mesto Šurany</t>
  </si>
  <si>
    <t>Šurany</t>
  </si>
  <si>
    <t>MDŽ 26</t>
  </si>
  <si>
    <t>O503606</t>
  </si>
  <si>
    <t>Obec Trávnica</t>
  </si>
  <si>
    <t>Trávnica</t>
  </si>
  <si>
    <t>Cintorínska 68/5</t>
  </si>
  <si>
    <t>O503614</t>
  </si>
  <si>
    <t>Obec Tvrdošovce</t>
  </si>
  <si>
    <t>Tvrdošovce</t>
  </si>
  <si>
    <t>Hlboká 19</t>
  </si>
  <si>
    <t>Námestie sv. Štefana 5</t>
  </si>
  <si>
    <t>O503631</t>
  </si>
  <si>
    <t>Obec Veľké Lovce</t>
  </si>
  <si>
    <t>Veľké Lovce</t>
  </si>
  <si>
    <t>Veľké Lovce 97</t>
  </si>
  <si>
    <t>O503649</t>
  </si>
  <si>
    <t>Obec Zemné</t>
  </si>
  <si>
    <t>Zemné</t>
  </si>
  <si>
    <t>Školská 853</t>
  </si>
  <si>
    <t>O503711</t>
  </si>
  <si>
    <t>Obec Diakovce</t>
  </si>
  <si>
    <t>Diakovce</t>
  </si>
  <si>
    <t>Školská 486</t>
  </si>
  <si>
    <t>Školská 485</t>
  </si>
  <si>
    <t>O503886</t>
  </si>
  <si>
    <t>Obec Kráľová nad Váhom</t>
  </si>
  <si>
    <t>Kráľová nad Váhom</t>
  </si>
  <si>
    <t>Kráľová nad Váhom 237</t>
  </si>
  <si>
    <t>O503932</t>
  </si>
  <si>
    <t>Obec Neded</t>
  </si>
  <si>
    <t>Neded</t>
  </si>
  <si>
    <t>Baláta 134</t>
  </si>
  <si>
    <t>O503991</t>
  </si>
  <si>
    <t>Obec Selice</t>
  </si>
  <si>
    <t>Selice</t>
  </si>
  <si>
    <t>9. mája 1075</t>
  </si>
  <si>
    <t>ZŠ s materskou školou Leandera Osztényiho s VJM - Osztényi Leander Alapiskola és Óvoda - predprimárne vzdelávanie</t>
  </si>
  <si>
    <t>O504025</t>
  </si>
  <si>
    <t>Mesto Šaľa</t>
  </si>
  <si>
    <t>Šaľa</t>
  </si>
  <si>
    <t>P. J. Šafárika 394/2</t>
  </si>
  <si>
    <t>Základná škola s materskou školou Jozefa Murgaša - predprimárne vzdelávanie</t>
  </si>
  <si>
    <t>Horná 22</t>
  </si>
  <si>
    <t>Elokované pracovisko ako súčasť Základnej šk. s materskou šk. Petra Pázmánya s VJM - Pázmány Péter Alapiskola és Óvoda</t>
  </si>
  <si>
    <t>Družstevná 396/3</t>
  </si>
  <si>
    <t>Družstevná 22</t>
  </si>
  <si>
    <t>Hollého 40</t>
  </si>
  <si>
    <t>Budovateľská 19</t>
  </si>
  <si>
    <t>Bernolákova 1</t>
  </si>
  <si>
    <t>O504068</t>
  </si>
  <si>
    <t>Obec Tešedíkovo</t>
  </si>
  <si>
    <t>Tešedíkovo</t>
  </si>
  <si>
    <t>Sídlisko budúcnosť 325</t>
  </si>
  <si>
    <t>92582</t>
  </si>
  <si>
    <t>Tešedíkovo 153</t>
  </si>
  <si>
    <t>O504092</t>
  </si>
  <si>
    <t>Obec Trnovec nad Váhom</t>
  </si>
  <si>
    <t>Trnovec nad Váhom</t>
  </si>
  <si>
    <t>Trnovec nad Váhom 575</t>
  </si>
  <si>
    <t>O504165</t>
  </si>
  <si>
    <t>Obec Vlčany</t>
  </si>
  <si>
    <t>Vlčany</t>
  </si>
  <si>
    <t>Nádražná 954</t>
  </si>
  <si>
    <t>Vlčany 1547</t>
  </si>
  <si>
    <t>O504190</t>
  </si>
  <si>
    <t>Obec Žihárec</t>
  </si>
  <si>
    <t>Žihárec</t>
  </si>
  <si>
    <t>Žihárec 1</t>
  </si>
  <si>
    <t>O504998</t>
  </si>
  <si>
    <t>Mesto Topoľčany</t>
  </si>
  <si>
    <t xml:space="preserve">Topoľčany                     </t>
  </si>
  <si>
    <t>Topoľčany</t>
  </si>
  <si>
    <t>Tribečská 2633/12</t>
  </si>
  <si>
    <t>Čerešňová 90/44</t>
  </si>
  <si>
    <t>Gagarinova 2636/15</t>
  </si>
  <si>
    <t>Tribečská 2703/10</t>
  </si>
  <si>
    <t>Ľ. Fullu 2705/8</t>
  </si>
  <si>
    <t>Škultétyho 2630/10</t>
  </si>
  <si>
    <t>J. Kráľa 1594/1</t>
  </si>
  <si>
    <t>Lipová 1736/2</t>
  </si>
  <si>
    <t>Gogoľova 2143/7</t>
  </si>
  <si>
    <t>O505048</t>
  </si>
  <si>
    <t>Obec Ludanice</t>
  </si>
  <si>
    <t>Ludanice</t>
  </si>
  <si>
    <t>Hviezdoslavova 531/45</t>
  </si>
  <si>
    <t>O505137</t>
  </si>
  <si>
    <t>Obec Malé Ripňany</t>
  </si>
  <si>
    <t>Malé Ripňany</t>
  </si>
  <si>
    <t>Malé Ripňany 44</t>
  </si>
  <si>
    <t>O505234</t>
  </si>
  <si>
    <t>Obec Nitrianska Blatnica</t>
  </si>
  <si>
    <t>Nitrianska Blatnica</t>
  </si>
  <si>
    <t>Nitrianska Blatnica 13</t>
  </si>
  <si>
    <t>O505285</t>
  </si>
  <si>
    <t>Obec Oponice</t>
  </si>
  <si>
    <t>Oponice</t>
  </si>
  <si>
    <t>Oponice 125</t>
  </si>
  <si>
    <t>O505374</t>
  </si>
  <si>
    <t>Obec Prašice</t>
  </si>
  <si>
    <t>Prašice</t>
  </si>
  <si>
    <t>Slnečná 734/108</t>
  </si>
  <si>
    <t>O505404</t>
  </si>
  <si>
    <t>Obec Preseľany</t>
  </si>
  <si>
    <t>Preseľany</t>
  </si>
  <si>
    <t>Preseľany 374</t>
  </si>
  <si>
    <t>O505421</t>
  </si>
  <si>
    <t>Obec Radošina</t>
  </si>
  <si>
    <t>Radošina</t>
  </si>
  <si>
    <t>Kpt. Nálepku 13</t>
  </si>
  <si>
    <t>O505439</t>
  </si>
  <si>
    <t>Obec Rajčany</t>
  </si>
  <si>
    <t>Rajčany</t>
  </si>
  <si>
    <t>Rajčany 2</t>
  </si>
  <si>
    <t>O505498</t>
  </si>
  <si>
    <t>Obec Solčany</t>
  </si>
  <si>
    <t>Solčany</t>
  </si>
  <si>
    <t>Hviezdoslavova 38</t>
  </si>
  <si>
    <t>O505510</t>
  </si>
  <si>
    <t>Obec Súlovce</t>
  </si>
  <si>
    <t>Súlovce</t>
  </si>
  <si>
    <t>Súlovce 64</t>
  </si>
  <si>
    <t>O505536</t>
  </si>
  <si>
    <t>Obec Šalgovce</t>
  </si>
  <si>
    <t>Šalgovce</t>
  </si>
  <si>
    <t>Šalgovce 175</t>
  </si>
  <si>
    <t>O505561</t>
  </si>
  <si>
    <t>Obec Tesáre</t>
  </si>
  <si>
    <t>Tesáre</t>
  </si>
  <si>
    <t>Tesáre 129</t>
  </si>
  <si>
    <t>O505641</t>
  </si>
  <si>
    <t>Obec Urmince</t>
  </si>
  <si>
    <t>Urmince</t>
  </si>
  <si>
    <t>Urmince 297</t>
  </si>
  <si>
    <t>O505676</t>
  </si>
  <si>
    <t>Obec Veľké Dvorany</t>
  </si>
  <si>
    <t>Veľké Dvorany</t>
  </si>
  <si>
    <t>Veľké Dvorany 53</t>
  </si>
  <si>
    <t>O505714</t>
  </si>
  <si>
    <t>Obec Veľké Ripňany</t>
  </si>
  <si>
    <t>Veľké Ripňany</t>
  </si>
  <si>
    <t>Školská 508</t>
  </si>
  <si>
    <t>O505773</t>
  </si>
  <si>
    <t>Obec Závada</t>
  </si>
  <si>
    <t>Závada</t>
  </si>
  <si>
    <t>Závada 202</t>
  </si>
  <si>
    <t>O517305</t>
  </si>
  <si>
    <t>Obec Tekovské Nemce</t>
  </si>
  <si>
    <t>Tekovské Nemce</t>
  </si>
  <si>
    <t>Školská 417</t>
  </si>
  <si>
    <t>O542717</t>
  </si>
  <si>
    <t>Obec Bojná</t>
  </si>
  <si>
    <t>Bojná</t>
  </si>
  <si>
    <t>Bojná 76</t>
  </si>
  <si>
    <t>O542938</t>
  </si>
  <si>
    <t>Obec Horné Obdokovce</t>
  </si>
  <si>
    <t>Horné Obdokovce</t>
  </si>
  <si>
    <t>Horné Obdokovce 393</t>
  </si>
  <si>
    <t>O542954</t>
  </si>
  <si>
    <t>Obec Horné Štitáre</t>
  </si>
  <si>
    <t>Horné Štitáre</t>
  </si>
  <si>
    <t>Horné Štitáre 61</t>
  </si>
  <si>
    <t>O542971</t>
  </si>
  <si>
    <t>Obec Hrušovany</t>
  </si>
  <si>
    <t>Hrušovany</t>
  </si>
  <si>
    <t>Hrušovany 336</t>
  </si>
  <si>
    <t>O543039</t>
  </si>
  <si>
    <t>Obec Kamanová</t>
  </si>
  <si>
    <t>Kamanová</t>
  </si>
  <si>
    <t>Kamanová 36</t>
  </si>
  <si>
    <t>O543063</t>
  </si>
  <si>
    <t>Obec Koniarovce</t>
  </si>
  <si>
    <t>Koniarovce</t>
  </si>
  <si>
    <t>Koniarovce 107</t>
  </si>
  <si>
    <t>O543071</t>
  </si>
  <si>
    <t>Obec Kovarce</t>
  </si>
  <si>
    <t>Kovarce</t>
  </si>
  <si>
    <t>Kovarce 450</t>
  </si>
  <si>
    <t>O543101</t>
  </si>
  <si>
    <t>Obec Krnča</t>
  </si>
  <si>
    <t>Krnča</t>
  </si>
  <si>
    <t>Mládežnícka 504/15</t>
  </si>
  <si>
    <t>O545350</t>
  </si>
  <si>
    <t>Obec Hontianske Trsťany</t>
  </si>
  <si>
    <t>Hontianske Trsťany</t>
  </si>
  <si>
    <t>Hontianske Trsťany 55</t>
  </si>
  <si>
    <t>O545589</t>
  </si>
  <si>
    <t>Obec Cabaj - Čápor</t>
  </si>
  <si>
    <t>Cabaj-Čápor</t>
  </si>
  <si>
    <t>Čápor 1274</t>
  </si>
  <si>
    <t>Cabaj 560</t>
  </si>
  <si>
    <t>O545635</t>
  </si>
  <si>
    <t>Obec Horné Lefantovce</t>
  </si>
  <si>
    <t>Horné Lefantovce</t>
  </si>
  <si>
    <t>Farská ulica 21</t>
  </si>
  <si>
    <t>O555827</t>
  </si>
  <si>
    <t>Obec Virt</t>
  </si>
  <si>
    <t>Virt</t>
  </si>
  <si>
    <t>Virt 47</t>
  </si>
  <si>
    <t>O555843</t>
  </si>
  <si>
    <t>Obec Čata</t>
  </si>
  <si>
    <t>Čata</t>
  </si>
  <si>
    <t>Kostolná 66</t>
  </si>
  <si>
    <t>O555851</t>
  </si>
  <si>
    <t>Obec Malý Lapáš</t>
  </si>
  <si>
    <t>Malý Lapáš</t>
  </si>
  <si>
    <t>Malý Lapáš 89</t>
  </si>
  <si>
    <t>O555860</t>
  </si>
  <si>
    <t>Obec Veľký Lapáš</t>
  </si>
  <si>
    <t>95104</t>
  </si>
  <si>
    <t>Veľký Lapáš</t>
  </si>
  <si>
    <t>Veľký Lapáš 309</t>
  </si>
  <si>
    <t>O555878</t>
  </si>
  <si>
    <t>Obec Horná Kráľová</t>
  </si>
  <si>
    <t>Horná Kráľová</t>
  </si>
  <si>
    <t>Školská 372</t>
  </si>
  <si>
    <t>O555886</t>
  </si>
  <si>
    <t>Obec Čechynce</t>
  </si>
  <si>
    <t>Čechynce</t>
  </si>
  <si>
    <t>Nitrianska 1/80</t>
  </si>
  <si>
    <t>O555908</t>
  </si>
  <si>
    <t>Obec Malý Cetín</t>
  </si>
  <si>
    <t>Malý Cetín</t>
  </si>
  <si>
    <t>Malý Cetín 105</t>
  </si>
  <si>
    <t>O555916</t>
  </si>
  <si>
    <t>Obec Červený Hrádok</t>
  </si>
  <si>
    <t>Červený Hrádok</t>
  </si>
  <si>
    <t>Červený Hrádok 235</t>
  </si>
  <si>
    <t>O555924</t>
  </si>
  <si>
    <t>Obec Malé Vozokany</t>
  </si>
  <si>
    <t>Malé Vozokany</t>
  </si>
  <si>
    <t>Malé Vozokany 25</t>
  </si>
  <si>
    <t>O555932</t>
  </si>
  <si>
    <t>Obec Veľké Vozokany</t>
  </si>
  <si>
    <t>Veľké Vozokany</t>
  </si>
  <si>
    <t>Veľké Vozokany 207</t>
  </si>
  <si>
    <t>O555959</t>
  </si>
  <si>
    <t>Obec Hosťová</t>
  </si>
  <si>
    <t>Hosťová</t>
  </si>
  <si>
    <t>Hosťová 121</t>
  </si>
  <si>
    <t>O555991</t>
  </si>
  <si>
    <t>Obec Svätoplukovo</t>
  </si>
  <si>
    <t>Svätoplukovo</t>
  </si>
  <si>
    <t>Svätoplukovo 331</t>
  </si>
  <si>
    <t>O556025</t>
  </si>
  <si>
    <t>Obec Vlkas</t>
  </si>
  <si>
    <t>Vlkas</t>
  </si>
  <si>
    <t>Vlkas 81</t>
  </si>
  <si>
    <t>O556050</t>
  </si>
  <si>
    <t>Obec Úľany nad Žitavou</t>
  </si>
  <si>
    <t>Úľany nad Žitavou</t>
  </si>
  <si>
    <t>Komenského 15</t>
  </si>
  <si>
    <t>O556092</t>
  </si>
  <si>
    <t>Obec Nána</t>
  </si>
  <si>
    <t>Nána</t>
  </si>
  <si>
    <t>Školská 39</t>
  </si>
  <si>
    <t>O556149</t>
  </si>
  <si>
    <t>Obec Krušovce</t>
  </si>
  <si>
    <t>Krušovce</t>
  </si>
  <si>
    <t>Cyrila a Metoda 446</t>
  </si>
  <si>
    <t>O556157</t>
  </si>
  <si>
    <t>Obec Jacovce</t>
  </si>
  <si>
    <t>Jacovce</t>
  </si>
  <si>
    <t>Potočná 2</t>
  </si>
  <si>
    <t>O556165</t>
  </si>
  <si>
    <t>Obec Chrabrany</t>
  </si>
  <si>
    <t>Chrabrany</t>
  </si>
  <si>
    <t>Ludanická 10</t>
  </si>
  <si>
    <t>O556262</t>
  </si>
  <si>
    <t>Obec Dvorany nad Nitrou</t>
  </si>
  <si>
    <t>Dvorany nad Nitrou</t>
  </si>
  <si>
    <t>Dvorany nad Nitrou 22</t>
  </si>
  <si>
    <t>O556297</t>
  </si>
  <si>
    <t>Obec Čeľadince</t>
  </si>
  <si>
    <t>Čeľadince</t>
  </si>
  <si>
    <t>Čeľadince 125</t>
  </si>
  <si>
    <t>O556696</t>
  </si>
  <si>
    <t>Obec Nitrianske Hrnčiarovce</t>
  </si>
  <si>
    <t>Nitrianske Hrnčiarovce</t>
  </si>
  <si>
    <t>Jelenecká 72A</t>
  </si>
  <si>
    <t>O558320</t>
  </si>
  <si>
    <t>Obec Ivanka pri Nitre</t>
  </si>
  <si>
    <t>Ivanka pri Nitre</t>
  </si>
  <si>
    <t>Novozámocká 300</t>
  </si>
  <si>
    <t>O580457</t>
  </si>
  <si>
    <t>Obec Tovarníky</t>
  </si>
  <si>
    <t>Tovarníky</t>
  </si>
  <si>
    <t>O580899</t>
  </si>
  <si>
    <t>Obec Lužianky</t>
  </si>
  <si>
    <t>Lužianky</t>
  </si>
  <si>
    <t>Sasinkova 1</t>
  </si>
  <si>
    <t>O580911</t>
  </si>
  <si>
    <t>Obec Holiare</t>
  </si>
  <si>
    <t>Holiare</t>
  </si>
  <si>
    <t>Hlavná 180</t>
  </si>
  <si>
    <t>O581160</t>
  </si>
  <si>
    <t>Obec Veľké Kozmálovce</t>
  </si>
  <si>
    <t>Veľké Kozmálovce</t>
  </si>
  <si>
    <t>Veľké Kozmálovce 163</t>
  </si>
  <si>
    <t>O581305</t>
  </si>
  <si>
    <t>Obec Nemčice</t>
  </si>
  <si>
    <t>Nemčice</t>
  </si>
  <si>
    <t>Školská 351</t>
  </si>
  <si>
    <t>O581623</t>
  </si>
  <si>
    <t>Obec Babindol</t>
  </si>
  <si>
    <t>Babindol</t>
  </si>
  <si>
    <t>Babindol 1</t>
  </si>
  <si>
    <t>O581658</t>
  </si>
  <si>
    <t>Obec Práznovce</t>
  </si>
  <si>
    <t>Práznovce</t>
  </si>
  <si>
    <t>Rezutova 58/63</t>
  </si>
  <si>
    <t>O581704</t>
  </si>
  <si>
    <t>Obec Kuzmice</t>
  </si>
  <si>
    <t>Kuzmice</t>
  </si>
  <si>
    <t>Kuzmice 201</t>
  </si>
  <si>
    <t>O582361</t>
  </si>
  <si>
    <t>Obec Obid</t>
  </si>
  <si>
    <t>Obid</t>
  </si>
  <si>
    <t>Puškinova 7</t>
  </si>
  <si>
    <t>O582387</t>
  </si>
  <si>
    <t>Obec Čab</t>
  </si>
  <si>
    <t>Čab</t>
  </si>
  <si>
    <t>Čab 57</t>
  </si>
  <si>
    <t>O582425</t>
  </si>
  <si>
    <t>Obec Dolné Lefantovce</t>
  </si>
  <si>
    <t>Dolné Lefantovce</t>
  </si>
  <si>
    <t>Dolné Lefantovce 32</t>
  </si>
  <si>
    <t>O582719</t>
  </si>
  <si>
    <t>Obec Štitáre</t>
  </si>
  <si>
    <t>Štitáre</t>
  </si>
  <si>
    <t>Pri prameni 122/8</t>
  </si>
  <si>
    <t>O582816</t>
  </si>
  <si>
    <t>Obec Žitavany</t>
  </si>
  <si>
    <t>Žitavany</t>
  </si>
  <si>
    <t>Šimkova 40</t>
  </si>
  <si>
    <t>C02</t>
  </si>
  <si>
    <t>Rímskokatolícka cirkev, Biskupstvo Nitra</t>
  </si>
  <si>
    <t>Materská škola sv. Gabriela ako organizačná zložka Katolíckej Spojenej školy</t>
  </si>
  <si>
    <t>Školská 9</t>
  </si>
  <si>
    <t>Materská škola svätých anjelov strážcov, ako organizačná zložka Spojenej katolickej školy</t>
  </si>
  <si>
    <t>Farská 43</t>
  </si>
  <si>
    <t>Materská škola sv. Štefana s vyučovacím jazykom maďarským - Szent István Óvoda</t>
  </si>
  <si>
    <t>Cirkevná materská sv. Filipa Neri ako organizačná zložka Katolíckej spojenej školy</t>
  </si>
  <si>
    <t>Andovská 4</t>
  </si>
  <si>
    <t>Cirkevná materská škola sv. Imricha s vyučovacím jazykom maďarským - Szent Imre Egyházi Óvoda</t>
  </si>
  <si>
    <t>Rímskokatolícka cirkev Biskupstvo Nitra</t>
  </si>
  <si>
    <t>Materská škola sv. Alžbety</t>
  </si>
  <si>
    <t>Prílepská 4</t>
  </si>
  <si>
    <t>C21</t>
  </si>
  <si>
    <t>Rehoľa piaristov na Slovensku</t>
  </si>
  <si>
    <t>Materská škola ako organizačná zložka Piaristickej spojenej školy Františka Hanáka</t>
  </si>
  <si>
    <t>A. Hlinku 44</t>
  </si>
  <si>
    <t>C32</t>
  </si>
  <si>
    <t>Reformovaná kresťanská cirkev na Slovensku</t>
  </si>
  <si>
    <t>Rimavská Sobota</t>
  </si>
  <si>
    <t>Gorkého 5761/31A</t>
  </si>
  <si>
    <t>C35</t>
  </si>
  <si>
    <t>Reformovaný kresťanský cirkevný zbor</t>
  </si>
  <si>
    <t>Cirkevná základná škola s materskou školou s VJM - Egyházi Alapiskola és Óvoda - predprimárne vzdelávanie</t>
  </si>
  <si>
    <t>Keť</t>
  </si>
  <si>
    <t>Keť 287</t>
  </si>
  <si>
    <t>C67</t>
  </si>
  <si>
    <t>Rímskokatolícka cirkev, Farnosť Nitra - Chrenová</t>
  </si>
  <si>
    <t>Základná škola s materskou školou svätého Gorazda - predprimárne vzdelávanie</t>
  </si>
  <si>
    <t>Dlhá 78</t>
  </si>
  <si>
    <t>C80</t>
  </si>
  <si>
    <t>Rímskokatolícka cirkev, Farnosť Zlaté Moravce</t>
  </si>
  <si>
    <t>C83</t>
  </si>
  <si>
    <t>Reformovaná kresťanská cirkev na Slovensku - Cirkevný zbor Komárno</t>
  </si>
  <si>
    <t>Družstevná 5458/19A</t>
  </si>
  <si>
    <t>S669</t>
  </si>
  <si>
    <t>MULTISOUND JAPAN s.r.o.</t>
  </si>
  <si>
    <t>Kozia 25</t>
  </si>
  <si>
    <t>S670</t>
  </si>
  <si>
    <t>ESAM s.r.o.</t>
  </si>
  <si>
    <t>S748</t>
  </si>
  <si>
    <t>UNITED NATIONS ELEMENTARY SCHOOL, n.o.</t>
  </si>
  <si>
    <t>Súkromná materská škola UNES</t>
  </si>
  <si>
    <t>Javorová 644/12</t>
  </si>
  <si>
    <t>S753</t>
  </si>
  <si>
    <t>Nezisková organizácia VYSNÍVANÝ DOMOV</t>
  </si>
  <si>
    <t>Fedinova 7</t>
  </si>
  <si>
    <t>S802</t>
  </si>
  <si>
    <t>Ing. Artúr Bergendi</t>
  </si>
  <si>
    <t>Feketeházyho 2379/5</t>
  </si>
  <si>
    <t>S806</t>
  </si>
  <si>
    <t>Detské zariadenie VIKTORKA, n.o.</t>
  </si>
  <si>
    <t>Hviezdoslavova 875/78</t>
  </si>
  <si>
    <t>S854</t>
  </si>
  <si>
    <t>Mgr. Viera Závodyová, PhD. - YES - súkromná materská a jazyková škola</t>
  </si>
  <si>
    <t>Súkromná materská škola YES</t>
  </si>
  <si>
    <t>Žitavská 23</t>
  </si>
  <si>
    <t>z S854 na S958</t>
  </si>
  <si>
    <t>S956</t>
  </si>
  <si>
    <t>DROBČEKOVO</t>
  </si>
  <si>
    <t>Súkromná materská škola DROBČEKOVO</t>
  </si>
  <si>
    <t>Koháryho 83/945</t>
  </si>
  <si>
    <t>vyradená k 31.12.2019</t>
  </si>
  <si>
    <t>S958</t>
  </si>
  <si>
    <t>YES-YES, s.r.o.</t>
  </si>
  <si>
    <t>S974</t>
  </si>
  <si>
    <t>Montessori Centrum n.o.</t>
  </si>
  <si>
    <t>Michalská bašta 512/21</t>
  </si>
  <si>
    <t>S985</t>
  </si>
  <si>
    <t>Moja škôlka o.z.</t>
  </si>
  <si>
    <t>Súkromná materská škola Moja škôlka</t>
  </si>
  <si>
    <t>Sládkovičova 630/8</t>
  </si>
  <si>
    <t>S998</t>
  </si>
  <si>
    <t>Podzoborie, n.o.</t>
  </si>
  <si>
    <t>Súkromná materská škola s vyučovacím jazykom maďarským - Magán Óvoda</t>
  </si>
  <si>
    <t>Kostolná 512/1</t>
  </si>
  <si>
    <t>KNR</t>
  </si>
  <si>
    <t>Okresný úrad Nitra</t>
  </si>
  <si>
    <t>949 01</t>
  </si>
  <si>
    <t>Červeňova 42</t>
  </si>
  <si>
    <t>934 01</t>
  </si>
  <si>
    <t>Z. Nejedlého 41</t>
  </si>
  <si>
    <t>936 01</t>
  </si>
  <si>
    <t>F. Rákocziho 1</t>
  </si>
  <si>
    <t>945 01</t>
  </si>
  <si>
    <t>Hradná 7</t>
  </si>
  <si>
    <t>Mudroňova 1</t>
  </si>
  <si>
    <t>953 01</t>
  </si>
  <si>
    <t>J. Kráľa 39</t>
  </si>
  <si>
    <t>S249</t>
  </si>
  <si>
    <t>PhDr. Jana Merašická</t>
  </si>
  <si>
    <t>ZA</t>
  </si>
  <si>
    <t>O507300</t>
  </si>
  <si>
    <t>Obec Ivachnová</t>
  </si>
  <si>
    <t>Žilinský</t>
  </si>
  <si>
    <t xml:space="preserve">Ružomberok                    </t>
  </si>
  <si>
    <t>Ivachnová</t>
  </si>
  <si>
    <t>Ivachnová 7</t>
  </si>
  <si>
    <t>O509132</t>
  </si>
  <si>
    <t>Mesto Čadca</t>
  </si>
  <si>
    <t xml:space="preserve">Čadca                         </t>
  </si>
  <si>
    <t>Čadca</t>
  </si>
  <si>
    <t>Milošová 445</t>
  </si>
  <si>
    <t>Podzávoz 2739</t>
  </si>
  <si>
    <t>SNP 742</t>
  </si>
  <si>
    <t>Horelica 429</t>
  </si>
  <si>
    <t>Janka Kráľa 2392</t>
  </si>
  <si>
    <t>Hurbanova 1155</t>
  </si>
  <si>
    <t>Fraňa Kráľa 1707</t>
  </si>
  <si>
    <t>O509159</t>
  </si>
  <si>
    <t>Obec Čierne</t>
  </si>
  <si>
    <t>Čierne</t>
  </si>
  <si>
    <t>Vyšný Koniec 969</t>
  </si>
  <si>
    <t>Ústredie 169</t>
  </si>
  <si>
    <t>O509167</t>
  </si>
  <si>
    <t>Obec Dlhá nad Kysucou</t>
  </si>
  <si>
    <t>Dlhá nad Kysucou</t>
  </si>
  <si>
    <t>Dlhá nad Kysucou 201</t>
  </si>
  <si>
    <t>O509175</t>
  </si>
  <si>
    <t>Obec Dolný Vadičov</t>
  </si>
  <si>
    <t xml:space="preserve">Kysucké Nové Mesto            </t>
  </si>
  <si>
    <t>Dolný Vadičov</t>
  </si>
  <si>
    <t>Dolný Vadičov 139</t>
  </si>
  <si>
    <t>O509183</t>
  </si>
  <si>
    <t>Obec Dunajov</t>
  </si>
  <si>
    <t>Dunajov</t>
  </si>
  <si>
    <t>Dunajov 266</t>
  </si>
  <si>
    <t>O509205</t>
  </si>
  <si>
    <t>Obec Horný Vadičov</t>
  </si>
  <si>
    <t>Horný Vadičov</t>
  </si>
  <si>
    <t>Horný Vadičov 515</t>
  </si>
  <si>
    <t>O509213</t>
  </si>
  <si>
    <t>Obec Klokočov</t>
  </si>
  <si>
    <t>Klokočov</t>
  </si>
  <si>
    <t>Klokočov 976</t>
  </si>
  <si>
    <t>O509221</t>
  </si>
  <si>
    <t>Obec Klubina</t>
  </si>
  <si>
    <t>Klubina</t>
  </si>
  <si>
    <t>Klubina 157</t>
  </si>
  <si>
    <t>O509230</t>
  </si>
  <si>
    <t>Obec Korňa</t>
  </si>
  <si>
    <t>Korňa</t>
  </si>
  <si>
    <t>Korňa 720</t>
  </si>
  <si>
    <t>O509248</t>
  </si>
  <si>
    <t>Mesto Krásno nad Kysucou</t>
  </si>
  <si>
    <t>Krásno nad Kysucou</t>
  </si>
  <si>
    <t>Lesnícka 1370</t>
  </si>
  <si>
    <t>O509256</t>
  </si>
  <si>
    <t>Mesto Kysucké Nové Mesto</t>
  </si>
  <si>
    <t>Kysucké Nové Mesto</t>
  </si>
  <si>
    <t>Komenského 1162/38</t>
  </si>
  <si>
    <t>Ulica 9.mája 1292/11</t>
  </si>
  <si>
    <t>Litovelská ulica 605/9</t>
  </si>
  <si>
    <t>Budatínska Lehota č. 31</t>
  </si>
  <si>
    <t>O509264</t>
  </si>
  <si>
    <t>Obec Kysucký Lieskovec</t>
  </si>
  <si>
    <t>Kysucký Lieskovec</t>
  </si>
  <si>
    <t>Kysucký Lieskovec 309</t>
  </si>
  <si>
    <t>O509272</t>
  </si>
  <si>
    <t>Obec Lodno</t>
  </si>
  <si>
    <t>Lodno</t>
  </si>
  <si>
    <t>Lodno 67</t>
  </si>
  <si>
    <t>O509299</t>
  </si>
  <si>
    <t>Obec Makov</t>
  </si>
  <si>
    <t>Makov</t>
  </si>
  <si>
    <t>Makov 146</t>
  </si>
  <si>
    <t>O509302</t>
  </si>
  <si>
    <t>Obec Nesluša</t>
  </si>
  <si>
    <t>Nesluša</t>
  </si>
  <si>
    <t>Nesluša 1000</t>
  </si>
  <si>
    <t>O509311</t>
  </si>
  <si>
    <t>Obec Nová Bystrica</t>
  </si>
  <si>
    <t>Nová Bystrica</t>
  </si>
  <si>
    <t>Nová Bystrica 686</t>
  </si>
  <si>
    <t>Vychylovka 687</t>
  </si>
  <si>
    <t>O509329</t>
  </si>
  <si>
    <t>Obec Ochodnica</t>
  </si>
  <si>
    <t>Ochodnica</t>
  </si>
  <si>
    <t>Ochodnica 355</t>
  </si>
  <si>
    <t>O509337</t>
  </si>
  <si>
    <t>Obec Olešná</t>
  </si>
  <si>
    <t>Olešná</t>
  </si>
  <si>
    <t>Olešná 618</t>
  </si>
  <si>
    <t>O509345</t>
  </si>
  <si>
    <t>Obec Oščadnica</t>
  </si>
  <si>
    <t>Oščadnica</t>
  </si>
  <si>
    <t>Píla 22</t>
  </si>
  <si>
    <t>Rovné 1492</t>
  </si>
  <si>
    <t>Ústredie 1579</t>
  </si>
  <si>
    <t>O509361</t>
  </si>
  <si>
    <t>Obec Podvysoká</t>
  </si>
  <si>
    <t>Podvysoká</t>
  </si>
  <si>
    <t>Podvysoká 354</t>
  </si>
  <si>
    <t>O509370</t>
  </si>
  <si>
    <t>Obec Povina</t>
  </si>
  <si>
    <t>Povina</t>
  </si>
  <si>
    <t>Povina 323</t>
  </si>
  <si>
    <t>O509396</t>
  </si>
  <si>
    <t>Obec Radôstka</t>
  </si>
  <si>
    <t>Radôstka</t>
  </si>
  <si>
    <t>Radôstka 168</t>
  </si>
  <si>
    <t>O509400</t>
  </si>
  <si>
    <t>Obec Raková</t>
  </si>
  <si>
    <t>Raková</t>
  </si>
  <si>
    <t>Fojstvo 1253</t>
  </si>
  <si>
    <t>Korcháň 1070</t>
  </si>
  <si>
    <t>O509426</t>
  </si>
  <si>
    <t>Obec Rudina</t>
  </si>
  <si>
    <t>Rudina</t>
  </si>
  <si>
    <t>Rudina 444</t>
  </si>
  <si>
    <t>O509434</t>
  </si>
  <si>
    <t>Obec Rudinka</t>
  </si>
  <si>
    <t>Rudinka</t>
  </si>
  <si>
    <t>Rudinka 118</t>
  </si>
  <si>
    <t>O509442</t>
  </si>
  <si>
    <t>Obec Rudinská</t>
  </si>
  <si>
    <t>Rudinská</t>
  </si>
  <si>
    <t>Rudinská 115</t>
  </si>
  <si>
    <t>O509451</t>
  </si>
  <si>
    <t>Obec Skalité</t>
  </si>
  <si>
    <t>Skalité</t>
  </si>
  <si>
    <t>Kudlov 781</t>
  </si>
  <si>
    <t>Ústredie 632</t>
  </si>
  <si>
    <t>O509469</t>
  </si>
  <si>
    <t>Obec Snežnica</t>
  </si>
  <si>
    <t>Snežnica</t>
  </si>
  <si>
    <t>Snežnica 218</t>
  </si>
  <si>
    <t>O509477</t>
  </si>
  <si>
    <t>Obec Stará Bystrica</t>
  </si>
  <si>
    <t>Stará Bystrica</t>
  </si>
  <si>
    <t>Stará Bystrica 680</t>
  </si>
  <si>
    <t>O509485</t>
  </si>
  <si>
    <t>Obec Staškov</t>
  </si>
  <si>
    <t>Staškov</t>
  </si>
  <si>
    <t>Staškov 364</t>
  </si>
  <si>
    <t>O509493</t>
  </si>
  <si>
    <t>Obec Svrčinovec</t>
  </si>
  <si>
    <t>Svrčinovec</t>
  </si>
  <si>
    <t>Svrčinovec 856</t>
  </si>
  <si>
    <t>O509507</t>
  </si>
  <si>
    <t>Mesto Turzovka</t>
  </si>
  <si>
    <t>Turzovka</t>
  </si>
  <si>
    <t>Stred 305</t>
  </si>
  <si>
    <t xml:space="preserve">vznik spojenej školy </t>
  </si>
  <si>
    <t>O509515</t>
  </si>
  <si>
    <t>Obec Vysoká nad Kysucou</t>
  </si>
  <si>
    <t>Elokované pracovisko ako súčasť Základnej školy s materskou školou E. A. Cernana</t>
  </si>
  <si>
    <t>Vysoká nad Kysucou</t>
  </si>
  <si>
    <t>Vyšný Kelčov 658</t>
  </si>
  <si>
    <t>Ústredie 286</t>
  </si>
  <si>
    <t>O509523</t>
  </si>
  <si>
    <t>Obec Zákopčie</t>
  </si>
  <si>
    <t>Zákopčie</t>
  </si>
  <si>
    <t>Zákopčie 888</t>
  </si>
  <si>
    <t>O509531</t>
  </si>
  <si>
    <t>Obec Zborov nad Bystricou</t>
  </si>
  <si>
    <t>Zborov nad Bystricou</t>
  </si>
  <si>
    <t>Zborov nad Bystricou 604</t>
  </si>
  <si>
    <t>O509540</t>
  </si>
  <si>
    <t>Mesto Dolný Kubín</t>
  </si>
  <si>
    <t xml:space="preserve">Dolný Kubín                   </t>
  </si>
  <si>
    <t>Dolný Kubín</t>
  </si>
  <si>
    <t>Záskalická 905/3</t>
  </si>
  <si>
    <t>Námestie slobody 1270/5</t>
  </si>
  <si>
    <t>Komenského 279/32</t>
  </si>
  <si>
    <t>Obrancov mieru 1775/14</t>
  </si>
  <si>
    <t>Chočská 1585/29</t>
  </si>
  <si>
    <t>Odbojárov 1963</t>
  </si>
  <si>
    <t>Na Sihoti 1163/35</t>
  </si>
  <si>
    <t>O509558</t>
  </si>
  <si>
    <t>Obec Babín</t>
  </si>
  <si>
    <t xml:space="preserve">Námestovo                     </t>
  </si>
  <si>
    <t>Babín</t>
  </si>
  <si>
    <t>Babín 293</t>
  </si>
  <si>
    <t>O509566</t>
  </si>
  <si>
    <t>Obec Beňadovo</t>
  </si>
  <si>
    <t>Beňadovo</t>
  </si>
  <si>
    <t>Beňadovo 67</t>
  </si>
  <si>
    <t>O509582</t>
  </si>
  <si>
    <t>Obec Bobrov</t>
  </si>
  <si>
    <t>Bobrov</t>
  </si>
  <si>
    <t>Plátenícka 171</t>
  </si>
  <si>
    <t>O509591</t>
  </si>
  <si>
    <t>Obec Breza</t>
  </si>
  <si>
    <t>Breza</t>
  </si>
  <si>
    <t>Breza 337</t>
  </si>
  <si>
    <t>Breza 317</t>
  </si>
  <si>
    <t>O509604</t>
  </si>
  <si>
    <t>Obec Brezovica</t>
  </si>
  <si>
    <t xml:space="preserve">Tvrdošín                      </t>
  </si>
  <si>
    <t>Brezovica</t>
  </si>
  <si>
    <t>Školská 321</t>
  </si>
  <si>
    <t>O509639</t>
  </si>
  <si>
    <t>Obec Dlhá nad Oravou</t>
  </si>
  <si>
    <t>Dlhá nad Oravou</t>
  </si>
  <si>
    <t>Dlhá nad Oravou 110</t>
  </si>
  <si>
    <t>O509655</t>
  </si>
  <si>
    <t>Obec Habovka</t>
  </si>
  <si>
    <t>Habovka</t>
  </si>
  <si>
    <t>E. P. Bárdoša 235/50</t>
  </si>
  <si>
    <t>O509663</t>
  </si>
  <si>
    <t>Obec Hladovka</t>
  </si>
  <si>
    <t>Hladovka</t>
  </si>
  <si>
    <t>Hladovka 47</t>
  </si>
  <si>
    <t>O509671</t>
  </si>
  <si>
    <t>Obec Horná Lehota</t>
  </si>
  <si>
    <t>Horná Lehota</t>
  </si>
  <si>
    <t>Horná Lehota 79</t>
  </si>
  <si>
    <t>O509680</t>
  </si>
  <si>
    <t>Obec Hruštín</t>
  </si>
  <si>
    <t>Hruštín</t>
  </si>
  <si>
    <t>Hruštín 207</t>
  </si>
  <si>
    <t>O509698</t>
  </si>
  <si>
    <t>Obec Chlebnice</t>
  </si>
  <si>
    <t>Chlebnice</t>
  </si>
  <si>
    <t>Chlebnice 134</t>
  </si>
  <si>
    <t>O509701</t>
  </si>
  <si>
    <t>Obec Istebné</t>
  </si>
  <si>
    <t>Istebné</t>
  </si>
  <si>
    <t>Istebné 259</t>
  </si>
  <si>
    <t>O509728</t>
  </si>
  <si>
    <t>Obec Klin</t>
  </si>
  <si>
    <t>Klin</t>
  </si>
  <si>
    <t>Cesta k soche 325/2</t>
  </si>
  <si>
    <t>Hlavná 224/128</t>
  </si>
  <si>
    <t>O509744</t>
  </si>
  <si>
    <t>Obec Kraľovany</t>
  </si>
  <si>
    <t>Kraľovany</t>
  </si>
  <si>
    <t>Kraľovany 93</t>
  </si>
  <si>
    <t>O509761</t>
  </si>
  <si>
    <t>Obec Krivá</t>
  </si>
  <si>
    <t>Krivá</t>
  </si>
  <si>
    <t>Krivá č. 167</t>
  </si>
  <si>
    <t>O509779</t>
  </si>
  <si>
    <t>Obec Krušetnica</t>
  </si>
  <si>
    <t>Krušetnica</t>
  </si>
  <si>
    <t>Krušetnica 48</t>
  </si>
  <si>
    <t>O509795</t>
  </si>
  <si>
    <t>Obec Liesek</t>
  </si>
  <si>
    <t>Liesek</t>
  </si>
  <si>
    <t>Staničná 324</t>
  </si>
  <si>
    <t>O509809</t>
  </si>
  <si>
    <t>Obec Lokca</t>
  </si>
  <si>
    <t>Lokca</t>
  </si>
  <si>
    <t>Brezová 461/23</t>
  </si>
  <si>
    <t>O509817</t>
  </si>
  <si>
    <t>Obec Lomná</t>
  </si>
  <si>
    <t>Lomná</t>
  </si>
  <si>
    <t>Lomná 135</t>
  </si>
  <si>
    <t>O509825</t>
  </si>
  <si>
    <t>Obec Malatiná</t>
  </si>
  <si>
    <t>Malatiná</t>
  </si>
  <si>
    <t>Malatiná 70</t>
  </si>
  <si>
    <t>O509833</t>
  </si>
  <si>
    <t>Obec Medzibrodie nad Oravou</t>
  </si>
  <si>
    <t>Medzibrodie nad Oravou</t>
  </si>
  <si>
    <t>Medzibrodie nad Oravou 12</t>
  </si>
  <si>
    <t>O509850</t>
  </si>
  <si>
    <t>Obec Mútne</t>
  </si>
  <si>
    <t>Mútne</t>
  </si>
  <si>
    <t>Mútne 764</t>
  </si>
  <si>
    <t>Mútne 222</t>
  </si>
  <si>
    <t>O509868</t>
  </si>
  <si>
    <t>Mesto Námestovo</t>
  </si>
  <si>
    <t>Námestovo</t>
  </si>
  <si>
    <t>Veterná 159</t>
  </si>
  <si>
    <t>Komenského 425/29</t>
  </si>
  <si>
    <t>Bernolákova 252</t>
  </si>
  <si>
    <t>O509876</t>
  </si>
  <si>
    <t>Obec Nižná</t>
  </si>
  <si>
    <t>Orličie 605</t>
  </si>
  <si>
    <t>Nová Doba 482</t>
  </si>
  <si>
    <t>O509884</t>
  </si>
  <si>
    <t>Obec Novoť</t>
  </si>
  <si>
    <t>Novoť</t>
  </si>
  <si>
    <t>Novoť 521</t>
  </si>
  <si>
    <t>O509892</t>
  </si>
  <si>
    <t>Obec Oravská Jasenica</t>
  </si>
  <si>
    <t>Základná škola s materskou školou Martina Hamuljaka - predprimárne vzdelávanie</t>
  </si>
  <si>
    <t>Oravská Jasenica</t>
  </si>
  <si>
    <t>Oravská Jasenica 141</t>
  </si>
  <si>
    <t>O509906</t>
  </si>
  <si>
    <t>Obec Oravská Lesná</t>
  </si>
  <si>
    <t>Oravská Lesná</t>
  </si>
  <si>
    <t>Oravská Lesná 299</t>
  </si>
  <si>
    <t>O509914</t>
  </si>
  <si>
    <t>Obec Oravská Polhora</t>
  </si>
  <si>
    <t>Oravská Polhora</t>
  </si>
  <si>
    <t>Oravská Polhora 424</t>
  </si>
  <si>
    <t>Oravská Polhora 129</t>
  </si>
  <si>
    <t>O509922</t>
  </si>
  <si>
    <t>Obec Oravská Poruba</t>
  </si>
  <si>
    <t>Oravská Poruba</t>
  </si>
  <si>
    <t>Oravská Poruba 46</t>
  </si>
  <si>
    <t>O509931</t>
  </si>
  <si>
    <t>Obec Oravské Veselé</t>
  </si>
  <si>
    <t>Oravské Veselé</t>
  </si>
  <si>
    <t>Oravské Veselé 374</t>
  </si>
  <si>
    <t>O509949</t>
  </si>
  <si>
    <t>Obec Oravský Biely Potok</t>
  </si>
  <si>
    <t>Oravský Biely Potok</t>
  </si>
  <si>
    <t>Oravský Biely Potok 37</t>
  </si>
  <si>
    <t>O509957</t>
  </si>
  <si>
    <t>Obec Oravský Podzámok</t>
  </si>
  <si>
    <t>Oravský Podzámok</t>
  </si>
  <si>
    <t>Oravský Podzámok 50</t>
  </si>
  <si>
    <t>O509973</t>
  </si>
  <si>
    <t>Obec Párnica</t>
  </si>
  <si>
    <t>Párnica</t>
  </si>
  <si>
    <t>Párnica 86</t>
  </si>
  <si>
    <t>O509981</t>
  </si>
  <si>
    <t>Obec Podbiel</t>
  </si>
  <si>
    <t>Podbiel</t>
  </si>
  <si>
    <t>Podbiel 247</t>
  </si>
  <si>
    <t>O510009</t>
  </si>
  <si>
    <t>Obec Pribiš</t>
  </si>
  <si>
    <t>Pribiš</t>
  </si>
  <si>
    <t>Pribiš 134</t>
  </si>
  <si>
    <t>O510017</t>
  </si>
  <si>
    <t>Obec Pucov</t>
  </si>
  <si>
    <t>Pucov</t>
  </si>
  <si>
    <t>Pucov 112</t>
  </si>
  <si>
    <t>O510025</t>
  </si>
  <si>
    <t>Obec Rabča</t>
  </si>
  <si>
    <t>Rabča</t>
  </si>
  <si>
    <t>Školská 438</t>
  </si>
  <si>
    <t>Kostolná 855</t>
  </si>
  <si>
    <t>O510033</t>
  </si>
  <si>
    <t>Obec Rabčice</t>
  </si>
  <si>
    <t>Rabčice</t>
  </si>
  <si>
    <t>Rabčice 189</t>
  </si>
  <si>
    <t>O510041</t>
  </si>
  <si>
    <t>Obec Sedliacka Dubová</t>
  </si>
  <si>
    <t>Sedliacka Dubová</t>
  </si>
  <si>
    <t>Sedliacka Dubová 31</t>
  </si>
  <si>
    <t>O510050</t>
  </si>
  <si>
    <t>Obec Sihelné</t>
  </si>
  <si>
    <t>Sihelné</t>
  </si>
  <si>
    <t>Sihelné 456</t>
  </si>
  <si>
    <t>O510076</t>
  </si>
  <si>
    <t>Obec Suchá Hora</t>
  </si>
  <si>
    <t>Suchá Hora</t>
  </si>
  <si>
    <t>Suchá Hora 1</t>
  </si>
  <si>
    <t>O510084</t>
  </si>
  <si>
    <t>Obec Štefanov nad Oravou</t>
  </si>
  <si>
    <t>Štefanov nad Oravou</t>
  </si>
  <si>
    <t>Hlavná 127/48</t>
  </si>
  <si>
    <t>O510092</t>
  </si>
  <si>
    <t>Obec Ťapešovo</t>
  </si>
  <si>
    <t>Ťapešovo</t>
  </si>
  <si>
    <t>Ťapešovo 117</t>
  </si>
  <si>
    <t>O510106</t>
  </si>
  <si>
    <t>Mesto Trstená</t>
  </si>
  <si>
    <t>Trstená</t>
  </si>
  <si>
    <t>Oslobodenia 941</t>
  </si>
  <si>
    <t>O510114</t>
  </si>
  <si>
    <t>Mesto Tvrdošín</t>
  </si>
  <si>
    <t>Tvrdošín</t>
  </si>
  <si>
    <t>Oravské nábrežie 142</t>
  </si>
  <si>
    <t>Medvedzie 138</t>
  </si>
  <si>
    <t>O510149</t>
  </si>
  <si>
    <t>Obec Vasiľov</t>
  </si>
  <si>
    <t>Vasiľov</t>
  </si>
  <si>
    <t>Vasiľov 58</t>
  </si>
  <si>
    <t>O510157</t>
  </si>
  <si>
    <t>Obec Vavrečka</t>
  </si>
  <si>
    <t>Vavrečka</t>
  </si>
  <si>
    <t>Vavrečka 106</t>
  </si>
  <si>
    <t>O510165</t>
  </si>
  <si>
    <t>Obec Veličná</t>
  </si>
  <si>
    <t>Veličná</t>
  </si>
  <si>
    <t>Veličná 123</t>
  </si>
  <si>
    <t>O510173</t>
  </si>
  <si>
    <t>Obec Vitanová</t>
  </si>
  <si>
    <t>Vitanová</t>
  </si>
  <si>
    <t>Školská 317</t>
  </si>
  <si>
    <t>O510181</t>
  </si>
  <si>
    <t>Obec Vyšný Kubín</t>
  </si>
  <si>
    <t>Vyšný Kubín</t>
  </si>
  <si>
    <t>Vyšnokubínska 135/35</t>
  </si>
  <si>
    <t>O510190</t>
  </si>
  <si>
    <t>Obec Zábiedovo</t>
  </si>
  <si>
    <t>Zábiedovo</t>
  </si>
  <si>
    <t>Zábiedovo 138</t>
  </si>
  <si>
    <t>O510203</t>
  </si>
  <si>
    <t>Obec Zákamenné</t>
  </si>
  <si>
    <t>Elokované pracovisko ako súčasť Základnej školy s materskou školou Jána Vojtaššáka</t>
  </si>
  <si>
    <t>Zákamenné</t>
  </si>
  <si>
    <t>Zákamenné 1184</t>
  </si>
  <si>
    <t>Zákamenné 331</t>
  </si>
  <si>
    <t>Zákamenné 1000</t>
  </si>
  <si>
    <t>O510211</t>
  </si>
  <si>
    <t>Obec Zázrivá</t>
  </si>
  <si>
    <t>Zázrivá</t>
  </si>
  <si>
    <t>Stred 172</t>
  </si>
  <si>
    <t>O510238</t>
  </si>
  <si>
    <t>Obec Zuberec</t>
  </si>
  <si>
    <t>Zuberec</t>
  </si>
  <si>
    <t>Hlavná 369</t>
  </si>
  <si>
    <t>O510246</t>
  </si>
  <si>
    <t>Obec Zubrohlava</t>
  </si>
  <si>
    <t>Zubrohlava</t>
  </si>
  <si>
    <t>Plátennícka 464</t>
  </si>
  <si>
    <t>O510254</t>
  </si>
  <si>
    <t>Obec Žaškov</t>
  </si>
  <si>
    <t>Žaškov</t>
  </si>
  <si>
    <t>Matúšovská 474</t>
  </si>
  <si>
    <t>O510262</t>
  </si>
  <si>
    <t>Mesto Liptovský Mikuláš</t>
  </si>
  <si>
    <t xml:space="preserve">Liptovský Mikuláš             </t>
  </si>
  <si>
    <t>Liptovský Mikuláš</t>
  </si>
  <si>
    <t>Ul. čs. brigády 2</t>
  </si>
  <si>
    <t>Okoličianska 404/8C</t>
  </si>
  <si>
    <t>Ul. Vranovská 601</t>
  </si>
  <si>
    <t>Nábr. 4. apríla 1936</t>
  </si>
  <si>
    <t>Agátová 637</t>
  </si>
  <si>
    <t>Palúčanská 22</t>
  </si>
  <si>
    <t>Ul. P. J. Kerna 76</t>
  </si>
  <si>
    <t>Nábrežie Dr. Aurela Stodo</t>
  </si>
  <si>
    <t>Komenského 13</t>
  </si>
  <si>
    <t>Ondrašovská 55</t>
  </si>
  <si>
    <t>Kláštorná 550</t>
  </si>
  <si>
    <t>O510301</t>
  </si>
  <si>
    <t>Obec Bešeňová</t>
  </si>
  <si>
    <t>Bešeňová</t>
  </si>
  <si>
    <t>Bešeňová 66</t>
  </si>
  <si>
    <t>O510327</t>
  </si>
  <si>
    <t>Obec Bobrovec</t>
  </si>
  <si>
    <t>Bobrovec</t>
  </si>
  <si>
    <t>Bobrovec 94</t>
  </si>
  <si>
    <t>O510408</t>
  </si>
  <si>
    <t>Obec Dúbrava</t>
  </si>
  <si>
    <t>Dúbrava</t>
  </si>
  <si>
    <t>Dúbrava 464</t>
  </si>
  <si>
    <t>O510424</t>
  </si>
  <si>
    <t>Obec Gôtovany</t>
  </si>
  <si>
    <t>Gôtovany</t>
  </si>
  <si>
    <t>Gôtovany 60</t>
  </si>
  <si>
    <t>O510441</t>
  </si>
  <si>
    <t>Obec Hubová</t>
  </si>
  <si>
    <t>Hubová</t>
  </si>
  <si>
    <t>Kostolíky 354/7</t>
  </si>
  <si>
    <t>O510467</t>
  </si>
  <si>
    <t>Obec Hybe</t>
  </si>
  <si>
    <t>Hybe</t>
  </si>
  <si>
    <t>Hybe 2</t>
  </si>
  <si>
    <t>O510505</t>
  </si>
  <si>
    <t>Obec Jakubovany</t>
  </si>
  <si>
    <t>Jakubovany</t>
  </si>
  <si>
    <t>Jakubovany 20</t>
  </si>
  <si>
    <t>O510530</t>
  </si>
  <si>
    <t>Obec Kalameny</t>
  </si>
  <si>
    <t>Kalameny</t>
  </si>
  <si>
    <t>Kalameny 4</t>
  </si>
  <si>
    <t>O510548</t>
  </si>
  <si>
    <t>Obec Komjatná</t>
  </si>
  <si>
    <t>Komjatná</t>
  </si>
  <si>
    <t>Komjatná 336</t>
  </si>
  <si>
    <t>Školská 291</t>
  </si>
  <si>
    <t>O510564</t>
  </si>
  <si>
    <t>Obec Kráľova Lehota</t>
  </si>
  <si>
    <t>Kráľova Lehota</t>
  </si>
  <si>
    <t>Kráľova Lehota 82</t>
  </si>
  <si>
    <t>O510572</t>
  </si>
  <si>
    <t>Obec Kvačany</t>
  </si>
  <si>
    <t>Kvačany</t>
  </si>
  <si>
    <t>Kvačany 232</t>
  </si>
  <si>
    <t>O510599</t>
  </si>
  <si>
    <t>Obec Likavka</t>
  </si>
  <si>
    <t>Likavka</t>
  </si>
  <si>
    <t>Školská 480</t>
  </si>
  <si>
    <t>O510611</t>
  </si>
  <si>
    <t>Obec Liptovská Kokava</t>
  </si>
  <si>
    <t>Liptovská Kokava</t>
  </si>
  <si>
    <t>Liptovská Kokava 391</t>
  </si>
  <si>
    <t>O510629</t>
  </si>
  <si>
    <t>Obec Liptovská Lúžna</t>
  </si>
  <si>
    <t>Liptovská Lúžna</t>
  </si>
  <si>
    <t>Liptovská Lúžna 548</t>
  </si>
  <si>
    <t>O510637</t>
  </si>
  <si>
    <t>Obec Liptovská Osada</t>
  </si>
  <si>
    <t>Liptovská Osada</t>
  </si>
  <si>
    <t>Školská 57</t>
  </si>
  <si>
    <t>O510653</t>
  </si>
  <si>
    <t>Obec Liptovská Sielnica</t>
  </si>
  <si>
    <t>Liptovská Sielnica</t>
  </si>
  <si>
    <t>Liptovská Sielnica 78</t>
  </si>
  <si>
    <t>O510661</t>
  </si>
  <si>
    <t>Obec Liptovská Štiavnica</t>
  </si>
  <si>
    <t>Ružomberok</t>
  </si>
  <si>
    <t>Liptovská Štiavnica</t>
  </si>
  <si>
    <t>Hlavná 44/76</t>
  </si>
  <si>
    <t>O510670</t>
  </si>
  <si>
    <t>Obec Liptovská Teplá</t>
  </si>
  <si>
    <t>Liptovská Teplá</t>
  </si>
  <si>
    <t>Hlinisko 320</t>
  </si>
  <si>
    <t>O510718</t>
  </si>
  <si>
    <t>Obec Liptovské Revúce</t>
  </si>
  <si>
    <t>Liptovské Revúce</t>
  </si>
  <si>
    <t>Liptovské Revúce 232</t>
  </si>
  <si>
    <t>O510726</t>
  </si>
  <si>
    <t>Mesto Liptovský Hrádok</t>
  </si>
  <si>
    <t>Liptovský Hrádok</t>
  </si>
  <si>
    <t>Belanská 593</t>
  </si>
  <si>
    <t>Dovalovo 425</t>
  </si>
  <si>
    <t>Hradná 335</t>
  </si>
  <si>
    <t>O510734</t>
  </si>
  <si>
    <t>Obec Liptovský Ján</t>
  </si>
  <si>
    <t>Liptovský Ján</t>
  </si>
  <si>
    <t>Starojánska 11</t>
  </si>
  <si>
    <t>O510777</t>
  </si>
  <si>
    <t>Obec Liptovský Trnovec</t>
  </si>
  <si>
    <t>Liptovský Trnovec</t>
  </si>
  <si>
    <t>Liptovský Trnovec 26</t>
  </si>
  <si>
    <t>O510785</t>
  </si>
  <si>
    <t>Obec Lisková</t>
  </si>
  <si>
    <t>Lisková</t>
  </si>
  <si>
    <t>Ulica pod Chočom 112</t>
  </si>
  <si>
    <t>O510793</t>
  </si>
  <si>
    <t>Obec Ľubeľa</t>
  </si>
  <si>
    <t>Ľubeľa</t>
  </si>
  <si>
    <t>Ľubeľa 161</t>
  </si>
  <si>
    <t>O510807</t>
  </si>
  <si>
    <t>Obec Ľubochňa</t>
  </si>
  <si>
    <t>Ľubochňa</t>
  </si>
  <si>
    <t>Školská 150/7</t>
  </si>
  <si>
    <t>O510815</t>
  </si>
  <si>
    <t>Obec Lúčky</t>
  </si>
  <si>
    <t>Lúčky</t>
  </si>
  <si>
    <t>Lúčky 522</t>
  </si>
  <si>
    <t>O510823</t>
  </si>
  <si>
    <t>Obec Ludrová</t>
  </si>
  <si>
    <t>Ludrová</t>
  </si>
  <si>
    <t>Ludrová 391</t>
  </si>
  <si>
    <t>O510866</t>
  </si>
  <si>
    <t>Obec Martinček</t>
  </si>
  <si>
    <t>Martinček</t>
  </si>
  <si>
    <t>Martinček 28</t>
  </si>
  <si>
    <t>O510904</t>
  </si>
  <si>
    <t>Obec Partizánska Ľupča</t>
  </si>
  <si>
    <t>Partizánska Ľupča</t>
  </si>
  <si>
    <t>Partizánska Ľupča 419</t>
  </si>
  <si>
    <t>O510912</t>
  </si>
  <si>
    <t>Obec Pavčina Lehota</t>
  </si>
  <si>
    <t>Pavčina Lehota</t>
  </si>
  <si>
    <t>Pavčina Lehota 88</t>
  </si>
  <si>
    <t>O510947</t>
  </si>
  <si>
    <t>Obec Podtureň</t>
  </si>
  <si>
    <t>Podtureň</t>
  </si>
  <si>
    <t>Kamenie 166</t>
  </si>
  <si>
    <t>O510963</t>
  </si>
  <si>
    <t>Obec Pribylina</t>
  </si>
  <si>
    <t>Základná škola s materskou školou Jána Lajčiaka - predprimárne vzdelávanie</t>
  </si>
  <si>
    <t>Pribylina</t>
  </si>
  <si>
    <t>Pribylina 380</t>
  </si>
  <si>
    <t>Elokované pracovisko ako súčasť Základnej školy s materskou školou Jána Lajčiaka</t>
  </si>
  <si>
    <t>Okružná ulica 380/5</t>
  </si>
  <si>
    <t>O510971</t>
  </si>
  <si>
    <t>Obec Prosiek</t>
  </si>
  <si>
    <t>Prosiek</t>
  </si>
  <si>
    <t>Prosiek 50</t>
  </si>
  <si>
    <t>O510998</t>
  </si>
  <si>
    <t>Mesto Ružomberok</t>
  </si>
  <si>
    <t>Hlavná 26</t>
  </si>
  <si>
    <t>Potočná 6</t>
  </si>
  <si>
    <t>Bystrická cesta 70</t>
  </si>
  <si>
    <t>A. Bernoláka 17</t>
  </si>
  <si>
    <t>Za dráhou 19/477</t>
  </si>
  <si>
    <t>Klačno 4/2201</t>
  </si>
  <si>
    <t>Riadok 4</t>
  </si>
  <si>
    <t>Pri Váhu 68</t>
  </si>
  <si>
    <t>Š. Moyzesa 30</t>
  </si>
  <si>
    <t>Hrabovská cesta 2</t>
  </si>
  <si>
    <t>O511005</t>
  </si>
  <si>
    <t>Obec Liptovské Sliače</t>
  </si>
  <si>
    <t>Liptovské Sliače</t>
  </si>
  <si>
    <t>Na Majeri 543/1</t>
  </si>
  <si>
    <t>O511013</t>
  </si>
  <si>
    <t>Obec Smrečany</t>
  </si>
  <si>
    <t>Smrečany</t>
  </si>
  <si>
    <t>Smrečany 117</t>
  </si>
  <si>
    <t>O511030</t>
  </si>
  <si>
    <t>Obec Stankovany</t>
  </si>
  <si>
    <t>Stankovany</t>
  </si>
  <si>
    <t>Stankovany 330</t>
  </si>
  <si>
    <t>O511048</t>
  </si>
  <si>
    <t>Obec Svätý Kríž</t>
  </si>
  <si>
    <t>Svätý Kríž</t>
  </si>
  <si>
    <t>Svätý Kríž 194</t>
  </si>
  <si>
    <t>O511056</t>
  </si>
  <si>
    <t>Obec Štiavnička</t>
  </si>
  <si>
    <t>Štiavnička</t>
  </si>
  <si>
    <t>Štiavnička 86</t>
  </si>
  <si>
    <t>O511102</t>
  </si>
  <si>
    <t>Obec Valaská Dubová</t>
  </si>
  <si>
    <t>Valaská Dubová</t>
  </si>
  <si>
    <t>Valaská Dubová 137</t>
  </si>
  <si>
    <t>O511111</t>
  </si>
  <si>
    <t>Obec Vavrišovo</t>
  </si>
  <si>
    <t>Vavrišovo</t>
  </si>
  <si>
    <t>Vavrišovo 4</t>
  </si>
  <si>
    <t>O511129</t>
  </si>
  <si>
    <t>Obec Važec</t>
  </si>
  <si>
    <t>Važec</t>
  </si>
  <si>
    <t>Školská 339</t>
  </si>
  <si>
    <t>O511145</t>
  </si>
  <si>
    <t>Obec Veterná Poruba</t>
  </si>
  <si>
    <t>Veterná Poruba</t>
  </si>
  <si>
    <t>Veterná Poruba 36</t>
  </si>
  <si>
    <t>O511153</t>
  </si>
  <si>
    <t>Obec Vlachy</t>
  </si>
  <si>
    <t>Vlachy</t>
  </si>
  <si>
    <t>Vlachy 109</t>
  </si>
  <si>
    <t>O511170</t>
  </si>
  <si>
    <t>Obec Východná</t>
  </si>
  <si>
    <t>Východná</t>
  </si>
  <si>
    <t>Východná 715</t>
  </si>
  <si>
    <t>O511196</t>
  </si>
  <si>
    <t>Obec Závažná Poruba</t>
  </si>
  <si>
    <t>Závažná Poruba</t>
  </si>
  <si>
    <t>Závažná Poruba 139</t>
  </si>
  <si>
    <t>O512036</t>
  </si>
  <si>
    <t>Mesto Martin</t>
  </si>
  <si>
    <t xml:space="preserve">Martin                        </t>
  </si>
  <si>
    <t>Martin</t>
  </si>
  <si>
    <t>Ul. Gorkého 31</t>
  </si>
  <si>
    <t>Ul. kpt. Nálepku 5</t>
  </si>
  <si>
    <t>P. O. Hviezdoslava 17</t>
  </si>
  <si>
    <t>Družstevná 10</t>
  </si>
  <si>
    <t>Hurbanova 27</t>
  </si>
  <si>
    <t>J.V.Dolinského 2</t>
  </si>
  <si>
    <t>J. Lettricha 19</t>
  </si>
  <si>
    <t>Ul. priehradná 28</t>
  </si>
  <si>
    <t>Jána Šimka 7</t>
  </si>
  <si>
    <t>Aurela Stodolu 1</t>
  </si>
  <si>
    <t>O512052</t>
  </si>
  <si>
    <t>Obec Belá - Dulice</t>
  </si>
  <si>
    <t>Belá-Dulice</t>
  </si>
  <si>
    <t>Belá-Dulice 87</t>
  </si>
  <si>
    <t>O512061</t>
  </si>
  <si>
    <t>Obec Benice</t>
  </si>
  <si>
    <t>Benice</t>
  </si>
  <si>
    <t>Benice 96</t>
  </si>
  <si>
    <t>O512079</t>
  </si>
  <si>
    <t>Obec Blatnica</t>
  </si>
  <si>
    <t>Blatnica</t>
  </si>
  <si>
    <t>Blatnica 393</t>
  </si>
  <si>
    <t>O512133</t>
  </si>
  <si>
    <t>Obec Bystrička</t>
  </si>
  <si>
    <t>Bystrička</t>
  </si>
  <si>
    <t>Bystrička 297</t>
  </si>
  <si>
    <t>O512150</t>
  </si>
  <si>
    <t>Obec Ďanová</t>
  </si>
  <si>
    <t>Ďanová</t>
  </si>
  <si>
    <t>Ďanová 151</t>
  </si>
  <si>
    <t>O512214</t>
  </si>
  <si>
    <t>Obec Dražkovce</t>
  </si>
  <si>
    <t>Dražkovce</t>
  </si>
  <si>
    <t>Dražkovce 154</t>
  </si>
  <si>
    <t>O512222</t>
  </si>
  <si>
    <t>Obec Dubové</t>
  </si>
  <si>
    <t>Turčianske Teplice</t>
  </si>
  <si>
    <t>Dubové</t>
  </si>
  <si>
    <t>Dubové 51</t>
  </si>
  <si>
    <t>O512265</t>
  </si>
  <si>
    <t>Obec Háj</t>
  </si>
  <si>
    <t xml:space="preserve">Turčianske Teplice            </t>
  </si>
  <si>
    <t>Háj</t>
  </si>
  <si>
    <t>Háj 69</t>
  </si>
  <si>
    <t>O512273</t>
  </si>
  <si>
    <t>Obec Horná Štubňa</t>
  </si>
  <si>
    <t>Horná Štubňa</t>
  </si>
  <si>
    <t>Horná Štubňa 528</t>
  </si>
  <si>
    <t>O512320</t>
  </si>
  <si>
    <t>Obec Jazernica</t>
  </si>
  <si>
    <t>Jazernica</t>
  </si>
  <si>
    <t>Jazernica 84</t>
  </si>
  <si>
    <t>O512354</t>
  </si>
  <si>
    <t>Obec Kláštor pod Znievom</t>
  </si>
  <si>
    <t>Kláštor pod Znievom</t>
  </si>
  <si>
    <t>Kláštor pod Znievom 9</t>
  </si>
  <si>
    <t>O512371</t>
  </si>
  <si>
    <t>Obec Košťany nad Turcom</t>
  </si>
  <si>
    <t>Košťany nad Turcom</t>
  </si>
  <si>
    <t>Košťany nad Turcom 169</t>
  </si>
  <si>
    <t>O512389</t>
  </si>
  <si>
    <t>Obec Krpeľany</t>
  </si>
  <si>
    <t>Krpeľany</t>
  </si>
  <si>
    <t>Krpeľany 143</t>
  </si>
  <si>
    <t>O512435</t>
  </si>
  <si>
    <t>Obec Lipovec</t>
  </si>
  <si>
    <t>Lipovec</t>
  </si>
  <si>
    <t>Hrabiny 290</t>
  </si>
  <si>
    <t>O512443</t>
  </si>
  <si>
    <t>Obec Malý Čepčín</t>
  </si>
  <si>
    <t>Malý Čepčín</t>
  </si>
  <si>
    <t>Malý Čepčín 34</t>
  </si>
  <si>
    <t>O512460</t>
  </si>
  <si>
    <t>Obec Mošovce</t>
  </si>
  <si>
    <t>Mošovce</t>
  </si>
  <si>
    <t>Mošovce 359</t>
  </si>
  <si>
    <t>O512478</t>
  </si>
  <si>
    <t>Obec Necpaly</t>
  </si>
  <si>
    <t>Necpaly</t>
  </si>
  <si>
    <t>Necpaly 213</t>
  </si>
  <si>
    <t>O512508</t>
  </si>
  <si>
    <t>Obec Podhradie</t>
  </si>
  <si>
    <t>Podhradie</t>
  </si>
  <si>
    <t>Podhradie 237</t>
  </si>
  <si>
    <t>O512524</t>
  </si>
  <si>
    <t>Obec Príbovce</t>
  </si>
  <si>
    <t>Príbovce</t>
  </si>
  <si>
    <t>Príbovce 171</t>
  </si>
  <si>
    <t>O512583</t>
  </si>
  <si>
    <t>Obec Sklabiňa</t>
  </si>
  <si>
    <t>Sklabiňa</t>
  </si>
  <si>
    <t>Sklabiňa 138</t>
  </si>
  <si>
    <t>O512605</t>
  </si>
  <si>
    <t>Obec Sklené</t>
  </si>
  <si>
    <t>Sklené</t>
  </si>
  <si>
    <t>Sklené 389</t>
  </si>
  <si>
    <t>O512613</t>
  </si>
  <si>
    <t>Obec Slovany</t>
  </si>
  <si>
    <t>Slovany</t>
  </si>
  <si>
    <t>Slovany 102</t>
  </si>
  <si>
    <t>O512621</t>
  </si>
  <si>
    <t>Obec Slovenské Pravno</t>
  </si>
  <si>
    <t>Slovenské Pravno</t>
  </si>
  <si>
    <t>Slovenské Pravno 328</t>
  </si>
  <si>
    <t>O512648</t>
  </si>
  <si>
    <t>Obec Sučany</t>
  </si>
  <si>
    <t>Sučany</t>
  </si>
  <si>
    <t>Hurbanova 10</t>
  </si>
  <si>
    <t>O512656</t>
  </si>
  <si>
    <t>Obec Šútovo</t>
  </si>
  <si>
    <t>Šútovo</t>
  </si>
  <si>
    <t>Ul. Fatranska 88/9</t>
  </si>
  <si>
    <t>O512664</t>
  </si>
  <si>
    <t>Obec Trebostovo</t>
  </si>
  <si>
    <t>Trebostovo</t>
  </si>
  <si>
    <t>Trebostovo 5</t>
  </si>
  <si>
    <t>O512681</t>
  </si>
  <si>
    <t>Obec Turany</t>
  </si>
  <si>
    <t>Turany</t>
  </si>
  <si>
    <t>Obchodná 27</t>
  </si>
  <si>
    <t>Krížna 1157/11</t>
  </si>
  <si>
    <t>O512699</t>
  </si>
  <si>
    <t>Obec Turček</t>
  </si>
  <si>
    <t>Turček</t>
  </si>
  <si>
    <t>Turček 184</t>
  </si>
  <si>
    <t>O512702</t>
  </si>
  <si>
    <t>Obec Turčianska Štiavnička</t>
  </si>
  <si>
    <t>Turčianska Štiavnička</t>
  </si>
  <si>
    <t>Ul. čsl. armády 290/18</t>
  </si>
  <si>
    <t>O512711</t>
  </si>
  <si>
    <t>Obec Turčianske Kľačany</t>
  </si>
  <si>
    <t>03861</t>
  </si>
  <si>
    <t>Turčianske Kľačany</t>
  </si>
  <si>
    <t>Turčianske Kľačany 428</t>
  </si>
  <si>
    <t>O512729</t>
  </si>
  <si>
    <t>Mesto Turčianske Teplice</t>
  </si>
  <si>
    <t>Žarnovická 1049/26</t>
  </si>
  <si>
    <t>Školská 397/4</t>
  </si>
  <si>
    <t>Základná škola s materskou školou ako organizačná zložka Spojenej školy - predprimárne vzdelávanie</t>
  </si>
  <si>
    <t>Horné Rakovce 1400/28</t>
  </si>
  <si>
    <t>SNP 1/81</t>
  </si>
  <si>
    <t>O512761</t>
  </si>
  <si>
    <t>Obec Valča</t>
  </si>
  <si>
    <t>Valča</t>
  </si>
  <si>
    <t>Valča 375</t>
  </si>
  <si>
    <t>O512834</t>
  </si>
  <si>
    <t>Obec Žabokreky</t>
  </si>
  <si>
    <t>Žabokreky</t>
  </si>
  <si>
    <t>Žabokreky 166</t>
  </si>
  <si>
    <t>O517402</t>
  </si>
  <si>
    <t>Mesto Žilina</t>
  </si>
  <si>
    <t xml:space="preserve">Žilina                        </t>
  </si>
  <si>
    <t>Žilina</t>
  </si>
  <si>
    <t>Juraja Závodského 16</t>
  </si>
  <si>
    <t>Suvorovova 2797/20</t>
  </si>
  <si>
    <t>Stavbárska 4</t>
  </si>
  <si>
    <t>Jarná 2602/7</t>
  </si>
  <si>
    <t>Gaštanová 56</t>
  </si>
  <si>
    <t>Bajzova 9</t>
  </si>
  <si>
    <t>Nám. Janka Borodáča 7</t>
  </si>
  <si>
    <t>Predmestská 27</t>
  </si>
  <si>
    <t>Trnavská 2993/21</t>
  </si>
  <si>
    <t>Rybné námestie 1/1</t>
  </si>
  <si>
    <t>Ku škôlke 196/11</t>
  </si>
  <si>
    <t>Kultúrna ulica 284/11</t>
  </si>
  <si>
    <t>Dolná Trnovská 38</t>
  </si>
  <si>
    <t>Cesta k vodojemu 386/4</t>
  </si>
  <si>
    <t>Dedinská 1/1</t>
  </si>
  <si>
    <t>Do Stošky 5</t>
  </si>
  <si>
    <t>Čajakova 4</t>
  </si>
  <si>
    <t>Študentská 15/3</t>
  </si>
  <si>
    <t>Gemerská 1772</t>
  </si>
  <si>
    <t>Na stanicu 27</t>
  </si>
  <si>
    <t>Petzvalova 8</t>
  </si>
  <si>
    <t>Ulica sv. Gorazda 1</t>
  </si>
  <si>
    <t>Nám. Janka Borodáča 6</t>
  </si>
  <si>
    <t>Limbová 26</t>
  </si>
  <si>
    <t>Puškinova 2165/3</t>
  </si>
  <si>
    <t>Andreja Kmeťa 15</t>
  </si>
  <si>
    <t>Brodňanská 110/17</t>
  </si>
  <si>
    <t>O517429</t>
  </si>
  <si>
    <t>SNP 320</t>
  </si>
  <si>
    <t>O517461</t>
  </si>
  <si>
    <t>Mesto Bytča</t>
  </si>
  <si>
    <t xml:space="preserve">Bytča                         </t>
  </si>
  <si>
    <t>Bytča</t>
  </si>
  <si>
    <t>m. č. Pšurnovice 176</t>
  </si>
  <si>
    <t>m. č. Hrabové 89</t>
  </si>
  <si>
    <t>Dostojevského 933/5</t>
  </si>
  <si>
    <t>Hurbanova 5</t>
  </si>
  <si>
    <t>m. č. Hliník n.Váhom 167</t>
  </si>
  <si>
    <t>O517488</t>
  </si>
  <si>
    <t>Obec Divina</t>
  </si>
  <si>
    <t>Divina</t>
  </si>
  <si>
    <t>Divina 527</t>
  </si>
  <si>
    <t>O517496</t>
  </si>
  <si>
    <t>Obec Divinka</t>
  </si>
  <si>
    <t>Divinka</t>
  </si>
  <si>
    <t>Divinka 4</t>
  </si>
  <si>
    <t>O517500</t>
  </si>
  <si>
    <t>Obec Dlhé Pole</t>
  </si>
  <si>
    <t>Dlhé Pole</t>
  </si>
  <si>
    <t>Dlhé Pole 203</t>
  </si>
  <si>
    <t>O517518</t>
  </si>
  <si>
    <t>Obec Dolná Tižina</t>
  </si>
  <si>
    <t>Dolná Tižina</t>
  </si>
  <si>
    <t>Dolná Tižina 217</t>
  </si>
  <si>
    <t>O517526</t>
  </si>
  <si>
    <t>Obec Dolný Hričov</t>
  </si>
  <si>
    <t>Základná škola s materskou školou Petra Víťazoslava Rovnianka - predprimárne vzdelávanie</t>
  </si>
  <si>
    <t>Dolný Hričov</t>
  </si>
  <si>
    <t>Školská 248</t>
  </si>
  <si>
    <t>O517542</t>
  </si>
  <si>
    <t>Obec Fačkov</t>
  </si>
  <si>
    <t>Fačkov</t>
  </si>
  <si>
    <t>Fačkov 190</t>
  </si>
  <si>
    <t>O517551</t>
  </si>
  <si>
    <t>Obec Gbeľany</t>
  </si>
  <si>
    <t>Gbeľany</t>
  </si>
  <si>
    <t>Urbárska 139/1</t>
  </si>
  <si>
    <t>O517577</t>
  </si>
  <si>
    <t>Obec Hôrky</t>
  </si>
  <si>
    <t>Hôrky</t>
  </si>
  <si>
    <t>Hôrky 164</t>
  </si>
  <si>
    <t>O517593</t>
  </si>
  <si>
    <t>Obec Horný Hričov</t>
  </si>
  <si>
    <t>Horný Hričov</t>
  </si>
  <si>
    <t>Mládeže 156</t>
  </si>
  <si>
    <t>O517623</t>
  </si>
  <si>
    <t>Obec Hvozdnica</t>
  </si>
  <si>
    <t>Hvozdnica</t>
  </si>
  <si>
    <t>Hvozdnica 66</t>
  </si>
  <si>
    <t>O517640</t>
  </si>
  <si>
    <t>Obec Jasenové</t>
  </si>
  <si>
    <t>Jasenové</t>
  </si>
  <si>
    <t>Jasenové 1</t>
  </si>
  <si>
    <t>O517658</t>
  </si>
  <si>
    <t>Obec Kamenná Poruba</t>
  </si>
  <si>
    <t>Kamenná Poruba</t>
  </si>
  <si>
    <t>Školská 151/3</t>
  </si>
  <si>
    <t>O517674</t>
  </si>
  <si>
    <t>Obec Kolárovice</t>
  </si>
  <si>
    <t>Kolárovice</t>
  </si>
  <si>
    <t>Kolárovice 62</t>
  </si>
  <si>
    <t>O517682</t>
  </si>
  <si>
    <t>Obec Konská</t>
  </si>
  <si>
    <t>Konská</t>
  </si>
  <si>
    <t>Školská ulica 399/7</t>
  </si>
  <si>
    <t>O517691</t>
  </si>
  <si>
    <t>Obec Kotešová</t>
  </si>
  <si>
    <t>Kotešová</t>
  </si>
  <si>
    <t>Kotešová 505</t>
  </si>
  <si>
    <t>O517704</t>
  </si>
  <si>
    <t>Obec Kotrčiná Lúčka</t>
  </si>
  <si>
    <t>Kotrčiná Lúčka</t>
  </si>
  <si>
    <t>Kotrčiná Lúčka 102</t>
  </si>
  <si>
    <t>O517712</t>
  </si>
  <si>
    <t>Obec Krasňany</t>
  </si>
  <si>
    <t>Krasňany</t>
  </si>
  <si>
    <t>Krasňany 157</t>
  </si>
  <si>
    <t>O517721</t>
  </si>
  <si>
    <t>Obec Kunerad</t>
  </si>
  <si>
    <t>Kunerad</t>
  </si>
  <si>
    <t>Kunerad 213</t>
  </si>
  <si>
    <t>O517739</t>
  </si>
  <si>
    <t>Obec Lietava</t>
  </si>
  <si>
    <t>Lietava</t>
  </si>
  <si>
    <t>Pod Hájom 368</t>
  </si>
  <si>
    <t>O517755</t>
  </si>
  <si>
    <t>Obec Lietavská Svinná - Babkov</t>
  </si>
  <si>
    <t>Lietavská Svinná-Babkov</t>
  </si>
  <si>
    <t>Babkov 85</t>
  </si>
  <si>
    <t>Lietavská Svinná 105</t>
  </si>
  <si>
    <t>O517763</t>
  </si>
  <si>
    <t>Obec Lutiše</t>
  </si>
  <si>
    <t>Lutiše</t>
  </si>
  <si>
    <t>Lutiše 65</t>
  </si>
  <si>
    <t>O517771</t>
  </si>
  <si>
    <t>Obec Lysica</t>
  </si>
  <si>
    <t>Lysica</t>
  </si>
  <si>
    <t>Lysica 123</t>
  </si>
  <si>
    <t>O517798</t>
  </si>
  <si>
    <t>Obec Maršová - Rašov</t>
  </si>
  <si>
    <t>Maršová-Rašov</t>
  </si>
  <si>
    <t>Maršová-Rašov 1</t>
  </si>
  <si>
    <t>O517801</t>
  </si>
  <si>
    <t>Obec Mojš</t>
  </si>
  <si>
    <t>Mojš</t>
  </si>
  <si>
    <t>Mojš 150</t>
  </si>
  <si>
    <t>O517828</t>
  </si>
  <si>
    <t>Obec Nededza</t>
  </si>
  <si>
    <t>Nededza</t>
  </si>
  <si>
    <t>Nededza 136</t>
  </si>
  <si>
    <t>O517861</t>
  </si>
  <si>
    <t>Obec Petrovice</t>
  </si>
  <si>
    <t>Petrovice</t>
  </si>
  <si>
    <t>Petrovice 447</t>
  </si>
  <si>
    <t>O517879</t>
  </si>
  <si>
    <t>Obec Podhorie</t>
  </si>
  <si>
    <t>Podhorie</t>
  </si>
  <si>
    <t>Podhorie 327</t>
  </si>
  <si>
    <t>O517895</t>
  </si>
  <si>
    <t>Obec Predmier</t>
  </si>
  <si>
    <t>Predmier</t>
  </si>
  <si>
    <t>Bajzova 152</t>
  </si>
  <si>
    <t>O517917</t>
  </si>
  <si>
    <t>Mesto Rajec</t>
  </si>
  <si>
    <t>Rajec</t>
  </si>
  <si>
    <t>Obrancov mieru 400/51</t>
  </si>
  <si>
    <t>Mudrochova 930/10</t>
  </si>
  <si>
    <t>O517925</t>
  </si>
  <si>
    <t>Obec Rajecká Lesná</t>
  </si>
  <si>
    <t>Rajecká Lesná</t>
  </si>
  <si>
    <t>Rajecká Lesná 416</t>
  </si>
  <si>
    <t>O517933</t>
  </si>
  <si>
    <t>Mesto Rajecké Teplice</t>
  </si>
  <si>
    <t>Rajecké Teplice</t>
  </si>
  <si>
    <t>Osloboditeľov 421/66</t>
  </si>
  <si>
    <t>O517941</t>
  </si>
  <si>
    <t>Obec Rosina</t>
  </si>
  <si>
    <t>Rosina</t>
  </si>
  <si>
    <t>Rosina 1052</t>
  </si>
  <si>
    <t>O517950</t>
  </si>
  <si>
    <t>Obec Stráňavy</t>
  </si>
  <si>
    <t>Elokované pracovisko ako súčasť Základnej školy s materskou školou 1. československého armádneho zboru</t>
  </si>
  <si>
    <t>Stráňavy</t>
  </si>
  <si>
    <t>Víťazstva 431</t>
  </si>
  <si>
    <t>O517968</t>
  </si>
  <si>
    <t>Obec Stránske</t>
  </si>
  <si>
    <t>Stránske</t>
  </si>
  <si>
    <t>Stránske 80</t>
  </si>
  <si>
    <t>O517976</t>
  </si>
  <si>
    <t>Obec Stráža</t>
  </si>
  <si>
    <t>Stráža</t>
  </si>
  <si>
    <t>Stráža 240</t>
  </si>
  <si>
    <t>O517984</t>
  </si>
  <si>
    <t>Obec Strečno</t>
  </si>
  <si>
    <t>Strečno</t>
  </si>
  <si>
    <t>Sokolská 494</t>
  </si>
  <si>
    <t>O517992</t>
  </si>
  <si>
    <t>Obec Súľov - Hradná</t>
  </si>
  <si>
    <t>Jablonové 118</t>
  </si>
  <si>
    <t>Súľov-Hradná</t>
  </si>
  <si>
    <t>Súľov 114</t>
  </si>
  <si>
    <t>O518000</t>
  </si>
  <si>
    <t>Obec Svederník</t>
  </si>
  <si>
    <t>Svederník</t>
  </si>
  <si>
    <t>Svederník 21</t>
  </si>
  <si>
    <t>O518018</t>
  </si>
  <si>
    <t>Obec Štiavnik</t>
  </si>
  <si>
    <t>Štiavnik</t>
  </si>
  <si>
    <t>Štiavnik 1148</t>
  </si>
  <si>
    <t>O518034</t>
  </si>
  <si>
    <t>Obec Teplička nad Váhom</t>
  </si>
  <si>
    <t>Teplička nad Váhom</t>
  </si>
  <si>
    <t>Školská 770</t>
  </si>
  <si>
    <t>Školská 972/19</t>
  </si>
  <si>
    <t>O518042</t>
  </si>
  <si>
    <t>Obec Terchová</t>
  </si>
  <si>
    <t>Elokované pracovisko ako súčasť Základnej školy s materskou školou Adama Františka Kollára</t>
  </si>
  <si>
    <t>Terchová</t>
  </si>
  <si>
    <t>Struháreň 933</t>
  </si>
  <si>
    <t>A. Hlinku 233/4</t>
  </si>
  <si>
    <t>O518051</t>
  </si>
  <si>
    <t>Obec Turie</t>
  </si>
  <si>
    <t>Turie</t>
  </si>
  <si>
    <t>Turie 395</t>
  </si>
  <si>
    <t>O518069</t>
  </si>
  <si>
    <t>Obec Varín</t>
  </si>
  <si>
    <t>Elokované pracovisko ako súčasť Základnej školy s materskou školou Ondreja Štefku</t>
  </si>
  <si>
    <t>Varín</t>
  </si>
  <si>
    <t>A. Bernoláka 472</t>
  </si>
  <si>
    <t>O518077</t>
  </si>
  <si>
    <t>Obec Veľká Čierna</t>
  </si>
  <si>
    <t>Veľká Čierna</t>
  </si>
  <si>
    <t>Veľká Čierna 11</t>
  </si>
  <si>
    <t>O518085</t>
  </si>
  <si>
    <t>Obec Veľké Rovné</t>
  </si>
  <si>
    <t>Veľké Rovné</t>
  </si>
  <si>
    <t>Veľké Rovné 302</t>
  </si>
  <si>
    <t>Elokované pracovisko ako súčasť Základnej školy s materskou školou Slovenského učeného tovarišstva</t>
  </si>
  <si>
    <t>Ivor 1422</t>
  </si>
  <si>
    <t>O518093</t>
  </si>
  <si>
    <t>Obec Višňové</t>
  </si>
  <si>
    <t>Višňové</t>
  </si>
  <si>
    <t>Višňové 446</t>
  </si>
  <si>
    <t>O518131</t>
  </si>
  <si>
    <t>Obec Zbyňov</t>
  </si>
  <si>
    <t>Zbyňov</t>
  </si>
  <si>
    <t>Obchodná 112</t>
  </si>
  <si>
    <t>O518719</t>
  </si>
  <si>
    <t>Obec Čimhová</t>
  </si>
  <si>
    <t>Čimhová</t>
  </si>
  <si>
    <t>Nová 6</t>
  </si>
  <si>
    <t>O545961</t>
  </si>
  <si>
    <t>Obec Turčianske Jaseno</t>
  </si>
  <si>
    <t>Turčianske Jaseno</t>
  </si>
  <si>
    <t>Turčianske Jaseno 71</t>
  </si>
  <si>
    <t>O547522</t>
  </si>
  <si>
    <t>Obec Bitarová</t>
  </si>
  <si>
    <t>Bitarová</t>
  </si>
  <si>
    <t>Bitarová 94</t>
  </si>
  <si>
    <t>O547557</t>
  </si>
  <si>
    <t>Obec Brezany</t>
  </si>
  <si>
    <t>Brezany</t>
  </si>
  <si>
    <t>Brezany 122</t>
  </si>
  <si>
    <t>O547590</t>
  </si>
  <si>
    <t>Obec Hričovské Podhradie</t>
  </si>
  <si>
    <t>Hričovské Podhradie</t>
  </si>
  <si>
    <t>Hričovské Podhradie 98</t>
  </si>
  <si>
    <t>O547611</t>
  </si>
  <si>
    <t>Obec Ovčiarsko</t>
  </si>
  <si>
    <t>Ovčiarsko</t>
  </si>
  <si>
    <t>Ovčiarsko 31</t>
  </si>
  <si>
    <t>O557358</t>
  </si>
  <si>
    <t>Mesto Vrútky</t>
  </si>
  <si>
    <t>Vrútky</t>
  </si>
  <si>
    <t>Francúzs. partizánov 19</t>
  </si>
  <si>
    <t>Nábrežná 2</t>
  </si>
  <si>
    <t>Sv. Cyrila a Metoda 64</t>
  </si>
  <si>
    <t>Materská škola ako organizačná zložka Spojenej školy</t>
  </si>
  <si>
    <t>1. Čsl. brigády 3257/39</t>
  </si>
  <si>
    <t>O557935</t>
  </si>
  <si>
    <t>Obec Lietavská Lúčka</t>
  </si>
  <si>
    <t>Lietavská Lúčka</t>
  </si>
  <si>
    <t>Skalka 17</t>
  </si>
  <si>
    <t>O557960</t>
  </si>
  <si>
    <t>Obec Porúbka</t>
  </si>
  <si>
    <t>Porúbka</t>
  </si>
  <si>
    <t>Porúbka 197</t>
  </si>
  <si>
    <t>O557986</t>
  </si>
  <si>
    <t>Obec Ďurčiná</t>
  </si>
  <si>
    <t>Ďurčiná</t>
  </si>
  <si>
    <t>Ďurčiná 225</t>
  </si>
  <si>
    <t>O558168</t>
  </si>
  <si>
    <t>Obec Nezbudská Lúčka</t>
  </si>
  <si>
    <t>Nezbudská Lúčka</t>
  </si>
  <si>
    <t>Nezbudská Lúčka 3</t>
  </si>
  <si>
    <t>O558281</t>
  </si>
  <si>
    <t>Obec Liptovská Porúbka</t>
  </si>
  <si>
    <t>Liptovská Porúbka</t>
  </si>
  <si>
    <t>Porúbka 170</t>
  </si>
  <si>
    <t>O580287</t>
  </si>
  <si>
    <t>Obec Liptovský Peter</t>
  </si>
  <si>
    <t>Liptovský Peter</t>
  </si>
  <si>
    <t>Liptovský Peter č.1</t>
  </si>
  <si>
    <t>O580791</t>
  </si>
  <si>
    <t>Obec Radoľa</t>
  </si>
  <si>
    <t>Radoľa</t>
  </si>
  <si>
    <t>Radoľa 2</t>
  </si>
  <si>
    <t>O581984</t>
  </si>
  <si>
    <t>Obec Hlboké nad Váhom</t>
  </si>
  <si>
    <t>Hlboké nad Váhom</t>
  </si>
  <si>
    <t>Hlboké nad Váhom 124</t>
  </si>
  <si>
    <t>C40</t>
  </si>
  <si>
    <t>Rímskokatolícka cirkev, Farnosť Dobrého pastiera</t>
  </si>
  <si>
    <t>Cirkevná základná škola s materskou školou Dobrého pastiera - predprimárne vzdelávanie</t>
  </si>
  <si>
    <t>Gaštanová 53</t>
  </si>
  <si>
    <t>C44</t>
  </si>
  <si>
    <t>Kongregácia Milosrdných sestier sv. Vincenta - Satmárok</t>
  </si>
  <si>
    <t>Materská škola sv. Lujzy</t>
  </si>
  <si>
    <t>Nám. A. Hlinku č.67</t>
  </si>
  <si>
    <t>C59</t>
  </si>
  <si>
    <t>Rímskokatolícka cirkev, Žilinská diecéza</t>
  </si>
  <si>
    <t>Základná škola s materskou školou sv. Dominika Savia - predprimárne vzdelávanie</t>
  </si>
  <si>
    <t>Školská 386</t>
  </si>
  <si>
    <t>Materská škola ako organizačná zložka Spojenej školy sv. Jána Bosca</t>
  </si>
  <si>
    <t>Trenčianská 66/28</t>
  </si>
  <si>
    <t>Cirkevná materska škola sv. Jána Pavla II</t>
  </si>
  <si>
    <t>Rozkvet 2047</t>
  </si>
  <si>
    <t>Katolícka základná škola s materskou školou Antona Bernoláka - predprimárne vzdelávanie</t>
  </si>
  <si>
    <t>Ul. S. Tomášika 1</t>
  </si>
  <si>
    <t>Materská škola Kráľovnej pokoja ako organizačná zložka Spojenej školy Kráľovnej pokoja</t>
  </si>
  <si>
    <t>Na Závaží 2</t>
  </si>
  <si>
    <t>Základná škola s materskou školou sv. Margity</t>
  </si>
  <si>
    <t>Námestie Slobody 562/1</t>
  </si>
  <si>
    <t>vznik ZŠ s MŠ od 1.9.2020</t>
  </si>
  <si>
    <t>Elokované pracovisko ako súčasť Základnej školy s materskou školou sv. Margity</t>
  </si>
  <si>
    <t>Moyzesova 1800/16</t>
  </si>
  <si>
    <t>C74</t>
  </si>
  <si>
    <t>Cirkevný zbor ECAV na Slovensku Žilina</t>
  </si>
  <si>
    <t>Evanjelická materská škola</t>
  </si>
  <si>
    <t>Lichardova 24</t>
  </si>
  <si>
    <t>C75</t>
  </si>
  <si>
    <t>Koinonia Ján Krstiteľ - Oáza Sklené</t>
  </si>
  <si>
    <t>Cirkevná materská škola Jána Krstitela</t>
  </si>
  <si>
    <t>Školská 1477/2A</t>
  </si>
  <si>
    <t>C78</t>
  </si>
  <si>
    <t>Liptovsko-oravský seniorát ECAV na Slovensku so sídlom v Liptovskom Ondreji</t>
  </si>
  <si>
    <t>Komenského 3938</t>
  </si>
  <si>
    <t>Liptovsko-oravský senioriát Evanielickej cirkvi a. v. na Slovensku</t>
  </si>
  <si>
    <t>oprava chyby v názve zriaďovateľa</t>
  </si>
  <si>
    <t>C79</t>
  </si>
  <si>
    <t>Cirkevný zbor ECAV na Slovensku Liptovský Hrádok</t>
  </si>
  <si>
    <t>Cirkevná materská škola</t>
  </si>
  <si>
    <t>Hviezdoslavova 1785</t>
  </si>
  <si>
    <t>S190</t>
  </si>
  <si>
    <t>Prvá SMŠ, spol. s r.o.</t>
  </si>
  <si>
    <t>Súkromná materská škola Prvá SMŠ</t>
  </si>
  <si>
    <t>Ul. Zvolenská 32</t>
  </si>
  <si>
    <t>S250</t>
  </si>
  <si>
    <t>PaedDr. Tomáš Zanovit</t>
  </si>
  <si>
    <t>Východná 18</t>
  </si>
  <si>
    <t>S334</t>
  </si>
  <si>
    <t>Súkromná materská škola "Ďatelinka", s.r.o.</t>
  </si>
  <si>
    <t>Súkromná materská škola "Ďatelinka"</t>
  </si>
  <si>
    <t>Bagarova 2C</t>
  </si>
  <si>
    <t>S335</t>
  </si>
  <si>
    <t>Beáta Nemcová</t>
  </si>
  <si>
    <t>P. Mudroňa 32</t>
  </si>
  <si>
    <t>S339</t>
  </si>
  <si>
    <t>Tatiana Zanovitová</t>
  </si>
  <si>
    <t>Jesenského 10246/1A</t>
  </si>
  <si>
    <t>S429</t>
  </si>
  <si>
    <t>JAS - MEDIA PLUS, s.r.o.</t>
  </si>
  <si>
    <t>Súkromná základná škola s materskou školou Jánoš - predprimárne vzdelávanie</t>
  </si>
  <si>
    <t>Ul. Obrancov mieru 1779</t>
  </si>
  <si>
    <t>S437</t>
  </si>
  <si>
    <t>ENPORA, s.r.o.</t>
  </si>
  <si>
    <t>V. Javorku 29/1</t>
  </si>
  <si>
    <t>S438</t>
  </si>
  <si>
    <t>MATERSKÁ ŠKOLA - STONOŽKA, s.r.o.</t>
  </si>
  <si>
    <t>Súkromná materská škola Stonožka</t>
  </si>
  <si>
    <t>Ul. T. Vansovej 16</t>
  </si>
  <si>
    <t>S442</t>
  </si>
  <si>
    <t>Peter Grendár - LIENKA</t>
  </si>
  <si>
    <t>Ul. Lettricha 2</t>
  </si>
  <si>
    <t>S719</t>
  </si>
  <si>
    <t>TatraKUK, s. r. o.</t>
  </si>
  <si>
    <t>Súkromná materská škola TatraKUK</t>
  </si>
  <si>
    <t>Malé Tatry 5A</t>
  </si>
  <si>
    <t>S724</t>
  </si>
  <si>
    <t>Mgr. Iveta Lišková</t>
  </si>
  <si>
    <t>Malé Tatry 3</t>
  </si>
  <si>
    <t>S760</t>
  </si>
  <si>
    <t>Erika Kráľová</t>
  </si>
  <si>
    <t>Bernolákova 402</t>
  </si>
  <si>
    <t>S796</t>
  </si>
  <si>
    <t>Nosko Health Prevention, s.r.o.</t>
  </si>
  <si>
    <t>Námestie A. Hlinku 56</t>
  </si>
  <si>
    <t>S801</t>
  </si>
  <si>
    <t>Občianske združenie Lienka pre deti</t>
  </si>
  <si>
    <t>Vavrečka 208</t>
  </si>
  <si>
    <t>S845</t>
  </si>
  <si>
    <t>Jasle SLNIEČKO s.r.o.</t>
  </si>
  <si>
    <t>Školská 165/2</t>
  </si>
  <si>
    <t>S847</t>
  </si>
  <si>
    <t>HADESS, s.r.o.</t>
  </si>
  <si>
    <t>Eliáša Lániho 255</t>
  </si>
  <si>
    <t>S856</t>
  </si>
  <si>
    <t>Detské centrum Žabka, n.o.</t>
  </si>
  <si>
    <t>Súkromná materská škola Žabka</t>
  </si>
  <si>
    <t>Okružná 949</t>
  </si>
  <si>
    <t>S865</t>
  </si>
  <si>
    <t>Lobelka, s.r.o.</t>
  </si>
  <si>
    <t>Súkromná materská škola Lobelka</t>
  </si>
  <si>
    <t>S903</t>
  </si>
  <si>
    <t>Ivana Stachová - Slniečko</t>
  </si>
  <si>
    <t>Súkromná materská škola - Slniečko</t>
  </si>
  <si>
    <t>Š. Moyzesa 3412</t>
  </si>
  <si>
    <t>S935</t>
  </si>
  <si>
    <t>KOREMO - TS, s.r.o.</t>
  </si>
  <si>
    <t>Lucenkova 1209/18</t>
  </si>
  <si>
    <t>S957</t>
  </si>
  <si>
    <t>Pre Žilina n. o.</t>
  </si>
  <si>
    <t>Oravská cesta 11</t>
  </si>
  <si>
    <t>S981</t>
  </si>
  <si>
    <t>O.Z. Obláčik</t>
  </si>
  <si>
    <t>Hečkova 2537/9</t>
  </si>
  <si>
    <t>KZA</t>
  </si>
  <si>
    <t>Okresný úrad Žilina</t>
  </si>
  <si>
    <t>026 01</t>
  </si>
  <si>
    <t>Matuškova 1631</t>
  </si>
  <si>
    <t>029 01</t>
  </si>
  <si>
    <t>Mila Urbana 160/45</t>
  </si>
  <si>
    <t>Špeciálna základná škola internátna</t>
  </si>
  <si>
    <t>032 03</t>
  </si>
  <si>
    <t>Kúpeľná 97</t>
  </si>
  <si>
    <t>014 01</t>
  </si>
  <si>
    <t>Mičurova 364/1</t>
  </si>
  <si>
    <t>024 01</t>
  </si>
  <si>
    <t>Lipová 622</t>
  </si>
  <si>
    <t>Špeciálna základná škola a špeciálna materská škola</t>
  </si>
  <si>
    <t>010 08</t>
  </si>
  <si>
    <t>Jána Vojtaššáka 13</t>
  </si>
  <si>
    <t>Špeciálna základná škola s materskou školou internátna</t>
  </si>
  <si>
    <t>J. Rumana 6</t>
  </si>
  <si>
    <t>C18</t>
  </si>
  <si>
    <t>Slovenská provincia Kongregácie sestier sv. Cyrila a Metoda</t>
  </si>
  <si>
    <t>Špeciálna materská škola ako organizačná zložka Spojenej školy sv. Jozefa internátna</t>
  </si>
  <si>
    <t>Jašíkova 219</t>
  </si>
  <si>
    <t>S336</t>
  </si>
  <si>
    <t>PaedDr. Beáta Matušáková</t>
  </si>
  <si>
    <t>Súkromná materská škola ako súčasť súkromnej základnej školy pre žiakov a deti s autizmom</t>
  </si>
  <si>
    <t>Do Stošky 8</t>
  </si>
  <si>
    <t>S921</t>
  </si>
  <si>
    <t>Občianske združenie Sposáčik</t>
  </si>
  <si>
    <t>Súkromná špeciálna materská škola Sposáčik</t>
  </si>
  <si>
    <t>Š. Furdeka 9060/3</t>
  </si>
  <si>
    <t>O508438</t>
  </si>
  <si>
    <t>Mesto Banská Bystrica</t>
  </si>
  <si>
    <t>Družby 3</t>
  </si>
  <si>
    <t>Tulská 25</t>
  </si>
  <si>
    <t>Petra Jilemnického 8</t>
  </si>
  <si>
    <t>Radvanská 28</t>
  </si>
  <si>
    <t>Kremnička 22</t>
  </si>
  <si>
    <t>Jakubská cesta 77</t>
  </si>
  <si>
    <t>Ul.29.augusta 14</t>
  </si>
  <si>
    <t>Na Lúčkach 2</t>
  </si>
  <si>
    <t>Sásovská cesta 21</t>
  </si>
  <si>
    <t>Hronská 18</t>
  </si>
  <si>
    <t>Radvanská 26</t>
  </si>
  <si>
    <t>Lazovná 32</t>
  </si>
  <si>
    <t>9. mája 26</t>
  </si>
  <si>
    <t>Odbojárov 9</t>
  </si>
  <si>
    <t>Šalgotarjánska 5</t>
  </si>
  <si>
    <t>Senická cesta 82</t>
  </si>
  <si>
    <t>Buková 22</t>
  </si>
  <si>
    <t>Karpatská 3</t>
  </si>
  <si>
    <t>Tatranská 63</t>
  </si>
  <si>
    <t>Na Starej tehelni 7</t>
  </si>
  <si>
    <t>Ul.prof.Sáru 3</t>
  </si>
  <si>
    <t>Magurská 14</t>
  </si>
  <si>
    <t>Strážovská 3</t>
  </si>
  <si>
    <t>Trieda SNP 77</t>
  </si>
  <si>
    <t>Cesta k nemocnici 37</t>
  </si>
  <si>
    <t>Bakossova 5</t>
  </si>
  <si>
    <t>Základná škola s materskou školou Jána Bakossa - predprimárne vzdelávanie</t>
  </si>
  <si>
    <t>Radvanská 1</t>
  </si>
  <si>
    <t>O508446</t>
  </si>
  <si>
    <t>Obec Bacúch</t>
  </si>
  <si>
    <t xml:space="preserve">Brezno                        </t>
  </si>
  <si>
    <t>Bacúch</t>
  </si>
  <si>
    <t>Hlavná 278/45</t>
  </si>
  <si>
    <t>O508454</t>
  </si>
  <si>
    <t>Obec Badín</t>
  </si>
  <si>
    <t>Badín</t>
  </si>
  <si>
    <t>Sládkovičova 7</t>
  </si>
  <si>
    <t>O508462</t>
  </si>
  <si>
    <t>Obec Beňuš</t>
  </si>
  <si>
    <t>Beňuš</t>
  </si>
  <si>
    <t>Beňuš 248</t>
  </si>
  <si>
    <t>O508489</t>
  </si>
  <si>
    <t>Obec Braväcovo</t>
  </si>
  <si>
    <t>Braväcovo</t>
  </si>
  <si>
    <t>Braväcovo 195</t>
  </si>
  <si>
    <t>O508497</t>
  </si>
  <si>
    <t>Mesto Brezno</t>
  </si>
  <si>
    <t>Brezno</t>
  </si>
  <si>
    <t>Boženy Němcovej 17</t>
  </si>
  <si>
    <t>Elokované pracovisko ako súčasť Základnej školy s materskou školou Karola Rapoša</t>
  </si>
  <si>
    <t>Dr. Clementisa 3</t>
  </si>
  <si>
    <t>Hradby 9</t>
  </si>
  <si>
    <t>Máj.povst.čes.ľudu 35</t>
  </si>
  <si>
    <t>Nálepkova 50</t>
  </si>
  <si>
    <t>O508519</t>
  </si>
  <si>
    <t>Obec Čerín</t>
  </si>
  <si>
    <t>Čerín</t>
  </si>
  <si>
    <t>Čerín 57</t>
  </si>
  <si>
    <t>O508527</t>
  </si>
  <si>
    <t>Obec Čierny Balog</t>
  </si>
  <si>
    <t>Čierny Balog</t>
  </si>
  <si>
    <t>Hlavná 249/50</t>
  </si>
  <si>
    <t>Mlynská 1352/87</t>
  </si>
  <si>
    <t>Družstevná 1702/8</t>
  </si>
  <si>
    <t>O508535</t>
  </si>
  <si>
    <t>Obec Dolná Lehota</t>
  </si>
  <si>
    <t>Dolná Lehota</t>
  </si>
  <si>
    <t>Dolná Lehota 161</t>
  </si>
  <si>
    <t>O508594</t>
  </si>
  <si>
    <t>Obec Harmanec</t>
  </si>
  <si>
    <t>Harmanec</t>
  </si>
  <si>
    <t>Harmanec 10</t>
  </si>
  <si>
    <t>O508608</t>
  </si>
  <si>
    <t>Obec Heľpa</t>
  </si>
  <si>
    <t>Heľpa</t>
  </si>
  <si>
    <t>Hronská 104/15</t>
  </si>
  <si>
    <t>O508616</t>
  </si>
  <si>
    <t>Obec Hiadeľ</t>
  </si>
  <si>
    <t>Hiadeľ</t>
  </si>
  <si>
    <t>Hiadeľ 14</t>
  </si>
  <si>
    <t>O508624</t>
  </si>
  <si>
    <t>Horná Lehota 65</t>
  </si>
  <si>
    <t>O508659</t>
  </si>
  <si>
    <t>Obec Hrochoť</t>
  </si>
  <si>
    <t>Hrochoť</t>
  </si>
  <si>
    <t>Pod kostolom 332/25</t>
  </si>
  <si>
    <t>O508667</t>
  </si>
  <si>
    <t>Obec Hronec</t>
  </si>
  <si>
    <t>Hronec</t>
  </si>
  <si>
    <t>29. augusta 64</t>
  </si>
  <si>
    <t>O508675</t>
  </si>
  <si>
    <t>Obec Brusno</t>
  </si>
  <si>
    <t>Brusno</t>
  </si>
  <si>
    <t>Brusno 622</t>
  </si>
  <si>
    <t>O508705</t>
  </si>
  <si>
    <t>Obec Jasenie</t>
  </si>
  <si>
    <t>Jasenie</t>
  </si>
  <si>
    <t>Partizánska cesta 74</t>
  </si>
  <si>
    <t>O508721</t>
  </si>
  <si>
    <t>Obec Králiky</t>
  </si>
  <si>
    <t>Králiky</t>
  </si>
  <si>
    <t>Králická 98/50</t>
  </si>
  <si>
    <t>O508730</t>
  </si>
  <si>
    <t>Obec Lom nad Rimavicou</t>
  </si>
  <si>
    <t>Lom nad Rimavicou</t>
  </si>
  <si>
    <t>Lom nad Rimavicou 3</t>
  </si>
  <si>
    <t>O508748</t>
  </si>
  <si>
    <t>Obec Ľubietová</t>
  </si>
  <si>
    <t>Ľubietová</t>
  </si>
  <si>
    <t>Nám. V. Dunajského 4/14</t>
  </si>
  <si>
    <t>O508756</t>
  </si>
  <si>
    <t>Obec Lučatín</t>
  </si>
  <si>
    <t>Lučatín</t>
  </si>
  <si>
    <t>Lučatín 54</t>
  </si>
  <si>
    <t>O508764</t>
  </si>
  <si>
    <t>Obec Medzibrod</t>
  </si>
  <si>
    <t>Medzibrod</t>
  </si>
  <si>
    <t>Námestie Hrdinov SNP 24</t>
  </si>
  <si>
    <t>O508772</t>
  </si>
  <si>
    <t>Obec Michalová</t>
  </si>
  <si>
    <t>Michalová</t>
  </si>
  <si>
    <t>Hrable 1</t>
  </si>
  <si>
    <t>O508811</t>
  </si>
  <si>
    <t>Obec Mýto pod Ďumbierom</t>
  </si>
  <si>
    <t>Mýto pod Ďumbierom</t>
  </si>
  <si>
    <t>Mýto pod Ďumbierom 283</t>
  </si>
  <si>
    <t>O508829</t>
  </si>
  <si>
    <t>Obec Nemecká</t>
  </si>
  <si>
    <t>Nemecká</t>
  </si>
  <si>
    <t>O508853</t>
  </si>
  <si>
    <t>Obec Podbrezová</t>
  </si>
  <si>
    <t>Podbrezová</t>
  </si>
  <si>
    <t>Kolkáreň 34/41</t>
  </si>
  <si>
    <t>Štiavnička 32</t>
  </si>
  <si>
    <t>Dolná 484/1</t>
  </si>
  <si>
    <t>O508861</t>
  </si>
  <si>
    <t>Obec Podkonice</t>
  </si>
  <si>
    <t>Podkonice</t>
  </si>
  <si>
    <t>Podkonice 284</t>
  </si>
  <si>
    <t>O508870</t>
  </si>
  <si>
    <t>Obec Pohorelá</t>
  </si>
  <si>
    <t>Pohorelá</t>
  </si>
  <si>
    <t>Kpt. Nálepku 878</t>
  </si>
  <si>
    <t>O508888</t>
  </si>
  <si>
    <t>Obec Pohronská Polhora</t>
  </si>
  <si>
    <t>Pohronská Polhora</t>
  </si>
  <si>
    <t>O508900</t>
  </si>
  <si>
    <t>Obec Polomka</t>
  </si>
  <si>
    <t>Polomka</t>
  </si>
  <si>
    <t>Komenského 31</t>
  </si>
  <si>
    <t>O508918</t>
  </si>
  <si>
    <t>Obec Poniky</t>
  </si>
  <si>
    <t>Elokované pracovisko ako súčasť Základnej školy s materskou školou Štefana Žáryho</t>
  </si>
  <si>
    <t>Poniky</t>
  </si>
  <si>
    <t>Horná 240</t>
  </si>
  <si>
    <t>O508934</t>
  </si>
  <si>
    <t>Obec Predajná</t>
  </si>
  <si>
    <t>Predajná</t>
  </si>
  <si>
    <t>Školská 418</t>
  </si>
  <si>
    <t>O508942</t>
  </si>
  <si>
    <t>Obec Priechod</t>
  </si>
  <si>
    <t>Priechod</t>
  </si>
  <si>
    <t>Priechod 179</t>
  </si>
  <si>
    <t>O508969</t>
  </si>
  <si>
    <t>Obec Riečka</t>
  </si>
  <si>
    <t>Riečka</t>
  </si>
  <si>
    <t>Riečka 57</t>
  </si>
  <si>
    <t>O508985</t>
  </si>
  <si>
    <t>Obec Selce</t>
  </si>
  <si>
    <t>Selce</t>
  </si>
  <si>
    <t>Selčianska cesta 114</t>
  </si>
  <si>
    <t>O509001</t>
  </si>
  <si>
    <t>Obec Slovenská Ľupča</t>
  </si>
  <si>
    <t>Slovenská Ľupča</t>
  </si>
  <si>
    <t>Oslobodenia 2</t>
  </si>
  <si>
    <t>O509019</t>
  </si>
  <si>
    <t>Obec Staré Hory</t>
  </si>
  <si>
    <t>Staré Hory</t>
  </si>
  <si>
    <t>Staré Hory 396</t>
  </si>
  <si>
    <t>O509027</t>
  </si>
  <si>
    <t>Obec Strelníky</t>
  </si>
  <si>
    <t>Strelníky</t>
  </si>
  <si>
    <t>Strelníky 42</t>
  </si>
  <si>
    <t>O509043</t>
  </si>
  <si>
    <t>Obec Šumiac</t>
  </si>
  <si>
    <t>Šumiac</t>
  </si>
  <si>
    <t>J. Bottu 129</t>
  </si>
  <si>
    <t>O509051</t>
  </si>
  <si>
    <t>Obec Telgárt</t>
  </si>
  <si>
    <t>Telgárt</t>
  </si>
  <si>
    <t>Telgárt 154</t>
  </si>
  <si>
    <t>O509060</t>
  </si>
  <si>
    <t>Obec Tajov</t>
  </si>
  <si>
    <t>Tajov</t>
  </si>
  <si>
    <t>Tajov 79</t>
  </si>
  <si>
    <t>O509086</t>
  </si>
  <si>
    <t>Obec Valaská</t>
  </si>
  <si>
    <t>Valaská</t>
  </si>
  <si>
    <t>Švermova 452/8</t>
  </si>
  <si>
    <t>O509094</t>
  </si>
  <si>
    <t>Obec Vaľkovňa</t>
  </si>
  <si>
    <t>Materská škola s poldennou starostlivosťou</t>
  </si>
  <si>
    <t>Vaľkovňa</t>
  </si>
  <si>
    <t>Vaľkovňa 78</t>
  </si>
  <si>
    <t>O509124</t>
  </si>
  <si>
    <t>Obec Závadka nad Hronom</t>
  </si>
  <si>
    <t>Závadka nad Hronom</t>
  </si>
  <si>
    <t>Hviezdoslavova 152/2</t>
  </si>
  <si>
    <t>O511218</t>
  </si>
  <si>
    <t>Mesto Lučenec</t>
  </si>
  <si>
    <t>Elokované pracovisko ako súčasť Základnej školy s materskou školou Józsefa Kármána s vyučovacím jazykom maďarským</t>
  </si>
  <si>
    <t xml:space="preserve">Lučenec                       </t>
  </si>
  <si>
    <t>Lučenec</t>
  </si>
  <si>
    <t>Begova 26/13</t>
  </si>
  <si>
    <t>Štvrť M.R.Štefánika 407</t>
  </si>
  <si>
    <t>Partizánska 278/19</t>
  </si>
  <si>
    <t>Rúbanisko II 2872/39</t>
  </si>
  <si>
    <t>Rúbanisko I 2870/16</t>
  </si>
  <si>
    <t>Ulica bratrícka 355/19</t>
  </si>
  <si>
    <t>Ulica Dr. Herza 375/5</t>
  </si>
  <si>
    <t>O511234</t>
  </si>
  <si>
    <t>Obec Belina</t>
  </si>
  <si>
    <t>Belina</t>
  </si>
  <si>
    <t>Belina 185</t>
  </si>
  <si>
    <t>O511251</t>
  </si>
  <si>
    <t>Obec Boľkovce</t>
  </si>
  <si>
    <t>Boľkovce</t>
  </si>
  <si>
    <t>Boľkovce - osada 236</t>
  </si>
  <si>
    <t>O511269</t>
  </si>
  <si>
    <t>Obec Breznička</t>
  </si>
  <si>
    <t xml:space="preserve">Poltár                        </t>
  </si>
  <si>
    <t>Breznička</t>
  </si>
  <si>
    <t>Breznička 49</t>
  </si>
  <si>
    <t>O511293</t>
  </si>
  <si>
    <t>Obec Buzitka</t>
  </si>
  <si>
    <t>Buzitka</t>
  </si>
  <si>
    <t>Buzitka 162</t>
  </si>
  <si>
    <t>O511315</t>
  </si>
  <si>
    <t>Obec Cinobaňa</t>
  </si>
  <si>
    <t>Cinobaňa</t>
  </si>
  <si>
    <t>Sídlisko 105/9</t>
  </si>
  <si>
    <t>O511323</t>
  </si>
  <si>
    <t>Obec Čakanovce</t>
  </si>
  <si>
    <t>Materská škola s vyučovacím jazykom maďarským</t>
  </si>
  <si>
    <t>Čakanovce</t>
  </si>
  <si>
    <t>Čakanovce 384</t>
  </si>
  <si>
    <t>O511331</t>
  </si>
  <si>
    <t>Obec Čamovce</t>
  </si>
  <si>
    <t>Čamovce</t>
  </si>
  <si>
    <t>Čamovce 93</t>
  </si>
  <si>
    <t>O511358</t>
  </si>
  <si>
    <t>Obec Divín</t>
  </si>
  <si>
    <t>Divín</t>
  </si>
  <si>
    <t>Lúčna 4</t>
  </si>
  <si>
    <t>O511366</t>
  </si>
  <si>
    <t>Obec Dobroč</t>
  </si>
  <si>
    <t>Dobroč</t>
  </si>
  <si>
    <t>Dobroč 173</t>
  </si>
  <si>
    <t>O511391</t>
  </si>
  <si>
    <t>Mesto Fiľakovo</t>
  </si>
  <si>
    <t>Fiľakovo</t>
  </si>
  <si>
    <t>Štúrova 1</t>
  </si>
  <si>
    <t>Daxnerova 15</t>
  </si>
  <si>
    <t>O511404</t>
  </si>
  <si>
    <t>Obec Fiľakovské Kováče</t>
  </si>
  <si>
    <t>Fiľakovské Kováče</t>
  </si>
  <si>
    <t>Fiľakovské Kováče 114</t>
  </si>
  <si>
    <t>O511421</t>
  </si>
  <si>
    <t>Obec Halič</t>
  </si>
  <si>
    <t>Halič</t>
  </si>
  <si>
    <t>Družstevná 11</t>
  </si>
  <si>
    <t>O511439</t>
  </si>
  <si>
    <t>Obec Holiša</t>
  </si>
  <si>
    <t>Holiša</t>
  </si>
  <si>
    <t>Holiša 61</t>
  </si>
  <si>
    <t>O511471</t>
  </si>
  <si>
    <t>Obec Kalinovo</t>
  </si>
  <si>
    <t>Kalinovo</t>
  </si>
  <si>
    <t>SNP 12</t>
  </si>
  <si>
    <t>O511498</t>
  </si>
  <si>
    <t>Obec Kokava nad Rimavicou</t>
  </si>
  <si>
    <t>Kokava nad Rimavicou</t>
  </si>
  <si>
    <t>Štúrova 70</t>
  </si>
  <si>
    <t>O511510</t>
  </si>
  <si>
    <t>Obec Látky</t>
  </si>
  <si>
    <t xml:space="preserve">Detva                         </t>
  </si>
  <si>
    <t>Látky</t>
  </si>
  <si>
    <t>Látky 51</t>
  </si>
  <si>
    <t>O511552</t>
  </si>
  <si>
    <t>Obec Lovinobaňa</t>
  </si>
  <si>
    <t>Lovinobaňa</t>
  </si>
  <si>
    <t>O511595</t>
  </si>
  <si>
    <t>Obec Málinec</t>
  </si>
  <si>
    <t>Málinec</t>
  </si>
  <si>
    <t>Školská ulica 192/9</t>
  </si>
  <si>
    <t>O511625</t>
  </si>
  <si>
    <t>Obec Mučín</t>
  </si>
  <si>
    <t>Mučín</t>
  </si>
  <si>
    <t>Školská 194</t>
  </si>
  <si>
    <t>O511641</t>
  </si>
  <si>
    <t>Obec Mýtna</t>
  </si>
  <si>
    <t>Mýtna</t>
  </si>
  <si>
    <t>Mýtna 65</t>
  </si>
  <si>
    <t>O511692</t>
  </si>
  <si>
    <t>Obec Panické Dravce</t>
  </si>
  <si>
    <t>Panické Dravce</t>
  </si>
  <si>
    <t>Panické Dravce 51</t>
  </si>
  <si>
    <t>O511731</t>
  </si>
  <si>
    <t>Obec Podkriváň</t>
  </si>
  <si>
    <t>Podkriváň</t>
  </si>
  <si>
    <t>Podkriváň 35</t>
  </si>
  <si>
    <t>O511749</t>
  </si>
  <si>
    <t>Obec Podrečany</t>
  </si>
  <si>
    <t>Podrečany</t>
  </si>
  <si>
    <t>Podrečany 93</t>
  </si>
  <si>
    <t>O511765</t>
  </si>
  <si>
    <t>Mesto Poltár</t>
  </si>
  <si>
    <t>Poltár</t>
  </si>
  <si>
    <t>Kanadská 19</t>
  </si>
  <si>
    <t>Sklárska 34</t>
  </si>
  <si>
    <t>O511790</t>
  </si>
  <si>
    <t>Obec Radzovce</t>
  </si>
  <si>
    <t>Radzovce</t>
  </si>
  <si>
    <t>Radzovce 537</t>
  </si>
  <si>
    <t>O511803</t>
  </si>
  <si>
    <t>Obec Rapovce</t>
  </si>
  <si>
    <t>Rapovce</t>
  </si>
  <si>
    <t>Hlavná 51</t>
  </si>
  <si>
    <t>O511838</t>
  </si>
  <si>
    <t>Obec Ružiná</t>
  </si>
  <si>
    <t>Ružiná</t>
  </si>
  <si>
    <t>Ružiná 170</t>
  </si>
  <si>
    <t>O511846</t>
  </si>
  <si>
    <t>Obec Stará Halič</t>
  </si>
  <si>
    <t>Stará Halič</t>
  </si>
  <si>
    <t>Obchodná 124/1</t>
  </si>
  <si>
    <t>O511854</t>
  </si>
  <si>
    <t>Obec Šávoľ</t>
  </si>
  <si>
    <t>Šávoľ</t>
  </si>
  <si>
    <t>Šávoľ 187</t>
  </si>
  <si>
    <t>O511871</t>
  </si>
  <si>
    <t>Obec Šíd</t>
  </si>
  <si>
    <t>Šíd</t>
  </si>
  <si>
    <t>Šíd 242</t>
  </si>
  <si>
    <t>O511919</t>
  </si>
  <si>
    <t>Obec Tomášovce</t>
  </si>
  <si>
    <t>Tomášovce</t>
  </si>
  <si>
    <t>Závadská 1</t>
  </si>
  <si>
    <t>O511927</t>
  </si>
  <si>
    <t>Obec Trebeľovce</t>
  </si>
  <si>
    <t>Trebeľovce</t>
  </si>
  <si>
    <t>Trebeľovce 101</t>
  </si>
  <si>
    <t>O511978</t>
  </si>
  <si>
    <t>Obec Uhorské</t>
  </si>
  <si>
    <t>Uhorské</t>
  </si>
  <si>
    <t>Uhorské 244</t>
  </si>
  <si>
    <t>vznik MŠ rozdelením ZŠ s MŠ</t>
  </si>
  <si>
    <t>O511994</t>
  </si>
  <si>
    <t>Obec Veľká nad Ipľom</t>
  </si>
  <si>
    <t>Veľká nad Ipľom</t>
  </si>
  <si>
    <t>Veľká nad Ipľom 231</t>
  </si>
  <si>
    <t>O512010</t>
  </si>
  <si>
    <t>Obec Veľké Dravce</t>
  </si>
  <si>
    <t>Veľké Dravce</t>
  </si>
  <si>
    <t>Školská 220</t>
  </si>
  <si>
    <t>O514462</t>
  </si>
  <si>
    <t>Mesto Rimavská Sobota</t>
  </si>
  <si>
    <t xml:space="preserve">Rimavská Sobota               </t>
  </si>
  <si>
    <t>Sídlisko Rimava 28/1066</t>
  </si>
  <si>
    <t>Rožňavská 29/854</t>
  </si>
  <si>
    <t>P. Dobšinského 1</t>
  </si>
  <si>
    <t>Dúžavská cesta 11/1054</t>
  </si>
  <si>
    <t>Daxnerova 30/486</t>
  </si>
  <si>
    <t>Rybárska 50/1743</t>
  </si>
  <si>
    <t>I. Hatvaniho 321</t>
  </si>
  <si>
    <t>O514519</t>
  </si>
  <si>
    <t>Obec Bátka</t>
  </si>
  <si>
    <t>Bátka</t>
  </si>
  <si>
    <t>Bátka 54</t>
  </si>
  <si>
    <t>O514543</t>
  </si>
  <si>
    <t>Obec Blhovce</t>
  </si>
  <si>
    <t>Blhovce</t>
  </si>
  <si>
    <t>Hlavná 214</t>
  </si>
  <si>
    <t>O514624</t>
  </si>
  <si>
    <t>Obec Číž</t>
  </si>
  <si>
    <t>Číž</t>
  </si>
  <si>
    <t>Číž 145</t>
  </si>
  <si>
    <t>O514675</t>
  </si>
  <si>
    <t>Obec Držkovce</t>
  </si>
  <si>
    <t xml:space="preserve">Revúca                        </t>
  </si>
  <si>
    <t>Držkovce</t>
  </si>
  <si>
    <t>Držkovce 17</t>
  </si>
  <si>
    <t>O514691</t>
  </si>
  <si>
    <t>Obec Dubovec</t>
  </si>
  <si>
    <t>Dubovec</t>
  </si>
  <si>
    <t>Dubovec 119</t>
  </si>
  <si>
    <t>O514713</t>
  </si>
  <si>
    <t>Obec Figa</t>
  </si>
  <si>
    <t>Figa</t>
  </si>
  <si>
    <t>Figa 103</t>
  </si>
  <si>
    <t>O514721</t>
  </si>
  <si>
    <t>Obec Gemer</t>
  </si>
  <si>
    <t>Gemer</t>
  </si>
  <si>
    <t>Gemer 202</t>
  </si>
  <si>
    <t>O514756</t>
  </si>
  <si>
    <t>Obec Gemerská Ves</t>
  </si>
  <si>
    <t>Gemerská Ves</t>
  </si>
  <si>
    <t>Gemerská Ves 234</t>
  </si>
  <si>
    <t>O514764</t>
  </si>
  <si>
    <t>Obec Gemerské Dechtáre</t>
  </si>
  <si>
    <t>Gemerské Dechtáre</t>
  </si>
  <si>
    <t>O514781</t>
  </si>
  <si>
    <t>Obec Gemerský Jablonec</t>
  </si>
  <si>
    <t>Gemerský Jablonec</t>
  </si>
  <si>
    <t>Gemerský Jablonec 244</t>
  </si>
  <si>
    <t>O514799</t>
  </si>
  <si>
    <t>Obec Gortva</t>
  </si>
  <si>
    <t>Gortva</t>
  </si>
  <si>
    <t>Gortva 136</t>
  </si>
  <si>
    <t>O514811</t>
  </si>
  <si>
    <t>Obec Hajnáčka</t>
  </si>
  <si>
    <t>Hajnáčka</t>
  </si>
  <si>
    <t>Hajnáčka 419</t>
  </si>
  <si>
    <t>O514829</t>
  </si>
  <si>
    <t>Mesto Hnúšťa</t>
  </si>
  <si>
    <t>Hnúšťa</t>
  </si>
  <si>
    <t>Nábrežie Rimavy 447</t>
  </si>
  <si>
    <t>Klokočova 741</t>
  </si>
  <si>
    <t>O514837</t>
  </si>
  <si>
    <t>Obec Hodejov</t>
  </si>
  <si>
    <t>Hodejov</t>
  </si>
  <si>
    <t>Hodejov 140</t>
  </si>
  <si>
    <t>O514861</t>
  </si>
  <si>
    <t>Obec Hostice</t>
  </si>
  <si>
    <t>Hostice</t>
  </si>
  <si>
    <t>Hlavná 144</t>
  </si>
  <si>
    <t>O514888</t>
  </si>
  <si>
    <t>Obec Hrachovo</t>
  </si>
  <si>
    <t>Elokované pracovisko ako súčasť Základnej školy s materskou školou Sama Vozára</t>
  </si>
  <si>
    <t>Hrachovo</t>
  </si>
  <si>
    <t>Horná 158</t>
  </si>
  <si>
    <t>O514900</t>
  </si>
  <si>
    <t>Obec Hrnčiarska Ves</t>
  </si>
  <si>
    <t>Hrnčiarska Ves</t>
  </si>
  <si>
    <t>Hrnčiarska Ves 82</t>
  </si>
  <si>
    <t>O514918</t>
  </si>
  <si>
    <t>Obec Hrnčiarske Zalužany</t>
  </si>
  <si>
    <t>Hrnčiarske Zalužany</t>
  </si>
  <si>
    <t>Hlavná 212</t>
  </si>
  <si>
    <t>O514942</t>
  </si>
  <si>
    <t>Obec Husiná</t>
  </si>
  <si>
    <t>Husiná</t>
  </si>
  <si>
    <t>Husiná 156</t>
  </si>
  <si>
    <t>O514951</t>
  </si>
  <si>
    <t>Obec Chanava</t>
  </si>
  <si>
    <t>Chanava</t>
  </si>
  <si>
    <t>Chanava 28</t>
  </si>
  <si>
    <t>O514969</t>
  </si>
  <si>
    <t>Obec Chrámec</t>
  </si>
  <si>
    <t>Chrámec</t>
  </si>
  <si>
    <t>Chrámec 112</t>
  </si>
  <si>
    <t>O514985</t>
  </si>
  <si>
    <t>Obec Ivanice</t>
  </si>
  <si>
    <t>Ivanice</t>
  </si>
  <si>
    <t>Ivanice 21</t>
  </si>
  <si>
    <t>O515001</t>
  </si>
  <si>
    <t>Obec Jesenské</t>
  </si>
  <si>
    <t>Jesenské</t>
  </si>
  <si>
    <t>Školská 295</t>
  </si>
  <si>
    <t>O515027</t>
  </si>
  <si>
    <t>Obec Kaloša</t>
  </si>
  <si>
    <t>Kaloša</t>
  </si>
  <si>
    <t>Kaloša 182</t>
  </si>
  <si>
    <t>O515043</t>
  </si>
  <si>
    <t>Obec Klenovec</t>
  </si>
  <si>
    <t>Elokované pracovisko ako súčasť Základnej školy s materskou školou Vladimíra Mináča</t>
  </si>
  <si>
    <t>Klenovec</t>
  </si>
  <si>
    <t>SNP 1177</t>
  </si>
  <si>
    <t>O515078</t>
  </si>
  <si>
    <t>Obec Kráľ</t>
  </si>
  <si>
    <t>Kráľ</t>
  </si>
  <si>
    <t>Kráľ 22</t>
  </si>
  <si>
    <t>O515108</t>
  </si>
  <si>
    <t>Obec Kružno</t>
  </si>
  <si>
    <t>Kružno</t>
  </si>
  <si>
    <t>Kružno 25</t>
  </si>
  <si>
    <t>O515132</t>
  </si>
  <si>
    <t>Obec Lenartovce</t>
  </si>
  <si>
    <t>Lenartovce</t>
  </si>
  <si>
    <t>Hlavná 34</t>
  </si>
  <si>
    <t>O515230</t>
  </si>
  <si>
    <t>Obec Nová Bašta</t>
  </si>
  <si>
    <t>Nová Bašta</t>
  </si>
  <si>
    <t>Nová Bašta 5</t>
  </si>
  <si>
    <t>O515256</t>
  </si>
  <si>
    <t>Obec Otročok</t>
  </si>
  <si>
    <t>Otročok</t>
  </si>
  <si>
    <t>Otročok 34</t>
  </si>
  <si>
    <t>O515264</t>
  </si>
  <si>
    <t>Obec Ožďany</t>
  </si>
  <si>
    <t>Ožďany</t>
  </si>
  <si>
    <t>Ožďany 552</t>
  </si>
  <si>
    <t>O515272</t>
  </si>
  <si>
    <t>Obec Padarovce</t>
  </si>
  <si>
    <t>Padarovce</t>
  </si>
  <si>
    <t>Padarovce 4</t>
  </si>
  <si>
    <t>O515353</t>
  </si>
  <si>
    <t>Obec Radnovce</t>
  </si>
  <si>
    <t>Radnovce</t>
  </si>
  <si>
    <t>Hlavná 87</t>
  </si>
  <si>
    <t>O515370</t>
  </si>
  <si>
    <t>Obec Ratková</t>
  </si>
  <si>
    <t>Ratková</t>
  </si>
  <si>
    <t>Ratková 70</t>
  </si>
  <si>
    <t>O515426</t>
  </si>
  <si>
    <t>Obec Rimavská Baňa</t>
  </si>
  <si>
    <t>Elokované pracovisko ako súčasť Základnej školy s materskou školou Juraja Palkoviča</t>
  </si>
  <si>
    <t>Rimavská Baňa</t>
  </si>
  <si>
    <t>Fľaková 6</t>
  </si>
  <si>
    <t>O515442</t>
  </si>
  <si>
    <t>Obec Rimavská Seč</t>
  </si>
  <si>
    <t>Rimavská Seč</t>
  </si>
  <si>
    <t>Ul. Mládeže 34</t>
  </si>
  <si>
    <t>Rimavská Seč 410</t>
  </si>
  <si>
    <t>O515451</t>
  </si>
  <si>
    <t>Obec Rimavské Brezovo</t>
  </si>
  <si>
    <t>Rimavské Brezovo</t>
  </si>
  <si>
    <t>Rimavské Brezovo 99</t>
  </si>
  <si>
    <t>O515469</t>
  </si>
  <si>
    <t>Obec Rimavské Janovce</t>
  </si>
  <si>
    <t>Rimavské Janovce</t>
  </si>
  <si>
    <t>Rimavské Janovce 425</t>
  </si>
  <si>
    <t>O515493</t>
  </si>
  <si>
    <t>Obec Rumince</t>
  </si>
  <si>
    <t>Rumince</t>
  </si>
  <si>
    <t>Rumince 89</t>
  </si>
  <si>
    <t>O515612</t>
  </si>
  <si>
    <t>Mesto Tornaľa</t>
  </si>
  <si>
    <t>Tornaľa</t>
  </si>
  <si>
    <t>Školská 1260/4</t>
  </si>
  <si>
    <t>Pri Majeri 28/1260</t>
  </si>
  <si>
    <t>Rožňavská 12/24</t>
  </si>
  <si>
    <t>O515621</t>
  </si>
  <si>
    <t>Obec Šimonovce</t>
  </si>
  <si>
    <t>Materská škola s vyučovací jazykom maďarským</t>
  </si>
  <si>
    <t>Šimonovce</t>
  </si>
  <si>
    <t>Šimonovce 167</t>
  </si>
  <si>
    <t>O515639</t>
  </si>
  <si>
    <t>Obec Širkovce</t>
  </si>
  <si>
    <t>Širkovce</t>
  </si>
  <si>
    <t>Hlavná 74</t>
  </si>
  <si>
    <t>O515655</t>
  </si>
  <si>
    <t>Obec Štrkovec</t>
  </si>
  <si>
    <t>Štrkovec</t>
  </si>
  <si>
    <t>Štrkovec 62</t>
  </si>
  <si>
    <t>O515663</t>
  </si>
  <si>
    <t>Obec Tachty</t>
  </si>
  <si>
    <t>Tachty</t>
  </si>
  <si>
    <t>Tachty 72</t>
  </si>
  <si>
    <t>O515671</t>
  </si>
  <si>
    <t>Obec Teplý Vrch</t>
  </si>
  <si>
    <t>Elokované pracovisko ako súčasť Základnej školy s materskou školou Pavla Emanuela Dobšinského</t>
  </si>
  <si>
    <t>Teplý Vrch</t>
  </si>
  <si>
    <t>Teplý Vrch 56</t>
  </si>
  <si>
    <t>O515680</t>
  </si>
  <si>
    <t>Mesto Tisovec</t>
  </si>
  <si>
    <t>Tisovec</t>
  </si>
  <si>
    <t>Daxnerova 1085</t>
  </si>
  <si>
    <t>Vansovej 231</t>
  </si>
  <si>
    <t>O515701</t>
  </si>
  <si>
    <t>Obec Uzovská Panica</t>
  </si>
  <si>
    <t>Uzovská Panica</t>
  </si>
  <si>
    <t>Uzovská Panica 205</t>
  </si>
  <si>
    <t>O515710</t>
  </si>
  <si>
    <t>Obec Včelince</t>
  </si>
  <si>
    <t>Včelince</t>
  </si>
  <si>
    <t>Včelince 130</t>
  </si>
  <si>
    <t>O515736</t>
  </si>
  <si>
    <t>Obec Veľké Teriakovce</t>
  </si>
  <si>
    <t>Veľké Teriakovce</t>
  </si>
  <si>
    <t>Veľké Teriakovce 31</t>
  </si>
  <si>
    <t>O515744</t>
  </si>
  <si>
    <t>Obec Veľký Blh</t>
  </si>
  <si>
    <t>Veľký Blh</t>
  </si>
  <si>
    <t>Kúpeľná 151</t>
  </si>
  <si>
    <t>O515779</t>
  </si>
  <si>
    <t>Obec Vlkyňa</t>
  </si>
  <si>
    <t>Vlkyňa</t>
  </si>
  <si>
    <t>Vlkyňa 4</t>
  </si>
  <si>
    <t>O515795</t>
  </si>
  <si>
    <t>Obec Valice</t>
  </si>
  <si>
    <t>Valice</t>
  </si>
  <si>
    <t>Valice 6</t>
  </si>
  <si>
    <t>O515850</t>
  </si>
  <si>
    <t>Mesto Veľký Krtíš</t>
  </si>
  <si>
    <t xml:space="preserve">Veľký Krtíš                   </t>
  </si>
  <si>
    <t>Veľký Krtíš</t>
  </si>
  <si>
    <t>Poľná 2</t>
  </si>
  <si>
    <t>O515868</t>
  </si>
  <si>
    <t>Obec Balog nad Ipľom</t>
  </si>
  <si>
    <t>Balog nad Ipľom</t>
  </si>
  <si>
    <t>Športová 279</t>
  </si>
  <si>
    <t>O515876</t>
  </si>
  <si>
    <t>Obec Bátorová</t>
  </si>
  <si>
    <t>Bátorová</t>
  </si>
  <si>
    <t>Bátorová 88</t>
  </si>
  <si>
    <t>O515892</t>
  </si>
  <si>
    <t>Obec Bušince</t>
  </si>
  <si>
    <t>Bušince</t>
  </si>
  <si>
    <t>Železničná 4/320</t>
  </si>
  <si>
    <t>Lučenecká 50/10</t>
  </si>
  <si>
    <t>O515906</t>
  </si>
  <si>
    <t>Obec Čebovce</t>
  </si>
  <si>
    <t>Čebovce</t>
  </si>
  <si>
    <t>Na Parlagu 1</t>
  </si>
  <si>
    <t>O515922</t>
  </si>
  <si>
    <t>Obec Čelovce</t>
  </si>
  <si>
    <t>Čelovce</t>
  </si>
  <si>
    <t>Čelovce 207</t>
  </si>
  <si>
    <t>O515957</t>
  </si>
  <si>
    <t>Obec Dolinka</t>
  </si>
  <si>
    <t>Dolinka</t>
  </si>
  <si>
    <t>Dolinka 167</t>
  </si>
  <si>
    <t>O515965</t>
  </si>
  <si>
    <t>Obec Dolná Strehová</t>
  </si>
  <si>
    <t>Dolná Strehová</t>
  </si>
  <si>
    <t>Hlavná 256</t>
  </si>
  <si>
    <t>O515973</t>
  </si>
  <si>
    <t>Obec Dolné Plachtince</t>
  </si>
  <si>
    <t>Dolné Plachtince</t>
  </si>
  <si>
    <t>Dolné Plachtince 95</t>
  </si>
  <si>
    <t>O516015</t>
  </si>
  <si>
    <t>Obec Horná Strehová</t>
  </si>
  <si>
    <t>Horná Strehová</t>
  </si>
  <si>
    <t>Horná Strehová 3</t>
  </si>
  <si>
    <t>O516040</t>
  </si>
  <si>
    <t>Obec Hrušov</t>
  </si>
  <si>
    <t>Hrušov</t>
  </si>
  <si>
    <t>Hrušov 497</t>
  </si>
  <si>
    <t>O516074</t>
  </si>
  <si>
    <t>Obec Ipeľské Predmostie</t>
  </si>
  <si>
    <t>Ipeľské Predmostie</t>
  </si>
  <si>
    <t>Ipeľské Predmostie 267</t>
  </si>
  <si>
    <t>O516082</t>
  </si>
  <si>
    <t>Obec Kamenné Kosihy</t>
  </si>
  <si>
    <t>Kamenné Kosihy</t>
  </si>
  <si>
    <t>Kamenné Kosihy 4</t>
  </si>
  <si>
    <t>O516104</t>
  </si>
  <si>
    <t>Obec Kleňany</t>
  </si>
  <si>
    <t>Kleňany</t>
  </si>
  <si>
    <t>Kleňany 18</t>
  </si>
  <si>
    <t>O516121</t>
  </si>
  <si>
    <t>Obec Kosihovce</t>
  </si>
  <si>
    <t>Kosihovce</t>
  </si>
  <si>
    <t>Kosihovce 194</t>
  </si>
  <si>
    <t>O516139</t>
  </si>
  <si>
    <t>Obec Kosihy nad Ipľom</t>
  </si>
  <si>
    <t>Materská škola s vyučovacím jazyokom maďarským</t>
  </si>
  <si>
    <t>Kosihy nad Ipľom</t>
  </si>
  <si>
    <t>Kosihy nad Ipľom 1</t>
  </si>
  <si>
    <t>O516155</t>
  </si>
  <si>
    <t>Obec Lesenice</t>
  </si>
  <si>
    <t>Lesenice</t>
  </si>
  <si>
    <t>Lesenice 96</t>
  </si>
  <si>
    <t>O516210</t>
  </si>
  <si>
    <t>Mesto Modrý Kameň</t>
  </si>
  <si>
    <t>Modrý Kameň</t>
  </si>
  <si>
    <t>Poľná 540</t>
  </si>
  <si>
    <t>O516228</t>
  </si>
  <si>
    <t>Obec Muľa</t>
  </si>
  <si>
    <t>Muľa</t>
  </si>
  <si>
    <t>Muľa 69</t>
  </si>
  <si>
    <t>O516236</t>
  </si>
  <si>
    <t>Obec Nenince</t>
  </si>
  <si>
    <t>Nenince</t>
  </si>
  <si>
    <t>Školská 56</t>
  </si>
  <si>
    <t>O516252</t>
  </si>
  <si>
    <t>Obec Obeckov</t>
  </si>
  <si>
    <t>Obeckov</t>
  </si>
  <si>
    <t>Obeckov 165</t>
  </si>
  <si>
    <t>O516261</t>
  </si>
  <si>
    <t>Obec Olováry</t>
  </si>
  <si>
    <t>Olováry</t>
  </si>
  <si>
    <t>Olováry 132</t>
  </si>
  <si>
    <t>O516279</t>
  </si>
  <si>
    <t>Obec Opatovská Nová Ves</t>
  </si>
  <si>
    <t>Opatovská Nová Ves</t>
  </si>
  <si>
    <t>Opatovská Nová Ves 86</t>
  </si>
  <si>
    <t>O516295</t>
  </si>
  <si>
    <t>Obec Pôtor</t>
  </si>
  <si>
    <t>Pôtor</t>
  </si>
  <si>
    <t>Pôtor 117</t>
  </si>
  <si>
    <t>O516317</t>
  </si>
  <si>
    <t>Obec Príbelce</t>
  </si>
  <si>
    <t>Príbelce</t>
  </si>
  <si>
    <t>Príbelce 278</t>
  </si>
  <si>
    <t>O516333</t>
  </si>
  <si>
    <t>Obec Sečianky</t>
  </si>
  <si>
    <t>Sečianky</t>
  </si>
  <si>
    <t>Sečianky 175</t>
  </si>
  <si>
    <t>O516376</t>
  </si>
  <si>
    <t>Obec Sklabiná</t>
  </si>
  <si>
    <t>Sklabiná</t>
  </si>
  <si>
    <t>Sklabiná 133</t>
  </si>
  <si>
    <t>O516384</t>
  </si>
  <si>
    <t>Obec Slovenské Ďarmoty</t>
  </si>
  <si>
    <t>Slovenské Ďarmoty</t>
  </si>
  <si>
    <t>Slovenské Ďarmoty 99</t>
  </si>
  <si>
    <t>O516406</t>
  </si>
  <si>
    <t>Obec Stredné Plachtince</t>
  </si>
  <si>
    <t>Stredné Plachtince</t>
  </si>
  <si>
    <t>Stredné Plachtince 42</t>
  </si>
  <si>
    <t>O516431</t>
  </si>
  <si>
    <t>Obec Širákov</t>
  </si>
  <si>
    <t>Širákov</t>
  </si>
  <si>
    <t>Širákov 131</t>
  </si>
  <si>
    <t>O516465</t>
  </si>
  <si>
    <t>Obec Veľká Čalomija</t>
  </si>
  <si>
    <t>Veľká Čalomija</t>
  </si>
  <si>
    <t>Veľká Čalomija 65</t>
  </si>
  <si>
    <t>O516473</t>
  </si>
  <si>
    <t>Obec Veľká Ves nad Ipľom</t>
  </si>
  <si>
    <t>Veľká Ves nad Ipľom</t>
  </si>
  <si>
    <t>Veľká Ves nad Ipľom 31</t>
  </si>
  <si>
    <t>O516520</t>
  </si>
  <si>
    <t>Obec Vinica</t>
  </si>
  <si>
    <t>Vinica</t>
  </si>
  <si>
    <t>Pivničná 673</t>
  </si>
  <si>
    <t>O516538</t>
  </si>
  <si>
    <t>Obec Vrbovka</t>
  </si>
  <si>
    <t>Vrbovka</t>
  </si>
  <si>
    <t>Vrbovka 53</t>
  </si>
  <si>
    <t>O516546</t>
  </si>
  <si>
    <t>Obec Záhorce</t>
  </si>
  <si>
    <t>Záhorce</t>
  </si>
  <si>
    <t>Pivničná 172</t>
  </si>
  <si>
    <t>O516554</t>
  </si>
  <si>
    <t>Závada 54</t>
  </si>
  <si>
    <t>O516571</t>
  </si>
  <si>
    <t>Obec Želovce</t>
  </si>
  <si>
    <t>Želovce</t>
  </si>
  <si>
    <t>Školská 138</t>
  </si>
  <si>
    <t>O516589</t>
  </si>
  <si>
    <t>Mesto Žiar nad Hronom</t>
  </si>
  <si>
    <t xml:space="preserve">Žiar nad Hronom               </t>
  </si>
  <si>
    <t>Žiar nad Hronom</t>
  </si>
  <si>
    <t>Dr. Janského 8</t>
  </si>
  <si>
    <t>O516597</t>
  </si>
  <si>
    <t>Obec Svätý Anton</t>
  </si>
  <si>
    <t>Elokované pracovisko ako súčasť Základnej školy s materskou školou Ferdinanda Coburga</t>
  </si>
  <si>
    <t xml:space="preserve">Banská Štiavnica              </t>
  </si>
  <si>
    <t>Svätý Anton</t>
  </si>
  <si>
    <t>Svätý Anton 43</t>
  </si>
  <si>
    <t>O516627</t>
  </si>
  <si>
    <t>Obec Banská Belá</t>
  </si>
  <si>
    <t>Banská Belá</t>
  </si>
  <si>
    <t>Banská Belá 453</t>
  </si>
  <si>
    <t>O516643</t>
  </si>
  <si>
    <t>Mesto Banská Štiavnica</t>
  </si>
  <si>
    <t>Banská Štiavnica</t>
  </si>
  <si>
    <t>Ul. 1. mája 4</t>
  </si>
  <si>
    <t>Bratská 9/1492</t>
  </si>
  <si>
    <t>Mierová 2</t>
  </si>
  <si>
    <t>O516660</t>
  </si>
  <si>
    <t>Obec Bartošova Lehôtka</t>
  </si>
  <si>
    <t>Bartošova Lehôtka</t>
  </si>
  <si>
    <t>Bartošova Lehôtka 80</t>
  </si>
  <si>
    <t>O516708</t>
  </si>
  <si>
    <t>Obec Bzenica</t>
  </si>
  <si>
    <t>Bzenica</t>
  </si>
  <si>
    <t>Bzenica 193</t>
  </si>
  <si>
    <t>O516741</t>
  </si>
  <si>
    <t>Obec Dolná Ždaňa</t>
  </si>
  <si>
    <t>Dolná Ždaňa</t>
  </si>
  <si>
    <t>Trniny 45</t>
  </si>
  <si>
    <t>O516759</t>
  </si>
  <si>
    <t>Obec Hodruša - Hámre</t>
  </si>
  <si>
    <t xml:space="preserve">Žarnovica                     </t>
  </si>
  <si>
    <t>Hodruša-Hámre</t>
  </si>
  <si>
    <t>Kyslá 256</t>
  </si>
  <si>
    <t>O516767</t>
  </si>
  <si>
    <t>Obec Hliník nad Hronom</t>
  </si>
  <si>
    <t>Hliník nad Hronom</t>
  </si>
  <si>
    <t>Priehradka 110</t>
  </si>
  <si>
    <t>O516791</t>
  </si>
  <si>
    <t>Obec Horná Ždaňa</t>
  </si>
  <si>
    <t>Horná Ždaňa</t>
  </si>
  <si>
    <t>Horná Ždaňa 243</t>
  </si>
  <si>
    <t>Horná Ždaňa 107</t>
  </si>
  <si>
    <t>O516805</t>
  </si>
  <si>
    <t>Obec Horné Hámre</t>
  </si>
  <si>
    <t>Horné Hámre</t>
  </si>
  <si>
    <t>Horné Hámre 156</t>
  </si>
  <si>
    <t>O516813</t>
  </si>
  <si>
    <t>Obec Hrabičov</t>
  </si>
  <si>
    <t>Hrabičov</t>
  </si>
  <si>
    <t>Hrabičov 214</t>
  </si>
  <si>
    <t>O516821</t>
  </si>
  <si>
    <t>Obec Hronská Dúbrava</t>
  </si>
  <si>
    <t>Hronská Dúbrava</t>
  </si>
  <si>
    <t>Hronská Dúbrava 144</t>
  </si>
  <si>
    <t>O516830</t>
  </si>
  <si>
    <t>Obec Hronský Beňadik</t>
  </si>
  <si>
    <t>Hronský Beňadik</t>
  </si>
  <si>
    <t>Ulička 366</t>
  </si>
  <si>
    <t>O516848</t>
  </si>
  <si>
    <t>Obec Ihráč</t>
  </si>
  <si>
    <t>Ihráč</t>
  </si>
  <si>
    <t>Ihráč 112</t>
  </si>
  <si>
    <t>O516856</t>
  </si>
  <si>
    <t>Obec Ilija</t>
  </si>
  <si>
    <t>Ilija</t>
  </si>
  <si>
    <t>Ilija 151</t>
  </si>
  <si>
    <t>O516872</t>
  </si>
  <si>
    <t>Obec Janova Lehota</t>
  </si>
  <si>
    <t>Janova Lehota</t>
  </si>
  <si>
    <t>Janova Lehota 302</t>
  </si>
  <si>
    <t>O516881</t>
  </si>
  <si>
    <t>Obec Jastrabá</t>
  </si>
  <si>
    <t>Jastrabá</t>
  </si>
  <si>
    <t>Jastrabá 188</t>
  </si>
  <si>
    <t>O516937</t>
  </si>
  <si>
    <t>Obec Kopernica</t>
  </si>
  <si>
    <t>Kopernica</t>
  </si>
  <si>
    <t>Kopernica 96</t>
  </si>
  <si>
    <t>O516945</t>
  </si>
  <si>
    <t>Obec Kosorín</t>
  </si>
  <si>
    <t>Kosorín</t>
  </si>
  <si>
    <t>Kosorín 118</t>
  </si>
  <si>
    <t>O516970</t>
  </si>
  <si>
    <t>Mesto Kremnica</t>
  </si>
  <si>
    <t>Kremnica</t>
  </si>
  <si>
    <t>Dolná 57/37</t>
  </si>
  <si>
    <t>O516996</t>
  </si>
  <si>
    <t>Obec Kunešov</t>
  </si>
  <si>
    <t>Kunešov</t>
  </si>
  <si>
    <t>Kunešov 1</t>
  </si>
  <si>
    <t>O517011</t>
  </si>
  <si>
    <t>Obec Lehôtka pod Brehmi</t>
  </si>
  <si>
    <t>Lehôtka pod Brehmi</t>
  </si>
  <si>
    <t>Lehôtka pod Brehmi 64</t>
  </si>
  <si>
    <t>O517020</t>
  </si>
  <si>
    <t>Obec Lovča</t>
  </si>
  <si>
    <t>Lovča</t>
  </si>
  <si>
    <t>Geromettova 99</t>
  </si>
  <si>
    <t>O517038</t>
  </si>
  <si>
    <t>Obec Lovčica - Trubín</t>
  </si>
  <si>
    <t>Lovčica-Trubín</t>
  </si>
  <si>
    <t>Lovčica-Trubín 234</t>
  </si>
  <si>
    <t>O517062</t>
  </si>
  <si>
    <t>Obec Malá Lehota</t>
  </si>
  <si>
    <t>Malá Lehota</t>
  </si>
  <si>
    <t>Malá Lehota 455</t>
  </si>
  <si>
    <t>O517089</t>
  </si>
  <si>
    <t>Obec Nevoľné</t>
  </si>
  <si>
    <t>Nevoľné</t>
  </si>
  <si>
    <t>Nevoľné 33</t>
  </si>
  <si>
    <t>O517097</t>
  </si>
  <si>
    <t>Mesto Nová Baňa</t>
  </si>
  <si>
    <t>Nová Baňa</t>
  </si>
  <si>
    <t>O517119</t>
  </si>
  <si>
    <t>Obec Ostrý Grúň</t>
  </si>
  <si>
    <t>Ostrý Grúň</t>
  </si>
  <si>
    <t>Ostrý Grúň 187</t>
  </si>
  <si>
    <t>O517143</t>
  </si>
  <si>
    <t>Podhorie 85</t>
  </si>
  <si>
    <t>O517178</t>
  </si>
  <si>
    <t>Obec Prenčov</t>
  </si>
  <si>
    <t>Prenčov</t>
  </si>
  <si>
    <t>Prenčov 185</t>
  </si>
  <si>
    <t>O517186</t>
  </si>
  <si>
    <t>Obec Prestavlky</t>
  </si>
  <si>
    <t>Prestavlky</t>
  </si>
  <si>
    <t>Prestavlky 191</t>
  </si>
  <si>
    <t>O517194</t>
  </si>
  <si>
    <t>Obec Prochot</t>
  </si>
  <si>
    <t>Prochot</t>
  </si>
  <si>
    <t>Prochot 39</t>
  </si>
  <si>
    <t>O517232</t>
  </si>
  <si>
    <t>Obec Rudno nad Hronom</t>
  </si>
  <si>
    <t>Rudno nad Hronom</t>
  </si>
  <si>
    <t>Rudno nad Hronom 275</t>
  </si>
  <si>
    <t>O517241</t>
  </si>
  <si>
    <t>Obec Sklené Teplice</t>
  </si>
  <si>
    <t>Sklené Teplice</t>
  </si>
  <si>
    <t>Sklené Teplice 1</t>
  </si>
  <si>
    <t>O517267</t>
  </si>
  <si>
    <t>Obec Stará Kremnička</t>
  </si>
  <si>
    <t>Stará Kremnička</t>
  </si>
  <si>
    <t>Stará Kremnička 33</t>
  </si>
  <si>
    <t>O517283</t>
  </si>
  <si>
    <t>Obec Štiavnické Bane</t>
  </si>
  <si>
    <t>Štiavnické Bane</t>
  </si>
  <si>
    <t>Štiavnické Bane 128</t>
  </si>
  <si>
    <t>O517291</t>
  </si>
  <si>
    <t>Obec Tekovská Breznica</t>
  </si>
  <si>
    <t>Tekovská Breznica</t>
  </si>
  <si>
    <t>Tekovská Breznica 700</t>
  </si>
  <si>
    <t>O517313</t>
  </si>
  <si>
    <t>Obec Trnavá Hora</t>
  </si>
  <si>
    <t>Trnavá Hora</t>
  </si>
  <si>
    <t>Okružná cesta 223/8</t>
  </si>
  <si>
    <t>O517330</t>
  </si>
  <si>
    <t>Obec Veľká Lehota</t>
  </si>
  <si>
    <t>Veľká Lehota</t>
  </si>
  <si>
    <t>Veľká Lehota 433</t>
  </si>
  <si>
    <t>O517348</t>
  </si>
  <si>
    <t>Obec Veľké Pole</t>
  </si>
  <si>
    <t>Veľké Pole</t>
  </si>
  <si>
    <t>Veľké Pole 105</t>
  </si>
  <si>
    <t>O517356</t>
  </si>
  <si>
    <t>Obec Voznica</t>
  </si>
  <si>
    <t>Voznica</t>
  </si>
  <si>
    <t>Voznica 206</t>
  </si>
  <si>
    <t>O517364</t>
  </si>
  <si>
    <t>Obec Vyhne</t>
  </si>
  <si>
    <t>Vyhne</t>
  </si>
  <si>
    <t>Vyhne 100</t>
  </si>
  <si>
    <t>O517381</t>
  </si>
  <si>
    <t>Mesto Žarnovica</t>
  </si>
  <si>
    <t>Žarnovica</t>
  </si>
  <si>
    <t>Andreja Sládkoviča 1130</t>
  </si>
  <si>
    <t>O517399</t>
  </si>
  <si>
    <t>Obec Župkov</t>
  </si>
  <si>
    <t>Župkov</t>
  </si>
  <si>
    <t>Župkov 18</t>
  </si>
  <si>
    <t>O518158</t>
  </si>
  <si>
    <t>Mesto Zvolen</t>
  </si>
  <si>
    <t>Bystrický rad 2485/41</t>
  </si>
  <si>
    <t>Imatra 2548/8</t>
  </si>
  <si>
    <t>E. P. Voljanského 491/3</t>
  </si>
  <si>
    <t>1. mája 161/1</t>
  </si>
  <si>
    <t>Centrum 2496/27</t>
  </si>
  <si>
    <t>Tehelná 2549/5</t>
  </si>
  <si>
    <t>J.Bánika 1733/41</t>
  </si>
  <si>
    <t>Hrnčiarska 2063/2</t>
  </si>
  <si>
    <t>Ľ.Fullu 1689/43</t>
  </si>
  <si>
    <t>Prachatická 2421/45</t>
  </si>
  <si>
    <t>marš.Malinovského 1985/41</t>
  </si>
  <si>
    <t>O518166</t>
  </si>
  <si>
    <t>Obec Babiná</t>
  </si>
  <si>
    <t>Babiná</t>
  </si>
  <si>
    <t>Dolná ulica 102/9</t>
  </si>
  <si>
    <t>O518204</t>
  </si>
  <si>
    <t>Obec Budča</t>
  </si>
  <si>
    <t>Budča</t>
  </si>
  <si>
    <t>Lhenická 34</t>
  </si>
  <si>
    <t>O518212</t>
  </si>
  <si>
    <t>Obec Bzovík</t>
  </si>
  <si>
    <t xml:space="preserve">Krupina                       </t>
  </si>
  <si>
    <t>Bzovík</t>
  </si>
  <si>
    <t>Bzovík 135</t>
  </si>
  <si>
    <t>O518239</t>
  </si>
  <si>
    <t>Obec Cerovo</t>
  </si>
  <si>
    <t>Cerovo</t>
  </si>
  <si>
    <t>Cerovo 58</t>
  </si>
  <si>
    <t>O518247</t>
  </si>
  <si>
    <t>Obec Čabradský Vrbovok</t>
  </si>
  <si>
    <t>Čabradský Vrbovok</t>
  </si>
  <si>
    <t>Čabradský Vrbovok 61</t>
  </si>
  <si>
    <t>O518255</t>
  </si>
  <si>
    <t>Obec Čekovce</t>
  </si>
  <si>
    <t>Čekovce</t>
  </si>
  <si>
    <t>Čekovce 131</t>
  </si>
  <si>
    <t>O518263</t>
  </si>
  <si>
    <t>Mesto Detva</t>
  </si>
  <si>
    <t>Detva</t>
  </si>
  <si>
    <t>Nám. SNP 17</t>
  </si>
  <si>
    <t>Obrancov mieru 876/5</t>
  </si>
  <si>
    <t>Ul. A. Bernoláka 19</t>
  </si>
  <si>
    <t>Štúrova 12</t>
  </si>
  <si>
    <t>M. R. Štefánika 908/40</t>
  </si>
  <si>
    <t>O518271</t>
  </si>
  <si>
    <t>Obec Detvianska Huta</t>
  </si>
  <si>
    <t>Základná škola s materskou školou Milana Kolibiara - predprimárne vzdelávanie</t>
  </si>
  <si>
    <t>Detvianska Huta</t>
  </si>
  <si>
    <t>Detvianska Huta 369</t>
  </si>
  <si>
    <t>O518298</t>
  </si>
  <si>
    <t>Obec Dobrá Niva</t>
  </si>
  <si>
    <t>Elokované pracovisko ako súčasť Základnej školy s materskou školou Juraja Slávika Neresníckeho</t>
  </si>
  <si>
    <t>Dobrá Niva</t>
  </si>
  <si>
    <t>Ul. 8. marca 317/7</t>
  </si>
  <si>
    <t>O518361</t>
  </si>
  <si>
    <t>Dubové 82</t>
  </si>
  <si>
    <t>O518379</t>
  </si>
  <si>
    <t>Obec Dúbravy</t>
  </si>
  <si>
    <t>Dúbravy</t>
  </si>
  <si>
    <t>Dúbravy 114</t>
  </si>
  <si>
    <t>O518387</t>
  </si>
  <si>
    <t>Mesto Dudince</t>
  </si>
  <si>
    <t>Dudince</t>
  </si>
  <si>
    <t>Ľ. Štúra 155</t>
  </si>
  <si>
    <t>O518409</t>
  </si>
  <si>
    <t>Obec Hontianske Moravce</t>
  </si>
  <si>
    <t>Hontianske Moravce</t>
  </si>
  <si>
    <t>Kostolná 18</t>
  </si>
  <si>
    <t>O518417</t>
  </si>
  <si>
    <t>Obec Hontianske Nemce</t>
  </si>
  <si>
    <t>Hontianske Nemce</t>
  </si>
  <si>
    <t>Hontianske Nemce 171</t>
  </si>
  <si>
    <t>O518425</t>
  </si>
  <si>
    <t>Obec Hontianske Tesáre</t>
  </si>
  <si>
    <t>Hontianske Tesáre</t>
  </si>
  <si>
    <t>Hontianske Tesáre 148</t>
  </si>
  <si>
    <t>O518468</t>
  </si>
  <si>
    <t>Mesto Hriňová</t>
  </si>
  <si>
    <t>Hriňová</t>
  </si>
  <si>
    <t>J. Kráľa 1615</t>
  </si>
  <si>
    <t>Školská 1614</t>
  </si>
  <si>
    <t>Krivec 1355</t>
  </si>
  <si>
    <t>Krivec 2572</t>
  </si>
  <si>
    <t>O518492</t>
  </si>
  <si>
    <t>Obec Klokoč</t>
  </si>
  <si>
    <t>Klokoč</t>
  </si>
  <si>
    <t>Klokoč 25</t>
  </si>
  <si>
    <t>O518506</t>
  </si>
  <si>
    <t>Obec Kováčová</t>
  </si>
  <si>
    <t>Kováčová</t>
  </si>
  <si>
    <t>Trávniky 309/7</t>
  </si>
  <si>
    <t>O518549</t>
  </si>
  <si>
    <t>Obec Kriváň</t>
  </si>
  <si>
    <t>Kriváň</t>
  </si>
  <si>
    <t>Kriváň 597</t>
  </si>
  <si>
    <t>O518557</t>
  </si>
  <si>
    <t>Mesto Krupina</t>
  </si>
  <si>
    <t>Krupina</t>
  </si>
  <si>
    <t>Malinovského 874</t>
  </si>
  <si>
    <t>O518573</t>
  </si>
  <si>
    <t>Obec Ladzany</t>
  </si>
  <si>
    <t>Ladzany</t>
  </si>
  <si>
    <t>Ladzany 61</t>
  </si>
  <si>
    <t>O518611</t>
  </si>
  <si>
    <t>Obec Litava</t>
  </si>
  <si>
    <t>Litava</t>
  </si>
  <si>
    <t>Litava 144</t>
  </si>
  <si>
    <t>O518662</t>
  </si>
  <si>
    <t>Obec Očová</t>
  </si>
  <si>
    <t>Elokované pracovisko ako súčasť Základnej školy s materskou školou Mateja Bela Funtíka</t>
  </si>
  <si>
    <t>Očová</t>
  </si>
  <si>
    <t>Jána Palárika 454/2</t>
  </si>
  <si>
    <t>O518689</t>
  </si>
  <si>
    <t>Obec Pliešovce</t>
  </si>
  <si>
    <t>Pliešovce</t>
  </si>
  <si>
    <t>Štúrova 403/2</t>
  </si>
  <si>
    <t>O518727</t>
  </si>
  <si>
    <t>Obec Sása</t>
  </si>
  <si>
    <t>Sása</t>
  </si>
  <si>
    <t>Sása 119</t>
  </si>
  <si>
    <t>O518735</t>
  </si>
  <si>
    <t>Obec Sebechleby</t>
  </si>
  <si>
    <t>Elokované pracovisko ako súčasť Základnej školy s materskou školou Antona Matulu</t>
  </si>
  <si>
    <t>Sebechleby</t>
  </si>
  <si>
    <t>Sebechleby 132</t>
  </si>
  <si>
    <t>O518751</t>
  </si>
  <si>
    <t>Obec Senohrad</t>
  </si>
  <si>
    <t>Senohrad</t>
  </si>
  <si>
    <t>Senohrad 170</t>
  </si>
  <si>
    <t>O518760</t>
  </si>
  <si>
    <t>Obec Sielnica</t>
  </si>
  <si>
    <t>Sielnica</t>
  </si>
  <si>
    <t>Sielnica 210</t>
  </si>
  <si>
    <t>O518808</t>
  </si>
  <si>
    <t>Mesto Sliač</t>
  </si>
  <si>
    <t>Sliač</t>
  </si>
  <si>
    <t>Jána Cikkera 651/2</t>
  </si>
  <si>
    <t>SNP 27</t>
  </si>
  <si>
    <t>O518824</t>
  </si>
  <si>
    <t>Obec Stožok</t>
  </si>
  <si>
    <t>Stožok</t>
  </si>
  <si>
    <t>Stožok 224</t>
  </si>
  <si>
    <t>O518867</t>
  </si>
  <si>
    <t>Obec Terany</t>
  </si>
  <si>
    <t>Terany</t>
  </si>
  <si>
    <t>Terany 262</t>
  </si>
  <si>
    <t>O518875</t>
  </si>
  <si>
    <t>Obec Tŕnie</t>
  </si>
  <si>
    <t>Tŕnie</t>
  </si>
  <si>
    <t>Tŕnie 97</t>
  </si>
  <si>
    <t>O518891</t>
  </si>
  <si>
    <t>Obec Turová</t>
  </si>
  <si>
    <t>Turová</t>
  </si>
  <si>
    <t>Turová 70</t>
  </si>
  <si>
    <t>O518921</t>
  </si>
  <si>
    <t>Obec Vígľaš</t>
  </si>
  <si>
    <t>Vígľaš</t>
  </si>
  <si>
    <t>Zvolenská 130/6</t>
  </si>
  <si>
    <t>O518930</t>
  </si>
  <si>
    <t>Obec Vígľašská Huta - Kalinka</t>
  </si>
  <si>
    <t>Vígľašská Huta-Kalinka</t>
  </si>
  <si>
    <t>Vígľašská Huta-Kalinka 13</t>
  </si>
  <si>
    <t>O518972</t>
  </si>
  <si>
    <t>Obec Zvolenská Slatina</t>
  </si>
  <si>
    <t>Elokované pracovisko ako súčasť Základnej školy s materskou školou Terézie Vansovej</t>
  </si>
  <si>
    <t>Zvolenská Slatina</t>
  </si>
  <si>
    <t>Budovateľská 513/19</t>
  </si>
  <si>
    <t>O518981</t>
  </si>
  <si>
    <t>Obec Železná Breznica</t>
  </si>
  <si>
    <t>Železná Breznica</t>
  </si>
  <si>
    <t>Železná Breznica 181</t>
  </si>
  <si>
    <t>O525766</t>
  </si>
  <si>
    <t>Obec Hucín</t>
  </si>
  <si>
    <t>Hucín</t>
  </si>
  <si>
    <t>Hucín 20</t>
  </si>
  <si>
    <t>O525791</t>
  </si>
  <si>
    <t>Mesto Jelšava</t>
  </si>
  <si>
    <t>Jelšava</t>
  </si>
  <si>
    <t>Jesenského 341</t>
  </si>
  <si>
    <t>O525812</t>
  </si>
  <si>
    <t>Obec Kameňany</t>
  </si>
  <si>
    <t>Kameňany</t>
  </si>
  <si>
    <t>Kameňany 17</t>
  </si>
  <si>
    <t>O525901</t>
  </si>
  <si>
    <t>Obec Licince</t>
  </si>
  <si>
    <t>Licince</t>
  </si>
  <si>
    <t>Licince 27</t>
  </si>
  <si>
    <t>O525928</t>
  </si>
  <si>
    <t>Obec Lubeník</t>
  </si>
  <si>
    <t>Lubeník</t>
  </si>
  <si>
    <t>Hviezdoslavova 211</t>
  </si>
  <si>
    <t>O525944</t>
  </si>
  <si>
    <t>Obec Magnezitovce</t>
  </si>
  <si>
    <t>Magnezitovce</t>
  </si>
  <si>
    <t>Magnezitovce 59</t>
  </si>
  <si>
    <t>O525987</t>
  </si>
  <si>
    <t>Obec Muráň</t>
  </si>
  <si>
    <t>Muráň</t>
  </si>
  <si>
    <t>Muráň 340</t>
  </si>
  <si>
    <t>O525995</t>
  </si>
  <si>
    <t>Obec Muránska Dlhá Lúka</t>
  </si>
  <si>
    <t>Muránska Dlhá Lúka</t>
  </si>
  <si>
    <t>Muránska Dlhá Lúka 116</t>
  </si>
  <si>
    <t>Muránska Dlhá Lúka 321</t>
  </si>
  <si>
    <t>O526118</t>
  </si>
  <si>
    <t>Obec Rákoš</t>
  </si>
  <si>
    <t>Rákoš</t>
  </si>
  <si>
    <t>Rákoš 125</t>
  </si>
  <si>
    <t>O526142</t>
  </si>
  <si>
    <t>Mesto Revúca</t>
  </si>
  <si>
    <t>Revúca</t>
  </si>
  <si>
    <t>Vladimíra Clementisa 12</t>
  </si>
  <si>
    <t>Sládkovičova 6</t>
  </si>
  <si>
    <t>m. č. Revúčka 136</t>
  </si>
  <si>
    <t>O526258</t>
  </si>
  <si>
    <t>Obec Sirk</t>
  </si>
  <si>
    <t>Sirk</t>
  </si>
  <si>
    <t>Sirk 169</t>
  </si>
  <si>
    <t>O526304</t>
  </si>
  <si>
    <t>Obec Šivetice</t>
  </si>
  <si>
    <t>Šivetice</t>
  </si>
  <si>
    <t>Šivetice 96</t>
  </si>
  <si>
    <t>O557285</t>
  </si>
  <si>
    <t>Obec Nemce</t>
  </si>
  <si>
    <t>Nemce</t>
  </si>
  <si>
    <t>Nemčianska 130</t>
  </si>
  <si>
    <t>O557293</t>
  </si>
  <si>
    <t>Obec Vlkanová</t>
  </si>
  <si>
    <t>Vlkanová</t>
  </si>
  <si>
    <t>Vlkanovská 115</t>
  </si>
  <si>
    <t>O557307</t>
  </si>
  <si>
    <t>Obec Vidiná</t>
  </si>
  <si>
    <t>Vidiná</t>
  </si>
  <si>
    <t>Riečna 27</t>
  </si>
  <si>
    <t>O557315</t>
  </si>
  <si>
    <t>Obec Biskupice</t>
  </si>
  <si>
    <t>Biskupice</t>
  </si>
  <si>
    <t>Gagarinova 4</t>
  </si>
  <si>
    <t>O557340</t>
  </si>
  <si>
    <t>Obec Trenč</t>
  </si>
  <si>
    <t>Trenč</t>
  </si>
  <si>
    <t>Trenč 98</t>
  </si>
  <si>
    <t>O557757</t>
  </si>
  <si>
    <t>Obec Abovce</t>
  </si>
  <si>
    <t>Abovce</t>
  </si>
  <si>
    <t>Abovce 165</t>
  </si>
  <si>
    <t>O557811</t>
  </si>
  <si>
    <t>Obec Rimavské Zalužany</t>
  </si>
  <si>
    <t>Rimavské Zalužany</t>
  </si>
  <si>
    <t>Rimavské Zalužany 1</t>
  </si>
  <si>
    <t>O558133</t>
  </si>
  <si>
    <t>Obec Lieskovec</t>
  </si>
  <si>
    <t>Lieskovec</t>
  </si>
  <si>
    <t>Nová 2912/2</t>
  </si>
  <si>
    <t>O580236</t>
  </si>
  <si>
    <t>Obec Hronsek</t>
  </si>
  <si>
    <t>Hronsek</t>
  </si>
  <si>
    <t>Záhumnie 26</t>
  </si>
  <si>
    <t>O580244</t>
  </si>
  <si>
    <t>Obec Malachov</t>
  </si>
  <si>
    <t>Malachov</t>
  </si>
  <si>
    <t>Banícka 52</t>
  </si>
  <si>
    <t>O580317</t>
  </si>
  <si>
    <t>Obec Utekáč</t>
  </si>
  <si>
    <t>Utekáč</t>
  </si>
  <si>
    <t>Utekáč 821</t>
  </si>
  <si>
    <t>O580520</t>
  </si>
  <si>
    <t>Obec Korytárky</t>
  </si>
  <si>
    <t>Korytárky</t>
  </si>
  <si>
    <t>Korytárky 52</t>
  </si>
  <si>
    <t>O581585</t>
  </si>
  <si>
    <t>Obec Veľká Lúka</t>
  </si>
  <si>
    <t>Veľká Lúka</t>
  </si>
  <si>
    <t>Medzinár. dňa detí 131/17</t>
  </si>
  <si>
    <t>O581607</t>
  </si>
  <si>
    <t>Obec Brehy</t>
  </si>
  <si>
    <t>Brehy</t>
  </si>
  <si>
    <t>Brehy 3</t>
  </si>
  <si>
    <t>O599328</t>
  </si>
  <si>
    <t>Obec Ladomerská Vieska</t>
  </si>
  <si>
    <t>Ladomerská Vieska</t>
  </si>
  <si>
    <t>Ladomerská Vieska 86</t>
  </si>
  <si>
    <t>O599336</t>
  </si>
  <si>
    <t>Obec Lutila</t>
  </si>
  <si>
    <t>Lutila</t>
  </si>
  <si>
    <t>Slobodné 23</t>
  </si>
  <si>
    <t>C04</t>
  </si>
  <si>
    <t>Rímskokatolícka cirkev Biskupstvo Banská Bystrica</t>
  </si>
  <si>
    <t>Cirkevná materská škola F. Fegyvernekiho s vyučovacím jazykom maďarským - Fegyverneki Ferenc Egyházi Óvoda - ako organiz</t>
  </si>
  <si>
    <t>SNP 4</t>
  </si>
  <si>
    <t>ZŠ s MŠ sv. Vincenta de Paul ako org. zložka Katolíckej spoj. školy sv. Vincenta de Paul - predprimárne vzdelávanie</t>
  </si>
  <si>
    <t>Saratovská 87</t>
  </si>
  <si>
    <t>Elokované pracovisko ako súčasť Základnej školy s materskou školou Štefana Moysesa</t>
  </si>
  <si>
    <t>Tibora Andrašovana 44</t>
  </si>
  <si>
    <t>Materská škola sv. Františka Assiského ako organizačná zložka Katolíckej spojenej školy sv. Františka Assiského</t>
  </si>
  <si>
    <t>Gwerkovej-Göllnerovej 9</t>
  </si>
  <si>
    <t>Základná škola s materskou školou Štefana Moysesa - predprimárne vzdelávanie</t>
  </si>
  <si>
    <t>A. Kmeťa 1</t>
  </si>
  <si>
    <t>C84</t>
  </si>
  <si>
    <t>Reformovaná kresťanská cirkev na Slovensku, Cirkevný zbor Tornaľa</t>
  </si>
  <si>
    <t>Kollárova 693/3</t>
  </si>
  <si>
    <t>S069</t>
  </si>
  <si>
    <t>Občianske združenie Kruh</t>
  </si>
  <si>
    <t>Dolná ružová 22</t>
  </si>
  <si>
    <t>S071</t>
  </si>
  <si>
    <t>eMKLub</t>
  </si>
  <si>
    <t>Súkromná základná škola s materskou školou ako organizačná zložka Súkromnej spojenej školy - predprimárne vzdelávanie</t>
  </si>
  <si>
    <t>Angyalova ulica 417/31</t>
  </si>
  <si>
    <t>S144</t>
  </si>
  <si>
    <t>Elena Stehlíková SLNIEČKO</t>
  </si>
  <si>
    <t>Hurbanova 15</t>
  </si>
  <si>
    <t>Vyradená 31.8.2020</t>
  </si>
  <si>
    <t>S353</t>
  </si>
  <si>
    <t>Ingrid Kohútová</t>
  </si>
  <si>
    <t>Školská 2344</t>
  </si>
  <si>
    <t>S368</t>
  </si>
  <si>
    <t>Materská škola Domček, n.o.</t>
  </si>
  <si>
    <t>Súkromná materská škola Domček n.o.</t>
  </si>
  <si>
    <t>Hodžova 1186/5</t>
  </si>
  <si>
    <t>S372</t>
  </si>
  <si>
    <t>Európske vzdelávacie strediská pre povolanie a spoločnosť n.o., Europäische Bildungswerke für Beruf und Gesellschaft e.V.</t>
  </si>
  <si>
    <t>Súkromná materská škola EBG</t>
  </si>
  <si>
    <t>Školská 5</t>
  </si>
  <si>
    <t>S471</t>
  </si>
  <si>
    <t>Mgr. Boris Šabo</t>
  </si>
  <si>
    <t>Mládežnícka 51</t>
  </si>
  <si>
    <t>S534</t>
  </si>
  <si>
    <t>Jaris Slovakia, spol. s r.o</t>
  </si>
  <si>
    <t>Š. Moyzesa 38</t>
  </si>
  <si>
    <t>S544</t>
  </si>
  <si>
    <t>Jazyková škola SPEAK, spol. s r.o.</t>
  </si>
  <si>
    <t>Súkromná materská škola SPEAK</t>
  </si>
  <si>
    <t>Nad plážou 7</t>
  </si>
  <si>
    <t>S665</t>
  </si>
  <si>
    <t>MONTESSORI, o.z.</t>
  </si>
  <si>
    <t>Súkromná materská škola Montessori</t>
  </si>
  <si>
    <t>Prachatická 9320/1A</t>
  </si>
  <si>
    <t>S695</t>
  </si>
  <si>
    <t>INTEXCOM s.r.o.</t>
  </si>
  <si>
    <t>Okružná 2471/131</t>
  </si>
  <si>
    <t>S698</t>
  </si>
  <si>
    <t>PhDr. Monika Šabová, PhD.</t>
  </si>
  <si>
    <t>Rakytovská cesta 6389</t>
  </si>
  <si>
    <t>S729</t>
  </si>
  <si>
    <t>Detské centrum U Macka Macíka</t>
  </si>
  <si>
    <t>Súkromná materská škola U Macka Macíka</t>
  </si>
  <si>
    <t>Tajovského 5</t>
  </si>
  <si>
    <t>S730</t>
  </si>
  <si>
    <t>Materské centrum Hviezdička, o.z.</t>
  </si>
  <si>
    <t>Tatranská 10</t>
  </si>
  <si>
    <t>Severná 5</t>
  </si>
  <si>
    <t>S808</t>
  </si>
  <si>
    <t>GULIVER, n.o.</t>
  </si>
  <si>
    <t>Súkromná materská škola GULIVER</t>
  </si>
  <si>
    <t>Poľovnícka 1914/3B</t>
  </si>
  <si>
    <t>S815</t>
  </si>
  <si>
    <t>Deutsch-Slowakische Akademien, a.s.</t>
  </si>
  <si>
    <t>Elokované pracovisko ako súčasť Súkromnej základnej školy s materskou školou DSA</t>
  </si>
  <si>
    <t>Ul. Osloboditeľov 3002/1</t>
  </si>
  <si>
    <t>Súkromná materská škola DSA</t>
  </si>
  <si>
    <t xml:space="preserve">Trebišov                      </t>
  </si>
  <si>
    <t>Trebišov</t>
  </si>
  <si>
    <t>Komenského 12</t>
  </si>
  <si>
    <t>S828</t>
  </si>
  <si>
    <t>Fakultná nemocnica s poliklinikou F. D. Roosevelta Banská Bystrica</t>
  </si>
  <si>
    <t>Námestie L. Svobodu 1</t>
  </si>
  <si>
    <t>S830</t>
  </si>
  <si>
    <t>Ivana Štefanidesová</t>
  </si>
  <si>
    <t>ČSA 67/21</t>
  </si>
  <si>
    <t>S857</t>
  </si>
  <si>
    <t>Občianske združenie pri súkromnej jazykovej škole School of English Excellence</t>
  </si>
  <si>
    <t>Súkromná materská škola School of English Excellence</t>
  </si>
  <si>
    <t>Janka Kráľa 11</t>
  </si>
  <si>
    <t>S918</t>
  </si>
  <si>
    <t>Detské centrum Koník</t>
  </si>
  <si>
    <t>Súkromná materská škola Koník</t>
  </si>
  <si>
    <t>J. Kalinčiaka 1882/38</t>
  </si>
  <si>
    <t>S950</t>
  </si>
  <si>
    <t>Alena Fenclová</t>
  </si>
  <si>
    <t>KBB</t>
  </si>
  <si>
    <t>Okresný úrad Banská Bystrica</t>
  </si>
  <si>
    <t>968 01</t>
  </si>
  <si>
    <t>967 32</t>
  </si>
  <si>
    <t>Českoslov. armády 183/1</t>
  </si>
  <si>
    <t>Odborné učilište internátne</t>
  </si>
  <si>
    <t>976 46</t>
  </si>
  <si>
    <t>Švermova 1</t>
  </si>
  <si>
    <t>špeciálna materská škola</t>
  </si>
  <si>
    <t>984 01</t>
  </si>
  <si>
    <t>Štvrť M. R. Štefánika 12</t>
  </si>
  <si>
    <t>974 01</t>
  </si>
  <si>
    <t>Kollárova 55</t>
  </si>
  <si>
    <t>984 03</t>
  </si>
  <si>
    <t>Karola Supa 48</t>
  </si>
  <si>
    <t>Základná škola pre žiakov so sluchovým postihnutím internátna</t>
  </si>
  <si>
    <t>S252</t>
  </si>
  <si>
    <t>Janka Kurucová</t>
  </si>
  <si>
    <t>Súkromná špeciálna materská škola pri zdravotníckom zariadení</t>
  </si>
  <si>
    <t>Nám. republiky 15</t>
  </si>
  <si>
    <t>S533</t>
  </si>
  <si>
    <t>STADETORE, n.o.</t>
  </si>
  <si>
    <t>Slnečná 34</t>
  </si>
  <si>
    <t>O518522</t>
  </si>
  <si>
    <t>Obec Haniska</t>
  </si>
  <si>
    <t>Prešovský</t>
  </si>
  <si>
    <t xml:space="preserve">Prešov                        </t>
  </si>
  <si>
    <t>Haniska</t>
  </si>
  <si>
    <t>Krompašská 16</t>
  </si>
  <si>
    <t>O518590</t>
  </si>
  <si>
    <t>Obec Ľubotice</t>
  </si>
  <si>
    <t>Ľubotice</t>
  </si>
  <si>
    <t>Čsl. letcov 2</t>
  </si>
  <si>
    <t>O518964</t>
  </si>
  <si>
    <t>Obec Vaniškovce</t>
  </si>
  <si>
    <t>Vaniškovce</t>
  </si>
  <si>
    <t>Vaniškovce 49</t>
  </si>
  <si>
    <t>O519006</t>
  </si>
  <si>
    <t>Mesto Bardejov</t>
  </si>
  <si>
    <t>Nám.arm.gen. L.Svobodu 15</t>
  </si>
  <si>
    <t>Gorkého 13</t>
  </si>
  <si>
    <t>Komenského 24</t>
  </si>
  <si>
    <t>Komenského 47</t>
  </si>
  <si>
    <t>Nový Sad 24</t>
  </si>
  <si>
    <t>Pod Vinbargom 1</t>
  </si>
  <si>
    <t>Pod Papierňou 1</t>
  </si>
  <si>
    <t>Lipová 37</t>
  </si>
  <si>
    <t>O519014</t>
  </si>
  <si>
    <t>Obec Abrahámovce</t>
  </si>
  <si>
    <t>Abrahámovce</t>
  </si>
  <si>
    <t>Abrahámovce 26</t>
  </si>
  <si>
    <t>O519049</t>
  </si>
  <si>
    <t>Obec Bartošovce</t>
  </si>
  <si>
    <t>Bartošovce</t>
  </si>
  <si>
    <t>Bartošovce 18</t>
  </si>
  <si>
    <t>O519065</t>
  </si>
  <si>
    <t>Obec Beloveža</t>
  </si>
  <si>
    <t>Beloveža</t>
  </si>
  <si>
    <t>Beloveža 102</t>
  </si>
  <si>
    <t>O519138</t>
  </si>
  <si>
    <t>Obec Dubinné</t>
  </si>
  <si>
    <t>Dubinné</t>
  </si>
  <si>
    <t>Dubinné 2</t>
  </si>
  <si>
    <t>O519162</t>
  </si>
  <si>
    <t>Obec Fričkovce</t>
  </si>
  <si>
    <t>Fričkovce</t>
  </si>
  <si>
    <t>Fričkovce 117</t>
  </si>
  <si>
    <t>O519171</t>
  </si>
  <si>
    <t>Obec Gaboltov</t>
  </si>
  <si>
    <t>Gaboltov</t>
  </si>
  <si>
    <t>Gaboltov 50</t>
  </si>
  <si>
    <t>O519189</t>
  </si>
  <si>
    <t>Obec Gerlachov</t>
  </si>
  <si>
    <t>Gerlachov</t>
  </si>
  <si>
    <t>Gerlachov 182</t>
  </si>
  <si>
    <t>O519197</t>
  </si>
  <si>
    <t>Mesto Giraltovce</t>
  </si>
  <si>
    <t xml:space="preserve">Svidník                       </t>
  </si>
  <si>
    <t>Giraltovce</t>
  </si>
  <si>
    <t>Dukelská 62</t>
  </si>
  <si>
    <t>O519201</t>
  </si>
  <si>
    <t>Obec Hankovce</t>
  </si>
  <si>
    <t>Hankovce</t>
  </si>
  <si>
    <t>Hankovce 1</t>
  </si>
  <si>
    <t>O519219</t>
  </si>
  <si>
    <t>Obec Harhaj</t>
  </si>
  <si>
    <t>Harhaj</t>
  </si>
  <si>
    <t>Harhaj 47</t>
  </si>
  <si>
    <t>O519227</t>
  </si>
  <si>
    <t>Obec Hažlín</t>
  </si>
  <si>
    <t>Hažlín</t>
  </si>
  <si>
    <t>rozdelenie na ZŠ a MŠ</t>
  </si>
  <si>
    <t>O519235</t>
  </si>
  <si>
    <t>Obec Hertník</t>
  </si>
  <si>
    <t>Hertník</t>
  </si>
  <si>
    <t>Hertník 261</t>
  </si>
  <si>
    <t>O519243</t>
  </si>
  <si>
    <t>Obec Hervartov</t>
  </si>
  <si>
    <t>Hervartov</t>
  </si>
  <si>
    <t>Hervartov 70</t>
  </si>
  <si>
    <t>O519251</t>
  </si>
  <si>
    <t>Obec Hrabovec</t>
  </si>
  <si>
    <t>Hrabovec</t>
  </si>
  <si>
    <t>Hrabovec 104</t>
  </si>
  <si>
    <t>O519260</t>
  </si>
  <si>
    <t>Obec Hrabské</t>
  </si>
  <si>
    <t>Hrabské</t>
  </si>
  <si>
    <t>Hrabské 60</t>
  </si>
  <si>
    <t>O519286</t>
  </si>
  <si>
    <t>Obec Chmeľová</t>
  </si>
  <si>
    <t>Chmeľová</t>
  </si>
  <si>
    <t>Chmeľová 89</t>
  </si>
  <si>
    <t>O519294</t>
  </si>
  <si>
    <t>Obec Janovce</t>
  </si>
  <si>
    <t>Janovce</t>
  </si>
  <si>
    <t>Janovce 18</t>
  </si>
  <si>
    <t>O519316</t>
  </si>
  <si>
    <t>Obec Kalnište</t>
  </si>
  <si>
    <t>Kalnište</t>
  </si>
  <si>
    <t>Kalnište 31</t>
  </si>
  <si>
    <t>O519324</t>
  </si>
  <si>
    <t>Obec Kľušov</t>
  </si>
  <si>
    <t>Kľušov</t>
  </si>
  <si>
    <t>Kľušov 170</t>
  </si>
  <si>
    <t>O519341</t>
  </si>
  <si>
    <t>Obec Kobyly</t>
  </si>
  <si>
    <t>Kobyly</t>
  </si>
  <si>
    <t>Kobyly 53</t>
  </si>
  <si>
    <t>O519359</t>
  </si>
  <si>
    <t>Obec Kochanovce</t>
  </si>
  <si>
    <t>Kochanovce</t>
  </si>
  <si>
    <t>Kochanovce 12</t>
  </si>
  <si>
    <t>O519367</t>
  </si>
  <si>
    <t>Obec Komárov</t>
  </si>
  <si>
    <t>Komárov</t>
  </si>
  <si>
    <t>Komárov 56</t>
  </si>
  <si>
    <t>O519375</t>
  </si>
  <si>
    <t>Obec Koprivnica</t>
  </si>
  <si>
    <t>Koprivnica</t>
  </si>
  <si>
    <t>Koprivnica 124</t>
  </si>
  <si>
    <t>O519391</t>
  </si>
  <si>
    <t>Obec Kračúnovce</t>
  </si>
  <si>
    <t>Kračúnovce</t>
  </si>
  <si>
    <t>Kračúnovce 376</t>
  </si>
  <si>
    <t>O519421</t>
  </si>
  <si>
    <t>Obec Kružlov</t>
  </si>
  <si>
    <t>Kružlov</t>
  </si>
  <si>
    <t>Kružlov 1</t>
  </si>
  <si>
    <t>O519430</t>
  </si>
  <si>
    <t>Obec Kučín</t>
  </si>
  <si>
    <t>Kučín</t>
  </si>
  <si>
    <t>Kučín 57</t>
  </si>
  <si>
    <t>O519448</t>
  </si>
  <si>
    <t>Obec Kuková</t>
  </si>
  <si>
    <t>Kuková</t>
  </si>
  <si>
    <t>Kuková 41</t>
  </si>
  <si>
    <t>O519456</t>
  </si>
  <si>
    <t>Obec Kurima</t>
  </si>
  <si>
    <t>Kurima</t>
  </si>
  <si>
    <t>Nižná 11</t>
  </si>
  <si>
    <t>O519464</t>
  </si>
  <si>
    <t>Obec Kurov</t>
  </si>
  <si>
    <t>Kurov</t>
  </si>
  <si>
    <t>Kurov 52</t>
  </si>
  <si>
    <t>O519472</t>
  </si>
  <si>
    <t>Obec Lascov</t>
  </si>
  <si>
    <t>Lascov</t>
  </si>
  <si>
    <t>Lascov 4</t>
  </si>
  <si>
    <t>O519481</t>
  </si>
  <si>
    <t>Obec Lenartov</t>
  </si>
  <si>
    <t>Lenartov</t>
  </si>
  <si>
    <t>Lenartov 38</t>
  </si>
  <si>
    <t>O519529</t>
  </si>
  <si>
    <t>Obec Lopúchov</t>
  </si>
  <si>
    <t>Lopúchov</t>
  </si>
  <si>
    <t>Lopúchov 85</t>
  </si>
  <si>
    <t>O519537</t>
  </si>
  <si>
    <t>Obec Lúčka</t>
  </si>
  <si>
    <t>Lúčka</t>
  </si>
  <si>
    <t>Lúčka 92</t>
  </si>
  <si>
    <t>O519545</t>
  </si>
  <si>
    <t>Obec Lukavica</t>
  </si>
  <si>
    <t>Lukavica</t>
  </si>
  <si>
    <t>Lukavica 30</t>
  </si>
  <si>
    <t>O519553</t>
  </si>
  <si>
    <t>Obec Lukov</t>
  </si>
  <si>
    <t>Lukov</t>
  </si>
  <si>
    <t>Lukov 99</t>
  </si>
  <si>
    <t>O519570</t>
  </si>
  <si>
    <t>Obec Malcov</t>
  </si>
  <si>
    <t>Malcov</t>
  </si>
  <si>
    <t>Malcov 133</t>
  </si>
  <si>
    <t>O519588</t>
  </si>
  <si>
    <t>Obec Marhaň</t>
  </si>
  <si>
    <t>Marhaň</t>
  </si>
  <si>
    <t>Marhaň 98</t>
  </si>
  <si>
    <t>O519618</t>
  </si>
  <si>
    <t>Obec Mokroluh</t>
  </si>
  <si>
    <t>Mokroluh</t>
  </si>
  <si>
    <t>Mokroluh 130</t>
  </si>
  <si>
    <t>O519626</t>
  </si>
  <si>
    <t>Obec Nemcovce</t>
  </si>
  <si>
    <t>Nemcovce</t>
  </si>
  <si>
    <t>Nemcovce 27</t>
  </si>
  <si>
    <t>O519634</t>
  </si>
  <si>
    <t>Obec Nižná Polianka</t>
  </si>
  <si>
    <t>Nižná Polianka</t>
  </si>
  <si>
    <t>Nižná Polianka 46</t>
  </si>
  <si>
    <t>O519669</t>
  </si>
  <si>
    <t>Obec Nižný Tvarožec</t>
  </si>
  <si>
    <t>Nižný Tvarožec</t>
  </si>
  <si>
    <t>Nižný Tvarožec 27</t>
  </si>
  <si>
    <t>O519707</t>
  </si>
  <si>
    <t>Obec Osikov</t>
  </si>
  <si>
    <t>Osikov</t>
  </si>
  <si>
    <t>Osikov 103</t>
  </si>
  <si>
    <t>O519715</t>
  </si>
  <si>
    <t>Obec Petrová</t>
  </si>
  <si>
    <t>Petrová</t>
  </si>
  <si>
    <t>Petrová 7</t>
  </si>
  <si>
    <t>O519723</t>
  </si>
  <si>
    <t>Obec Poliakovce</t>
  </si>
  <si>
    <t>Poliakovce</t>
  </si>
  <si>
    <t>Poliakovce 55</t>
  </si>
  <si>
    <t>O519758</t>
  </si>
  <si>
    <t>Obec Rešov</t>
  </si>
  <si>
    <t>Rešov</t>
  </si>
  <si>
    <t>Rešov 36</t>
  </si>
  <si>
    <t>O519766</t>
  </si>
  <si>
    <t>Obec Richvald</t>
  </si>
  <si>
    <t>Richvald</t>
  </si>
  <si>
    <t>Richvald 85</t>
  </si>
  <si>
    <t>O519774</t>
  </si>
  <si>
    <t>Obec Rokytov</t>
  </si>
  <si>
    <t>Rokytov</t>
  </si>
  <si>
    <t>Rokytov 4</t>
  </si>
  <si>
    <t>O519782</t>
  </si>
  <si>
    <t>Obec Smilno</t>
  </si>
  <si>
    <t>Smilno</t>
  </si>
  <si>
    <t>Smilno 64</t>
  </si>
  <si>
    <t>O519791</t>
  </si>
  <si>
    <t>Obec Snakov</t>
  </si>
  <si>
    <t>Snakov</t>
  </si>
  <si>
    <t>Snakov 49</t>
  </si>
  <si>
    <t>O519812</t>
  </si>
  <si>
    <t>Obec Stebník</t>
  </si>
  <si>
    <t>Stebník</t>
  </si>
  <si>
    <t>Stebník 12</t>
  </si>
  <si>
    <t>O519821</t>
  </si>
  <si>
    <t>Obec Stuľany</t>
  </si>
  <si>
    <t>Stuľany</t>
  </si>
  <si>
    <t>Stuľany 44</t>
  </si>
  <si>
    <t>O519839</t>
  </si>
  <si>
    <t>Obec Sveržov</t>
  </si>
  <si>
    <t>Sveržov</t>
  </si>
  <si>
    <t>Sveržov 36</t>
  </si>
  <si>
    <t>O519847</t>
  </si>
  <si>
    <t>Obec Šarišské Čierne</t>
  </si>
  <si>
    <t>Šarišské Čierne</t>
  </si>
  <si>
    <t>Šarišské Čierne 81</t>
  </si>
  <si>
    <t>opravný protokol 30.11.2020</t>
  </si>
  <si>
    <t>O519855</t>
  </si>
  <si>
    <t>Obec Šašová</t>
  </si>
  <si>
    <t>Šašová</t>
  </si>
  <si>
    <t>Šašová 32</t>
  </si>
  <si>
    <t>O519863</t>
  </si>
  <si>
    <t>Obec Šiba</t>
  </si>
  <si>
    <t>Šiba</t>
  </si>
  <si>
    <t>Šiba 142</t>
  </si>
  <si>
    <t>O519871</t>
  </si>
  <si>
    <t>Obec Tarnov</t>
  </si>
  <si>
    <t>Tarnov</t>
  </si>
  <si>
    <t>Tarnov 6</t>
  </si>
  <si>
    <t>O519880</t>
  </si>
  <si>
    <t>Obec Tročany</t>
  </si>
  <si>
    <t>Tročany</t>
  </si>
  <si>
    <t>Tročany 63</t>
  </si>
  <si>
    <t>O519928</t>
  </si>
  <si>
    <t>Obec Vyšná Voľa</t>
  </si>
  <si>
    <t>Vyšná Voľa</t>
  </si>
  <si>
    <t>Vyšná Voľa 88</t>
  </si>
  <si>
    <t>O519936</t>
  </si>
  <si>
    <t>Obec Raslavice</t>
  </si>
  <si>
    <t>Raslavice</t>
  </si>
  <si>
    <t>Alejová 504</t>
  </si>
  <si>
    <t>Raslavice 152</t>
  </si>
  <si>
    <t>O519961</t>
  </si>
  <si>
    <t>Obec Zborov</t>
  </si>
  <si>
    <t>Zborov</t>
  </si>
  <si>
    <t>Lesná 12</t>
  </si>
  <si>
    <t>O519979</t>
  </si>
  <si>
    <t>Obec Zlaté</t>
  </si>
  <si>
    <t>Zlaté</t>
  </si>
  <si>
    <t>Zlaté 185</t>
  </si>
  <si>
    <t>O519987</t>
  </si>
  <si>
    <t>Obec Železník</t>
  </si>
  <si>
    <t>Železník</t>
  </si>
  <si>
    <t>Železník 69</t>
  </si>
  <si>
    <t>O519995</t>
  </si>
  <si>
    <t>Obec Želmanovce</t>
  </si>
  <si>
    <t>Želmanovce</t>
  </si>
  <si>
    <t>Želmanovce 27</t>
  </si>
  <si>
    <t>O520004</t>
  </si>
  <si>
    <t>Mesto Humenné</t>
  </si>
  <si>
    <t xml:space="preserve">Humenné                       </t>
  </si>
  <si>
    <t>Humenné</t>
  </si>
  <si>
    <t>Štefánikova 49</t>
  </si>
  <si>
    <t>Třebíčska 1839/13</t>
  </si>
  <si>
    <t>Lesná 909/28</t>
  </si>
  <si>
    <t>Tyršova 1</t>
  </si>
  <si>
    <t>Kudlovská 47/236</t>
  </si>
  <si>
    <t>Družstevná 1472/16</t>
  </si>
  <si>
    <t>Mierová 37/19</t>
  </si>
  <si>
    <t>Osloboditeľov 1</t>
  </si>
  <si>
    <t>Partizánska 22</t>
  </si>
  <si>
    <t>Podskalka 58</t>
  </si>
  <si>
    <t>Dargovských hrdinov 18</t>
  </si>
  <si>
    <t>O520021</t>
  </si>
  <si>
    <t>Obec Baškovce</t>
  </si>
  <si>
    <t>Baškovce</t>
  </si>
  <si>
    <t>Baškovce 96</t>
  </si>
  <si>
    <t>O520055</t>
  </si>
  <si>
    <t>Obec Brekov</t>
  </si>
  <si>
    <t>Brekov</t>
  </si>
  <si>
    <t>Brekov 227</t>
  </si>
  <si>
    <t>O520063</t>
  </si>
  <si>
    <t>Obec Brestov</t>
  </si>
  <si>
    <t>Brestov</t>
  </si>
  <si>
    <t>Brestov 61</t>
  </si>
  <si>
    <t>O520101</t>
  </si>
  <si>
    <t>Obec Čabiny</t>
  </si>
  <si>
    <t>Materská škola s vyučovacím jazykom rusínskym - Materskaja škola</t>
  </si>
  <si>
    <t xml:space="preserve">Medzilaborce                  </t>
  </si>
  <si>
    <t>Čabiny</t>
  </si>
  <si>
    <t>Čabiny 131</t>
  </si>
  <si>
    <t>O520161</t>
  </si>
  <si>
    <t>Obec Dlhé nad Cirochou</t>
  </si>
  <si>
    <t xml:space="preserve">Snina                         </t>
  </si>
  <si>
    <t>Dlhé nad Cirochou</t>
  </si>
  <si>
    <t>Školská 231/4</t>
  </si>
  <si>
    <t>O520187</t>
  </si>
  <si>
    <t>Obec Habura</t>
  </si>
  <si>
    <t>Habura</t>
  </si>
  <si>
    <t>Habura 63</t>
  </si>
  <si>
    <t>O520195</t>
  </si>
  <si>
    <t>Hankovce 32</t>
  </si>
  <si>
    <t>O520225</t>
  </si>
  <si>
    <t>Obec Hrabovec nad Laborcom</t>
  </si>
  <si>
    <t>Hrabovec nad Laborcom</t>
  </si>
  <si>
    <t>Hrabovec nad Laborcom 41</t>
  </si>
  <si>
    <t>O520233</t>
  </si>
  <si>
    <t>Obec Hrubov</t>
  </si>
  <si>
    <t>Hrubov</t>
  </si>
  <si>
    <t>Hrubov 16</t>
  </si>
  <si>
    <t>O520241</t>
  </si>
  <si>
    <t>Obec Hudcovce</t>
  </si>
  <si>
    <t>Hudcovce</t>
  </si>
  <si>
    <t>Hudcovce 134</t>
  </si>
  <si>
    <t>O520250</t>
  </si>
  <si>
    <t>Obec Rokytov pri Humennom</t>
  </si>
  <si>
    <t>Rokytov pri Humennom</t>
  </si>
  <si>
    <t>Rokytov pri Humennom 151</t>
  </si>
  <si>
    <t>O520268</t>
  </si>
  <si>
    <t>Obec Chlmec</t>
  </si>
  <si>
    <t>Chlmec</t>
  </si>
  <si>
    <t>Chlmec 132</t>
  </si>
  <si>
    <t>O520292</t>
  </si>
  <si>
    <t>Obec Jankovce</t>
  </si>
  <si>
    <t>Jankovce</t>
  </si>
  <si>
    <t>Jankovce 8</t>
  </si>
  <si>
    <t>O520322</t>
  </si>
  <si>
    <t>Obec Kalná Roztoka</t>
  </si>
  <si>
    <t>Kalná Roztoka</t>
  </si>
  <si>
    <t>Kalná Roztoka 169</t>
  </si>
  <si>
    <t>O520331</t>
  </si>
  <si>
    <t>Obec Kamenica nad Cirochou</t>
  </si>
  <si>
    <t>Kamenica nad Cirochou</t>
  </si>
  <si>
    <t>Gaštanová 10</t>
  </si>
  <si>
    <t>O520349</t>
  </si>
  <si>
    <t>Obec Kamienka</t>
  </si>
  <si>
    <t>Kamienka</t>
  </si>
  <si>
    <t>Kamienka 143</t>
  </si>
  <si>
    <t>O520357</t>
  </si>
  <si>
    <t>Obec Karná</t>
  </si>
  <si>
    <t>Karná</t>
  </si>
  <si>
    <t>Karná 91</t>
  </si>
  <si>
    <t>O520365</t>
  </si>
  <si>
    <t>Obec Klenová</t>
  </si>
  <si>
    <t>Základná škola s materskou školou - ??????? ????? ? ?????????? ?????? - predprimárne vzdelávanie</t>
  </si>
  <si>
    <t>Klenová</t>
  </si>
  <si>
    <t>Klenová 111</t>
  </si>
  <si>
    <t>O520373</t>
  </si>
  <si>
    <t>Kochanovce 206</t>
  </si>
  <si>
    <t>O520390</t>
  </si>
  <si>
    <t>Obec Kolonica</t>
  </si>
  <si>
    <t>Kolonica</t>
  </si>
  <si>
    <t>Kolonica 195</t>
  </si>
  <si>
    <t>O520403</t>
  </si>
  <si>
    <t>Obec Koškovce</t>
  </si>
  <si>
    <t>Koškovce</t>
  </si>
  <si>
    <t>Koškovce 50</t>
  </si>
  <si>
    <t>O520411</t>
  </si>
  <si>
    <t>Obec Krásny Brod</t>
  </si>
  <si>
    <t>Krásny Brod</t>
  </si>
  <si>
    <t>Krásny Brod 75</t>
  </si>
  <si>
    <t>O520446</t>
  </si>
  <si>
    <t>Lieskovec 123</t>
  </si>
  <si>
    <t>O520454</t>
  </si>
  <si>
    <t>Obec Ľubiša</t>
  </si>
  <si>
    <t>Ľubiša</t>
  </si>
  <si>
    <t>Ľubiša 71</t>
  </si>
  <si>
    <t>O520462</t>
  </si>
  <si>
    <t>Obec Lukačovce</t>
  </si>
  <si>
    <t>Lukačovce</t>
  </si>
  <si>
    <t>Lukačovce 100</t>
  </si>
  <si>
    <t>O520471</t>
  </si>
  <si>
    <t>Mesto Medzilaborce</t>
  </si>
  <si>
    <t>Medzilaborce</t>
  </si>
  <si>
    <t>Duchnovičova 480/29</t>
  </si>
  <si>
    <t>gen. Svobodu 675/23</t>
  </si>
  <si>
    <t>O520497</t>
  </si>
  <si>
    <t>Obec Modra nad Cirochou</t>
  </si>
  <si>
    <t>Modra nad Cirochou</t>
  </si>
  <si>
    <t>Školská 302</t>
  </si>
  <si>
    <t>O520543</t>
  </si>
  <si>
    <t>Obec Nižné Ladičkovce</t>
  </si>
  <si>
    <t>Nižné Ladičkovce</t>
  </si>
  <si>
    <t>Nižné Ladičkovce 107</t>
  </si>
  <si>
    <t>O520560</t>
  </si>
  <si>
    <t>Obec Ohradzany</t>
  </si>
  <si>
    <t>Ohradzany</t>
  </si>
  <si>
    <t>Ohradzany 162</t>
  </si>
  <si>
    <t>O520624</t>
  </si>
  <si>
    <t>Obec Papín</t>
  </si>
  <si>
    <t>Papín</t>
  </si>
  <si>
    <t>Papín 147</t>
  </si>
  <si>
    <t>O520641</t>
  </si>
  <si>
    <t>Obec Pčoliné</t>
  </si>
  <si>
    <t>Pčoliné</t>
  </si>
  <si>
    <t>Pčoliné 113</t>
  </si>
  <si>
    <t>O520659</t>
  </si>
  <si>
    <t>Obec Pichne</t>
  </si>
  <si>
    <t>Pichne</t>
  </si>
  <si>
    <t>Pichne 184</t>
  </si>
  <si>
    <t>O520691</t>
  </si>
  <si>
    <t>Obec Radvaň nad Laborcom</t>
  </si>
  <si>
    <t>Radvaň nad Laborcom</t>
  </si>
  <si>
    <t>Radvaň nad Laborcom 278</t>
  </si>
  <si>
    <t>O520772</t>
  </si>
  <si>
    <t>Obec Slovenská Volová</t>
  </si>
  <si>
    <t>Slovenská Volová</t>
  </si>
  <si>
    <t>Slovenská Volová 54</t>
  </si>
  <si>
    <t>O520802</t>
  </si>
  <si>
    <t>Mesto Snina</t>
  </si>
  <si>
    <t>Snina</t>
  </si>
  <si>
    <t>Čsl. armády 1590</t>
  </si>
  <si>
    <t>Budovateľská 2205/12</t>
  </si>
  <si>
    <t>Perečínska 2546/23</t>
  </si>
  <si>
    <t>Palárikova 1630/29</t>
  </si>
  <si>
    <t>Kukučínova 2544/7</t>
  </si>
  <si>
    <t>Dukelských hrdinov 13</t>
  </si>
  <si>
    <t>O520829</t>
  </si>
  <si>
    <t>Obec Stakčín</t>
  </si>
  <si>
    <t>Stakčín</t>
  </si>
  <si>
    <t>Ševčenkova 1</t>
  </si>
  <si>
    <t>O520896</t>
  </si>
  <si>
    <t>Obec Topoľovka</t>
  </si>
  <si>
    <t>Topoľovka</t>
  </si>
  <si>
    <t>Topoľovka 1</t>
  </si>
  <si>
    <t>O520900</t>
  </si>
  <si>
    <t>Obec Turcovce</t>
  </si>
  <si>
    <t>Turcovce</t>
  </si>
  <si>
    <t>Turcovce 18</t>
  </si>
  <si>
    <t>O520918</t>
  </si>
  <si>
    <t>Obec Ubľa</t>
  </si>
  <si>
    <t>Ubľa</t>
  </si>
  <si>
    <t>Ubľa 352</t>
  </si>
  <si>
    <t>O520926</t>
  </si>
  <si>
    <t>Obec Udavské</t>
  </si>
  <si>
    <t>Udavské</t>
  </si>
  <si>
    <t>Udavské 80</t>
  </si>
  <si>
    <t>O520934</t>
  </si>
  <si>
    <t>Obec Ulič</t>
  </si>
  <si>
    <t>Ulič</t>
  </si>
  <si>
    <t>Ulič 89</t>
  </si>
  <si>
    <t>O520977</t>
  </si>
  <si>
    <t>Obec Veľopolie</t>
  </si>
  <si>
    <t>Veľopolie</t>
  </si>
  <si>
    <t>Veľopolie 27</t>
  </si>
  <si>
    <t>O521035</t>
  </si>
  <si>
    <t>Obec Vyšný Hrušov</t>
  </si>
  <si>
    <t>Vyšný Hrušov</t>
  </si>
  <si>
    <t>Vyšný Hrušov 143</t>
  </si>
  <si>
    <t>O521043</t>
  </si>
  <si>
    <t>Obec Závadka</t>
  </si>
  <si>
    <t>Závadka</t>
  </si>
  <si>
    <t>Závadka 72</t>
  </si>
  <si>
    <t>O521108</t>
  </si>
  <si>
    <t>Obec Zemplínske Hámre</t>
  </si>
  <si>
    <t>Zemplínske Hámre</t>
  </si>
  <si>
    <t>Sninská 318/16</t>
  </si>
  <si>
    <t>O521116</t>
  </si>
  <si>
    <t>Obec Zubné</t>
  </si>
  <si>
    <t>Zubné</t>
  </si>
  <si>
    <t>Zubné 30</t>
  </si>
  <si>
    <t>O523381</t>
  </si>
  <si>
    <t>Mesto Poprad</t>
  </si>
  <si>
    <t>Tajovského ulica 3015/20</t>
  </si>
  <si>
    <t>Letná ulica 3453/34</t>
  </si>
  <si>
    <t>Jarná ulica 3293/16</t>
  </si>
  <si>
    <t>Vagonárska ulica 5121</t>
  </si>
  <si>
    <t>Ulica mládeže 2614/11</t>
  </si>
  <si>
    <t>Podtatranská ulica 136/4</t>
  </si>
  <si>
    <t>Ulica mládeže 2349/5</t>
  </si>
  <si>
    <t>Elokované pracovisko ako súčasť Základnej školy s materskou školou Aurela Viliama Scherfela</t>
  </si>
  <si>
    <t>Ul. Tranovského 3497/7</t>
  </si>
  <si>
    <t>Dostojevského ul. 2267/27</t>
  </si>
  <si>
    <t>Záborského ulica 3248/13</t>
  </si>
  <si>
    <t>Lidická ulica 3490/72</t>
  </si>
  <si>
    <t>Okružná ulica 765/49</t>
  </si>
  <si>
    <t>O523402</t>
  </si>
  <si>
    <t>Obec Batizovce</t>
  </si>
  <si>
    <t>Batizovce</t>
  </si>
  <si>
    <t>Komenského 301</t>
  </si>
  <si>
    <t>O523429</t>
  </si>
  <si>
    <t>Obec Červený Kláštor</t>
  </si>
  <si>
    <t xml:space="preserve">Kežmarok                      </t>
  </si>
  <si>
    <t>Červený Kláštor</t>
  </si>
  <si>
    <t>Červený Kláštor 63</t>
  </si>
  <si>
    <t>O523437</t>
  </si>
  <si>
    <t>Obec Gánovce</t>
  </si>
  <si>
    <t>Gánovce</t>
  </si>
  <si>
    <t>Športová 203/10</t>
  </si>
  <si>
    <t>O523445</t>
  </si>
  <si>
    <t>Mlynská 21</t>
  </si>
  <si>
    <t>O523470</t>
  </si>
  <si>
    <t>Obec Holumnica</t>
  </si>
  <si>
    <t>Holumnica</t>
  </si>
  <si>
    <t>Holumnica 121</t>
  </si>
  <si>
    <t>O523488</t>
  </si>
  <si>
    <t>Obec Hôrka</t>
  </si>
  <si>
    <t>Hôrka</t>
  </si>
  <si>
    <t>Hôrka 565</t>
  </si>
  <si>
    <t>zmena adresy z Hôrka 142 na Hôrka 565</t>
  </si>
  <si>
    <t>O523496</t>
  </si>
  <si>
    <t>Obec Hozelec</t>
  </si>
  <si>
    <t>Hozelec</t>
  </si>
  <si>
    <t>Hozelec 156</t>
  </si>
  <si>
    <t>O523518</t>
  </si>
  <si>
    <t>Obec Hranovnica</t>
  </si>
  <si>
    <t>Hranovnica</t>
  </si>
  <si>
    <t>SNP 219</t>
  </si>
  <si>
    <t>Hviezdoslavova 325</t>
  </si>
  <si>
    <t>O523526</t>
  </si>
  <si>
    <t>Obec Huncovce</t>
  </si>
  <si>
    <t>Huncovce</t>
  </si>
  <si>
    <t>Huncovce 231/2</t>
  </si>
  <si>
    <t>O523534</t>
  </si>
  <si>
    <t>Obec Ihľany</t>
  </si>
  <si>
    <t>Ihľany</t>
  </si>
  <si>
    <t>Ihľany 51</t>
  </si>
  <si>
    <t>O523542</t>
  </si>
  <si>
    <t>Jánovce 199</t>
  </si>
  <si>
    <t>O523577</t>
  </si>
  <si>
    <t>Obec Jurské</t>
  </si>
  <si>
    <t>Jurské</t>
  </si>
  <si>
    <t>Jurské 20</t>
  </si>
  <si>
    <t>O523585</t>
  </si>
  <si>
    <t>Mesto Kežmarok</t>
  </si>
  <si>
    <t>Kežmarok</t>
  </si>
  <si>
    <t>Karola Kuzmányho 41</t>
  </si>
  <si>
    <t>Možiarska 1</t>
  </si>
  <si>
    <t>Cintorínska 3</t>
  </si>
  <si>
    <t>Nižná brána 8</t>
  </si>
  <si>
    <t>O523593</t>
  </si>
  <si>
    <t>Obec Kravany</t>
  </si>
  <si>
    <t>Kravany</t>
  </si>
  <si>
    <t>Kravany 140</t>
  </si>
  <si>
    <t>O523607</t>
  </si>
  <si>
    <t>Obec Krížová Ves</t>
  </si>
  <si>
    <t>Krížová Ves</t>
  </si>
  <si>
    <t>Krížová Ves 66</t>
  </si>
  <si>
    <t>O523623</t>
  </si>
  <si>
    <t>Obec Lendak</t>
  </si>
  <si>
    <t>Lendak</t>
  </si>
  <si>
    <t>Školská 1146/3</t>
  </si>
  <si>
    <t>O523631</t>
  </si>
  <si>
    <t>Obec Liptovská Teplička</t>
  </si>
  <si>
    <t>Elokované pracovisko ako súčasť Základnej školy s materskou školou Štefana Nahálku</t>
  </si>
  <si>
    <t>Liptovská Teplička</t>
  </si>
  <si>
    <t>Štefana Náhalku 530</t>
  </si>
  <si>
    <t>O523658</t>
  </si>
  <si>
    <t>Obec Lučivná</t>
  </si>
  <si>
    <t>Lučivná</t>
  </si>
  <si>
    <t>Lučivná 75</t>
  </si>
  <si>
    <t>O523682</t>
  </si>
  <si>
    <t>Obec Ľubica</t>
  </si>
  <si>
    <t>Ľubica</t>
  </si>
  <si>
    <t>Gen. Svobodu 40</t>
  </si>
  <si>
    <t>O523712</t>
  </si>
  <si>
    <t>Obec Matiašovce</t>
  </si>
  <si>
    <t>Matiašovce</t>
  </si>
  <si>
    <t>Južná 155/40</t>
  </si>
  <si>
    <t>O523721</t>
  </si>
  <si>
    <t>Obec Mengusovce</t>
  </si>
  <si>
    <t>Mengusovce</t>
  </si>
  <si>
    <t>Mengusovce 35</t>
  </si>
  <si>
    <t>O523739</t>
  </si>
  <si>
    <t>Obec Mlynčeky</t>
  </si>
  <si>
    <t>Mlynčeky</t>
  </si>
  <si>
    <t>Mlynčeky 15</t>
  </si>
  <si>
    <t>O523747</t>
  </si>
  <si>
    <t>Obec Mlynica</t>
  </si>
  <si>
    <t>Mlynica</t>
  </si>
  <si>
    <t>Mlynica 28</t>
  </si>
  <si>
    <t>O523763</t>
  </si>
  <si>
    <t>Obec Nová Lesná</t>
  </si>
  <si>
    <t>Nová Lesná</t>
  </si>
  <si>
    <t>Školská 187</t>
  </si>
  <si>
    <t>oprava popisného čísla</t>
  </si>
  <si>
    <t>O523780</t>
  </si>
  <si>
    <t>Podhorany 38</t>
  </si>
  <si>
    <t>O523798</t>
  </si>
  <si>
    <t>Obec Rakúsy</t>
  </si>
  <si>
    <t>Rakúsy</t>
  </si>
  <si>
    <t>Rakúsy 55</t>
  </si>
  <si>
    <t>Rakúsy - časť osada 260</t>
  </si>
  <si>
    <t>O523810</t>
  </si>
  <si>
    <t>Obec Slovenská Ves</t>
  </si>
  <si>
    <t>Slovenská Ves</t>
  </si>
  <si>
    <t>Slovenská Ves 313</t>
  </si>
  <si>
    <t>O523828</t>
  </si>
  <si>
    <t>Mesto Spišská Belá</t>
  </si>
  <si>
    <t>Spišská Belá</t>
  </si>
  <si>
    <t>O523836</t>
  </si>
  <si>
    <t>Mesto Spišská Stará Ves</t>
  </si>
  <si>
    <t>Spišská Stará Ves</t>
  </si>
  <si>
    <t>Štúrova 231/123</t>
  </si>
  <si>
    <t>O523844</t>
  </si>
  <si>
    <t>Obec Spišská Teplica</t>
  </si>
  <si>
    <t>Spišská Teplica</t>
  </si>
  <si>
    <t>Školská 310</t>
  </si>
  <si>
    <t>O523852</t>
  </si>
  <si>
    <t>Obec Spišské Bystré</t>
  </si>
  <si>
    <t>Spišské Bystré</t>
  </si>
  <si>
    <t>Michalská 398/8</t>
  </si>
  <si>
    <t>O523861</t>
  </si>
  <si>
    <t>Obec Spišské Hanušovce</t>
  </si>
  <si>
    <t>Elokované pracovisko ako súčasť Základnej školy s materskou školou (MŠ)</t>
  </si>
  <si>
    <t>Spišské Hanušovce</t>
  </si>
  <si>
    <t>Spišské Hanušovce 68</t>
  </si>
  <si>
    <t>O523879</t>
  </si>
  <si>
    <t>Obec Spišský Štiavnik</t>
  </si>
  <si>
    <t>Spišský Štiavnik</t>
  </si>
  <si>
    <t>Hornádska 239</t>
  </si>
  <si>
    <t>O523887</t>
  </si>
  <si>
    <t>Obec Stará Lesná</t>
  </si>
  <si>
    <t>Stará Lesná</t>
  </si>
  <si>
    <t>Stará Lesná 55</t>
  </si>
  <si>
    <t>O523909</t>
  </si>
  <si>
    <t>Obec Stráne pod Tatrami</t>
  </si>
  <si>
    <t>Stráne pod Tatrami</t>
  </si>
  <si>
    <t>Stráne pod Tatrami 39</t>
  </si>
  <si>
    <t>O523925</t>
  </si>
  <si>
    <t>Mesto Svit</t>
  </si>
  <si>
    <t>Svit</t>
  </si>
  <si>
    <t>Mierová 141</t>
  </si>
  <si>
    <t>Školská 21</t>
  </si>
  <si>
    <t>O523933</t>
  </si>
  <si>
    <t>Obec Štrba</t>
  </si>
  <si>
    <t>Štrba</t>
  </si>
  <si>
    <t>Čsl. armády 72/88</t>
  </si>
  <si>
    <t>O523950</t>
  </si>
  <si>
    <t>Obec Švábovce</t>
  </si>
  <si>
    <t>Švábovce</t>
  </si>
  <si>
    <t>Švábovce 180</t>
  </si>
  <si>
    <t>O523976</t>
  </si>
  <si>
    <t>Obec Toporec</t>
  </si>
  <si>
    <t>Toporec</t>
  </si>
  <si>
    <t>Školská 2/1</t>
  </si>
  <si>
    <t>Podolínska 402/77</t>
  </si>
  <si>
    <t>O523984</t>
  </si>
  <si>
    <t>Obec Tvarožná</t>
  </si>
  <si>
    <t>Tvarožná</t>
  </si>
  <si>
    <t>Tvarožná 104</t>
  </si>
  <si>
    <t>O523992</t>
  </si>
  <si>
    <t>Obec Veľká Franková</t>
  </si>
  <si>
    <t>Veľká Franková</t>
  </si>
  <si>
    <t>Veľká Franková 56</t>
  </si>
  <si>
    <t>O524000</t>
  </si>
  <si>
    <t>Obec Veľká Lomnica</t>
  </si>
  <si>
    <t>Veľká Lomnica</t>
  </si>
  <si>
    <t>Železničná 115</t>
  </si>
  <si>
    <t>O524018</t>
  </si>
  <si>
    <t>Obec Veľký Slavkov</t>
  </si>
  <si>
    <t>Veľký Slavkov</t>
  </si>
  <si>
    <t>Školská 240</t>
  </si>
  <si>
    <t>O524026</t>
  </si>
  <si>
    <t>Obec Vernár</t>
  </si>
  <si>
    <t>Vernár</t>
  </si>
  <si>
    <t>Hlavná 102/104</t>
  </si>
  <si>
    <t>O524034</t>
  </si>
  <si>
    <t>Obec Vikartovce</t>
  </si>
  <si>
    <t>Vikartovce</t>
  </si>
  <si>
    <t>Školská 220/20</t>
  </si>
  <si>
    <t>O524042</t>
  </si>
  <si>
    <t>Obec Vlková</t>
  </si>
  <si>
    <t>Vlková</t>
  </si>
  <si>
    <t>Vlková 18</t>
  </si>
  <si>
    <t>O524051</t>
  </si>
  <si>
    <t>Obec Vlkovce</t>
  </si>
  <si>
    <t>Vlkovce</t>
  </si>
  <si>
    <t>Vlkovce 70</t>
  </si>
  <si>
    <t>O524069</t>
  </si>
  <si>
    <t>Obec Vojňany</t>
  </si>
  <si>
    <t>Vojňany</t>
  </si>
  <si>
    <t>Vojňany 69</t>
  </si>
  <si>
    <t>O524077</t>
  </si>
  <si>
    <t>Obec Vrbov</t>
  </si>
  <si>
    <t>Vrbov</t>
  </si>
  <si>
    <t>Vrbov 216</t>
  </si>
  <si>
    <t>O524085</t>
  </si>
  <si>
    <t>Obec Výborná</t>
  </si>
  <si>
    <t>Výborná</t>
  </si>
  <si>
    <t>Výborná 8</t>
  </si>
  <si>
    <t>O524093</t>
  </si>
  <si>
    <t>Obec Vydrník</t>
  </si>
  <si>
    <t>Vydrník</t>
  </si>
  <si>
    <t>Vydrník 51</t>
  </si>
  <si>
    <t>O524107</t>
  </si>
  <si>
    <t>Obec Šuňava</t>
  </si>
  <si>
    <t>Šuňava</t>
  </si>
  <si>
    <t>SNP 152</t>
  </si>
  <si>
    <t>O524123</t>
  </si>
  <si>
    <t>Obec Žakovce</t>
  </si>
  <si>
    <t>Žakovce</t>
  </si>
  <si>
    <t>Žakovce 71</t>
  </si>
  <si>
    <t>O524131</t>
  </si>
  <si>
    <t>Obec Ždiar</t>
  </si>
  <si>
    <t>Ždiar</t>
  </si>
  <si>
    <t>Ždiar 90</t>
  </si>
  <si>
    <t>O524140</t>
  </si>
  <si>
    <t>Mesto Prešov</t>
  </si>
  <si>
    <t>Prešov</t>
  </si>
  <si>
    <t>Budovateľská 8</t>
  </si>
  <si>
    <t>Jurkovičova 17</t>
  </si>
  <si>
    <t>Antona Prídavka 1</t>
  </si>
  <si>
    <t>Bernolákova 19</t>
  </si>
  <si>
    <t>Československej armády 20</t>
  </si>
  <si>
    <t>Haburská 9</t>
  </si>
  <si>
    <t>Volgogradská 48</t>
  </si>
  <si>
    <t>Čapajevova 17</t>
  </si>
  <si>
    <t>Mukačevská 27</t>
  </si>
  <si>
    <t>Sabinovská 22A</t>
  </si>
  <si>
    <t>Fraňa Kráľa 11</t>
  </si>
  <si>
    <t xml:space="preserve">Materská škola </t>
  </si>
  <si>
    <t>Sládkovičova 3</t>
  </si>
  <si>
    <t>Hviezdoslavova 10</t>
  </si>
  <si>
    <t>vyradená k 31.8.2020</t>
  </si>
  <si>
    <t>Važecká 18</t>
  </si>
  <si>
    <t>Solivarská 51</t>
  </si>
  <si>
    <t>Bratislavská 3</t>
  </si>
  <si>
    <t>Zemplínska 2</t>
  </si>
  <si>
    <t>Mirka Nešpora 22</t>
  </si>
  <si>
    <t>Čergovská 14</t>
  </si>
  <si>
    <t>Bajkalská 31</t>
  </si>
  <si>
    <t>Matice slovenskej 13</t>
  </si>
  <si>
    <t>O524158</t>
  </si>
  <si>
    <t>Obec Abranovce</t>
  </si>
  <si>
    <t>Abranovce</t>
  </si>
  <si>
    <t>Abranovce 25</t>
  </si>
  <si>
    <t>O524174</t>
  </si>
  <si>
    <t>Obec Bajerov</t>
  </si>
  <si>
    <t>Bajerov</t>
  </si>
  <si>
    <t>Bajerov 96</t>
  </si>
  <si>
    <t>O524191</t>
  </si>
  <si>
    <t>Obec Bertotovce</t>
  </si>
  <si>
    <t>Bertotovce</t>
  </si>
  <si>
    <t>Bertotovce 174</t>
  </si>
  <si>
    <t>O524204</t>
  </si>
  <si>
    <t>Obec Bodovce</t>
  </si>
  <si>
    <t xml:space="preserve">Sabinov                       </t>
  </si>
  <si>
    <t>Bodovce</t>
  </si>
  <si>
    <t>Bodovce 90</t>
  </si>
  <si>
    <t>O524212</t>
  </si>
  <si>
    <t>Brestov 81</t>
  </si>
  <si>
    <t>O524221</t>
  </si>
  <si>
    <t>Obec Bretejovce</t>
  </si>
  <si>
    <t>Bretejovce</t>
  </si>
  <si>
    <t>Bretejovce 90</t>
  </si>
  <si>
    <t>O524239</t>
  </si>
  <si>
    <t>Brezovica 60</t>
  </si>
  <si>
    <t>O524247</t>
  </si>
  <si>
    <t>Obec Brezovička</t>
  </si>
  <si>
    <t>Brezovička</t>
  </si>
  <si>
    <t>Brezovička 62</t>
  </si>
  <si>
    <t>O524263</t>
  </si>
  <si>
    <t>Obec Bzenov</t>
  </si>
  <si>
    <t>Bzenov</t>
  </si>
  <si>
    <t>Bzenov 38</t>
  </si>
  <si>
    <t>O524280</t>
  </si>
  <si>
    <t>Obec Červená Voda</t>
  </si>
  <si>
    <t>Červená Voda</t>
  </si>
  <si>
    <t>Červená Voda 30</t>
  </si>
  <si>
    <t>Sabinov</t>
  </si>
  <si>
    <t>O524298</t>
  </si>
  <si>
    <t>Obec Červenica pri Sabinove</t>
  </si>
  <si>
    <t>Červenica pri Sabinove</t>
  </si>
  <si>
    <t>Červenica pri Sabinove  288</t>
  </si>
  <si>
    <t>O524310</t>
  </si>
  <si>
    <t>Obec Ďačov</t>
  </si>
  <si>
    <t>Ďačov</t>
  </si>
  <si>
    <t>Ďačov 161</t>
  </si>
  <si>
    <t>O524336</t>
  </si>
  <si>
    <t>Obec Demjata</t>
  </si>
  <si>
    <t>Demjata</t>
  </si>
  <si>
    <t>Demjata 129</t>
  </si>
  <si>
    <t>O524344</t>
  </si>
  <si>
    <t>Obec Drienica</t>
  </si>
  <si>
    <t>Drienica</t>
  </si>
  <si>
    <t>Drienica 98</t>
  </si>
  <si>
    <t>O524352</t>
  </si>
  <si>
    <t>Obec Drienov</t>
  </si>
  <si>
    <t>Drienov</t>
  </si>
  <si>
    <t>Nám. kpt. Nálepku 8</t>
  </si>
  <si>
    <t>O524361</t>
  </si>
  <si>
    <t>Obec Drienovská Nová Ves</t>
  </si>
  <si>
    <t>Drienovská Nová Ves</t>
  </si>
  <si>
    <t>Drienovská Nová Ves 1</t>
  </si>
  <si>
    <t>O524379</t>
  </si>
  <si>
    <t>Obec Dubovica</t>
  </si>
  <si>
    <t>Dubovica</t>
  </si>
  <si>
    <t>Dubovica 48</t>
  </si>
  <si>
    <t>O524387</t>
  </si>
  <si>
    <t>Obec Dulova Ves</t>
  </si>
  <si>
    <t>Dulova Ves</t>
  </si>
  <si>
    <t>Dulova Ves 116</t>
  </si>
  <si>
    <t>O524395</t>
  </si>
  <si>
    <t>Obec Fintice</t>
  </si>
  <si>
    <t>Fintice</t>
  </si>
  <si>
    <t>Grófske nádvorie 209/2</t>
  </si>
  <si>
    <t>O524409</t>
  </si>
  <si>
    <t>Obec Fričovce</t>
  </si>
  <si>
    <t>Fričovce</t>
  </si>
  <si>
    <t>Fričovce 191</t>
  </si>
  <si>
    <t>O524417</t>
  </si>
  <si>
    <t>Obec Fulianka</t>
  </si>
  <si>
    <t>Fulianka</t>
  </si>
  <si>
    <t>Fulianka 9</t>
  </si>
  <si>
    <t>O524433</t>
  </si>
  <si>
    <t>Obec Gregorovce</t>
  </si>
  <si>
    <t>Gregorovce</t>
  </si>
  <si>
    <t>Gregorovce 88</t>
  </si>
  <si>
    <t>O524468</t>
  </si>
  <si>
    <t>Obec Hermanovce</t>
  </si>
  <si>
    <t>Hermanovce</t>
  </si>
  <si>
    <t>Hermanovce 36</t>
  </si>
  <si>
    <t>O524476</t>
  </si>
  <si>
    <t>Obec Hrabkov</t>
  </si>
  <si>
    <t>Hrabkov</t>
  </si>
  <si>
    <t>Hrabkov 159</t>
  </si>
  <si>
    <t>O524492</t>
  </si>
  <si>
    <t>Obec Hubošovce</t>
  </si>
  <si>
    <t>Hubošovce</t>
  </si>
  <si>
    <t>Hubošovce 56</t>
  </si>
  <si>
    <t>O524506</t>
  </si>
  <si>
    <t>Obec Chmeľov</t>
  </si>
  <si>
    <t>Chmeľov</t>
  </si>
  <si>
    <t>Chmeľov 217</t>
  </si>
  <si>
    <t>O524514</t>
  </si>
  <si>
    <t>Obec Chmeľovec</t>
  </si>
  <si>
    <t>Chmeľovec</t>
  </si>
  <si>
    <t>Chmeľovec 99</t>
  </si>
  <si>
    <t>O524522</t>
  </si>
  <si>
    <t>Obec Chminianska Nová Ves</t>
  </si>
  <si>
    <t>Chminianska Nová Ves</t>
  </si>
  <si>
    <t>Školská 28</t>
  </si>
  <si>
    <t>O524531</t>
  </si>
  <si>
    <t>Obec Chminianske Jakubovany</t>
  </si>
  <si>
    <t>Chminianske Jakubovany</t>
  </si>
  <si>
    <t>Chminianske Jakubovany 21</t>
  </si>
  <si>
    <t>O524549</t>
  </si>
  <si>
    <t>Obec Chmiňany</t>
  </si>
  <si>
    <t>Chmiňany</t>
  </si>
  <si>
    <t>Chmiňany 26</t>
  </si>
  <si>
    <t>O524557</t>
  </si>
  <si>
    <t>Obec Jakovany</t>
  </si>
  <si>
    <t>Jakovany</t>
  </si>
  <si>
    <t>Jakovany 64</t>
  </si>
  <si>
    <t>O524565</t>
  </si>
  <si>
    <t>Obec Jakubova Voľa</t>
  </si>
  <si>
    <t>Jakubova Voľa</t>
  </si>
  <si>
    <t>Jakubova Voľa 52</t>
  </si>
  <si>
    <t>O524573</t>
  </si>
  <si>
    <t>Hlavná 136/3</t>
  </si>
  <si>
    <t>O524581</t>
  </si>
  <si>
    <t>Obec Janov</t>
  </si>
  <si>
    <t>Janov</t>
  </si>
  <si>
    <t>Janov 1</t>
  </si>
  <si>
    <t>O524603</t>
  </si>
  <si>
    <t>Obec Jarovnice</t>
  </si>
  <si>
    <t>Jarovnice</t>
  </si>
  <si>
    <t>Jarovnice 464</t>
  </si>
  <si>
    <t>O524611</t>
  </si>
  <si>
    <t>Obec Kamenica</t>
  </si>
  <si>
    <t>Kamenica</t>
  </si>
  <si>
    <t>Kamenica 645</t>
  </si>
  <si>
    <t>O524620</t>
  </si>
  <si>
    <t>Obec Kapušany</t>
  </si>
  <si>
    <t>Kapušany</t>
  </si>
  <si>
    <t>Hlavná 367/7</t>
  </si>
  <si>
    <t>O524638</t>
  </si>
  <si>
    <t>Obec Kendice</t>
  </si>
  <si>
    <t>Kendice</t>
  </si>
  <si>
    <t>Kendice 333</t>
  </si>
  <si>
    <t>O524654</t>
  </si>
  <si>
    <t>Obec Kojatice</t>
  </si>
  <si>
    <t>Kojatice</t>
  </si>
  <si>
    <t>Kojatice 199</t>
  </si>
  <si>
    <t>O524662</t>
  </si>
  <si>
    <t>Obec Kokošovce</t>
  </si>
  <si>
    <t>Kokošovce</t>
  </si>
  <si>
    <t>Kokošovce 114</t>
  </si>
  <si>
    <t>O524671</t>
  </si>
  <si>
    <t>Obec Krásna Lúka</t>
  </si>
  <si>
    <t>Krásna Lúka</t>
  </si>
  <si>
    <t>Krásna Lúka 142</t>
  </si>
  <si>
    <t>O524689</t>
  </si>
  <si>
    <t>Obec Krivany</t>
  </si>
  <si>
    <t>Krivany</t>
  </si>
  <si>
    <t>Krivany 1</t>
  </si>
  <si>
    <t>O524727</t>
  </si>
  <si>
    <t>Obec Lada</t>
  </si>
  <si>
    <t>Lada</t>
  </si>
  <si>
    <t>Lada 132</t>
  </si>
  <si>
    <t>O524743</t>
  </si>
  <si>
    <t>Obec Lemešany</t>
  </si>
  <si>
    <t>Lemešany</t>
  </si>
  <si>
    <t>Lemešany 275</t>
  </si>
  <si>
    <t>O524760</t>
  </si>
  <si>
    <t>Obec Ličartovce</t>
  </si>
  <si>
    <t>Ličartovce</t>
  </si>
  <si>
    <t>Ličartovce 239</t>
  </si>
  <si>
    <t>O524778</t>
  </si>
  <si>
    <t>Mesto Lipany</t>
  </si>
  <si>
    <t>Lipany</t>
  </si>
  <si>
    <t>Kpt. Nálepu 19</t>
  </si>
  <si>
    <t>Námestie sv. Martina 80</t>
  </si>
  <si>
    <t>Kpt. Nálepku 7</t>
  </si>
  <si>
    <t>O524786</t>
  </si>
  <si>
    <t>OBEC Lipovce</t>
  </si>
  <si>
    <t>Lipovce</t>
  </si>
  <si>
    <t>Lipovce 125</t>
  </si>
  <si>
    <t>O524794</t>
  </si>
  <si>
    <t>Obec Ľubovec</t>
  </si>
  <si>
    <t>Ľubovec</t>
  </si>
  <si>
    <t>Ľubovec 35</t>
  </si>
  <si>
    <t>O524816</t>
  </si>
  <si>
    <t>Lúčka 77</t>
  </si>
  <si>
    <t>O524841</t>
  </si>
  <si>
    <t>Obec Malý Šariš</t>
  </si>
  <si>
    <t>Malý Šariš</t>
  </si>
  <si>
    <t>Malý Šariš 222</t>
  </si>
  <si>
    <t>O524867</t>
  </si>
  <si>
    <t>Obec Miklušovce</t>
  </si>
  <si>
    <t>Miklušovce</t>
  </si>
  <si>
    <t>Miklušovce 106</t>
  </si>
  <si>
    <t>O524875</t>
  </si>
  <si>
    <t>Obec Milpoš</t>
  </si>
  <si>
    <t>Milpoš</t>
  </si>
  <si>
    <t>Milpoš 55</t>
  </si>
  <si>
    <t>O524913</t>
  </si>
  <si>
    <t>Nemcovce 39</t>
  </si>
  <si>
    <t>O524921</t>
  </si>
  <si>
    <t>Obec Nižný Slavkov</t>
  </si>
  <si>
    <t>Nižný Slavkov</t>
  </si>
  <si>
    <t>Nižný Slavkov 72</t>
  </si>
  <si>
    <t>O524930</t>
  </si>
  <si>
    <t>Obec Okružná</t>
  </si>
  <si>
    <t>Okružná</t>
  </si>
  <si>
    <t>Okružná 63</t>
  </si>
  <si>
    <t>O524956</t>
  </si>
  <si>
    <t>Obec Oľšov</t>
  </si>
  <si>
    <t>Oľšov</t>
  </si>
  <si>
    <t>Oľšov 23</t>
  </si>
  <si>
    <t>O524981</t>
  </si>
  <si>
    <t>Obec Ostrovany</t>
  </si>
  <si>
    <t>Ostrovany</t>
  </si>
  <si>
    <t>Ostrovany 67</t>
  </si>
  <si>
    <t>O524999</t>
  </si>
  <si>
    <t>Obec Ovčie</t>
  </si>
  <si>
    <t>Ovčie</t>
  </si>
  <si>
    <t>Ovčie 34</t>
  </si>
  <si>
    <t>O525006</t>
  </si>
  <si>
    <t>Obec Pečovská Nová Ves</t>
  </si>
  <si>
    <t>Pečovská Nová Ves</t>
  </si>
  <si>
    <t>Na Dujave 320/48</t>
  </si>
  <si>
    <t>Rómska 821/45</t>
  </si>
  <si>
    <t>O525014</t>
  </si>
  <si>
    <t>Obec Petrovany</t>
  </si>
  <si>
    <t>Petrovany</t>
  </si>
  <si>
    <t>Petrovany 275</t>
  </si>
  <si>
    <t>O525022</t>
  </si>
  <si>
    <t>Podhorany 109</t>
  </si>
  <si>
    <t>O525031</t>
  </si>
  <si>
    <t>Obec Podhradík</t>
  </si>
  <si>
    <t>Podhradík</t>
  </si>
  <si>
    <t>Podhradík 14</t>
  </si>
  <si>
    <t>O525049</t>
  </si>
  <si>
    <t>Obec Poloma</t>
  </si>
  <si>
    <t>Poloma</t>
  </si>
  <si>
    <t>Poloma 24</t>
  </si>
  <si>
    <t>O525057</t>
  </si>
  <si>
    <t>Obec Proč</t>
  </si>
  <si>
    <t>Proč</t>
  </si>
  <si>
    <t>Proč 111</t>
  </si>
  <si>
    <t>O525065</t>
  </si>
  <si>
    <t>Obec Pušovce</t>
  </si>
  <si>
    <t>Pušovce</t>
  </si>
  <si>
    <t>Pušovce 2</t>
  </si>
  <si>
    <t>O525073</t>
  </si>
  <si>
    <t>Obec Radatice</t>
  </si>
  <si>
    <t>Radatice</t>
  </si>
  <si>
    <t>Radatice 210</t>
  </si>
  <si>
    <t>O525090</t>
  </si>
  <si>
    <t>Obec Ražňany</t>
  </si>
  <si>
    <t>Ražňany</t>
  </si>
  <si>
    <t>Ražňany 235</t>
  </si>
  <si>
    <t>O525111</t>
  </si>
  <si>
    <t>Obec Rokycany</t>
  </si>
  <si>
    <t>Rokycany</t>
  </si>
  <si>
    <t>Rokycany 40</t>
  </si>
  <si>
    <t>O525120</t>
  </si>
  <si>
    <t>Obec Rožkovany</t>
  </si>
  <si>
    <t>Rožkovany</t>
  </si>
  <si>
    <t>Rožkovany 118</t>
  </si>
  <si>
    <t>O525138</t>
  </si>
  <si>
    <t>Obec Ruská Nová Ves</t>
  </si>
  <si>
    <t>Ruská Nová Ves</t>
  </si>
  <si>
    <t>Ruská Nová Ves 24</t>
  </si>
  <si>
    <t>O525146</t>
  </si>
  <si>
    <t>Mesto Sabinov</t>
  </si>
  <si>
    <t>Severná 2200</t>
  </si>
  <si>
    <t>Jarková 63</t>
  </si>
  <si>
    <t>9. mája 27</t>
  </si>
  <si>
    <t>Ul. 17. novembra 42</t>
  </si>
  <si>
    <t>O525154</t>
  </si>
  <si>
    <t>Obec Sedlice</t>
  </si>
  <si>
    <t>Sedlice</t>
  </si>
  <si>
    <t>Sedlice 16</t>
  </si>
  <si>
    <t>O525171</t>
  </si>
  <si>
    <t>Obec Svinia</t>
  </si>
  <si>
    <t>Svinia</t>
  </si>
  <si>
    <t>Hložská 263</t>
  </si>
  <si>
    <t>Hlavná 87/10</t>
  </si>
  <si>
    <t>O525189</t>
  </si>
  <si>
    <t>Obec Šarišská Poruba</t>
  </si>
  <si>
    <t>Šarišská Poruba</t>
  </si>
  <si>
    <t>Šarišská Poruba 34</t>
  </si>
  <si>
    <t>O525201</t>
  </si>
  <si>
    <t>Obec Šarišské Bohdanovce</t>
  </si>
  <si>
    <t>Šarišské Bohdanovce</t>
  </si>
  <si>
    <t>Šarišské Bohdanovce 179</t>
  </si>
  <si>
    <t>O525219</t>
  </si>
  <si>
    <t>Obec Šarišské Dravce</t>
  </si>
  <si>
    <t>Šarišské Dravce</t>
  </si>
  <si>
    <t>Šarišské Dravce 20</t>
  </si>
  <si>
    <t>O525235</t>
  </si>
  <si>
    <t>Obec Šarišské Michaľany</t>
  </si>
  <si>
    <t>Šarišské Michaľany</t>
  </si>
  <si>
    <t>Pod lesíkom 30</t>
  </si>
  <si>
    <t>O525251</t>
  </si>
  <si>
    <t>Obec Šindliar</t>
  </si>
  <si>
    <t>Šindliar</t>
  </si>
  <si>
    <t>Šindliar 7</t>
  </si>
  <si>
    <t>O525260</t>
  </si>
  <si>
    <t>Obec Široké</t>
  </si>
  <si>
    <t>Široké</t>
  </si>
  <si>
    <t>Široké 644</t>
  </si>
  <si>
    <t>O525286</t>
  </si>
  <si>
    <t>Obec Teriakovce</t>
  </si>
  <si>
    <t>Teriakovce</t>
  </si>
  <si>
    <t>Teriakovce 51</t>
  </si>
  <si>
    <t>O525294</t>
  </si>
  <si>
    <t>Obec Terňa</t>
  </si>
  <si>
    <t>Terňa</t>
  </si>
  <si>
    <t>Záhradná 201/6</t>
  </si>
  <si>
    <t>O525316</t>
  </si>
  <si>
    <t>Obec Torysa</t>
  </si>
  <si>
    <t>Torysa</t>
  </si>
  <si>
    <t>Torysa 26</t>
  </si>
  <si>
    <t>Torysa 339</t>
  </si>
  <si>
    <t>O525332</t>
  </si>
  <si>
    <t>Obec Tuhrina</t>
  </si>
  <si>
    <t>Tuhrina</t>
  </si>
  <si>
    <t>Tuhrina 27</t>
  </si>
  <si>
    <t>O525341</t>
  </si>
  <si>
    <t>Obec Tulčík</t>
  </si>
  <si>
    <t>Tulčík</t>
  </si>
  <si>
    <t>Tulčík 177</t>
  </si>
  <si>
    <t>O525359</t>
  </si>
  <si>
    <t>Obec Uzovce</t>
  </si>
  <si>
    <t>Uzovce</t>
  </si>
  <si>
    <t>Uzovce 138</t>
  </si>
  <si>
    <t>O525367</t>
  </si>
  <si>
    <t>Obec Uzovské Pekľany</t>
  </si>
  <si>
    <t>Uzovské Pekľany</t>
  </si>
  <si>
    <t>Uzovské Pekľany 67</t>
  </si>
  <si>
    <t>O525375</t>
  </si>
  <si>
    <t>Obec Uzovský Šalgov</t>
  </si>
  <si>
    <t>Uzovský Šalgov</t>
  </si>
  <si>
    <t>Uzovský Šalgov 138</t>
  </si>
  <si>
    <t>O525383</t>
  </si>
  <si>
    <t>Obec Varhaňovce</t>
  </si>
  <si>
    <t>Varhaňovce</t>
  </si>
  <si>
    <t>Varhaňovce 20</t>
  </si>
  <si>
    <t>O525391</t>
  </si>
  <si>
    <t>Obec Veľký Slivník</t>
  </si>
  <si>
    <t>Veľký Slivník</t>
  </si>
  <si>
    <t>Veľký Slivník 89</t>
  </si>
  <si>
    <t>O525405</t>
  </si>
  <si>
    <t>Mesto Veľký Šariš</t>
  </si>
  <si>
    <t>Veľký Šariš</t>
  </si>
  <si>
    <t>A. Sládkoviča 10</t>
  </si>
  <si>
    <t>O525413</t>
  </si>
  <si>
    <t>Obec Víťaz</t>
  </si>
  <si>
    <t>Víťaz</t>
  </si>
  <si>
    <t>Víťaz 183</t>
  </si>
  <si>
    <t>O525430</t>
  </si>
  <si>
    <t>Obec Vyšná Šebastová</t>
  </si>
  <si>
    <t>Vyšná Šebastová</t>
  </si>
  <si>
    <t>Vyšná Šebastová 156</t>
  </si>
  <si>
    <t>O525448</t>
  </si>
  <si>
    <t>Obec Záborské</t>
  </si>
  <si>
    <t>Záborské</t>
  </si>
  <si>
    <t>Záborské 14</t>
  </si>
  <si>
    <t>O525456</t>
  </si>
  <si>
    <t>Obec Záhradné</t>
  </si>
  <si>
    <t>Záhradné</t>
  </si>
  <si>
    <t>Záhradné 226</t>
  </si>
  <si>
    <t>O525499</t>
  </si>
  <si>
    <t>Obec Žehňa</t>
  </si>
  <si>
    <t>Žehňa</t>
  </si>
  <si>
    <t>Žehňa 9</t>
  </si>
  <si>
    <t>O525502</t>
  </si>
  <si>
    <t>Obec Žipov</t>
  </si>
  <si>
    <t>Žipov</t>
  </si>
  <si>
    <t>Žipov 21</t>
  </si>
  <si>
    <t>O525511</t>
  </si>
  <si>
    <t>Obec Župčany</t>
  </si>
  <si>
    <t>Župčany</t>
  </si>
  <si>
    <t>Župčany 54</t>
  </si>
  <si>
    <t>O526401</t>
  </si>
  <si>
    <t>Obec Bijacovce</t>
  </si>
  <si>
    <t xml:space="preserve">Levoča                        </t>
  </si>
  <si>
    <t>Bijacovce</t>
  </si>
  <si>
    <t>Bijacovce 5</t>
  </si>
  <si>
    <t>O526428</t>
  </si>
  <si>
    <t>Obec Buglovce</t>
  </si>
  <si>
    <t>Buglovce</t>
  </si>
  <si>
    <t>Buglovce 4</t>
  </si>
  <si>
    <t>O526452</t>
  </si>
  <si>
    <t>Obec Dlhé Stráže</t>
  </si>
  <si>
    <t>Dlhé Stráže</t>
  </si>
  <si>
    <t>Dlhé Stráže 88</t>
  </si>
  <si>
    <t>O526461</t>
  </si>
  <si>
    <t>O526479</t>
  </si>
  <si>
    <t>Obec Domaňovce</t>
  </si>
  <si>
    <t>Domaňovce</t>
  </si>
  <si>
    <t>Domaňovce 30</t>
  </si>
  <si>
    <t>O526487</t>
  </si>
  <si>
    <t>Obec Dravce</t>
  </si>
  <si>
    <t>Dravce</t>
  </si>
  <si>
    <t>Dravce 73</t>
  </si>
  <si>
    <t>O526495</t>
  </si>
  <si>
    <t>Dúbrava 54</t>
  </si>
  <si>
    <t>O526517</t>
  </si>
  <si>
    <t>Obec Granč - Petrovce</t>
  </si>
  <si>
    <t>Granč-Petrovce</t>
  </si>
  <si>
    <t>Ul. Gašparovec 107/8</t>
  </si>
  <si>
    <t>O526665</t>
  </si>
  <si>
    <t>Mesto Stará Ľubovňa</t>
  </si>
  <si>
    <t xml:space="preserve">Stará Ľubovňa                 </t>
  </si>
  <si>
    <t>Stará Ľubovňa</t>
  </si>
  <si>
    <t>Vsetínska 36</t>
  </si>
  <si>
    <t>Tatranská 21</t>
  </si>
  <si>
    <t>O526673</t>
  </si>
  <si>
    <t>Obec Čirč</t>
  </si>
  <si>
    <t>Čirč</t>
  </si>
  <si>
    <t>Čirč 266</t>
  </si>
  <si>
    <t>O526690</t>
  </si>
  <si>
    <t>Obec Forbasy</t>
  </si>
  <si>
    <t>Forbasy</t>
  </si>
  <si>
    <t>Forbasy 16</t>
  </si>
  <si>
    <t>O526720</t>
  </si>
  <si>
    <t>Obec Hniezdne</t>
  </si>
  <si>
    <t>Hniezdne</t>
  </si>
  <si>
    <t>Hniezdne 244</t>
  </si>
  <si>
    <t>O526746</t>
  </si>
  <si>
    <t>Obec Hromoš</t>
  </si>
  <si>
    <t>Hromoš</t>
  </si>
  <si>
    <t>Hromoš 119</t>
  </si>
  <si>
    <t>O526754</t>
  </si>
  <si>
    <t>Obec Chmeľnica</t>
  </si>
  <si>
    <t>Chmeľnica</t>
  </si>
  <si>
    <t>Chmeľnica 58</t>
  </si>
  <si>
    <t>O526762</t>
  </si>
  <si>
    <t>Obec Jakubany</t>
  </si>
  <si>
    <t>Jakubany</t>
  </si>
  <si>
    <t>Jakubany 151</t>
  </si>
  <si>
    <t>O526771</t>
  </si>
  <si>
    <t>Obec Jarabina</t>
  </si>
  <si>
    <t>Jarabina</t>
  </si>
  <si>
    <t>Jarabina 212</t>
  </si>
  <si>
    <t>O526789</t>
  </si>
  <si>
    <t>Kamienka 113</t>
  </si>
  <si>
    <t>O526797</t>
  </si>
  <si>
    <t>Obec Kolačkov</t>
  </si>
  <si>
    <t>Kolačkov</t>
  </si>
  <si>
    <t>Kolačkov 31</t>
  </si>
  <si>
    <t>O526819</t>
  </si>
  <si>
    <t>Obec Kyjov</t>
  </si>
  <si>
    <t>Kyjov</t>
  </si>
  <si>
    <t>Kyjov 176</t>
  </si>
  <si>
    <t>O526843</t>
  </si>
  <si>
    <t>Obec Lesnica</t>
  </si>
  <si>
    <t>Lesnica</t>
  </si>
  <si>
    <t>Lesnica 160</t>
  </si>
  <si>
    <t>O526851</t>
  </si>
  <si>
    <t>Obec Litmanová</t>
  </si>
  <si>
    <t>Litmanová</t>
  </si>
  <si>
    <t>Litmanová 11</t>
  </si>
  <si>
    <t>O526860</t>
  </si>
  <si>
    <t>Obec Lomnička</t>
  </si>
  <si>
    <t>Lomnička</t>
  </si>
  <si>
    <t>Lomnička 68</t>
  </si>
  <si>
    <t>O526878</t>
  </si>
  <si>
    <t>Obec Ľubotín</t>
  </si>
  <si>
    <t>Ľubotín</t>
  </si>
  <si>
    <t>Na rovni 381/17</t>
  </si>
  <si>
    <t>O526886</t>
  </si>
  <si>
    <t>Obec Malý Lipník</t>
  </si>
  <si>
    <t>Malý Lipník</t>
  </si>
  <si>
    <t>Malý Lipník 70</t>
  </si>
  <si>
    <t>O526908</t>
  </si>
  <si>
    <t>Obec Mníšek nad Popradom</t>
  </si>
  <si>
    <t>Mníšek nad Popradom</t>
  </si>
  <si>
    <t>Mníšek nad Popradom 128</t>
  </si>
  <si>
    <t>vznik MŠ rozdelením ZŠ s MŠ k 1.9.2020</t>
  </si>
  <si>
    <t>O526916</t>
  </si>
  <si>
    <t>Obec Nižné Ružbachy</t>
  </si>
  <si>
    <t>Nižné Ružbachy</t>
  </si>
  <si>
    <t>Nižné Ružbachy 45</t>
  </si>
  <si>
    <t>O526924</t>
  </si>
  <si>
    <t>Obec Nová Ľubovňa</t>
  </si>
  <si>
    <t>Nová Ľubovňa</t>
  </si>
  <si>
    <t>Nová Ľubovňa 353</t>
  </si>
  <si>
    <t>Nová Ľubovňa 795</t>
  </si>
  <si>
    <t>O526941</t>
  </si>
  <si>
    <t>Obec Orlov</t>
  </si>
  <si>
    <t>Orlov</t>
  </si>
  <si>
    <t>Orlov 5</t>
  </si>
  <si>
    <t>O526959</t>
  </si>
  <si>
    <t>Obec Plaveč</t>
  </si>
  <si>
    <t>Plaveč</t>
  </si>
  <si>
    <t>Školská 93</t>
  </si>
  <si>
    <t>O526967</t>
  </si>
  <si>
    <t>Obec Plavnica</t>
  </si>
  <si>
    <t>Plavnica</t>
  </si>
  <si>
    <t>Plavnica 252</t>
  </si>
  <si>
    <t>O526975</t>
  </si>
  <si>
    <t>Mesto Podolínec</t>
  </si>
  <si>
    <t>Podolínec</t>
  </si>
  <si>
    <t>O527017</t>
  </si>
  <si>
    <t>Obec Stráňany</t>
  </si>
  <si>
    <t>Stráňany</t>
  </si>
  <si>
    <t>Stráňany 70</t>
  </si>
  <si>
    <t>O527033</t>
  </si>
  <si>
    <t>Obec Šambron</t>
  </si>
  <si>
    <t>Šambron</t>
  </si>
  <si>
    <t>Šambron 103</t>
  </si>
  <si>
    <t>O527041</t>
  </si>
  <si>
    <t>Obec Šarišské Jastrabie</t>
  </si>
  <si>
    <t>Šarišské Jastrabie</t>
  </si>
  <si>
    <t>Šarišské Jastrabie 271</t>
  </si>
  <si>
    <t>O527050</t>
  </si>
  <si>
    <t>Obec Údol</t>
  </si>
  <si>
    <t>Údol</t>
  </si>
  <si>
    <t>Údol 55</t>
  </si>
  <si>
    <t>O527076</t>
  </si>
  <si>
    <t>Obec Veľký Lipník</t>
  </si>
  <si>
    <t>Veľký Lipník</t>
  </si>
  <si>
    <t>Veľký Lipník 49</t>
  </si>
  <si>
    <t>O527084</t>
  </si>
  <si>
    <t>Obec Vislanka</t>
  </si>
  <si>
    <t>Vislanka</t>
  </si>
  <si>
    <t>Vislanka 79</t>
  </si>
  <si>
    <t>O527092</t>
  </si>
  <si>
    <t>Obec Vyšné Ružbachy</t>
  </si>
  <si>
    <t>Vyšné Ružbachy</t>
  </si>
  <si>
    <t>Vyšné Ružbachy 220</t>
  </si>
  <si>
    <t>06502</t>
  </si>
  <si>
    <t>Vyšné Ružbachy 229</t>
  </si>
  <si>
    <t>O527106</t>
  </si>
  <si>
    <t>Mesto Svidník</t>
  </si>
  <si>
    <t>Svidník</t>
  </si>
  <si>
    <t>Ul. 8. mája 500/56</t>
  </si>
  <si>
    <t>Ul. Gen. Svobodu 744/33</t>
  </si>
  <si>
    <t>Ul. Ľ. Štúra 318/23</t>
  </si>
  <si>
    <t>O527157</t>
  </si>
  <si>
    <t>Obec Breznica</t>
  </si>
  <si>
    <t xml:space="preserve">Stropkov                      </t>
  </si>
  <si>
    <t>Breznica</t>
  </si>
  <si>
    <t>Breznica 267</t>
  </si>
  <si>
    <t>O527173</t>
  </si>
  <si>
    <t>Obec Brusnica</t>
  </si>
  <si>
    <t>Brusnica</t>
  </si>
  <si>
    <t>Brusnica 39</t>
  </si>
  <si>
    <t>O527181</t>
  </si>
  <si>
    <t>Obec Bukovce</t>
  </si>
  <si>
    <t>Bukovce</t>
  </si>
  <si>
    <t>Bukovce 80</t>
  </si>
  <si>
    <t>O527211</t>
  </si>
  <si>
    <t>Obec Cernina</t>
  </si>
  <si>
    <t>Cernina</t>
  </si>
  <si>
    <t>Cernina 31</t>
  </si>
  <si>
    <t>O527262</t>
  </si>
  <si>
    <t>Obec Duplín</t>
  </si>
  <si>
    <t>Duplín</t>
  </si>
  <si>
    <t>Duplín 67</t>
  </si>
  <si>
    <t>O527297</t>
  </si>
  <si>
    <t>Obec Havaj</t>
  </si>
  <si>
    <t>Havaj</t>
  </si>
  <si>
    <t>Havaj 7</t>
  </si>
  <si>
    <t>O527319</t>
  </si>
  <si>
    <t>Obec Hrabovčík</t>
  </si>
  <si>
    <t>Hrabovčík</t>
  </si>
  <si>
    <t>Hrabovčík 15</t>
  </si>
  <si>
    <t>O527335</t>
  </si>
  <si>
    <t>Obec Chotča</t>
  </si>
  <si>
    <t>Chotča</t>
  </si>
  <si>
    <t>Chotča 175</t>
  </si>
  <si>
    <t>O527386</t>
  </si>
  <si>
    <t>Obec Kolbovce</t>
  </si>
  <si>
    <t>Kolbovce</t>
  </si>
  <si>
    <t>Kolbovce 51</t>
  </si>
  <si>
    <t>O527432</t>
  </si>
  <si>
    <t>Obec Krajná Poľana</t>
  </si>
  <si>
    <t>Krajná Poľana</t>
  </si>
  <si>
    <t>Krajná Poľana 24</t>
  </si>
  <si>
    <t>O527483</t>
  </si>
  <si>
    <t>Obec Kružlová</t>
  </si>
  <si>
    <t>Kružlová</t>
  </si>
  <si>
    <t>Kružlová 103</t>
  </si>
  <si>
    <t>O527505</t>
  </si>
  <si>
    <t>Obec Ladomirová</t>
  </si>
  <si>
    <t>Ladomirová</t>
  </si>
  <si>
    <t>Ladomirová 32</t>
  </si>
  <si>
    <t>O527513</t>
  </si>
  <si>
    <t>Obec Lomné</t>
  </si>
  <si>
    <t>Lomné</t>
  </si>
  <si>
    <t>Lomné 74</t>
  </si>
  <si>
    <t>O527581</t>
  </si>
  <si>
    <t>Obec Miňovce</t>
  </si>
  <si>
    <t>Miňovce</t>
  </si>
  <si>
    <t>Miňovce 72</t>
  </si>
  <si>
    <t>O527637</t>
  </si>
  <si>
    <t>Obec Nižná Olšava</t>
  </si>
  <si>
    <t>Nižná Olšava</t>
  </si>
  <si>
    <t>Nižná Olšava 72</t>
  </si>
  <si>
    <t>O527696</t>
  </si>
  <si>
    <t>Obec Okrúhle</t>
  </si>
  <si>
    <t>Okrúhle</t>
  </si>
  <si>
    <t>Okrúhle 131</t>
  </si>
  <si>
    <t>O527751</t>
  </si>
  <si>
    <t>Obec Radoma</t>
  </si>
  <si>
    <t>Radoma</t>
  </si>
  <si>
    <t>Radoma 109</t>
  </si>
  <si>
    <t>O527777</t>
  </si>
  <si>
    <t>Obec Rovné</t>
  </si>
  <si>
    <t>Rovné</t>
  </si>
  <si>
    <t>Rovné 37</t>
  </si>
  <si>
    <t>O527785</t>
  </si>
  <si>
    <t>Obec Roztoky</t>
  </si>
  <si>
    <t>Roztoky</t>
  </si>
  <si>
    <t>Roztoky 61</t>
  </si>
  <si>
    <t>O527793</t>
  </si>
  <si>
    <t>Obec Kručov</t>
  </si>
  <si>
    <t>Kručov</t>
  </si>
  <si>
    <t>Kručov 61</t>
  </si>
  <si>
    <t>O527823</t>
  </si>
  <si>
    <t>Obec Staškovce</t>
  </si>
  <si>
    <t>Staškovce</t>
  </si>
  <si>
    <t>Staškovce 13</t>
  </si>
  <si>
    <t>O527831</t>
  </si>
  <si>
    <t>Obec Stročín</t>
  </si>
  <si>
    <t>Stročín</t>
  </si>
  <si>
    <t>Stročín 86</t>
  </si>
  <si>
    <t>O527840</t>
  </si>
  <si>
    <t>Mesto Stropkov</t>
  </si>
  <si>
    <t>Stropkov</t>
  </si>
  <si>
    <t>Andreja Hlinku 1762/27</t>
  </si>
  <si>
    <t>Matice slovenskej 740/7</t>
  </si>
  <si>
    <t>O527912</t>
  </si>
  <si>
    <t>Obec Tisinec</t>
  </si>
  <si>
    <t>Tisinec</t>
  </si>
  <si>
    <t>Tisinec 121</t>
  </si>
  <si>
    <t>O527939</t>
  </si>
  <si>
    <t>Obec Turany nad Ondavou</t>
  </si>
  <si>
    <t>Turany nad Ondavou</t>
  </si>
  <si>
    <t>Turany nad Ondavou 100</t>
  </si>
  <si>
    <t>O527955</t>
  </si>
  <si>
    <t>Obec Valkovce</t>
  </si>
  <si>
    <t>Valkovce</t>
  </si>
  <si>
    <t>Valkovce 17</t>
  </si>
  <si>
    <t>O528048</t>
  </si>
  <si>
    <t>Obec Vyšná Olšava</t>
  </si>
  <si>
    <t>Vyšná Olšava</t>
  </si>
  <si>
    <t>Vyšná Olšava 28</t>
  </si>
  <si>
    <t>O528072</t>
  </si>
  <si>
    <t>Obec Vyšný Mirošov</t>
  </si>
  <si>
    <t>Vyšný Mirošov</t>
  </si>
  <si>
    <t>Vyšný Mirošov 44</t>
  </si>
  <si>
    <t>O528081</t>
  </si>
  <si>
    <t>Obec Vyšný Orlík</t>
  </si>
  <si>
    <t>Vyšný Orlík</t>
  </si>
  <si>
    <t>Vyšný Orlík 84</t>
  </si>
  <si>
    <t>O528731</t>
  </si>
  <si>
    <t>Obec Holčíkovce</t>
  </si>
  <si>
    <t xml:space="preserve">Vranov nad Topľou             </t>
  </si>
  <si>
    <t>Holčíkovce</t>
  </si>
  <si>
    <t>Holčíkovce 41</t>
  </si>
  <si>
    <t>O528749</t>
  </si>
  <si>
    <t>Obec Jasenovce</t>
  </si>
  <si>
    <t>Jasenovce</t>
  </si>
  <si>
    <t>Jasenovce 9</t>
  </si>
  <si>
    <t>O528757</t>
  </si>
  <si>
    <t>Obec Jastrabie nad Topľou</t>
  </si>
  <si>
    <t>Jastrabie nad Topľou</t>
  </si>
  <si>
    <t>Jastrabie nad Topľou 113</t>
  </si>
  <si>
    <t>O528765</t>
  </si>
  <si>
    <t>Obec Juskova Voľa</t>
  </si>
  <si>
    <t>Juskova Voľa</t>
  </si>
  <si>
    <t>Juskova Voľa 91</t>
  </si>
  <si>
    <t>O528773</t>
  </si>
  <si>
    <t>Kamenná Poruba 109</t>
  </si>
  <si>
    <t>O528781</t>
  </si>
  <si>
    <t>Obec Kladzany</t>
  </si>
  <si>
    <t>Kladzany</t>
  </si>
  <si>
    <t>Kladzany 45</t>
  </si>
  <si>
    <t>O528790</t>
  </si>
  <si>
    <t>Obec Komárany</t>
  </si>
  <si>
    <t>Komárany</t>
  </si>
  <si>
    <t>Komárany 27</t>
  </si>
  <si>
    <t>O528803</t>
  </si>
  <si>
    <t>Obec Košarovce</t>
  </si>
  <si>
    <t>Košarovce</t>
  </si>
  <si>
    <t>Košarovce 16</t>
  </si>
  <si>
    <t>O528811</t>
  </si>
  <si>
    <t>Kučín 76</t>
  </si>
  <si>
    <t>O528838</t>
  </si>
  <si>
    <t>Obec Majerovce</t>
  </si>
  <si>
    <t>Majerovce</t>
  </si>
  <si>
    <t>Majerovce 2</t>
  </si>
  <si>
    <t>O528854</t>
  </si>
  <si>
    <t>Obec Matiaška</t>
  </si>
  <si>
    <t>Matiaška</t>
  </si>
  <si>
    <t>Matiaška 56</t>
  </si>
  <si>
    <t>O528862</t>
  </si>
  <si>
    <t>Obec Medzianky</t>
  </si>
  <si>
    <t>Medzianky</t>
  </si>
  <si>
    <t>Medzianky 76</t>
  </si>
  <si>
    <t>O528871</t>
  </si>
  <si>
    <t>Obec Merník</t>
  </si>
  <si>
    <t>Merník</t>
  </si>
  <si>
    <t>Merník 160</t>
  </si>
  <si>
    <t>O528897</t>
  </si>
  <si>
    <t>Obec Nižná Sitnica</t>
  </si>
  <si>
    <t>Nižná Sitnica</t>
  </si>
  <si>
    <t>Nižná Sitnica 104</t>
  </si>
  <si>
    <t>O528901</t>
  </si>
  <si>
    <t>Obec Nižný Hrabovec</t>
  </si>
  <si>
    <t>Nižný Hrabovec</t>
  </si>
  <si>
    <t>Nižný Hrabovec 154</t>
  </si>
  <si>
    <t>O528919</t>
  </si>
  <si>
    <t>Obec Nižný Hrušov</t>
  </si>
  <si>
    <t>Nižný Hrušov</t>
  </si>
  <si>
    <t>Nižný Hrušov 540</t>
  </si>
  <si>
    <t>O528927</t>
  </si>
  <si>
    <t>Obec Nižný Kručov</t>
  </si>
  <si>
    <t>Nižný Kručov</t>
  </si>
  <si>
    <t>Nižný Kručov 48</t>
  </si>
  <si>
    <t>O528935</t>
  </si>
  <si>
    <t>Obec Nová Kelča</t>
  </si>
  <si>
    <t>Nová Kelča</t>
  </si>
  <si>
    <t>Nová Kelča 68</t>
  </si>
  <si>
    <t>O528943</t>
  </si>
  <si>
    <t>Obec Ondavské Matiašovce</t>
  </si>
  <si>
    <t>Ondavské Matiašovce</t>
  </si>
  <si>
    <t>Ondavské Matiašovce 20</t>
  </si>
  <si>
    <t>O528951</t>
  </si>
  <si>
    <t>Obec Pakostov</t>
  </si>
  <si>
    <t>Pakostov</t>
  </si>
  <si>
    <t>Pakostov 102</t>
  </si>
  <si>
    <t>O528960</t>
  </si>
  <si>
    <t>Obec Pavlovce</t>
  </si>
  <si>
    <t>Pavlovce</t>
  </si>
  <si>
    <t>Pavlovce 134</t>
  </si>
  <si>
    <t>O528986</t>
  </si>
  <si>
    <t>Obec Petrovce</t>
  </si>
  <si>
    <t>Petrovce</t>
  </si>
  <si>
    <t>Petrovce 114</t>
  </si>
  <si>
    <t>O529001</t>
  </si>
  <si>
    <t>Obec Poša</t>
  </si>
  <si>
    <t>Poša</t>
  </si>
  <si>
    <t>Poša 251</t>
  </si>
  <si>
    <t>O529036</t>
  </si>
  <si>
    <t>Obec Radvanovce</t>
  </si>
  <si>
    <t>Radvanovce</t>
  </si>
  <si>
    <t>Radvanovce 43</t>
  </si>
  <si>
    <t>O529052</t>
  </si>
  <si>
    <t>Obec Remeniny</t>
  </si>
  <si>
    <t>Remeniny</t>
  </si>
  <si>
    <t>Remeniny 10</t>
  </si>
  <si>
    <t>O529079</t>
  </si>
  <si>
    <t>Obec Rudlov</t>
  </si>
  <si>
    <t>Rudlov</t>
  </si>
  <si>
    <t>Rudlov 184</t>
  </si>
  <si>
    <t>O529125</t>
  </si>
  <si>
    <t>Obec Sačurov</t>
  </si>
  <si>
    <t>Sačurov</t>
  </si>
  <si>
    <t>Sačurov 324</t>
  </si>
  <si>
    <t>O529133</t>
  </si>
  <si>
    <t>Obec Sečovská Polianka</t>
  </si>
  <si>
    <t>Sečovská Polianka</t>
  </si>
  <si>
    <t>Sečovská Polianka 560</t>
  </si>
  <si>
    <t>O529141</t>
  </si>
  <si>
    <t>Obec Sedliská</t>
  </si>
  <si>
    <t>Sedliská</t>
  </si>
  <si>
    <t>Sedliská 89</t>
  </si>
  <si>
    <t>Sedliská 93</t>
  </si>
  <si>
    <t>O529150</t>
  </si>
  <si>
    <t>Obec Skrabské</t>
  </si>
  <si>
    <t>Skrabské</t>
  </si>
  <si>
    <t>Skrabské 153</t>
  </si>
  <si>
    <t>O529168</t>
  </si>
  <si>
    <t>Obec Slovenská Kajňa</t>
  </si>
  <si>
    <t>Slovenská Kajňa</t>
  </si>
  <si>
    <t>Slovenská Kajňa 191</t>
  </si>
  <si>
    <t>O529176</t>
  </si>
  <si>
    <t>Obec Soľ</t>
  </si>
  <si>
    <t>Soľ</t>
  </si>
  <si>
    <t>Soľ 280</t>
  </si>
  <si>
    <t>O529192</t>
  </si>
  <si>
    <t>Obec Tovarné</t>
  </si>
  <si>
    <t>Tovarné</t>
  </si>
  <si>
    <t>Tovarné 173</t>
  </si>
  <si>
    <t>O529222</t>
  </si>
  <si>
    <t>Obec Vechec</t>
  </si>
  <si>
    <t>Vechec</t>
  </si>
  <si>
    <t>Školská 425</t>
  </si>
  <si>
    <t>O529249</t>
  </si>
  <si>
    <t>Obec Vyšná Sitnica</t>
  </si>
  <si>
    <t>Vyšná Sitnica</t>
  </si>
  <si>
    <t>Vyšná Sitnica 129</t>
  </si>
  <si>
    <t>O529257</t>
  </si>
  <si>
    <t>Obec Vyšný Žipov</t>
  </si>
  <si>
    <t>Vyšný Žipov</t>
  </si>
  <si>
    <t>Vyšný Žipov 22</t>
  </si>
  <si>
    <t>O529265</t>
  </si>
  <si>
    <t>Obec Zámutov</t>
  </si>
  <si>
    <t>Zámutov</t>
  </si>
  <si>
    <t>Zámutov 388</t>
  </si>
  <si>
    <t>Zámutov 301</t>
  </si>
  <si>
    <t>O529290</t>
  </si>
  <si>
    <t>Obec Žalobín</t>
  </si>
  <si>
    <t>Žalobín</t>
  </si>
  <si>
    <t>Žalobín 36</t>
  </si>
  <si>
    <t>O543179</t>
  </si>
  <si>
    <t>Obec Jablonov</t>
  </si>
  <si>
    <t>Jablonov</t>
  </si>
  <si>
    <t>Jablonov 11</t>
  </si>
  <si>
    <t>O543276</t>
  </si>
  <si>
    <t>Obec Kurimany</t>
  </si>
  <si>
    <t>Kurimany</t>
  </si>
  <si>
    <t>Kurimany 76</t>
  </si>
  <si>
    <t>O543292</t>
  </si>
  <si>
    <t>Mesto Levoča</t>
  </si>
  <si>
    <t>Levoča</t>
  </si>
  <si>
    <t>Železničný riadok 3</t>
  </si>
  <si>
    <t>Jána Francisciho 8/1674</t>
  </si>
  <si>
    <t>Gašpara Haina 36</t>
  </si>
  <si>
    <t>Predmestie 26</t>
  </si>
  <si>
    <t>Gustáva Hermana 9</t>
  </si>
  <si>
    <t>m. č. Levočské Lúky 3</t>
  </si>
  <si>
    <t>O543381</t>
  </si>
  <si>
    <t>Obec Nemešany</t>
  </si>
  <si>
    <t>Nemešany</t>
  </si>
  <si>
    <t>Nemešany 62</t>
  </si>
  <si>
    <t>O543390</t>
  </si>
  <si>
    <t>Obec Nižné Repaše</t>
  </si>
  <si>
    <t>Nižné Repaše</t>
  </si>
  <si>
    <t>Nižné Repaše 12</t>
  </si>
  <si>
    <t>O543420</t>
  </si>
  <si>
    <t>Obec Oľšavica</t>
  </si>
  <si>
    <t>Oľšavica</t>
  </si>
  <si>
    <t>Oľšavica 40</t>
  </si>
  <si>
    <t>O543578</t>
  </si>
  <si>
    <t>Mesto Spišské Podhradie</t>
  </si>
  <si>
    <t>Spišské Podhradie</t>
  </si>
  <si>
    <t>Májová 54</t>
  </si>
  <si>
    <t>Štefánikova 40</t>
  </si>
  <si>
    <t>O543608</t>
  </si>
  <si>
    <t>Obec Spišský Hrhov</t>
  </si>
  <si>
    <t>Spišský Hrhov</t>
  </si>
  <si>
    <t>Komenského 10</t>
  </si>
  <si>
    <t>O543624</t>
  </si>
  <si>
    <t>Obec Spišský Štvrtok</t>
  </si>
  <si>
    <t>Spišský Štvrtok</t>
  </si>
  <si>
    <t>Obrancov mieru 398/1</t>
  </si>
  <si>
    <t>O543641</t>
  </si>
  <si>
    <t>Obec Studenec</t>
  </si>
  <si>
    <t>Studenec</t>
  </si>
  <si>
    <t>Studenec 13</t>
  </si>
  <si>
    <t>O543675</t>
  </si>
  <si>
    <t>Obec Torysky</t>
  </si>
  <si>
    <t>Torysky</t>
  </si>
  <si>
    <t>Torysky 112</t>
  </si>
  <si>
    <t>O544051</t>
  </si>
  <si>
    <t>Mesto Vranov nad Topľou</t>
  </si>
  <si>
    <t>Vranov nad Topľou</t>
  </si>
  <si>
    <t>Sídlisko 1. mája 68</t>
  </si>
  <si>
    <t>Okulka 21</t>
  </si>
  <si>
    <t>Dlhá ulica 559</t>
  </si>
  <si>
    <t>Ulica 1. mája 1227</t>
  </si>
  <si>
    <t>Vajanského ulica 641</t>
  </si>
  <si>
    <t>Kukučínova ulica 103</t>
  </si>
  <si>
    <t>Domašská ulica 604</t>
  </si>
  <si>
    <t>Juh 1051</t>
  </si>
  <si>
    <t>O544060</t>
  </si>
  <si>
    <t>Obec Babie</t>
  </si>
  <si>
    <t>Babie</t>
  </si>
  <si>
    <t>Babie 37</t>
  </si>
  <si>
    <t>O544078</t>
  </si>
  <si>
    <t>Obec Banské</t>
  </si>
  <si>
    <t>Banské</t>
  </si>
  <si>
    <t>Banské 284</t>
  </si>
  <si>
    <t>O544086</t>
  </si>
  <si>
    <t>Obec Benkovce</t>
  </si>
  <si>
    <t>Benkovce</t>
  </si>
  <si>
    <t>Benkovce 140</t>
  </si>
  <si>
    <t>O544094</t>
  </si>
  <si>
    <t>Obec Bystré</t>
  </si>
  <si>
    <t>Bystré</t>
  </si>
  <si>
    <t>Bystré 172</t>
  </si>
  <si>
    <t>Sídlisko 311</t>
  </si>
  <si>
    <t>O544108</t>
  </si>
  <si>
    <t>Obec Cabov</t>
  </si>
  <si>
    <t>Cabov</t>
  </si>
  <si>
    <t>Cabov 47</t>
  </si>
  <si>
    <t>O544116</t>
  </si>
  <si>
    <t>Obec Čaklov</t>
  </si>
  <si>
    <t>Čaklov</t>
  </si>
  <si>
    <t>Čaklov 495</t>
  </si>
  <si>
    <t>O544124</t>
  </si>
  <si>
    <t>Obec Čičava</t>
  </si>
  <si>
    <t>Čičava</t>
  </si>
  <si>
    <t>Čičava 35</t>
  </si>
  <si>
    <t>O544132</t>
  </si>
  <si>
    <t>Obec Čierne nad Topľou</t>
  </si>
  <si>
    <t>Čierne nad Topľou</t>
  </si>
  <si>
    <t>Čierne nad Topľou 217</t>
  </si>
  <si>
    <t>O544141</t>
  </si>
  <si>
    <t>Obec Ďapalovce</t>
  </si>
  <si>
    <t>Ďapalovce</t>
  </si>
  <si>
    <t>Ďapalovce 136</t>
  </si>
  <si>
    <t>O544159</t>
  </si>
  <si>
    <t>Obec Davidov</t>
  </si>
  <si>
    <t>Davidov</t>
  </si>
  <si>
    <t>Davidov 71</t>
  </si>
  <si>
    <t>O544175</t>
  </si>
  <si>
    <t>Obec Dlhé Klčovo</t>
  </si>
  <si>
    <t>Dlhé Klčovo</t>
  </si>
  <si>
    <t>Dlhá 258/60</t>
  </si>
  <si>
    <t>O544213</t>
  </si>
  <si>
    <t>Mesto Hanušovce nad Topľou</t>
  </si>
  <si>
    <t>Hanušovce nad Topľou</t>
  </si>
  <si>
    <t>Budovateľská 428/4</t>
  </si>
  <si>
    <t>O544221</t>
  </si>
  <si>
    <t>Obec Hermanovce nad Topľou</t>
  </si>
  <si>
    <t>Hermanovce nad Topľou</t>
  </si>
  <si>
    <t>Hermanovce nad Topľou 116</t>
  </si>
  <si>
    <t>O544230</t>
  </si>
  <si>
    <t>Obec Hlinné</t>
  </si>
  <si>
    <t>Hlinné</t>
  </si>
  <si>
    <t>Hlinné 76</t>
  </si>
  <si>
    <t>O556823</t>
  </si>
  <si>
    <t>Obec Medzany</t>
  </si>
  <si>
    <t>Medzany</t>
  </si>
  <si>
    <t>Medzany 104</t>
  </si>
  <si>
    <t>O559547</t>
  </si>
  <si>
    <t>Obec Jasenov</t>
  </si>
  <si>
    <t>Jasenov</t>
  </si>
  <si>
    <t>Jasenov 239</t>
  </si>
  <si>
    <t>O559598</t>
  </si>
  <si>
    <t>Obec Hažín nad Cirochou</t>
  </si>
  <si>
    <t>Hažín nad Cirochou</t>
  </si>
  <si>
    <t>Hažín nad Cirochou 156</t>
  </si>
  <si>
    <t>O559971</t>
  </si>
  <si>
    <t>Obec Lipníky</t>
  </si>
  <si>
    <t>Lipníky</t>
  </si>
  <si>
    <t>Lipníky 15</t>
  </si>
  <si>
    <t>O560103</t>
  </si>
  <si>
    <t>Mesto Vysoké Tatry</t>
  </si>
  <si>
    <t>Vysoké Tatry</t>
  </si>
  <si>
    <t>Nový Smokovec 2</t>
  </si>
  <si>
    <t>Vyšné Hágy 34</t>
  </si>
  <si>
    <t>Tatranská Kotlina 36</t>
  </si>
  <si>
    <t>Tatranská Lomnica 264</t>
  </si>
  <si>
    <t>Dolný Smokovec 21</t>
  </si>
  <si>
    <t>O581241</t>
  </si>
  <si>
    <t>Obec Malý Slavkov</t>
  </si>
  <si>
    <t>Malý Slavkov</t>
  </si>
  <si>
    <t>Gerlachovská 52</t>
  </si>
  <si>
    <t>O581674</t>
  </si>
  <si>
    <t>Obec Hencovce</t>
  </si>
  <si>
    <t>Hencovce</t>
  </si>
  <si>
    <t>Nová 1918</t>
  </si>
  <si>
    <t>O582140</t>
  </si>
  <si>
    <t>Obec Lackovce</t>
  </si>
  <si>
    <t>Lackovce</t>
  </si>
  <si>
    <t>Lackovce 37</t>
  </si>
  <si>
    <t>C06</t>
  </si>
  <si>
    <t>Rímskokatolícka cirkev Biskupstvo Spišské Podhradie</t>
  </si>
  <si>
    <t>Základná škola s materskou školou Andreja Radlinského ako org. zložka Cirk. spojenej školy - predprimárne vzdelávanie</t>
  </si>
  <si>
    <t>Okružná 2062/25</t>
  </si>
  <si>
    <t>Cirkevná základná škola s materskou školou sv. Matúša - predprimárne vzdelávanie</t>
  </si>
  <si>
    <t>Švošov</t>
  </si>
  <si>
    <t>Švošov 71</t>
  </si>
  <si>
    <t>Základná škola s materskou školou Rudolfa Dilonga - predprimárne vzdelávanie</t>
  </si>
  <si>
    <t>Hviezdoslavova 823/7</t>
  </si>
  <si>
    <t>Petržalská 21</t>
  </si>
  <si>
    <t>Klčov</t>
  </si>
  <si>
    <t>Klčov 28</t>
  </si>
  <si>
    <t>Veľká Lesná</t>
  </si>
  <si>
    <t>Veľká Lesná 16</t>
  </si>
  <si>
    <t>Elokované pracovisko ako súčasť Základnej školy s materskou školou Kráľovnej Pokoja</t>
  </si>
  <si>
    <t>Haligovce</t>
  </si>
  <si>
    <t>Haligovce 143</t>
  </si>
  <si>
    <t>Štúrova 3</t>
  </si>
  <si>
    <t xml:space="preserve">Spišská Nová Ves              </t>
  </si>
  <si>
    <t>Smižany</t>
  </si>
  <si>
    <t>Smreková 38</t>
  </si>
  <si>
    <t>Spišská Nová Ves</t>
  </si>
  <si>
    <t>Markušovská cesta 8</t>
  </si>
  <si>
    <t>Elokované pracovisko ako súčasť Základnej školy s materskou školou Rudolfa Dilonga</t>
  </si>
  <si>
    <t>M. R. Štefánika 438</t>
  </si>
  <si>
    <t>C07</t>
  </si>
  <si>
    <t>Gréckokatolícke arcibiskupstvo Prešov</t>
  </si>
  <si>
    <t>Cirkevná materská škola bl. Vasiľa Hopka</t>
  </si>
  <si>
    <t>Ul. sv. Jakuba 28</t>
  </si>
  <si>
    <t>Cirkevná základná škola s materskou školou sv. Petra a Pavla - predprimárne vzdelávanie</t>
  </si>
  <si>
    <t>Bernolákova 21</t>
  </si>
  <si>
    <t>C11</t>
  </si>
  <si>
    <t>Kongregácia sestier služobníc Nepoškvrnenej Panny Márie</t>
  </si>
  <si>
    <t>Cirkevná materská škola bl.Tarzície</t>
  </si>
  <si>
    <t>Olbrachtová 28</t>
  </si>
  <si>
    <t>Cirkevná materská škola Sestry Jozafáty</t>
  </si>
  <si>
    <t>Ľutina</t>
  </si>
  <si>
    <t>Ľutina 131</t>
  </si>
  <si>
    <t>C24</t>
  </si>
  <si>
    <t>Východný dištrikt Evanjelickej cirkvi augsburského vyznania na Slovensku</t>
  </si>
  <si>
    <t>Evanjelická materská škola ako organizačná zložka Evanjelickej spojenej školy</t>
  </si>
  <si>
    <t>Divadelná 32</t>
  </si>
  <si>
    <t>Evanjelická základná škola s materskou školou ako org. zložka Evanjelickej spojenej školy - predprimárne vzdelávanie</t>
  </si>
  <si>
    <t>Námestie legionárov 3</t>
  </si>
  <si>
    <t>C63</t>
  </si>
  <si>
    <t>Cirkevný zbor Evanjelickej cirkvi augsburského vyznania na Slovensku Švábovce</t>
  </si>
  <si>
    <t>Švábovce 86</t>
  </si>
  <si>
    <t>S033</t>
  </si>
  <si>
    <t>Ing. Emil Blicha - ELBA</t>
  </si>
  <si>
    <t>Súkromná materská škola - ELBA</t>
  </si>
  <si>
    <t>Smetanova 2</t>
  </si>
  <si>
    <t>Súkromná materská škola ELBA</t>
  </si>
  <si>
    <t xml:space="preserve">Sobrance                      </t>
  </si>
  <si>
    <t>Sobrance</t>
  </si>
  <si>
    <t>Kpt. Nálepku 2</t>
  </si>
  <si>
    <t>S214</t>
  </si>
  <si>
    <t>Centrum pre rodinu - Poprad</t>
  </si>
  <si>
    <t>Súkromná materská škola Centra pre rodinu</t>
  </si>
  <si>
    <t>Strážske námestie 543/1</t>
  </si>
  <si>
    <t>S245</t>
  </si>
  <si>
    <t>Občianske združenie Tobiáš</t>
  </si>
  <si>
    <t>Súkromná materská škola Tobiáš</t>
  </si>
  <si>
    <t>Solivarská 60</t>
  </si>
  <si>
    <t>S256</t>
  </si>
  <si>
    <t>Občianske združenie AURA</t>
  </si>
  <si>
    <t>Súkromná materská škola AURA</t>
  </si>
  <si>
    <t>Třebíčska 13</t>
  </si>
  <si>
    <t>S265</t>
  </si>
  <si>
    <t>Jana Fecurová</t>
  </si>
  <si>
    <t>Duchnovičova 26</t>
  </si>
  <si>
    <t>S325</t>
  </si>
  <si>
    <t>Slniečko n.o.</t>
  </si>
  <si>
    <t>Ulica J. Tranovského 1283</t>
  </si>
  <si>
    <t>S327</t>
  </si>
  <si>
    <t>Asociácia učiteľov, rodičov a priateľov 1. súkromnej materskej školy Stella</t>
  </si>
  <si>
    <t>Súkromná materská škola Stella</t>
  </si>
  <si>
    <t>Jarná ulica 3168/13</t>
  </si>
  <si>
    <t>S379</t>
  </si>
  <si>
    <t>Ema Leňková</t>
  </si>
  <si>
    <t>Vihorlatská 1420/8</t>
  </si>
  <si>
    <t>S452</t>
  </si>
  <si>
    <t>PaedDr. Mária Šafranková</t>
  </si>
  <si>
    <t>Mukačevská 1</t>
  </si>
  <si>
    <t>Oprava podľa podkladu RIS (Výkaz 40_01) oprava k 31.3.2020</t>
  </si>
  <si>
    <t>S466</t>
  </si>
  <si>
    <t>PROALERGO, s.r.o.</t>
  </si>
  <si>
    <t>1. mája 14</t>
  </si>
  <si>
    <t>S524</t>
  </si>
  <si>
    <t>Life Academy, s. r. o.</t>
  </si>
  <si>
    <t>Rovná 597/15</t>
  </si>
  <si>
    <t>S532</t>
  </si>
  <si>
    <t>Mgr. Silvia Urdzíková</t>
  </si>
  <si>
    <t>Elokované pracovisko ako súčasť Súkromnej základnej školy s materskou školou</t>
  </si>
  <si>
    <t>08301</t>
  </si>
  <si>
    <t>Námestie slobody 7</t>
  </si>
  <si>
    <t>S546</t>
  </si>
  <si>
    <t>Eva Varcholová - MAMAJÁČIK</t>
  </si>
  <si>
    <t>Súkromná materská škola - Mamajáčik</t>
  </si>
  <si>
    <t>Škultétyho 12</t>
  </si>
  <si>
    <t>S636</t>
  </si>
  <si>
    <t>Mária Alušíková</t>
  </si>
  <si>
    <t>Komenského 2779</t>
  </si>
  <si>
    <t>S681</t>
  </si>
  <si>
    <t>Karol Verčimák</t>
  </si>
  <si>
    <t>Súkromná materská škola K. V.</t>
  </si>
  <si>
    <t>S786</t>
  </si>
  <si>
    <t>Ján Hlinka</t>
  </si>
  <si>
    <t>Haburská 15</t>
  </si>
  <si>
    <t>S787</t>
  </si>
  <si>
    <t>Kidsfun s. r. o.</t>
  </si>
  <si>
    <t>Súkromná materská škola Kidsfun</t>
  </si>
  <si>
    <t>Hviezdoslavova 65</t>
  </si>
  <si>
    <t>S833</t>
  </si>
  <si>
    <t>Mgr. Michaela Šarišská - MAGIC ENGLISH</t>
  </si>
  <si>
    <t xml:space="preserve">Košice III                    </t>
  </si>
  <si>
    <t>Košice-Dargovských hrdino</t>
  </si>
  <si>
    <t>Krosnianska 6</t>
  </si>
  <si>
    <t>S839</t>
  </si>
  <si>
    <t>Súkromná materská škola Včielka s.r.o.</t>
  </si>
  <si>
    <t>Súkromná materská škola Včielka</t>
  </si>
  <si>
    <t>Sabinovská 145</t>
  </si>
  <si>
    <t>S849</t>
  </si>
  <si>
    <t>Občianske združenie Lienka - Sabinov</t>
  </si>
  <si>
    <t>Záhradná 3</t>
  </si>
  <si>
    <t>S852</t>
  </si>
  <si>
    <t>TROJRUŽA, s.r.o.</t>
  </si>
  <si>
    <t>Súkromná materská škola TROJRUŽA</t>
  </si>
  <si>
    <t>Hviezdoslavova 5109/2</t>
  </si>
  <si>
    <t>S870</t>
  </si>
  <si>
    <t>Memoria, nezisková organizácia</t>
  </si>
  <si>
    <t>S887</t>
  </si>
  <si>
    <t>DEŤÚRKOVO n. o.</t>
  </si>
  <si>
    <t>Súkromná materská škola DEŤÚRKOVO</t>
  </si>
  <si>
    <t>Čapajevova 11</t>
  </si>
  <si>
    <t>S892</t>
  </si>
  <si>
    <t>R.A.J. plus, s.r.o.</t>
  </si>
  <si>
    <t>Plzenská 11</t>
  </si>
  <si>
    <t>S905</t>
  </si>
  <si>
    <t>Mamajáčik s.r.o.</t>
  </si>
  <si>
    <t>S910</t>
  </si>
  <si>
    <t>Ivana Molčany</t>
  </si>
  <si>
    <t>Kušnierska brána 3</t>
  </si>
  <si>
    <t>S916</t>
  </si>
  <si>
    <t>Detské centrum Julinka, n.o.</t>
  </si>
  <si>
    <t>Súkromná materská škola Julinka</t>
  </si>
  <si>
    <t xml:space="preserve">Kuzmányho 566/11 </t>
  </si>
  <si>
    <t>S930</t>
  </si>
  <si>
    <t>SIMBAČIK, o.z.</t>
  </si>
  <si>
    <t>Súkromná materská škola Simba</t>
  </si>
  <si>
    <t>Severná 13</t>
  </si>
  <si>
    <t>S944</t>
  </si>
  <si>
    <t>Best friends nursery</t>
  </si>
  <si>
    <t>Súkromná materská škola Best friends nursery</t>
  </si>
  <si>
    <t>Podhrunkovská 682</t>
  </si>
  <si>
    <t>S991</t>
  </si>
  <si>
    <t>Montessori cesta, o. z.</t>
  </si>
  <si>
    <t>Súkromná materská škola Montessori cesta</t>
  </si>
  <si>
    <t>Bernolákova 6525/17</t>
  </si>
  <si>
    <t>S994</t>
  </si>
  <si>
    <t>MONTE - DETSKÝ SVET o. z.</t>
  </si>
  <si>
    <t>Súkromná materská škola MONTE - Detský svet</t>
  </si>
  <si>
    <t>Bernolákova 17</t>
  </si>
  <si>
    <t>KPO</t>
  </si>
  <si>
    <t>Okresný úrad Prešov</t>
  </si>
  <si>
    <t>Spojená škola Pavla Sabadoša internátna</t>
  </si>
  <si>
    <t>080 01</t>
  </si>
  <si>
    <t>Duklianska 2</t>
  </si>
  <si>
    <t>085 01</t>
  </si>
  <si>
    <t>Pod papierňou 2671</t>
  </si>
  <si>
    <t>066 01</t>
  </si>
  <si>
    <t>Masarykova 11175/20C</t>
  </si>
  <si>
    <t>054 01</t>
  </si>
  <si>
    <t>Nám. Štefana Kluberta 2</t>
  </si>
  <si>
    <t>058 01</t>
  </si>
  <si>
    <t>Partizánska 2</t>
  </si>
  <si>
    <t>068 01</t>
  </si>
  <si>
    <t>Duchnovičova 479</t>
  </si>
  <si>
    <t>093 01</t>
  </si>
  <si>
    <t>Budovateľská 1309</t>
  </si>
  <si>
    <t>094 31</t>
  </si>
  <si>
    <t>Kukorelliho 552</t>
  </si>
  <si>
    <t>089 01</t>
  </si>
  <si>
    <t>Partizánska 52</t>
  </si>
  <si>
    <t>Matice slovenskej 11</t>
  </si>
  <si>
    <t>Špeciálna materská škola Jána Vojtaššáka internátna ako organizačná zložka Spojenej školy Jána Vojtaššáka internátnej</t>
  </si>
  <si>
    <t>Kláštorská 24/a</t>
  </si>
  <si>
    <t>Evanjelická špeciálna materská škola internátna ako organizačná zložka Evanjelickej spojenej školy internátnej</t>
  </si>
  <si>
    <t>Červenica</t>
  </si>
  <si>
    <t>Červenica 114</t>
  </si>
  <si>
    <t>C30</t>
  </si>
  <si>
    <t>Prešovská pravoslávna eparchia v Prešove</t>
  </si>
  <si>
    <t>Špeciálna materská škola svätého Nikolaja</t>
  </si>
  <si>
    <t>Duchnovičova 506</t>
  </si>
  <si>
    <t>vyradená 30.6.2019</t>
  </si>
  <si>
    <t>S187</t>
  </si>
  <si>
    <t>Denné detské sanatórium s.r.o.</t>
  </si>
  <si>
    <t>Súkromná materská škola pri zdravotníckom zariadení</t>
  </si>
  <si>
    <t>S328</t>
  </si>
  <si>
    <t>PaedDr. Anna Lukáčová</t>
  </si>
  <si>
    <t>Hollého 14</t>
  </si>
  <si>
    <t>S419</t>
  </si>
  <si>
    <t>Mgr. Eva Turáková</t>
  </si>
  <si>
    <t>042037131</t>
  </si>
  <si>
    <t>Súkromná materská škola pri základnej škole pre žiakov a deti s autizmom</t>
  </si>
  <si>
    <t>Vodárenská 3</t>
  </si>
  <si>
    <t>050535421</t>
  </si>
  <si>
    <t>Súkromná základná škola s materskou školou pre žiakov a deti s autizmom ako organizačná zložka Súkromnej spojenej školy</t>
  </si>
  <si>
    <t>S494</t>
  </si>
  <si>
    <t>Kúpeľná škola Lučivná, n.o.</t>
  </si>
  <si>
    <t>037887963</t>
  </si>
  <si>
    <t>Lučivná 290</t>
  </si>
  <si>
    <t>O513792</t>
  </si>
  <si>
    <t>Obec Malá Tŕňa</t>
  </si>
  <si>
    <t>Košický</t>
  </si>
  <si>
    <t>Malá Tŕňa</t>
  </si>
  <si>
    <t>Kostolná 49</t>
  </si>
  <si>
    <t>O514578</t>
  </si>
  <si>
    <t>Obec Bretka</t>
  </si>
  <si>
    <t xml:space="preserve">Rožňava                       </t>
  </si>
  <si>
    <t>Bretka</t>
  </si>
  <si>
    <t>Bretka 56</t>
  </si>
  <si>
    <t>O514748</t>
  </si>
  <si>
    <t>Obec Gemerská Panica</t>
  </si>
  <si>
    <t>Gemerská Panica</t>
  </si>
  <si>
    <t>Gemerská Panica 258</t>
  </si>
  <si>
    <t>O521141</t>
  </si>
  <si>
    <t>Obec Bačkovík</t>
  </si>
  <si>
    <t xml:space="preserve">Košice - okolie               </t>
  </si>
  <si>
    <t>Bačkovík</t>
  </si>
  <si>
    <t>Bačkovík 63</t>
  </si>
  <si>
    <t>O521175</t>
  </si>
  <si>
    <t>Obec Beniakovce</t>
  </si>
  <si>
    <t>Beniakovce</t>
  </si>
  <si>
    <t>Beniakovce 95</t>
  </si>
  <si>
    <t>O521183</t>
  </si>
  <si>
    <t>Obec Bidovce</t>
  </si>
  <si>
    <t>Bidovce</t>
  </si>
  <si>
    <t>Bidovce 213</t>
  </si>
  <si>
    <t>O521205</t>
  </si>
  <si>
    <t>Obec Bohdanovce</t>
  </si>
  <si>
    <t>Bohdanovce</t>
  </si>
  <si>
    <t>Bohdanovce 60</t>
  </si>
  <si>
    <t>O521213</t>
  </si>
  <si>
    <t>Obec Boliarov</t>
  </si>
  <si>
    <t>Boliarov</t>
  </si>
  <si>
    <t>Boliarov 50</t>
  </si>
  <si>
    <t>O521221</t>
  </si>
  <si>
    <t>Obec Budimír</t>
  </si>
  <si>
    <t>Základná škola s materskou školou Milana Rastislava Štefánika - predprimárne vzdelávanie</t>
  </si>
  <si>
    <t>Budimír</t>
  </si>
  <si>
    <t>Budimír 11</t>
  </si>
  <si>
    <t>O521264</t>
  </si>
  <si>
    <t>Obec Buzica</t>
  </si>
  <si>
    <t>Buzica</t>
  </si>
  <si>
    <t>Buzica 257</t>
  </si>
  <si>
    <t>O521272</t>
  </si>
  <si>
    <t>Obec Cestice</t>
  </si>
  <si>
    <t>Cestice</t>
  </si>
  <si>
    <t>Cestice 70</t>
  </si>
  <si>
    <t>O521281</t>
  </si>
  <si>
    <t>Čakanovce 80</t>
  </si>
  <si>
    <t>O521299</t>
  </si>
  <si>
    <t>Obec Čaňa</t>
  </si>
  <si>
    <t>Čaňa</t>
  </si>
  <si>
    <t>Školská 12</t>
  </si>
  <si>
    <t>O521302</t>
  </si>
  <si>
    <t>Obec Čečejovce</t>
  </si>
  <si>
    <t>Čečejovce</t>
  </si>
  <si>
    <t>O521311</t>
  </si>
  <si>
    <t>Obec Čižatice</t>
  </si>
  <si>
    <t>Čižatice</t>
  </si>
  <si>
    <t>Čižatice 66</t>
  </si>
  <si>
    <t>O521337</t>
  </si>
  <si>
    <t>Obec Drienovec</t>
  </si>
  <si>
    <t>Drienovec</t>
  </si>
  <si>
    <t>Drienovec 313</t>
  </si>
  <si>
    <t>O521345</t>
  </si>
  <si>
    <t>Obec Družstevná pri Hornáde</t>
  </si>
  <si>
    <t>Družstevná pri Hornáde</t>
  </si>
  <si>
    <t>Prešovská 48</t>
  </si>
  <si>
    <t>O521353</t>
  </si>
  <si>
    <t>Obec Ďurďošík</t>
  </si>
  <si>
    <t>Ďurďošík</t>
  </si>
  <si>
    <t>Ďurďošík 69</t>
  </si>
  <si>
    <t>O521361</t>
  </si>
  <si>
    <t>Obec Ďurkov</t>
  </si>
  <si>
    <t>Ďurkov</t>
  </si>
  <si>
    <t>Ďurkov 273</t>
  </si>
  <si>
    <t>O521370</t>
  </si>
  <si>
    <t>Obec Geča</t>
  </si>
  <si>
    <t>Geča</t>
  </si>
  <si>
    <t>Kostolná 10</t>
  </si>
  <si>
    <t>O521388</t>
  </si>
  <si>
    <t>Obec Gyňov</t>
  </si>
  <si>
    <t>Gyňov</t>
  </si>
  <si>
    <t>Malogyňovská 71</t>
  </si>
  <si>
    <t>O521400</t>
  </si>
  <si>
    <t>Haniska 295</t>
  </si>
  <si>
    <t>O521469</t>
  </si>
  <si>
    <t>Obec Hýľov</t>
  </si>
  <si>
    <t>Hýľov</t>
  </si>
  <si>
    <t>Hýľov 44</t>
  </si>
  <si>
    <t>O521485</t>
  </si>
  <si>
    <t>Obec Janík</t>
  </si>
  <si>
    <t>Janík</t>
  </si>
  <si>
    <t>Janík 28</t>
  </si>
  <si>
    <t>O521493</t>
  </si>
  <si>
    <t>Obec Jasov</t>
  </si>
  <si>
    <t>Jasov</t>
  </si>
  <si>
    <t>Hlavná 46</t>
  </si>
  <si>
    <t>Košice - okolie</t>
  </si>
  <si>
    <t>04423</t>
  </si>
  <si>
    <t>O521507</t>
  </si>
  <si>
    <t>Obec Kalša</t>
  </si>
  <si>
    <t>Kalša</t>
  </si>
  <si>
    <t>Kalša 128</t>
  </si>
  <si>
    <t>O521523</t>
  </si>
  <si>
    <t>Obec Kecerovce</t>
  </si>
  <si>
    <t>Kecerovce</t>
  </si>
  <si>
    <t>Kecerovce 374</t>
  </si>
  <si>
    <t>Zmena popisného čísla</t>
  </si>
  <si>
    <t>O521558</t>
  </si>
  <si>
    <t>Obec Kokšov - Bakša</t>
  </si>
  <si>
    <t>Kokšov-Bakša</t>
  </si>
  <si>
    <t>Kokšov-Bakša 178</t>
  </si>
  <si>
    <t>O521574</t>
  </si>
  <si>
    <t>Obec Košická Belá</t>
  </si>
  <si>
    <t>Košická Belá</t>
  </si>
  <si>
    <t>Košická Belá 236</t>
  </si>
  <si>
    <t>O521582</t>
  </si>
  <si>
    <t>Obec Košická Polianka</t>
  </si>
  <si>
    <t>Košická Polianka</t>
  </si>
  <si>
    <t>Košická Polianka 122</t>
  </si>
  <si>
    <t>Materská škola - Základná škola s materskou školou</t>
  </si>
  <si>
    <t>Košická Polianka 148</t>
  </si>
  <si>
    <t>O521591</t>
  </si>
  <si>
    <t>Obec Košické Oľšany</t>
  </si>
  <si>
    <t>Košické Oľšany</t>
  </si>
  <si>
    <t>Košické Oľšany 133</t>
  </si>
  <si>
    <t>O521604</t>
  </si>
  <si>
    <t>Obec Košický Klečenov</t>
  </si>
  <si>
    <t>Košický Klečenov</t>
  </si>
  <si>
    <t>Košický Klečenov 43</t>
  </si>
  <si>
    <t>O521612</t>
  </si>
  <si>
    <t>Obec Kráľovce</t>
  </si>
  <si>
    <t>Kráľovce</t>
  </si>
  <si>
    <t>Kráľovce 86</t>
  </si>
  <si>
    <t>O521639</t>
  </si>
  <si>
    <t>Obec Kysak</t>
  </si>
  <si>
    <t>Kysak</t>
  </si>
  <si>
    <t>Kysak 210</t>
  </si>
  <si>
    <t>O521655</t>
  </si>
  <si>
    <t>Obec Malá Ida</t>
  </si>
  <si>
    <t>Malá Ida</t>
  </si>
  <si>
    <t>O521671</t>
  </si>
  <si>
    <t>Mesto Medzev</t>
  </si>
  <si>
    <t>Medzev</t>
  </si>
  <si>
    <t>Mariánske nám. 35</t>
  </si>
  <si>
    <t>O521680</t>
  </si>
  <si>
    <t>Obec Mokrance</t>
  </si>
  <si>
    <t>Mokrance</t>
  </si>
  <si>
    <t>Mokrance 162</t>
  </si>
  <si>
    <t>O521698</t>
  </si>
  <si>
    <t>Mesto Moldava nad Bodvou</t>
  </si>
  <si>
    <t>Moldava nad Bodvou</t>
  </si>
  <si>
    <t>Krátka 10</t>
  </si>
  <si>
    <t>Československej armády 22</t>
  </si>
  <si>
    <t>m. č. Budulov 116</t>
  </si>
  <si>
    <t>Hviezdoslavova 17</t>
  </si>
  <si>
    <t>Severná 19</t>
  </si>
  <si>
    <t>O521728</t>
  </si>
  <si>
    <t>Obec Nižná Kamenica</t>
  </si>
  <si>
    <t>Nižná Kamenica</t>
  </si>
  <si>
    <t>Nižná Kamenica 60</t>
  </si>
  <si>
    <t>O521736</t>
  </si>
  <si>
    <t>Obec Nižná Myšľa</t>
  </si>
  <si>
    <t>Nižná Myšľa</t>
  </si>
  <si>
    <t>Hlavná 346</t>
  </si>
  <si>
    <t>O521744</t>
  </si>
  <si>
    <t>Obec Nižný Čaj</t>
  </si>
  <si>
    <t>Nižný Čaj</t>
  </si>
  <si>
    <t>Nižný Čaj 24</t>
  </si>
  <si>
    <t>O521752</t>
  </si>
  <si>
    <t>Obec Nižný Klátov</t>
  </si>
  <si>
    <t>Nižný Klátov</t>
  </si>
  <si>
    <t>Čaksova 1/167</t>
  </si>
  <si>
    <t>O521761</t>
  </si>
  <si>
    <t>Obec Nižný Lánec</t>
  </si>
  <si>
    <t>Nižný Lánec</t>
  </si>
  <si>
    <t>Nižný Lánec 54</t>
  </si>
  <si>
    <t>O521779</t>
  </si>
  <si>
    <t>Obec Turnianska Nová Ves</t>
  </si>
  <si>
    <t>Turnianska Nová Ves</t>
  </si>
  <si>
    <t>Turnianska Nová Ves 84</t>
  </si>
  <si>
    <t>O521787</t>
  </si>
  <si>
    <t>Obec Nováčany</t>
  </si>
  <si>
    <t>Nováčany</t>
  </si>
  <si>
    <t>Nováčany 86</t>
  </si>
  <si>
    <t>O521795</t>
  </si>
  <si>
    <t>Obec Nová Polhora</t>
  </si>
  <si>
    <t>Nová Polhora</t>
  </si>
  <si>
    <t>Nová Polhora 95</t>
  </si>
  <si>
    <t>O521809</t>
  </si>
  <si>
    <t>Obec Nový Salaš</t>
  </si>
  <si>
    <t>Nový Salaš</t>
  </si>
  <si>
    <t>Nový Salaš 83</t>
  </si>
  <si>
    <t>O521817</t>
  </si>
  <si>
    <t>Obec Obišovce</t>
  </si>
  <si>
    <t>Obišovce</t>
  </si>
  <si>
    <t>Obišovce 133</t>
  </si>
  <si>
    <t>O521825</t>
  </si>
  <si>
    <t>Obec Olšovany</t>
  </si>
  <si>
    <t>Olšovany</t>
  </si>
  <si>
    <t>Olšovany 56</t>
  </si>
  <si>
    <t>O521850</t>
  </si>
  <si>
    <t>Obec Paňovce</t>
  </si>
  <si>
    <t>Paňovce</t>
  </si>
  <si>
    <t>Paňovce 96</t>
  </si>
  <si>
    <t>O521868</t>
  </si>
  <si>
    <t>Obec Peder</t>
  </si>
  <si>
    <t>Peder</t>
  </si>
  <si>
    <t>Peder 119</t>
  </si>
  <si>
    <t>O521876</t>
  </si>
  <si>
    <t>Obec Perín - Chym</t>
  </si>
  <si>
    <t>Perín-Chym</t>
  </si>
  <si>
    <t>Perín 145</t>
  </si>
  <si>
    <t>O521884</t>
  </si>
  <si>
    <t>Obec Ploské</t>
  </si>
  <si>
    <t>Ploské</t>
  </si>
  <si>
    <t>Ploské 74</t>
  </si>
  <si>
    <t>O521892</t>
  </si>
  <si>
    <t>Obec Poproč</t>
  </si>
  <si>
    <t>Poproč</t>
  </si>
  <si>
    <t>Kultúrna 2</t>
  </si>
  <si>
    <t>O521914</t>
  </si>
  <si>
    <t>Obec Rankovce</t>
  </si>
  <si>
    <t>Rankovce</t>
  </si>
  <si>
    <t>Rankovce 19</t>
  </si>
  <si>
    <t>O521931</t>
  </si>
  <si>
    <t>Obec Rozhanovce</t>
  </si>
  <si>
    <t>Rozhanovce</t>
  </si>
  <si>
    <t>SNP 446</t>
  </si>
  <si>
    <t>Elokované pracovisko ako súčasť Základnej školy s materskou školou - MŠ</t>
  </si>
  <si>
    <t>O521949</t>
  </si>
  <si>
    <t>Rudník 205</t>
  </si>
  <si>
    <t>O521957</t>
  </si>
  <si>
    <t>Obec Ruskov</t>
  </si>
  <si>
    <t>Ruskov</t>
  </si>
  <si>
    <t>Ruskov 280</t>
  </si>
  <si>
    <t>O521965</t>
  </si>
  <si>
    <t>Obec Sady nad Torysou</t>
  </si>
  <si>
    <t>Sady nad Torysou</t>
  </si>
  <si>
    <t>Zdoba 162</t>
  </si>
  <si>
    <t>Byster 191</t>
  </si>
  <si>
    <t>O521973</t>
  </si>
  <si>
    <t>Obec Seňa</t>
  </si>
  <si>
    <t>Seňa</t>
  </si>
  <si>
    <t>Seňa 200</t>
  </si>
  <si>
    <t>O521981</t>
  </si>
  <si>
    <t>Obec Skároš</t>
  </si>
  <si>
    <t>Skároš</t>
  </si>
  <si>
    <t>Skároš 260</t>
  </si>
  <si>
    <t>O522007</t>
  </si>
  <si>
    <t>Obec Slanec</t>
  </si>
  <si>
    <t>Slanec</t>
  </si>
  <si>
    <t>Hlavná 320/79</t>
  </si>
  <si>
    <t>O522023</t>
  </si>
  <si>
    <t>Obec Slanské Nové Mesto</t>
  </si>
  <si>
    <t>Slanské Nové Mesto</t>
  </si>
  <si>
    <t>Slanské Nové Mesto 174</t>
  </si>
  <si>
    <t>O522031</t>
  </si>
  <si>
    <t>Obec Sokoľ</t>
  </si>
  <si>
    <t>Sokoľ</t>
  </si>
  <si>
    <t>Sokoľ 165</t>
  </si>
  <si>
    <t>O522040</t>
  </si>
  <si>
    <t>Obec Svinica</t>
  </si>
  <si>
    <t>Svinica</t>
  </si>
  <si>
    <t>Svinica 187</t>
  </si>
  <si>
    <t>O522066</t>
  </si>
  <si>
    <t>Obec Šemša</t>
  </si>
  <si>
    <t>Šemša</t>
  </si>
  <si>
    <t>Šemša 142</t>
  </si>
  <si>
    <t>O522074</t>
  </si>
  <si>
    <t>Obec Štós</t>
  </si>
  <si>
    <t>Štós</t>
  </si>
  <si>
    <t>Štós 48</t>
  </si>
  <si>
    <t>O522104</t>
  </si>
  <si>
    <t>Obec Trstené pri Hornáde</t>
  </si>
  <si>
    <t>Trstené pri Hornáde</t>
  </si>
  <si>
    <t>Školská 100</t>
  </si>
  <si>
    <t>O522121</t>
  </si>
  <si>
    <t>Obec Vajkovce</t>
  </si>
  <si>
    <t>Vajkovce</t>
  </si>
  <si>
    <t>Vajkovce 65</t>
  </si>
  <si>
    <t>O522139</t>
  </si>
  <si>
    <t>Obec Valaliky</t>
  </si>
  <si>
    <t>Valaliky</t>
  </si>
  <si>
    <t>Poľná 4</t>
  </si>
  <si>
    <t>O522147</t>
  </si>
  <si>
    <t>Obec Veľká Ida</t>
  </si>
  <si>
    <t>Veľká Ida</t>
  </si>
  <si>
    <t>Veľká Ida č. 359</t>
  </si>
  <si>
    <t>O522198</t>
  </si>
  <si>
    <t>Obec Vyšná Myšľa</t>
  </si>
  <si>
    <t>Vyšná Myšľa</t>
  </si>
  <si>
    <t>Hlavná 112</t>
  </si>
  <si>
    <t>O522210</t>
  </si>
  <si>
    <t>Obec Vyšný Klátov</t>
  </si>
  <si>
    <t>Vyšný Klátov</t>
  </si>
  <si>
    <t>Vyšný Klátov 132</t>
  </si>
  <si>
    <t>O522261</t>
  </si>
  <si>
    <t>Obec Ždaňa</t>
  </si>
  <si>
    <t>Ždaňa</t>
  </si>
  <si>
    <t>Jarmočná 96/13A</t>
  </si>
  <si>
    <t>zmena adresy z Lúčna 243/2 na Jarmočná 96/13A</t>
  </si>
  <si>
    <t>O522279</t>
  </si>
  <si>
    <t>Mesto Michalovce</t>
  </si>
  <si>
    <t>Leningradská 1</t>
  </si>
  <si>
    <t>S. H. Vajanského 5</t>
  </si>
  <si>
    <t>Masarykova 30</t>
  </si>
  <si>
    <t>Jána A. Komenského 2</t>
  </si>
  <si>
    <t>Jána Švermu 8</t>
  </si>
  <si>
    <t>Fraňa Kráľa 78</t>
  </si>
  <si>
    <t>O522287</t>
  </si>
  <si>
    <t>Obec Bajany</t>
  </si>
  <si>
    <t>Bajany</t>
  </si>
  <si>
    <t>Bajany 161</t>
  </si>
  <si>
    <t>O522295</t>
  </si>
  <si>
    <t>Obec Bánovce nad Ondavou</t>
  </si>
  <si>
    <t>Bánovce nad Ondavou</t>
  </si>
  <si>
    <t>Bánovce nad Ondavou 87</t>
  </si>
  <si>
    <t>O522325</t>
  </si>
  <si>
    <t>Obec Bežovce</t>
  </si>
  <si>
    <t>Bežovce</t>
  </si>
  <si>
    <t>Bežovce 417</t>
  </si>
  <si>
    <t>O522341</t>
  </si>
  <si>
    <t>Obec Blatné Remety</t>
  </si>
  <si>
    <t>Blatné Remety</t>
  </si>
  <si>
    <t>Blatné Remety 85</t>
  </si>
  <si>
    <t>O522368</t>
  </si>
  <si>
    <t>Obec Bracovce</t>
  </si>
  <si>
    <t>Bracovce</t>
  </si>
  <si>
    <t>Bracovce 275</t>
  </si>
  <si>
    <t>O522376</t>
  </si>
  <si>
    <t>Obec Budkovce</t>
  </si>
  <si>
    <t>Budkovce</t>
  </si>
  <si>
    <t>Budkovce 119</t>
  </si>
  <si>
    <t>O522384</t>
  </si>
  <si>
    <t>Obec Bunkovce</t>
  </si>
  <si>
    <t>Bunkovce</t>
  </si>
  <si>
    <t>Bunkovce 63</t>
  </si>
  <si>
    <t>O522406</t>
  </si>
  <si>
    <t>Obec Dúbravka</t>
  </si>
  <si>
    <t>Dúbravka</t>
  </si>
  <si>
    <t>Dúbravka 236</t>
  </si>
  <si>
    <t>O522414</t>
  </si>
  <si>
    <t>Obec Falkušovce</t>
  </si>
  <si>
    <t>Falkušovce</t>
  </si>
  <si>
    <t>Falkušovce 179</t>
  </si>
  <si>
    <t>O522431</t>
  </si>
  <si>
    <t>Obec Hatalov</t>
  </si>
  <si>
    <t>Hatalov</t>
  </si>
  <si>
    <t>Hatalov 183</t>
  </si>
  <si>
    <t>O522457</t>
  </si>
  <si>
    <t>Obec Hlivištia</t>
  </si>
  <si>
    <t>Hlivištia</t>
  </si>
  <si>
    <t>Hlivištia 138</t>
  </si>
  <si>
    <t>O522481</t>
  </si>
  <si>
    <t>Horovce 183</t>
  </si>
  <si>
    <t>O522503</t>
  </si>
  <si>
    <t>Obec Choňkovce</t>
  </si>
  <si>
    <t>Choňkovce</t>
  </si>
  <si>
    <t>Choňkovce 40</t>
  </si>
  <si>
    <t>O522511</t>
  </si>
  <si>
    <t>Obec Iňačovce</t>
  </si>
  <si>
    <t>Iňačovce</t>
  </si>
  <si>
    <t>Iňačovce 141</t>
  </si>
  <si>
    <t>O522554</t>
  </si>
  <si>
    <t>Obec Jenkovce</t>
  </si>
  <si>
    <t>Jenkovce</t>
  </si>
  <si>
    <t>Jenkovce 113</t>
  </si>
  <si>
    <t>O522562</t>
  </si>
  <si>
    <t>Obec Jovsa</t>
  </si>
  <si>
    <t>Jovsa</t>
  </si>
  <si>
    <t>Jovsa 182</t>
  </si>
  <si>
    <t>O522589</t>
  </si>
  <si>
    <t>Obec Kaluža</t>
  </si>
  <si>
    <t>Kaluža</t>
  </si>
  <si>
    <t>Kaluža 4</t>
  </si>
  <si>
    <t>O522597</t>
  </si>
  <si>
    <t>Klokočov 91</t>
  </si>
  <si>
    <t>O522643</t>
  </si>
  <si>
    <t>Obec Koromľa</t>
  </si>
  <si>
    <t>Koromľa</t>
  </si>
  <si>
    <t>Koromľa 164</t>
  </si>
  <si>
    <t>O522651</t>
  </si>
  <si>
    <t>Obec Krásnovce</t>
  </si>
  <si>
    <t>Krásnovce</t>
  </si>
  <si>
    <t>Krásnovce 86</t>
  </si>
  <si>
    <t>O522660</t>
  </si>
  <si>
    <t>Obec Krčava</t>
  </si>
  <si>
    <t>Krčava</t>
  </si>
  <si>
    <t>Krčava 184</t>
  </si>
  <si>
    <t>O522694</t>
  </si>
  <si>
    <t>Obec Lastomír</t>
  </si>
  <si>
    <t>Lastomír</t>
  </si>
  <si>
    <t>Lastomír 63</t>
  </si>
  <si>
    <t>O522716</t>
  </si>
  <si>
    <t>Obec Lekárovce</t>
  </si>
  <si>
    <t>Lekárovce</t>
  </si>
  <si>
    <t>Lekárovce 305</t>
  </si>
  <si>
    <t>O522724</t>
  </si>
  <si>
    <t>Obec Lesné</t>
  </si>
  <si>
    <t>Lesné</t>
  </si>
  <si>
    <t>Lesné 89</t>
  </si>
  <si>
    <t>O522732</t>
  </si>
  <si>
    <t>Obec Ložín</t>
  </si>
  <si>
    <t>Ložín</t>
  </si>
  <si>
    <t>Ložín 299</t>
  </si>
  <si>
    <t>O522759</t>
  </si>
  <si>
    <t>Obec Malčice</t>
  </si>
  <si>
    <t>Malčice</t>
  </si>
  <si>
    <t>Hlavná 213</t>
  </si>
  <si>
    <t>O522783</t>
  </si>
  <si>
    <t>Obec Markovce</t>
  </si>
  <si>
    <t>Markovce</t>
  </si>
  <si>
    <t>Markovce 126</t>
  </si>
  <si>
    <t>O522791</t>
  </si>
  <si>
    <t>Obec Moravany</t>
  </si>
  <si>
    <t>Moravany</t>
  </si>
  <si>
    <t>Moravany 319</t>
  </si>
  <si>
    <t>O522805</t>
  </si>
  <si>
    <t>Obec Nacina Ves</t>
  </si>
  <si>
    <t>Nacina Ves</t>
  </si>
  <si>
    <t>Nacina Ves 156</t>
  </si>
  <si>
    <t>O522864</t>
  </si>
  <si>
    <t>Obec Palín</t>
  </si>
  <si>
    <t>Základná škola s materskou školou Štefana Ďurovčíka - predprimárne vzdelávanie</t>
  </si>
  <si>
    <t>Palín</t>
  </si>
  <si>
    <t>Palín 104</t>
  </si>
  <si>
    <t>O522872</t>
  </si>
  <si>
    <t>Obec Pavlovce nad Uhom</t>
  </si>
  <si>
    <t>Pavlovce nad Uhom</t>
  </si>
  <si>
    <t>Hlavná 39</t>
  </si>
  <si>
    <t>O522902</t>
  </si>
  <si>
    <t>Obec Petrovce nad Laborcom</t>
  </si>
  <si>
    <t>Petrovce nad Laborcom</t>
  </si>
  <si>
    <t>Petrovce nad Laborcom 76</t>
  </si>
  <si>
    <t>O522929</t>
  </si>
  <si>
    <t>Obec Podhoroď</t>
  </si>
  <si>
    <t>Podhoroď</t>
  </si>
  <si>
    <t>Podhoroď 107</t>
  </si>
  <si>
    <t>O522945</t>
  </si>
  <si>
    <t>Obec Poruba pod Vihorlatom</t>
  </si>
  <si>
    <t>Poruba pod Vihorlatom</t>
  </si>
  <si>
    <t>Poruba pod Vihorlatom 172</t>
  </si>
  <si>
    <t>O522953</t>
  </si>
  <si>
    <t>Porúbka 40</t>
  </si>
  <si>
    <t>O522961</t>
  </si>
  <si>
    <t>Obec Pozdišovce</t>
  </si>
  <si>
    <t>Pozdišovce</t>
  </si>
  <si>
    <t>J. I. Barča 140</t>
  </si>
  <si>
    <t>O522996</t>
  </si>
  <si>
    <t>Obec Rakovec nad Ondavou</t>
  </si>
  <si>
    <t>Rakovec nad Ondavou</t>
  </si>
  <si>
    <t>Rakovec nad Ondavou 4</t>
  </si>
  <si>
    <t>O523003</t>
  </si>
  <si>
    <t>Obec Remetské Hámre</t>
  </si>
  <si>
    <t>Remetské Hámre</t>
  </si>
  <si>
    <t>Remetské Hámre 265</t>
  </si>
  <si>
    <t>O523062</t>
  </si>
  <si>
    <t>Obec Slavkovce</t>
  </si>
  <si>
    <t>Slavkovce</t>
  </si>
  <si>
    <t>Slavkovce 151</t>
  </si>
  <si>
    <t>O523071</t>
  </si>
  <si>
    <t>Obec Sliepkovce</t>
  </si>
  <si>
    <t>Sliepkovce</t>
  </si>
  <si>
    <t>Sliepkovce 162</t>
  </si>
  <si>
    <t>O523089</t>
  </si>
  <si>
    <t>Mesto Sobrance</t>
  </si>
  <si>
    <t>Gagarinova 916/2A</t>
  </si>
  <si>
    <t>O523097</t>
  </si>
  <si>
    <t>Obec Staré</t>
  </si>
  <si>
    <t>Staré</t>
  </si>
  <si>
    <t>Staré 283</t>
  </si>
  <si>
    <t>O523101</t>
  </si>
  <si>
    <t>Mesto Strážske</t>
  </si>
  <si>
    <t>Strážske</t>
  </si>
  <si>
    <t>Družstevná 506</t>
  </si>
  <si>
    <t>O523119</t>
  </si>
  <si>
    <t>Obec Stretava</t>
  </si>
  <si>
    <t>Stretava</t>
  </si>
  <si>
    <t>Stretava 97</t>
  </si>
  <si>
    <t>O523178</t>
  </si>
  <si>
    <t>Obec Tibava</t>
  </si>
  <si>
    <t>Tibava</t>
  </si>
  <si>
    <t>Tibava 33</t>
  </si>
  <si>
    <t>O523186</t>
  </si>
  <si>
    <t>Obec Trhovište</t>
  </si>
  <si>
    <t>Trhovište</t>
  </si>
  <si>
    <t>Trhovište 51</t>
  </si>
  <si>
    <t>O523216</t>
  </si>
  <si>
    <t>Obec Tušická Nová Ves</t>
  </si>
  <si>
    <t>Tušická Nová Ves</t>
  </si>
  <si>
    <t>Tušická Nová Ves 87</t>
  </si>
  <si>
    <t>O523224</t>
  </si>
  <si>
    <t>Obec Úbrež</t>
  </si>
  <si>
    <t>Úbrež</t>
  </si>
  <si>
    <t>Úbrež 42</t>
  </si>
  <si>
    <t>O523232</t>
  </si>
  <si>
    <t>Obec Veľké Revištia</t>
  </si>
  <si>
    <t>Veľké Revištia</t>
  </si>
  <si>
    <t>Veľké Revištia 32</t>
  </si>
  <si>
    <t>O523241</t>
  </si>
  <si>
    <t>Obec Zalužice</t>
  </si>
  <si>
    <t>Zalužice</t>
  </si>
  <si>
    <t>Zalužice 450</t>
  </si>
  <si>
    <t>O523259</t>
  </si>
  <si>
    <t>Obec Vinné</t>
  </si>
  <si>
    <t>Vinné</t>
  </si>
  <si>
    <t>Vinné 514</t>
  </si>
  <si>
    <t>O523291</t>
  </si>
  <si>
    <t>Obec Vysoká nad Uhom</t>
  </si>
  <si>
    <t>Vysoká nad Uhom</t>
  </si>
  <si>
    <t>Vysoká nad Uhom 314</t>
  </si>
  <si>
    <t>O523305</t>
  </si>
  <si>
    <t>Obec Vyšná Rybnica</t>
  </si>
  <si>
    <t>Vyšná Rybnica</t>
  </si>
  <si>
    <t>Vyšná Rybnica 70</t>
  </si>
  <si>
    <t>O523321</t>
  </si>
  <si>
    <t>Obec Vyšné Remety</t>
  </si>
  <si>
    <t>Vyšné Remety</t>
  </si>
  <si>
    <t>Vyšné Remety 113</t>
  </si>
  <si>
    <t>O523330</t>
  </si>
  <si>
    <t>Obec Záhor</t>
  </si>
  <si>
    <t>Záhor</t>
  </si>
  <si>
    <t>Záhor 70</t>
  </si>
  <si>
    <t>O523348</t>
  </si>
  <si>
    <t>Závadka 36</t>
  </si>
  <si>
    <t>O523356</t>
  </si>
  <si>
    <t>Obec Zbudza</t>
  </si>
  <si>
    <t>Zbudza</t>
  </si>
  <si>
    <t>Zbudza 60</t>
  </si>
  <si>
    <t>O523364</t>
  </si>
  <si>
    <t>Obec Zemplínska Široká</t>
  </si>
  <si>
    <t>Zemplínska Široká</t>
  </si>
  <si>
    <t>Zemplínska Široká 277</t>
  </si>
  <si>
    <t>O523372</t>
  </si>
  <si>
    <t>Obec Žbince</t>
  </si>
  <si>
    <t>Žbince</t>
  </si>
  <si>
    <t>Žbince 34</t>
  </si>
  <si>
    <t>O525529</t>
  </si>
  <si>
    <t>Mesto Rožňava</t>
  </si>
  <si>
    <t>Rožňava</t>
  </si>
  <si>
    <t>Kyjevská 2020/14</t>
  </si>
  <si>
    <t>Pionierov 639/18</t>
  </si>
  <si>
    <t>Vajanského 370/6</t>
  </si>
  <si>
    <t>Ernesta Rótha 518/4</t>
  </si>
  <si>
    <t>Krátka 1825/28</t>
  </si>
  <si>
    <t>Materská škola s vyučovacím jazykom maďarským -  Óvoda ako organizačná zložka Spojenej školy</t>
  </si>
  <si>
    <t>J. A. Komenského 5</t>
  </si>
  <si>
    <t>Štítnická 337/9A</t>
  </si>
  <si>
    <t>O525545</t>
  </si>
  <si>
    <t>Obec Betliar</t>
  </si>
  <si>
    <t>Betliar</t>
  </si>
  <si>
    <t>Kaštielna 247</t>
  </si>
  <si>
    <t>O525561</t>
  </si>
  <si>
    <t>Obec Bôrka</t>
  </si>
  <si>
    <t>Bôrka</t>
  </si>
  <si>
    <t>Bôrka 58</t>
  </si>
  <si>
    <t>O525596</t>
  </si>
  <si>
    <t>Obec Čierna Lehota</t>
  </si>
  <si>
    <t>Čierna Lehota</t>
  </si>
  <si>
    <t>Čierna Lehota 68</t>
  </si>
  <si>
    <t>O525600</t>
  </si>
  <si>
    <t>Obec Čoltovo</t>
  </si>
  <si>
    <t>Čoltovo</t>
  </si>
  <si>
    <t>Čoltovo 127</t>
  </si>
  <si>
    <t>O525626</t>
  </si>
  <si>
    <t>Obec Dlhá Ves</t>
  </si>
  <si>
    <t>Dlhá Ves</t>
  </si>
  <si>
    <t>Hlavná 42</t>
  </si>
  <si>
    <t>O525634</t>
  </si>
  <si>
    <t>Mesto Dobšiná</t>
  </si>
  <si>
    <t>Dobšiná</t>
  </si>
  <si>
    <t>SNP 562</t>
  </si>
  <si>
    <t>P. J. Šafárika 1570/3A</t>
  </si>
  <si>
    <t>O525642</t>
  </si>
  <si>
    <t>Obec Drnava</t>
  </si>
  <si>
    <t>Drnava</t>
  </si>
  <si>
    <t>Drnava 2</t>
  </si>
  <si>
    <t>O525651</t>
  </si>
  <si>
    <t>Obec Gemerská Hôrka</t>
  </si>
  <si>
    <t>Gemerská Hôrka</t>
  </si>
  <si>
    <t>Gemerská Hôrka 7</t>
  </si>
  <si>
    <t>O525669</t>
  </si>
  <si>
    <t>Obec Gemerská Poloma</t>
  </si>
  <si>
    <t>Gemerská Poloma</t>
  </si>
  <si>
    <t>Ulica 9. mája 511</t>
  </si>
  <si>
    <t>O525707</t>
  </si>
  <si>
    <t>Obec Gočovo</t>
  </si>
  <si>
    <t>Gočovo</t>
  </si>
  <si>
    <t>Gočovo 94</t>
  </si>
  <si>
    <t>O525723</t>
  </si>
  <si>
    <t>Obec Henckovce</t>
  </si>
  <si>
    <t>Henckovce</t>
  </si>
  <si>
    <t>Henckovce 95</t>
  </si>
  <si>
    <t>O525740</t>
  </si>
  <si>
    <t>Obec Hrhov</t>
  </si>
  <si>
    <t>Hrhov</t>
  </si>
  <si>
    <t>Hrhov 365</t>
  </si>
  <si>
    <t>O525758</t>
  </si>
  <si>
    <t>Hrušov 5</t>
  </si>
  <si>
    <t>O525782</t>
  </si>
  <si>
    <t>Obec Jablonov nad Turňou</t>
  </si>
  <si>
    <t>Jablonov nad Turňou</t>
  </si>
  <si>
    <t>Jablonov nad Turňou 229</t>
  </si>
  <si>
    <t>O525821</t>
  </si>
  <si>
    <t>Obec Kečovo</t>
  </si>
  <si>
    <t>Kečovo</t>
  </si>
  <si>
    <t>Kečovo 72</t>
  </si>
  <si>
    <t>O525839</t>
  </si>
  <si>
    <t>Obec Kobeliarovo</t>
  </si>
  <si>
    <t>Kobeliarovo</t>
  </si>
  <si>
    <t>Kobeliarovo 21</t>
  </si>
  <si>
    <t>O525847</t>
  </si>
  <si>
    <t>Obec Koceľovce</t>
  </si>
  <si>
    <t>Koceľovce</t>
  </si>
  <si>
    <t>Koceľovce 28</t>
  </si>
  <si>
    <t>O525863</t>
  </si>
  <si>
    <t>Obec Krásnohorská Dlhá Lúka</t>
  </si>
  <si>
    <t>Krásnohorská Dlhá Lúka</t>
  </si>
  <si>
    <t>Krásnohorská Dlhá Lúka 2</t>
  </si>
  <si>
    <t>O525871</t>
  </si>
  <si>
    <t>Obec Krásnohorské Podhradie</t>
  </si>
  <si>
    <t>Krásnohorské Podhradie</t>
  </si>
  <si>
    <t>Pokroková 182</t>
  </si>
  <si>
    <t>Pačanská 683</t>
  </si>
  <si>
    <t>O525898</t>
  </si>
  <si>
    <t>Obec Kunova Teplica</t>
  </si>
  <si>
    <t>Kunova Teplica</t>
  </si>
  <si>
    <t>Kunova Teplica 132</t>
  </si>
  <si>
    <t>O525952</t>
  </si>
  <si>
    <t>Obec Markuška</t>
  </si>
  <si>
    <t>Markuška</t>
  </si>
  <si>
    <t>Markuška 40</t>
  </si>
  <si>
    <t>O526045</t>
  </si>
  <si>
    <t>Obec Nižná Slaná</t>
  </si>
  <si>
    <t>Nižná Slaná</t>
  </si>
  <si>
    <t>Letná 16</t>
  </si>
  <si>
    <t>O526053</t>
  </si>
  <si>
    <t>Obec Ochtiná</t>
  </si>
  <si>
    <t>Ochtiná</t>
  </si>
  <si>
    <t>Ochtiná 51</t>
  </si>
  <si>
    <t>O526070</t>
  </si>
  <si>
    <t>Obec Pašková</t>
  </si>
  <si>
    <t>Pašková</t>
  </si>
  <si>
    <t>Pašková 61</t>
  </si>
  <si>
    <t>O526096</t>
  </si>
  <si>
    <t>Obec Plešivec</t>
  </si>
  <si>
    <t>Plešivec</t>
  </si>
  <si>
    <t>Hradná 361</t>
  </si>
  <si>
    <t>O526134</t>
  </si>
  <si>
    <t>Obec Rejdová</t>
  </si>
  <si>
    <t>Rejdová</t>
  </si>
  <si>
    <t>Rejdová 44</t>
  </si>
  <si>
    <t>O526185</t>
  </si>
  <si>
    <t>Obec Roštár</t>
  </si>
  <si>
    <t>Roštár</t>
  </si>
  <si>
    <t>Roštár 82</t>
  </si>
  <si>
    <t>O526207</t>
  </si>
  <si>
    <t>Obec Rožňavské Bystré</t>
  </si>
  <si>
    <t>Rožňavské Bystré</t>
  </si>
  <si>
    <t>Rožňavské Bystré 45</t>
  </si>
  <si>
    <t>O526215</t>
  </si>
  <si>
    <t>Obec Rudná</t>
  </si>
  <si>
    <t>Rudná</t>
  </si>
  <si>
    <t>Rudná 19</t>
  </si>
  <si>
    <t>O526223</t>
  </si>
  <si>
    <t>Obec Silica</t>
  </si>
  <si>
    <t>Silica</t>
  </si>
  <si>
    <t>Silica 128</t>
  </si>
  <si>
    <t>O526282</t>
  </si>
  <si>
    <t>Obec Slavošovce</t>
  </si>
  <si>
    <t>Slavošovce</t>
  </si>
  <si>
    <t>Slavošovce 526</t>
  </si>
  <si>
    <t>O526312</t>
  </si>
  <si>
    <t>Obec Štítnik</t>
  </si>
  <si>
    <t>Štítnik</t>
  </si>
  <si>
    <t>Jelšavská 318</t>
  </si>
  <si>
    <t>O526339</t>
  </si>
  <si>
    <t>Obec Vlachovo</t>
  </si>
  <si>
    <t>Vlachovo</t>
  </si>
  <si>
    <t>SNP 239</t>
  </si>
  <si>
    <t>O526347</t>
  </si>
  <si>
    <t>Obec Vyšná Slaná</t>
  </si>
  <si>
    <t>Vyšná Slaná</t>
  </si>
  <si>
    <t>Vyšná Slaná 29</t>
  </si>
  <si>
    <t>O526355</t>
  </si>
  <si>
    <t>Mesto Spišská Nová Ves</t>
  </si>
  <si>
    <t>J. Hanulu 6</t>
  </si>
  <si>
    <t>Hviezdoslavova 33</t>
  </si>
  <si>
    <t>Gorazdova 28</t>
  </si>
  <si>
    <t>Z. Nejedlého 5</t>
  </si>
  <si>
    <t>Slovenská 14</t>
  </si>
  <si>
    <t>Stolárska 2</t>
  </si>
  <si>
    <t>I. Krasku 3</t>
  </si>
  <si>
    <t>Rybničná 31</t>
  </si>
  <si>
    <t>Lipová 21</t>
  </si>
  <si>
    <t>E. M. Šoltésovej 27</t>
  </si>
  <si>
    <t>P. Jilemnického 2</t>
  </si>
  <si>
    <t>Tehelná 20</t>
  </si>
  <si>
    <t>S. Tomášika 5</t>
  </si>
  <si>
    <t>O526363</t>
  </si>
  <si>
    <t>Obec Arnutovce</t>
  </si>
  <si>
    <t>Arnutovce</t>
  </si>
  <si>
    <t>Arnutovce 11</t>
  </si>
  <si>
    <t>O526398</t>
  </si>
  <si>
    <t>Obec Betlanovce</t>
  </si>
  <si>
    <t>Betlanovce</t>
  </si>
  <si>
    <t>Betlanovce 23</t>
  </si>
  <si>
    <t>O526436</t>
  </si>
  <si>
    <t>Obec Bystrany</t>
  </si>
  <si>
    <t>Bystrany</t>
  </si>
  <si>
    <t>Bystrany 98</t>
  </si>
  <si>
    <t>Bystrany 49</t>
  </si>
  <si>
    <t>vyradená k 30.9.2020</t>
  </si>
  <si>
    <t>O526444</t>
  </si>
  <si>
    <t>Obec Danišovce</t>
  </si>
  <si>
    <t>Danišovce</t>
  </si>
  <si>
    <t>Danišovce 21</t>
  </si>
  <si>
    <t>O526509</t>
  </si>
  <si>
    <t>Mesto Gelnica</t>
  </si>
  <si>
    <t xml:space="preserve">Gelnica                       </t>
  </si>
  <si>
    <t>Gelnica</t>
  </si>
  <si>
    <t>Slovenská 49</t>
  </si>
  <si>
    <t>Hlavná 117</t>
  </si>
  <si>
    <t>O526533</t>
  </si>
  <si>
    <t>Obec Harichovce</t>
  </si>
  <si>
    <t>Harichovce</t>
  </si>
  <si>
    <t>Staničná 20</t>
  </si>
  <si>
    <t>O526541</t>
  </si>
  <si>
    <t>Obec Helcmanovce</t>
  </si>
  <si>
    <t>Helcmanovce</t>
  </si>
  <si>
    <t>Helcmanovce 41</t>
  </si>
  <si>
    <t>O526568</t>
  </si>
  <si>
    <t>Obec Hincovce</t>
  </si>
  <si>
    <t>Hincovce</t>
  </si>
  <si>
    <t>Hincovce 28</t>
  </si>
  <si>
    <t>O526576</t>
  </si>
  <si>
    <t>Obec Hnilčík</t>
  </si>
  <si>
    <t>Hnilčík</t>
  </si>
  <si>
    <t>Hnilčík 38</t>
  </si>
  <si>
    <t>O526592</t>
  </si>
  <si>
    <t>Obec Hrabušice</t>
  </si>
  <si>
    <t>Hrabušice</t>
  </si>
  <si>
    <t>Hlavná 369/91</t>
  </si>
  <si>
    <t>Elokované pracovisko ako súčasť Základnej školy s materskou školou  (Materská škola II.)</t>
  </si>
  <si>
    <t>Hlavná 1007/91A</t>
  </si>
  <si>
    <t>O526631</t>
  </si>
  <si>
    <t>Závadka 194</t>
  </si>
  <si>
    <t>O526649</t>
  </si>
  <si>
    <t>Obec Žakarovce</t>
  </si>
  <si>
    <t>Žakarovce</t>
  </si>
  <si>
    <t>Žakarovce 338</t>
  </si>
  <si>
    <t>O526657</t>
  </si>
  <si>
    <t>Obec Žehra</t>
  </si>
  <si>
    <t>I. Materská škola</t>
  </si>
  <si>
    <t>Žehra</t>
  </si>
  <si>
    <t>Žehra 10</t>
  </si>
  <si>
    <t>Žehra 48</t>
  </si>
  <si>
    <t>vyradená k 31.10.2019</t>
  </si>
  <si>
    <t>O528099</t>
  </si>
  <si>
    <t>Mesto Trebišov</t>
  </si>
  <si>
    <t>Komenského 1964/11</t>
  </si>
  <si>
    <t>Hviezdoslava 422/3</t>
  </si>
  <si>
    <t>Škultétyho 1031/26</t>
  </si>
  <si>
    <t>O528102</t>
  </si>
  <si>
    <t>Obec Bačka</t>
  </si>
  <si>
    <t>Bačka</t>
  </si>
  <si>
    <t>Školská 51</t>
  </si>
  <si>
    <t>O528111</t>
  </si>
  <si>
    <t>Obec Bačkov</t>
  </si>
  <si>
    <t>Bačkov</t>
  </si>
  <si>
    <t>Lesná 55</t>
  </si>
  <si>
    <t>O528129</t>
  </si>
  <si>
    <t>Obec Bara</t>
  </si>
  <si>
    <t>Bara</t>
  </si>
  <si>
    <t>Veľká Bara 38</t>
  </si>
  <si>
    <t>O528137</t>
  </si>
  <si>
    <t>Hlavná 100</t>
  </si>
  <si>
    <t>O528145</t>
  </si>
  <si>
    <t>Obec Biel</t>
  </si>
  <si>
    <t>Biel</t>
  </si>
  <si>
    <t>Hlavná 2</t>
  </si>
  <si>
    <t>O528153</t>
  </si>
  <si>
    <t>Obec Svätá Mária</t>
  </si>
  <si>
    <t>Svätá Mária</t>
  </si>
  <si>
    <t>Svätá Mária 113</t>
  </si>
  <si>
    <t>O528161</t>
  </si>
  <si>
    <t>Obec Boľ</t>
  </si>
  <si>
    <t>Boľ</t>
  </si>
  <si>
    <t>Školská 233</t>
  </si>
  <si>
    <t>O528170</t>
  </si>
  <si>
    <t>Obec Borša</t>
  </si>
  <si>
    <t>Borša</t>
  </si>
  <si>
    <t>Ružová 304</t>
  </si>
  <si>
    <t>O528188</t>
  </si>
  <si>
    <t>Obec Boťany</t>
  </si>
  <si>
    <t>Boťany</t>
  </si>
  <si>
    <t>Hlavná 78</t>
  </si>
  <si>
    <t>O528200</t>
  </si>
  <si>
    <t>Obec Brehov</t>
  </si>
  <si>
    <t>Brehov</t>
  </si>
  <si>
    <t>Rozmarínová 125</t>
  </si>
  <si>
    <t>O528218</t>
  </si>
  <si>
    <t>Obec Brezina</t>
  </si>
  <si>
    <t>Brezina</t>
  </si>
  <si>
    <t>Brezová 260</t>
  </si>
  <si>
    <t>O528234</t>
  </si>
  <si>
    <t>Obec Cejkov</t>
  </si>
  <si>
    <t>Cejkov</t>
  </si>
  <si>
    <t>Hlavná 197</t>
  </si>
  <si>
    <t>O528242</t>
  </si>
  <si>
    <t>Obec Čeľovce</t>
  </si>
  <si>
    <t>Čeľovce</t>
  </si>
  <si>
    <t>Hlavná 73</t>
  </si>
  <si>
    <t>O528251</t>
  </si>
  <si>
    <t>Obec Čerhov</t>
  </si>
  <si>
    <t>Čerhov</t>
  </si>
  <si>
    <t>O528277</t>
  </si>
  <si>
    <t>Obec Čičarovce</t>
  </si>
  <si>
    <t>Čičarovce</t>
  </si>
  <si>
    <t>Čičarovce 91</t>
  </si>
  <si>
    <t>O528285</t>
  </si>
  <si>
    <t>Obec Čierna</t>
  </si>
  <si>
    <t>Čierna</t>
  </si>
  <si>
    <t>Hlavná 25</t>
  </si>
  <si>
    <t>O528293</t>
  </si>
  <si>
    <t>Mesto Čierna nad Tisou</t>
  </si>
  <si>
    <t>Materská škola - Družba</t>
  </si>
  <si>
    <t>Čierna nad Tisou</t>
  </si>
  <si>
    <t>Školská  160/3</t>
  </si>
  <si>
    <t>O528307</t>
  </si>
  <si>
    <t>Obec Čierne Pole</t>
  </si>
  <si>
    <t>Čierne Pole</t>
  </si>
  <si>
    <t>Čierne Pole 16</t>
  </si>
  <si>
    <t>O528315</t>
  </si>
  <si>
    <t>Obec Dargov</t>
  </si>
  <si>
    <t>Dargov</t>
  </si>
  <si>
    <t>Pod Lipinami 2</t>
  </si>
  <si>
    <t>O528323</t>
  </si>
  <si>
    <t>Obec Dobrá</t>
  </si>
  <si>
    <t>Dobrá</t>
  </si>
  <si>
    <t>Hlavná 50/34</t>
  </si>
  <si>
    <t>O528331</t>
  </si>
  <si>
    <t>Obec Drahňov</t>
  </si>
  <si>
    <t>Drahňov</t>
  </si>
  <si>
    <t>Drahňov 170</t>
  </si>
  <si>
    <t>O528340</t>
  </si>
  <si>
    <t>Obec Dvorianky</t>
  </si>
  <si>
    <t>Dvorianky</t>
  </si>
  <si>
    <t>Obchodná 177/6</t>
  </si>
  <si>
    <t>O528366</t>
  </si>
  <si>
    <t>Obec Hraň</t>
  </si>
  <si>
    <t>Hraň</t>
  </si>
  <si>
    <t>Letná 421</t>
  </si>
  <si>
    <t>Elokované pracovisko ako súčasť Základnej školy s materskou školou - Materská škola</t>
  </si>
  <si>
    <t>Lipová ulica 421/81</t>
  </si>
  <si>
    <t>O528374</t>
  </si>
  <si>
    <t>Obec Hrčeľ</t>
  </si>
  <si>
    <t>Hrčeľ</t>
  </si>
  <si>
    <t>Hlavná 75</t>
  </si>
  <si>
    <t>O528404</t>
  </si>
  <si>
    <t>Obec Kapušianske Kľačany</t>
  </si>
  <si>
    <t>Kapušianske Kľačany</t>
  </si>
  <si>
    <t>Kapušianske Kľačany 36</t>
  </si>
  <si>
    <t>O528421</t>
  </si>
  <si>
    <t>Obec Kazimír</t>
  </si>
  <si>
    <t>Kazimír</t>
  </si>
  <si>
    <t>Hlavná 105/93</t>
  </si>
  <si>
    <t>O528447</t>
  </si>
  <si>
    <t>Mesto Kráľovský Chlmec</t>
  </si>
  <si>
    <t>Kráľovský Chlmec</t>
  </si>
  <si>
    <t>L. Kossutha 1272/103</t>
  </si>
  <si>
    <t>O528455</t>
  </si>
  <si>
    <t>Potočná 112/4</t>
  </si>
  <si>
    <t>O528463</t>
  </si>
  <si>
    <t>Obec Krišovská Liesková</t>
  </si>
  <si>
    <t>Krišovská Liesková</t>
  </si>
  <si>
    <t>Krišovská Liesková 65</t>
  </si>
  <si>
    <t>O528471</t>
  </si>
  <si>
    <t>Kuzmice 284</t>
  </si>
  <si>
    <t>O528498</t>
  </si>
  <si>
    <t>Obec Ladmovce</t>
  </si>
  <si>
    <t>Ladmovce</t>
  </si>
  <si>
    <t>Horná 113/2</t>
  </si>
  <si>
    <t>O528501</t>
  </si>
  <si>
    <t>Obec Lastovce</t>
  </si>
  <si>
    <t>Lastovce</t>
  </si>
  <si>
    <t>Školská 246</t>
  </si>
  <si>
    <t>O528510</t>
  </si>
  <si>
    <t>Obec Leles</t>
  </si>
  <si>
    <t>Leles</t>
  </si>
  <si>
    <t>Hlavná 490</t>
  </si>
  <si>
    <t>O528544</t>
  </si>
  <si>
    <t>Obec Malé Trakany</t>
  </si>
  <si>
    <t>Malé Trakany</t>
  </si>
  <si>
    <t>Malé Trakany 337</t>
  </si>
  <si>
    <t>O528552</t>
  </si>
  <si>
    <t>Obec Malý Horeš</t>
  </si>
  <si>
    <t>Malý Horeš</t>
  </si>
  <si>
    <t>Veľkohorešská 15/5</t>
  </si>
  <si>
    <t>O528561</t>
  </si>
  <si>
    <t>Obec Malý Kamenec</t>
  </si>
  <si>
    <t>Malý Kamenec</t>
  </si>
  <si>
    <t>Malý Kamenec 23</t>
  </si>
  <si>
    <t>O528579</t>
  </si>
  <si>
    <t>Obec Maťovské Vojkovce</t>
  </si>
  <si>
    <t>Materská škola s výchovným jazykom maďarským - Magyar Oktatási Nyelvű Óvoda</t>
  </si>
  <si>
    <t>Maťovské Vojkovce</t>
  </si>
  <si>
    <t>Maťovce 53</t>
  </si>
  <si>
    <t>O528587</t>
  </si>
  <si>
    <t>Obec Michaľany</t>
  </si>
  <si>
    <t>Michaľany</t>
  </si>
  <si>
    <t>Hlavná 281</t>
  </si>
  <si>
    <t>O528609</t>
  </si>
  <si>
    <t>Obec Nižný Žipov</t>
  </si>
  <si>
    <t>Nižný Žipov</t>
  </si>
  <si>
    <t>Nám. M. Pavúka 96</t>
  </si>
  <si>
    <t>O528617</t>
  </si>
  <si>
    <t>Obec Novosad</t>
  </si>
  <si>
    <t>Novosad</t>
  </si>
  <si>
    <t>Zimná 278</t>
  </si>
  <si>
    <t>O528625</t>
  </si>
  <si>
    <t>Obec Nový Ruskov</t>
  </si>
  <si>
    <t>Nový Ruskov</t>
  </si>
  <si>
    <t>Sv. Cyrila a Metoda 136</t>
  </si>
  <si>
    <t>O528633</t>
  </si>
  <si>
    <t>Obec Oborín</t>
  </si>
  <si>
    <t>Oborín</t>
  </si>
  <si>
    <t>Oborín č. 52</t>
  </si>
  <si>
    <t>O528641</t>
  </si>
  <si>
    <t>Obec Plechotice</t>
  </si>
  <si>
    <t>Plechotice</t>
  </si>
  <si>
    <t>Hlavná 162/73</t>
  </si>
  <si>
    <t>O528650</t>
  </si>
  <si>
    <t>Obec Svätuše</t>
  </si>
  <si>
    <t>Svätuše</t>
  </si>
  <si>
    <t>O528668</t>
  </si>
  <si>
    <t>Obec Poľany</t>
  </si>
  <si>
    <t>Poľany</t>
  </si>
  <si>
    <t>Poľany 126</t>
  </si>
  <si>
    <t>O528676</t>
  </si>
  <si>
    <t>Obec Parchovany</t>
  </si>
  <si>
    <t>Parchovany</t>
  </si>
  <si>
    <t>Parchovany 462</t>
  </si>
  <si>
    <t>O528684</t>
  </si>
  <si>
    <t>Obec Pribeník</t>
  </si>
  <si>
    <t>Pribeník</t>
  </si>
  <si>
    <t>S. Petőfiho 276</t>
  </si>
  <si>
    <t>O528692</t>
  </si>
  <si>
    <t>Obec Ptrukša</t>
  </si>
  <si>
    <t>Materská škola s vyučovacím jazykom maďarským - Magyar Oktatási Nyelvű Óvoda</t>
  </si>
  <si>
    <t>Ptrukša</t>
  </si>
  <si>
    <t>Hlavná 169</t>
  </si>
  <si>
    <t>O528706</t>
  </si>
  <si>
    <t>Obec Rad</t>
  </si>
  <si>
    <t>Rad</t>
  </si>
  <si>
    <t>Hlavná 95/10</t>
  </si>
  <si>
    <t>O528714</t>
  </si>
  <si>
    <t>Obec Ruská</t>
  </si>
  <si>
    <t>Ruská</t>
  </si>
  <si>
    <t>Ruská 64</t>
  </si>
  <si>
    <t>O528722</t>
  </si>
  <si>
    <t>Mesto Sečovce</t>
  </si>
  <si>
    <t>Sečovce</t>
  </si>
  <si>
    <t>Obchodná 26/63</t>
  </si>
  <si>
    <t>Nová 1690/11</t>
  </si>
  <si>
    <t>Jarná 20</t>
  </si>
  <si>
    <t>O543152</t>
  </si>
  <si>
    <t>Obec Chrasť nad Hornádom</t>
  </si>
  <si>
    <t>Chrasť nad Hornádom</t>
  </si>
  <si>
    <t>Chrasť nad Hornádom 44</t>
  </si>
  <si>
    <t>O543161</t>
  </si>
  <si>
    <t>Obec Iliašovce</t>
  </si>
  <si>
    <t>Iliašovce</t>
  </si>
  <si>
    <t>Iliašovce 155</t>
  </si>
  <si>
    <t>O543187</t>
  </si>
  <si>
    <t>Obec Jaklovce</t>
  </si>
  <si>
    <t>Jaklovce</t>
  </si>
  <si>
    <t>Školská 560</t>
  </si>
  <si>
    <t>O543195</t>
  </si>
  <si>
    <t>Obec Jamník</t>
  </si>
  <si>
    <t>Jamník</t>
  </si>
  <si>
    <t>Jamník 185</t>
  </si>
  <si>
    <t>O543209</t>
  </si>
  <si>
    <t>Obec Kaľava</t>
  </si>
  <si>
    <t>Kaľava</t>
  </si>
  <si>
    <t>Kaľava 64</t>
  </si>
  <si>
    <t>O543233</t>
  </si>
  <si>
    <t>Obec Kluknava</t>
  </si>
  <si>
    <t>Kluknava</t>
  </si>
  <si>
    <t>Kluknava 190</t>
  </si>
  <si>
    <t>O543241</t>
  </si>
  <si>
    <t>Obec Kojšov</t>
  </si>
  <si>
    <t>Kojšov</t>
  </si>
  <si>
    <t>Kojšov 187</t>
  </si>
  <si>
    <t>O543250</t>
  </si>
  <si>
    <t>Obec Kolinovce</t>
  </si>
  <si>
    <t>Kolinovce</t>
  </si>
  <si>
    <t>Kolinovce 129</t>
  </si>
  <si>
    <t>O543268</t>
  </si>
  <si>
    <t>Mesto Krompachy</t>
  </si>
  <si>
    <t>Krompachy</t>
  </si>
  <si>
    <t>Hlavná 3</t>
  </si>
  <si>
    <t>SNP 44</t>
  </si>
  <si>
    <t>Maurerova 14</t>
  </si>
  <si>
    <t>Robotnícka 3</t>
  </si>
  <si>
    <t>O543284</t>
  </si>
  <si>
    <t>Obec Letanovce</t>
  </si>
  <si>
    <t>Letanovce</t>
  </si>
  <si>
    <t>Nábrežná 9</t>
  </si>
  <si>
    <t>O543306</t>
  </si>
  <si>
    <t>Obec Lieskovany</t>
  </si>
  <si>
    <t>Lieskovany</t>
  </si>
  <si>
    <t>Lieskovany 50</t>
  </si>
  <si>
    <t>O543322</t>
  </si>
  <si>
    <t>Obec Margecany</t>
  </si>
  <si>
    <t>Margecany</t>
  </si>
  <si>
    <t>O543331</t>
  </si>
  <si>
    <t>Obec Markušovce</t>
  </si>
  <si>
    <t>Markušovce</t>
  </si>
  <si>
    <t>Školská 18</t>
  </si>
  <si>
    <t>O543349</t>
  </si>
  <si>
    <t>Obec Matejovce nad Hornádom</t>
  </si>
  <si>
    <t>Matejovce nad Hornádom</t>
  </si>
  <si>
    <t>Matejovce nad Hornádom 97</t>
  </si>
  <si>
    <t>O543357</t>
  </si>
  <si>
    <t>Obec Mlynky</t>
  </si>
  <si>
    <t>Mlynky</t>
  </si>
  <si>
    <t>Biele Vody 266</t>
  </si>
  <si>
    <t>O543365</t>
  </si>
  <si>
    <t>Obec Mníšek nad Hnilcom</t>
  </si>
  <si>
    <t>Mníšek nad Hnilcom</t>
  </si>
  <si>
    <t>Mníšek nad Hnilcom 497</t>
  </si>
  <si>
    <t>O543373</t>
  </si>
  <si>
    <t>Obec Nálepkovo</t>
  </si>
  <si>
    <t>Nálepkovo</t>
  </si>
  <si>
    <t>Školská 684</t>
  </si>
  <si>
    <t>Grün 157</t>
  </si>
  <si>
    <t>O543403</t>
  </si>
  <si>
    <t>Obec Odorín</t>
  </si>
  <si>
    <t>Odorín</t>
  </si>
  <si>
    <t>Odorín 65</t>
  </si>
  <si>
    <t>O543411</t>
  </si>
  <si>
    <t>Obec Olcnava</t>
  </si>
  <si>
    <t>Olcnava</t>
  </si>
  <si>
    <t>Lúčna 3</t>
  </si>
  <si>
    <t>O543489</t>
  </si>
  <si>
    <t>Obec Poráč</t>
  </si>
  <si>
    <t>Poráč</t>
  </si>
  <si>
    <t>Poráč 125</t>
  </si>
  <si>
    <t>O543497</t>
  </si>
  <si>
    <t>Obec Prakovce</t>
  </si>
  <si>
    <t>Prakovce</t>
  </si>
  <si>
    <t>Prakovce 308</t>
  </si>
  <si>
    <t>O543501</t>
  </si>
  <si>
    <t>Obec Richnava</t>
  </si>
  <si>
    <t>Richnava</t>
  </si>
  <si>
    <t>Richnava 260</t>
  </si>
  <si>
    <t>O543519</t>
  </si>
  <si>
    <t>Obec Rudňany</t>
  </si>
  <si>
    <t>Rudňany</t>
  </si>
  <si>
    <t>RPII</t>
  </si>
  <si>
    <t>Rudňany 89</t>
  </si>
  <si>
    <t>O543527</t>
  </si>
  <si>
    <t>Obec Slatvina</t>
  </si>
  <si>
    <t>Slatvina</t>
  </si>
  <si>
    <t>Slatvina 165</t>
  </si>
  <si>
    <t>O543535</t>
  </si>
  <si>
    <t>Obec Slovinky</t>
  </si>
  <si>
    <t>Slovinky</t>
  </si>
  <si>
    <t>Slovinky 591</t>
  </si>
  <si>
    <t>O543551</t>
  </si>
  <si>
    <t>Obec Smolnícka Huta</t>
  </si>
  <si>
    <t>Smolnícka Huta</t>
  </si>
  <si>
    <t>Smolnícka Huta 31</t>
  </si>
  <si>
    <t>O543560</t>
  </si>
  <si>
    <t>Obec Smolník</t>
  </si>
  <si>
    <t>Smolník</t>
  </si>
  <si>
    <t>Smolník 526</t>
  </si>
  <si>
    <t>O543586</t>
  </si>
  <si>
    <t>Obec Spišské Tomášovce</t>
  </si>
  <si>
    <t>Spišské Tomášovce</t>
  </si>
  <si>
    <t>Kostolná 271</t>
  </si>
  <si>
    <t>O543594</t>
  </si>
  <si>
    <t>Mesto Spišské Vlachy</t>
  </si>
  <si>
    <t>Spišské Vlachy</t>
  </si>
  <si>
    <t>O543616</t>
  </si>
  <si>
    <t>Obec Spišský Hrušov</t>
  </si>
  <si>
    <t>Spišský Hrušov</t>
  </si>
  <si>
    <t>Spišský Hrušov 217</t>
  </si>
  <si>
    <t>O543659</t>
  </si>
  <si>
    <t>Obec Švedlár</t>
  </si>
  <si>
    <t>II. Materská škola</t>
  </si>
  <si>
    <t>Švedlár</t>
  </si>
  <si>
    <t>Železničná 460</t>
  </si>
  <si>
    <t>Mlynská 320</t>
  </si>
  <si>
    <t>O543667</t>
  </si>
  <si>
    <t>Obec Teplička</t>
  </si>
  <si>
    <t>Teplička</t>
  </si>
  <si>
    <t>Teplička 49</t>
  </si>
  <si>
    <t>O543705</t>
  </si>
  <si>
    <t>Obec Veľký Folkmar</t>
  </si>
  <si>
    <t>Veľký Folkmar</t>
  </si>
  <si>
    <t>Veľký Folkmar 332</t>
  </si>
  <si>
    <t>O543713</t>
  </si>
  <si>
    <t>Obec Vítkovce</t>
  </si>
  <si>
    <t>Vítkovce</t>
  </si>
  <si>
    <t>Vítkovce 20</t>
  </si>
  <si>
    <t>O543721</t>
  </si>
  <si>
    <t>Obec Vojkovce</t>
  </si>
  <si>
    <t>Vojkovce</t>
  </si>
  <si>
    <t>Vojkovce 112</t>
  </si>
  <si>
    <t>O543730</t>
  </si>
  <si>
    <t>Obec Sirník</t>
  </si>
  <si>
    <t>Sirník</t>
  </si>
  <si>
    <t>Garážová 157/19</t>
  </si>
  <si>
    <t>O543748</t>
  </si>
  <si>
    <t>Obec Slivník</t>
  </si>
  <si>
    <t>Slivník</t>
  </si>
  <si>
    <t>Parádna 202</t>
  </si>
  <si>
    <t>O543756</t>
  </si>
  <si>
    <t>Obec Slovenské Nové Mesto</t>
  </si>
  <si>
    <t>Slovenské Nové Mesto</t>
  </si>
  <si>
    <t>Hlavná 305</t>
  </si>
  <si>
    <t>O543772</t>
  </si>
  <si>
    <t>Obec Somotor</t>
  </si>
  <si>
    <t>Somotor</t>
  </si>
  <si>
    <t>Obchodná 384/1</t>
  </si>
  <si>
    <t>O543799</t>
  </si>
  <si>
    <t>Obec Strážne</t>
  </si>
  <si>
    <t>Strážne</t>
  </si>
  <si>
    <t>Ružová 153</t>
  </si>
  <si>
    <t>O543802</t>
  </si>
  <si>
    <t>Obec Streda nad Bodrogom</t>
  </si>
  <si>
    <t>Streda nad Bodrogom</t>
  </si>
  <si>
    <t>Záhradná 10</t>
  </si>
  <si>
    <t>O543845</t>
  </si>
  <si>
    <t>Obec Veľaty</t>
  </si>
  <si>
    <t>Veľaty</t>
  </si>
  <si>
    <t>Športová 93</t>
  </si>
  <si>
    <t>O543853</t>
  </si>
  <si>
    <t>Mesto Veľké Kapušany</t>
  </si>
  <si>
    <t>Veľké Kapušany</t>
  </si>
  <si>
    <t>Síd.P.O.Hviezdoslava 1644</t>
  </si>
  <si>
    <t>L. N. Tolstého 89/20</t>
  </si>
  <si>
    <t>O543861</t>
  </si>
  <si>
    <t>Obec Veľké Ozorovce</t>
  </si>
  <si>
    <t>Veľké Ozorovce</t>
  </si>
  <si>
    <t>O543870</t>
  </si>
  <si>
    <t>Obec Veľké Raškovce</t>
  </si>
  <si>
    <t>Veľké Raškovce</t>
  </si>
  <si>
    <t>Veľké Raškovce 112</t>
  </si>
  <si>
    <t>O543888</t>
  </si>
  <si>
    <t>Obec Veľké Slemence</t>
  </si>
  <si>
    <t>Materská škola s výchovným jazykom maďarským -  Óvoda</t>
  </si>
  <si>
    <t>Veľké Slemence</t>
  </si>
  <si>
    <t>Veľké Slemence 18</t>
  </si>
  <si>
    <t>O543896</t>
  </si>
  <si>
    <t>Obec Veľké Trakany</t>
  </si>
  <si>
    <t>Veľké Trakany</t>
  </si>
  <si>
    <t>Kostolná 1</t>
  </si>
  <si>
    <t>O543900</t>
  </si>
  <si>
    <t>Obec Veľký Horeš</t>
  </si>
  <si>
    <t>Veľký Horeš</t>
  </si>
  <si>
    <t>Školská 64</t>
  </si>
  <si>
    <t>O543918</t>
  </si>
  <si>
    <t>Obec Veľký Kamenec</t>
  </si>
  <si>
    <t>Veľký Kamenec</t>
  </si>
  <si>
    <t>Veľký Kamenec 315</t>
  </si>
  <si>
    <t>O543926</t>
  </si>
  <si>
    <t>Obec Viničky</t>
  </si>
  <si>
    <t>Viničky</t>
  </si>
  <si>
    <t>Tokajská 191/5</t>
  </si>
  <si>
    <t>O543942</t>
  </si>
  <si>
    <t>Obec Vojany</t>
  </si>
  <si>
    <t>Vojany</t>
  </si>
  <si>
    <t>Vojany 318</t>
  </si>
  <si>
    <t>O543951</t>
  </si>
  <si>
    <t>Obec Vojčice</t>
  </si>
  <si>
    <t>Vojčice</t>
  </si>
  <si>
    <t>Hlavná 15/263</t>
  </si>
  <si>
    <t>O543969</t>
  </si>
  <si>
    <t>Obec Vojka</t>
  </si>
  <si>
    <t>Vojka</t>
  </si>
  <si>
    <t>Hlavná 18</t>
  </si>
  <si>
    <t>O543977</t>
  </si>
  <si>
    <t>Obec Zatín</t>
  </si>
  <si>
    <t>Základná škola s materskou školou s vyučovacím jazykom maďarským - Alapiskola čs Óvoda - predprimárne vzdelávanie</t>
  </si>
  <si>
    <t>Zatín</t>
  </si>
  <si>
    <t>Hlavná 114/60</t>
  </si>
  <si>
    <t>O543993</t>
  </si>
  <si>
    <t>Obec Zemplín</t>
  </si>
  <si>
    <t>Zemplín</t>
  </si>
  <si>
    <t>Zemplín 111</t>
  </si>
  <si>
    <t>O544001</t>
  </si>
  <si>
    <t>Obec Zemplínska Nová Ves</t>
  </si>
  <si>
    <t>Zemplínska Nová Ves</t>
  </si>
  <si>
    <t>Úpor 9</t>
  </si>
  <si>
    <t>O544019</t>
  </si>
  <si>
    <t>Obec Zemplínska Teplica</t>
  </si>
  <si>
    <t>Zemplínska Teplica</t>
  </si>
  <si>
    <t>Okružná 366/4</t>
  </si>
  <si>
    <t>O544027</t>
  </si>
  <si>
    <t>Obec Zemplínske Hradište</t>
  </si>
  <si>
    <t>Zemplínske Hradište</t>
  </si>
  <si>
    <t>Školská 365</t>
  </si>
  <si>
    <t>O544035</t>
  </si>
  <si>
    <t>Obec Zemplínske Jastrabie</t>
  </si>
  <si>
    <t>Zemplínske Jastrabie</t>
  </si>
  <si>
    <t>Hlavná 28</t>
  </si>
  <si>
    <t>O559687</t>
  </si>
  <si>
    <t>Obec Kechnec</t>
  </si>
  <si>
    <t>Kechnec</t>
  </si>
  <si>
    <t>Kechnec 262</t>
  </si>
  <si>
    <t>O559784</t>
  </si>
  <si>
    <t>Obec Turňa nad Bodvou</t>
  </si>
  <si>
    <t>Turňa nad Bodvou</t>
  </si>
  <si>
    <t>Župná cesta 567/12</t>
  </si>
  <si>
    <t>04402</t>
  </si>
  <si>
    <t>Župná cesta 172/10</t>
  </si>
  <si>
    <t>O559865</t>
  </si>
  <si>
    <t>Obec Sokoľany</t>
  </si>
  <si>
    <t>Sokoľany</t>
  </si>
  <si>
    <t>Sokoľany 148</t>
  </si>
  <si>
    <t>O559873</t>
  </si>
  <si>
    <t>Obec Dvorníky - Včeláre</t>
  </si>
  <si>
    <t>Dvorníky-Včeláre</t>
  </si>
  <si>
    <t>Dvorníky 88</t>
  </si>
  <si>
    <t>O560022</t>
  </si>
  <si>
    <t>Obec Brzotín</t>
  </si>
  <si>
    <t>Brzotín</t>
  </si>
  <si>
    <t>Berzehorská 154</t>
  </si>
  <si>
    <t>O560031</t>
  </si>
  <si>
    <t>Obec Čučma</t>
  </si>
  <si>
    <t>Čučma</t>
  </si>
  <si>
    <t>Čučma 172</t>
  </si>
  <si>
    <t>O560049</t>
  </si>
  <si>
    <t>Obec Jovice</t>
  </si>
  <si>
    <t>Jovice</t>
  </si>
  <si>
    <t>O560065</t>
  </si>
  <si>
    <t>Obec Kružná</t>
  </si>
  <si>
    <t>Kružná</t>
  </si>
  <si>
    <t>Kružná 24</t>
  </si>
  <si>
    <t>O560154</t>
  </si>
  <si>
    <t>Obec Smižany</t>
  </si>
  <si>
    <t>Zelená 773/1</t>
  </si>
  <si>
    <t>Ružová 1197/9</t>
  </si>
  <si>
    <t>O580252</t>
  </si>
  <si>
    <t>Obec Milhosť</t>
  </si>
  <si>
    <t>Milhosť</t>
  </si>
  <si>
    <t>Milhosť 6</t>
  </si>
  <si>
    <t>O582514</t>
  </si>
  <si>
    <t>Obec Kostoľany nad Hornádom</t>
  </si>
  <si>
    <t>Kostoľany nad Hornádom</t>
  </si>
  <si>
    <t>Košická 34</t>
  </si>
  <si>
    <t>O888888</t>
  </si>
  <si>
    <t>Mesto Košice</t>
  </si>
  <si>
    <t>Rumanova 4</t>
  </si>
  <si>
    <t>Tatranská 23</t>
  </si>
  <si>
    <t>Hrnčiarska 1</t>
  </si>
  <si>
    <t>Jarná 4</t>
  </si>
  <si>
    <t>Zádielska 4</t>
  </si>
  <si>
    <t>Park Angelinum 7</t>
  </si>
  <si>
    <t xml:space="preserve">Košice II                     </t>
  </si>
  <si>
    <t>Košice-Šaca</t>
  </si>
  <si>
    <t>Mládežnícka 504/2</t>
  </si>
  <si>
    <t>Košice-Sídlisko Ťahanovce</t>
  </si>
  <si>
    <t>Belehradská 6</t>
  </si>
  <si>
    <t>Čínska 24</t>
  </si>
  <si>
    <t>Materská škola Melánie Nemcovej</t>
  </si>
  <si>
    <t>Budapeštianska 3</t>
  </si>
  <si>
    <t>Košice-Sever</t>
  </si>
  <si>
    <t>Obrancov mieru 16</t>
  </si>
  <si>
    <t>Obrancov mieru 20</t>
  </si>
  <si>
    <t>Juhoslovanská 4</t>
  </si>
  <si>
    <t>Košice-Kavečany</t>
  </si>
  <si>
    <t>Budanova 6</t>
  </si>
  <si>
    <t>Němcovej 4</t>
  </si>
  <si>
    <t>Polianska 4</t>
  </si>
  <si>
    <t>Park mládeže 4</t>
  </si>
  <si>
    <t>Košice-Ťahanovce</t>
  </si>
  <si>
    <t>Želiarska 4</t>
  </si>
  <si>
    <t>Budapeštianska 1</t>
  </si>
  <si>
    <t>Watsonova 2</t>
  </si>
  <si>
    <t>Havanská 26</t>
  </si>
  <si>
    <t>Košice-Západ</t>
  </si>
  <si>
    <t>Ipeľská 10</t>
  </si>
  <si>
    <t>Bernolákova 14</t>
  </si>
  <si>
    <t>Košice-Sídlisko KVP</t>
  </si>
  <si>
    <t>Cottbuská 34</t>
  </si>
  <si>
    <t>Košice-Luník IX</t>
  </si>
  <si>
    <t>Hrebendova 5</t>
  </si>
  <si>
    <t>Muškátová 7</t>
  </si>
  <si>
    <t>Trebišovská 11</t>
  </si>
  <si>
    <t>Čordákova 17</t>
  </si>
  <si>
    <t>Šafárikova trieda 4</t>
  </si>
  <si>
    <t>Zuzkin park 2</t>
  </si>
  <si>
    <t>Hemerkova 26</t>
  </si>
  <si>
    <t>Hronská 7</t>
  </si>
  <si>
    <t>Kežmarská 46</t>
  </si>
  <si>
    <t>Húskova 45</t>
  </si>
  <si>
    <t>Košice-Poľov</t>
  </si>
  <si>
    <t>Kovaľská 12/A</t>
  </si>
  <si>
    <t>Humenská 51</t>
  </si>
  <si>
    <t>Moldavská cesta 23</t>
  </si>
  <si>
    <t>Nešporova 28</t>
  </si>
  <si>
    <t>Dénešova 53</t>
  </si>
  <si>
    <t>Košice-Myslava</t>
  </si>
  <si>
    <t>Za priekopou 57</t>
  </si>
  <si>
    <t>Lidické nám. 18</t>
  </si>
  <si>
    <t>Povst. českého ľudu 11</t>
  </si>
  <si>
    <t>Kalinovská 9</t>
  </si>
  <si>
    <t>Jaltská 33</t>
  </si>
  <si>
    <t>Košice-Košická Nová Ves</t>
  </si>
  <si>
    <t>Poľná 1</t>
  </si>
  <si>
    <t>Ovručská 14</t>
  </si>
  <si>
    <t>Zupkova 37</t>
  </si>
  <si>
    <t>Galaktická 9</t>
  </si>
  <si>
    <t>Jenisejská 24</t>
  </si>
  <si>
    <t>Košice-Barca</t>
  </si>
  <si>
    <t>Hečkova 13</t>
  </si>
  <si>
    <t>Košice-Juh</t>
  </si>
  <si>
    <t>Turgenevova 38</t>
  </si>
  <si>
    <t>Košice-Šebastovce</t>
  </si>
  <si>
    <t>Repíková 58</t>
  </si>
  <si>
    <t>Miškovecká 20</t>
  </si>
  <si>
    <t>Košice-Krásna</t>
  </si>
  <si>
    <t>Žiacka 18</t>
  </si>
  <si>
    <t>Dneperská 8</t>
  </si>
  <si>
    <t>Turgenevova 7</t>
  </si>
  <si>
    <t>Azovská 1</t>
  </si>
  <si>
    <t>Družicová 5</t>
  </si>
  <si>
    <t>Oštepová 1</t>
  </si>
  <si>
    <t>Žižkova 4</t>
  </si>
  <si>
    <t>Palárikova 22</t>
  </si>
  <si>
    <t>Smetanova 11</t>
  </si>
  <si>
    <t>Košice-Pereš</t>
  </si>
  <si>
    <t>Bystrická 34</t>
  </si>
  <si>
    <t>Košice-Lorinčík</t>
  </si>
  <si>
    <t>Lorinčík 15</t>
  </si>
  <si>
    <t>Košice I</t>
  </si>
  <si>
    <t>Masarykova 19/A</t>
  </si>
  <si>
    <t>C03</t>
  </si>
  <si>
    <t>Košická arcidiecéza</t>
  </si>
  <si>
    <t>Cirkevná základná škola s materskou školou sv. Faustíny - predprimárne vzdelávanie</t>
  </si>
  <si>
    <t>Pánska 2420</t>
  </si>
  <si>
    <t>Cirkevná materská škola sv. Terézie z Lisieux ako organizačná zložka Cirkevnej spojenej školy</t>
  </si>
  <si>
    <t>Duchnovičova 24</t>
  </si>
  <si>
    <t>Materská škola Kráľovnej Pokoja</t>
  </si>
  <si>
    <t>Cirkevná materská škola sv. Márie Goretti</t>
  </si>
  <si>
    <t>Fintice 201/1</t>
  </si>
  <si>
    <t>Ul. 1. mája 2718/14</t>
  </si>
  <si>
    <t>Elokované pracovisko ako súčasť Cirkevnej základnej školy s materskou školou sv. Petra a Pavla</t>
  </si>
  <si>
    <t>Belá nad Cirochou</t>
  </si>
  <si>
    <t>Cintorínska 66/40</t>
  </si>
  <si>
    <t>Cirk. základná škola s materskou školou sv. Dominika Sávia ako org. zložka Cirk. spoj. školy - predprimárne vzdelávanie</t>
  </si>
  <si>
    <t>Školská 650</t>
  </si>
  <si>
    <t>ZŠ s materskou školou sv. Košických mučeníkov ako org. zl. Spoj. školy sv.Košických mučeníkov - predprimárne vzdelávanie</t>
  </si>
  <si>
    <t>Čordákova 50</t>
  </si>
  <si>
    <t>Cirkevná materská škola sv. Bernadety</t>
  </si>
  <si>
    <t>Základná škola s materskou školou sv. Marka Križina - predprimárne vzdelávanie</t>
  </si>
  <si>
    <t>Rehoľná 2</t>
  </si>
  <si>
    <t>Cirkevná materská škola bl. Sáry Salkaházi s vyuč.jazyk.maďarským - Boldog Salkaházi Sára Magyar Tannyelvű Egyházi Óvoda</t>
  </si>
  <si>
    <t>Severná  19</t>
  </si>
  <si>
    <t>Materská škola pri cirkevnej základnej škole</t>
  </si>
  <si>
    <t>Komenského 64/17</t>
  </si>
  <si>
    <t>Cirkevná základná škola s materskou školou sv. Gorazda - predprimárne vzdelávanie</t>
  </si>
  <si>
    <t>Solivarská 49</t>
  </si>
  <si>
    <t>Cirkevná materská škola sv. Jakuba</t>
  </si>
  <si>
    <t>Námestie sv. Jakuba 33/3</t>
  </si>
  <si>
    <t>C05</t>
  </si>
  <si>
    <t>Rímskokatolícka cirkev Biskupstvo Rožňava</t>
  </si>
  <si>
    <t>Katolícka materská škola Svätej Rodiny</t>
  </si>
  <si>
    <t>Ormisova 585/15</t>
  </si>
  <si>
    <t>Katolícka materská škola bl. Zdenky</t>
  </si>
  <si>
    <t>Kósu Schoppera 22</t>
  </si>
  <si>
    <t>C08</t>
  </si>
  <si>
    <t>Gréckokatolícka eparchia Košice</t>
  </si>
  <si>
    <t>Juhoslovanská 2</t>
  </si>
  <si>
    <t>Cirkevná materská škola blahoslaveného biskupa Vasiľa Hopku</t>
  </si>
  <si>
    <t>ul. J. Švermu 4</t>
  </si>
  <si>
    <t>Cirkevná základná škola s materskou školou sv. Michala Archanjela - predprimárne vzdelávanie</t>
  </si>
  <si>
    <t>Stanča</t>
  </si>
  <si>
    <t>Hlavná 140</t>
  </si>
  <si>
    <t>Cirkevná materská škola sv. Efréma s vyučovacím jazykom maďarským - Szent Efrém Egyházi Óvoda</t>
  </si>
  <si>
    <t>Hlavná 125</t>
  </si>
  <si>
    <t>C19</t>
  </si>
  <si>
    <t>Spišská katolícka charita</t>
  </si>
  <si>
    <t>Materská škola sv. Gianny Berettovej Mollovej</t>
  </si>
  <si>
    <t>05921</t>
  </si>
  <si>
    <t>Nábrežie Jána Pavla II. 697/4</t>
  </si>
  <si>
    <t>C26</t>
  </si>
  <si>
    <t>Cirkevný zbor Evanjelickej cirkvi a.v. na Slovensku v Rožňave</t>
  </si>
  <si>
    <t>Evanjelická cirkevná materská škola</t>
  </si>
  <si>
    <t>Zeleného stromu 14</t>
  </si>
  <si>
    <t>C51</t>
  </si>
  <si>
    <t>Cirkevný zbor Evanjelickej cirkvi augsburského vyznania na Slovensku Košice - Terasa</t>
  </si>
  <si>
    <t>Muškátova 7</t>
  </si>
  <si>
    <t>C64</t>
  </si>
  <si>
    <t>Cirkevný zbor Evanjelickej cirkvi a. v. na Slovensku Spišská Nová Ves</t>
  </si>
  <si>
    <t>Štefánikovo námestie č.21</t>
  </si>
  <si>
    <t>C72</t>
  </si>
  <si>
    <t>Košický seniorát Evanjelickej cirkvi augsburského vyznania na Slovensku</t>
  </si>
  <si>
    <t>Exnárova 10</t>
  </si>
  <si>
    <t>C85</t>
  </si>
  <si>
    <t>Reformovaná kresťanská cirkev na Slovensku, Maďarský cirkevný zbor Košice</t>
  </si>
  <si>
    <t>Tajovského 10</t>
  </si>
  <si>
    <t>S257</t>
  </si>
  <si>
    <t>Združenie pre rozvoj vzdelávania, o.z.</t>
  </si>
  <si>
    <t>Jiskrova 3</t>
  </si>
  <si>
    <t>S292</t>
  </si>
  <si>
    <t>MUDr. Alexandra Sabolová</t>
  </si>
  <si>
    <t>S522</t>
  </si>
  <si>
    <t>Kultúrne združenie občanov rómskej národnosti Košického kraja, n.o.</t>
  </si>
  <si>
    <t>Jegorovovo námestie 5</t>
  </si>
  <si>
    <t>S531</t>
  </si>
  <si>
    <t>MVDr. Kornélia Čulenová</t>
  </si>
  <si>
    <t>Mánesova 23</t>
  </si>
  <si>
    <t>S584</t>
  </si>
  <si>
    <t>ALŽBETKA, n.o.</t>
  </si>
  <si>
    <t>Súkromná materská škola ALŽBETKA</t>
  </si>
  <si>
    <t>S756</t>
  </si>
  <si>
    <t>Súkromná športová materská škola, s.r.o.</t>
  </si>
  <si>
    <t>Alejová 2</t>
  </si>
  <si>
    <t>S758</t>
  </si>
  <si>
    <t>ASAP FINANCE, s. .r. o.</t>
  </si>
  <si>
    <t>Alešovo nábrežie 6</t>
  </si>
  <si>
    <t>S764</t>
  </si>
  <si>
    <t>BabyPro, s. r. o.</t>
  </si>
  <si>
    <t>Jelšová 12</t>
  </si>
  <si>
    <t>S765</t>
  </si>
  <si>
    <t>BRANTIA, s. r . o.</t>
  </si>
  <si>
    <t>Súkromná materská škola BRANTIA</t>
  </si>
  <si>
    <t>Ferka Urbánka 20/A</t>
  </si>
  <si>
    <t>S778</t>
  </si>
  <si>
    <t>Detský klub zdravotne postihnutých detí a mládeže v Košiciach</t>
  </si>
  <si>
    <t>Ťahanovské riadky 23</t>
  </si>
  <si>
    <t>S799</t>
  </si>
  <si>
    <t>Play school s.r.o.</t>
  </si>
  <si>
    <t>Súkromná materská škola Play school</t>
  </si>
  <si>
    <t>Kmeťova 23</t>
  </si>
  <si>
    <t>Osloboditeľov 59</t>
  </si>
  <si>
    <t>zmena zriaďovateľa MŠ z S799 Play school s.r.o. na S984 Jana Mihališinova</t>
  </si>
  <si>
    <t>S810</t>
  </si>
  <si>
    <t>Slavomíra Stupárová - Súkromná materská škola</t>
  </si>
  <si>
    <t>Narcisová 4</t>
  </si>
  <si>
    <t>S824</t>
  </si>
  <si>
    <t>Pro Pueris n.o.</t>
  </si>
  <si>
    <t>Súkromná materská škola ProPueris</t>
  </si>
  <si>
    <t>Stará baštová 11</t>
  </si>
  <si>
    <t>S837</t>
  </si>
  <si>
    <t>English Learning Centre - New perspective, s.r.o.</t>
  </si>
  <si>
    <t>Starozagorská 8</t>
  </si>
  <si>
    <t>S851</t>
  </si>
  <si>
    <t>Detské centrum Baranček, o.z.</t>
  </si>
  <si>
    <t>Súkromná materská škola Baranček</t>
  </si>
  <si>
    <t>Moyzesova 22</t>
  </si>
  <si>
    <t>S878</t>
  </si>
  <si>
    <t>Mária Andrejkovičová - Detské centrum</t>
  </si>
  <si>
    <t>Hlavná 166</t>
  </si>
  <si>
    <t>S879</t>
  </si>
  <si>
    <t>Vilôčka, s.r.o.</t>
  </si>
  <si>
    <t>Súkromná materská škola Vilôčka</t>
  </si>
  <si>
    <t>Vencová 4</t>
  </si>
  <si>
    <t>S880</t>
  </si>
  <si>
    <t>Občianske združenie  "SPLASH INTERNATIONAL"</t>
  </si>
  <si>
    <t>Súkromná materská škola Splash International</t>
  </si>
  <si>
    <t>Drábova 3</t>
  </si>
  <si>
    <t>S895</t>
  </si>
  <si>
    <t>Amari Nevi Ora n.o. (ANO)</t>
  </si>
  <si>
    <t>S923</t>
  </si>
  <si>
    <t>Priateľ</t>
  </si>
  <si>
    <t>Súkromná materská škola Priateľ</t>
  </si>
  <si>
    <t>Košice-Džungľa</t>
  </si>
  <si>
    <t>Severné nábrežie 2615/20</t>
  </si>
  <si>
    <t>S942</t>
  </si>
  <si>
    <t>Krásne Sady Mlynica - servisná a prevádzková, a. s.</t>
  </si>
  <si>
    <t>Súkromná materská škola Krásne Sady</t>
  </si>
  <si>
    <t>Mlynica 1084</t>
  </si>
  <si>
    <t>S948</t>
  </si>
  <si>
    <t>créme de la créme s.r.o.</t>
  </si>
  <si>
    <t>Súkromná materská škola créme de la créme</t>
  </si>
  <si>
    <t>Košice IV</t>
  </si>
  <si>
    <t>Štúrova 44</t>
  </si>
  <si>
    <t>S951</t>
  </si>
  <si>
    <t>KORPET s.r.o.</t>
  </si>
  <si>
    <t>Alejová 1</t>
  </si>
  <si>
    <t>S980</t>
  </si>
  <si>
    <t>AKADEMIK SMŠ, s.r.o.</t>
  </si>
  <si>
    <t>Súkromná materská škola AKADEMIK</t>
  </si>
  <si>
    <t>Němcovej 1</t>
  </si>
  <si>
    <t>S984</t>
  </si>
  <si>
    <t>Jana Mihališinová</t>
  </si>
  <si>
    <t>KKE</t>
  </si>
  <si>
    <t>Okresný úrad Košice</t>
  </si>
  <si>
    <t>040 57</t>
  </si>
  <si>
    <t>Košice-Vyšné Opátske</t>
  </si>
  <si>
    <t>Opatovská cesta 97</t>
  </si>
  <si>
    <t>053 61</t>
  </si>
  <si>
    <t>Partizánska 13</t>
  </si>
  <si>
    <t>079 01</t>
  </si>
  <si>
    <t>J. Dózsu 32</t>
  </si>
  <si>
    <t>071 01</t>
  </si>
  <si>
    <t>040 01</t>
  </si>
  <si>
    <t>Vojenská 13</t>
  </si>
  <si>
    <t>Košice II</t>
  </si>
  <si>
    <t>040 11</t>
  </si>
  <si>
    <t>Ľudová 15</t>
  </si>
  <si>
    <t>072 14</t>
  </si>
  <si>
    <t>Kapušianska 2</t>
  </si>
  <si>
    <t>044 11</t>
  </si>
  <si>
    <t>Abovská 244/18</t>
  </si>
  <si>
    <t>Špeciálna materskiá škola sv. Maximiliána Mária Kolbeho ako organizačná zložka Spojenej školy sv. Maximiliána Mária Kolbeho</t>
  </si>
  <si>
    <t>Gaštanová 11</t>
  </si>
  <si>
    <t>Evanjelická špeciálna materská škola</t>
  </si>
  <si>
    <t>Košice III</t>
  </si>
  <si>
    <t>Košice-Dargovských hrdinov</t>
  </si>
  <si>
    <t>S323</t>
  </si>
  <si>
    <t>KÚPELE ŠTÓS, n.o.</t>
  </si>
  <si>
    <t>Súkromná materská škola pri Základnej škole pri zdravotníckom zariadení KÚPELE ŠTÓS, n.o.</t>
  </si>
  <si>
    <t>Štós - kúpele č. 242</t>
  </si>
  <si>
    <t>S480</t>
  </si>
  <si>
    <t>Mgr. Anna Uchnárová</t>
  </si>
  <si>
    <t>Súkromná materská škola pri Základnej škole pre žiakov a deti s autizmom</t>
  </si>
  <si>
    <t>Myslavská 401</t>
  </si>
  <si>
    <t>S835</t>
  </si>
  <si>
    <t>Ing. Veronika Ondová</t>
  </si>
  <si>
    <t>Súkromná spojená škola</t>
  </si>
  <si>
    <t>Klokočov 90</t>
  </si>
  <si>
    <r>
      <t xml:space="preserve">Oprava - </t>
    </r>
    <r>
      <rPr>
        <sz val="9"/>
        <rFont val="Arial"/>
        <family val="2"/>
        <charset val="238"/>
      </rPr>
      <t>Počet detí MŠ, ktoré majú 1 rok pred plnením povinnej škol dochádzky 
 k 15.9.2019</t>
    </r>
  </si>
  <si>
    <r>
      <t xml:space="preserve">Oprava - </t>
    </r>
    <r>
      <rPr>
        <sz val="9"/>
        <rFont val="Arial"/>
        <family val="2"/>
        <charset val="238"/>
      </rPr>
      <t>Počet detí MŠ z rodín v HN 
 k 15.9.2019</t>
    </r>
  </si>
  <si>
    <t>Celkový súčet</t>
  </si>
  <si>
    <t xml:space="preserve"> Počet detí MŠ, ktoré majú 1 rok pred plnením povinnej škol dochádzky 
 k 15.9.2019 </t>
  </si>
  <si>
    <t>Spolu počet detí MŠ pre výpočet príspevku na výchovu a vzdelávanie na rok 2020</t>
  </si>
  <si>
    <t xml:space="preserve"> 15%  sumy životného minima k 1.1.2020</t>
  </si>
  <si>
    <t>Výpočet  rozpočtu na rok 2020 v € na základe  počtu detí MŠ k 15.9.2019</t>
  </si>
  <si>
    <t xml:space="preserve"> Počet detí MŠ z rodín v HN 
 k 15.9.2020</t>
  </si>
  <si>
    <t xml:space="preserve"> Spolu počet detí MŠ pre výpočet príspevku na výchovu a vzdelávanie na rok 2020</t>
  </si>
  <si>
    <t>15% sumy životného minima k 15.9.2020</t>
  </si>
  <si>
    <r>
      <rPr>
        <b/>
        <sz val="11"/>
        <color theme="1"/>
        <rFont val="Calibri"/>
        <family val="2"/>
        <charset val="238"/>
        <scheme val="minor"/>
      </rPr>
      <t>OPRAVA december</t>
    </r>
    <r>
      <rPr>
        <sz val="11"/>
        <color theme="1"/>
        <rFont val="Calibri"/>
        <family val="2"/>
        <charset val="238"/>
        <scheme val="minor"/>
      </rPr>
      <t xml:space="preserve"> - Počet detí MŠ, ktoré majú 1 rok pred plnením povinnej škol dochádzky 
 k 15.9.2020</t>
    </r>
  </si>
  <si>
    <r>
      <rPr>
        <b/>
        <sz val="11"/>
        <color theme="1"/>
        <rFont val="Calibri"/>
        <family val="2"/>
        <charset val="238"/>
        <scheme val="minor"/>
      </rPr>
      <t>OPRAVA december</t>
    </r>
    <r>
      <rPr>
        <sz val="11"/>
        <color theme="1"/>
        <rFont val="Calibri"/>
        <family val="2"/>
        <charset val="238"/>
        <scheme val="minor"/>
      </rPr>
      <t xml:space="preserve"> - Počet detí MŠ z rodín v HN 
 k 15.9.2020</t>
    </r>
  </si>
  <si>
    <r>
      <t xml:space="preserve"> </t>
    </r>
    <r>
      <rPr>
        <b/>
        <sz val="11"/>
        <color theme="1"/>
        <rFont val="Calibri"/>
        <family val="2"/>
        <charset val="238"/>
        <scheme val="minor"/>
      </rPr>
      <t>OPRAVA december</t>
    </r>
    <r>
      <rPr>
        <sz val="11"/>
        <color theme="1"/>
        <rFont val="Calibri"/>
        <family val="2"/>
        <charset val="238"/>
        <scheme val="minor"/>
      </rPr>
      <t xml:space="preserve"> - Spolu počet detí MŠ pre výpočet príspevku na výchovu a vzdelávanie na rok 2020</t>
    </r>
  </si>
  <si>
    <r>
      <t xml:space="preserve"> Oprava rozpočtu 2020 - </t>
    </r>
    <r>
      <rPr>
        <b/>
        <sz val="11"/>
        <color theme="1"/>
        <rFont val="Calibri"/>
        <family val="2"/>
        <charset val="238"/>
        <scheme val="minor"/>
      </rPr>
      <t>december 2020</t>
    </r>
  </si>
  <si>
    <t xml:space="preserve"> KUR 2020</t>
  </si>
  <si>
    <t>BA Celková hodnota</t>
  </si>
  <si>
    <t>TV Celková hodnota</t>
  </si>
  <si>
    <t>TC Celková hodnota</t>
  </si>
  <si>
    <t>NR Celková hodnota</t>
  </si>
  <si>
    <t>ZA Celková hodnota</t>
  </si>
  <si>
    <t>BB Celková hodnota</t>
  </si>
  <si>
    <t>PO Celková hodnota</t>
  </si>
  <si>
    <t>KE Celková hodnota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</si>
</sst>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1"/>
      <name val="Calibri"/>
      <family val="2"/>
      <charset val="238"/>
    </font>
    <font>
      <sz val="9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0"/>
      </patternFill>
    </fill>
    <fill>
      <patternFill patternType="solid">
        <fgColor theme="7" tint="0.79998168889431442"/>
        <bgColor indexed="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0"/>
      </patternFill>
    </fill>
    <fill>
      <patternFill patternType="solid">
        <fgColor theme="9" tint="0.79998168889431442"/>
        <bgColor indexed="0"/>
      </patternFill>
    </fill>
    <fill>
      <patternFill patternType="solid">
        <fgColor theme="9" tint="0.59999389629810485"/>
        <bgColor indexed="0"/>
      </patternFill>
    </fill>
    <fill>
      <patternFill patternType="solid">
        <fgColor theme="7" tint="0.39997558519241921"/>
        <bgColor indexed="0"/>
      </patternFill>
    </fill>
    <fill>
      <patternFill patternType="solid">
        <fgColor theme="7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4" fillId="0" borderId="0"/>
    <xf numFmtId="0" fontId="4" fillId="0" borderId="0"/>
    <xf numFmtId="0" fontId="4" fillId="0" borderId="0"/>
  </cellStyleXfs>
  <cellXfs count="106">
    <xf numFmtId="0" fontId="0" fillId="0" borderId="0" xfId="0"/>
    <xf numFmtId="0" fontId="3" fillId="0" borderId="0" xfId="0" applyFont="1"/>
    <xf numFmtId="0" fontId="3" fillId="0" borderId="0" xfId="0" applyFont="1" applyFill="1"/>
    <xf numFmtId="0" fontId="3" fillId="0" borderId="0" xfId="0" applyFont="1" applyAlignment="1">
      <alignment horizontal="center"/>
    </xf>
    <xf numFmtId="3" fontId="0" fillId="0" borderId="0" xfId="0" applyNumberFormat="1"/>
    <xf numFmtId="0" fontId="5" fillId="2" borderId="1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6" fillId="3" borderId="4" xfId="1" applyNumberFormat="1" applyFont="1" applyFill="1" applyBorder="1" applyAlignment="1">
      <alignment horizontal="center" vertical="center" textRotation="90" wrapText="1"/>
    </xf>
    <xf numFmtId="0" fontId="5" fillId="3" borderId="4" xfId="1" applyNumberFormat="1" applyFont="1" applyFill="1" applyBorder="1" applyAlignment="1">
      <alignment horizontal="center" vertical="center" textRotation="90" wrapText="1"/>
    </xf>
    <xf numFmtId="0" fontId="5" fillId="4" borderId="5" xfId="1" applyNumberFormat="1" applyFont="1" applyFill="1" applyBorder="1" applyAlignment="1">
      <alignment horizontal="center" vertical="center" textRotation="90" wrapText="1"/>
    </xf>
    <xf numFmtId="0" fontId="5" fillId="5" borderId="3" xfId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6" fillId="6" borderId="5" xfId="1" applyNumberFormat="1" applyFont="1" applyFill="1" applyBorder="1" applyAlignment="1">
      <alignment horizontal="center" vertical="center" textRotation="90" wrapText="1"/>
    </xf>
    <xf numFmtId="0" fontId="5" fillId="6" borderId="5" xfId="1" applyNumberFormat="1" applyFont="1" applyFill="1" applyBorder="1" applyAlignment="1">
      <alignment horizontal="center" vertical="center" textRotation="90" wrapText="1"/>
    </xf>
    <xf numFmtId="0" fontId="6" fillId="3" borderId="5" xfId="1" applyNumberFormat="1" applyFont="1" applyFill="1" applyBorder="1" applyAlignment="1">
      <alignment horizontal="center" vertical="center" textRotation="90" wrapText="1"/>
    </xf>
    <xf numFmtId="0" fontId="5" fillId="3" borderId="5" xfId="1" applyNumberFormat="1" applyFont="1" applyFill="1" applyBorder="1" applyAlignment="1">
      <alignment horizontal="center" vertical="center" textRotation="90" wrapText="1"/>
    </xf>
    <xf numFmtId="0" fontId="5" fillId="8" borderId="5" xfId="1" applyNumberFormat="1" applyFont="1" applyFill="1" applyBorder="1" applyAlignment="1">
      <alignment horizontal="center" vertical="center" textRotation="90" wrapText="1"/>
    </xf>
    <xf numFmtId="0" fontId="5" fillId="7" borderId="5" xfId="1" applyNumberFormat="1" applyFont="1" applyFill="1" applyBorder="1" applyAlignment="1">
      <alignment horizontal="center" vertical="center" textRotation="90" wrapText="1"/>
    </xf>
    <xf numFmtId="0" fontId="5" fillId="9" borderId="5" xfId="1" applyNumberFormat="1" applyFont="1" applyFill="1" applyBorder="1" applyAlignment="1">
      <alignment horizontal="center" vertical="center" textRotation="90" wrapText="1"/>
    </xf>
    <xf numFmtId="0" fontId="3" fillId="0" borderId="5" xfId="0" applyFont="1" applyFill="1" applyBorder="1" applyAlignment="1">
      <alignment horizontal="left" vertical="center"/>
    </xf>
    <xf numFmtId="0" fontId="7" fillId="0" borderId="5" xfId="2" applyFont="1" applyFill="1" applyBorder="1" applyAlignment="1">
      <alignment vertical="center"/>
    </xf>
    <xf numFmtId="0" fontId="7" fillId="0" borderId="5" xfId="2" applyFont="1" applyFill="1" applyBorder="1" applyAlignment="1">
      <alignment horizontal="center" vertical="center"/>
    </xf>
    <xf numFmtId="1" fontId="7" fillId="0" borderId="5" xfId="2" applyNumberFormat="1" applyFont="1" applyFill="1" applyBorder="1" applyAlignment="1">
      <alignment vertical="center"/>
    </xf>
    <xf numFmtId="0" fontId="7" fillId="0" borderId="5" xfId="2" applyFont="1" applyFill="1" applyBorder="1" applyAlignment="1">
      <alignment vertical="center" wrapText="1"/>
    </xf>
    <xf numFmtId="1" fontId="7" fillId="0" borderId="5" xfId="2" applyNumberFormat="1" applyFont="1" applyFill="1" applyBorder="1" applyAlignment="1">
      <alignment vertical="center" wrapText="1"/>
    </xf>
    <xf numFmtId="0" fontId="7" fillId="0" borderId="5" xfId="2" applyNumberFormat="1" applyFont="1" applyFill="1" applyBorder="1" applyAlignment="1">
      <alignment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5" xfId="2" applyNumberFormat="1" applyFont="1" applyFill="1" applyBorder="1" applyAlignment="1">
      <alignment horizontal="right" vertical="center" wrapText="1"/>
    </xf>
    <xf numFmtId="0" fontId="7" fillId="0" borderId="5" xfId="2" applyNumberFormat="1" applyFont="1" applyFill="1" applyBorder="1" applyAlignment="1">
      <alignment vertical="center"/>
    </xf>
    <xf numFmtId="0" fontId="0" fillId="0" borderId="5" xfId="0" applyBorder="1"/>
    <xf numFmtId="0" fontId="0" fillId="0" borderId="0" xfId="0" applyFont="1"/>
    <xf numFmtId="0" fontId="0" fillId="0" borderId="0" xfId="0" applyBorder="1"/>
    <xf numFmtId="0" fontId="7" fillId="0" borderId="5" xfId="2" applyFont="1" applyFill="1" applyBorder="1" applyAlignment="1">
      <alignment horizontal="left" vertical="center"/>
    </xf>
    <xf numFmtId="0" fontId="7" fillId="0" borderId="6" xfId="3" applyNumberFormat="1" applyFont="1" applyFill="1" applyBorder="1" applyAlignment="1"/>
    <xf numFmtId="0" fontId="7" fillId="0" borderId="6" xfId="2" applyNumberFormat="1" applyFont="1" applyFill="1" applyBorder="1" applyAlignment="1">
      <alignment vertical="center" wrapText="1"/>
    </xf>
    <xf numFmtId="0" fontId="7" fillId="0" borderId="5" xfId="3" applyNumberFormat="1" applyFont="1" applyFill="1" applyBorder="1" applyAlignment="1"/>
    <xf numFmtId="1" fontId="7" fillId="0" borderId="0" xfId="2" applyNumberFormat="1" applyFont="1" applyFill="1" applyBorder="1" applyAlignment="1">
      <alignment vertical="center"/>
    </xf>
    <xf numFmtId="1" fontId="7" fillId="0" borderId="0" xfId="2" applyNumberFormat="1" applyFont="1" applyFill="1" applyBorder="1" applyAlignment="1">
      <alignment vertical="center" wrapText="1"/>
    </xf>
    <xf numFmtId="0" fontId="7" fillId="0" borderId="0" xfId="2" applyNumberFormat="1" applyFont="1" applyFill="1" applyBorder="1" applyAlignment="1">
      <alignment vertical="center"/>
    </xf>
    <xf numFmtId="0" fontId="7" fillId="0" borderId="5" xfId="2" applyFont="1" applyFill="1" applyBorder="1" applyAlignment="1">
      <alignment horizontal="left" vertical="center" wrapText="1"/>
    </xf>
    <xf numFmtId="0" fontId="7" fillId="0" borderId="6" xfId="2" applyFont="1" applyFill="1" applyBorder="1" applyAlignment="1">
      <alignment vertical="center" wrapText="1"/>
    </xf>
    <xf numFmtId="0" fontId="7" fillId="0" borderId="5" xfId="3" applyFont="1" applyFill="1" applyBorder="1" applyAlignment="1"/>
    <xf numFmtId="3" fontId="0" fillId="0" borderId="5" xfId="0" applyNumberFormat="1" applyBorder="1"/>
    <xf numFmtId="0" fontId="7" fillId="0" borderId="5" xfId="2" applyFont="1" applyFill="1" applyBorder="1" applyAlignment="1">
      <alignment horizontal="right" vertical="center" wrapText="1"/>
    </xf>
    <xf numFmtId="0" fontId="7" fillId="0" borderId="0" xfId="2" applyFont="1" applyFill="1" applyBorder="1" applyAlignment="1">
      <alignment vertical="center" wrapText="1"/>
    </xf>
    <xf numFmtId="0" fontId="3" fillId="0" borderId="5" xfId="0" applyFont="1" applyFill="1" applyBorder="1"/>
    <xf numFmtId="3" fontId="3" fillId="0" borderId="5" xfId="0" applyNumberFormat="1" applyFont="1" applyFill="1" applyBorder="1"/>
    <xf numFmtId="0" fontId="3" fillId="0" borderId="5" xfId="0" applyFont="1" applyFill="1" applyBorder="1" applyAlignment="1">
      <alignment wrapText="1"/>
    </xf>
    <xf numFmtId="0" fontId="3" fillId="0" borderId="5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center"/>
    </xf>
    <xf numFmtId="0" fontId="1" fillId="0" borderId="0" xfId="0" applyFont="1" applyFill="1"/>
    <xf numFmtId="1" fontId="7" fillId="0" borderId="6" xfId="2" applyNumberFormat="1" applyFont="1" applyFill="1" applyBorder="1" applyAlignment="1">
      <alignment vertical="center" wrapText="1"/>
    </xf>
    <xf numFmtId="0" fontId="7" fillId="0" borderId="0" xfId="2" applyNumberFormat="1" applyFont="1" applyFill="1" applyBorder="1" applyAlignment="1">
      <alignment vertical="center" wrapText="1"/>
    </xf>
    <xf numFmtId="0" fontId="7" fillId="0" borderId="0" xfId="2" applyNumberFormat="1" applyFont="1" applyFill="1" applyBorder="1" applyAlignment="1">
      <alignment horizontal="right" vertical="center" wrapText="1"/>
    </xf>
    <xf numFmtId="0" fontId="7" fillId="0" borderId="0" xfId="3" applyNumberFormat="1" applyFont="1" applyFill="1" applyBorder="1" applyAlignment="1"/>
    <xf numFmtId="0" fontId="7" fillId="0" borderId="7" xfId="2" applyNumberFormat="1" applyFont="1" applyFill="1" applyBorder="1" applyAlignment="1">
      <alignment horizontal="right" vertical="center" wrapText="1"/>
    </xf>
    <xf numFmtId="0" fontId="0" fillId="0" borderId="0" xfId="0" applyFont="1" applyFill="1"/>
    <xf numFmtId="0" fontId="7" fillId="0" borderId="4" xfId="2" applyFont="1" applyFill="1" applyBorder="1" applyAlignment="1">
      <alignment vertical="center" wrapText="1"/>
    </xf>
    <xf numFmtId="0" fontId="3" fillId="0" borderId="4" xfId="0" applyFont="1" applyFill="1" applyBorder="1" applyAlignment="1">
      <alignment horizontal="left" vertical="center"/>
    </xf>
    <xf numFmtId="0" fontId="7" fillId="0" borderId="4" xfId="2" applyFont="1" applyFill="1" applyBorder="1" applyAlignment="1">
      <alignment vertical="center"/>
    </xf>
    <xf numFmtId="0" fontId="7" fillId="0" borderId="4" xfId="2" applyNumberFormat="1" applyFont="1" applyFill="1" applyBorder="1" applyAlignment="1">
      <alignment vertical="center"/>
    </xf>
    <xf numFmtId="0" fontId="7" fillId="0" borderId="4" xfId="2" applyNumberFormat="1" applyFont="1" applyFill="1" applyBorder="1" applyAlignment="1">
      <alignment vertical="center" wrapText="1"/>
    </xf>
    <xf numFmtId="0" fontId="7" fillId="0" borderId="4" xfId="2" applyNumberFormat="1" applyFont="1" applyFill="1" applyBorder="1" applyAlignment="1">
      <alignment horizontal="right" vertical="center" wrapText="1"/>
    </xf>
    <xf numFmtId="0" fontId="0" fillId="0" borderId="0" xfId="0" applyFill="1"/>
    <xf numFmtId="3" fontId="2" fillId="0" borderId="0" xfId="0" applyNumberFormat="1" applyFont="1"/>
    <xf numFmtId="0" fontId="0" fillId="0" borderId="0" xfId="0" applyFill="1" applyBorder="1"/>
    <xf numFmtId="0" fontId="3" fillId="0" borderId="5" xfId="0" applyFont="1" applyFill="1" applyBorder="1" applyAlignment="1"/>
    <xf numFmtId="1" fontId="3" fillId="0" borderId="5" xfId="0" applyNumberFormat="1" applyFont="1" applyFill="1" applyBorder="1"/>
    <xf numFmtId="4" fontId="3" fillId="0" borderId="5" xfId="0" applyNumberFormat="1" applyFont="1" applyFill="1" applyBorder="1"/>
    <xf numFmtId="164" fontId="3" fillId="0" borderId="5" xfId="0" applyNumberFormat="1" applyFont="1" applyFill="1" applyBorder="1"/>
    <xf numFmtId="0" fontId="7" fillId="0" borderId="5" xfId="3" applyNumberFormat="1" applyFont="1" applyFill="1" applyBorder="1" applyAlignment="1">
      <alignment wrapText="1"/>
    </xf>
    <xf numFmtId="0" fontId="3" fillId="0" borderId="0" xfId="0" applyFont="1" applyFill="1" applyBorder="1"/>
    <xf numFmtId="3" fontId="3" fillId="0" borderId="5" xfId="0" applyNumberFormat="1" applyFont="1" applyFill="1" applyBorder="1" applyAlignment="1">
      <alignment wrapText="1"/>
    </xf>
    <xf numFmtId="0" fontId="3" fillId="0" borderId="5" xfId="0" applyNumberFormat="1" applyFont="1" applyFill="1" applyBorder="1" applyAlignment="1">
      <alignment wrapText="1"/>
    </xf>
    <xf numFmtId="0" fontId="3" fillId="0" borderId="5" xfId="0" applyNumberFormat="1" applyFont="1" applyFill="1" applyBorder="1"/>
    <xf numFmtId="0" fontId="5" fillId="11" borderId="1" xfId="1" applyFont="1" applyFill="1" applyBorder="1" applyAlignment="1">
      <alignment horizontal="left" vertical="center" textRotation="90" wrapText="1"/>
    </xf>
    <xf numFmtId="0" fontId="5" fillId="11" borderId="1" xfId="1" applyFont="1" applyFill="1" applyBorder="1" applyAlignment="1">
      <alignment horizontal="center" vertical="center" textRotation="90" wrapText="1"/>
    </xf>
    <xf numFmtId="0" fontId="5" fillId="11" borderId="1" xfId="1" applyFont="1" applyFill="1" applyBorder="1" applyAlignment="1">
      <alignment horizontal="center" vertical="center" wrapText="1"/>
    </xf>
    <xf numFmtId="0" fontId="6" fillId="11" borderId="1" xfId="1" applyFont="1" applyFill="1" applyBorder="1" applyAlignment="1">
      <alignment horizontal="center" vertical="center" wrapText="1"/>
    </xf>
    <xf numFmtId="0" fontId="5" fillId="11" borderId="2" xfId="1" applyFont="1" applyFill="1" applyBorder="1" applyAlignment="1">
      <alignment horizontal="center" vertical="center" wrapText="1"/>
    </xf>
    <xf numFmtId="0" fontId="5" fillId="11" borderId="5" xfId="1" applyFont="1" applyFill="1" applyBorder="1" applyAlignment="1">
      <alignment horizontal="center" vertical="center" textRotation="90" wrapText="1"/>
    </xf>
    <xf numFmtId="0" fontId="6" fillId="8" borderId="5" xfId="1" applyNumberFormat="1" applyFont="1" applyFill="1" applyBorder="1" applyAlignment="1">
      <alignment horizontal="center" vertical="center" textRotation="90" wrapText="1"/>
    </xf>
    <xf numFmtId="0" fontId="5" fillId="13" borderId="5" xfId="1" applyNumberFormat="1" applyFont="1" applyFill="1" applyBorder="1" applyAlignment="1">
      <alignment horizontal="center" vertical="center" textRotation="90" wrapText="1"/>
    </xf>
    <xf numFmtId="0" fontId="2" fillId="0" borderId="0" xfId="0" applyFont="1"/>
    <xf numFmtId="3" fontId="3" fillId="12" borderId="5" xfId="0" applyNumberFormat="1" applyFont="1" applyFill="1" applyBorder="1"/>
    <xf numFmtId="3" fontId="3" fillId="14" borderId="5" xfId="0" applyNumberFormat="1" applyFont="1" applyFill="1" applyBorder="1"/>
    <xf numFmtId="3" fontId="9" fillId="0" borderId="5" xfId="0" applyNumberFormat="1" applyFont="1" applyFill="1" applyBorder="1"/>
    <xf numFmtId="3" fontId="8" fillId="0" borderId="5" xfId="0" applyNumberFormat="1" applyFont="1" applyFill="1" applyBorder="1" applyAlignment="1">
      <alignment wrapText="1"/>
    </xf>
    <xf numFmtId="3" fontId="2" fillId="10" borderId="5" xfId="0" applyNumberFormat="1" applyFont="1" applyFill="1" applyBorder="1"/>
    <xf numFmtId="4" fontId="2" fillId="10" borderId="5" xfId="0" applyNumberFormat="1" applyFont="1" applyFill="1" applyBorder="1"/>
    <xf numFmtId="164" fontId="2" fillId="10" borderId="5" xfId="0" applyNumberFormat="1" applyFont="1" applyFill="1" applyBorder="1"/>
    <xf numFmtId="0" fontId="3" fillId="0" borderId="0" xfId="0" applyFont="1" applyAlignment="1">
      <alignment horizontal="center" vertical="center"/>
    </xf>
    <xf numFmtId="3" fontId="0" fillId="17" borderId="5" xfId="0" applyNumberFormat="1" applyFill="1" applyBorder="1" applyAlignment="1">
      <alignment horizontal="center" vertical="center" textRotation="90" wrapText="1"/>
    </xf>
    <xf numFmtId="3" fontId="0" fillId="18" borderId="5" xfId="0" applyNumberFormat="1" applyFill="1" applyBorder="1" applyAlignment="1">
      <alignment horizontal="center" vertical="center" wrapText="1"/>
    </xf>
    <xf numFmtId="0" fontId="0" fillId="19" borderId="5" xfId="0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textRotation="90" wrapText="1"/>
    </xf>
    <xf numFmtId="0" fontId="0" fillId="0" borderId="5" xfId="0" applyBorder="1" applyAlignment="1">
      <alignment horizontal="center" vertical="center"/>
    </xf>
    <xf numFmtId="3" fontId="0" fillId="14" borderId="5" xfId="0" applyNumberFormat="1" applyFill="1" applyBorder="1" applyAlignment="1">
      <alignment horizontal="center" vertical="center" textRotation="90" wrapText="1"/>
    </xf>
    <xf numFmtId="3" fontId="0" fillId="15" borderId="5" xfId="0" applyNumberFormat="1" applyFill="1" applyBorder="1" applyAlignment="1">
      <alignment horizontal="center" vertical="center" wrapText="1"/>
    </xf>
    <xf numFmtId="3" fontId="0" fillId="0" borderId="5" xfId="0" applyNumberFormat="1" applyBorder="1" applyAlignment="1">
      <alignment horizontal="center" vertical="center" textRotation="90" wrapText="1"/>
    </xf>
    <xf numFmtId="3" fontId="0" fillId="16" borderId="5" xfId="0" applyNumberFormat="1" applyFill="1" applyBorder="1" applyAlignment="1">
      <alignment horizontal="center" vertical="center" textRotation="90" wrapText="1"/>
    </xf>
    <xf numFmtId="3" fontId="0" fillId="12" borderId="5" xfId="0" applyNumberFormat="1" applyFill="1" applyBorder="1" applyAlignment="1">
      <alignment horizontal="center" vertical="center" wrapText="1"/>
    </xf>
    <xf numFmtId="3" fontId="2" fillId="0" borderId="5" xfId="0" applyNumberFormat="1" applyFont="1" applyBorder="1"/>
    <xf numFmtId="0" fontId="2" fillId="0" borderId="5" xfId="0" applyFont="1" applyBorder="1"/>
    <xf numFmtId="0" fontId="2" fillId="20" borderId="5" xfId="0" applyFont="1" applyFill="1" applyBorder="1" applyAlignment="1">
      <alignment horizontal="center" vertical="center" wrapText="1"/>
    </xf>
  </cellXfs>
  <cellStyles count="4">
    <cellStyle name="Normálna_Hárok1" xfId="2"/>
    <cellStyle name="Normálna_MŠ 5rokov" xfId="3"/>
    <cellStyle name="Normálne" xfId="0" builtinId="0"/>
    <cellStyle name="normálne_Hárok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&#237;spevok%20na%20v&#253;chovu%20a%20vzdel&#225;vanie_2020_V4_v&#253;po&#269;e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dklad ministerka"/>
      <sheetName val="KT ministerka"/>
      <sheetName val="KT zriaďovatelia"/>
      <sheetName val="KT RO"/>
      <sheetName val="výpočet V1"/>
      <sheetName val="KT V2"/>
      <sheetName val="výpočet V2"/>
      <sheetName val="KT RO September"/>
      <sheetName val="Tabuľka do RO"/>
      <sheetName val="KT zriadovatelia september"/>
      <sheetName val="MŠ na kmeňovú školu V40"/>
      <sheetName val="data - vsetko"/>
      <sheetName val="výpočet V3"/>
      <sheetName val="KT December"/>
      <sheetName val="KT RO V4"/>
      <sheetName val="výpočet V4"/>
      <sheetName val="Tab. do RO V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H3">
            <v>35590181</v>
          </cell>
          <cell r="I3" t="str">
            <v>000419702</v>
          </cell>
          <cell r="J3">
            <v>100003054</v>
          </cell>
          <cell r="K3">
            <v>200000517</v>
          </cell>
          <cell r="L3" t="str">
            <v>Cirkevná materská škola sv. Alžbety</v>
          </cell>
          <cell r="M3" t="str">
            <v>Trnavský</v>
          </cell>
          <cell r="N3" t="str">
            <v>Trnava</v>
          </cell>
          <cell r="O3" t="str">
            <v>91701</v>
          </cell>
          <cell r="P3" t="str">
            <v>Trnava</v>
          </cell>
          <cell r="Q3" t="str">
            <v>Ustianska 11</v>
          </cell>
          <cell r="R3" t="str">
            <v>506745</v>
          </cell>
          <cell r="S3" t="str">
            <v>PS</v>
          </cell>
          <cell r="T3">
            <v>0</v>
          </cell>
          <cell r="U3">
            <v>0</v>
          </cell>
          <cell r="V3">
            <v>39</v>
          </cell>
          <cell r="Y3">
            <v>39</v>
          </cell>
          <cell r="Z3">
            <v>0</v>
          </cell>
          <cell r="AA3">
            <v>0</v>
          </cell>
          <cell r="AB3">
            <v>0</v>
          </cell>
          <cell r="AE3">
            <v>0</v>
          </cell>
        </row>
        <row r="4">
          <cell r="H4">
            <v>36089443</v>
          </cell>
          <cell r="I4" t="str">
            <v>000419702</v>
          </cell>
          <cell r="J4">
            <v>100002259</v>
          </cell>
          <cell r="K4">
            <v>200000517</v>
          </cell>
          <cell r="L4" t="str">
            <v>Cirkevná materská škola Panny Márie Pomocnice</v>
          </cell>
          <cell r="M4" t="str">
            <v>Trnavský</v>
          </cell>
          <cell r="N4" t="str">
            <v>Hlohovec</v>
          </cell>
          <cell r="O4" t="str">
            <v>92001</v>
          </cell>
          <cell r="P4" t="str">
            <v>Hlohovec</v>
          </cell>
          <cell r="Q4" t="str">
            <v>Vinohradská 9</v>
          </cell>
          <cell r="R4" t="str">
            <v>507032</v>
          </cell>
          <cell r="S4" t="str">
            <v>PS</v>
          </cell>
          <cell r="T4">
            <v>0</v>
          </cell>
          <cell r="U4">
            <v>0</v>
          </cell>
          <cell r="V4">
            <v>23</v>
          </cell>
          <cell r="Y4">
            <v>23</v>
          </cell>
          <cell r="Z4">
            <v>0</v>
          </cell>
          <cell r="AA4">
            <v>0</v>
          </cell>
          <cell r="AB4">
            <v>0</v>
          </cell>
          <cell r="AE4">
            <v>0</v>
          </cell>
        </row>
        <row r="5">
          <cell r="H5">
            <v>51118041</v>
          </cell>
          <cell r="I5" t="str">
            <v>000419702</v>
          </cell>
          <cell r="J5">
            <v>100018165</v>
          </cell>
          <cell r="K5">
            <v>200000517</v>
          </cell>
          <cell r="L5" t="str">
            <v>Cirkevná materská škola sv. Jána apoštola s vyučovacím jazykom maďarským - Szent János apostol Egyházi Óvoda</v>
          </cell>
          <cell r="M5" t="str">
            <v>Trnavský</v>
          </cell>
          <cell r="N5" t="str">
            <v>Dunajská Streda</v>
          </cell>
          <cell r="O5" t="str">
            <v>92901</v>
          </cell>
          <cell r="P5" t="str">
            <v>Dunajská Streda</v>
          </cell>
          <cell r="Q5" t="str">
            <v>Trhovisko 1</v>
          </cell>
          <cell r="R5" t="str">
            <v>501433</v>
          </cell>
          <cell r="S5" t="str">
            <v>PS</v>
          </cell>
          <cell r="T5">
            <v>0</v>
          </cell>
          <cell r="U5">
            <v>0</v>
          </cell>
          <cell r="V5">
            <v>13</v>
          </cell>
          <cell r="Y5">
            <v>13</v>
          </cell>
          <cell r="Z5">
            <v>0</v>
          </cell>
          <cell r="AA5">
            <v>0</v>
          </cell>
          <cell r="AB5">
            <v>1</v>
          </cell>
          <cell r="AE5">
            <v>1</v>
          </cell>
        </row>
        <row r="6">
          <cell r="H6">
            <v>710166621</v>
          </cell>
          <cell r="I6" t="str">
            <v>710178220</v>
          </cell>
          <cell r="J6">
            <v>100005391</v>
          </cell>
          <cell r="K6">
            <v>100005415</v>
          </cell>
          <cell r="L6" t="str">
            <v>Elokované pracovisko ako súčasť Cirkevnej spojenej školy MARIANUM</v>
          </cell>
          <cell r="M6" t="str">
            <v>Nitriansky</v>
          </cell>
          <cell r="N6" t="str">
            <v>Komárno</v>
          </cell>
          <cell r="O6" t="str">
            <v>94501</v>
          </cell>
          <cell r="P6" t="str">
            <v>Komárno</v>
          </cell>
          <cell r="Q6" t="str">
            <v>Palatínova ul. 47</v>
          </cell>
          <cell r="R6" t="str">
            <v>501026</v>
          </cell>
          <cell r="S6" t="str">
            <v>NS</v>
          </cell>
          <cell r="T6">
            <v>0</v>
          </cell>
          <cell r="U6">
            <v>0</v>
          </cell>
          <cell r="V6">
            <v>40</v>
          </cell>
          <cell r="Y6">
            <v>40</v>
          </cell>
          <cell r="Z6">
            <v>0</v>
          </cell>
          <cell r="AA6">
            <v>0</v>
          </cell>
          <cell r="AB6">
            <v>0</v>
          </cell>
          <cell r="AE6">
            <v>0</v>
          </cell>
        </row>
        <row r="7">
          <cell r="H7">
            <v>710228112</v>
          </cell>
          <cell r="I7" t="str">
            <v>710249888</v>
          </cell>
          <cell r="J7">
            <v>100005298</v>
          </cell>
          <cell r="K7">
            <v>100005299</v>
          </cell>
          <cell r="L7" t="str">
            <v>Cirk. ZŠ s materskou školou Panny Márie s VJM - Nagyboldogasszony Egyházi Alapiskola - predprimárne vzdelávanie</v>
          </cell>
          <cell r="M7" t="str">
            <v>Nitriansky</v>
          </cell>
          <cell r="N7" t="str">
            <v>Komárno</v>
          </cell>
          <cell r="O7" t="str">
            <v>94603</v>
          </cell>
          <cell r="P7" t="str">
            <v>Kolárovo</v>
          </cell>
          <cell r="Q7" t="str">
            <v>Brnenské námestie 15</v>
          </cell>
          <cell r="R7" t="str">
            <v>501204</v>
          </cell>
          <cell r="S7" t="str">
            <v>NS</v>
          </cell>
          <cell r="T7">
            <v>0</v>
          </cell>
          <cell r="U7">
            <v>0</v>
          </cell>
          <cell r="V7">
            <v>8</v>
          </cell>
          <cell r="Y7">
            <v>8</v>
          </cell>
          <cell r="Z7">
            <v>0</v>
          </cell>
          <cell r="AA7">
            <v>0</v>
          </cell>
          <cell r="AB7">
            <v>0</v>
          </cell>
          <cell r="AE7">
            <v>0</v>
          </cell>
        </row>
        <row r="8">
          <cell r="H8">
            <v>710274734</v>
          </cell>
          <cell r="I8" t="str">
            <v>042401526</v>
          </cell>
          <cell r="J8">
            <v>100018725</v>
          </cell>
          <cell r="K8">
            <v>100017399</v>
          </cell>
          <cell r="L8" t="str">
            <v>Cirkevná materská škola sv. Michala Archanjela ako organizačná zložka Cirkevnej spojenej školy</v>
          </cell>
          <cell r="M8" t="str">
            <v>Trnavský</v>
          </cell>
          <cell r="N8" t="str">
            <v>Piešťany</v>
          </cell>
          <cell r="O8" t="str">
            <v>92101</v>
          </cell>
          <cell r="P8" t="str">
            <v>Piešťany</v>
          </cell>
          <cell r="Q8" t="str">
            <v>Vodárenská 78</v>
          </cell>
          <cell r="R8" t="str">
            <v>507440</v>
          </cell>
          <cell r="S8" t="str">
            <v>NS</v>
          </cell>
          <cell r="T8">
            <v>0</v>
          </cell>
          <cell r="U8">
            <v>0</v>
          </cell>
          <cell r="V8">
            <v>8</v>
          </cell>
          <cell r="Y8">
            <v>8</v>
          </cell>
          <cell r="Z8">
            <v>0</v>
          </cell>
          <cell r="AA8">
            <v>0</v>
          </cell>
          <cell r="AB8">
            <v>0</v>
          </cell>
          <cell r="AE8">
            <v>0</v>
          </cell>
        </row>
        <row r="9">
          <cell r="H9">
            <v>35590238</v>
          </cell>
          <cell r="I9" t="str">
            <v>035593008</v>
          </cell>
          <cell r="J9">
            <v>100006802</v>
          </cell>
          <cell r="K9">
            <v>200001107</v>
          </cell>
          <cell r="L9" t="str">
            <v>Cirkevná materská škola sv. Imricha s vyučovacím jazykom maďarským - Szent Imre Egyházi Óvoda</v>
          </cell>
          <cell r="M9" t="str">
            <v>Nitriansky</v>
          </cell>
          <cell r="N9" t="str">
            <v>Nové Zámky</v>
          </cell>
          <cell r="O9" t="str">
            <v>94301</v>
          </cell>
          <cell r="P9" t="str">
            <v>Štúrovo</v>
          </cell>
          <cell r="Q9" t="str">
            <v>Družstevný rad 22</v>
          </cell>
          <cell r="R9" t="str">
            <v>503584</v>
          </cell>
          <cell r="S9" t="str">
            <v>PS</v>
          </cell>
          <cell r="T9">
            <v>0</v>
          </cell>
          <cell r="U9">
            <v>0</v>
          </cell>
          <cell r="V9">
            <v>8</v>
          </cell>
          <cell r="Y9">
            <v>8</v>
          </cell>
          <cell r="Z9">
            <v>0</v>
          </cell>
          <cell r="AA9">
            <v>0</v>
          </cell>
          <cell r="AB9">
            <v>0</v>
          </cell>
          <cell r="AE9">
            <v>0</v>
          </cell>
        </row>
        <row r="10">
          <cell r="H10">
            <v>36113883</v>
          </cell>
          <cell r="I10" t="str">
            <v>035593008</v>
          </cell>
          <cell r="J10">
            <v>100006371</v>
          </cell>
          <cell r="K10">
            <v>200001107</v>
          </cell>
          <cell r="L10" t="str">
            <v>Materská škola sv. Štefana s vyučovacím jazykom maďarským - Szent István Óvoda</v>
          </cell>
          <cell r="M10" t="str">
            <v>Nitriansky</v>
          </cell>
          <cell r="N10" t="str">
            <v>Nové Zámky</v>
          </cell>
          <cell r="O10" t="str">
            <v>94110</v>
          </cell>
          <cell r="P10" t="str">
            <v>Tvrdošovce</v>
          </cell>
          <cell r="Q10" t="str">
            <v>Námestie sv. Štefana 5</v>
          </cell>
          <cell r="R10" t="str">
            <v>503614</v>
          </cell>
          <cell r="S10" t="str">
            <v>PS</v>
          </cell>
          <cell r="T10">
            <v>0</v>
          </cell>
          <cell r="U10">
            <v>0</v>
          </cell>
          <cell r="V10">
            <v>9</v>
          </cell>
          <cell r="Y10">
            <v>9</v>
          </cell>
          <cell r="Z10">
            <v>0</v>
          </cell>
          <cell r="AA10">
            <v>0</v>
          </cell>
          <cell r="AB10">
            <v>1</v>
          </cell>
          <cell r="AE10">
            <v>1</v>
          </cell>
        </row>
        <row r="11">
          <cell r="H11">
            <v>52180735</v>
          </cell>
          <cell r="I11" t="str">
            <v>035593008</v>
          </cell>
          <cell r="J11">
            <v>100017638</v>
          </cell>
          <cell r="K11">
            <v>200001107</v>
          </cell>
          <cell r="L11" t="str">
            <v>Materská škola sv. Alžbety</v>
          </cell>
          <cell r="M11" t="str">
            <v>Nitriansky</v>
          </cell>
          <cell r="N11" t="str">
            <v>Zlaté Moravce</v>
          </cell>
          <cell r="O11" t="str">
            <v>95301</v>
          </cell>
          <cell r="P11" t="str">
            <v>Zlaté Moravce</v>
          </cell>
          <cell r="Q11" t="str">
            <v>Prílepská 4</v>
          </cell>
          <cell r="R11" t="str">
            <v>500968</v>
          </cell>
          <cell r="S11" t="str">
            <v>PS</v>
          </cell>
          <cell r="T11">
            <v>0</v>
          </cell>
          <cell r="U11">
            <v>0</v>
          </cell>
          <cell r="V11">
            <v>14</v>
          </cell>
          <cell r="Y11">
            <v>14</v>
          </cell>
          <cell r="Z11">
            <v>0</v>
          </cell>
          <cell r="AA11">
            <v>0</v>
          </cell>
          <cell r="AB11">
            <v>0</v>
          </cell>
          <cell r="AE11">
            <v>0</v>
          </cell>
        </row>
        <row r="12">
          <cell r="H12">
            <v>710231903</v>
          </cell>
          <cell r="I12" t="str">
            <v>042210429</v>
          </cell>
          <cell r="J12">
            <v>100005898</v>
          </cell>
          <cell r="K12">
            <v>100017438</v>
          </cell>
          <cell r="L12" t="str">
            <v>Cirkevná materská sv. Filipa Neri ako organizačná zložka Katolíckej spojenej školy</v>
          </cell>
          <cell r="M12" t="str">
            <v>Nitriansky</v>
          </cell>
          <cell r="N12" t="str">
            <v>Nové Zámky</v>
          </cell>
          <cell r="O12" t="str">
            <v>94052</v>
          </cell>
          <cell r="P12" t="str">
            <v>Nové Zámky</v>
          </cell>
          <cell r="Q12" t="str">
            <v>Andovská 4</v>
          </cell>
          <cell r="R12" t="str">
            <v>503011</v>
          </cell>
          <cell r="S12" t="str">
            <v>NS</v>
          </cell>
          <cell r="T12">
            <v>0</v>
          </cell>
          <cell r="U12">
            <v>0</v>
          </cell>
          <cell r="V12">
            <v>32</v>
          </cell>
          <cell r="Y12">
            <v>32</v>
          </cell>
          <cell r="Z12">
            <v>0</v>
          </cell>
          <cell r="AA12">
            <v>0</v>
          </cell>
          <cell r="AB12">
            <v>0</v>
          </cell>
          <cell r="AE12">
            <v>0</v>
          </cell>
        </row>
        <row r="13">
          <cell r="H13">
            <v>710240171</v>
          </cell>
          <cell r="I13" t="str">
            <v>037920421</v>
          </cell>
          <cell r="J13">
            <v>100004797</v>
          </cell>
          <cell r="K13">
            <v>100017419</v>
          </cell>
          <cell r="L13" t="str">
            <v>Materská škola sv. Gabriela ako organizačná zložka Katolíckej Spojenej školy</v>
          </cell>
          <cell r="M13" t="str">
            <v>Trenčiansky</v>
          </cell>
          <cell r="N13" t="str">
            <v>Trenčín</v>
          </cell>
          <cell r="O13" t="str">
            <v>91441</v>
          </cell>
          <cell r="P13" t="str">
            <v>Nemšová</v>
          </cell>
          <cell r="Q13" t="str">
            <v>Školská 9</v>
          </cell>
          <cell r="R13" t="str">
            <v>506281</v>
          </cell>
          <cell r="S13" t="str">
            <v>NS</v>
          </cell>
          <cell r="T13">
            <v>0</v>
          </cell>
          <cell r="U13">
            <v>0</v>
          </cell>
          <cell r="V13">
            <v>19</v>
          </cell>
          <cell r="Y13">
            <v>19</v>
          </cell>
          <cell r="Z13">
            <v>0</v>
          </cell>
          <cell r="AA13">
            <v>0</v>
          </cell>
          <cell r="AB13">
            <v>0</v>
          </cell>
          <cell r="AE13">
            <v>0</v>
          </cell>
        </row>
        <row r="14">
          <cell r="H14">
            <v>710259816</v>
          </cell>
          <cell r="I14" t="str">
            <v>017055351</v>
          </cell>
          <cell r="J14">
            <v>100017264</v>
          </cell>
          <cell r="K14">
            <v>100017430</v>
          </cell>
          <cell r="L14" t="str">
            <v>Materská škola svätých anjelov strážcov, ako organizačná zložka Spojenej katolickej školy</v>
          </cell>
          <cell r="M14" t="str">
            <v>Nitriansky</v>
          </cell>
          <cell r="N14" t="str">
            <v>Nitra</v>
          </cell>
          <cell r="O14" t="str">
            <v>94901</v>
          </cell>
          <cell r="P14" t="str">
            <v>Nitra</v>
          </cell>
          <cell r="Q14" t="str">
            <v>Farská 43</v>
          </cell>
          <cell r="R14" t="str">
            <v>500011</v>
          </cell>
          <cell r="S14" t="str">
            <v>NS</v>
          </cell>
          <cell r="T14">
            <v>0</v>
          </cell>
          <cell r="U14">
            <v>0</v>
          </cell>
          <cell r="V14">
            <v>17</v>
          </cell>
          <cell r="Y14">
            <v>17</v>
          </cell>
          <cell r="Z14">
            <v>0</v>
          </cell>
          <cell r="AA14">
            <v>0</v>
          </cell>
          <cell r="AB14">
            <v>0</v>
          </cell>
          <cell r="AE14">
            <v>0</v>
          </cell>
        </row>
        <row r="15">
          <cell r="H15">
            <v>710267347</v>
          </cell>
          <cell r="I15" t="str">
            <v>051074800</v>
          </cell>
          <cell r="J15">
            <v>100018184</v>
          </cell>
          <cell r="K15">
            <v>100018183</v>
          </cell>
          <cell r="L15" t="str">
            <v>Materská škola ako súčasť Základnej školy s materskou školou sv. Andreja-Svorada a Benedikta</v>
          </cell>
          <cell r="M15" t="str">
            <v>Trenčiansky</v>
          </cell>
          <cell r="N15" t="str">
            <v>Trenčín</v>
          </cell>
          <cell r="O15" t="str">
            <v>91101</v>
          </cell>
          <cell r="P15" t="str">
            <v>Trenčín</v>
          </cell>
          <cell r="Q15" t="str">
            <v>Braneckého 4</v>
          </cell>
          <cell r="R15" t="str">
            <v>505820</v>
          </cell>
          <cell r="S15" t="str">
            <v>NS</v>
          </cell>
          <cell r="T15">
            <v>0</v>
          </cell>
          <cell r="U15">
            <v>0</v>
          </cell>
          <cell r="V15">
            <v>20</v>
          </cell>
          <cell r="Y15">
            <v>20</v>
          </cell>
          <cell r="Z15">
            <v>0</v>
          </cell>
          <cell r="AA15">
            <v>0</v>
          </cell>
          <cell r="AB15">
            <v>0</v>
          </cell>
          <cell r="AE15">
            <v>0</v>
          </cell>
        </row>
        <row r="16">
          <cell r="H16">
            <v>35563176</v>
          </cell>
          <cell r="I16" t="str">
            <v>000179094</v>
          </cell>
          <cell r="J16">
            <v>100014927</v>
          </cell>
          <cell r="K16">
            <v>200002907</v>
          </cell>
          <cell r="L16" t="str">
            <v>Cirkevná materská škola sv. Bernadety</v>
          </cell>
          <cell r="M16" t="str">
            <v>Košický</v>
          </cell>
          <cell r="N16" t="str">
            <v>Košice III</v>
          </cell>
          <cell r="O16" t="str">
            <v>04022</v>
          </cell>
          <cell r="P16" t="str">
            <v>Košice-Dargovských hrdinov</v>
          </cell>
          <cell r="Q16" t="str">
            <v>Krosnianska 6</v>
          </cell>
          <cell r="R16" t="str">
            <v>598682</v>
          </cell>
          <cell r="S16" t="str">
            <v>PS</v>
          </cell>
          <cell r="T16">
            <v>0</v>
          </cell>
          <cell r="U16">
            <v>0</v>
          </cell>
          <cell r="V16">
            <v>25</v>
          </cell>
          <cell r="Y16">
            <v>25</v>
          </cell>
          <cell r="Z16">
            <v>0</v>
          </cell>
          <cell r="AA16">
            <v>0</v>
          </cell>
          <cell r="AB16">
            <v>0</v>
          </cell>
          <cell r="AE16">
            <v>0</v>
          </cell>
        </row>
        <row r="17">
          <cell r="H17">
            <v>37796828</v>
          </cell>
          <cell r="I17" t="str">
            <v>000179094</v>
          </cell>
          <cell r="J17">
            <v>100012648</v>
          </cell>
          <cell r="K17">
            <v>200002907</v>
          </cell>
          <cell r="L17" t="str">
            <v>Cirkevná materská škola sv. Márie Goretti</v>
          </cell>
          <cell r="M17" t="str">
            <v>Prešovský</v>
          </cell>
          <cell r="N17" t="str">
            <v>Prešov</v>
          </cell>
          <cell r="O17" t="str">
            <v>08216</v>
          </cell>
          <cell r="P17" t="str">
            <v>Fintice</v>
          </cell>
          <cell r="Q17" t="str">
            <v>Fintice 201/1</v>
          </cell>
          <cell r="R17" t="str">
            <v>524395</v>
          </cell>
          <cell r="S17" t="str">
            <v>PS</v>
          </cell>
          <cell r="T17">
            <v>0</v>
          </cell>
          <cell r="U17">
            <v>0</v>
          </cell>
          <cell r="V17">
            <v>6</v>
          </cell>
          <cell r="Y17">
            <v>6</v>
          </cell>
          <cell r="Z17">
            <v>0</v>
          </cell>
          <cell r="AA17">
            <v>0</v>
          </cell>
          <cell r="AB17">
            <v>0</v>
          </cell>
          <cell r="AE17">
            <v>0</v>
          </cell>
        </row>
        <row r="18">
          <cell r="H18">
            <v>37938681</v>
          </cell>
          <cell r="I18" t="str">
            <v>000179094</v>
          </cell>
          <cell r="J18">
            <v>100012913</v>
          </cell>
          <cell r="K18">
            <v>200002907</v>
          </cell>
          <cell r="L18" t="str">
            <v>Materská škola Kráľovnej Pokoja</v>
          </cell>
          <cell r="M18" t="str">
            <v>Prešovský</v>
          </cell>
          <cell r="N18" t="str">
            <v>Prešov</v>
          </cell>
          <cell r="O18" t="str">
            <v>08001</v>
          </cell>
          <cell r="P18" t="str">
            <v>Prešov</v>
          </cell>
          <cell r="Q18" t="str">
            <v>Mukačevská 27</v>
          </cell>
          <cell r="R18" t="str">
            <v>524140</v>
          </cell>
          <cell r="S18" t="str">
            <v>PS</v>
          </cell>
          <cell r="T18">
            <v>0</v>
          </cell>
          <cell r="U18">
            <v>0</v>
          </cell>
          <cell r="V18">
            <v>37</v>
          </cell>
          <cell r="Y18">
            <v>37</v>
          </cell>
          <cell r="Z18">
            <v>0</v>
          </cell>
          <cell r="AA18">
            <v>0</v>
          </cell>
          <cell r="AB18">
            <v>0</v>
          </cell>
          <cell r="AE18">
            <v>0</v>
          </cell>
        </row>
        <row r="19">
          <cell r="H19">
            <v>37944835</v>
          </cell>
          <cell r="I19" t="str">
            <v>000179094</v>
          </cell>
          <cell r="J19">
            <v>100013380</v>
          </cell>
          <cell r="K19">
            <v>200002907</v>
          </cell>
          <cell r="L19" t="str">
            <v>Cirkevná materská škola sv. Márie Goretti</v>
          </cell>
          <cell r="M19" t="str">
            <v>Prešovský</v>
          </cell>
          <cell r="N19" t="str">
            <v>Snina</v>
          </cell>
          <cell r="O19" t="str">
            <v>06901</v>
          </cell>
          <cell r="P19" t="str">
            <v>Snina</v>
          </cell>
          <cell r="Q19" t="str">
            <v>Ul. 1. mája 2718/14</v>
          </cell>
          <cell r="R19" t="str">
            <v>520802</v>
          </cell>
          <cell r="S19" t="str">
            <v>PS</v>
          </cell>
          <cell r="T19">
            <v>0</v>
          </cell>
          <cell r="U19">
            <v>0</v>
          </cell>
          <cell r="V19">
            <v>18</v>
          </cell>
          <cell r="Y19">
            <v>18</v>
          </cell>
          <cell r="Z19">
            <v>0</v>
          </cell>
          <cell r="AA19">
            <v>0</v>
          </cell>
          <cell r="AB19">
            <v>0</v>
          </cell>
          <cell r="AE19">
            <v>0</v>
          </cell>
        </row>
        <row r="20">
          <cell r="H20">
            <v>51825937</v>
          </cell>
          <cell r="I20" t="str">
            <v>000179094</v>
          </cell>
          <cell r="J20">
            <v>100018109</v>
          </cell>
          <cell r="K20">
            <v>200002907</v>
          </cell>
          <cell r="L20" t="str">
            <v>Cirkevná materská škola sv. Jakuba</v>
          </cell>
          <cell r="M20" t="str">
            <v>Prešovský</v>
          </cell>
          <cell r="N20" t="str">
            <v>Prešov</v>
          </cell>
          <cell r="O20" t="str">
            <v>08221</v>
          </cell>
          <cell r="P20" t="str">
            <v>Veľký Šariš</v>
          </cell>
          <cell r="Q20" t="str">
            <v>Námestie sv. Jakuba 33/3</v>
          </cell>
          <cell r="R20" t="str">
            <v>525405</v>
          </cell>
          <cell r="S20" t="str">
            <v>PS</v>
          </cell>
          <cell r="T20">
            <v>0</v>
          </cell>
          <cell r="U20">
            <v>0</v>
          </cell>
          <cell r="V20">
            <v>10</v>
          </cell>
          <cell r="Y20">
            <v>10</v>
          </cell>
          <cell r="Z20">
            <v>0</v>
          </cell>
          <cell r="AA20">
            <v>0</v>
          </cell>
          <cell r="AB20">
            <v>0</v>
          </cell>
          <cell r="AE20">
            <v>0</v>
          </cell>
        </row>
        <row r="21">
          <cell r="H21">
            <v>710168764</v>
          </cell>
          <cell r="I21" t="str">
            <v>031942199</v>
          </cell>
          <cell r="J21">
            <v>100015025</v>
          </cell>
          <cell r="K21">
            <v>100015026</v>
          </cell>
          <cell r="L21" t="str">
            <v>Základná škola s materskou školou sv. Marka Križina - predprimárne vzdelávanie</v>
          </cell>
          <cell r="M21" t="str">
            <v>Košický</v>
          </cell>
          <cell r="N21" t="str">
            <v>Košice IV</v>
          </cell>
          <cell r="O21" t="str">
            <v>04018</v>
          </cell>
          <cell r="P21" t="str">
            <v>Košice-Krásna</v>
          </cell>
          <cell r="Q21" t="str">
            <v>Rehoľná 2</v>
          </cell>
          <cell r="R21" t="str">
            <v>599794</v>
          </cell>
          <cell r="S21" t="str">
            <v>NS</v>
          </cell>
          <cell r="T21">
            <v>0</v>
          </cell>
          <cell r="U21">
            <v>0</v>
          </cell>
          <cell r="V21">
            <v>23</v>
          </cell>
          <cell r="Y21">
            <v>23</v>
          </cell>
          <cell r="Z21">
            <v>0</v>
          </cell>
          <cell r="AA21">
            <v>0</v>
          </cell>
          <cell r="AB21">
            <v>0</v>
          </cell>
          <cell r="AE21">
            <v>0</v>
          </cell>
        </row>
        <row r="22">
          <cell r="H22">
            <v>710175256</v>
          </cell>
          <cell r="I22" t="str">
            <v>042027136</v>
          </cell>
          <cell r="J22">
            <v>100011456</v>
          </cell>
          <cell r="K22">
            <v>100011457</v>
          </cell>
          <cell r="L22" t="str">
            <v>Cirkevná základná škola s materskou školou sv. Faustíny - predprimárne vzdelávanie</v>
          </cell>
          <cell r="M22" t="str">
            <v>Prešovský</v>
          </cell>
          <cell r="N22" t="str">
            <v>Bardejov</v>
          </cell>
          <cell r="O22" t="str">
            <v>08501</v>
          </cell>
          <cell r="P22" t="str">
            <v>Bardejov</v>
          </cell>
          <cell r="Q22" t="str">
            <v>Pánska 2420</v>
          </cell>
          <cell r="R22" t="str">
            <v>519006</v>
          </cell>
          <cell r="S22" t="str">
            <v>NS</v>
          </cell>
          <cell r="T22">
            <v>0</v>
          </cell>
          <cell r="U22">
            <v>0</v>
          </cell>
          <cell r="V22">
            <v>15</v>
          </cell>
          <cell r="Y22">
            <v>15</v>
          </cell>
          <cell r="Z22">
            <v>0</v>
          </cell>
          <cell r="AA22">
            <v>0</v>
          </cell>
          <cell r="AB22">
            <v>0</v>
          </cell>
          <cell r="AE22">
            <v>0</v>
          </cell>
        </row>
        <row r="23">
          <cell r="H23">
            <v>710214669</v>
          </cell>
          <cell r="I23" t="str">
            <v>710261055</v>
          </cell>
          <cell r="J23">
            <v>100014026</v>
          </cell>
          <cell r="K23">
            <v>100014027</v>
          </cell>
          <cell r="L23" t="str">
            <v>Cirk. základná škola s materskou školou sv. Dominika Sávia ako org. zložka Cirk. spoj. školy - predprimárne vzdelávanie</v>
          </cell>
          <cell r="M23" t="str">
            <v>Prešovský</v>
          </cell>
          <cell r="N23" t="str">
            <v>Vranov nad Topľou</v>
          </cell>
          <cell r="O23" t="str">
            <v>09301</v>
          </cell>
          <cell r="P23" t="str">
            <v>Vranov nad Topľou</v>
          </cell>
          <cell r="Q23" t="str">
            <v>Školská 650</v>
          </cell>
          <cell r="R23" t="str">
            <v>544051</v>
          </cell>
          <cell r="S23" t="str">
            <v>NS</v>
          </cell>
          <cell r="T23">
            <v>0</v>
          </cell>
          <cell r="U23">
            <v>0</v>
          </cell>
          <cell r="V23">
            <v>18</v>
          </cell>
          <cell r="Y23">
            <v>18</v>
          </cell>
          <cell r="Z23">
            <v>0</v>
          </cell>
          <cell r="AA23">
            <v>0</v>
          </cell>
          <cell r="AB23">
            <v>0</v>
          </cell>
          <cell r="AE23">
            <v>0</v>
          </cell>
        </row>
        <row r="24">
          <cell r="H24">
            <v>710230141</v>
          </cell>
          <cell r="I24" t="str">
            <v>710051875</v>
          </cell>
          <cell r="J24">
            <v>100014781</v>
          </cell>
          <cell r="K24">
            <v>100014782</v>
          </cell>
          <cell r="L24" t="str">
            <v>ZŠ s materskou školou sv. Košických mučeníkov ako org. zl. Spoj. školy sv.Košických mučeníkov - predprimárne vzdelávanie</v>
          </cell>
          <cell r="M24" t="str">
            <v>Košický</v>
          </cell>
          <cell r="N24" t="str">
            <v>Košice II</v>
          </cell>
          <cell r="O24" t="str">
            <v>04023</v>
          </cell>
          <cell r="P24" t="str">
            <v>Košice-Sídlisko KVP</v>
          </cell>
          <cell r="Q24" t="str">
            <v>Čordákova 50</v>
          </cell>
          <cell r="R24" t="str">
            <v>599883</v>
          </cell>
          <cell r="S24" t="str">
            <v>NS</v>
          </cell>
          <cell r="T24">
            <v>0</v>
          </cell>
          <cell r="U24">
            <v>0</v>
          </cell>
          <cell r="V24">
            <v>33</v>
          </cell>
          <cell r="Y24">
            <v>33</v>
          </cell>
          <cell r="Z24">
            <v>0</v>
          </cell>
          <cell r="AA24">
            <v>0</v>
          </cell>
          <cell r="AB24">
            <v>0</v>
          </cell>
          <cell r="AE24">
            <v>0</v>
          </cell>
        </row>
        <row r="25">
          <cell r="H25">
            <v>710235151</v>
          </cell>
          <cell r="I25" t="str">
            <v>037942123</v>
          </cell>
          <cell r="J25">
            <v>100014126</v>
          </cell>
          <cell r="K25">
            <v>100013300</v>
          </cell>
          <cell r="L25" t="str">
            <v>Elokované pracovisko ako súčasť Cirkevnej základnej školy s materskou školou sv. Petra a Pavla</v>
          </cell>
          <cell r="M25" t="str">
            <v>Prešovský</v>
          </cell>
          <cell r="N25" t="str">
            <v>Snina</v>
          </cell>
          <cell r="O25" t="str">
            <v>06781</v>
          </cell>
          <cell r="P25" t="str">
            <v>Belá nad Cirochou</v>
          </cell>
          <cell r="Q25" t="str">
            <v>Cintorínska 66/40</v>
          </cell>
          <cell r="R25" t="str">
            <v>520039</v>
          </cell>
          <cell r="S25" t="str">
            <v>NS</v>
          </cell>
          <cell r="T25">
            <v>0</v>
          </cell>
          <cell r="U25">
            <v>0</v>
          </cell>
          <cell r="V25">
            <v>12</v>
          </cell>
          <cell r="Y25">
            <v>12</v>
          </cell>
          <cell r="Z25">
            <v>0</v>
          </cell>
          <cell r="AA25">
            <v>0</v>
          </cell>
          <cell r="AB25">
            <v>0</v>
          </cell>
          <cell r="AE25">
            <v>0</v>
          </cell>
        </row>
        <row r="26">
          <cell r="H26">
            <v>710257880</v>
          </cell>
          <cell r="I26" t="str">
            <v>037938045</v>
          </cell>
          <cell r="J26">
            <v>100017283</v>
          </cell>
          <cell r="K26">
            <v>100017488</v>
          </cell>
          <cell r="L26" t="str">
            <v>Cirkevná materská škola sv. Terézie z Lisieux ako organizačná zložka Cirkevnej spojenej školy</v>
          </cell>
          <cell r="M26" t="str">
            <v>Prešovský</v>
          </cell>
          <cell r="N26" t="str">
            <v>Humenné</v>
          </cell>
          <cell r="O26" t="str">
            <v>06601</v>
          </cell>
          <cell r="P26" t="str">
            <v>Humenné</v>
          </cell>
          <cell r="Q26" t="str">
            <v>Duchnovičova 24</v>
          </cell>
          <cell r="R26" t="str">
            <v>520004</v>
          </cell>
          <cell r="S26" t="str">
            <v>NS</v>
          </cell>
          <cell r="T26">
            <v>0</v>
          </cell>
          <cell r="U26">
            <v>0</v>
          </cell>
          <cell r="V26">
            <v>9</v>
          </cell>
          <cell r="Y26">
            <v>9</v>
          </cell>
          <cell r="Z26">
            <v>0</v>
          </cell>
          <cell r="AA26">
            <v>0</v>
          </cell>
          <cell r="AB26">
            <v>0</v>
          </cell>
          <cell r="AE26">
            <v>0</v>
          </cell>
        </row>
        <row r="27">
          <cell r="H27">
            <v>710260318</v>
          </cell>
          <cell r="I27" t="str">
            <v>050295829</v>
          </cell>
          <cell r="J27">
            <v>100017310</v>
          </cell>
          <cell r="K27">
            <v>100017309</v>
          </cell>
          <cell r="L27" t="str">
            <v>Cirkevná materská škola bl. Sáry Salkaházi s vyuč.jazyk.maďarským - Boldog Salkaházi Sára Magyar Tannyelvű Egyházi Óvoda ako organizačná zložka Cirkevnej spojenej školy</v>
          </cell>
          <cell r="M27" t="str">
            <v>Košický</v>
          </cell>
          <cell r="N27" t="str">
            <v>Košice - okolie</v>
          </cell>
          <cell r="O27" t="str">
            <v>04501</v>
          </cell>
          <cell r="P27" t="str">
            <v>Moldava nad Bodvou</v>
          </cell>
          <cell r="Q27" t="str">
            <v>Severná  19</v>
          </cell>
          <cell r="R27" t="str">
            <v>521698</v>
          </cell>
          <cell r="S27" t="str">
            <v>NS</v>
          </cell>
          <cell r="T27">
            <v>0</v>
          </cell>
          <cell r="U27">
            <v>0</v>
          </cell>
          <cell r="V27">
            <v>14</v>
          </cell>
          <cell r="Y27">
            <v>14</v>
          </cell>
          <cell r="Z27">
            <v>0</v>
          </cell>
          <cell r="AA27">
            <v>0</v>
          </cell>
          <cell r="AB27">
            <v>0</v>
          </cell>
          <cell r="AE27">
            <v>0</v>
          </cell>
        </row>
        <row r="28">
          <cell r="H28">
            <v>710265271</v>
          </cell>
          <cell r="I28" t="str">
            <v>050639668</v>
          </cell>
          <cell r="J28">
            <v>100017813</v>
          </cell>
          <cell r="K28">
            <v>100017810</v>
          </cell>
          <cell r="L28" t="str">
            <v>Cirkevná základná škola s materskou školou sv. Gorazda - predprimárne vzdelávanie</v>
          </cell>
          <cell r="M28" t="str">
            <v>Prešovský</v>
          </cell>
          <cell r="N28" t="str">
            <v>Prešov</v>
          </cell>
          <cell r="O28" t="str">
            <v>08005</v>
          </cell>
          <cell r="P28" t="str">
            <v>Prešov</v>
          </cell>
          <cell r="Q28" t="str">
            <v>Solivarská 49</v>
          </cell>
          <cell r="R28" t="str">
            <v>524140</v>
          </cell>
          <cell r="S28" t="str">
            <v>NS</v>
          </cell>
          <cell r="T28">
            <v>0</v>
          </cell>
          <cell r="U28">
            <v>0</v>
          </cell>
          <cell r="V28">
            <v>15</v>
          </cell>
          <cell r="Y28">
            <v>15</v>
          </cell>
          <cell r="Z28">
            <v>0</v>
          </cell>
          <cell r="AA28">
            <v>0</v>
          </cell>
          <cell r="AB28">
            <v>0</v>
          </cell>
          <cell r="AE28">
            <v>0</v>
          </cell>
        </row>
        <row r="29">
          <cell r="H29">
            <v>710176163</v>
          </cell>
          <cell r="I29" t="str">
            <v>000622605</v>
          </cell>
          <cell r="J29">
            <v>100011192</v>
          </cell>
          <cell r="K29">
            <v>100011193</v>
          </cell>
          <cell r="L29" t="str">
            <v>Základná škola s materskou školou Štefana Moysesa - predprimárne vzdelávanie</v>
          </cell>
          <cell r="M29" t="str">
            <v>Banskobystrický</v>
          </cell>
          <cell r="N29" t="str">
            <v>Žiar nad Hronom</v>
          </cell>
          <cell r="O29" t="str">
            <v>96501</v>
          </cell>
          <cell r="P29" t="str">
            <v>Žiar nad Hronom</v>
          </cell>
          <cell r="Q29" t="str">
            <v>A. Kmeťa 1</v>
          </cell>
          <cell r="R29" t="str">
            <v>516589</v>
          </cell>
          <cell r="S29" t="str">
            <v>NS</v>
          </cell>
          <cell r="T29">
            <v>0</v>
          </cell>
          <cell r="U29">
            <v>0</v>
          </cell>
          <cell r="V29">
            <v>15</v>
          </cell>
          <cell r="Y29">
            <v>15</v>
          </cell>
          <cell r="Z29">
            <v>0</v>
          </cell>
          <cell r="AA29">
            <v>0</v>
          </cell>
          <cell r="AB29">
            <v>0</v>
          </cell>
          <cell r="AE29">
            <v>0</v>
          </cell>
        </row>
        <row r="30">
          <cell r="H30">
            <v>710223919</v>
          </cell>
          <cell r="I30" t="str">
            <v>000652709</v>
          </cell>
          <cell r="J30">
            <v>100009484</v>
          </cell>
          <cell r="K30">
            <v>100009401</v>
          </cell>
          <cell r="L30" t="str">
            <v>Elokované pracovisko ako súčasť Základnej školy s materskou školou Štefana Moysesa</v>
          </cell>
          <cell r="M30" t="str">
            <v>Banskobystrický</v>
          </cell>
          <cell r="N30" t="str">
            <v>Banská Bystrica</v>
          </cell>
          <cell r="O30" t="str">
            <v>97401</v>
          </cell>
          <cell r="P30" t="str">
            <v>Banská Bystrica</v>
          </cell>
          <cell r="Q30" t="str">
            <v>Tibora Andrašovana 44</v>
          </cell>
          <cell r="R30" t="str">
            <v>508438</v>
          </cell>
          <cell r="S30" t="str">
            <v>NS</v>
          </cell>
          <cell r="T30">
            <v>0</v>
          </cell>
          <cell r="U30">
            <v>0</v>
          </cell>
          <cell r="V30">
            <v>12</v>
          </cell>
          <cell r="Y30">
            <v>12</v>
          </cell>
          <cell r="Z30">
            <v>0</v>
          </cell>
          <cell r="AA30">
            <v>0</v>
          </cell>
          <cell r="AB30">
            <v>0</v>
          </cell>
          <cell r="AE30">
            <v>0</v>
          </cell>
        </row>
        <row r="31">
          <cell r="H31">
            <v>710227647</v>
          </cell>
          <cell r="I31" t="str">
            <v>710227655</v>
          </cell>
          <cell r="J31">
            <v>100005528</v>
          </cell>
          <cell r="K31">
            <v>100005529</v>
          </cell>
          <cell r="L31" t="str">
            <v>ZŠ s MŠ sv. Vincenta de Paul ako org. zložka Katolíckej spoj. školy sv. Vincenta de Paul - predprimárne vzdelávanie</v>
          </cell>
          <cell r="M31" t="str">
            <v>Nitriansky</v>
          </cell>
          <cell r="N31" t="str">
            <v>Levice</v>
          </cell>
          <cell r="O31" t="str">
            <v>93405</v>
          </cell>
          <cell r="P31" t="str">
            <v>Levice</v>
          </cell>
          <cell r="Q31" t="str">
            <v>Saratovská 87</v>
          </cell>
          <cell r="R31" t="str">
            <v>502031</v>
          </cell>
          <cell r="S31" t="str">
            <v>NS</v>
          </cell>
          <cell r="T31">
            <v>0</v>
          </cell>
          <cell r="U31">
            <v>0</v>
          </cell>
          <cell r="V31">
            <v>42</v>
          </cell>
          <cell r="Y31">
            <v>42</v>
          </cell>
          <cell r="Z31">
            <v>0</v>
          </cell>
          <cell r="AA31">
            <v>0</v>
          </cell>
          <cell r="AB31">
            <v>0</v>
          </cell>
          <cell r="AE31">
            <v>0</v>
          </cell>
        </row>
        <row r="32">
          <cell r="H32">
            <v>710228244</v>
          </cell>
          <cell r="I32" t="str">
            <v>037958470</v>
          </cell>
          <cell r="J32">
            <v>100009611</v>
          </cell>
          <cell r="K32">
            <v>100017473</v>
          </cell>
          <cell r="L32" t="str">
            <v>Materská škola sv. Františka Assiského ako organizačná zložka Katolíckej spojenej školy sv. Františka Assiského</v>
          </cell>
          <cell r="M32" t="str">
            <v>Banskobystrický</v>
          </cell>
          <cell r="N32" t="str">
            <v>Banská Štiavnica</v>
          </cell>
          <cell r="O32" t="str">
            <v>96901</v>
          </cell>
          <cell r="P32" t="str">
            <v>Banská Štiavnica</v>
          </cell>
          <cell r="Q32" t="str">
            <v>Gwerkovej-Göllnerovej 9</v>
          </cell>
          <cell r="R32" t="str">
            <v>516643</v>
          </cell>
          <cell r="S32" t="str">
            <v>NS</v>
          </cell>
          <cell r="T32">
            <v>0</v>
          </cell>
          <cell r="U32">
            <v>0</v>
          </cell>
          <cell r="V32">
            <v>24</v>
          </cell>
          <cell r="Y32">
            <v>24</v>
          </cell>
          <cell r="Z32">
            <v>0</v>
          </cell>
          <cell r="AA32">
            <v>0</v>
          </cell>
          <cell r="AB32">
            <v>4</v>
          </cell>
          <cell r="AE32">
            <v>4</v>
          </cell>
        </row>
        <row r="33">
          <cell r="H33">
            <v>710230591</v>
          </cell>
          <cell r="I33" t="str">
            <v>031825150</v>
          </cell>
          <cell r="J33">
            <v>100006708</v>
          </cell>
          <cell r="K33">
            <v>100017428</v>
          </cell>
          <cell r="L33" t="str">
            <v>Cirkevná materská škola F. Fegyvernekiho s vyučovacím jazykom maďarským - Fegyverneki Ferenc Egyházi Óvoda - ako organizačná zložka Katolíckej spojenej školy F. Fegyvernekiho s vyučovacím jazykom maďarským</v>
          </cell>
          <cell r="M33" t="str">
            <v>Nitriansky</v>
          </cell>
          <cell r="N33" t="str">
            <v>Levice</v>
          </cell>
          <cell r="O33" t="str">
            <v>93601</v>
          </cell>
          <cell r="P33" t="str">
            <v>Šahy</v>
          </cell>
          <cell r="Q33" t="str">
            <v>SNP 4</v>
          </cell>
          <cell r="R33" t="str">
            <v>502782</v>
          </cell>
          <cell r="S33" t="str">
            <v>NS</v>
          </cell>
          <cell r="T33">
            <v>0</v>
          </cell>
          <cell r="U33">
            <v>0</v>
          </cell>
          <cell r="V33">
            <v>11</v>
          </cell>
          <cell r="Y33">
            <v>11</v>
          </cell>
          <cell r="Z33">
            <v>0</v>
          </cell>
          <cell r="AA33">
            <v>0</v>
          </cell>
          <cell r="AB33">
            <v>0</v>
          </cell>
          <cell r="AE33">
            <v>0</v>
          </cell>
        </row>
        <row r="34">
          <cell r="H34">
            <v>42006571</v>
          </cell>
          <cell r="I34" t="str">
            <v>000179108</v>
          </cell>
          <cell r="J34">
            <v>100010315</v>
          </cell>
          <cell r="K34">
            <v>200003228</v>
          </cell>
          <cell r="L34" t="str">
            <v>Katolícka materská škola Svätej Rodiny</v>
          </cell>
          <cell r="M34" t="str">
            <v>Banskobystrický</v>
          </cell>
          <cell r="N34" t="str">
            <v>Revúca</v>
          </cell>
          <cell r="O34" t="str">
            <v>05001</v>
          </cell>
          <cell r="P34" t="str">
            <v>Revúca</v>
          </cell>
          <cell r="Q34" t="str">
            <v>Ormisova 585/15</v>
          </cell>
          <cell r="R34" t="str">
            <v>526142</v>
          </cell>
          <cell r="S34" t="str">
            <v>PS</v>
          </cell>
          <cell r="T34">
            <v>0</v>
          </cell>
          <cell r="U34">
            <v>0</v>
          </cell>
          <cell r="V34">
            <v>18</v>
          </cell>
          <cell r="Y34">
            <v>18</v>
          </cell>
          <cell r="Z34">
            <v>0</v>
          </cell>
          <cell r="AA34">
            <v>0</v>
          </cell>
          <cell r="AB34">
            <v>0</v>
          </cell>
          <cell r="AE34">
            <v>0</v>
          </cell>
        </row>
        <row r="35">
          <cell r="H35">
            <v>42329485</v>
          </cell>
          <cell r="I35" t="str">
            <v>000179124</v>
          </cell>
          <cell r="J35">
            <v>100016879</v>
          </cell>
          <cell r="K35">
            <v>200002417</v>
          </cell>
          <cell r="L35" t="str">
            <v>Cirkevná materská škola</v>
          </cell>
          <cell r="M35" t="str">
            <v>Košický</v>
          </cell>
          <cell r="N35" t="str">
            <v>Spišská Nová Ves</v>
          </cell>
          <cell r="O35" t="str">
            <v>05311</v>
          </cell>
          <cell r="P35" t="str">
            <v>Smižany</v>
          </cell>
          <cell r="Q35" t="str">
            <v>Smreková 38</v>
          </cell>
          <cell r="R35" t="str">
            <v>560154</v>
          </cell>
          <cell r="S35" t="str">
            <v>PS</v>
          </cell>
          <cell r="T35">
            <v>0</v>
          </cell>
          <cell r="U35">
            <v>0</v>
          </cell>
          <cell r="V35">
            <v>15</v>
          </cell>
          <cell r="Y35">
            <v>15</v>
          </cell>
          <cell r="Z35">
            <v>0</v>
          </cell>
          <cell r="AA35">
            <v>0</v>
          </cell>
          <cell r="AB35">
            <v>0</v>
          </cell>
          <cell r="AE35">
            <v>0</v>
          </cell>
        </row>
        <row r="36">
          <cell r="H36">
            <v>42409519</v>
          </cell>
          <cell r="I36" t="str">
            <v>000179124</v>
          </cell>
          <cell r="J36">
            <v>100017019</v>
          </cell>
          <cell r="K36">
            <v>200002417</v>
          </cell>
          <cell r="L36" t="str">
            <v>Cirkevná materská škola</v>
          </cell>
          <cell r="M36" t="str">
            <v>Košický</v>
          </cell>
          <cell r="N36" t="str">
            <v>Spišská Nová Ves</v>
          </cell>
          <cell r="O36" t="str">
            <v>05201</v>
          </cell>
          <cell r="P36" t="str">
            <v>Spišská Nová Ves</v>
          </cell>
          <cell r="Q36" t="str">
            <v>Markušovská cesta 8</v>
          </cell>
          <cell r="R36" t="str">
            <v>526355</v>
          </cell>
          <cell r="S36" t="str">
            <v>PS</v>
          </cell>
          <cell r="T36">
            <v>0</v>
          </cell>
          <cell r="U36">
            <v>0</v>
          </cell>
          <cell r="V36">
            <v>13</v>
          </cell>
          <cell r="Y36">
            <v>13</v>
          </cell>
          <cell r="Z36">
            <v>0</v>
          </cell>
          <cell r="AA36">
            <v>0</v>
          </cell>
          <cell r="AB36">
            <v>0</v>
          </cell>
          <cell r="AE36">
            <v>0</v>
          </cell>
        </row>
        <row r="37">
          <cell r="H37">
            <v>710016018</v>
          </cell>
          <cell r="I37" t="str">
            <v>037910493</v>
          </cell>
          <cell r="J37">
            <v>100008619</v>
          </cell>
          <cell r="K37">
            <v>100008620</v>
          </cell>
          <cell r="L37" t="str">
            <v>Cirkevná základná škola s materskou školou sv. Matúša - predprimárne vzdelávanie</v>
          </cell>
          <cell r="M37" t="str">
            <v>Žilinský</v>
          </cell>
          <cell r="N37" t="str">
            <v>Ružomberok</v>
          </cell>
          <cell r="O37" t="str">
            <v>03491</v>
          </cell>
          <cell r="P37" t="str">
            <v>Švošov</v>
          </cell>
          <cell r="Q37" t="str">
            <v>Švošov 71</v>
          </cell>
          <cell r="R37" t="str">
            <v>511064</v>
          </cell>
          <cell r="S37" t="str">
            <v>NS</v>
          </cell>
          <cell r="T37">
            <v>0</v>
          </cell>
          <cell r="U37">
            <v>0</v>
          </cell>
          <cell r="V37">
            <v>15</v>
          </cell>
          <cell r="Y37">
            <v>15</v>
          </cell>
          <cell r="Z37">
            <v>0</v>
          </cell>
          <cell r="AA37">
            <v>0</v>
          </cell>
          <cell r="AB37">
            <v>0</v>
          </cell>
          <cell r="AE37">
            <v>0</v>
          </cell>
        </row>
        <row r="38">
          <cell r="H38">
            <v>710031831</v>
          </cell>
          <cell r="I38" t="str">
            <v>042036518</v>
          </cell>
          <cell r="J38">
            <v>100013561</v>
          </cell>
          <cell r="K38">
            <v>100013562</v>
          </cell>
          <cell r="L38" t="str">
            <v>Základná škola s materskou školou - predprimárne vzdelávanie</v>
          </cell>
          <cell r="M38" t="str">
            <v>Prešovský</v>
          </cell>
          <cell r="N38" t="str">
            <v>Stará Ľubovňa</v>
          </cell>
          <cell r="O38" t="str">
            <v>06534</v>
          </cell>
          <cell r="P38" t="str">
            <v>Veľká Lesná</v>
          </cell>
          <cell r="Q38" t="str">
            <v>Veľká Lesná 16</v>
          </cell>
          <cell r="R38" t="str">
            <v>527068</v>
          </cell>
          <cell r="S38" t="str">
            <v>NS</v>
          </cell>
          <cell r="T38">
            <v>0</v>
          </cell>
          <cell r="U38">
            <v>0</v>
          </cell>
          <cell r="V38">
            <v>8</v>
          </cell>
          <cell r="Y38">
            <v>8</v>
          </cell>
          <cell r="Z38">
            <v>0</v>
          </cell>
          <cell r="AA38">
            <v>0</v>
          </cell>
          <cell r="AB38">
            <v>0</v>
          </cell>
          <cell r="AE38">
            <v>0</v>
          </cell>
        </row>
        <row r="39">
          <cell r="H39">
            <v>710201974</v>
          </cell>
          <cell r="I39" t="str">
            <v>710227990</v>
          </cell>
          <cell r="J39">
            <v>100007418</v>
          </cell>
          <cell r="K39">
            <v>100007420</v>
          </cell>
          <cell r="L39" t="str">
            <v>Základná škola s materskou školou Andreja Radlinského ako org. zložka Cirk. spojenej školy - predprimárne vzdelávanie</v>
          </cell>
          <cell r="M39" t="str">
            <v>Žilinský</v>
          </cell>
          <cell r="N39" t="str">
            <v>Dolný Kubín</v>
          </cell>
          <cell r="O39" t="str">
            <v>02601</v>
          </cell>
          <cell r="P39" t="str">
            <v>Dolný Kubín</v>
          </cell>
          <cell r="Q39" t="str">
            <v>Okružná 2062/25</v>
          </cell>
          <cell r="R39" t="str">
            <v>509540</v>
          </cell>
          <cell r="S39" t="str">
            <v>NS</v>
          </cell>
          <cell r="T39">
            <v>0</v>
          </cell>
          <cell r="U39">
            <v>0</v>
          </cell>
          <cell r="V39">
            <v>26</v>
          </cell>
          <cell r="Y39">
            <v>26</v>
          </cell>
          <cell r="Z39">
            <v>0</v>
          </cell>
          <cell r="AA39">
            <v>0</v>
          </cell>
          <cell r="AB39">
            <v>0</v>
          </cell>
          <cell r="AE39">
            <v>0</v>
          </cell>
        </row>
        <row r="40">
          <cell r="H40">
            <v>710213751</v>
          </cell>
          <cell r="I40" t="str">
            <v>042035724</v>
          </cell>
          <cell r="J40">
            <v>100012036</v>
          </cell>
          <cell r="K40">
            <v>100012037</v>
          </cell>
          <cell r="L40" t="str">
            <v>Základná škola s materskou školou - predprimárne vzdelávanie</v>
          </cell>
          <cell r="M40" t="str">
            <v>Prešovský</v>
          </cell>
          <cell r="N40" t="str">
            <v>Kežmarok</v>
          </cell>
          <cell r="O40" t="str">
            <v>06001</v>
          </cell>
          <cell r="P40" t="str">
            <v>Kežmarok</v>
          </cell>
          <cell r="Q40" t="str">
            <v>Petržalská 21</v>
          </cell>
          <cell r="R40" t="str">
            <v>523585</v>
          </cell>
          <cell r="S40" t="str">
            <v>NS</v>
          </cell>
          <cell r="T40">
            <v>0</v>
          </cell>
          <cell r="U40">
            <v>0</v>
          </cell>
          <cell r="V40">
            <v>56</v>
          </cell>
          <cell r="Y40">
            <v>56</v>
          </cell>
          <cell r="Z40">
            <v>0</v>
          </cell>
          <cell r="AA40">
            <v>0</v>
          </cell>
          <cell r="AB40">
            <v>0</v>
          </cell>
          <cell r="AE40">
            <v>0</v>
          </cell>
        </row>
        <row r="41">
          <cell r="H41">
            <v>710217447</v>
          </cell>
          <cell r="I41" t="str">
            <v>037947737</v>
          </cell>
          <cell r="J41">
            <v>100012202</v>
          </cell>
          <cell r="K41">
            <v>100012203</v>
          </cell>
          <cell r="L41" t="str">
            <v>Základná škola s materskou školou - predprimárne vzdelávanie</v>
          </cell>
          <cell r="M41" t="str">
            <v>Prešovský</v>
          </cell>
          <cell r="N41" t="str">
            <v>Levoča</v>
          </cell>
          <cell r="O41" t="str">
            <v>05302</v>
          </cell>
          <cell r="P41" t="str">
            <v>Klčov</v>
          </cell>
          <cell r="Q41" t="str">
            <v>Klčov 28</v>
          </cell>
          <cell r="R41" t="str">
            <v>543225</v>
          </cell>
          <cell r="S41" t="str">
            <v>NS</v>
          </cell>
          <cell r="T41">
            <v>0</v>
          </cell>
          <cell r="U41">
            <v>0</v>
          </cell>
          <cell r="V41">
            <v>4</v>
          </cell>
          <cell r="Y41">
            <v>4</v>
          </cell>
          <cell r="Z41">
            <v>0</v>
          </cell>
          <cell r="AA41">
            <v>0</v>
          </cell>
          <cell r="AB41">
            <v>0</v>
          </cell>
          <cell r="AE41">
            <v>0</v>
          </cell>
        </row>
        <row r="42">
          <cell r="H42">
            <v>710226209</v>
          </cell>
          <cell r="I42" t="str">
            <v>042088917</v>
          </cell>
          <cell r="J42">
            <v>100013531</v>
          </cell>
          <cell r="K42">
            <v>100013532</v>
          </cell>
          <cell r="L42" t="str">
            <v>Základná škola s materskou školou - predprimárne vzdelávanie</v>
          </cell>
          <cell r="M42" t="str">
            <v>Prešovský</v>
          </cell>
          <cell r="N42" t="str">
            <v>Stará Ľubovňa</v>
          </cell>
          <cell r="O42" t="str">
            <v>06401</v>
          </cell>
          <cell r="P42" t="str">
            <v>Stará Ľubovňa</v>
          </cell>
          <cell r="Q42" t="str">
            <v>Štúrova 3</v>
          </cell>
          <cell r="R42" t="str">
            <v>526665</v>
          </cell>
          <cell r="S42" t="str">
            <v>NS</v>
          </cell>
          <cell r="T42">
            <v>0</v>
          </cell>
          <cell r="U42">
            <v>0</v>
          </cell>
          <cell r="V42">
            <v>26</v>
          </cell>
          <cell r="Y42">
            <v>26</v>
          </cell>
          <cell r="Z42">
            <v>0</v>
          </cell>
          <cell r="AA42">
            <v>0</v>
          </cell>
          <cell r="AB42">
            <v>0</v>
          </cell>
          <cell r="AE42">
            <v>0</v>
          </cell>
        </row>
        <row r="43">
          <cell r="H43">
            <v>710242727</v>
          </cell>
          <cell r="I43" t="str">
            <v>042078415</v>
          </cell>
          <cell r="J43">
            <v>100014280</v>
          </cell>
          <cell r="K43">
            <v>100013415</v>
          </cell>
          <cell r="L43" t="str">
            <v>Elokované pracovisko ako súčasť Základnej školy s materskou školou Kráľovnej Pokoja</v>
          </cell>
          <cell r="M43" t="str">
            <v>Prešovský</v>
          </cell>
          <cell r="N43" t="str">
            <v>Stará Ľubovňa</v>
          </cell>
          <cell r="O43" t="str">
            <v>06534</v>
          </cell>
          <cell r="P43" t="str">
            <v>Haligovce</v>
          </cell>
          <cell r="Q43" t="str">
            <v>Haligovce 143</v>
          </cell>
          <cell r="R43" t="str">
            <v>526711</v>
          </cell>
          <cell r="S43" t="str">
            <v>NS</v>
          </cell>
          <cell r="T43">
            <v>0</v>
          </cell>
          <cell r="U43">
            <v>0</v>
          </cell>
          <cell r="V43">
            <v>5</v>
          </cell>
          <cell r="Y43">
            <v>5</v>
          </cell>
          <cell r="Z43">
            <v>0</v>
          </cell>
          <cell r="AA43">
            <v>0</v>
          </cell>
          <cell r="AB43">
            <v>0</v>
          </cell>
          <cell r="AE43">
            <v>0</v>
          </cell>
        </row>
        <row r="44">
          <cell r="H44">
            <v>710259808</v>
          </cell>
          <cell r="I44" t="str">
            <v>042434912</v>
          </cell>
          <cell r="J44">
            <v>100008776</v>
          </cell>
          <cell r="K44">
            <v>100008773</v>
          </cell>
          <cell r="L44" t="str">
            <v>Základná škola s materskou školou Rudolfa Dilonga - predprimárne vzdelávanie</v>
          </cell>
          <cell r="M44" t="str">
            <v>Žilinský</v>
          </cell>
          <cell r="N44" t="str">
            <v>Tvrdošín</v>
          </cell>
          <cell r="O44" t="str">
            <v>02801</v>
          </cell>
          <cell r="P44" t="str">
            <v>Trstená</v>
          </cell>
          <cell r="Q44" t="str">
            <v>Hviezdoslavova 823/7</v>
          </cell>
          <cell r="R44" t="str">
            <v>510106</v>
          </cell>
          <cell r="S44" t="str">
            <v>NS</v>
          </cell>
          <cell r="T44">
            <v>0</v>
          </cell>
          <cell r="U44">
            <v>0</v>
          </cell>
          <cell r="V44">
            <v>9</v>
          </cell>
          <cell r="Y44">
            <v>9</v>
          </cell>
          <cell r="Z44">
            <v>0</v>
          </cell>
          <cell r="AA44">
            <v>0</v>
          </cell>
          <cell r="AB44">
            <v>0</v>
          </cell>
          <cell r="AE44">
            <v>0</v>
          </cell>
        </row>
        <row r="45">
          <cell r="H45">
            <v>710269854</v>
          </cell>
          <cell r="I45" t="str">
            <v>042434912</v>
          </cell>
          <cell r="J45">
            <v>100018272</v>
          </cell>
          <cell r="K45">
            <v>100008773</v>
          </cell>
          <cell r="L45" t="str">
            <v>Elokované pracovisko ako súčasť Základnej školy s materskou školou Rudolfa Dilonga</v>
          </cell>
          <cell r="M45" t="str">
            <v>Žilinský</v>
          </cell>
          <cell r="N45" t="str">
            <v>Tvrdošín</v>
          </cell>
          <cell r="O45" t="str">
            <v>02801</v>
          </cell>
          <cell r="P45" t="str">
            <v>Trstená</v>
          </cell>
          <cell r="Q45" t="str">
            <v>M. R. Štefánika 438</v>
          </cell>
          <cell r="R45" t="str">
            <v>510106</v>
          </cell>
          <cell r="S45" t="str">
            <v>NS</v>
          </cell>
          <cell r="T45">
            <v>0</v>
          </cell>
          <cell r="U45">
            <v>0</v>
          </cell>
          <cell r="V45">
            <v>11</v>
          </cell>
          <cell r="Y45">
            <v>11</v>
          </cell>
          <cell r="Z45">
            <v>0</v>
          </cell>
          <cell r="AA45">
            <v>0</v>
          </cell>
          <cell r="AB45">
            <v>0</v>
          </cell>
          <cell r="AE45">
            <v>0</v>
          </cell>
        </row>
        <row r="46">
          <cell r="H46">
            <v>42235588</v>
          </cell>
          <cell r="I46" t="str">
            <v>000179205</v>
          </cell>
          <cell r="J46">
            <v>100011509</v>
          </cell>
          <cell r="K46">
            <v>200002477</v>
          </cell>
          <cell r="L46" t="str">
            <v>Cirkevná materská škola bl. Vasiľa Hopka</v>
          </cell>
          <cell r="M46" t="str">
            <v>Prešovský</v>
          </cell>
          <cell r="N46" t="str">
            <v>Bardejov</v>
          </cell>
          <cell r="O46" t="str">
            <v>08501</v>
          </cell>
          <cell r="P46" t="str">
            <v>Bardejov</v>
          </cell>
          <cell r="Q46" t="str">
            <v>Ul. sv. Jakuba 28</v>
          </cell>
          <cell r="R46" t="str">
            <v>519006</v>
          </cell>
          <cell r="S46" t="str">
            <v>PS</v>
          </cell>
          <cell r="T46">
            <v>0</v>
          </cell>
          <cell r="U46">
            <v>0</v>
          </cell>
          <cell r="V46">
            <v>13</v>
          </cell>
          <cell r="Y46">
            <v>13</v>
          </cell>
          <cell r="Z46">
            <v>0</v>
          </cell>
          <cell r="AA46">
            <v>0</v>
          </cell>
          <cell r="AB46">
            <v>0</v>
          </cell>
          <cell r="AE46">
            <v>0</v>
          </cell>
        </row>
        <row r="47">
          <cell r="H47">
            <v>710276494</v>
          </cell>
          <cell r="I47" t="str">
            <v>710276257</v>
          </cell>
          <cell r="J47">
            <v>100018991</v>
          </cell>
          <cell r="K47">
            <v>100018946</v>
          </cell>
          <cell r="L47" t="str">
            <v>Cirkevná základná škola s materskou školou bl. biskupa Gojdiča ako organizačná zložka Spojenej školy bl. biskupa Gojdiča - predprimárne vzdelávanie</v>
          </cell>
          <cell r="M47" t="str">
            <v>Prešovský</v>
          </cell>
          <cell r="N47" t="str">
            <v>Prešov</v>
          </cell>
          <cell r="O47" t="str">
            <v>08001</v>
          </cell>
          <cell r="P47" t="str">
            <v>Prešov</v>
          </cell>
          <cell r="Q47" t="str">
            <v>Bernolákova 21</v>
          </cell>
          <cell r="R47" t="str">
            <v>524140</v>
          </cell>
          <cell r="S47" t="str">
            <v>NS</v>
          </cell>
          <cell r="T47">
            <v>0</v>
          </cell>
          <cell r="U47">
            <v>0</v>
          </cell>
          <cell r="V47">
            <v>38</v>
          </cell>
          <cell r="Y47">
            <v>38</v>
          </cell>
          <cell r="Z47">
            <v>0</v>
          </cell>
          <cell r="AA47">
            <v>0</v>
          </cell>
          <cell r="AB47">
            <v>0</v>
          </cell>
          <cell r="AE47">
            <v>0</v>
          </cell>
        </row>
        <row r="48">
          <cell r="H48">
            <v>35562757</v>
          </cell>
          <cell r="I48" t="str">
            <v>030305624</v>
          </cell>
          <cell r="J48">
            <v>100015595</v>
          </cell>
          <cell r="K48">
            <v>200002895</v>
          </cell>
          <cell r="L48" t="str">
            <v>Cirkevná materská škola blahoslaveného biskupa Vasiľa Hopku</v>
          </cell>
          <cell r="M48" t="str">
            <v>Košický</v>
          </cell>
          <cell r="N48" t="str">
            <v>Michalovce</v>
          </cell>
          <cell r="O48" t="str">
            <v>07101</v>
          </cell>
          <cell r="P48" t="str">
            <v>Michalovce</v>
          </cell>
          <cell r="Q48" t="str">
            <v>ul. J. Švermu 4</v>
          </cell>
          <cell r="R48" t="str">
            <v>522279</v>
          </cell>
          <cell r="S48" t="str">
            <v>PS</v>
          </cell>
          <cell r="T48">
            <v>0</v>
          </cell>
          <cell r="U48">
            <v>0</v>
          </cell>
          <cell r="V48">
            <v>21</v>
          </cell>
          <cell r="Y48">
            <v>21</v>
          </cell>
          <cell r="Z48">
            <v>0</v>
          </cell>
          <cell r="AA48">
            <v>0</v>
          </cell>
          <cell r="AB48">
            <v>1</v>
          </cell>
          <cell r="AE48">
            <v>1</v>
          </cell>
        </row>
        <row r="49">
          <cell r="H49">
            <v>52637221</v>
          </cell>
          <cell r="I49" t="str">
            <v>030305624</v>
          </cell>
          <cell r="J49">
            <v>100018730</v>
          </cell>
          <cell r="K49">
            <v>200002895</v>
          </cell>
          <cell r="L49" t="str">
            <v>Cirkevná materská škola sv. Efréma s vyučovacím jazykom maďarským - Szent Efrém Egyházi Óvoda</v>
          </cell>
          <cell r="M49" t="str">
            <v>Košický</v>
          </cell>
          <cell r="N49" t="str">
            <v>Michalovce</v>
          </cell>
          <cell r="O49" t="str">
            <v>07677</v>
          </cell>
          <cell r="P49" t="str">
            <v>Veľké Slemence</v>
          </cell>
          <cell r="Q49" t="str">
            <v>Hlavná 125</v>
          </cell>
          <cell r="R49" t="str">
            <v>543888</v>
          </cell>
          <cell r="S49" t="str">
            <v>PS</v>
          </cell>
          <cell r="T49">
            <v>0</v>
          </cell>
          <cell r="U49">
            <v>0</v>
          </cell>
          <cell r="V49">
            <v>5</v>
          </cell>
          <cell r="Y49">
            <v>5</v>
          </cell>
          <cell r="Z49">
            <v>0</v>
          </cell>
          <cell r="AA49">
            <v>0</v>
          </cell>
          <cell r="AB49">
            <v>0</v>
          </cell>
          <cell r="AE49">
            <v>0</v>
          </cell>
        </row>
        <row r="50">
          <cell r="H50">
            <v>710033451</v>
          </cell>
          <cell r="I50" t="str">
            <v>031314503</v>
          </cell>
          <cell r="J50">
            <v>100016510</v>
          </cell>
          <cell r="K50">
            <v>100016508</v>
          </cell>
          <cell r="L50" t="str">
            <v>Cirkevná základná škola s materskou školou sv. Michala Archanjela - predprimárne vzdelávanie</v>
          </cell>
          <cell r="M50" t="str">
            <v>Košický</v>
          </cell>
          <cell r="N50" t="str">
            <v>Trebišov</v>
          </cell>
          <cell r="O50" t="str">
            <v>07616</v>
          </cell>
          <cell r="P50" t="str">
            <v>Stanča</v>
          </cell>
          <cell r="Q50" t="str">
            <v>Hlavná 140</v>
          </cell>
          <cell r="R50" t="str">
            <v>513849</v>
          </cell>
          <cell r="S50" t="str">
            <v>NS</v>
          </cell>
          <cell r="T50">
            <v>0</v>
          </cell>
          <cell r="U50">
            <v>0</v>
          </cell>
          <cell r="V50">
            <v>13</v>
          </cell>
          <cell r="Y50">
            <v>13</v>
          </cell>
          <cell r="Z50">
            <v>0</v>
          </cell>
          <cell r="AA50">
            <v>0</v>
          </cell>
          <cell r="AB50">
            <v>0</v>
          </cell>
          <cell r="AE50">
            <v>0</v>
          </cell>
        </row>
        <row r="51">
          <cell r="H51">
            <v>710226624</v>
          </cell>
          <cell r="I51" t="str">
            <v>042104955</v>
          </cell>
          <cell r="J51">
            <v>100014660</v>
          </cell>
          <cell r="K51">
            <v>100014662</v>
          </cell>
          <cell r="L51" t="str">
            <v>Cirkevná základná škola s materskou školou sv. Gorazda - predprimárne vzdelávanie</v>
          </cell>
          <cell r="M51" t="str">
            <v>Košický</v>
          </cell>
          <cell r="N51" t="str">
            <v>Košice I</v>
          </cell>
          <cell r="O51" t="str">
            <v>04013</v>
          </cell>
          <cell r="P51" t="str">
            <v>Košice-Sídlisko Ťahanovce</v>
          </cell>
          <cell r="Q51" t="str">
            <v>Juhoslovanská 2</v>
          </cell>
          <cell r="R51" t="str">
            <v>599875</v>
          </cell>
          <cell r="S51" t="str">
            <v>NS</v>
          </cell>
          <cell r="T51">
            <v>0</v>
          </cell>
          <cell r="U51">
            <v>0</v>
          </cell>
          <cell r="V51">
            <v>15</v>
          </cell>
          <cell r="Y51">
            <v>15</v>
          </cell>
          <cell r="Z51">
            <v>0</v>
          </cell>
          <cell r="AA51">
            <v>0</v>
          </cell>
          <cell r="AB51">
            <v>0</v>
          </cell>
          <cell r="AE51">
            <v>0</v>
          </cell>
        </row>
        <row r="52">
          <cell r="H52">
            <v>31299610</v>
          </cell>
          <cell r="I52" t="str">
            <v>000587141</v>
          </cell>
          <cell r="J52">
            <v>100014704</v>
          </cell>
          <cell r="K52">
            <v>200000084</v>
          </cell>
          <cell r="L52" t="str">
            <v>Cirkevná materská škola blahoslavenej Imeldy</v>
          </cell>
          <cell r="M52" t="str">
            <v>Košický</v>
          </cell>
          <cell r="N52" t="str">
            <v>Košice I</v>
          </cell>
          <cell r="O52" t="str">
            <v>04001</v>
          </cell>
          <cell r="P52" t="str">
            <v>Košice-Staré Mesto</v>
          </cell>
          <cell r="Q52" t="str">
            <v>Moyzesova 8</v>
          </cell>
          <cell r="R52" t="str">
            <v>598186</v>
          </cell>
          <cell r="S52" t="str">
            <v>PS</v>
          </cell>
          <cell r="T52">
            <v>0</v>
          </cell>
          <cell r="U52">
            <v>0</v>
          </cell>
          <cell r="V52">
            <v>24</v>
          </cell>
          <cell r="Y52">
            <v>24</v>
          </cell>
          <cell r="Z52">
            <v>0</v>
          </cell>
          <cell r="AA52">
            <v>0</v>
          </cell>
          <cell r="AB52">
            <v>0</v>
          </cell>
          <cell r="AE52">
            <v>0</v>
          </cell>
        </row>
        <row r="53">
          <cell r="H53">
            <v>42364043</v>
          </cell>
          <cell r="I53" t="str">
            <v>000587141</v>
          </cell>
          <cell r="J53">
            <v>100001340</v>
          </cell>
          <cell r="K53">
            <v>200000084</v>
          </cell>
          <cell r="L53" t="str">
            <v>Cirkevná materská škola Madony Žitného ostrova</v>
          </cell>
          <cell r="M53" t="str">
            <v>Bratislavský</v>
          </cell>
          <cell r="N53" t="str">
            <v>Senec</v>
          </cell>
          <cell r="O53" t="str">
            <v>90042</v>
          </cell>
          <cell r="P53" t="str">
            <v>Dunajská Lužná</v>
          </cell>
          <cell r="Q53" t="str">
            <v>Jánošíkovská 465/5</v>
          </cell>
          <cell r="R53" t="str">
            <v>545333</v>
          </cell>
          <cell r="S53" t="str">
            <v>PS</v>
          </cell>
          <cell r="T53">
            <v>0</v>
          </cell>
          <cell r="U53">
            <v>0</v>
          </cell>
          <cell r="V53">
            <v>19</v>
          </cell>
          <cell r="Y53">
            <v>19</v>
          </cell>
          <cell r="Z53">
            <v>0</v>
          </cell>
          <cell r="AA53">
            <v>0</v>
          </cell>
          <cell r="AB53">
            <v>0</v>
          </cell>
          <cell r="AE53">
            <v>0</v>
          </cell>
        </row>
        <row r="54">
          <cell r="H54">
            <v>37783653</v>
          </cell>
          <cell r="I54" t="str">
            <v>000585700</v>
          </cell>
          <cell r="J54">
            <v>100013204</v>
          </cell>
          <cell r="K54">
            <v>200002481</v>
          </cell>
          <cell r="L54" t="str">
            <v>Cirkevná materská škola Sestry Jozafáty</v>
          </cell>
          <cell r="M54" t="str">
            <v>Prešovský</v>
          </cell>
          <cell r="N54" t="str">
            <v>Sabinov</v>
          </cell>
          <cell r="O54" t="str">
            <v>08257</v>
          </cell>
          <cell r="P54" t="str">
            <v>Ľutina</v>
          </cell>
          <cell r="Q54" t="str">
            <v>Ľutina 131</v>
          </cell>
          <cell r="R54" t="str">
            <v>524824</v>
          </cell>
          <cell r="S54" t="str">
            <v>PS</v>
          </cell>
          <cell r="T54">
            <v>0</v>
          </cell>
          <cell r="U54">
            <v>0</v>
          </cell>
          <cell r="V54">
            <v>6</v>
          </cell>
          <cell r="Y54">
            <v>6</v>
          </cell>
          <cell r="Z54">
            <v>0</v>
          </cell>
          <cell r="AA54">
            <v>0</v>
          </cell>
          <cell r="AB54">
            <v>0</v>
          </cell>
          <cell r="AE54">
            <v>0</v>
          </cell>
        </row>
        <row r="55">
          <cell r="H55">
            <v>42378940</v>
          </cell>
          <cell r="I55" t="str">
            <v>000585700</v>
          </cell>
          <cell r="J55">
            <v>100017254</v>
          </cell>
          <cell r="K55">
            <v>200002481</v>
          </cell>
          <cell r="L55" t="str">
            <v>Cirkevná materská škola bl.Tarzície</v>
          </cell>
          <cell r="M55" t="str">
            <v>Trenčiansky</v>
          </cell>
          <cell r="N55" t="str">
            <v>Trenčín</v>
          </cell>
          <cell r="O55" t="str">
            <v>91101</v>
          </cell>
          <cell r="P55" t="str">
            <v>Trenčín</v>
          </cell>
          <cell r="Q55" t="str">
            <v>Olbrachtová 28</v>
          </cell>
          <cell r="R55" t="str">
            <v>505820</v>
          </cell>
          <cell r="S55" t="str">
            <v>PS</v>
          </cell>
          <cell r="T55">
            <v>0</v>
          </cell>
          <cell r="U55">
            <v>0</v>
          </cell>
          <cell r="V55">
            <v>16</v>
          </cell>
          <cell r="Y55">
            <v>16</v>
          </cell>
          <cell r="Z55">
            <v>0</v>
          </cell>
          <cell r="AA55">
            <v>0</v>
          </cell>
          <cell r="AB55">
            <v>0</v>
          </cell>
          <cell r="AE55">
            <v>0</v>
          </cell>
        </row>
        <row r="56">
          <cell r="H56">
            <v>710269307</v>
          </cell>
          <cell r="I56" t="str">
            <v>017643066</v>
          </cell>
          <cell r="J56">
            <v>100018538</v>
          </cell>
          <cell r="K56">
            <v>100017407</v>
          </cell>
          <cell r="L56" t="str">
            <v>Materská škola bl. Alexie ako organizačná zložka Spojenej školy sv. Jozefa</v>
          </cell>
          <cell r="M56" t="str">
            <v>Trenčiansky</v>
          </cell>
          <cell r="N56" t="str">
            <v>Nové Mesto nad Váhom</v>
          </cell>
          <cell r="O56" t="str">
            <v>91501</v>
          </cell>
          <cell r="P56" t="str">
            <v>Nové Mesto nad Váhom</v>
          </cell>
          <cell r="Q56" t="str">
            <v>J.Kollára 4</v>
          </cell>
          <cell r="R56" t="str">
            <v>506338</v>
          </cell>
          <cell r="S56" t="str">
            <v>NS</v>
          </cell>
          <cell r="T56">
            <v>0</v>
          </cell>
          <cell r="U56">
            <v>0</v>
          </cell>
          <cell r="V56">
            <v>16</v>
          </cell>
          <cell r="Y56">
            <v>16</v>
          </cell>
          <cell r="Z56">
            <v>0</v>
          </cell>
          <cell r="AA56">
            <v>0</v>
          </cell>
          <cell r="AB56">
            <v>0</v>
          </cell>
          <cell r="AE56">
            <v>0</v>
          </cell>
        </row>
        <row r="57">
          <cell r="H57">
            <v>710243898</v>
          </cell>
          <cell r="I57" t="str">
            <v>017643902</v>
          </cell>
          <cell r="J57">
            <v>100003187</v>
          </cell>
          <cell r="K57">
            <v>100002939</v>
          </cell>
          <cell r="L57" t="str">
            <v>Základná škola s Materskou školou Angely Merici - predprimárne vzdelávanie</v>
          </cell>
          <cell r="M57" t="str">
            <v>Trnavský</v>
          </cell>
          <cell r="N57" t="str">
            <v>Trnava</v>
          </cell>
          <cell r="O57" t="str">
            <v>91701</v>
          </cell>
          <cell r="P57" t="str">
            <v>Trnava</v>
          </cell>
          <cell r="Q57" t="str">
            <v>Halenárska 45</v>
          </cell>
          <cell r="R57" t="str">
            <v>506745</v>
          </cell>
          <cell r="S57" t="str">
            <v>NS</v>
          </cell>
          <cell r="T57">
            <v>0</v>
          </cell>
          <cell r="U57">
            <v>0</v>
          </cell>
          <cell r="V57">
            <v>15</v>
          </cell>
          <cell r="Y57">
            <v>15</v>
          </cell>
          <cell r="Z57">
            <v>0</v>
          </cell>
          <cell r="AA57">
            <v>0</v>
          </cell>
          <cell r="AB57">
            <v>0</v>
          </cell>
          <cell r="AE57">
            <v>0</v>
          </cell>
        </row>
        <row r="58">
          <cell r="H58">
            <v>710274025</v>
          </cell>
          <cell r="I58" t="str">
            <v>710274068</v>
          </cell>
          <cell r="J58">
            <v>100018657</v>
          </cell>
          <cell r="K58">
            <v>100018656</v>
          </cell>
          <cell r="L58" t="str">
            <v>Základná škola s materskou školou sv. Uršule ako organizačná zložka Spojenej školy sv. Uršule - predprimárne vzdelávanie</v>
          </cell>
          <cell r="M58" t="str">
            <v>Bratislavský</v>
          </cell>
          <cell r="N58" t="str">
            <v>Bratislava I</v>
          </cell>
          <cell r="O58" t="str">
            <v>81101</v>
          </cell>
          <cell r="P58" t="str">
            <v>Bratislava-Staré Mesto</v>
          </cell>
          <cell r="Q58" t="str">
            <v>Nedbalova 4</v>
          </cell>
          <cell r="R58" t="str">
            <v>528595</v>
          </cell>
          <cell r="S58" t="str">
            <v>NS</v>
          </cell>
          <cell r="T58">
            <v>0</v>
          </cell>
          <cell r="U58">
            <v>0</v>
          </cell>
          <cell r="V58">
            <v>41</v>
          </cell>
          <cell r="Y58">
            <v>41</v>
          </cell>
          <cell r="Z58">
            <v>0</v>
          </cell>
          <cell r="AA58">
            <v>0</v>
          </cell>
          <cell r="AB58">
            <v>0</v>
          </cell>
          <cell r="AE58">
            <v>0</v>
          </cell>
        </row>
        <row r="59">
          <cell r="H59">
            <v>31773834</v>
          </cell>
          <cell r="I59" t="str">
            <v>000586366</v>
          </cell>
          <cell r="J59">
            <v>100001391</v>
          </cell>
          <cell r="K59">
            <v>200000519</v>
          </cell>
          <cell r="L59" t="str">
            <v>Cirkevná materská škola Kráľovnej Anjelov</v>
          </cell>
          <cell r="M59" t="str">
            <v>Bratislavský</v>
          </cell>
          <cell r="N59" t="str">
            <v>Senec</v>
          </cell>
          <cell r="O59" t="str">
            <v>90028</v>
          </cell>
          <cell r="P59" t="str">
            <v>Ivanka pri Dunaji</v>
          </cell>
          <cell r="Q59" t="str">
            <v>Nám. padlých hrdinov 30</v>
          </cell>
          <cell r="R59" t="str">
            <v>507938</v>
          </cell>
          <cell r="S59" t="str">
            <v>PS</v>
          </cell>
          <cell r="T59">
            <v>0</v>
          </cell>
          <cell r="U59">
            <v>0</v>
          </cell>
          <cell r="V59">
            <v>16</v>
          </cell>
          <cell r="Y59">
            <v>16</v>
          </cell>
          <cell r="Z59">
            <v>0</v>
          </cell>
          <cell r="AA59">
            <v>0</v>
          </cell>
          <cell r="AB59">
            <v>0</v>
          </cell>
          <cell r="AE59">
            <v>0</v>
          </cell>
        </row>
        <row r="60">
          <cell r="H60">
            <v>35506385</v>
          </cell>
          <cell r="I60" t="str">
            <v>000586366</v>
          </cell>
          <cell r="J60">
            <v>100015509</v>
          </cell>
          <cell r="K60">
            <v>200000519</v>
          </cell>
          <cell r="L60" t="str">
            <v>Cirkevná materská škola sv. Terezky</v>
          </cell>
          <cell r="M60" t="str">
            <v>Košický</v>
          </cell>
          <cell r="N60" t="str">
            <v>Michalovce</v>
          </cell>
          <cell r="O60" t="str">
            <v>07101</v>
          </cell>
          <cell r="P60" t="str">
            <v>Michalovce</v>
          </cell>
          <cell r="Q60" t="str">
            <v>Farská 1</v>
          </cell>
          <cell r="R60" t="str">
            <v>522279</v>
          </cell>
          <cell r="S60" t="str">
            <v>PS</v>
          </cell>
          <cell r="T60">
            <v>0</v>
          </cell>
          <cell r="U60">
            <v>0</v>
          </cell>
          <cell r="V60">
            <v>25</v>
          </cell>
          <cell r="Y60">
            <v>25</v>
          </cell>
          <cell r="Z60">
            <v>0</v>
          </cell>
          <cell r="AA60">
            <v>0</v>
          </cell>
          <cell r="AB60">
            <v>0</v>
          </cell>
          <cell r="AE60">
            <v>0</v>
          </cell>
        </row>
        <row r="61">
          <cell r="H61">
            <v>710274610</v>
          </cell>
          <cell r="I61" t="str">
            <v>035514221</v>
          </cell>
          <cell r="J61">
            <v>100019019</v>
          </cell>
          <cell r="K61">
            <v>200003313</v>
          </cell>
          <cell r="L61" t="str">
            <v>Materská škola sv. Gianny Berettovej Mollovej</v>
          </cell>
          <cell r="M61" t="str">
            <v>Prešovský</v>
          </cell>
          <cell r="N61" t="str">
            <v>Poprad</v>
          </cell>
          <cell r="O61" t="str">
            <v>05921</v>
          </cell>
          <cell r="P61" t="str">
            <v>Svit</v>
          </cell>
          <cell r="Q61" t="str">
            <v>Nábrežie Jána Pavla II. 697/4</v>
          </cell>
          <cell r="R61" t="str">
            <v>523925</v>
          </cell>
          <cell r="S61" t="str">
            <v>NS</v>
          </cell>
          <cell r="T61">
            <v>0</v>
          </cell>
          <cell r="U61">
            <v>0</v>
          </cell>
          <cell r="V61">
            <v>6</v>
          </cell>
          <cell r="Y61">
            <v>6</v>
          </cell>
          <cell r="Z61">
            <v>0</v>
          </cell>
          <cell r="AA61">
            <v>0</v>
          </cell>
          <cell r="AB61">
            <v>0</v>
          </cell>
          <cell r="AE61">
            <v>0</v>
          </cell>
        </row>
        <row r="62">
          <cell r="H62">
            <v>51010208</v>
          </cell>
          <cell r="I62" t="str">
            <v>000586421</v>
          </cell>
          <cell r="J62">
            <v>100017967</v>
          </cell>
          <cell r="K62">
            <v>200000102</v>
          </cell>
          <cell r="L62" t="str">
            <v>Materská škola Mamy Margity</v>
          </cell>
          <cell r="M62" t="str">
            <v>Bratislavský</v>
          </cell>
          <cell r="N62" t="str">
            <v>Bratislava II</v>
          </cell>
          <cell r="O62" t="str">
            <v>82104</v>
          </cell>
          <cell r="P62" t="str">
            <v>Bratislava-Ružinov</v>
          </cell>
          <cell r="Q62" t="str">
            <v>Pavlovičova 3</v>
          </cell>
          <cell r="R62" t="str">
            <v>529320</v>
          </cell>
          <cell r="S62" t="str">
            <v>PS</v>
          </cell>
          <cell r="T62">
            <v>0</v>
          </cell>
          <cell r="U62">
            <v>0</v>
          </cell>
          <cell r="V62">
            <v>27</v>
          </cell>
          <cell r="Y62">
            <v>27</v>
          </cell>
          <cell r="Z62">
            <v>0</v>
          </cell>
          <cell r="AA62">
            <v>0</v>
          </cell>
          <cell r="AB62">
            <v>0</v>
          </cell>
          <cell r="AE62">
            <v>0</v>
          </cell>
        </row>
        <row r="63">
          <cell r="H63">
            <v>710175272</v>
          </cell>
          <cell r="I63" t="str">
            <v>042029210</v>
          </cell>
          <cell r="J63">
            <v>100011489</v>
          </cell>
          <cell r="K63">
            <v>100011490</v>
          </cell>
          <cell r="L63" t="str">
            <v>Základná škola s materskou školou - predprimárne vzdelávanie</v>
          </cell>
          <cell r="M63" t="str">
            <v>Prešovský</v>
          </cell>
          <cell r="N63" t="str">
            <v>Bardejov</v>
          </cell>
          <cell r="O63" t="str">
            <v>08501</v>
          </cell>
          <cell r="P63" t="str">
            <v>Bardejov</v>
          </cell>
          <cell r="Q63" t="str">
            <v>Poštárka 120A</v>
          </cell>
          <cell r="R63" t="str">
            <v>519006</v>
          </cell>
          <cell r="S63" t="str">
            <v>NS</v>
          </cell>
          <cell r="T63">
            <v>0</v>
          </cell>
          <cell r="U63">
            <v>0</v>
          </cell>
          <cell r="V63">
            <v>36</v>
          </cell>
          <cell r="Y63">
            <v>36</v>
          </cell>
          <cell r="Z63">
            <v>0</v>
          </cell>
          <cell r="AA63">
            <v>0</v>
          </cell>
          <cell r="AB63">
            <v>3</v>
          </cell>
          <cell r="AE63">
            <v>3</v>
          </cell>
        </row>
        <row r="64">
          <cell r="H64">
            <v>710230338</v>
          </cell>
          <cell r="I64" t="str">
            <v>035662867</v>
          </cell>
          <cell r="J64">
            <v>100004208</v>
          </cell>
          <cell r="K64">
            <v>100017415</v>
          </cell>
          <cell r="L64" t="str">
            <v>Materská škola ako organizačná zložka Piaristickej spojenej školy Františka Hanáka</v>
          </cell>
          <cell r="M64" t="str">
            <v>Trenčiansky</v>
          </cell>
          <cell r="N64" t="str">
            <v>Prievidza</v>
          </cell>
          <cell r="O64" t="str">
            <v>97101</v>
          </cell>
          <cell r="P64" t="str">
            <v>Prievidza</v>
          </cell>
          <cell r="Q64" t="str">
            <v>A. Hlinku 44</v>
          </cell>
          <cell r="R64" t="str">
            <v>513881</v>
          </cell>
          <cell r="S64" t="str">
            <v>NS</v>
          </cell>
          <cell r="T64">
            <v>0</v>
          </cell>
          <cell r="U64">
            <v>0</v>
          </cell>
          <cell r="V64">
            <v>11</v>
          </cell>
          <cell r="Y64">
            <v>11</v>
          </cell>
          <cell r="Z64">
            <v>0</v>
          </cell>
          <cell r="AA64">
            <v>0</v>
          </cell>
          <cell r="AB64">
            <v>0</v>
          </cell>
          <cell r="AE64">
            <v>0</v>
          </cell>
        </row>
        <row r="65">
          <cell r="H65">
            <v>710216300</v>
          </cell>
          <cell r="I65" t="str">
            <v>042224055</v>
          </cell>
          <cell r="J65">
            <v>100007952</v>
          </cell>
          <cell r="K65">
            <v>100017455</v>
          </cell>
          <cell r="L65" t="str">
            <v>Evanjelická materská škola ako organizačná zložka Evanjelickej spojenej školy</v>
          </cell>
          <cell r="M65" t="str">
            <v>Žilinský</v>
          </cell>
          <cell r="N65" t="str">
            <v>Martin</v>
          </cell>
          <cell r="O65" t="str">
            <v>03601</v>
          </cell>
          <cell r="P65" t="str">
            <v>Martin</v>
          </cell>
          <cell r="Q65" t="str">
            <v>Divadelná 19</v>
          </cell>
          <cell r="R65" t="str">
            <v>512036</v>
          </cell>
          <cell r="S65" t="str">
            <v>NS</v>
          </cell>
          <cell r="T65">
            <v>0</v>
          </cell>
          <cell r="U65">
            <v>0</v>
          </cell>
          <cell r="V65">
            <v>23</v>
          </cell>
          <cell r="Y65">
            <v>23</v>
          </cell>
          <cell r="Z65">
            <v>0</v>
          </cell>
          <cell r="AA65">
            <v>0</v>
          </cell>
          <cell r="AB65">
            <v>0</v>
          </cell>
          <cell r="AE65">
            <v>0</v>
          </cell>
        </row>
        <row r="66">
          <cell r="H66">
            <v>710226802</v>
          </cell>
          <cell r="I66" t="str">
            <v>710227230</v>
          </cell>
          <cell r="J66">
            <v>100012917</v>
          </cell>
          <cell r="K66">
            <v>100012918</v>
          </cell>
          <cell r="L66" t="str">
            <v>Evanjelická základná škola s materskou školou ako org. zložka Evanjelickej spojenej školy - predprimárne vzdelávanie</v>
          </cell>
          <cell r="M66" t="str">
            <v>Prešovský</v>
          </cell>
          <cell r="N66" t="str">
            <v>Prešov</v>
          </cell>
          <cell r="O66" t="str">
            <v>08001</v>
          </cell>
          <cell r="P66" t="str">
            <v>Prešov</v>
          </cell>
          <cell r="Q66" t="str">
            <v>Námestie legionárov 3</v>
          </cell>
          <cell r="R66" t="str">
            <v>524140</v>
          </cell>
          <cell r="S66" t="str">
            <v>NS</v>
          </cell>
          <cell r="T66">
            <v>0</v>
          </cell>
          <cell r="U66">
            <v>0</v>
          </cell>
          <cell r="V66">
            <v>21</v>
          </cell>
          <cell r="Y66">
            <v>21</v>
          </cell>
          <cell r="Z66">
            <v>0</v>
          </cell>
          <cell r="AA66">
            <v>0</v>
          </cell>
          <cell r="AB66">
            <v>0</v>
          </cell>
          <cell r="AE66">
            <v>0</v>
          </cell>
        </row>
        <row r="67">
          <cell r="H67">
            <v>31817271</v>
          </cell>
          <cell r="I67" t="str">
            <v>034017925</v>
          </cell>
          <cell r="J67">
            <v>100001282</v>
          </cell>
          <cell r="K67">
            <v>200000244</v>
          </cell>
          <cell r="L67" t="str">
            <v>Cirkevná materská škola Betlehem</v>
          </cell>
          <cell r="M67" t="str">
            <v>Bratislavský</v>
          </cell>
          <cell r="N67" t="str">
            <v>Pezinok</v>
          </cell>
          <cell r="O67" t="str">
            <v>90021</v>
          </cell>
          <cell r="P67" t="str">
            <v>Svätý Jur</v>
          </cell>
          <cell r="Q67" t="str">
            <v>Dr. Kautza 4</v>
          </cell>
          <cell r="R67" t="str">
            <v>507989</v>
          </cell>
          <cell r="S67" t="str">
            <v>PS</v>
          </cell>
          <cell r="T67">
            <v>0</v>
          </cell>
          <cell r="U67">
            <v>0</v>
          </cell>
          <cell r="V67">
            <v>13</v>
          </cell>
          <cell r="Y67">
            <v>13</v>
          </cell>
          <cell r="Z67">
            <v>0</v>
          </cell>
          <cell r="AA67">
            <v>0</v>
          </cell>
          <cell r="AB67">
            <v>0</v>
          </cell>
          <cell r="AE67">
            <v>0</v>
          </cell>
        </row>
        <row r="68">
          <cell r="H68">
            <v>31961231</v>
          </cell>
          <cell r="I68" t="str">
            <v>030687446</v>
          </cell>
          <cell r="J68">
            <v>100015906</v>
          </cell>
          <cell r="K68">
            <v>200003164</v>
          </cell>
          <cell r="L68" t="str">
            <v>Evanjelická cirkevná materská škola</v>
          </cell>
          <cell r="M68" t="str">
            <v>Košický</v>
          </cell>
          <cell r="N68" t="str">
            <v>Rožňava</v>
          </cell>
          <cell r="O68" t="str">
            <v>04801</v>
          </cell>
          <cell r="P68" t="str">
            <v>Rožňava</v>
          </cell>
          <cell r="Q68" t="str">
            <v>Zeleného stromu 14</v>
          </cell>
          <cell r="R68" t="str">
            <v>525529</v>
          </cell>
          <cell r="S68" t="str">
            <v>PS</v>
          </cell>
          <cell r="T68">
            <v>0</v>
          </cell>
          <cell r="U68">
            <v>0</v>
          </cell>
          <cell r="V68">
            <v>21</v>
          </cell>
          <cell r="Y68">
            <v>21</v>
          </cell>
          <cell r="Z68">
            <v>0</v>
          </cell>
          <cell r="AA68">
            <v>0</v>
          </cell>
          <cell r="AB68">
            <v>0</v>
          </cell>
          <cell r="AE68">
            <v>0</v>
          </cell>
        </row>
        <row r="69">
          <cell r="H69">
            <v>710171803</v>
          </cell>
          <cell r="I69" t="str">
            <v>030778026</v>
          </cell>
          <cell r="J69">
            <v>100000951</v>
          </cell>
          <cell r="K69">
            <v>200000184</v>
          </cell>
          <cell r="L69" t="str">
            <v>Evanjelická materská škola Dr. Filipa Melanchtona</v>
          </cell>
          <cell r="M69" t="str">
            <v>Bratislavský</v>
          </cell>
          <cell r="N69" t="str">
            <v>Bratislava V</v>
          </cell>
          <cell r="O69" t="str">
            <v>85101</v>
          </cell>
          <cell r="P69" t="str">
            <v>Bratislava-Petržalka</v>
          </cell>
          <cell r="Q69" t="str">
            <v>Tupolevova 20</v>
          </cell>
          <cell r="R69" t="str">
            <v>529460</v>
          </cell>
          <cell r="S69" t="str">
            <v>NS</v>
          </cell>
          <cell r="T69">
            <v>0</v>
          </cell>
          <cell r="U69">
            <v>0</v>
          </cell>
          <cell r="V69">
            <v>21</v>
          </cell>
          <cell r="Y69">
            <v>21</v>
          </cell>
          <cell r="Z69">
            <v>0</v>
          </cell>
          <cell r="AA69">
            <v>0</v>
          </cell>
          <cell r="AB69">
            <v>0</v>
          </cell>
          <cell r="AE69">
            <v>0</v>
          </cell>
        </row>
        <row r="70">
          <cell r="H70">
            <v>52617696</v>
          </cell>
          <cell r="I70" t="str">
            <v>000179191</v>
          </cell>
          <cell r="J70">
            <v>100018699</v>
          </cell>
          <cell r="K70">
            <v>200000927</v>
          </cell>
          <cell r="L70" t="str">
            <v>Materská škola Reformovanej kresťanskej cirkvi s vyučovacím jazykom maďarským - Református Óvoda</v>
          </cell>
          <cell r="M70" t="str">
            <v>Banskobystrický</v>
          </cell>
          <cell r="N70" t="str">
            <v>Rimavská Sobota</v>
          </cell>
          <cell r="O70" t="str">
            <v>97901</v>
          </cell>
          <cell r="P70" t="str">
            <v>Rimavská Sobota</v>
          </cell>
          <cell r="Q70" t="str">
            <v>Gorkého 5761/31A</v>
          </cell>
          <cell r="R70" t="str">
            <v>514462</v>
          </cell>
          <cell r="S70" t="str">
            <v>PS</v>
          </cell>
          <cell r="T70">
            <v>0</v>
          </cell>
          <cell r="U70">
            <v>0</v>
          </cell>
          <cell r="V70">
            <v>12</v>
          </cell>
          <cell r="Y70">
            <v>12</v>
          </cell>
          <cell r="Z70">
            <v>0</v>
          </cell>
          <cell r="AA70">
            <v>0</v>
          </cell>
          <cell r="AB70">
            <v>0</v>
          </cell>
          <cell r="AE70">
            <v>0</v>
          </cell>
        </row>
        <row r="71">
          <cell r="H71">
            <v>710005210</v>
          </cell>
          <cell r="I71" t="str">
            <v>036103152</v>
          </cell>
          <cell r="J71">
            <v>100005282</v>
          </cell>
          <cell r="K71">
            <v>100005280</v>
          </cell>
          <cell r="L71" t="str">
            <v>Elokované pracovisko ako súčasť Cirkevnej základnej školy s materskou školou s vyučovacím jazykom maďarským - Egyházi Alapiskola és Óvoda</v>
          </cell>
          <cell r="M71" t="str">
            <v>Nitriansky</v>
          </cell>
          <cell r="N71" t="str">
            <v>Levice</v>
          </cell>
          <cell r="O71" t="str">
            <v>93564</v>
          </cell>
          <cell r="P71" t="str">
            <v>Keť</v>
          </cell>
          <cell r="Q71" t="str">
            <v>Keť 287</v>
          </cell>
          <cell r="R71" t="str">
            <v>502472</v>
          </cell>
          <cell r="S71" t="str">
            <v>NS</v>
          </cell>
          <cell r="T71">
            <v>0</v>
          </cell>
          <cell r="U71">
            <v>0</v>
          </cell>
          <cell r="V71">
            <v>7</v>
          </cell>
          <cell r="Y71">
            <v>7</v>
          </cell>
          <cell r="Z71">
            <v>0</v>
          </cell>
          <cell r="AA71">
            <v>0</v>
          </cell>
          <cell r="AB71">
            <v>0</v>
          </cell>
          <cell r="AE71">
            <v>0</v>
          </cell>
        </row>
        <row r="72">
          <cell r="H72">
            <v>710220685</v>
          </cell>
          <cell r="I72" t="str">
            <v>037904299</v>
          </cell>
          <cell r="J72">
            <v>100009113</v>
          </cell>
          <cell r="K72">
            <v>100009114</v>
          </cell>
          <cell r="L72" t="str">
            <v>Cirkevná základná škola s materskou školou Dobrého pastiera - predprimárne vzdelávanie</v>
          </cell>
          <cell r="M72" t="str">
            <v>Žilinský</v>
          </cell>
          <cell r="N72" t="str">
            <v>Žilina</v>
          </cell>
          <cell r="O72" t="str">
            <v>01001</v>
          </cell>
          <cell r="P72" t="str">
            <v>Žilina</v>
          </cell>
          <cell r="Q72" t="str">
            <v>Gaštanová 53</v>
          </cell>
          <cell r="R72" t="str">
            <v>517402</v>
          </cell>
          <cell r="S72" t="str">
            <v>NS</v>
          </cell>
          <cell r="T72">
            <v>0</v>
          </cell>
          <cell r="U72">
            <v>0</v>
          </cell>
          <cell r="V72">
            <v>70</v>
          </cell>
          <cell r="Y72">
            <v>70</v>
          </cell>
          <cell r="Z72">
            <v>0</v>
          </cell>
          <cell r="AA72">
            <v>0</v>
          </cell>
          <cell r="AB72">
            <v>0</v>
          </cell>
          <cell r="AE72">
            <v>0</v>
          </cell>
        </row>
        <row r="73">
          <cell r="H73">
            <v>42215307</v>
          </cell>
          <cell r="I73" t="str">
            <v>000585726</v>
          </cell>
          <cell r="J73">
            <v>100008539</v>
          </cell>
          <cell r="K73">
            <v>200001418</v>
          </cell>
          <cell r="L73" t="str">
            <v>Materská škola sv. Lujzy</v>
          </cell>
          <cell r="M73" t="str">
            <v>Žilinský</v>
          </cell>
          <cell r="N73" t="str">
            <v>Ružomberok</v>
          </cell>
          <cell r="O73" t="str">
            <v>03401</v>
          </cell>
          <cell r="P73" t="str">
            <v>Ružomberok</v>
          </cell>
          <cell r="Q73" t="str">
            <v>Nám. A. Hlinku č.67</v>
          </cell>
          <cell r="R73" t="str">
            <v>510998</v>
          </cell>
          <cell r="S73" t="str">
            <v>PS</v>
          </cell>
          <cell r="T73">
            <v>0</v>
          </cell>
          <cell r="U73">
            <v>0</v>
          </cell>
          <cell r="V73">
            <v>24</v>
          </cell>
          <cell r="Y73">
            <v>24</v>
          </cell>
          <cell r="Z73">
            <v>0</v>
          </cell>
          <cell r="AA73">
            <v>0</v>
          </cell>
          <cell r="AB73">
            <v>0</v>
          </cell>
          <cell r="AE73">
            <v>0</v>
          </cell>
        </row>
        <row r="74">
          <cell r="H74">
            <v>35573180</v>
          </cell>
          <cell r="I74" t="str">
            <v>035548509</v>
          </cell>
          <cell r="J74">
            <v>100014855</v>
          </cell>
          <cell r="K74">
            <v>200003397</v>
          </cell>
          <cell r="L74" t="str">
            <v>Evanjelická materská škola</v>
          </cell>
          <cell r="M74" t="str">
            <v>Košický</v>
          </cell>
          <cell r="N74" t="str">
            <v>Košice II</v>
          </cell>
          <cell r="O74" t="str">
            <v>04011</v>
          </cell>
          <cell r="P74" t="str">
            <v>Košice-Západ</v>
          </cell>
          <cell r="Q74" t="str">
            <v>Muškátová 7</v>
          </cell>
          <cell r="R74" t="str">
            <v>598224</v>
          </cell>
          <cell r="S74" t="str">
            <v>PS</v>
          </cell>
          <cell r="T74">
            <v>0</v>
          </cell>
          <cell r="U74">
            <v>0</v>
          </cell>
          <cell r="V74">
            <v>12</v>
          </cell>
          <cell r="Y74">
            <v>12</v>
          </cell>
          <cell r="Z74">
            <v>0</v>
          </cell>
          <cell r="AA74">
            <v>0</v>
          </cell>
          <cell r="AB74">
            <v>0</v>
          </cell>
          <cell r="AE74">
            <v>0</v>
          </cell>
        </row>
        <row r="75">
          <cell r="H75">
            <v>30856035</v>
          </cell>
          <cell r="I75" t="str">
            <v>042131685</v>
          </cell>
          <cell r="J75">
            <v>100000642</v>
          </cell>
          <cell r="K75">
            <v>200003586</v>
          </cell>
          <cell r="L75" t="str">
            <v>Cirkevná materská škola Gianny Berettovej Mollovej</v>
          </cell>
          <cell r="M75" t="str">
            <v>Bratislavský</v>
          </cell>
          <cell r="N75" t="str">
            <v>Bratislava IV</v>
          </cell>
          <cell r="O75" t="str">
            <v>84101</v>
          </cell>
          <cell r="P75" t="str">
            <v>Bratislava-Dúbravka</v>
          </cell>
          <cell r="Q75" t="str">
            <v>Bilíkova 1</v>
          </cell>
          <cell r="R75" t="str">
            <v>529389</v>
          </cell>
          <cell r="S75" t="str">
            <v>PS</v>
          </cell>
          <cell r="T75">
            <v>0</v>
          </cell>
          <cell r="U75">
            <v>0</v>
          </cell>
          <cell r="V75">
            <v>23</v>
          </cell>
          <cell r="Y75">
            <v>23</v>
          </cell>
          <cell r="Z75">
            <v>0</v>
          </cell>
          <cell r="AA75">
            <v>0</v>
          </cell>
          <cell r="AB75">
            <v>0</v>
          </cell>
          <cell r="AE75">
            <v>0</v>
          </cell>
        </row>
        <row r="76">
          <cell r="H76">
            <v>31797300</v>
          </cell>
          <cell r="I76" t="str">
            <v>042131685</v>
          </cell>
          <cell r="J76">
            <v>100000901</v>
          </cell>
          <cell r="K76">
            <v>200003586</v>
          </cell>
          <cell r="L76" t="str">
            <v>Cirkevná materská škola Márie Mazarellovej</v>
          </cell>
          <cell r="M76" t="str">
            <v>Bratislavský</v>
          </cell>
          <cell r="N76" t="str">
            <v>Bratislava V</v>
          </cell>
          <cell r="O76" t="str">
            <v>85103</v>
          </cell>
          <cell r="P76" t="str">
            <v>Bratislava-Petržalka</v>
          </cell>
          <cell r="Q76" t="str">
            <v>Lachova 33</v>
          </cell>
          <cell r="R76" t="str">
            <v>529460</v>
          </cell>
          <cell r="S76" t="str">
            <v>PS</v>
          </cell>
          <cell r="T76">
            <v>0</v>
          </cell>
          <cell r="U76">
            <v>0</v>
          </cell>
          <cell r="V76">
            <v>32</v>
          </cell>
          <cell r="Y76">
            <v>32</v>
          </cell>
          <cell r="Z76">
            <v>0</v>
          </cell>
          <cell r="AA76">
            <v>0</v>
          </cell>
          <cell r="AB76">
            <v>0</v>
          </cell>
          <cell r="AE76">
            <v>0</v>
          </cell>
        </row>
        <row r="77">
          <cell r="H77">
            <v>42127629</v>
          </cell>
          <cell r="I77" t="str">
            <v>042131685</v>
          </cell>
          <cell r="J77">
            <v>100001268</v>
          </cell>
          <cell r="K77">
            <v>200003586</v>
          </cell>
          <cell r="L77" t="str">
            <v>Cirkevná materská škola sv. Jozefa</v>
          </cell>
          <cell r="M77" t="str">
            <v>Bratislavský</v>
          </cell>
          <cell r="N77" t="str">
            <v>Pezinok</v>
          </cell>
          <cell r="O77" t="str">
            <v>90201</v>
          </cell>
          <cell r="P77" t="str">
            <v>Pezinok</v>
          </cell>
          <cell r="Q77" t="str">
            <v>Za Hradbami 1</v>
          </cell>
          <cell r="R77" t="str">
            <v>508179</v>
          </cell>
          <cell r="S77" t="str">
            <v>PS</v>
          </cell>
          <cell r="T77">
            <v>0</v>
          </cell>
          <cell r="U77">
            <v>0</v>
          </cell>
          <cell r="V77">
            <v>11</v>
          </cell>
          <cell r="Y77">
            <v>11</v>
          </cell>
          <cell r="Z77">
            <v>0</v>
          </cell>
          <cell r="AA77">
            <v>0</v>
          </cell>
          <cell r="AB77">
            <v>0</v>
          </cell>
          <cell r="AE77">
            <v>0</v>
          </cell>
        </row>
        <row r="78">
          <cell r="H78">
            <v>42183707</v>
          </cell>
          <cell r="I78" t="str">
            <v>042131685</v>
          </cell>
          <cell r="J78">
            <v>100000791</v>
          </cell>
          <cell r="K78">
            <v>200003586</v>
          </cell>
          <cell r="L78" t="str">
            <v>Materská škola sv. Filipa Neriho</v>
          </cell>
          <cell r="M78" t="str">
            <v>Bratislavský</v>
          </cell>
          <cell r="N78" t="str">
            <v>Bratislava IV</v>
          </cell>
          <cell r="O78" t="str">
            <v>84103</v>
          </cell>
          <cell r="P78" t="str">
            <v>Bratislava-Lamač</v>
          </cell>
          <cell r="Q78" t="str">
            <v>Zlatohorská 18</v>
          </cell>
          <cell r="R78" t="str">
            <v>529419</v>
          </cell>
          <cell r="S78" t="str">
            <v>PS</v>
          </cell>
          <cell r="T78">
            <v>0</v>
          </cell>
          <cell r="U78">
            <v>0</v>
          </cell>
          <cell r="V78">
            <v>23</v>
          </cell>
          <cell r="Y78">
            <v>23</v>
          </cell>
          <cell r="Z78">
            <v>0</v>
          </cell>
          <cell r="AA78">
            <v>0</v>
          </cell>
          <cell r="AB78">
            <v>0</v>
          </cell>
          <cell r="AE78">
            <v>0</v>
          </cell>
        </row>
        <row r="79">
          <cell r="H79">
            <v>42266572</v>
          </cell>
          <cell r="I79" t="str">
            <v>042131685</v>
          </cell>
          <cell r="J79">
            <v>100000795</v>
          </cell>
          <cell r="K79">
            <v>200003586</v>
          </cell>
          <cell r="L79" t="str">
            <v>Materská škola bl. Zdenky Schelingovej</v>
          </cell>
          <cell r="M79" t="str">
            <v>Bratislavský</v>
          </cell>
          <cell r="N79" t="str">
            <v>Bratislava IV</v>
          </cell>
          <cell r="O79" t="str">
            <v>84106</v>
          </cell>
          <cell r="P79" t="str">
            <v>Bratislava-Záhorská Bystrica</v>
          </cell>
          <cell r="Q79" t="str">
            <v>Sv. Pia X. 1/A</v>
          </cell>
          <cell r="R79" t="str">
            <v>529427</v>
          </cell>
          <cell r="S79" t="str">
            <v>PS</v>
          </cell>
          <cell r="T79">
            <v>0</v>
          </cell>
          <cell r="U79">
            <v>0</v>
          </cell>
          <cell r="V79">
            <v>21</v>
          </cell>
          <cell r="Y79">
            <v>21</v>
          </cell>
          <cell r="Z79">
            <v>0</v>
          </cell>
          <cell r="AA79">
            <v>0</v>
          </cell>
          <cell r="AB79">
            <v>0</v>
          </cell>
          <cell r="AE79">
            <v>0</v>
          </cell>
        </row>
        <row r="80">
          <cell r="H80">
            <v>50089811</v>
          </cell>
          <cell r="I80" t="str">
            <v>042131685</v>
          </cell>
          <cell r="J80">
            <v>100000249</v>
          </cell>
          <cell r="K80">
            <v>200003586</v>
          </cell>
          <cell r="L80" t="str">
            <v>Materská škola sv. Vincenta de Paul</v>
          </cell>
          <cell r="M80" t="str">
            <v>Bratislavský</v>
          </cell>
          <cell r="N80" t="str">
            <v>Bratislava II</v>
          </cell>
          <cell r="O80" t="str">
            <v>82103</v>
          </cell>
          <cell r="P80" t="str">
            <v>Bratislava-Ružinov</v>
          </cell>
          <cell r="Q80" t="str">
            <v>Chlumeckého 12</v>
          </cell>
          <cell r="R80" t="str">
            <v>529320</v>
          </cell>
          <cell r="S80" t="str">
            <v>PS</v>
          </cell>
          <cell r="T80">
            <v>0</v>
          </cell>
          <cell r="U80">
            <v>0</v>
          </cell>
          <cell r="V80">
            <v>50</v>
          </cell>
          <cell r="Y80">
            <v>50</v>
          </cell>
          <cell r="Z80">
            <v>0</v>
          </cell>
          <cell r="AA80">
            <v>0</v>
          </cell>
          <cell r="AB80">
            <v>0</v>
          </cell>
          <cell r="AE80">
            <v>0</v>
          </cell>
        </row>
        <row r="81">
          <cell r="H81">
            <v>710232357</v>
          </cell>
          <cell r="I81" t="str">
            <v>042263352</v>
          </cell>
          <cell r="J81">
            <v>100000590</v>
          </cell>
          <cell r="K81">
            <v>100000586</v>
          </cell>
          <cell r="L81" t="str">
            <v>Základná škola s materskou školou sv. Jána Pavla II. - predprimárne vzdelávanie</v>
          </cell>
          <cell r="M81" t="str">
            <v>Bratislavský</v>
          </cell>
          <cell r="N81" t="str">
            <v>Bratislava III</v>
          </cell>
          <cell r="O81" t="str">
            <v>83107</v>
          </cell>
          <cell r="P81" t="str">
            <v>Bratislava-Vajnory</v>
          </cell>
          <cell r="Q81" t="str">
            <v>Osloboditeľská 27</v>
          </cell>
          <cell r="R81" t="str">
            <v>529362</v>
          </cell>
          <cell r="S81" t="str">
            <v>NS</v>
          </cell>
          <cell r="T81">
            <v>0</v>
          </cell>
          <cell r="U81">
            <v>0</v>
          </cell>
          <cell r="V81">
            <v>10</v>
          </cell>
          <cell r="Y81">
            <v>10</v>
          </cell>
          <cell r="Z81">
            <v>0</v>
          </cell>
          <cell r="AA81">
            <v>0</v>
          </cell>
          <cell r="AB81">
            <v>0</v>
          </cell>
          <cell r="AE81">
            <v>0</v>
          </cell>
        </row>
        <row r="82">
          <cell r="H82">
            <v>50475622</v>
          </cell>
          <cell r="I82" t="str">
            <v>042063043</v>
          </cell>
          <cell r="J82">
            <v>100017634</v>
          </cell>
          <cell r="K82">
            <v>200003587</v>
          </cell>
          <cell r="L82" t="str">
            <v>Cirkevná materska škola sv. Jána Pavla II</v>
          </cell>
          <cell r="M82" t="str">
            <v>Trenčiansky</v>
          </cell>
          <cell r="N82" t="str">
            <v>Považská Bystrica</v>
          </cell>
          <cell r="O82" t="str">
            <v>01701</v>
          </cell>
          <cell r="P82" t="str">
            <v>Považská Bystrica</v>
          </cell>
          <cell r="Q82" t="str">
            <v>Rozkvet 2047</v>
          </cell>
          <cell r="R82" t="str">
            <v>512842</v>
          </cell>
          <cell r="S82" t="str">
            <v>PS</v>
          </cell>
          <cell r="T82">
            <v>0</v>
          </cell>
          <cell r="U82">
            <v>0</v>
          </cell>
          <cell r="V82">
            <v>24</v>
          </cell>
          <cell r="Y82">
            <v>24</v>
          </cell>
          <cell r="Z82">
            <v>0</v>
          </cell>
          <cell r="AA82">
            <v>0</v>
          </cell>
          <cell r="AB82">
            <v>0</v>
          </cell>
          <cell r="AE82">
            <v>0</v>
          </cell>
        </row>
        <row r="83">
          <cell r="H83">
            <v>710169418</v>
          </cell>
          <cell r="I83" t="str">
            <v>000652687</v>
          </cell>
          <cell r="J83">
            <v>100008045</v>
          </cell>
          <cell r="K83">
            <v>100008044</v>
          </cell>
          <cell r="L83" t="str">
            <v>Katolícka základná škola s materskou školou Antona Bernoláka - predprimárne vzdelávanie</v>
          </cell>
          <cell r="M83" t="str">
            <v>Žilinský</v>
          </cell>
          <cell r="N83" t="str">
            <v>Martin</v>
          </cell>
          <cell r="O83" t="str">
            <v>03601</v>
          </cell>
          <cell r="P83" t="str">
            <v>Martin</v>
          </cell>
          <cell r="Q83" t="str">
            <v>Ul. S. Tomášika 1</v>
          </cell>
          <cell r="R83" t="str">
            <v>512036</v>
          </cell>
          <cell r="S83" t="str">
            <v>NS</v>
          </cell>
          <cell r="T83">
            <v>0</v>
          </cell>
          <cell r="U83">
            <v>0</v>
          </cell>
          <cell r="V83">
            <v>34</v>
          </cell>
          <cell r="Y83">
            <v>34</v>
          </cell>
          <cell r="Z83">
            <v>0</v>
          </cell>
          <cell r="AA83">
            <v>0</v>
          </cell>
          <cell r="AB83">
            <v>0</v>
          </cell>
          <cell r="AE83">
            <v>0</v>
          </cell>
        </row>
        <row r="84">
          <cell r="H84">
            <v>710230303</v>
          </cell>
          <cell r="I84" t="str">
            <v>030414164</v>
          </cell>
          <cell r="J84">
            <v>100003500</v>
          </cell>
          <cell r="K84">
            <v>100017406</v>
          </cell>
          <cell r="L84" t="str">
            <v>Materská škola ako organizačná zložka Spojenej školy sv. Jána Bosca</v>
          </cell>
          <cell r="M84" t="str">
            <v>Trenčiansky</v>
          </cell>
          <cell r="N84" t="str">
            <v>Ilava</v>
          </cell>
          <cell r="O84" t="str">
            <v>01851</v>
          </cell>
          <cell r="P84" t="str">
            <v>Nová Dubnica</v>
          </cell>
          <cell r="Q84" t="str">
            <v>Trenčianská 66/28</v>
          </cell>
          <cell r="R84" t="str">
            <v>513440</v>
          </cell>
          <cell r="S84" t="str">
            <v>NS</v>
          </cell>
          <cell r="T84">
            <v>0</v>
          </cell>
          <cell r="U84">
            <v>0</v>
          </cell>
          <cell r="V84">
            <v>27</v>
          </cell>
          <cell r="Y84">
            <v>27</v>
          </cell>
          <cell r="Z84">
            <v>0</v>
          </cell>
          <cell r="AA84">
            <v>0</v>
          </cell>
          <cell r="AB84">
            <v>0</v>
          </cell>
          <cell r="AE84">
            <v>0</v>
          </cell>
        </row>
        <row r="85">
          <cell r="H85">
            <v>710258070</v>
          </cell>
          <cell r="I85" t="str">
            <v>042378001</v>
          </cell>
          <cell r="J85">
            <v>100004885</v>
          </cell>
          <cell r="K85">
            <v>100017036</v>
          </cell>
          <cell r="L85" t="str">
            <v>Základná škola s materskou školou sv. Dominika Savia - predprimárne vzdelávanie</v>
          </cell>
          <cell r="M85" t="str">
            <v>Trenčiansky</v>
          </cell>
          <cell r="N85" t="str">
            <v>Ilava</v>
          </cell>
          <cell r="O85" t="str">
            <v>01841</v>
          </cell>
          <cell r="P85" t="str">
            <v>Dubnica nad Váhom</v>
          </cell>
          <cell r="Q85" t="str">
            <v>Školská 386</v>
          </cell>
          <cell r="R85" t="str">
            <v>513016</v>
          </cell>
          <cell r="S85" t="str">
            <v>NS</v>
          </cell>
          <cell r="T85">
            <v>0</v>
          </cell>
          <cell r="U85">
            <v>0</v>
          </cell>
          <cell r="V85">
            <v>29</v>
          </cell>
          <cell r="Y85">
            <v>29</v>
          </cell>
          <cell r="Z85">
            <v>0</v>
          </cell>
          <cell r="AA85">
            <v>0</v>
          </cell>
          <cell r="AB85">
            <v>0</v>
          </cell>
          <cell r="AE85">
            <v>0</v>
          </cell>
        </row>
        <row r="86">
          <cell r="H86">
            <v>710272561</v>
          </cell>
          <cell r="I86" t="str">
            <v>053246284</v>
          </cell>
          <cell r="J86">
            <v>100019000</v>
          </cell>
          <cell r="K86">
            <v>100018996</v>
          </cell>
          <cell r="L86" t="str">
            <v>Elokované pracovisko ako súčasť Základnej školy s materskou školou sv. Margity</v>
          </cell>
          <cell r="M86" t="str">
            <v>Trenčiansky</v>
          </cell>
          <cell r="N86" t="str">
            <v>Púchov</v>
          </cell>
          <cell r="O86" t="str">
            <v>02001</v>
          </cell>
          <cell r="P86" t="str">
            <v>Púchov</v>
          </cell>
          <cell r="Q86" t="str">
            <v>Moyzesova 1800/16</v>
          </cell>
          <cell r="R86" t="str">
            <v>513610</v>
          </cell>
          <cell r="S86" t="str">
            <v>NS</v>
          </cell>
          <cell r="T86">
            <v>0</v>
          </cell>
          <cell r="U86">
            <v>0</v>
          </cell>
          <cell r="V86">
            <v>10</v>
          </cell>
          <cell r="Y86">
            <v>10</v>
          </cell>
          <cell r="Z86">
            <v>0</v>
          </cell>
          <cell r="AA86">
            <v>0</v>
          </cell>
          <cell r="AB86">
            <v>0</v>
          </cell>
          <cell r="AE86">
            <v>0</v>
          </cell>
        </row>
        <row r="87">
          <cell r="H87">
            <v>710273819</v>
          </cell>
          <cell r="I87" t="str">
            <v>037909533</v>
          </cell>
          <cell r="J87">
            <v>100018761</v>
          </cell>
          <cell r="K87">
            <v>100017467</v>
          </cell>
          <cell r="L87" t="str">
            <v>Materská škola Kráľovnej pokoja ako organizačná zložka Spojenej školy Kráľovnej pokoja</v>
          </cell>
          <cell r="M87" t="str">
            <v>Žilinský</v>
          </cell>
          <cell r="N87" t="str">
            <v>Žilina</v>
          </cell>
          <cell r="O87" t="str">
            <v>01001</v>
          </cell>
          <cell r="P87" t="str">
            <v>Žilina</v>
          </cell>
          <cell r="Q87" t="str">
            <v>Na Závaží 2</v>
          </cell>
          <cell r="R87" t="str">
            <v>517402</v>
          </cell>
          <cell r="S87" t="str">
            <v>NS</v>
          </cell>
          <cell r="T87">
            <v>0</v>
          </cell>
          <cell r="U87">
            <v>0</v>
          </cell>
          <cell r="V87">
            <v>16</v>
          </cell>
          <cell r="Y87">
            <v>16</v>
          </cell>
          <cell r="Z87">
            <v>0</v>
          </cell>
          <cell r="AA87">
            <v>0</v>
          </cell>
          <cell r="AB87">
            <v>0</v>
          </cell>
          <cell r="AE87">
            <v>0</v>
          </cell>
        </row>
        <row r="88">
          <cell r="H88">
            <v>710229496</v>
          </cell>
          <cell r="I88" t="str">
            <v>031955771</v>
          </cell>
          <cell r="J88">
            <v>100012559</v>
          </cell>
          <cell r="K88">
            <v>200003657</v>
          </cell>
          <cell r="L88" t="str">
            <v>Evanjelická materská škola</v>
          </cell>
          <cell r="M88" t="str">
            <v>Prešovský</v>
          </cell>
          <cell r="N88" t="str">
            <v>Poprad</v>
          </cell>
          <cell r="O88" t="str">
            <v>05912</v>
          </cell>
          <cell r="P88" t="str">
            <v>Švábovce</v>
          </cell>
          <cell r="Q88" t="str">
            <v>Švábovce 86</v>
          </cell>
          <cell r="R88" t="str">
            <v>523950</v>
          </cell>
          <cell r="S88" t="str">
            <v>NS</v>
          </cell>
          <cell r="T88">
            <v>0</v>
          </cell>
          <cell r="U88">
            <v>0</v>
          </cell>
          <cell r="V88">
            <v>7</v>
          </cell>
          <cell r="Y88">
            <v>7</v>
          </cell>
          <cell r="Z88">
            <v>0</v>
          </cell>
          <cell r="AA88">
            <v>0</v>
          </cell>
          <cell r="AB88">
            <v>0</v>
          </cell>
          <cell r="AE88">
            <v>0</v>
          </cell>
        </row>
        <row r="89">
          <cell r="H89">
            <v>710229755</v>
          </cell>
          <cell r="I89" t="str">
            <v>031999191</v>
          </cell>
          <cell r="J89">
            <v>100016266</v>
          </cell>
          <cell r="K89">
            <v>200003662</v>
          </cell>
          <cell r="L89" t="str">
            <v>Evanjelická materská škola</v>
          </cell>
          <cell r="M89" t="str">
            <v>Košický</v>
          </cell>
          <cell r="N89" t="str">
            <v>Spišská Nová Ves</v>
          </cell>
          <cell r="O89" t="str">
            <v>05201</v>
          </cell>
          <cell r="P89" t="str">
            <v>Spišská Nová Ves</v>
          </cell>
          <cell r="Q89" t="str">
            <v>Štefánikovo námestie 21</v>
          </cell>
          <cell r="R89" t="str">
            <v>526355</v>
          </cell>
          <cell r="S89" t="str">
            <v>NS</v>
          </cell>
          <cell r="T89">
            <v>0</v>
          </cell>
          <cell r="U89">
            <v>0</v>
          </cell>
          <cell r="V89">
            <v>12</v>
          </cell>
          <cell r="Y89">
            <v>12</v>
          </cell>
          <cell r="Z89">
            <v>0</v>
          </cell>
          <cell r="AA89">
            <v>0</v>
          </cell>
          <cell r="AB89">
            <v>0</v>
          </cell>
          <cell r="AE89">
            <v>0</v>
          </cell>
        </row>
        <row r="90">
          <cell r="H90">
            <v>42152402</v>
          </cell>
          <cell r="I90" t="str">
            <v>035626259</v>
          </cell>
          <cell r="J90">
            <v>100004545</v>
          </cell>
          <cell r="K90">
            <v>200003678</v>
          </cell>
          <cell r="L90" t="str">
            <v>Cirkevná materská škola sv. Mikuláša</v>
          </cell>
          <cell r="M90" t="str">
            <v>Trenčiansky</v>
          </cell>
          <cell r="N90" t="str">
            <v>Trenčín</v>
          </cell>
          <cell r="O90" t="str">
            <v>91338</v>
          </cell>
          <cell r="P90" t="str">
            <v>Soblahov</v>
          </cell>
          <cell r="Q90" t="str">
            <v>Soblahov 346</v>
          </cell>
          <cell r="R90" t="str">
            <v>506508</v>
          </cell>
          <cell r="S90" t="str">
            <v>PS</v>
          </cell>
          <cell r="T90">
            <v>0</v>
          </cell>
          <cell r="U90">
            <v>0</v>
          </cell>
          <cell r="V90">
            <v>8</v>
          </cell>
          <cell r="Y90">
            <v>8</v>
          </cell>
          <cell r="Z90">
            <v>0</v>
          </cell>
          <cell r="AA90">
            <v>0</v>
          </cell>
          <cell r="AB90">
            <v>0</v>
          </cell>
          <cell r="AE90">
            <v>0</v>
          </cell>
        </row>
        <row r="91">
          <cell r="H91">
            <v>710170963</v>
          </cell>
          <cell r="I91" t="str">
            <v>000588041</v>
          </cell>
          <cell r="J91">
            <v>100005743</v>
          </cell>
          <cell r="K91">
            <v>100005744</v>
          </cell>
          <cell r="L91" t="str">
            <v>Základná škola s materskou školou svätého Gorazda - predprimárne vzdelávanie</v>
          </cell>
          <cell r="M91" t="str">
            <v>Nitriansky</v>
          </cell>
          <cell r="N91" t="str">
            <v>Nitra</v>
          </cell>
          <cell r="O91" t="str">
            <v>94901</v>
          </cell>
          <cell r="P91" t="str">
            <v>Nitra</v>
          </cell>
          <cell r="Q91" t="str">
            <v>Dlhá 78</v>
          </cell>
          <cell r="R91" t="str">
            <v>500011</v>
          </cell>
          <cell r="S91" t="str">
            <v>NS</v>
          </cell>
          <cell r="T91">
            <v>0</v>
          </cell>
          <cell r="U91">
            <v>0</v>
          </cell>
          <cell r="V91">
            <v>22</v>
          </cell>
          <cell r="Y91">
            <v>22</v>
          </cell>
          <cell r="Z91">
            <v>0</v>
          </cell>
          <cell r="AA91">
            <v>0</v>
          </cell>
          <cell r="AB91">
            <v>0</v>
          </cell>
          <cell r="AE91">
            <v>0</v>
          </cell>
        </row>
        <row r="92">
          <cell r="H92">
            <v>42323002</v>
          </cell>
          <cell r="I92" t="str">
            <v>035569794</v>
          </cell>
          <cell r="J92">
            <v>100016650</v>
          </cell>
          <cell r="K92">
            <v>200000007</v>
          </cell>
          <cell r="L92" t="str">
            <v>Evanjelická materská škola</v>
          </cell>
          <cell r="M92" t="str">
            <v>Košický</v>
          </cell>
          <cell r="N92" t="str">
            <v>Košice III</v>
          </cell>
          <cell r="O92" t="str">
            <v>04022</v>
          </cell>
          <cell r="P92" t="str">
            <v>Košice-Dargovských hrdinov</v>
          </cell>
          <cell r="Q92" t="str">
            <v>Exnárova 10</v>
          </cell>
          <cell r="R92" t="str">
            <v>598682</v>
          </cell>
          <cell r="S92" t="str">
            <v>PS</v>
          </cell>
          <cell r="T92">
            <v>0</v>
          </cell>
          <cell r="U92">
            <v>0</v>
          </cell>
          <cell r="V92">
            <v>6</v>
          </cell>
          <cell r="Y92">
            <v>6</v>
          </cell>
          <cell r="Z92">
            <v>0</v>
          </cell>
          <cell r="AA92">
            <v>0</v>
          </cell>
          <cell r="AB92">
            <v>0</v>
          </cell>
          <cell r="AE92">
            <v>0</v>
          </cell>
        </row>
        <row r="93">
          <cell r="H93">
            <v>710258933</v>
          </cell>
          <cell r="I93" t="str">
            <v>031924654</v>
          </cell>
          <cell r="J93">
            <v>100017181</v>
          </cell>
          <cell r="K93">
            <v>200003779</v>
          </cell>
          <cell r="L93" t="str">
            <v>Evanjelická materská škola</v>
          </cell>
          <cell r="M93" t="str">
            <v>Žilinský</v>
          </cell>
          <cell r="N93" t="str">
            <v>Žilina</v>
          </cell>
          <cell r="O93" t="str">
            <v>01001</v>
          </cell>
          <cell r="P93" t="str">
            <v>Žilina</v>
          </cell>
          <cell r="Q93" t="str">
            <v>Lichardova 24</v>
          </cell>
          <cell r="R93" t="str">
            <v>517402</v>
          </cell>
          <cell r="S93" t="str">
            <v>NS</v>
          </cell>
          <cell r="T93">
            <v>0</v>
          </cell>
          <cell r="U93">
            <v>0</v>
          </cell>
          <cell r="V93">
            <v>11</v>
          </cell>
          <cell r="Y93">
            <v>11</v>
          </cell>
          <cell r="Z93">
            <v>0</v>
          </cell>
          <cell r="AA93">
            <v>0</v>
          </cell>
          <cell r="AB93">
            <v>0</v>
          </cell>
          <cell r="AE93">
            <v>0</v>
          </cell>
        </row>
        <row r="94">
          <cell r="H94">
            <v>51906244</v>
          </cell>
          <cell r="I94" t="str">
            <v>037904167</v>
          </cell>
          <cell r="J94">
            <v>100018462</v>
          </cell>
          <cell r="K94">
            <v>200003808</v>
          </cell>
          <cell r="L94" t="str">
            <v>Cirkevná materská škola Jána Krstitela</v>
          </cell>
          <cell r="M94" t="str">
            <v>Trenčiansky</v>
          </cell>
          <cell r="N94" t="str">
            <v>Partizánske</v>
          </cell>
          <cell r="O94" t="str">
            <v>95801</v>
          </cell>
          <cell r="P94" t="str">
            <v>Partizánske</v>
          </cell>
          <cell r="Q94" t="str">
            <v>Školská 1477/2A</v>
          </cell>
          <cell r="R94" t="str">
            <v>505315</v>
          </cell>
          <cell r="S94" t="str">
            <v>PS</v>
          </cell>
          <cell r="T94">
            <v>0</v>
          </cell>
          <cell r="U94">
            <v>0</v>
          </cell>
          <cell r="V94">
            <v>8</v>
          </cell>
          <cell r="Y94">
            <v>8</v>
          </cell>
          <cell r="Z94">
            <v>0</v>
          </cell>
          <cell r="AA94">
            <v>0</v>
          </cell>
          <cell r="AB94">
            <v>0</v>
          </cell>
          <cell r="AE94">
            <v>0</v>
          </cell>
        </row>
        <row r="95">
          <cell r="H95">
            <v>50796267</v>
          </cell>
          <cell r="I95" t="str">
            <v>031928846</v>
          </cell>
          <cell r="J95">
            <v>100017732</v>
          </cell>
          <cell r="K95">
            <v>200003831</v>
          </cell>
          <cell r="L95" t="str">
            <v>Evanjelická materská škola</v>
          </cell>
          <cell r="M95" t="str">
            <v>Žilinský</v>
          </cell>
          <cell r="N95" t="str">
            <v>Liptovský Mikuláš</v>
          </cell>
          <cell r="O95" t="str">
            <v>03142</v>
          </cell>
          <cell r="P95" t="str">
            <v>Liptovský Mikuláš</v>
          </cell>
          <cell r="Q95" t="str">
            <v>Komenského 3938</v>
          </cell>
          <cell r="R95" t="str">
            <v>510262</v>
          </cell>
          <cell r="S95" t="str">
            <v>PS</v>
          </cell>
          <cell r="T95">
            <v>0</v>
          </cell>
          <cell r="U95">
            <v>0</v>
          </cell>
          <cell r="V95">
            <v>10</v>
          </cell>
          <cell r="Y95">
            <v>10</v>
          </cell>
          <cell r="Z95">
            <v>0</v>
          </cell>
          <cell r="AA95">
            <v>0</v>
          </cell>
          <cell r="AB95">
            <v>0</v>
          </cell>
          <cell r="AE95">
            <v>0</v>
          </cell>
        </row>
        <row r="96">
          <cell r="H96">
            <v>710258887</v>
          </cell>
          <cell r="I96" t="str">
            <v>031933041</v>
          </cell>
          <cell r="J96">
            <v>100017176</v>
          </cell>
          <cell r="K96">
            <v>200003862</v>
          </cell>
          <cell r="L96" t="str">
            <v>Cirkevná materská škola</v>
          </cell>
          <cell r="M96" t="str">
            <v>Žilinský</v>
          </cell>
          <cell r="N96" t="str">
            <v>Liptovský Mikuláš</v>
          </cell>
          <cell r="O96" t="str">
            <v>03301</v>
          </cell>
          <cell r="P96" t="str">
            <v>Liptovský Hrádok</v>
          </cell>
          <cell r="Q96" t="str">
            <v>Hviezdoslavova 1785</v>
          </cell>
          <cell r="R96" t="str">
            <v>510726</v>
          </cell>
          <cell r="S96" t="str">
            <v>NS</v>
          </cell>
          <cell r="T96">
            <v>0</v>
          </cell>
          <cell r="U96">
            <v>0</v>
          </cell>
          <cell r="V96">
            <v>6</v>
          </cell>
          <cell r="Y96">
            <v>6</v>
          </cell>
          <cell r="Z96">
            <v>0</v>
          </cell>
          <cell r="AA96">
            <v>0</v>
          </cell>
          <cell r="AB96">
            <v>0</v>
          </cell>
          <cell r="AE96">
            <v>0</v>
          </cell>
        </row>
        <row r="97">
          <cell r="H97">
            <v>51058090</v>
          </cell>
          <cell r="I97" t="str">
            <v>034073728</v>
          </cell>
          <cell r="J97">
            <v>100018056</v>
          </cell>
          <cell r="K97">
            <v>200003898</v>
          </cell>
          <cell r="L97" t="str">
            <v>Katolícka materská škola sv. Matky Terezy s vyučovacím jazykom maďarským - Szent Teréz Anya Katolikus Óvoda</v>
          </cell>
          <cell r="M97" t="str">
            <v>Trnavský</v>
          </cell>
          <cell r="N97" t="str">
            <v>Dunajská Streda</v>
          </cell>
          <cell r="O97" t="str">
            <v>93201</v>
          </cell>
          <cell r="P97" t="str">
            <v>Veľký Meder</v>
          </cell>
          <cell r="Q97" t="str">
            <v>Sv. Štefana 499/28</v>
          </cell>
          <cell r="R97" t="str">
            <v>501522</v>
          </cell>
          <cell r="S97" t="str">
            <v>PS</v>
          </cell>
          <cell r="T97">
            <v>0</v>
          </cell>
          <cell r="U97">
            <v>0</v>
          </cell>
          <cell r="V97">
            <v>10</v>
          </cell>
          <cell r="Y97">
            <v>10</v>
          </cell>
          <cell r="Z97">
            <v>0</v>
          </cell>
          <cell r="AA97">
            <v>0</v>
          </cell>
          <cell r="AB97">
            <v>0</v>
          </cell>
          <cell r="AE97">
            <v>0</v>
          </cell>
        </row>
        <row r="98">
          <cell r="H98">
            <v>52135721</v>
          </cell>
          <cell r="I98" t="str">
            <v>034063510</v>
          </cell>
          <cell r="J98">
            <v>100005357</v>
          </cell>
          <cell r="K98">
            <v>200003949</v>
          </cell>
          <cell r="L98" t="str">
            <v>Materská škola Reformovanej kresťanskej cirkvi s vyučovacím jazykom maďarským - Református Óvoda</v>
          </cell>
          <cell r="M98" t="str">
            <v>Nitriansky</v>
          </cell>
          <cell r="N98" t="str">
            <v>Komárno</v>
          </cell>
          <cell r="O98" t="str">
            <v>94501</v>
          </cell>
          <cell r="P98" t="str">
            <v>Komárno</v>
          </cell>
          <cell r="Q98" t="str">
            <v>Družstevná 5458/19A</v>
          </cell>
          <cell r="R98" t="str">
            <v>501026</v>
          </cell>
          <cell r="S98" t="str">
            <v>PS</v>
          </cell>
          <cell r="T98">
            <v>0</v>
          </cell>
          <cell r="U98">
            <v>0</v>
          </cell>
          <cell r="V98">
            <v>18</v>
          </cell>
          <cell r="Y98">
            <v>18</v>
          </cell>
          <cell r="Z98">
            <v>0</v>
          </cell>
          <cell r="AA98">
            <v>0</v>
          </cell>
          <cell r="AB98">
            <v>0</v>
          </cell>
          <cell r="AE98">
            <v>0</v>
          </cell>
        </row>
        <row r="99">
          <cell r="H99">
            <v>52617653</v>
          </cell>
          <cell r="I99" t="str">
            <v>031906699</v>
          </cell>
          <cell r="J99">
            <v>100018701</v>
          </cell>
          <cell r="K99">
            <v>200003966</v>
          </cell>
          <cell r="L99" t="str">
            <v>Materská škola Reformovanej kresťanskej cirkvi s vyučovacím jazykom maďarským - Református Óvoda</v>
          </cell>
          <cell r="M99" t="str">
            <v>Banskobystrický</v>
          </cell>
          <cell r="N99" t="str">
            <v>Revúca</v>
          </cell>
          <cell r="O99" t="str">
            <v>98201</v>
          </cell>
          <cell r="P99" t="str">
            <v>Tornaľa</v>
          </cell>
          <cell r="Q99" t="str">
            <v>Kollárova 693/3</v>
          </cell>
          <cell r="R99" t="str">
            <v>515612</v>
          </cell>
          <cell r="S99" t="str">
            <v>PS</v>
          </cell>
          <cell r="T99">
            <v>0</v>
          </cell>
          <cell r="U99">
            <v>0</v>
          </cell>
          <cell r="V99">
            <v>7</v>
          </cell>
          <cell r="Y99">
            <v>7</v>
          </cell>
          <cell r="Z99">
            <v>0</v>
          </cell>
          <cell r="AA99">
            <v>0</v>
          </cell>
          <cell r="AB99">
            <v>0</v>
          </cell>
          <cell r="AE99">
            <v>0</v>
          </cell>
        </row>
        <row r="100">
          <cell r="H100">
            <v>53247949</v>
          </cell>
          <cell r="I100" t="str">
            <v>031275893</v>
          </cell>
          <cell r="J100">
            <v>100018995</v>
          </cell>
          <cell r="K100">
            <v>200003999</v>
          </cell>
          <cell r="L100" t="str">
            <v>Materská škola Reformovanej kresťanskej cirkvi s vyučovacím jazykom maďarským - Református Óvoda</v>
          </cell>
          <cell r="M100" t="str">
            <v>Košický</v>
          </cell>
          <cell r="N100" t="str">
            <v>Košice I</v>
          </cell>
          <cell r="O100" t="str">
            <v>04001</v>
          </cell>
          <cell r="P100" t="str">
            <v>Košice-Staré Mesto</v>
          </cell>
          <cell r="Q100" t="str">
            <v>Tajovského 10</v>
          </cell>
          <cell r="R100" t="str">
            <v>598186</v>
          </cell>
          <cell r="S100" t="str">
            <v>PS</v>
          </cell>
          <cell r="T100">
            <v>0</v>
          </cell>
          <cell r="U100">
            <v>0</v>
          </cell>
          <cell r="V100">
            <v>2</v>
          </cell>
          <cell r="Y100">
            <v>2</v>
          </cell>
          <cell r="Z100">
            <v>0</v>
          </cell>
          <cell r="AA100">
            <v>0</v>
          </cell>
          <cell r="AB100">
            <v>0</v>
          </cell>
          <cell r="AE100">
            <v>0</v>
          </cell>
        </row>
        <row r="101">
          <cell r="H101">
            <v>53255593</v>
          </cell>
          <cell r="I101" t="str">
            <v>034076131</v>
          </cell>
          <cell r="J101">
            <v>100019050</v>
          </cell>
          <cell r="K101">
            <v>200004009</v>
          </cell>
          <cell r="L101" t="str">
            <v>Materská škola Reformovanej kresťanskej cirkvi s vyučovacím jazykom maďarským – Református Óvoda</v>
          </cell>
          <cell r="M101" t="str">
            <v>Trnavský</v>
          </cell>
          <cell r="N101" t="str">
            <v>Dunajská Streda</v>
          </cell>
          <cell r="O101" t="str">
            <v>93101</v>
          </cell>
          <cell r="P101" t="str">
            <v>Šamorín</v>
          </cell>
          <cell r="Q101" t="str">
            <v>Strelecká ul. 9</v>
          </cell>
          <cell r="R101" t="str">
            <v>501905</v>
          </cell>
          <cell r="S101" t="str">
            <v>PS</v>
          </cell>
          <cell r="T101">
            <v>0</v>
          </cell>
          <cell r="U101">
            <v>0</v>
          </cell>
          <cell r="V101">
            <v>6</v>
          </cell>
          <cell r="Y101">
            <v>6</v>
          </cell>
          <cell r="Z101">
            <v>0</v>
          </cell>
          <cell r="AA101">
            <v>0</v>
          </cell>
          <cell r="AB101">
            <v>0</v>
          </cell>
          <cell r="AE101">
            <v>0</v>
          </cell>
        </row>
        <row r="102">
          <cell r="H102">
            <v>710006080</v>
          </cell>
          <cell r="I102" t="str">
            <v>000308307</v>
          </cell>
          <cell r="J102">
            <v>100005768</v>
          </cell>
          <cell r="K102">
            <v>200001032</v>
          </cell>
          <cell r="L102" t="str">
            <v>Materská škola</v>
          </cell>
          <cell r="M102" t="str">
            <v>Nitriansky</v>
          </cell>
          <cell r="N102" t="str">
            <v>Nitra</v>
          </cell>
          <cell r="O102" t="str">
            <v>94901</v>
          </cell>
          <cell r="P102" t="str">
            <v>Nitra</v>
          </cell>
          <cell r="Q102" t="str">
            <v>Golianova 1</v>
          </cell>
          <cell r="R102" t="str">
            <v>500011</v>
          </cell>
          <cell r="S102" t="str">
            <v>NS</v>
          </cell>
          <cell r="T102">
            <v>16</v>
          </cell>
          <cell r="U102">
            <v>0</v>
          </cell>
          <cell r="V102">
            <v>0</v>
          </cell>
          <cell r="Y102">
            <v>16</v>
          </cell>
          <cell r="Z102">
            <v>0</v>
          </cell>
          <cell r="AA102">
            <v>0</v>
          </cell>
          <cell r="AB102">
            <v>0</v>
          </cell>
          <cell r="AE102">
            <v>0</v>
          </cell>
        </row>
        <row r="103">
          <cell r="H103">
            <v>710006403</v>
          </cell>
          <cell r="I103" t="str">
            <v>000308307</v>
          </cell>
          <cell r="J103">
            <v>100005854</v>
          </cell>
          <cell r="K103">
            <v>200001032</v>
          </cell>
          <cell r="L103" t="str">
            <v>Materská škola</v>
          </cell>
          <cell r="M103" t="str">
            <v>Nitriansky</v>
          </cell>
          <cell r="N103" t="str">
            <v>Nitra</v>
          </cell>
          <cell r="O103" t="str">
            <v>94901</v>
          </cell>
          <cell r="P103" t="str">
            <v>Nitra</v>
          </cell>
          <cell r="Q103" t="str">
            <v>Ľudovíta Okánika 6</v>
          </cell>
          <cell r="R103" t="str">
            <v>500011</v>
          </cell>
          <cell r="S103" t="str">
            <v>NS</v>
          </cell>
          <cell r="T103">
            <v>41</v>
          </cell>
          <cell r="U103">
            <v>0</v>
          </cell>
          <cell r="V103">
            <v>0</v>
          </cell>
          <cell r="Y103">
            <v>41</v>
          </cell>
          <cell r="Z103">
            <v>0</v>
          </cell>
          <cell r="AA103">
            <v>0</v>
          </cell>
          <cell r="AB103">
            <v>0</v>
          </cell>
          <cell r="AE103">
            <v>0</v>
          </cell>
        </row>
        <row r="104">
          <cell r="H104">
            <v>710006420</v>
          </cell>
          <cell r="I104" t="str">
            <v>000308307</v>
          </cell>
          <cell r="J104">
            <v>100005713</v>
          </cell>
          <cell r="K104">
            <v>200001032</v>
          </cell>
          <cell r="L104" t="str">
            <v>Materská škola</v>
          </cell>
          <cell r="M104" t="str">
            <v>Nitriansky</v>
          </cell>
          <cell r="N104" t="str">
            <v>Nitra</v>
          </cell>
          <cell r="O104" t="str">
            <v>94911</v>
          </cell>
          <cell r="P104" t="str">
            <v>Nitra</v>
          </cell>
          <cell r="Q104" t="str">
            <v>Alexyho 26</v>
          </cell>
          <cell r="R104" t="str">
            <v>500011</v>
          </cell>
          <cell r="S104" t="str">
            <v>NS</v>
          </cell>
          <cell r="T104">
            <v>39</v>
          </cell>
          <cell r="U104">
            <v>0</v>
          </cell>
          <cell r="V104">
            <v>0</v>
          </cell>
          <cell r="Y104">
            <v>39</v>
          </cell>
          <cell r="Z104">
            <v>0</v>
          </cell>
          <cell r="AA104">
            <v>0</v>
          </cell>
          <cell r="AB104">
            <v>0</v>
          </cell>
          <cell r="AE104">
            <v>0</v>
          </cell>
        </row>
        <row r="105">
          <cell r="H105">
            <v>710006438</v>
          </cell>
          <cell r="I105" t="str">
            <v>000308307</v>
          </cell>
          <cell r="J105">
            <v>100005846</v>
          </cell>
          <cell r="K105">
            <v>200001032</v>
          </cell>
          <cell r="L105" t="str">
            <v>Materská škola</v>
          </cell>
          <cell r="M105" t="str">
            <v>Nitriansky</v>
          </cell>
          <cell r="N105" t="str">
            <v>Nitra</v>
          </cell>
          <cell r="O105" t="str">
            <v>94901</v>
          </cell>
          <cell r="P105" t="str">
            <v>Nitra</v>
          </cell>
          <cell r="Q105" t="str">
            <v>Vansovej 1376/6</v>
          </cell>
          <cell r="R105" t="str">
            <v>500011</v>
          </cell>
          <cell r="S105" t="str">
            <v>NS</v>
          </cell>
          <cell r="T105">
            <v>24</v>
          </cell>
          <cell r="U105">
            <v>0</v>
          </cell>
          <cell r="V105">
            <v>0</v>
          </cell>
          <cell r="Y105">
            <v>24</v>
          </cell>
          <cell r="Z105">
            <v>0</v>
          </cell>
          <cell r="AA105">
            <v>0</v>
          </cell>
          <cell r="AB105">
            <v>0</v>
          </cell>
          <cell r="AE105">
            <v>0</v>
          </cell>
        </row>
        <row r="106">
          <cell r="H106">
            <v>710006446</v>
          </cell>
          <cell r="I106" t="str">
            <v>000308307</v>
          </cell>
          <cell r="J106">
            <v>100005822</v>
          </cell>
          <cell r="K106">
            <v>200001032</v>
          </cell>
          <cell r="L106" t="str">
            <v>Materská škola</v>
          </cell>
          <cell r="M106" t="str">
            <v>Nitriansky</v>
          </cell>
          <cell r="N106" t="str">
            <v>Nitra</v>
          </cell>
          <cell r="O106" t="str">
            <v>94901</v>
          </cell>
          <cell r="P106" t="str">
            <v>Nitra</v>
          </cell>
          <cell r="Q106" t="str">
            <v>Platanová 3</v>
          </cell>
          <cell r="R106" t="str">
            <v>500011</v>
          </cell>
          <cell r="S106" t="str">
            <v>NS</v>
          </cell>
          <cell r="T106">
            <v>19</v>
          </cell>
          <cell r="U106">
            <v>0</v>
          </cell>
          <cell r="V106">
            <v>0</v>
          </cell>
          <cell r="Y106">
            <v>19</v>
          </cell>
          <cell r="Z106">
            <v>0</v>
          </cell>
          <cell r="AA106">
            <v>0</v>
          </cell>
          <cell r="AB106">
            <v>0</v>
          </cell>
          <cell r="AE106">
            <v>0</v>
          </cell>
        </row>
        <row r="107">
          <cell r="H107">
            <v>710006462</v>
          </cell>
          <cell r="I107" t="str">
            <v>000308307</v>
          </cell>
          <cell r="J107">
            <v>100005773</v>
          </cell>
          <cell r="K107">
            <v>200001032</v>
          </cell>
          <cell r="L107" t="str">
            <v>Materská škola</v>
          </cell>
          <cell r="M107" t="str">
            <v>Nitriansky</v>
          </cell>
          <cell r="N107" t="str">
            <v>Nitra</v>
          </cell>
          <cell r="O107" t="str">
            <v>94901</v>
          </cell>
          <cell r="P107" t="str">
            <v>Nitra</v>
          </cell>
          <cell r="Q107" t="str">
            <v>Hospodárska 7</v>
          </cell>
          <cell r="R107" t="str">
            <v>500011</v>
          </cell>
          <cell r="S107" t="str">
            <v>NS</v>
          </cell>
          <cell r="T107">
            <v>11</v>
          </cell>
          <cell r="U107">
            <v>0</v>
          </cell>
          <cell r="V107">
            <v>0</v>
          </cell>
          <cell r="Y107">
            <v>11</v>
          </cell>
          <cell r="Z107">
            <v>0</v>
          </cell>
          <cell r="AA107">
            <v>0</v>
          </cell>
          <cell r="AB107">
            <v>0</v>
          </cell>
          <cell r="AE107">
            <v>0</v>
          </cell>
        </row>
        <row r="108">
          <cell r="H108">
            <v>710006497</v>
          </cell>
          <cell r="I108" t="str">
            <v>000308307</v>
          </cell>
          <cell r="J108">
            <v>100005816</v>
          </cell>
          <cell r="K108">
            <v>200001032</v>
          </cell>
          <cell r="L108" t="str">
            <v>Materská škola</v>
          </cell>
          <cell r="M108" t="str">
            <v>Nitriansky</v>
          </cell>
          <cell r="N108" t="str">
            <v>Nitra</v>
          </cell>
          <cell r="O108" t="str">
            <v>94901</v>
          </cell>
          <cell r="P108" t="str">
            <v>Nitra</v>
          </cell>
          <cell r="Q108" t="str">
            <v>Piaristická 12</v>
          </cell>
          <cell r="R108" t="str">
            <v>500011</v>
          </cell>
          <cell r="S108" t="str">
            <v>NS</v>
          </cell>
          <cell r="T108">
            <v>48</v>
          </cell>
          <cell r="U108">
            <v>0</v>
          </cell>
          <cell r="V108">
            <v>0</v>
          </cell>
          <cell r="Y108">
            <v>48</v>
          </cell>
          <cell r="Z108">
            <v>0</v>
          </cell>
          <cell r="AA108">
            <v>0</v>
          </cell>
          <cell r="AB108">
            <v>0</v>
          </cell>
          <cell r="AE108">
            <v>0</v>
          </cell>
        </row>
        <row r="109">
          <cell r="H109">
            <v>710006519</v>
          </cell>
          <cell r="I109" t="str">
            <v>000308307</v>
          </cell>
          <cell r="J109">
            <v>100005747</v>
          </cell>
          <cell r="K109">
            <v>200001032</v>
          </cell>
          <cell r="L109" t="str">
            <v>Materská škola</v>
          </cell>
          <cell r="M109" t="str">
            <v>Nitriansky</v>
          </cell>
          <cell r="N109" t="str">
            <v>Nitra</v>
          </cell>
          <cell r="O109" t="str">
            <v>94901</v>
          </cell>
          <cell r="P109" t="str">
            <v>Nitra</v>
          </cell>
          <cell r="Q109" t="str">
            <v>Dolnočermánska 57</v>
          </cell>
          <cell r="R109" t="str">
            <v>500011</v>
          </cell>
          <cell r="S109" t="str">
            <v>NS</v>
          </cell>
          <cell r="T109">
            <v>34</v>
          </cell>
          <cell r="U109">
            <v>0</v>
          </cell>
          <cell r="V109">
            <v>0</v>
          </cell>
          <cell r="Y109">
            <v>34</v>
          </cell>
          <cell r="Z109">
            <v>0</v>
          </cell>
          <cell r="AA109">
            <v>0</v>
          </cell>
          <cell r="AB109">
            <v>0</v>
          </cell>
          <cell r="AE109">
            <v>0</v>
          </cell>
        </row>
        <row r="110">
          <cell r="H110">
            <v>710006543</v>
          </cell>
          <cell r="I110" t="str">
            <v>000308307</v>
          </cell>
          <cell r="J110">
            <v>100005829</v>
          </cell>
          <cell r="K110">
            <v>200001032</v>
          </cell>
          <cell r="L110" t="str">
            <v>Materská škola</v>
          </cell>
          <cell r="M110" t="str">
            <v>Nitriansky</v>
          </cell>
          <cell r="N110" t="str">
            <v>Nitra</v>
          </cell>
          <cell r="O110" t="str">
            <v>94901</v>
          </cell>
          <cell r="P110" t="str">
            <v>Nitra</v>
          </cell>
          <cell r="Q110" t="str">
            <v>Rázusova 26</v>
          </cell>
          <cell r="R110" t="str">
            <v>500011</v>
          </cell>
          <cell r="S110" t="str">
            <v>NS</v>
          </cell>
          <cell r="T110">
            <v>17</v>
          </cell>
          <cell r="U110">
            <v>0</v>
          </cell>
          <cell r="V110">
            <v>0</v>
          </cell>
          <cell r="Y110">
            <v>17</v>
          </cell>
          <cell r="Z110">
            <v>0</v>
          </cell>
          <cell r="AA110">
            <v>0</v>
          </cell>
          <cell r="AB110">
            <v>0</v>
          </cell>
          <cell r="AE110">
            <v>0</v>
          </cell>
        </row>
        <row r="111">
          <cell r="H111">
            <v>710006551</v>
          </cell>
          <cell r="I111" t="str">
            <v>000308307</v>
          </cell>
          <cell r="J111">
            <v>100005784</v>
          </cell>
          <cell r="K111">
            <v>200001032</v>
          </cell>
          <cell r="L111" t="str">
            <v>Materská škola</v>
          </cell>
          <cell r="M111" t="str">
            <v>Nitriansky</v>
          </cell>
          <cell r="N111" t="str">
            <v>Nitra</v>
          </cell>
          <cell r="O111" t="str">
            <v>94901</v>
          </cell>
          <cell r="P111" t="str">
            <v>Nitra</v>
          </cell>
          <cell r="Q111" t="str">
            <v>Mostná 1</v>
          </cell>
          <cell r="R111" t="str">
            <v>500011</v>
          </cell>
          <cell r="S111" t="str">
            <v>NS</v>
          </cell>
          <cell r="T111">
            <v>14</v>
          </cell>
          <cell r="U111">
            <v>0</v>
          </cell>
          <cell r="V111">
            <v>0</v>
          </cell>
          <cell r="Y111">
            <v>14</v>
          </cell>
          <cell r="Z111">
            <v>0</v>
          </cell>
          <cell r="AA111">
            <v>0</v>
          </cell>
          <cell r="AB111">
            <v>0</v>
          </cell>
          <cell r="AE111">
            <v>0</v>
          </cell>
        </row>
        <row r="112">
          <cell r="H112">
            <v>710006586</v>
          </cell>
          <cell r="I112" t="str">
            <v>000308307</v>
          </cell>
          <cell r="J112">
            <v>100005837</v>
          </cell>
          <cell r="K112">
            <v>200001032</v>
          </cell>
          <cell r="L112" t="str">
            <v>Materská škola</v>
          </cell>
          <cell r="M112" t="str">
            <v>Nitriansky</v>
          </cell>
          <cell r="N112" t="str">
            <v>Nitra</v>
          </cell>
          <cell r="O112" t="str">
            <v>94905</v>
          </cell>
          <cell r="P112" t="str">
            <v>Nitra</v>
          </cell>
          <cell r="Q112" t="str">
            <v>Staromlynská 2</v>
          </cell>
          <cell r="R112" t="str">
            <v>500011</v>
          </cell>
          <cell r="S112" t="str">
            <v>NS</v>
          </cell>
          <cell r="T112">
            <v>13</v>
          </cell>
          <cell r="U112">
            <v>0</v>
          </cell>
          <cell r="V112">
            <v>0</v>
          </cell>
          <cell r="Y112">
            <v>13</v>
          </cell>
          <cell r="Z112">
            <v>0</v>
          </cell>
          <cell r="AA112">
            <v>0</v>
          </cell>
          <cell r="AB112">
            <v>0</v>
          </cell>
          <cell r="AE112">
            <v>0</v>
          </cell>
        </row>
        <row r="113">
          <cell r="H113">
            <v>710006594</v>
          </cell>
          <cell r="I113" t="str">
            <v>000308307</v>
          </cell>
          <cell r="J113">
            <v>100005724</v>
          </cell>
          <cell r="K113">
            <v>200001032</v>
          </cell>
          <cell r="L113" t="str">
            <v>Materská škola</v>
          </cell>
          <cell r="M113" t="str">
            <v>Nitriansky</v>
          </cell>
          <cell r="N113" t="str">
            <v>Nitra</v>
          </cell>
          <cell r="O113" t="str">
            <v>94901</v>
          </cell>
          <cell r="P113" t="str">
            <v>Nitra</v>
          </cell>
          <cell r="Q113" t="str">
            <v>Belopotockého 643/2</v>
          </cell>
          <cell r="R113" t="str">
            <v>500011</v>
          </cell>
          <cell r="S113" t="str">
            <v>NS</v>
          </cell>
          <cell r="T113">
            <v>17</v>
          </cell>
          <cell r="U113">
            <v>0</v>
          </cell>
          <cell r="V113">
            <v>0</v>
          </cell>
          <cell r="Y113">
            <v>17</v>
          </cell>
          <cell r="Z113">
            <v>0</v>
          </cell>
          <cell r="AA113">
            <v>0</v>
          </cell>
          <cell r="AB113">
            <v>0</v>
          </cell>
          <cell r="AE113">
            <v>0</v>
          </cell>
        </row>
        <row r="114">
          <cell r="H114">
            <v>710006608</v>
          </cell>
          <cell r="I114" t="str">
            <v>037865498</v>
          </cell>
          <cell r="J114">
            <v>100005798</v>
          </cell>
          <cell r="K114">
            <v>100005799</v>
          </cell>
          <cell r="L114" t="str">
            <v>Základná škola s materskou školou - predprimárne vzdelávanie</v>
          </cell>
          <cell r="M114" t="str">
            <v>Nitriansky</v>
          </cell>
          <cell r="N114" t="str">
            <v>Nitra</v>
          </cell>
          <cell r="O114" t="str">
            <v>94905</v>
          </cell>
          <cell r="P114" t="str">
            <v>Nitra</v>
          </cell>
          <cell r="Q114" t="str">
            <v>Novozámocká 129</v>
          </cell>
          <cell r="R114" t="str">
            <v>500011</v>
          </cell>
          <cell r="S114" t="str">
            <v>NS</v>
          </cell>
          <cell r="T114">
            <v>15</v>
          </cell>
          <cell r="U114">
            <v>0</v>
          </cell>
          <cell r="V114">
            <v>0</v>
          </cell>
          <cell r="Y114">
            <v>15</v>
          </cell>
          <cell r="Z114">
            <v>0</v>
          </cell>
          <cell r="AA114">
            <v>0</v>
          </cell>
          <cell r="AB114">
            <v>0</v>
          </cell>
          <cell r="AE114">
            <v>0</v>
          </cell>
        </row>
        <row r="115">
          <cell r="H115">
            <v>710006640</v>
          </cell>
          <cell r="I115" t="str">
            <v>000308307</v>
          </cell>
          <cell r="J115">
            <v>100005810</v>
          </cell>
          <cell r="K115">
            <v>200001032</v>
          </cell>
          <cell r="L115" t="str">
            <v>Materská škola</v>
          </cell>
          <cell r="M115" t="str">
            <v>Nitriansky</v>
          </cell>
          <cell r="N115" t="str">
            <v>Nitra</v>
          </cell>
          <cell r="O115" t="str">
            <v>94907</v>
          </cell>
          <cell r="P115" t="str">
            <v>Nitra</v>
          </cell>
          <cell r="Q115" t="str">
            <v>Okružná 1</v>
          </cell>
          <cell r="R115" t="str">
            <v>500011</v>
          </cell>
          <cell r="S115" t="str">
            <v>NS</v>
          </cell>
          <cell r="T115">
            <v>25</v>
          </cell>
          <cell r="U115">
            <v>0</v>
          </cell>
          <cell r="V115">
            <v>0</v>
          </cell>
          <cell r="Y115">
            <v>25</v>
          </cell>
          <cell r="Z115">
            <v>0</v>
          </cell>
          <cell r="AA115">
            <v>0</v>
          </cell>
          <cell r="AB115">
            <v>0</v>
          </cell>
          <cell r="AE115">
            <v>0</v>
          </cell>
        </row>
        <row r="116">
          <cell r="H116">
            <v>710035276</v>
          </cell>
          <cell r="I116" t="str">
            <v>000308307</v>
          </cell>
          <cell r="J116">
            <v>100005827</v>
          </cell>
          <cell r="K116">
            <v>200001032</v>
          </cell>
          <cell r="L116" t="str">
            <v>Materská škola</v>
          </cell>
          <cell r="M116" t="str">
            <v>Nitriansky</v>
          </cell>
          <cell r="N116" t="str">
            <v>Nitra</v>
          </cell>
          <cell r="O116" t="str">
            <v>94901</v>
          </cell>
          <cell r="P116" t="str">
            <v>Nitra</v>
          </cell>
          <cell r="Q116" t="str">
            <v>Párovská 36</v>
          </cell>
          <cell r="R116" t="str">
            <v>500011</v>
          </cell>
          <cell r="S116" t="str">
            <v>NS</v>
          </cell>
          <cell r="T116">
            <v>45</v>
          </cell>
          <cell r="U116">
            <v>0</v>
          </cell>
          <cell r="V116">
            <v>0</v>
          </cell>
          <cell r="Y116">
            <v>45</v>
          </cell>
          <cell r="Z116">
            <v>0</v>
          </cell>
          <cell r="AA116">
            <v>0</v>
          </cell>
          <cell r="AB116">
            <v>0</v>
          </cell>
          <cell r="AE116">
            <v>0</v>
          </cell>
        </row>
        <row r="117">
          <cell r="H117">
            <v>710035284</v>
          </cell>
          <cell r="I117" t="str">
            <v>000308307</v>
          </cell>
          <cell r="J117">
            <v>100005796</v>
          </cell>
          <cell r="K117">
            <v>200001032</v>
          </cell>
          <cell r="L117" t="str">
            <v>Materská škola</v>
          </cell>
          <cell r="M117" t="str">
            <v>Nitriansky</v>
          </cell>
          <cell r="N117" t="str">
            <v>Nitra</v>
          </cell>
          <cell r="O117" t="str">
            <v>94911</v>
          </cell>
          <cell r="P117" t="str">
            <v>Nitra</v>
          </cell>
          <cell r="Q117" t="str">
            <v>Novomeského 500/19</v>
          </cell>
          <cell r="R117" t="str">
            <v>500011</v>
          </cell>
          <cell r="S117" t="str">
            <v>NS</v>
          </cell>
          <cell r="T117">
            <v>30</v>
          </cell>
          <cell r="U117">
            <v>0</v>
          </cell>
          <cell r="V117">
            <v>0</v>
          </cell>
          <cell r="Y117">
            <v>30</v>
          </cell>
          <cell r="Z117">
            <v>0</v>
          </cell>
          <cell r="AA117">
            <v>0</v>
          </cell>
          <cell r="AB117">
            <v>0</v>
          </cell>
          <cell r="AE117">
            <v>0</v>
          </cell>
        </row>
        <row r="118">
          <cell r="H118">
            <v>710035306</v>
          </cell>
          <cell r="I118" t="str">
            <v>000308307</v>
          </cell>
          <cell r="J118">
            <v>100005852</v>
          </cell>
          <cell r="K118">
            <v>200001032</v>
          </cell>
          <cell r="L118" t="str">
            <v>Materská škola</v>
          </cell>
          <cell r="M118" t="str">
            <v>Nitriansky</v>
          </cell>
          <cell r="N118" t="str">
            <v>Nitra</v>
          </cell>
          <cell r="O118" t="str">
            <v>94911</v>
          </cell>
          <cell r="P118" t="str">
            <v>Nitra</v>
          </cell>
          <cell r="Q118" t="str">
            <v>Zvolenská 23</v>
          </cell>
          <cell r="R118" t="str">
            <v>500011</v>
          </cell>
          <cell r="S118" t="str">
            <v>NS</v>
          </cell>
          <cell r="T118">
            <v>53</v>
          </cell>
          <cell r="U118">
            <v>0</v>
          </cell>
          <cell r="V118">
            <v>0</v>
          </cell>
          <cell r="Y118">
            <v>53</v>
          </cell>
          <cell r="Z118">
            <v>0</v>
          </cell>
          <cell r="AA118">
            <v>0</v>
          </cell>
          <cell r="AB118">
            <v>0</v>
          </cell>
          <cell r="AE118">
            <v>0</v>
          </cell>
        </row>
        <row r="119">
          <cell r="H119">
            <v>710035314</v>
          </cell>
          <cell r="I119" t="str">
            <v>000308307</v>
          </cell>
          <cell r="J119">
            <v>100005850</v>
          </cell>
          <cell r="K119">
            <v>200001032</v>
          </cell>
          <cell r="L119" t="str">
            <v>Materská škola</v>
          </cell>
          <cell r="M119" t="str">
            <v>Nitriansky</v>
          </cell>
          <cell r="N119" t="str">
            <v>Nitra</v>
          </cell>
          <cell r="O119" t="str">
            <v>94901</v>
          </cell>
          <cell r="P119" t="str">
            <v>Nitra</v>
          </cell>
          <cell r="Q119" t="str">
            <v>Za humnami 748/28</v>
          </cell>
          <cell r="R119" t="str">
            <v>500011</v>
          </cell>
          <cell r="S119" t="str">
            <v>NS</v>
          </cell>
          <cell r="T119">
            <v>28</v>
          </cell>
          <cell r="U119">
            <v>0</v>
          </cell>
          <cell r="V119">
            <v>0</v>
          </cell>
          <cell r="Y119">
            <v>28</v>
          </cell>
          <cell r="Z119">
            <v>0</v>
          </cell>
          <cell r="AA119">
            <v>0</v>
          </cell>
          <cell r="AB119">
            <v>0</v>
          </cell>
          <cell r="AE119">
            <v>0</v>
          </cell>
        </row>
        <row r="120">
          <cell r="H120">
            <v>710035322</v>
          </cell>
          <cell r="I120" t="str">
            <v>000308307</v>
          </cell>
          <cell r="J120">
            <v>100005839</v>
          </cell>
          <cell r="K120">
            <v>200001032</v>
          </cell>
          <cell r="L120" t="str">
            <v>Materská škola</v>
          </cell>
          <cell r="M120" t="str">
            <v>Nitriansky</v>
          </cell>
          <cell r="N120" t="str">
            <v>Nitra</v>
          </cell>
          <cell r="O120" t="str">
            <v>94901</v>
          </cell>
          <cell r="P120" t="str">
            <v>Nitra</v>
          </cell>
          <cell r="Q120" t="str">
            <v>Topoľová 6</v>
          </cell>
          <cell r="R120" t="str">
            <v>500011</v>
          </cell>
          <cell r="S120" t="str">
            <v>NS</v>
          </cell>
          <cell r="T120">
            <v>32</v>
          </cell>
          <cell r="U120">
            <v>0</v>
          </cell>
          <cell r="V120">
            <v>0</v>
          </cell>
          <cell r="Y120">
            <v>32</v>
          </cell>
          <cell r="Z120">
            <v>0</v>
          </cell>
          <cell r="AA120">
            <v>0</v>
          </cell>
          <cell r="AB120">
            <v>0</v>
          </cell>
          <cell r="AE120">
            <v>0</v>
          </cell>
        </row>
        <row r="121">
          <cell r="H121">
            <v>710035330</v>
          </cell>
          <cell r="I121" t="str">
            <v>000308307</v>
          </cell>
          <cell r="J121">
            <v>100005726</v>
          </cell>
          <cell r="K121">
            <v>200001032</v>
          </cell>
          <cell r="L121" t="str">
            <v>Materská škola</v>
          </cell>
          <cell r="M121" t="str">
            <v>Nitriansky</v>
          </cell>
          <cell r="N121" t="str">
            <v>Nitra</v>
          </cell>
          <cell r="O121" t="str">
            <v>94911</v>
          </cell>
          <cell r="P121" t="str">
            <v>Nitra</v>
          </cell>
          <cell r="Q121" t="str">
            <v>Benkova 17</v>
          </cell>
          <cell r="R121" t="str">
            <v>500011</v>
          </cell>
          <cell r="S121" t="str">
            <v>NS</v>
          </cell>
          <cell r="T121">
            <v>28</v>
          </cell>
          <cell r="U121">
            <v>0</v>
          </cell>
          <cell r="V121">
            <v>0</v>
          </cell>
          <cell r="Y121">
            <v>28</v>
          </cell>
          <cell r="Z121">
            <v>0</v>
          </cell>
          <cell r="AA121">
            <v>0</v>
          </cell>
          <cell r="AB121">
            <v>0</v>
          </cell>
          <cell r="AE121">
            <v>0</v>
          </cell>
        </row>
        <row r="122">
          <cell r="H122">
            <v>710035349</v>
          </cell>
          <cell r="I122" t="str">
            <v>000308307</v>
          </cell>
          <cell r="J122">
            <v>100005872</v>
          </cell>
          <cell r="K122">
            <v>200001032</v>
          </cell>
          <cell r="L122" t="str">
            <v>Materská škola</v>
          </cell>
          <cell r="M122" t="str">
            <v>Nitriansky</v>
          </cell>
          <cell r="N122" t="str">
            <v>Nitra</v>
          </cell>
          <cell r="O122" t="str">
            <v>94901</v>
          </cell>
          <cell r="P122" t="str">
            <v>Nitra</v>
          </cell>
          <cell r="Q122" t="str">
            <v>Štefánikova trieda 128</v>
          </cell>
          <cell r="R122" t="str">
            <v>500011</v>
          </cell>
          <cell r="S122" t="str">
            <v>NS</v>
          </cell>
          <cell r="T122">
            <v>29</v>
          </cell>
          <cell r="U122">
            <v>0</v>
          </cell>
          <cell r="V122">
            <v>0</v>
          </cell>
          <cell r="Y122">
            <v>29</v>
          </cell>
          <cell r="Z122">
            <v>0</v>
          </cell>
          <cell r="AA122">
            <v>0</v>
          </cell>
          <cell r="AB122">
            <v>0</v>
          </cell>
          <cell r="AE122">
            <v>0</v>
          </cell>
        </row>
        <row r="123">
          <cell r="H123">
            <v>710035357</v>
          </cell>
          <cell r="I123" t="str">
            <v>000308307</v>
          </cell>
          <cell r="J123">
            <v>100005807</v>
          </cell>
          <cell r="K123">
            <v>200001032</v>
          </cell>
          <cell r="L123" t="str">
            <v>Materská škola</v>
          </cell>
          <cell r="M123" t="str">
            <v>Nitriansky</v>
          </cell>
          <cell r="N123" t="str">
            <v>Nitra</v>
          </cell>
          <cell r="O123" t="str">
            <v>94901</v>
          </cell>
          <cell r="P123" t="str">
            <v>Nitra</v>
          </cell>
          <cell r="Q123" t="str">
            <v>Nábrežie mládeže 7</v>
          </cell>
          <cell r="R123" t="str">
            <v>500011</v>
          </cell>
          <cell r="S123" t="str">
            <v>NS</v>
          </cell>
          <cell r="T123">
            <v>46</v>
          </cell>
          <cell r="U123">
            <v>0</v>
          </cell>
          <cell r="V123">
            <v>0</v>
          </cell>
          <cell r="Y123">
            <v>46</v>
          </cell>
          <cell r="Z123">
            <v>0</v>
          </cell>
          <cell r="AA123">
            <v>0</v>
          </cell>
          <cell r="AB123">
            <v>0</v>
          </cell>
          <cell r="AE123">
            <v>0</v>
          </cell>
        </row>
        <row r="124">
          <cell r="H124">
            <v>710035365</v>
          </cell>
          <cell r="I124" t="str">
            <v>000308307</v>
          </cell>
          <cell r="J124">
            <v>100005718</v>
          </cell>
          <cell r="K124">
            <v>200001032</v>
          </cell>
          <cell r="L124" t="str">
            <v>Materská škola</v>
          </cell>
          <cell r="M124" t="str">
            <v>Nitriansky</v>
          </cell>
          <cell r="N124" t="str">
            <v>Nitra</v>
          </cell>
          <cell r="O124" t="str">
            <v>94911</v>
          </cell>
          <cell r="P124" t="str">
            <v>Nitra</v>
          </cell>
          <cell r="Q124" t="str">
            <v>Bazovského 1</v>
          </cell>
          <cell r="R124" t="str">
            <v>500011</v>
          </cell>
          <cell r="S124" t="str">
            <v>NS</v>
          </cell>
          <cell r="T124">
            <v>13</v>
          </cell>
          <cell r="U124">
            <v>0</v>
          </cell>
          <cell r="V124">
            <v>0</v>
          </cell>
          <cell r="Y124">
            <v>13</v>
          </cell>
          <cell r="Z124">
            <v>0</v>
          </cell>
          <cell r="AA124">
            <v>0</v>
          </cell>
          <cell r="AB124">
            <v>0</v>
          </cell>
          <cell r="AE124">
            <v>0</v>
          </cell>
        </row>
        <row r="125">
          <cell r="H125">
            <v>710035373</v>
          </cell>
          <cell r="I125" t="str">
            <v>000308307</v>
          </cell>
          <cell r="J125">
            <v>100005856</v>
          </cell>
          <cell r="K125">
            <v>200001032</v>
          </cell>
          <cell r="L125" t="str">
            <v>Materská škola</v>
          </cell>
          <cell r="M125" t="str">
            <v>Nitriansky</v>
          </cell>
          <cell r="N125" t="str">
            <v>Nitra</v>
          </cell>
          <cell r="O125" t="str">
            <v>94911</v>
          </cell>
          <cell r="P125" t="str">
            <v>Nitra</v>
          </cell>
          <cell r="Q125" t="str">
            <v>Čajkovského 3</v>
          </cell>
          <cell r="R125" t="str">
            <v>500011</v>
          </cell>
          <cell r="S125" t="str">
            <v>NS</v>
          </cell>
          <cell r="T125">
            <v>53</v>
          </cell>
          <cell r="U125">
            <v>0</v>
          </cell>
          <cell r="V125">
            <v>0</v>
          </cell>
          <cell r="Y125">
            <v>53</v>
          </cell>
          <cell r="Z125">
            <v>0</v>
          </cell>
          <cell r="AA125">
            <v>0</v>
          </cell>
          <cell r="AB125">
            <v>0</v>
          </cell>
          <cell r="AE125">
            <v>0</v>
          </cell>
        </row>
        <row r="126">
          <cell r="H126">
            <v>710035381</v>
          </cell>
          <cell r="I126" t="str">
            <v>000308307</v>
          </cell>
          <cell r="J126">
            <v>100005720</v>
          </cell>
          <cell r="K126">
            <v>200001032</v>
          </cell>
          <cell r="L126" t="str">
            <v>Materská škola</v>
          </cell>
          <cell r="M126" t="str">
            <v>Nitriansky</v>
          </cell>
          <cell r="N126" t="str">
            <v>Nitra</v>
          </cell>
          <cell r="O126" t="str">
            <v>94911</v>
          </cell>
          <cell r="P126" t="str">
            <v>Nitra</v>
          </cell>
          <cell r="Q126" t="str">
            <v>Beethovenova 1</v>
          </cell>
          <cell r="R126" t="str">
            <v>500011</v>
          </cell>
          <cell r="S126" t="str">
            <v>NS</v>
          </cell>
          <cell r="T126">
            <v>44</v>
          </cell>
          <cell r="U126">
            <v>0</v>
          </cell>
          <cell r="V126">
            <v>0</v>
          </cell>
          <cell r="Y126">
            <v>44</v>
          </cell>
          <cell r="Z126">
            <v>0</v>
          </cell>
          <cell r="AA126">
            <v>0</v>
          </cell>
          <cell r="AB126">
            <v>0</v>
          </cell>
          <cell r="AE126">
            <v>0</v>
          </cell>
        </row>
        <row r="127">
          <cell r="H127">
            <v>710035403</v>
          </cell>
          <cell r="I127" t="str">
            <v>000308307</v>
          </cell>
          <cell r="J127">
            <v>100005877</v>
          </cell>
          <cell r="K127">
            <v>200001032</v>
          </cell>
          <cell r="L127" t="str">
            <v>Materská škola</v>
          </cell>
          <cell r="M127" t="str">
            <v>Nitriansky</v>
          </cell>
          <cell r="N127" t="str">
            <v>Nitra</v>
          </cell>
          <cell r="O127" t="str">
            <v>94901</v>
          </cell>
          <cell r="P127" t="str">
            <v>Nitra</v>
          </cell>
          <cell r="Q127" t="str">
            <v>Štiavnická 1</v>
          </cell>
          <cell r="R127" t="str">
            <v>500011</v>
          </cell>
          <cell r="S127" t="str">
            <v>NS</v>
          </cell>
          <cell r="T127">
            <v>45</v>
          </cell>
          <cell r="U127">
            <v>0</v>
          </cell>
          <cell r="V127">
            <v>0</v>
          </cell>
          <cell r="Y127">
            <v>45</v>
          </cell>
          <cell r="Z127">
            <v>0</v>
          </cell>
          <cell r="AA127">
            <v>0</v>
          </cell>
          <cell r="AB127">
            <v>0</v>
          </cell>
          <cell r="AE127">
            <v>0</v>
          </cell>
        </row>
        <row r="128">
          <cell r="H128">
            <v>710249837</v>
          </cell>
          <cell r="I128" t="str">
            <v>037865498</v>
          </cell>
          <cell r="J128">
            <v>100006939</v>
          </cell>
          <cell r="K128">
            <v>100005799</v>
          </cell>
          <cell r="L128" t="str">
            <v>Elokované pracovisko ako súčasť Základnej školy s materskou školou</v>
          </cell>
          <cell r="M128" t="str">
            <v>Nitriansky</v>
          </cell>
          <cell r="N128" t="str">
            <v>Nitra</v>
          </cell>
          <cell r="O128" t="str">
            <v>94905</v>
          </cell>
          <cell r="P128" t="str">
            <v>Nitra</v>
          </cell>
          <cell r="Q128" t="str">
            <v>Orechov dvor 490</v>
          </cell>
          <cell r="R128" t="str">
            <v>500011</v>
          </cell>
          <cell r="S128" t="str">
            <v>NS</v>
          </cell>
          <cell r="T128">
            <v>8</v>
          </cell>
          <cell r="U128">
            <v>0</v>
          </cell>
          <cell r="V128">
            <v>0</v>
          </cell>
          <cell r="Y128">
            <v>8</v>
          </cell>
          <cell r="Z128">
            <v>0</v>
          </cell>
          <cell r="AA128">
            <v>0</v>
          </cell>
          <cell r="AB128">
            <v>0</v>
          </cell>
          <cell r="AE128">
            <v>0</v>
          </cell>
        </row>
        <row r="129">
          <cell r="H129">
            <v>710259387</v>
          </cell>
          <cell r="I129" t="str">
            <v>000308307</v>
          </cell>
          <cell r="J129">
            <v>100017256</v>
          </cell>
          <cell r="K129">
            <v>200001032</v>
          </cell>
          <cell r="L129" t="str">
            <v>Materská škola</v>
          </cell>
          <cell r="M129" t="str">
            <v>Nitriansky</v>
          </cell>
          <cell r="N129" t="str">
            <v>Nitra</v>
          </cell>
          <cell r="O129" t="str">
            <v>94911</v>
          </cell>
          <cell r="P129" t="str">
            <v>Nitra</v>
          </cell>
          <cell r="Q129" t="str">
            <v>Nedbalová 17</v>
          </cell>
          <cell r="R129" t="str">
            <v>500011</v>
          </cell>
          <cell r="S129" t="str">
            <v>NS</v>
          </cell>
          <cell r="T129">
            <v>22</v>
          </cell>
          <cell r="U129">
            <v>0</v>
          </cell>
          <cell r="V129">
            <v>0</v>
          </cell>
          <cell r="Y129">
            <v>22</v>
          </cell>
          <cell r="Z129">
            <v>0</v>
          </cell>
          <cell r="AA129">
            <v>0</v>
          </cell>
          <cell r="AB129">
            <v>0</v>
          </cell>
          <cell r="AE129">
            <v>0</v>
          </cell>
        </row>
        <row r="130">
          <cell r="H130">
            <v>710275749</v>
          </cell>
          <cell r="I130" t="str">
            <v>000308307</v>
          </cell>
          <cell r="J130">
            <v>100019102</v>
          </cell>
          <cell r="K130">
            <v>200001032</v>
          </cell>
          <cell r="L130" t="str">
            <v>Materská škola</v>
          </cell>
          <cell r="M130" t="str">
            <v>Nitriansky</v>
          </cell>
          <cell r="N130" t="str">
            <v>Nitra</v>
          </cell>
          <cell r="O130" t="str">
            <v>94901</v>
          </cell>
          <cell r="P130" t="str">
            <v>Nitra</v>
          </cell>
          <cell r="Q130" t="str">
            <v>Na Hôrke 30</v>
          </cell>
          <cell r="R130" t="str">
            <v>500011</v>
          </cell>
          <cell r="S130" t="str">
            <v>NS</v>
          </cell>
          <cell r="T130">
            <v>13</v>
          </cell>
          <cell r="U130">
            <v>0</v>
          </cell>
          <cell r="V130">
            <v>0</v>
          </cell>
          <cell r="Y130">
            <v>13</v>
          </cell>
          <cell r="Z130">
            <v>0</v>
          </cell>
          <cell r="AA130">
            <v>0</v>
          </cell>
          <cell r="AB130">
            <v>0</v>
          </cell>
          <cell r="AE130">
            <v>0</v>
          </cell>
        </row>
        <row r="131">
          <cell r="H131">
            <v>710278179</v>
          </cell>
          <cell r="I131" t="str">
            <v>000308307</v>
          </cell>
          <cell r="J131">
            <v>100019108</v>
          </cell>
          <cell r="K131">
            <v>200001032</v>
          </cell>
          <cell r="L131" t="str">
            <v>Materská škola</v>
          </cell>
          <cell r="M131" t="str">
            <v>Nitriansky</v>
          </cell>
          <cell r="N131" t="str">
            <v>Nitra</v>
          </cell>
          <cell r="O131" t="str">
            <v>94901</v>
          </cell>
          <cell r="P131" t="str">
            <v>Nitra</v>
          </cell>
          <cell r="Q131" t="str">
            <v>Dobšinského 2885/8</v>
          </cell>
          <cell r="R131" t="str">
            <v>500011</v>
          </cell>
          <cell r="S131" t="str">
            <v>NS</v>
          </cell>
          <cell r="T131">
            <v>10</v>
          </cell>
          <cell r="U131">
            <v>0</v>
          </cell>
          <cell r="V131">
            <v>0</v>
          </cell>
          <cell r="Y131">
            <v>10</v>
          </cell>
          <cell r="Z131">
            <v>0</v>
          </cell>
          <cell r="AA131">
            <v>0</v>
          </cell>
          <cell r="AB131">
            <v>0</v>
          </cell>
          <cell r="AE131">
            <v>0</v>
          </cell>
        </row>
        <row r="132">
          <cell r="H132">
            <v>710221231</v>
          </cell>
          <cell r="I132" t="str">
            <v>037865510</v>
          </cell>
          <cell r="J132">
            <v>100004919</v>
          </cell>
          <cell r="K132">
            <v>100004920</v>
          </cell>
          <cell r="L132" t="str">
            <v>Elokované pracovisko ako súčasť Základnej školy s materskou školou</v>
          </cell>
          <cell r="M132" t="str">
            <v>Nitriansky</v>
          </cell>
          <cell r="N132" t="str">
            <v>Nitra</v>
          </cell>
          <cell r="O132" t="str">
            <v>95122</v>
          </cell>
          <cell r="P132" t="str">
            <v>Alekšince</v>
          </cell>
          <cell r="Q132" t="str">
            <v>Alekšince 389</v>
          </cell>
          <cell r="R132" t="str">
            <v>500020</v>
          </cell>
          <cell r="S132" t="str">
            <v>NS</v>
          </cell>
          <cell r="T132">
            <v>15</v>
          </cell>
          <cell r="U132">
            <v>0</v>
          </cell>
          <cell r="V132">
            <v>0</v>
          </cell>
          <cell r="Y132">
            <v>15</v>
          </cell>
          <cell r="Z132">
            <v>0</v>
          </cell>
          <cell r="AA132">
            <v>0</v>
          </cell>
          <cell r="AB132">
            <v>0</v>
          </cell>
          <cell r="AE132">
            <v>0</v>
          </cell>
        </row>
        <row r="133">
          <cell r="H133">
            <v>710005946</v>
          </cell>
          <cell r="I133" t="str">
            <v>000307742</v>
          </cell>
          <cell r="J133">
            <v>100004976</v>
          </cell>
          <cell r="K133">
            <v>200001044</v>
          </cell>
          <cell r="L133" t="str">
            <v>Materská škola</v>
          </cell>
          <cell r="M133" t="str">
            <v>Nitriansky</v>
          </cell>
          <cell r="N133" t="str">
            <v>Nitra</v>
          </cell>
          <cell r="O133" t="str">
            <v>95134</v>
          </cell>
          <cell r="P133" t="str">
            <v>Báb</v>
          </cell>
          <cell r="Q133" t="str">
            <v>Báb 238</v>
          </cell>
          <cell r="R133" t="str">
            <v>500046</v>
          </cell>
          <cell r="S133" t="str">
            <v>NS</v>
          </cell>
          <cell r="T133">
            <v>8</v>
          </cell>
          <cell r="U133">
            <v>0</v>
          </cell>
          <cell r="V133">
            <v>0</v>
          </cell>
          <cell r="Y133">
            <v>8</v>
          </cell>
          <cell r="Z133">
            <v>1</v>
          </cell>
          <cell r="AA133">
            <v>0</v>
          </cell>
          <cell r="AB133">
            <v>0</v>
          </cell>
          <cell r="AE133">
            <v>1</v>
          </cell>
        </row>
        <row r="134">
          <cell r="H134">
            <v>710005954</v>
          </cell>
          <cell r="I134" t="str">
            <v>000307769</v>
          </cell>
          <cell r="J134">
            <v>100004936</v>
          </cell>
          <cell r="K134">
            <v>200001248</v>
          </cell>
          <cell r="L134" t="str">
            <v>Materská škola</v>
          </cell>
          <cell r="M134" t="str">
            <v>Nitriansky</v>
          </cell>
          <cell r="N134" t="str">
            <v>Zlaté Moravce</v>
          </cell>
          <cell r="O134" t="str">
            <v>95175</v>
          </cell>
          <cell r="P134" t="str">
            <v>Beladice</v>
          </cell>
          <cell r="Q134" t="str">
            <v>Parková 364</v>
          </cell>
          <cell r="R134" t="str">
            <v>500062</v>
          </cell>
          <cell r="S134" t="str">
            <v>NS</v>
          </cell>
          <cell r="T134">
            <v>5</v>
          </cell>
          <cell r="U134">
            <v>0</v>
          </cell>
          <cell r="V134">
            <v>0</v>
          </cell>
          <cell r="Y134">
            <v>5</v>
          </cell>
          <cell r="Z134">
            <v>0</v>
          </cell>
          <cell r="AA134">
            <v>0</v>
          </cell>
          <cell r="AB134">
            <v>0</v>
          </cell>
          <cell r="AE134">
            <v>0</v>
          </cell>
        </row>
        <row r="135">
          <cell r="H135">
            <v>710005962</v>
          </cell>
          <cell r="I135" t="str">
            <v>000307769</v>
          </cell>
          <cell r="J135">
            <v>100004940</v>
          </cell>
          <cell r="K135">
            <v>200001248</v>
          </cell>
          <cell r="L135" t="str">
            <v>Materská škola</v>
          </cell>
          <cell r="M135" t="str">
            <v>Nitriansky</v>
          </cell>
          <cell r="N135" t="str">
            <v>Zlaté Moravce</v>
          </cell>
          <cell r="O135" t="str">
            <v>95175</v>
          </cell>
          <cell r="P135" t="str">
            <v>Beladice</v>
          </cell>
          <cell r="Q135" t="str">
            <v>Školská 252</v>
          </cell>
          <cell r="R135" t="str">
            <v>500062</v>
          </cell>
          <cell r="S135" t="str">
            <v>NS</v>
          </cell>
          <cell r="T135">
            <v>12</v>
          </cell>
          <cell r="U135">
            <v>0</v>
          </cell>
          <cell r="V135">
            <v>0</v>
          </cell>
          <cell r="Y135">
            <v>12</v>
          </cell>
          <cell r="Z135">
            <v>0</v>
          </cell>
          <cell r="AA135">
            <v>0</v>
          </cell>
          <cell r="AB135">
            <v>0</v>
          </cell>
          <cell r="AE135">
            <v>0</v>
          </cell>
        </row>
        <row r="136">
          <cell r="H136">
            <v>710005970</v>
          </cell>
          <cell r="I136" t="str">
            <v>000307777</v>
          </cell>
          <cell r="J136">
            <v>100004966</v>
          </cell>
          <cell r="K136">
            <v>200001047</v>
          </cell>
          <cell r="L136" t="str">
            <v>Materská škola</v>
          </cell>
          <cell r="M136" t="str">
            <v>Nitriansky</v>
          </cell>
          <cell r="N136" t="str">
            <v>Nitra</v>
          </cell>
          <cell r="O136" t="str">
            <v>95113</v>
          </cell>
          <cell r="P136" t="str">
            <v>Branč</v>
          </cell>
          <cell r="Q136" t="str">
            <v>Púpavová 8</v>
          </cell>
          <cell r="R136" t="str">
            <v>500071</v>
          </cell>
          <cell r="S136" t="str">
            <v>NS</v>
          </cell>
          <cell r="T136">
            <v>21</v>
          </cell>
          <cell r="U136">
            <v>0</v>
          </cell>
          <cell r="V136">
            <v>0</v>
          </cell>
          <cell r="Y136">
            <v>21</v>
          </cell>
          <cell r="Z136">
            <v>0</v>
          </cell>
          <cell r="AA136">
            <v>0</v>
          </cell>
          <cell r="AB136">
            <v>0</v>
          </cell>
          <cell r="AE136">
            <v>0</v>
          </cell>
        </row>
        <row r="137">
          <cell r="H137">
            <v>710228139</v>
          </cell>
          <cell r="I137" t="str">
            <v>037865366</v>
          </cell>
          <cell r="J137">
            <v>100006635</v>
          </cell>
          <cell r="K137">
            <v>100006636</v>
          </cell>
          <cell r="L137" t="str">
            <v>Základná škola s materskou školou - predprimárne vzdelávanie</v>
          </cell>
          <cell r="M137" t="str">
            <v>Nitriansky</v>
          </cell>
          <cell r="N137" t="str">
            <v>Nitra</v>
          </cell>
          <cell r="O137" t="str">
            <v>95143</v>
          </cell>
          <cell r="P137" t="str">
            <v>Čakajovce</v>
          </cell>
          <cell r="Q137" t="str">
            <v>Nová 201</v>
          </cell>
          <cell r="R137" t="str">
            <v>500101</v>
          </cell>
          <cell r="S137" t="str">
            <v>NS</v>
          </cell>
          <cell r="T137">
            <v>20</v>
          </cell>
          <cell r="U137">
            <v>0</v>
          </cell>
          <cell r="V137">
            <v>0</v>
          </cell>
          <cell r="Y137">
            <v>20</v>
          </cell>
          <cell r="Z137">
            <v>0</v>
          </cell>
          <cell r="AA137">
            <v>0</v>
          </cell>
          <cell r="AB137">
            <v>0</v>
          </cell>
          <cell r="AE137">
            <v>0</v>
          </cell>
        </row>
        <row r="138">
          <cell r="H138">
            <v>710006012</v>
          </cell>
          <cell r="I138" t="str">
            <v>000307823</v>
          </cell>
          <cell r="J138">
            <v>100006645</v>
          </cell>
          <cell r="K138">
            <v>200001249</v>
          </cell>
          <cell r="L138" t="str">
            <v>Materská škola</v>
          </cell>
          <cell r="M138" t="str">
            <v>Nitriansky</v>
          </cell>
          <cell r="N138" t="str">
            <v>Zlaté Moravce</v>
          </cell>
          <cell r="O138" t="str">
            <v>95301</v>
          </cell>
          <cell r="P138" t="str">
            <v>Čaradice</v>
          </cell>
          <cell r="Q138" t="str">
            <v>Čaradice 156</v>
          </cell>
          <cell r="R138" t="str">
            <v>500127</v>
          </cell>
          <cell r="S138" t="str">
            <v>NS</v>
          </cell>
          <cell r="T138">
            <v>3</v>
          </cell>
          <cell r="U138">
            <v>0</v>
          </cell>
          <cell r="V138">
            <v>0</v>
          </cell>
          <cell r="Y138">
            <v>3</v>
          </cell>
          <cell r="Z138">
            <v>0</v>
          </cell>
          <cell r="AA138">
            <v>0</v>
          </cell>
          <cell r="AB138">
            <v>0</v>
          </cell>
          <cell r="AE138">
            <v>0</v>
          </cell>
        </row>
        <row r="139">
          <cell r="H139">
            <v>710220154</v>
          </cell>
          <cell r="I139" t="str">
            <v>037865269</v>
          </cell>
          <cell r="J139">
            <v>100006664</v>
          </cell>
          <cell r="K139">
            <v>100006665</v>
          </cell>
          <cell r="L139" t="str">
            <v>Základná škola s materskou školou - predprimárne vzdelávanie</v>
          </cell>
          <cell r="M139" t="str">
            <v>Nitriansky</v>
          </cell>
          <cell r="N139" t="str">
            <v>Nitra</v>
          </cell>
          <cell r="O139" t="str">
            <v>95103</v>
          </cell>
          <cell r="P139" t="str">
            <v>Čeľadice</v>
          </cell>
          <cell r="Q139" t="str">
            <v>Čeľadice 87</v>
          </cell>
          <cell r="R139" t="str">
            <v>500135</v>
          </cell>
          <cell r="S139" t="str">
            <v>NS</v>
          </cell>
          <cell r="T139">
            <v>11</v>
          </cell>
          <cell r="U139">
            <v>0</v>
          </cell>
          <cell r="V139">
            <v>0</v>
          </cell>
          <cell r="Y139">
            <v>11</v>
          </cell>
          <cell r="Z139">
            <v>0</v>
          </cell>
          <cell r="AA139">
            <v>0</v>
          </cell>
          <cell r="AB139">
            <v>0</v>
          </cell>
          <cell r="AE139">
            <v>0</v>
          </cell>
        </row>
        <row r="140">
          <cell r="H140">
            <v>710006055</v>
          </cell>
          <cell r="I140" t="str">
            <v>000307858</v>
          </cell>
          <cell r="J140">
            <v>100006672</v>
          </cell>
          <cell r="K140">
            <v>200001251</v>
          </cell>
          <cell r="L140" t="str">
            <v>Materská škola</v>
          </cell>
          <cell r="M140" t="str">
            <v>Nitriansky</v>
          </cell>
          <cell r="N140" t="str">
            <v>Zlaté Moravce</v>
          </cell>
          <cell r="O140" t="str">
            <v>95305</v>
          </cell>
          <cell r="P140" t="str">
            <v>Čierne Kľačany</v>
          </cell>
          <cell r="Q140" t="str">
            <v>Vozokanská 13</v>
          </cell>
          <cell r="R140" t="str">
            <v>500151</v>
          </cell>
          <cell r="S140" t="str">
            <v>NS</v>
          </cell>
          <cell r="T140">
            <v>10</v>
          </cell>
          <cell r="U140">
            <v>0</v>
          </cell>
          <cell r="V140">
            <v>0</v>
          </cell>
          <cell r="Y140">
            <v>10</v>
          </cell>
          <cell r="Z140">
            <v>0</v>
          </cell>
          <cell r="AA140">
            <v>0</v>
          </cell>
          <cell r="AB140">
            <v>0</v>
          </cell>
          <cell r="AE140">
            <v>0</v>
          </cell>
        </row>
        <row r="141">
          <cell r="H141">
            <v>710006063</v>
          </cell>
          <cell r="I141" t="str">
            <v>000307866</v>
          </cell>
          <cell r="J141">
            <v>100006676</v>
          </cell>
          <cell r="K141">
            <v>200001053</v>
          </cell>
          <cell r="L141" t="str">
            <v>Materská škola</v>
          </cell>
          <cell r="M141" t="str">
            <v>Nitriansky</v>
          </cell>
          <cell r="N141" t="str">
            <v>Nitra</v>
          </cell>
          <cell r="O141" t="str">
            <v>95161</v>
          </cell>
          <cell r="P141" t="str">
            <v>Čifáre</v>
          </cell>
          <cell r="Q141" t="str">
            <v>Čifáre 137</v>
          </cell>
          <cell r="R141" t="str">
            <v>500160</v>
          </cell>
          <cell r="S141" t="str">
            <v>NS</v>
          </cell>
          <cell r="T141">
            <v>6</v>
          </cell>
          <cell r="U141">
            <v>0</v>
          </cell>
          <cell r="V141">
            <v>0</v>
          </cell>
          <cell r="Y141">
            <v>6</v>
          </cell>
          <cell r="Z141">
            <v>0</v>
          </cell>
          <cell r="AA141">
            <v>0</v>
          </cell>
          <cell r="AB141">
            <v>0</v>
          </cell>
          <cell r="AE141">
            <v>0</v>
          </cell>
        </row>
        <row r="142">
          <cell r="H142">
            <v>710006071</v>
          </cell>
          <cell r="I142" t="str">
            <v>000307891</v>
          </cell>
          <cell r="J142">
            <v>100005049</v>
          </cell>
          <cell r="K142">
            <v>200001055</v>
          </cell>
          <cell r="L142" t="str">
            <v>Materská škola</v>
          </cell>
          <cell r="M142" t="str">
            <v>Nitriansky</v>
          </cell>
          <cell r="N142" t="str">
            <v>Nitra</v>
          </cell>
          <cell r="O142" t="str">
            <v>95102</v>
          </cell>
          <cell r="P142" t="str">
            <v>Dolné Obdokovce</v>
          </cell>
          <cell r="Q142" t="str">
            <v>Dolné Obdokovce 184</v>
          </cell>
          <cell r="R142" t="str">
            <v>500194</v>
          </cell>
          <cell r="S142" t="str">
            <v>NS</v>
          </cell>
          <cell r="T142">
            <v>5</v>
          </cell>
          <cell r="U142">
            <v>0</v>
          </cell>
          <cell r="V142">
            <v>0</v>
          </cell>
          <cell r="Y142">
            <v>5</v>
          </cell>
          <cell r="Z142">
            <v>0</v>
          </cell>
          <cell r="AA142">
            <v>0</v>
          </cell>
          <cell r="AB142">
            <v>0</v>
          </cell>
          <cell r="AE142">
            <v>0</v>
          </cell>
        </row>
        <row r="143">
          <cell r="H143">
            <v>710220111</v>
          </cell>
          <cell r="I143" t="str">
            <v>037865251</v>
          </cell>
          <cell r="J143">
            <v>100005102</v>
          </cell>
          <cell r="K143">
            <v>100005103</v>
          </cell>
          <cell r="L143" t="str">
            <v>Základná škola s materskou školou - predprimárne vzdelávanie</v>
          </cell>
          <cell r="M143" t="str">
            <v>Nitriansky</v>
          </cell>
          <cell r="N143" t="str">
            <v>Nitra</v>
          </cell>
          <cell r="O143" t="str">
            <v>95108</v>
          </cell>
          <cell r="P143" t="str">
            <v>Golianovo</v>
          </cell>
          <cell r="Q143" t="str">
            <v>Golianovo 60</v>
          </cell>
          <cell r="R143" t="str">
            <v>500232</v>
          </cell>
          <cell r="S143" t="str">
            <v>NS</v>
          </cell>
          <cell r="T143">
            <v>19</v>
          </cell>
          <cell r="U143">
            <v>0</v>
          </cell>
          <cell r="V143">
            <v>0</v>
          </cell>
          <cell r="Y143">
            <v>19</v>
          </cell>
          <cell r="Z143">
            <v>0</v>
          </cell>
          <cell r="AA143">
            <v>0</v>
          </cell>
          <cell r="AB143">
            <v>0</v>
          </cell>
          <cell r="AE143">
            <v>0</v>
          </cell>
        </row>
        <row r="144">
          <cell r="H144">
            <v>710006098</v>
          </cell>
          <cell r="I144" t="str">
            <v>042206685</v>
          </cell>
          <cell r="J144">
            <v>100005194</v>
          </cell>
          <cell r="K144">
            <v>100005196</v>
          </cell>
          <cell r="L144" t="str">
            <v>Elokované pracovisko ako súčasť Základnej školy s materskou školou</v>
          </cell>
          <cell r="M144" t="str">
            <v>Nitriansky</v>
          </cell>
          <cell r="N144" t="str">
            <v>Šaľa</v>
          </cell>
          <cell r="O144" t="str">
            <v>95133</v>
          </cell>
          <cell r="P144" t="str">
            <v>Hájske</v>
          </cell>
          <cell r="Q144" t="str">
            <v>Hájske 410</v>
          </cell>
          <cell r="R144" t="str">
            <v>500241</v>
          </cell>
          <cell r="S144" t="str">
            <v>NS</v>
          </cell>
          <cell r="T144">
            <v>9</v>
          </cell>
          <cell r="U144">
            <v>0</v>
          </cell>
          <cell r="V144">
            <v>0</v>
          </cell>
          <cell r="Y144">
            <v>9</v>
          </cell>
          <cell r="Z144">
            <v>0</v>
          </cell>
          <cell r="AA144">
            <v>0</v>
          </cell>
          <cell r="AB144">
            <v>0</v>
          </cell>
          <cell r="AE144">
            <v>0</v>
          </cell>
        </row>
        <row r="145">
          <cell r="H145">
            <v>710006101</v>
          </cell>
          <cell r="I145" t="str">
            <v>000307980</v>
          </cell>
          <cell r="J145">
            <v>100005140</v>
          </cell>
          <cell r="K145">
            <v>200001252</v>
          </cell>
          <cell r="L145" t="str">
            <v>Materská škola</v>
          </cell>
          <cell r="M145" t="str">
            <v>Nitriansky</v>
          </cell>
          <cell r="N145" t="str">
            <v>Zlaté Moravce</v>
          </cell>
          <cell r="O145" t="str">
            <v>95194</v>
          </cell>
          <cell r="P145" t="str">
            <v>Hostie</v>
          </cell>
          <cell r="Q145" t="str">
            <v>Hostie 85</v>
          </cell>
          <cell r="R145" t="str">
            <v>500283</v>
          </cell>
          <cell r="S145" t="str">
            <v>NS</v>
          </cell>
          <cell r="T145">
            <v>16</v>
          </cell>
          <cell r="U145">
            <v>0</v>
          </cell>
          <cell r="V145">
            <v>0</v>
          </cell>
          <cell r="Y145">
            <v>16</v>
          </cell>
          <cell r="Z145">
            <v>0</v>
          </cell>
          <cell r="AA145">
            <v>0</v>
          </cell>
          <cell r="AB145">
            <v>0</v>
          </cell>
          <cell r="AE145">
            <v>0</v>
          </cell>
        </row>
        <row r="146">
          <cell r="H146">
            <v>710006110</v>
          </cell>
          <cell r="I146" t="str">
            <v>000308005</v>
          </cell>
          <cell r="J146">
            <v>100005144</v>
          </cell>
          <cell r="K146">
            <v>200001253</v>
          </cell>
          <cell r="L146" t="str">
            <v>Materská škola</v>
          </cell>
          <cell r="M146" t="str">
            <v>Nitriansky</v>
          </cell>
          <cell r="N146" t="str">
            <v>Zlaté Moravce</v>
          </cell>
          <cell r="O146" t="str">
            <v>95191</v>
          </cell>
          <cell r="P146" t="str">
            <v>Hosťovce</v>
          </cell>
          <cell r="Q146" t="str">
            <v>Hosťovce 224</v>
          </cell>
          <cell r="R146" t="str">
            <v>500305</v>
          </cell>
          <cell r="S146" t="str">
            <v>NS</v>
          </cell>
          <cell r="T146">
            <v>6</v>
          </cell>
          <cell r="U146">
            <v>0</v>
          </cell>
          <cell r="V146">
            <v>0</v>
          </cell>
          <cell r="Y146">
            <v>6</v>
          </cell>
          <cell r="Z146">
            <v>0</v>
          </cell>
          <cell r="AA146">
            <v>0</v>
          </cell>
          <cell r="AB146">
            <v>0</v>
          </cell>
          <cell r="AE146">
            <v>0</v>
          </cell>
        </row>
        <row r="147">
          <cell r="H147">
            <v>710006128</v>
          </cell>
          <cell r="I147" t="str">
            <v>000308013</v>
          </cell>
          <cell r="J147">
            <v>100005164</v>
          </cell>
          <cell r="K147">
            <v>200001059</v>
          </cell>
          <cell r="L147" t="str">
            <v>Materská škola</v>
          </cell>
          <cell r="M147" t="str">
            <v>Nitriansky</v>
          </cell>
          <cell r="N147" t="str">
            <v>Nitra</v>
          </cell>
          <cell r="O147" t="str">
            <v>95125</v>
          </cell>
          <cell r="P147" t="str">
            <v>Hruboňovo</v>
          </cell>
          <cell r="Q147" t="str">
            <v>Hruboňovo 131</v>
          </cell>
          <cell r="R147" t="str">
            <v>500313</v>
          </cell>
          <cell r="S147" t="str">
            <v>NS</v>
          </cell>
          <cell r="T147">
            <v>5</v>
          </cell>
          <cell r="U147">
            <v>0</v>
          </cell>
          <cell r="V147">
            <v>0</v>
          </cell>
          <cell r="Y147">
            <v>5</v>
          </cell>
          <cell r="Z147">
            <v>0</v>
          </cell>
          <cell r="AA147">
            <v>0</v>
          </cell>
          <cell r="AB147">
            <v>0</v>
          </cell>
          <cell r="AE147">
            <v>0</v>
          </cell>
        </row>
        <row r="148">
          <cell r="H148">
            <v>710006039</v>
          </cell>
          <cell r="I148" t="str">
            <v>000308021</v>
          </cell>
          <cell r="J148">
            <v>100005022</v>
          </cell>
          <cell r="K148">
            <v>200001254</v>
          </cell>
          <cell r="L148" t="str">
            <v>Materská škola</v>
          </cell>
          <cell r="M148" t="str">
            <v>Nitriansky</v>
          </cell>
          <cell r="N148" t="str">
            <v>Zlaté Moravce</v>
          </cell>
          <cell r="O148" t="str">
            <v>95176</v>
          </cell>
          <cell r="P148" t="str">
            <v>Choča</v>
          </cell>
          <cell r="Q148" t="str">
            <v>Choča 178</v>
          </cell>
          <cell r="R148" t="str">
            <v>500321</v>
          </cell>
          <cell r="S148" t="str">
            <v>NS</v>
          </cell>
          <cell r="T148">
            <v>5</v>
          </cell>
          <cell r="U148">
            <v>0</v>
          </cell>
          <cell r="V148">
            <v>0</v>
          </cell>
          <cell r="Y148">
            <v>5</v>
          </cell>
          <cell r="Z148">
            <v>0</v>
          </cell>
          <cell r="AA148">
            <v>0</v>
          </cell>
          <cell r="AB148">
            <v>0</v>
          </cell>
          <cell r="AE148">
            <v>0</v>
          </cell>
        </row>
        <row r="149">
          <cell r="H149">
            <v>710018363</v>
          </cell>
          <cell r="I149" t="str">
            <v>036125580</v>
          </cell>
          <cell r="J149">
            <v>100004444</v>
          </cell>
          <cell r="K149">
            <v>100004446</v>
          </cell>
          <cell r="L149" t="str">
            <v>Elokované pracovisko ako súčasť Základnej školy s materskou školou</v>
          </cell>
          <cell r="M149" t="str">
            <v>Trenčiansky</v>
          </cell>
          <cell r="N149" t="str">
            <v>Púchov</v>
          </cell>
          <cell r="O149" t="str">
            <v>02064</v>
          </cell>
          <cell r="P149" t="str">
            <v>Zubák</v>
          </cell>
          <cell r="Q149" t="str">
            <v>Zubák 178</v>
          </cell>
          <cell r="R149" t="str">
            <v>500348</v>
          </cell>
          <cell r="S149" t="str">
            <v>NS</v>
          </cell>
          <cell r="T149">
            <v>12</v>
          </cell>
          <cell r="U149">
            <v>0</v>
          </cell>
          <cell r="V149">
            <v>0</v>
          </cell>
          <cell r="Y149">
            <v>12</v>
          </cell>
          <cell r="Z149">
            <v>0</v>
          </cell>
          <cell r="AA149">
            <v>0</v>
          </cell>
          <cell r="AB149">
            <v>0</v>
          </cell>
          <cell r="AE149">
            <v>0</v>
          </cell>
        </row>
        <row r="150">
          <cell r="H150">
            <v>710006136</v>
          </cell>
          <cell r="I150" t="str">
            <v>037865617</v>
          </cell>
          <cell r="J150">
            <v>100005223</v>
          </cell>
          <cell r="K150">
            <v>100005224</v>
          </cell>
          <cell r="L150" t="str">
            <v>Základná škola s materskou školou - predprimárne vzdelávanie</v>
          </cell>
          <cell r="M150" t="str">
            <v>Nitriansky</v>
          </cell>
          <cell r="N150" t="str">
            <v>Nitra</v>
          </cell>
          <cell r="O150" t="str">
            <v>95148</v>
          </cell>
          <cell r="P150" t="str">
            <v>Jarok</v>
          </cell>
          <cell r="Q150" t="str">
            <v>Školská ulica 16</v>
          </cell>
          <cell r="R150" t="str">
            <v>500356</v>
          </cell>
          <cell r="S150" t="str">
            <v>NS</v>
          </cell>
          <cell r="T150">
            <v>19</v>
          </cell>
          <cell r="U150">
            <v>0</v>
          </cell>
          <cell r="V150">
            <v>0</v>
          </cell>
          <cell r="Y150">
            <v>19</v>
          </cell>
          <cell r="Z150">
            <v>0</v>
          </cell>
          <cell r="AA150">
            <v>0</v>
          </cell>
          <cell r="AB150">
            <v>0</v>
          </cell>
          <cell r="AE150">
            <v>0</v>
          </cell>
        </row>
        <row r="151">
          <cell r="H151">
            <v>710006144</v>
          </cell>
          <cell r="I151" t="str">
            <v>000308064</v>
          </cell>
          <cell r="J151">
            <v>100005235</v>
          </cell>
          <cell r="K151">
            <v>200001255</v>
          </cell>
          <cell r="L151" t="str">
            <v>Materská škola</v>
          </cell>
          <cell r="M151" t="str">
            <v>Nitriansky</v>
          </cell>
          <cell r="N151" t="str">
            <v>Zlaté Moravce</v>
          </cell>
          <cell r="O151" t="str">
            <v>95196</v>
          </cell>
          <cell r="P151" t="str">
            <v>Jedľové Kostoľany</v>
          </cell>
          <cell r="Q151" t="str">
            <v>Jedľové Kostoľany 75</v>
          </cell>
          <cell r="R151" t="str">
            <v>500364</v>
          </cell>
          <cell r="S151" t="str">
            <v>NS</v>
          </cell>
          <cell r="T151">
            <v>3</v>
          </cell>
          <cell r="U151">
            <v>0</v>
          </cell>
          <cell r="V151">
            <v>0</v>
          </cell>
          <cell r="Y151">
            <v>3</v>
          </cell>
          <cell r="Z151">
            <v>0</v>
          </cell>
          <cell r="AA151">
            <v>0</v>
          </cell>
          <cell r="AB151">
            <v>0</v>
          </cell>
          <cell r="AE151">
            <v>0</v>
          </cell>
        </row>
        <row r="152">
          <cell r="H152">
            <v>710006152</v>
          </cell>
          <cell r="I152" t="str">
            <v>000308072</v>
          </cell>
          <cell r="J152">
            <v>100005239</v>
          </cell>
          <cell r="K152">
            <v>200001062</v>
          </cell>
          <cell r="L152" t="str">
            <v>Materská škola</v>
          </cell>
          <cell r="M152" t="str">
            <v>Nitriansky</v>
          </cell>
          <cell r="N152" t="str">
            <v>Nitra</v>
          </cell>
          <cell r="O152" t="str">
            <v>95173</v>
          </cell>
          <cell r="P152" t="str">
            <v>Jelenec</v>
          </cell>
          <cell r="Q152" t="str">
            <v>Smreková 601</v>
          </cell>
          <cell r="R152" t="str">
            <v>500372</v>
          </cell>
          <cell r="S152" t="str">
            <v>NS</v>
          </cell>
          <cell r="T152">
            <v>18</v>
          </cell>
          <cell r="U152">
            <v>0</v>
          </cell>
          <cell r="V152">
            <v>0</v>
          </cell>
          <cell r="Y152">
            <v>18</v>
          </cell>
          <cell r="Z152">
            <v>0</v>
          </cell>
          <cell r="AA152">
            <v>0</v>
          </cell>
          <cell r="AB152">
            <v>0</v>
          </cell>
          <cell r="AE152">
            <v>0</v>
          </cell>
        </row>
        <row r="153">
          <cell r="H153">
            <v>710006160</v>
          </cell>
          <cell r="I153" t="str">
            <v>000308081</v>
          </cell>
          <cell r="J153">
            <v>100005246</v>
          </cell>
          <cell r="K153">
            <v>200001063</v>
          </cell>
          <cell r="L153" t="str">
            <v>Materská škola</v>
          </cell>
          <cell r="M153" t="str">
            <v>Nitriansky</v>
          </cell>
          <cell r="N153" t="str">
            <v>Nitra</v>
          </cell>
          <cell r="O153" t="str">
            <v>95143</v>
          </cell>
          <cell r="P153" t="str">
            <v>Jelšovce</v>
          </cell>
          <cell r="Q153" t="str">
            <v>Jelšovce 352</v>
          </cell>
          <cell r="R153" t="str">
            <v>500381</v>
          </cell>
          <cell r="S153" t="str">
            <v>NS</v>
          </cell>
          <cell r="T153">
            <v>6</v>
          </cell>
          <cell r="U153">
            <v>0</v>
          </cell>
          <cell r="V153">
            <v>0</v>
          </cell>
          <cell r="Y153">
            <v>6</v>
          </cell>
          <cell r="Z153">
            <v>0</v>
          </cell>
          <cell r="AA153">
            <v>0</v>
          </cell>
          <cell r="AB153">
            <v>0</v>
          </cell>
          <cell r="AE153">
            <v>0</v>
          </cell>
        </row>
        <row r="154">
          <cell r="H154">
            <v>710006179</v>
          </cell>
          <cell r="I154" t="str">
            <v>000308102</v>
          </cell>
          <cell r="J154">
            <v>100005286</v>
          </cell>
          <cell r="K154">
            <v>200001065</v>
          </cell>
          <cell r="L154" t="str">
            <v>Materská škola</v>
          </cell>
          <cell r="M154" t="str">
            <v>Nitriansky</v>
          </cell>
          <cell r="N154" t="str">
            <v>Nitra</v>
          </cell>
          <cell r="O154" t="str">
            <v>95153</v>
          </cell>
          <cell r="P154" t="str">
            <v>Klasov</v>
          </cell>
          <cell r="Q154" t="str">
            <v>Klasov 97</v>
          </cell>
          <cell r="R154" t="str">
            <v>500402</v>
          </cell>
          <cell r="S154" t="str">
            <v>NS</v>
          </cell>
          <cell r="T154">
            <v>15</v>
          </cell>
          <cell r="U154">
            <v>0</v>
          </cell>
          <cell r="V154">
            <v>0</v>
          </cell>
          <cell r="Y154">
            <v>15</v>
          </cell>
          <cell r="Z154">
            <v>0</v>
          </cell>
          <cell r="AA154">
            <v>0</v>
          </cell>
          <cell r="AB154">
            <v>0</v>
          </cell>
          <cell r="AE154">
            <v>0</v>
          </cell>
        </row>
        <row r="155">
          <cell r="H155">
            <v>710213506</v>
          </cell>
          <cell r="I155" t="str">
            <v>042047625</v>
          </cell>
          <cell r="J155">
            <v>100005325</v>
          </cell>
          <cell r="K155">
            <v>100005326</v>
          </cell>
          <cell r="L155" t="str">
            <v>Základná škola s materskou školou - Alapiskola és Óvoda - predprimárne vzdelávanie</v>
          </cell>
          <cell r="M155" t="str">
            <v>Nitriansky</v>
          </cell>
          <cell r="N155" t="str">
            <v>Nitra</v>
          </cell>
          <cell r="O155" t="str">
            <v>95178</v>
          </cell>
          <cell r="P155" t="str">
            <v>Kolíňany</v>
          </cell>
          <cell r="Q155" t="str">
            <v>Hlavná 198</v>
          </cell>
          <cell r="R155" t="str">
            <v>500411</v>
          </cell>
          <cell r="S155" t="str">
            <v>NS</v>
          </cell>
          <cell r="T155">
            <v>11</v>
          </cell>
          <cell r="U155">
            <v>0</v>
          </cell>
          <cell r="V155">
            <v>0</v>
          </cell>
          <cell r="Y155">
            <v>11</v>
          </cell>
          <cell r="Z155">
            <v>0</v>
          </cell>
          <cell r="AA155">
            <v>0</v>
          </cell>
          <cell r="AB155">
            <v>0</v>
          </cell>
          <cell r="AE155">
            <v>0</v>
          </cell>
        </row>
        <row r="156">
          <cell r="H156">
            <v>710006209</v>
          </cell>
          <cell r="I156" t="str">
            <v>000308129</v>
          </cell>
          <cell r="J156">
            <v>100005424</v>
          </cell>
          <cell r="K156">
            <v>200001256</v>
          </cell>
          <cell r="L156" t="str">
            <v>Materská škola</v>
          </cell>
          <cell r="M156" t="str">
            <v>Nitriansky</v>
          </cell>
          <cell r="N156" t="str">
            <v>Zlaté Moravce</v>
          </cell>
          <cell r="O156" t="str">
            <v>95177</v>
          </cell>
          <cell r="P156" t="str">
            <v>Kostoľany pod Tribečom</v>
          </cell>
          <cell r="Q156" t="str">
            <v>Kostoľany pod Tribečom 144</v>
          </cell>
          <cell r="R156" t="str">
            <v>500429</v>
          </cell>
          <cell r="S156" t="str">
            <v>NS</v>
          </cell>
          <cell r="T156">
            <v>1</v>
          </cell>
          <cell r="U156">
            <v>0</v>
          </cell>
          <cell r="V156">
            <v>0</v>
          </cell>
          <cell r="Y156">
            <v>1</v>
          </cell>
          <cell r="Z156">
            <v>0</v>
          </cell>
          <cell r="AA156">
            <v>0</v>
          </cell>
          <cell r="AB156">
            <v>0</v>
          </cell>
          <cell r="AE156">
            <v>0</v>
          </cell>
        </row>
        <row r="157">
          <cell r="H157">
            <v>710006217</v>
          </cell>
          <cell r="I157" t="str">
            <v>000038440</v>
          </cell>
          <cell r="J157">
            <v>100005471</v>
          </cell>
          <cell r="K157">
            <v>200001257</v>
          </cell>
          <cell r="L157" t="str">
            <v>Materská škola</v>
          </cell>
          <cell r="M157" t="str">
            <v>Nitriansky</v>
          </cell>
          <cell r="N157" t="str">
            <v>Zlaté Moravce</v>
          </cell>
          <cell r="O157" t="str">
            <v>95177</v>
          </cell>
          <cell r="P157" t="str">
            <v>Ladice</v>
          </cell>
          <cell r="Q157" t="str">
            <v>Ladice 323</v>
          </cell>
          <cell r="R157" t="str">
            <v>500437</v>
          </cell>
          <cell r="S157" t="str">
            <v>NS</v>
          </cell>
          <cell r="T157">
            <v>8</v>
          </cell>
          <cell r="U157">
            <v>0</v>
          </cell>
          <cell r="V157">
            <v>0</v>
          </cell>
          <cell r="Y157">
            <v>8</v>
          </cell>
          <cell r="Z157">
            <v>0</v>
          </cell>
          <cell r="AA157">
            <v>0</v>
          </cell>
          <cell r="AB157">
            <v>0</v>
          </cell>
          <cell r="AE157">
            <v>0</v>
          </cell>
        </row>
        <row r="158">
          <cell r="H158">
            <v>710006250</v>
          </cell>
          <cell r="I158" t="str">
            <v>000308153</v>
          </cell>
          <cell r="J158">
            <v>100005477</v>
          </cell>
          <cell r="K158">
            <v>200001067</v>
          </cell>
          <cell r="L158" t="str">
            <v>Materská škola</v>
          </cell>
          <cell r="M158" t="str">
            <v>Nitriansky</v>
          </cell>
          <cell r="N158" t="str">
            <v>Nitra</v>
          </cell>
          <cell r="O158" t="str">
            <v>95136</v>
          </cell>
          <cell r="P158" t="str">
            <v>Lehota</v>
          </cell>
          <cell r="Q158" t="str">
            <v>Lehota 281</v>
          </cell>
          <cell r="R158" t="str">
            <v>500453</v>
          </cell>
          <cell r="S158" t="str">
            <v>NS</v>
          </cell>
          <cell r="T158">
            <v>19</v>
          </cell>
          <cell r="U158">
            <v>0</v>
          </cell>
          <cell r="V158">
            <v>0</v>
          </cell>
          <cell r="Y158">
            <v>19</v>
          </cell>
          <cell r="Z158">
            <v>0</v>
          </cell>
          <cell r="AA158">
            <v>0</v>
          </cell>
          <cell r="AB158">
            <v>0</v>
          </cell>
          <cell r="AE158">
            <v>0</v>
          </cell>
        </row>
        <row r="159">
          <cell r="H159">
            <v>710006268</v>
          </cell>
          <cell r="I159" t="str">
            <v>000308161</v>
          </cell>
          <cell r="J159">
            <v>100005579</v>
          </cell>
          <cell r="K159">
            <v>200001258</v>
          </cell>
          <cell r="L159" t="str">
            <v>Materská škola</v>
          </cell>
          <cell r="M159" t="str">
            <v>Nitriansky</v>
          </cell>
          <cell r="N159" t="str">
            <v>Zlaté Moravce</v>
          </cell>
          <cell r="O159" t="str">
            <v>95192</v>
          </cell>
          <cell r="P159" t="str">
            <v>Lovce</v>
          </cell>
          <cell r="Q159" t="str">
            <v>Hlavná 45</v>
          </cell>
          <cell r="R159" t="str">
            <v>500461</v>
          </cell>
          <cell r="S159" t="str">
            <v>NS</v>
          </cell>
          <cell r="T159">
            <v>7</v>
          </cell>
          <cell r="U159">
            <v>0</v>
          </cell>
          <cell r="V159">
            <v>0</v>
          </cell>
          <cell r="Y159">
            <v>7</v>
          </cell>
          <cell r="Z159">
            <v>1</v>
          </cell>
          <cell r="AA159">
            <v>0</v>
          </cell>
          <cell r="AB159">
            <v>0</v>
          </cell>
          <cell r="AE159">
            <v>1</v>
          </cell>
        </row>
        <row r="160">
          <cell r="H160">
            <v>710006276</v>
          </cell>
          <cell r="I160" t="str">
            <v>000308170</v>
          </cell>
          <cell r="J160">
            <v>100005597</v>
          </cell>
          <cell r="K160">
            <v>200001068</v>
          </cell>
          <cell r="L160" t="str">
            <v>Materská škola</v>
          </cell>
          <cell r="M160" t="str">
            <v>Nitriansky</v>
          </cell>
          <cell r="N160" t="str">
            <v>Nitra</v>
          </cell>
          <cell r="O160" t="str">
            <v>95188</v>
          </cell>
          <cell r="P160" t="str">
            <v>Lúčnica nad Žitavou</v>
          </cell>
          <cell r="Q160" t="str">
            <v>Lúčnica nad Žitavou 424</v>
          </cell>
          <cell r="R160" t="str">
            <v>500470</v>
          </cell>
          <cell r="S160" t="str">
            <v>NS</v>
          </cell>
          <cell r="T160">
            <v>2</v>
          </cell>
          <cell r="U160">
            <v>0</v>
          </cell>
          <cell r="V160">
            <v>0</v>
          </cell>
          <cell r="Y160">
            <v>2</v>
          </cell>
          <cell r="Z160">
            <v>0</v>
          </cell>
          <cell r="AA160">
            <v>0</v>
          </cell>
          <cell r="AB160">
            <v>0</v>
          </cell>
          <cell r="AE160">
            <v>0</v>
          </cell>
        </row>
        <row r="161">
          <cell r="H161">
            <v>710226683</v>
          </cell>
          <cell r="I161" t="str">
            <v>042202582</v>
          </cell>
          <cell r="J161">
            <v>100005590</v>
          </cell>
          <cell r="K161">
            <v>100005588</v>
          </cell>
          <cell r="L161" t="str">
            <v>Elokované pracovisko ako súčasť Základnej školy s materskou školou</v>
          </cell>
          <cell r="M161" t="str">
            <v>Nitriansky</v>
          </cell>
          <cell r="N161" t="str">
            <v>Nitra</v>
          </cell>
          <cell r="O161" t="str">
            <v>95123</v>
          </cell>
          <cell r="P161" t="str">
            <v>Lukáčovce</v>
          </cell>
          <cell r="Q161" t="str">
            <v>Hlavná 390</v>
          </cell>
          <cell r="R161" t="str">
            <v>500488</v>
          </cell>
          <cell r="S161" t="str">
            <v>NS</v>
          </cell>
          <cell r="T161">
            <v>13</v>
          </cell>
          <cell r="U161">
            <v>0</v>
          </cell>
          <cell r="V161">
            <v>0</v>
          </cell>
          <cell r="Y161">
            <v>13</v>
          </cell>
          <cell r="Z161">
            <v>0</v>
          </cell>
          <cell r="AA161">
            <v>0</v>
          </cell>
          <cell r="AB161">
            <v>0</v>
          </cell>
          <cell r="AE161">
            <v>0</v>
          </cell>
        </row>
        <row r="162">
          <cell r="H162">
            <v>710006292</v>
          </cell>
          <cell r="I162" t="str">
            <v>000308234</v>
          </cell>
          <cell r="J162">
            <v>100005601</v>
          </cell>
          <cell r="K162">
            <v>200001259</v>
          </cell>
          <cell r="L162" t="str">
            <v>Materská škola</v>
          </cell>
          <cell r="M162" t="str">
            <v>Nitriansky</v>
          </cell>
          <cell r="N162" t="str">
            <v>Zlaté Moravce</v>
          </cell>
          <cell r="O162" t="str">
            <v>95193</v>
          </cell>
          <cell r="P162" t="str">
            <v>Machulince</v>
          </cell>
          <cell r="Q162" t="str">
            <v>Kopanická 287</v>
          </cell>
          <cell r="R162" t="str">
            <v>500500</v>
          </cell>
          <cell r="S162" t="str">
            <v>NS</v>
          </cell>
          <cell r="T162">
            <v>9</v>
          </cell>
          <cell r="U162">
            <v>0</v>
          </cell>
          <cell r="V162">
            <v>0</v>
          </cell>
          <cell r="Y162">
            <v>9</v>
          </cell>
          <cell r="Z162">
            <v>0</v>
          </cell>
          <cell r="AA162">
            <v>0</v>
          </cell>
          <cell r="AB162">
            <v>0</v>
          </cell>
          <cell r="AE162">
            <v>0</v>
          </cell>
        </row>
        <row r="163">
          <cell r="H163">
            <v>710006047</v>
          </cell>
          <cell r="I163" t="str">
            <v>000613983</v>
          </cell>
          <cell r="J163">
            <v>100006384</v>
          </cell>
          <cell r="K163">
            <v>200001094</v>
          </cell>
          <cell r="L163" t="str">
            <v>Materská škola</v>
          </cell>
          <cell r="M163" t="str">
            <v>Nitriansky</v>
          </cell>
          <cell r="N163" t="str">
            <v>Nitra</v>
          </cell>
          <cell r="O163" t="str">
            <v>95154</v>
          </cell>
          <cell r="P163" t="str">
            <v>Veľké Chyndice</v>
          </cell>
          <cell r="Q163" t="str">
            <v>Veľké Chyndice 160</v>
          </cell>
          <cell r="R163" t="str">
            <v>500518</v>
          </cell>
          <cell r="S163" t="str">
            <v>NS</v>
          </cell>
          <cell r="T163">
            <v>5</v>
          </cell>
          <cell r="U163">
            <v>0</v>
          </cell>
          <cell r="V163">
            <v>0</v>
          </cell>
          <cell r="Y163">
            <v>5</v>
          </cell>
          <cell r="Z163">
            <v>0</v>
          </cell>
          <cell r="AA163">
            <v>0</v>
          </cell>
          <cell r="AB163">
            <v>0</v>
          </cell>
          <cell r="AE163">
            <v>0</v>
          </cell>
        </row>
        <row r="164">
          <cell r="H164">
            <v>710006306</v>
          </cell>
          <cell r="I164" t="str">
            <v>000308242</v>
          </cell>
          <cell r="J164">
            <v>100005615</v>
          </cell>
          <cell r="K164">
            <v>200001261</v>
          </cell>
          <cell r="L164" t="str">
            <v>Materská škola</v>
          </cell>
          <cell r="M164" t="str">
            <v>Nitriansky</v>
          </cell>
          <cell r="N164" t="str">
            <v>Zlaté Moravce</v>
          </cell>
          <cell r="O164" t="str">
            <v>95191</v>
          </cell>
          <cell r="P164" t="str">
            <v>Mankovce</v>
          </cell>
          <cell r="Q164" t="str">
            <v>Mankovce 102</v>
          </cell>
          <cell r="R164" t="str">
            <v>500542</v>
          </cell>
          <cell r="S164" t="str">
            <v>NS</v>
          </cell>
          <cell r="T164">
            <v>9</v>
          </cell>
          <cell r="U164">
            <v>0</v>
          </cell>
          <cell r="V164">
            <v>0</v>
          </cell>
          <cell r="Y164">
            <v>9</v>
          </cell>
          <cell r="Z164">
            <v>0</v>
          </cell>
          <cell r="AA164">
            <v>0</v>
          </cell>
          <cell r="AB164">
            <v>0</v>
          </cell>
          <cell r="AE164">
            <v>0</v>
          </cell>
        </row>
        <row r="165">
          <cell r="H165">
            <v>710006314</v>
          </cell>
          <cell r="I165" t="str">
            <v>000308471</v>
          </cell>
          <cell r="J165">
            <v>100005629</v>
          </cell>
          <cell r="K165">
            <v>200001262</v>
          </cell>
          <cell r="L165" t="str">
            <v>Materská škola</v>
          </cell>
          <cell r="M165" t="str">
            <v>Nitriansky</v>
          </cell>
          <cell r="N165" t="str">
            <v>Zlaté Moravce</v>
          </cell>
          <cell r="O165" t="str">
            <v>95301</v>
          </cell>
          <cell r="P165" t="str">
            <v>Martin nad Žitavou</v>
          </cell>
          <cell r="Q165" t="str">
            <v>Martin nad Žitavou 137</v>
          </cell>
          <cell r="R165" t="str">
            <v>500551</v>
          </cell>
          <cell r="S165" t="str">
            <v>NS</v>
          </cell>
          <cell r="T165">
            <v>7</v>
          </cell>
          <cell r="U165">
            <v>0</v>
          </cell>
          <cell r="V165">
            <v>0</v>
          </cell>
          <cell r="Y165">
            <v>7</v>
          </cell>
          <cell r="Z165">
            <v>0</v>
          </cell>
          <cell r="AA165">
            <v>0</v>
          </cell>
          <cell r="AB165">
            <v>0</v>
          </cell>
          <cell r="AE165">
            <v>0</v>
          </cell>
        </row>
        <row r="166">
          <cell r="H166">
            <v>710006322</v>
          </cell>
          <cell r="I166" t="str">
            <v>000308251</v>
          </cell>
          <cell r="J166">
            <v>100005640</v>
          </cell>
          <cell r="K166">
            <v>200001076</v>
          </cell>
          <cell r="L166" t="str">
            <v>Materská škola</v>
          </cell>
          <cell r="M166" t="str">
            <v>Nitriansky</v>
          </cell>
          <cell r="N166" t="str">
            <v>Nitra</v>
          </cell>
          <cell r="O166" t="str">
            <v>95201</v>
          </cell>
          <cell r="P166" t="str">
            <v>Melek</v>
          </cell>
          <cell r="Q166" t="str">
            <v>Melek 94</v>
          </cell>
          <cell r="R166" t="str">
            <v>500569</v>
          </cell>
          <cell r="S166" t="str">
            <v>NS</v>
          </cell>
          <cell r="T166">
            <v>4</v>
          </cell>
          <cell r="U166">
            <v>0</v>
          </cell>
          <cell r="V166">
            <v>0</v>
          </cell>
          <cell r="Y166">
            <v>4</v>
          </cell>
          <cell r="Z166">
            <v>0</v>
          </cell>
          <cell r="AA166">
            <v>0</v>
          </cell>
          <cell r="AB166">
            <v>0</v>
          </cell>
          <cell r="AE166">
            <v>0</v>
          </cell>
        </row>
        <row r="167">
          <cell r="H167">
            <v>710006330</v>
          </cell>
          <cell r="I167" t="str">
            <v>000308269</v>
          </cell>
          <cell r="J167">
            <v>100005649</v>
          </cell>
          <cell r="K167">
            <v>200001077</v>
          </cell>
          <cell r="L167" t="str">
            <v>Materská škola</v>
          </cell>
          <cell r="M167" t="str">
            <v>Nitriansky</v>
          </cell>
          <cell r="N167" t="str">
            <v>Nitra</v>
          </cell>
          <cell r="O167" t="str">
            <v>95115</v>
          </cell>
          <cell r="P167" t="str">
            <v>Mojmírovce</v>
          </cell>
          <cell r="Q167" t="str">
            <v>Mojmírovce 1452</v>
          </cell>
          <cell r="R167" t="str">
            <v>500577</v>
          </cell>
          <cell r="S167" t="str">
            <v>NS</v>
          </cell>
          <cell r="T167">
            <v>39</v>
          </cell>
          <cell r="U167">
            <v>0</v>
          </cell>
          <cell r="V167">
            <v>0</v>
          </cell>
          <cell r="Y167">
            <v>39</v>
          </cell>
          <cell r="Z167">
            <v>1</v>
          </cell>
          <cell r="AA167">
            <v>0</v>
          </cell>
          <cell r="AB167">
            <v>0</v>
          </cell>
          <cell r="AE167">
            <v>1</v>
          </cell>
        </row>
        <row r="168">
          <cell r="H168">
            <v>710006357</v>
          </cell>
          <cell r="I168" t="str">
            <v>000308277</v>
          </cell>
          <cell r="J168">
            <v>100005694</v>
          </cell>
          <cell r="K168">
            <v>200001263</v>
          </cell>
          <cell r="L168" t="str">
            <v>Materská škola</v>
          </cell>
          <cell r="M168" t="str">
            <v>Nitriansky</v>
          </cell>
          <cell r="N168" t="str">
            <v>Zlaté Moravce</v>
          </cell>
          <cell r="O168" t="str">
            <v>95181</v>
          </cell>
          <cell r="P168" t="str">
            <v>Nemčiňany</v>
          </cell>
          <cell r="Q168" t="str">
            <v>Nemčiňany 129</v>
          </cell>
          <cell r="R168" t="str">
            <v>500585</v>
          </cell>
          <cell r="S168" t="str">
            <v>NS</v>
          </cell>
          <cell r="T168">
            <v>5</v>
          </cell>
          <cell r="U168">
            <v>0</v>
          </cell>
          <cell r="V168">
            <v>0</v>
          </cell>
          <cell r="Y168">
            <v>5</v>
          </cell>
          <cell r="Z168">
            <v>0</v>
          </cell>
          <cell r="AA168">
            <v>0</v>
          </cell>
          <cell r="AB168">
            <v>0</v>
          </cell>
          <cell r="AE168">
            <v>0</v>
          </cell>
        </row>
        <row r="169">
          <cell r="H169">
            <v>710006365</v>
          </cell>
          <cell r="I169" t="str">
            <v>000308285</v>
          </cell>
          <cell r="J169">
            <v>100005706</v>
          </cell>
          <cell r="K169">
            <v>200001264</v>
          </cell>
          <cell r="L169" t="str">
            <v>Materská škola</v>
          </cell>
          <cell r="M169" t="str">
            <v>Nitriansky</v>
          </cell>
          <cell r="N169" t="str">
            <v>Zlaté Moravce</v>
          </cell>
          <cell r="O169" t="str">
            <v>95172</v>
          </cell>
          <cell r="P169" t="str">
            <v>Neverice</v>
          </cell>
          <cell r="Q169" t="str">
            <v>Hlavná 8</v>
          </cell>
          <cell r="R169" t="str">
            <v>500593</v>
          </cell>
          <cell r="S169" t="str">
            <v>NS</v>
          </cell>
          <cell r="T169">
            <v>3</v>
          </cell>
          <cell r="U169">
            <v>0</v>
          </cell>
          <cell r="V169">
            <v>0</v>
          </cell>
          <cell r="Y169">
            <v>3</v>
          </cell>
          <cell r="Z169">
            <v>0</v>
          </cell>
          <cell r="AA169">
            <v>0</v>
          </cell>
          <cell r="AB169">
            <v>0</v>
          </cell>
          <cell r="AE169">
            <v>0</v>
          </cell>
        </row>
        <row r="170">
          <cell r="H170">
            <v>710006373</v>
          </cell>
          <cell r="I170" t="str">
            <v>000308293</v>
          </cell>
          <cell r="J170">
            <v>100005710</v>
          </cell>
          <cell r="K170">
            <v>200001265</v>
          </cell>
          <cell r="L170" t="str">
            <v>Materská škola</v>
          </cell>
          <cell r="M170" t="str">
            <v>Nitriansky</v>
          </cell>
          <cell r="N170" t="str">
            <v>Zlaté Moravce</v>
          </cell>
          <cell r="O170" t="str">
            <v>95162</v>
          </cell>
          <cell r="P170" t="str">
            <v>Nevidzany</v>
          </cell>
          <cell r="Q170" t="str">
            <v>Nevidzany 107</v>
          </cell>
          <cell r="R170" t="str">
            <v>500607</v>
          </cell>
          <cell r="S170" t="str">
            <v>NS</v>
          </cell>
          <cell r="T170">
            <v>3</v>
          </cell>
          <cell r="U170">
            <v>0</v>
          </cell>
          <cell r="V170">
            <v>0</v>
          </cell>
          <cell r="Y170">
            <v>3</v>
          </cell>
          <cell r="Z170">
            <v>0</v>
          </cell>
          <cell r="AA170">
            <v>0</v>
          </cell>
          <cell r="AB170">
            <v>0</v>
          </cell>
          <cell r="AE170">
            <v>0</v>
          </cell>
        </row>
        <row r="171">
          <cell r="H171">
            <v>710006705</v>
          </cell>
          <cell r="I171" t="str">
            <v>000308331</v>
          </cell>
          <cell r="J171">
            <v>100005971</v>
          </cell>
          <cell r="K171">
            <v>200001079</v>
          </cell>
          <cell r="L171" t="str">
            <v>Materská škola</v>
          </cell>
          <cell r="M171" t="str">
            <v>Nitriansky</v>
          </cell>
          <cell r="N171" t="str">
            <v>Nitra</v>
          </cell>
          <cell r="O171" t="str">
            <v>95151</v>
          </cell>
          <cell r="P171" t="str">
            <v>Nová Ves nad Žitavou</v>
          </cell>
          <cell r="Q171" t="str">
            <v>Nová Ves nad Žitavou 55</v>
          </cell>
          <cell r="R171" t="str">
            <v>500631</v>
          </cell>
          <cell r="S171" t="str">
            <v>NS</v>
          </cell>
          <cell r="T171">
            <v>11</v>
          </cell>
          <cell r="U171">
            <v>0</v>
          </cell>
          <cell r="V171">
            <v>0</v>
          </cell>
          <cell r="Y171">
            <v>11</v>
          </cell>
          <cell r="Z171">
            <v>0</v>
          </cell>
          <cell r="AA171">
            <v>0</v>
          </cell>
          <cell r="AB171">
            <v>0</v>
          </cell>
          <cell r="AE171">
            <v>0</v>
          </cell>
        </row>
        <row r="172">
          <cell r="H172">
            <v>710006713</v>
          </cell>
          <cell r="I172" t="str">
            <v>037865447</v>
          </cell>
          <cell r="J172">
            <v>100005896</v>
          </cell>
          <cell r="K172">
            <v>100005893</v>
          </cell>
          <cell r="L172" t="str">
            <v>Elokované pracovisko ako súčasť Základnej školy s materskou školou</v>
          </cell>
          <cell r="M172" t="str">
            <v>Nitriansky</v>
          </cell>
          <cell r="N172" t="str">
            <v>Nitra</v>
          </cell>
          <cell r="O172" t="str">
            <v>95124</v>
          </cell>
          <cell r="P172" t="str">
            <v>Nové Sady</v>
          </cell>
          <cell r="Q172" t="str">
            <v>Nové Sady 377</v>
          </cell>
          <cell r="R172" t="str">
            <v>500640</v>
          </cell>
          <cell r="S172" t="str">
            <v>NS</v>
          </cell>
          <cell r="T172">
            <v>14</v>
          </cell>
          <cell r="U172">
            <v>0</v>
          </cell>
          <cell r="V172">
            <v>0</v>
          </cell>
          <cell r="Y172">
            <v>14</v>
          </cell>
          <cell r="Z172">
            <v>0</v>
          </cell>
          <cell r="AA172">
            <v>0</v>
          </cell>
          <cell r="AB172">
            <v>0</v>
          </cell>
          <cell r="AE172">
            <v>0</v>
          </cell>
        </row>
        <row r="173">
          <cell r="H173">
            <v>710006764</v>
          </cell>
          <cell r="I173" t="str">
            <v>000308358</v>
          </cell>
          <cell r="J173">
            <v>100005994</v>
          </cell>
          <cell r="K173">
            <v>200001266</v>
          </cell>
          <cell r="L173" t="str">
            <v>Materská škola</v>
          </cell>
          <cell r="M173" t="str">
            <v>Nitriansky</v>
          </cell>
          <cell r="N173" t="str">
            <v>Zlaté Moravce</v>
          </cell>
          <cell r="O173" t="str">
            <v>95195</v>
          </cell>
          <cell r="P173" t="str">
            <v>Obyce</v>
          </cell>
          <cell r="Q173" t="str">
            <v>Školská 290</v>
          </cell>
          <cell r="R173" t="str">
            <v>500658</v>
          </cell>
          <cell r="S173" t="str">
            <v>NS</v>
          </cell>
          <cell r="T173">
            <v>5</v>
          </cell>
          <cell r="U173">
            <v>0</v>
          </cell>
          <cell r="V173">
            <v>0</v>
          </cell>
          <cell r="Y173">
            <v>5</v>
          </cell>
          <cell r="Z173">
            <v>0</v>
          </cell>
          <cell r="AA173">
            <v>0</v>
          </cell>
          <cell r="AB173">
            <v>0</v>
          </cell>
          <cell r="AE173">
            <v>0</v>
          </cell>
        </row>
        <row r="174">
          <cell r="H174">
            <v>710006772</v>
          </cell>
          <cell r="I174" t="str">
            <v>000308366</v>
          </cell>
          <cell r="J174">
            <v>100006016</v>
          </cell>
          <cell r="K174">
            <v>200001081</v>
          </cell>
          <cell r="L174" t="str">
            <v>Materská škola</v>
          </cell>
          <cell r="M174" t="str">
            <v>Nitriansky</v>
          </cell>
          <cell r="N174" t="str">
            <v>Nitra</v>
          </cell>
          <cell r="O174" t="str">
            <v>95105</v>
          </cell>
          <cell r="P174" t="str">
            <v>Paňa</v>
          </cell>
          <cell r="Q174" t="str">
            <v>Paňa 26</v>
          </cell>
          <cell r="R174" t="str">
            <v>500666</v>
          </cell>
          <cell r="S174" t="str">
            <v>NS</v>
          </cell>
          <cell r="T174">
            <v>7</v>
          </cell>
          <cell r="U174">
            <v>0</v>
          </cell>
          <cell r="V174">
            <v>0</v>
          </cell>
          <cell r="Y174">
            <v>7</v>
          </cell>
          <cell r="Z174">
            <v>0</v>
          </cell>
          <cell r="AA174">
            <v>0</v>
          </cell>
          <cell r="AB174">
            <v>0</v>
          </cell>
          <cell r="AE174">
            <v>0</v>
          </cell>
        </row>
        <row r="175">
          <cell r="H175">
            <v>710006802</v>
          </cell>
          <cell r="I175" t="str">
            <v>000308374</v>
          </cell>
          <cell r="J175">
            <v>100006029</v>
          </cell>
          <cell r="K175">
            <v>200001082</v>
          </cell>
          <cell r="L175" t="str">
            <v>Materská škola</v>
          </cell>
          <cell r="M175" t="str">
            <v>Nitriansky</v>
          </cell>
          <cell r="N175" t="str">
            <v>Nitra</v>
          </cell>
          <cell r="O175" t="str">
            <v>95146</v>
          </cell>
          <cell r="P175" t="str">
            <v>Podhorany</v>
          </cell>
          <cell r="Q175" t="str">
            <v>Podhorany-Sokolníky 215</v>
          </cell>
          <cell r="R175" t="str">
            <v>500674</v>
          </cell>
          <cell r="S175" t="str">
            <v>NS</v>
          </cell>
          <cell r="T175">
            <v>7</v>
          </cell>
          <cell r="U175">
            <v>0</v>
          </cell>
          <cell r="V175">
            <v>0</v>
          </cell>
          <cell r="Y175">
            <v>7</v>
          </cell>
          <cell r="Z175">
            <v>0</v>
          </cell>
          <cell r="AA175">
            <v>0</v>
          </cell>
          <cell r="AB175">
            <v>0</v>
          </cell>
          <cell r="AE175">
            <v>0</v>
          </cell>
        </row>
        <row r="176">
          <cell r="H176">
            <v>710006810</v>
          </cell>
          <cell r="I176" t="str">
            <v>000308382</v>
          </cell>
          <cell r="J176">
            <v>100006044</v>
          </cell>
          <cell r="K176">
            <v>200001083</v>
          </cell>
          <cell r="L176" t="str">
            <v>Materská škola</v>
          </cell>
          <cell r="M176" t="str">
            <v>Nitriansky</v>
          </cell>
          <cell r="N176" t="str">
            <v>Nitra</v>
          </cell>
          <cell r="O176" t="str">
            <v>95102</v>
          </cell>
          <cell r="P176" t="str">
            <v>Pohranice</v>
          </cell>
          <cell r="Q176" t="str">
            <v>Pohranice 444</v>
          </cell>
          <cell r="R176" t="str">
            <v>500682</v>
          </cell>
          <cell r="S176" t="str">
            <v>NS</v>
          </cell>
          <cell r="T176">
            <v>12</v>
          </cell>
          <cell r="U176">
            <v>0</v>
          </cell>
          <cell r="V176">
            <v>0</v>
          </cell>
          <cell r="Y176">
            <v>12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</row>
        <row r="177">
          <cell r="H177">
            <v>710006837</v>
          </cell>
          <cell r="I177" t="str">
            <v>000308391</v>
          </cell>
          <cell r="J177">
            <v>100006061</v>
          </cell>
          <cell r="K177">
            <v>200001084</v>
          </cell>
          <cell r="L177" t="str">
            <v>Materská škola</v>
          </cell>
          <cell r="M177" t="str">
            <v>Nitriansky</v>
          </cell>
          <cell r="N177" t="str">
            <v>Nitra</v>
          </cell>
          <cell r="O177" t="str">
            <v>95114</v>
          </cell>
          <cell r="P177" t="str">
            <v>Poľný Kesov</v>
          </cell>
          <cell r="Q177" t="str">
            <v>Poľný Kesov 69</v>
          </cell>
          <cell r="R177" t="str">
            <v>500691</v>
          </cell>
          <cell r="S177" t="str">
            <v>NS</v>
          </cell>
          <cell r="T177">
            <v>5</v>
          </cell>
          <cell r="U177">
            <v>0</v>
          </cell>
          <cell r="V177">
            <v>0</v>
          </cell>
          <cell r="Y177">
            <v>5</v>
          </cell>
          <cell r="Z177">
            <v>0</v>
          </cell>
          <cell r="AA177">
            <v>0</v>
          </cell>
          <cell r="AB177">
            <v>0</v>
          </cell>
          <cell r="AE177">
            <v>0</v>
          </cell>
        </row>
        <row r="178">
          <cell r="H178">
            <v>710006845</v>
          </cell>
          <cell r="I178" t="str">
            <v>042206618</v>
          </cell>
          <cell r="J178">
            <v>100006108</v>
          </cell>
          <cell r="K178">
            <v>100006109</v>
          </cell>
          <cell r="L178" t="str">
            <v>Základná škola s materskou školou - predprimárne vzdelávanie</v>
          </cell>
          <cell r="M178" t="str">
            <v>Nitriansky</v>
          </cell>
          <cell r="N178" t="str">
            <v>Nitra</v>
          </cell>
          <cell r="O178" t="str">
            <v>95121</v>
          </cell>
          <cell r="P178" t="str">
            <v>Rišňovce</v>
          </cell>
          <cell r="Q178" t="str">
            <v>Rišňovce 427</v>
          </cell>
          <cell r="R178" t="str">
            <v>500704</v>
          </cell>
          <cell r="S178" t="str">
            <v>NS</v>
          </cell>
          <cell r="T178">
            <v>17</v>
          </cell>
          <cell r="U178">
            <v>0</v>
          </cell>
          <cell r="V178">
            <v>0</v>
          </cell>
          <cell r="Y178">
            <v>17</v>
          </cell>
          <cell r="Z178">
            <v>0</v>
          </cell>
          <cell r="AA178">
            <v>0</v>
          </cell>
          <cell r="AB178">
            <v>0</v>
          </cell>
          <cell r="AE178">
            <v>0</v>
          </cell>
        </row>
        <row r="179">
          <cell r="H179">
            <v>710006853</v>
          </cell>
          <cell r="I179" t="str">
            <v>037968718</v>
          </cell>
          <cell r="J179">
            <v>100006113</v>
          </cell>
          <cell r="K179">
            <v>100006114</v>
          </cell>
          <cell r="L179" t="str">
            <v>Základná škola s materskou školou - predprimárne vzdelávanie</v>
          </cell>
          <cell r="M179" t="str">
            <v>Nitriansky</v>
          </cell>
          <cell r="N179" t="str">
            <v>Nitra</v>
          </cell>
          <cell r="O179" t="str">
            <v>95137</v>
          </cell>
          <cell r="P179" t="str">
            <v>Rumanová</v>
          </cell>
          <cell r="Q179" t="str">
            <v>Rumanová 308</v>
          </cell>
          <cell r="R179" t="str">
            <v>500712</v>
          </cell>
          <cell r="S179" t="str">
            <v>NS</v>
          </cell>
          <cell r="T179">
            <v>10</v>
          </cell>
          <cell r="U179">
            <v>0</v>
          </cell>
          <cell r="V179">
            <v>0</v>
          </cell>
          <cell r="Y179">
            <v>10</v>
          </cell>
          <cell r="Z179">
            <v>0</v>
          </cell>
          <cell r="AA179">
            <v>0</v>
          </cell>
          <cell r="AB179">
            <v>0</v>
          </cell>
          <cell r="AE179">
            <v>0</v>
          </cell>
        </row>
        <row r="180">
          <cell r="H180">
            <v>710006861</v>
          </cell>
          <cell r="I180" t="str">
            <v>000308421</v>
          </cell>
          <cell r="J180">
            <v>100006154</v>
          </cell>
          <cell r="K180">
            <v>200001267</v>
          </cell>
          <cell r="L180" t="str">
            <v>Materská škola</v>
          </cell>
          <cell r="M180" t="str">
            <v>Nitriansky</v>
          </cell>
          <cell r="N180" t="str">
            <v>Zlaté Moravce</v>
          </cell>
          <cell r="O180" t="str">
            <v>95185</v>
          </cell>
          <cell r="P180" t="str">
            <v>Skýcov</v>
          </cell>
          <cell r="Q180" t="str">
            <v>Školská 299</v>
          </cell>
          <cell r="R180" t="str">
            <v>500721</v>
          </cell>
          <cell r="S180" t="str">
            <v>NS</v>
          </cell>
          <cell r="T180">
            <v>6</v>
          </cell>
          <cell r="U180">
            <v>0</v>
          </cell>
          <cell r="V180">
            <v>0</v>
          </cell>
          <cell r="Y180">
            <v>6</v>
          </cell>
          <cell r="Z180">
            <v>0</v>
          </cell>
          <cell r="AA180">
            <v>0</v>
          </cell>
          <cell r="AB180">
            <v>0</v>
          </cell>
          <cell r="AE180">
            <v>0</v>
          </cell>
        </row>
        <row r="181">
          <cell r="H181">
            <v>37960865</v>
          </cell>
          <cell r="I181" t="str">
            <v>000308439</v>
          </cell>
          <cell r="J181">
            <v>100005667</v>
          </cell>
          <cell r="K181">
            <v>200001182</v>
          </cell>
          <cell r="L181" t="str">
            <v>Materská škola</v>
          </cell>
          <cell r="M181" t="str">
            <v>Nitriansky</v>
          </cell>
          <cell r="N181" t="str">
            <v>Šaľa</v>
          </cell>
          <cell r="O181" t="str">
            <v>95131</v>
          </cell>
          <cell r="P181" t="str">
            <v>Močenok</v>
          </cell>
          <cell r="Q181" t="str">
            <v>Vinohradská 1595/3</v>
          </cell>
          <cell r="R181" t="str">
            <v>500739</v>
          </cell>
          <cell r="S181" t="str">
            <v>PS</v>
          </cell>
          <cell r="T181">
            <v>38</v>
          </cell>
          <cell r="U181">
            <v>0</v>
          </cell>
          <cell r="V181">
            <v>0</v>
          </cell>
          <cell r="Y181">
            <v>38</v>
          </cell>
          <cell r="Z181">
            <v>0</v>
          </cell>
          <cell r="AA181">
            <v>0</v>
          </cell>
          <cell r="AB181">
            <v>0</v>
          </cell>
          <cell r="AE181">
            <v>0</v>
          </cell>
        </row>
        <row r="182">
          <cell r="H182">
            <v>42337071</v>
          </cell>
          <cell r="I182" t="str">
            <v>000308447</v>
          </cell>
          <cell r="J182">
            <v>100006205</v>
          </cell>
          <cell r="K182">
            <v>200001268</v>
          </cell>
          <cell r="L182" t="str">
            <v>Materská škola</v>
          </cell>
          <cell r="M182" t="str">
            <v>Nitriansky</v>
          </cell>
          <cell r="N182" t="str">
            <v>Zlaté Moravce</v>
          </cell>
          <cell r="O182" t="str">
            <v>95171</v>
          </cell>
          <cell r="P182" t="str">
            <v>Sľažany</v>
          </cell>
          <cell r="Q182" t="str">
            <v>Sľažany 321</v>
          </cell>
          <cell r="R182" t="str">
            <v>500747</v>
          </cell>
          <cell r="S182" t="str">
            <v>PS</v>
          </cell>
          <cell r="T182">
            <v>14</v>
          </cell>
          <cell r="U182">
            <v>0</v>
          </cell>
          <cell r="V182">
            <v>0</v>
          </cell>
          <cell r="Y182">
            <v>14</v>
          </cell>
          <cell r="Z182">
            <v>0</v>
          </cell>
          <cell r="AA182">
            <v>0</v>
          </cell>
          <cell r="AB182">
            <v>0</v>
          </cell>
          <cell r="AE182">
            <v>0</v>
          </cell>
        </row>
        <row r="183">
          <cell r="H183">
            <v>710273991</v>
          </cell>
          <cell r="I183" t="str">
            <v>052591018</v>
          </cell>
          <cell r="J183">
            <v>100018767</v>
          </cell>
          <cell r="K183">
            <v>100018766</v>
          </cell>
          <cell r="L183" t="str">
            <v>Základná škola s materskou školou - predprimárne vzdelávanie</v>
          </cell>
          <cell r="M183" t="str">
            <v>Nitriansky</v>
          </cell>
          <cell r="N183" t="str">
            <v>Zlaté Moravce</v>
          </cell>
          <cell r="O183" t="str">
            <v>95152</v>
          </cell>
          <cell r="P183" t="str">
            <v>Slepčany</v>
          </cell>
          <cell r="Q183" t="str">
            <v>Školská 232</v>
          </cell>
          <cell r="R183" t="str">
            <v>500755</v>
          </cell>
          <cell r="S183" t="str">
            <v>NS</v>
          </cell>
          <cell r="T183">
            <v>6</v>
          </cell>
          <cell r="U183">
            <v>0</v>
          </cell>
          <cell r="V183">
            <v>0</v>
          </cell>
          <cell r="Y183">
            <v>6</v>
          </cell>
          <cell r="Z183">
            <v>0</v>
          </cell>
          <cell r="AA183">
            <v>0</v>
          </cell>
          <cell r="AB183">
            <v>0</v>
          </cell>
          <cell r="AE183">
            <v>0</v>
          </cell>
        </row>
        <row r="184">
          <cell r="H184">
            <v>710006918</v>
          </cell>
          <cell r="I184" t="str">
            <v>000308498</v>
          </cell>
          <cell r="J184">
            <v>100006844</v>
          </cell>
          <cell r="K184">
            <v>200001090</v>
          </cell>
          <cell r="L184" t="str">
            <v>Materská škola</v>
          </cell>
          <cell r="M184" t="str">
            <v>Nitriansky</v>
          </cell>
          <cell r="N184" t="str">
            <v>Nitra</v>
          </cell>
          <cell r="O184" t="str">
            <v>95126</v>
          </cell>
          <cell r="P184" t="str">
            <v>Šurianky</v>
          </cell>
          <cell r="Q184" t="str">
            <v>Šurianky 81</v>
          </cell>
          <cell r="R184" t="str">
            <v>500780</v>
          </cell>
          <cell r="S184" t="str">
            <v>NS</v>
          </cell>
          <cell r="T184">
            <v>2</v>
          </cell>
          <cell r="U184">
            <v>0</v>
          </cell>
          <cell r="V184">
            <v>0</v>
          </cell>
          <cell r="Y184">
            <v>2</v>
          </cell>
          <cell r="Z184">
            <v>0</v>
          </cell>
          <cell r="AA184">
            <v>0</v>
          </cell>
          <cell r="AB184">
            <v>0</v>
          </cell>
          <cell r="AE184">
            <v>0</v>
          </cell>
        </row>
        <row r="185">
          <cell r="H185">
            <v>710156464</v>
          </cell>
          <cell r="I185" t="str">
            <v>000308501</v>
          </cell>
          <cell r="J185">
            <v>100006208</v>
          </cell>
          <cell r="K185">
            <v>200001091</v>
          </cell>
          <cell r="L185" t="str">
            <v>Materská škola</v>
          </cell>
          <cell r="M185" t="str">
            <v>Nitriansky</v>
          </cell>
          <cell r="N185" t="str">
            <v>Nitra</v>
          </cell>
          <cell r="O185" t="str">
            <v>95201</v>
          </cell>
          <cell r="P185" t="str">
            <v>Tajná</v>
          </cell>
          <cell r="Q185" t="str">
            <v>Tajná 2</v>
          </cell>
          <cell r="R185" t="str">
            <v>500798</v>
          </cell>
          <cell r="S185" t="str">
            <v>NS</v>
          </cell>
          <cell r="T185">
            <v>1</v>
          </cell>
          <cell r="U185">
            <v>0</v>
          </cell>
          <cell r="V185">
            <v>0</v>
          </cell>
          <cell r="Y185">
            <v>1</v>
          </cell>
          <cell r="Z185">
            <v>0</v>
          </cell>
          <cell r="AA185">
            <v>0</v>
          </cell>
          <cell r="AB185">
            <v>0</v>
          </cell>
          <cell r="AE185">
            <v>0</v>
          </cell>
        </row>
        <row r="186">
          <cell r="H186">
            <v>710006926</v>
          </cell>
          <cell r="I186" t="str">
            <v>000308528</v>
          </cell>
          <cell r="J186">
            <v>100006229</v>
          </cell>
          <cell r="K186">
            <v>200001271</v>
          </cell>
          <cell r="L186" t="str">
            <v>Materská škola</v>
          </cell>
          <cell r="M186" t="str">
            <v>Nitriansky</v>
          </cell>
          <cell r="N186" t="str">
            <v>Zlaté Moravce</v>
          </cell>
          <cell r="O186" t="str">
            <v>95176</v>
          </cell>
          <cell r="P186" t="str">
            <v>Tesárske Mlyňany</v>
          </cell>
          <cell r="Q186" t="str">
            <v>Hlavná 1</v>
          </cell>
          <cell r="R186" t="str">
            <v>500810</v>
          </cell>
          <cell r="S186" t="str">
            <v>NS</v>
          </cell>
          <cell r="T186">
            <v>14</v>
          </cell>
          <cell r="U186">
            <v>0</v>
          </cell>
          <cell r="V186">
            <v>0</v>
          </cell>
          <cell r="Y186">
            <v>14</v>
          </cell>
          <cell r="Z186">
            <v>0</v>
          </cell>
          <cell r="AA186">
            <v>0</v>
          </cell>
          <cell r="AB186">
            <v>0</v>
          </cell>
          <cell r="AE186">
            <v>0</v>
          </cell>
        </row>
        <row r="187">
          <cell r="H187">
            <v>710006934</v>
          </cell>
          <cell r="I187" t="str">
            <v>000308536</v>
          </cell>
          <cell r="J187">
            <v>100006342</v>
          </cell>
          <cell r="K187">
            <v>200001272</v>
          </cell>
          <cell r="L187" t="str">
            <v>Materská škola</v>
          </cell>
          <cell r="M187" t="str">
            <v>Nitriansky</v>
          </cell>
          <cell r="N187" t="str">
            <v>Zlaté Moravce</v>
          </cell>
          <cell r="O187" t="str">
            <v>95193</v>
          </cell>
          <cell r="P187" t="str">
            <v>Topoľčianky</v>
          </cell>
          <cell r="Q187" t="str">
            <v>SNP 11</v>
          </cell>
          <cell r="R187" t="str">
            <v>500828</v>
          </cell>
          <cell r="S187" t="str">
            <v>NS</v>
          </cell>
          <cell r="T187">
            <v>20</v>
          </cell>
          <cell r="U187">
            <v>0</v>
          </cell>
          <cell r="V187">
            <v>0</v>
          </cell>
          <cell r="Y187">
            <v>20</v>
          </cell>
          <cell r="Z187">
            <v>0</v>
          </cell>
          <cell r="AA187">
            <v>0</v>
          </cell>
          <cell r="AB187">
            <v>0</v>
          </cell>
          <cell r="AE187">
            <v>0</v>
          </cell>
        </row>
        <row r="188">
          <cell r="H188">
            <v>710006942</v>
          </cell>
          <cell r="I188" t="str">
            <v>000308536</v>
          </cell>
          <cell r="J188">
            <v>100006337</v>
          </cell>
          <cell r="K188">
            <v>200001272</v>
          </cell>
          <cell r="L188" t="str">
            <v>Materská škola</v>
          </cell>
          <cell r="M188" t="str">
            <v>Nitriansky</v>
          </cell>
          <cell r="N188" t="str">
            <v>Zlaté Moravce</v>
          </cell>
          <cell r="O188" t="str">
            <v>95193</v>
          </cell>
          <cell r="P188" t="str">
            <v>Topoľčianky</v>
          </cell>
          <cell r="Q188" t="str">
            <v>Cintorínska 35</v>
          </cell>
          <cell r="R188" t="str">
            <v>500828</v>
          </cell>
          <cell r="S188" t="str">
            <v>NS</v>
          </cell>
          <cell r="T188">
            <v>7</v>
          </cell>
          <cell r="U188">
            <v>0</v>
          </cell>
          <cell r="V188">
            <v>0</v>
          </cell>
          <cell r="Y188">
            <v>7</v>
          </cell>
          <cell r="Z188">
            <v>0</v>
          </cell>
          <cell r="AA188">
            <v>0</v>
          </cell>
          <cell r="AB188">
            <v>0</v>
          </cell>
          <cell r="AE188">
            <v>0</v>
          </cell>
        </row>
        <row r="189">
          <cell r="H189">
            <v>710006969</v>
          </cell>
          <cell r="I189" t="str">
            <v>000308544</v>
          </cell>
          <cell r="J189">
            <v>100006380</v>
          </cell>
          <cell r="K189">
            <v>200001273</v>
          </cell>
          <cell r="L189" t="str">
            <v>Materská škola</v>
          </cell>
          <cell r="M189" t="str">
            <v>Nitriansky</v>
          </cell>
          <cell r="N189" t="str">
            <v>Zlaté Moravce</v>
          </cell>
          <cell r="O189" t="str">
            <v>95171</v>
          </cell>
          <cell r="P189" t="str">
            <v>Velčice</v>
          </cell>
          <cell r="Q189" t="str">
            <v>Velčice 225</v>
          </cell>
          <cell r="R189" t="str">
            <v>500836</v>
          </cell>
          <cell r="S189" t="str">
            <v>NS</v>
          </cell>
          <cell r="T189">
            <v>4</v>
          </cell>
          <cell r="U189">
            <v>0</v>
          </cell>
          <cell r="V189">
            <v>0</v>
          </cell>
          <cell r="Y189">
            <v>4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</row>
        <row r="190">
          <cell r="H190">
            <v>710006977</v>
          </cell>
          <cell r="I190" t="str">
            <v>000308552</v>
          </cell>
          <cell r="J190">
            <v>100006421</v>
          </cell>
          <cell r="K190">
            <v>200001093</v>
          </cell>
          <cell r="L190" t="str">
            <v>Materská škola</v>
          </cell>
          <cell r="M190" t="str">
            <v>Nitriansky</v>
          </cell>
          <cell r="N190" t="str">
            <v>Nitra</v>
          </cell>
          <cell r="O190" t="str">
            <v>95115</v>
          </cell>
          <cell r="P190" t="str">
            <v>Veľká Dolina</v>
          </cell>
          <cell r="Q190" t="str">
            <v>Veľká Dolina 282</v>
          </cell>
          <cell r="R190" t="str">
            <v>500844</v>
          </cell>
          <cell r="S190" t="str">
            <v>NS</v>
          </cell>
          <cell r="T190">
            <v>4</v>
          </cell>
          <cell r="U190">
            <v>0</v>
          </cell>
          <cell r="V190">
            <v>0</v>
          </cell>
          <cell r="Y190">
            <v>4</v>
          </cell>
          <cell r="Z190">
            <v>0</v>
          </cell>
          <cell r="AA190">
            <v>0</v>
          </cell>
          <cell r="AB190">
            <v>0</v>
          </cell>
          <cell r="AE190">
            <v>0</v>
          </cell>
        </row>
        <row r="191">
          <cell r="H191">
            <v>710006985</v>
          </cell>
          <cell r="I191" t="str">
            <v>000308595</v>
          </cell>
          <cell r="J191">
            <v>100006416</v>
          </cell>
          <cell r="K191">
            <v>200001095</v>
          </cell>
          <cell r="L191" t="str">
            <v>Materská škola</v>
          </cell>
          <cell r="M191" t="str">
            <v>Nitriansky</v>
          </cell>
          <cell r="N191" t="str">
            <v>Nitra</v>
          </cell>
          <cell r="O191" t="str">
            <v>95135</v>
          </cell>
          <cell r="P191" t="str">
            <v>Veľké Zálužie</v>
          </cell>
          <cell r="Q191" t="str">
            <v>Podvinohrady 519/53</v>
          </cell>
          <cell r="R191" t="str">
            <v>500887</v>
          </cell>
          <cell r="S191" t="str">
            <v>NS</v>
          </cell>
          <cell r="T191">
            <v>52</v>
          </cell>
          <cell r="U191">
            <v>0</v>
          </cell>
          <cell r="V191">
            <v>0</v>
          </cell>
          <cell r="Y191">
            <v>52</v>
          </cell>
          <cell r="Z191">
            <v>0</v>
          </cell>
          <cell r="AA191">
            <v>0</v>
          </cell>
          <cell r="AB191">
            <v>0</v>
          </cell>
          <cell r="AE191">
            <v>0</v>
          </cell>
        </row>
        <row r="192">
          <cell r="H192">
            <v>710006993</v>
          </cell>
          <cell r="I192" t="str">
            <v>000308609</v>
          </cell>
          <cell r="J192">
            <v>100006423</v>
          </cell>
          <cell r="K192">
            <v>200001096</v>
          </cell>
          <cell r="L192" t="str">
            <v>Materská škola - Óvoda</v>
          </cell>
          <cell r="M192" t="str">
            <v>Nitriansky</v>
          </cell>
          <cell r="N192" t="str">
            <v>Nitra</v>
          </cell>
          <cell r="O192" t="str">
            <v>95105</v>
          </cell>
          <cell r="P192" t="str">
            <v>Veľký Cetín</v>
          </cell>
          <cell r="Q192" t="str">
            <v>Hlavná 638</v>
          </cell>
          <cell r="R192" t="str">
            <v>500895</v>
          </cell>
          <cell r="S192" t="str">
            <v>NS</v>
          </cell>
          <cell r="T192">
            <v>8</v>
          </cell>
          <cell r="U192">
            <v>0</v>
          </cell>
          <cell r="V192">
            <v>0</v>
          </cell>
          <cell r="Y192">
            <v>8</v>
          </cell>
          <cell r="Z192">
            <v>0</v>
          </cell>
          <cell r="AA192">
            <v>0</v>
          </cell>
          <cell r="AB192">
            <v>0</v>
          </cell>
          <cell r="AE192">
            <v>0</v>
          </cell>
        </row>
        <row r="193">
          <cell r="H193">
            <v>710007000</v>
          </cell>
          <cell r="I193" t="str">
            <v>000308617</v>
          </cell>
          <cell r="J193">
            <v>100006440</v>
          </cell>
          <cell r="K193">
            <v>200001275</v>
          </cell>
          <cell r="L193" t="str">
            <v>Materská škola</v>
          </cell>
          <cell r="M193" t="str">
            <v>Nitriansky</v>
          </cell>
          <cell r="N193" t="str">
            <v>Zlaté Moravce</v>
          </cell>
          <cell r="O193" t="str">
            <v>95152</v>
          </cell>
          <cell r="P193" t="str">
            <v>Vieska nad Žitavou</v>
          </cell>
          <cell r="Q193" t="str">
            <v>Vieska nad Žitavou 64</v>
          </cell>
          <cell r="R193" t="str">
            <v>500909</v>
          </cell>
          <cell r="S193" t="str">
            <v>NS</v>
          </cell>
          <cell r="T193">
            <v>6</v>
          </cell>
          <cell r="U193">
            <v>0</v>
          </cell>
          <cell r="V193">
            <v>0</v>
          </cell>
          <cell r="Y193">
            <v>6</v>
          </cell>
          <cell r="Z193">
            <v>0</v>
          </cell>
          <cell r="AA193">
            <v>0</v>
          </cell>
          <cell r="AB193">
            <v>0</v>
          </cell>
          <cell r="AE193">
            <v>0</v>
          </cell>
        </row>
        <row r="194">
          <cell r="H194">
            <v>710007027</v>
          </cell>
          <cell r="I194" t="str">
            <v>000308625</v>
          </cell>
          <cell r="J194">
            <v>100006442</v>
          </cell>
          <cell r="K194">
            <v>200001098</v>
          </cell>
          <cell r="L194" t="str">
            <v>Materská škola</v>
          </cell>
          <cell r="M194" t="str">
            <v>Nitriansky</v>
          </cell>
          <cell r="N194" t="str">
            <v>Nitra</v>
          </cell>
          <cell r="O194" t="str">
            <v>95106</v>
          </cell>
          <cell r="P194" t="str">
            <v>Vinodol</v>
          </cell>
          <cell r="Q194" t="str">
            <v>Vinodol 218</v>
          </cell>
          <cell r="R194" t="str">
            <v>500917</v>
          </cell>
          <cell r="S194" t="str">
            <v>NS</v>
          </cell>
          <cell r="T194">
            <v>14</v>
          </cell>
          <cell r="U194">
            <v>0</v>
          </cell>
          <cell r="V194">
            <v>0</v>
          </cell>
          <cell r="Y194">
            <v>14</v>
          </cell>
          <cell r="Z194">
            <v>0</v>
          </cell>
          <cell r="AA194">
            <v>0</v>
          </cell>
          <cell r="AB194">
            <v>0</v>
          </cell>
          <cell r="AE194">
            <v>0</v>
          </cell>
        </row>
        <row r="195">
          <cell r="H195">
            <v>710007035</v>
          </cell>
          <cell r="I195" t="str">
            <v>000308633</v>
          </cell>
          <cell r="J195">
            <v>100006456</v>
          </cell>
          <cell r="K195">
            <v>200001276</v>
          </cell>
          <cell r="L195" t="str">
            <v>Materská škola</v>
          </cell>
          <cell r="M195" t="str">
            <v>Nitriansky</v>
          </cell>
          <cell r="N195" t="str">
            <v>Zlaté Moravce</v>
          </cell>
          <cell r="O195" t="str">
            <v>95187</v>
          </cell>
          <cell r="P195" t="str">
            <v>Volkovce</v>
          </cell>
          <cell r="Q195" t="str">
            <v>Hlavná 10</v>
          </cell>
          <cell r="R195" t="str">
            <v>500925</v>
          </cell>
          <cell r="S195" t="str">
            <v>NS</v>
          </cell>
          <cell r="T195">
            <v>8</v>
          </cell>
          <cell r="U195">
            <v>0</v>
          </cell>
          <cell r="V195">
            <v>0</v>
          </cell>
          <cell r="Y195">
            <v>8</v>
          </cell>
          <cell r="Z195">
            <v>0</v>
          </cell>
          <cell r="AA195">
            <v>0</v>
          </cell>
          <cell r="AB195">
            <v>0</v>
          </cell>
          <cell r="AE195">
            <v>0</v>
          </cell>
        </row>
        <row r="196">
          <cell r="H196">
            <v>710007043</v>
          </cell>
          <cell r="I196" t="str">
            <v>000308641</v>
          </cell>
          <cell r="J196">
            <v>100006464</v>
          </cell>
          <cell r="K196">
            <v>200001033</v>
          </cell>
          <cell r="L196" t="str">
            <v>Materská škola</v>
          </cell>
          <cell r="M196" t="str">
            <v>Nitriansky</v>
          </cell>
          <cell r="N196" t="str">
            <v>Nitra</v>
          </cell>
          <cell r="O196" t="str">
            <v>95201</v>
          </cell>
          <cell r="P196" t="str">
            <v>Vráble</v>
          </cell>
          <cell r="Q196" t="str">
            <v>Hlavná 153</v>
          </cell>
          <cell r="R196" t="str">
            <v>500933</v>
          </cell>
          <cell r="S196" t="str">
            <v>NS</v>
          </cell>
          <cell r="T196">
            <v>17</v>
          </cell>
          <cell r="U196">
            <v>0</v>
          </cell>
          <cell r="V196">
            <v>0</v>
          </cell>
          <cell r="Y196">
            <v>17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</row>
        <row r="197">
          <cell r="H197">
            <v>710007108</v>
          </cell>
          <cell r="I197" t="str">
            <v>000308641</v>
          </cell>
          <cell r="J197">
            <v>100006487</v>
          </cell>
          <cell r="K197">
            <v>200001033</v>
          </cell>
          <cell r="L197" t="str">
            <v>Materská škola</v>
          </cell>
          <cell r="M197" t="str">
            <v>Nitriansky</v>
          </cell>
          <cell r="N197" t="str">
            <v>Nitra</v>
          </cell>
          <cell r="O197" t="str">
            <v>95201</v>
          </cell>
          <cell r="P197" t="str">
            <v>Vráble</v>
          </cell>
          <cell r="Q197" t="str">
            <v>Horný Ohaj 15</v>
          </cell>
          <cell r="R197" t="str">
            <v>500933</v>
          </cell>
          <cell r="S197" t="str">
            <v>NS</v>
          </cell>
          <cell r="T197">
            <v>6</v>
          </cell>
          <cell r="U197">
            <v>0</v>
          </cell>
          <cell r="V197">
            <v>0</v>
          </cell>
          <cell r="Y197">
            <v>6</v>
          </cell>
          <cell r="Z197">
            <v>0</v>
          </cell>
          <cell r="AA197">
            <v>0</v>
          </cell>
          <cell r="AB197">
            <v>0</v>
          </cell>
          <cell r="AE197">
            <v>0</v>
          </cell>
        </row>
        <row r="198">
          <cell r="H198">
            <v>710035420</v>
          </cell>
          <cell r="I198" t="str">
            <v>000308641</v>
          </cell>
          <cell r="J198">
            <v>100006483</v>
          </cell>
          <cell r="K198">
            <v>200001033</v>
          </cell>
          <cell r="L198" t="str">
            <v>Materská škola</v>
          </cell>
          <cell r="M198" t="str">
            <v>Nitriansky</v>
          </cell>
          <cell r="N198" t="str">
            <v>Nitra</v>
          </cell>
          <cell r="O198" t="str">
            <v>95201</v>
          </cell>
          <cell r="P198" t="str">
            <v>Vráble</v>
          </cell>
          <cell r="Q198" t="str">
            <v>Sídlisko Lúky 33</v>
          </cell>
          <cell r="R198" t="str">
            <v>500933</v>
          </cell>
          <cell r="S198" t="str">
            <v>NS</v>
          </cell>
          <cell r="T198">
            <v>30</v>
          </cell>
          <cell r="U198">
            <v>0</v>
          </cell>
          <cell r="V198">
            <v>0</v>
          </cell>
          <cell r="Y198">
            <v>30</v>
          </cell>
          <cell r="Z198">
            <v>0</v>
          </cell>
          <cell r="AA198">
            <v>0</v>
          </cell>
          <cell r="AB198">
            <v>0</v>
          </cell>
          <cell r="AE198">
            <v>0</v>
          </cell>
        </row>
        <row r="199">
          <cell r="H199">
            <v>710144580</v>
          </cell>
          <cell r="I199" t="str">
            <v>037865331</v>
          </cell>
          <cell r="J199">
            <v>100006478</v>
          </cell>
          <cell r="K199">
            <v>100006479</v>
          </cell>
          <cell r="L199" t="str">
            <v>Základná škola s materskou školou - predprimárne vzdelávanie</v>
          </cell>
          <cell r="M199" t="str">
            <v>Nitriansky</v>
          </cell>
          <cell r="N199" t="str">
            <v>Nitra</v>
          </cell>
          <cell r="O199" t="str">
            <v>95201</v>
          </cell>
          <cell r="P199" t="str">
            <v>Vráble</v>
          </cell>
          <cell r="Q199" t="str">
            <v>Sídlisko Lúky 1226</v>
          </cell>
          <cell r="R199" t="str">
            <v>500933</v>
          </cell>
          <cell r="S199" t="str">
            <v>NS</v>
          </cell>
          <cell r="T199">
            <v>33</v>
          </cell>
          <cell r="U199">
            <v>0</v>
          </cell>
          <cell r="V199">
            <v>0</v>
          </cell>
          <cell r="Y199">
            <v>33</v>
          </cell>
          <cell r="Z199">
            <v>0</v>
          </cell>
          <cell r="AA199">
            <v>0</v>
          </cell>
          <cell r="AB199">
            <v>0</v>
          </cell>
          <cell r="AE199">
            <v>0</v>
          </cell>
        </row>
        <row r="200">
          <cell r="H200">
            <v>710264143</v>
          </cell>
          <cell r="I200" t="str">
            <v>050672843</v>
          </cell>
          <cell r="J200">
            <v>100017852</v>
          </cell>
          <cell r="K200">
            <v>100017847</v>
          </cell>
          <cell r="L200" t="str">
            <v>Základná škola s materskou školou Viliama Záborského - predprimárne vzdelanie</v>
          </cell>
          <cell r="M200" t="str">
            <v>Nitriansky</v>
          </cell>
          <cell r="N200" t="str">
            <v>Nitra</v>
          </cell>
          <cell r="O200" t="str">
            <v>95201</v>
          </cell>
          <cell r="P200" t="str">
            <v>Vráble</v>
          </cell>
          <cell r="Q200" t="str">
            <v>Levická 737</v>
          </cell>
          <cell r="R200" t="str">
            <v>500933</v>
          </cell>
          <cell r="S200" t="str">
            <v>NS</v>
          </cell>
          <cell r="T200">
            <v>16</v>
          </cell>
          <cell r="U200">
            <v>0</v>
          </cell>
          <cell r="V200">
            <v>0</v>
          </cell>
          <cell r="Y200">
            <v>16</v>
          </cell>
          <cell r="Z200">
            <v>0</v>
          </cell>
          <cell r="AA200">
            <v>0</v>
          </cell>
          <cell r="AB200">
            <v>0</v>
          </cell>
          <cell r="AE200">
            <v>0</v>
          </cell>
        </row>
        <row r="201">
          <cell r="H201">
            <v>37960903</v>
          </cell>
          <cell r="I201" t="str">
            <v>000308650</v>
          </cell>
          <cell r="J201">
            <v>100006496</v>
          </cell>
          <cell r="K201">
            <v>200001099</v>
          </cell>
          <cell r="L201" t="str">
            <v>Materská škola</v>
          </cell>
          <cell r="M201" t="str">
            <v>Nitriansky</v>
          </cell>
          <cell r="N201" t="str">
            <v>Nitra</v>
          </cell>
          <cell r="O201" t="str">
            <v>95144</v>
          </cell>
          <cell r="P201" t="str">
            <v>Výčapy-Opatovce</v>
          </cell>
          <cell r="Q201" t="str">
            <v>Kultúrna 478/15</v>
          </cell>
          <cell r="R201" t="str">
            <v>500941</v>
          </cell>
          <cell r="S201" t="str">
            <v>PS</v>
          </cell>
          <cell r="T201">
            <v>21</v>
          </cell>
          <cell r="U201">
            <v>0</v>
          </cell>
          <cell r="V201">
            <v>0</v>
          </cell>
          <cell r="Y201">
            <v>21</v>
          </cell>
          <cell r="Z201">
            <v>0</v>
          </cell>
          <cell r="AA201">
            <v>0</v>
          </cell>
          <cell r="AB201">
            <v>0</v>
          </cell>
          <cell r="AE201">
            <v>0</v>
          </cell>
        </row>
        <row r="202">
          <cell r="H202">
            <v>710007132</v>
          </cell>
          <cell r="I202" t="str">
            <v>000308668</v>
          </cell>
          <cell r="J202">
            <v>100006499</v>
          </cell>
          <cell r="K202">
            <v>200001100</v>
          </cell>
          <cell r="L202" t="str">
            <v>Materská škola</v>
          </cell>
          <cell r="M202" t="str">
            <v>Nitriansky</v>
          </cell>
          <cell r="N202" t="str">
            <v>Nitra</v>
          </cell>
          <cell r="O202" t="str">
            <v>95142</v>
          </cell>
          <cell r="P202" t="str">
            <v>Zbehy</v>
          </cell>
          <cell r="Q202" t="str">
            <v>Zbehy 148</v>
          </cell>
          <cell r="R202" t="str">
            <v>500950</v>
          </cell>
          <cell r="S202" t="str">
            <v>NS</v>
          </cell>
          <cell r="T202">
            <v>18</v>
          </cell>
          <cell r="U202">
            <v>0</v>
          </cell>
          <cell r="V202">
            <v>0</v>
          </cell>
          <cell r="Y202">
            <v>18</v>
          </cell>
          <cell r="Z202">
            <v>0</v>
          </cell>
          <cell r="AA202">
            <v>0</v>
          </cell>
          <cell r="AB202">
            <v>0</v>
          </cell>
          <cell r="AE202">
            <v>0</v>
          </cell>
        </row>
        <row r="203">
          <cell r="H203">
            <v>710007167</v>
          </cell>
          <cell r="I203" t="str">
            <v>000308676</v>
          </cell>
          <cell r="J203">
            <v>100006553</v>
          </cell>
          <cell r="K203">
            <v>200001247</v>
          </cell>
          <cell r="L203" t="str">
            <v>Materská škola</v>
          </cell>
          <cell r="M203" t="str">
            <v>Nitriansky</v>
          </cell>
          <cell r="N203" t="str">
            <v>Zlaté Moravce</v>
          </cell>
          <cell r="O203" t="str">
            <v>95301</v>
          </cell>
          <cell r="P203" t="str">
            <v>Zlaté Moravce</v>
          </cell>
          <cell r="Q203" t="str">
            <v>Slnečná 2</v>
          </cell>
          <cell r="R203" t="str">
            <v>500968</v>
          </cell>
          <cell r="S203" t="str">
            <v>NS</v>
          </cell>
          <cell r="T203">
            <v>5</v>
          </cell>
          <cell r="U203">
            <v>0</v>
          </cell>
          <cell r="V203">
            <v>0</v>
          </cell>
          <cell r="Y203">
            <v>5</v>
          </cell>
          <cell r="Z203">
            <v>0</v>
          </cell>
          <cell r="AA203">
            <v>0</v>
          </cell>
          <cell r="AB203">
            <v>0</v>
          </cell>
          <cell r="AE203">
            <v>0</v>
          </cell>
        </row>
        <row r="204">
          <cell r="H204">
            <v>710007175</v>
          </cell>
          <cell r="I204" t="str">
            <v>000308676</v>
          </cell>
          <cell r="J204">
            <v>100006573</v>
          </cell>
          <cell r="K204">
            <v>200001247</v>
          </cell>
          <cell r="L204" t="str">
            <v>Materská škola</v>
          </cell>
          <cell r="M204" t="str">
            <v>Nitriansky</v>
          </cell>
          <cell r="N204" t="str">
            <v>Zlaté Moravce</v>
          </cell>
          <cell r="O204" t="str">
            <v>95301</v>
          </cell>
          <cell r="P204" t="str">
            <v>Zlaté Moravce</v>
          </cell>
          <cell r="Q204" t="str">
            <v>Štúrova 15</v>
          </cell>
          <cell r="R204" t="str">
            <v>500968</v>
          </cell>
          <cell r="S204" t="str">
            <v>NS</v>
          </cell>
          <cell r="T204">
            <v>9</v>
          </cell>
          <cell r="U204">
            <v>0</v>
          </cell>
          <cell r="V204">
            <v>0</v>
          </cell>
          <cell r="Y204">
            <v>9</v>
          </cell>
          <cell r="Z204">
            <v>0</v>
          </cell>
          <cell r="AA204">
            <v>0</v>
          </cell>
          <cell r="AB204">
            <v>0</v>
          </cell>
          <cell r="AE204">
            <v>0</v>
          </cell>
        </row>
        <row r="205">
          <cell r="H205">
            <v>710007191</v>
          </cell>
          <cell r="I205" t="str">
            <v>000308676</v>
          </cell>
          <cell r="J205">
            <v>100006575</v>
          </cell>
          <cell r="K205">
            <v>200001247</v>
          </cell>
          <cell r="L205" t="str">
            <v>Materská škola</v>
          </cell>
          <cell r="M205" t="str">
            <v>Nitriansky</v>
          </cell>
          <cell r="N205" t="str">
            <v>Zlaté Moravce</v>
          </cell>
          <cell r="O205" t="str">
            <v>95305</v>
          </cell>
          <cell r="P205" t="str">
            <v>Zlaté Moravce</v>
          </cell>
          <cell r="Q205" t="str">
            <v>Parková 2</v>
          </cell>
          <cell r="R205" t="str">
            <v>500968</v>
          </cell>
          <cell r="S205" t="str">
            <v>NS</v>
          </cell>
          <cell r="T205">
            <v>4</v>
          </cell>
          <cell r="U205">
            <v>0</v>
          </cell>
          <cell r="V205">
            <v>0</v>
          </cell>
          <cell r="Y205">
            <v>4</v>
          </cell>
          <cell r="Z205">
            <v>0</v>
          </cell>
          <cell r="AA205">
            <v>0</v>
          </cell>
          <cell r="AB205">
            <v>0</v>
          </cell>
          <cell r="AE205">
            <v>0</v>
          </cell>
        </row>
        <row r="206">
          <cell r="H206">
            <v>710035446</v>
          </cell>
          <cell r="I206" t="str">
            <v>000308676</v>
          </cell>
          <cell r="J206">
            <v>100006568</v>
          </cell>
          <cell r="K206">
            <v>200001247</v>
          </cell>
          <cell r="L206" t="str">
            <v>Materská škola</v>
          </cell>
          <cell r="M206" t="str">
            <v>Nitriansky</v>
          </cell>
          <cell r="N206" t="str">
            <v>Zlaté Moravce</v>
          </cell>
          <cell r="O206" t="str">
            <v>95301</v>
          </cell>
          <cell r="P206" t="str">
            <v>Zlaté Moravce</v>
          </cell>
          <cell r="Q206" t="str">
            <v>Žitavské nábrežie 1</v>
          </cell>
          <cell r="R206" t="str">
            <v>500968</v>
          </cell>
          <cell r="S206" t="str">
            <v>NS</v>
          </cell>
          <cell r="T206">
            <v>22</v>
          </cell>
          <cell r="U206">
            <v>0</v>
          </cell>
          <cell r="V206">
            <v>0</v>
          </cell>
          <cell r="Y206">
            <v>22</v>
          </cell>
          <cell r="Z206">
            <v>0</v>
          </cell>
          <cell r="AA206">
            <v>0</v>
          </cell>
          <cell r="AB206">
            <v>0</v>
          </cell>
          <cell r="AE206">
            <v>0</v>
          </cell>
        </row>
        <row r="207">
          <cell r="H207">
            <v>710156448</v>
          </cell>
          <cell r="I207" t="str">
            <v>000308676</v>
          </cell>
          <cell r="J207">
            <v>100006537</v>
          </cell>
          <cell r="K207">
            <v>200001247</v>
          </cell>
          <cell r="L207" t="str">
            <v>Materská škola</v>
          </cell>
          <cell r="M207" t="str">
            <v>Nitriansky</v>
          </cell>
          <cell r="N207" t="str">
            <v>Zlaté Moravce</v>
          </cell>
          <cell r="O207" t="str">
            <v>95301</v>
          </cell>
          <cell r="P207" t="str">
            <v>Zlaté Moravce</v>
          </cell>
          <cell r="Q207" t="str">
            <v>Kalinčiakova 12</v>
          </cell>
          <cell r="R207" t="str">
            <v>500968</v>
          </cell>
          <cell r="S207" t="str">
            <v>NS</v>
          </cell>
          <cell r="T207">
            <v>52</v>
          </cell>
          <cell r="U207">
            <v>0</v>
          </cell>
          <cell r="V207">
            <v>0</v>
          </cell>
          <cell r="Y207">
            <v>52</v>
          </cell>
          <cell r="Z207">
            <v>0</v>
          </cell>
          <cell r="AA207">
            <v>0</v>
          </cell>
          <cell r="AB207">
            <v>0</v>
          </cell>
          <cell r="AE207">
            <v>0</v>
          </cell>
        </row>
        <row r="208">
          <cell r="H208">
            <v>710007140</v>
          </cell>
          <cell r="I208" t="str">
            <v>000308692</v>
          </cell>
          <cell r="J208">
            <v>100006615</v>
          </cell>
          <cell r="K208">
            <v>200001278</v>
          </cell>
          <cell r="L208" t="str">
            <v>Materská škola</v>
          </cell>
          <cell r="M208" t="str">
            <v>Nitriansky</v>
          </cell>
          <cell r="N208" t="str">
            <v>Zlaté Moravce</v>
          </cell>
          <cell r="O208" t="str">
            <v>95192</v>
          </cell>
          <cell r="P208" t="str">
            <v>Žikava</v>
          </cell>
          <cell r="Q208" t="str">
            <v>Žikava 39</v>
          </cell>
          <cell r="R208" t="str">
            <v>500984</v>
          </cell>
          <cell r="S208" t="str">
            <v>NS</v>
          </cell>
          <cell r="T208">
            <v>9</v>
          </cell>
          <cell r="U208">
            <v>0</v>
          </cell>
          <cell r="V208">
            <v>0</v>
          </cell>
          <cell r="Y208">
            <v>9</v>
          </cell>
          <cell r="Z208">
            <v>0</v>
          </cell>
          <cell r="AA208">
            <v>0</v>
          </cell>
          <cell r="AB208">
            <v>0</v>
          </cell>
          <cell r="AE208">
            <v>0</v>
          </cell>
        </row>
        <row r="209">
          <cell r="H209">
            <v>710219377</v>
          </cell>
          <cell r="I209" t="str">
            <v>000308706</v>
          </cell>
          <cell r="J209">
            <v>100006617</v>
          </cell>
          <cell r="K209">
            <v>200001101</v>
          </cell>
          <cell r="L209" t="str">
            <v>Materská škola - Óvoda</v>
          </cell>
          <cell r="M209" t="str">
            <v>Nitriansky</v>
          </cell>
          <cell r="N209" t="str">
            <v>Nitra</v>
          </cell>
          <cell r="O209" t="str">
            <v>95174</v>
          </cell>
          <cell r="P209" t="str">
            <v>Žirany</v>
          </cell>
          <cell r="Q209" t="str">
            <v>Žirany 394</v>
          </cell>
          <cell r="R209" t="str">
            <v>500992</v>
          </cell>
          <cell r="S209" t="str">
            <v>NS</v>
          </cell>
          <cell r="T209">
            <v>6</v>
          </cell>
          <cell r="U209">
            <v>0</v>
          </cell>
          <cell r="V209">
            <v>0</v>
          </cell>
          <cell r="Y209">
            <v>6</v>
          </cell>
          <cell r="Z209">
            <v>0</v>
          </cell>
          <cell r="AA209">
            <v>0</v>
          </cell>
          <cell r="AB209">
            <v>0</v>
          </cell>
          <cell r="AE209">
            <v>0</v>
          </cell>
        </row>
        <row r="210">
          <cell r="H210">
            <v>710004397</v>
          </cell>
          <cell r="I210" t="str">
            <v>000306525</v>
          </cell>
          <cell r="J210">
            <v>100005353</v>
          </cell>
          <cell r="K210">
            <v>200000886</v>
          </cell>
          <cell r="L210" t="str">
            <v>Materská škola s vyučovacím jazykom maďarským - Óvoda</v>
          </cell>
          <cell r="M210" t="str">
            <v>Nitriansky</v>
          </cell>
          <cell r="N210" t="str">
            <v>Komárno</v>
          </cell>
          <cell r="O210" t="str">
            <v>94501</v>
          </cell>
          <cell r="P210" t="str">
            <v>Komárno</v>
          </cell>
          <cell r="Q210" t="str">
            <v>Františkánov 20</v>
          </cell>
          <cell r="R210" t="str">
            <v>501026</v>
          </cell>
          <cell r="S210" t="str">
            <v>NS</v>
          </cell>
          <cell r="T210">
            <v>11</v>
          </cell>
          <cell r="U210">
            <v>0</v>
          </cell>
          <cell r="V210">
            <v>0</v>
          </cell>
          <cell r="Y210">
            <v>11</v>
          </cell>
          <cell r="Z210">
            <v>0</v>
          </cell>
          <cell r="AA210">
            <v>0</v>
          </cell>
          <cell r="AB210">
            <v>0</v>
          </cell>
          <cell r="AE210">
            <v>0</v>
          </cell>
        </row>
        <row r="211">
          <cell r="H211">
            <v>710004419</v>
          </cell>
          <cell r="I211" t="str">
            <v>000306525</v>
          </cell>
          <cell r="J211">
            <v>100005376</v>
          </cell>
          <cell r="K211">
            <v>200000886</v>
          </cell>
          <cell r="L211" t="str">
            <v>Materská škola</v>
          </cell>
          <cell r="M211" t="str">
            <v>Nitriansky</v>
          </cell>
          <cell r="N211" t="str">
            <v>Komárno</v>
          </cell>
          <cell r="O211" t="str">
            <v>94501</v>
          </cell>
          <cell r="P211" t="str">
            <v>Komárno</v>
          </cell>
          <cell r="Q211" t="str">
            <v>Lodná ul. 1</v>
          </cell>
          <cell r="R211" t="str">
            <v>501026</v>
          </cell>
          <cell r="S211" t="str">
            <v>NS</v>
          </cell>
          <cell r="T211">
            <v>37</v>
          </cell>
          <cell r="U211">
            <v>0</v>
          </cell>
          <cell r="V211">
            <v>0</v>
          </cell>
          <cell r="Y211">
            <v>37</v>
          </cell>
          <cell r="Z211">
            <v>0</v>
          </cell>
          <cell r="AA211">
            <v>0</v>
          </cell>
          <cell r="AB211">
            <v>0</v>
          </cell>
          <cell r="AE211">
            <v>0</v>
          </cell>
        </row>
        <row r="212">
          <cell r="H212">
            <v>710004443</v>
          </cell>
          <cell r="I212" t="str">
            <v>000306525</v>
          </cell>
          <cell r="J212">
            <v>100005381</v>
          </cell>
          <cell r="K212">
            <v>200000886</v>
          </cell>
          <cell r="L212" t="str">
            <v>Materská škola - Óvoda</v>
          </cell>
          <cell r="M212" t="str">
            <v>Nitriansky</v>
          </cell>
          <cell r="N212" t="str">
            <v>Komárno</v>
          </cell>
          <cell r="O212" t="str">
            <v>94501</v>
          </cell>
          <cell r="P212" t="str">
            <v>Komárno</v>
          </cell>
          <cell r="Q212" t="str">
            <v>Ul.Mieru 16</v>
          </cell>
          <cell r="R212" t="str">
            <v>501026</v>
          </cell>
          <cell r="S212" t="str">
            <v>NS</v>
          </cell>
          <cell r="T212">
            <v>26</v>
          </cell>
          <cell r="U212">
            <v>0</v>
          </cell>
          <cell r="V212">
            <v>0</v>
          </cell>
          <cell r="Y212">
            <v>26</v>
          </cell>
          <cell r="Z212">
            <v>0</v>
          </cell>
          <cell r="AA212">
            <v>0</v>
          </cell>
          <cell r="AB212">
            <v>0</v>
          </cell>
          <cell r="AE212">
            <v>0</v>
          </cell>
        </row>
        <row r="213">
          <cell r="H213">
            <v>710004460</v>
          </cell>
          <cell r="I213" t="str">
            <v>000306525</v>
          </cell>
          <cell r="J213">
            <v>100005365</v>
          </cell>
          <cell r="K213">
            <v>200000886</v>
          </cell>
          <cell r="L213" t="str">
            <v>Materská škola - Óvoda</v>
          </cell>
          <cell r="M213" t="str">
            <v>Nitriansky</v>
          </cell>
          <cell r="N213" t="str">
            <v>Komárno</v>
          </cell>
          <cell r="O213" t="str">
            <v>94501</v>
          </cell>
          <cell r="P213" t="str">
            <v>Komárno</v>
          </cell>
          <cell r="Q213" t="str">
            <v>ul.K. Kacza 33</v>
          </cell>
          <cell r="R213" t="str">
            <v>501026</v>
          </cell>
          <cell r="S213" t="str">
            <v>NS</v>
          </cell>
          <cell r="T213">
            <v>12</v>
          </cell>
          <cell r="U213">
            <v>0</v>
          </cell>
          <cell r="V213">
            <v>0</v>
          </cell>
          <cell r="Y213">
            <v>12</v>
          </cell>
          <cell r="Z213">
            <v>0</v>
          </cell>
          <cell r="AA213">
            <v>0</v>
          </cell>
          <cell r="AB213">
            <v>0</v>
          </cell>
          <cell r="AE213">
            <v>0</v>
          </cell>
        </row>
        <row r="214">
          <cell r="H214">
            <v>710004478</v>
          </cell>
          <cell r="I214" t="str">
            <v>000306525</v>
          </cell>
          <cell r="J214">
            <v>100005367</v>
          </cell>
          <cell r="K214">
            <v>200000886</v>
          </cell>
          <cell r="L214" t="str">
            <v>Materská škola s vyučovacím jazykom maďarským - Óvoda</v>
          </cell>
          <cell r="M214" t="str">
            <v>Nitriansky</v>
          </cell>
          <cell r="N214" t="str">
            <v>Komárno</v>
          </cell>
          <cell r="O214" t="str">
            <v>94501</v>
          </cell>
          <cell r="P214" t="str">
            <v>Komárno</v>
          </cell>
          <cell r="Q214" t="str">
            <v>K. Kacza 39</v>
          </cell>
          <cell r="R214" t="str">
            <v>501026</v>
          </cell>
          <cell r="S214" t="str">
            <v>NS</v>
          </cell>
          <cell r="T214">
            <v>20</v>
          </cell>
          <cell r="U214">
            <v>0</v>
          </cell>
          <cell r="V214">
            <v>0</v>
          </cell>
          <cell r="Y214">
            <v>20</v>
          </cell>
          <cell r="Z214">
            <v>2</v>
          </cell>
          <cell r="AA214">
            <v>0</v>
          </cell>
          <cell r="AB214">
            <v>0</v>
          </cell>
          <cell r="AE214">
            <v>2</v>
          </cell>
        </row>
        <row r="215">
          <cell r="H215">
            <v>710004508</v>
          </cell>
          <cell r="I215" t="str">
            <v>000306525</v>
          </cell>
          <cell r="J215">
            <v>100005379</v>
          </cell>
          <cell r="K215">
            <v>200000886</v>
          </cell>
          <cell r="L215" t="str">
            <v>Materská škola</v>
          </cell>
          <cell r="M215" t="str">
            <v>Nitriansky</v>
          </cell>
          <cell r="N215" t="str">
            <v>Komárno</v>
          </cell>
          <cell r="O215" t="str">
            <v>94501</v>
          </cell>
          <cell r="P215" t="str">
            <v>Komárno</v>
          </cell>
          <cell r="Q215" t="str">
            <v>Mederčská ul. 38</v>
          </cell>
          <cell r="R215" t="str">
            <v>501026</v>
          </cell>
          <cell r="S215" t="str">
            <v>NS</v>
          </cell>
          <cell r="T215">
            <v>11</v>
          </cell>
          <cell r="U215">
            <v>0</v>
          </cell>
          <cell r="V215">
            <v>0</v>
          </cell>
          <cell r="Y215">
            <v>11</v>
          </cell>
          <cell r="Z215">
            <v>0</v>
          </cell>
          <cell r="AA215">
            <v>0</v>
          </cell>
          <cell r="AB215">
            <v>0</v>
          </cell>
          <cell r="AE215">
            <v>0</v>
          </cell>
        </row>
        <row r="216">
          <cell r="H216">
            <v>710004567</v>
          </cell>
          <cell r="I216" t="str">
            <v>000306525</v>
          </cell>
          <cell r="J216">
            <v>100005369</v>
          </cell>
          <cell r="K216">
            <v>200000886</v>
          </cell>
          <cell r="L216" t="str">
            <v>Materská škola</v>
          </cell>
          <cell r="M216" t="str">
            <v>Nitriansky</v>
          </cell>
          <cell r="N216" t="str">
            <v>Komárno</v>
          </cell>
          <cell r="O216" t="str">
            <v>94501</v>
          </cell>
          <cell r="P216" t="str">
            <v>Komárno</v>
          </cell>
          <cell r="Q216" t="str">
            <v>Kapitánova ul. 29</v>
          </cell>
          <cell r="R216" t="str">
            <v>501026</v>
          </cell>
          <cell r="S216" t="str">
            <v>NS</v>
          </cell>
          <cell r="T216">
            <v>18</v>
          </cell>
          <cell r="U216">
            <v>0</v>
          </cell>
          <cell r="V216">
            <v>0</v>
          </cell>
          <cell r="Y216">
            <v>18</v>
          </cell>
          <cell r="Z216">
            <v>0</v>
          </cell>
          <cell r="AA216">
            <v>0</v>
          </cell>
          <cell r="AB216">
            <v>0</v>
          </cell>
          <cell r="AE216">
            <v>0</v>
          </cell>
        </row>
        <row r="217">
          <cell r="H217">
            <v>710004575</v>
          </cell>
          <cell r="I217" t="str">
            <v>000306525</v>
          </cell>
          <cell r="J217">
            <v>100005386</v>
          </cell>
          <cell r="K217">
            <v>200000886</v>
          </cell>
          <cell r="L217" t="str">
            <v>Materská škola</v>
          </cell>
          <cell r="M217" t="str">
            <v>Nitriansky</v>
          </cell>
          <cell r="N217" t="str">
            <v>Komárno</v>
          </cell>
          <cell r="O217" t="str">
            <v>94504</v>
          </cell>
          <cell r="P217" t="str">
            <v>Komárno</v>
          </cell>
          <cell r="Q217" t="str">
            <v>Nová Stráž, Dlhá ul. 1</v>
          </cell>
          <cell r="R217" t="str">
            <v>501026</v>
          </cell>
          <cell r="S217" t="str">
            <v>NS</v>
          </cell>
          <cell r="T217">
            <v>6</v>
          </cell>
          <cell r="U217">
            <v>0</v>
          </cell>
          <cell r="V217">
            <v>0</v>
          </cell>
          <cell r="Y217">
            <v>6</v>
          </cell>
          <cell r="Z217">
            <v>0</v>
          </cell>
          <cell r="AA217">
            <v>0</v>
          </cell>
          <cell r="AB217">
            <v>0</v>
          </cell>
          <cell r="AE217">
            <v>0</v>
          </cell>
        </row>
        <row r="218">
          <cell r="H218">
            <v>710004583</v>
          </cell>
          <cell r="I218" t="str">
            <v>000306525</v>
          </cell>
          <cell r="J218">
            <v>100005387</v>
          </cell>
          <cell r="K218">
            <v>200000886</v>
          </cell>
          <cell r="L218" t="str">
            <v>Materská škola s vyučovacím jazykom maďarským - Óvoda</v>
          </cell>
          <cell r="M218" t="str">
            <v>Nitriansky</v>
          </cell>
          <cell r="N218" t="str">
            <v>Komárno</v>
          </cell>
          <cell r="O218" t="str">
            <v>94504</v>
          </cell>
          <cell r="P218" t="str">
            <v>Komárno</v>
          </cell>
          <cell r="Q218" t="str">
            <v>Nová Stráž, Dlhá ul. 1</v>
          </cell>
          <cell r="R218" t="str">
            <v>501026</v>
          </cell>
          <cell r="S218" t="str">
            <v>NS</v>
          </cell>
          <cell r="T218">
            <v>5</v>
          </cell>
          <cell r="U218">
            <v>0</v>
          </cell>
          <cell r="V218">
            <v>0</v>
          </cell>
          <cell r="Y218">
            <v>5</v>
          </cell>
          <cell r="Z218">
            <v>0</v>
          </cell>
          <cell r="AA218">
            <v>0</v>
          </cell>
          <cell r="AB218">
            <v>0</v>
          </cell>
          <cell r="AE218">
            <v>0</v>
          </cell>
        </row>
        <row r="219">
          <cell r="H219">
            <v>710035136</v>
          </cell>
          <cell r="I219" t="str">
            <v>000306525</v>
          </cell>
          <cell r="J219">
            <v>100005351</v>
          </cell>
          <cell r="K219">
            <v>200000886</v>
          </cell>
          <cell r="L219" t="str">
            <v>Materská škola</v>
          </cell>
          <cell r="M219" t="str">
            <v>Nitriansky</v>
          </cell>
          <cell r="N219" t="str">
            <v>Komárno</v>
          </cell>
          <cell r="O219" t="str">
            <v>94505</v>
          </cell>
          <cell r="P219" t="str">
            <v>Komárno</v>
          </cell>
          <cell r="Q219" t="str">
            <v>Eötvösova ul. 64</v>
          </cell>
          <cell r="R219" t="str">
            <v>501026</v>
          </cell>
          <cell r="S219" t="str">
            <v>NS</v>
          </cell>
          <cell r="T219">
            <v>56</v>
          </cell>
          <cell r="U219">
            <v>0</v>
          </cell>
          <cell r="V219">
            <v>0</v>
          </cell>
          <cell r="Y219">
            <v>56</v>
          </cell>
          <cell r="Z219">
            <v>0</v>
          </cell>
          <cell r="AA219">
            <v>0</v>
          </cell>
          <cell r="AB219">
            <v>0</v>
          </cell>
          <cell r="AE219">
            <v>0</v>
          </cell>
        </row>
        <row r="220">
          <cell r="H220">
            <v>710035144</v>
          </cell>
          <cell r="I220" t="str">
            <v>000306525</v>
          </cell>
          <cell r="J220">
            <v>100005349</v>
          </cell>
          <cell r="K220">
            <v>200000886</v>
          </cell>
          <cell r="L220" t="str">
            <v>Materská škola s vyučovacím jazykom maďarským - Óvoda</v>
          </cell>
          <cell r="M220" t="str">
            <v>Nitriansky</v>
          </cell>
          <cell r="N220" t="str">
            <v>Komárno</v>
          </cell>
          <cell r="O220" t="str">
            <v>94505</v>
          </cell>
          <cell r="P220" t="str">
            <v>Komárno</v>
          </cell>
          <cell r="Q220" t="str">
            <v>Eötvösova ul. 48</v>
          </cell>
          <cell r="R220" t="str">
            <v>501026</v>
          </cell>
          <cell r="S220" t="str">
            <v>NS</v>
          </cell>
          <cell r="T220">
            <v>45</v>
          </cell>
          <cell r="U220">
            <v>0</v>
          </cell>
          <cell r="V220">
            <v>0</v>
          </cell>
          <cell r="Y220">
            <v>45</v>
          </cell>
          <cell r="Z220">
            <v>0</v>
          </cell>
          <cell r="AA220">
            <v>0</v>
          </cell>
          <cell r="AB220">
            <v>0</v>
          </cell>
          <cell r="AE220">
            <v>0</v>
          </cell>
        </row>
        <row r="221">
          <cell r="H221">
            <v>710093971</v>
          </cell>
          <cell r="I221" t="str">
            <v>000306525</v>
          </cell>
          <cell r="J221">
            <v>100005410</v>
          </cell>
          <cell r="K221">
            <v>200000886</v>
          </cell>
          <cell r="L221" t="str">
            <v>Materská škola s vyučovacím jazykom maďarským - Óvoda</v>
          </cell>
          <cell r="M221" t="str">
            <v>Nitriansky</v>
          </cell>
          <cell r="N221" t="str">
            <v>Komárno</v>
          </cell>
          <cell r="O221" t="str">
            <v>94501</v>
          </cell>
          <cell r="P221" t="str">
            <v>Komárno</v>
          </cell>
          <cell r="Q221" t="str">
            <v>Vodná ul. 29</v>
          </cell>
          <cell r="R221" t="str">
            <v>501026</v>
          </cell>
          <cell r="S221" t="str">
            <v>NS</v>
          </cell>
          <cell r="T221">
            <v>27</v>
          </cell>
          <cell r="U221">
            <v>0</v>
          </cell>
          <cell r="V221">
            <v>0</v>
          </cell>
          <cell r="Y221">
            <v>27</v>
          </cell>
          <cell r="Z221">
            <v>0</v>
          </cell>
          <cell r="AA221">
            <v>0</v>
          </cell>
          <cell r="AB221">
            <v>0</v>
          </cell>
          <cell r="AE221">
            <v>0</v>
          </cell>
        </row>
        <row r="222">
          <cell r="H222">
            <v>710004125</v>
          </cell>
          <cell r="I222" t="str">
            <v>000306363</v>
          </cell>
          <cell r="J222">
            <v>100004930</v>
          </cell>
          <cell r="K222">
            <v>200000889</v>
          </cell>
          <cell r="L222" t="str">
            <v>Materská škola</v>
          </cell>
          <cell r="M222" t="str">
            <v>Nitriansky</v>
          </cell>
          <cell r="N222" t="str">
            <v>Komárno</v>
          </cell>
          <cell r="O222" t="str">
            <v>94654</v>
          </cell>
          <cell r="P222" t="str">
            <v>Bajč</v>
          </cell>
          <cell r="Q222" t="str">
            <v>Bajč 251</v>
          </cell>
          <cell r="R222" t="str">
            <v>501034</v>
          </cell>
          <cell r="S222" t="str">
            <v>NS</v>
          </cell>
          <cell r="T222">
            <v>4</v>
          </cell>
          <cell r="U222">
            <v>0</v>
          </cell>
          <cell r="V222">
            <v>0</v>
          </cell>
          <cell r="Y222">
            <v>4</v>
          </cell>
          <cell r="Z222">
            <v>0</v>
          </cell>
          <cell r="AA222">
            <v>0</v>
          </cell>
          <cell r="AB222">
            <v>0</v>
          </cell>
          <cell r="AE222">
            <v>0</v>
          </cell>
        </row>
        <row r="223">
          <cell r="H223">
            <v>710129946</v>
          </cell>
          <cell r="I223" t="str">
            <v>000306371</v>
          </cell>
          <cell r="J223">
            <v>100004953</v>
          </cell>
          <cell r="K223">
            <v>200000891</v>
          </cell>
          <cell r="L223" t="str">
            <v>Materská škola s vyučovacím jazykom maďarským - Óvoda</v>
          </cell>
          <cell r="M223" t="str">
            <v>Nitriansky</v>
          </cell>
          <cell r="N223" t="str">
            <v>Komárno</v>
          </cell>
          <cell r="O223" t="str">
            <v>94616</v>
          </cell>
          <cell r="P223" t="str">
            <v>Bodza</v>
          </cell>
          <cell r="Q223" t="str">
            <v>Bodza 108</v>
          </cell>
          <cell r="R223" t="str">
            <v>501042</v>
          </cell>
          <cell r="S223" t="str">
            <v>NS</v>
          </cell>
          <cell r="T223">
            <v>2</v>
          </cell>
          <cell r="U223">
            <v>0</v>
          </cell>
          <cell r="V223">
            <v>0</v>
          </cell>
          <cell r="Y223">
            <v>2</v>
          </cell>
          <cell r="Z223">
            <v>0</v>
          </cell>
          <cell r="AA223">
            <v>0</v>
          </cell>
          <cell r="AB223">
            <v>0</v>
          </cell>
          <cell r="AE223">
            <v>0</v>
          </cell>
        </row>
        <row r="224">
          <cell r="H224">
            <v>710004150</v>
          </cell>
          <cell r="I224" t="str">
            <v>000306380</v>
          </cell>
          <cell r="J224">
            <v>100004968</v>
          </cell>
          <cell r="K224">
            <v>200000893</v>
          </cell>
          <cell r="L224" t="str">
            <v>Materská škola s vyučovacím jazykom maďarským - Óvoda</v>
          </cell>
          <cell r="M224" t="str">
            <v>Nitriansky</v>
          </cell>
          <cell r="N224" t="str">
            <v>Komárno</v>
          </cell>
          <cell r="O224" t="str">
            <v>94617</v>
          </cell>
          <cell r="P224" t="str">
            <v>Brestovec</v>
          </cell>
          <cell r="Q224" t="str">
            <v>Brestovec 83</v>
          </cell>
          <cell r="R224" t="str">
            <v>501069</v>
          </cell>
          <cell r="S224" t="str">
            <v>NS</v>
          </cell>
          <cell r="T224">
            <v>4</v>
          </cell>
          <cell r="U224">
            <v>0</v>
          </cell>
          <cell r="V224">
            <v>0</v>
          </cell>
          <cell r="Y224">
            <v>4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</row>
        <row r="225">
          <cell r="H225">
            <v>710004168</v>
          </cell>
          <cell r="I225" t="str">
            <v>000306398</v>
          </cell>
          <cell r="J225">
            <v>100005004</v>
          </cell>
          <cell r="K225">
            <v>200000894</v>
          </cell>
          <cell r="L225" t="str">
            <v>Materská škola s vyučovacím jazykom maďarským - Óvoda</v>
          </cell>
          <cell r="M225" t="str">
            <v>Nitriansky</v>
          </cell>
          <cell r="N225" t="str">
            <v>Komárno</v>
          </cell>
          <cell r="O225" t="str">
            <v>94635</v>
          </cell>
          <cell r="P225" t="str">
            <v>Búč</v>
          </cell>
          <cell r="Q225" t="str">
            <v>Hlavná 48</v>
          </cell>
          <cell r="R225" t="str">
            <v>501077</v>
          </cell>
          <cell r="S225" t="str">
            <v>NS</v>
          </cell>
          <cell r="T225">
            <v>12</v>
          </cell>
          <cell r="U225">
            <v>0</v>
          </cell>
          <cell r="V225">
            <v>0</v>
          </cell>
          <cell r="Y225">
            <v>12</v>
          </cell>
          <cell r="Z225">
            <v>0</v>
          </cell>
          <cell r="AA225">
            <v>0</v>
          </cell>
          <cell r="AB225">
            <v>0</v>
          </cell>
          <cell r="AE225">
            <v>0</v>
          </cell>
        </row>
        <row r="226">
          <cell r="H226">
            <v>710004176</v>
          </cell>
          <cell r="I226" t="str">
            <v>000306401</v>
          </cell>
          <cell r="J226">
            <v>100006639</v>
          </cell>
          <cell r="K226">
            <v>200000895</v>
          </cell>
          <cell r="L226" t="str">
            <v>Materská škola - Óvoda</v>
          </cell>
          <cell r="M226" t="str">
            <v>Nitriansky</v>
          </cell>
          <cell r="N226" t="str">
            <v>Komárno</v>
          </cell>
          <cell r="O226" t="str">
            <v>94602</v>
          </cell>
          <cell r="P226" t="str">
            <v>Čalovec</v>
          </cell>
          <cell r="Q226" t="str">
            <v>Hlavná 44</v>
          </cell>
          <cell r="R226" t="str">
            <v>501085</v>
          </cell>
          <cell r="S226" t="str">
            <v>NS</v>
          </cell>
          <cell r="T226">
            <v>9</v>
          </cell>
          <cell r="U226">
            <v>0</v>
          </cell>
          <cell r="V226">
            <v>0</v>
          </cell>
          <cell r="Y226">
            <v>9</v>
          </cell>
          <cell r="Z226">
            <v>0</v>
          </cell>
          <cell r="AA226">
            <v>0</v>
          </cell>
          <cell r="AB226">
            <v>0</v>
          </cell>
          <cell r="AE226">
            <v>0</v>
          </cell>
        </row>
        <row r="227">
          <cell r="H227">
            <v>710004192</v>
          </cell>
          <cell r="I227" t="str">
            <v>037866907</v>
          </cell>
          <cell r="J227">
            <v>100006680</v>
          </cell>
          <cell r="K227">
            <v>100006681</v>
          </cell>
          <cell r="L227" t="str">
            <v>Základná škola s materskou školou Sámuela Gáspára s VJM - Gáspár Sámuel Alapiskola és Óvoda - predprimárne vzdelávanie</v>
          </cell>
          <cell r="M227" t="str">
            <v>Nitriansky</v>
          </cell>
          <cell r="N227" t="str">
            <v>Komárno</v>
          </cell>
          <cell r="O227" t="str">
            <v>94619</v>
          </cell>
          <cell r="P227" t="str">
            <v>Číčov</v>
          </cell>
          <cell r="Q227" t="str">
            <v>Hlavná 286/2</v>
          </cell>
          <cell r="R227" t="str">
            <v>501093</v>
          </cell>
          <cell r="S227" t="str">
            <v>NS</v>
          </cell>
          <cell r="T227">
            <v>9</v>
          </cell>
          <cell r="U227">
            <v>0</v>
          </cell>
          <cell r="V227">
            <v>0</v>
          </cell>
          <cell r="Y227">
            <v>9</v>
          </cell>
          <cell r="Z227">
            <v>0</v>
          </cell>
          <cell r="AA227">
            <v>0</v>
          </cell>
          <cell r="AB227">
            <v>0</v>
          </cell>
          <cell r="AE227">
            <v>0</v>
          </cell>
        </row>
        <row r="228">
          <cell r="H228">
            <v>710225814</v>
          </cell>
          <cell r="I228" t="str">
            <v>037867121</v>
          </cell>
          <cell r="J228">
            <v>100006194</v>
          </cell>
          <cell r="K228">
            <v>100006198</v>
          </cell>
          <cell r="L228" t="str">
            <v>Elokované pracovisko ako súčasť Základnej školy s materskou školou</v>
          </cell>
          <cell r="M228" t="str">
            <v>Nitriansky</v>
          </cell>
          <cell r="N228" t="str">
            <v>Komárno</v>
          </cell>
          <cell r="O228" t="str">
            <v>94657</v>
          </cell>
          <cell r="P228" t="str">
            <v>Svätý Peter</v>
          </cell>
          <cell r="Q228" t="str">
            <v>Pivničná 8</v>
          </cell>
          <cell r="R228" t="str">
            <v>501115</v>
          </cell>
          <cell r="S228" t="str">
            <v>NS</v>
          </cell>
          <cell r="T228">
            <v>14</v>
          </cell>
          <cell r="U228">
            <v>0</v>
          </cell>
          <cell r="V228">
            <v>0</v>
          </cell>
          <cell r="Y228">
            <v>14</v>
          </cell>
          <cell r="Z228">
            <v>0</v>
          </cell>
          <cell r="AA228">
            <v>0</v>
          </cell>
          <cell r="AB228">
            <v>0</v>
          </cell>
          <cell r="AE228">
            <v>0</v>
          </cell>
        </row>
        <row r="229">
          <cell r="H229">
            <v>710225849</v>
          </cell>
          <cell r="I229" t="str">
            <v>037861166</v>
          </cell>
          <cell r="J229">
            <v>100006195</v>
          </cell>
          <cell r="K229">
            <v>100006199</v>
          </cell>
          <cell r="L229" t="str">
            <v>Elok. prac. ako súčasť Základnej školy s MŠ Józsefa Kossányiho s VJM - Kossányi József Alapiskola és Óvoda</v>
          </cell>
          <cell r="M229" t="str">
            <v>Nitriansky</v>
          </cell>
          <cell r="N229" t="str">
            <v>Komárno</v>
          </cell>
          <cell r="O229" t="str">
            <v>94657</v>
          </cell>
          <cell r="P229" t="str">
            <v>Svätý Peter</v>
          </cell>
          <cell r="Q229" t="str">
            <v>Pivničná 8</v>
          </cell>
          <cell r="R229" t="str">
            <v>501115</v>
          </cell>
          <cell r="S229" t="str">
            <v>NS</v>
          </cell>
          <cell r="T229">
            <v>15</v>
          </cell>
          <cell r="U229">
            <v>0</v>
          </cell>
          <cell r="V229">
            <v>0</v>
          </cell>
          <cell r="Y229">
            <v>15</v>
          </cell>
          <cell r="Z229">
            <v>0</v>
          </cell>
          <cell r="AA229">
            <v>0</v>
          </cell>
          <cell r="AB229">
            <v>0</v>
          </cell>
          <cell r="AE229">
            <v>0</v>
          </cell>
        </row>
        <row r="230">
          <cell r="H230">
            <v>710004222</v>
          </cell>
          <cell r="I230" t="str">
            <v>000306444</v>
          </cell>
          <cell r="J230">
            <v>100005070</v>
          </cell>
          <cell r="K230">
            <v>200000898</v>
          </cell>
          <cell r="L230" t="str">
            <v>Materská škola</v>
          </cell>
          <cell r="M230" t="str">
            <v>Nitriansky</v>
          </cell>
          <cell r="N230" t="str">
            <v>Komárno</v>
          </cell>
          <cell r="O230" t="str">
            <v>94656</v>
          </cell>
          <cell r="P230" t="str">
            <v>Dulovce</v>
          </cell>
          <cell r="Q230" t="str">
            <v>Podbrežná 2</v>
          </cell>
          <cell r="R230" t="str">
            <v>501123</v>
          </cell>
          <cell r="S230" t="str">
            <v>NS</v>
          </cell>
          <cell r="T230">
            <v>5</v>
          </cell>
          <cell r="U230">
            <v>0</v>
          </cell>
          <cell r="V230">
            <v>0</v>
          </cell>
          <cell r="Y230">
            <v>5</v>
          </cell>
          <cell r="Z230">
            <v>0</v>
          </cell>
          <cell r="AA230">
            <v>0</v>
          </cell>
          <cell r="AB230">
            <v>0</v>
          </cell>
          <cell r="AE230">
            <v>0</v>
          </cell>
        </row>
        <row r="231">
          <cell r="H231">
            <v>42337062</v>
          </cell>
          <cell r="I231" t="str">
            <v>000306452</v>
          </cell>
          <cell r="J231">
            <v>100005183</v>
          </cell>
          <cell r="K231">
            <v>200000884</v>
          </cell>
          <cell r="L231" t="str">
            <v>Materská škola</v>
          </cell>
          <cell r="M231" t="str">
            <v>Nitriansky</v>
          </cell>
          <cell r="N231" t="str">
            <v>Komárno</v>
          </cell>
          <cell r="O231" t="str">
            <v>94701</v>
          </cell>
          <cell r="P231" t="str">
            <v>Hurbanovo</v>
          </cell>
          <cell r="Q231" t="str">
            <v>Nový diel 50</v>
          </cell>
          <cell r="R231" t="str">
            <v>501140</v>
          </cell>
          <cell r="S231" t="str">
            <v>PS</v>
          </cell>
          <cell r="T231">
            <v>52</v>
          </cell>
          <cell r="U231">
            <v>0</v>
          </cell>
          <cell r="V231">
            <v>0</v>
          </cell>
          <cell r="Y231">
            <v>52</v>
          </cell>
          <cell r="Z231">
            <v>0</v>
          </cell>
          <cell r="AA231">
            <v>0</v>
          </cell>
          <cell r="AB231">
            <v>0</v>
          </cell>
          <cell r="AE231">
            <v>0</v>
          </cell>
        </row>
        <row r="232">
          <cell r="H232">
            <v>710177461</v>
          </cell>
          <cell r="I232" t="str">
            <v>037861158</v>
          </cell>
          <cell r="J232">
            <v>100005190</v>
          </cell>
          <cell r="K232">
            <v>100005191</v>
          </cell>
          <cell r="L232" t="str">
            <v>Základná škola s materskou školou Árpáda Fesztyho s VJM - Feszty Árpád Alapiskola és Óvoda - predprimárne vzdelávanie</v>
          </cell>
          <cell r="M232" t="str">
            <v>Nitriansky</v>
          </cell>
          <cell r="N232" t="str">
            <v>Komárno</v>
          </cell>
          <cell r="O232" t="str">
            <v>94701</v>
          </cell>
          <cell r="P232" t="str">
            <v>Hurbanovo</v>
          </cell>
          <cell r="Q232" t="str">
            <v>Športová 7</v>
          </cell>
          <cell r="R232" t="str">
            <v>501140</v>
          </cell>
          <cell r="S232" t="str">
            <v>NS</v>
          </cell>
          <cell r="T232">
            <v>9</v>
          </cell>
          <cell r="U232">
            <v>0</v>
          </cell>
          <cell r="V232">
            <v>0</v>
          </cell>
          <cell r="Y232">
            <v>9</v>
          </cell>
          <cell r="Z232">
            <v>0</v>
          </cell>
          <cell r="AA232">
            <v>0</v>
          </cell>
          <cell r="AB232">
            <v>0</v>
          </cell>
          <cell r="AE232">
            <v>0</v>
          </cell>
        </row>
        <row r="233">
          <cell r="H233">
            <v>710004184</v>
          </cell>
          <cell r="I233" t="str">
            <v>000306461</v>
          </cell>
          <cell r="J233">
            <v>100005020</v>
          </cell>
          <cell r="K233">
            <v>200000900</v>
          </cell>
          <cell r="L233" t="str">
            <v>Materská škola s vyučovacím jazykom maďarským - Óvoda</v>
          </cell>
          <cell r="M233" t="str">
            <v>Nitriansky</v>
          </cell>
          <cell r="N233" t="str">
            <v>Komárno</v>
          </cell>
          <cell r="O233" t="str">
            <v>94631</v>
          </cell>
          <cell r="P233" t="str">
            <v>Chotín</v>
          </cell>
          <cell r="Q233" t="str">
            <v>Chotín 225</v>
          </cell>
          <cell r="R233" t="str">
            <v>501158</v>
          </cell>
          <cell r="S233" t="str">
            <v>NS</v>
          </cell>
          <cell r="T233">
            <v>6</v>
          </cell>
          <cell r="U233">
            <v>0</v>
          </cell>
          <cell r="V233">
            <v>0</v>
          </cell>
          <cell r="Y233">
            <v>6</v>
          </cell>
          <cell r="Z233">
            <v>0</v>
          </cell>
          <cell r="AA233">
            <v>0</v>
          </cell>
          <cell r="AB233">
            <v>0</v>
          </cell>
          <cell r="AE233">
            <v>0</v>
          </cell>
        </row>
        <row r="234">
          <cell r="H234">
            <v>710218818</v>
          </cell>
          <cell r="I234" t="str">
            <v>037866788</v>
          </cell>
          <cell r="J234">
            <v>100005198</v>
          </cell>
          <cell r="K234">
            <v>100005200</v>
          </cell>
          <cell r="L234" t="str">
            <v>Elokované pracovisko ako súčasť Základnej školy s materskou školou</v>
          </cell>
          <cell r="M234" t="str">
            <v>Nitriansky</v>
          </cell>
          <cell r="N234" t="str">
            <v>Komárno</v>
          </cell>
          <cell r="O234" t="str">
            <v>94652</v>
          </cell>
          <cell r="P234" t="str">
            <v>Imeľ</v>
          </cell>
          <cell r="Q234" t="str">
            <v>Zdravotnícka 622/28</v>
          </cell>
          <cell r="R234" t="str">
            <v>501166</v>
          </cell>
          <cell r="S234" t="str">
            <v>NS</v>
          </cell>
          <cell r="T234">
            <v>18</v>
          </cell>
          <cell r="U234">
            <v>0</v>
          </cell>
          <cell r="V234">
            <v>0</v>
          </cell>
          <cell r="Y234">
            <v>18</v>
          </cell>
          <cell r="Z234">
            <v>0</v>
          </cell>
          <cell r="AA234">
            <v>0</v>
          </cell>
          <cell r="AB234">
            <v>0</v>
          </cell>
          <cell r="AE234">
            <v>0</v>
          </cell>
        </row>
        <row r="235">
          <cell r="H235">
            <v>710004303</v>
          </cell>
          <cell r="I235" t="str">
            <v>037861115</v>
          </cell>
          <cell r="J235">
            <v>100005213</v>
          </cell>
          <cell r="K235">
            <v>100005214</v>
          </cell>
          <cell r="L235" t="str">
            <v>Základná škola s materskou školou Károlya Dömeho s VJM - Döme Károly Alapiskola és Óvoda - predprimárne vzdelávanie</v>
          </cell>
          <cell r="M235" t="str">
            <v>Nitriansky</v>
          </cell>
          <cell r="N235" t="str">
            <v>Komárno</v>
          </cell>
          <cell r="O235" t="str">
            <v>94639</v>
          </cell>
          <cell r="P235" t="str">
            <v>Iža</v>
          </cell>
          <cell r="Q235" t="str">
            <v>Ďatelinová ulica 296</v>
          </cell>
          <cell r="R235" t="str">
            <v>501174</v>
          </cell>
          <cell r="S235" t="str">
            <v>NS</v>
          </cell>
          <cell r="T235">
            <v>8</v>
          </cell>
          <cell r="U235">
            <v>0</v>
          </cell>
          <cell r="V235">
            <v>0</v>
          </cell>
          <cell r="Y235">
            <v>8</v>
          </cell>
          <cell r="Z235">
            <v>0</v>
          </cell>
          <cell r="AA235">
            <v>0</v>
          </cell>
          <cell r="AB235">
            <v>0</v>
          </cell>
          <cell r="AE235">
            <v>0</v>
          </cell>
        </row>
        <row r="236">
          <cell r="H236">
            <v>710004311</v>
          </cell>
          <cell r="I236" t="str">
            <v>042371091</v>
          </cell>
          <cell r="J236">
            <v>100005269</v>
          </cell>
          <cell r="K236">
            <v>100005266</v>
          </cell>
          <cell r="L236" t="str">
            <v>Elokované pracovisko ako súčasť Základnej školy s materskou školou Gyulu Lőrincza - Lőrincz Gyula Alapiskola és Óvoda</v>
          </cell>
          <cell r="M236" t="str">
            <v>Nitriansky</v>
          </cell>
          <cell r="N236" t="str">
            <v>Komárno</v>
          </cell>
          <cell r="O236" t="str">
            <v>94601</v>
          </cell>
          <cell r="P236" t="str">
            <v>Kameničná</v>
          </cell>
          <cell r="Q236" t="str">
            <v>Priateľstva 662</v>
          </cell>
          <cell r="R236" t="str">
            <v>501182</v>
          </cell>
          <cell r="S236" t="str">
            <v>NS</v>
          </cell>
          <cell r="T236">
            <v>21</v>
          </cell>
          <cell r="U236">
            <v>0</v>
          </cell>
          <cell r="V236">
            <v>0</v>
          </cell>
          <cell r="Y236">
            <v>21</v>
          </cell>
          <cell r="Z236">
            <v>0</v>
          </cell>
          <cell r="AA236">
            <v>0</v>
          </cell>
          <cell r="AB236">
            <v>0</v>
          </cell>
          <cell r="AE236">
            <v>0</v>
          </cell>
        </row>
        <row r="237">
          <cell r="H237">
            <v>710004320</v>
          </cell>
          <cell r="I237" t="str">
            <v>000306509</v>
          </cell>
          <cell r="J237">
            <v>100005288</v>
          </cell>
          <cell r="K237">
            <v>200000904</v>
          </cell>
          <cell r="L237" t="str">
            <v>Materská škola s vyučovacím jazykom maďarským - Óvoda</v>
          </cell>
          <cell r="M237" t="str">
            <v>Nitriansky</v>
          </cell>
          <cell r="N237" t="str">
            <v>Komárno</v>
          </cell>
          <cell r="O237" t="str">
            <v>94620</v>
          </cell>
          <cell r="P237" t="str">
            <v>Klížska Nemá</v>
          </cell>
          <cell r="Q237" t="str">
            <v>Pokroková 216</v>
          </cell>
          <cell r="R237" t="str">
            <v>501191</v>
          </cell>
          <cell r="S237" t="str">
            <v>NS</v>
          </cell>
          <cell r="T237">
            <v>1</v>
          </cell>
          <cell r="U237">
            <v>0</v>
          </cell>
          <cell r="V237">
            <v>0</v>
          </cell>
          <cell r="Y237">
            <v>1</v>
          </cell>
          <cell r="Z237">
            <v>0</v>
          </cell>
          <cell r="AA237">
            <v>0</v>
          </cell>
          <cell r="AB237">
            <v>0</v>
          </cell>
          <cell r="AE237">
            <v>0</v>
          </cell>
        </row>
        <row r="238">
          <cell r="H238">
            <v>37961047</v>
          </cell>
          <cell r="I238" t="str">
            <v>000306517</v>
          </cell>
          <cell r="J238">
            <v>100005303</v>
          </cell>
          <cell r="K238">
            <v>200000885</v>
          </cell>
          <cell r="L238" t="str">
            <v>Materská škola s vyučovacím jazykom maďarským - Óvoda</v>
          </cell>
          <cell r="M238" t="str">
            <v>Nitriansky</v>
          </cell>
          <cell r="N238" t="str">
            <v>Komárno</v>
          </cell>
          <cell r="O238" t="str">
            <v>94603</v>
          </cell>
          <cell r="P238" t="str">
            <v>Kolárovo</v>
          </cell>
          <cell r="Q238" t="str">
            <v>Brnenské námestie 16</v>
          </cell>
          <cell r="R238" t="str">
            <v>501204</v>
          </cell>
          <cell r="S238" t="str">
            <v>PS</v>
          </cell>
          <cell r="T238">
            <v>57</v>
          </cell>
          <cell r="U238">
            <v>0</v>
          </cell>
          <cell r="V238">
            <v>0</v>
          </cell>
          <cell r="Y238">
            <v>57</v>
          </cell>
          <cell r="Z238">
            <v>0</v>
          </cell>
          <cell r="AA238">
            <v>0</v>
          </cell>
          <cell r="AB238">
            <v>0</v>
          </cell>
          <cell r="AE238">
            <v>0</v>
          </cell>
        </row>
        <row r="239">
          <cell r="H239">
            <v>42211981</v>
          </cell>
          <cell r="I239" t="str">
            <v>000306517</v>
          </cell>
          <cell r="J239">
            <v>100005306</v>
          </cell>
          <cell r="K239">
            <v>200000885</v>
          </cell>
          <cell r="L239" t="str">
            <v>Materská škola</v>
          </cell>
          <cell r="M239" t="str">
            <v>Nitriansky</v>
          </cell>
          <cell r="N239" t="str">
            <v>Komárno</v>
          </cell>
          <cell r="O239" t="str">
            <v>94603</v>
          </cell>
          <cell r="P239" t="str">
            <v>Kolárovo</v>
          </cell>
          <cell r="Q239" t="str">
            <v>Lesná 10</v>
          </cell>
          <cell r="R239" t="str">
            <v>501204</v>
          </cell>
          <cell r="S239" t="str">
            <v>PS</v>
          </cell>
          <cell r="T239">
            <v>40</v>
          </cell>
          <cell r="U239">
            <v>0</v>
          </cell>
          <cell r="V239">
            <v>0</v>
          </cell>
          <cell r="Y239">
            <v>40</v>
          </cell>
          <cell r="Z239">
            <v>0</v>
          </cell>
          <cell r="AA239">
            <v>0</v>
          </cell>
          <cell r="AB239">
            <v>0</v>
          </cell>
          <cell r="AE239">
            <v>0</v>
          </cell>
        </row>
        <row r="240">
          <cell r="H240">
            <v>710004591</v>
          </cell>
          <cell r="I240" t="str">
            <v>710178263</v>
          </cell>
          <cell r="J240">
            <v>100005439</v>
          </cell>
          <cell r="K240">
            <v>100005440</v>
          </cell>
          <cell r="L240" t="str">
            <v>Základná škola s materskou školou - predprimárne vzdelávanie</v>
          </cell>
          <cell r="M240" t="str">
            <v>Nitriansky</v>
          </cell>
          <cell r="N240" t="str">
            <v>Komárno</v>
          </cell>
          <cell r="O240" t="str">
            <v>94636</v>
          </cell>
          <cell r="P240" t="str">
            <v>Kravany nad Dunajom</v>
          </cell>
          <cell r="Q240" t="str">
            <v>Kravany nad Dunajom 143</v>
          </cell>
          <cell r="R240" t="str">
            <v>501212</v>
          </cell>
          <cell r="S240" t="str">
            <v>NS</v>
          </cell>
          <cell r="T240">
            <v>7</v>
          </cell>
          <cell r="U240">
            <v>0</v>
          </cell>
          <cell r="V240">
            <v>0</v>
          </cell>
          <cell r="Y240">
            <v>7</v>
          </cell>
          <cell r="Z240">
            <v>0</v>
          </cell>
          <cell r="AA240">
            <v>0</v>
          </cell>
          <cell r="AB240">
            <v>0</v>
          </cell>
          <cell r="AE240">
            <v>0</v>
          </cell>
        </row>
        <row r="241">
          <cell r="H241">
            <v>710004605</v>
          </cell>
          <cell r="I241" t="str">
            <v>000306550</v>
          </cell>
          <cell r="J241">
            <v>100005624</v>
          </cell>
          <cell r="K241">
            <v>200000907</v>
          </cell>
          <cell r="L241" t="str">
            <v>Materská škola - Óvoda</v>
          </cell>
          <cell r="M241" t="str">
            <v>Nitriansky</v>
          </cell>
          <cell r="N241" t="str">
            <v>Komárno</v>
          </cell>
          <cell r="O241" t="str">
            <v>94632</v>
          </cell>
          <cell r="P241" t="str">
            <v>Marcelová</v>
          </cell>
          <cell r="Q241" t="str">
            <v>Námestie slobody 1395/11</v>
          </cell>
          <cell r="R241" t="str">
            <v>501239</v>
          </cell>
          <cell r="S241" t="str">
            <v>NS</v>
          </cell>
          <cell r="T241">
            <v>10</v>
          </cell>
          <cell r="U241">
            <v>0</v>
          </cell>
          <cell r="V241">
            <v>0</v>
          </cell>
          <cell r="Y241">
            <v>10</v>
          </cell>
          <cell r="Z241">
            <v>0</v>
          </cell>
          <cell r="AA241">
            <v>0</v>
          </cell>
          <cell r="AB241">
            <v>0</v>
          </cell>
          <cell r="AE241">
            <v>0</v>
          </cell>
        </row>
        <row r="242">
          <cell r="H242">
            <v>710004613</v>
          </cell>
          <cell r="I242" t="str">
            <v>000306550</v>
          </cell>
          <cell r="J242">
            <v>100005625</v>
          </cell>
          <cell r="K242">
            <v>200000907</v>
          </cell>
          <cell r="L242" t="str">
            <v>Materská škola s vyučovacím jazykom maďarským - Óvoda</v>
          </cell>
          <cell r="M242" t="str">
            <v>Nitriansky</v>
          </cell>
          <cell r="N242" t="str">
            <v>Komárno</v>
          </cell>
          <cell r="O242" t="str">
            <v>94632</v>
          </cell>
          <cell r="P242" t="str">
            <v>Marcelová</v>
          </cell>
          <cell r="Q242" t="str">
            <v>Námestie slobody 1395/11</v>
          </cell>
          <cell r="R242" t="str">
            <v>501239</v>
          </cell>
          <cell r="S242" t="str">
            <v>NS</v>
          </cell>
          <cell r="T242">
            <v>12</v>
          </cell>
          <cell r="U242">
            <v>0</v>
          </cell>
          <cell r="V242">
            <v>0</v>
          </cell>
          <cell r="Y242">
            <v>12</v>
          </cell>
          <cell r="Z242">
            <v>0</v>
          </cell>
          <cell r="AA242">
            <v>0</v>
          </cell>
          <cell r="AB242">
            <v>0</v>
          </cell>
          <cell r="AE242">
            <v>0</v>
          </cell>
        </row>
        <row r="243">
          <cell r="H243">
            <v>710004621</v>
          </cell>
          <cell r="I243" t="str">
            <v>000306568</v>
          </cell>
          <cell r="J243">
            <v>100005631</v>
          </cell>
          <cell r="K243">
            <v>200000908</v>
          </cell>
          <cell r="L243" t="str">
            <v>Materská škola s vyučovacím jazykom maďarským - Óvoda</v>
          </cell>
          <cell r="M243" t="str">
            <v>Nitriansky</v>
          </cell>
          <cell r="N243" t="str">
            <v>Komárno</v>
          </cell>
          <cell r="O243" t="str">
            <v>94701</v>
          </cell>
          <cell r="P243" t="str">
            <v>Martovce</v>
          </cell>
          <cell r="Q243" t="str">
            <v>Martovce 131</v>
          </cell>
          <cell r="R243" t="str">
            <v>501247</v>
          </cell>
          <cell r="S243" t="str">
            <v>NS</v>
          </cell>
          <cell r="T243">
            <v>6</v>
          </cell>
          <cell r="U243">
            <v>0</v>
          </cell>
          <cell r="V243">
            <v>0</v>
          </cell>
          <cell r="Y243">
            <v>6</v>
          </cell>
          <cell r="Z243">
            <v>0</v>
          </cell>
          <cell r="AA243">
            <v>0</v>
          </cell>
          <cell r="AB243">
            <v>0</v>
          </cell>
          <cell r="AE243">
            <v>0</v>
          </cell>
        </row>
        <row r="244">
          <cell r="H244">
            <v>710004630</v>
          </cell>
          <cell r="I244" t="str">
            <v>000306576</v>
          </cell>
          <cell r="J244">
            <v>100005664</v>
          </cell>
          <cell r="K244">
            <v>200000909</v>
          </cell>
          <cell r="L244" t="str">
            <v>Materská škola s vyučovacím jazykom maďarským - Óvoda</v>
          </cell>
          <cell r="M244" t="str">
            <v>Nitriansky</v>
          </cell>
          <cell r="N244" t="str">
            <v>Komárno</v>
          </cell>
          <cell r="O244" t="str">
            <v>94637</v>
          </cell>
          <cell r="P244" t="str">
            <v>Moča</v>
          </cell>
          <cell r="Q244" t="str">
            <v>Moča 420</v>
          </cell>
          <cell r="R244" t="str">
            <v>501255</v>
          </cell>
          <cell r="S244" t="str">
            <v>NS</v>
          </cell>
          <cell r="T244">
            <v>4</v>
          </cell>
          <cell r="U244">
            <v>0</v>
          </cell>
          <cell r="V244">
            <v>0</v>
          </cell>
          <cell r="Y244">
            <v>4</v>
          </cell>
          <cell r="Z244">
            <v>0</v>
          </cell>
          <cell r="AA244">
            <v>0</v>
          </cell>
          <cell r="AB244">
            <v>0</v>
          </cell>
          <cell r="AE244">
            <v>0</v>
          </cell>
        </row>
        <row r="245">
          <cell r="H245">
            <v>710004648</v>
          </cell>
          <cell r="I245" t="str">
            <v>000306584</v>
          </cell>
          <cell r="J245">
            <v>100005647</v>
          </cell>
          <cell r="K245">
            <v>200000910</v>
          </cell>
          <cell r="L245" t="str">
            <v>Materská škola s vyučovacím jazykom maďarským - Óvoda</v>
          </cell>
          <cell r="M245" t="str">
            <v>Nitriansky</v>
          </cell>
          <cell r="N245" t="str">
            <v>Komárno</v>
          </cell>
          <cell r="O245" t="str">
            <v>94633</v>
          </cell>
          <cell r="P245" t="str">
            <v>Modrany</v>
          </cell>
          <cell r="Q245" t="str">
            <v>Modrany 498</v>
          </cell>
          <cell r="R245" t="str">
            <v>501263</v>
          </cell>
          <cell r="S245" t="str">
            <v>NS</v>
          </cell>
          <cell r="T245">
            <v>9</v>
          </cell>
          <cell r="U245">
            <v>0</v>
          </cell>
          <cell r="V245">
            <v>0</v>
          </cell>
          <cell r="Y245">
            <v>9</v>
          </cell>
          <cell r="Z245">
            <v>0</v>
          </cell>
          <cell r="AA245">
            <v>0</v>
          </cell>
          <cell r="AB245">
            <v>0</v>
          </cell>
          <cell r="AE245">
            <v>0</v>
          </cell>
        </row>
        <row r="246">
          <cell r="H246">
            <v>710004656</v>
          </cell>
          <cell r="I246" t="str">
            <v>000306606</v>
          </cell>
          <cell r="J246">
            <v>100005702</v>
          </cell>
          <cell r="K246">
            <v>200000912</v>
          </cell>
          <cell r="L246" t="str">
            <v>Materská škola - Óvoda</v>
          </cell>
          <cell r="M246" t="str">
            <v>Nitriansky</v>
          </cell>
          <cell r="N246" t="str">
            <v>Komárno</v>
          </cell>
          <cell r="O246" t="str">
            <v>94651</v>
          </cell>
          <cell r="P246" t="str">
            <v>Nesvady</v>
          </cell>
          <cell r="Q246" t="str">
            <v>Sládkovičova 2</v>
          </cell>
          <cell r="R246" t="str">
            <v>501280</v>
          </cell>
          <cell r="S246" t="str">
            <v>NS</v>
          </cell>
          <cell r="T246">
            <v>33</v>
          </cell>
          <cell r="U246">
            <v>0</v>
          </cell>
          <cell r="V246">
            <v>0</v>
          </cell>
          <cell r="Y246">
            <v>33</v>
          </cell>
          <cell r="Z246">
            <v>0</v>
          </cell>
          <cell r="AA246">
            <v>0</v>
          </cell>
          <cell r="AB246">
            <v>0</v>
          </cell>
          <cell r="AE246">
            <v>0</v>
          </cell>
        </row>
        <row r="247">
          <cell r="H247">
            <v>710004672</v>
          </cell>
          <cell r="I247" t="str">
            <v>000306606</v>
          </cell>
          <cell r="J247">
            <v>100005696</v>
          </cell>
          <cell r="K247">
            <v>200000912</v>
          </cell>
          <cell r="L247" t="str">
            <v>Materská škola - Óvoda</v>
          </cell>
          <cell r="M247" t="str">
            <v>Nitriansky</v>
          </cell>
          <cell r="N247" t="str">
            <v>Komárno</v>
          </cell>
          <cell r="O247" t="str">
            <v>94651</v>
          </cell>
          <cell r="P247" t="str">
            <v>Nesvady</v>
          </cell>
          <cell r="Q247" t="str">
            <v>Hurbanova 4</v>
          </cell>
          <cell r="R247" t="str">
            <v>501280</v>
          </cell>
          <cell r="S247" t="str">
            <v>NS</v>
          </cell>
          <cell r="T247">
            <v>16</v>
          </cell>
          <cell r="U247">
            <v>0</v>
          </cell>
          <cell r="V247">
            <v>0</v>
          </cell>
          <cell r="Y247">
            <v>16</v>
          </cell>
          <cell r="Z247">
            <v>0</v>
          </cell>
          <cell r="AA247">
            <v>0</v>
          </cell>
          <cell r="AB247">
            <v>0</v>
          </cell>
          <cell r="AE247">
            <v>0</v>
          </cell>
        </row>
        <row r="248">
          <cell r="H248">
            <v>710225334</v>
          </cell>
          <cell r="I248" t="str">
            <v>037866915</v>
          </cell>
          <cell r="J248">
            <v>100005999</v>
          </cell>
          <cell r="K248">
            <v>100005996</v>
          </cell>
          <cell r="L248" t="str">
            <v>Elokované pracovisko ako súčasť Základnej školy s materskou školou Jánosa Hetényiho s vyučovacím jazykom maďarským - Hetényi János Alapiskola és Óvoda</v>
          </cell>
          <cell r="M248" t="str">
            <v>Nitriansky</v>
          </cell>
          <cell r="N248" t="str">
            <v>Komárno</v>
          </cell>
          <cell r="O248" t="str">
            <v>94613</v>
          </cell>
          <cell r="P248" t="str">
            <v>Okoličná na Ostrove</v>
          </cell>
          <cell r="Q248" t="str">
            <v>Nitrianska 384</v>
          </cell>
          <cell r="R248" t="str">
            <v>501301</v>
          </cell>
          <cell r="S248" t="str">
            <v>NS</v>
          </cell>
          <cell r="T248">
            <v>9</v>
          </cell>
          <cell r="U248">
            <v>0</v>
          </cell>
          <cell r="V248">
            <v>0</v>
          </cell>
          <cell r="Y248">
            <v>9</v>
          </cell>
          <cell r="Z248">
            <v>0</v>
          </cell>
          <cell r="AA248">
            <v>0</v>
          </cell>
          <cell r="AB248">
            <v>0</v>
          </cell>
          <cell r="AE248">
            <v>0</v>
          </cell>
        </row>
        <row r="249">
          <cell r="H249">
            <v>710004702</v>
          </cell>
          <cell r="I249" t="str">
            <v>000306631</v>
          </cell>
          <cell r="J249">
            <v>100006014</v>
          </cell>
          <cell r="K249">
            <v>200000914</v>
          </cell>
          <cell r="L249" t="str">
            <v>Materská škola s vyučovacím jazykom maďarským - Óvoda</v>
          </cell>
          <cell r="M249" t="str">
            <v>Nitriansky</v>
          </cell>
          <cell r="N249" t="str">
            <v>Komárno</v>
          </cell>
          <cell r="O249" t="str">
            <v>94639</v>
          </cell>
          <cell r="P249" t="str">
            <v>Patince</v>
          </cell>
          <cell r="Q249" t="str">
            <v>Hlavná 47</v>
          </cell>
          <cell r="R249" t="str">
            <v>501310</v>
          </cell>
          <cell r="S249" t="str">
            <v>NS</v>
          </cell>
          <cell r="T249">
            <v>6</v>
          </cell>
          <cell r="U249">
            <v>0</v>
          </cell>
          <cell r="V249">
            <v>0</v>
          </cell>
          <cell r="Y249">
            <v>6</v>
          </cell>
          <cell r="Z249">
            <v>0</v>
          </cell>
          <cell r="AA249">
            <v>0</v>
          </cell>
          <cell r="AB249">
            <v>0</v>
          </cell>
          <cell r="AE249">
            <v>0</v>
          </cell>
        </row>
        <row r="250">
          <cell r="H250">
            <v>710004710</v>
          </cell>
          <cell r="I250" t="str">
            <v>000306649</v>
          </cell>
          <cell r="J250">
            <v>100006072</v>
          </cell>
          <cell r="K250">
            <v>200000915</v>
          </cell>
          <cell r="L250" t="str">
            <v>Materská škola</v>
          </cell>
          <cell r="M250" t="str">
            <v>Nitriansky</v>
          </cell>
          <cell r="N250" t="str">
            <v>Komárno</v>
          </cell>
          <cell r="O250" t="str">
            <v>94655</v>
          </cell>
          <cell r="P250" t="str">
            <v>Pribeta</v>
          </cell>
          <cell r="Q250" t="str">
            <v>Kvetná 39</v>
          </cell>
          <cell r="R250" t="str">
            <v>501328</v>
          </cell>
          <cell r="S250" t="str">
            <v>NS</v>
          </cell>
          <cell r="T250">
            <v>10</v>
          </cell>
          <cell r="U250">
            <v>0</v>
          </cell>
          <cell r="V250">
            <v>0</v>
          </cell>
          <cell r="Y250">
            <v>10</v>
          </cell>
          <cell r="Z250">
            <v>0</v>
          </cell>
          <cell r="AA250">
            <v>0</v>
          </cell>
          <cell r="AB250">
            <v>0</v>
          </cell>
          <cell r="AE250">
            <v>0</v>
          </cell>
        </row>
        <row r="251">
          <cell r="H251">
            <v>710035152</v>
          </cell>
          <cell r="I251" t="str">
            <v>000306649</v>
          </cell>
          <cell r="J251">
            <v>100006079</v>
          </cell>
          <cell r="K251">
            <v>200000915</v>
          </cell>
          <cell r="L251" t="str">
            <v>Materská škola s vyučovacím jazykom maďarským - Óvoda</v>
          </cell>
          <cell r="M251" t="str">
            <v>Nitriansky</v>
          </cell>
          <cell r="N251" t="str">
            <v>Komárno</v>
          </cell>
          <cell r="O251" t="str">
            <v>94655</v>
          </cell>
          <cell r="P251" t="str">
            <v>Pribeta</v>
          </cell>
          <cell r="Q251" t="str">
            <v>Kvetná 39</v>
          </cell>
          <cell r="R251" t="str">
            <v>501328</v>
          </cell>
          <cell r="S251" t="str">
            <v>NS</v>
          </cell>
          <cell r="T251">
            <v>11</v>
          </cell>
          <cell r="U251">
            <v>0</v>
          </cell>
          <cell r="V251">
            <v>0</v>
          </cell>
          <cell r="Y251">
            <v>11</v>
          </cell>
          <cell r="Z251">
            <v>0</v>
          </cell>
          <cell r="AA251">
            <v>0</v>
          </cell>
          <cell r="AB251">
            <v>0</v>
          </cell>
          <cell r="AE251">
            <v>0</v>
          </cell>
        </row>
        <row r="252">
          <cell r="H252">
            <v>710004729</v>
          </cell>
          <cell r="I252" t="str">
            <v>000306657</v>
          </cell>
          <cell r="J252">
            <v>100006096</v>
          </cell>
          <cell r="K252">
            <v>200000916</v>
          </cell>
          <cell r="L252" t="str">
            <v>Materská škola s vyučovacím jazykom maďarským - Óvoda</v>
          </cell>
          <cell r="M252" t="str">
            <v>Nitriansky</v>
          </cell>
          <cell r="N252" t="str">
            <v>Komárno</v>
          </cell>
          <cell r="O252" t="str">
            <v>94638</v>
          </cell>
          <cell r="P252" t="str">
            <v>Radvaň nad Dunajom</v>
          </cell>
          <cell r="Q252" t="str">
            <v>Radvaň nad Dunajom 143</v>
          </cell>
          <cell r="R252" t="str">
            <v>501336</v>
          </cell>
          <cell r="S252" t="str">
            <v>NS</v>
          </cell>
          <cell r="T252">
            <v>3</v>
          </cell>
          <cell r="U252">
            <v>0</v>
          </cell>
          <cell r="V252">
            <v>0</v>
          </cell>
          <cell r="Y252">
            <v>3</v>
          </cell>
          <cell r="Z252">
            <v>0</v>
          </cell>
          <cell r="AA252">
            <v>0</v>
          </cell>
          <cell r="AB252">
            <v>0</v>
          </cell>
          <cell r="AE252">
            <v>0</v>
          </cell>
        </row>
        <row r="253">
          <cell r="H253">
            <v>710004753</v>
          </cell>
          <cell r="I253" t="str">
            <v>000306665</v>
          </cell>
          <cell r="J253">
            <v>100006166</v>
          </cell>
          <cell r="K253">
            <v>200000917</v>
          </cell>
          <cell r="L253" t="str">
            <v>Materská škola s vyučovacím jazykom maďarským - Óvoda</v>
          </cell>
          <cell r="M253" t="str">
            <v>Nitriansky</v>
          </cell>
          <cell r="N253" t="str">
            <v>Komárno</v>
          </cell>
          <cell r="O253" t="str">
            <v>94617</v>
          </cell>
          <cell r="P253" t="str">
            <v>Sokolce</v>
          </cell>
          <cell r="Q253" t="str">
            <v>Hlavná 31</v>
          </cell>
          <cell r="R253" t="str">
            <v>501344</v>
          </cell>
          <cell r="S253" t="str">
            <v>NS</v>
          </cell>
          <cell r="T253">
            <v>11</v>
          </cell>
          <cell r="U253">
            <v>0</v>
          </cell>
          <cell r="V253">
            <v>0</v>
          </cell>
          <cell r="Y253">
            <v>11</v>
          </cell>
          <cell r="Z253">
            <v>0</v>
          </cell>
          <cell r="AA253">
            <v>0</v>
          </cell>
          <cell r="AB253">
            <v>0</v>
          </cell>
          <cell r="AE253">
            <v>0</v>
          </cell>
        </row>
        <row r="254">
          <cell r="H254">
            <v>710004745</v>
          </cell>
          <cell r="I254" t="str">
            <v>000306673</v>
          </cell>
          <cell r="J254">
            <v>100006785</v>
          </cell>
          <cell r="K254">
            <v>200000919</v>
          </cell>
          <cell r="L254" t="str">
            <v>Materská škola</v>
          </cell>
          <cell r="M254" t="str">
            <v>Nitriansky</v>
          </cell>
          <cell r="N254" t="str">
            <v>Komárno</v>
          </cell>
          <cell r="O254" t="str">
            <v>94632</v>
          </cell>
          <cell r="P254" t="str">
            <v>Šrobárová</v>
          </cell>
          <cell r="Q254" t="str">
            <v>Školská 4</v>
          </cell>
          <cell r="R254" t="str">
            <v>501352</v>
          </cell>
          <cell r="S254" t="str">
            <v>NS</v>
          </cell>
          <cell r="T254">
            <v>6</v>
          </cell>
          <cell r="U254">
            <v>0</v>
          </cell>
          <cell r="V254">
            <v>0</v>
          </cell>
          <cell r="Y254">
            <v>6</v>
          </cell>
          <cell r="Z254">
            <v>0</v>
          </cell>
          <cell r="AA254">
            <v>0</v>
          </cell>
          <cell r="AB254">
            <v>0</v>
          </cell>
          <cell r="AE254">
            <v>0</v>
          </cell>
        </row>
        <row r="255">
          <cell r="H255">
            <v>710004761</v>
          </cell>
          <cell r="I255" t="str">
            <v>000306690</v>
          </cell>
          <cell r="J255">
            <v>100006372</v>
          </cell>
          <cell r="K255">
            <v>200000920</v>
          </cell>
          <cell r="L255" t="str">
            <v>Materská škola s vyučovacím jazykom maďarským - Óvoda</v>
          </cell>
          <cell r="M255" t="str">
            <v>Nitriansky</v>
          </cell>
          <cell r="N255" t="str">
            <v>Komárno</v>
          </cell>
          <cell r="O255" t="str">
            <v>94615</v>
          </cell>
          <cell r="P255" t="str">
            <v>Tôň</v>
          </cell>
          <cell r="Q255" t="str">
            <v>Školská 30</v>
          </cell>
          <cell r="R255" t="str">
            <v>501361</v>
          </cell>
          <cell r="S255" t="str">
            <v>NS</v>
          </cell>
          <cell r="T255">
            <v>4</v>
          </cell>
          <cell r="U255">
            <v>0</v>
          </cell>
          <cell r="V255">
            <v>0</v>
          </cell>
          <cell r="Y255">
            <v>4</v>
          </cell>
          <cell r="Z255">
            <v>0</v>
          </cell>
          <cell r="AA255">
            <v>0</v>
          </cell>
          <cell r="AB255">
            <v>0</v>
          </cell>
          <cell r="AE255">
            <v>0</v>
          </cell>
        </row>
        <row r="256">
          <cell r="H256">
            <v>710004770</v>
          </cell>
          <cell r="I256" t="str">
            <v>000306681</v>
          </cell>
          <cell r="J256">
            <v>100006358</v>
          </cell>
          <cell r="K256">
            <v>200000921</v>
          </cell>
          <cell r="L256" t="str">
            <v>Materská škola s vyučovacím jazykom maďarským - Óvoda</v>
          </cell>
          <cell r="M256" t="str">
            <v>Nitriansky</v>
          </cell>
          <cell r="N256" t="str">
            <v>Komárno</v>
          </cell>
          <cell r="O256" t="str">
            <v>94618</v>
          </cell>
          <cell r="P256" t="str">
            <v>Trávnik</v>
          </cell>
          <cell r="Q256" t="str">
            <v>Trávnik 197</v>
          </cell>
          <cell r="R256" t="str">
            <v>501379</v>
          </cell>
          <cell r="S256" t="str">
            <v>NS</v>
          </cell>
          <cell r="T256">
            <v>3</v>
          </cell>
          <cell r="U256">
            <v>0</v>
          </cell>
          <cell r="V256">
            <v>0</v>
          </cell>
          <cell r="Y256">
            <v>3</v>
          </cell>
          <cell r="Z256">
            <v>0</v>
          </cell>
          <cell r="AA256">
            <v>0</v>
          </cell>
          <cell r="AB256">
            <v>0</v>
          </cell>
          <cell r="AE256">
            <v>0</v>
          </cell>
        </row>
        <row r="257">
          <cell r="H257">
            <v>710004788</v>
          </cell>
          <cell r="I257" t="str">
            <v>000306703</v>
          </cell>
          <cell r="J257">
            <v>100006388</v>
          </cell>
          <cell r="K257">
            <v>200000922</v>
          </cell>
          <cell r="L257" t="str">
            <v>Materská škola s vyučovacím jazykom maďarským - Óvoda</v>
          </cell>
          <cell r="M257" t="str">
            <v>Nitriansky</v>
          </cell>
          <cell r="N257" t="str">
            <v>Komárno</v>
          </cell>
          <cell r="O257" t="str">
            <v>94621</v>
          </cell>
          <cell r="P257" t="str">
            <v>Veľké Kosihy</v>
          </cell>
          <cell r="Q257" t="str">
            <v>Hlavná 45</v>
          </cell>
          <cell r="R257" t="str">
            <v>501387</v>
          </cell>
          <cell r="S257" t="str">
            <v>NS</v>
          </cell>
          <cell r="T257">
            <v>4</v>
          </cell>
          <cell r="U257">
            <v>0</v>
          </cell>
          <cell r="V257">
            <v>0</v>
          </cell>
          <cell r="Y257">
            <v>4</v>
          </cell>
          <cell r="Z257">
            <v>0</v>
          </cell>
          <cell r="AA257">
            <v>0</v>
          </cell>
          <cell r="AB257">
            <v>0</v>
          </cell>
          <cell r="AE257">
            <v>0</v>
          </cell>
        </row>
        <row r="258">
          <cell r="H258">
            <v>710004800</v>
          </cell>
          <cell r="I258" t="str">
            <v>000306711</v>
          </cell>
          <cell r="J258">
            <v>100004988</v>
          </cell>
          <cell r="K258">
            <v>200000890</v>
          </cell>
          <cell r="L258" t="str">
            <v>Materská škola - Óvoda</v>
          </cell>
          <cell r="M258" t="str">
            <v>Nitriansky</v>
          </cell>
          <cell r="N258" t="str">
            <v>Komárno</v>
          </cell>
          <cell r="O258" t="str">
            <v>94634</v>
          </cell>
          <cell r="P258" t="str">
            <v>Bátorove Kosihy</v>
          </cell>
          <cell r="Q258" t="str">
            <v>Malá 977</v>
          </cell>
          <cell r="R258" t="str">
            <v>501395</v>
          </cell>
          <cell r="S258" t="str">
            <v>NS</v>
          </cell>
          <cell r="T258">
            <v>16</v>
          </cell>
          <cell r="U258">
            <v>0</v>
          </cell>
          <cell r="V258">
            <v>0</v>
          </cell>
          <cell r="Y258">
            <v>16</v>
          </cell>
          <cell r="Z258">
            <v>1</v>
          </cell>
          <cell r="AA258">
            <v>0</v>
          </cell>
          <cell r="AB258">
            <v>0</v>
          </cell>
          <cell r="AE258">
            <v>1</v>
          </cell>
        </row>
        <row r="259">
          <cell r="H259">
            <v>710004818</v>
          </cell>
          <cell r="I259" t="str">
            <v>000306711</v>
          </cell>
          <cell r="J259">
            <v>100004986</v>
          </cell>
          <cell r="K259">
            <v>200000890</v>
          </cell>
          <cell r="L259" t="str">
            <v>Materská škola s vyučovacím jazykom maďarským - Óvoda</v>
          </cell>
          <cell r="M259" t="str">
            <v>Nitriansky</v>
          </cell>
          <cell r="N259" t="str">
            <v>Komárno</v>
          </cell>
          <cell r="O259" t="str">
            <v>94634</v>
          </cell>
          <cell r="P259" t="str">
            <v>Bátorove Kosihy</v>
          </cell>
          <cell r="Q259" t="str">
            <v>Lúčky 598</v>
          </cell>
          <cell r="R259" t="str">
            <v>501395</v>
          </cell>
          <cell r="S259" t="str">
            <v>NS</v>
          </cell>
          <cell r="T259">
            <v>11</v>
          </cell>
          <cell r="U259">
            <v>0</v>
          </cell>
          <cell r="V259">
            <v>0</v>
          </cell>
          <cell r="Y259">
            <v>11</v>
          </cell>
          <cell r="Z259">
            <v>0</v>
          </cell>
          <cell r="AA259">
            <v>0</v>
          </cell>
          <cell r="AB259">
            <v>0</v>
          </cell>
          <cell r="AE259">
            <v>0</v>
          </cell>
        </row>
        <row r="260">
          <cell r="H260">
            <v>710004834</v>
          </cell>
          <cell r="I260" t="str">
            <v>000306746</v>
          </cell>
          <cell r="J260">
            <v>100006460</v>
          </cell>
          <cell r="K260">
            <v>200000924</v>
          </cell>
          <cell r="L260" t="str">
            <v>Materská škola s vyučovacím jazykom maďarským - Óvoda</v>
          </cell>
          <cell r="M260" t="str">
            <v>Nitriansky</v>
          </cell>
          <cell r="N260" t="str">
            <v>Komárno</v>
          </cell>
          <cell r="O260" t="str">
            <v>94665</v>
          </cell>
          <cell r="P260" t="str">
            <v>Vrbová nad Váhom</v>
          </cell>
          <cell r="Q260" t="str">
            <v>Hlavná 76</v>
          </cell>
          <cell r="R260" t="str">
            <v>501409</v>
          </cell>
          <cell r="S260" t="str">
            <v>NS</v>
          </cell>
          <cell r="T260">
            <v>4</v>
          </cell>
          <cell r="U260">
            <v>0</v>
          </cell>
          <cell r="V260">
            <v>0</v>
          </cell>
          <cell r="Y260">
            <v>4</v>
          </cell>
          <cell r="Z260">
            <v>0</v>
          </cell>
          <cell r="AA260">
            <v>0</v>
          </cell>
          <cell r="AB260">
            <v>0</v>
          </cell>
          <cell r="AE260">
            <v>0</v>
          </cell>
        </row>
        <row r="261">
          <cell r="H261">
            <v>710035160</v>
          </cell>
          <cell r="I261" t="str">
            <v>000306720</v>
          </cell>
          <cell r="J261">
            <v>100006509</v>
          </cell>
          <cell r="K261">
            <v>200000925</v>
          </cell>
          <cell r="L261" t="str">
            <v>Materská škola - Óvoda</v>
          </cell>
          <cell r="M261" t="str">
            <v>Nitriansky</v>
          </cell>
          <cell r="N261" t="str">
            <v>Komárno</v>
          </cell>
          <cell r="O261" t="str">
            <v>94614</v>
          </cell>
          <cell r="P261" t="str">
            <v>Zemianska Olča</v>
          </cell>
          <cell r="Q261" t="str">
            <v>Kolárovská cesta 821/19</v>
          </cell>
          <cell r="R261" t="str">
            <v>501417</v>
          </cell>
          <cell r="S261" t="str">
            <v>NS</v>
          </cell>
          <cell r="T261">
            <v>23</v>
          </cell>
          <cell r="U261">
            <v>0</v>
          </cell>
          <cell r="V261">
            <v>0</v>
          </cell>
          <cell r="Y261">
            <v>23</v>
          </cell>
          <cell r="Z261">
            <v>0</v>
          </cell>
          <cell r="AA261">
            <v>0</v>
          </cell>
          <cell r="AB261">
            <v>0</v>
          </cell>
          <cell r="AE261">
            <v>0</v>
          </cell>
        </row>
        <row r="262">
          <cell r="H262">
            <v>710217730</v>
          </cell>
          <cell r="I262" t="str">
            <v>037866877</v>
          </cell>
          <cell r="J262">
            <v>100006522</v>
          </cell>
          <cell r="K262">
            <v>100006523</v>
          </cell>
          <cell r="L262" t="str">
            <v>Základná škola s materskou školou Móra Kóczána s VJM - Kóczán Mór Alapiskola és Óvoda - predprimárne vzdelávanie</v>
          </cell>
          <cell r="M262" t="str">
            <v>Nitriansky</v>
          </cell>
          <cell r="N262" t="str">
            <v>Komárno</v>
          </cell>
          <cell r="O262" t="str">
            <v>94612</v>
          </cell>
          <cell r="P262" t="str">
            <v>Zlatná na Ostrove</v>
          </cell>
          <cell r="Q262" t="str">
            <v>Komenského 555</v>
          </cell>
          <cell r="R262" t="str">
            <v>501425</v>
          </cell>
          <cell r="S262" t="str">
            <v>NS</v>
          </cell>
          <cell r="T262">
            <v>9</v>
          </cell>
          <cell r="U262">
            <v>0</v>
          </cell>
          <cell r="V262">
            <v>0</v>
          </cell>
          <cell r="Y262">
            <v>9</v>
          </cell>
          <cell r="Z262">
            <v>0</v>
          </cell>
          <cell r="AA262">
            <v>0</v>
          </cell>
          <cell r="AB262">
            <v>0</v>
          </cell>
          <cell r="AE262">
            <v>0</v>
          </cell>
        </row>
        <row r="263">
          <cell r="H263">
            <v>710002475</v>
          </cell>
          <cell r="I263" t="str">
            <v>000305383</v>
          </cell>
          <cell r="J263">
            <v>100001655</v>
          </cell>
          <cell r="K263">
            <v>200000302</v>
          </cell>
          <cell r="L263" t="str">
            <v>Materská škola - Óvoda</v>
          </cell>
          <cell r="M263" t="str">
            <v>Trnavský</v>
          </cell>
          <cell r="N263" t="str">
            <v>Dunajská Streda</v>
          </cell>
          <cell r="O263" t="str">
            <v>92901</v>
          </cell>
          <cell r="P263" t="str">
            <v>Dunajská Streda</v>
          </cell>
          <cell r="Q263" t="str">
            <v>Széchenyiho ulica 1999/9</v>
          </cell>
          <cell r="R263" t="str">
            <v>501433</v>
          </cell>
          <cell r="S263" t="str">
            <v>NS</v>
          </cell>
          <cell r="T263">
            <v>28</v>
          </cell>
          <cell r="U263">
            <v>0</v>
          </cell>
          <cell r="V263">
            <v>0</v>
          </cell>
          <cell r="Y263">
            <v>28</v>
          </cell>
          <cell r="Z263">
            <v>0</v>
          </cell>
          <cell r="AA263">
            <v>0</v>
          </cell>
          <cell r="AB263">
            <v>0</v>
          </cell>
          <cell r="AE263">
            <v>0</v>
          </cell>
        </row>
        <row r="264">
          <cell r="H264">
            <v>710002505</v>
          </cell>
          <cell r="I264" t="str">
            <v>000305383</v>
          </cell>
          <cell r="J264">
            <v>100001643</v>
          </cell>
          <cell r="K264">
            <v>200000302</v>
          </cell>
          <cell r="L264" t="str">
            <v>Materská škola s vyučovacím jazykom maďarským - Óvoda</v>
          </cell>
          <cell r="M264" t="str">
            <v>Trnavský</v>
          </cell>
          <cell r="N264" t="str">
            <v>Dunajská Streda</v>
          </cell>
          <cell r="O264" t="str">
            <v>92901</v>
          </cell>
          <cell r="P264" t="str">
            <v>Dunajská Streda</v>
          </cell>
          <cell r="Q264" t="str">
            <v>Októbrová ulica 939/47</v>
          </cell>
          <cell r="R264" t="str">
            <v>501433</v>
          </cell>
          <cell r="S264" t="str">
            <v>NS</v>
          </cell>
          <cell r="T264">
            <v>29</v>
          </cell>
          <cell r="U264">
            <v>0</v>
          </cell>
          <cell r="V264">
            <v>0</v>
          </cell>
          <cell r="Y264">
            <v>29</v>
          </cell>
          <cell r="Z264">
            <v>0</v>
          </cell>
          <cell r="AA264">
            <v>0</v>
          </cell>
          <cell r="AB264">
            <v>0</v>
          </cell>
          <cell r="AE264">
            <v>0</v>
          </cell>
        </row>
        <row r="265">
          <cell r="H265">
            <v>710002513</v>
          </cell>
          <cell r="I265" t="str">
            <v>000305383</v>
          </cell>
          <cell r="J265">
            <v>100001616</v>
          </cell>
          <cell r="K265">
            <v>200000302</v>
          </cell>
          <cell r="L265" t="str">
            <v>Materská škola</v>
          </cell>
          <cell r="M265" t="str">
            <v>Trnavský</v>
          </cell>
          <cell r="N265" t="str">
            <v>Dunajská Streda</v>
          </cell>
          <cell r="O265" t="str">
            <v>92901</v>
          </cell>
          <cell r="P265" t="str">
            <v>Dunajská Streda</v>
          </cell>
          <cell r="Q265" t="str">
            <v>Jesenského ulica 910/10</v>
          </cell>
          <cell r="R265" t="str">
            <v>501433</v>
          </cell>
          <cell r="S265" t="str">
            <v>NS</v>
          </cell>
          <cell r="T265">
            <v>34</v>
          </cell>
          <cell r="U265">
            <v>0</v>
          </cell>
          <cell r="V265">
            <v>0</v>
          </cell>
          <cell r="Y265">
            <v>34</v>
          </cell>
          <cell r="Z265">
            <v>0</v>
          </cell>
          <cell r="AA265">
            <v>0</v>
          </cell>
          <cell r="AB265">
            <v>0</v>
          </cell>
          <cell r="AE265">
            <v>0</v>
          </cell>
        </row>
        <row r="266">
          <cell r="H266">
            <v>710002530</v>
          </cell>
          <cell r="I266" t="str">
            <v>000305383</v>
          </cell>
          <cell r="J266">
            <v>100001645</v>
          </cell>
          <cell r="K266">
            <v>200000302</v>
          </cell>
          <cell r="L266" t="str">
            <v>Materská škola - Óvoda</v>
          </cell>
          <cell r="M266" t="str">
            <v>Trnavský</v>
          </cell>
          <cell r="N266" t="str">
            <v>Dunajská Streda</v>
          </cell>
          <cell r="O266" t="str">
            <v>92901</v>
          </cell>
          <cell r="P266" t="str">
            <v>Dunajská Streda</v>
          </cell>
          <cell r="Q266" t="str">
            <v>Ružový háj 1359/19</v>
          </cell>
          <cell r="R266" t="str">
            <v>501433</v>
          </cell>
          <cell r="S266" t="str">
            <v>NS</v>
          </cell>
          <cell r="T266">
            <v>16</v>
          </cell>
          <cell r="U266">
            <v>0</v>
          </cell>
          <cell r="V266">
            <v>0</v>
          </cell>
          <cell r="Y266">
            <v>16</v>
          </cell>
          <cell r="Z266">
            <v>0</v>
          </cell>
          <cell r="AA266">
            <v>0</v>
          </cell>
          <cell r="AB266">
            <v>0</v>
          </cell>
          <cell r="AE266">
            <v>0</v>
          </cell>
        </row>
        <row r="267">
          <cell r="H267">
            <v>710002548</v>
          </cell>
          <cell r="I267" t="str">
            <v>000305383</v>
          </cell>
          <cell r="J267">
            <v>100001601</v>
          </cell>
          <cell r="K267">
            <v>200000302</v>
          </cell>
          <cell r="L267" t="str">
            <v>Materská škola Eleka Benedeka s vyučovacím jazykom maďarským - Óvoda</v>
          </cell>
          <cell r="M267" t="str">
            <v>Trnavský</v>
          </cell>
          <cell r="N267" t="str">
            <v>Dunajská Streda</v>
          </cell>
          <cell r="O267" t="str">
            <v>92901</v>
          </cell>
          <cell r="P267" t="str">
            <v>Dunajská Streda</v>
          </cell>
          <cell r="Q267" t="str">
            <v>Alžbetínske nám. 323/3</v>
          </cell>
          <cell r="R267" t="str">
            <v>501433</v>
          </cell>
          <cell r="S267" t="str">
            <v>NS</v>
          </cell>
          <cell r="T267">
            <v>25</v>
          </cell>
          <cell r="U267">
            <v>0</v>
          </cell>
          <cell r="V267">
            <v>0</v>
          </cell>
          <cell r="Y267">
            <v>25</v>
          </cell>
          <cell r="Z267">
            <v>0</v>
          </cell>
          <cell r="AA267">
            <v>0</v>
          </cell>
          <cell r="AB267">
            <v>0</v>
          </cell>
          <cell r="AE267">
            <v>0</v>
          </cell>
        </row>
        <row r="268">
          <cell r="H268">
            <v>710002564</v>
          </cell>
          <cell r="I268" t="str">
            <v>000305383</v>
          </cell>
          <cell r="J268">
            <v>100001625</v>
          </cell>
          <cell r="K268">
            <v>200000302</v>
          </cell>
          <cell r="L268" t="str">
            <v>Materská škola - Óvoda</v>
          </cell>
          <cell r="M268" t="str">
            <v>Trnavský</v>
          </cell>
          <cell r="N268" t="str">
            <v>Dunajská Streda</v>
          </cell>
          <cell r="O268" t="str">
            <v>92901</v>
          </cell>
          <cell r="P268" t="str">
            <v>Dunajská Streda</v>
          </cell>
          <cell r="Q268" t="str">
            <v>Komenského ulica 357/2</v>
          </cell>
          <cell r="R268" t="str">
            <v>501433</v>
          </cell>
          <cell r="S268" t="str">
            <v>NS</v>
          </cell>
          <cell r="T268">
            <v>35</v>
          </cell>
          <cell r="U268">
            <v>0</v>
          </cell>
          <cell r="V268">
            <v>0</v>
          </cell>
          <cell r="Y268">
            <v>35</v>
          </cell>
          <cell r="Z268">
            <v>0</v>
          </cell>
          <cell r="AA268">
            <v>0</v>
          </cell>
          <cell r="AB268">
            <v>0</v>
          </cell>
          <cell r="AE268">
            <v>0</v>
          </cell>
        </row>
        <row r="269">
          <cell r="H269">
            <v>710035004</v>
          </cell>
          <cell r="I269" t="str">
            <v>000305383</v>
          </cell>
          <cell r="J269">
            <v>100001638</v>
          </cell>
          <cell r="K269">
            <v>200000302</v>
          </cell>
          <cell r="L269" t="str">
            <v>Materská škola - Óvoda</v>
          </cell>
          <cell r="M269" t="str">
            <v>Trnavský</v>
          </cell>
          <cell r="N269" t="str">
            <v>Dunajská Streda</v>
          </cell>
          <cell r="O269" t="str">
            <v>92901</v>
          </cell>
          <cell r="P269" t="str">
            <v>Dunajská Streda</v>
          </cell>
          <cell r="Q269" t="str">
            <v>Námestie SNP 187/11</v>
          </cell>
          <cell r="R269" t="str">
            <v>501433</v>
          </cell>
          <cell r="S269" t="str">
            <v>NS</v>
          </cell>
          <cell r="T269">
            <v>30</v>
          </cell>
          <cell r="U269">
            <v>0</v>
          </cell>
          <cell r="V269">
            <v>0</v>
          </cell>
          <cell r="Y269">
            <v>30</v>
          </cell>
          <cell r="Z269">
            <v>0</v>
          </cell>
          <cell r="AA269">
            <v>0</v>
          </cell>
          <cell r="AB269">
            <v>0</v>
          </cell>
          <cell r="AE269">
            <v>0</v>
          </cell>
        </row>
        <row r="270">
          <cell r="H270">
            <v>710035012</v>
          </cell>
          <cell r="I270" t="str">
            <v>000305383</v>
          </cell>
          <cell r="J270">
            <v>100001647</v>
          </cell>
          <cell r="K270">
            <v>200000302</v>
          </cell>
          <cell r="L270" t="str">
            <v>Materská škola - Óvoda</v>
          </cell>
          <cell r="M270" t="str">
            <v>Trnavský</v>
          </cell>
          <cell r="N270" t="str">
            <v>Dunajská Streda</v>
          </cell>
          <cell r="O270" t="str">
            <v>92901</v>
          </cell>
          <cell r="P270" t="str">
            <v>Dunajská Streda</v>
          </cell>
          <cell r="Q270" t="str">
            <v>Rybný trh 14</v>
          </cell>
          <cell r="R270" t="str">
            <v>501433</v>
          </cell>
          <cell r="S270" t="str">
            <v>NS</v>
          </cell>
          <cell r="T270">
            <v>38</v>
          </cell>
          <cell r="U270">
            <v>0</v>
          </cell>
          <cell r="V270">
            <v>0</v>
          </cell>
          <cell r="Y270">
            <v>38</v>
          </cell>
          <cell r="Z270">
            <v>0</v>
          </cell>
          <cell r="AA270">
            <v>0</v>
          </cell>
          <cell r="AB270">
            <v>0</v>
          </cell>
          <cell r="AE270">
            <v>0</v>
          </cell>
        </row>
        <row r="271">
          <cell r="H271">
            <v>710091925</v>
          </cell>
          <cell r="I271" t="str">
            <v>000305383</v>
          </cell>
          <cell r="J271">
            <v>100001628</v>
          </cell>
          <cell r="K271">
            <v>200000302</v>
          </cell>
          <cell r="L271" t="str">
            <v>Materská škola - Óvoda</v>
          </cell>
          <cell r="M271" t="str">
            <v>Trnavský</v>
          </cell>
          <cell r="N271" t="str">
            <v>Dunajská Streda</v>
          </cell>
          <cell r="O271" t="str">
            <v>92901</v>
          </cell>
          <cell r="P271" t="str">
            <v>Dunajská Streda</v>
          </cell>
          <cell r="Q271" t="str">
            <v>Nám. priateľstva 2173/27</v>
          </cell>
          <cell r="R271" t="str">
            <v>501433</v>
          </cell>
          <cell r="S271" t="str">
            <v>NS</v>
          </cell>
          <cell r="T271">
            <v>38</v>
          </cell>
          <cell r="U271">
            <v>0</v>
          </cell>
          <cell r="V271">
            <v>0</v>
          </cell>
          <cell r="Y271">
            <v>38</v>
          </cell>
          <cell r="Z271">
            <v>0</v>
          </cell>
          <cell r="AA271">
            <v>0</v>
          </cell>
          <cell r="AB271">
            <v>0</v>
          </cell>
          <cell r="AE271">
            <v>0</v>
          </cell>
        </row>
        <row r="272">
          <cell r="H272">
            <v>710002327</v>
          </cell>
          <cell r="I272" t="str">
            <v>000305251</v>
          </cell>
          <cell r="J272">
            <v>100001549</v>
          </cell>
          <cell r="K272">
            <v>200000305</v>
          </cell>
          <cell r="L272" t="str">
            <v>Materská škola s vyučovacím jazykom maďarským - Magyar Nyelvű Óvoda</v>
          </cell>
          <cell r="M272" t="str">
            <v>Trnavský</v>
          </cell>
          <cell r="N272" t="str">
            <v>Dunajská Streda</v>
          </cell>
          <cell r="O272" t="str">
            <v>93030</v>
          </cell>
          <cell r="P272" t="str">
            <v>Báč</v>
          </cell>
          <cell r="Q272" t="str">
            <v>Báč 83</v>
          </cell>
          <cell r="R272" t="str">
            <v>501441</v>
          </cell>
          <cell r="S272" t="str">
            <v>NS</v>
          </cell>
          <cell r="T272">
            <v>9</v>
          </cell>
          <cell r="U272">
            <v>0</v>
          </cell>
          <cell r="V272">
            <v>0</v>
          </cell>
          <cell r="Y272">
            <v>9</v>
          </cell>
          <cell r="Z272">
            <v>0</v>
          </cell>
          <cell r="AA272">
            <v>0</v>
          </cell>
          <cell r="AB272">
            <v>0</v>
          </cell>
          <cell r="AE272">
            <v>0</v>
          </cell>
        </row>
        <row r="273">
          <cell r="H273">
            <v>710002335</v>
          </cell>
          <cell r="I273" t="str">
            <v>000305260</v>
          </cell>
          <cell r="J273">
            <v>100001550</v>
          </cell>
          <cell r="K273">
            <v>200000306</v>
          </cell>
          <cell r="L273" t="str">
            <v>Materská škola s vyučovacím jazykom maďarským - Óvoda</v>
          </cell>
          <cell r="M273" t="str">
            <v>Trnavský</v>
          </cell>
          <cell r="N273" t="str">
            <v>Dunajská Streda</v>
          </cell>
          <cell r="O273" t="str">
            <v>93004</v>
          </cell>
          <cell r="P273" t="str">
            <v>Baka</v>
          </cell>
          <cell r="Q273" t="str">
            <v>Baka 351</v>
          </cell>
          <cell r="R273" t="str">
            <v>501450</v>
          </cell>
          <cell r="S273" t="str">
            <v>NS</v>
          </cell>
          <cell r="T273">
            <v>4</v>
          </cell>
          <cell r="U273">
            <v>0</v>
          </cell>
          <cell r="V273">
            <v>0</v>
          </cell>
          <cell r="Y273">
            <v>4</v>
          </cell>
          <cell r="Z273">
            <v>0</v>
          </cell>
          <cell r="AA273">
            <v>0</v>
          </cell>
          <cell r="AB273">
            <v>0</v>
          </cell>
          <cell r="AE273">
            <v>0</v>
          </cell>
        </row>
        <row r="274">
          <cell r="H274">
            <v>710002343</v>
          </cell>
          <cell r="I274" t="str">
            <v>000305278</v>
          </cell>
          <cell r="J274">
            <v>100001555</v>
          </cell>
          <cell r="K274">
            <v>200000307</v>
          </cell>
          <cell r="L274" t="str">
            <v>Materská škola s vyučovacím jazykom maďarským - Óvoda</v>
          </cell>
          <cell r="M274" t="str">
            <v>Trnavský</v>
          </cell>
          <cell r="N274" t="str">
            <v>Dunajská Streda</v>
          </cell>
          <cell r="O274" t="str">
            <v>93008</v>
          </cell>
          <cell r="P274" t="str">
            <v>Baloň</v>
          </cell>
          <cell r="Q274" t="str">
            <v>Baloň 254</v>
          </cell>
          <cell r="R274" t="str">
            <v>501468</v>
          </cell>
          <cell r="S274" t="str">
            <v>NS</v>
          </cell>
          <cell r="T274">
            <v>6</v>
          </cell>
          <cell r="U274">
            <v>0</v>
          </cell>
          <cell r="V274">
            <v>0</v>
          </cell>
          <cell r="Y274">
            <v>6</v>
          </cell>
          <cell r="Z274">
            <v>0</v>
          </cell>
          <cell r="AA274">
            <v>0</v>
          </cell>
          <cell r="AB274">
            <v>0</v>
          </cell>
          <cell r="AE274">
            <v>0</v>
          </cell>
        </row>
        <row r="275">
          <cell r="H275">
            <v>710002351</v>
          </cell>
          <cell r="I275" t="str">
            <v>000305294</v>
          </cell>
          <cell r="J275">
            <v>100001557</v>
          </cell>
          <cell r="K275">
            <v>200000309</v>
          </cell>
          <cell r="L275" t="str">
            <v>Materská škola</v>
          </cell>
          <cell r="M275" t="str">
            <v>Trnavský</v>
          </cell>
          <cell r="N275" t="str">
            <v>Dunajská Streda</v>
          </cell>
          <cell r="O275" t="str">
            <v>93052</v>
          </cell>
          <cell r="P275" t="str">
            <v>Blahová</v>
          </cell>
          <cell r="Q275" t="str">
            <v>Blahová 145</v>
          </cell>
          <cell r="R275" t="str">
            <v>501484</v>
          </cell>
          <cell r="S275" t="str">
            <v>NS</v>
          </cell>
          <cell r="T275">
            <v>8</v>
          </cell>
          <cell r="U275">
            <v>0</v>
          </cell>
          <cell r="V275">
            <v>0</v>
          </cell>
          <cell r="Y275">
            <v>8</v>
          </cell>
          <cell r="Z275">
            <v>0</v>
          </cell>
          <cell r="AA275">
            <v>0</v>
          </cell>
          <cell r="AB275">
            <v>0</v>
          </cell>
          <cell r="AE275">
            <v>0</v>
          </cell>
        </row>
        <row r="276">
          <cell r="H276">
            <v>710002360</v>
          </cell>
          <cell r="I276" t="str">
            <v>000305308</v>
          </cell>
          <cell r="J276">
            <v>100001563</v>
          </cell>
          <cell r="K276">
            <v>200000310</v>
          </cell>
          <cell r="L276" t="str">
            <v>Materská škola s vyučovacím jazykom maďarským - Magyar Nyelvű Óvoda</v>
          </cell>
          <cell r="M276" t="str">
            <v>Trnavský</v>
          </cell>
          <cell r="N276" t="str">
            <v>Dunajská Streda</v>
          </cell>
          <cell r="O276" t="str">
            <v>93032</v>
          </cell>
          <cell r="P276" t="str">
            <v>Blatná na Ostrove</v>
          </cell>
          <cell r="Q276" t="str">
            <v>Blatná na Ostrove 204</v>
          </cell>
          <cell r="R276" t="str">
            <v>501492</v>
          </cell>
          <cell r="S276" t="str">
            <v>NS</v>
          </cell>
          <cell r="T276">
            <v>11</v>
          </cell>
          <cell r="U276">
            <v>0</v>
          </cell>
          <cell r="V276">
            <v>0</v>
          </cell>
          <cell r="Y276">
            <v>11</v>
          </cell>
          <cell r="Z276">
            <v>0</v>
          </cell>
          <cell r="AA276">
            <v>0</v>
          </cell>
          <cell r="AB276">
            <v>0</v>
          </cell>
          <cell r="AE276">
            <v>0</v>
          </cell>
        </row>
        <row r="277">
          <cell r="H277">
            <v>710002378</v>
          </cell>
          <cell r="I277" t="str">
            <v>000305316</v>
          </cell>
          <cell r="J277">
            <v>100001564</v>
          </cell>
          <cell r="K277">
            <v>200000312</v>
          </cell>
          <cell r="L277" t="str">
            <v>Materská škola s vyučovacím jazykom maďarským - Magyar Nyelvű Óvoda</v>
          </cell>
          <cell r="M277" t="str">
            <v>Trnavský</v>
          </cell>
          <cell r="N277" t="str">
            <v>Dunajská Streda</v>
          </cell>
          <cell r="O277" t="str">
            <v>92901</v>
          </cell>
          <cell r="P277" t="str">
            <v>Boheľov</v>
          </cell>
          <cell r="Q277" t="str">
            <v>Boheľov 20</v>
          </cell>
          <cell r="R277" t="str">
            <v>501506</v>
          </cell>
          <cell r="S277" t="str">
            <v>NS</v>
          </cell>
          <cell r="T277">
            <v>5</v>
          </cell>
          <cell r="U277">
            <v>0</v>
          </cell>
          <cell r="V277">
            <v>0</v>
          </cell>
          <cell r="Y277">
            <v>5</v>
          </cell>
          <cell r="Z277">
            <v>0</v>
          </cell>
          <cell r="AA277">
            <v>0</v>
          </cell>
          <cell r="AB277">
            <v>0</v>
          </cell>
          <cell r="AE277">
            <v>0</v>
          </cell>
        </row>
        <row r="278">
          <cell r="H278">
            <v>710002386</v>
          </cell>
          <cell r="I278" t="str">
            <v>000305324</v>
          </cell>
          <cell r="J278">
            <v>100001565</v>
          </cell>
          <cell r="K278">
            <v>200000313</v>
          </cell>
          <cell r="L278" t="str">
            <v>Materská škola s vyučovacím jazykom maďarským - Magyar Nyelvű Óvoda</v>
          </cell>
          <cell r="M278" t="str">
            <v>Trnavský</v>
          </cell>
          <cell r="N278" t="str">
            <v>Dunajská Streda</v>
          </cell>
          <cell r="O278" t="str">
            <v>93040</v>
          </cell>
          <cell r="P278" t="str">
            <v>Čakany</v>
          </cell>
          <cell r="Q278" t="str">
            <v>Čakany 107</v>
          </cell>
          <cell r="R278" t="str">
            <v>501514</v>
          </cell>
          <cell r="S278" t="str">
            <v>NS</v>
          </cell>
          <cell r="T278">
            <v>9</v>
          </cell>
          <cell r="U278">
            <v>0</v>
          </cell>
          <cell r="V278">
            <v>0</v>
          </cell>
          <cell r="Y278">
            <v>9</v>
          </cell>
          <cell r="Z278">
            <v>0</v>
          </cell>
          <cell r="AA278">
            <v>0</v>
          </cell>
          <cell r="AB278">
            <v>0</v>
          </cell>
          <cell r="AE278">
            <v>0</v>
          </cell>
        </row>
        <row r="279">
          <cell r="H279">
            <v>710002394</v>
          </cell>
          <cell r="I279" t="str">
            <v>000305332</v>
          </cell>
          <cell r="J279">
            <v>100001884</v>
          </cell>
          <cell r="K279">
            <v>200000304</v>
          </cell>
          <cell r="L279" t="str">
            <v>Materská škola</v>
          </cell>
          <cell r="M279" t="str">
            <v>Trnavský</v>
          </cell>
          <cell r="N279" t="str">
            <v>Dunajská Streda</v>
          </cell>
          <cell r="O279" t="str">
            <v>93201</v>
          </cell>
          <cell r="P279" t="str">
            <v>Veľký Meder</v>
          </cell>
          <cell r="Q279" t="str">
            <v>Nám. Bélu Bartóka 495/18</v>
          </cell>
          <cell r="R279" t="str">
            <v>501522</v>
          </cell>
          <cell r="S279" t="str">
            <v>NS</v>
          </cell>
          <cell r="T279">
            <v>23</v>
          </cell>
          <cell r="U279">
            <v>0</v>
          </cell>
          <cell r="V279">
            <v>0</v>
          </cell>
          <cell r="Y279">
            <v>23</v>
          </cell>
          <cell r="Z279">
            <v>0</v>
          </cell>
          <cell r="AA279">
            <v>0</v>
          </cell>
          <cell r="AB279">
            <v>0</v>
          </cell>
          <cell r="AE279">
            <v>0</v>
          </cell>
        </row>
        <row r="280">
          <cell r="H280">
            <v>710002416</v>
          </cell>
          <cell r="I280" t="str">
            <v>000305332</v>
          </cell>
          <cell r="J280">
            <v>100001889</v>
          </cell>
          <cell r="K280">
            <v>200000304</v>
          </cell>
          <cell r="L280" t="str">
            <v>Materská škola s vyučovacím jazykom maďarským - Magyar Nyelvű Óvoda</v>
          </cell>
          <cell r="M280" t="str">
            <v>Trnavský</v>
          </cell>
          <cell r="N280" t="str">
            <v>Dunajská Streda</v>
          </cell>
          <cell r="O280" t="str">
            <v>93201</v>
          </cell>
          <cell r="P280" t="str">
            <v>Veľký Meder</v>
          </cell>
          <cell r="Q280" t="str">
            <v>Železničná 7</v>
          </cell>
          <cell r="R280" t="str">
            <v>501522</v>
          </cell>
          <cell r="S280" t="str">
            <v>NS</v>
          </cell>
          <cell r="T280">
            <v>53</v>
          </cell>
          <cell r="U280">
            <v>0</v>
          </cell>
          <cell r="V280">
            <v>0</v>
          </cell>
          <cell r="Y280">
            <v>53</v>
          </cell>
          <cell r="Z280">
            <v>0</v>
          </cell>
          <cell r="AA280">
            <v>0</v>
          </cell>
          <cell r="AB280">
            <v>0</v>
          </cell>
          <cell r="AE280">
            <v>0</v>
          </cell>
        </row>
        <row r="281">
          <cell r="H281">
            <v>710002432</v>
          </cell>
          <cell r="I281" t="str">
            <v>000305341</v>
          </cell>
          <cell r="J281">
            <v>100001576</v>
          </cell>
          <cell r="K281">
            <v>200000315</v>
          </cell>
          <cell r="L281" t="str">
            <v>Materská škola s vyučovacím jazykom maďarským - Óvoda</v>
          </cell>
          <cell r="M281" t="str">
            <v>Trnavský</v>
          </cell>
          <cell r="N281" t="str">
            <v>Dunajská Streda</v>
          </cell>
          <cell r="O281" t="str">
            <v>93008</v>
          </cell>
          <cell r="P281" t="str">
            <v>Čiližská Radvaň</v>
          </cell>
          <cell r="Q281" t="str">
            <v>Čiližská Radvaň 40</v>
          </cell>
          <cell r="R281" t="str">
            <v>501531</v>
          </cell>
          <cell r="S281" t="str">
            <v>NS</v>
          </cell>
          <cell r="T281">
            <v>9</v>
          </cell>
          <cell r="U281">
            <v>0</v>
          </cell>
          <cell r="V281">
            <v>0</v>
          </cell>
          <cell r="Y281">
            <v>9</v>
          </cell>
          <cell r="Z281">
            <v>0</v>
          </cell>
          <cell r="AA281">
            <v>0</v>
          </cell>
          <cell r="AB281">
            <v>0</v>
          </cell>
          <cell r="AE281">
            <v>0</v>
          </cell>
        </row>
        <row r="282">
          <cell r="H282">
            <v>710002440</v>
          </cell>
          <cell r="I282" t="str">
            <v>000305359</v>
          </cell>
          <cell r="J282">
            <v>100001581</v>
          </cell>
          <cell r="K282">
            <v>200000316</v>
          </cell>
          <cell r="L282" t="str">
            <v>Materská škola s vyučovacím jazykom maďarským - Magyar Nyelvű Óvoda</v>
          </cell>
          <cell r="M282" t="str">
            <v>Trnavský</v>
          </cell>
          <cell r="N282" t="str">
            <v>Dunajská Streda</v>
          </cell>
          <cell r="O282" t="str">
            <v>93031</v>
          </cell>
          <cell r="P282" t="str">
            <v>Dobrohošť</v>
          </cell>
          <cell r="Q282" t="str">
            <v>Dobrohošť 92</v>
          </cell>
          <cell r="R282" t="str">
            <v>501549</v>
          </cell>
          <cell r="S282" t="str">
            <v>NS</v>
          </cell>
          <cell r="T282">
            <v>12</v>
          </cell>
          <cell r="U282">
            <v>0</v>
          </cell>
          <cell r="V282">
            <v>0</v>
          </cell>
          <cell r="Y282">
            <v>12</v>
          </cell>
          <cell r="Z282">
            <v>0</v>
          </cell>
          <cell r="AA282">
            <v>0</v>
          </cell>
          <cell r="AB282">
            <v>0</v>
          </cell>
          <cell r="AE282">
            <v>0</v>
          </cell>
        </row>
        <row r="283">
          <cell r="H283">
            <v>710002459</v>
          </cell>
          <cell r="I283" t="str">
            <v>000305367</v>
          </cell>
          <cell r="J283">
            <v>100001588</v>
          </cell>
          <cell r="K283">
            <v>200000317</v>
          </cell>
          <cell r="L283" t="str">
            <v>Materská škola s vyučovacím jazykom maďarským - Magyar Nyelvű Óvoda</v>
          </cell>
          <cell r="M283" t="str">
            <v>Trnavský</v>
          </cell>
          <cell r="N283" t="str">
            <v>Dunajská Streda</v>
          </cell>
          <cell r="O283" t="str">
            <v>93014</v>
          </cell>
          <cell r="P283" t="str">
            <v>Dolný Bar</v>
          </cell>
          <cell r="Q283" t="str">
            <v>Hlavná 29</v>
          </cell>
          <cell r="R283" t="str">
            <v>501557</v>
          </cell>
          <cell r="S283" t="str">
            <v>NS</v>
          </cell>
          <cell r="T283">
            <v>14</v>
          </cell>
          <cell r="U283">
            <v>0</v>
          </cell>
          <cell r="V283">
            <v>0</v>
          </cell>
          <cell r="Y283">
            <v>14</v>
          </cell>
          <cell r="Z283">
            <v>0</v>
          </cell>
          <cell r="AA283">
            <v>0</v>
          </cell>
          <cell r="AB283">
            <v>0</v>
          </cell>
          <cell r="AE283">
            <v>0</v>
          </cell>
        </row>
        <row r="284">
          <cell r="H284">
            <v>710002599</v>
          </cell>
          <cell r="I284" t="str">
            <v>000305391</v>
          </cell>
          <cell r="J284">
            <v>100001679</v>
          </cell>
          <cell r="K284">
            <v>200000320</v>
          </cell>
          <cell r="L284" t="str">
            <v>Materská škola s vyučovacím jazykom maďarským - Óvoda</v>
          </cell>
          <cell r="M284" t="str">
            <v>Trnavský</v>
          </cell>
          <cell r="N284" t="str">
            <v>Dunajská Streda</v>
          </cell>
          <cell r="O284" t="str">
            <v>93005</v>
          </cell>
          <cell r="P284" t="str">
            <v>Gabčíkovo</v>
          </cell>
          <cell r="Q284" t="str">
            <v>Komenského 1113</v>
          </cell>
          <cell r="R284" t="str">
            <v>501573</v>
          </cell>
          <cell r="S284" t="str">
            <v>NS</v>
          </cell>
          <cell r="T284">
            <v>18</v>
          </cell>
          <cell r="U284">
            <v>0</v>
          </cell>
          <cell r="V284">
            <v>0</v>
          </cell>
          <cell r="Y284">
            <v>18</v>
          </cell>
          <cell r="Z284">
            <v>0</v>
          </cell>
          <cell r="AA284">
            <v>0</v>
          </cell>
          <cell r="AB284">
            <v>0</v>
          </cell>
          <cell r="AE284">
            <v>0</v>
          </cell>
        </row>
        <row r="285">
          <cell r="H285">
            <v>710002602</v>
          </cell>
          <cell r="I285" t="str">
            <v>000305391</v>
          </cell>
          <cell r="J285">
            <v>100001680</v>
          </cell>
          <cell r="K285">
            <v>200000320</v>
          </cell>
          <cell r="L285" t="str">
            <v>Materská škola</v>
          </cell>
          <cell r="M285" t="str">
            <v>Trnavský</v>
          </cell>
          <cell r="N285" t="str">
            <v>Dunajská Streda</v>
          </cell>
          <cell r="O285" t="str">
            <v>93005</v>
          </cell>
          <cell r="P285" t="str">
            <v>Gabčíkovo</v>
          </cell>
          <cell r="Q285" t="str">
            <v>Komenského 1113</v>
          </cell>
          <cell r="R285" t="str">
            <v>501573</v>
          </cell>
          <cell r="S285" t="str">
            <v>NS</v>
          </cell>
          <cell r="T285">
            <v>18</v>
          </cell>
          <cell r="U285">
            <v>0</v>
          </cell>
          <cell r="V285">
            <v>0</v>
          </cell>
          <cell r="Y285">
            <v>18</v>
          </cell>
          <cell r="Z285">
            <v>0</v>
          </cell>
          <cell r="AA285">
            <v>0</v>
          </cell>
          <cell r="AB285">
            <v>0</v>
          </cell>
          <cell r="AE285">
            <v>0</v>
          </cell>
        </row>
        <row r="286">
          <cell r="H286">
            <v>710002610</v>
          </cell>
          <cell r="I286" t="str">
            <v>000305391</v>
          </cell>
          <cell r="J286">
            <v>100001671</v>
          </cell>
          <cell r="K286">
            <v>200000320</v>
          </cell>
          <cell r="L286" t="str">
            <v>Materská škola s vyučovacím jazykom maďarským - Óvoda</v>
          </cell>
          <cell r="M286" t="str">
            <v>Trnavský</v>
          </cell>
          <cell r="N286" t="str">
            <v>Dunajská Streda</v>
          </cell>
          <cell r="O286" t="str">
            <v>93005</v>
          </cell>
          <cell r="P286" t="str">
            <v>Gabčíkovo</v>
          </cell>
          <cell r="Q286" t="str">
            <v>Cintorínska 5</v>
          </cell>
          <cell r="R286" t="str">
            <v>501573</v>
          </cell>
          <cell r="S286" t="str">
            <v>NS</v>
          </cell>
          <cell r="T286">
            <v>17</v>
          </cell>
          <cell r="U286">
            <v>0</v>
          </cell>
          <cell r="V286">
            <v>0</v>
          </cell>
          <cell r="Y286">
            <v>17</v>
          </cell>
          <cell r="Z286">
            <v>0</v>
          </cell>
          <cell r="AA286">
            <v>0</v>
          </cell>
          <cell r="AB286">
            <v>0</v>
          </cell>
          <cell r="AE286">
            <v>0</v>
          </cell>
        </row>
        <row r="287">
          <cell r="H287">
            <v>710002629</v>
          </cell>
          <cell r="I287" t="str">
            <v>000305405</v>
          </cell>
          <cell r="J287">
            <v>100001687</v>
          </cell>
          <cell r="K287">
            <v>200000321</v>
          </cell>
          <cell r="L287" t="str">
            <v>Materská škola s vyučovacím jazykom maďarským - Óvoda</v>
          </cell>
          <cell r="M287" t="str">
            <v>Trnavský</v>
          </cell>
          <cell r="N287" t="str">
            <v>Dunajská Streda</v>
          </cell>
          <cell r="O287" t="str">
            <v>93034</v>
          </cell>
          <cell r="P287" t="str">
            <v>Holice</v>
          </cell>
          <cell r="Q287" t="str">
            <v>Veľká Budafa 4</v>
          </cell>
          <cell r="R287" t="str">
            <v>501581</v>
          </cell>
          <cell r="S287" t="str">
            <v>NS</v>
          </cell>
          <cell r="T287">
            <v>5</v>
          </cell>
          <cell r="U287">
            <v>0</v>
          </cell>
          <cell r="V287">
            <v>0</v>
          </cell>
          <cell r="Y287">
            <v>5</v>
          </cell>
          <cell r="Z287">
            <v>0</v>
          </cell>
          <cell r="AA287">
            <v>0</v>
          </cell>
          <cell r="AB287">
            <v>0</v>
          </cell>
          <cell r="AE287">
            <v>0</v>
          </cell>
        </row>
        <row r="288">
          <cell r="H288">
            <v>710002637</v>
          </cell>
          <cell r="I288" t="str">
            <v>000305405</v>
          </cell>
          <cell r="J288">
            <v>100001683</v>
          </cell>
          <cell r="K288">
            <v>200000321</v>
          </cell>
          <cell r="L288" t="str">
            <v>Materská škola s vyučovacím jazykom maďarským - Óvoda</v>
          </cell>
          <cell r="M288" t="str">
            <v>Trnavský</v>
          </cell>
          <cell r="N288" t="str">
            <v>Dunajská Streda</v>
          </cell>
          <cell r="O288" t="str">
            <v>93034</v>
          </cell>
          <cell r="P288" t="str">
            <v>Holice</v>
          </cell>
          <cell r="Q288" t="str">
            <v>Kostolná Gala 35</v>
          </cell>
          <cell r="R288" t="str">
            <v>501581</v>
          </cell>
          <cell r="S288" t="str">
            <v>NS</v>
          </cell>
          <cell r="T288">
            <v>13</v>
          </cell>
          <cell r="U288">
            <v>0</v>
          </cell>
          <cell r="V288">
            <v>0</v>
          </cell>
          <cell r="Y288">
            <v>13</v>
          </cell>
          <cell r="Z288">
            <v>0</v>
          </cell>
          <cell r="AA288">
            <v>0</v>
          </cell>
          <cell r="AB288">
            <v>0</v>
          </cell>
          <cell r="AE288">
            <v>0</v>
          </cell>
        </row>
        <row r="289">
          <cell r="H289">
            <v>710002645</v>
          </cell>
          <cell r="I289" t="str">
            <v>000305413</v>
          </cell>
          <cell r="J289">
            <v>100001692</v>
          </cell>
          <cell r="K289">
            <v>200000322</v>
          </cell>
          <cell r="L289" t="str">
            <v>Materská škola s vyučovacím jazykom maďarským - Magyar Nyelvű Óvoda</v>
          </cell>
          <cell r="M289" t="str">
            <v>Trnavský</v>
          </cell>
          <cell r="N289" t="str">
            <v>Dunajská Streda</v>
          </cell>
          <cell r="O289" t="str">
            <v>93036</v>
          </cell>
          <cell r="P289" t="str">
            <v>Horná Potôň</v>
          </cell>
          <cell r="Q289" t="str">
            <v>Horná Potôň 124</v>
          </cell>
          <cell r="R289" t="str">
            <v>501590</v>
          </cell>
          <cell r="S289" t="str">
            <v>NS</v>
          </cell>
          <cell r="T289">
            <v>23</v>
          </cell>
          <cell r="U289">
            <v>0</v>
          </cell>
          <cell r="V289">
            <v>0</v>
          </cell>
          <cell r="Y289">
            <v>23</v>
          </cell>
          <cell r="Z289">
            <v>0</v>
          </cell>
          <cell r="AA289">
            <v>0</v>
          </cell>
          <cell r="AB289">
            <v>0</v>
          </cell>
          <cell r="AE289">
            <v>0</v>
          </cell>
        </row>
        <row r="290">
          <cell r="H290">
            <v>710002670</v>
          </cell>
          <cell r="I290" t="str">
            <v>000305421</v>
          </cell>
          <cell r="J290">
            <v>100001700</v>
          </cell>
          <cell r="K290">
            <v>200000324</v>
          </cell>
          <cell r="L290" t="str">
            <v>Materská škola s vyučovacím jazykom maďarským - Óvoda</v>
          </cell>
          <cell r="M290" t="str">
            <v>Trnavský</v>
          </cell>
          <cell r="N290" t="str">
            <v>Dunajská Streda</v>
          </cell>
          <cell r="O290" t="str">
            <v>93033</v>
          </cell>
          <cell r="P290" t="str">
            <v>Horný Bar</v>
          </cell>
          <cell r="Q290" t="str">
            <v>Horný Bar 192</v>
          </cell>
          <cell r="R290" t="str">
            <v>501603</v>
          </cell>
          <cell r="S290" t="str">
            <v>NS</v>
          </cell>
          <cell r="T290">
            <v>11</v>
          </cell>
          <cell r="U290">
            <v>0</v>
          </cell>
          <cell r="V290">
            <v>0</v>
          </cell>
          <cell r="Y290">
            <v>11</v>
          </cell>
          <cell r="Z290">
            <v>0</v>
          </cell>
          <cell r="AA290">
            <v>0</v>
          </cell>
          <cell r="AB290">
            <v>0</v>
          </cell>
          <cell r="AE290">
            <v>0</v>
          </cell>
        </row>
        <row r="291">
          <cell r="H291">
            <v>710002700</v>
          </cell>
          <cell r="I291" t="str">
            <v>000305430</v>
          </cell>
          <cell r="J291">
            <v>100001596</v>
          </cell>
          <cell r="K291">
            <v>200000318</v>
          </cell>
          <cell r="L291" t="str">
            <v>Materská škola s vyučovacím jazykom maďarským - Magyar Nyelvű Óvoda</v>
          </cell>
          <cell r="M291" t="str">
            <v>Trnavský</v>
          </cell>
          <cell r="N291" t="str">
            <v>Dunajská Streda</v>
          </cell>
          <cell r="O291" t="str">
            <v>93010</v>
          </cell>
          <cell r="P291" t="str">
            <v>Dolný Štál</v>
          </cell>
          <cell r="Q291" t="str">
            <v>Záhradnícka 536/20</v>
          </cell>
          <cell r="R291" t="str">
            <v>501611</v>
          </cell>
          <cell r="S291" t="str">
            <v>NS</v>
          </cell>
          <cell r="T291">
            <v>16</v>
          </cell>
          <cell r="U291">
            <v>0</v>
          </cell>
          <cell r="V291">
            <v>0</v>
          </cell>
          <cell r="Y291">
            <v>16</v>
          </cell>
          <cell r="Z291">
            <v>0</v>
          </cell>
          <cell r="AA291">
            <v>0</v>
          </cell>
          <cell r="AB291">
            <v>0</v>
          </cell>
          <cell r="AE291">
            <v>0</v>
          </cell>
        </row>
        <row r="292">
          <cell r="H292">
            <v>710002718</v>
          </cell>
          <cell r="I292" t="str">
            <v>000305448</v>
          </cell>
          <cell r="J292">
            <v>100001702</v>
          </cell>
          <cell r="K292">
            <v>200000325</v>
          </cell>
          <cell r="L292" t="str">
            <v>Materská škola s vyučovacím jazykom maďarským - Magyar Nyelvű Óvoda</v>
          </cell>
          <cell r="M292" t="str">
            <v>Trnavský</v>
          </cell>
          <cell r="N292" t="str">
            <v>Dunajská Streda</v>
          </cell>
          <cell r="O292" t="str">
            <v>93039</v>
          </cell>
          <cell r="P292" t="str">
            <v>Hubice</v>
          </cell>
          <cell r="Q292" t="str">
            <v>Hubice 37</v>
          </cell>
          <cell r="R292" t="str">
            <v>501620</v>
          </cell>
          <cell r="S292" t="str">
            <v>NS</v>
          </cell>
          <cell r="T292">
            <v>6</v>
          </cell>
          <cell r="U292">
            <v>0</v>
          </cell>
          <cell r="V292">
            <v>0</v>
          </cell>
          <cell r="Y292">
            <v>6</v>
          </cell>
          <cell r="Z292">
            <v>0</v>
          </cell>
          <cell r="AA292">
            <v>0</v>
          </cell>
          <cell r="AB292">
            <v>0</v>
          </cell>
          <cell r="AE292">
            <v>0</v>
          </cell>
        </row>
        <row r="293">
          <cell r="H293">
            <v>710153236</v>
          </cell>
          <cell r="I293" t="str">
            <v>000305456</v>
          </cell>
          <cell r="J293">
            <v>100001704</v>
          </cell>
          <cell r="K293">
            <v>200000326</v>
          </cell>
          <cell r="L293" t="str">
            <v>Materská škola</v>
          </cell>
          <cell r="M293" t="str">
            <v>Trnavský</v>
          </cell>
          <cell r="N293" t="str">
            <v>Dunajská Streda</v>
          </cell>
          <cell r="O293" t="str">
            <v>93041</v>
          </cell>
          <cell r="P293" t="str">
            <v>Hviezdoslavov</v>
          </cell>
          <cell r="Q293" t="str">
            <v>Hviezdoslavov 51</v>
          </cell>
          <cell r="R293" t="str">
            <v>501638</v>
          </cell>
          <cell r="S293" t="str">
            <v>NS</v>
          </cell>
          <cell r="T293">
            <v>39</v>
          </cell>
          <cell r="U293">
            <v>0</v>
          </cell>
          <cell r="V293">
            <v>0</v>
          </cell>
          <cell r="Y293">
            <v>39</v>
          </cell>
          <cell r="Z293">
            <v>0</v>
          </cell>
          <cell r="AA293">
            <v>0</v>
          </cell>
          <cell r="AB293">
            <v>0</v>
          </cell>
          <cell r="AE293">
            <v>0</v>
          </cell>
        </row>
        <row r="294">
          <cell r="H294">
            <v>710232438</v>
          </cell>
          <cell r="I294" t="str">
            <v>037836439</v>
          </cell>
          <cell r="J294">
            <v>100001709</v>
          </cell>
          <cell r="K294">
            <v>100001711</v>
          </cell>
          <cell r="L294" t="str">
            <v>Elokované pracovisko ako súčasť Základnej školy s materskou školou</v>
          </cell>
          <cell r="M294" t="str">
            <v>Trnavský</v>
          </cell>
          <cell r="N294" t="str">
            <v>Dunajská Streda</v>
          </cell>
          <cell r="O294" t="str">
            <v>93021</v>
          </cell>
          <cell r="P294" t="str">
            <v>Jahodná</v>
          </cell>
          <cell r="Q294" t="str">
            <v>Ďatelinná 544/8</v>
          </cell>
          <cell r="R294" t="str">
            <v>501654</v>
          </cell>
          <cell r="S294" t="str">
            <v>NS</v>
          </cell>
          <cell r="T294">
            <v>12</v>
          </cell>
          <cell r="U294">
            <v>0</v>
          </cell>
          <cell r="V294">
            <v>0</v>
          </cell>
          <cell r="Y294">
            <v>12</v>
          </cell>
          <cell r="Z294">
            <v>0</v>
          </cell>
          <cell r="AA294">
            <v>0</v>
          </cell>
          <cell r="AB294">
            <v>0</v>
          </cell>
          <cell r="AE294">
            <v>0</v>
          </cell>
        </row>
        <row r="295">
          <cell r="H295">
            <v>710002742</v>
          </cell>
          <cell r="I295" t="str">
            <v>000305481</v>
          </cell>
          <cell r="J295">
            <v>100001714</v>
          </cell>
          <cell r="K295">
            <v>200000328</v>
          </cell>
          <cell r="L295" t="str">
            <v>Materská škola s vyučovacím jazykom maďarským - Magyar Nyelvű Óvoda</v>
          </cell>
          <cell r="M295" t="str">
            <v>Trnavský</v>
          </cell>
          <cell r="N295" t="str">
            <v>Dunajská Streda</v>
          </cell>
          <cell r="O295" t="str">
            <v>93039</v>
          </cell>
          <cell r="P295" t="str">
            <v>Janíky</v>
          </cell>
          <cell r="Q295" t="str">
            <v>Janíky-Dolné 78</v>
          </cell>
          <cell r="R295" t="str">
            <v>501662</v>
          </cell>
          <cell r="S295" t="str">
            <v>NS</v>
          </cell>
          <cell r="T295">
            <v>5</v>
          </cell>
          <cell r="U295">
            <v>0</v>
          </cell>
          <cell r="V295">
            <v>0</v>
          </cell>
          <cell r="Y295">
            <v>5</v>
          </cell>
          <cell r="Z295">
            <v>0</v>
          </cell>
          <cell r="AA295">
            <v>0</v>
          </cell>
          <cell r="AB295">
            <v>0</v>
          </cell>
          <cell r="AE295">
            <v>0</v>
          </cell>
        </row>
        <row r="296">
          <cell r="H296">
            <v>710002769</v>
          </cell>
          <cell r="I296" t="str">
            <v>000305499</v>
          </cell>
          <cell r="J296">
            <v>100001716</v>
          </cell>
          <cell r="K296">
            <v>200000329</v>
          </cell>
          <cell r="L296" t="str">
            <v>Materská škola s vyučovacím jazykom maďarským - Óvoda</v>
          </cell>
          <cell r="M296" t="str">
            <v>Trnavský</v>
          </cell>
          <cell r="N296" t="str">
            <v>Dunajská Streda</v>
          </cell>
          <cell r="O296" t="str">
            <v>93009</v>
          </cell>
          <cell r="P296" t="str">
            <v>Jurová</v>
          </cell>
          <cell r="Q296" t="str">
            <v>Hlavná 106</v>
          </cell>
          <cell r="R296" t="str">
            <v>501671</v>
          </cell>
          <cell r="S296" t="str">
            <v>NS</v>
          </cell>
          <cell r="T296">
            <v>4</v>
          </cell>
          <cell r="U296">
            <v>0</v>
          </cell>
          <cell r="V296">
            <v>0</v>
          </cell>
          <cell r="Y296">
            <v>4</v>
          </cell>
          <cell r="Z296">
            <v>0</v>
          </cell>
          <cell r="AA296">
            <v>0</v>
          </cell>
          <cell r="AB296">
            <v>0</v>
          </cell>
          <cell r="AE296">
            <v>0</v>
          </cell>
        </row>
        <row r="297">
          <cell r="H297">
            <v>710002777</v>
          </cell>
          <cell r="I297" t="str">
            <v>000305502</v>
          </cell>
          <cell r="J297">
            <v>100001718</v>
          </cell>
          <cell r="K297">
            <v>200000330</v>
          </cell>
          <cell r="L297" t="str">
            <v>Materská škola s vyučovacím jazykom maďarským - Magyar Nyelvű Óvoda</v>
          </cell>
          <cell r="M297" t="str">
            <v>Trnavský</v>
          </cell>
          <cell r="N297" t="str">
            <v>Dunajská Streda</v>
          </cell>
          <cell r="O297" t="str">
            <v>93007</v>
          </cell>
          <cell r="P297" t="str">
            <v>Kľúčovec</v>
          </cell>
          <cell r="Q297" t="str">
            <v>Hlavná 35</v>
          </cell>
          <cell r="R297" t="str">
            <v>501689</v>
          </cell>
          <cell r="S297" t="str">
            <v>NS</v>
          </cell>
          <cell r="T297">
            <v>1</v>
          </cell>
          <cell r="U297">
            <v>0</v>
          </cell>
          <cell r="V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E297">
            <v>0</v>
          </cell>
        </row>
        <row r="298">
          <cell r="H298">
            <v>710002785</v>
          </cell>
          <cell r="I298" t="str">
            <v>000305511</v>
          </cell>
          <cell r="J298">
            <v>100001720</v>
          </cell>
          <cell r="K298">
            <v>200000331</v>
          </cell>
          <cell r="L298" t="str">
            <v>Materská škola s vyučovacím jazykom maďarským - Magyar Nyelvű Óvoda</v>
          </cell>
          <cell r="M298" t="str">
            <v>Trnavský</v>
          </cell>
          <cell r="N298" t="str">
            <v>Dunajská Streda</v>
          </cell>
          <cell r="O298" t="str">
            <v>93003</v>
          </cell>
          <cell r="P298" t="str">
            <v>Kostolné Kračany</v>
          </cell>
          <cell r="Q298" t="str">
            <v>Kostolné Kračany 475</v>
          </cell>
          <cell r="R298" t="str">
            <v>501697</v>
          </cell>
          <cell r="S298" t="str">
            <v>NS</v>
          </cell>
          <cell r="T298">
            <v>7</v>
          </cell>
          <cell r="U298">
            <v>0</v>
          </cell>
          <cell r="V298">
            <v>0</v>
          </cell>
          <cell r="Y298">
            <v>7</v>
          </cell>
          <cell r="Z298">
            <v>0</v>
          </cell>
          <cell r="AA298">
            <v>0</v>
          </cell>
          <cell r="AB298">
            <v>0</v>
          </cell>
          <cell r="AE298">
            <v>0</v>
          </cell>
        </row>
        <row r="299">
          <cell r="H299">
            <v>710230168</v>
          </cell>
          <cell r="I299" t="str">
            <v>000305529</v>
          </cell>
          <cell r="J299">
            <v>100001723</v>
          </cell>
          <cell r="K299">
            <v>200000332</v>
          </cell>
          <cell r="L299" t="str">
            <v>Materská škola s vyučovacím jazykom maďarským - Óvoda</v>
          </cell>
          <cell r="M299" t="str">
            <v>Trnavský</v>
          </cell>
          <cell r="N299" t="str">
            <v>Dunajská Streda</v>
          </cell>
          <cell r="O299" t="str">
            <v>93003</v>
          </cell>
          <cell r="P299" t="str">
            <v>Kráľovičove Kračany</v>
          </cell>
          <cell r="Q299" t="str">
            <v>Kráľovičove Kračany 71</v>
          </cell>
          <cell r="R299" t="str">
            <v>501701</v>
          </cell>
          <cell r="S299" t="str">
            <v>NS</v>
          </cell>
          <cell r="T299">
            <v>7</v>
          </cell>
          <cell r="U299">
            <v>0</v>
          </cell>
          <cell r="V299">
            <v>0</v>
          </cell>
          <cell r="Y299">
            <v>7</v>
          </cell>
          <cell r="Z299">
            <v>0</v>
          </cell>
          <cell r="AA299">
            <v>0</v>
          </cell>
          <cell r="AB299">
            <v>0</v>
          </cell>
          <cell r="AE299">
            <v>0</v>
          </cell>
        </row>
        <row r="300">
          <cell r="H300">
            <v>710002807</v>
          </cell>
          <cell r="I300" t="str">
            <v>710055650</v>
          </cell>
          <cell r="J300">
            <v>100001725</v>
          </cell>
          <cell r="K300">
            <v>100001726</v>
          </cell>
          <cell r="L300" t="str">
            <v>Základná škola s materskou školou s VJM - Magyar Tanítási Nyelvú Alapiskola és Óvoda - predprimárne vzdelávanie</v>
          </cell>
          <cell r="M300" t="str">
            <v>Trnavský</v>
          </cell>
          <cell r="N300" t="str">
            <v>Dunajská Streda</v>
          </cell>
          <cell r="O300" t="str">
            <v>92901</v>
          </cell>
          <cell r="P300" t="str">
            <v>Kútniky</v>
          </cell>
          <cell r="Q300" t="str">
            <v>Kútniky 644</v>
          </cell>
          <cell r="R300" t="str">
            <v>501719</v>
          </cell>
          <cell r="S300" t="str">
            <v>NS</v>
          </cell>
          <cell r="T300">
            <v>11</v>
          </cell>
          <cell r="U300">
            <v>0</v>
          </cell>
          <cell r="V300">
            <v>0</v>
          </cell>
          <cell r="Y300">
            <v>11</v>
          </cell>
          <cell r="Z300">
            <v>0</v>
          </cell>
          <cell r="AA300">
            <v>0</v>
          </cell>
          <cell r="AB300">
            <v>0</v>
          </cell>
          <cell r="AE300">
            <v>0</v>
          </cell>
        </row>
        <row r="301">
          <cell r="H301">
            <v>710002823</v>
          </cell>
          <cell r="I301" t="str">
            <v>000305545</v>
          </cell>
          <cell r="J301">
            <v>100001729</v>
          </cell>
          <cell r="K301">
            <v>200000334</v>
          </cell>
          <cell r="L301" t="str">
            <v>Materská škola</v>
          </cell>
          <cell r="M301" t="str">
            <v>Trnavský</v>
          </cell>
          <cell r="N301" t="str">
            <v>Dunajská Streda</v>
          </cell>
          <cell r="O301" t="str">
            <v>93041</v>
          </cell>
          <cell r="P301" t="str">
            <v>Kvetoslavov</v>
          </cell>
          <cell r="Q301" t="str">
            <v>Kvetoslavov 264</v>
          </cell>
          <cell r="R301" t="str">
            <v>501727</v>
          </cell>
          <cell r="S301" t="str">
            <v>NS</v>
          </cell>
          <cell r="T301">
            <v>27</v>
          </cell>
          <cell r="U301">
            <v>0</v>
          </cell>
          <cell r="V301">
            <v>0</v>
          </cell>
          <cell r="Y301">
            <v>27</v>
          </cell>
          <cell r="Z301">
            <v>0</v>
          </cell>
          <cell r="AA301">
            <v>0</v>
          </cell>
          <cell r="AB301">
            <v>0</v>
          </cell>
          <cell r="AE301">
            <v>0</v>
          </cell>
        </row>
        <row r="302">
          <cell r="H302">
            <v>710002831</v>
          </cell>
          <cell r="I302" t="str">
            <v>000305553</v>
          </cell>
          <cell r="J302">
            <v>100001733</v>
          </cell>
          <cell r="K302">
            <v>200000336</v>
          </cell>
          <cell r="L302" t="str">
            <v>Materská škola - Óvoda</v>
          </cell>
          <cell r="M302" t="str">
            <v>Trnavský</v>
          </cell>
          <cell r="N302" t="str">
            <v>Dunajská Streda</v>
          </cell>
          <cell r="O302" t="str">
            <v>93037</v>
          </cell>
          <cell r="P302" t="str">
            <v>Lehnice</v>
          </cell>
          <cell r="Q302" t="str">
            <v>Lehnice 119</v>
          </cell>
          <cell r="R302" t="str">
            <v>501735</v>
          </cell>
          <cell r="S302" t="str">
            <v>NS</v>
          </cell>
          <cell r="T302">
            <v>46</v>
          </cell>
          <cell r="U302">
            <v>0</v>
          </cell>
          <cell r="V302">
            <v>0</v>
          </cell>
          <cell r="Y302">
            <v>46</v>
          </cell>
          <cell r="Z302">
            <v>0</v>
          </cell>
          <cell r="AA302">
            <v>0</v>
          </cell>
          <cell r="AB302">
            <v>0</v>
          </cell>
          <cell r="AE302">
            <v>0</v>
          </cell>
        </row>
        <row r="303">
          <cell r="H303">
            <v>710003129</v>
          </cell>
          <cell r="I303" t="str">
            <v>000305561</v>
          </cell>
          <cell r="J303">
            <v>100001741</v>
          </cell>
          <cell r="K303">
            <v>200000337</v>
          </cell>
          <cell r="L303" t="str">
            <v>Materská škola s vyučovacím jazykom maďarským - Óvoda</v>
          </cell>
          <cell r="M303" t="str">
            <v>Trnavský</v>
          </cell>
          <cell r="N303" t="str">
            <v>Dunajská Streda</v>
          </cell>
          <cell r="O303" t="str">
            <v>93003</v>
          </cell>
          <cell r="P303" t="str">
            <v>Lúč na Ostrove</v>
          </cell>
          <cell r="Q303" t="str">
            <v>Hlavná 126</v>
          </cell>
          <cell r="R303" t="str">
            <v>501743</v>
          </cell>
          <cell r="S303" t="str">
            <v>NS</v>
          </cell>
          <cell r="T303">
            <v>7</v>
          </cell>
          <cell r="U303">
            <v>0</v>
          </cell>
          <cell r="V303">
            <v>0</v>
          </cell>
          <cell r="Y303">
            <v>7</v>
          </cell>
          <cell r="Z303">
            <v>0</v>
          </cell>
          <cell r="AA303">
            <v>0</v>
          </cell>
          <cell r="AB303">
            <v>0</v>
          </cell>
          <cell r="AE303">
            <v>0</v>
          </cell>
        </row>
        <row r="304">
          <cell r="H304">
            <v>710002840</v>
          </cell>
          <cell r="I304" t="str">
            <v>000305588</v>
          </cell>
          <cell r="J304">
            <v>100001752</v>
          </cell>
          <cell r="K304">
            <v>200000341</v>
          </cell>
          <cell r="L304" t="str">
            <v>Materská škola s vyučovacím jazykom maďarským - Magyar Nyelvű Óvoda</v>
          </cell>
          <cell r="M304" t="str">
            <v>Trnavský</v>
          </cell>
          <cell r="N304" t="str">
            <v>Dunajská Streda</v>
          </cell>
          <cell r="O304" t="str">
            <v>93007</v>
          </cell>
          <cell r="P304" t="str">
            <v>Medveďov</v>
          </cell>
          <cell r="Q304" t="str">
            <v>Hlavná 203</v>
          </cell>
          <cell r="R304" t="str">
            <v>501760</v>
          </cell>
          <cell r="S304" t="str">
            <v>NS</v>
          </cell>
          <cell r="T304">
            <v>3</v>
          </cell>
          <cell r="U304">
            <v>0</v>
          </cell>
          <cell r="V304">
            <v>0</v>
          </cell>
          <cell r="Y304">
            <v>3</v>
          </cell>
          <cell r="Z304">
            <v>0</v>
          </cell>
          <cell r="AA304">
            <v>0</v>
          </cell>
          <cell r="AB304">
            <v>0</v>
          </cell>
          <cell r="AE304">
            <v>0</v>
          </cell>
        </row>
        <row r="305">
          <cell r="H305">
            <v>710002866</v>
          </cell>
          <cell r="I305" t="str">
            <v>000305596</v>
          </cell>
          <cell r="J305">
            <v>100001754</v>
          </cell>
          <cell r="K305">
            <v>200000342</v>
          </cell>
          <cell r="L305" t="str">
            <v>Materská škola s vyučovacím jazykom maďarským - Óvoda</v>
          </cell>
          <cell r="M305" t="str">
            <v>Trnavský</v>
          </cell>
          <cell r="N305" t="str">
            <v>Dunajská Streda</v>
          </cell>
          <cell r="O305" t="str">
            <v>93041</v>
          </cell>
          <cell r="P305" t="str">
            <v>Mierovo</v>
          </cell>
          <cell r="Q305" t="str">
            <v>Mierovo 22</v>
          </cell>
          <cell r="R305" t="str">
            <v>501778</v>
          </cell>
          <cell r="S305" t="str">
            <v>NS</v>
          </cell>
          <cell r="T305">
            <v>4</v>
          </cell>
          <cell r="U305">
            <v>0</v>
          </cell>
          <cell r="V305">
            <v>0</v>
          </cell>
          <cell r="Y305">
            <v>4</v>
          </cell>
          <cell r="Z305">
            <v>2</v>
          </cell>
          <cell r="AA305">
            <v>0</v>
          </cell>
          <cell r="AB305">
            <v>0</v>
          </cell>
          <cell r="AE305">
            <v>2</v>
          </cell>
        </row>
        <row r="306">
          <cell r="H306">
            <v>710002858</v>
          </cell>
          <cell r="I306" t="str">
            <v>000305600</v>
          </cell>
          <cell r="J306">
            <v>100001757</v>
          </cell>
          <cell r="K306">
            <v>200000343</v>
          </cell>
          <cell r="L306" t="str">
            <v>Materská škola s vyučovacím jazykom maďarským - Magyar Nyelvű Óvoda</v>
          </cell>
          <cell r="M306" t="str">
            <v>Trnavský</v>
          </cell>
          <cell r="N306" t="str">
            <v>Dunajská Streda</v>
          </cell>
          <cell r="O306" t="str">
            <v>93035</v>
          </cell>
          <cell r="P306" t="str">
            <v>Michal na Ostrove</v>
          </cell>
          <cell r="Q306" t="str">
            <v>Železničná 98</v>
          </cell>
          <cell r="R306" t="str">
            <v>501786</v>
          </cell>
          <cell r="S306" t="str">
            <v>NS</v>
          </cell>
          <cell r="T306">
            <v>9</v>
          </cell>
          <cell r="U306">
            <v>0</v>
          </cell>
          <cell r="V306">
            <v>0</v>
          </cell>
          <cell r="Y306">
            <v>9</v>
          </cell>
          <cell r="Z306">
            <v>0</v>
          </cell>
          <cell r="AA306">
            <v>0</v>
          </cell>
          <cell r="AB306">
            <v>0</v>
          </cell>
          <cell r="AE306">
            <v>0</v>
          </cell>
        </row>
        <row r="307">
          <cell r="H307">
            <v>710002874</v>
          </cell>
          <cell r="I307" t="str">
            <v>000305626</v>
          </cell>
          <cell r="J307">
            <v>100001770</v>
          </cell>
          <cell r="K307">
            <v>200000345</v>
          </cell>
          <cell r="L307" t="str">
            <v>Materská škola s vyučovacím jazykom maďarským - Magyar Nyelvű Óvoda</v>
          </cell>
          <cell r="M307" t="str">
            <v>Trnavský</v>
          </cell>
          <cell r="N307" t="str">
            <v>Dunajská Streda</v>
          </cell>
          <cell r="O307" t="str">
            <v>93038</v>
          </cell>
          <cell r="P307" t="str">
            <v>Nový Život</v>
          </cell>
          <cell r="Q307" t="str">
            <v>Nový Život-Tonkovce 486</v>
          </cell>
          <cell r="R307" t="str">
            <v>501808</v>
          </cell>
          <cell r="S307" t="str">
            <v>NS</v>
          </cell>
          <cell r="T307">
            <v>14</v>
          </cell>
          <cell r="U307">
            <v>0</v>
          </cell>
          <cell r="V307">
            <v>0</v>
          </cell>
          <cell r="Y307">
            <v>14</v>
          </cell>
          <cell r="Z307">
            <v>0</v>
          </cell>
          <cell r="AA307">
            <v>0</v>
          </cell>
          <cell r="AB307">
            <v>0</v>
          </cell>
          <cell r="AE307">
            <v>0</v>
          </cell>
        </row>
        <row r="308">
          <cell r="H308">
            <v>710002882</v>
          </cell>
          <cell r="I308" t="str">
            <v>000305626</v>
          </cell>
          <cell r="J308">
            <v>100001768</v>
          </cell>
          <cell r="K308">
            <v>200000345</v>
          </cell>
          <cell r="L308" t="str">
            <v>Materská škola s vyučovacím jazykom maďarským - Óvoda</v>
          </cell>
          <cell r="M308" t="str">
            <v>Trnavský</v>
          </cell>
          <cell r="N308" t="str">
            <v>Dunajská Streda</v>
          </cell>
          <cell r="O308" t="str">
            <v>93038</v>
          </cell>
          <cell r="P308" t="str">
            <v>Nový Život</v>
          </cell>
          <cell r="Q308" t="str">
            <v>Nový Život 144</v>
          </cell>
          <cell r="R308" t="str">
            <v>501808</v>
          </cell>
          <cell r="S308" t="str">
            <v>NS</v>
          </cell>
          <cell r="T308">
            <v>5</v>
          </cell>
          <cell r="U308">
            <v>0</v>
          </cell>
          <cell r="V308">
            <v>0</v>
          </cell>
          <cell r="Y308">
            <v>5</v>
          </cell>
          <cell r="Z308">
            <v>0</v>
          </cell>
          <cell r="AA308">
            <v>0</v>
          </cell>
          <cell r="AB308">
            <v>0</v>
          </cell>
          <cell r="AE308">
            <v>0</v>
          </cell>
        </row>
        <row r="309">
          <cell r="H309">
            <v>710002904</v>
          </cell>
          <cell r="I309" t="str">
            <v>000305634</v>
          </cell>
          <cell r="J309">
            <v>100001772</v>
          </cell>
          <cell r="K309">
            <v>200000346</v>
          </cell>
          <cell r="L309" t="str">
            <v>Materská škola s vyučovacím jazykom maďarským - Magyar Nyelvű Óvoda</v>
          </cell>
          <cell r="M309" t="str">
            <v>Trnavský</v>
          </cell>
          <cell r="N309" t="str">
            <v>Dunajská Streda</v>
          </cell>
          <cell r="O309" t="str">
            <v>93012</v>
          </cell>
          <cell r="P309" t="str">
            <v>Ohrady</v>
          </cell>
          <cell r="Q309" t="str">
            <v>Hlavná 19</v>
          </cell>
          <cell r="R309" t="str">
            <v>501816</v>
          </cell>
          <cell r="S309" t="str">
            <v>NS</v>
          </cell>
          <cell r="T309">
            <v>8</v>
          </cell>
          <cell r="U309">
            <v>0</v>
          </cell>
          <cell r="V309">
            <v>0</v>
          </cell>
          <cell r="Y309">
            <v>8</v>
          </cell>
          <cell r="Z309">
            <v>0</v>
          </cell>
          <cell r="AA309">
            <v>0</v>
          </cell>
          <cell r="AB309">
            <v>0</v>
          </cell>
          <cell r="AE309">
            <v>0</v>
          </cell>
        </row>
        <row r="310">
          <cell r="H310">
            <v>710002912</v>
          </cell>
          <cell r="I310" t="str">
            <v>000305642</v>
          </cell>
          <cell r="J310">
            <v>100001783</v>
          </cell>
          <cell r="K310">
            <v>200000347</v>
          </cell>
          <cell r="L310" t="str">
            <v>Materská škola s vyučovacím jazykom maďarským - Magyar Nyelvű Óvoda</v>
          </cell>
          <cell r="M310" t="str">
            <v>Trnavský</v>
          </cell>
          <cell r="N310" t="str">
            <v>Dunajská Streda</v>
          </cell>
          <cell r="O310" t="str">
            <v>93028</v>
          </cell>
          <cell r="P310" t="str">
            <v>Okoč</v>
          </cell>
          <cell r="Q310" t="str">
            <v>Nám. SNP 856/1</v>
          </cell>
          <cell r="R310" t="str">
            <v>501824</v>
          </cell>
          <cell r="S310" t="str">
            <v>NS</v>
          </cell>
          <cell r="T310">
            <v>21</v>
          </cell>
          <cell r="U310">
            <v>0</v>
          </cell>
          <cell r="V310">
            <v>0</v>
          </cell>
          <cell r="Y310">
            <v>21</v>
          </cell>
          <cell r="Z310">
            <v>1</v>
          </cell>
          <cell r="AA310">
            <v>0</v>
          </cell>
          <cell r="AB310">
            <v>0</v>
          </cell>
          <cell r="AE310">
            <v>1</v>
          </cell>
        </row>
        <row r="311">
          <cell r="H311">
            <v>710002920</v>
          </cell>
          <cell r="I311" t="str">
            <v>000305642</v>
          </cell>
          <cell r="J311">
            <v>100001785</v>
          </cell>
          <cell r="K311">
            <v>200000347</v>
          </cell>
          <cell r="L311" t="str">
            <v>Materská škola s vyučovacím jazykom maďarským - Magyar Nyelvű Óvoda</v>
          </cell>
          <cell r="M311" t="str">
            <v>Trnavský</v>
          </cell>
          <cell r="N311" t="str">
            <v>Dunajská Streda</v>
          </cell>
          <cell r="O311" t="str">
            <v>93028</v>
          </cell>
          <cell r="P311" t="str">
            <v>Okoč</v>
          </cell>
          <cell r="Q311" t="str">
            <v>Gorkého 2</v>
          </cell>
          <cell r="R311" t="str">
            <v>501824</v>
          </cell>
          <cell r="S311" t="str">
            <v>NS</v>
          </cell>
          <cell r="T311">
            <v>14</v>
          </cell>
          <cell r="U311">
            <v>0</v>
          </cell>
          <cell r="V311">
            <v>0</v>
          </cell>
          <cell r="Y311">
            <v>14</v>
          </cell>
          <cell r="Z311">
            <v>1</v>
          </cell>
          <cell r="AA311">
            <v>0</v>
          </cell>
          <cell r="AB311">
            <v>0</v>
          </cell>
          <cell r="AE311">
            <v>1</v>
          </cell>
        </row>
        <row r="312">
          <cell r="H312">
            <v>710002939</v>
          </cell>
          <cell r="I312" t="str">
            <v>036086606</v>
          </cell>
          <cell r="J312">
            <v>100001788</v>
          </cell>
          <cell r="K312">
            <v>100001789</v>
          </cell>
          <cell r="L312" t="str">
            <v>ZŠ s materskou školou Zsigmonda Móricza s VJM - Móricz Zsigmond Alapiskola és Óvoda - predprimárne vzdelávanie</v>
          </cell>
          <cell r="M312" t="str">
            <v>Trnavský</v>
          </cell>
          <cell r="N312" t="str">
            <v>Dunajská Streda</v>
          </cell>
          <cell r="O312" t="str">
            <v>93002</v>
          </cell>
          <cell r="P312" t="str">
            <v>Orechová Potôň</v>
          </cell>
          <cell r="Q312" t="str">
            <v>Hlavná 193</v>
          </cell>
          <cell r="R312" t="str">
            <v>501859</v>
          </cell>
          <cell r="S312" t="str">
            <v>NS</v>
          </cell>
          <cell r="T312">
            <v>15</v>
          </cell>
          <cell r="U312">
            <v>0</v>
          </cell>
          <cell r="V312">
            <v>0</v>
          </cell>
          <cell r="Y312">
            <v>15</v>
          </cell>
          <cell r="Z312">
            <v>0</v>
          </cell>
          <cell r="AA312">
            <v>0</v>
          </cell>
          <cell r="AB312">
            <v>0</v>
          </cell>
          <cell r="AE312">
            <v>0</v>
          </cell>
        </row>
        <row r="313">
          <cell r="H313">
            <v>710002955</v>
          </cell>
          <cell r="I313" t="str">
            <v>000305685</v>
          </cell>
          <cell r="J313">
            <v>100001793</v>
          </cell>
          <cell r="K313">
            <v>200000350</v>
          </cell>
          <cell r="L313" t="str">
            <v>Materská škola s vyučovacím jazykom maďarským - Magyar Nyelvű Óvoda</v>
          </cell>
          <cell r="M313" t="str">
            <v>Trnavský</v>
          </cell>
          <cell r="N313" t="str">
            <v>Dunajská Streda</v>
          </cell>
          <cell r="O313" t="str">
            <v>92901</v>
          </cell>
          <cell r="P313" t="str">
            <v>Padáň</v>
          </cell>
          <cell r="Q313" t="str">
            <v>Padáň 289</v>
          </cell>
          <cell r="R313" t="str">
            <v>501867</v>
          </cell>
          <cell r="S313" t="str">
            <v>NS</v>
          </cell>
          <cell r="T313">
            <v>5</v>
          </cell>
          <cell r="U313">
            <v>0</v>
          </cell>
          <cell r="V313">
            <v>0</v>
          </cell>
          <cell r="Y313">
            <v>5</v>
          </cell>
          <cell r="Z313">
            <v>0</v>
          </cell>
          <cell r="AA313">
            <v>0</v>
          </cell>
          <cell r="AB313">
            <v>0</v>
          </cell>
          <cell r="AE313">
            <v>0</v>
          </cell>
        </row>
        <row r="314">
          <cell r="H314">
            <v>710002963</v>
          </cell>
          <cell r="I314" t="str">
            <v>037847571</v>
          </cell>
          <cell r="J314">
            <v>100001798</v>
          </cell>
          <cell r="K314">
            <v>100001799</v>
          </cell>
          <cell r="L314" t="str">
            <v>Základná škola s materskou školou s VJM - Magyar Tannyelvű Alapiskola és Óvoda - predprimárne vzdelávanie</v>
          </cell>
          <cell r="M314" t="str">
            <v>Trnavský</v>
          </cell>
          <cell r="N314" t="str">
            <v>Dunajská Streda</v>
          </cell>
          <cell r="O314" t="str">
            <v>92901</v>
          </cell>
          <cell r="P314" t="str">
            <v>Pataš</v>
          </cell>
          <cell r="Q314" t="str">
            <v>Pataš 228</v>
          </cell>
          <cell r="R314" t="str">
            <v>501883</v>
          </cell>
          <cell r="S314" t="str">
            <v>NS</v>
          </cell>
          <cell r="T314">
            <v>8</v>
          </cell>
          <cell r="U314">
            <v>0</v>
          </cell>
          <cell r="V314">
            <v>0</v>
          </cell>
          <cell r="Y314">
            <v>8</v>
          </cell>
          <cell r="Z314">
            <v>0</v>
          </cell>
          <cell r="AA314">
            <v>0</v>
          </cell>
          <cell r="AB314">
            <v>0</v>
          </cell>
          <cell r="AE314">
            <v>0</v>
          </cell>
        </row>
        <row r="315">
          <cell r="H315">
            <v>710002971</v>
          </cell>
          <cell r="I315" t="str">
            <v>000305715</v>
          </cell>
          <cell r="J315">
            <v>100001806</v>
          </cell>
          <cell r="K315">
            <v>200000354</v>
          </cell>
          <cell r="L315" t="str">
            <v>Materská škola s vyučovacím jazykom maďarským - Óvoda</v>
          </cell>
          <cell r="M315" t="str">
            <v>Trnavský</v>
          </cell>
          <cell r="N315" t="str">
            <v>Dunajská Streda</v>
          </cell>
          <cell r="O315" t="str">
            <v>93030</v>
          </cell>
          <cell r="P315" t="str">
            <v>Rohovce</v>
          </cell>
          <cell r="Q315" t="str">
            <v>Rohovce 107</v>
          </cell>
          <cell r="R315" t="str">
            <v>501891</v>
          </cell>
          <cell r="S315" t="str">
            <v>NS</v>
          </cell>
          <cell r="T315">
            <v>15</v>
          </cell>
          <cell r="U315">
            <v>0</v>
          </cell>
          <cell r="V315">
            <v>0</v>
          </cell>
          <cell r="Y315">
            <v>15</v>
          </cell>
          <cell r="Z315">
            <v>0</v>
          </cell>
          <cell r="AA315">
            <v>0</v>
          </cell>
          <cell r="AB315">
            <v>0</v>
          </cell>
          <cell r="AE315">
            <v>0</v>
          </cell>
        </row>
        <row r="316">
          <cell r="H316">
            <v>710002980</v>
          </cell>
          <cell r="I316" t="str">
            <v>000305723</v>
          </cell>
          <cell r="J316">
            <v>100001835</v>
          </cell>
          <cell r="K316">
            <v>200000303</v>
          </cell>
          <cell r="L316" t="str">
            <v>Materská škola s vyučovacím jazykom maďarským - Óvoda</v>
          </cell>
          <cell r="M316" t="str">
            <v>Trnavský</v>
          </cell>
          <cell r="N316" t="str">
            <v>Dunajská Streda</v>
          </cell>
          <cell r="O316" t="str">
            <v>93101</v>
          </cell>
          <cell r="P316" t="str">
            <v>Šamorín</v>
          </cell>
          <cell r="Q316" t="str">
            <v>Školská 14</v>
          </cell>
          <cell r="R316" t="str">
            <v>501905</v>
          </cell>
          <cell r="S316" t="str">
            <v>NS</v>
          </cell>
          <cell r="T316">
            <v>13</v>
          </cell>
          <cell r="U316">
            <v>0</v>
          </cell>
          <cell r="V316">
            <v>0</v>
          </cell>
          <cell r="Y316">
            <v>13</v>
          </cell>
          <cell r="Z316">
            <v>0</v>
          </cell>
          <cell r="AA316">
            <v>0</v>
          </cell>
          <cell r="AB316">
            <v>0</v>
          </cell>
          <cell r="AE316">
            <v>0</v>
          </cell>
        </row>
        <row r="317">
          <cell r="H317">
            <v>710002998</v>
          </cell>
          <cell r="I317" t="str">
            <v>000305723</v>
          </cell>
          <cell r="J317">
            <v>100001837</v>
          </cell>
          <cell r="K317">
            <v>200000303</v>
          </cell>
          <cell r="L317" t="str">
            <v>Materská škola - Óvoda</v>
          </cell>
          <cell r="M317" t="str">
            <v>Trnavský</v>
          </cell>
          <cell r="N317" t="str">
            <v>Dunajská Streda</v>
          </cell>
          <cell r="O317" t="str">
            <v>93101</v>
          </cell>
          <cell r="P317" t="str">
            <v>Šamorín</v>
          </cell>
          <cell r="Q317" t="str">
            <v>Ulica Márie 682</v>
          </cell>
          <cell r="R317" t="str">
            <v>501905</v>
          </cell>
          <cell r="S317" t="str">
            <v>NS</v>
          </cell>
          <cell r="T317">
            <v>15</v>
          </cell>
          <cell r="U317">
            <v>0</v>
          </cell>
          <cell r="V317">
            <v>0</v>
          </cell>
          <cell r="Y317">
            <v>15</v>
          </cell>
          <cell r="Z317">
            <v>0</v>
          </cell>
          <cell r="AA317">
            <v>0</v>
          </cell>
          <cell r="AB317">
            <v>0</v>
          </cell>
          <cell r="AE317">
            <v>0</v>
          </cell>
        </row>
        <row r="318">
          <cell r="H318">
            <v>710003005</v>
          </cell>
          <cell r="I318" t="str">
            <v>000305723</v>
          </cell>
          <cell r="J318">
            <v>100001820</v>
          </cell>
          <cell r="K318">
            <v>200000303</v>
          </cell>
          <cell r="L318" t="str">
            <v>Materská škola - Óvoda</v>
          </cell>
          <cell r="M318" t="str">
            <v>Trnavský</v>
          </cell>
          <cell r="N318" t="str">
            <v>Dunajská Streda</v>
          </cell>
          <cell r="O318" t="str">
            <v>93101</v>
          </cell>
          <cell r="P318" t="str">
            <v>Šamorín</v>
          </cell>
          <cell r="Q318" t="str">
            <v>Poľovnícka 1129/5</v>
          </cell>
          <cell r="R318" t="str">
            <v>501905</v>
          </cell>
          <cell r="S318" t="str">
            <v>NS</v>
          </cell>
          <cell r="T318">
            <v>18</v>
          </cell>
          <cell r="U318">
            <v>0</v>
          </cell>
          <cell r="V318">
            <v>0</v>
          </cell>
          <cell r="Y318">
            <v>18</v>
          </cell>
          <cell r="Z318">
            <v>0</v>
          </cell>
          <cell r="AA318">
            <v>0</v>
          </cell>
          <cell r="AB318">
            <v>0</v>
          </cell>
          <cell r="AE318">
            <v>0</v>
          </cell>
        </row>
        <row r="319">
          <cell r="H319">
            <v>710003013</v>
          </cell>
          <cell r="I319" t="str">
            <v>000305723</v>
          </cell>
          <cell r="J319">
            <v>100001834</v>
          </cell>
          <cell r="K319">
            <v>200000303</v>
          </cell>
          <cell r="L319" t="str">
            <v>Materská škola</v>
          </cell>
          <cell r="M319" t="str">
            <v>Trnavský</v>
          </cell>
          <cell r="N319" t="str">
            <v>Dunajská Streda</v>
          </cell>
          <cell r="O319" t="str">
            <v>93101</v>
          </cell>
          <cell r="P319" t="str">
            <v>Šamorín</v>
          </cell>
          <cell r="Q319" t="str">
            <v>Školská 14</v>
          </cell>
          <cell r="R319" t="str">
            <v>501905</v>
          </cell>
          <cell r="S319" t="str">
            <v>NS</v>
          </cell>
          <cell r="T319">
            <v>23</v>
          </cell>
          <cell r="U319">
            <v>0</v>
          </cell>
          <cell r="V319">
            <v>0</v>
          </cell>
          <cell r="Y319">
            <v>23</v>
          </cell>
          <cell r="Z319">
            <v>0</v>
          </cell>
          <cell r="AA319">
            <v>0</v>
          </cell>
          <cell r="AB319">
            <v>0</v>
          </cell>
          <cell r="AE319">
            <v>0</v>
          </cell>
        </row>
        <row r="320">
          <cell r="H320">
            <v>710003030</v>
          </cell>
          <cell r="I320" t="str">
            <v>000305723</v>
          </cell>
          <cell r="J320">
            <v>100001839</v>
          </cell>
          <cell r="K320">
            <v>200000303</v>
          </cell>
          <cell r="L320" t="str">
            <v>Materská škola - Óvoda</v>
          </cell>
          <cell r="M320" t="str">
            <v>Trnavský</v>
          </cell>
          <cell r="N320" t="str">
            <v>Dunajská Streda</v>
          </cell>
          <cell r="O320" t="str">
            <v>93101</v>
          </cell>
          <cell r="P320" t="str">
            <v>Šamorín</v>
          </cell>
          <cell r="Q320" t="str">
            <v>Veterná 496/21</v>
          </cell>
          <cell r="R320" t="str">
            <v>501905</v>
          </cell>
          <cell r="S320" t="str">
            <v>NS</v>
          </cell>
          <cell r="T320">
            <v>26</v>
          </cell>
          <cell r="U320">
            <v>0</v>
          </cell>
          <cell r="V320">
            <v>0</v>
          </cell>
          <cell r="Y320">
            <v>26</v>
          </cell>
          <cell r="Z320">
            <v>0</v>
          </cell>
          <cell r="AA320">
            <v>0</v>
          </cell>
          <cell r="AB320">
            <v>0</v>
          </cell>
          <cell r="AE320">
            <v>0</v>
          </cell>
        </row>
        <row r="321">
          <cell r="H321">
            <v>710003048</v>
          </cell>
          <cell r="I321" t="str">
            <v>000305723</v>
          </cell>
          <cell r="J321">
            <v>100001815</v>
          </cell>
          <cell r="K321">
            <v>200000303</v>
          </cell>
          <cell r="L321" t="str">
            <v>Materská škola s vyučovacím jazykom maďarským - Óvoda</v>
          </cell>
          <cell r="M321" t="str">
            <v>Trnavský</v>
          </cell>
          <cell r="N321" t="str">
            <v>Dunajská Streda</v>
          </cell>
          <cell r="O321" t="str">
            <v>93101</v>
          </cell>
          <cell r="P321" t="str">
            <v>Šamorín</v>
          </cell>
          <cell r="Q321" t="str">
            <v>Mliečno 108</v>
          </cell>
          <cell r="R321" t="str">
            <v>501905</v>
          </cell>
          <cell r="S321" t="str">
            <v>NS</v>
          </cell>
          <cell r="T321">
            <v>8</v>
          </cell>
          <cell r="U321">
            <v>0</v>
          </cell>
          <cell r="V321">
            <v>0</v>
          </cell>
          <cell r="Y321">
            <v>8</v>
          </cell>
          <cell r="Z321">
            <v>0</v>
          </cell>
          <cell r="AA321">
            <v>0</v>
          </cell>
          <cell r="AB321">
            <v>0</v>
          </cell>
          <cell r="AE321">
            <v>0</v>
          </cell>
        </row>
        <row r="322">
          <cell r="H322">
            <v>710035039</v>
          </cell>
          <cell r="I322" t="str">
            <v>000305723</v>
          </cell>
          <cell r="J322">
            <v>100001809</v>
          </cell>
          <cell r="K322">
            <v>200000303</v>
          </cell>
          <cell r="L322" t="str">
            <v>Materská škola</v>
          </cell>
          <cell r="M322" t="str">
            <v>Trnavský</v>
          </cell>
          <cell r="N322" t="str">
            <v>Dunajská Streda</v>
          </cell>
          <cell r="O322" t="str">
            <v>93101</v>
          </cell>
          <cell r="P322" t="str">
            <v>Šamorín</v>
          </cell>
          <cell r="Q322" t="str">
            <v>Gazdovský rad 37</v>
          </cell>
          <cell r="R322" t="str">
            <v>501905</v>
          </cell>
          <cell r="S322" t="str">
            <v>NS</v>
          </cell>
          <cell r="T322">
            <v>42</v>
          </cell>
          <cell r="U322">
            <v>0</v>
          </cell>
          <cell r="V322">
            <v>0</v>
          </cell>
          <cell r="Y322">
            <v>42</v>
          </cell>
          <cell r="Z322">
            <v>0</v>
          </cell>
          <cell r="AA322">
            <v>0</v>
          </cell>
          <cell r="AB322">
            <v>0</v>
          </cell>
          <cell r="AE322">
            <v>0</v>
          </cell>
        </row>
        <row r="323">
          <cell r="H323">
            <v>710035047</v>
          </cell>
          <cell r="I323" t="str">
            <v>000305723</v>
          </cell>
          <cell r="J323">
            <v>100001807</v>
          </cell>
          <cell r="K323">
            <v>200000303</v>
          </cell>
          <cell r="L323" t="str">
            <v>Materská škola - Óvoda</v>
          </cell>
          <cell r="M323" t="str">
            <v>Trnavský</v>
          </cell>
          <cell r="N323" t="str">
            <v>Dunajská Streda</v>
          </cell>
          <cell r="O323" t="str">
            <v>93101</v>
          </cell>
          <cell r="P323" t="str">
            <v>Šamorín</v>
          </cell>
          <cell r="Q323" t="str">
            <v>Dunajská 33</v>
          </cell>
          <cell r="R323" t="str">
            <v>501905</v>
          </cell>
          <cell r="S323" t="str">
            <v>NS</v>
          </cell>
          <cell r="T323">
            <v>38</v>
          </cell>
          <cell r="U323">
            <v>0</v>
          </cell>
          <cell r="V323">
            <v>0</v>
          </cell>
          <cell r="Y323">
            <v>38</v>
          </cell>
          <cell r="Z323">
            <v>0</v>
          </cell>
          <cell r="AA323">
            <v>0</v>
          </cell>
          <cell r="AB323">
            <v>0</v>
          </cell>
          <cell r="AE323">
            <v>0</v>
          </cell>
        </row>
        <row r="324">
          <cell r="H324">
            <v>710003056</v>
          </cell>
          <cell r="I324" t="str">
            <v>000305731</v>
          </cell>
          <cell r="J324">
            <v>100001848</v>
          </cell>
          <cell r="K324">
            <v>200000356</v>
          </cell>
          <cell r="L324" t="str">
            <v>Materská škola s vyučovacím jazykom maďarským - Magyar Nyelvű Óvoda</v>
          </cell>
          <cell r="M324" t="str">
            <v>Trnavský</v>
          </cell>
          <cell r="N324" t="str">
            <v>Dunajská Streda</v>
          </cell>
          <cell r="O324" t="str">
            <v>93040</v>
          </cell>
          <cell r="P324" t="str">
            <v>Štvrtok na Ostrove</v>
          </cell>
          <cell r="Q324" t="str">
            <v>Štvrtok na Ostrove 356</v>
          </cell>
          <cell r="R324" t="str">
            <v>501913</v>
          </cell>
          <cell r="S324" t="str">
            <v>NS</v>
          </cell>
          <cell r="T324">
            <v>13</v>
          </cell>
          <cell r="U324">
            <v>0</v>
          </cell>
          <cell r="V324">
            <v>0</v>
          </cell>
          <cell r="Y324">
            <v>13</v>
          </cell>
          <cell r="Z324">
            <v>0</v>
          </cell>
          <cell r="AA324">
            <v>0</v>
          </cell>
          <cell r="AB324">
            <v>0</v>
          </cell>
          <cell r="AE324">
            <v>0</v>
          </cell>
        </row>
        <row r="325">
          <cell r="H325">
            <v>710003064</v>
          </cell>
          <cell r="I325" t="str">
            <v>000305740</v>
          </cell>
          <cell r="J325">
            <v>100001854</v>
          </cell>
          <cell r="K325">
            <v>200000357</v>
          </cell>
          <cell r="L325" t="str">
            <v>Materská škola s vyučovacím jazykom maďarským - Óvoda</v>
          </cell>
          <cell r="M325" t="str">
            <v>Trnavský</v>
          </cell>
          <cell r="N325" t="str">
            <v>Dunajská Streda</v>
          </cell>
          <cell r="O325" t="str">
            <v>93011</v>
          </cell>
          <cell r="P325" t="str">
            <v>Topoľníky</v>
          </cell>
          <cell r="Q325" t="str">
            <v>Pionierska 20</v>
          </cell>
          <cell r="R325" t="str">
            <v>501921</v>
          </cell>
          <cell r="S325" t="str">
            <v>NS</v>
          </cell>
          <cell r="T325">
            <v>26</v>
          </cell>
          <cell r="U325">
            <v>0</v>
          </cell>
          <cell r="V325">
            <v>0</v>
          </cell>
          <cell r="Y325">
            <v>26</v>
          </cell>
          <cell r="Z325">
            <v>0</v>
          </cell>
          <cell r="AA325">
            <v>0</v>
          </cell>
          <cell r="AB325">
            <v>0</v>
          </cell>
          <cell r="AE325">
            <v>0</v>
          </cell>
        </row>
        <row r="326">
          <cell r="H326">
            <v>710003072</v>
          </cell>
          <cell r="I326" t="str">
            <v>000305758</v>
          </cell>
          <cell r="J326">
            <v>100001762</v>
          </cell>
          <cell r="K326">
            <v>200000344</v>
          </cell>
          <cell r="L326" t="str">
            <v>Materská škola s vyučovacím jazykom maďarským - Óvoda</v>
          </cell>
          <cell r="M326" t="str">
            <v>Trnavský</v>
          </cell>
          <cell r="N326" t="str">
            <v>Dunajská Streda</v>
          </cell>
          <cell r="O326" t="str">
            <v>93006</v>
          </cell>
          <cell r="P326" t="str">
            <v>Ňárad</v>
          </cell>
          <cell r="Q326" t="str">
            <v>Ňárad 118</v>
          </cell>
          <cell r="R326" t="str">
            <v>501930</v>
          </cell>
          <cell r="S326" t="str">
            <v>NS</v>
          </cell>
          <cell r="T326">
            <v>3</v>
          </cell>
          <cell r="U326">
            <v>0</v>
          </cell>
          <cell r="V326">
            <v>0</v>
          </cell>
          <cell r="Y326">
            <v>3</v>
          </cell>
          <cell r="Z326">
            <v>0</v>
          </cell>
          <cell r="AA326">
            <v>0</v>
          </cell>
          <cell r="AB326">
            <v>0</v>
          </cell>
          <cell r="AE326">
            <v>0</v>
          </cell>
        </row>
        <row r="327">
          <cell r="H327">
            <v>710003102</v>
          </cell>
          <cell r="I327" t="str">
            <v>000305774</v>
          </cell>
          <cell r="J327">
            <v>100001862</v>
          </cell>
          <cell r="K327">
            <v>200000359</v>
          </cell>
          <cell r="L327" t="str">
            <v>Materská škola s vyučovacím jazykom maďarským - Óvoda</v>
          </cell>
          <cell r="M327" t="str">
            <v>Trnavský</v>
          </cell>
          <cell r="N327" t="str">
            <v>Dunajská Streda</v>
          </cell>
          <cell r="O327" t="str">
            <v>93032</v>
          </cell>
          <cell r="P327" t="str">
            <v>Trnávka</v>
          </cell>
          <cell r="Q327" t="str">
            <v>Trnávka 110</v>
          </cell>
          <cell r="R327" t="str">
            <v>501956</v>
          </cell>
          <cell r="S327" t="str">
            <v>NS</v>
          </cell>
          <cell r="T327">
            <v>11</v>
          </cell>
          <cell r="U327">
            <v>0</v>
          </cell>
          <cell r="V327">
            <v>0</v>
          </cell>
          <cell r="Y327">
            <v>11</v>
          </cell>
          <cell r="Z327">
            <v>0</v>
          </cell>
          <cell r="AA327">
            <v>0</v>
          </cell>
          <cell r="AB327">
            <v>0</v>
          </cell>
          <cell r="AE327">
            <v>0</v>
          </cell>
        </row>
        <row r="328">
          <cell r="H328">
            <v>710003110</v>
          </cell>
          <cell r="I328" t="str">
            <v>000305782</v>
          </cell>
          <cell r="J328">
            <v>100001863</v>
          </cell>
          <cell r="K328">
            <v>200000360</v>
          </cell>
          <cell r="L328" t="str">
            <v>Materská škola s vyučovacím jazykom maďarským - Magyar Nyelvű Óvoda</v>
          </cell>
          <cell r="M328" t="str">
            <v>Trnavský</v>
          </cell>
          <cell r="N328" t="str">
            <v>Dunajská Streda</v>
          </cell>
          <cell r="O328" t="str">
            <v>93004</v>
          </cell>
          <cell r="P328" t="str">
            <v>Trstená na Ostrove</v>
          </cell>
          <cell r="Q328" t="str">
            <v>Trstená na Ostrove 128</v>
          </cell>
          <cell r="R328" t="str">
            <v>501964</v>
          </cell>
          <cell r="S328" t="str">
            <v>NS</v>
          </cell>
          <cell r="T328">
            <v>4</v>
          </cell>
          <cell r="U328">
            <v>0</v>
          </cell>
          <cell r="V328">
            <v>0</v>
          </cell>
          <cell r="Y328">
            <v>4</v>
          </cell>
          <cell r="Z328">
            <v>0</v>
          </cell>
          <cell r="AA328">
            <v>0</v>
          </cell>
          <cell r="AB328">
            <v>0</v>
          </cell>
          <cell r="AE328">
            <v>0</v>
          </cell>
        </row>
        <row r="329">
          <cell r="H329">
            <v>710003137</v>
          </cell>
          <cell r="I329" t="str">
            <v>000305791</v>
          </cell>
          <cell r="J329">
            <v>100001866</v>
          </cell>
          <cell r="K329">
            <v>200000361</v>
          </cell>
          <cell r="L329" t="str">
            <v>Materská škola</v>
          </cell>
          <cell r="M329" t="str">
            <v>Trnavský</v>
          </cell>
          <cell r="N329" t="str">
            <v>Dunajská Streda</v>
          </cell>
          <cell r="O329" t="str">
            <v>93051</v>
          </cell>
          <cell r="P329" t="str">
            <v>Veľká Paka</v>
          </cell>
          <cell r="Q329" t="str">
            <v>Veľká Paka 253</v>
          </cell>
          <cell r="R329" t="str">
            <v>501972</v>
          </cell>
          <cell r="S329" t="str">
            <v>NS</v>
          </cell>
          <cell r="T329">
            <v>13</v>
          </cell>
          <cell r="U329">
            <v>0</v>
          </cell>
          <cell r="V329">
            <v>0</v>
          </cell>
          <cell r="Y329">
            <v>13</v>
          </cell>
          <cell r="Z329">
            <v>0</v>
          </cell>
          <cell r="AA329">
            <v>0</v>
          </cell>
          <cell r="AB329">
            <v>0</v>
          </cell>
          <cell r="AE329">
            <v>0</v>
          </cell>
        </row>
        <row r="330">
          <cell r="H330">
            <v>710003145</v>
          </cell>
          <cell r="I330" t="str">
            <v>000305804</v>
          </cell>
          <cell r="J330">
            <v>100001872</v>
          </cell>
          <cell r="K330">
            <v>200000362</v>
          </cell>
          <cell r="L330" t="str">
            <v>Materská škola s vyučovacím jazykom maďarským - Magyar Nyelvű Óvoda</v>
          </cell>
          <cell r="M330" t="str">
            <v>Trnavský</v>
          </cell>
          <cell r="N330" t="str">
            <v>Dunajská Streda</v>
          </cell>
          <cell r="O330" t="str">
            <v>93001</v>
          </cell>
          <cell r="P330" t="str">
            <v>Veľké Blahovo</v>
          </cell>
          <cell r="Q330" t="str">
            <v>Veľké Blahovo 98</v>
          </cell>
          <cell r="R330" t="str">
            <v>501981</v>
          </cell>
          <cell r="S330" t="str">
            <v>NS</v>
          </cell>
          <cell r="T330">
            <v>12</v>
          </cell>
          <cell r="U330">
            <v>0</v>
          </cell>
          <cell r="V330">
            <v>0</v>
          </cell>
          <cell r="Y330">
            <v>12</v>
          </cell>
          <cell r="Z330">
            <v>0</v>
          </cell>
          <cell r="AA330">
            <v>0</v>
          </cell>
          <cell r="AB330">
            <v>0</v>
          </cell>
          <cell r="AE330">
            <v>0</v>
          </cell>
        </row>
        <row r="331">
          <cell r="H331">
            <v>710003153</v>
          </cell>
          <cell r="I331" t="str">
            <v>000305812</v>
          </cell>
          <cell r="J331">
            <v>100001893</v>
          </cell>
          <cell r="K331">
            <v>200000365</v>
          </cell>
          <cell r="L331" t="str">
            <v>Materská škola s vyučovacím jazykom maďarským - Magyar Nyelvű Óvoda</v>
          </cell>
          <cell r="M331" t="str">
            <v>Trnavský</v>
          </cell>
          <cell r="N331" t="str">
            <v>Dunajská Streda</v>
          </cell>
          <cell r="O331" t="str">
            <v>93031</v>
          </cell>
          <cell r="P331" t="str">
            <v>Vojka nad Dunajom</v>
          </cell>
          <cell r="Q331" t="str">
            <v>Vojka nad Dunajom 219</v>
          </cell>
          <cell r="R331" t="str">
            <v>501999</v>
          </cell>
          <cell r="S331" t="str">
            <v>NS</v>
          </cell>
          <cell r="T331">
            <v>2</v>
          </cell>
          <cell r="U331">
            <v>0</v>
          </cell>
          <cell r="V331">
            <v>0</v>
          </cell>
          <cell r="Y331">
            <v>2</v>
          </cell>
          <cell r="Z331">
            <v>0</v>
          </cell>
          <cell r="AA331">
            <v>0</v>
          </cell>
          <cell r="AB331">
            <v>0</v>
          </cell>
          <cell r="AE331">
            <v>0</v>
          </cell>
        </row>
        <row r="332">
          <cell r="H332">
            <v>710003170</v>
          </cell>
          <cell r="I332" t="str">
            <v>000305821</v>
          </cell>
          <cell r="J332">
            <v>100001898</v>
          </cell>
          <cell r="K332">
            <v>200000366</v>
          </cell>
          <cell r="L332" t="str">
            <v>Materská škola s vyučovacím jazykom maďarským - Magyar Nyelvű Óvoda</v>
          </cell>
          <cell r="M332" t="str">
            <v>Trnavský</v>
          </cell>
          <cell r="N332" t="str">
            <v>Dunajská Streda</v>
          </cell>
          <cell r="O332" t="str">
            <v>93025</v>
          </cell>
          <cell r="P332" t="str">
            <v>Vrakúň</v>
          </cell>
          <cell r="Q332" t="str">
            <v>Vrakúň 471</v>
          </cell>
          <cell r="R332" t="str">
            <v>502006</v>
          </cell>
          <cell r="S332" t="str">
            <v>NS</v>
          </cell>
          <cell r="T332">
            <v>13</v>
          </cell>
          <cell r="U332">
            <v>0</v>
          </cell>
          <cell r="V332">
            <v>0</v>
          </cell>
          <cell r="Y332">
            <v>13</v>
          </cell>
          <cell r="Z332">
            <v>0</v>
          </cell>
          <cell r="AA332">
            <v>0</v>
          </cell>
          <cell r="AB332">
            <v>0</v>
          </cell>
          <cell r="AE332">
            <v>0</v>
          </cell>
        </row>
        <row r="333">
          <cell r="H333">
            <v>710003188</v>
          </cell>
          <cell r="I333" t="str">
            <v>000228788</v>
          </cell>
          <cell r="J333">
            <v>100001903</v>
          </cell>
          <cell r="K333">
            <v>200000367</v>
          </cell>
          <cell r="L333" t="str">
            <v>Materská škola s vyučovacím jazykom maďarským - Magyar Nyelvű Óvoda</v>
          </cell>
          <cell r="M333" t="str">
            <v>Trnavský</v>
          </cell>
          <cell r="N333" t="str">
            <v>Dunajská Streda</v>
          </cell>
          <cell r="O333" t="str">
            <v>93016</v>
          </cell>
          <cell r="P333" t="str">
            <v>Vydrany</v>
          </cell>
          <cell r="Q333" t="str">
            <v>Vydrany 314</v>
          </cell>
          <cell r="R333" t="str">
            <v>502014</v>
          </cell>
          <cell r="S333" t="str">
            <v>NS</v>
          </cell>
          <cell r="T333">
            <v>13</v>
          </cell>
          <cell r="U333">
            <v>0</v>
          </cell>
          <cell r="V333">
            <v>0</v>
          </cell>
          <cell r="Y333">
            <v>13</v>
          </cell>
          <cell r="Z333">
            <v>0</v>
          </cell>
          <cell r="AA333">
            <v>0</v>
          </cell>
          <cell r="AB333">
            <v>0</v>
          </cell>
          <cell r="AE333">
            <v>0</v>
          </cell>
        </row>
        <row r="334">
          <cell r="H334">
            <v>710003196</v>
          </cell>
          <cell r="I334" t="str">
            <v>000305839</v>
          </cell>
          <cell r="J334">
            <v>100001908</v>
          </cell>
          <cell r="K334">
            <v>200000368</v>
          </cell>
          <cell r="L334" t="str">
            <v>Materská škola</v>
          </cell>
          <cell r="M334" t="str">
            <v>Trnavský</v>
          </cell>
          <cell r="N334" t="str">
            <v>Dunajská Streda</v>
          </cell>
          <cell r="O334" t="str">
            <v>93039</v>
          </cell>
          <cell r="P334" t="str">
            <v>Zlaté Klasy</v>
          </cell>
          <cell r="Q334" t="str">
            <v>Poľná cesta 3</v>
          </cell>
          <cell r="R334" t="str">
            <v>502022</v>
          </cell>
          <cell r="S334" t="str">
            <v>NS</v>
          </cell>
          <cell r="T334">
            <v>49</v>
          </cell>
          <cell r="U334">
            <v>0</v>
          </cell>
          <cell r="V334">
            <v>0</v>
          </cell>
          <cell r="Y334">
            <v>49</v>
          </cell>
          <cell r="Z334">
            <v>0</v>
          </cell>
          <cell r="AA334">
            <v>0</v>
          </cell>
          <cell r="AB334">
            <v>0</v>
          </cell>
          <cell r="AE334">
            <v>0</v>
          </cell>
        </row>
        <row r="335">
          <cell r="H335">
            <v>710003200</v>
          </cell>
          <cell r="I335" t="str">
            <v>000305839</v>
          </cell>
          <cell r="J335">
            <v>100001910</v>
          </cell>
          <cell r="K335">
            <v>200000368</v>
          </cell>
          <cell r="L335" t="str">
            <v>Materská škola - Óvoda</v>
          </cell>
          <cell r="M335" t="str">
            <v>Trnavský</v>
          </cell>
          <cell r="N335" t="str">
            <v>Dunajská Streda</v>
          </cell>
          <cell r="O335" t="str">
            <v>93039</v>
          </cell>
          <cell r="P335" t="str">
            <v>Zlaté Klasy</v>
          </cell>
          <cell r="Q335" t="str">
            <v>Školská 4</v>
          </cell>
          <cell r="R335" t="str">
            <v>502022</v>
          </cell>
          <cell r="S335" t="str">
            <v>NS</v>
          </cell>
          <cell r="T335">
            <v>23</v>
          </cell>
          <cell r="U335">
            <v>0</v>
          </cell>
          <cell r="V335">
            <v>0</v>
          </cell>
          <cell r="Y335">
            <v>23</v>
          </cell>
          <cell r="Z335">
            <v>0</v>
          </cell>
          <cell r="AA335">
            <v>0</v>
          </cell>
          <cell r="AB335">
            <v>0</v>
          </cell>
          <cell r="AE335">
            <v>0</v>
          </cell>
        </row>
        <row r="336">
          <cell r="H336">
            <v>710005261</v>
          </cell>
          <cell r="I336" t="str">
            <v>000307203</v>
          </cell>
          <cell r="J336">
            <v>100005538</v>
          </cell>
          <cell r="K336">
            <v>200000931</v>
          </cell>
          <cell r="L336" t="str">
            <v>Materská škola</v>
          </cell>
          <cell r="M336" t="str">
            <v>Nitriansky</v>
          </cell>
          <cell r="N336" t="str">
            <v>Levice</v>
          </cell>
          <cell r="O336" t="str">
            <v>93401</v>
          </cell>
          <cell r="P336" t="str">
            <v>Levice</v>
          </cell>
          <cell r="Q336" t="str">
            <v>T. Vansovej 2</v>
          </cell>
          <cell r="R336" t="str">
            <v>502031</v>
          </cell>
          <cell r="S336" t="str">
            <v>NS</v>
          </cell>
          <cell r="T336">
            <v>14</v>
          </cell>
          <cell r="U336">
            <v>0</v>
          </cell>
          <cell r="V336">
            <v>0</v>
          </cell>
          <cell r="Y336">
            <v>14</v>
          </cell>
          <cell r="Z336">
            <v>0</v>
          </cell>
          <cell r="AA336">
            <v>0</v>
          </cell>
          <cell r="AB336">
            <v>0</v>
          </cell>
          <cell r="AE336">
            <v>0</v>
          </cell>
        </row>
        <row r="337">
          <cell r="H337">
            <v>710005270</v>
          </cell>
          <cell r="I337" t="str">
            <v>000307203</v>
          </cell>
          <cell r="J337">
            <v>100005550</v>
          </cell>
          <cell r="K337">
            <v>200000931</v>
          </cell>
          <cell r="L337" t="str">
            <v>Materská škola</v>
          </cell>
          <cell r="M337" t="str">
            <v>Nitriansky</v>
          </cell>
          <cell r="N337" t="str">
            <v>Levice</v>
          </cell>
          <cell r="O337" t="str">
            <v>93401</v>
          </cell>
          <cell r="P337" t="str">
            <v>Levice</v>
          </cell>
          <cell r="Q337" t="str">
            <v>Vojenská 114</v>
          </cell>
          <cell r="R337" t="str">
            <v>502031</v>
          </cell>
          <cell r="S337" t="str">
            <v>NS</v>
          </cell>
          <cell r="T337">
            <v>17</v>
          </cell>
          <cell r="U337">
            <v>0</v>
          </cell>
          <cell r="V337">
            <v>0</v>
          </cell>
          <cell r="Y337">
            <v>17</v>
          </cell>
          <cell r="Z337">
            <v>1</v>
          </cell>
          <cell r="AA337">
            <v>0</v>
          </cell>
          <cell r="AB337">
            <v>0</v>
          </cell>
          <cell r="AE337">
            <v>1</v>
          </cell>
        </row>
        <row r="338">
          <cell r="H338">
            <v>710005288</v>
          </cell>
          <cell r="I338" t="str">
            <v>000307203</v>
          </cell>
          <cell r="J338">
            <v>100005492</v>
          </cell>
          <cell r="K338">
            <v>200000931</v>
          </cell>
          <cell r="L338" t="str">
            <v>Materská škola</v>
          </cell>
          <cell r="M338" t="str">
            <v>Nitriansky</v>
          </cell>
          <cell r="N338" t="str">
            <v>Levice</v>
          </cell>
          <cell r="O338" t="str">
            <v>93401</v>
          </cell>
          <cell r="P338" t="str">
            <v>Levice</v>
          </cell>
          <cell r="Q338" t="str">
            <v>Hlboká 1</v>
          </cell>
          <cell r="R338" t="str">
            <v>502031</v>
          </cell>
          <cell r="S338" t="str">
            <v>NS</v>
          </cell>
          <cell r="T338">
            <v>25</v>
          </cell>
          <cell r="U338">
            <v>0</v>
          </cell>
          <cell r="V338">
            <v>0</v>
          </cell>
          <cell r="Y338">
            <v>25</v>
          </cell>
          <cell r="Z338">
            <v>0</v>
          </cell>
          <cell r="AA338">
            <v>0</v>
          </cell>
          <cell r="AB338">
            <v>0</v>
          </cell>
          <cell r="AE338">
            <v>0</v>
          </cell>
        </row>
        <row r="339">
          <cell r="H339">
            <v>710005296</v>
          </cell>
          <cell r="I339" t="str">
            <v>000307203</v>
          </cell>
          <cell r="J339">
            <v>100005512</v>
          </cell>
          <cell r="K339">
            <v>200000931</v>
          </cell>
          <cell r="L339" t="str">
            <v>Materská škola</v>
          </cell>
          <cell r="M339" t="str">
            <v>Nitriansky</v>
          </cell>
          <cell r="N339" t="str">
            <v>Levice</v>
          </cell>
          <cell r="O339" t="str">
            <v>93405</v>
          </cell>
          <cell r="P339" t="str">
            <v>Levice</v>
          </cell>
          <cell r="Q339" t="str">
            <v>Perecká 41</v>
          </cell>
          <cell r="R339" t="str">
            <v>502031</v>
          </cell>
          <cell r="S339" t="str">
            <v>NS</v>
          </cell>
          <cell r="T339">
            <v>28</v>
          </cell>
          <cell r="U339">
            <v>0</v>
          </cell>
          <cell r="V339">
            <v>0</v>
          </cell>
          <cell r="Y339">
            <v>28</v>
          </cell>
          <cell r="Z339">
            <v>0</v>
          </cell>
          <cell r="AA339">
            <v>0</v>
          </cell>
          <cell r="AB339">
            <v>0</v>
          </cell>
          <cell r="AE339">
            <v>0</v>
          </cell>
        </row>
        <row r="340">
          <cell r="H340">
            <v>710005326</v>
          </cell>
          <cell r="I340" t="str">
            <v>000307203</v>
          </cell>
          <cell r="J340">
            <v>100005543</v>
          </cell>
          <cell r="K340">
            <v>200000931</v>
          </cell>
          <cell r="L340" t="str">
            <v>Materská škola s vyučovacím jazykom maďarským - Óvoda</v>
          </cell>
          <cell r="M340" t="str">
            <v>Nitriansky</v>
          </cell>
          <cell r="N340" t="str">
            <v>Levice</v>
          </cell>
          <cell r="O340" t="str">
            <v>93401</v>
          </cell>
          <cell r="P340" t="str">
            <v>Levice</v>
          </cell>
          <cell r="Q340" t="str">
            <v>Ul. J. Jesenského 41</v>
          </cell>
          <cell r="R340" t="str">
            <v>502031</v>
          </cell>
          <cell r="S340" t="str">
            <v>NS</v>
          </cell>
          <cell r="T340">
            <v>15</v>
          </cell>
          <cell r="U340">
            <v>0</v>
          </cell>
          <cell r="V340">
            <v>0</v>
          </cell>
          <cell r="Y340">
            <v>15</v>
          </cell>
          <cell r="Z340">
            <v>0</v>
          </cell>
          <cell r="AA340">
            <v>0</v>
          </cell>
          <cell r="AB340">
            <v>0</v>
          </cell>
          <cell r="AE340">
            <v>0</v>
          </cell>
        </row>
        <row r="341">
          <cell r="H341">
            <v>710005369</v>
          </cell>
          <cell r="I341" t="str">
            <v>000307203</v>
          </cell>
          <cell r="J341">
            <v>100005562</v>
          </cell>
          <cell r="K341">
            <v>200000931</v>
          </cell>
          <cell r="L341" t="str">
            <v>Materská škola</v>
          </cell>
          <cell r="M341" t="str">
            <v>Nitriansky</v>
          </cell>
          <cell r="N341" t="str">
            <v>Levice</v>
          </cell>
          <cell r="O341" t="str">
            <v>93401</v>
          </cell>
          <cell r="P341" t="str">
            <v>Levice</v>
          </cell>
          <cell r="Q341" t="str">
            <v>m. č. Kalinčiakovo 44</v>
          </cell>
          <cell r="R341" t="str">
            <v>502031</v>
          </cell>
          <cell r="S341" t="str">
            <v>NS</v>
          </cell>
          <cell r="T341">
            <v>6</v>
          </cell>
          <cell r="U341">
            <v>0</v>
          </cell>
          <cell r="V341">
            <v>0</v>
          </cell>
          <cell r="Y341">
            <v>6</v>
          </cell>
          <cell r="Z341">
            <v>0</v>
          </cell>
          <cell r="AA341">
            <v>0</v>
          </cell>
          <cell r="AB341">
            <v>0</v>
          </cell>
          <cell r="AE341">
            <v>0</v>
          </cell>
        </row>
        <row r="342">
          <cell r="H342">
            <v>710035187</v>
          </cell>
          <cell r="I342" t="str">
            <v>000307203</v>
          </cell>
          <cell r="J342">
            <v>100005496</v>
          </cell>
          <cell r="K342">
            <v>200000931</v>
          </cell>
          <cell r="L342" t="str">
            <v>Materská škola</v>
          </cell>
          <cell r="M342" t="str">
            <v>Nitriansky</v>
          </cell>
          <cell r="N342" t="str">
            <v>Levice</v>
          </cell>
          <cell r="O342" t="str">
            <v>93405</v>
          </cell>
          <cell r="P342" t="str">
            <v>Levice</v>
          </cell>
          <cell r="Q342" t="str">
            <v>Konopná 8</v>
          </cell>
          <cell r="R342" t="str">
            <v>502031</v>
          </cell>
          <cell r="S342" t="str">
            <v>NS</v>
          </cell>
          <cell r="T342">
            <v>37</v>
          </cell>
          <cell r="U342">
            <v>0</v>
          </cell>
          <cell r="V342">
            <v>0</v>
          </cell>
          <cell r="Y342">
            <v>37</v>
          </cell>
          <cell r="Z342">
            <v>2</v>
          </cell>
          <cell r="AA342">
            <v>0</v>
          </cell>
          <cell r="AB342">
            <v>0</v>
          </cell>
          <cell r="AE342">
            <v>2</v>
          </cell>
        </row>
        <row r="343">
          <cell r="H343">
            <v>710035195</v>
          </cell>
          <cell r="I343" t="str">
            <v>000307203</v>
          </cell>
          <cell r="J343">
            <v>100005510</v>
          </cell>
          <cell r="K343">
            <v>200000931</v>
          </cell>
          <cell r="L343" t="str">
            <v>Materská škola</v>
          </cell>
          <cell r="M343" t="str">
            <v>Nitriansky</v>
          </cell>
          <cell r="N343" t="str">
            <v>Levice</v>
          </cell>
          <cell r="O343" t="str">
            <v>93401</v>
          </cell>
          <cell r="P343" t="str">
            <v>Levice</v>
          </cell>
          <cell r="Q343" t="str">
            <v>P. O. Hviezdoslava 20</v>
          </cell>
          <cell r="R343" t="str">
            <v>502031</v>
          </cell>
          <cell r="S343" t="str">
            <v>NS</v>
          </cell>
          <cell r="T343">
            <v>40</v>
          </cell>
          <cell r="U343">
            <v>0</v>
          </cell>
          <cell r="V343">
            <v>0</v>
          </cell>
          <cell r="Y343">
            <v>40</v>
          </cell>
          <cell r="Z343">
            <v>0</v>
          </cell>
          <cell r="AA343">
            <v>0</v>
          </cell>
          <cell r="AB343">
            <v>0</v>
          </cell>
          <cell r="AE343">
            <v>0</v>
          </cell>
        </row>
        <row r="344">
          <cell r="H344">
            <v>710035209</v>
          </cell>
          <cell r="I344" t="str">
            <v>000307203</v>
          </cell>
          <cell r="J344">
            <v>100005484</v>
          </cell>
          <cell r="K344">
            <v>200000931</v>
          </cell>
          <cell r="L344" t="str">
            <v>Materská škola</v>
          </cell>
          <cell r="M344" t="str">
            <v>Nitriansky</v>
          </cell>
          <cell r="N344" t="str">
            <v>Levice</v>
          </cell>
          <cell r="O344" t="str">
            <v>93401</v>
          </cell>
          <cell r="P344" t="str">
            <v>Levice</v>
          </cell>
          <cell r="Q344" t="str">
            <v>Dopravná 60</v>
          </cell>
          <cell r="R344" t="str">
            <v>502031</v>
          </cell>
          <cell r="S344" t="str">
            <v>NS</v>
          </cell>
          <cell r="T344">
            <v>36</v>
          </cell>
          <cell r="U344">
            <v>0</v>
          </cell>
          <cell r="V344">
            <v>0</v>
          </cell>
          <cell r="Y344">
            <v>36</v>
          </cell>
          <cell r="Z344">
            <v>0</v>
          </cell>
          <cell r="AA344">
            <v>0</v>
          </cell>
          <cell r="AB344">
            <v>0</v>
          </cell>
          <cell r="AE344">
            <v>0</v>
          </cell>
        </row>
        <row r="345">
          <cell r="H345">
            <v>710035225</v>
          </cell>
          <cell r="I345" t="str">
            <v>000307203</v>
          </cell>
          <cell r="J345">
            <v>100005540</v>
          </cell>
          <cell r="K345">
            <v>200000931</v>
          </cell>
          <cell r="L345" t="str">
            <v>Materská škola</v>
          </cell>
          <cell r="M345" t="str">
            <v>Nitriansky</v>
          </cell>
          <cell r="N345" t="str">
            <v>Levice</v>
          </cell>
          <cell r="O345" t="str">
            <v>93401</v>
          </cell>
          <cell r="P345" t="str">
            <v>Levice</v>
          </cell>
          <cell r="Q345" t="str">
            <v>Tekovská 28</v>
          </cell>
          <cell r="R345" t="str">
            <v>502031</v>
          </cell>
          <cell r="S345" t="str">
            <v>NS</v>
          </cell>
          <cell r="T345">
            <v>30</v>
          </cell>
          <cell r="U345">
            <v>0</v>
          </cell>
          <cell r="V345">
            <v>0</v>
          </cell>
          <cell r="Y345">
            <v>30</v>
          </cell>
          <cell r="Z345">
            <v>0</v>
          </cell>
          <cell r="AA345">
            <v>0</v>
          </cell>
          <cell r="AB345">
            <v>0</v>
          </cell>
          <cell r="AE345">
            <v>0</v>
          </cell>
        </row>
        <row r="346">
          <cell r="H346">
            <v>710035233</v>
          </cell>
          <cell r="I346" t="str">
            <v>000307203</v>
          </cell>
          <cell r="J346">
            <v>100005508</v>
          </cell>
          <cell r="K346">
            <v>200000931</v>
          </cell>
          <cell r="L346" t="str">
            <v>Materská škola</v>
          </cell>
          <cell r="M346" t="str">
            <v>Nitriansky</v>
          </cell>
          <cell r="N346" t="str">
            <v>Levice</v>
          </cell>
          <cell r="O346" t="str">
            <v>93401</v>
          </cell>
          <cell r="P346" t="str">
            <v>Levice</v>
          </cell>
          <cell r="Q346" t="str">
            <v>Okružná 23</v>
          </cell>
          <cell r="R346" t="str">
            <v>502031</v>
          </cell>
          <cell r="S346" t="str">
            <v>NS</v>
          </cell>
          <cell r="T346">
            <v>32</v>
          </cell>
          <cell r="U346">
            <v>0</v>
          </cell>
          <cell r="V346">
            <v>0</v>
          </cell>
          <cell r="Y346">
            <v>32</v>
          </cell>
          <cell r="Z346">
            <v>0</v>
          </cell>
          <cell r="AA346">
            <v>0</v>
          </cell>
          <cell r="AB346">
            <v>0</v>
          </cell>
          <cell r="AE346">
            <v>0</v>
          </cell>
        </row>
        <row r="347">
          <cell r="H347">
            <v>710004842</v>
          </cell>
          <cell r="I347" t="str">
            <v>000800309</v>
          </cell>
          <cell r="J347">
            <v>100004927</v>
          </cell>
          <cell r="K347">
            <v>200000935</v>
          </cell>
          <cell r="L347" t="str">
            <v>Materská škola</v>
          </cell>
          <cell r="M347" t="str">
            <v>Nitriansky</v>
          </cell>
          <cell r="N347" t="str">
            <v>Levice</v>
          </cell>
          <cell r="O347" t="str">
            <v>93551</v>
          </cell>
          <cell r="P347" t="str">
            <v>Bajka</v>
          </cell>
          <cell r="Q347" t="str">
            <v>Bajka 54</v>
          </cell>
          <cell r="R347" t="str">
            <v>502049</v>
          </cell>
          <cell r="S347" t="str">
            <v>NS</v>
          </cell>
          <cell r="T347">
            <v>4</v>
          </cell>
          <cell r="U347">
            <v>0</v>
          </cell>
          <cell r="V347">
            <v>0</v>
          </cell>
          <cell r="Y347">
            <v>4</v>
          </cell>
          <cell r="Z347">
            <v>0</v>
          </cell>
          <cell r="AA347">
            <v>0</v>
          </cell>
          <cell r="AB347">
            <v>0</v>
          </cell>
          <cell r="AE347">
            <v>0</v>
          </cell>
        </row>
        <row r="348">
          <cell r="H348">
            <v>710004850</v>
          </cell>
          <cell r="I348" t="str">
            <v>000306771</v>
          </cell>
          <cell r="J348">
            <v>100004996</v>
          </cell>
          <cell r="K348">
            <v>200000936</v>
          </cell>
          <cell r="L348" t="str">
            <v>Materská škola</v>
          </cell>
          <cell r="M348" t="str">
            <v>Nitriansky</v>
          </cell>
          <cell r="N348" t="str">
            <v>Levice</v>
          </cell>
          <cell r="O348" t="str">
            <v>93503</v>
          </cell>
          <cell r="P348" t="str">
            <v>Bátovce</v>
          </cell>
          <cell r="Q348" t="str">
            <v>Bátovce 408</v>
          </cell>
          <cell r="R348" t="str">
            <v>502057</v>
          </cell>
          <cell r="S348" t="str">
            <v>NS</v>
          </cell>
          <cell r="T348">
            <v>17</v>
          </cell>
          <cell r="U348">
            <v>0</v>
          </cell>
          <cell r="V348">
            <v>0</v>
          </cell>
          <cell r="Y348">
            <v>17</v>
          </cell>
          <cell r="Z348">
            <v>1</v>
          </cell>
          <cell r="AA348">
            <v>0</v>
          </cell>
          <cell r="AB348">
            <v>0</v>
          </cell>
          <cell r="AE348">
            <v>1</v>
          </cell>
        </row>
        <row r="349">
          <cell r="H349">
            <v>710004869</v>
          </cell>
          <cell r="I349" t="str">
            <v>000306789</v>
          </cell>
          <cell r="J349">
            <v>100004943</v>
          </cell>
          <cell r="K349">
            <v>200000937</v>
          </cell>
          <cell r="L349" t="str">
            <v>Materská škola</v>
          </cell>
          <cell r="M349" t="str">
            <v>Nitriansky</v>
          </cell>
          <cell r="N349" t="str">
            <v>Levice</v>
          </cell>
          <cell r="O349" t="str">
            <v>93536</v>
          </cell>
          <cell r="P349" t="str">
            <v>Beša</v>
          </cell>
          <cell r="Q349" t="str">
            <v>Beša 88</v>
          </cell>
          <cell r="R349" t="str">
            <v>502065</v>
          </cell>
          <cell r="S349" t="str">
            <v>NS</v>
          </cell>
          <cell r="T349">
            <v>6</v>
          </cell>
          <cell r="U349">
            <v>0</v>
          </cell>
          <cell r="V349">
            <v>0</v>
          </cell>
          <cell r="Y349">
            <v>6</v>
          </cell>
          <cell r="Z349">
            <v>0</v>
          </cell>
          <cell r="AA349">
            <v>0</v>
          </cell>
          <cell r="AB349">
            <v>0</v>
          </cell>
          <cell r="AE349">
            <v>0</v>
          </cell>
        </row>
        <row r="350">
          <cell r="H350">
            <v>710155226</v>
          </cell>
          <cell r="I350" t="str">
            <v>000587656</v>
          </cell>
          <cell r="J350">
            <v>100004959</v>
          </cell>
          <cell r="K350">
            <v>200000940</v>
          </cell>
          <cell r="L350" t="str">
            <v>Materská škola</v>
          </cell>
          <cell r="M350" t="str">
            <v>Nitriansky</v>
          </cell>
          <cell r="N350" t="str">
            <v>Levice</v>
          </cell>
          <cell r="O350" t="str">
            <v>93587</v>
          </cell>
          <cell r="P350" t="str">
            <v>Bory</v>
          </cell>
          <cell r="Q350" t="str">
            <v>Bory 59</v>
          </cell>
          <cell r="R350" t="str">
            <v>502090</v>
          </cell>
          <cell r="S350" t="str">
            <v>NS</v>
          </cell>
          <cell r="T350">
            <v>4</v>
          </cell>
          <cell r="U350">
            <v>0</v>
          </cell>
          <cell r="V350">
            <v>0</v>
          </cell>
          <cell r="Y350">
            <v>4</v>
          </cell>
          <cell r="Z350">
            <v>0</v>
          </cell>
          <cell r="AA350">
            <v>0</v>
          </cell>
          <cell r="AB350">
            <v>0</v>
          </cell>
          <cell r="AE350">
            <v>0</v>
          </cell>
        </row>
        <row r="351">
          <cell r="H351">
            <v>710264151</v>
          </cell>
          <cell r="I351" t="str">
            <v>050655884</v>
          </cell>
          <cell r="J351">
            <v>100017850</v>
          </cell>
          <cell r="K351">
            <v>100017845</v>
          </cell>
          <cell r="L351" t="str">
            <v>Základná škola s materskou školou - predprimárne vzdelanie</v>
          </cell>
          <cell r="M351" t="str">
            <v>Nitriansky</v>
          </cell>
          <cell r="N351" t="str">
            <v>Levice</v>
          </cell>
          <cell r="O351" t="str">
            <v>93524</v>
          </cell>
          <cell r="P351" t="str">
            <v>Čajkov</v>
          </cell>
          <cell r="Q351" t="str">
            <v>Čajkov 285</v>
          </cell>
          <cell r="R351" t="str">
            <v>502111</v>
          </cell>
          <cell r="S351" t="str">
            <v>NS</v>
          </cell>
          <cell r="T351">
            <v>4</v>
          </cell>
          <cell r="U351">
            <v>0</v>
          </cell>
          <cell r="V351">
            <v>0</v>
          </cell>
          <cell r="Y351">
            <v>4</v>
          </cell>
          <cell r="Z351">
            <v>0</v>
          </cell>
          <cell r="AA351">
            <v>0</v>
          </cell>
          <cell r="AB351">
            <v>0</v>
          </cell>
          <cell r="AE351">
            <v>0</v>
          </cell>
        </row>
        <row r="352">
          <cell r="H352">
            <v>710215746</v>
          </cell>
          <cell r="I352" t="str">
            <v>037864301</v>
          </cell>
          <cell r="J352">
            <v>100006631</v>
          </cell>
          <cell r="K352">
            <v>100006632</v>
          </cell>
          <cell r="L352" t="str">
            <v>Základná škola s materskou školou - predprimárne vzdelávanie</v>
          </cell>
          <cell r="M352" t="str">
            <v>Nitriansky</v>
          </cell>
          <cell r="N352" t="str">
            <v>Levice</v>
          </cell>
          <cell r="O352" t="str">
            <v>93568</v>
          </cell>
          <cell r="P352" t="str">
            <v>Čaka</v>
          </cell>
          <cell r="Q352" t="str">
            <v>Čaka 364</v>
          </cell>
          <cell r="R352" t="str">
            <v>502120</v>
          </cell>
          <cell r="S352" t="str">
            <v>NS</v>
          </cell>
          <cell r="T352">
            <v>3</v>
          </cell>
          <cell r="U352">
            <v>0</v>
          </cell>
          <cell r="V352">
            <v>0</v>
          </cell>
          <cell r="Y352">
            <v>3</v>
          </cell>
          <cell r="Z352">
            <v>0</v>
          </cell>
          <cell r="AA352">
            <v>0</v>
          </cell>
          <cell r="AB352">
            <v>0</v>
          </cell>
          <cell r="AE352">
            <v>0</v>
          </cell>
        </row>
        <row r="353">
          <cell r="H353">
            <v>710263007</v>
          </cell>
          <cell r="I353" t="str">
            <v>037864319</v>
          </cell>
          <cell r="J353">
            <v>100017628</v>
          </cell>
          <cell r="K353">
            <v>100005033</v>
          </cell>
          <cell r="L353" t="str">
            <v>Elokované pracovisko ako súčasť Základnej školy s materskou školou</v>
          </cell>
          <cell r="M353" t="str">
            <v>Nitriansky</v>
          </cell>
          <cell r="N353" t="str">
            <v>Levice</v>
          </cell>
          <cell r="O353" t="str">
            <v>93585</v>
          </cell>
          <cell r="P353" t="str">
            <v>Demandice</v>
          </cell>
          <cell r="Q353" t="str">
            <v>Demandice 45</v>
          </cell>
          <cell r="R353" t="str">
            <v>502154</v>
          </cell>
          <cell r="S353" t="str">
            <v>NS</v>
          </cell>
          <cell r="T353">
            <v>15</v>
          </cell>
          <cell r="U353">
            <v>0</v>
          </cell>
          <cell r="V353">
            <v>0</v>
          </cell>
          <cell r="Y353">
            <v>15</v>
          </cell>
          <cell r="Z353">
            <v>0</v>
          </cell>
          <cell r="AA353">
            <v>0</v>
          </cell>
          <cell r="AB353">
            <v>0</v>
          </cell>
          <cell r="AE353">
            <v>0</v>
          </cell>
        </row>
        <row r="354">
          <cell r="H354">
            <v>710004958</v>
          </cell>
          <cell r="I354" t="str">
            <v>000306908</v>
          </cell>
          <cell r="J354">
            <v>100005055</v>
          </cell>
          <cell r="K354">
            <v>200000948</v>
          </cell>
          <cell r="L354" t="str">
            <v>Materská škola s vyučovacím jazykom maďarským - Óvoda</v>
          </cell>
          <cell r="M354" t="str">
            <v>Nitriansky</v>
          </cell>
          <cell r="N354" t="str">
            <v>Levice</v>
          </cell>
          <cell r="O354" t="str">
            <v>93585</v>
          </cell>
          <cell r="P354" t="str">
            <v>Dolné Semerovce</v>
          </cell>
          <cell r="Q354" t="str">
            <v>Dolné Semerovce 163</v>
          </cell>
          <cell r="R354" t="str">
            <v>502189</v>
          </cell>
          <cell r="S354" t="str">
            <v>NS</v>
          </cell>
          <cell r="T354">
            <v>1</v>
          </cell>
          <cell r="U354">
            <v>0</v>
          </cell>
          <cell r="V354">
            <v>0</v>
          </cell>
          <cell r="Y354">
            <v>1</v>
          </cell>
          <cell r="Z354">
            <v>0</v>
          </cell>
          <cell r="AA354">
            <v>0</v>
          </cell>
          <cell r="AB354">
            <v>0</v>
          </cell>
          <cell r="AE354">
            <v>0</v>
          </cell>
        </row>
        <row r="355">
          <cell r="H355">
            <v>710004966</v>
          </cell>
          <cell r="I355" t="str">
            <v>000306916</v>
          </cell>
          <cell r="J355">
            <v>100005060</v>
          </cell>
          <cell r="K355">
            <v>200000949</v>
          </cell>
          <cell r="L355" t="str">
            <v>Materská škola</v>
          </cell>
          <cell r="M355" t="str">
            <v>Nitriansky</v>
          </cell>
          <cell r="N355" t="str">
            <v>Levice</v>
          </cell>
          <cell r="O355" t="str">
            <v>93537</v>
          </cell>
          <cell r="P355" t="str">
            <v>Dolný Pial</v>
          </cell>
          <cell r="Q355" t="str">
            <v>Hlavná 59</v>
          </cell>
          <cell r="R355" t="str">
            <v>502197</v>
          </cell>
          <cell r="S355" t="str">
            <v>NS</v>
          </cell>
          <cell r="T355">
            <v>8</v>
          </cell>
          <cell r="U355">
            <v>0</v>
          </cell>
          <cell r="V355">
            <v>0</v>
          </cell>
          <cell r="Y355">
            <v>8</v>
          </cell>
          <cell r="Z355">
            <v>0</v>
          </cell>
          <cell r="AA355">
            <v>0</v>
          </cell>
          <cell r="AB355">
            <v>0</v>
          </cell>
          <cell r="AE355">
            <v>0</v>
          </cell>
        </row>
        <row r="356">
          <cell r="H356">
            <v>710004974</v>
          </cell>
          <cell r="I356" t="str">
            <v>000306941</v>
          </cell>
          <cell r="J356">
            <v>100005088</v>
          </cell>
          <cell r="K356">
            <v>200000952</v>
          </cell>
          <cell r="L356" t="str">
            <v>Materská škola - Óvoda</v>
          </cell>
          <cell r="M356" t="str">
            <v>Nitriansky</v>
          </cell>
          <cell r="N356" t="str">
            <v>Levice</v>
          </cell>
          <cell r="O356" t="str">
            <v>93566</v>
          </cell>
          <cell r="P356" t="str">
            <v>Farná</v>
          </cell>
          <cell r="Q356" t="str">
            <v>Farná 151</v>
          </cell>
          <cell r="R356" t="str">
            <v>502227</v>
          </cell>
          <cell r="S356" t="str">
            <v>NS</v>
          </cell>
          <cell r="T356">
            <v>4</v>
          </cell>
          <cell r="U356">
            <v>0</v>
          </cell>
          <cell r="V356">
            <v>0</v>
          </cell>
          <cell r="Y356">
            <v>4</v>
          </cell>
          <cell r="Z356">
            <v>0</v>
          </cell>
          <cell r="AA356">
            <v>0</v>
          </cell>
          <cell r="AB356">
            <v>0</v>
          </cell>
          <cell r="AE356">
            <v>0</v>
          </cell>
        </row>
        <row r="357">
          <cell r="H357">
            <v>710004982</v>
          </cell>
          <cell r="I357" t="str">
            <v>000306967</v>
          </cell>
          <cell r="J357">
            <v>100005106</v>
          </cell>
          <cell r="K357">
            <v>200000953</v>
          </cell>
          <cell r="L357" t="str">
            <v>Materská škola</v>
          </cell>
          <cell r="M357" t="str">
            <v>Nitriansky</v>
          </cell>
          <cell r="N357" t="str">
            <v>Levice</v>
          </cell>
          <cell r="O357" t="str">
            <v>93584</v>
          </cell>
          <cell r="P357" t="str">
            <v>Hokovce</v>
          </cell>
          <cell r="Q357" t="str">
            <v>Hokovce 77</v>
          </cell>
          <cell r="R357" t="str">
            <v>502243</v>
          </cell>
          <cell r="S357" t="str">
            <v>NS</v>
          </cell>
          <cell r="T357">
            <v>7</v>
          </cell>
          <cell r="U357">
            <v>0</v>
          </cell>
          <cell r="V357">
            <v>0</v>
          </cell>
          <cell r="Y357">
            <v>7</v>
          </cell>
          <cell r="Z357">
            <v>0</v>
          </cell>
          <cell r="AA357">
            <v>0</v>
          </cell>
          <cell r="AB357">
            <v>0</v>
          </cell>
          <cell r="AE357">
            <v>0</v>
          </cell>
        </row>
        <row r="358">
          <cell r="H358">
            <v>710004990</v>
          </cell>
          <cell r="I358" t="str">
            <v>000306975</v>
          </cell>
          <cell r="J358">
            <v>100005110</v>
          </cell>
          <cell r="K358">
            <v>200000954</v>
          </cell>
          <cell r="L358" t="str">
            <v>Materská škola</v>
          </cell>
          <cell r="M358" t="str">
            <v>Nitriansky</v>
          </cell>
          <cell r="N358" t="str">
            <v>Levice</v>
          </cell>
          <cell r="O358" t="str">
            <v>93555</v>
          </cell>
          <cell r="P358" t="str">
            <v>Hontianska Vrbica</v>
          </cell>
          <cell r="Q358" t="str">
            <v>Hontianska Vrbica 267</v>
          </cell>
          <cell r="R358" t="str">
            <v>502251</v>
          </cell>
          <cell r="S358" t="str">
            <v>NS</v>
          </cell>
          <cell r="T358">
            <v>3</v>
          </cell>
          <cell r="U358">
            <v>0</v>
          </cell>
          <cell r="V358">
            <v>0</v>
          </cell>
          <cell r="Y358">
            <v>3</v>
          </cell>
          <cell r="Z358">
            <v>0</v>
          </cell>
          <cell r="AA358">
            <v>0</v>
          </cell>
          <cell r="AB358">
            <v>0</v>
          </cell>
          <cell r="AE358">
            <v>0</v>
          </cell>
        </row>
        <row r="359">
          <cell r="H359">
            <v>710156073</v>
          </cell>
          <cell r="I359" t="str">
            <v>000587524</v>
          </cell>
          <cell r="J359">
            <v>100005137</v>
          </cell>
          <cell r="K359">
            <v>200000956</v>
          </cell>
          <cell r="L359" t="str">
            <v>Materská škola</v>
          </cell>
          <cell r="M359" t="str">
            <v>Nitriansky</v>
          </cell>
          <cell r="N359" t="str">
            <v>Levice</v>
          </cell>
          <cell r="O359" t="str">
            <v>93531</v>
          </cell>
          <cell r="P359" t="str">
            <v>Horná Seč</v>
          </cell>
          <cell r="Q359" t="str">
            <v>Hlavná 19</v>
          </cell>
          <cell r="R359" t="str">
            <v>502260</v>
          </cell>
          <cell r="S359" t="str">
            <v>NS</v>
          </cell>
          <cell r="T359">
            <v>8</v>
          </cell>
          <cell r="U359">
            <v>0</v>
          </cell>
          <cell r="V359">
            <v>0</v>
          </cell>
          <cell r="Y359">
            <v>8</v>
          </cell>
          <cell r="Z359">
            <v>0</v>
          </cell>
          <cell r="AA359">
            <v>0</v>
          </cell>
          <cell r="AB359">
            <v>0</v>
          </cell>
          <cell r="AE359">
            <v>0</v>
          </cell>
        </row>
        <row r="360">
          <cell r="H360">
            <v>710005016</v>
          </cell>
          <cell r="I360" t="str">
            <v>000306991</v>
          </cell>
          <cell r="J360">
            <v>100005124</v>
          </cell>
          <cell r="K360">
            <v>200000957</v>
          </cell>
          <cell r="L360" t="str">
            <v>Materská škola</v>
          </cell>
          <cell r="M360" t="str">
            <v>Nitriansky</v>
          </cell>
          <cell r="N360" t="str">
            <v>Levice</v>
          </cell>
          <cell r="O360" t="str">
            <v>93584</v>
          </cell>
          <cell r="P360" t="str">
            <v>Horné Semerovce</v>
          </cell>
          <cell r="Q360" t="str">
            <v>Horné Semerovce 71</v>
          </cell>
          <cell r="R360" t="str">
            <v>502278</v>
          </cell>
          <cell r="S360" t="str">
            <v>NS</v>
          </cell>
          <cell r="T360">
            <v>5</v>
          </cell>
          <cell r="U360">
            <v>0</v>
          </cell>
          <cell r="V360">
            <v>0</v>
          </cell>
          <cell r="Y360">
            <v>5</v>
          </cell>
          <cell r="Z360">
            <v>0</v>
          </cell>
          <cell r="AA360">
            <v>0</v>
          </cell>
          <cell r="AB360">
            <v>0</v>
          </cell>
          <cell r="AE360">
            <v>0</v>
          </cell>
        </row>
        <row r="361">
          <cell r="H361">
            <v>710005024</v>
          </cell>
          <cell r="I361" t="str">
            <v>000307009</v>
          </cell>
          <cell r="J361">
            <v>100005128</v>
          </cell>
          <cell r="K361">
            <v>200000958</v>
          </cell>
          <cell r="L361" t="str">
            <v>Materská škola s vyučovacím jazykom maďarským - Óvoda</v>
          </cell>
          <cell r="M361" t="str">
            <v>Nitriansky</v>
          </cell>
          <cell r="N361" t="str">
            <v>Levice</v>
          </cell>
          <cell r="O361" t="str">
            <v>93581</v>
          </cell>
          <cell r="P361" t="str">
            <v>Horné Turovce</v>
          </cell>
          <cell r="Q361" t="str">
            <v>Horné Turovce 109</v>
          </cell>
          <cell r="R361" t="str">
            <v>502286</v>
          </cell>
          <cell r="S361" t="str">
            <v>NS</v>
          </cell>
          <cell r="T361">
            <v>4</v>
          </cell>
          <cell r="U361">
            <v>0</v>
          </cell>
          <cell r="V361">
            <v>0</v>
          </cell>
          <cell r="Y361">
            <v>4</v>
          </cell>
          <cell r="Z361">
            <v>0</v>
          </cell>
          <cell r="AA361">
            <v>0</v>
          </cell>
          <cell r="AB361">
            <v>0</v>
          </cell>
          <cell r="AE361">
            <v>0</v>
          </cell>
        </row>
        <row r="362">
          <cell r="H362">
            <v>710005040</v>
          </cell>
          <cell r="I362" t="str">
            <v>000307041</v>
          </cell>
          <cell r="J362">
            <v>100005148</v>
          </cell>
          <cell r="K362">
            <v>200000961</v>
          </cell>
          <cell r="L362" t="str">
            <v>Materská škola - Óvoda</v>
          </cell>
          <cell r="M362" t="str">
            <v>Nitriansky</v>
          </cell>
          <cell r="N362" t="str">
            <v>Levice</v>
          </cell>
          <cell r="O362" t="str">
            <v>93561</v>
          </cell>
          <cell r="P362" t="str">
            <v>Hronovce</v>
          </cell>
          <cell r="Q362" t="str">
            <v>Levická cesta 4</v>
          </cell>
          <cell r="R362" t="str">
            <v>502324</v>
          </cell>
          <cell r="S362" t="str">
            <v>NS</v>
          </cell>
          <cell r="T362">
            <v>8</v>
          </cell>
          <cell r="U362">
            <v>0</v>
          </cell>
          <cell r="V362">
            <v>0</v>
          </cell>
          <cell r="Y362">
            <v>8</v>
          </cell>
          <cell r="Z362">
            <v>0</v>
          </cell>
          <cell r="AA362">
            <v>0</v>
          </cell>
          <cell r="AB362">
            <v>0</v>
          </cell>
          <cell r="AE362">
            <v>0</v>
          </cell>
        </row>
        <row r="363">
          <cell r="H363">
            <v>710005075</v>
          </cell>
          <cell r="I363" t="str">
            <v>000307050</v>
          </cell>
          <cell r="J363">
            <v>100005159</v>
          </cell>
          <cell r="K363">
            <v>200000962</v>
          </cell>
          <cell r="L363" t="str">
            <v>Materská škola</v>
          </cell>
          <cell r="M363" t="str">
            <v>Nitriansky</v>
          </cell>
          <cell r="N363" t="str">
            <v>Levice</v>
          </cell>
          <cell r="O363" t="str">
            <v>93529</v>
          </cell>
          <cell r="P363" t="str">
            <v>Hronské Kľačany</v>
          </cell>
          <cell r="Q363" t="str">
            <v>Hronské Kľačany 319</v>
          </cell>
          <cell r="R363" t="str">
            <v>502332</v>
          </cell>
          <cell r="S363" t="str">
            <v>NS</v>
          </cell>
          <cell r="T363">
            <v>10</v>
          </cell>
          <cell r="U363">
            <v>0</v>
          </cell>
          <cell r="V363">
            <v>0</v>
          </cell>
          <cell r="Y363">
            <v>10</v>
          </cell>
          <cell r="Z363">
            <v>0</v>
          </cell>
          <cell r="AA363">
            <v>0</v>
          </cell>
          <cell r="AB363">
            <v>0</v>
          </cell>
          <cell r="AE363">
            <v>0</v>
          </cell>
        </row>
        <row r="364">
          <cell r="H364">
            <v>710005083</v>
          </cell>
          <cell r="I364" t="str">
            <v>000307068</v>
          </cell>
          <cell r="J364">
            <v>100005155</v>
          </cell>
          <cell r="K364">
            <v>200000963</v>
          </cell>
          <cell r="L364" t="str">
            <v>Materská škola</v>
          </cell>
          <cell r="M364" t="str">
            <v>Nitriansky</v>
          </cell>
          <cell r="N364" t="str">
            <v>Levice</v>
          </cell>
          <cell r="O364" t="str">
            <v>93527</v>
          </cell>
          <cell r="P364" t="str">
            <v>Hronské Kosihy</v>
          </cell>
          <cell r="Q364" t="str">
            <v>Hronské Kosihy 189</v>
          </cell>
          <cell r="R364" t="str">
            <v>502341</v>
          </cell>
          <cell r="S364" t="str">
            <v>NS</v>
          </cell>
          <cell r="T364">
            <v>6</v>
          </cell>
          <cell r="U364">
            <v>0</v>
          </cell>
          <cell r="V364">
            <v>0</v>
          </cell>
          <cell r="Y364">
            <v>6</v>
          </cell>
          <cell r="Z364">
            <v>0</v>
          </cell>
          <cell r="AA364">
            <v>0</v>
          </cell>
          <cell r="AB364">
            <v>0</v>
          </cell>
          <cell r="AE364">
            <v>0</v>
          </cell>
        </row>
        <row r="365">
          <cell r="H365">
            <v>710005113</v>
          </cell>
          <cell r="I365" t="str">
            <v>037864211</v>
          </cell>
          <cell r="J365">
            <v>100005203</v>
          </cell>
          <cell r="K365">
            <v>100005204</v>
          </cell>
          <cell r="L365" t="str">
            <v>Základná škola s materskou školou s vyučovacím jazykom maďarským - Alapiskola és Óvoda - predprimárne vzdelávanie</v>
          </cell>
          <cell r="M365" t="str">
            <v>Nitriansky</v>
          </cell>
          <cell r="N365" t="str">
            <v>Levice</v>
          </cell>
          <cell r="O365" t="str">
            <v>93575</v>
          </cell>
          <cell r="P365" t="str">
            <v>Ipeľský Sokolec</v>
          </cell>
          <cell r="Q365" t="str">
            <v>Ipeľský Sokolec 332</v>
          </cell>
          <cell r="R365" t="str">
            <v>502375</v>
          </cell>
          <cell r="S365" t="str">
            <v>NS</v>
          </cell>
          <cell r="T365">
            <v>4</v>
          </cell>
          <cell r="U365">
            <v>0</v>
          </cell>
          <cell r="V365">
            <v>0</v>
          </cell>
          <cell r="Y365">
            <v>4</v>
          </cell>
          <cell r="Z365">
            <v>1</v>
          </cell>
          <cell r="AA365">
            <v>0</v>
          </cell>
          <cell r="AB365">
            <v>0</v>
          </cell>
          <cell r="AE365">
            <v>1</v>
          </cell>
        </row>
        <row r="366">
          <cell r="H366">
            <v>710225881</v>
          </cell>
          <cell r="I366" t="str">
            <v>037864351</v>
          </cell>
          <cell r="J366">
            <v>100005248</v>
          </cell>
          <cell r="K366">
            <v>100005249</v>
          </cell>
          <cell r="L366" t="str">
            <v>Základná škola s materskou školou - predprimárne vzdelávanie</v>
          </cell>
          <cell r="M366" t="str">
            <v>Nitriansky</v>
          </cell>
          <cell r="N366" t="str">
            <v>Levice</v>
          </cell>
          <cell r="O366" t="str">
            <v>93554</v>
          </cell>
          <cell r="P366" t="str">
            <v>Jur nad Hronom</v>
          </cell>
          <cell r="Q366" t="str">
            <v>Jur nad Hronom 284</v>
          </cell>
          <cell r="R366" t="str">
            <v>502391</v>
          </cell>
          <cell r="S366" t="str">
            <v>NS</v>
          </cell>
          <cell r="T366">
            <v>15</v>
          </cell>
          <cell r="U366">
            <v>0</v>
          </cell>
          <cell r="V366">
            <v>0</v>
          </cell>
          <cell r="Y366">
            <v>15</v>
          </cell>
          <cell r="Z366">
            <v>0</v>
          </cell>
          <cell r="AA366">
            <v>0</v>
          </cell>
          <cell r="AB366">
            <v>0</v>
          </cell>
          <cell r="AE366">
            <v>0</v>
          </cell>
        </row>
        <row r="367">
          <cell r="H367">
            <v>710005148</v>
          </cell>
          <cell r="I367" t="str">
            <v>000307131</v>
          </cell>
          <cell r="J367">
            <v>100005256</v>
          </cell>
          <cell r="K367">
            <v>200000970</v>
          </cell>
          <cell r="L367" t="str">
            <v>Materská škola</v>
          </cell>
          <cell r="M367" t="str">
            <v>Nitriansky</v>
          </cell>
          <cell r="N367" t="str">
            <v>Levice</v>
          </cell>
          <cell r="O367" t="str">
            <v>93532</v>
          </cell>
          <cell r="P367" t="str">
            <v>Kalná nad Hronom</v>
          </cell>
          <cell r="Q367" t="str">
            <v>Školská 11</v>
          </cell>
          <cell r="R367" t="str">
            <v>502413</v>
          </cell>
          <cell r="S367" t="str">
            <v>NS</v>
          </cell>
          <cell r="T367">
            <v>16</v>
          </cell>
          <cell r="U367">
            <v>0</v>
          </cell>
          <cell r="V367">
            <v>0</v>
          </cell>
          <cell r="Y367">
            <v>16</v>
          </cell>
          <cell r="Z367">
            <v>1</v>
          </cell>
          <cell r="AA367">
            <v>0</v>
          </cell>
          <cell r="AB367">
            <v>0</v>
          </cell>
          <cell r="AE367">
            <v>1</v>
          </cell>
        </row>
        <row r="368">
          <cell r="H368">
            <v>710005164</v>
          </cell>
          <cell r="I368" t="str">
            <v>037864378</v>
          </cell>
          <cell r="J368">
            <v>100005432</v>
          </cell>
          <cell r="K368">
            <v>100005433</v>
          </cell>
          <cell r="L368" t="str">
            <v>Základná škola s materskou školou - predprimárne vzdelávanie</v>
          </cell>
          <cell r="M368" t="str">
            <v>Nitriansky</v>
          </cell>
          <cell r="N368" t="str">
            <v>Levice</v>
          </cell>
          <cell r="O368" t="str">
            <v>93522</v>
          </cell>
          <cell r="P368" t="str">
            <v>Kozárovce</v>
          </cell>
          <cell r="Q368" t="str">
            <v>Kozárovce 927</v>
          </cell>
          <cell r="R368" t="str">
            <v>502421</v>
          </cell>
          <cell r="S368" t="str">
            <v>NS</v>
          </cell>
          <cell r="T368">
            <v>23</v>
          </cell>
          <cell r="U368">
            <v>0</v>
          </cell>
          <cell r="V368">
            <v>0</v>
          </cell>
          <cell r="Y368">
            <v>23</v>
          </cell>
          <cell r="Z368">
            <v>0</v>
          </cell>
          <cell r="AA368">
            <v>0</v>
          </cell>
          <cell r="AB368">
            <v>0</v>
          </cell>
          <cell r="AE368">
            <v>0</v>
          </cell>
        </row>
        <row r="369">
          <cell r="H369">
            <v>710005172</v>
          </cell>
          <cell r="I369" t="str">
            <v>000307157</v>
          </cell>
          <cell r="J369">
            <v>100005459</v>
          </cell>
          <cell r="K369">
            <v>200000973</v>
          </cell>
          <cell r="L369" t="str">
            <v>Materská škola</v>
          </cell>
          <cell r="M369" t="str">
            <v>Nitriansky</v>
          </cell>
          <cell r="N369" t="str">
            <v>Levice</v>
          </cell>
          <cell r="O369" t="str">
            <v>93501</v>
          </cell>
          <cell r="P369" t="str">
            <v>Krškany</v>
          </cell>
          <cell r="Q369" t="str">
            <v>Krškany 158</v>
          </cell>
          <cell r="R369" t="str">
            <v>502430</v>
          </cell>
          <cell r="S369" t="str">
            <v>NS</v>
          </cell>
          <cell r="T369">
            <v>3</v>
          </cell>
          <cell r="U369">
            <v>0</v>
          </cell>
          <cell r="V369">
            <v>0</v>
          </cell>
          <cell r="Y369">
            <v>3</v>
          </cell>
          <cell r="Z369">
            <v>0</v>
          </cell>
          <cell r="AA369">
            <v>0</v>
          </cell>
          <cell r="AB369">
            <v>0</v>
          </cell>
          <cell r="AE369">
            <v>0</v>
          </cell>
        </row>
        <row r="370">
          <cell r="H370">
            <v>710005199</v>
          </cell>
          <cell r="I370" t="str">
            <v>000307173</v>
          </cell>
          <cell r="J370">
            <v>100005461</v>
          </cell>
          <cell r="K370">
            <v>200000975</v>
          </cell>
          <cell r="L370" t="str">
            <v>Materská škola</v>
          </cell>
          <cell r="M370" t="str">
            <v>Nitriansky</v>
          </cell>
          <cell r="N370" t="str">
            <v>Levice</v>
          </cell>
          <cell r="O370" t="str">
            <v>93701</v>
          </cell>
          <cell r="P370" t="str">
            <v>Kukučínov</v>
          </cell>
          <cell r="Q370" t="str">
            <v>Kukučínov 18</v>
          </cell>
          <cell r="R370" t="str">
            <v>502456</v>
          </cell>
          <cell r="S370" t="str">
            <v>NS</v>
          </cell>
          <cell r="T370">
            <v>5</v>
          </cell>
          <cell r="U370">
            <v>0</v>
          </cell>
          <cell r="V370">
            <v>0</v>
          </cell>
          <cell r="Y370">
            <v>5</v>
          </cell>
          <cell r="Z370">
            <v>0</v>
          </cell>
          <cell r="AA370">
            <v>0</v>
          </cell>
          <cell r="AB370">
            <v>0</v>
          </cell>
          <cell r="AE370">
            <v>0</v>
          </cell>
        </row>
        <row r="371">
          <cell r="H371">
            <v>710005377</v>
          </cell>
          <cell r="I371" t="str">
            <v>000307211</v>
          </cell>
          <cell r="J371">
            <v>100005573</v>
          </cell>
          <cell r="K371">
            <v>200000977</v>
          </cell>
          <cell r="L371" t="str">
            <v>Materská škola</v>
          </cell>
          <cell r="M371" t="str">
            <v>Nitriansky</v>
          </cell>
          <cell r="N371" t="str">
            <v>Levice</v>
          </cell>
          <cell r="O371" t="str">
            <v>93538</v>
          </cell>
          <cell r="P371" t="str">
            <v>Lok</v>
          </cell>
          <cell r="Q371" t="str">
            <v>Hlavná 10</v>
          </cell>
          <cell r="R371" t="str">
            <v>502481</v>
          </cell>
          <cell r="S371" t="str">
            <v>NS</v>
          </cell>
          <cell r="T371">
            <v>11</v>
          </cell>
          <cell r="U371">
            <v>0</v>
          </cell>
          <cell r="V371">
            <v>0</v>
          </cell>
          <cell r="Y371">
            <v>11</v>
          </cell>
          <cell r="Z371">
            <v>0</v>
          </cell>
          <cell r="AA371">
            <v>0</v>
          </cell>
          <cell r="AB371">
            <v>0</v>
          </cell>
          <cell r="AE371">
            <v>0</v>
          </cell>
        </row>
        <row r="372">
          <cell r="H372">
            <v>710005385</v>
          </cell>
          <cell r="I372" t="str">
            <v>000587541</v>
          </cell>
          <cell r="J372">
            <v>100005577</v>
          </cell>
          <cell r="K372">
            <v>200000978</v>
          </cell>
          <cell r="L372" t="str">
            <v>Materská škola s vyučovacím jazykom maďarským - Óvoda</v>
          </cell>
          <cell r="M372" t="str">
            <v>Nitriansky</v>
          </cell>
          <cell r="N372" t="str">
            <v>Levice</v>
          </cell>
          <cell r="O372" t="str">
            <v>93575</v>
          </cell>
          <cell r="P372" t="str">
            <v>Lontov</v>
          </cell>
          <cell r="Q372" t="str">
            <v>Lontov 40</v>
          </cell>
          <cell r="R372" t="str">
            <v>502499</v>
          </cell>
          <cell r="S372" t="str">
            <v>NS</v>
          </cell>
          <cell r="T372">
            <v>10</v>
          </cell>
          <cell r="U372">
            <v>0</v>
          </cell>
          <cell r="V372">
            <v>0</v>
          </cell>
          <cell r="Y372">
            <v>10</v>
          </cell>
          <cell r="Z372">
            <v>1</v>
          </cell>
          <cell r="AA372">
            <v>0</v>
          </cell>
          <cell r="AB372">
            <v>0</v>
          </cell>
          <cell r="AE372">
            <v>1</v>
          </cell>
        </row>
        <row r="373">
          <cell r="H373">
            <v>710005407</v>
          </cell>
          <cell r="I373" t="str">
            <v>000307246</v>
          </cell>
          <cell r="J373">
            <v>100005680</v>
          </cell>
          <cell r="K373">
            <v>200000980</v>
          </cell>
          <cell r="L373" t="str">
            <v>Materská škola</v>
          </cell>
          <cell r="M373" t="str">
            <v>Nitriansky</v>
          </cell>
          <cell r="N373" t="str">
            <v>Levice</v>
          </cell>
          <cell r="O373" t="str">
            <v>93567</v>
          </cell>
          <cell r="P373" t="str">
            <v>Málaš</v>
          </cell>
          <cell r="Q373" t="str">
            <v>Málaš 165</v>
          </cell>
          <cell r="R373" t="str">
            <v>502511</v>
          </cell>
          <cell r="S373" t="str">
            <v>NS</v>
          </cell>
          <cell r="T373">
            <v>3</v>
          </cell>
          <cell r="U373">
            <v>0</v>
          </cell>
          <cell r="V373">
            <v>0</v>
          </cell>
          <cell r="Y373">
            <v>3</v>
          </cell>
          <cell r="Z373">
            <v>0</v>
          </cell>
          <cell r="AA373">
            <v>0</v>
          </cell>
          <cell r="AB373">
            <v>0</v>
          </cell>
          <cell r="AE373">
            <v>0</v>
          </cell>
        </row>
        <row r="374">
          <cell r="H374">
            <v>710005415</v>
          </cell>
          <cell r="I374" t="str">
            <v>000587567</v>
          </cell>
          <cell r="J374">
            <v>100005605</v>
          </cell>
          <cell r="K374">
            <v>200000982</v>
          </cell>
          <cell r="L374" t="str">
            <v>Materská škola s vyučovacím jazykom maďarským - Óvoda</v>
          </cell>
          <cell r="M374" t="str">
            <v>Nitriansky</v>
          </cell>
          <cell r="N374" t="str">
            <v>Levice</v>
          </cell>
          <cell r="O374" t="str">
            <v>93701</v>
          </cell>
          <cell r="P374" t="str">
            <v>Malé Ludince</v>
          </cell>
          <cell r="Q374" t="str">
            <v>Malé Ludince 8</v>
          </cell>
          <cell r="R374" t="str">
            <v>502537</v>
          </cell>
          <cell r="S374" t="str">
            <v>NS</v>
          </cell>
          <cell r="T374">
            <v>0</v>
          </cell>
          <cell r="U374">
            <v>0</v>
          </cell>
          <cell r="V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E374">
            <v>0</v>
          </cell>
        </row>
        <row r="375">
          <cell r="H375">
            <v>710005423</v>
          </cell>
          <cell r="I375" t="str">
            <v>000307297</v>
          </cell>
          <cell r="J375">
            <v>100005682</v>
          </cell>
          <cell r="K375">
            <v>200000983</v>
          </cell>
          <cell r="L375" t="str">
            <v>Materská škola</v>
          </cell>
          <cell r="M375" t="str">
            <v>Nitriansky</v>
          </cell>
          <cell r="N375" t="str">
            <v>Levice</v>
          </cell>
          <cell r="O375" t="str">
            <v>93556</v>
          </cell>
          <cell r="P375" t="str">
            <v>Mýtne Ludany</v>
          </cell>
          <cell r="Q375" t="str">
            <v>Školská 245/10</v>
          </cell>
          <cell r="R375" t="str">
            <v>502570</v>
          </cell>
          <cell r="S375" t="str">
            <v>NS</v>
          </cell>
          <cell r="T375">
            <v>11</v>
          </cell>
          <cell r="U375">
            <v>0</v>
          </cell>
          <cell r="V375">
            <v>0</v>
          </cell>
          <cell r="Y375">
            <v>11</v>
          </cell>
          <cell r="Z375">
            <v>0</v>
          </cell>
          <cell r="AA375">
            <v>0</v>
          </cell>
          <cell r="AB375">
            <v>0</v>
          </cell>
          <cell r="AE375">
            <v>0</v>
          </cell>
        </row>
        <row r="376">
          <cell r="H376">
            <v>710005440</v>
          </cell>
          <cell r="I376" t="str">
            <v>000307301</v>
          </cell>
          <cell r="J376">
            <v>100005965</v>
          </cell>
          <cell r="K376">
            <v>200000984</v>
          </cell>
          <cell r="L376" t="str">
            <v>Materská škola</v>
          </cell>
          <cell r="M376" t="str">
            <v>Nitriansky</v>
          </cell>
          <cell r="N376" t="str">
            <v>Levice</v>
          </cell>
          <cell r="O376" t="str">
            <v>93525</v>
          </cell>
          <cell r="P376" t="str">
            <v>Nová Dedina</v>
          </cell>
          <cell r="Q376" t="str">
            <v>Nová Dedina 65</v>
          </cell>
          <cell r="R376" t="str">
            <v>502588</v>
          </cell>
          <cell r="S376" t="str">
            <v>NS</v>
          </cell>
          <cell r="T376">
            <v>11</v>
          </cell>
          <cell r="U376">
            <v>0</v>
          </cell>
          <cell r="V376">
            <v>0</v>
          </cell>
          <cell r="Y376">
            <v>11</v>
          </cell>
          <cell r="Z376">
            <v>0</v>
          </cell>
          <cell r="AA376">
            <v>0</v>
          </cell>
          <cell r="AB376">
            <v>0</v>
          </cell>
          <cell r="AE376">
            <v>0</v>
          </cell>
        </row>
        <row r="377">
          <cell r="H377">
            <v>710005466</v>
          </cell>
          <cell r="I377" t="str">
            <v>000307319</v>
          </cell>
          <cell r="J377">
            <v>100005982</v>
          </cell>
          <cell r="K377">
            <v>200000985</v>
          </cell>
          <cell r="L377" t="str">
            <v>Materská škola</v>
          </cell>
          <cell r="M377" t="str">
            <v>Nitriansky</v>
          </cell>
          <cell r="N377" t="str">
            <v>Levice</v>
          </cell>
          <cell r="O377" t="str">
            <v>93533</v>
          </cell>
          <cell r="P377" t="str">
            <v>Nový Tekov</v>
          </cell>
          <cell r="Q377" t="str">
            <v>Nový Tekov 86</v>
          </cell>
          <cell r="R377" t="str">
            <v>502596</v>
          </cell>
          <cell r="S377" t="str">
            <v>NS</v>
          </cell>
          <cell r="T377">
            <v>11</v>
          </cell>
          <cell r="U377">
            <v>0</v>
          </cell>
          <cell r="V377">
            <v>0</v>
          </cell>
          <cell r="Y377">
            <v>11</v>
          </cell>
          <cell r="Z377">
            <v>0</v>
          </cell>
          <cell r="AA377">
            <v>0</v>
          </cell>
          <cell r="AB377">
            <v>0</v>
          </cell>
          <cell r="AE377">
            <v>0</v>
          </cell>
        </row>
        <row r="378">
          <cell r="H378">
            <v>710005474</v>
          </cell>
          <cell r="I378" t="str">
            <v>000307327</v>
          </cell>
          <cell r="J378">
            <v>100005988</v>
          </cell>
          <cell r="K378">
            <v>200000986</v>
          </cell>
          <cell r="L378" t="str">
            <v>Materská škola s vyučovacím jazykom maďarským - Óvoda</v>
          </cell>
          <cell r="M378" t="str">
            <v>Nitriansky</v>
          </cell>
          <cell r="N378" t="str">
            <v>Levice</v>
          </cell>
          <cell r="O378" t="str">
            <v>93567</v>
          </cell>
          <cell r="P378" t="str">
            <v>Nýrovce</v>
          </cell>
          <cell r="Q378" t="str">
            <v>Nýrovce 53</v>
          </cell>
          <cell r="R378" t="str">
            <v>502600</v>
          </cell>
          <cell r="S378" t="str">
            <v>NS</v>
          </cell>
          <cell r="T378">
            <v>8</v>
          </cell>
          <cell r="U378">
            <v>0</v>
          </cell>
          <cell r="V378">
            <v>0</v>
          </cell>
          <cell r="Y378">
            <v>8</v>
          </cell>
          <cell r="Z378">
            <v>0</v>
          </cell>
          <cell r="AA378">
            <v>0</v>
          </cell>
          <cell r="AB378">
            <v>0</v>
          </cell>
          <cell r="AE378">
            <v>0</v>
          </cell>
        </row>
        <row r="379">
          <cell r="H379">
            <v>710143613</v>
          </cell>
          <cell r="I379" t="str">
            <v>000587575</v>
          </cell>
          <cell r="J379">
            <v>100006001</v>
          </cell>
          <cell r="K379">
            <v>200000987</v>
          </cell>
          <cell r="L379" t="str">
            <v>Materská škola</v>
          </cell>
          <cell r="M379" t="str">
            <v>Nitriansky</v>
          </cell>
          <cell r="N379" t="str">
            <v>Levice</v>
          </cell>
          <cell r="O379" t="str">
            <v>93551</v>
          </cell>
          <cell r="P379" t="str">
            <v>Ondrejovce</v>
          </cell>
          <cell r="Q379" t="str">
            <v>Ondrejovce 14</v>
          </cell>
          <cell r="R379" t="str">
            <v>502618</v>
          </cell>
          <cell r="S379" t="str">
            <v>NS</v>
          </cell>
          <cell r="T379">
            <v>5</v>
          </cell>
          <cell r="U379">
            <v>0</v>
          </cell>
          <cell r="V379">
            <v>0</v>
          </cell>
          <cell r="Y379">
            <v>5</v>
          </cell>
          <cell r="Z379">
            <v>0</v>
          </cell>
          <cell r="AA379">
            <v>0</v>
          </cell>
          <cell r="AB379">
            <v>0</v>
          </cell>
          <cell r="AE379">
            <v>0</v>
          </cell>
        </row>
        <row r="380">
          <cell r="H380">
            <v>710005490</v>
          </cell>
          <cell r="I380" t="str">
            <v>000587583</v>
          </cell>
          <cell r="J380">
            <v>100006012</v>
          </cell>
          <cell r="K380">
            <v>200000988</v>
          </cell>
          <cell r="L380" t="str">
            <v>Materská škola s vyučovacím jazykom maďarským - Óvoda</v>
          </cell>
          <cell r="M380" t="str">
            <v>Nitriansky</v>
          </cell>
          <cell r="N380" t="str">
            <v>Levice</v>
          </cell>
          <cell r="O380" t="str">
            <v>93574</v>
          </cell>
          <cell r="P380" t="str">
            <v>Pastovce</v>
          </cell>
          <cell r="Q380" t="str">
            <v>Pastovce 244</v>
          </cell>
          <cell r="R380" t="str">
            <v>502626</v>
          </cell>
          <cell r="S380" t="str">
            <v>NS</v>
          </cell>
          <cell r="T380">
            <v>6</v>
          </cell>
          <cell r="U380">
            <v>0</v>
          </cell>
          <cell r="V380">
            <v>0</v>
          </cell>
          <cell r="Y380">
            <v>6</v>
          </cell>
          <cell r="Z380">
            <v>0</v>
          </cell>
          <cell r="AA380">
            <v>0</v>
          </cell>
          <cell r="AB380">
            <v>0</v>
          </cell>
          <cell r="AE380">
            <v>0</v>
          </cell>
        </row>
        <row r="381">
          <cell r="H381">
            <v>42371783</v>
          </cell>
          <cell r="I381" t="str">
            <v>000307360</v>
          </cell>
          <cell r="J381">
            <v>100006022</v>
          </cell>
          <cell r="K381">
            <v>200000990</v>
          </cell>
          <cell r="L381" t="str">
            <v>Materská škola - Óvoda</v>
          </cell>
          <cell r="M381" t="str">
            <v>Nitriansky</v>
          </cell>
          <cell r="N381" t="str">
            <v>Levice</v>
          </cell>
          <cell r="O381" t="str">
            <v>93582</v>
          </cell>
          <cell r="P381" t="str">
            <v>Plášťovce</v>
          </cell>
          <cell r="Q381" t="str">
            <v>Plášťovce 634</v>
          </cell>
          <cell r="R381" t="str">
            <v>502642</v>
          </cell>
          <cell r="S381" t="str">
            <v>PS</v>
          </cell>
          <cell r="T381">
            <v>11</v>
          </cell>
          <cell r="U381">
            <v>0</v>
          </cell>
          <cell r="V381">
            <v>0</v>
          </cell>
          <cell r="Y381">
            <v>11</v>
          </cell>
          <cell r="Z381">
            <v>0</v>
          </cell>
          <cell r="AA381">
            <v>0</v>
          </cell>
          <cell r="AB381">
            <v>0</v>
          </cell>
          <cell r="AE381">
            <v>0</v>
          </cell>
        </row>
        <row r="382">
          <cell r="H382">
            <v>710005512</v>
          </cell>
          <cell r="I382" t="str">
            <v>000307378</v>
          </cell>
          <cell r="J382">
            <v>100006020</v>
          </cell>
          <cell r="K382">
            <v>200000991</v>
          </cell>
          <cell r="L382" t="str">
            <v>Materská škola</v>
          </cell>
          <cell r="M382" t="str">
            <v>Nitriansky</v>
          </cell>
          <cell r="N382" t="str">
            <v>Levice</v>
          </cell>
          <cell r="O382" t="str">
            <v>93569</v>
          </cell>
          <cell r="P382" t="str">
            <v>Plavé Vozokany</v>
          </cell>
          <cell r="Q382" t="str">
            <v>Plavé Vozokany 319</v>
          </cell>
          <cell r="R382" t="str">
            <v>502651</v>
          </cell>
          <cell r="S382" t="str">
            <v>NS</v>
          </cell>
          <cell r="T382">
            <v>4</v>
          </cell>
          <cell r="U382">
            <v>0</v>
          </cell>
          <cell r="V382">
            <v>0</v>
          </cell>
          <cell r="Y382">
            <v>4</v>
          </cell>
          <cell r="Z382">
            <v>0</v>
          </cell>
          <cell r="AA382">
            <v>0</v>
          </cell>
          <cell r="AB382">
            <v>0</v>
          </cell>
          <cell r="AE382">
            <v>0</v>
          </cell>
        </row>
        <row r="383">
          <cell r="H383">
            <v>710005520</v>
          </cell>
          <cell r="I383" t="str">
            <v>000307386</v>
          </cell>
          <cell r="J383">
            <v>100006039</v>
          </cell>
          <cell r="K383">
            <v>200000992</v>
          </cell>
          <cell r="L383" t="str">
            <v>Materská škola</v>
          </cell>
          <cell r="M383" t="str">
            <v>Nitriansky</v>
          </cell>
          <cell r="N383" t="str">
            <v>Levice</v>
          </cell>
          <cell r="O383" t="str">
            <v>93527</v>
          </cell>
          <cell r="P383" t="str">
            <v>Podlužany</v>
          </cell>
          <cell r="Q383" t="str">
            <v>Podlužany 232</v>
          </cell>
          <cell r="R383" t="str">
            <v>502669</v>
          </cell>
          <cell r="S383" t="str">
            <v>NS</v>
          </cell>
          <cell r="T383">
            <v>6</v>
          </cell>
          <cell r="U383">
            <v>0</v>
          </cell>
          <cell r="V383">
            <v>0</v>
          </cell>
          <cell r="Y383">
            <v>6</v>
          </cell>
          <cell r="Z383">
            <v>0</v>
          </cell>
          <cell r="AA383">
            <v>0</v>
          </cell>
          <cell r="AB383">
            <v>0</v>
          </cell>
          <cell r="AE383">
            <v>0</v>
          </cell>
        </row>
        <row r="384">
          <cell r="H384">
            <v>710005539</v>
          </cell>
          <cell r="I384" t="str">
            <v>000307394</v>
          </cell>
          <cell r="J384">
            <v>100006050</v>
          </cell>
          <cell r="K384">
            <v>200000993</v>
          </cell>
          <cell r="L384" t="str">
            <v>Materská škola - Óvoda</v>
          </cell>
          <cell r="M384" t="str">
            <v>Nitriansky</v>
          </cell>
          <cell r="N384" t="str">
            <v>Levice</v>
          </cell>
          <cell r="O384" t="str">
            <v>93562</v>
          </cell>
          <cell r="P384" t="str">
            <v>Pohronský Ruskov</v>
          </cell>
          <cell r="Q384" t="str">
            <v>Hlavná 89</v>
          </cell>
          <cell r="R384" t="str">
            <v>502677</v>
          </cell>
          <cell r="S384" t="str">
            <v>NS</v>
          </cell>
          <cell r="T384">
            <v>10</v>
          </cell>
          <cell r="U384">
            <v>0</v>
          </cell>
          <cell r="V384">
            <v>0</v>
          </cell>
          <cell r="Y384">
            <v>10</v>
          </cell>
          <cell r="Z384">
            <v>0</v>
          </cell>
          <cell r="AA384">
            <v>0</v>
          </cell>
          <cell r="AB384">
            <v>0</v>
          </cell>
          <cell r="AE384">
            <v>0</v>
          </cell>
        </row>
        <row r="385">
          <cell r="H385">
            <v>710005547</v>
          </cell>
          <cell r="I385" t="str">
            <v>000307416</v>
          </cell>
          <cell r="J385">
            <v>100006083</v>
          </cell>
          <cell r="K385">
            <v>200000994</v>
          </cell>
          <cell r="L385" t="str">
            <v>Materská škola</v>
          </cell>
          <cell r="M385" t="str">
            <v>Nitriansky</v>
          </cell>
          <cell r="N385" t="str">
            <v>Levice</v>
          </cell>
          <cell r="O385" t="str">
            <v>93505</v>
          </cell>
          <cell r="P385" t="str">
            <v>Pukanec</v>
          </cell>
          <cell r="Q385" t="str">
            <v>Záhradná 2</v>
          </cell>
          <cell r="R385" t="str">
            <v>502693</v>
          </cell>
          <cell r="S385" t="str">
            <v>NS</v>
          </cell>
          <cell r="T385">
            <v>19</v>
          </cell>
          <cell r="U385">
            <v>0</v>
          </cell>
          <cell r="V385">
            <v>0</v>
          </cell>
          <cell r="Y385">
            <v>19</v>
          </cell>
          <cell r="Z385">
            <v>0</v>
          </cell>
          <cell r="AA385">
            <v>0</v>
          </cell>
          <cell r="AB385">
            <v>0</v>
          </cell>
          <cell r="AE385">
            <v>0</v>
          </cell>
        </row>
        <row r="386">
          <cell r="H386">
            <v>710219580</v>
          </cell>
          <cell r="I386" t="str">
            <v>037864505</v>
          </cell>
          <cell r="J386">
            <v>100006117</v>
          </cell>
          <cell r="K386">
            <v>100006118</v>
          </cell>
          <cell r="L386" t="str">
            <v>Základná škola s materskou školou - predprimárne vzdelávanie</v>
          </cell>
          <cell r="M386" t="str">
            <v>Nitriansky</v>
          </cell>
          <cell r="N386" t="str">
            <v>Levice</v>
          </cell>
          <cell r="O386" t="str">
            <v>93523</v>
          </cell>
          <cell r="P386" t="str">
            <v>Rybník</v>
          </cell>
          <cell r="Q386" t="str">
            <v>Školská 10</v>
          </cell>
          <cell r="R386" t="str">
            <v>502707</v>
          </cell>
          <cell r="S386" t="str">
            <v>NS</v>
          </cell>
          <cell r="T386">
            <v>14</v>
          </cell>
          <cell r="U386">
            <v>0</v>
          </cell>
          <cell r="V386">
            <v>0</v>
          </cell>
          <cell r="Y386">
            <v>14</v>
          </cell>
          <cell r="Z386">
            <v>0</v>
          </cell>
          <cell r="AA386">
            <v>0</v>
          </cell>
          <cell r="AB386">
            <v>0</v>
          </cell>
          <cell r="AE386">
            <v>0</v>
          </cell>
        </row>
        <row r="387">
          <cell r="H387">
            <v>710005660</v>
          </cell>
          <cell r="I387" t="str">
            <v>000307432</v>
          </cell>
          <cell r="J387">
            <v>100006130</v>
          </cell>
          <cell r="K387">
            <v>200000996</v>
          </cell>
          <cell r="L387" t="str">
            <v>Materská škola</v>
          </cell>
          <cell r="M387" t="str">
            <v>Nitriansky</v>
          </cell>
          <cell r="N387" t="str">
            <v>Levice</v>
          </cell>
          <cell r="O387" t="str">
            <v>93587</v>
          </cell>
          <cell r="P387" t="str">
            <v>Santovka</v>
          </cell>
          <cell r="Q387" t="str">
            <v>Kúpeľná 2</v>
          </cell>
          <cell r="R387" t="str">
            <v>502715</v>
          </cell>
          <cell r="S387" t="str">
            <v>NS</v>
          </cell>
          <cell r="T387">
            <v>8</v>
          </cell>
          <cell r="U387">
            <v>0</v>
          </cell>
          <cell r="V387">
            <v>0</v>
          </cell>
          <cell r="Y387">
            <v>8</v>
          </cell>
          <cell r="Z387">
            <v>0</v>
          </cell>
          <cell r="AA387">
            <v>0</v>
          </cell>
          <cell r="AB387">
            <v>0</v>
          </cell>
          <cell r="AE387">
            <v>0</v>
          </cell>
        </row>
        <row r="388">
          <cell r="H388">
            <v>710005687</v>
          </cell>
          <cell r="I388" t="str">
            <v>000307441</v>
          </cell>
          <cell r="J388">
            <v>100006135</v>
          </cell>
          <cell r="K388">
            <v>200000997</v>
          </cell>
          <cell r="L388" t="str">
            <v>Materská škola s vyučovacím jazykom maďarským - Óvoda</v>
          </cell>
          <cell r="M388" t="str">
            <v>Nitriansky</v>
          </cell>
          <cell r="N388" t="str">
            <v>Levice</v>
          </cell>
          <cell r="O388" t="str">
            <v>93585</v>
          </cell>
          <cell r="P388" t="str">
            <v>Sazdice</v>
          </cell>
          <cell r="Q388" t="str">
            <v>Sazdice 99</v>
          </cell>
          <cell r="R388" t="str">
            <v>502723</v>
          </cell>
          <cell r="S388" t="str">
            <v>NS</v>
          </cell>
          <cell r="T388">
            <v>4</v>
          </cell>
          <cell r="U388">
            <v>0</v>
          </cell>
          <cell r="V388">
            <v>0</v>
          </cell>
          <cell r="Y388">
            <v>4</v>
          </cell>
          <cell r="Z388">
            <v>0</v>
          </cell>
          <cell r="AA388">
            <v>0</v>
          </cell>
          <cell r="AB388">
            <v>0</v>
          </cell>
          <cell r="AE388">
            <v>0</v>
          </cell>
        </row>
        <row r="389">
          <cell r="H389">
            <v>710005865</v>
          </cell>
          <cell r="I389" t="str">
            <v>031824587</v>
          </cell>
          <cell r="J389">
            <v>100006150</v>
          </cell>
          <cell r="K389">
            <v>200000998</v>
          </cell>
          <cell r="L389" t="str">
            <v>Materská škola</v>
          </cell>
          <cell r="M389" t="str">
            <v>Nitriansky</v>
          </cell>
          <cell r="N389" t="str">
            <v>Levice</v>
          </cell>
          <cell r="O389" t="str">
            <v>93701</v>
          </cell>
          <cell r="P389" t="str">
            <v>Sikenica</v>
          </cell>
          <cell r="Q389" t="str">
            <v>Sikenica - Trhyňa 72</v>
          </cell>
          <cell r="R389" t="str">
            <v>502731</v>
          </cell>
          <cell r="S389" t="str">
            <v>NS</v>
          </cell>
          <cell r="T389">
            <v>6</v>
          </cell>
          <cell r="U389">
            <v>0</v>
          </cell>
          <cell r="V389">
            <v>0</v>
          </cell>
          <cell r="Y389">
            <v>6</v>
          </cell>
          <cell r="Z389">
            <v>0</v>
          </cell>
          <cell r="AA389">
            <v>0</v>
          </cell>
          <cell r="AB389">
            <v>0</v>
          </cell>
          <cell r="AE389">
            <v>0</v>
          </cell>
        </row>
        <row r="390">
          <cell r="H390">
            <v>710005695</v>
          </cell>
          <cell r="I390" t="str">
            <v>000307483</v>
          </cell>
          <cell r="J390">
            <v>100006172</v>
          </cell>
          <cell r="K390">
            <v>200001001</v>
          </cell>
          <cell r="L390" t="str">
            <v>Materská škola</v>
          </cell>
          <cell r="M390" t="str">
            <v>Nitriansky</v>
          </cell>
          <cell r="N390" t="str">
            <v>Levice</v>
          </cell>
          <cell r="O390" t="str">
            <v>93526</v>
          </cell>
          <cell r="P390" t="str">
            <v>Starý Tekov</v>
          </cell>
          <cell r="Q390" t="str">
            <v>Kováčova 10</v>
          </cell>
          <cell r="R390" t="str">
            <v>502766</v>
          </cell>
          <cell r="S390" t="str">
            <v>NS</v>
          </cell>
          <cell r="T390">
            <v>23</v>
          </cell>
          <cell r="U390">
            <v>0</v>
          </cell>
          <cell r="V390">
            <v>0</v>
          </cell>
          <cell r="Y390">
            <v>23</v>
          </cell>
          <cell r="Z390">
            <v>0</v>
          </cell>
          <cell r="AA390">
            <v>0</v>
          </cell>
          <cell r="AB390">
            <v>0</v>
          </cell>
          <cell r="AE390">
            <v>0</v>
          </cell>
        </row>
        <row r="391">
          <cell r="H391">
            <v>710005571</v>
          </cell>
          <cell r="I391" t="str">
            <v>000307513</v>
          </cell>
          <cell r="J391">
            <v>100006705</v>
          </cell>
          <cell r="K391">
            <v>200000932</v>
          </cell>
          <cell r="L391" t="str">
            <v>Materská škola - Óvoda</v>
          </cell>
          <cell r="M391" t="str">
            <v>Nitriansky</v>
          </cell>
          <cell r="N391" t="str">
            <v>Levice</v>
          </cell>
          <cell r="O391" t="str">
            <v>93601</v>
          </cell>
          <cell r="P391" t="str">
            <v>Šahy</v>
          </cell>
          <cell r="Q391" t="str">
            <v>Nám. M. R. Štefánika 14</v>
          </cell>
          <cell r="R391" t="str">
            <v>502782</v>
          </cell>
          <cell r="S391" t="str">
            <v>NS</v>
          </cell>
          <cell r="T391">
            <v>22</v>
          </cell>
          <cell r="U391">
            <v>0</v>
          </cell>
          <cell r="V391">
            <v>0</v>
          </cell>
          <cell r="Y391">
            <v>22</v>
          </cell>
          <cell r="Z391">
            <v>0</v>
          </cell>
          <cell r="AA391">
            <v>0</v>
          </cell>
          <cell r="AB391">
            <v>0</v>
          </cell>
          <cell r="AE391">
            <v>0</v>
          </cell>
        </row>
        <row r="392">
          <cell r="H392">
            <v>710005580</v>
          </cell>
          <cell r="I392" t="str">
            <v>000307513</v>
          </cell>
          <cell r="J392">
            <v>100006712</v>
          </cell>
          <cell r="K392">
            <v>200000932</v>
          </cell>
          <cell r="L392" t="str">
            <v>Materská škola s vyučovacím jazykom maďarským - Óvoda</v>
          </cell>
          <cell r="M392" t="str">
            <v>Nitriansky</v>
          </cell>
          <cell r="N392" t="str">
            <v>Levice</v>
          </cell>
          <cell r="O392" t="str">
            <v>93601</v>
          </cell>
          <cell r="P392" t="str">
            <v>Šahy</v>
          </cell>
          <cell r="Q392" t="str">
            <v>Hviezdoslavova 32</v>
          </cell>
          <cell r="R392" t="str">
            <v>502782</v>
          </cell>
          <cell r="S392" t="str">
            <v>NS</v>
          </cell>
          <cell r="T392">
            <v>20</v>
          </cell>
          <cell r="U392">
            <v>0</v>
          </cell>
          <cell r="V392">
            <v>0</v>
          </cell>
          <cell r="Y392">
            <v>20</v>
          </cell>
          <cell r="Z392">
            <v>0</v>
          </cell>
          <cell r="AA392">
            <v>0</v>
          </cell>
          <cell r="AB392">
            <v>0</v>
          </cell>
          <cell r="AE392">
            <v>0</v>
          </cell>
        </row>
        <row r="393">
          <cell r="H393">
            <v>710005598</v>
          </cell>
          <cell r="I393" t="str">
            <v>000307513</v>
          </cell>
          <cell r="J393">
            <v>100006694</v>
          </cell>
          <cell r="K393">
            <v>200000932</v>
          </cell>
          <cell r="L393" t="str">
            <v>Materská škola</v>
          </cell>
          <cell r="M393" t="str">
            <v>Nitriansky</v>
          </cell>
          <cell r="N393" t="str">
            <v>Levice</v>
          </cell>
          <cell r="O393" t="str">
            <v>93601</v>
          </cell>
          <cell r="P393" t="str">
            <v>Šahy</v>
          </cell>
          <cell r="Q393" t="str">
            <v>Hviezdoslavova 30</v>
          </cell>
          <cell r="R393" t="str">
            <v>502782</v>
          </cell>
          <cell r="S393" t="str">
            <v>NS</v>
          </cell>
          <cell r="T393">
            <v>18</v>
          </cell>
          <cell r="U393">
            <v>0</v>
          </cell>
          <cell r="V393">
            <v>0</v>
          </cell>
          <cell r="Y393">
            <v>18</v>
          </cell>
          <cell r="Z393">
            <v>0</v>
          </cell>
          <cell r="AA393">
            <v>0</v>
          </cell>
          <cell r="AB393">
            <v>0</v>
          </cell>
          <cell r="AE393">
            <v>0</v>
          </cell>
        </row>
        <row r="394">
          <cell r="H394">
            <v>710005601</v>
          </cell>
          <cell r="I394" t="str">
            <v>000307513</v>
          </cell>
          <cell r="J394">
            <v>100006692</v>
          </cell>
          <cell r="K394">
            <v>200000932</v>
          </cell>
          <cell r="L394" t="str">
            <v>Materská škola</v>
          </cell>
          <cell r="M394" t="str">
            <v>Nitriansky</v>
          </cell>
          <cell r="N394" t="str">
            <v>Levice</v>
          </cell>
          <cell r="O394" t="str">
            <v>93601</v>
          </cell>
          <cell r="P394" t="str">
            <v>Šahy</v>
          </cell>
          <cell r="Q394" t="str">
            <v>Hontianska cesta 45</v>
          </cell>
          <cell r="R394" t="str">
            <v>502782</v>
          </cell>
          <cell r="S394" t="str">
            <v>NS</v>
          </cell>
          <cell r="T394">
            <v>7</v>
          </cell>
          <cell r="U394">
            <v>0</v>
          </cell>
          <cell r="V394">
            <v>0</v>
          </cell>
          <cell r="Y394">
            <v>7</v>
          </cell>
          <cell r="Z394">
            <v>0</v>
          </cell>
          <cell r="AA394">
            <v>0</v>
          </cell>
          <cell r="AB394">
            <v>0</v>
          </cell>
          <cell r="AE394">
            <v>0</v>
          </cell>
        </row>
        <row r="395">
          <cell r="H395">
            <v>710005652</v>
          </cell>
          <cell r="I395" t="str">
            <v>000307505</v>
          </cell>
          <cell r="J395">
            <v>100006725</v>
          </cell>
          <cell r="K395">
            <v>200001002</v>
          </cell>
          <cell r="L395" t="str">
            <v>Materská škola s vyučovacím jazykom maďarským - Óvoda</v>
          </cell>
          <cell r="M395" t="str">
            <v>Nitriansky</v>
          </cell>
          <cell r="N395" t="str">
            <v>Levice</v>
          </cell>
          <cell r="O395" t="str">
            <v>93571</v>
          </cell>
          <cell r="P395" t="str">
            <v>Šalov</v>
          </cell>
          <cell r="Q395" t="str">
            <v>Šalov 58</v>
          </cell>
          <cell r="R395" t="str">
            <v>502791</v>
          </cell>
          <cell r="S395" t="str">
            <v>NS</v>
          </cell>
          <cell r="T395">
            <v>3</v>
          </cell>
          <cell r="U395">
            <v>0</v>
          </cell>
          <cell r="V395">
            <v>0</v>
          </cell>
          <cell r="Y395">
            <v>3</v>
          </cell>
          <cell r="Z395">
            <v>0</v>
          </cell>
          <cell r="AA395">
            <v>0</v>
          </cell>
          <cell r="AB395">
            <v>0</v>
          </cell>
          <cell r="AE395">
            <v>0</v>
          </cell>
        </row>
        <row r="396">
          <cell r="H396">
            <v>710226365</v>
          </cell>
          <cell r="I396" t="str">
            <v>042115591</v>
          </cell>
          <cell r="J396">
            <v>100006733</v>
          </cell>
          <cell r="K396">
            <v>100006732</v>
          </cell>
          <cell r="L396" t="str">
            <v>Elokované pracovisko ako súčasť Základnej školy s materskou školou - Alapiskola és Óvoda</v>
          </cell>
          <cell r="M396" t="str">
            <v>Nitriansky</v>
          </cell>
          <cell r="N396" t="str">
            <v>Levice</v>
          </cell>
          <cell r="O396" t="str">
            <v>93552</v>
          </cell>
          <cell r="P396" t="str">
            <v>Šarovce</v>
          </cell>
          <cell r="Q396" t="str">
            <v>Šarovce 126</v>
          </cell>
          <cell r="R396" t="str">
            <v>502804</v>
          </cell>
          <cell r="S396" t="str">
            <v>NS</v>
          </cell>
          <cell r="T396">
            <v>25</v>
          </cell>
          <cell r="U396">
            <v>0</v>
          </cell>
          <cell r="V396">
            <v>0</v>
          </cell>
          <cell r="Y396">
            <v>25</v>
          </cell>
          <cell r="Z396">
            <v>0</v>
          </cell>
          <cell r="AA396">
            <v>0</v>
          </cell>
          <cell r="AB396">
            <v>0</v>
          </cell>
          <cell r="AE396">
            <v>0</v>
          </cell>
        </row>
        <row r="397">
          <cell r="H397">
            <v>710201559</v>
          </cell>
          <cell r="I397" t="str">
            <v>000587613</v>
          </cell>
          <cell r="J397">
            <v>100006210</v>
          </cell>
          <cell r="K397">
            <v>200001004</v>
          </cell>
          <cell r="L397" t="str">
            <v>Materská škola</v>
          </cell>
          <cell r="M397" t="str">
            <v>Nitriansky</v>
          </cell>
          <cell r="N397" t="str">
            <v>Levice</v>
          </cell>
          <cell r="O397" t="str">
            <v>93535</v>
          </cell>
          <cell r="P397" t="str">
            <v>Tehla</v>
          </cell>
          <cell r="Q397" t="str">
            <v>Tehla 113</v>
          </cell>
          <cell r="R397" t="str">
            <v>502812</v>
          </cell>
          <cell r="S397" t="str">
            <v>NS</v>
          </cell>
          <cell r="T397">
            <v>2</v>
          </cell>
          <cell r="U397">
            <v>0</v>
          </cell>
          <cell r="V397">
            <v>0</v>
          </cell>
          <cell r="Y397">
            <v>2</v>
          </cell>
          <cell r="Z397">
            <v>0</v>
          </cell>
          <cell r="AA397">
            <v>0</v>
          </cell>
          <cell r="AB397">
            <v>0</v>
          </cell>
          <cell r="AE397">
            <v>0</v>
          </cell>
        </row>
        <row r="398">
          <cell r="H398">
            <v>37965271</v>
          </cell>
          <cell r="I398" t="str">
            <v>000307548</v>
          </cell>
          <cell r="J398">
            <v>100006217</v>
          </cell>
          <cell r="K398">
            <v>200001005</v>
          </cell>
          <cell r="L398" t="str">
            <v>Materská škola</v>
          </cell>
          <cell r="M398" t="str">
            <v>Nitriansky</v>
          </cell>
          <cell r="N398" t="str">
            <v>Levice</v>
          </cell>
          <cell r="O398" t="str">
            <v>93541</v>
          </cell>
          <cell r="P398" t="str">
            <v>Tekovské Lužany</v>
          </cell>
          <cell r="Q398" t="str">
            <v>Osloboditeľov 36</v>
          </cell>
          <cell r="R398" t="str">
            <v>502821</v>
          </cell>
          <cell r="S398" t="str">
            <v>PS</v>
          </cell>
          <cell r="T398">
            <v>30</v>
          </cell>
          <cell r="U398">
            <v>0</v>
          </cell>
          <cell r="V398">
            <v>0</v>
          </cell>
          <cell r="Y398">
            <v>30</v>
          </cell>
          <cell r="Z398">
            <v>0</v>
          </cell>
          <cell r="AA398">
            <v>0</v>
          </cell>
          <cell r="AB398">
            <v>0</v>
          </cell>
          <cell r="AE398">
            <v>0</v>
          </cell>
        </row>
        <row r="399">
          <cell r="H399">
            <v>710005733</v>
          </cell>
          <cell r="I399" t="str">
            <v>000800333</v>
          </cell>
          <cell r="J399">
            <v>100006223</v>
          </cell>
          <cell r="K399">
            <v>200001006</v>
          </cell>
          <cell r="L399" t="str">
            <v>Materská škola</v>
          </cell>
          <cell r="M399" t="str">
            <v>Nitriansky</v>
          </cell>
          <cell r="N399" t="str">
            <v>Levice</v>
          </cell>
          <cell r="O399" t="str">
            <v>93551</v>
          </cell>
          <cell r="P399" t="str">
            <v>Tekovský Hrádok</v>
          </cell>
          <cell r="Q399" t="str">
            <v>Tekovský Hrádok 124</v>
          </cell>
          <cell r="R399" t="str">
            <v>502847</v>
          </cell>
          <cell r="S399" t="str">
            <v>NS</v>
          </cell>
          <cell r="T399">
            <v>1</v>
          </cell>
          <cell r="U399">
            <v>0</v>
          </cell>
          <cell r="V399">
            <v>0</v>
          </cell>
          <cell r="Y399">
            <v>1</v>
          </cell>
          <cell r="Z399">
            <v>0</v>
          </cell>
          <cell r="AA399">
            <v>0</v>
          </cell>
          <cell r="AB399">
            <v>0</v>
          </cell>
          <cell r="AE399">
            <v>0</v>
          </cell>
        </row>
        <row r="400">
          <cell r="H400">
            <v>37961489</v>
          </cell>
          <cell r="I400" t="str">
            <v>000307581</v>
          </cell>
          <cell r="J400">
            <v>100006245</v>
          </cell>
          <cell r="K400">
            <v>200000933</v>
          </cell>
          <cell r="L400" t="str">
            <v>Materská škola</v>
          </cell>
          <cell r="M400" t="str">
            <v>Nitriansky</v>
          </cell>
          <cell r="N400" t="str">
            <v>Levice</v>
          </cell>
          <cell r="O400" t="str">
            <v>93521</v>
          </cell>
          <cell r="P400" t="str">
            <v>Tlmače</v>
          </cell>
          <cell r="Q400" t="str">
            <v>Nám. odborárov 9</v>
          </cell>
          <cell r="R400" t="str">
            <v>502863</v>
          </cell>
          <cell r="S400" t="str">
            <v>PS</v>
          </cell>
          <cell r="T400">
            <v>21</v>
          </cell>
          <cell r="U400">
            <v>0</v>
          </cell>
          <cell r="V400">
            <v>0</v>
          </cell>
          <cell r="Y400">
            <v>21</v>
          </cell>
          <cell r="Z400">
            <v>0</v>
          </cell>
          <cell r="AA400">
            <v>0</v>
          </cell>
          <cell r="AB400">
            <v>0</v>
          </cell>
          <cell r="AE400">
            <v>0</v>
          </cell>
        </row>
        <row r="401">
          <cell r="H401">
            <v>710005750</v>
          </cell>
          <cell r="I401" t="str">
            <v>000307581</v>
          </cell>
          <cell r="J401">
            <v>100006243</v>
          </cell>
          <cell r="K401">
            <v>200000933</v>
          </cell>
          <cell r="L401" t="str">
            <v>Materská škola</v>
          </cell>
          <cell r="M401" t="str">
            <v>Nitriansky</v>
          </cell>
          <cell r="N401" t="str">
            <v>Levice</v>
          </cell>
          <cell r="O401" t="str">
            <v>93521</v>
          </cell>
          <cell r="P401" t="str">
            <v>Tlmače</v>
          </cell>
          <cell r="Q401" t="str">
            <v>Nová 2</v>
          </cell>
          <cell r="R401" t="str">
            <v>502863</v>
          </cell>
          <cell r="S401" t="str">
            <v>NS</v>
          </cell>
          <cell r="T401">
            <v>4</v>
          </cell>
          <cell r="U401">
            <v>0</v>
          </cell>
          <cell r="V401">
            <v>0</v>
          </cell>
          <cell r="Y401">
            <v>4</v>
          </cell>
          <cell r="Z401">
            <v>0</v>
          </cell>
          <cell r="AA401">
            <v>0</v>
          </cell>
          <cell r="AB401">
            <v>0</v>
          </cell>
          <cell r="AE401">
            <v>0</v>
          </cell>
        </row>
        <row r="402">
          <cell r="H402">
            <v>710221185</v>
          </cell>
          <cell r="I402" t="str">
            <v>000307599</v>
          </cell>
          <cell r="J402">
            <v>100006360</v>
          </cell>
          <cell r="K402">
            <v>200001007</v>
          </cell>
          <cell r="L402" t="str">
            <v>Materská škola</v>
          </cell>
          <cell r="M402" t="str">
            <v>Nitriansky</v>
          </cell>
          <cell r="N402" t="str">
            <v>Levice</v>
          </cell>
          <cell r="O402" t="str">
            <v>93584</v>
          </cell>
          <cell r="P402" t="str">
            <v>Tupá</v>
          </cell>
          <cell r="Q402" t="str">
            <v>Tupá 78</v>
          </cell>
          <cell r="R402" t="str">
            <v>502871</v>
          </cell>
          <cell r="S402" t="str">
            <v>NS</v>
          </cell>
          <cell r="T402">
            <v>6</v>
          </cell>
          <cell r="U402">
            <v>0</v>
          </cell>
          <cell r="V402">
            <v>0</v>
          </cell>
          <cell r="Y402">
            <v>6</v>
          </cell>
          <cell r="Z402">
            <v>0</v>
          </cell>
          <cell r="AA402">
            <v>0</v>
          </cell>
          <cell r="AB402">
            <v>0</v>
          </cell>
          <cell r="AE402">
            <v>0</v>
          </cell>
        </row>
        <row r="403">
          <cell r="H403">
            <v>710225679</v>
          </cell>
          <cell r="I403" t="str">
            <v>037864262</v>
          </cell>
          <cell r="J403">
            <v>100006405</v>
          </cell>
          <cell r="K403">
            <v>100006402</v>
          </cell>
          <cell r="L403" t="str">
            <v>Základná škola s materskou školou - Alapiskola és Óvoda - predprimárne vzdelávanie</v>
          </cell>
          <cell r="M403" t="str">
            <v>Nitriansky</v>
          </cell>
          <cell r="N403" t="str">
            <v>Levice</v>
          </cell>
          <cell r="O403" t="str">
            <v>93565</v>
          </cell>
          <cell r="P403" t="str">
            <v>Veľké Ludince</v>
          </cell>
          <cell r="Q403" t="str">
            <v>Veľké Ludince 392</v>
          </cell>
          <cell r="R403" t="str">
            <v>502910</v>
          </cell>
          <cell r="S403" t="str">
            <v>NS</v>
          </cell>
          <cell r="T403">
            <v>10</v>
          </cell>
          <cell r="U403">
            <v>0</v>
          </cell>
          <cell r="V403">
            <v>0</v>
          </cell>
          <cell r="Y403">
            <v>10</v>
          </cell>
          <cell r="Z403">
            <v>0</v>
          </cell>
          <cell r="AA403">
            <v>0</v>
          </cell>
          <cell r="AB403">
            <v>0</v>
          </cell>
          <cell r="AE403">
            <v>0</v>
          </cell>
        </row>
        <row r="404">
          <cell r="H404">
            <v>710005814</v>
          </cell>
          <cell r="I404" t="str">
            <v>000307653</v>
          </cell>
          <cell r="J404">
            <v>100006411</v>
          </cell>
          <cell r="K404">
            <v>200001012</v>
          </cell>
          <cell r="L404" t="str">
            <v>Materská škola s vyučovacím jazykom maďarským - Óvoda</v>
          </cell>
          <cell r="M404" t="str">
            <v>Nitriansky</v>
          </cell>
          <cell r="N404" t="str">
            <v>Levice</v>
          </cell>
          <cell r="O404" t="str">
            <v>93581</v>
          </cell>
          <cell r="P404" t="str">
            <v>Veľké Turovce</v>
          </cell>
          <cell r="Q404" t="str">
            <v>Veľké Turovce 321</v>
          </cell>
          <cell r="R404" t="str">
            <v>502928</v>
          </cell>
          <cell r="S404" t="str">
            <v>NS</v>
          </cell>
          <cell r="T404">
            <v>9</v>
          </cell>
          <cell r="U404">
            <v>0</v>
          </cell>
          <cell r="V404">
            <v>0</v>
          </cell>
          <cell r="Y404">
            <v>9</v>
          </cell>
          <cell r="Z404">
            <v>0</v>
          </cell>
          <cell r="AA404">
            <v>0</v>
          </cell>
          <cell r="AB404">
            <v>0</v>
          </cell>
          <cell r="AE404">
            <v>0</v>
          </cell>
        </row>
        <row r="405">
          <cell r="H405">
            <v>710005822</v>
          </cell>
          <cell r="I405" t="str">
            <v>000307645</v>
          </cell>
          <cell r="J405">
            <v>100006435</v>
          </cell>
          <cell r="K405">
            <v>200001013</v>
          </cell>
          <cell r="L405" t="str">
            <v>Materská škola</v>
          </cell>
          <cell r="M405" t="str">
            <v>Nitriansky</v>
          </cell>
          <cell r="N405" t="str">
            <v>Levice</v>
          </cell>
          <cell r="O405" t="str">
            <v>93534</v>
          </cell>
          <cell r="P405" t="str">
            <v>Veľký Ďur</v>
          </cell>
          <cell r="Q405" t="str">
            <v>Hlavná 57</v>
          </cell>
          <cell r="R405" t="str">
            <v>502936</v>
          </cell>
          <cell r="S405" t="str">
            <v>NS</v>
          </cell>
          <cell r="T405">
            <v>10</v>
          </cell>
          <cell r="U405">
            <v>0</v>
          </cell>
          <cell r="V405">
            <v>0</v>
          </cell>
          <cell r="Y405">
            <v>10</v>
          </cell>
          <cell r="Z405">
            <v>0</v>
          </cell>
          <cell r="AA405">
            <v>0</v>
          </cell>
          <cell r="AB405">
            <v>0</v>
          </cell>
          <cell r="AE405">
            <v>0</v>
          </cell>
        </row>
        <row r="406">
          <cell r="H406">
            <v>710005830</v>
          </cell>
          <cell r="I406" t="str">
            <v>000307661</v>
          </cell>
          <cell r="J406">
            <v>100006489</v>
          </cell>
          <cell r="K406">
            <v>200001014</v>
          </cell>
          <cell r="L406" t="str">
            <v>Materská škola s vyučovacím jazykom maďarským - Óvoda</v>
          </cell>
          <cell r="M406" t="str">
            <v>Nitriansky</v>
          </cell>
          <cell r="N406" t="str">
            <v>Levice</v>
          </cell>
          <cell r="O406" t="str">
            <v>93577</v>
          </cell>
          <cell r="P406" t="str">
            <v>Vyškovce nad Ipľom</v>
          </cell>
          <cell r="Q406" t="str">
            <v>Vyškovce nad Ipľom 282</v>
          </cell>
          <cell r="R406" t="str">
            <v>502944</v>
          </cell>
          <cell r="S406" t="str">
            <v>NS</v>
          </cell>
          <cell r="T406">
            <v>4</v>
          </cell>
          <cell r="U406">
            <v>0</v>
          </cell>
          <cell r="V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E406">
            <v>0</v>
          </cell>
        </row>
        <row r="407">
          <cell r="H407">
            <v>710005849</v>
          </cell>
          <cell r="I407" t="str">
            <v>000307688</v>
          </cell>
          <cell r="J407">
            <v>100006503</v>
          </cell>
          <cell r="K407">
            <v>200001017</v>
          </cell>
          <cell r="L407" t="str">
            <v>Materská škola</v>
          </cell>
          <cell r="M407" t="str">
            <v>Nitriansky</v>
          </cell>
          <cell r="N407" t="str">
            <v>Levice</v>
          </cell>
          <cell r="O407" t="str">
            <v>93555</v>
          </cell>
          <cell r="P407" t="str">
            <v>Zbrojníky</v>
          </cell>
          <cell r="Q407" t="str">
            <v>Zbrojníky 177</v>
          </cell>
          <cell r="R407" t="str">
            <v>502979</v>
          </cell>
          <cell r="S407" t="str">
            <v>NS</v>
          </cell>
          <cell r="T407">
            <v>1</v>
          </cell>
          <cell r="U407">
            <v>0</v>
          </cell>
          <cell r="V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E407">
            <v>0</v>
          </cell>
        </row>
        <row r="408">
          <cell r="H408">
            <v>710005857</v>
          </cell>
          <cell r="I408" t="str">
            <v>000307696</v>
          </cell>
          <cell r="J408">
            <v>100006587</v>
          </cell>
          <cell r="K408">
            <v>200000934</v>
          </cell>
          <cell r="L408" t="str">
            <v>Materská škola</v>
          </cell>
          <cell r="M408" t="str">
            <v>Nitriansky</v>
          </cell>
          <cell r="N408" t="str">
            <v>Levice</v>
          </cell>
          <cell r="O408" t="str">
            <v>93701</v>
          </cell>
          <cell r="P408" t="str">
            <v>Želiezovce</v>
          </cell>
          <cell r="Q408" t="str">
            <v>SNP 9</v>
          </cell>
          <cell r="R408" t="str">
            <v>502987</v>
          </cell>
          <cell r="S408" t="str">
            <v>NS</v>
          </cell>
          <cell r="T408">
            <v>32</v>
          </cell>
          <cell r="U408">
            <v>0</v>
          </cell>
          <cell r="V408">
            <v>0</v>
          </cell>
          <cell r="Y408">
            <v>32</v>
          </cell>
          <cell r="Z408">
            <v>0</v>
          </cell>
          <cell r="AA408">
            <v>0</v>
          </cell>
          <cell r="AB408">
            <v>0</v>
          </cell>
          <cell r="AE408">
            <v>0</v>
          </cell>
        </row>
        <row r="409">
          <cell r="H409">
            <v>710005873</v>
          </cell>
          <cell r="I409" t="str">
            <v>000307696</v>
          </cell>
          <cell r="J409">
            <v>100006601</v>
          </cell>
          <cell r="K409">
            <v>200000934</v>
          </cell>
          <cell r="L409" t="str">
            <v>Materská škola s vyučovacím jazykom maďarským - Óvoda</v>
          </cell>
          <cell r="M409" t="str">
            <v>Nitriansky</v>
          </cell>
          <cell r="N409" t="str">
            <v>Levice</v>
          </cell>
          <cell r="O409" t="str">
            <v>93701</v>
          </cell>
          <cell r="P409" t="str">
            <v>Želiezovce</v>
          </cell>
          <cell r="Q409" t="str">
            <v>Komenského 1539/3</v>
          </cell>
          <cell r="R409" t="str">
            <v>502987</v>
          </cell>
          <cell r="S409" t="str">
            <v>NS</v>
          </cell>
          <cell r="T409">
            <v>14</v>
          </cell>
          <cell r="U409">
            <v>0</v>
          </cell>
          <cell r="V409">
            <v>0</v>
          </cell>
          <cell r="Y409">
            <v>14</v>
          </cell>
          <cell r="Z409">
            <v>0</v>
          </cell>
          <cell r="AA409">
            <v>0</v>
          </cell>
          <cell r="AB409">
            <v>0</v>
          </cell>
          <cell r="AE409">
            <v>0</v>
          </cell>
        </row>
        <row r="410">
          <cell r="H410">
            <v>710005890</v>
          </cell>
          <cell r="I410" t="str">
            <v>000307696</v>
          </cell>
          <cell r="J410">
            <v>100006589</v>
          </cell>
          <cell r="K410">
            <v>200000934</v>
          </cell>
          <cell r="L410" t="str">
            <v>Materská škola</v>
          </cell>
          <cell r="M410" t="str">
            <v>Nitriansky</v>
          </cell>
          <cell r="N410" t="str">
            <v>Levice</v>
          </cell>
          <cell r="O410" t="str">
            <v>93701</v>
          </cell>
          <cell r="P410" t="str">
            <v>Želiezovce</v>
          </cell>
          <cell r="Q410" t="str">
            <v>SNP 93</v>
          </cell>
          <cell r="R410" t="str">
            <v>502987</v>
          </cell>
          <cell r="S410" t="str">
            <v>NS</v>
          </cell>
          <cell r="T410">
            <v>7</v>
          </cell>
          <cell r="U410">
            <v>0</v>
          </cell>
          <cell r="V410">
            <v>0</v>
          </cell>
          <cell r="Y410">
            <v>7</v>
          </cell>
          <cell r="Z410">
            <v>0</v>
          </cell>
          <cell r="AA410">
            <v>0</v>
          </cell>
          <cell r="AB410">
            <v>0</v>
          </cell>
          <cell r="AE410">
            <v>0</v>
          </cell>
        </row>
        <row r="411">
          <cell r="H411">
            <v>710005920</v>
          </cell>
          <cell r="I411" t="str">
            <v>037864599</v>
          </cell>
          <cell r="J411">
            <v>100006603</v>
          </cell>
          <cell r="K411">
            <v>100006604</v>
          </cell>
          <cell r="L411" t="str">
            <v>Základná škola s materskou školou - predprimárne vzdelávanie</v>
          </cell>
          <cell r="M411" t="str">
            <v>Nitriansky</v>
          </cell>
          <cell r="N411" t="str">
            <v>Levice</v>
          </cell>
          <cell r="O411" t="str">
            <v>93502</v>
          </cell>
          <cell r="P411" t="str">
            <v>Žemberovce</v>
          </cell>
          <cell r="Q411" t="str">
            <v>Osloboditeľov 30</v>
          </cell>
          <cell r="R411" t="str">
            <v>502995</v>
          </cell>
          <cell r="S411" t="str">
            <v>NS</v>
          </cell>
          <cell r="T411">
            <v>8</v>
          </cell>
          <cell r="U411">
            <v>0</v>
          </cell>
          <cell r="V411">
            <v>0</v>
          </cell>
          <cell r="Y411">
            <v>8</v>
          </cell>
          <cell r="Z411">
            <v>0</v>
          </cell>
          <cell r="AA411">
            <v>0</v>
          </cell>
          <cell r="AB411">
            <v>0</v>
          </cell>
          <cell r="AE411">
            <v>0</v>
          </cell>
        </row>
        <row r="412">
          <cell r="H412">
            <v>37860909</v>
          </cell>
          <cell r="I412" t="str">
            <v>000309150</v>
          </cell>
          <cell r="J412">
            <v>100005946</v>
          </cell>
          <cell r="K412">
            <v>200001111</v>
          </cell>
          <cell r="L412" t="str">
            <v>Materská škola - Óvoda</v>
          </cell>
          <cell r="M412" t="str">
            <v>Nitriansky</v>
          </cell>
          <cell r="N412" t="str">
            <v>Nové Zámky</v>
          </cell>
          <cell r="O412" t="str">
            <v>94054</v>
          </cell>
          <cell r="P412" t="str">
            <v>Nové Zámky</v>
          </cell>
          <cell r="Q412" t="str">
            <v>P. Blahu 23</v>
          </cell>
          <cell r="R412" t="str">
            <v>503011</v>
          </cell>
          <cell r="S412" t="str">
            <v>PS</v>
          </cell>
          <cell r="T412">
            <v>58</v>
          </cell>
          <cell r="U412">
            <v>0</v>
          </cell>
          <cell r="V412">
            <v>0</v>
          </cell>
          <cell r="Y412">
            <v>58</v>
          </cell>
          <cell r="Z412">
            <v>0</v>
          </cell>
          <cell r="AA412">
            <v>0</v>
          </cell>
          <cell r="AB412">
            <v>0</v>
          </cell>
          <cell r="AE412">
            <v>0</v>
          </cell>
        </row>
        <row r="413">
          <cell r="H413">
            <v>37860968</v>
          </cell>
          <cell r="I413" t="str">
            <v>000309150</v>
          </cell>
          <cell r="J413">
            <v>100005957</v>
          </cell>
          <cell r="K413">
            <v>200001111</v>
          </cell>
          <cell r="L413" t="str">
            <v>Materská škola</v>
          </cell>
          <cell r="M413" t="str">
            <v>Nitriansky</v>
          </cell>
          <cell r="N413" t="str">
            <v>Nové Zámky</v>
          </cell>
          <cell r="O413" t="str">
            <v>94072</v>
          </cell>
          <cell r="P413" t="str">
            <v>Nové Zámky</v>
          </cell>
          <cell r="Q413" t="str">
            <v>Ďorocká 4</v>
          </cell>
          <cell r="R413" t="str">
            <v>503011</v>
          </cell>
          <cell r="S413" t="str">
            <v>PS</v>
          </cell>
          <cell r="T413">
            <v>57</v>
          </cell>
          <cell r="U413">
            <v>0</v>
          </cell>
          <cell r="V413">
            <v>0</v>
          </cell>
          <cell r="Y413">
            <v>57</v>
          </cell>
          <cell r="Z413">
            <v>0</v>
          </cell>
          <cell r="AA413">
            <v>0</v>
          </cell>
          <cell r="AB413">
            <v>0</v>
          </cell>
          <cell r="AE413">
            <v>0</v>
          </cell>
        </row>
        <row r="414">
          <cell r="H414">
            <v>37961284</v>
          </cell>
          <cell r="I414" t="str">
            <v>000309150</v>
          </cell>
          <cell r="J414">
            <v>100005942</v>
          </cell>
          <cell r="K414">
            <v>200001111</v>
          </cell>
          <cell r="L414" t="str">
            <v>Materská škola</v>
          </cell>
          <cell r="M414" t="str">
            <v>Nitriansky</v>
          </cell>
          <cell r="N414" t="str">
            <v>Nové Zámky</v>
          </cell>
          <cell r="O414" t="str">
            <v>94058</v>
          </cell>
          <cell r="P414" t="str">
            <v>Nové Zámky</v>
          </cell>
          <cell r="Q414" t="str">
            <v>Nám. Gy. Széchényiho 3</v>
          </cell>
          <cell r="R414" t="str">
            <v>503011</v>
          </cell>
          <cell r="S414" t="str">
            <v>PS</v>
          </cell>
          <cell r="T414">
            <v>46</v>
          </cell>
          <cell r="U414">
            <v>0</v>
          </cell>
          <cell r="V414">
            <v>0</v>
          </cell>
          <cell r="Y414">
            <v>46</v>
          </cell>
          <cell r="Z414">
            <v>0</v>
          </cell>
          <cell r="AA414">
            <v>0</v>
          </cell>
          <cell r="AB414">
            <v>0</v>
          </cell>
          <cell r="AE414">
            <v>0</v>
          </cell>
        </row>
        <row r="415">
          <cell r="H415">
            <v>37961292</v>
          </cell>
          <cell r="I415" t="str">
            <v>000309150</v>
          </cell>
          <cell r="J415">
            <v>100005904</v>
          </cell>
          <cell r="K415">
            <v>200001111</v>
          </cell>
          <cell r="L415" t="str">
            <v>Materská škola</v>
          </cell>
          <cell r="M415" t="str">
            <v>Nitriansky</v>
          </cell>
          <cell r="N415" t="str">
            <v>Nové Zámky</v>
          </cell>
          <cell r="O415" t="str">
            <v>94001</v>
          </cell>
          <cell r="P415" t="str">
            <v>Nové Zámky</v>
          </cell>
          <cell r="Q415" t="str">
            <v>Bitúnková 6</v>
          </cell>
          <cell r="R415" t="str">
            <v>503011</v>
          </cell>
          <cell r="S415" t="str">
            <v>PS</v>
          </cell>
          <cell r="T415">
            <v>52</v>
          </cell>
          <cell r="U415">
            <v>0</v>
          </cell>
          <cell r="V415">
            <v>0</v>
          </cell>
          <cell r="Y415">
            <v>52</v>
          </cell>
          <cell r="Z415">
            <v>0</v>
          </cell>
          <cell r="AA415">
            <v>0</v>
          </cell>
          <cell r="AB415">
            <v>0</v>
          </cell>
          <cell r="AE415">
            <v>0</v>
          </cell>
        </row>
        <row r="416">
          <cell r="H416">
            <v>37961306</v>
          </cell>
          <cell r="I416" t="str">
            <v>000309150</v>
          </cell>
          <cell r="J416">
            <v>100005937</v>
          </cell>
          <cell r="K416">
            <v>200001111</v>
          </cell>
          <cell r="L416" t="str">
            <v>Materská škola</v>
          </cell>
          <cell r="M416" t="str">
            <v>Nitriansky</v>
          </cell>
          <cell r="N416" t="str">
            <v>Nové Zámky</v>
          </cell>
          <cell r="O416" t="str">
            <v>94057</v>
          </cell>
          <cell r="P416" t="str">
            <v>Nové Zámky</v>
          </cell>
          <cell r="Q416" t="str">
            <v>Nábrežná 39</v>
          </cell>
          <cell r="R416" t="str">
            <v>503011</v>
          </cell>
          <cell r="S416" t="str">
            <v>PS</v>
          </cell>
          <cell r="T416">
            <v>48</v>
          </cell>
          <cell r="U416">
            <v>0</v>
          </cell>
          <cell r="V416">
            <v>0</v>
          </cell>
          <cell r="Y416">
            <v>48</v>
          </cell>
          <cell r="Z416">
            <v>0</v>
          </cell>
          <cell r="AA416">
            <v>0</v>
          </cell>
          <cell r="AB416">
            <v>0</v>
          </cell>
          <cell r="AE416">
            <v>0</v>
          </cell>
        </row>
        <row r="417">
          <cell r="H417">
            <v>37961314</v>
          </cell>
          <cell r="I417" t="str">
            <v>000309150</v>
          </cell>
          <cell r="J417">
            <v>100005959</v>
          </cell>
          <cell r="K417">
            <v>200001111</v>
          </cell>
          <cell r="L417" t="str">
            <v>Materská škola</v>
          </cell>
          <cell r="M417" t="str">
            <v>Nitriansky</v>
          </cell>
          <cell r="N417" t="str">
            <v>Nové Zámky</v>
          </cell>
          <cell r="O417" t="str">
            <v>94059</v>
          </cell>
          <cell r="P417" t="str">
            <v>Nové Zámky</v>
          </cell>
          <cell r="Q417" t="str">
            <v>Šoltésovej 12</v>
          </cell>
          <cell r="R417" t="str">
            <v>503011</v>
          </cell>
          <cell r="S417" t="str">
            <v>PS</v>
          </cell>
          <cell r="T417">
            <v>55</v>
          </cell>
          <cell r="U417">
            <v>0</v>
          </cell>
          <cell r="V417">
            <v>0</v>
          </cell>
          <cell r="Y417">
            <v>55</v>
          </cell>
          <cell r="Z417">
            <v>0</v>
          </cell>
          <cell r="AA417">
            <v>0</v>
          </cell>
          <cell r="AB417">
            <v>0</v>
          </cell>
          <cell r="AE417">
            <v>0</v>
          </cell>
        </row>
        <row r="418">
          <cell r="H418">
            <v>37961527</v>
          </cell>
          <cell r="I418" t="str">
            <v>000309150</v>
          </cell>
          <cell r="J418">
            <v>100005908</v>
          </cell>
          <cell r="K418">
            <v>200001111</v>
          </cell>
          <cell r="L418" t="str">
            <v>Materská škola - Óvoda</v>
          </cell>
          <cell r="M418" t="str">
            <v>Nitriansky</v>
          </cell>
          <cell r="N418" t="str">
            <v>Nové Zámky</v>
          </cell>
          <cell r="O418" t="str">
            <v>94069</v>
          </cell>
          <cell r="P418" t="str">
            <v>Nové Zámky</v>
          </cell>
          <cell r="Q418" t="str">
            <v>Cyrilometódska 42</v>
          </cell>
          <cell r="R418" t="str">
            <v>503011</v>
          </cell>
          <cell r="S418" t="str">
            <v>PS</v>
          </cell>
          <cell r="T418">
            <v>27</v>
          </cell>
          <cell r="U418">
            <v>0</v>
          </cell>
          <cell r="V418">
            <v>0</v>
          </cell>
          <cell r="Y418">
            <v>27</v>
          </cell>
          <cell r="Z418">
            <v>0</v>
          </cell>
          <cell r="AA418">
            <v>0</v>
          </cell>
          <cell r="AB418">
            <v>0</v>
          </cell>
          <cell r="AE418">
            <v>0</v>
          </cell>
        </row>
        <row r="419">
          <cell r="H419">
            <v>710007230</v>
          </cell>
          <cell r="I419" t="str">
            <v>000308749</v>
          </cell>
          <cell r="J419">
            <v>100004923</v>
          </cell>
          <cell r="K419">
            <v>200001115</v>
          </cell>
          <cell r="L419" t="str">
            <v>Materska škola - Óvoda</v>
          </cell>
          <cell r="M419" t="str">
            <v>Nitriansky</v>
          </cell>
          <cell r="N419" t="str">
            <v>Nové Zámky</v>
          </cell>
          <cell r="O419" t="str">
            <v>94123</v>
          </cell>
          <cell r="P419" t="str">
            <v>Andovce</v>
          </cell>
          <cell r="Q419" t="str">
            <v>Andovce 163/5</v>
          </cell>
          <cell r="R419" t="str">
            <v>503029</v>
          </cell>
          <cell r="S419" t="str">
            <v>NS</v>
          </cell>
          <cell r="T419">
            <v>8</v>
          </cell>
          <cell r="U419">
            <v>0</v>
          </cell>
          <cell r="V419">
            <v>0</v>
          </cell>
          <cell r="Y419">
            <v>8</v>
          </cell>
          <cell r="Z419">
            <v>0</v>
          </cell>
          <cell r="AA419">
            <v>0</v>
          </cell>
          <cell r="AB419">
            <v>0</v>
          </cell>
          <cell r="AE419">
            <v>0</v>
          </cell>
        </row>
        <row r="420">
          <cell r="H420">
            <v>710007248</v>
          </cell>
          <cell r="I420" t="str">
            <v>000308757</v>
          </cell>
          <cell r="J420">
            <v>100004929</v>
          </cell>
          <cell r="K420">
            <v>200001116</v>
          </cell>
          <cell r="L420" t="str">
            <v>Materska škola s vyučovacím jazykom maďarským - Óvoda</v>
          </cell>
          <cell r="M420" t="str">
            <v>Nitriansky</v>
          </cell>
          <cell r="N420" t="str">
            <v>Nové Zámky</v>
          </cell>
          <cell r="O420" t="str">
            <v>94365</v>
          </cell>
          <cell r="P420" t="str">
            <v>Bajtava</v>
          </cell>
          <cell r="Q420" t="str">
            <v>Hlavná 14</v>
          </cell>
          <cell r="R420" t="str">
            <v>503037</v>
          </cell>
          <cell r="S420" t="str">
            <v>NS</v>
          </cell>
          <cell r="T420">
            <v>3</v>
          </cell>
          <cell r="U420">
            <v>0</v>
          </cell>
          <cell r="V420">
            <v>0</v>
          </cell>
          <cell r="Y420">
            <v>3</v>
          </cell>
          <cell r="Z420">
            <v>0</v>
          </cell>
          <cell r="AA420">
            <v>0</v>
          </cell>
          <cell r="AB420">
            <v>0</v>
          </cell>
          <cell r="AE420">
            <v>0</v>
          </cell>
        </row>
        <row r="421">
          <cell r="H421">
            <v>710007256</v>
          </cell>
          <cell r="I421" t="str">
            <v>037863878</v>
          </cell>
          <cell r="J421">
            <v>100004981</v>
          </cell>
          <cell r="K421">
            <v>100004978</v>
          </cell>
          <cell r="L421" t="str">
            <v>Elokované pracovisko ako súčasť Základnej školy s materskou školou</v>
          </cell>
          <cell r="M421" t="str">
            <v>Nitriansky</v>
          </cell>
          <cell r="N421" t="str">
            <v>Nové Zámky</v>
          </cell>
          <cell r="O421" t="str">
            <v>94101</v>
          </cell>
          <cell r="P421" t="str">
            <v>Bánov</v>
          </cell>
          <cell r="Q421" t="str">
            <v>Ulica Jozefa Hralu 887</v>
          </cell>
          <cell r="R421" t="str">
            <v>503045</v>
          </cell>
          <cell r="S421" t="str">
            <v>NS</v>
          </cell>
          <cell r="T421">
            <v>31</v>
          </cell>
          <cell r="U421">
            <v>0</v>
          </cell>
          <cell r="V421">
            <v>0</v>
          </cell>
          <cell r="Y421">
            <v>31</v>
          </cell>
          <cell r="Z421">
            <v>0</v>
          </cell>
          <cell r="AA421">
            <v>0</v>
          </cell>
          <cell r="AB421">
            <v>0</v>
          </cell>
          <cell r="AE421">
            <v>0</v>
          </cell>
        </row>
        <row r="422">
          <cell r="H422">
            <v>710007280</v>
          </cell>
          <cell r="I422" t="str">
            <v>000308773</v>
          </cell>
          <cell r="J422">
            <v>100004934</v>
          </cell>
          <cell r="K422">
            <v>200001118</v>
          </cell>
          <cell r="L422" t="str">
            <v>Materská škola</v>
          </cell>
          <cell r="M422" t="str">
            <v>Nitriansky</v>
          </cell>
          <cell r="N422" t="str">
            <v>Nové Zámky</v>
          </cell>
          <cell r="O422" t="str">
            <v>94149</v>
          </cell>
          <cell r="P422" t="str">
            <v>Bardoňovo</v>
          </cell>
          <cell r="Q422" t="str">
            <v>Bardoňovo 104</v>
          </cell>
          <cell r="R422" t="str">
            <v>503053</v>
          </cell>
          <cell r="S422" t="str">
            <v>NS</v>
          </cell>
          <cell r="T422">
            <v>4</v>
          </cell>
          <cell r="U422">
            <v>0</v>
          </cell>
          <cell r="V422">
            <v>0</v>
          </cell>
          <cell r="Y422">
            <v>4</v>
          </cell>
          <cell r="Z422">
            <v>0</v>
          </cell>
          <cell r="AA422">
            <v>0</v>
          </cell>
          <cell r="AB422">
            <v>0</v>
          </cell>
          <cell r="AE422">
            <v>0</v>
          </cell>
        </row>
        <row r="423">
          <cell r="H423">
            <v>710007299</v>
          </cell>
          <cell r="I423" t="str">
            <v>000308781</v>
          </cell>
          <cell r="J423">
            <v>100004941</v>
          </cell>
          <cell r="K423">
            <v>200001119</v>
          </cell>
          <cell r="L423" t="str">
            <v>Materská škola s vyučovacím jazykom maďarským - Óvoda</v>
          </cell>
          <cell r="M423" t="str">
            <v>Nitriansky</v>
          </cell>
          <cell r="N423" t="str">
            <v>Nové Zámky</v>
          </cell>
          <cell r="O423" t="str">
            <v>94353</v>
          </cell>
          <cell r="P423" t="str">
            <v>Belá</v>
          </cell>
          <cell r="Q423" t="str">
            <v>Belá 24</v>
          </cell>
          <cell r="R423" t="str">
            <v>503061</v>
          </cell>
          <cell r="S423" t="str">
            <v>NS</v>
          </cell>
          <cell r="T423">
            <v>1</v>
          </cell>
          <cell r="U423">
            <v>0</v>
          </cell>
          <cell r="V423">
            <v>0</v>
          </cell>
          <cell r="Y423">
            <v>1</v>
          </cell>
          <cell r="Z423">
            <v>0</v>
          </cell>
          <cell r="AA423">
            <v>0</v>
          </cell>
          <cell r="AB423">
            <v>0</v>
          </cell>
          <cell r="AE423">
            <v>0</v>
          </cell>
        </row>
        <row r="424">
          <cell r="H424">
            <v>710201699</v>
          </cell>
          <cell r="I424" t="str">
            <v>000308790</v>
          </cell>
          <cell r="J424">
            <v>100004947</v>
          </cell>
          <cell r="K424">
            <v>200001120</v>
          </cell>
          <cell r="L424" t="str">
            <v>Materská škola - Óvoda</v>
          </cell>
          <cell r="M424" t="str">
            <v>Nitriansky</v>
          </cell>
          <cell r="N424" t="str">
            <v>Nové Zámky</v>
          </cell>
          <cell r="O424" t="str">
            <v>94141</v>
          </cell>
          <cell r="P424" t="str">
            <v>Bešeňov</v>
          </cell>
          <cell r="Q424" t="str">
            <v>Bešeňov 628</v>
          </cell>
          <cell r="R424" t="str">
            <v>503070</v>
          </cell>
          <cell r="S424" t="str">
            <v>NS</v>
          </cell>
          <cell r="T424">
            <v>9</v>
          </cell>
          <cell r="U424">
            <v>0</v>
          </cell>
          <cell r="V424">
            <v>0</v>
          </cell>
          <cell r="Y424">
            <v>9</v>
          </cell>
          <cell r="Z424">
            <v>0</v>
          </cell>
          <cell r="AA424">
            <v>0</v>
          </cell>
          <cell r="AB424">
            <v>0</v>
          </cell>
          <cell r="AE424">
            <v>0</v>
          </cell>
        </row>
        <row r="425">
          <cell r="H425">
            <v>710007310</v>
          </cell>
          <cell r="I425" t="str">
            <v>000308803</v>
          </cell>
          <cell r="J425">
            <v>100004998</v>
          </cell>
          <cell r="K425">
            <v>200001121</v>
          </cell>
          <cell r="L425" t="str">
            <v>Materská škola s vyučovacím jazykom maďarským - Óvoda</v>
          </cell>
          <cell r="M425" t="str">
            <v>Nitriansky</v>
          </cell>
          <cell r="N425" t="str">
            <v>Nové Zámky</v>
          </cell>
          <cell r="O425" t="str">
            <v>94356</v>
          </cell>
          <cell r="P425" t="str">
            <v>Bíňa</v>
          </cell>
          <cell r="Q425" t="str">
            <v>Bíňa 559</v>
          </cell>
          <cell r="R425" t="str">
            <v>503088</v>
          </cell>
          <cell r="S425" t="str">
            <v>NS</v>
          </cell>
          <cell r="T425">
            <v>11</v>
          </cell>
          <cell r="U425">
            <v>0</v>
          </cell>
          <cell r="V425">
            <v>0</v>
          </cell>
          <cell r="Y425">
            <v>11</v>
          </cell>
          <cell r="Z425">
            <v>0</v>
          </cell>
          <cell r="AA425">
            <v>0</v>
          </cell>
          <cell r="AB425">
            <v>0</v>
          </cell>
          <cell r="AE425">
            <v>0</v>
          </cell>
        </row>
        <row r="426">
          <cell r="H426">
            <v>710007329</v>
          </cell>
          <cell r="I426" t="str">
            <v>000308811</v>
          </cell>
          <cell r="J426">
            <v>100004961</v>
          </cell>
          <cell r="K426">
            <v>200001122</v>
          </cell>
          <cell r="L426" t="str">
            <v>Materská škola</v>
          </cell>
          <cell r="M426" t="str">
            <v>Nitriansky</v>
          </cell>
          <cell r="N426" t="str">
            <v>Nové Zámky</v>
          </cell>
          <cell r="O426" t="str">
            <v>94131</v>
          </cell>
          <cell r="P426" t="str">
            <v>Branovo</v>
          </cell>
          <cell r="Q426" t="str">
            <v>Branovo 156</v>
          </cell>
          <cell r="R426" t="str">
            <v>503096</v>
          </cell>
          <cell r="S426" t="str">
            <v>NS</v>
          </cell>
          <cell r="T426">
            <v>3</v>
          </cell>
          <cell r="U426">
            <v>0</v>
          </cell>
          <cell r="V426">
            <v>0</v>
          </cell>
          <cell r="Y426">
            <v>3</v>
          </cell>
          <cell r="Z426">
            <v>0</v>
          </cell>
          <cell r="AA426">
            <v>0</v>
          </cell>
          <cell r="AB426">
            <v>0</v>
          </cell>
          <cell r="AE426">
            <v>0</v>
          </cell>
        </row>
        <row r="427">
          <cell r="H427">
            <v>710266650</v>
          </cell>
          <cell r="I427" t="str">
            <v>000308820</v>
          </cell>
          <cell r="J427">
            <v>100018124</v>
          </cell>
          <cell r="K427">
            <v>200001123</v>
          </cell>
          <cell r="L427" t="str">
            <v>Materská škola s vyučovacím jazykom maďarským - Óvoda</v>
          </cell>
          <cell r="M427" t="str">
            <v>Nitriansky</v>
          </cell>
          <cell r="N427" t="str">
            <v>Nové Zámky</v>
          </cell>
          <cell r="O427" t="str">
            <v>94355</v>
          </cell>
          <cell r="P427" t="str">
            <v>Bruty</v>
          </cell>
          <cell r="Q427" t="str">
            <v>Bruty - Bart 162</v>
          </cell>
          <cell r="R427" t="str">
            <v>503100</v>
          </cell>
          <cell r="S427" t="str">
            <v>NS</v>
          </cell>
          <cell r="T427">
            <v>4</v>
          </cell>
          <cell r="U427">
            <v>0</v>
          </cell>
          <cell r="V427">
            <v>0</v>
          </cell>
          <cell r="Y427">
            <v>4</v>
          </cell>
          <cell r="Z427">
            <v>0</v>
          </cell>
          <cell r="AA427">
            <v>0</v>
          </cell>
          <cell r="AB427">
            <v>0</v>
          </cell>
          <cell r="AE427">
            <v>0</v>
          </cell>
        </row>
        <row r="428">
          <cell r="H428">
            <v>710007353</v>
          </cell>
          <cell r="I428" t="str">
            <v>000308846</v>
          </cell>
          <cell r="J428">
            <v>100006658</v>
          </cell>
          <cell r="K428">
            <v>200001125</v>
          </cell>
          <cell r="L428" t="str">
            <v>Materská škola</v>
          </cell>
          <cell r="M428" t="str">
            <v>Nitriansky</v>
          </cell>
          <cell r="N428" t="str">
            <v>Nové Zámky</v>
          </cell>
          <cell r="O428" t="str">
            <v>94105</v>
          </cell>
          <cell r="P428" t="str">
            <v>Černík</v>
          </cell>
          <cell r="Q428" t="str">
            <v>Hlavná 146</v>
          </cell>
          <cell r="R428" t="str">
            <v>503126</v>
          </cell>
          <cell r="S428" t="str">
            <v>NS</v>
          </cell>
          <cell r="T428">
            <v>17</v>
          </cell>
          <cell r="U428">
            <v>0</v>
          </cell>
          <cell r="V428">
            <v>0</v>
          </cell>
          <cell r="Y428">
            <v>17</v>
          </cell>
          <cell r="Z428">
            <v>0</v>
          </cell>
          <cell r="AA428">
            <v>0</v>
          </cell>
          <cell r="AB428">
            <v>0</v>
          </cell>
          <cell r="AE428">
            <v>0</v>
          </cell>
        </row>
        <row r="429">
          <cell r="H429">
            <v>710007370</v>
          </cell>
          <cell r="I429" t="str">
            <v>037863886</v>
          </cell>
          <cell r="J429">
            <v>100005031</v>
          </cell>
          <cell r="K429">
            <v>100005030</v>
          </cell>
          <cell r="L429" t="str">
            <v>Elokované pracovisko ako súčasť Základnej školy s materskou školou</v>
          </cell>
          <cell r="M429" t="str">
            <v>Nitriansky</v>
          </cell>
          <cell r="N429" t="str">
            <v>Nové Zámky</v>
          </cell>
          <cell r="O429" t="str">
            <v>94150</v>
          </cell>
          <cell r="P429" t="str">
            <v>Dedinka</v>
          </cell>
          <cell r="Q429" t="str">
            <v>Dedinka 411</v>
          </cell>
          <cell r="R429" t="str">
            <v>503134</v>
          </cell>
          <cell r="S429" t="str">
            <v>NS</v>
          </cell>
          <cell r="T429">
            <v>3</v>
          </cell>
          <cell r="U429">
            <v>0</v>
          </cell>
          <cell r="V429">
            <v>0</v>
          </cell>
          <cell r="Y429">
            <v>3</v>
          </cell>
          <cell r="Z429">
            <v>0</v>
          </cell>
          <cell r="AA429">
            <v>0</v>
          </cell>
          <cell r="AB429">
            <v>0</v>
          </cell>
          <cell r="AE429">
            <v>0</v>
          </cell>
        </row>
        <row r="430">
          <cell r="H430">
            <v>710007388</v>
          </cell>
          <cell r="I430" t="str">
            <v>037863894</v>
          </cell>
          <cell r="J430">
            <v>100005056</v>
          </cell>
          <cell r="K430">
            <v>100005058</v>
          </cell>
          <cell r="L430" t="str">
            <v>Elokované pracovisko ako súčasť Základnej školy s materskou školou</v>
          </cell>
          <cell r="M430" t="str">
            <v>Nitriansky</v>
          </cell>
          <cell r="N430" t="str">
            <v>Nové Zámky</v>
          </cell>
          <cell r="O430" t="str">
            <v>94143</v>
          </cell>
          <cell r="P430" t="str">
            <v>Dolný Ohaj</v>
          </cell>
          <cell r="Q430" t="str">
            <v>Juraja Holčeka 222/3</v>
          </cell>
          <cell r="R430" t="str">
            <v>503151</v>
          </cell>
          <cell r="S430" t="str">
            <v>NS</v>
          </cell>
          <cell r="T430">
            <v>16</v>
          </cell>
          <cell r="U430">
            <v>0</v>
          </cell>
          <cell r="V430">
            <v>0</v>
          </cell>
          <cell r="Y430">
            <v>16</v>
          </cell>
          <cell r="Z430">
            <v>0</v>
          </cell>
          <cell r="AA430">
            <v>0</v>
          </cell>
          <cell r="AB430">
            <v>0</v>
          </cell>
          <cell r="AE430">
            <v>0</v>
          </cell>
        </row>
        <row r="431">
          <cell r="H431">
            <v>710007396</v>
          </cell>
          <cell r="I431" t="str">
            <v>037860941</v>
          </cell>
          <cell r="J431">
            <v>100005067</v>
          </cell>
          <cell r="K431">
            <v>100005065</v>
          </cell>
          <cell r="L431" t="str">
            <v>Elokované pracovisko ako súčasť Základnej školy s materskou školou</v>
          </cell>
          <cell r="M431" t="str">
            <v>Nitriansky</v>
          </cell>
          <cell r="N431" t="str">
            <v>Nové Zámky</v>
          </cell>
          <cell r="O431" t="str">
            <v>94135</v>
          </cell>
          <cell r="P431" t="str">
            <v>Dubník</v>
          </cell>
          <cell r="Q431" t="str">
            <v>Dubník 95</v>
          </cell>
          <cell r="R431" t="str">
            <v>503169</v>
          </cell>
          <cell r="S431" t="str">
            <v>NS</v>
          </cell>
          <cell r="T431">
            <v>17</v>
          </cell>
          <cell r="U431">
            <v>0</v>
          </cell>
          <cell r="V431">
            <v>0</v>
          </cell>
          <cell r="Y431">
            <v>17</v>
          </cell>
          <cell r="Z431">
            <v>0</v>
          </cell>
          <cell r="AA431">
            <v>0</v>
          </cell>
          <cell r="AB431">
            <v>0</v>
          </cell>
          <cell r="AE431">
            <v>0</v>
          </cell>
        </row>
        <row r="432">
          <cell r="H432">
            <v>710007418</v>
          </cell>
          <cell r="I432" t="str">
            <v>000308897</v>
          </cell>
          <cell r="J432">
            <v>100005084</v>
          </cell>
          <cell r="K432">
            <v>200001129</v>
          </cell>
          <cell r="L432" t="str">
            <v>Materská škola</v>
          </cell>
          <cell r="M432" t="str">
            <v>Nitriansky</v>
          </cell>
          <cell r="N432" t="str">
            <v>Nové Zámky</v>
          </cell>
          <cell r="O432" t="str">
            <v>94131</v>
          </cell>
          <cell r="P432" t="str">
            <v>Dvory nad Žitavou</v>
          </cell>
          <cell r="Q432" t="str">
            <v>J. A. Komenského 27</v>
          </cell>
          <cell r="R432" t="str">
            <v>503177</v>
          </cell>
          <cell r="S432" t="str">
            <v>NS</v>
          </cell>
          <cell r="T432">
            <v>21</v>
          </cell>
          <cell r="U432">
            <v>0</v>
          </cell>
          <cell r="V432">
            <v>0</v>
          </cell>
          <cell r="Y432">
            <v>21</v>
          </cell>
          <cell r="Z432">
            <v>0</v>
          </cell>
          <cell r="AA432">
            <v>0</v>
          </cell>
          <cell r="AB432">
            <v>0</v>
          </cell>
          <cell r="AE432">
            <v>0</v>
          </cell>
        </row>
        <row r="433">
          <cell r="H433">
            <v>710007426</v>
          </cell>
          <cell r="I433" t="str">
            <v>000308897</v>
          </cell>
          <cell r="J433">
            <v>100005087</v>
          </cell>
          <cell r="K433">
            <v>200001129</v>
          </cell>
          <cell r="L433" t="str">
            <v>Materská škola s vyučovacím jazykom maďarským - Óvoda</v>
          </cell>
          <cell r="M433" t="str">
            <v>Nitriansky</v>
          </cell>
          <cell r="N433" t="str">
            <v>Nové Zámky</v>
          </cell>
          <cell r="O433" t="str">
            <v>94131</v>
          </cell>
          <cell r="P433" t="str">
            <v>Dvory nad Žitavou</v>
          </cell>
          <cell r="Q433" t="str">
            <v>J. A. Komenského 27</v>
          </cell>
          <cell r="R433" t="str">
            <v>503177</v>
          </cell>
          <cell r="S433" t="str">
            <v>NS</v>
          </cell>
          <cell r="T433">
            <v>20</v>
          </cell>
          <cell r="U433">
            <v>0</v>
          </cell>
          <cell r="V433">
            <v>0</v>
          </cell>
          <cell r="Y433">
            <v>20</v>
          </cell>
          <cell r="Z433">
            <v>0</v>
          </cell>
          <cell r="AA433">
            <v>0</v>
          </cell>
          <cell r="AB433">
            <v>0</v>
          </cell>
          <cell r="AE433">
            <v>0</v>
          </cell>
        </row>
        <row r="434">
          <cell r="H434">
            <v>710007434</v>
          </cell>
          <cell r="I434" t="str">
            <v>000308901</v>
          </cell>
          <cell r="J434">
            <v>100005098</v>
          </cell>
          <cell r="K434">
            <v>200001130</v>
          </cell>
          <cell r="L434" t="str">
            <v>Materská škola - Óvoda</v>
          </cell>
          <cell r="M434" t="str">
            <v>Nitriansky</v>
          </cell>
          <cell r="N434" t="str">
            <v>Nové Zámky</v>
          </cell>
          <cell r="O434" t="str">
            <v>94342</v>
          </cell>
          <cell r="P434" t="str">
            <v>Gbelce</v>
          </cell>
          <cell r="Q434" t="str">
            <v>Materskej školy 396/6</v>
          </cell>
          <cell r="R434" t="str">
            <v>503185</v>
          </cell>
          <cell r="S434" t="str">
            <v>NS</v>
          </cell>
          <cell r="T434">
            <v>21</v>
          </cell>
          <cell r="U434">
            <v>0</v>
          </cell>
          <cell r="V434">
            <v>0</v>
          </cell>
          <cell r="Y434">
            <v>21</v>
          </cell>
          <cell r="Z434">
            <v>1</v>
          </cell>
          <cell r="AA434">
            <v>0</v>
          </cell>
          <cell r="AB434">
            <v>0</v>
          </cell>
          <cell r="AE434">
            <v>1</v>
          </cell>
        </row>
        <row r="435">
          <cell r="H435">
            <v>710007442</v>
          </cell>
          <cell r="I435" t="str">
            <v>037863908</v>
          </cell>
          <cell r="J435">
            <v>100005172</v>
          </cell>
          <cell r="K435">
            <v>100005169</v>
          </cell>
          <cell r="L435" t="str">
            <v>Elokované pracovisko ako súčasť Základnej školy s materskou školou</v>
          </cell>
          <cell r="M435" t="str">
            <v>Nitriansky</v>
          </cell>
          <cell r="N435" t="str">
            <v>Nové Zámky</v>
          </cell>
          <cell r="O435" t="str">
            <v>94144</v>
          </cell>
          <cell r="P435" t="str">
            <v>Hul</v>
          </cell>
          <cell r="Q435" t="str">
            <v>Alej 439/4</v>
          </cell>
          <cell r="R435" t="str">
            <v>503193</v>
          </cell>
          <cell r="S435" t="str">
            <v>NS</v>
          </cell>
          <cell r="T435">
            <v>12</v>
          </cell>
          <cell r="U435">
            <v>0</v>
          </cell>
          <cell r="V435">
            <v>0</v>
          </cell>
          <cell r="Y435">
            <v>12</v>
          </cell>
          <cell r="Z435">
            <v>0</v>
          </cell>
          <cell r="AA435">
            <v>0</v>
          </cell>
          <cell r="AB435">
            <v>0</v>
          </cell>
          <cell r="AE435">
            <v>0</v>
          </cell>
        </row>
        <row r="436">
          <cell r="H436">
            <v>710007361</v>
          </cell>
          <cell r="I436" t="str">
            <v>000308927</v>
          </cell>
          <cell r="J436">
            <v>100005028</v>
          </cell>
          <cell r="K436">
            <v>200001132</v>
          </cell>
          <cell r="L436" t="str">
            <v>Materská škola s vyučovacím jazykom maďarským - Óvoda</v>
          </cell>
          <cell r="M436" t="str">
            <v>Nitriansky</v>
          </cell>
          <cell r="N436" t="str">
            <v>Nové Zámky</v>
          </cell>
          <cell r="O436" t="str">
            <v>94366</v>
          </cell>
          <cell r="P436" t="str">
            <v>Chľaba</v>
          </cell>
          <cell r="Q436" t="str">
            <v>Chľaba 341</v>
          </cell>
          <cell r="R436" t="str">
            <v>503207</v>
          </cell>
          <cell r="S436" t="str">
            <v>NS</v>
          </cell>
          <cell r="T436">
            <v>1</v>
          </cell>
          <cell r="U436">
            <v>0</v>
          </cell>
          <cell r="V436">
            <v>0</v>
          </cell>
          <cell r="Y436">
            <v>1</v>
          </cell>
          <cell r="Z436">
            <v>0</v>
          </cell>
          <cell r="AA436">
            <v>0</v>
          </cell>
          <cell r="AB436">
            <v>0</v>
          </cell>
          <cell r="AE436">
            <v>0</v>
          </cell>
        </row>
        <row r="437">
          <cell r="H437">
            <v>710007469</v>
          </cell>
          <cell r="I437" t="str">
            <v>037863916</v>
          </cell>
          <cell r="J437">
            <v>100005227</v>
          </cell>
          <cell r="K437">
            <v>100005229</v>
          </cell>
          <cell r="L437" t="str">
            <v>Elokované pracovisko ako súčasť Základnej školy s materskou školou</v>
          </cell>
          <cell r="M437" t="str">
            <v>Nitriansky</v>
          </cell>
          <cell r="N437" t="str">
            <v>Nové Zámky</v>
          </cell>
          <cell r="O437" t="str">
            <v>94134</v>
          </cell>
          <cell r="P437" t="str">
            <v>Jasová</v>
          </cell>
          <cell r="Q437" t="str">
            <v>Jasová 1</v>
          </cell>
          <cell r="R437" t="str">
            <v>503215</v>
          </cell>
          <cell r="S437" t="str">
            <v>NS</v>
          </cell>
          <cell r="T437">
            <v>7</v>
          </cell>
          <cell r="U437">
            <v>0</v>
          </cell>
          <cell r="V437">
            <v>0</v>
          </cell>
          <cell r="Y437">
            <v>7</v>
          </cell>
          <cell r="Z437">
            <v>0</v>
          </cell>
          <cell r="AA437">
            <v>0</v>
          </cell>
          <cell r="AB437">
            <v>0</v>
          </cell>
          <cell r="AE437">
            <v>0</v>
          </cell>
        </row>
        <row r="438">
          <cell r="H438">
            <v>710007477</v>
          </cell>
          <cell r="I438" t="str">
            <v>037866672</v>
          </cell>
          <cell r="J438">
            <v>100005231</v>
          </cell>
          <cell r="K438">
            <v>100005232</v>
          </cell>
          <cell r="L438" t="str">
            <v>Základná škola s materskou školou - predprimárne vzdelávanie</v>
          </cell>
          <cell r="M438" t="str">
            <v>Nitriansky</v>
          </cell>
          <cell r="N438" t="str">
            <v>Nové Zámky</v>
          </cell>
          <cell r="O438" t="str">
            <v>94109</v>
          </cell>
          <cell r="P438" t="str">
            <v>Jatov</v>
          </cell>
          <cell r="Q438" t="str">
            <v>Jatov 189</v>
          </cell>
          <cell r="R438" t="str">
            <v>503223</v>
          </cell>
          <cell r="S438" t="str">
            <v>NS</v>
          </cell>
          <cell r="T438">
            <v>5</v>
          </cell>
          <cell r="U438">
            <v>0</v>
          </cell>
          <cell r="V438">
            <v>0</v>
          </cell>
          <cell r="Y438">
            <v>5</v>
          </cell>
          <cell r="Z438">
            <v>0</v>
          </cell>
          <cell r="AA438">
            <v>0</v>
          </cell>
          <cell r="AB438">
            <v>0</v>
          </cell>
          <cell r="AE438">
            <v>0</v>
          </cell>
        </row>
        <row r="439">
          <cell r="H439">
            <v>710007485</v>
          </cell>
          <cell r="I439" t="str">
            <v>000308951</v>
          </cell>
          <cell r="J439">
            <v>100005263</v>
          </cell>
          <cell r="K439">
            <v>200001135</v>
          </cell>
          <cell r="L439" t="str">
            <v>Materská škola - Óvoda</v>
          </cell>
          <cell r="M439" t="str">
            <v>Nitriansky</v>
          </cell>
          <cell r="N439" t="str">
            <v>Nové Zámky</v>
          </cell>
          <cell r="O439" t="str">
            <v>94365</v>
          </cell>
          <cell r="P439" t="str">
            <v>Kamenica nad Hronom</v>
          </cell>
          <cell r="Q439" t="str">
            <v>Kamenica nad Hronom 486</v>
          </cell>
          <cell r="R439" t="str">
            <v>503231</v>
          </cell>
          <cell r="S439" t="str">
            <v>NS</v>
          </cell>
          <cell r="T439">
            <v>15</v>
          </cell>
          <cell r="U439">
            <v>0</v>
          </cell>
          <cell r="V439">
            <v>0</v>
          </cell>
          <cell r="Y439">
            <v>15</v>
          </cell>
          <cell r="Z439">
            <v>1</v>
          </cell>
          <cell r="AA439">
            <v>0</v>
          </cell>
          <cell r="AB439">
            <v>0</v>
          </cell>
          <cell r="AE439">
            <v>1</v>
          </cell>
        </row>
        <row r="440">
          <cell r="H440">
            <v>710007493</v>
          </cell>
          <cell r="I440" t="str">
            <v>000308960</v>
          </cell>
          <cell r="J440">
            <v>100005278</v>
          </cell>
          <cell r="K440">
            <v>200001136</v>
          </cell>
          <cell r="L440" t="str">
            <v>Materská škola s vyučovacím jazykom maďarským - Óvoda</v>
          </cell>
          <cell r="M440" t="str">
            <v>Nitriansky</v>
          </cell>
          <cell r="N440" t="str">
            <v>Nové Zámky</v>
          </cell>
          <cell r="O440" t="str">
            <v>94357</v>
          </cell>
          <cell r="P440" t="str">
            <v>Kamenín</v>
          </cell>
          <cell r="Q440" t="str">
            <v>Kamenín 641</v>
          </cell>
          <cell r="R440" t="str">
            <v>503240</v>
          </cell>
          <cell r="S440" t="str">
            <v>NS</v>
          </cell>
          <cell r="T440">
            <v>9</v>
          </cell>
          <cell r="U440">
            <v>0</v>
          </cell>
          <cell r="V440">
            <v>0</v>
          </cell>
          <cell r="Y440">
            <v>9</v>
          </cell>
          <cell r="Z440">
            <v>2</v>
          </cell>
          <cell r="AA440">
            <v>0</v>
          </cell>
          <cell r="AB440">
            <v>0</v>
          </cell>
          <cell r="AE440">
            <v>2</v>
          </cell>
        </row>
        <row r="441">
          <cell r="H441">
            <v>710007507</v>
          </cell>
          <cell r="I441" t="str">
            <v>000047244</v>
          </cell>
          <cell r="J441">
            <v>100005271</v>
          </cell>
          <cell r="K441">
            <v>200001137</v>
          </cell>
          <cell r="L441" t="str">
            <v>Materská škola s vyučovacím jazykom maďarským - Óvoda</v>
          </cell>
          <cell r="M441" t="str">
            <v>Nitriansky</v>
          </cell>
          <cell r="N441" t="str">
            <v>Nové Zámky</v>
          </cell>
          <cell r="O441" t="str">
            <v>94358</v>
          </cell>
          <cell r="P441" t="str">
            <v>Kamenný Most</v>
          </cell>
          <cell r="Q441" t="str">
            <v>Hlavná 132</v>
          </cell>
          <cell r="R441" t="str">
            <v>503258</v>
          </cell>
          <cell r="S441" t="str">
            <v>NS</v>
          </cell>
          <cell r="T441">
            <v>12</v>
          </cell>
          <cell r="U441">
            <v>0</v>
          </cell>
          <cell r="V441">
            <v>0</v>
          </cell>
          <cell r="Y441">
            <v>12</v>
          </cell>
          <cell r="Z441">
            <v>1</v>
          </cell>
          <cell r="AA441">
            <v>0</v>
          </cell>
          <cell r="AB441">
            <v>0</v>
          </cell>
          <cell r="AE441">
            <v>1</v>
          </cell>
        </row>
        <row r="442">
          <cell r="H442">
            <v>710007515</v>
          </cell>
          <cell r="I442" t="str">
            <v>000309028</v>
          </cell>
          <cell r="J442">
            <v>100005292</v>
          </cell>
          <cell r="K442">
            <v>200001138</v>
          </cell>
          <cell r="L442" t="str">
            <v>Materská škola</v>
          </cell>
          <cell r="M442" t="str">
            <v>Nitriansky</v>
          </cell>
          <cell r="N442" t="str">
            <v>Nové Zámky</v>
          </cell>
          <cell r="O442" t="str">
            <v>94162</v>
          </cell>
          <cell r="P442" t="str">
            <v>Kmeťovo</v>
          </cell>
          <cell r="Q442" t="str">
            <v>Kmeťovo 75</v>
          </cell>
          <cell r="R442" t="str">
            <v>503266</v>
          </cell>
          <cell r="S442" t="str">
            <v>NS</v>
          </cell>
          <cell r="T442">
            <v>6</v>
          </cell>
          <cell r="U442">
            <v>0</v>
          </cell>
          <cell r="V442">
            <v>0</v>
          </cell>
          <cell r="Y442">
            <v>6</v>
          </cell>
          <cell r="Z442">
            <v>0</v>
          </cell>
          <cell r="AA442">
            <v>0</v>
          </cell>
          <cell r="AB442">
            <v>0</v>
          </cell>
          <cell r="AE442">
            <v>0</v>
          </cell>
        </row>
        <row r="443">
          <cell r="H443">
            <v>710007523</v>
          </cell>
          <cell r="I443" t="str">
            <v>037863924</v>
          </cell>
          <cell r="J443">
            <v>100005295</v>
          </cell>
          <cell r="K443">
            <v>100005296</v>
          </cell>
          <cell r="L443" t="str">
            <v>Elokované pracovisko ako súčasť Základnej školy s materskou školou</v>
          </cell>
          <cell r="M443" t="str">
            <v>Nitriansky</v>
          </cell>
          <cell r="N443" t="str">
            <v>Nové Zámky</v>
          </cell>
          <cell r="O443" t="str">
            <v>94133</v>
          </cell>
          <cell r="P443" t="str">
            <v>Kolta</v>
          </cell>
          <cell r="Q443" t="str">
            <v>Kolta 243</v>
          </cell>
          <cell r="R443" t="str">
            <v>503274</v>
          </cell>
          <cell r="S443" t="str">
            <v>NS</v>
          </cell>
          <cell r="T443">
            <v>14</v>
          </cell>
          <cell r="U443">
            <v>0</v>
          </cell>
          <cell r="V443">
            <v>0</v>
          </cell>
          <cell r="Y443">
            <v>14</v>
          </cell>
          <cell r="Z443">
            <v>0</v>
          </cell>
          <cell r="AA443">
            <v>0</v>
          </cell>
          <cell r="AB443">
            <v>0</v>
          </cell>
          <cell r="AE443">
            <v>0</v>
          </cell>
        </row>
        <row r="444">
          <cell r="H444">
            <v>710007531</v>
          </cell>
          <cell r="I444" t="str">
            <v>037863932</v>
          </cell>
          <cell r="J444">
            <v>100005335</v>
          </cell>
          <cell r="K444">
            <v>100005333</v>
          </cell>
          <cell r="L444" t="str">
            <v>Elokované pracovisko ako súčasť Základnej školy s materskou školou Ondreja Cabana</v>
          </cell>
          <cell r="M444" t="str">
            <v>Nitriansky</v>
          </cell>
          <cell r="N444" t="str">
            <v>Nové Zámky</v>
          </cell>
          <cell r="O444" t="str">
            <v>94106</v>
          </cell>
          <cell r="P444" t="str">
            <v>Komjatice</v>
          </cell>
          <cell r="Q444" t="str">
            <v>Školská 1</v>
          </cell>
          <cell r="R444" t="str">
            <v>503282</v>
          </cell>
          <cell r="S444" t="str">
            <v>NS</v>
          </cell>
          <cell r="T444">
            <v>52</v>
          </cell>
          <cell r="U444">
            <v>0</v>
          </cell>
          <cell r="V444">
            <v>0</v>
          </cell>
          <cell r="Y444">
            <v>52</v>
          </cell>
          <cell r="Z444">
            <v>1</v>
          </cell>
          <cell r="AA444">
            <v>0</v>
          </cell>
          <cell r="AB444">
            <v>0</v>
          </cell>
          <cell r="AE444">
            <v>1</v>
          </cell>
        </row>
        <row r="445">
          <cell r="H445">
            <v>710007540</v>
          </cell>
          <cell r="I445" t="str">
            <v>000309001</v>
          </cell>
          <cell r="J445">
            <v>100005337</v>
          </cell>
          <cell r="K445">
            <v>200001141</v>
          </cell>
          <cell r="L445" t="str">
            <v>Materská škola s vyučovacím jazykom maďarským - Óvoda</v>
          </cell>
          <cell r="M445" t="str">
            <v>Nitriansky</v>
          </cell>
          <cell r="N445" t="str">
            <v>Nové Zámky</v>
          </cell>
          <cell r="O445" t="str">
            <v>94121</v>
          </cell>
          <cell r="P445" t="str">
            <v>Komoča</v>
          </cell>
          <cell r="Q445" t="str">
            <v>Komoča 142</v>
          </cell>
          <cell r="R445" t="str">
            <v>503291</v>
          </cell>
          <cell r="S445" t="str">
            <v>NS</v>
          </cell>
          <cell r="T445">
            <v>6</v>
          </cell>
          <cell r="U445">
            <v>0</v>
          </cell>
          <cell r="V445">
            <v>0</v>
          </cell>
          <cell r="Y445">
            <v>6</v>
          </cell>
          <cell r="Z445">
            <v>0</v>
          </cell>
          <cell r="AA445">
            <v>0</v>
          </cell>
          <cell r="AB445">
            <v>0</v>
          </cell>
          <cell r="AE445">
            <v>0</v>
          </cell>
        </row>
        <row r="446">
          <cell r="H446">
            <v>710007558</v>
          </cell>
          <cell r="I446" t="str">
            <v>000309044</v>
          </cell>
          <cell r="J446">
            <v>100005572</v>
          </cell>
          <cell r="K446">
            <v>200001143</v>
          </cell>
          <cell r="L446" t="str">
            <v>Materská škola</v>
          </cell>
          <cell r="M446" t="str">
            <v>Nitriansky</v>
          </cell>
          <cell r="N446" t="str">
            <v>Nové Zámky</v>
          </cell>
          <cell r="O446" t="str">
            <v>94102</v>
          </cell>
          <cell r="P446" t="str">
            <v>Lipová</v>
          </cell>
          <cell r="Q446" t="str">
            <v>Lipová 429</v>
          </cell>
          <cell r="R446" t="str">
            <v>503321</v>
          </cell>
          <cell r="S446" t="str">
            <v>NS</v>
          </cell>
          <cell r="T446">
            <v>12</v>
          </cell>
          <cell r="U446">
            <v>0</v>
          </cell>
          <cell r="V446">
            <v>0</v>
          </cell>
          <cell r="Y446">
            <v>12</v>
          </cell>
          <cell r="Z446">
            <v>0</v>
          </cell>
          <cell r="AA446">
            <v>0</v>
          </cell>
          <cell r="AB446">
            <v>0</v>
          </cell>
          <cell r="AE446">
            <v>0</v>
          </cell>
        </row>
        <row r="447">
          <cell r="H447">
            <v>710007566</v>
          </cell>
          <cell r="I447" t="str">
            <v>000309052</v>
          </cell>
          <cell r="J447">
            <v>100006582</v>
          </cell>
          <cell r="K447">
            <v>200001144</v>
          </cell>
          <cell r="L447" t="str">
            <v>Materská škola s vyučovacím jazykom maďarským - Óvoda</v>
          </cell>
          <cell r="M447" t="str">
            <v>Nitriansky</v>
          </cell>
          <cell r="N447" t="str">
            <v>Nové Zámky</v>
          </cell>
          <cell r="O447" t="str">
            <v>94353</v>
          </cell>
          <cell r="P447" t="str">
            <v>Ľubá</v>
          </cell>
          <cell r="Q447" t="str">
            <v>Ľubá 45</v>
          </cell>
          <cell r="R447" t="str">
            <v>503339</v>
          </cell>
          <cell r="S447" t="str">
            <v>NS</v>
          </cell>
          <cell r="T447">
            <v>1</v>
          </cell>
          <cell r="U447">
            <v>0</v>
          </cell>
          <cell r="V447">
            <v>0</v>
          </cell>
          <cell r="Y447">
            <v>1</v>
          </cell>
          <cell r="Z447">
            <v>0</v>
          </cell>
          <cell r="AA447">
            <v>0</v>
          </cell>
          <cell r="AB447">
            <v>0</v>
          </cell>
          <cell r="AE447">
            <v>0</v>
          </cell>
        </row>
        <row r="448">
          <cell r="H448">
            <v>710007574</v>
          </cell>
          <cell r="I448" t="str">
            <v>000309079</v>
          </cell>
          <cell r="J448">
            <v>100005612</v>
          </cell>
          <cell r="K448">
            <v>200001145</v>
          </cell>
          <cell r="L448" t="str">
            <v>Materská škola s vyučovacím jazykom maďarským - Óvoda</v>
          </cell>
          <cell r="M448" t="str">
            <v>Nitriansky</v>
          </cell>
          <cell r="N448" t="str">
            <v>Nové Zámky</v>
          </cell>
          <cell r="O448" t="str">
            <v>94365</v>
          </cell>
          <cell r="P448" t="str">
            <v>Malá nad Hronom</v>
          </cell>
          <cell r="Q448" t="str">
            <v>Malá nad Hronom 24</v>
          </cell>
          <cell r="R448" t="str">
            <v>503347</v>
          </cell>
          <cell r="S448" t="str">
            <v>NS</v>
          </cell>
          <cell r="T448">
            <v>3</v>
          </cell>
          <cell r="U448">
            <v>0</v>
          </cell>
          <cell r="V448">
            <v>0</v>
          </cell>
          <cell r="Y448">
            <v>3</v>
          </cell>
          <cell r="Z448">
            <v>0</v>
          </cell>
          <cell r="AA448">
            <v>0</v>
          </cell>
          <cell r="AB448">
            <v>0</v>
          </cell>
          <cell r="AE448">
            <v>0</v>
          </cell>
        </row>
        <row r="449">
          <cell r="H449">
            <v>710007582</v>
          </cell>
          <cell r="I449" t="str">
            <v>000309087</v>
          </cell>
          <cell r="J449">
            <v>100005604</v>
          </cell>
          <cell r="K449">
            <v>200001146</v>
          </cell>
          <cell r="L449" t="str">
            <v>Materská škola s vyučovacím jazykom maďarským - Óvoda</v>
          </cell>
          <cell r="M449" t="str">
            <v>Nitriansky</v>
          </cell>
          <cell r="N449" t="str">
            <v>Nové Zámky</v>
          </cell>
          <cell r="O449" t="str">
            <v>94361</v>
          </cell>
          <cell r="P449" t="str">
            <v>Malé Kosihy</v>
          </cell>
          <cell r="Q449" t="str">
            <v>Malé Kosihy 32</v>
          </cell>
          <cell r="R449" t="str">
            <v>503355</v>
          </cell>
          <cell r="S449" t="str">
            <v>NS</v>
          </cell>
          <cell r="T449">
            <v>0</v>
          </cell>
          <cell r="U449">
            <v>0</v>
          </cell>
          <cell r="V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E449">
            <v>0</v>
          </cell>
        </row>
        <row r="450">
          <cell r="H450">
            <v>710007590</v>
          </cell>
          <cell r="I450" t="str">
            <v>037863941</v>
          </cell>
          <cell r="J450">
            <v>100005637</v>
          </cell>
          <cell r="K450">
            <v>100005638</v>
          </cell>
          <cell r="L450" t="str">
            <v>Elokované pracovisko ako súčasť Základnej školy s materskou školou</v>
          </cell>
          <cell r="M450" t="str">
            <v>Nitriansky</v>
          </cell>
          <cell r="N450" t="str">
            <v>Nové Zámky</v>
          </cell>
          <cell r="O450" t="str">
            <v>94145</v>
          </cell>
          <cell r="P450" t="str">
            <v>Maňa</v>
          </cell>
          <cell r="Q450" t="str">
            <v>P. O. Hviezdoslava 4</v>
          </cell>
          <cell r="R450" t="str">
            <v>503363</v>
          </cell>
          <cell r="S450" t="str">
            <v>NS</v>
          </cell>
          <cell r="T450">
            <v>17</v>
          </cell>
          <cell r="U450">
            <v>0</v>
          </cell>
          <cell r="V450">
            <v>0</v>
          </cell>
          <cell r="Y450">
            <v>17</v>
          </cell>
          <cell r="Z450">
            <v>0</v>
          </cell>
          <cell r="AA450">
            <v>0</v>
          </cell>
          <cell r="AB450">
            <v>0</v>
          </cell>
          <cell r="AE450">
            <v>0</v>
          </cell>
        </row>
        <row r="451">
          <cell r="H451">
            <v>710007604</v>
          </cell>
          <cell r="I451" t="str">
            <v>037863959</v>
          </cell>
          <cell r="J451">
            <v>100005644</v>
          </cell>
          <cell r="K451">
            <v>100005641</v>
          </cell>
          <cell r="L451" t="str">
            <v>Elokované pracovisko ako súčasť Základnej školy s materskou školou</v>
          </cell>
          <cell r="M451" t="str">
            <v>Nitriansky</v>
          </cell>
          <cell r="N451" t="str">
            <v>Nové Zámky</v>
          </cell>
          <cell r="O451" t="str">
            <v>94161</v>
          </cell>
          <cell r="P451" t="str">
            <v>Michal nad Žitavou</v>
          </cell>
          <cell r="Q451" t="str">
            <v>Michal nad Žitavou 281</v>
          </cell>
          <cell r="R451" t="str">
            <v>503371</v>
          </cell>
          <cell r="S451" t="str">
            <v>NS</v>
          </cell>
          <cell r="T451">
            <v>3</v>
          </cell>
          <cell r="U451">
            <v>0</v>
          </cell>
          <cell r="V451">
            <v>0</v>
          </cell>
          <cell r="Y451">
            <v>3</v>
          </cell>
          <cell r="Z451">
            <v>0</v>
          </cell>
          <cell r="AA451">
            <v>0</v>
          </cell>
          <cell r="AB451">
            <v>0</v>
          </cell>
          <cell r="AE451">
            <v>0</v>
          </cell>
        </row>
        <row r="452">
          <cell r="H452">
            <v>710007612</v>
          </cell>
          <cell r="I452" t="str">
            <v>037864106</v>
          </cell>
          <cell r="J452">
            <v>100006427</v>
          </cell>
          <cell r="K452">
            <v>100006428</v>
          </cell>
          <cell r="L452" t="str">
            <v>Základná škola s materskou školou - predprimárne vzdelávanie</v>
          </cell>
          <cell r="M452" t="str">
            <v>Nitriansky</v>
          </cell>
          <cell r="N452" t="str">
            <v>Nové Zámky</v>
          </cell>
          <cell r="O452" t="str">
            <v>94107</v>
          </cell>
          <cell r="P452" t="str">
            <v>Veľký Kýr</v>
          </cell>
          <cell r="Q452" t="str">
            <v>Školská 7</v>
          </cell>
          <cell r="R452" t="str">
            <v>503380</v>
          </cell>
          <cell r="S452" t="str">
            <v>NS</v>
          </cell>
          <cell r="T452">
            <v>24</v>
          </cell>
          <cell r="U452">
            <v>0</v>
          </cell>
          <cell r="V452">
            <v>0</v>
          </cell>
          <cell r="Y452">
            <v>24</v>
          </cell>
          <cell r="Z452">
            <v>0</v>
          </cell>
          <cell r="AA452">
            <v>0</v>
          </cell>
          <cell r="AB452">
            <v>0</v>
          </cell>
          <cell r="AE452">
            <v>0</v>
          </cell>
        </row>
        <row r="453">
          <cell r="H453">
            <v>710007647</v>
          </cell>
          <cell r="I453" t="str">
            <v>000309117</v>
          </cell>
          <cell r="J453">
            <v>100005661</v>
          </cell>
          <cell r="K453">
            <v>200001149</v>
          </cell>
          <cell r="L453" t="str">
            <v>Materská škola</v>
          </cell>
          <cell r="M453" t="str">
            <v>Nitriansky</v>
          </cell>
          <cell r="N453" t="str">
            <v>Nové Zámky</v>
          </cell>
          <cell r="O453" t="str">
            <v>94104</v>
          </cell>
          <cell r="P453" t="str">
            <v>Mojzesovo</v>
          </cell>
          <cell r="Q453" t="str">
            <v>Mojzesovo 505</v>
          </cell>
          <cell r="R453" t="str">
            <v>503398</v>
          </cell>
          <cell r="S453" t="str">
            <v>NS</v>
          </cell>
          <cell r="T453">
            <v>13</v>
          </cell>
          <cell r="U453">
            <v>0</v>
          </cell>
          <cell r="V453">
            <v>0</v>
          </cell>
          <cell r="Y453">
            <v>13</v>
          </cell>
          <cell r="Z453">
            <v>0</v>
          </cell>
          <cell r="AA453">
            <v>0</v>
          </cell>
          <cell r="AB453">
            <v>0</v>
          </cell>
          <cell r="AE453">
            <v>0</v>
          </cell>
        </row>
        <row r="454">
          <cell r="H454">
            <v>710214804</v>
          </cell>
          <cell r="I454" t="str">
            <v>000309125</v>
          </cell>
          <cell r="J454">
            <v>100005677</v>
          </cell>
          <cell r="K454">
            <v>200001150</v>
          </cell>
          <cell r="L454" t="str">
            <v>Materská škola - Óvoda</v>
          </cell>
          <cell r="M454" t="str">
            <v>Nitriansky</v>
          </cell>
          <cell r="N454" t="str">
            <v>Nové Zámky</v>
          </cell>
          <cell r="O454" t="str">
            <v>94352</v>
          </cell>
          <cell r="P454" t="str">
            <v>Mužla</v>
          </cell>
          <cell r="Q454" t="str">
            <v>Mužla 690</v>
          </cell>
          <cell r="R454" t="str">
            <v>503401</v>
          </cell>
          <cell r="S454" t="str">
            <v>NS</v>
          </cell>
          <cell r="T454">
            <v>16</v>
          </cell>
          <cell r="U454">
            <v>0</v>
          </cell>
          <cell r="V454">
            <v>0</v>
          </cell>
          <cell r="Y454">
            <v>16</v>
          </cell>
          <cell r="Z454">
            <v>0</v>
          </cell>
          <cell r="AA454">
            <v>0</v>
          </cell>
          <cell r="AB454">
            <v>0</v>
          </cell>
          <cell r="AE454">
            <v>0</v>
          </cell>
        </row>
        <row r="455">
          <cell r="H455">
            <v>710007663</v>
          </cell>
          <cell r="I455" t="str">
            <v>000309141</v>
          </cell>
          <cell r="J455">
            <v>100005977</v>
          </cell>
          <cell r="K455">
            <v>200001152</v>
          </cell>
          <cell r="L455" t="str">
            <v>Materská škola s vyučovacím jazykom maďarským - Óvoda</v>
          </cell>
          <cell r="M455" t="str">
            <v>Nitriansky</v>
          </cell>
          <cell r="N455" t="str">
            <v>Nové Zámky</v>
          </cell>
          <cell r="O455" t="str">
            <v>94341</v>
          </cell>
          <cell r="P455" t="str">
            <v>Nová Vieska</v>
          </cell>
          <cell r="Q455" t="str">
            <v>Nová Vieska 31</v>
          </cell>
          <cell r="R455" t="str">
            <v>503436</v>
          </cell>
          <cell r="S455" t="str">
            <v>NS</v>
          </cell>
          <cell r="T455">
            <v>6</v>
          </cell>
          <cell r="U455">
            <v>0</v>
          </cell>
          <cell r="V455">
            <v>0</v>
          </cell>
          <cell r="Y455">
            <v>6</v>
          </cell>
          <cell r="Z455">
            <v>0</v>
          </cell>
          <cell r="AA455">
            <v>0</v>
          </cell>
          <cell r="AB455">
            <v>0</v>
          </cell>
          <cell r="AE455">
            <v>0</v>
          </cell>
        </row>
        <row r="456">
          <cell r="H456">
            <v>710007868</v>
          </cell>
          <cell r="I456" t="str">
            <v>037860861</v>
          </cell>
          <cell r="J456">
            <v>100006011</v>
          </cell>
          <cell r="K456">
            <v>100006008</v>
          </cell>
          <cell r="L456" t="str">
            <v>Základná škola s materskou školou Karola Strmeňa - predprimárne vzdelávanie</v>
          </cell>
          <cell r="M456" t="str">
            <v>Nitriansky</v>
          </cell>
          <cell r="N456" t="str">
            <v>Nové Zámky</v>
          </cell>
          <cell r="O456" t="str">
            <v>94111</v>
          </cell>
          <cell r="P456" t="str">
            <v>Palárikovo</v>
          </cell>
          <cell r="Q456" t="str">
            <v>Ul. J.A.Komenského č.8</v>
          </cell>
          <cell r="R456" t="str">
            <v>503452</v>
          </cell>
          <cell r="S456" t="str">
            <v>NS</v>
          </cell>
          <cell r="T456">
            <v>42</v>
          </cell>
          <cell r="U456">
            <v>0</v>
          </cell>
          <cell r="V456">
            <v>0</v>
          </cell>
          <cell r="Y456">
            <v>42</v>
          </cell>
          <cell r="Z456">
            <v>0</v>
          </cell>
          <cell r="AA456">
            <v>0</v>
          </cell>
          <cell r="AB456">
            <v>0</v>
          </cell>
          <cell r="AE456">
            <v>0</v>
          </cell>
        </row>
        <row r="457">
          <cell r="H457">
            <v>710007876</v>
          </cell>
          <cell r="I457" t="str">
            <v>000309192</v>
          </cell>
          <cell r="J457">
            <v>100006034</v>
          </cell>
          <cell r="K457">
            <v>200001156</v>
          </cell>
          <cell r="L457" t="str">
            <v>Materská škola</v>
          </cell>
          <cell r="M457" t="str">
            <v>Nitriansky</v>
          </cell>
          <cell r="N457" t="str">
            <v>Nové Zámky</v>
          </cell>
          <cell r="O457" t="str">
            <v>94148</v>
          </cell>
          <cell r="P457" t="str">
            <v>Podhájska</v>
          </cell>
          <cell r="Q457" t="str">
            <v>Poštová 328/6</v>
          </cell>
          <cell r="R457" t="str">
            <v>503479</v>
          </cell>
          <cell r="S457" t="str">
            <v>NS</v>
          </cell>
          <cell r="T457">
            <v>6</v>
          </cell>
          <cell r="U457">
            <v>0</v>
          </cell>
          <cell r="V457">
            <v>0</v>
          </cell>
          <cell r="Y457">
            <v>6</v>
          </cell>
          <cell r="Z457">
            <v>0</v>
          </cell>
          <cell r="AA457">
            <v>0</v>
          </cell>
          <cell r="AB457">
            <v>0</v>
          </cell>
          <cell r="AE457">
            <v>0</v>
          </cell>
        </row>
        <row r="458">
          <cell r="H458">
            <v>710007884</v>
          </cell>
          <cell r="I458" t="str">
            <v>000309206</v>
          </cell>
          <cell r="J458">
            <v>100006055</v>
          </cell>
          <cell r="K458">
            <v>200001157</v>
          </cell>
          <cell r="L458" t="str">
            <v>Materská škola s vyučovacím jazykom maďarským - Óvoda</v>
          </cell>
          <cell r="M458" t="str">
            <v>Nitriansky</v>
          </cell>
          <cell r="N458" t="str">
            <v>Nové Zámky</v>
          </cell>
          <cell r="O458" t="str">
            <v>94151</v>
          </cell>
          <cell r="P458" t="str">
            <v>Pozba</v>
          </cell>
          <cell r="Q458" t="str">
            <v>Hlavná 1</v>
          </cell>
          <cell r="R458" t="str">
            <v>503487</v>
          </cell>
          <cell r="S458" t="str">
            <v>NS</v>
          </cell>
          <cell r="T458">
            <v>0</v>
          </cell>
          <cell r="U458">
            <v>0</v>
          </cell>
          <cell r="V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E458">
            <v>0</v>
          </cell>
        </row>
        <row r="459">
          <cell r="H459">
            <v>710007892</v>
          </cell>
          <cell r="I459" t="str">
            <v>000309214</v>
          </cell>
          <cell r="J459">
            <v>100006090</v>
          </cell>
          <cell r="K459">
            <v>200001158</v>
          </cell>
          <cell r="L459" t="str">
            <v>Materská škola</v>
          </cell>
          <cell r="M459" t="str">
            <v>Nitriansky</v>
          </cell>
          <cell r="N459" t="str">
            <v>Nové Zámky</v>
          </cell>
          <cell r="O459" t="str">
            <v>94147</v>
          </cell>
          <cell r="P459" t="str">
            <v>Radava</v>
          </cell>
          <cell r="Q459" t="str">
            <v>Radava 445</v>
          </cell>
          <cell r="R459" t="str">
            <v>503495</v>
          </cell>
          <cell r="S459" t="str">
            <v>NS</v>
          </cell>
          <cell r="T459">
            <v>8</v>
          </cell>
          <cell r="U459">
            <v>0</v>
          </cell>
          <cell r="V459">
            <v>0</v>
          </cell>
          <cell r="Y459">
            <v>8</v>
          </cell>
          <cell r="Z459">
            <v>0</v>
          </cell>
          <cell r="AA459">
            <v>0</v>
          </cell>
          <cell r="AB459">
            <v>0</v>
          </cell>
          <cell r="AE459">
            <v>0</v>
          </cell>
        </row>
        <row r="460">
          <cell r="H460">
            <v>710007906</v>
          </cell>
          <cell r="I460" t="str">
            <v>037866711</v>
          </cell>
          <cell r="J460">
            <v>100006104</v>
          </cell>
          <cell r="K460">
            <v>100006105</v>
          </cell>
          <cell r="L460" t="str">
            <v>Základná škola s materskou školou - predprimárne vzdelávanie</v>
          </cell>
          <cell r="M460" t="str">
            <v>Nitriansky</v>
          </cell>
          <cell r="N460" t="str">
            <v>Nové Zámky</v>
          </cell>
          <cell r="O460" t="str">
            <v>94108</v>
          </cell>
          <cell r="P460" t="str">
            <v>Rastislavice</v>
          </cell>
          <cell r="Q460" t="str">
            <v>Rastislavice 186</v>
          </cell>
          <cell r="R460" t="str">
            <v>503509</v>
          </cell>
          <cell r="S460" t="str">
            <v>NS</v>
          </cell>
          <cell r="T460">
            <v>7</v>
          </cell>
          <cell r="U460">
            <v>0</v>
          </cell>
          <cell r="V460">
            <v>0</v>
          </cell>
          <cell r="Y460">
            <v>7</v>
          </cell>
          <cell r="Z460">
            <v>0</v>
          </cell>
          <cell r="AA460">
            <v>0</v>
          </cell>
          <cell r="AB460">
            <v>0</v>
          </cell>
          <cell r="AE460">
            <v>0</v>
          </cell>
        </row>
        <row r="461">
          <cell r="H461">
            <v>710007914</v>
          </cell>
          <cell r="I461" t="str">
            <v>000309231</v>
          </cell>
          <cell r="J461">
            <v>100006124</v>
          </cell>
          <cell r="K461">
            <v>200001160</v>
          </cell>
          <cell r="L461" t="str">
            <v>Materská škola s vyučovacím jazykom maďarským - Óvoda</v>
          </cell>
          <cell r="M461" t="str">
            <v>Nitriansky</v>
          </cell>
          <cell r="N461" t="str">
            <v>Nové Zámky</v>
          </cell>
          <cell r="O461" t="str">
            <v>94136</v>
          </cell>
          <cell r="P461" t="str">
            <v>Rúbaň</v>
          </cell>
          <cell r="Q461" t="str">
            <v>Rúbaň 407</v>
          </cell>
          <cell r="R461" t="str">
            <v>503517</v>
          </cell>
          <cell r="S461" t="str">
            <v>NS</v>
          </cell>
          <cell r="T461">
            <v>4</v>
          </cell>
          <cell r="U461">
            <v>0</v>
          </cell>
          <cell r="V461">
            <v>0</v>
          </cell>
          <cell r="Y461">
            <v>4</v>
          </cell>
          <cell r="Z461">
            <v>0</v>
          </cell>
          <cell r="AA461">
            <v>0</v>
          </cell>
          <cell r="AB461">
            <v>0</v>
          </cell>
          <cell r="AE461">
            <v>0</v>
          </cell>
        </row>
        <row r="462">
          <cell r="H462">
            <v>710007922</v>
          </cell>
          <cell r="I462" t="str">
            <v>037864076</v>
          </cell>
          <cell r="J462">
            <v>100006126</v>
          </cell>
          <cell r="K462">
            <v>100006127</v>
          </cell>
          <cell r="L462" t="str">
            <v>Elokované pracovisko ako súčasť Základnej školy s materskou školou Lajosa Turczela s vyučovacím jazykom maďarským</v>
          </cell>
          <cell r="M462" t="str">
            <v>Nitriansky</v>
          </cell>
          <cell r="N462" t="str">
            <v>Nové Zámky</v>
          </cell>
          <cell r="O462" t="str">
            <v>94361</v>
          </cell>
          <cell r="P462" t="str">
            <v>Salka</v>
          </cell>
          <cell r="Q462" t="str">
            <v>Salka 303</v>
          </cell>
          <cell r="R462" t="str">
            <v>503525</v>
          </cell>
          <cell r="S462" t="str">
            <v>NS</v>
          </cell>
          <cell r="T462">
            <v>9</v>
          </cell>
          <cell r="U462">
            <v>0</v>
          </cell>
          <cell r="V462">
            <v>0</v>
          </cell>
          <cell r="Y462">
            <v>9</v>
          </cell>
          <cell r="Z462">
            <v>0</v>
          </cell>
          <cell r="AA462">
            <v>0</v>
          </cell>
          <cell r="AB462">
            <v>0</v>
          </cell>
          <cell r="AE462">
            <v>0</v>
          </cell>
        </row>
        <row r="463">
          <cell r="H463">
            <v>710007930</v>
          </cell>
          <cell r="I463" t="str">
            <v>000309257</v>
          </cell>
          <cell r="J463">
            <v>100006148</v>
          </cell>
          <cell r="K463">
            <v>200001162</v>
          </cell>
          <cell r="L463" t="str">
            <v>Materská škola</v>
          </cell>
          <cell r="M463" t="str">
            <v>Nitriansky</v>
          </cell>
          <cell r="N463" t="str">
            <v>Nové Zámky</v>
          </cell>
          <cell r="O463" t="str">
            <v>94132</v>
          </cell>
          <cell r="P463" t="str">
            <v>Semerovo</v>
          </cell>
          <cell r="Q463" t="str">
            <v>Semerovo 585</v>
          </cell>
          <cell r="R463" t="str">
            <v>503533</v>
          </cell>
          <cell r="S463" t="str">
            <v>NS</v>
          </cell>
          <cell r="T463">
            <v>10</v>
          </cell>
          <cell r="U463">
            <v>0</v>
          </cell>
          <cell r="V463">
            <v>0</v>
          </cell>
          <cell r="Y463">
            <v>10</v>
          </cell>
          <cell r="Z463">
            <v>0</v>
          </cell>
          <cell r="AA463">
            <v>0</v>
          </cell>
          <cell r="AB463">
            <v>0</v>
          </cell>
          <cell r="AE463">
            <v>0</v>
          </cell>
        </row>
        <row r="464">
          <cell r="H464">
            <v>710007949</v>
          </cell>
          <cell r="I464" t="str">
            <v>000309265</v>
          </cell>
          <cell r="J464">
            <v>100006152</v>
          </cell>
          <cell r="K464">
            <v>200001163</v>
          </cell>
          <cell r="L464" t="str">
            <v>Materská škola s vyučovacím jazykom maďarským - Óvoda</v>
          </cell>
          <cell r="M464" t="str">
            <v>Nitriansky</v>
          </cell>
          <cell r="N464" t="str">
            <v>Nové Zámky</v>
          </cell>
          <cell r="O464" t="str">
            <v>94359</v>
          </cell>
          <cell r="P464" t="str">
            <v>Sikenička</v>
          </cell>
          <cell r="Q464" t="str">
            <v>Sikenička 15</v>
          </cell>
          <cell r="R464" t="str">
            <v>503541</v>
          </cell>
          <cell r="S464" t="str">
            <v>NS</v>
          </cell>
          <cell r="T464">
            <v>3</v>
          </cell>
          <cell r="U464">
            <v>0</v>
          </cell>
          <cell r="V464">
            <v>0</v>
          </cell>
          <cell r="Y464">
            <v>3</v>
          </cell>
          <cell r="Z464">
            <v>0</v>
          </cell>
          <cell r="AA464">
            <v>0</v>
          </cell>
          <cell r="AB464">
            <v>0</v>
          </cell>
          <cell r="AE464">
            <v>0</v>
          </cell>
        </row>
        <row r="465">
          <cell r="H465">
            <v>710007957</v>
          </cell>
          <cell r="I465" t="str">
            <v>000309273</v>
          </cell>
          <cell r="J465">
            <v>100006177</v>
          </cell>
          <cell r="K465">
            <v>200001164</v>
          </cell>
          <cell r="L465" t="str">
            <v>Materská škola s vyučovacím jazykom maďarským - Óvoda</v>
          </cell>
          <cell r="M465" t="str">
            <v>Nitriansky</v>
          </cell>
          <cell r="N465" t="str">
            <v>Nové Zámky</v>
          </cell>
          <cell r="O465" t="str">
            <v>94137</v>
          </cell>
          <cell r="P465" t="str">
            <v>Strekov</v>
          </cell>
          <cell r="Q465" t="str">
            <v>Blatná 1123/1</v>
          </cell>
          <cell r="R465" t="str">
            <v>503550</v>
          </cell>
          <cell r="S465" t="str">
            <v>NS</v>
          </cell>
          <cell r="T465">
            <v>20</v>
          </cell>
          <cell r="U465">
            <v>0</v>
          </cell>
          <cell r="V465">
            <v>0</v>
          </cell>
          <cell r="Y465">
            <v>20</v>
          </cell>
          <cell r="Z465">
            <v>0</v>
          </cell>
          <cell r="AA465">
            <v>0</v>
          </cell>
          <cell r="AB465">
            <v>0</v>
          </cell>
          <cell r="AE465">
            <v>0</v>
          </cell>
        </row>
        <row r="466">
          <cell r="H466">
            <v>710008139</v>
          </cell>
          <cell r="I466" t="str">
            <v>000309281</v>
          </cell>
          <cell r="J466">
            <v>100006183</v>
          </cell>
          <cell r="K466">
            <v>200001165</v>
          </cell>
          <cell r="L466" t="str">
            <v>Materská škola - Óvoda</v>
          </cell>
          <cell r="M466" t="str">
            <v>Nitriansky</v>
          </cell>
          <cell r="N466" t="str">
            <v>Nové Zámky</v>
          </cell>
          <cell r="O466" t="str">
            <v>94354</v>
          </cell>
          <cell r="P466" t="str">
            <v>Svodín</v>
          </cell>
          <cell r="Q466" t="str">
            <v>Horná mlynská 4</v>
          </cell>
          <cell r="R466" t="str">
            <v>503568</v>
          </cell>
          <cell r="S466" t="str">
            <v>NS</v>
          </cell>
          <cell r="T466">
            <v>15</v>
          </cell>
          <cell r="U466">
            <v>0</v>
          </cell>
          <cell r="V466">
            <v>0</v>
          </cell>
          <cell r="Y466">
            <v>15</v>
          </cell>
          <cell r="Z466">
            <v>1</v>
          </cell>
          <cell r="AA466">
            <v>0</v>
          </cell>
          <cell r="AB466">
            <v>0</v>
          </cell>
          <cell r="AE466">
            <v>1</v>
          </cell>
        </row>
        <row r="467">
          <cell r="H467">
            <v>37860895</v>
          </cell>
          <cell r="I467" t="str">
            <v>000309303</v>
          </cell>
          <cell r="J467">
            <v>100006799</v>
          </cell>
          <cell r="K467">
            <v>200001112</v>
          </cell>
          <cell r="L467" t="str">
            <v>Materská škola - Óvoda</v>
          </cell>
          <cell r="M467" t="str">
            <v>Nitriansky</v>
          </cell>
          <cell r="N467" t="str">
            <v>Nové Zámky</v>
          </cell>
          <cell r="O467" t="str">
            <v>94301</v>
          </cell>
          <cell r="P467" t="str">
            <v>Štúrovo</v>
          </cell>
          <cell r="Q467" t="str">
            <v>Bartókova 38</v>
          </cell>
          <cell r="R467" t="str">
            <v>503584</v>
          </cell>
          <cell r="S467" t="str">
            <v>PS</v>
          </cell>
          <cell r="T467">
            <v>36</v>
          </cell>
          <cell r="U467">
            <v>0</v>
          </cell>
          <cell r="V467">
            <v>0</v>
          </cell>
          <cell r="Y467">
            <v>36</v>
          </cell>
          <cell r="Z467">
            <v>0</v>
          </cell>
          <cell r="AA467">
            <v>0</v>
          </cell>
          <cell r="AB467">
            <v>0</v>
          </cell>
          <cell r="AE467">
            <v>0</v>
          </cell>
        </row>
        <row r="468">
          <cell r="H468">
            <v>710007965</v>
          </cell>
          <cell r="I468" t="str">
            <v>000309303</v>
          </cell>
          <cell r="J468">
            <v>100006801</v>
          </cell>
          <cell r="K468">
            <v>200001112</v>
          </cell>
          <cell r="L468" t="str">
            <v>Materská škola - Óvoda</v>
          </cell>
          <cell r="M468" t="str">
            <v>Nitriansky</v>
          </cell>
          <cell r="N468" t="str">
            <v>Nové Zámky</v>
          </cell>
          <cell r="O468" t="str">
            <v>94301</v>
          </cell>
          <cell r="P468" t="str">
            <v>Štúrovo</v>
          </cell>
          <cell r="Q468" t="str">
            <v>Družstevný rad 22</v>
          </cell>
          <cell r="R468" t="str">
            <v>503584</v>
          </cell>
          <cell r="S468" t="str">
            <v>NS</v>
          </cell>
          <cell r="T468">
            <v>20</v>
          </cell>
          <cell r="U468">
            <v>0</v>
          </cell>
          <cell r="V468">
            <v>0</v>
          </cell>
          <cell r="Y468">
            <v>20</v>
          </cell>
          <cell r="Z468">
            <v>1</v>
          </cell>
          <cell r="AA468">
            <v>0</v>
          </cell>
          <cell r="AB468">
            <v>0</v>
          </cell>
          <cell r="AE468">
            <v>1</v>
          </cell>
        </row>
        <row r="469">
          <cell r="H469">
            <v>710007981</v>
          </cell>
          <cell r="I469" t="str">
            <v>000309303</v>
          </cell>
          <cell r="J469">
            <v>100006807</v>
          </cell>
          <cell r="K469">
            <v>200001112</v>
          </cell>
          <cell r="L469" t="str">
            <v>Materská škola s vyučovacím jazykom maďarským - Óvoda</v>
          </cell>
          <cell r="M469" t="str">
            <v>Nitriansky</v>
          </cell>
          <cell r="N469" t="str">
            <v>Nové Zámky</v>
          </cell>
          <cell r="O469" t="str">
            <v>94301</v>
          </cell>
          <cell r="P469" t="str">
            <v>Štúrovo</v>
          </cell>
          <cell r="Q469" t="str">
            <v>Lipová 2</v>
          </cell>
          <cell r="R469" t="str">
            <v>503584</v>
          </cell>
          <cell r="S469" t="str">
            <v>NS</v>
          </cell>
          <cell r="T469">
            <v>17</v>
          </cell>
          <cell r="U469">
            <v>0</v>
          </cell>
          <cell r="V469">
            <v>0</v>
          </cell>
          <cell r="Y469">
            <v>17</v>
          </cell>
          <cell r="Z469">
            <v>1</v>
          </cell>
          <cell r="AA469">
            <v>0</v>
          </cell>
          <cell r="AB469">
            <v>0</v>
          </cell>
          <cell r="AE469">
            <v>1</v>
          </cell>
        </row>
        <row r="470">
          <cell r="H470">
            <v>710008023</v>
          </cell>
          <cell r="I470" t="str">
            <v>000309303</v>
          </cell>
          <cell r="J470">
            <v>100006789</v>
          </cell>
          <cell r="K470">
            <v>200001112</v>
          </cell>
          <cell r="L470" t="str">
            <v>Materská škola</v>
          </cell>
          <cell r="M470" t="str">
            <v>Nitriansky</v>
          </cell>
          <cell r="N470" t="str">
            <v>Nové Zámky</v>
          </cell>
          <cell r="O470" t="str">
            <v>94301</v>
          </cell>
          <cell r="P470" t="str">
            <v>Štúrovo</v>
          </cell>
          <cell r="Q470" t="str">
            <v>Adyho 2</v>
          </cell>
          <cell r="R470" t="str">
            <v>503584</v>
          </cell>
          <cell r="S470" t="str">
            <v>NS</v>
          </cell>
          <cell r="T470">
            <v>11</v>
          </cell>
          <cell r="U470">
            <v>0</v>
          </cell>
          <cell r="V470">
            <v>0</v>
          </cell>
          <cell r="Y470">
            <v>11</v>
          </cell>
          <cell r="Z470">
            <v>0</v>
          </cell>
          <cell r="AA470">
            <v>0</v>
          </cell>
          <cell r="AB470">
            <v>0</v>
          </cell>
          <cell r="AE470">
            <v>0</v>
          </cell>
        </row>
        <row r="471">
          <cell r="H471">
            <v>37861042</v>
          </cell>
          <cell r="I471" t="str">
            <v>000309311</v>
          </cell>
          <cell r="J471">
            <v>100006826</v>
          </cell>
          <cell r="K471">
            <v>200001113</v>
          </cell>
          <cell r="L471" t="str">
            <v>Materská škola</v>
          </cell>
          <cell r="M471" t="str">
            <v>Nitriansky</v>
          </cell>
          <cell r="N471" t="str">
            <v>Nové Zámky</v>
          </cell>
          <cell r="O471" t="str">
            <v>94201</v>
          </cell>
          <cell r="P471" t="str">
            <v>Šurany</v>
          </cell>
          <cell r="Q471" t="str">
            <v>Mostná 1</v>
          </cell>
          <cell r="R471" t="str">
            <v>503592</v>
          </cell>
          <cell r="S471" t="str">
            <v>PS</v>
          </cell>
          <cell r="T471">
            <v>40</v>
          </cell>
          <cell r="U471">
            <v>0</v>
          </cell>
          <cell r="V471">
            <v>0</v>
          </cell>
          <cell r="Y471">
            <v>40</v>
          </cell>
          <cell r="Z471">
            <v>1</v>
          </cell>
          <cell r="AA471">
            <v>0</v>
          </cell>
          <cell r="AB471">
            <v>0</v>
          </cell>
          <cell r="AE471">
            <v>1</v>
          </cell>
        </row>
        <row r="472">
          <cell r="H472">
            <v>37864122</v>
          </cell>
          <cell r="I472" t="str">
            <v>000309311</v>
          </cell>
          <cell r="J472">
            <v>100006824</v>
          </cell>
          <cell r="K472">
            <v>200001113</v>
          </cell>
          <cell r="L472" t="str">
            <v>Materská škola</v>
          </cell>
          <cell r="M472" t="str">
            <v>Nitriansky</v>
          </cell>
          <cell r="N472" t="str">
            <v>Nové Zámky</v>
          </cell>
          <cell r="O472" t="str">
            <v>94201</v>
          </cell>
          <cell r="P472" t="str">
            <v>Šurany</v>
          </cell>
          <cell r="Q472" t="str">
            <v>MDŽ 26</v>
          </cell>
          <cell r="R472" t="str">
            <v>503592</v>
          </cell>
          <cell r="S472" t="str">
            <v>PS</v>
          </cell>
          <cell r="T472">
            <v>46</v>
          </cell>
          <cell r="U472">
            <v>0</v>
          </cell>
          <cell r="V472">
            <v>0</v>
          </cell>
          <cell r="Y472">
            <v>46</v>
          </cell>
          <cell r="Z472">
            <v>0</v>
          </cell>
          <cell r="AA472">
            <v>0</v>
          </cell>
          <cell r="AB472">
            <v>0</v>
          </cell>
          <cell r="AE472">
            <v>0</v>
          </cell>
        </row>
        <row r="473">
          <cell r="H473">
            <v>710008155</v>
          </cell>
          <cell r="I473" t="str">
            <v>037864017</v>
          </cell>
          <cell r="J473">
            <v>100006354</v>
          </cell>
          <cell r="K473">
            <v>100006356</v>
          </cell>
          <cell r="L473" t="str">
            <v>Elokované pracovisko ako súčasť Základnej školy s materskou školou</v>
          </cell>
          <cell r="M473" t="str">
            <v>Nitriansky</v>
          </cell>
          <cell r="N473" t="str">
            <v>Nové Zámky</v>
          </cell>
          <cell r="O473" t="str">
            <v>94146</v>
          </cell>
          <cell r="P473" t="str">
            <v>Trávnica</v>
          </cell>
          <cell r="Q473" t="str">
            <v>Školská 68/5</v>
          </cell>
          <cell r="R473" t="str">
            <v>503606</v>
          </cell>
          <cell r="S473" t="str">
            <v>NS</v>
          </cell>
          <cell r="T473">
            <v>9</v>
          </cell>
          <cell r="U473">
            <v>0</v>
          </cell>
          <cell r="V473">
            <v>0</v>
          </cell>
          <cell r="Y473">
            <v>9</v>
          </cell>
          <cell r="Z473">
            <v>0</v>
          </cell>
          <cell r="AA473">
            <v>0</v>
          </cell>
          <cell r="AB473">
            <v>0</v>
          </cell>
          <cell r="AE473">
            <v>0</v>
          </cell>
        </row>
        <row r="474">
          <cell r="H474">
            <v>710008163</v>
          </cell>
          <cell r="I474" t="str">
            <v>000309338</v>
          </cell>
          <cell r="J474">
            <v>100006370</v>
          </cell>
          <cell r="K474">
            <v>200001168</v>
          </cell>
          <cell r="L474" t="str">
            <v>Materská škola s vyučovacím jazykom maďarským - Óvoda</v>
          </cell>
          <cell r="M474" t="str">
            <v>Nitriansky</v>
          </cell>
          <cell r="N474" t="str">
            <v>Nové Zámky</v>
          </cell>
          <cell r="O474" t="str">
            <v>94110</v>
          </cell>
          <cell r="P474" t="str">
            <v>Tvrdošovce</v>
          </cell>
          <cell r="Q474" t="str">
            <v>Námestie sv. Štefana 5</v>
          </cell>
          <cell r="R474" t="str">
            <v>503614</v>
          </cell>
          <cell r="S474" t="str">
            <v>NS</v>
          </cell>
          <cell r="T474">
            <v>9</v>
          </cell>
          <cell r="U474">
            <v>0</v>
          </cell>
          <cell r="V474">
            <v>0</v>
          </cell>
          <cell r="Y474">
            <v>9</v>
          </cell>
          <cell r="Z474">
            <v>0</v>
          </cell>
          <cell r="AA474">
            <v>0</v>
          </cell>
          <cell r="AB474">
            <v>0</v>
          </cell>
          <cell r="AE474">
            <v>0</v>
          </cell>
        </row>
        <row r="475">
          <cell r="H475">
            <v>710008171</v>
          </cell>
          <cell r="I475" t="str">
            <v>000309338</v>
          </cell>
          <cell r="J475">
            <v>100006363</v>
          </cell>
          <cell r="K475">
            <v>200001168</v>
          </cell>
          <cell r="L475" t="str">
            <v>Materská škola</v>
          </cell>
          <cell r="M475" t="str">
            <v>Nitriansky</v>
          </cell>
          <cell r="N475" t="str">
            <v>Nové Zámky</v>
          </cell>
          <cell r="O475" t="str">
            <v>94110</v>
          </cell>
          <cell r="P475" t="str">
            <v>Tvrdošovce</v>
          </cell>
          <cell r="Q475" t="str">
            <v>Hlboká 19</v>
          </cell>
          <cell r="R475" t="str">
            <v>503614</v>
          </cell>
          <cell r="S475" t="str">
            <v>NS</v>
          </cell>
          <cell r="T475">
            <v>31</v>
          </cell>
          <cell r="U475">
            <v>0</v>
          </cell>
          <cell r="V475">
            <v>0</v>
          </cell>
          <cell r="Y475">
            <v>31</v>
          </cell>
          <cell r="Z475">
            <v>0</v>
          </cell>
          <cell r="AA475">
            <v>0</v>
          </cell>
          <cell r="AB475">
            <v>0</v>
          </cell>
          <cell r="AE475">
            <v>0</v>
          </cell>
        </row>
        <row r="476">
          <cell r="H476">
            <v>710008180</v>
          </cell>
          <cell r="I476" t="str">
            <v>037860984</v>
          </cell>
          <cell r="J476">
            <v>100006400</v>
          </cell>
          <cell r="K476">
            <v>100006398</v>
          </cell>
          <cell r="L476" t="str">
            <v>Základná škola s materskou školou - predprimárne vzdelávanie</v>
          </cell>
          <cell r="M476" t="str">
            <v>Nitriansky</v>
          </cell>
          <cell r="N476" t="str">
            <v>Nové Zámky</v>
          </cell>
          <cell r="O476" t="str">
            <v>94142</v>
          </cell>
          <cell r="P476" t="str">
            <v>Veľké Lovce</v>
          </cell>
          <cell r="Q476" t="str">
            <v>Veľké Lovce 97</v>
          </cell>
          <cell r="R476" t="str">
            <v>503631</v>
          </cell>
          <cell r="S476" t="str">
            <v>NS</v>
          </cell>
          <cell r="T476">
            <v>13</v>
          </cell>
          <cell r="U476">
            <v>0</v>
          </cell>
          <cell r="V476">
            <v>0</v>
          </cell>
          <cell r="Y476">
            <v>13</v>
          </cell>
          <cell r="Z476">
            <v>0</v>
          </cell>
          <cell r="AA476">
            <v>0</v>
          </cell>
          <cell r="AB476">
            <v>0</v>
          </cell>
          <cell r="AE476">
            <v>0</v>
          </cell>
        </row>
        <row r="477">
          <cell r="H477">
            <v>710008198</v>
          </cell>
          <cell r="I477" t="str">
            <v>000309371</v>
          </cell>
          <cell r="J477">
            <v>100006517</v>
          </cell>
          <cell r="K477">
            <v>200001173</v>
          </cell>
          <cell r="L477" t="str">
            <v>Materská škola</v>
          </cell>
          <cell r="M477" t="str">
            <v>Nitriansky</v>
          </cell>
          <cell r="N477" t="str">
            <v>Nové Zámky</v>
          </cell>
          <cell r="O477" t="str">
            <v>94122</v>
          </cell>
          <cell r="P477" t="str">
            <v>Zemné</v>
          </cell>
          <cell r="Q477" t="str">
            <v>Školská 853</v>
          </cell>
          <cell r="R477" t="str">
            <v>503649</v>
          </cell>
          <cell r="S477" t="str">
            <v>NS</v>
          </cell>
          <cell r="T477">
            <v>10</v>
          </cell>
          <cell r="U477">
            <v>0</v>
          </cell>
          <cell r="V477">
            <v>0</v>
          </cell>
          <cell r="Y477">
            <v>10</v>
          </cell>
          <cell r="Z477">
            <v>0</v>
          </cell>
          <cell r="AA477">
            <v>0</v>
          </cell>
          <cell r="AB477">
            <v>0</v>
          </cell>
          <cell r="AE477">
            <v>0</v>
          </cell>
        </row>
        <row r="478">
          <cell r="H478">
            <v>710008201</v>
          </cell>
          <cell r="I478" t="str">
            <v>000309371</v>
          </cell>
          <cell r="J478">
            <v>100006521</v>
          </cell>
          <cell r="K478">
            <v>200001173</v>
          </cell>
          <cell r="L478" t="str">
            <v>Materská škola s vyučovacím jazykom maďarským - Óvoda</v>
          </cell>
          <cell r="M478" t="str">
            <v>Nitriansky</v>
          </cell>
          <cell r="N478" t="str">
            <v>Nové Zámky</v>
          </cell>
          <cell r="O478" t="str">
            <v>94122</v>
          </cell>
          <cell r="P478" t="str">
            <v>Zemné</v>
          </cell>
          <cell r="Q478" t="str">
            <v>Školská 853</v>
          </cell>
          <cell r="R478" t="str">
            <v>503649</v>
          </cell>
          <cell r="S478" t="str">
            <v>NS</v>
          </cell>
          <cell r="T478">
            <v>10</v>
          </cell>
          <cell r="U478">
            <v>0</v>
          </cell>
          <cell r="V478">
            <v>0</v>
          </cell>
          <cell r="Y478">
            <v>10</v>
          </cell>
          <cell r="Z478">
            <v>0</v>
          </cell>
          <cell r="AA478">
            <v>0</v>
          </cell>
          <cell r="AB478">
            <v>0</v>
          </cell>
          <cell r="AE478">
            <v>0</v>
          </cell>
        </row>
        <row r="479">
          <cell r="H479">
            <v>37842757</v>
          </cell>
          <cell r="I479" t="str">
            <v>000305936</v>
          </cell>
          <cell r="J479">
            <v>100001969</v>
          </cell>
          <cell r="K479">
            <v>200000373</v>
          </cell>
          <cell r="L479" t="str">
            <v>Materská škola</v>
          </cell>
          <cell r="M479" t="str">
            <v>Trnavský</v>
          </cell>
          <cell r="N479" t="str">
            <v>Galanta</v>
          </cell>
          <cell r="O479" t="str">
            <v>92401</v>
          </cell>
          <cell r="P479" t="str">
            <v>Galanta</v>
          </cell>
          <cell r="Q479" t="str">
            <v>Nová doba 923/12</v>
          </cell>
          <cell r="R479" t="str">
            <v>503665</v>
          </cell>
          <cell r="S479" t="str">
            <v>PS</v>
          </cell>
          <cell r="T479">
            <v>17</v>
          </cell>
          <cell r="U479">
            <v>0</v>
          </cell>
          <cell r="V479">
            <v>0</v>
          </cell>
          <cell r="Y479">
            <v>17</v>
          </cell>
          <cell r="Z479">
            <v>0</v>
          </cell>
          <cell r="AA479">
            <v>0</v>
          </cell>
          <cell r="AB479">
            <v>0</v>
          </cell>
          <cell r="AE479">
            <v>0</v>
          </cell>
        </row>
        <row r="480">
          <cell r="H480">
            <v>37842773</v>
          </cell>
          <cell r="I480" t="str">
            <v>000305936</v>
          </cell>
          <cell r="J480">
            <v>100001967</v>
          </cell>
          <cell r="K480">
            <v>200000373</v>
          </cell>
          <cell r="L480" t="str">
            <v>Materská škola - Óvoda</v>
          </cell>
          <cell r="M480" t="str">
            <v>Trnavský</v>
          </cell>
          <cell r="N480" t="str">
            <v>Galanta</v>
          </cell>
          <cell r="O480" t="str">
            <v>92401</v>
          </cell>
          <cell r="P480" t="str">
            <v>Galanta</v>
          </cell>
          <cell r="Q480" t="str">
            <v>Nová doba 922/11</v>
          </cell>
          <cell r="R480" t="str">
            <v>503665</v>
          </cell>
          <cell r="S480" t="str">
            <v>PS</v>
          </cell>
          <cell r="T480">
            <v>25</v>
          </cell>
          <cell r="U480">
            <v>0</v>
          </cell>
          <cell r="V480">
            <v>0</v>
          </cell>
          <cell r="Y480">
            <v>25</v>
          </cell>
          <cell r="Z480">
            <v>0</v>
          </cell>
          <cell r="AA480">
            <v>0</v>
          </cell>
          <cell r="AB480">
            <v>0</v>
          </cell>
          <cell r="AE480">
            <v>0</v>
          </cell>
        </row>
        <row r="481">
          <cell r="H481">
            <v>37842781</v>
          </cell>
          <cell r="I481" t="str">
            <v>000305936</v>
          </cell>
          <cell r="J481">
            <v>100001953</v>
          </cell>
          <cell r="K481">
            <v>200000373</v>
          </cell>
          <cell r="L481" t="str">
            <v>Materská škola</v>
          </cell>
          <cell r="M481" t="str">
            <v>Trnavský</v>
          </cell>
          <cell r="N481" t="str">
            <v>Galanta</v>
          </cell>
          <cell r="O481" t="str">
            <v>92401</v>
          </cell>
          <cell r="P481" t="str">
            <v>Galanta</v>
          </cell>
          <cell r="Q481" t="str">
            <v>Clementisove Sady 902/3</v>
          </cell>
          <cell r="R481" t="str">
            <v>503665</v>
          </cell>
          <cell r="S481" t="str">
            <v>PS</v>
          </cell>
          <cell r="T481">
            <v>20</v>
          </cell>
          <cell r="U481">
            <v>0</v>
          </cell>
          <cell r="V481">
            <v>0</v>
          </cell>
          <cell r="Y481">
            <v>20</v>
          </cell>
          <cell r="Z481">
            <v>0</v>
          </cell>
          <cell r="AA481">
            <v>0</v>
          </cell>
          <cell r="AB481">
            <v>0</v>
          </cell>
          <cell r="AE481">
            <v>0</v>
          </cell>
        </row>
        <row r="482">
          <cell r="H482">
            <v>42155606</v>
          </cell>
          <cell r="I482" t="str">
            <v>000305936</v>
          </cell>
          <cell r="J482">
            <v>100001984</v>
          </cell>
          <cell r="K482">
            <v>200000373</v>
          </cell>
          <cell r="L482" t="str">
            <v>Materská škola</v>
          </cell>
          <cell r="M482" t="str">
            <v>Trnavský</v>
          </cell>
          <cell r="N482" t="str">
            <v>Galanta</v>
          </cell>
          <cell r="O482" t="str">
            <v>92401</v>
          </cell>
          <cell r="P482" t="str">
            <v>Galanta</v>
          </cell>
          <cell r="Q482" t="str">
            <v>Štvrť SNP 999/29</v>
          </cell>
          <cell r="R482" t="str">
            <v>503665</v>
          </cell>
          <cell r="S482" t="str">
            <v>PS</v>
          </cell>
          <cell r="T482">
            <v>30</v>
          </cell>
          <cell r="U482">
            <v>0</v>
          </cell>
          <cell r="V482">
            <v>0</v>
          </cell>
          <cell r="Y482">
            <v>30</v>
          </cell>
          <cell r="Z482">
            <v>0</v>
          </cell>
          <cell r="AA482">
            <v>0</v>
          </cell>
          <cell r="AB482">
            <v>0</v>
          </cell>
          <cell r="AE482">
            <v>0</v>
          </cell>
        </row>
        <row r="483">
          <cell r="H483">
            <v>42155622</v>
          </cell>
          <cell r="I483" t="str">
            <v>000305936</v>
          </cell>
          <cell r="J483">
            <v>100001955</v>
          </cell>
          <cell r="K483">
            <v>200000373</v>
          </cell>
          <cell r="L483" t="str">
            <v>Materská škola - Óvoda</v>
          </cell>
          <cell r="M483" t="str">
            <v>Trnavský</v>
          </cell>
          <cell r="N483" t="str">
            <v>Galanta</v>
          </cell>
          <cell r="O483" t="str">
            <v>92401</v>
          </cell>
          <cell r="P483" t="str">
            <v>Galanta</v>
          </cell>
          <cell r="Q483" t="str">
            <v>Česká 1453</v>
          </cell>
          <cell r="R483" t="str">
            <v>503665</v>
          </cell>
          <cell r="S483" t="str">
            <v>PS</v>
          </cell>
          <cell r="T483">
            <v>60</v>
          </cell>
          <cell r="U483">
            <v>0</v>
          </cell>
          <cell r="V483">
            <v>0</v>
          </cell>
          <cell r="Y483">
            <v>60</v>
          </cell>
          <cell r="Z483">
            <v>0</v>
          </cell>
          <cell r="AA483">
            <v>0</v>
          </cell>
          <cell r="AB483">
            <v>0</v>
          </cell>
          <cell r="AE483">
            <v>0</v>
          </cell>
        </row>
        <row r="484">
          <cell r="H484">
            <v>710003234</v>
          </cell>
          <cell r="I484" t="str">
            <v>000305855</v>
          </cell>
          <cell r="J484">
            <v>100001918</v>
          </cell>
          <cell r="K484">
            <v>200000377</v>
          </cell>
          <cell r="L484" t="str">
            <v>Materská škola</v>
          </cell>
          <cell r="M484" t="str">
            <v>Trnavský</v>
          </cell>
          <cell r="N484" t="str">
            <v>Galanta</v>
          </cell>
          <cell r="O484" t="str">
            <v>92545</v>
          </cell>
          <cell r="P484" t="str">
            <v>Abrahám</v>
          </cell>
          <cell r="Q484" t="str">
            <v>Hviezdoslavova 152</v>
          </cell>
          <cell r="R484" t="str">
            <v>503673</v>
          </cell>
          <cell r="S484" t="str">
            <v>NS</v>
          </cell>
          <cell r="T484">
            <v>11</v>
          </cell>
          <cell r="U484">
            <v>0</v>
          </cell>
          <cell r="V484">
            <v>0</v>
          </cell>
          <cell r="Y484">
            <v>11</v>
          </cell>
          <cell r="Z484">
            <v>0</v>
          </cell>
          <cell r="AA484">
            <v>0</v>
          </cell>
          <cell r="AB484">
            <v>0</v>
          </cell>
          <cell r="AE484">
            <v>0</v>
          </cell>
        </row>
        <row r="485">
          <cell r="H485">
            <v>710003242</v>
          </cell>
          <cell r="I485" t="str">
            <v>000305863</v>
          </cell>
          <cell r="J485">
            <v>100001332</v>
          </cell>
          <cell r="K485">
            <v>200000270</v>
          </cell>
          <cell r="L485" t="str">
            <v>Materská škola s výchovným jazykom maďarským</v>
          </cell>
          <cell r="M485" t="str">
            <v>Bratislavský</v>
          </cell>
          <cell r="N485" t="str">
            <v>Senec</v>
          </cell>
          <cell r="O485" t="str">
            <v>92526</v>
          </cell>
          <cell r="P485" t="str">
            <v>Boldog</v>
          </cell>
          <cell r="Q485" t="str">
            <v>Boldog 76</v>
          </cell>
          <cell r="R485" t="str">
            <v>503681</v>
          </cell>
          <cell r="S485" t="str">
            <v>NS</v>
          </cell>
          <cell r="T485">
            <v>6</v>
          </cell>
          <cell r="U485">
            <v>0</v>
          </cell>
          <cell r="V485">
            <v>0</v>
          </cell>
          <cell r="Y485">
            <v>6</v>
          </cell>
          <cell r="Z485">
            <v>0</v>
          </cell>
          <cell r="AA485">
            <v>0</v>
          </cell>
          <cell r="AB485">
            <v>0</v>
          </cell>
          <cell r="AE485">
            <v>0</v>
          </cell>
        </row>
        <row r="486">
          <cell r="H486">
            <v>710003250</v>
          </cell>
          <cell r="I486" t="str">
            <v>000305871</v>
          </cell>
          <cell r="J486">
            <v>100001923</v>
          </cell>
          <cell r="K486">
            <v>200000378</v>
          </cell>
          <cell r="L486" t="str">
            <v>Materská škola s vyučovacím jazykom maďarským - Magyar Nyelvű Óvoda</v>
          </cell>
          <cell r="M486" t="str">
            <v>Trnavský</v>
          </cell>
          <cell r="N486" t="str">
            <v>Galanta</v>
          </cell>
          <cell r="O486" t="str">
            <v>92506</v>
          </cell>
          <cell r="P486" t="str">
            <v>Čierna Voda</v>
          </cell>
          <cell r="Q486" t="str">
            <v>Čierna Voda 188</v>
          </cell>
          <cell r="R486" t="str">
            <v>503690</v>
          </cell>
          <cell r="S486" t="str">
            <v>NS</v>
          </cell>
          <cell r="T486">
            <v>14</v>
          </cell>
          <cell r="U486">
            <v>0</v>
          </cell>
          <cell r="V486">
            <v>0</v>
          </cell>
          <cell r="Y486">
            <v>14</v>
          </cell>
          <cell r="Z486">
            <v>0</v>
          </cell>
          <cell r="AA486">
            <v>0</v>
          </cell>
          <cell r="AB486">
            <v>0</v>
          </cell>
          <cell r="AE486">
            <v>0</v>
          </cell>
        </row>
        <row r="487">
          <cell r="H487">
            <v>710003269</v>
          </cell>
          <cell r="I487" t="str">
            <v>000305880</v>
          </cell>
          <cell r="J487">
            <v>100001929</v>
          </cell>
          <cell r="K487">
            <v>200000379</v>
          </cell>
          <cell r="L487" t="str">
            <v>Materská škola - Óvoda</v>
          </cell>
          <cell r="M487" t="str">
            <v>Trnavský</v>
          </cell>
          <cell r="N487" t="str">
            <v>Galanta</v>
          </cell>
          <cell r="O487" t="str">
            <v>92508</v>
          </cell>
          <cell r="P487" t="str">
            <v>Čierny Brod</v>
          </cell>
          <cell r="Q487" t="str">
            <v>Čierny Brod 489</v>
          </cell>
          <cell r="R487" t="str">
            <v>503703</v>
          </cell>
          <cell r="S487" t="str">
            <v>NS</v>
          </cell>
          <cell r="T487">
            <v>9</v>
          </cell>
          <cell r="U487">
            <v>0</v>
          </cell>
          <cell r="V487">
            <v>0</v>
          </cell>
          <cell r="Y487">
            <v>9</v>
          </cell>
          <cell r="Z487">
            <v>0</v>
          </cell>
          <cell r="AA487">
            <v>0</v>
          </cell>
          <cell r="AB487">
            <v>0</v>
          </cell>
          <cell r="AE487">
            <v>0</v>
          </cell>
        </row>
        <row r="488">
          <cell r="H488">
            <v>710003277</v>
          </cell>
          <cell r="I488" t="str">
            <v>000305898</v>
          </cell>
          <cell r="J488">
            <v>100005038</v>
          </cell>
          <cell r="K488">
            <v>200001177</v>
          </cell>
          <cell r="L488" t="str">
            <v>Materská škola</v>
          </cell>
          <cell r="M488" t="str">
            <v>Nitriansky</v>
          </cell>
          <cell r="N488" t="str">
            <v>Šaľa</v>
          </cell>
          <cell r="O488" t="str">
            <v>92581</v>
          </cell>
          <cell r="P488" t="str">
            <v>Diakovce</v>
          </cell>
          <cell r="Q488" t="str">
            <v>Školská 485</v>
          </cell>
          <cell r="R488" t="str">
            <v>503711</v>
          </cell>
          <cell r="S488" t="str">
            <v>NS</v>
          </cell>
          <cell r="T488">
            <v>5</v>
          </cell>
          <cell r="U488">
            <v>0</v>
          </cell>
          <cell r="V488">
            <v>0</v>
          </cell>
          <cell r="Y488">
            <v>5</v>
          </cell>
          <cell r="Z488">
            <v>0</v>
          </cell>
          <cell r="AA488">
            <v>0</v>
          </cell>
          <cell r="AB488">
            <v>0</v>
          </cell>
          <cell r="AE488">
            <v>0</v>
          </cell>
        </row>
        <row r="489">
          <cell r="H489">
            <v>710003285</v>
          </cell>
          <cell r="I489" t="str">
            <v>000305898</v>
          </cell>
          <cell r="J489">
            <v>100005044</v>
          </cell>
          <cell r="K489">
            <v>200001177</v>
          </cell>
          <cell r="L489" t="str">
            <v>Materská škola s vyučovacím jazykom maďarským - Óvoda</v>
          </cell>
          <cell r="M489" t="str">
            <v>Nitriansky</v>
          </cell>
          <cell r="N489" t="str">
            <v>Šaľa</v>
          </cell>
          <cell r="O489" t="str">
            <v>92581</v>
          </cell>
          <cell r="P489" t="str">
            <v>Diakovce</v>
          </cell>
          <cell r="Q489" t="str">
            <v>Školská 486</v>
          </cell>
          <cell r="R489" t="str">
            <v>503711</v>
          </cell>
          <cell r="S489" t="str">
            <v>NS</v>
          </cell>
          <cell r="T489">
            <v>6</v>
          </cell>
          <cell r="U489">
            <v>0</v>
          </cell>
          <cell r="V489">
            <v>0</v>
          </cell>
          <cell r="Y489">
            <v>6</v>
          </cell>
          <cell r="Z489">
            <v>0</v>
          </cell>
          <cell r="AA489">
            <v>0</v>
          </cell>
          <cell r="AB489">
            <v>0</v>
          </cell>
          <cell r="AE489">
            <v>0</v>
          </cell>
        </row>
        <row r="490">
          <cell r="H490">
            <v>710269641</v>
          </cell>
          <cell r="I490" t="str">
            <v>051278481</v>
          </cell>
          <cell r="J490">
            <v>100018217</v>
          </cell>
          <cell r="K490">
            <v>100018225</v>
          </cell>
          <cell r="L490" t="str">
            <v>Elokované pracovisko ako súčasť Základnej školy s materskou školou s vyučovacím jazykom maďarským - Alapiskola és Óvoda</v>
          </cell>
          <cell r="M490" t="str">
            <v>Trnavský</v>
          </cell>
          <cell r="N490" t="str">
            <v>Galanta</v>
          </cell>
          <cell r="O490" t="str">
            <v>92502</v>
          </cell>
          <cell r="P490" t="str">
            <v>Dolné Saliby</v>
          </cell>
          <cell r="Q490" t="str">
            <v>Dolné Saliby 665</v>
          </cell>
          <cell r="R490" t="str">
            <v>503746</v>
          </cell>
          <cell r="S490" t="str">
            <v>NS</v>
          </cell>
          <cell r="T490">
            <v>10</v>
          </cell>
          <cell r="U490">
            <v>0</v>
          </cell>
          <cell r="V490">
            <v>0</v>
          </cell>
          <cell r="Y490">
            <v>10</v>
          </cell>
          <cell r="Z490">
            <v>0</v>
          </cell>
          <cell r="AA490">
            <v>0</v>
          </cell>
          <cell r="AB490">
            <v>0</v>
          </cell>
          <cell r="AE490">
            <v>0</v>
          </cell>
        </row>
        <row r="491">
          <cell r="H491">
            <v>710269706</v>
          </cell>
          <cell r="I491" t="str">
            <v>051278383</v>
          </cell>
          <cell r="J491">
            <v>100018226</v>
          </cell>
          <cell r="K491">
            <v>100018213</v>
          </cell>
          <cell r="L491" t="str">
            <v>Elokované pracovisko ako súčasť Základnej školy s materskou školou</v>
          </cell>
          <cell r="M491" t="str">
            <v>Trnavský</v>
          </cell>
          <cell r="N491" t="str">
            <v>Galanta</v>
          </cell>
          <cell r="O491" t="str">
            <v>92502</v>
          </cell>
          <cell r="P491" t="str">
            <v>Dolné Saliby</v>
          </cell>
          <cell r="Q491" t="str">
            <v>Dolné Saliby 666</v>
          </cell>
          <cell r="R491" t="str">
            <v>503746</v>
          </cell>
          <cell r="S491" t="str">
            <v>NS</v>
          </cell>
          <cell r="T491">
            <v>8</v>
          </cell>
          <cell r="U491">
            <v>0</v>
          </cell>
          <cell r="V491">
            <v>0</v>
          </cell>
          <cell r="Y491">
            <v>8</v>
          </cell>
          <cell r="Z491">
            <v>0</v>
          </cell>
          <cell r="AA491">
            <v>0</v>
          </cell>
          <cell r="AB491">
            <v>0</v>
          </cell>
          <cell r="AE491">
            <v>0</v>
          </cell>
        </row>
        <row r="492">
          <cell r="H492">
            <v>710003439</v>
          </cell>
          <cell r="I492" t="str">
            <v>000305944</v>
          </cell>
          <cell r="J492">
            <v>100001994</v>
          </cell>
          <cell r="K492">
            <v>200000383</v>
          </cell>
          <cell r="L492" t="str">
            <v>Materská škola</v>
          </cell>
          <cell r="M492" t="str">
            <v>Trnavský</v>
          </cell>
          <cell r="N492" t="str">
            <v>Galanta</v>
          </cell>
          <cell r="O492" t="str">
            <v>92531</v>
          </cell>
          <cell r="P492" t="str">
            <v>Gáň</v>
          </cell>
          <cell r="Q492" t="str">
            <v>Hlavná 23</v>
          </cell>
          <cell r="R492" t="str">
            <v>503762</v>
          </cell>
          <cell r="S492" t="str">
            <v>NS</v>
          </cell>
          <cell r="T492">
            <v>8</v>
          </cell>
          <cell r="U492">
            <v>0</v>
          </cell>
          <cell r="V492">
            <v>0</v>
          </cell>
          <cell r="Y492">
            <v>8</v>
          </cell>
          <cell r="Z492">
            <v>0</v>
          </cell>
          <cell r="AA492">
            <v>0</v>
          </cell>
          <cell r="AB492">
            <v>0</v>
          </cell>
          <cell r="AE492">
            <v>0</v>
          </cell>
        </row>
        <row r="493">
          <cell r="H493">
            <v>710003447</v>
          </cell>
          <cell r="I493" t="str">
            <v>037836692</v>
          </cell>
          <cell r="J493">
            <v>100002002</v>
          </cell>
          <cell r="K493">
            <v>100001996</v>
          </cell>
          <cell r="L493" t="str">
            <v>Elokované pracovisko ako súčasť Základnej školy s materskou školou</v>
          </cell>
          <cell r="M493" t="str">
            <v>Trnavský</v>
          </cell>
          <cell r="N493" t="str">
            <v>Galanta</v>
          </cell>
          <cell r="O493" t="str">
            <v>92503</v>
          </cell>
          <cell r="P493" t="str">
            <v>Horné Saliby</v>
          </cell>
          <cell r="Q493" t="str">
            <v>Hlavná 781</v>
          </cell>
          <cell r="R493" t="str">
            <v>503771</v>
          </cell>
          <cell r="S493" t="str">
            <v>NS</v>
          </cell>
          <cell r="T493">
            <v>16</v>
          </cell>
          <cell r="U493">
            <v>0</v>
          </cell>
          <cell r="V493">
            <v>0</v>
          </cell>
          <cell r="Y493">
            <v>16</v>
          </cell>
          <cell r="Z493">
            <v>0</v>
          </cell>
          <cell r="AA493">
            <v>0</v>
          </cell>
          <cell r="AB493">
            <v>0</v>
          </cell>
          <cell r="AE493">
            <v>0</v>
          </cell>
        </row>
        <row r="494">
          <cell r="H494">
            <v>710003455</v>
          </cell>
          <cell r="I494" t="str">
            <v>037836714</v>
          </cell>
          <cell r="J494">
            <v>100002003</v>
          </cell>
          <cell r="K494">
            <v>100001997</v>
          </cell>
          <cell r="L494" t="str">
            <v>Elokované pracovisko ako súčasť Základnej školy s materskou školou Istvána Széchenyiho s vyučovacím jazykom maďarským</v>
          </cell>
          <cell r="M494" t="str">
            <v>Trnavský</v>
          </cell>
          <cell r="N494" t="str">
            <v>Galanta</v>
          </cell>
          <cell r="O494" t="str">
            <v>92503</v>
          </cell>
          <cell r="P494" t="str">
            <v>Horné Saliby</v>
          </cell>
          <cell r="Q494" t="str">
            <v>Hlavná 781</v>
          </cell>
          <cell r="R494" t="str">
            <v>503771</v>
          </cell>
          <cell r="S494" t="str">
            <v>NS</v>
          </cell>
          <cell r="T494">
            <v>19</v>
          </cell>
          <cell r="U494">
            <v>0</v>
          </cell>
          <cell r="V494">
            <v>0</v>
          </cell>
          <cell r="Y494">
            <v>19</v>
          </cell>
          <cell r="Z494">
            <v>0</v>
          </cell>
          <cell r="AA494">
            <v>0</v>
          </cell>
          <cell r="AB494">
            <v>0</v>
          </cell>
          <cell r="AE494">
            <v>0</v>
          </cell>
        </row>
        <row r="495">
          <cell r="H495">
            <v>710003463</v>
          </cell>
          <cell r="I495" t="str">
            <v>000305961</v>
          </cell>
          <cell r="J495">
            <v>100002005</v>
          </cell>
          <cell r="K495">
            <v>200000385</v>
          </cell>
          <cell r="L495" t="str">
            <v>Materská škola</v>
          </cell>
          <cell r="M495" t="str">
            <v>Trnavský</v>
          </cell>
          <cell r="N495" t="str">
            <v>Galanta</v>
          </cell>
          <cell r="O495" t="str">
            <v>92545</v>
          </cell>
          <cell r="P495" t="str">
            <v>Hoste</v>
          </cell>
          <cell r="Q495" t="str">
            <v>Hoste 32</v>
          </cell>
          <cell r="R495" t="str">
            <v>503789</v>
          </cell>
          <cell r="S495" t="str">
            <v>NS</v>
          </cell>
          <cell r="T495">
            <v>5</v>
          </cell>
          <cell r="U495">
            <v>0</v>
          </cell>
          <cell r="V495">
            <v>0</v>
          </cell>
          <cell r="Y495">
            <v>5</v>
          </cell>
          <cell r="Z495">
            <v>0</v>
          </cell>
          <cell r="AA495">
            <v>0</v>
          </cell>
          <cell r="AB495">
            <v>0</v>
          </cell>
          <cell r="AE495">
            <v>0</v>
          </cell>
        </row>
        <row r="496">
          <cell r="H496">
            <v>710003471</v>
          </cell>
          <cell r="I496" t="str">
            <v>000305979</v>
          </cell>
          <cell r="J496">
            <v>100001362</v>
          </cell>
          <cell r="K496">
            <v>200000274</v>
          </cell>
          <cell r="L496" t="str">
            <v>Materská škola</v>
          </cell>
          <cell r="M496" t="str">
            <v>Bratislavský</v>
          </cell>
          <cell r="N496" t="str">
            <v>Senec</v>
          </cell>
          <cell r="O496" t="str">
            <v>92523</v>
          </cell>
          <cell r="P496" t="str">
            <v>Hrubá Borša</v>
          </cell>
          <cell r="Q496" t="str">
            <v>Školská ulica 73/2</v>
          </cell>
          <cell r="R496" t="str">
            <v>503797</v>
          </cell>
          <cell r="S496" t="str">
            <v>NS</v>
          </cell>
          <cell r="T496">
            <v>27</v>
          </cell>
          <cell r="U496">
            <v>0</v>
          </cell>
          <cell r="V496">
            <v>0</v>
          </cell>
          <cell r="Y496">
            <v>27</v>
          </cell>
          <cell r="Z496">
            <v>0</v>
          </cell>
          <cell r="AA496">
            <v>0</v>
          </cell>
          <cell r="AB496">
            <v>0</v>
          </cell>
          <cell r="AE496">
            <v>0</v>
          </cell>
        </row>
        <row r="497">
          <cell r="H497">
            <v>710003480</v>
          </cell>
          <cell r="I497" t="str">
            <v>000305987</v>
          </cell>
          <cell r="J497">
            <v>100001366</v>
          </cell>
          <cell r="K497">
            <v>200000275</v>
          </cell>
          <cell r="L497" t="str">
            <v>Materská škola s vyučovacím jazykom maďarským - Óvoda</v>
          </cell>
          <cell r="M497" t="str">
            <v>Bratislavský</v>
          </cell>
          <cell r="N497" t="str">
            <v>Senec</v>
          </cell>
          <cell r="O497" t="str">
            <v>90301</v>
          </cell>
          <cell r="P497" t="str">
            <v>Hrubý Šúr</v>
          </cell>
          <cell r="Q497" t="str">
            <v>Hlavná 20</v>
          </cell>
          <cell r="R497" t="str">
            <v>503801</v>
          </cell>
          <cell r="S497" t="str">
            <v>NS</v>
          </cell>
          <cell r="T497">
            <v>10</v>
          </cell>
          <cell r="U497">
            <v>0</v>
          </cell>
          <cell r="V497">
            <v>0</v>
          </cell>
          <cell r="Y497">
            <v>10</v>
          </cell>
          <cell r="Z497">
            <v>0</v>
          </cell>
          <cell r="AA497">
            <v>0</v>
          </cell>
          <cell r="AB497">
            <v>0</v>
          </cell>
          <cell r="AE497">
            <v>0</v>
          </cell>
        </row>
        <row r="498">
          <cell r="H498">
            <v>710276346</v>
          </cell>
          <cell r="I498" t="str">
            <v>000305987</v>
          </cell>
          <cell r="J498">
            <v>100018897</v>
          </cell>
          <cell r="K498">
            <v>200000275</v>
          </cell>
          <cell r="L498" t="str">
            <v>Materská škola s vyučovacím jazykom maďarským - Óvoda</v>
          </cell>
          <cell r="M498" t="str">
            <v>Bratislavský</v>
          </cell>
          <cell r="N498" t="str">
            <v>Senec</v>
          </cell>
          <cell r="O498" t="str">
            <v>90301</v>
          </cell>
          <cell r="P498" t="str">
            <v>Hrubý Šúr</v>
          </cell>
          <cell r="Q498" t="str">
            <v>Hrubý Šúr 365</v>
          </cell>
          <cell r="R498" t="str">
            <v>503801</v>
          </cell>
          <cell r="S498" t="str">
            <v>NS</v>
          </cell>
          <cell r="T498">
            <v>7</v>
          </cell>
          <cell r="U498">
            <v>0</v>
          </cell>
          <cell r="V498">
            <v>0</v>
          </cell>
          <cell r="Y498">
            <v>7</v>
          </cell>
          <cell r="Z498">
            <v>0</v>
          </cell>
          <cell r="AA498">
            <v>0</v>
          </cell>
          <cell r="AB498">
            <v>0</v>
          </cell>
          <cell r="AE498">
            <v>0</v>
          </cell>
        </row>
        <row r="499">
          <cell r="H499">
            <v>710003498</v>
          </cell>
          <cell r="I499" t="str">
            <v>000306002</v>
          </cell>
          <cell r="J499">
            <v>100002009</v>
          </cell>
          <cell r="K499">
            <v>200000386</v>
          </cell>
          <cell r="L499" t="str">
            <v>Materská škola</v>
          </cell>
          <cell r="M499" t="str">
            <v>Trnavský</v>
          </cell>
          <cell r="N499" t="str">
            <v>Galanta</v>
          </cell>
          <cell r="O499" t="str">
            <v>92522</v>
          </cell>
          <cell r="P499" t="str">
            <v>Jánovce</v>
          </cell>
          <cell r="Q499" t="str">
            <v>Hlavná 24</v>
          </cell>
          <cell r="R499" t="str">
            <v>503827</v>
          </cell>
          <cell r="S499" t="str">
            <v>NS</v>
          </cell>
          <cell r="T499">
            <v>7</v>
          </cell>
          <cell r="U499">
            <v>0</v>
          </cell>
          <cell r="V499">
            <v>0</v>
          </cell>
          <cell r="Y499">
            <v>7</v>
          </cell>
          <cell r="Z499">
            <v>0</v>
          </cell>
          <cell r="AA499">
            <v>0</v>
          </cell>
          <cell r="AB499">
            <v>0</v>
          </cell>
          <cell r="AE499">
            <v>0</v>
          </cell>
        </row>
        <row r="500">
          <cell r="H500">
            <v>37985035</v>
          </cell>
          <cell r="I500" t="str">
            <v>000306011</v>
          </cell>
          <cell r="J500">
            <v>100002012</v>
          </cell>
          <cell r="K500">
            <v>200000387</v>
          </cell>
          <cell r="L500" t="str">
            <v>Materská škola - Óvoda</v>
          </cell>
          <cell r="M500" t="str">
            <v>Trnavský</v>
          </cell>
          <cell r="N500" t="str">
            <v>Galanta</v>
          </cell>
          <cell r="O500" t="str">
            <v>92523</v>
          </cell>
          <cell r="P500" t="str">
            <v>Jelka</v>
          </cell>
          <cell r="Q500" t="str">
            <v>Mierová 960/18</v>
          </cell>
          <cell r="R500" t="str">
            <v>503835</v>
          </cell>
          <cell r="S500" t="str">
            <v>PS</v>
          </cell>
          <cell r="T500">
            <v>40</v>
          </cell>
          <cell r="U500">
            <v>0</v>
          </cell>
          <cell r="V500">
            <v>0</v>
          </cell>
          <cell r="Y500">
            <v>40</v>
          </cell>
          <cell r="Z500">
            <v>0</v>
          </cell>
          <cell r="AA500">
            <v>0</v>
          </cell>
          <cell r="AB500">
            <v>0</v>
          </cell>
          <cell r="AE500">
            <v>0</v>
          </cell>
        </row>
        <row r="501">
          <cell r="H501">
            <v>710003510</v>
          </cell>
          <cell r="I501" t="str">
            <v>000306029</v>
          </cell>
          <cell r="J501">
            <v>100002022</v>
          </cell>
          <cell r="K501">
            <v>200000388</v>
          </cell>
          <cell r="L501" t="str">
            <v>Materská škola - Óvoda</v>
          </cell>
          <cell r="M501" t="str">
            <v>Trnavský</v>
          </cell>
          <cell r="N501" t="str">
            <v>Galanta</v>
          </cell>
          <cell r="O501" t="str">
            <v>92592</v>
          </cell>
          <cell r="P501" t="str">
            <v>Kajal</v>
          </cell>
          <cell r="Q501" t="str">
            <v>Hlavná 33</v>
          </cell>
          <cell r="R501" t="str">
            <v>503843</v>
          </cell>
          <cell r="S501" t="str">
            <v>NS</v>
          </cell>
          <cell r="T501">
            <v>17</v>
          </cell>
          <cell r="U501">
            <v>0</v>
          </cell>
          <cell r="V501">
            <v>0</v>
          </cell>
          <cell r="Y501">
            <v>17</v>
          </cell>
          <cell r="Z501">
            <v>0</v>
          </cell>
          <cell r="AA501">
            <v>0</v>
          </cell>
          <cell r="AB501">
            <v>0</v>
          </cell>
          <cell r="AE501">
            <v>0</v>
          </cell>
        </row>
        <row r="502">
          <cell r="H502">
            <v>710003528</v>
          </cell>
          <cell r="I502" t="str">
            <v>000306037</v>
          </cell>
          <cell r="J502">
            <v>100001416</v>
          </cell>
          <cell r="K502">
            <v>200000282</v>
          </cell>
          <cell r="L502" t="str">
            <v>Materská škola s výchovným jazykom maďarským</v>
          </cell>
          <cell r="M502" t="str">
            <v>Bratislavský</v>
          </cell>
          <cell r="N502" t="str">
            <v>Senec</v>
          </cell>
          <cell r="O502" t="str">
            <v>92525</v>
          </cell>
          <cell r="P502" t="str">
            <v>Kostolná pri Dunaji</v>
          </cell>
          <cell r="Q502" t="str">
            <v>Kostolná pri Dunaji 6</v>
          </cell>
          <cell r="R502" t="str">
            <v>503851</v>
          </cell>
          <cell r="S502" t="str">
            <v>NS</v>
          </cell>
          <cell r="T502">
            <v>8</v>
          </cell>
          <cell r="U502">
            <v>0</v>
          </cell>
          <cell r="V502">
            <v>0</v>
          </cell>
          <cell r="Y502">
            <v>8</v>
          </cell>
          <cell r="Z502">
            <v>0</v>
          </cell>
          <cell r="AA502">
            <v>0</v>
          </cell>
          <cell r="AB502">
            <v>0</v>
          </cell>
          <cell r="AE502">
            <v>0</v>
          </cell>
        </row>
        <row r="503">
          <cell r="H503">
            <v>710003536</v>
          </cell>
          <cell r="I503" t="str">
            <v>000306045</v>
          </cell>
          <cell r="J503">
            <v>100002030</v>
          </cell>
          <cell r="K503">
            <v>200000389</v>
          </cell>
          <cell r="L503" t="str">
            <v>Materská škola - Óvoda</v>
          </cell>
          <cell r="M503" t="str">
            <v>Trnavský</v>
          </cell>
          <cell r="N503" t="str">
            <v>Galanta</v>
          </cell>
          <cell r="O503" t="str">
            <v>92509</v>
          </cell>
          <cell r="P503" t="str">
            <v>Košúty</v>
          </cell>
          <cell r="Q503" t="str">
            <v>Košúty 202</v>
          </cell>
          <cell r="R503" t="str">
            <v>503860</v>
          </cell>
          <cell r="S503" t="str">
            <v>NS</v>
          </cell>
          <cell r="T503">
            <v>16</v>
          </cell>
          <cell r="U503">
            <v>0</v>
          </cell>
          <cell r="V503">
            <v>0</v>
          </cell>
          <cell r="Y503">
            <v>16</v>
          </cell>
          <cell r="Z503">
            <v>0</v>
          </cell>
          <cell r="AA503">
            <v>0</v>
          </cell>
          <cell r="AB503">
            <v>0</v>
          </cell>
          <cell r="AE503">
            <v>0</v>
          </cell>
        </row>
        <row r="504">
          <cell r="H504">
            <v>710230265</v>
          </cell>
          <cell r="I504" t="str">
            <v>042286441</v>
          </cell>
          <cell r="J504">
            <v>100002035</v>
          </cell>
          <cell r="K504">
            <v>100002036</v>
          </cell>
          <cell r="L504" t="str">
            <v>Základná škola s materskou školou s vyučovacím jazykom maďarským - Alapiskola és Óvoda - predprimárne vzdelávanie</v>
          </cell>
          <cell r="M504" t="str">
            <v>Trnavský</v>
          </cell>
          <cell r="N504" t="str">
            <v>Galanta</v>
          </cell>
          <cell r="O504" t="str">
            <v>92541</v>
          </cell>
          <cell r="P504" t="str">
            <v>Kráľov Brod</v>
          </cell>
          <cell r="Q504" t="str">
            <v>Salibská 6</v>
          </cell>
          <cell r="R504" t="str">
            <v>503878</v>
          </cell>
          <cell r="S504" t="str">
            <v>NS</v>
          </cell>
          <cell r="T504">
            <v>5</v>
          </cell>
          <cell r="U504">
            <v>0</v>
          </cell>
          <cell r="V504">
            <v>0</v>
          </cell>
          <cell r="Y504">
            <v>5</v>
          </cell>
          <cell r="Z504">
            <v>0</v>
          </cell>
          <cell r="AA504">
            <v>0</v>
          </cell>
          <cell r="AB504">
            <v>0</v>
          </cell>
          <cell r="AE504">
            <v>0</v>
          </cell>
        </row>
        <row r="505">
          <cell r="H505">
            <v>710003552</v>
          </cell>
          <cell r="I505" t="str">
            <v>000306070</v>
          </cell>
          <cell r="J505">
            <v>100005451</v>
          </cell>
          <cell r="K505">
            <v>200001181</v>
          </cell>
          <cell r="L505" t="str">
            <v>Materská škola - Óvoda</v>
          </cell>
          <cell r="M505" t="str">
            <v>Nitriansky</v>
          </cell>
          <cell r="N505" t="str">
            <v>Šaľa</v>
          </cell>
          <cell r="O505" t="str">
            <v>92591</v>
          </cell>
          <cell r="P505" t="str">
            <v>Kráľová nad Váhom</v>
          </cell>
          <cell r="Q505" t="str">
            <v>Kráľová nad Váhom 237</v>
          </cell>
          <cell r="R505" t="str">
            <v>503886</v>
          </cell>
          <cell r="S505" t="str">
            <v>NS</v>
          </cell>
          <cell r="T505">
            <v>18</v>
          </cell>
          <cell r="U505">
            <v>0</v>
          </cell>
          <cell r="V505">
            <v>0</v>
          </cell>
          <cell r="Y505">
            <v>18</v>
          </cell>
          <cell r="Z505">
            <v>0</v>
          </cell>
          <cell r="AA505">
            <v>0</v>
          </cell>
          <cell r="AB505">
            <v>0</v>
          </cell>
          <cell r="AE505">
            <v>0</v>
          </cell>
        </row>
        <row r="506">
          <cell r="H506">
            <v>710003560</v>
          </cell>
          <cell r="I506" t="str">
            <v>000306061</v>
          </cell>
          <cell r="J506">
            <v>100001417</v>
          </cell>
          <cell r="K506">
            <v>200000283</v>
          </cell>
          <cell r="L506" t="str">
            <v>Materská škola</v>
          </cell>
          <cell r="M506" t="str">
            <v>Bratislavský</v>
          </cell>
          <cell r="N506" t="str">
            <v>Senec</v>
          </cell>
          <cell r="O506" t="str">
            <v>90050</v>
          </cell>
          <cell r="P506" t="str">
            <v>Kráľová pri Senci</v>
          </cell>
          <cell r="Q506" t="str">
            <v>Kráľová pri Senci 560</v>
          </cell>
          <cell r="R506" t="str">
            <v>503894</v>
          </cell>
          <cell r="S506" t="str">
            <v>NS</v>
          </cell>
          <cell r="T506">
            <v>33</v>
          </cell>
          <cell r="U506">
            <v>0</v>
          </cell>
          <cell r="V506">
            <v>0</v>
          </cell>
          <cell r="Y506">
            <v>33</v>
          </cell>
          <cell r="Z506">
            <v>0</v>
          </cell>
          <cell r="AA506">
            <v>0</v>
          </cell>
          <cell r="AB506">
            <v>0</v>
          </cell>
          <cell r="AE506">
            <v>0</v>
          </cell>
        </row>
        <row r="507">
          <cell r="H507">
            <v>710003579</v>
          </cell>
          <cell r="I507" t="str">
            <v>037840576</v>
          </cell>
          <cell r="J507">
            <v>100002046</v>
          </cell>
          <cell r="K507">
            <v>100002047</v>
          </cell>
          <cell r="L507" t="str">
            <v>Základná škola s materskou školou s VJM - Magyar Tannyelvű Alapiskola és Óvoda - predprimárne vzdelávanie</v>
          </cell>
          <cell r="M507" t="str">
            <v>Trnavský</v>
          </cell>
          <cell r="N507" t="str">
            <v>Galanta</v>
          </cell>
          <cell r="O507" t="str">
            <v>92507</v>
          </cell>
          <cell r="P507" t="str">
            <v>Mostová</v>
          </cell>
          <cell r="Q507" t="str">
            <v>Mostová 210</v>
          </cell>
          <cell r="R507" t="str">
            <v>503924</v>
          </cell>
          <cell r="S507" t="str">
            <v>NS</v>
          </cell>
          <cell r="T507">
            <v>11</v>
          </cell>
          <cell r="U507">
            <v>0</v>
          </cell>
          <cell r="V507">
            <v>0</v>
          </cell>
          <cell r="Y507">
            <v>11</v>
          </cell>
          <cell r="Z507">
            <v>0</v>
          </cell>
          <cell r="AA507">
            <v>0</v>
          </cell>
          <cell r="AB507">
            <v>0</v>
          </cell>
          <cell r="AE507">
            <v>0</v>
          </cell>
        </row>
        <row r="508">
          <cell r="H508">
            <v>710003587</v>
          </cell>
          <cell r="I508" t="str">
            <v>000306100</v>
          </cell>
          <cell r="J508">
            <v>100005685</v>
          </cell>
          <cell r="K508">
            <v>200001183</v>
          </cell>
          <cell r="L508" t="str">
            <v>Materská škola</v>
          </cell>
          <cell r="M508" t="str">
            <v>Nitriansky</v>
          </cell>
          <cell r="N508" t="str">
            <v>Šaľa</v>
          </cell>
          <cell r="O508" t="str">
            <v>92585</v>
          </cell>
          <cell r="P508" t="str">
            <v>Neded</v>
          </cell>
          <cell r="Q508" t="str">
            <v>Baláta 134</v>
          </cell>
          <cell r="R508" t="str">
            <v>503932</v>
          </cell>
          <cell r="S508" t="str">
            <v>NS</v>
          </cell>
          <cell r="T508">
            <v>16</v>
          </cell>
          <cell r="U508">
            <v>0</v>
          </cell>
          <cell r="V508">
            <v>0</v>
          </cell>
          <cell r="Y508">
            <v>16</v>
          </cell>
          <cell r="Z508">
            <v>0</v>
          </cell>
          <cell r="AA508">
            <v>0</v>
          </cell>
          <cell r="AB508">
            <v>0</v>
          </cell>
          <cell r="AE508">
            <v>0</v>
          </cell>
        </row>
        <row r="509">
          <cell r="H509">
            <v>710161220</v>
          </cell>
          <cell r="I509" t="str">
            <v>000306100</v>
          </cell>
          <cell r="J509">
            <v>100005684</v>
          </cell>
          <cell r="K509">
            <v>200001183</v>
          </cell>
          <cell r="L509" t="str">
            <v>Materská škola s vyučovacím jazykom maďarským - Óvoda</v>
          </cell>
          <cell r="M509" t="str">
            <v>Nitriansky</v>
          </cell>
          <cell r="N509" t="str">
            <v>Šaľa</v>
          </cell>
          <cell r="O509" t="str">
            <v>92585</v>
          </cell>
          <cell r="P509" t="str">
            <v>Neded</v>
          </cell>
          <cell r="Q509" t="str">
            <v>Baláta 134</v>
          </cell>
          <cell r="R509" t="str">
            <v>503932</v>
          </cell>
          <cell r="S509" t="str">
            <v>NS</v>
          </cell>
          <cell r="T509">
            <v>16</v>
          </cell>
          <cell r="U509">
            <v>0</v>
          </cell>
          <cell r="V509">
            <v>0</v>
          </cell>
          <cell r="Y509">
            <v>16</v>
          </cell>
          <cell r="Z509">
            <v>0</v>
          </cell>
          <cell r="AA509">
            <v>0</v>
          </cell>
          <cell r="AB509">
            <v>0</v>
          </cell>
          <cell r="AE509">
            <v>0</v>
          </cell>
        </row>
        <row r="510">
          <cell r="H510">
            <v>37842382</v>
          </cell>
          <cell r="I510" t="str">
            <v>000306126</v>
          </cell>
          <cell r="J510">
            <v>100002056</v>
          </cell>
          <cell r="K510">
            <v>200000394</v>
          </cell>
          <cell r="L510" t="str">
            <v>Materská škola</v>
          </cell>
          <cell r="M510" t="str">
            <v>Trnavský</v>
          </cell>
          <cell r="N510" t="str">
            <v>Galanta</v>
          </cell>
          <cell r="O510" t="str">
            <v>92553</v>
          </cell>
          <cell r="P510" t="str">
            <v>Pata</v>
          </cell>
          <cell r="Q510" t="str">
            <v>Lazová 926/5</v>
          </cell>
          <cell r="R510" t="str">
            <v>503959</v>
          </cell>
          <cell r="S510" t="str">
            <v>PS</v>
          </cell>
          <cell r="T510">
            <v>35</v>
          </cell>
          <cell r="U510">
            <v>0</v>
          </cell>
          <cell r="V510">
            <v>0</v>
          </cell>
          <cell r="Y510">
            <v>35</v>
          </cell>
          <cell r="Z510">
            <v>0</v>
          </cell>
          <cell r="AA510">
            <v>0</v>
          </cell>
          <cell r="AB510">
            <v>0</v>
          </cell>
          <cell r="AE510">
            <v>0</v>
          </cell>
        </row>
        <row r="511">
          <cell r="H511">
            <v>710003617</v>
          </cell>
          <cell r="I511" t="str">
            <v>000800295</v>
          </cell>
          <cell r="J511">
            <v>100002060</v>
          </cell>
          <cell r="K511">
            <v>200000395</v>
          </cell>
          <cell r="L511" t="str">
            <v>Materská škola</v>
          </cell>
          <cell r="M511" t="str">
            <v>Trnavský</v>
          </cell>
          <cell r="N511" t="str">
            <v>Galanta</v>
          </cell>
          <cell r="O511" t="str">
            <v>92554</v>
          </cell>
          <cell r="P511" t="str">
            <v>Pusté Sady</v>
          </cell>
          <cell r="Q511" t="str">
            <v>Pusté Sady 132</v>
          </cell>
          <cell r="R511" t="str">
            <v>503967</v>
          </cell>
          <cell r="S511" t="str">
            <v>NS</v>
          </cell>
          <cell r="T511">
            <v>4</v>
          </cell>
          <cell r="U511">
            <v>0</v>
          </cell>
          <cell r="V511">
            <v>0</v>
          </cell>
          <cell r="Y511">
            <v>4</v>
          </cell>
          <cell r="Z511">
            <v>0</v>
          </cell>
          <cell r="AA511">
            <v>0</v>
          </cell>
          <cell r="AB511">
            <v>0</v>
          </cell>
          <cell r="AE511">
            <v>0</v>
          </cell>
        </row>
        <row r="512">
          <cell r="H512">
            <v>37840525</v>
          </cell>
          <cell r="I512" t="str">
            <v>000306134</v>
          </cell>
          <cell r="J512">
            <v>100002065</v>
          </cell>
          <cell r="K512">
            <v>200000396</v>
          </cell>
          <cell r="L512" t="str">
            <v>Materská škola</v>
          </cell>
          <cell r="M512" t="str">
            <v>Trnavský</v>
          </cell>
          <cell r="N512" t="str">
            <v>Galanta</v>
          </cell>
          <cell r="O512" t="str">
            <v>92528</v>
          </cell>
          <cell r="P512" t="str">
            <v>Pusté Úľany</v>
          </cell>
          <cell r="Q512" t="str">
            <v>Hlavná 510</v>
          </cell>
          <cell r="R512" t="str">
            <v>503975</v>
          </cell>
          <cell r="S512" t="str">
            <v>PS</v>
          </cell>
          <cell r="T512">
            <v>22</v>
          </cell>
          <cell r="U512">
            <v>0</v>
          </cell>
          <cell r="V512">
            <v>0</v>
          </cell>
          <cell r="Y512">
            <v>22</v>
          </cell>
          <cell r="Z512">
            <v>0</v>
          </cell>
          <cell r="AA512">
            <v>0</v>
          </cell>
          <cell r="AB512">
            <v>0</v>
          </cell>
          <cell r="AE512">
            <v>0</v>
          </cell>
        </row>
        <row r="513">
          <cell r="H513">
            <v>710003633</v>
          </cell>
          <cell r="I513" t="str">
            <v>000306142</v>
          </cell>
          <cell r="J513">
            <v>100001447</v>
          </cell>
          <cell r="K513">
            <v>200000289</v>
          </cell>
          <cell r="L513" t="str">
            <v>Materská škola</v>
          </cell>
          <cell r="M513" t="str">
            <v>Bratislavský</v>
          </cell>
          <cell r="N513" t="str">
            <v>Senec</v>
          </cell>
          <cell r="O513" t="str">
            <v>92526</v>
          </cell>
          <cell r="P513" t="str">
            <v>Reca</v>
          </cell>
          <cell r="Q513">
            <v>4</v>
          </cell>
          <cell r="R513" t="str">
            <v>503983</v>
          </cell>
          <cell r="S513" t="str">
            <v>NS</v>
          </cell>
          <cell r="T513">
            <v>19</v>
          </cell>
          <cell r="U513">
            <v>0</v>
          </cell>
          <cell r="V513">
            <v>0</v>
          </cell>
          <cell r="Y513">
            <v>19</v>
          </cell>
          <cell r="Z513">
            <v>0</v>
          </cell>
          <cell r="AA513">
            <v>0</v>
          </cell>
          <cell r="AB513">
            <v>0</v>
          </cell>
          <cell r="AE513">
            <v>0</v>
          </cell>
        </row>
        <row r="514">
          <cell r="H514">
            <v>710003714</v>
          </cell>
          <cell r="I514" t="str">
            <v>036112101</v>
          </cell>
          <cell r="J514">
            <v>100006138</v>
          </cell>
          <cell r="K514">
            <v>100006140</v>
          </cell>
          <cell r="L514" t="str">
            <v>Základná škola s materskou školou - predprimárne vzdelávanie</v>
          </cell>
          <cell r="M514" t="str">
            <v>Nitriansky</v>
          </cell>
          <cell r="N514" t="str">
            <v>Šaľa</v>
          </cell>
          <cell r="O514" t="str">
            <v>92572</v>
          </cell>
          <cell r="P514" t="str">
            <v>Selice</v>
          </cell>
          <cell r="Q514" t="str">
            <v>9. mája 1075</v>
          </cell>
          <cell r="R514" t="str">
            <v>503991</v>
          </cell>
          <cell r="S514" t="str">
            <v>NS</v>
          </cell>
          <cell r="T514">
            <v>21</v>
          </cell>
          <cell r="U514">
            <v>0</v>
          </cell>
          <cell r="V514">
            <v>0</v>
          </cell>
          <cell r="Y514">
            <v>21</v>
          </cell>
          <cell r="Z514">
            <v>0</v>
          </cell>
          <cell r="AA514">
            <v>0</v>
          </cell>
          <cell r="AB514">
            <v>0</v>
          </cell>
          <cell r="AE514">
            <v>0</v>
          </cell>
        </row>
        <row r="515">
          <cell r="H515">
            <v>710003722</v>
          </cell>
          <cell r="I515" t="str">
            <v>036112119</v>
          </cell>
          <cell r="J515">
            <v>100006137</v>
          </cell>
          <cell r="K515">
            <v>100006141</v>
          </cell>
          <cell r="L515" t="str">
            <v>ZŠ s materskou školou Leandera Osztényiho s VJM - Osztényi Leander Alapiskola és Óvoda - predprimárne vzdelávanie</v>
          </cell>
          <cell r="M515" t="str">
            <v>Nitriansky</v>
          </cell>
          <cell r="N515" t="str">
            <v>Šaľa</v>
          </cell>
          <cell r="O515" t="str">
            <v>92572</v>
          </cell>
          <cell r="P515" t="str">
            <v>Selice</v>
          </cell>
          <cell r="Q515" t="str">
            <v>9. mája 1075</v>
          </cell>
          <cell r="R515" t="str">
            <v>503991</v>
          </cell>
          <cell r="S515" t="str">
            <v>NS</v>
          </cell>
          <cell r="T515">
            <v>9</v>
          </cell>
          <cell r="U515">
            <v>0</v>
          </cell>
          <cell r="V515">
            <v>0</v>
          </cell>
          <cell r="Y515">
            <v>9</v>
          </cell>
          <cell r="Z515">
            <v>0</v>
          </cell>
          <cell r="AA515">
            <v>0</v>
          </cell>
          <cell r="AB515">
            <v>0</v>
          </cell>
          <cell r="AE515">
            <v>0</v>
          </cell>
        </row>
        <row r="516">
          <cell r="H516">
            <v>37839977</v>
          </cell>
          <cell r="I516" t="str">
            <v>000306169</v>
          </cell>
          <cell r="J516">
            <v>100002068</v>
          </cell>
          <cell r="K516">
            <v>200000374</v>
          </cell>
          <cell r="L516" t="str">
            <v>Materská škola</v>
          </cell>
          <cell r="M516" t="str">
            <v>Trnavský</v>
          </cell>
          <cell r="N516" t="str">
            <v>Galanta</v>
          </cell>
          <cell r="O516" t="str">
            <v>92601</v>
          </cell>
          <cell r="P516" t="str">
            <v>Sereď</v>
          </cell>
          <cell r="Q516" t="str">
            <v>Dionýza Štúra 2116</v>
          </cell>
          <cell r="R516" t="str">
            <v>504009</v>
          </cell>
          <cell r="S516" t="str">
            <v>PS</v>
          </cell>
          <cell r="T516">
            <v>83</v>
          </cell>
          <cell r="U516">
            <v>0</v>
          </cell>
          <cell r="V516">
            <v>0</v>
          </cell>
          <cell r="Y516">
            <v>83</v>
          </cell>
          <cell r="Z516">
            <v>0</v>
          </cell>
          <cell r="AA516">
            <v>0</v>
          </cell>
          <cell r="AB516">
            <v>0</v>
          </cell>
          <cell r="AE516">
            <v>0</v>
          </cell>
        </row>
        <row r="517">
          <cell r="H517">
            <v>37839993</v>
          </cell>
          <cell r="I517" t="str">
            <v>000306169</v>
          </cell>
          <cell r="J517">
            <v>100002079</v>
          </cell>
          <cell r="K517">
            <v>200000374</v>
          </cell>
          <cell r="L517" t="str">
            <v>Materská škola</v>
          </cell>
          <cell r="M517" t="str">
            <v>Trnavský</v>
          </cell>
          <cell r="N517" t="str">
            <v>Galanta</v>
          </cell>
          <cell r="O517" t="str">
            <v>92601</v>
          </cell>
          <cell r="P517" t="str">
            <v>Sereď</v>
          </cell>
          <cell r="Q517" t="str">
            <v>Ul. Komenského 1137/37</v>
          </cell>
          <cell r="R517" t="str">
            <v>504009</v>
          </cell>
          <cell r="S517" t="str">
            <v>PS</v>
          </cell>
          <cell r="T517">
            <v>102</v>
          </cell>
          <cell r="U517">
            <v>0</v>
          </cell>
          <cell r="V517">
            <v>0</v>
          </cell>
          <cell r="Y517">
            <v>102</v>
          </cell>
          <cell r="Z517">
            <v>0</v>
          </cell>
          <cell r="AA517">
            <v>0</v>
          </cell>
          <cell r="AB517">
            <v>0</v>
          </cell>
          <cell r="AE517">
            <v>0</v>
          </cell>
        </row>
        <row r="518">
          <cell r="H518">
            <v>710218141</v>
          </cell>
          <cell r="I518" t="str">
            <v>036094218</v>
          </cell>
          <cell r="J518">
            <v>100002098</v>
          </cell>
          <cell r="K518">
            <v>100002099</v>
          </cell>
          <cell r="L518" t="str">
            <v>Elokované pracovisko ako súčasť Základnej školy s materskou školou Sándora Petofiho s vyučovacím jazykom maďarským</v>
          </cell>
          <cell r="M518" t="str">
            <v>Trnavský</v>
          </cell>
          <cell r="N518" t="str">
            <v>Galanta</v>
          </cell>
          <cell r="O518" t="str">
            <v>92521</v>
          </cell>
          <cell r="P518" t="str">
            <v>Sládkovičovo</v>
          </cell>
          <cell r="Q518" t="str">
            <v>Abrahámska 385</v>
          </cell>
          <cell r="R518" t="str">
            <v>504017</v>
          </cell>
          <cell r="S518" t="str">
            <v>NS</v>
          </cell>
          <cell r="T518">
            <v>2</v>
          </cell>
          <cell r="U518">
            <v>0</v>
          </cell>
          <cell r="V518">
            <v>0</v>
          </cell>
          <cell r="Y518">
            <v>2</v>
          </cell>
          <cell r="Z518">
            <v>0</v>
          </cell>
          <cell r="AA518">
            <v>0</v>
          </cell>
          <cell r="AB518">
            <v>0</v>
          </cell>
          <cell r="AE518">
            <v>0</v>
          </cell>
        </row>
        <row r="519">
          <cell r="H519">
            <v>710238100</v>
          </cell>
          <cell r="I519" t="str">
            <v>710262299</v>
          </cell>
          <cell r="J519">
            <v>100003147</v>
          </cell>
          <cell r="K519">
            <v>100002103</v>
          </cell>
          <cell r="L519" t="str">
            <v>Elokované pracovisko ako súčasť Základnej školy s materskou školou Karola Kuffnera</v>
          </cell>
          <cell r="M519" t="str">
            <v>Trnavský</v>
          </cell>
          <cell r="N519" t="str">
            <v>Galanta</v>
          </cell>
          <cell r="O519" t="str">
            <v>92521</v>
          </cell>
          <cell r="P519" t="str">
            <v>Sládkovičovo</v>
          </cell>
          <cell r="Q519" t="str">
            <v>Fučíkova 366</v>
          </cell>
          <cell r="R519" t="str">
            <v>504017</v>
          </cell>
          <cell r="S519" t="str">
            <v>NS</v>
          </cell>
          <cell r="T519">
            <v>19</v>
          </cell>
          <cell r="U519">
            <v>0</v>
          </cell>
          <cell r="V519">
            <v>0</v>
          </cell>
          <cell r="Y519">
            <v>19</v>
          </cell>
          <cell r="Z519">
            <v>0</v>
          </cell>
          <cell r="AA519">
            <v>0</v>
          </cell>
          <cell r="AB519">
            <v>0</v>
          </cell>
          <cell r="AE519">
            <v>0</v>
          </cell>
        </row>
        <row r="520">
          <cell r="H520">
            <v>710238118</v>
          </cell>
          <cell r="I520" t="str">
            <v>710262299</v>
          </cell>
          <cell r="J520">
            <v>100003146</v>
          </cell>
          <cell r="K520">
            <v>100002103</v>
          </cell>
          <cell r="L520" t="str">
            <v>Elokované pracovisko ako súčasť Základnej školy s materskou školou Karola Kuffnera</v>
          </cell>
          <cell r="M520" t="str">
            <v>Trnavský</v>
          </cell>
          <cell r="N520" t="str">
            <v>Galanta</v>
          </cell>
          <cell r="O520" t="str">
            <v>92521</v>
          </cell>
          <cell r="P520" t="str">
            <v>Sládkovičovo</v>
          </cell>
          <cell r="Q520" t="str">
            <v>Budovateľská 1315</v>
          </cell>
          <cell r="R520" t="str">
            <v>504017</v>
          </cell>
          <cell r="S520" t="str">
            <v>NS</v>
          </cell>
          <cell r="T520">
            <v>11</v>
          </cell>
          <cell r="U520">
            <v>0</v>
          </cell>
          <cell r="V520">
            <v>0</v>
          </cell>
          <cell r="Y520">
            <v>11</v>
          </cell>
          <cell r="Z520">
            <v>0</v>
          </cell>
          <cell r="AA520">
            <v>0</v>
          </cell>
          <cell r="AB520">
            <v>0</v>
          </cell>
          <cell r="AE520">
            <v>0</v>
          </cell>
        </row>
        <row r="521">
          <cell r="H521">
            <v>710269021</v>
          </cell>
          <cell r="I521" t="str">
            <v>710262299</v>
          </cell>
          <cell r="J521">
            <v>100018172</v>
          </cell>
          <cell r="K521">
            <v>100002103</v>
          </cell>
          <cell r="L521" t="str">
            <v>Elokované pracovisko ako súčasť Spojenej školy</v>
          </cell>
          <cell r="M521" t="str">
            <v>Trnavský</v>
          </cell>
          <cell r="N521" t="str">
            <v>Galanta</v>
          </cell>
          <cell r="O521" t="str">
            <v>92521</v>
          </cell>
          <cell r="P521" t="str">
            <v>Sládkovičovo</v>
          </cell>
          <cell r="Q521" t="str">
            <v>J. Dalloša 1354</v>
          </cell>
          <cell r="R521" t="str">
            <v>504017</v>
          </cell>
          <cell r="S521" t="str">
            <v>NS</v>
          </cell>
          <cell r="T521">
            <v>13</v>
          </cell>
          <cell r="U521">
            <v>0</v>
          </cell>
          <cell r="V521">
            <v>0</v>
          </cell>
          <cell r="Y521">
            <v>13</v>
          </cell>
          <cell r="Z521">
            <v>0</v>
          </cell>
          <cell r="AA521">
            <v>0</v>
          </cell>
          <cell r="AB521">
            <v>0</v>
          </cell>
          <cell r="AE521">
            <v>0</v>
          </cell>
        </row>
        <row r="522">
          <cell r="H522">
            <v>37852027</v>
          </cell>
          <cell r="I522" t="str">
            <v>000306185</v>
          </cell>
          <cell r="J522">
            <v>100006748</v>
          </cell>
          <cell r="K522">
            <v>200001176</v>
          </cell>
          <cell r="L522" t="str">
            <v>Materská škola</v>
          </cell>
          <cell r="M522" t="str">
            <v>Nitriansky</v>
          </cell>
          <cell r="N522" t="str">
            <v>Šaľa</v>
          </cell>
          <cell r="O522" t="str">
            <v>92705</v>
          </cell>
          <cell r="P522" t="str">
            <v>Šaľa</v>
          </cell>
          <cell r="Q522" t="str">
            <v>Hollého 40</v>
          </cell>
          <cell r="R522" t="str">
            <v>504025</v>
          </cell>
          <cell r="S522" t="str">
            <v>PS</v>
          </cell>
          <cell r="T522">
            <v>52</v>
          </cell>
          <cell r="U522">
            <v>0</v>
          </cell>
          <cell r="V522">
            <v>0</v>
          </cell>
          <cell r="Y522">
            <v>52</v>
          </cell>
          <cell r="Z522">
            <v>0</v>
          </cell>
          <cell r="AA522">
            <v>0</v>
          </cell>
          <cell r="AB522">
            <v>0</v>
          </cell>
          <cell r="AE522">
            <v>0</v>
          </cell>
        </row>
        <row r="523">
          <cell r="H523">
            <v>37852035</v>
          </cell>
          <cell r="I523" t="str">
            <v>000306185</v>
          </cell>
          <cell r="J523">
            <v>100006769</v>
          </cell>
          <cell r="K523">
            <v>200001176</v>
          </cell>
          <cell r="L523" t="str">
            <v>Materská škola</v>
          </cell>
          <cell r="M523" t="str">
            <v>Nitriansky</v>
          </cell>
          <cell r="N523" t="str">
            <v>Šaľa</v>
          </cell>
          <cell r="O523" t="str">
            <v>92701</v>
          </cell>
          <cell r="P523" t="str">
            <v>Šaľa</v>
          </cell>
          <cell r="Q523" t="str">
            <v>Okružná 1</v>
          </cell>
          <cell r="R523" t="str">
            <v>504025</v>
          </cell>
          <cell r="S523" t="str">
            <v>PS</v>
          </cell>
          <cell r="T523">
            <v>25</v>
          </cell>
          <cell r="U523">
            <v>0</v>
          </cell>
          <cell r="V523">
            <v>0</v>
          </cell>
          <cell r="Y523">
            <v>25</v>
          </cell>
          <cell r="Z523">
            <v>0</v>
          </cell>
          <cell r="AA523">
            <v>0</v>
          </cell>
          <cell r="AB523">
            <v>0</v>
          </cell>
          <cell r="AE523">
            <v>0</v>
          </cell>
        </row>
        <row r="524">
          <cell r="H524">
            <v>37852043</v>
          </cell>
          <cell r="I524" t="str">
            <v>000306185</v>
          </cell>
          <cell r="J524">
            <v>100006740</v>
          </cell>
          <cell r="K524">
            <v>200001176</v>
          </cell>
          <cell r="L524" t="str">
            <v>Materská škola</v>
          </cell>
          <cell r="M524" t="str">
            <v>Nitriansky</v>
          </cell>
          <cell r="N524" t="str">
            <v>Šaľa</v>
          </cell>
          <cell r="O524" t="str">
            <v>92701</v>
          </cell>
          <cell r="P524" t="str">
            <v>Šaľa</v>
          </cell>
          <cell r="Q524" t="str">
            <v>Budovateľská 19</v>
          </cell>
          <cell r="R524" t="str">
            <v>504025</v>
          </cell>
          <cell r="S524" t="str">
            <v>PS</v>
          </cell>
          <cell r="T524">
            <v>21</v>
          </cell>
          <cell r="U524">
            <v>0</v>
          </cell>
          <cell r="V524">
            <v>0</v>
          </cell>
          <cell r="Y524">
            <v>21</v>
          </cell>
          <cell r="Z524">
            <v>0</v>
          </cell>
          <cell r="AA524">
            <v>0</v>
          </cell>
          <cell r="AB524">
            <v>0</v>
          </cell>
          <cell r="AE524">
            <v>0</v>
          </cell>
        </row>
        <row r="525">
          <cell r="H525">
            <v>37863592</v>
          </cell>
          <cell r="I525" t="str">
            <v>000306185</v>
          </cell>
          <cell r="J525">
            <v>100006735</v>
          </cell>
          <cell r="K525">
            <v>200001176</v>
          </cell>
          <cell r="L525" t="str">
            <v>Materská škola</v>
          </cell>
          <cell r="M525" t="str">
            <v>Nitriansky</v>
          </cell>
          <cell r="N525" t="str">
            <v>Šaľa</v>
          </cell>
          <cell r="O525" t="str">
            <v>92701</v>
          </cell>
          <cell r="P525" t="str">
            <v>Šaľa</v>
          </cell>
          <cell r="Q525" t="str">
            <v>8. mája 2</v>
          </cell>
          <cell r="R525" t="str">
            <v>504025</v>
          </cell>
          <cell r="S525" t="str">
            <v>PS</v>
          </cell>
          <cell r="T525">
            <v>28</v>
          </cell>
          <cell r="U525">
            <v>0</v>
          </cell>
          <cell r="V525">
            <v>0</v>
          </cell>
          <cell r="Y525">
            <v>28</v>
          </cell>
          <cell r="Z525">
            <v>0</v>
          </cell>
          <cell r="AA525">
            <v>0</v>
          </cell>
          <cell r="AB525">
            <v>0</v>
          </cell>
          <cell r="AE525">
            <v>0</v>
          </cell>
        </row>
        <row r="526">
          <cell r="H526">
            <v>37863606</v>
          </cell>
          <cell r="I526" t="str">
            <v>000306185</v>
          </cell>
          <cell r="J526">
            <v>100006742</v>
          </cell>
          <cell r="K526">
            <v>200001176</v>
          </cell>
          <cell r="L526" t="str">
            <v>Materská škola</v>
          </cell>
          <cell r="M526" t="str">
            <v>Nitriansky</v>
          </cell>
          <cell r="N526" t="str">
            <v>Šaľa</v>
          </cell>
          <cell r="O526" t="str">
            <v>92701</v>
          </cell>
          <cell r="P526" t="str">
            <v>Šaľa</v>
          </cell>
          <cell r="Q526" t="str">
            <v>Družstevná 22</v>
          </cell>
          <cell r="R526" t="str">
            <v>504025</v>
          </cell>
          <cell r="S526" t="str">
            <v>PS</v>
          </cell>
          <cell r="T526">
            <v>31</v>
          </cell>
          <cell r="U526">
            <v>0</v>
          </cell>
          <cell r="V526">
            <v>0</v>
          </cell>
          <cell r="Y526">
            <v>31</v>
          </cell>
          <cell r="Z526">
            <v>0</v>
          </cell>
          <cell r="AA526">
            <v>0</v>
          </cell>
          <cell r="AB526">
            <v>0</v>
          </cell>
          <cell r="AE526">
            <v>0</v>
          </cell>
        </row>
        <row r="527">
          <cell r="H527">
            <v>37863614</v>
          </cell>
          <cell r="I527" t="str">
            <v>000306185</v>
          </cell>
          <cell r="J527">
            <v>100006771</v>
          </cell>
          <cell r="K527">
            <v>200001176</v>
          </cell>
          <cell r="L527" t="str">
            <v>Materská škola</v>
          </cell>
          <cell r="M527" t="str">
            <v>Nitriansky</v>
          </cell>
          <cell r="N527" t="str">
            <v>Šaľa</v>
          </cell>
          <cell r="O527" t="str">
            <v>92701</v>
          </cell>
          <cell r="P527" t="str">
            <v>Šaľa</v>
          </cell>
          <cell r="Q527" t="str">
            <v>P. J. Šafárika 394/2</v>
          </cell>
          <cell r="R527" t="str">
            <v>504025</v>
          </cell>
          <cell r="S527" t="str">
            <v>PS</v>
          </cell>
          <cell r="T527">
            <v>19</v>
          </cell>
          <cell r="U527">
            <v>0</v>
          </cell>
          <cell r="V527">
            <v>0</v>
          </cell>
          <cell r="Y527">
            <v>19</v>
          </cell>
          <cell r="Z527">
            <v>0</v>
          </cell>
          <cell r="AA527">
            <v>0</v>
          </cell>
          <cell r="AB527">
            <v>0</v>
          </cell>
          <cell r="AE527">
            <v>0</v>
          </cell>
        </row>
        <row r="528">
          <cell r="H528">
            <v>710201583</v>
          </cell>
          <cell r="I528" t="str">
            <v>037861409</v>
          </cell>
          <cell r="J528">
            <v>100006743</v>
          </cell>
          <cell r="K528">
            <v>100006773</v>
          </cell>
          <cell r="L528" t="str">
            <v>Elokované pracovisko ako súčasť Základnej šk. s materskou šk. Petra Pázmánya s VJM - Pázmány Péter Alapiskola és Óvoda</v>
          </cell>
          <cell r="M528" t="str">
            <v>Nitriansky</v>
          </cell>
          <cell r="N528" t="str">
            <v>Šaľa</v>
          </cell>
          <cell r="O528" t="str">
            <v>92701</v>
          </cell>
          <cell r="P528" t="str">
            <v>Šaľa</v>
          </cell>
          <cell r="Q528" t="str">
            <v>Družstevná 396/3</v>
          </cell>
          <cell r="R528" t="str">
            <v>504025</v>
          </cell>
          <cell r="S528" t="str">
            <v>NS</v>
          </cell>
          <cell r="T528">
            <v>8</v>
          </cell>
          <cell r="U528">
            <v>0</v>
          </cell>
          <cell r="V528">
            <v>0</v>
          </cell>
          <cell r="Y528">
            <v>8</v>
          </cell>
          <cell r="Z528">
            <v>0</v>
          </cell>
          <cell r="AA528">
            <v>0</v>
          </cell>
          <cell r="AB528">
            <v>0</v>
          </cell>
          <cell r="AE528">
            <v>0</v>
          </cell>
        </row>
        <row r="529">
          <cell r="H529">
            <v>710226403</v>
          </cell>
          <cell r="I529" t="str">
            <v>037861395</v>
          </cell>
          <cell r="J529">
            <v>100006750</v>
          </cell>
          <cell r="K529">
            <v>100006751</v>
          </cell>
          <cell r="L529" t="str">
            <v>Základná škola s materskou školou Jozefa Murgaša - predprimárne vzdelávanie</v>
          </cell>
          <cell r="M529" t="str">
            <v>Nitriansky</v>
          </cell>
          <cell r="N529" t="str">
            <v>Šaľa</v>
          </cell>
          <cell r="O529" t="str">
            <v>92701</v>
          </cell>
          <cell r="P529" t="str">
            <v>Šaľa</v>
          </cell>
          <cell r="Q529" t="str">
            <v>Horná 22</v>
          </cell>
          <cell r="R529" t="str">
            <v>504025</v>
          </cell>
          <cell r="S529" t="str">
            <v>NS</v>
          </cell>
          <cell r="T529">
            <v>16</v>
          </cell>
          <cell r="U529">
            <v>0</v>
          </cell>
          <cell r="V529">
            <v>0</v>
          </cell>
          <cell r="Y529">
            <v>16</v>
          </cell>
          <cell r="Z529">
            <v>0</v>
          </cell>
          <cell r="AA529">
            <v>0</v>
          </cell>
          <cell r="AB529">
            <v>0</v>
          </cell>
          <cell r="AE529">
            <v>0</v>
          </cell>
        </row>
        <row r="530">
          <cell r="H530">
            <v>710258305</v>
          </cell>
          <cell r="I530" t="str">
            <v>037861433</v>
          </cell>
          <cell r="J530">
            <v>100017119</v>
          </cell>
          <cell r="K530">
            <v>100006737</v>
          </cell>
          <cell r="L530" t="str">
            <v>Základná škola s materskou školou - predprimárne vzdelávanie</v>
          </cell>
          <cell r="M530" t="str">
            <v>Nitriansky</v>
          </cell>
          <cell r="N530" t="str">
            <v>Šaľa</v>
          </cell>
          <cell r="O530" t="str">
            <v>92705</v>
          </cell>
          <cell r="P530" t="str">
            <v>Šaľa</v>
          </cell>
          <cell r="Q530" t="str">
            <v>Bernolákova 1</v>
          </cell>
          <cell r="R530" t="str">
            <v>504025</v>
          </cell>
          <cell r="S530" t="str">
            <v>NS</v>
          </cell>
          <cell r="T530">
            <v>21</v>
          </cell>
          <cell r="U530">
            <v>0</v>
          </cell>
          <cell r="V530">
            <v>0</v>
          </cell>
          <cell r="Y530">
            <v>21</v>
          </cell>
          <cell r="Z530">
            <v>0</v>
          </cell>
          <cell r="AA530">
            <v>0</v>
          </cell>
          <cell r="AB530">
            <v>0</v>
          </cell>
          <cell r="AE530">
            <v>0</v>
          </cell>
        </row>
        <row r="531">
          <cell r="H531">
            <v>710003846</v>
          </cell>
          <cell r="I531" t="str">
            <v>037840517</v>
          </cell>
          <cell r="J531">
            <v>100002112</v>
          </cell>
          <cell r="K531">
            <v>100002113</v>
          </cell>
          <cell r="L531" t="str">
            <v>Základná škola s materskou školou - predprimárne vzdelávanie</v>
          </cell>
          <cell r="M531" t="str">
            <v>Trnavský</v>
          </cell>
          <cell r="N531" t="str">
            <v>Galanta</v>
          </cell>
          <cell r="O531" t="str">
            <v>92551</v>
          </cell>
          <cell r="P531" t="str">
            <v>Šintava</v>
          </cell>
          <cell r="Q531" t="str">
            <v>Mierové nám. 10</v>
          </cell>
          <cell r="R531" t="str">
            <v>504041</v>
          </cell>
          <cell r="S531" t="str">
            <v>NS</v>
          </cell>
          <cell r="T531">
            <v>20</v>
          </cell>
          <cell r="U531">
            <v>0</v>
          </cell>
          <cell r="V531">
            <v>0</v>
          </cell>
          <cell r="Y531">
            <v>20</v>
          </cell>
          <cell r="Z531">
            <v>0</v>
          </cell>
          <cell r="AA531">
            <v>0</v>
          </cell>
          <cell r="AB531">
            <v>0</v>
          </cell>
          <cell r="AE531">
            <v>0</v>
          </cell>
        </row>
        <row r="532">
          <cell r="H532">
            <v>710003897</v>
          </cell>
          <cell r="I532" t="str">
            <v>036080519</v>
          </cell>
          <cell r="J532">
            <v>100002116</v>
          </cell>
          <cell r="K532">
            <v>100002117</v>
          </cell>
          <cell r="L532" t="str">
            <v>Základná škola s materskou školou - predprimárne vzdelávanie</v>
          </cell>
          <cell r="M532" t="str">
            <v>Trnavský</v>
          </cell>
          <cell r="N532" t="str">
            <v>Galanta</v>
          </cell>
          <cell r="O532" t="str">
            <v>92552</v>
          </cell>
          <cell r="P532" t="str">
            <v>Šoporňa</v>
          </cell>
          <cell r="Q532" t="str">
            <v>Komenského 133</v>
          </cell>
          <cell r="R532" t="str">
            <v>504050</v>
          </cell>
          <cell r="S532" t="str">
            <v>NS</v>
          </cell>
          <cell r="T532">
            <v>42</v>
          </cell>
          <cell r="U532">
            <v>0</v>
          </cell>
          <cell r="V532">
            <v>0</v>
          </cell>
          <cell r="Y532">
            <v>42</v>
          </cell>
          <cell r="Z532">
            <v>0</v>
          </cell>
          <cell r="AA532">
            <v>0</v>
          </cell>
          <cell r="AB532">
            <v>0</v>
          </cell>
          <cell r="AE532">
            <v>0</v>
          </cell>
        </row>
        <row r="533">
          <cell r="H533">
            <v>710003900</v>
          </cell>
          <cell r="I533" t="str">
            <v>000306215</v>
          </cell>
          <cell r="J533">
            <v>100006234</v>
          </cell>
          <cell r="K533">
            <v>200001185</v>
          </cell>
          <cell r="L533" t="str">
            <v>Materská škola s vyučovacím jazykom maďarským - Óvoda</v>
          </cell>
          <cell r="M533" t="str">
            <v>Nitriansky</v>
          </cell>
          <cell r="N533" t="str">
            <v>Šaľa</v>
          </cell>
          <cell r="O533" t="str">
            <v>92582</v>
          </cell>
          <cell r="P533" t="str">
            <v>Tešedíkovo</v>
          </cell>
          <cell r="Q533" t="str">
            <v>Sídlisko budúcnosť 325</v>
          </cell>
          <cell r="R533" t="str">
            <v>504068</v>
          </cell>
          <cell r="S533" t="str">
            <v>NS</v>
          </cell>
          <cell r="T533">
            <v>15</v>
          </cell>
          <cell r="U533">
            <v>0</v>
          </cell>
          <cell r="V533">
            <v>0</v>
          </cell>
          <cell r="Y533">
            <v>15</v>
          </cell>
          <cell r="Z533">
            <v>0</v>
          </cell>
          <cell r="AA533">
            <v>0</v>
          </cell>
          <cell r="AB533">
            <v>0</v>
          </cell>
          <cell r="AE533">
            <v>0</v>
          </cell>
        </row>
        <row r="534">
          <cell r="H534">
            <v>710003919</v>
          </cell>
          <cell r="I534" t="str">
            <v>000306215</v>
          </cell>
          <cell r="J534">
            <v>100006233</v>
          </cell>
          <cell r="K534">
            <v>200001185</v>
          </cell>
          <cell r="L534" t="str">
            <v>Materská škola</v>
          </cell>
          <cell r="M534" t="str">
            <v>Nitriansky</v>
          </cell>
          <cell r="N534" t="str">
            <v>Šaľa</v>
          </cell>
          <cell r="O534" t="str">
            <v>92582</v>
          </cell>
          <cell r="P534" t="str">
            <v>Tešedíkovo</v>
          </cell>
          <cell r="Q534" t="str">
            <v>Sídlisko budúcnosť 325</v>
          </cell>
          <cell r="R534" t="str">
            <v>504068</v>
          </cell>
          <cell r="S534" t="str">
            <v>NS</v>
          </cell>
          <cell r="T534">
            <v>19</v>
          </cell>
          <cell r="U534">
            <v>0</v>
          </cell>
          <cell r="V534">
            <v>0</v>
          </cell>
          <cell r="Y534">
            <v>19</v>
          </cell>
          <cell r="Z534">
            <v>0</v>
          </cell>
          <cell r="AA534">
            <v>0</v>
          </cell>
          <cell r="AB534">
            <v>0</v>
          </cell>
          <cell r="AE534">
            <v>0</v>
          </cell>
        </row>
        <row r="535">
          <cell r="H535">
            <v>710272014</v>
          </cell>
          <cell r="I535" t="str">
            <v>000306215</v>
          </cell>
          <cell r="J535">
            <v>100018751</v>
          </cell>
          <cell r="K535">
            <v>200001185</v>
          </cell>
          <cell r="L535" t="str">
            <v>Materská škola s vyučovacím jazykom maďarským - Óvoda</v>
          </cell>
          <cell r="M535" t="str">
            <v>Nitriansky</v>
          </cell>
          <cell r="N535" t="str">
            <v>Šaľa</v>
          </cell>
          <cell r="O535" t="str">
            <v>92582</v>
          </cell>
          <cell r="P535" t="str">
            <v>Tešedíkovo</v>
          </cell>
          <cell r="Q535" t="str">
            <v>Tešedíkovo 153</v>
          </cell>
          <cell r="R535" t="str">
            <v>504068</v>
          </cell>
          <cell r="S535" t="str">
            <v>NS</v>
          </cell>
          <cell r="T535">
            <v>0</v>
          </cell>
          <cell r="U535">
            <v>0</v>
          </cell>
          <cell r="V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E535">
            <v>0</v>
          </cell>
        </row>
        <row r="536">
          <cell r="H536">
            <v>710266774</v>
          </cell>
          <cell r="I536" t="str">
            <v>036090361</v>
          </cell>
          <cell r="J536">
            <v>100017980</v>
          </cell>
          <cell r="K536">
            <v>100002122</v>
          </cell>
          <cell r="L536" t="str">
            <v>Elokované pracovisko ako súčasť Základnej školy s materskou školou s vyučovacím jazykom maďarským - Alapiskola és Óvoda</v>
          </cell>
          <cell r="M536" t="str">
            <v>Trnavský</v>
          </cell>
          <cell r="N536" t="str">
            <v>Galanta</v>
          </cell>
          <cell r="O536" t="str">
            <v>92504</v>
          </cell>
          <cell r="P536" t="str">
            <v>Tomášikovo</v>
          </cell>
          <cell r="Q536" t="str">
            <v>Hlavná 312</v>
          </cell>
          <cell r="R536" t="str">
            <v>504076</v>
          </cell>
          <cell r="S536" t="str">
            <v>NS</v>
          </cell>
          <cell r="T536">
            <v>20</v>
          </cell>
          <cell r="U536">
            <v>0</v>
          </cell>
          <cell r="V536">
            <v>0</v>
          </cell>
          <cell r="Y536">
            <v>20</v>
          </cell>
          <cell r="Z536">
            <v>1</v>
          </cell>
          <cell r="AA536">
            <v>0</v>
          </cell>
          <cell r="AB536">
            <v>0</v>
          </cell>
          <cell r="AE536">
            <v>1</v>
          </cell>
        </row>
        <row r="537">
          <cell r="H537">
            <v>710003943</v>
          </cell>
          <cell r="I537" t="str">
            <v>000306231</v>
          </cell>
          <cell r="J537">
            <v>100002130</v>
          </cell>
          <cell r="K537">
            <v>200000401</v>
          </cell>
          <cell r="L537" t="str">
            <v>Materská škola</v>
          </cell>
          <cell r="M537" t="str">
            <v>Trnavský</v>
          </cell>
          <cell r="N537" t="str">
            <v>Galanta</v>
          </cell>
          <cell r="O537" t="str">
            <v>92592</v>
          </cell>
          <cell r="P537" t="str">
            <v>Topoľnica</v>
          </cell>
          <cell r="Q537" t="str">
            <v>Hlavná 8</v>
          </cell>
          <cell r="R537" t="str">
            <v>504084</v>
          </cell>
          <cell r="S537" t="str">
            <v>NS</v>
          </cell>
          <cell r="T537">
            <v>10</v>
          </cell>
          <cell r="U537">
            <v>0</v>
          </cell>
          <cell r="V537">
            <v>0</v>
          </cell>
          <cell r="Y537">
            <v>10</v>
          </cell>
          <cell r="Z537">
            <v>0</v>
          </cell>
          <cell r="AA537">
            <v>0</v>
          </cell>
          <cell r="AB537">
            <v>0</v>
          </cell>
          <cell r="AE537">
            <v>0</v>
          </cell>
        </row>
        <row r="538">
          <cell r="H538">
            <v>710003951</v>
          </cell>
          <cell r="I538" t="str">
            <v>037863665</v>
          </cell>
          <cell r="J538">
            <v>100006350</v>
          </cell>
          <cell r="K538">
            <v>100006348</v>
          </cell>
          <cell r="L538" t="str">
            <v>Elokované pracovisko ako súčasť Základnej školy s materskou školou</v>
          </cell>
          <cell r="M538" t="str">
            <v>Nitriansky</v>
          </cell>
          <cell r="N538" t="str">
            <v>Šaľa</v>
          </cell>
          <cell r="O538" t="str">
            <v>92571</v>
          </cell>
          <cell r="P538" t="str">
            <v>Trnovec nad Váhom</v>
          </cell>
          <cell r="Q538" t="str">
            <v>Trnovec nad Váhom 575</v>
          </cell>
          <cell r="R538" t="str">
            <v>504092</v>
          </cell>
          <cell r="S538" t="str">
            <v>NS</v>
          </cell>
          <cell r="T538">
            <v>27</v>
          </cell>
          <cell r="U538">
            <v>0</v>
          </cell>
          <cell r="V538">
            <v>0</v>
          </cell>
          <cell r="Y538">
            <v>27</v>
          </cell>
          <cell r="Z538">
            <v>0</v>
          </cell>
          <cell r="AA538">
            <v>0</v>
          </cell>
          <cell r="AB538">
            <v>0</v>
          </cell>
          <cell r="AE538">
            <v>0</v>
          </cell>
        </row>
        <row r="539">
          <cell r="H539">
            <v>710003960</v>
          </cell>
          <cell r="I539" t="str">
            <v>037838431</v>
          </cell>
          <cell r="J539">
            <v>100002134</v>
          </cell>
          <cell r="K539">
            <v>100002136</v>
          </cell>
          <cell r="L539" t="str">
            <v>Elokované pracovisko ako súčasť Základnej školy s materskou školou s vyučovacím jazykom maďarským - Alapiskola és Óvoda</v>
          </cell>
          <cell r="M539" t="str">
            <v>Trnavský</v>
          </cell>
          <cell r="N539" t="str">
            <v>Galanta</v>
          </cell>
          <cell r="O539" t="str">
            <v>92542</v>
          </cell>
          <cell r="P539" t="str">
            <v>Trstice</v>
          </cell>
          <cell r="Q539" t="str">
            <v>Trstice 1072</v>
          </cell>
          <cell r="R539" t="str">
            <v>504106</v>
          </cell>
          <cell r="S539" t="str">
            <v>NS</v>
          </cell>
          <cell r="T539">
            <v>34</v>
          </cell>
          <cell r="U539">
            <v>0</v>
          </cell>
          <cell r="V539">
            <v>0</v>
          </cell>
          <cell r="Y539">
            <v>34</v>
          </cell>
          <cell r="Z539">
            <v>0</v>
          </cell>
          <cell r="AA539">
            <v>0</v>
          </cell>
          <cell r="AB539">
            <v>0</v>
          </cell>
          <cell r="AE539">
            <v>0</v>
          </cell>
        </row>
        <row r="540">
          <cell r="H540">
            <v>710003986</v>
          </cell>
          <cell r="I540" t="str">
            <v>037838377</v>
          </cell>
          <cell r="J540">
            <v>100002132</v>
          </cell>
          <cell r="K540">
            <v>100002137</v>
          </cell>
          <cell r="L540" t="str">
            <v>Elokované pracovisko ako súčasť Základnej školy s materskou školou</v>
          </cell>
          <cell r="M540" t="str">
            <v>Trnavský</v>
          </cell>
          <cell r="N540" t="str">
            <v>Galanta</v>
          </cell>
          <cell r="O540" t="str">
            <v>92542</v>
          </cell>
          <cell r="P540" t="str">
            <v>Trstice</v>
          </cell>
          <cell r="Q540" t="str">
            <v>Trstice 1072</v>
          </cell>
          <cell r="R540" t="str">
            <v>504106</v>
          </cell>
          <cell r="S540" t="str">
            <v>NS</v>
          </cell>
          <cell r="T540">
            <v>16</v>
          </cell>
          <cell r="U540">
            <v>0</v>
          </cell>
          <cell r="V540">
            <v>0</v>
          </cell>
          <cell r="Y540">
            <v>16</v>
          </cell>
          <cell r="Z540">
            <v>0</v>
          </cell>
          <cell r="AA540">
            <v>0</v>
          </cell>
          <cell r="AB540">
            <v>0</v>
          </cell>
          <cell r="AE540">
            <v>0</v>
          </cell>
        </row>
        <row r="541">
          <cell r="H541">
            <v>710003994</v>
          </cell>
          <cell r="I541" t="str">
            <v>000306266</v>
          </cell>
          <cell r="J541">
            <v>100002146</v>
          </cell>
          <cell r="K541">
            <v>200000403</v>
          </cell>
          <cell r="L541" t="str">
            <v>Materská škola - Óvoda</v>
          </cell>
          <cell r="M541" t="str">
            <v>Trnavský</v>
          </cell>
          <cell r="N541" t="str">
            <v>Galanta</v>
          </cell>
          <cell r="O541" t="str">
            <v>92562</v>
          </cell>
          <cell r="P541" t="str">
            <v>Váhovce</v>
          </cell>
          <cell r="Q541" t="str">
            <v>Váhovce 116</v>
          </cell>
          <cell r="R541" t="str">
            <v>504114</v>
          </cell>
          <cell r="S541" t="str">
            <v>NS</v>
          </cell>
          <cell r="T541">
            <v>17</v>
          </cell>
          <cell r="U541">
            <v>0</v>
          </cell>
          <cell r="V541">
            <v>0</v>
          </cell>
          <cell r="Y541">
            <v>17</v>
          </cell>
          <cell r="Z541">
            <v>0</v>
          </cell>
          <cell r="AA541">
            <v>0</v>
          </cell>
          <cell r="AB541">
            <v>0</v>
          </cell>
          <cell r="AE541">
            <v>0</v>
          </cell>
        </row>
        <row r="542">
          <cell r="H542">
            <v>710004001</v>
          </cell>
          <cell r="I542" t="str">
            <v>036080501</v>
          </cell>
          <cell r="J542">
            <v>100002150</v>
          </cell>
          <cell r="K542">
            <v>100002151</v>
          </cell>
          <cell r="L542" t="str">
            <v>Základná škola s materskou školou Dávida Mészárosa - Mészáros Dávid Alapiskola és Óvoda - predprimárne vzdelávanie</v>
          </cell>
          <cell r="M542" t="str">
            <v>Trnavský</v>
          </cell>
          <cell r="N542" t="str">
            <v>Galanta</v>
          </cell>
          <cell r="O542" t="str">
            <v>92532</v>
          </cell>
          <cell r="P542" t="str">
            <v>Veľká Mača</v>
          </cell>
          <cell r="Q542" t="str">
            <v>Školský objekt č.888</v>
          </cell>
          <cell r="R542" t="str">
            <v>504122</v>
          </cell>
          <cell r="S542" t="str">
            <v>NS</v>
          </cell>
          <cell r="T542">
            <v>21</v>
          </cell>
          <cell r="U542">
            <v>0</v>
          </cell>
          <cell r="V542">
            <v>0</v>
          </cell>
          <cell r="Y542">
            <v>21</v>
          </cell>
          <cell r="Z542">
            <v>0</v>
          </cell>
          <cell r="AA542">
            <v>0</v>
          </cell>
          <cell r="AB542">
            <v>0</v>
          </cell>
          <cell r="AE542">
            <v>0</v>
          </cell>
        </row>
        <row r="543">
          <cell r="H543">
            <v>37842323</v>
          </cell>
          <cell r="I543" t="str">
            <v>000306282</v>
          </cell>
          <cell r="J543">
            <v>100002155</v>
          </cell>
          <cell r="K543">
            <v>200000405</v>
          </cell>
          <cell r="L543" t="str">
            <v>Materská škola</v>
          </cell>
          <cell r="M543" t="str">
            <v>Trnavský</v>
          </cell>
          <cell r="N543" t="str">
            <v>Galanta</v>
          </cell>
          <cell r="O543" t="str">
            <v>92522</v>
          </cell>
          <cell r="P543" t="str">
            <v>Veľké Úľany</v>
          </cell>
          <cell r="Q543" t="str">
            <v>Š. Majora 560</v>
          </cell>
          <cell r="R543" t="str">
            <v>504131</v>
          </cell>
          <cell r="S543" t="str">
            <v>PS</v>
          </cell>
          <cell r="T543">
            <v>32</v>
          </cell>
          <cell r="U543">
            <v>0</v>
          </cell>
          <cell r="V543">
            <v>0</v>
          </cell>
          <cell r="Y543">
            <v>32</v>
          </cell>
          <cell r="Z543">
            <v>0</v>
          </cell>
          <cell r="AA543">
            <v>0</v>
          </cell>
          <cell r="AB543">
            <v>0</v>
          </cell>
          <cell r="AE543">
            <v>0</v>
          </cell>
        </row>
        <row r="544">
          <cell r="H544">
            <v>37989928</v>
          </cell>
          <cell r="I544" t="str">
            <v>000306282</v>
          </cell>
          <cell r="J544">
            <v>100002159</v>
          </cell>
          <cell r="K544">
            <v>200000405</v>
          </cell>
          <cell r="L544" t="str">
            <v>Materská škola s vyučovacím jazykom maďarským - Óvoda</v>
          </cell>
          <cell r="M544" t="str">
            <v>Trnavský</v>
          </cell>
          <cell r="N544" t="str">
            <v>Galanta</v>
          </cell>
          <cell r="O544" t="str">
            <v>92522</v>
          </cell>
          <cell r="P544" t="str">
            <v>Veľké Úľany</v>
          </cell>
          <cell r="Q544" t="str">
            <v>Štefana Majora 560/8</v>
          </cell>
          <cell r="R544" t="str">
            <v>504131</v>
          </cell>
          <cell r="S544" t="str">
            <v>PS</v>
          </cell>
          <cell r="T544">
            <v>26</v>
          </cell>
          <cell r="U544">
            <v>0</v>
          </cell>
          <cell r="V544">
            <v>0</v>
          </cell>
          <cell r="Y544">
            <v>26</v>
          </cell>
          <cell r="Z544">
            <v>0</v>
          </cell>
          <cell r="AA544">
            <v>0</v>
          </cell>
          <cell r="AB544">
            <v>0</v>
          </cell>
          <cell r="AE544">
            <v>0</v>
          </cell>
        </row>
        <row r="545">
          <cell r="H545">
            <v>710004044</v>
          </cell>
          <cell r="I545" t="str">
            <v>037840631</v>
          </cell>
          <cell r="J545">
            <v>100002165</v>
          </cell>
          <cell r="K545">
            <v>100002162</v>
          </cell>
          <cell r="L545" t="str">
            <v>Elokované pracovisko ako súčasť Základnej školy s materskou školou</v>
          </cell>
          <cell r="M545" t="str">
            <v>Trnavský</v>
          </cell>
          <cell r="N545" t="str">
            <v>Galanta</v>
          </cell>
          <cell r="O545" t="str">
            <v>92527</v>
          </cell>
          <cell r="P545" t="str">
            <v>Veľký Grob</v>
          </cell>
          <cell r="Q545" t="str">
            <v>Veľký Grob 333</v>
          </cell>
          <cell r="R545" t="str">
            <v>504149</v>
          </cell>
          <cell r="S545" t="str">
            <v>NS</v>
          </cell>
          <cell r="T545">
            <v>15</v>
          </cell>
          <cell r="U545">
            <v>0</v>
          </cell>
          <cell r="V545">
            <v>0</v>
          </cell>
          <cell r="Y545">
            <v>15</v>
          </cell>
          <cell r="Z545">
            <v>0</v>
          </cell>
          <cell r="AA545">
            <v>0</v>
          </cell>
          <cell r="AB545">
            <v>0</v>
          </cell>
          <cell r="AE545">
            <v>0</v>
          </cell>
        </row>
        <row r="546">
          <cell r="H546">
            <v>710004052</v>
          </cell>
          <cell r="I546" t="str">
            <v>000306304</v>
          </cell>
          <cell r="J546">
            <v>100002167</v>
          </cell>
          <cell r="K546">
            <v>200000407</v>
          </cell>
          <cell r="L546" t="str">
            <v>Materská škola</v>
          </cell>
          <cell r="M546" t="str">
            <v>Trnavský</v>
          </cell>
          <cell r="N546" t="str">
            <v>Galanta</v>
          </cell>
          <cell r="O546" t="str">
            <v>92555</v>
          </cell>
          <cell r="P546" t="str">
            <v>Vinohrady nad Váhom</v>
          </cell>
          <cell r="Q546" t="str">
            <v>Nová 598</v>
          </cell>
          <cell r="R546" t="str">
            <v>504157</v>
          </cell>
          <cell r="S546" t="str">
            <v>NS</v>
          </cell>
          <cell r="T546">
            <v>14</v>
          </cell>
          <cell r="U546">
            <v>0</v>
          </cell>
          <cell r="V546">
            <v>0</v>
          </cell>
          <cell r="Y546">
            <v>14</v>
          </cell>
          <cell r="Z546">
            <v>0</v>
          </cell>
          <cell r="AA546">
            <v>0</v>
          </cell>
          <cell r="AB546">
            <v>0</v>
          </cell>
          <cell r="AE546">
            <v>0</v>
          </cell>
        </row>
        <row r="547">
          <cell r="H547">
            <v>710004060</v>
          </cell>
          <cell r="I547" t="str">
            <v>037863673</v>
          </cell>
          <cell r="J547">
            <v>100006450</v>
          </cell>
          <cell r="K547">
            <v>100006451</v>
          </cell>
          <cell r="L547" t="str">
            <v>Základná škola s materskou školou - predprimárne vzdelávanie</v>
          </cell>
          <cell r="M547" t="str">
            <v>Nitriansky</v>
          </cell>
          <cell r="N547" t="str">
            <v>Šaľa</v>
          </cell>
          <cell r="O547" t="str">
            <v>92584</v>
          </cell>
          <cell r="P547" t="str">
            <v>Vlčany</v>
          </cell>
          <cell r="Q547" t="str">
            <v>Vlčany 1547</v>
          </cell>
          <cell r="R547" t="str">
            <v>504165</v>
          </cell>
          <cell r="S547" t="str">
            <v>NS</v>
          </cell>
          <cell r="T547">
            <v>22</v>
          </cell>
          <cell r="U547">
            <v>0</v>
          </cell>
          <cell r="V547">
            <v>0</v>
          </cell>
          <cell r="Y547">
            <v>22</v>
          </cell>
          <cell r="Z547">
            <v>0</v>
          </cell>
          <cell r="AA547">
            <v>0</v>
          </cell>
          <cell r="AB547">
            <v>0</v>
          </cell>
          <cell r="AE547">
            <v>0</v>
          </cell>
        </row>
        <row r="548">
          <cell r="H548">
            <v>710004079</v>
          </cell>
          <cell r="I548" t="str">
            <v>037863690</v>
          </cell>
          <cell r="J548">
            <v>100006449</v>
          </cell>
          <cell r="K548">
            <v>100006452</v>
          </cell>
          <cell r="L548" t="str">
            <v>Základná škola s materskou školou s vyučovacím jazykom maďarským - Alapiskola és Óvoda - predprimárne vzdelávanie</v>
          </cell>
          <cell r="M548" t="str">
            <v>Nitriansky</v>
          </cell>
          <cell r="N548" t="str">
            <v>Šaľa</v>
          </cell>
          <cell r="O548" t="str">
            <v>92584</v>
          </cell>
          <cell r="P548" t="str">
            <v>Vlčany</v>
          </cell>
          <cell r="Q548" t="str">
            <v>Vlčany 1547</v>
          </cell>
          <cell r="R548" t="str">
            <v>504165</v>
          </cell>
          <cell r="S548" t="str">
            <v>NS</v>
          </cell>
          <cell r="T548">
            <v>15</v>
          </cell>
          <cell r="U548">
            <v>0</v>
          </cell>
          <cell r="V548">
            <v>0</v>
          </cell>
          <cell r="Y548">
            <v>15</v>
          </cell>
          <cell r="Z548">
            <v>0</v>
          </cell>
          <cell r="AA548">
            <v>0</v>
          </cell>
          <cell r="AB548">
            <v>0</v>
          </cell>
          <cell r="AE548">
            <v>0</v>
          </cell>
        </row>
        <row r="549">
          <cell r="H549">
            <v>710004087</v>
          </cell>
          <cell r="I549" t="str">
            <v>000306321</v>
          </cell>
          <cell r="J549">
            <v>100002175</v>
          </cell>
          <cell r="K549">
            <v>200000408</v>
          </cell>
          <cell r="L549" t="str">
            <v>Materská škola s vyučovacím jazykom maďarským - Óvoda</v>
          </cell>
          <cell r="M549" t="str">
            <v>Trnavský</v>
          </cell>
          <cell r="N549" t="str">
            <v>Galanta</v>
          </cell>
          <cell r="O549" t="str">
            <v>92505</v>
          </cell>
          <cell r="P549" t="str">
            <v>Vozokany</v>
          </cell>
          <cell r="Q549" t="str">
            <v>Školská 35</v>
          </cell>
          <cell r="R549" t="str">
            <v>504173</v>
          </cell>
          <cell r="S549" t="str">
            <v>NS</v>
          </cell>
          <cell r="T549">
            <v>5</v>
          </cell>
          <cell r="U549">
            <v>0</v>
          </cell>
          <cell r="V549">
            <v>0</v>
          </cell>
          <cell r="Y549">
            <v>5</v>
          </cell>
          <cell r="Z549">
            <v>0</v>
          </cell>
          <cell r="AA549">
            <v>0</v>
          </cell>
          <cell r="AB549">
            <v>0</v>
          </cell>
          <cell r="AE549">
            <v>0</v>
          </cell>
        </row>
        <row r="550">
          <cell r="H550">
            <v>710004095</v>
          </cell>
          <cell r="I550" t="str">
            <v>037838415</v>
          </cell>
          <cell r="J550">
            <v>100002180</v>
          </cell>
          <cell r="K550">
            <v>100002177</v>
          </cell>
          <cell r="L550" t="str">
            <v>Základná škola s materskou školou - predprimárne vzdelávanie</v>
          </cell>
          <cell r="M550" t="str">
            <v>Trnavský</v>
          </cell>
          <cell r="N550" t="str">
            <v>Galanta</v>
          </cell>
          <cell r="O550" t="str">
            <v>92554</v>
          </cell>
          <cell r="P550" t="str">
            <v>Zemianske Sady</v>
          </cell>
          <cell r="Q550" t="str">
            <v>Zemianske Sady 164</v>
          </cell>
          <cell r="R550" t="str">
            <v>504181</v>
          </cell>
          <cell r="S550" t="str">
            <v>NS</v>
          </cell>
          <cell r="T550">
            <v>15</v>
          </cell>
          <cell r="U550">
            <v>0</v>
          </cell>
          <cell r="V550">
            <v>0</v>
          </cell>
          <cell r="Y550">
            <v>15</v>
          </cell>
          <cell r="Z550">
            <v>1</v>
          </cell>
          <cell r="AA550">
            <v>0</v>
          </cell>
          <cell r="AB550">
            <v>0</v>
          </cell>
          <cell r="AE550">
            <v>1</v>
          </cell>
        </row>
        <row r="551">
          <cell r="H551">
            <v>710004109</v>
          </cell>
          <cell r="I551" t="str">
            <v>000306347</v>
          </cell>
          <cell r="J551">
            <v>100006608</v>
          </cell>
          <cell r="K551">
            <v>200001188</v>
          </cell>
          <cell r="L551" t="str">
            <v>Materská škola s vyučovacím jazykom maďarským - Óvoda</v>
          </cell>
          <cell r="M551" t="str">
            <v>Nitriansky</v>
          </cell>
          <cell r="N551" t="str">
            <v>Šaľa</v>
          </cell>
          <cell r="O551" t="str">
            <v>92583</v>
          </cell>
          <cell r="P551" t="str">
            <v>Žihárec</v>
          </cell>
          <cell r="Q551" t="str">
            <v>Žihárec 1</v>
          </cell>
          <cell r="R551" t="str">
            <v>504190</v>
          </cell>
          <cell r="S551" t="str">
            <v>NS</v>
          </cell>
          <cell r="T551">
            <v>5</v>
          </cell>
          <cell r="U551">
            <v>0</v>
          </cell>
          <cell r="V551">
            <v>0</v>
          </cell>
          <cell r="Y551">
            <v>5</v>
          </cell>
          <cell r="Z551">
            <v>0</v>
          </cell>
          <cell r="AA551">
            <v>0</v>
          </cell>
          <cell r="AB551">
            <v>0</v>
          </cell>
          <cell r="AE551">
            <v>0</v>
          </cell>
        </row>
        <row r="552">
          <cell r="H552">
            <v>710004117</v>
          </cell>
          <cell r="I552" t="str">
            <v>000306347</v>
          </cell>
          <cell r="J552">
            <v>100006609</v>
          </cell>
          <cell r="K552">
            <v>200001188</v>
          </cell>
          <cell r="L552" t="str">
            <v>Materská škola</v>
          </cell>
          <cell r="M552" t="str">
            <v>Nitriansky</v>
          </cell>
          <cell r="N552" t="str">
            <v>Šaľa</v>
          </cell>
          <cell r="O552" t="str">
            <v>92583</v>
          </cell>
          <cell r="P552" t="str">
            <v>Žihárec</v>
          </cell>
          <cell r="Q552" t="str">
            <v>Žihárec 1</v>
          </cell>
          <cell r="R552" t="str">
            <v>504190</v>
          </cell>
          <cell r="S552" t="str">
            <v>NS</v>
          </cell>
          <cell r="T552">
            <v>12</v>
          </cell>
          <cell r="U552">
            <v>0</v>
          </cell>
          <cell r="V552">
            <v>0</v>
          </cell>
          <cell r="Y552">
            <v>12</v>
          </cell>
          <cell r="Z552">
            <v>0</v>
          </cell>
          <cell r="AA552">
            <v>0</v>
          </cell>
          <cell r="AB552">
            <v>0</v>
          </cell>
          <cell r="AE552">
            <v>0</v>
          </cell>
        </row>
        <row r="553">
          <cell r="H553">
            <v>37840550</v>
          </cell>
          <cell r="I553" t="str">
            <v>000309974</v>
          </cell>
          <cell r="J553">
            <v>100002587</v>
          </cell>
          <cell r="K553">
            <v>200000462</v>
          </cell>
          <cell r="L553" t="str">
            <v>Materská škola</v>
          </cell>
          <cell r="M553" t="str">
            <v>Trnavský</v>
          </cell>
          <cell r="N553" t="str">
            <v>Senica</v>
          </cell>
          <cell r="O553" t="str">
            <v>90501</v>
          </cell>
          <cell r="P553" t="str">
            <v>Senica</v>
          </cell>
          <cell r="Q553" t="str">
            <v>L. Novomeského 1209/2</v>
          </cell>
          <cell r="R553" t="str">
            <v>504203</v>
          </cell>
          <cell r="S553" t="str">
            <v>PS</v>
          </cell>
          <cell r="T553">
            <v>188</v>
          </cell>
          <cell r="U553">
            <v>0</v>
          </cell>
          <cell r="V553">
            <v>0</v>
          </cell>
          <cell r="Y553">
            <v>188</v>
          </cell>
          <cell r="Z553">
            <v>4</v>
          </cell>
          <cell r="AA553">
            <v>0</v>
          </cell>
          <cell r="AB553">
            <v>0</v>
          </cell>
          <cell r="AE553">
            <v>4</v>
          </cell>
        </row>
        <row r="554">
          <cell r="H554">
            <v>710255799</v>
          </cell>
          <cell r="I554" t="str">
            <v>042399769</v>
          </cell>
          <cell r="J554">
            <v>100003284</v>
          </cell>
          <cell r="K554">
            <v>100003281</v>
          </cell>
          <cell r="L554" t="str">
            <v>Základná škola s materskou školou - predprimárne vzdelávanie</v>
          </cell>
          <cell r="M554" t="str">
            <v>Trnavský</v>
          </cell>
          <cell r="N554" t="str">
            <v>Senica</v>
          </cell>
          <cell r="O554" t="str">
            <v>90501</v>
          </cell>
          <cell r="P554" t="str">
            <v>Senica</v>
          </cell>
          <cell r="Q554" t="str">
            <v>J.Mudrocha 1343/19</v>
          </cell>
          <cell r="R554" t="str">
            <v>504203</v>
          </cell>
          <cell r="S554" t="str">
            <v>NS</v>
          </cell>
          <cell r="T554">
            <v>27</v>
          </cell>
          <cell r="U554">
            <v>0</v>
          </cell>
          <cell r="V554">
            <v>0</v>
          </cell>
          <cell r="Y554">
            <v>27</v>
          </cell>
          <cell r="Z554">
            <v>0</v>
          </cell>
          <cell r="AA554">
            <v>0</v>
          </cell>
          <cell r="AB554">
            <v>0</v>
          </cell>
          <cell r="AE554">
            <v>0</v>
          </cell>
        </row>
        <row r="555">
          <cell r="H555">
            <v>710008228</v>
          </cell>
          <cell r="I555" t="str">
            <v>037837036</v>
          </cell>
          <cell r="J555">
            <v>100002490</v>
          </cell>
          <cell r="K555">
            <v>100002491</v>
          </cell>
          <cell r="L555" t="str">
            <v>Základná škola s materskou školou - predprimárne vzdelávanie</v>
          </cell>
          <cell r="M555" t="str">
            <v>Trnavský</v>
          </cell>
          <cell r="N555" t="str">
            <v>Senica</v>
          </cell>
          <cell r="O555" t="str">
            <v>90879</v>
          </cell>
          <cell r="P555" t="str">
            <v>Borský Svätý Jur</v>
          </cell>
          <cell r="Q555" t="str">
            <v>Hviezdoslavova 215</v>
          </cell>
          <cell r="R555" t="str">
            <v>504220</v>
          </cell>
          <cell r="S555" t="str">
            <v>NS</v>
          </cell>
          <cell r="T555">
            <v>10</v>
          </cell>
          <cell r="U555">
            <v>0</v>
          </cell>
          <cell r="V555">
            <v>0</v>
          </cell>
          <cell r="Y555">
            <v>10</v>
          </cell>
          <cell r="Z555">
            <v>0</v>
          </cell>
          <cell r="AA555">
            <v>0</v>
          </cell>
          <cell r="AB555">
            <v>0</v>
          </cell>
          <cell r="AE555">
            <v>0</v>
          </cell>
        </row>
        <row r="556">
          <cell r="H556">
            <v>37840614</v>
          </cell>
          <cell r="I556" t="str">
            <v>000309419</v>
          </cell>
          <cell r="J556">
            <v>100002485</v>
          </cell>
          <cell r="K556">
            <v>200000466</v>
          </cell>
          <cell r="L556" t="str">
            <v>Materská škola</v>
          </cell>
          <cell r="M556" t="str">
            <v>Trnavský</v>
          </cell>
          <cell r="N556" t="str">
            <v>Senica</v>
          </cell>
          <cell r="O556" t="str">
            <v>90877</v>
          </cell>
          <cell r="P556" t="str">
            <v>Borský Mikuláš</v>
          </cell>
          <cell r="Q556" t="str">
            <v>Na výhone 1846/38C</v>
          </cell>
          <cell r="R556" t="str">
            <v>504238</v>
          </cell>
          <cell r="S556" t="str">
            <v>PS</v>
          </cell>
          <cell r="T556">
            <v>40</v>
          </cell>
          <cell r="U556">
            <v>0</v>
          </cell>
          <cell r="V556">
            <v>0</v>
          </cell>
          <cell r="Y556">
            <v>40</v>
          </cell>
          <cell r="Z556">
            <v>0</v>
          </cell>
          <cell r="AA556">
            <v>0</v>
          </cell>
          <cell r="AB556">
            <v>0</v>
          </cell>
          <cell r="AE556">
            <v>0</v>
          </cell>
        </row>
        <row r="557">
          <cell r="H557">
            <v>710008252</v>
          </cell>
          <cell r="I557" t="str">
            <v>000309435</v>
          </cell>
          <cell r="J557">
            <v>100003518</v>
          </cell>
          <cell r="K557">
            <v>200000645</v>
          </cell>
          <cell r="L557" t="str">
            <v>Materská škola</v>
          </cell>
          <cell r="M557" t="str">
            <v>Trenčiansky</v>
          </cell>
          <cell r="N557" t="str">
            <v>Myjava</v>
          </cell>
          <cell r="O557" t="str">
            <v>90701</v>
          </cell>
          <cell r="P557" t="str">
            <v>Brestovec</v>
          </cell>
          <cell r="Q557" t="str">
            <v>Brestovec 147</v>
          </cell>
          <cell r="R557" t="str">
            <v>504254</v>
          </cell>
          <cell r="S557" t="str">
            <v>NS</v>
          </cell>
          <cell r="T557">
            <v>13</v>
          </cell>
          <cell r="U557">
            <v>0</v>
          </cell>
          <cell r="V557">
            <v>0</v>
          </cell>
          <cell r="Y557">
            <v>13</v>
          </cell>
          <cell r="Z557">
            <v>0</v>
          </cell>
          <cell r="AA557">
            <v>0</v>
          </cell>
          <cell r="AB557">
            <v>0</v>
          </cell>
          <cell r="AE557">
            <v>0</v>
          </cell>
        </row>
        <row r="558">
          <cell r="H558">
            <v>710008260</v>
          </cell>
          <cell r="I558" t="str">
            <v>000309443</v>
          </cell>
          <cell r="J558">
            <v>100003523</v>
          </cell>
          <cell r="K558">
            <v>200000643</v>
          </cell>
          <cell r="L558" t="str">
            <v>Materská škola</v>
          </cell>
          <cell r="M558" t="str">
            <v>Trenčiansky</v>
          </cell>
          <cell r="N558" t="str">
            <v>Myjava</v>
          </cell>
          <cell r="O558" t="str">
            <v>90613</v>
          </cell>
          <cell r="P558" t="str">
            <v>Brezová pod Bradlom</v>
          </cell>
          <cell r="Q558" t="str">
            <v>Budovateľská 348/11</v>
          </cell>
          <cell r="R558" t="str">
            <v>504262</v>
          </cell>
          <cell r="S558" t="str">
            <v>NS</v>
          </cell>
          <cell r="T558">
            <v>22</v>
          </cell>
          <cell r="U558">
            <v>0</v>
          </cell>
          <cell r="V558">
            <v>0</v>
          </cell>
          <cell r="Y558">
            <v>22</v>
          </cell>
          <cell r="Z558">
            <v>0</v>
          </cell>
          <cell r="AA558">
            <v>0</v>
          </cell>
          <cell r="AB558">
            <v>0</v>
          </cell>
          <cell r="AE558">
            <v>0</v>
          </cell>
        </row>
        <row r="559">
          <cell r="H559">
            <v>710008287</v>
          </cell>
          <cell r="I559" t="str">
            <v>000309443</v>
          </cell>
          <cell r="J559">
            <v>100003531</v>
          </cell>
          <cell r="K559">
            <v>200000643</v>
          </cell>
          <cell r="L559" t="str">
            <v>Materská škola</v>
          </cell>
          <cell r="M559" t="str">
            <v>Trenčiansky</v>
          </cell>
          <cell r="N559" t="str">
            <v>Myjava</v>
          </cell>
          <cell r="O559" t="str">
            <v>90613</v>
          </cell>
          <cell r="P559" t="str">
            <v>Brezová pod Bradlom</v>
          </cell>
          <cell r="Q559" t="str">
            <v>Sídl. D. Jurkoviča 426/2</v>
          </cell>
          <cell r="R559" t="str">
            <v>504262</v>
          </cell>
          <cell r="S559" t="str">
            <v>NS</v>
          </cell>
          <cell r="T559">
            <v>22</v>
          </cell>
          <cell r="U559">
            <v>0</v>
          </cell>
          <cell r="V559">
            <v>0</v>
          </cell>
          <cell r="Y559">
            <v>22</v>
          </cell>
          <cell r="Z559">
            <v>0</v>
          </cell>
          <cell r="AA559">
            <v>0</v>
          </cell>
          <cell r="AB559">
            <v>0</v>
          </cell>
          <cell r="AE559">
            <v>0</v>
          </cell>
        </row>
        <row r="560">
          <cell r="H560">
            <v>37850288</v>
          </cell>
          <cell r="I560" t="str">
            <v>000309451</v>
          </cell>
          <cell r="J560">
            <v>100002642</v>
          </cell>
          <cell r="K560">
            <v>200000498</v>
          </cell>
          <cell r="L560" t="str">
            <v>Materská škola</v>
          </cell>
          <cell r="M560" t="str">
            <v>Trnavský</v>
          </cell>
          <cell r="N560" t="str">
            <v>Skalica</v>
          </cell>
          <cell r="O560" t="str">
            <v>90885</v>
          </cell>
          <cell r="P560" t="str">
            <v>Brodské</v>
          </cell>
          <cell r="Q560" t="str">
            <v>Školská 919</v>
          </cell>
          <cell r="R560" t="str">
            <v>504271</v>
          </cell>
          <cell r="S560" t="str">
            <v>PS</v>
          </cell>
          <cell r="T560">
            <v>20</v>
          </cell>
          <cell r="U560">
            <v>0</v>
          </cell>
          <cell r="V560">
            <v>0</v>
          </cell>
          <cell r="Y560">
            <v>20</v>
          </cell>
          <cell r="Z560">
            <v>0</v>
          </cell>
          <cell r="AA560">
            <v>0</v>
          </cell>
          <cell r="AB560">
            <v>0</v>
          </cell>
          <cell r="AE560">
            <v>0</v>
          </cell>
        </row>
        <row r="561">
          <cell r="H561">
            <v>710008309</v>
          </cell>
          <cell r="I561" t="str">
            <v>000309460</v>
          </cell>
          <cell r="J561">
            <v>100003535</v>
          </cell>
          <cell r="K561">
            <v>200000646</v>
          </cell>
          <cell r="L561" t="str">
            <v>Materská škola</v>
          </cell>
          <cell r="M561" t="str">
            <v>Trenčiansky</v>
          </cell>
          <cell r="N561" t="str">
            <v>Myjava</v>
          </cell>
          <cell r="O561" t="str">
            <v>90614</v>
          </cell>
          <cell r="P561" t="str">
            <v>Bukovec</v>
          </cell>
          <cell r="Q561" t="str">
            <v>Bukovec 67</v>
          </cell>
          <cell r="R561" t="str">
            <v>504289</v>
          </cell>
          <cell r="S561" t="str">
            <v>NS</v>
          </cell>
          <cell r="T561">
            <v>4</v>
          </cell>
          <cell r="U561">
            <v>0</v>
          </cell>
          <cell r="V561">
            <v>0</v>
          </cell>
          <cell r="Y561">
            <v>4</v>
          </cell>
          <cell r="Z561">
            <v>0</v>
          </cell>
          <cell r="AA561">
            <v>0</v>
          </cell>
          <cell r="AB561">
            <v>0</v>
          </cell>
          <cell r="AE561">
            <v>0</v>
          </cell>
        </row>
        <row r="562">
          <cell r="H562">
            <v>710008333</v>
          </cell>
          <cell r="I562" t="str">
            <v>037837095</v>
          </cell>
          <cell r="J562">
            <v>100002494</v>
          </cell>
          <cell r="K562">
            <v>100002495</v>
          </cell>
          <cell r="L562" t="str">
            <v>Základná škola s materskou školou - predprimárne vzdelávanie</v>
          </cell>
          <cell r="M562" t="str">
            <v>Trnavský</v>
          </cell>
          <cell r="N562" t="str">
            <v>Senica</v>
          </cell>
          <cell r="O562" t="str">
            <v>90633</v>
          </cell>
          <cell r="P562" t="str">
            <v>Cerová</v>
          </cell>
          <cell r="Q562" t="str">
            <v>Cerová 277</v>
          </cell>
          <cell r="R562" t="str">
            <v>504297</v>
          </cell>
          <cell r="S562" t="str">
            <v>NS</v>
          </cell>
          <cell r="T562">
            <v>6</v>
          </cell>
          <cell r="U562">
            <v>0</v>
          </cell>
          <cell r="V562">
            <v>0</v>
          </cell>
          <cell r="Y562">
            <v>6</v>
          </cell>
          <cell r="Z562">
            <v>0</v>
          </cell>
          <cell r="AA562">
            <v>0</v>
          </cell>
          <cell r="AB562">
            <v>0</v>
          </cell>
          <cell r="AE562">
            <v>0</v>
          </cell>
        </row>
        <row r="563">
          <cell r="H563">
            <v>710008317</v>
          </cell>
          <cell r="I563" t="str">
            <v>000309486</v>
          </cell>
          <cell r="J563">
            <v>100002501</v>
          </cell>
          <cell r="K563">
            <v>200000469</v>
          </cell>
          <cell r="L563" t="str">
            <v>Materská škola</v>
          </cell>
          <cell r="M563" t="str">
            <v>Trnavský</v>
          </cell>
          <cell r="N563" t="str">
            <v>Senica</v>
          </cell>
          <cell r="O563" t="str">
            <v>90843</v>
          </cell>
          <cell r="P563" t="str">
            <v>Čáry</v>
          </cell>
          <cell r="Q563" t="str">
            <v>ul. M. Kollára 447</v>
          </cell>
          <cell r="R563" t="str">
            <v>504319</v>
          </cell>
          <cell r="S563" t="str">
            <v>NS</v>
          </cell>
          <cell r="T563">
            <v>18</v>
          </cell>
          <cell r="U563">
            <v>0</v>
          </cell>
          <cell r="V563">
            <v>0</v>
          </cell>
          <cell r="Y563">
            <v>18</v>
          </cell>
          <cell r="Z563">
            <v>0</v>
          </cell>
          <cell r="AA563">
            <v>0</v>
          </cell>
          <cell r="AB563">
            <v>0</v>
          </cell>
          <cell r="AE563">
            <v>0</v>
          </cell>
        </row>
        <row r="564">
          <cell r="H564">
            <v>710008325</v>
          </cell>
          <cell r="I564" t="str">
            <v>000309494</v>
          </cell>
          <cell r="J564">
            <v>100002504</v>
          </cell>
          <cell r="K564">
            <v>200000470</v>
          </cell>
          <cell r="L564" t="str">
            <v>Materská škola</v>
          </cell>
          <cell r="M564" t="str">
            <v>Trnavský</v>
          </cell>
          <cell r="N564" t="str">
            <v>Senica</v>
          </cell>
          <cell r="O564" t="str">
            <v>90604</v>
          </cell>
          <cell r="P564" t="str">
            <v>Častkov</v>
          </cell>
          <cell r="Q564" t="str">
            <v>Častkov 96</v>
          </cell>
          <cell r="R564" t="str">
            <v>504327</v>
          </cell>
          <cell r="S564" t="str">
            <v>NS</v>
          </cell>
          <cell r="T564">
            <v>4</v>
          </cell>
          <cell r="U564">
            <v>0</v>
          </cell>
          <cell r="V564">
            <v>0</v>
          </cell>
          <cell r="Y564">
            <v>4</v>
          </cell>
          <cell r="Z564">
            <v>0</v>
          </cell>
          <cell r="AA564">
            <v>0</v>
          </cell>
          <cell r="AB564">
            <v>0</v>
          </cell>
          <cell r="AE564">
            <v>0</v>
          </cell>
        </row>
        <row r="565">
          <cell r="H565">
            <v>710258410</v>
          </cell>
          <cell r="I565" t="str">
            <v>048411931</v>
          </cell>
          <cell r="J565">
            <v>100017130</v>
          </cell>
          <cell r="K565">
            <v>100017143</v>
          </cell>
          <cell r="L565" t="str">
            <v>Elokované pracovisko ako súčasť Základnej školy s materskou školou</v>
          </cell>
          <cell r="M565" t="str">
            <v>Trnavský</v>
          </cell>
          <cell r="N565" t="str">
            <v>Senica</v>
          </cell>
          <cell r="O565" t="str">
            <v>90602</v>
          </cell>
          <cell r="P565" t="str">
            <v>Dojč</v>
          </cell>
          <cell r="Q565" t="str">
            <v>Dojč 139</v>
          </cell>
          <cell r="R565" t="str">
            <v>504335</v>
          </cell>
          <cell r="S565" t="str">
            <v>NS</v>
          </cell>
          <cell r="T565">
            <v>19</v>
          </cell>
          <cell r="U565">
            <v>0</v>
          </cell>
          <cell r="V565">
            <v>0</v>
          </cell>
          <cell r="Y565">
            <v>19</v>
          </cell>
          <cell r="Z565">
            <v>0</v>
          </cell>
          <cell r="AA565">
            <v>0</v>
          </cell>
          <cell r="AB565">
            <v>0</v>
          </cell>
          <cell r="AE565">
            <v>0</v>
          </cell>
        </row>
        <row r="566">
          <cell r="H566">
            <v>710008350</v>
          </cell>
          <cell r="I566" t="str">
            <v>000309516</v>
          </cell>
          <cell r="J566">
            <v>100002647</v>
          </cell>
          <cell r="K566">
            <v>200000499</v>
          </cell>
          <cell r="L566" t="str">
            <v>Materská škola</v>
          </cell>
          <cell r="M566" t="str">
            <v>Trnavský</v>
          </cell>
          <cell r="N566" t="str">
            <v>Skalica</v>
          </cell>
          <cell r="O566" t="str">
            <v>90862</v>
          </cell>
          <cell r="P566" t="str">
            <v>Dubovce</v>
          </cell>
          <cell r="Q566" t="str">
            <v>Dubovce 49</v>
          </cell>
          <cell r="R566" t="str">
            <v>504343</v>
          </cell>
          <cell r="S566" t="str">
            <v>NS</v>
          </cell>
          <cell r="T566">
            <v>3</v>
          </cell>
          <cell r="U566">
            <v>0</v>
          </cell>
          <cell r="V566">
            <v>0</v>
          </cell>
          <cell r="Y566">
            <v>3</v>
          </cell>
          <cell r="Z566">
            <v>0</v>
          </cell>
          <cell r="AA566">
            <v>0</v>
          </cell>
          <cell r="AB566">
            <v>0</v>
          </cell>
          <cell r="AE566">
            <v>0</v>
          </cell>
        </row>
        <row r="567">
          <cell r="H567">
            <v>710216610</v>
          </cell>
          <cell r="I567" t="str">
            <v>036080799</v>
          </cell>
          <cell r="J567">
            <v>100002658</v>
          </cell>
          <cell r="K567">
            <v>100002652</v>
          </cell>
          <cell r="L567" t="str">
            <v>Elokované pracovisko ako súčasť Základnej školy s materskou školou</v>
          </cell>
          <cell r="M567" t="str">
            <v>Trnavský</v>
          </cell>
          <cell r="N567" t="str">
            <v>Skalica</v>
          </cell>
          <cell r="O567" t="str">
            <v>90845</v>
          </cell>
          <cell r="P567" t="str">
            <v>Gbely</v>
          </cell>
          <cell r="Q567" t="str">
            <v>Záhumenice 663</v>
          </cell>
          <cell r="R567" t="str">
            <v>504351</v>
          </cell>
          <cell r="S567" t="str">
            <v>NS</v>
          </cell>
          <cell r="T567">
            <v>14</v>
          </cell>
          <cell r="U567">
            <v>0</v>
          </cell>
          <cell r="V567">
            <v>0</v>
          </cell>
          <cell r="Y567">
            <v>14</v>
          </cell>
          <cell r="Z567">
            <v>0</v>
          </cell>
          <cell r="AA567">
            <v>0</v>
          </cell>
          <cell r="AB567">
            <v>0</v>
          </cell>
          <cell r="AE567">
            <v>0</v>
          </cell>
        </row>
        <row r="568">
          <cell r="H568">
            <v>710249098</v>
          </cell>
          <cell r="I568" t="str">
            <v>036080799</v>
          </cell>
          <cell r="J568">
            <v>100003233</v>
          </cell>
          <cell r="K568">
            <v>100002652</v>
          </cell>
          <cell r="L568" t="str">
            <v>Elokované pracovisko ako súčasť Základnej školy s materskou školou</v>
          </cell>
          <cell r="M568" t="str">
            <v>Trnavský</v>
          </cell>
          <cell r="N568" t="str">
            <v>Skalica</v>
          </cell>
          <cell r="O568" t="str">
            <v>90845</v>
          </cell>
          <cell r="P568" t="str">
            <v>Gbely</v>
          </cell>
          <cell r="Q568" t="str">
            <v>Čsl.armády 1207</v>
          </cell>
          <cell r="R568" t="str">
            <v>504351</v>
          </cell>
          <cell r="S568" t="str">
            <v>NS</v>
          </cell>
          <cell r="T568">
            <v>50</v>
          </cell>
          <cell r="U568">
            <v>0</v>
          </cell>
          <cell r="V568">
            <v>0</v>
          </cell>
          <cell r="Y568">
            <v>50</v>
          </cell>
          <cell r="Z568">
            <v>0</v>
          </cell>
          <cell r="AA568">
            <v>0</v>
          </cell>
          <cell r="AB568">
            <v>0</v>
          </cell>
          <cell r="AE568">
            <v>0</v>
          </cell>
        </row>
        <row r="569">
          <cell r="H569">
            <v>710008384</v>
          </cell>
          <cell r="I569" t="str">
            <v>000309532</v>
          </cell>
          <cell r="J569">
            <v>100002513</v>
          </cell>
          <cell r="K569">
            <v>200000472</v>
          </cell>
          <cell r="L569" t="str">
            <v>Materská škola</v>
          </cell>
          <cell r="M569" t="str">
            <v>Trnavský</v>
          </cell>
          <cell r="N569" t="str">
            <v>Senica</v>
          </cell>
          <cell r="O569" t="str">
            <v>90631</v>
          </cell>
          <cell r="P569" t="str">
            <v>Hlboké</v>
          </cell>
          <cell r="Q569" t="str">
            <v>Športová 260</v>
          </cell>
          <cell r="R569" t="str">
            <v>504360</v>
          </cell>
          <cell r="S569" t="str">
            <v>NS</v>
          </cell>
          <cell r="T569">
            <v>2</v>
          </cell>
          <cell r="U569">
            <v>0</v>
          </cell>
          <cell r="V569">
            <v>0</v>
          </cell>
          <cell r="Y569">
            <v>2</v>
          </cell>
          <cell r="Z569">
            <v>0</v>
          </cell>
          <cell r="AA569">
            <v>0</v>
          </cell>
          <cell r="AB569">
            <v>0</v>
          </cell>
          <cell r="AE569">
            <v>0</v>
          </cell>
        </row>
        <row r="570">
          <cell r="H570">
            <v>37990411</v>
          </cell>
          <cell r="I570" t="str">
            <v>000309541</v>
          </cell>
          <cell r="J570">
            <v>100002667</v>
          </cell>
          <cell r="K570">
            <v>200000495</v>
          </cell>
          <cell r="L570" t="str">
            <v>Materská škola</v>
          </cell>
          <cell r="M570" t="str">
            <v>Trnavský</v>
          </cell>
          <cell r="N570" t="str">
            <v>Skalica</v>
          </cell>
          <cell r="O570" t="str">
            <v>90851</v>
          </cell>
          <cell r="P570" t="str">
            <v>Holíč</v>
          </cell>
          <cell r="Q570" t="str">
            <v>Lúčky 14</v>
          </cell>
          <cell r="R570" t="str">
            <v>504378</v>
          </cell>
          <cell r="S570" t="str">
            <v>PS</v>
          </cell>
          <cell r="T570">
            <v>115</v>
          </cell>
          <cell r="U570">
            <v>0</v>
          </cell>
          <cell r="V570">
            <v>0</v>
          </cell>
          <cell r="Y570">
            <v>115</v>
          </cell>
          <cell r="Z570">
            <v>0</v>
          </cell>
          <cell r="AA570">
            <v>0</v>
          </cell>
          <cell r="AB570">
            <v>0</v>
          </cell>
          <cell r="AE570">
            <v>0</v>
          </cell>
        </row>
        <row r="571">
          <cell r="H571">
            <v>710008457</v>
          </cell>
          <cell r="I571" t="str">
            <v>710057105</v>
          </cell>
          <cell r="J571">
            <v>100002515</v>
          </cell>
          <cell r="K571">
            <v>100002516</v>
          </cell>
          <cell r="L571" t="str">
            <v>Základná škola s materskou školou - predprimárne vzdelávanie</v>
          </cell>
          <cell r="M571" t="str">
            <v>Trnavský</v>
          </cell>
          <cell r="N571" t="str">
            <v>Senica</v>
          </cell>
          <cell r="O571" t="str">
            <v>90612</v>
          </cell>
          <cell r="P571" t="str">
            <v>Hradište pod Vrátnom</v>
          </cell>
          <cell r="Q571" t="str">
            <v>Hradište pod Vrátnom 44</v>
          </cell>
          <cell r="R571" t="str">
            <v>504386</v>
          </cell>
          <cell r="S571" t="str">
            <v>NS</v>
          </cell>
          <cell r="T571">
            <v>5</v>
          </cell>
          <cell r="U571">
            <v>0</v>
          </cell>
          <cell r="V571">
            <v>0</v>
          </cell>
          <cell r="Y571">
            <v>5</v>
          </cell>
          <cell r="Z571">
            <v>0</v>
          </cell>
          <cell r="AA571">
            <v>0</v>
          </cell>
          <cell r="AB571">
            <v>0</v>
          </cell>
          <cell r="AE571">
            <v>0</v>
          </cell>
        </row>
        <row r="572">
          <cell r="H572">
            <v>710008465</v>
          </cell>
          <cell r="I572" t="str">
            <v>000309583</v>
          </cell>
          <cell r="J572">
            <v>100002518</v>
          </cell>
          <cell r="K572">
            <v>200000474</v>
          </cell>
          <cell r="L572" t="str">
            <v>Materská škola</v>
          </cell>
          <cell r="M572" t="str">
            <v>Trnavský</v>
          </cell>
          <cell r="N572" t="str">
            <v>Senica</v>
          </cell>
          <cell r="O572" t="str">
            <v>90632</v>
          </cell>
          <cell r="P572" t="str">
            <v>Jablonica</v>
          </cell>
          <cell r="Q572" t="str">
            <v>Červenej armády 759</v>
          </cell>
          <cell r="R572" t="str">
            <v>504416</v>
          </cell>
          <cell r="S572" t="str">
            <v>NS</v>
          </cell>
          <cell r="T572">
            <v>17</v>
          </cell>
          <cell r="U572">
            <v>0</v>
          </cell>
          <cell r="V572">
            <v>0</v>
          </cell>
          <cell r="Y572">
            <v>17</v>
          </cell>
          <cell r="Z572">
            <v>0</v>
          </cell>
          <cell r="AA572">
            <v>0</v>
          </cell>
          <cell r="AB572">
            <v>0</v>
          </cell>
          <cell r="AE572">
            <v>0</v>
          </cell>
        </row>
        <row r="573">
          <cell r="H573">
            <v>710008473</v>
          </cell>
          <cell r="I573" t="str">
            <v>000309591</v>
          </cell>
          <cell r="J573">
            <v>100003539</v>
          </cell>
          <cell r="K573">
            <v>200000649</v>
          </cell>
          <cell r="L573" t="str">
            <v>Materská škola</v>
          </cell>
          <cell r="M573" t="str">
            <v>Trenčiansky</v>
          </cell>
          <cell r="N573" t="str">
            <v>Myjava</v>
          </cell>
          <cell r="O573" t="str">
            <v>90621</v>
          </cell>
          <cell r="P573" t="str">
            <v>Jablonka</v>
          </cell>
          <cell r="Q573" t="str">
            <v>Jablonka 1</v>
          </cell>
          <cell r="R573" t="str">
            <v>504424</v>
          </cell>
          <cell r="S573" t="str">
            <v>NS</v>
          </cell>
          <cell r="T573">
            <v>3</v>
          </cell>
          <cell r="U573">
            <v>0</v>
          </cell>
          <cell r="V573">
            <v>0</v>
          </cell>
          <cell r="Y573">
            <v>3</v>
          </cell>
          <cell r="Z573">
            <v>0</v>
          </cell>
          <cell r="AA573">
            <v>0</v>
          </cell>
          <cell r="AB573">
            <v>0</v>
          </cell>
          <cell r="AE573">
            <v>0</v>
          </cell>
        </row>
        <row r="574">
          <cell r="H574">
            <v>710008481</v>
          </cell>
          <cell r="I574" t="str">
            <v>000309605</v>
          </cell>
          <cell r="J574">
            <v>100002675</v>
          </cell>
          <cell r="K574">
            <v>200000501</v>
          </cell>
          <cell r="L574" t="str">
            <v>Materská škola</v>
          </cell>
          <cell r="M574" t="str">
            <v>Trnavský</v>
          </cell>
          <cell r="N574" t="str">
            <v>Skalica</v>
          </cell>
          <cell r="O574" t="str">
            <v>90849</v>
          </cell>
          <cell r="P574" t="str">
            <v>Kátov</v>
          </cell>
          <cell r="Q574" t="str">
            <v>Kátov 155</v>
          </cell>
          <cell r="R574" t="str">
            <v>504432</v>
          </cell>
          <cell r="S574" t="str">
            <v>NS</v>
          </cell>
          <cell r="T574">
            <v>10</v>
          </cell>
          <cell r="U574">
            <v>0</v>
          </cell>
          <cell r="V574">
            <v>0</v>
          </cell>
          <cell r="Y574">
            <v>10</v>
          </cell>
          <cell r="Z574">
            <v>0</v>
          </cell>
          <cell r="AA574">
            <v>0</v>
          </cell>
          <cell r="AB574">
            <v>0</v>
          </cell>
          <cell r="AE574">
            <v>0</v>
          </cell>
        </row>
        <row r="575">
          <cell r="H575">
            <v>710008490</v>
          </cell>
          <cell r="I575" t="str">
            <v>000309613</v>
          </cell>
          <cell r="J575">
            <v>100002680</v>
          </cell>
          <cell r="K575">
            <v>200000502</v>
          </cell>
          <cell r="L575" t="str">
            <v>Materská škola</v>
          </cell>
          <cell r="M575" t="str">
            <v>Trnavský</v>
          </cell>
          <cell r="N575" t="str">
            <v>Skalica</v>
          </cell>
          <cell r="O575" t="str">
            <v>90848</v>
          </cell>
          <cell r="P575" t="str">
            <v>Kopčany</v>
          </cell>
          <cell r="Q575" t="str">
            <v>Štefánikovo nám. 610</v>
          </cell>
          <cell r="R575" t="str">
            <v>504459</v>
          </cell>
          <cell r="S575" t="str">
            <v>NS</v>
          </cell>
          <cell r="T575">
            <v>31</v>
          </cell>
          <cell r="U575">
            <v>0</v>
          </cell>
          <cell r="V575">
            <v>0</v>
          </cell>
          <cell r="Y575">
            <v>31</v>
          </cell>
          <cell r="Z575">
            <v>0</v>
          </cell>
          <cell r="AA575">
            <v>0</v>
          </cell>
          <cell r="AB575">
            <v>0</v>
          </cell>
          <cell r="AE575">
            <v>0</v>
          </cell>
        </row>
        <row r="576">
          <cell r="H576">
            <v>710008503</v>
          </cell>
          <cell r="I576" t="str">
            <v>000309621</v>
          </cell>
          <cell r="J576">
            <v>100003550</v>
          </cell>
          <cell r="K576">
            <v>200000651</v>
          </cell>
          <cell r="L576" t="str">
            <v>Materská škola</v>
          </cell>
          <cell r="M576" t="str">
            <v>Trenčiansky</v>
          </cell>
          <cell r="N576" t="str">
            <v>Myjava</v>
          </cell>
          <cell r="O576" t="str">
            <v>90615</v>
          </cell>
          <cell r="P576" t="str">
            <v>Košariská</v>
          </cell>
          <cell r="Q576" t="str">
            <v>Košariská 97</v>
          </cell>
          <cell r="R576" t="str">
            <v>504467</v>
          </cell>
          <cell r="S576" t="str">
            <v>NS</v>
          </cell>
          <cell r="T576">
            <v>4</v>
          </cell>
          <cell r="U576">
            <v>0</v>
          </cell>
          <cell r="V576">
            <v>0</v>
          </cell>
          <cell r="Y576">
            <v>4</v>
          </cell>
          <cell r="Z576">
            <v>0</v>
          </cell>
          <cell r="AA576">
            <v>0</v>
          </cell>
          <cell r="AB576">
            <v>0</v>
          </cell>
          <cell r="AE576">
            <v>0</v>
          </cell>
        </row>
        <row r="577">
          <cell r="H577">
            <v>710008511</v>
          </cell>
          <cell r="I577" t="str">
            <v>000309630</v>
          </cell>
          <cell r="J577">
            <v>100002523</v>
          </cell>
          <cell r="K577">
            <v>200000475</v>
          </cell>
          <cell r="L577" t="str">
            <v>Materská škola</v>
          </cell>
          <cell r="M577" t="str">
            <v>Trnavský</v>
          </cell>
          <cell r="N577" t="str">
            <v>Senica</v>
          </cell>
          <cell r="O577" t="str">
            <v>90603</v>
          </cell>
          <cell r="P577" t="str">
            <v>Koválov</v>
          </cell>
          <cell r="Q577" t="str">
            <v>Koválov 216</v>
          </cell>
          <cell r="R577" t="str">
            <v>504475</v>
          </cell>
          <cell r="S577" t="str">
            <v>NS</v>
          </cell>
          <cell r="T577">
            <v>3</v>
          </cell>
          <cell r="U577">
            <v>0</v>
          </cell>
          <cell r="V577">
            <v>0</v>
          </cell>
          <cell r="Y577">
            <v>3</v>
          </cell>
          <cell r="Z577">
            <v>0</v>
          </cell>
          <cell r="AA577">
            <v>0</v>
          </cell>
          <cell r="AB577">
            <v>0</v>
          </cell>
          <cell r="AE577">
            <v>0</v>
          </cell>
        </row>
        <row r="578">
          <cell r="H578">
            <v>710008520</v>
          </cell>
          <cell r="I578" t="str">
            <v>710057148</v>
          </cell>
          <cell r="J578">
            <v>100002527</v>
          </cell>
          <cell r="K578">
            <v>100002528</v>
          </cell>
          <cell r="L578" t="str">
            <v>Základná škola s materskou školou - predprimárne vzdelávanie</v>
          </cell>
          <cell r="M578" t="str">
            <v>Trnavský</v>
          </cell>
          <cell r="N578" t="str">
            <v>Senica</v>
          </cell>
          <cell r="O578" t="str">
            <v>90878</v>
          </cell>
          <cell r="P578" t="str">
            <v>Kuklov</v>
          </cell>
          <cell r="Q578" t="str">
            <v>Nová 203</v>
          </cell>
          <cell r="R578" t="str">
            <v>504491</v>
          </cell>
          <cell r="S578" t="str">
            <v>NS</v>
          </cell>
          <cell r="T578">
            <v>4</v>
          </cell>
          <cell r="U578">
            <v>0</v>
          </cell>
          <cell r="V578">
            <v>0</v>
          </cell>
          <cell r="Y578">
            <v>4</v>
          </cell>
          <cell r="Z578">
            <v>0</v>
          </cell>
          <cell r="AA578">
            <v>0</v>
          </cell>
          <cell r="AB578">
            <v>0</v>
          </cell>
          <cell r="AE578">
            <v>0</v>
          </cell>
        </row>
        <row r="579">
          <cell r="H579">
            <v>37840622</v>
          </cell>
          <cell r="I579" t="str">
            <v>000309672</v>
          </cell>
          <cell r="J579">
            <v>100002532</v>
          </cell>
          <cell r="K579">
            <v>200000477</v>
          </cell>
          <cell r="L579" t="str">
            <v>Materská škola</v>
          </cell>
          <cell r="M579" t="str">
            <v>Trnavský</v>
          </cell>
          <cell r="N579" t="str">
            <v>Senica</v>
          </cell>
          <cell r="O579" t="str">
            <v>90801</v>
          </cell>
          <cell r="P579" t="str">
            <v>Kúty</v>
          </cell>
          <cell r="Q579" t="str">
            <v>Dr. Štefana Heska 921</v>
          </cell>
          <cell r="R579" t="str">
            <v>504513</v>
          </cell>
          <cell r="S579" t="str">
            <v>PS</v>
          </cell>
          <cell r="T579">
            <v>44</v>
          </cell>
          <cell r="U579">
            <v>0</v>
          </cell>
          <cell r="V579">
            <v>0</v>
          </cell>
          <cell r="Y579">
            <v>44</v>
          </cell>
          <cell r="Z579">
            <v>0</v>
          </cell>
          <cell r="AA579">
            <v>0</v>
          </cell>
          <cell r="AB579">
            <v>0</v>
          </cell>
          <cell r="AE579">
            <v>0</v>
          </cell>
        </row>
        <row r="580">
          <cell r="H580">
            <v>710008538</v>
          </cell>
          <cell r="I580" t="str">
            <v>037837117</v>
          </cell>
          <cell r="J580">
            <v>100002537</v>
          </cell>
          <cell r="K580">
            <v>100002539</v>
          </cell>
          <cell r="L580" t="str">
            <v>Elokované pracovisko ako súčasť Základnej školy s materskou školou</v>
          </cell>
          <cell r="M580" t="str">
            <v>Trnavský</v>
          </cell>
          <cell r="N580" t="str">
            <v>Senica</v>
          </cell>
          <cell r="O580" t="str">
            <v>90876</v>
          </cell>
          <cell r="P580" t="str">
            <v>Lakšárska Nová Ves</v>
          </cell>
          <cell r="Q580" t="str">
            <v>Lakšárska Nová Ves 285</v>
          </cell>
          <cell r="R580" t="str">
            <v>504521</v>
          </cell>
          <cell r="S580" t="str">
            <v>NS</v>
          </cell>
          <cell r="T580">
            <v>17</v>
          </cell>
          <cell r="U580">
            <v>0</v>
          </cell>
          <cell r="V580">
            <v>0</v>
          </cell>
          <cell r="Y580">
            <v>17</v>
          </cell>
          <cell r="Z580">
            <v>0</v>
          </cell>
          <cell r="AA580">
            <v>0</v>
          </cell>
          <cell r="AB580">
            <v>0</v>
          </cell>
          <cell r="AE580">
            <v>0</v>
          </cell>
        </row>
        <row r="581">
          <cell r="H581">
            <v>710254040</v>
          </cell>
          <cell r="I581" t="str">
            <v>000309699</v>
          </cell>
          <cell r="J581">
            <v>100003262</v>
          </cell>
          <cell r="K581">
            <v>200000504</v>
          </cell>
          <cell r="L581" t="str">
            <v>Materská škola</v>
          </cell>
          <cell r="M581" t="str">
            <v>Trnavský</v>
          </cell>
          <cell r="N581" t="str">
            <v>Skalica</v>
          </cell>
          <cell r="O581" t="str">
            <v>90844</v>
          </cell>
          <cell r="P581" t="str">
            <v>Letničie</v>
          </cell>
          <cell r="Q581" t="str">
            <v>Letničie 190</v>
          </cell>
          <cell r="R581" t="str">
            <v>504530</v>
          </cell>
          <cell r="S581" t="str">
            <v>NS</v>
          </cell>
          <cell r="T581">
            <v>4</v>
          </cell>
          <cell r="U581">
            <v>0</v>
          </cell>
          <cell r="V581">
            <v>0</v>
          </cell>
          <cell r="Y581">
            <v>4</v>
          </cell>
          <cell r="Z581">
            <v>0</v>
          </cell>
          <cell r="AA581">
            <v>0</v>
          </cell>
          <cell r="AB581">
            <v>0</v>
          </cell>
          <cell r="AE581">
            <v>0</v>
          </cell>
        </row>
        <row r="582">
          <cell r="H582">
            <v>710008554</v>
          </cell>
          <cell r="I582" t="str">
            <v>000309702</v>
          </cell>
          <cell r="J582">
            <v>100002686</v>
          </cell>
          <cell r="K582">
            <v>200000505</v>
          </cell>
          <cell r="L582" t="str">
            <v>Materská škola</v>
          </cell>
          <cell r="M582" t="str">
            <v>Trnavský</v>
          </cell>
          <cell r="N582" t="str">
            <v>Skalica</v>
          </cell>
          <cell r="O582" t="str">
            <v>90863</v>
          </cell>
          <cell r="P582" t="str">
            <v>Lopašov</v>
          </cell>
          <cell r="Q582" t="str">
            <v>Lopašov 39</v>
          </cell>
          <cell r="R582" t="str">
            <v>504548</v>
          </cell>
          <cell r="S582" t="str">
            <v>NS</v>
          </cell>
          <cell r="T582">
            <v>7</v>
          </cell>
          <cell r="U582">
            <v>0</v>
          </cell>
          <cell r="V582">
            <v>0</v>
          </cell>
          <cell r="Y582">
            <v>7</v>
          </cell>
          <cell r="Z582">
            <v>0</v>
          </cell>
          <cell r="AA582">
            <v>0</v>
          </cell>
          <cell r="AB582">
            <v>0</v>
          </cell>
          <cell r="AE582">
            <v>0</v>
          </cell>
        </row>
        <row r="583">
          <cell r="H583">
            <v>710008562</v>
          </cell>
          <cell r="I583" t="str">
            <v>000309711</v>
          </cell>
          <cell r="J583">
            <v>100001078</v>
          </cell>
          <cell r="K583">
            <v>200000228</v>
          </cell>
          <cell r="L583" t="str">
            <v>Materská škola</v>
          </cell>
          <cell r="M583" t="str">
            <v>Bratislavský</v>
          </cell>
          <cell r="N583" t="str">
            <v>Malacky</v>
          </cell>
          <cell r="O583" t="str">
            <v>90874</v>
          </cell>
          <cell r="P583" t="str">
            <v>Malé Leváre</v>
          </cell>
          <cell r="Q583" t="str">
            <v>Malé Leváre 411</v>
          </cell>
          <cell r="R583" t="str">
            <v>504556</v>
          </cell>
          <cell r="S583" t="str">
            <v>NS</v>
          </cell>
          <cell r="T583">
            <v>23</v>
          </cell>
          <cell r="U583">
            <v>0</v>
          </cell>
          <cell r="V583">
            <v>0</v>
          </cell>
          <cell r="Y583">
            <v>23</v>
          </cell>
          <cell r="Z583">
            <v>0</v>
          </cell>
          <cell r="AA583">
            <v>0</v>
          </cell>
          <cell r="AB583">
            <v>0</v>
          </cell>
          <cell r="AE583">
            <v>0</v>
          </cell>
        </row>
        <row r="584">
          <cell r="H584">
            <v>710008589</v>
          </cell>
          <cell r="I584" t="str">
            <v>000309729</v>
          </cell>
          <cell r="J584">
            <v>100002688</v>
          </cell>
          <cell r="K584">
            <v>200000506</v>
          </cell>
          <cell r="L584" t="str">
            <v>Materská škola</v>
          </cell>
          <cell r="M584" t="str">
            <v>Trnavský</v>
          </cell>
          <cell r="N584" t="str">
            <v>Skalica</v>
          </cell>
          <cell r="O584" t="str">
            <v>90865</v>
          </cell>
          <cell r="P584" t="str">
            <v>Mokrý Háj</v>
          </cell>
          <cell r="Q584" t="str">
            <v>Mokrý Háj 5</v>
          </cell>
          <cell r="R584" t="str">
            <v>504564</v>
          </cell>
          <cell r="S584" t="str">
            <v>NS</v>
          </cell>
          <cell r="T584">
            <v>6</v>
          </cell>
          <cell r="U584">
            <v>0</v>
          </cell>
          <cell r="V584">
            <v>0</v>
          </cell>
          <cell r="Y584">
            <v>6</v>
          </cell>
          <cell r="Z584">
            <v>0</v>
          </cell>
          <cell r="AA584">
            <v>0</v>
          </cell>
          <cell r="AB584">
            <v>0</v>
          </cell>
          <cell r="AE584">
            <v>0</v>
          </cell>
        </row>
        <row r="585">
          <cell r="H585">
            <v>710035640</v>
          </cell>
          <cell r="I585" t="str">
            <v>000309737</v>
          </cell>
          <cell r="J585">
            <v>100002541</v>
          </cell>
          <cell r="K585">
            <v>200000479</v>
          </cell>
          <cell r="L585" t="str">
            <v>Materská škola</v>
          </cell>
          <cell r="M585" t="str">
            <v>Trnavský</v>
          </cell>
          <cell r="N585" t="str">
            <v>Senica</v>
          </cell>
          <cell r="O585" t="str">
            <v>90871</v>
          </cell>
          <cell r="P585" t="str">
            <v>Moravský Svätý Ján</v>
          </cell>
          <cell r="Q585" t="str">
            <v>Moravský Svätý Ján 339</v>
          </cell>
          <cell r="R585" t="str">
            <v>504572</v>
          </cell>
          <cell r="S585" t="str">
            <v>NS</v>
          </cell>
          <cell r="T585">
            <v>27</v>
          </cell>
          <cell r="U585">
            <v>0</v>
          </cell>
          <cell r="V585">
            <v>0</v>
          </cell>
          <cell r="Y585">
            <v>27</v>
          </cell>
          <cell r="Z585">
            <v>0</v>
          </cell>
          <cell r="AA585">
            <v>0</v>
          </cell>
          <cell r="AB585">
            <v>0</v>
          </cell>
          <cell r="AE585">
            <v>0</v>
          </cell>
        </row>
        <row r="586">
          <cell r="H586">
            <v>42378508</v>
          </cell>
          <cell r="I586" t="str">
            <v>000309745</v>
          </cell>
          <cell r="J586">
            <v>100003557</v>
          </cell>
          <cell r="K586">
            <v>200000644</v>
          </cell>
          <cell r="L586" t="str">
            <v>Materská škola</v>
          </cell>
          <cell r="M586" t="str">
            <v>Trenčiansky</v>
          </cell>
          <cell r="N586" t="str">
            <v>Myjava</v>
          </cell>
          <cell r="O586" t="str">
            <v>90701</v>
          </cell>
          <cell r="P586" t="str">
            <v>Myjava</v>
          </cell>
          <cell r="Q586" t="str">
            <v>Bradáčova 773/30</v>
          </cell>
          <cell r="R586" t="str">
            <v>504581</v>
          </cell>
          <cell r="S586" t="str">
            <v>PS</v>
          </cell>
          <cell r="T586">
            <v>104</v>
          </cell>
          <cell r="U586">
            <v>0</v>
          </cell>
          <cell r="V586">
            <v>0</v>
          </cell>
          <cell r="Y586">
            <v>104</v>
          </cell>
          <cell r="Z586">
            <v>1</v>
          </cell>
          <cell r="AA586">
            <v>0</v>
          </cell>
          <cell r="AB586">
            <v>0</v>
          </cell>
          <cell r="AE586">
            <v>1</v>
          </cell>
        </row>
        <row r="587">
          <cell r="H587">
            <v>710008651</v>
          </cell>
          <cell r="I587" t="str">
            <v>051253381</v>
          </cell>
          <cell r="J587">
            <v>100003566</v>
          </cell>
          <cell r="K587">
            <v>100003567</v>
          </cell>
          <cell r="L587" t="str">
            <v>Základná škola s materskou školou - predprimárne vzdelávanie</v>
          </cell>
          <cell r="M587" t="str">
            <v>Trenčiansky</v>
          </cell>
          <cell r="N587" t="str">
            <v>Myjava</v>
          </cell>
          <cell r="O587" t="str">
            <v>90701</v>
          </cell>
          <cell r="P587" t="str">
            <v>Myjava</v>
          </cell>
          <cell r="Q587" t="str">
            <v>Turá Lúka 131</v>
          </cell>
          <cell r="R587" t="str">
            <v>504581</v>
          </cell>
          <cell r="S587" t="str">
            <v>NS</v>
          </cell>
          <cell r="T587">
            <v>8</v>
          </cell>
          <cell r="U587">
            <v>0</v>
          </cell>
          <cell r="V587">
            <v>0</v>
          </cell>
          <cell r="Y587">
            <v>8</v>
          </cell>
          <cell r="Z587">
            <v>0</v>
          </cell>
          <cell r="AA587">
            <v>0</v>
          </cell>
          <cell r="AB587">
            <v>0</v>
          </cell>
          <cell r="AE587">
            <v>0</v>
          </cell>
        </row>
        <row r="588">
          <cell r="H588">
            <v>710008660</v>
          </cell>
          <cell r="I588" t="str">
            <v>000309753</v>
          </cell>
          <cell r="J588">
            <v>100002690</v>
          </cell>
          <cell r="K588">
            <v>200000507</v>
          </cell>
          <cell r="L588" t="str">
            <v>Materská škola</v>
          </cell>
          <cell r="M588" t="str">
            <v>Trnavský</v>
          </cell>
          <cell r="N588" t="str">
            <v>Skalica</v>
          </cell>
          <cell r="O588" t="str">
            <v>90863</v>
          </cell>
          <cell r="P588" t="str">
            <v>Oreské</v>
          </cell>
          <cell r="Q588" t="str">
            <v>Oreské 111</v>
          </cell>
          <cell r="R588" t="str">
            <v>504599</v>
          </cell>
          <cell r="S588" t="str">
            <v>NS</v>
          </cell>
          <cell r="T588">
            <v>6</v>
          </cell>
          <cell r="U588">
            <v>0</v>
          </cell>
          <cell r="V588">
            <v>0</v>
          </cell>
          <cell r="Y588">
            <v>6</v>
          </cell>
          <cell r="Z588">
            <v>0</v>
          </cell>
          <cell r="AA588">
            <v>0</v>
          </cell>
          <cell r="AB588">
            <v>0</v>
          </cell>
          <cell r="AE588">
            <v>0</v>
          </cell>
        </row>
        <row r="589">
          <cell r="H589">
            <v>710008678</v>
          </cell>
          <cell r="I589" t="str">
            <v>710057172</v>
          </cell>
          <cell r="J589">
            <v>100002544</v>
          </cell>
          <cell r="K589">
            <v>100002545</v>
          </cell>
          <cell r="L589" t="str">
            <v>Základná škola s materskou školou - predprimárne vzdelávanie</v>
          </cell>
          <cell r="M589" t="str">
            <v>Trnavský</v>
          </cell>
          <cell r="N589" t="str">
            <v>Senica</v>
          </cell>
          <cell r="O589" t="str">
            <v>90612</v>
          </cell>
          <cell r="P589" t="str">
            <v>Osuské</v>
          </cell>
          <cell r="Q589" t="str">
            <v>Výhony 11</v>
          </cell>
          <cell r="R589" t="str">
            <v>504602</v>
          </cell>
          <cell r="S589" t="str">
            <v>NS</v>
          </cell>
          <cell r="T589">
            <v>7</v>
          </cell>
          <cell r="U589">
            <v>0</v>
          </cell>
          <cell r="V589">
            <v>0</v>
          </cell>
          <cell r="Y589">
            <v>7</v>
          </cell>
          <cell r="Z589">
            <v>0</v>
          </cell>
          <cell r="AA589">
            <v>0</v>
          </cell>
          <cell r="AB589">
            <v>0</v>
          </cell>
          <cell r="AE589">
            <v>0</v>
          </cell>
        </row>
        <row r="590">
          <cell r="H590">
            <v>710008686</v>
          </cell>
          <cell r="I590" t="str">
            <v>000309770</v>
          </cell>
          <cell r="J590">
            <v>100002692</v>
          </cell>
          <cell r="K590">
            <v>200000508</v>
          </cell>
          <cell r="L590" t="str">
            <v>Materská škola</v>
          </cell>
          <cell r="M590" t="str">
            <v>Trnavský</v>
          </cell>
          <cell r="N590" t="str">
            <v>Skalica</v>
          </cell>
          <cell r="O590" t="str">
            <v>90844</v>
          </cell>
          <cell r="P590" t="str">
            <v>Petrova Ves</v>
          </cell>
          <cell r="Q590" t="str">
            <v>Petrova Ves 293</v>
          </cell>
          <cell r="R590" t="str">
            <v>504611</v>
          </cell>
          <cell r="S590" t="str">
            <v>NS</v>
          </cell>
          <cell r="T590">
            <v>7</v>
          </cell>
          <cell r="U590">
            <v>0</v>
          </cell>
          <cell r="V590">
            <v>0</v>
          </cell>
          <cell r="Y590">
            <v>7</v>
          </cell>
          <cell r="Z590">
            <v>0</v>
          </cell>
          <cell r="AA590">
            <v>0</v>
          </cell>
          <cell r="AB590">
            <v>0</v>
          </cell>
          <cell r="AE590">
            <v>0</v>
          </cell>
        </row>
        <row r="591">
          <cell r="H591">
            <v>710008694</v>
          </cell>
          <cell r="I591" t="str">
            <v>000309788</v>
          </cell>
          <cell r="J591">
            <v>100001090</v>
          </cell>
          <cell r="K591">
            <v>200000231</v>
          </cell>
          <cell r="L591" t="str">
            <v>Materská škola</v>
          </cell>
          <cell r="M591" t="str">
            <v>Bratislavský</v>
          </cell>
          <cell r="N591" t="str">
            <v>Malacky</v>
          </cell>
          <cell r="O591" t="str">
            <v>90636</v>
          </cell>
          <cell r="P591" t="str">
            <v>Plavecké Podhradie</v>
          </cell>
          <cell r="Q591" t="str">
            <v>Plavecké Podhradie 196</v>
          </cell>
          <cell r="R591" t="str">
            <v>504629</v>
          </cell>
          <cell r="S591" t="str">
            <v>NS</v>
          </cell>
          <cell r="T591">
            <v>5</v>
          </cell>
          <cell r="U591">
            <v>0</v>
          </cell>
          <cell r="V591">
            <v>0</v>
          </cell>
          <cell r="Y591">
            <v>5</v>
          </cell>
          <cell r="Z591">
            <v>0</v>
          </cell>
          <cell r="AA591">
            <v>0</v>
          </cell>
          <cell r="AB591">
            <v>0</v>
          </cell>
          <cell r="AE591">
            <v>0</v>
          </cell>
        </row>
        <row r="592">
          <cell r="H592">
            <v>710008708</v>
          </cell>
          <cell r="I592" t="str">
            <v>000309796</v>
          </cell>
          <cell r="J592">
            <v>100001092</v>
          </cell>
          <cell r="K592">
            <v>200000232</v>
          </cell>
          <cell r="L592" t="str">
            <v>Materská škola</v>
          </cell>
          <cell r="M592" t="str">
            <v>Bratislavský</v>
          </cell>
          <cell r="N592" t="str">
            <v>Malacky</v>
          </cell>
          <cell r="O592" t="str">
            <v>90635</v>
          </cell>
          <cell r="P592" t="str">
            <v>Plavecký Mikuláš</v>
          </cell>
          <cell r="Q592" t="str">
            <v>Plavecký Mikuláš 297</v>
          </cell>
          <cell r="R592" t="str">
            <v>504637</v>
          </cell>
          <cell r="S592" t="str">
            <v>NS</v>
          </cell>
          <cell r="T592">
            <v>10</v>
          </cell>
          <cell r="U592">
            <v>0</v>
          </cell>
          <cell r="V592">
            <v>0</v>
          </cell>
          <cell r="Y592">
            <v>10</v>
          </cell>
          <cell r="Z592">
            <v>0</v>
          </cell>
          <cell r="AA592">
            <v>0</v>
          </cell>
          <cell r="AB592">
            <v>0</v>
          </cell>
          <cell r="AE592">
            <v>0</v>
          </cell>
        </row>
        <row r="593">
          <cell r="H593">
            <v>710008716</v>
          </cell>
          <cell r="I593" t="str">
            <v>037850768</v>
          </cell>
          <cell r="J593">
            <v>100002549</v>
          </cell>
          <cell r="K593">
            <v>100002551</v>
          </cell>
          <cell r="L593" t="str">
            <v>Elokované pracovisko ako súčasť Základnej školy s materskou školou</v>
          </cell>
          <cell r="M593" t="str">
            <v>Trnavský</v>
          </cell>
          <cell r="N593" t="str">
            <v>Senica</v>
          </cell>
          <cell r="O593" t="str">
            <v>90635</v>
          </cell>
          <cell r="P593" t="str">
            <v>Plavecký Peter</v>
          </cell>
          <cell r="Q593" t="str">
            <v>Plavecký Peter 179</v>
          </cell>
          <cell r="R593" t="str">
            <v>504645</v>
          </cell>
          <cell r="S593" t="str">
            <v>NS</v>
          </cell>
          <cell r="T593">
            <v>6</v>
          </cell>
          <cell r="U593">
            <v>0</v>
          </cell>
          <cell r="V593">
            <v>0</v>
          </cell>
          <cell r="Y593">
            <v>6</v>
          </cell>
          <cell r="Z593">
            <v>0</v>
          </cell>
          <cell r="AA593">
            <v>0</v>
          </cell>
          <cell r="AB593">
            <v>0</v>
          </cell>
          <cell r="AE593">
            <v>0</v>
          </cell>
        </row>
        <row r="594">
          <cell r="H594">
            <v>710008740</v>
          </cell>
          <cell r="I594" t="str">
            <v>000309834</v>
          </cell>
          <cell r="J594">
            <v>100002698</v>
          </cell>
          <cell r="K594">
            <v>200000509</v>
          </cell>
          <cell r="L594" t="str">
            <v>Materská škola</v>
          </cell>
          <cell r="M594" t="str">
            <v>Trnavský</v>
          </cell>
          <cell r="N594" t="str">
            <v>Skalica</v>
          </cell>
          <cell r="O594" t="str">
            <v>90861</v>
          </cell>
          <cell r="P594" t="str">
            <v>Popudinské Močidľany</v>
          </cell>
          <cell r="Q594" t="str">
            <v>Popudinské Močidľany 330</v>
          </cell>
          <cell r="R594" t="str">
            <v>504670</v>
          </cell>
          <cell r="S594" t="str">
            <v>NS</v>
          </cell>
          <cell r="T594">
            <v>5</v>
          </cell>
          <cell r="U594">
            <v>0</v>
          </cell>
          <cell r="V594">
            <v>0</v>
          </cell>
          <cell r="Y594">
            <v>5</v>
          </cell>
          <cell r="Z594">
            <v>0</v>
          </cell>
          <cell r="AA594">
            <v>0</v>
          </cell>
          <cell r="AB594">
            <v>0</v>
          </cell>
          <cell r="AE594">
            <v>0</v>
          </cell>
        </row>
        <row r="595">
          <cell r="H595">
            <v>710008759</v>
          </cell>
          <cell r="I595" t="str">
            <v>000309842</v>
          </cell>
          <cell r="J595">
            <v>100003590</v>
          </cell>
          <cell r="K595">
            <v>200000655</v>
          </cell>
          <cell r="L595" t="str">
            <v>Materská škola</v>
          </cell>
          <cell r="M595" t="str">
            <v>Trenčiansky</v>
          </cell>
          <cell r="N595" t="str">
            <v>Myjava</v>
          </cell>
          <cell r="O595" t="str">
            <v>90622</v>
          </cell>
          <cell r="P595" t="str">
            <v>Poriadie</v>
          </cell>
          <cell r="Q595" t="str">
            <v>Poriadie 113</v>
          </cell>
          <cell r="R595" t="str">
            <v>504688</v>
          </cell>
          <cell r="S595" t="str">
            <v>NS</v>
          </cell>
          <cell r="T595">
            <v>2</v>
          </cell>
          <cell r="U595">
            <v>0</v>
          </cell>
          <cell r="V595">
            <v>0</v>
          </cell>
          <cell r="Y595">
            <v>2</v>
          </cell>
          <cell r="Z595">
            <v>0</v>
          </cell>
          <cell r="AA595">
            <v>0</v>
          </cell>
          <cell r="AB595">
            <v>0</v>
          </cell>
          <cell r="AE595">
            <v>0</v>
          </cell>
        </row>
        <row r="596">
          <cell r="H596">
            <v>710008767</v>
          </cell>
          <cell r="I596" t="str">
            <v>000309851</v>
          </cell>
          <cell r="J596">
            <v>100003592</v>
          </cell>
          <cell r="K596">
            <v>200000656</v>
          </cell>
          <cell r="L596" t="str">
            <v>Materská škola</v>
          </cell>
          <cell r="M596" t="str">
            <v>Trenčiansky</v>
          </cell>
          <cell r="N596" t="str">
            <v>Myjava</v>
          </cell>
          <cell r="O596" t="str">
            <v>90615</v>
          </cell>
          <cell r="P596" t="str">
            <v>Priepasné</v>
          </cell>
          <cell r="Q596" t="str">
            <v>Priepasné 115</v>
          </cell>
          <cell r="R596" t="str">
            <v>504696</v>
          </cell>
          <cell r="S596" t="str">
            <v>NS</v>
          </cell>
          <cell r="T596">
            <v>4</v>
          </cell>
          <cell r="U596">
            <v>0</v>
          </cell>
          <cell r="V596">
            <v>0</v>
          </cell>
          <cell r="Y596">
            <v>4</v>
          </cell>
          <cell r="Z596">
            <v>0</v>
          </cell>
          <cell r="AA596">
            <v>0</v>
          </cell>
          <cell r="AB596">
            <v>0</v>
          </cell>
          <cell r="AE596">
            <v>0</v>
          </cell>
        </row>
        <row r="597">
          <cell r="H597">
            <v>710008775</v>
          </cell>
          <cell r="I597" t="str">
            <v>000309869</v>
          </cell>
          <cell r="J597">
            <v>100002554</v>
          </cell>
          <cell r="K597">
            <v>200000483</v>
          </cell>
          <cell r="L597" t="str">
            <v>Materská škola</v>
          </cell>
          <cell r="M597" t="str">
            <v>Trnavský</v>
          </cell>
          <cell r="N597" t="str">
            <v>Senica</v>
          </cell>
          <cell r="O597" t="str">
            <v>90611</v>
          </cell>
          <cell r="P597" t="str">
            <v>Prietrž</v>
          </cell>
          <cell r="Q597" t="str">
            <v>Prietrž 139</v>
          </cell>
          <cell r="R597" t="str">
            <v>504700</v>
          </cell>
          <cell r="S597" t="str">
            <v>NS</v>
          </cell>
          <cell r="T597">
            <v>5</v>
          </cell>
          <cell r="U597">
            <v>0</v>
          </cell>
          <cell r="V597">
            <v>0</v>
          </cell>
          <cell r="Y597">
            <v>5</v>
          </cell>
          <cell r="Z597">
            <v>0</v>
          </cell>
          <cell r="AA597">
            <v>0</v>
          </cell>
          <cell r="AB597">
            <v>0</v>
          </cell>
          <cell r="AE597">
            <v>0</v>
          </cell>
        </row>
        <row r="598">
          <cell r="H598">
            <v>710178395</v>
          </cell>
          <cell r="I598" t="str">
            <v>710178387</v>
          </cell>
          <cell r="J598">
            <v>100002700</v>
          </cell>
          <cell r="K598">
            <v>100002701</v>
          </cell>
          <cell r="L598" t="str">
            <v>Základná škola s materskou školou - predprimárne vzdelávanie</v>
          </cell>
          <cell r="M598" t="str">
            <v>Trnavský</v>
          </cell>
          <cell r="N598" t="str">
            <v>Skalica</v>
          </cell>
          <cell r="O598" t="str">
            <v>90849</v>
          </cell>
          <cell r="P598" t="str">
            <v>Prietržka</v>
          </cell>
          <cell r="Q598" t="str">
            <v>Prietržka 92</v>
          </cell>
          <cell r="R598" t="str">
            <v>504718</v>
          </cell>
          <cell r="S598" t="str">
            <v>NS</v>
          </cell>
          <cell r="T598">
            <v>6</v>
          </cell>
          <cell r="U598">
            <v>0</v>
          </cell>
          <cell r="V598">
            <v>0</v>
          </cell>
          <cell r="Y598">
            <v>6</v>
          </cell>
          <cell r="Z598">
            <v>0</v>
          </cell>
          <cell r="AA598">
            <v>0</v>
          </cell>
          <cell r="AB598">
            <v>0</v>
          </cell>
          <cell r="AE598">
            <v>0</v>
          </cell>
        </row>
        <row r="599">
          <cell r="H599">
            <v>710008791</v>
          </cell>
          <cell r="I599" t="str">
            <v>000309885</v>
          </cell>
          <cell r="J599">
            <v>100002556</v>
          </cell>
          <cell r="K599">
            <v>200000484</v>
          </cell>
          <cell r="L599" t="str">
            <v>Materská škola</v>
          </cell>
          <cell r="M599" t="str">
            <v>Trnavský</v>
          </cell>
          <cell r="N599" t="str">
            <v>Senica</v>
          </cell>
          <cell r="O599" t="str">
            <v>90634</v>
          </cell>
          <cell r="P599" t="str">
            <v>Prievaly</v>
          </cell>
          <cell r="Q599" t="str">
            <v>Prievaly 187</v>
          </cell>
          <cell r="R599" t="str">
            <v>504726</v>
          </cell>
          <cell r="S599" t="str">
            <v>NS</v>
          </cell>
          <cell r="T599">
            <v>6</v>
          </cell>
          <cell r="U599">
            <v>0</v>
          </cell>
          <cell r="V599">
            <v>0</v>
          </cell>
          <cell r="Y599">
            <v>6</v>
          </cell>
          <cell r="Z599">
            <v>0</v>
          </cell>
          <cell r="AA599">
            <v>0</v>
          </cell>
          <cell r="AB599">
            <v>0</v>
          </cell>
          <cell r="AE599">
            <v>0</v>
          </cell>
        </row>
        <row r="600">
          <cell r="H600">
            <v>710254024</v>
          </cell>
          <cell r="I600" t="str">
            <v>000309893</v>
          </cell>
          <cell r="J600">
            <v>100003264</v>
          </cell>
          <cell r="K600">
            <v>200000511</v>
          </cell>
          <cell r="L600" t="str">
            <v>Materská škola</v>
          </cell>
          <cell r="M600" t="str">
            <v>Trnavský</v>
          </cell>
          <cell r="N600" t="str">
            <v>Skalica</v>
          </cell>
          <cell r="O600" t="str">
            <v>90847</v>
          </cell>
          <cell r="P600" t="str">
            <v>Radimov</v>
          </cell>
          <cell r="Q600" t="str">
            <v>Radimov 38</v>
          </cell>
          <cell r="R600" t="str">
            <v>504734</v>
          </cell>
          <cell r="S600" t="str">
            <v>NS</v>
          </cell>
          <cell r="T600">
            <v>4</v>
          </cell>
          <cell r="U600">
            <v>0</v>
          </cell>
          <cell r="V600">
            <v>0</v>
          </cell>
          <cell r="Y600">
            <v>4</v>
          </cell>
          <cell r="Z600">
            <v>0</v>
          </cell>
          <cell r="AA600">
            <v>0</v>
          </cell>
          <cell r="AB600">
            <v>0</v>
          </cell>
          <cell r="AE600">
            <v>0</v>
          </cell>
        </row>
        <row r="601">
          <cell r="H601">
            <v>37843061</v>
          </cell>
          <cell r="I601" t="str">
            <v>000309907</v>
          </cell>
          <cell r="J601">
            <v>100002709</v>
          </cell>
          <cell r="K601">
            <v>200000512</v>
          </cell>
          <cell r="L601" t="str">
            <v>Materská škola</v>
          </cell>
          <cell r="M601" t="str">
            <v>Trnavský</v>
          </cell>
          <cell r="N601" t="str">
            <v>Skalica</v>
          </cell>
          <cell r="O601" t="str">
            <v>90863</v>
          </cell>
          <cell r="P601" t="str">
            <v>Radošovce</v>
          </cell>
          <cell r="Q601" t="str">
            <v>Radošovce 13</v>
          </cell>
          <cell r="R601" t="str">
            <v>504742</v>
          </cell>
          <cell r="S601" t="str">
            <v>PS</v>
          </cell>
          <cell r="T601">
            <v>21</v>
          </cell>
          <cell r="U601">
            <v>0</v>
          </cell>
          <cell r="V601">
            <v>0</v>
          </cell>
          <cell r="Y601">
            <v>21</v>
          </cell>
          <cell r="Z601">
            <v>0</v>
          </cell>
          <cell r="AA601">
            <v>0</v>
          </cell>
          <cell r="AB601">
            <v>0</v>
          </cell>
          <cell r="AE601">
            <v>0</v>
          </cell>
        </row>
        <row r="602">
          <cell r="H602">
            <v>30852081</v>
          </cell>
          <cell r="I602" t="str">
            <v>000309923</v>
          </cell>
          <cell r="J602">
            <v>100001109</v>
          </cell>
          <cell r="K602">
            <v>200000234</v>
          </cell>
          <cell r="L602" t="str">
            <v>Materská škola</v>
          </cell>
          <cell r="M602" t="str">
            <v>Bratislavský</v>
          </cell>
          <cell r="N602" t="str">
            <v>Malacky</v>
          </cell>
          <cell r="O602" t="str">
            <v>90638</v>
          </cell>
          <cell r="P602" t="str">
            <v>Rohožník</v>
          </cell>
          <cell r="Q602" t="str">
            <v>Školské námestie 408</v>
          </cell>
          <cell r="R602" t="str">
            <v>504769</v>
          </cell>
          <cell r="S602" t="str">
            <v>PS</v>
          </cell>
          <cell r="T602">
            <v>48</v>
          </cell>
          <cell r="U602">
            <v>0</v>
          </cell>
          <cell r="V602">
            <v>0</v>
          </cell>
          <cell r="Y602">
            <v>48</v>
          </cell>
          <cell r="Z602">
            <v>0</v>
          </cell>
          <cell r="AA602">
            <v>0</v>
          </cell>
          <cell r="AB602">
            <v>0</v>
          </cell>
          <cell r="AE602">
            <v>0</v>
          </cell>
        </row>
        <row r="603">
          <cell r="H603">
            <v>710270615</v>
          </cell>
          <cell r="I603" t="str">
            <v>000309931</v>
          </cell>
          <cell r="J603">
            <v>100018337</v>
          </cell>
          <cell r="K603">
            <v>200000486</v>
          </cell>
          <cell r="L603" t="str">
            <v>Materská škola</v>
          </cell>
          <cell r="M603" t="str">
            <v>Trnavský</v>
          </cell>
          <cell r="N603" t="str">
            <v>Senica</v>
          </cell>
          <cell r="O603" t="str">
            <v>90501</v>
          </cell>
          <cell r="P603" t="str">
            <v>Rovensko</v>
          </cell>
          <cell r="Q603" t="str">
            <v>Rovensko 53</v>
          </cell>
          <cell r="R603" t="str">
            <v>504777</v>
          </cell>
          <cell r="S603" t="str">
            <v>NS</v>
          </cell>
          <cell r="T603">
            <v>4</v>
          </cell>
          <cell r="U603">
            <v>0</v>
          </cell>
          <cell r="V603">
            <v>0</v>
          </cell>
          <cell r="Y603">
            <v>4</v>
          </cell>
          <cell r="Z603">
            <v>0</v>
          </cell>
          <cell r="AA603">
            <v>0</v>
          </cell>
          <cell r="AB603">
            <v>0</v>
          </cell>
          <cell r="AE603">
            <v>0</v>
          </cell>
        </row>
        <row r="604">
          <cell r="H604">
            <v>710008856</v>
          </cell>
          <cell r="I604" t="str">
            <v>000309958</v>
          </cell>
          <cell r="J604">
            <v>100003595</v>
          </cell>
          <cell r="K604">
            <v>200000657</v>
          </cell>
          <cell r="L604" t="str">
            <v>Materská škola</v>
          </cell>
          <cell r="M604" t="str">
            <v>Trenčiansky</v>
          </cell>
          <cell r="N604" t="str">
            <v>Myjava</v>
          </cell>
          <cell r="O604" t="str">
            <v>90623</v>
          </cell>
          <cell r="P604" t="str">
            <v>Rudník</v>
          </cell>
          <cell r="Q604" t="str">
            <v>Rudník 2</v>
          </cell>
          <cell r="R604" t="str">
            <v>504793</v>
          </cell>
          <cell r="S604" t="str">
            <v>NS</v>
          </cell>
          <cell r="T604">
            <v>9</v>
          </cell>
          <cell r="U604">
            <v>0</v>
          </cell>
          <cell r="V604">
            <v>0</v>
          </cell>
          <cell r="Y604">
            <v>9</v>
          </cell>
          <cell r="Z604">
            <v>0</v>
          </cell>
          <cell r="AA604">
            <v>0</v>
          </cell>
          <cell r="AB604">
            <v>0</v>
          </cell>
          <cell r="AE604">
            <v>0</v>
          </cell>
        </row>
        <row r="605">
          <cell r="H605">
            <v>37842129</v>
          </cell>
          <cell r="I605" t="str">
            <v>000309982</v>
          </cell>
          <cell r="J605">
            <v>100002739</v>
          </cell>
          <cell r="K605">
            <v>200000496</v>
          </cell>
          <cell r="L605" t="str">
            <v>Materská škola</v>
          </cell>
          <cell r="M605" t="str">
            <v>Trnavský</v>
          </cell>
          <cell r="N605" t="str">
            <v>Skalica</v>
          </cell>
          <cell r="O605" t="str">
            <v>90901</v>
          </cell>
          <cell r="P605" t="str">
            <v>Skalica</v>
          </cell>
          <cell r="Q605" t="str">
            <v>Dr. Clementisa 59</v>
          </cell>
          <cell r="R605" t="str">
            <v>504815</v>
          </cell>
          <cell r="S605" t="str">
            <v>PS</v>
          </cell>
          <cell r="T605">
            <v>174</v>
          </cell>
          <cell r="U605">
            <v>0</v>
          </cell>
          <cell r="V605">
            <v>0</v>
          </cell>
          <cell r="Y605">
            <v>174</v>
          </cell>
          <cell r="Z605">
            <v>0</v>
          </cell>
          <cell r="AA605">
            <v>0</v>
          </cell>
          <cell r="AB605">
            <v>0</v>
          </cell>
          <cell r="AE605">
            <v>0</v>
          </cell>
        </row>
        <row r="606">
          <cell r="H606">
            <v>710009070</v>
          </cell>
          <cell r="I606" t="str">
            <v>037840657</v>
          </cell>
          <cell r="J606">
            <v>100002601</v>
          </cell>
          <cell r="K606">
            <v>100002602</v>
          </cell>
          <cell r="L606" t="str">
            <v>Základná škola s materskou školou - predprimárne vzdelávanie</v>
          </cell>
          <cell r="M606" t="str">
            <v>Trnavský</v>
          </cell>
          <cell r="N606" t="str">
            <v>Senica</v>
          </cell>
          <cell r="O606" t="str">
            <v>90842</v>
          </cell>
          <cell r="P606" t="str">
            <v>Smolinské</v>
          </cell>
          <cell r="Q606" t="str">
            <v>Smolinské 407</v>
          </cell>
          <cell r="R606" t="str">
            <v>504823</v>
          </cell>
          <cell r="S606" t="str">
            <v>NS</v>
          </cell>
          <cell r="T606">
            <v>12</v>
          </cell>
          <cell r="U606">
            <v>0</v>
          </cell>
          <cell r="V606">
            <v>0</v>
          </cell>
          <cell r="Y606">
            <v>12</v>
          </cell>
          <cell r="Z606">
            <v>0</v>
          </cell>
          <cell r="AA606">
            <v>0</v>
          </cell>
          <cell r="AB606">
            <v>0</v>
          </cell>
          <cell r="AE606">
            <v>0</v>
          </cell>
        </row>
        <row r="607">
          <cell r="H607">
            <v>710009089</v>
          </cell>
          <cell r="I607" t="str">
            <v>000310000</v>
          </cell>
          <cell r="J607">
            <v>100002609</v>
          </cell>
          <cell r="K607">
            <v>200000490</v>
          </cell>
          <cell r="L607" t="str">
            <v>Materská škola</v>
          </cell>
          <cell r="M607" t="str">
            <v>Trnavský</v>
          </cell>
          <cell r="N607" t="str">
            <v>Senica</v>
          </cell>
          <cell r="O607" t="str">
            <v>90603</v>
          </cell>
          <cell r="P607" t="str">
            <v>Smrdáky</v>
          </cell>
          <cell r="Q607" t="str">
            <v>Školská 34</v>
          </cell>
          <cell r="R607" t="str">
            <v>504831</v>
          </cell>
          <cell r="S607" t="str">
            <v>NS</v>
          </cell>
          <cell r="T607">
            <v>6</v>
          </cell>
          <cell r="U607">
            <v>0</v>
          </cell>
          <cell r="V607">
            <v>0</v>
          </cell>
          <cell r="Y607">
            <v>6</v>
          </cell>
          <cell r="Z607">
            <v>0</v>
          </cell>
          <cell r="AA607">
            <v>0</v>
          </cell>
          <cell r="AB607">
            <v>0</v>
          </cell>
          <cell r="AE607">
            <v>0</v>
          </cell>
        </row>
        <row r="608">
          <cell r="H608">
            <v>710009097</v>
          </cell>
          <cell r="I608" t="str">
            <v>000310018</v>
          </cell>
          <cell r="J608">
            <v>100002611</v>
          </cell>
          <cell r="K608">
            <v>200000491</v>
          </cell>
          <cell r="L608" t="str">
            <v>Materská škola</v>
          </cell>
          <cell r="M608" t="str">
            <v>Trnavský</v>
          </cell>
          <cell r="N608" t="str">
            <v>Senica</v>
          </cell>
          <cell r="O608" t="str">
            <v>90605</v>
          </cell>
          <cell r="P608" t="str">
            <v>Sobotište</v>
          </cell>
          <cell r="Q608" t="str">
            <v>Sobotište 10</v>
          </cell>
          <cell r="R608" t="str">
            <v>504840</v>
          </cell>
          <cell r="S608" t="str">
            <v>NS</v>
          </cell>
          <cell r="T608">
            <v>20</v>
          </cell>
          <cell r="U608">
            <v>0</v>
          </cell>
          <cell r="V608">
            <v>0</v>
          </cell>
          <cell r="Y608">
            <v>20</v>
          </cell>
          <cell r="Z608">
            <v>0</v>
          </cell>
          <cell r="AA608">
            <v>0</v>
          </cell>
          <cell r="AB608">
            <v>0</v>
          </cell>
          <cell r="AE608">
            <v>0</v>
          </cell>
        </row>
        <row r="609">
          <cell r="H609">
            <v>710009100</v>
          </cell>
          <cell r="I609" t="str">
            <v>000310026</v>
          </cell>
          <cell r="J609">
            <v>100001115</v>
          </cell>
          <cell r="K609">
            <v>200000235</v>
          </cell>
          <cell r="L609" t="str">
            <v>Materská škola</v>
          </cell>
          <cell r="M609" t="str">
            <v>Bratislavský</v>
          </cell>
          <cell r="N609" t="str">
            <v>Malacky</v>
          </cell>
          <cell r="O609" t="str">
            <v>90637</v>
          </cell>
          <cell r="P609" t="str">
            <v>Sološnica</v>
          </cell>
          <cell r="Q609" t="str">
            <v>Sološnica 32</v>
          </cell>
          <cell r="R609" t="str">
            <v>504858</v>
          </cell>
          <cell r="S609" t="str">
            <v>NS</v>
          </cell>
          <cell r="T609">
            <v>19</v>
          </cell>
          <cell r="U609">
            <v>0</v>
          </cell>
          <cell r="V609">
            <v>0</v>
          </cell>
          <cell r="Y609">
            <v>19</v>
          </cell>
          <cell r="Z609">
            <v>0</v>
          </cell>
          <cell r="AA609">
            <v>0</v>
          </cell>
          <cell r="AB609">
            <v>0</v>
          </cell>
          <cell r="AE609">
            <v>0</v>
          </cell>
        </row>
        <row r="610">
          <cell r="H610">
            <v>710009119</v>
          </cell>
          <cell r="I610" t="str">
            <v>042285488</v>
          </cell>
          <cell r="J610">
            <v>100003598</v>
          </cell>
          <cell r="K610">
            <v>100003599</v>
          </cell>
          <cell r="L610" t="str">
            <v>Základná škola s materskou školou - predprimárne vzdelávanie</v>
          </cell>
          <cell r="M610" t="str">
            <v>Trenčiansky</v>
          </cell>
          <cell r="N610" t="str">
            <v>Myjava</v>
          </cell>
          <cell r="O610" t="str">
            <v>90701</v>
          </cell>
          <cell r="P610" t="str">
            <v>Stará Myjava</v>
          </cell>
          <cell r="Q610" t="str">
            <v>Stará Myjava 141</v>
          </cell>
          <cell r="R610" t="str">
            <v>504866</v>
          </cell>
          <cell r="S610" t="str">
            <v>NS</v>
          </cell>
          <cell r="T610">
            <v>7</v>
          </cell>
          <cell r="U610">
            <v>0</v>
          </cell>
          <cell r="V610">
            <v>0</v>
          </cell>
          <cell r="Y610">
            <v>7</v>
          </cell>
          <cell r="Z610">
            <v>1</v>
          </cell>
          <cell r="AA610">
            <v>0</v>
          </cell>
          <cell r="AB610">
            <v>0</v>
          </cell>
          <cell r="AE610">
            <v>1</v>
          </cell>
        </row>
        <row r="611">
          <cell r="H611">
            <v>710009135</v>
          </cell>
          <cell r="I611" t="str">
            <v>031816924</v>
          </cell>
          <cell r="J611">
            <v>100001119</v>
          </cell>
          <cell r="K611">
            <v>100001120</v>
          </cell>
          <cell r="L611" t="str">
            <v>Základná škola s materskou školou - predprimárne vzdelávanie</v>
          </cell>
          <cell r="M611" t="str">
            <v>Bratislavský</v>
          </cell>
          <cell r="N611" t="str">
            <v>Malacky</v>
          </cell>
          <cell r="O611" t="str">
            <v>90875</v>
          </cell>
          <cell r="P611" t="str">
            <v>Studienka</v>
          </cell>
          <cell r="Q611" t="str">
            <v>Studienka 222</v>
          </cell>
          <cell r="R611" t="str">
            <v>504874</v>
          </cell>
          <cell r="S611" t="str">
            <v>NS</v>
          </cell>
          <cell r="T611">
            <v>21</v>
          </cell>
          <cell r="U611">
            <v>0</v>
          </cell>
          <cell r="V611">
            <v>0</v>
          </cell>
          <cell r="Y611">
            <v>21</v>
          </cell>
          <cell r="Z611">
            <v>0</v>
          </cell>
          <cell r="AA611">
            <v>0</v>
          </cell>
          <cell r="AB611">
            <v>0</v>
          </cell>
          <cell r="AE611">
            <v>0</v>
          </cell>
        </row>
        <row r="612">
          <cell r="H612">
            <v>710008864</v>
          </cell>
          <cell r="I612" t="str">
            <v>000310051</v>
          </cell>
          <cell r="J612">
            <v>100002620</v>
          </cell>
          <cell r="K612">
            <v>200000492</v>
          </cell>
          <cell r="L612" t="str">
            <v>Materská škola</v>
          </cell>
          <cell r="M612" t="str">
            <v>Trnavský</v>
          </cell>
          <cell r="N612" t="str">
            <v>Senica</v>
          </cell>
          <cell r="O612" t="str">
            <v>90607</v>
          </cell>
          <cell r="P612" t="str">
            <v>Šajdíkove Humence</v>
          </cell>
          <cell r="Q612" t="str">
            <v>Šajdíkove Humence 206</v>
          </cell>
          <cell r="R612" t="str">
            <v>504882</v>
          </cell>
          <cell r="S612" t="str">
            <v>NS</v>
          </cell>
          <cell r="T612">
            <v>11</v>
          </cell>
          <cell r="U612">
            <v>0</v>
          </cell>
          <cell r="V612">
            <v>0</v>
          </cell>
          <cell r="Y612">
            <v>11</v>
          </cell>
          <cell r="Z612">
            <v>0</v>
          </cell>
          <cell r="AA612">
            <v>0</v>
          </cell>
          <cell r="AB612">
            <v>0</v>
          </cell>
          <cell r="AE612">
            <v>0</v>
          </cell>
        </row>
        <row r="613">
          <cell r="H613">
            <v>37840649</v>
          </cell>
          <cell r="I613" t="str">
            <v>000310069</v>
          </cell>
          <cell r="J613">
            <v>100002628</v>
          </cell>
          <cell r="K613">
            <v>200000463</v>
          </cell>
          <cell r="L613" t="str">
            <v>Materská škola (s elokovanými triedami na Hviezdoslavovej 1462)</v>
          </cell>
          <cell r="M613" t="str">
            <v>Trnavský</v>
          </cell>
          <cell r="N613" t="str">
            <v>Senica</v>
          </cell>
          <cell r="O613" t="str">
            <v>90841</v>
          </cell>
          <cell r="P613" t="str">
            <v>Šaštín-Stráže</v>
          </cell>
          <cell r="Q613" t="str">
            <v>M. Nešpora 1365</v>
          </cell>
          <cell r="R613" t="str">
            <v>504891</v>
          </cell>
          <cell r="S613" t="str">
            <v>PS</v>
          </cell>
          <cell r="T613">
            <v>52</v>
          </cell>
          <cell r="U613">
            <v>0</v>
          </cell>
          <cell r="V613">
            <v>0</v>
          </cell>
          <cell r="Y613">
            <v>52</v>
          </cell>
          <cell r="Z613">
            <v>0</v>
          </cell>
          <cell r="AA613">
            <v>0</v>
          </cell>
          <cell r="AB613">
            <v>0</v>
          </cell>
          <cell r="AE613">
            <v>0</v>
          </cell>
        </row>
        <row r="614">
          <cell r="H614">
            <v>710009127</v>
          </cell>
          <cell r="I614" t="str">
            <v>037837001</v>
          </cell>
          <cell r="J614">
            <v>100002639</v>
          </cell>
          <cell r="K614">
            <v>100002636</v>
          </cell>
          <cell r="L614" t="str">
            <v>Základná škola s materskou školou - predprimárne vzdelávanie</v>
          </cell>
          <cell r="M614" t="str">
            <v>Trnavský</v>
          </cell>
          <cell r="N614" t="str">
            <v>Senica</v>
          </cell>
          <cell r="O614" t="str">
            <v>90645</v>
          </cell>
          <cell r="P614" t="str">
            <v>Štefanov</v>
          </cell>
          <cell r="Q614" t="str">
            <v>Štefanov 329</v>
          </cell>
          <cell r="R614" t="str">
            <v>504904</v>
          </cell>
          <cell r="S614" t="str">
            <v>NS</v>
          </cell>
          <cell r="T614">
            <v>11</v>
          </cell>
          <cell r="U614">
            <v>0</v>
          </cell>
          <cell r="V614">
            <v>0</v>
          </cell>
          <cell r="Y614">
            <v>11</v>
          </cell>
          <cell r="Z614">
            <v>0</v>
          </cell>
          <cell r="AA614">
            <v>0</v>
          </cell>
          <cell r="AB614">
            <v>0</v>
          </cell>
          <cell r="AE614">
            <v>0</v>
          </cell>
        </row>
        <row r="615">
          <cell r="H615">
            <v>710009143</v>
          </cell>
          <cell r="I615" t="str">
            <v>037838580</v>
          </cell>
          <cell r="J615">
            <v>100002758</v>
          </cell>
          <cell r="K615">
            <v>100002759</v>
          </cell>
          <cell r="L615" t="str">
            <v>Základná škola s materskou školou - predprimárne vzdelávanie</v>
          </cell>
          <cell r="M615" t="str">
            <v>Trnavský</v>
          </cell>
          <cell r="N615" t="str">
            <v>Skalica</v>
          </cell>
          <cell r="O615" t="str">
            <v>90846</v>
          </cell>
          <cell r="P615" t="str">
            <v>Unín</v>
          </cell>
          <cell r="Q615" t="str">
            <v>Unín 420</v>
          </cell>
          <cell r="R615" t="str">
            <v>504939</v>
          </cell>
          <cell r="S615" t="str">
            <v>NS</v>
          </cell>
          <cell r="T615">
            <v>12</v>
          </cell>
          <cell r="U615">
            <v>0</v>
          </cell>
          <cell r="V615">
            <v>0</v>
          </cell>
          <cell r="Y615">
            <v>12</v>
          </cell>
          <cell r="Z615">
            <v>0</v>
          </cell>
          <cell r="AA615">
            <v>0</v>
          </cell>
          <cell r="AB615">
            <v>0</v>
          </cell>
          <cell r="AE615">
            <v>0</v>
          </cell>
        </row>
        <row r="616">
          <cell r="H616">
            <v>710009151</v>
          </cell>
          <cell r="I616" t="str">
            <v>036063932</v>
          </cell>
          <cell r="J616">
            <v>100001141</v>
          </cell>
          <cell r="K616">
            <v>100001138</v>
          </cell>
          <cell r="L616" t="str">
            <v>Základná škola s materskou školou - predprimárne vzdelávanie</v>
          </cell>
          <cell r="M616" t="str">
            <v>Bratislavský</v>
          </cell>
          <cell r="N616" t="str">
            <v>Malacky</v>
          </cell>
          <cell r="O616" t="str">
            <v>90873</v>
          </cell>
          <cell r="P616" t="str">
            <v>Veľké Leváre</v>
          </cell>
          <cell r="Q616" t="str">
            <v>Melíškova 650</v>
          </cell>
          <cell r="R616" t="str">
            <v>504947</v>
          </cell>
          <cell r="S616" t="str">
            <v>NS</v>
          </cell>
          <cell r="T616">
            <v>29</v>
          </cell>
          <cell r="U616">
            <v>0</v>
          </cell>
          <cell r="V616">
            <v>0</v>
          </cell>
          <cell r="Y616">
            <v>29</v>
          </cell>
          <cell r="Z616">
            <v>0</v>
          </cell>
          <cell r="AA616">
            <v>0</v>
          </cell>
          <cell r="AB616">
            <v>0</v>
          </cell>
          <cell r="AE616">
            <v>0</v>
          </cell>
        </row>
        <row r="617">
          <cell r="H617">
            <v>710218176</v>
          </cell>
          <cell r="I617" t="str">
            <v>710057369</v>
          </cell>
          <cell r="J617">
            <v>100002762</v>
          </cell>
          <cell r="K617">
            <v>100002763</v>
          </cell>
          <cell r="L617" t="str">
            <v>Základná škola s materskou školou - predprimárne vzdelávanie</v>
          </cell>
          <cell r="M617" t="str">
            <v>Trnavský</v>
          </cell>
          <cell r="N617" t="str">
            <v>Skalica</v>
          </cell>
          <cell r="O617" t="str">
            <v>90849</v>
          </cell>
          <cell r="P617" t="str">
            <v>Vrádište</v>
          </cell>
          <cell r="Q617" t="str">
            <v>Vrádište 226</v>
          </cell>
          <cell r="R617" t="str">
            <v>504963</v>
          </cell>
          <cell r="S617" t="str">
            <v>NS</v>
          </cell>
          <cell r="T617">
            <v>11</v>
          </cell>
          <cell r="U617">
            <v>0</v>
          </cell>
          <cell r="V617">
            <v>0</v>
          </cell>
          <cell r="Y617">
            <v>11</v>
          </cell>
          <cell r="Z617">
            <v>0</v>
          </cell>
          <cell r="AA617">
            <v>0</v>
          </cell>
          <cell r="AB617">
            <v>0</v>
          </cell>
          <cell r="AE617">
            <v>0</v>
          </cell>
        </row>
        <row r="618">
          <cell r="H618">
            <v>710009178</v>
          </cell>
          <cell r="I618" t="str">
            <v>036127922</v>
          </cell>
          <cell r="J618">
            <v>100003605</v>
          </cell>
          <cell r="K618">
            <v>100003602</v>
          </cell>
          <cell r="L618" t="str">
            <v>Elokované pracovisko ako súčasť Základnej školy s materskou školou</v>
          </cell>
          <cell r="M618" t="str">
            <v>Trenčiansky</v>
          </cell>
          <cell r="N618" t="str">
            <v>Myjava</v>
          </cell>
          <cell r="O618" t="str">
            <v>90606</v>
          </cell>
          <cell r="P618" t="str">
            <v>Vrbovce</v>
          </cell>
          <cell r="Q618" t="str">
            <v>Vrbovce 165</v>
          </cell>
          <cell r="R618" t="str">
            <v>504971</v>
          </cell>
          <cell r="S618" t="str">
            <v>NS</v>
          </cell>
          <cell r="T618">
            <v>22</v>
          </cell>
          <cell r="U618">
            <v>0</v>
          </cell>
          <cell r="V618">
            <v>0</v>
          </cell>
          <cell r="Y618">
            <v>22</v>
          </cell>
          <cell r="Z618">
            <v>0</v>
          </cell>
          <cell r="AA618">
            <v>0</v>
          </cell>
          <cell r="AB618">
            <v>0</v>
          </cell>
          <cell r="AE618">
            <v>0</v>
          </cell>
        </row>
        <row r="619">
          <cell r="H619">
            <v>710009194</v>
          </cell>
          <cell r="I619" t="str">
            <v>042126606</v>
          </cell>
          <cell r="J619">
            <v>100001157</v>
          </cell>
          <cell r="K619">
            <v>100001156</v>
          </cell>
          <cell r="L619" t="str">
            <v>Základná škola s materskou školou - predprimárne vzdelávanie</v>
          </cell>
          <cell r="M619" t="str">
            <v>Bratislavský</v>
          </cell>
          <cell r="N619" t="str">
            <v>Malacky</v>
          </cell>
          <cell r="O619" t="str">
            <v>90872</v>
          </cell>
          <cell r="P619" t="str">
            <v>Závod</v>
          </cell>
          <cell r="Q619" t="str">
            <v>Sokolská 81</v>
          </cell>
          <cell r="R619" t="str">
            <v>504980</v>
          </cell>
          <cell r="S619" t="str">
            <v>NS</v>
          </cell>
          <cell r="T619">
            <v>40</v>
          </cell>
          <cell r="U619">
            <v>0</v>
          </cell>
          <cell r="V619">
            <v>0</v>
          </cell>
          <cell r="Y619">
            <v>40</v>
          </cell>
          <cell r="Z619">
            <v>0</v>
          </cell>
          <cell r="AA619">
            <v>0</v>
          </cell>
          <cell r="AB619">
            <v>0</v>
          </cell>
          <cell r="AE619">
            <v>0</v>
          </cell>
        </row>
        <row r="620">
          <cell r="H620">
            <v>37860577</v>
          </cell>
          <cell r="I620" t="str">
            <v>000311162</v>
          </cell>
          <cell r="J620">
            <v>100006273</v>
          </cell>
          <cell r="K620">
            <v>200001189</v>
          </cell>
          <cell r="L620" t="str">
            <v>Materská škola</v>
          </cell>
          <cell r="M620" t="str">
            <v>Nitriansky</v>
          </cell>
          <cell r="N620" t="str">
            <v>Topoľčany</v>
          </cell>
          <cell r="O620" t="str">
            <v>95501</v>
          </cell>
          <cell r="P620" t="str">
            <v>Topoľčany</v>
          </cell>
          <cell r="Q620" t="str">
            <v>J. Kráľa 1594/1</v>
          </cell>
          <cell r="R620" t="str">
            <v>504998</v>
          </cell>
          <cell r="S620" t="str">
            <v>PS</v>
          </cell>
          <cell r="T620">
            <v>44</v>
          </cell>
          <cell r="U620">
            <v>0</v>
          </cell>
          <cell r="V620">
            <v>0</v>
          </cell>
          <cell r="Y620">
            <v>44</v>
          </cell>
          <cell r="Z620">
            <v>0</v>
          </cell>
          <cell r="AA620">
            <v>0</v>
          </cell>
          <cell r="AB620">
            <v>0</v>
          </cell>
          <cell r="AE620">
            <v>0</v>
          </cell>
        </row>
        <row r="621">
          <cell r="H621">
            <v>37860585</v>
          </cell>
          <cell r="I621" t="str">
            <v>000311162</v>
          </cell>
          <cell r="J621">
            <v>100006323</v>
          </cell>
          <cell r="K621">
            <v>200001189</v>
          </cell>
          <cell r="L621" t="str">
            <v>Materská škola</v>
          </cell>
          <cell r="M621" t="str">
            <v>Nitriansky</v>
          </cell>
          <cell r="N621" t="str">
            <v>Topoľčany</v>
          </cell>
          <cell r="O621" t="str">
            <v>95503</v>
          </cell>
          <cell r="P621" t="str">
            <v>Topoľčany</v>
          </cell>
          <cell r="Q621" t="str">
            <v>Ľ. Fullu 2705/8</v>
          </cell>
          <cell r="R621" t="str">
            <v>504998</v>
          </cell>
          <cell r="S621" t="str">
            <v>PS</v>
          </cell>
          <cell r="T621">
            <v>37</v>
          </cell>
          <cell r="U621">
            <v>0</v>
          </cell>
          <cell r="V621">
            <v>0</v>
          </cell>
          <cell r="Y621">
            <v>37</v>
          </cell>
          <cell r="Z621">
            <v>0</v>
          </cell>
          <cell r="AA621">
            <v>0</v>
          </cell>
          <cell r="AB621">
            <v>0</v>
          </cell>
          <cell r="AE621">
            <v>0</v>
          </cell>
        </row>
        <row r="622">
          <cell r="H622">
            <v>42125430</v>
          </cell>
          <cell r="I622" t="str">
            <v>000311162</v>
          </cell>
          <cell r="J622">
            <v>100006259</v>
          </cell>
          <cell r="K622">
            <v>200001189</v>
          </cell>
          <cell r="L622" t="str">
            <v>Materská škola</v>
          </cell>
          <cell r="M622" t="str">
            <v>Nitriansky</v>
          </cell>
          <cell r="N622" t="str">
            <v>Topoľčany</v>
          </cell>
          <cell r="O622" t="str">
            <v>95501</v>
          </cell>
          <cell r="P622" t="str">
            <v>Topoľčany</v>
          </cell>
          <cell r="Q622" t="str">
            <v>Gagarinova 2636/15</v>
          </cell>
          <cell r="R622" t="str">
            <v>504998</v>
          </cell>
          <cell r="S622" t="str">
            <v>PS</v>
          </cell>
          <cell r="T622">
            <v>38</v>
          </cell>
          <cell r="U622">
            <v>0</v>
          </cell>
          <cell r="V622">
            <v>0</v>
          </cell>
          <cell r="Y622">
            <v>38</v>
          </cell>
          <cell r="Z622">
            <v>0</v>
          </cell>
          <cell r="AA622">
            <v>0</v>
          </cell>
          <cell r="AB622">
            <v>0</v>
          </cell>
          <cell r="AE622">
            <v>0</v>
          </cell>
        </row>
        <row r="623">
          <cell r="H623">
            <v>42125448</v>
          </cell>
          <cell r="I623" t="str">
            <v>000311162</v>
          </cell>
          <cell r="J623">
            <v>100006279</v>
          </cell>
          <cell r="K623">
            <v>200001189</v>
          </cell>
          <cell r="L623" t="str">
            <v>Materská škola</v>
          </cell>
          <cell r="M623" t="str">
            <v>Nitriansky</v>
          </cell>
          <cell r="N623" t="str">
            <v>Topoľčany</v>
          </cell>
          <cell r="O623" t="str">
            <v>95501</v>
          </cell>
          <cell r="P623" t="str">
            <v>Topoľčany</v>
          </cell>
          <cell r="Q623" t="str">
            <v>Lipová 1736/2</v>
          </cell>
          <cell r="R623" t="str">
            <v>504998</v>
          </cell>
          <cell r="S623" t="str">
            <v>PS</v>
          </cell>
          <cell r="T623">
            <v>33</v>
          </cell>
          <cell r="U623">
            <v>0</v>
          </cell>
          <cell r="V623">
            <v>0</v>
          </cell>
          <cell r="Y623">
            <v>33</v>
          </cell>
          <cell r="Z623">
            <v>2</v>
          </cell>
          <cell r="AA623">
            <v>0</v>
          </cell>
          <cell r="AB623">
            <v>0</v>
          </cell>
          <cell r="AE623">
            <v>2</v>
          </cell>
        </row>
        <row r="624">
          <cell r="H624">
            <v>42125456</v>
          </cell>
          <cell r="I624" t="str">
            <v>000311162</v>
          </cell>
          <cell r="J624">
            <v>100006333</v>
          </cell>
          <cell r="K624">
            <v>200001189</v>
          </cell>
          <cell r="L624" t="str">
            <v>Materská škola</v>
          </cell>
          <cell r="M624" t="str">
            <v>Nitriansky</v>
          </cell>
          <cell r="N624" t="str">
            <v>Topoľčany</v>
          </cell>
          <cell r="O624" t="str">
            <v>95501</v>
          </cell>
          <cell r="P624" t="str">
            <v>Topoľčany</v>
          </cell>
          <cell r="Q624" t="str">
            <v>Škultétyho 2630/10</v>
          </cell>
          <cell r="R624" t="str">
            <v>504998</v>
          </cell>
          <cell r="S624" t="str">
            <v>PS</v>
          </cell>
          <cell r="T624">
            <v>30</v>
          </cell>
          <cell r="U624">
            <v>0</v>
          </cell>
          <cell r="V624">
            <v>0</v>
          </cell>
          <cell r="Y624">
            <v>30</v>
          </cell>
          <cell r="Z624">
            <v>0</v>
          </cell>
          <cell r="AA624">
            <v>0</v>
          </cell>
          <cell r="AB624">
            <v>0</v>
          </cell>
          <cell r="AE624">
            <v>0</v>
          </cell>
        </row>
        <row r="625">
          <cell r="H625">
            <v>42125464</v>
          </cell>
          <cell r="I625" t="str">
            <v>000311162</v>
          </cell>
          <cell r="J625">
            <v>100006319</v>
          </cell>
          <cell r="K625">
            <v>200001189</v>
          </cell>
          <cell r="L625" t="str">
            <v>Materská škola</v>
          </cell>
          <cell r="M625" t="str">
            <v>Nitriansky</v>
          </cell>
          <cell r="N625" t="str">
            <v>Topoľčany</v>
          </cell>
          <cell r="O625" t="str">
            <v>95501</v>
          </cell>
          <cell r="P625" t="str">
            <v>Topoľčany</v>
          </cell>
          <cell r="Q625" t="str">
            <v>Tribečská 2633/12</v>
          </cell>
          <cell r="R625" t="str">
            <v>504998</v>
          </cell>
          <cell r="S625" t="str">
            <v>PS</v>
          </cell>
          <cell r="T625">
            <v>20</v>
          </cell>
          <cell r="U625">
            <v>0</v>
          </cell>
          <cell r="V625">
            <v>0</v>
          </cell>
          <cell r="Y625">
            <v>20</v>
          </cell>
          <cell r="Z625">
            <v>0</v>
          </cell>
          <cell r="AA625">
            <v>0</v>
          </cell>
          <cell r="AB625">
            <v>0</v>
          </cell>
          <cell r="AE625">
            <v>0</v>
          </cell>
        </row>
        <row r="626">
          <cell r="H626">
            <v>42125472</v>
          </cell>
          <cell r="I626" t="str">
            <v>000311162</v>
          </cell>
          <cell r="J626">
            <v>100006321</v>
          </cell>
          <cell r="K626">
            <v>200001189</v>
          </cell>
          <cell r="L626" t="str">
            <v>Materská škola</v>
          </cell>
          <cell r="M626" t="str">
            <v>Nitriansky</v>
          </cell>
          <cell r="N626" t="str">
            <v>Topoľčany</v>
          </cell>
          <cell r="O626" t="str">
            <v>95501</v>
          </cell>
          <cell r="P626" t="str">
            <v>Topoľčany</v>
          </cell>
          <cell r="Q626" t="str">
            <v>Tribečská 2703/10</v>
          </cell>
          <cell r="R626" t="str">
            <v>504998</v>
          </cell>
          <cell r="S626" t="str">
            <v>PS</v>
          </cell>
          <cell r="T626">
            <v>47</v>
          </cell>
          <cell r="U626">
            <v>0</v>
          </cell>
          <cell r="V626">
            <v>0</v>
          </cell>
          <cell r="Y626">
            <v>47</v>
          </cell>
          <cell r="Z626">
            <v>0</v>
          </cell>
          <cell r="AA626">
            <v>0</v>
          </cell>
          <cell r="AB626">
            <v>0</v>
          </cell>
          <cell r="AE626">
            <v>0</v>
          </cell>
        </row>
        <row r="627">
          <cell r="H627">
            <v>42125481</v>
          </cell>
          <cell r="I627" t="str">
            <v>000311162</v>
          </cell>
          <cell r="J627">
            <v>100006335</v>
          </cell>
          <cell r="K627">
            <v>200001189</v>
          </cell>
          <cell r="L627" t="str">
            <v>Materská škola</v>
          </cell>
          <cell r="M627" t="str">
            <v>Nitriansky</v>
          </cell>
          <cell r="N627" t="str">
            <v>Topoľčany</v>
          </cell>
          <cell r="O627" t="str">
            <v>95501</v>
          </cell>
          <cell r="P627" t="str">
            <v>Topoľčany</v>
          </cell>
          <cell r="Q627" t="str">
            <v>Čerešňová 90/44</v>
          </cell>
          <cell r="R627" t="str">
            <v>504998</v>
          </cell>
          <cell r="S627" t="str">
            <v>PS</v>
          </cell>
          <cell r="T627">
            <v>5</v>
          </cell>
          <cell r="U627">
            <v>0</v>
          </cell>
          <cell r="V627">
            <v>0</v>
          </cell>
          <cell r="Y627">
            <v>5</v>
          </cell>
          <cell r="Z627">
            <v>0</v>
          </cell>
          <cell r="AA627">
            <v>0</v>
          </cell>
          <cell r="AB627">
            <v>0</v>
          </cell>
          <cell r="AE627">
            <v>0</v>
          </cell>
        </row>
        <row r="628">
          <cell r="H628">
            <v>710230281</v>
          </cell>
          <cell r="I628" t="str">
            <v>042211476</v>
          </cell>
          <cell r="J628">
            <v>100006266</v>
          </cell>
          <cell r="K628">
            <v>100006262</v>
          </cell>
          <cell r="L628" t="str">
            <v>Základná škola s materskou školou - predprimárne vzdelávanie</v>
          </cell>
          <cell r="M628" t="str">
            <v>Nitriansky</v>
          </cell>
          <cell r="N628" t="str">
            <v>Topoľčany</v>
          </cell>
          <cell r="O628" t="str">
            <v>95501</v>
          </cell>
          <cell r="P628" t="str">
            <v>Topoľčany</v>
          </cell>
          <cell r="Q628" t="str">
            <v>Gogoľova 2143/7</v>
          </cell>
          <cell r="R628" t="str">
            <v>504998</v>
          </cell>
          <cell r="S628" t="str">
            <v>NS</v>
          </cell>
          <cell r="T628">
            <v>19</v>
          </cell>
          <cell r="U628">
            <v>0</v>
          </cell>
          <cell r="V628">
            <v>0</v>
          </cell>
          <cell r="Y628">
            <v>19</v>
          </cell>
          <cell r="Z628">
            <v>0</v>
          </cell>
          <cell r="AA628">
            <v>0</v>
          </cell>
          <cell r="AB628">
            <v>0</v>
          </cell>
          <cell r="AE628">
            <v>0</v>
          </cell>
        </row>
        <row r="629">
          <cell r="H629">
            <v>710225920</v>
          </cell>
          <cell r="I629" t="str">
            <v>037860704</v>
          </cell>
          <cell r="J629">
            <v>100005586</v>
          </cell>
          <cell r="K629">
            <v>100005584</v>
          </cell>
          <cell r="L629" t="str">
            <v>Elokované pracovisko ako súčasť Základnej školy s materskou školou</v>
          </cell>
          <cell r="M629" t="str">
            <v>Nitriansky</v>
          </cell>
          <cell r="N629" t="str">
            <v>Topoľčany</v>
          </cell>
          <cell r="O629" t="str">
            <v>95611</v>
          </cell>
          <cell r="P629" t="str">
            <v>Ludanice</v>
          </cell>
          <cell r="Q629" t="str">
            <v>Hviezdoslavova 531/45</v>
          </cell>
          <cell r="R629" t="str">
            <v>505048</v>
          </cell>
          <cell r="S629" t="str">
            <v>NS</v>
          </cell>
          <cell r="T629">
            <v>13</v>
          </cell>
          <cell r="U629">
            <v>0</v>
          </cell>
          <cell r="V629">
            <v>0</v>
          </cell>
          <cell r="Y629">
            <v>13</v>
          </cell>
          <cell r="Z629">
            <v>0</v>
          </cell>
          <cell r="AA629">
            <v>0</v>
          </cell>
          <cell r="AB629">
            <v>0</v>
          </cell>
          <cell r="AE629">
            <v>0</v>
          </cell>
        </row>
        <row r="630">
          <cell r="H630">
            <v>710157312</v>
          </cell>
          <cell r="I630" t="str">
            <v>000310719</v>
          </cell>
          <cell r="J630">
            <v>100003363</v>
          </cell>
          <cell r="K630">
            <v>200000590</v>
          </cell>
          <cell r="L630" t="str">
            <v>Materská škola</v>
          </cell>
          <cell r="M630" t="str">
            <v>Trenčiansky</v>
          </cell>
          <cell r="N630" t="str">
            <v>Bánovce nad Bebravou</v>
          </cell>
          <cell r="O630" t="str">
            <v>95654</v>
          </cell>
          <cell r="P630" t="str">
            <v>Malá Hradná</v>
          </cell>
          <cell r="Q630" t="str">
            <v>Malá Hradná 104</v>
          </cell>
          <cell r="R630" t="str">
            <v>505072</v>
          </cell>
          <cell r="S630" t="str">
            <v>NS</v>
          </cell>
          <cell r="T630">
            <v>5</v>
          </cell>
          <cell r="U630">
            <v>0</v>
          </cell>
          <cell r="V630">
            <v>0</v>
          </cell>
          <cell r="Y630">
            <v>5</v>
          </cell>
          <cell r="Z630">
            <v>0</v>
          </cell>
          <cell r="AA630">
            <v>0</v>
          </cell>
          <cell r="AB630">
            <v>0</v>
          </cell>
          <cell r="AE630">
            <v>0</v>
          </cell>
        </row>
        <row r="631">
          <cell r="H631">
            <v>710009488</v>
          </cell>
          <cell r="I631" t="str">
            <v>000310743</v>
          </cell>
          <cell r="J631">
            <v>100005607</v>
          </cell>
          <cell r="K631">
            <v>200001217</v>
          </cell>
          <cell r="L631" t="str">
            <v>Materská škola</v>
          </cell>
          <cell r="M631" t="str">
            <v>Nitriansky</v>
          </cell>
          <cell r="N631" t="str">
            <v>Topoľčany</v>
          </cell>
          <cell r="O631" t="str">
            <v>95607</v>
          </cell>
          <cell r="P631" t="str">
            <v>Malé Ripňany</v>
          </cell>
          <cell r="Q631" t="str">
            <v>Malé Ripňany 44</v>
          </cell>
          <cell r="R631" t="str">
            <v>505137</v>
          </cell>
          <cell r="S631" t="str">
            <v>NS</v>
          </cell>
          <cell r="T631">
            <v>2</v>
          </cell>
          <cell r="U631">
            <v>0</v>
          </cell>
          <cell r="V631">
            <v>0</v>
          </cell>
          <cell r="Y631">
            <v>2</v>
          </cell>
          <cell r="Z631">
            <v>0</v>
          </cell>
          <cell r="AA631">
            <v>0</v>
          </cell>
          <cell r="AB631">
            <v>0</v>
          </cell>
          <cell r="AE631">
            <v>0</v>
          </cell>
        </row>
        <row r="632">
          <cell r="H632">
            <v>710009496</v>
          </cell>
          <cell r="I632" t="str">
            <v>000310786</v>
          </cell>
          <cell r="J632">
            <v>100003801</v>
          </cell>
          <cell r="K632">
            <v>200000714</v>
          </cell>
          <cell r="L632" t="str">
            <v>Materská škola</v>
          </cell>
          <cell r="M632" t="str">
            <v>Trenčiansky</v>
          </cell>
          <cell r="N632" t="str">
            <v>Partizánske</v>
          </cell>
          <cell r="O632" t="str">
            <v>95632</v>
          </cell>
          <cell r="P632" t="str">
            <v>Nadlice</v>
          </cell>
          <cell r="Q632" t="str">
            <v>Nadlice 37</v>
          </cell>
          <cell r="R632" t="str">
            <v>505170</v>
          </cell>
          <cell r="S632" t="str">
            <v>NS</v>
          </cell>
          <cell r="T632">
            <v>7</v>
          </cell>
          <cell r="U632">
            <v>0</v>
          </cell>
          <cell r="V632">
            <v>0</v>
          </cell>
          <cell r="Y632">
            <v>7</v>
          </cell>
          <cell r="Z632">
            <v>0</v>
          </cell>
          <cell r="AA632">
            <v>0</v>
          </cell>
          <cell r="AB632">
            <v>0</v>
          </cell>
          <cell r="AE632">
            <v>0</v>
          </cell>
        </row>
        <row r="633">
          <cell r="H633">
            <v>710009518</v>
          </cell>
          <cell r="I633" t="str">
            <v>000310794</v>
          </cell>
          <cell r="J633">
            <v>100003803</v>
          </cell>
          <cell r="K633">
            <v>200000715</v>
          </cell>
          <cell r="L633" t="str">
            <v>Materská škola</v>
          </cell>
          <cell r="M633" t="str">
            <v>Trenčiansky</v>
          </cell>
          <cell r="N633" t="str">
            <v>Partizánske</v>
          </cell>
          <cell r="O633" t="str">
            <v>95843</v>
          </cell>
          <cell r="P633" t="str">
            <v>Nedanovce</v>
          </cell>
          <cell r="Q633" t="str">
            <v>Nedanovce 192</v>
          </cell>
          <cell r="R633" t="str">
            <v>505196</v>
          </cell>
          <cell r="S633" t="str">
            <v>NS</v>
          </cell>
          <cell r="T633">
            <v>9</v>
          </cell>
          <cell r="U633">
            <v>0</v>
          </cell>
          <cell r="V633">
            <v>0</v>
          </cell>
          <cell r="Y633">
            <v>9</v>
          </cell>
          <cell r="Z633">
            <v>0</v>
          </cell>
          <cell r="AA633">
            <v>0</v>
          </cell>
          <cell r="AB633">
            <v>0</v>
          </cell>
          <cell r="AE633">
            <v>0</v>
          </cell>
        </row>
        <row r="634">
          <cell r="H634">
            <v>710153595</v>
          </cell>
          <cell r="I634" t="str">
            <v>000310808</v>
          </cell>
          <cell r="J634">
            <v>100003365</v>
          </cell>
          <cell r="K634">
            <v>200000593</v>
          </cell>
          <cell r="L634" t="str">
            <v>Materská škola</v>
          </cell>
          <cell r="M634" t="str">
            <v>Trenčiansky</v>
          </cell>
          <cell r="N634" t="str">
            <v>Bánovce nad Bebravou</v>
          </cell>
          <cell r="O634" t="str">
            <v>95635</v>
          </cell>
          <cell r="P634" t="str">
            <v>Nedašovce</v>
          </cell>
          <cell r="Q634" t="str">
            <v>Nedašovce 185</v>
          </cell>
          <cell r="R634" t="str">
            <v>505200</v>
          </cell>
          <cell r="S634" t="str">
            <v>NS</v>
          </cell>
          <cell r="T634">
            <v>6</v>
          </cell>
          <cell r="U634">
            <v>0</v>
          </cell>
          <cell r="V634">
            <v>0</v>
          </cell>
          <cell r="Y634">
            <v>6</v>
          </cell>
          <cell r="Z634">
            <v>0</v>
          </cell>
          <cell r="AA634">
            <v>0</v>
          </cell>
          <cell r="AB634">
            <v>0</v>
          </cell>
          <cell r="AE634">
            <v>0</v>
          </cell>
        </row>
        <row r="635">
          <cell r="H635">
            <v>710009542</v>
          </cell>
          <cell r="I635" t="str">
            <v>037860682</v>
          </cell>
          <cell r="J635">
            <v>100005885</v>
          </cell>
          <cell r="K635">
            <v>100005886</v>
          </cell>
          <cell r="L635" t="str">
            <v>Elokované pracovisko ako súčasť Základnej školy s materskou školou</v>
          </cell>
          <cell r="M635" t="str">
            <v>Nitriansky</v>
          </cell>
          <cell r="N635" t="str">
            <v>Topoľčany</v>
          </cell>
          <cell r="O635" t="str">
            <v>95605</v>
          </cell>
          <cell r="P635" t="str">
            <v>Nitrianska Blatnica</v>
          </cell>
          <cell r="Q635" t="str">
            <v>Nitrianska Blatnica 13</v>
          </cell>
          <cell r="R635" t="str">
            <v>505234</v>
          </cell>
          <cell r="S635" t="str">
            <v>NS</v>
          </cell>
          <cell r="T635">
            <v>15</v>
          </cell>
          <cell r="U635">
            <v>0</v>
          </cell>
          <cell r="V635">
            <v>0</v>
          </cell>
          <cell r="Y635">
            <v>15</v>
          </cell>
          <cell r="Z635">
            <v>1</v>
          </cell>
          <cell r="AA635">
            <v>0</v>
          </cell>
          <cell r="AB635">
            <v>0</v>
          </cell>
          <cell r="AE635">
            <v>1</v>
          </cell>
        </row>
        <row r="636">
          <cell r="H636">
            <v>710009577</v>
          </cell>
          <cell r="I636" t="str">
            <v>000310875</v>
          </cell>
          <cell r="J636">
            <v>100006006</v>
          </cell>
          <cell r="K636">
            <v>200001223</v>
          </cell>
          <cell r="L636" t="str">
            <v>Materská škola</v>
          </cell>
          <cell r="M636" t="str">
            <v>Nitriansky</v>
          </cell>
          <cell r="N636" t="str">
            <v>Topoľčany</v>
          </cell>
          <cell r="O636" t="str">
            <v>95614</v>
          </cell>
          <cell r="P636" t="str">
            <v>Oponice</v>
          </cell>
          <cell r="Q636" t="str">
            <v>Oponice 125</v>
          </cell>
          <cell r="R636" t="str">
            <v>505285</v>
          </cell>
          <cell r="S636" t="str">
            <v>NS</v>
          </cell>
          <cell r="T636">
            <v>7</v>
          </cell>
          <cell r="U636">
            <v>0</v>
          </cell>
          <cell r="V636">
            <v>0</v>
          </cell>
          <cell r="Y636">
            <v>7</v>
          </cell>
          <cell r="Z636">
            <v>0</v>
          </cell>
          <cell r="AA636">
            <v>0</v>
          </cell>
          <cell r="AB636">
            <v>0</v>
          </cell>
          <cell r="AE636">
            <v>0</v>
          </cell>
        </row>
        <row r="637">
          <cell r="H637">
            <v>710009585</v>
          </cell>
          <cell r="I637" t="str">
            <v>000310891</v>
          </cell>
          <cell r="J637">
            <v>100003805</v>
          </cell>
          <cell r="K637">
            <v>200000716</v>
          </cell>
          <cell r="L637" t="str">
            <v>Materská škola</v>
          </cell>
          <cell r="M637" t="str">
            <v>Trenčiansky</v>
          </cell>
          <cell r="N637" t="str">
            <v>Partizánske</v>
          </cell>
          <cell r="O637" t="str">
            <v>95634</v>
          </cell>
          <cell r="P637" t="str">
            <v>Ostratice</v>
          </cell>
          <cell r="Q637" t="str">
            <v>Ostratice 188</v>
          </cell>
          <cell r="R637" t="str">
            <v>505307</v>
          </cell>
          <cell r="S637" t="str">
            <v>NS</v>
          </cell>
          <cell r="T637">
            <v>4</v>
          </cell>
          <cell r="U637">
            <v>0</v>
          </cell>
          <cell r="V637">
            <v>0</v>
          </cell>
          <cell r="Y637">
            <v>4</v>
          </cell>
          <cell r="Z637">
            <v>0</v>
          </cell>
          <cell r="AA637">
            <v>0</v>
          </cell>
          <cell r="AB637">
            <v>0</v>
          </cell>
          <cell r="AE637">
            <v>0</v>
          </cell>
        </row>
        <row r="638">
          <cell r="H638">
            <v>710009631</v>
          </cell>
          <cell r="I638" t="str">
            <v>000310905</v>
          </cell>
          <cell r="J638">
            <v>100003814</v>
          </cell>
          <cell r="K638">
            <v>200000701</v>
          </cell>
          <cell r="L638" t="str">
            <v>Materská škola</v>
          </cell>
          <cell r="M638" t="str">
            <v>Trenčiansky</v>
          </cell>
          <cell r="N638" t="str">
            <v>Partizánske</v>
          </cell>
          <cell r="O638" t="str">
            <v>95801</v>
          </cell>
          <cell r="P638" t="str">
            <v>Partizánske</v>
          </cell>
          <cell r="Q638" t="str">
            <v>Makarenkova 814/28</v>
          </cell>
          <cell r="R638" t="str">
            <v>505315</v>
          </cell>
          <cell r="S638" t="str">
            <v>NS</v>
          </cell>
          <cell r="T638">
            <v>39</v>
          </cell>
          <cell r="U638">
            <v>0</v>
          </cell>
          <cell r="V638">
            <v>0</v>
          </cell>
          <cell r="Y638">
            <v>39</v>
          </cell>
          <cell r="Z638">
            <v>0</v>
          </cell>
          <cell r="AA638">
            <v>0</v>
          </cell>
          <cell r="AB638">
            <v>0</v>
          </cell>
          <cell r="AE638">
            <v>0</v>
          </cell>
        </row>
        <row r="639">
          <cell r="H639">
            <v>710009682</v>
          </cell>
          <cell r="I639" t="str">
            <v>000310905</v>
          </cell>
          <cell r="J639">
            <v>100003839</v>
          </cell>
          <cell r="K639">
            <v>200000701</v>
          </cell>
          <cell r="L639" t="str">
            <v>Materská škola</v>
          </cell>
          <cell r="M639" t="str">
            <v>Trenčiansky</v>
          </cell>
          <cell r="N639" t="str">
            <v>Partizánske</v>
          </cell>
          <cell r="O639" t="str">
            <v>95804</v>
          </cell>
          <cell r="P639" t="str">
            <v>Partizánske</v>
          </cell>
          <cell r="Q639" t="str">
            <v>Topoľová 71</v>
          </cell>
          <cell r="R639" t="str">
            <v>505315</v>
          </cell>
          <cell r="S639" t="str">
            <v>NS</v>
          </cell>
          <cell r="T639">
            <v>18</v>
          </cell>
          <cell r="U639">
            <v>0</v>
          </cell>
          <cell r="V639">
            <v>0</v>
          </cell>
          <cell r="Y639">
            <v>18</v>
          </cell>
          <cell r="Z639">
            <v>0</v>
          </cell>
          <cell r="AA639">
            <v>0</v>
          </cell>
          <cell r="AB639">
            <v>0</v>
          </cell>
          <cell r="AE639">
            <v>0</v>
          </cell>
        </row>
        <row r="640">
          <cell r="H640">
            <v>710035802</v>
          </cell>
          <cell r="I640" t="str">
            <v>034017011</v>
          </cell>
          <cell r="J640">
            <v>100003846</v>
          </cell>
          <cell r="K640">
            <v>100003842</v>
          </cell>
          <cell r="L640" t="str">
            <v>Elokované pracovisko ako súčasť Základnej školy s materskou školou</v>
          </cell>
          <cell r="M640" t="str">
            <v>Trenčiansky</v>
          </cell>
          <cell r="N640" t="str">
            <v>Partizánske</v>
          </cell>
          <cell r="O640" t="str">
            <v>95801</v>
          </cell>
          <cell r="P640" t="str">
            <v>Partizánske</v>
          </cell>
          <cell r="Q640" t="str">
            <v>Veľká Okružná 1293/85</v>
          </cell>
          <cell r="R640" t="str">
            <v>505315</v>
          </cell>
          <cell r="S640" t="str">
            <v>NS</v>
          </cell>
          <cell r="T640">
            <v>16</v>
          </cell>
          <cell r="U640">
            <v>0</v>
          </cell>
          <cell r="V640">
            <v>0</v>
          </cell>
          <cell r="Y640">
            <v>16</v>
          </cell>
          <cell r="Z640">
            <v>0</v>
          </cell>
          <cell r="AA640">
            <v>0</v>
          </cell>
          <cell r="AB640">
            <v>0</v>
          </cell>
          <cell r="AE640">
            <v>0</v>
          </cell>
        </row>
        <row r="641">
          <cell r="H641">
            <v>710035810</v>
          </cell>
          <cell r="I641" t="str">
            <v>000310905</v>
          </cell>
          <cell r="J641">
            <v>100003834</v>
          </cell>
          <cell r="K641">
            <v>200000701</v>
          </cell>
          <cell r="L641" t="str">
            <v>Materská škola</v>
          </cell>
          <cell r="M641" t="str">
            <v>Trenčiansky</v>
          </cell>
          <cell r="N641" t="str">
            <v>Partizánske</v>
          </cell>
          <cell r="O641" t="str">
            <v>95801</v>
          </cell>
          <cell r="P641" t="str">
            <v>Partizánske</v>
          </cell>
          <cell r="Q641" t="str">
            <v>Obuvnícka 435/30</v>
          </cell>
          <cell r="R641" t="str">
            <v>505315</v>
          </cell>
          <cell r="S641" t="str">
            <v>NS</v>
          </cell>
          <cell r="T641">
            <v>55</v>
          </cell>
          <cell r="U641">
            <v>0</v>
          </cell>
          <cell r="V641">
            <v>0</v>
          </cell>
          <cell r="Y641">
            <v>55</v>
          </cell>
          <cell r="Z641">
            <v>0</v>
          </cell>
          <cell r="AA641">
            <v>0</v>
          </cell>
          <cell r="AB641">
            <v>0</v>
          </cell>
          <cell r="AE641">
            <v>0</v>
          </cell>
        </row>
        <row r="642">
          <cell r="H642">
            <v>710035837</v>
          </cell>
          <cell r="I642" t="str">
            <v>000310905</v>
          </cell>
          <cell r="J642">
            <v>100003816</v>
          </cell>
          <cell r="K642">
            <v>200000701</v>
          </cell>
          <cell r="L642" t="str">
            <v>Materská škola</v>
          </cell>
          <cell r="M642" t="str">
            <v>Trenčiansky</v>
          </cell>
          <cell r="N642" t="str">
            <v>Partizánske</v>
          </cell>
          <cell r="O642" t="str">
            <v>95801</v>
          </cell>
          <cell r="P642" t="str">
            <v>Partizánske</v>
          </cell>
          <cell r="Q642" t="str">
            <v>Malá Okružná 1039/50</v>
          </cell>
          <cell r="R642" t="str">
            <v>505315</v>
          </cell>
          <cell r="S642" t="str">
            <v>NS</v>
          </cell>
          <cell r="T642">
            <v>30</v>
          </cell>
          <cell r="U642">
            <v>0</v>
          </cell>
          <cell r="V642">
            <v>0</v>
          </cell>
          <cell r="Y642">
            <v>30</v>
          </cell>
          <cell r="Z642">
            <v>0</v>
          </cell>
          <cell r="AA642">
            <v>0</v>
          </cell>
          <cell r="AB642">
            <v>0</v>
          </cell>
          <cell r="AE642">
            <v>0</v>
          </cell>
        </row>
        <row r="643">
          <cell r="H643">
            <v>710130044</v>
          </cell>
          <cell r="I643" t="str">
            <v>000310905</v>
          </cell>
          <cell r="J643">
            <v>100003818</v>
          </cell>
          <cell r="K643">
            <v>200000701</v>
          </cell>
          <cell r="L643" t="str">
            <v>Materská škola</v>
          </cell>
          <cell r="M643" t="str">
            <v>Trenčiansky</v>
          </cell>
          <cell r="N643" t="str">
            <v>Partizánske</v>
          </cell>
          <cell r="O643" t="str">
            <v>95806</v>
          </cell>
          <cell r="P643" t="str">
            <v>Partizánske</v>
          </cell>
          <cell r="Q643" t="str">
            <v>Malinovského 1159/27</v>
          </cell>
          <cell r="R643" t="str">
            <v>505315</v>
          </cell>
          <cell r="S643" t="str">
            <v>NS</v>
          </cell>
          <cell r="T643">
            <v>30</v>
          </cell>
          <cell r="U643">
            <v>0</v>
          </cell>
          <cell r="V643">
            <v>0</v>
          </cell>
          <cell r="Y643">
            <v>30</v>
          </cell>
          <cell r="Z643">
            <v>0</v>
          </cell>
          <cell r="AA643">
            <v>0</v>
          </cell>
          <cell r="AB643">
            <v>0</v>
          </cell>
          <cell r="AE643">
            <v>0</v>
          </cell>
        </row>
        <row r="644">
          <cell r="H644">
            <v>710009690</v>
          </cell>
          <cell r="I644" t="str">
            <v>000310913</v>
          </cell>
          <cell r="J644">
            <v>100003847</v>
          </cell>
          <cell r="K644">
            <v>200000717</v>
          </cell>
          <cell r="L644" t="str">
            <v>Materská škola</v>
          </cell>
          <cell r="M644" t="str">
            <v>Trenčiansky</v>
          </cell>
          <cell r="N644" t="str">
            <v>Partizánske</v>
          </cell>
          <cell r="O644" t="str">
            <v>95803</v>
          </cell>
          <cell r="P644" t="str">
            <v>Pažiť</v>
          </cell>
          <cell r="Q644" t="str">
            <v>Pažiť 59</v>
          </cell>
          <cell r="R644" t="str">
            <v>505323</v>
          </cell>
          <cell r="S644" t="str">
            <v>NS</v>
          </cell>
          <cell r="T644">
            <v>4</v>
          </cell>
          <cell r="U644">
            <v>0</v>
          </cell>
          <cell r="V644">
            <v>0</v>
          </cell>
          <cell r="Y644">
            <v>4</v>
          </cell>
          <cell r="Z644">
            <v>0</v>
          </cell>
          <cell r="AA644">
            <v>0</v>
          </cell>
          <cell r="AB644">
            <v>0</v>
          </cell>
          <cell r="AE644">
            <v>0</v>
          </cell>
        </row>
        <row r="645">
          <cell r="H645">
            <v>710130062</v>
          </cell>
          <cell r="I645" t="str">
            <v>000310921</v>
          </cell>
          <cell r="J645">
            <v>100003367</v>
          </cell>
          <cell r="K645">
            <v>200000596</v>
          </cell>
          <cell r="L645" t="str">
            <v>Materská škola</v>
          </cell>
          <cell r="M645" t="str">
            <v>Trenčiansky</v>
          </cell>
          <cell r="N645" t="str">
            <v>Bánovce nad Bebravou</v>
          </cell>
          <cell r="O645" t="str">
            <v>95636</v>
          </cell>
          <cell r="P645" t="str">
            <v>Pečeňany</v>
          </cell>
          <cell r="Q645" t="str">
            <v>Pečeňany 92</v>
          </cell>
          <cell r="R645" t="str">
            <v>505331</v>
          </cell>
          <cell r="S645" t="str">
            <v>NS</v>
          </cell>
          <cell r="T645">
            <v>2</v>
          </cell>
          <cell r="U645">
            <v>0</v>
          </cell>
          <cell r="V645">
            <v>0</v>
          </cell>
          <cell r="Y645">
            <v>2</v>
          </cell>
          <cell r="Z645">
            <v>0</v>
          </cell>
          <cell r="AA645">
            <v>0</v>
          </cell>
          <cell r="AB645">
            <v>0</v>
          </cell>
          <cell r="AE645">
            <v>0</v>
          </cell>
        </row>
        <row r="646">
          <cell r="H646">
            <v>710009704</v>
          </cell>
          <cell r="I646" t="str">
            <v>000310930</v>
          </cell>
          <cell r="J646">
            <v>100003369</v>
          </cell>
          <cell r="K646">
            <v>200000597</v>
          </cell>
          <cell r="L646" t="str">
            <v>Materská škola</v>
          </cell>
          <cell r="M646" t="str">
            <v>Trenčiansky</v>
          </cell>
          <cell r="N646" t="str">
            <v>Bánovce nad Bebravou</v>
          </cell>
          <cell r="O646" t="str">
            <v>95652</v>
          </cell>
          <cell r="P646" t="str">
            <v>Podlužany</v>
          </cell>
          <cell r="Q646" t="str">
            <v>Podlužany 36</v>
          </cell>
          <cell r="R646" t="str">
            <v>505358</v>
          </cell>
          <cell r="S646" t="str">
            <v>NS</v>
          </cell>
          <cell r="T646">
            <v>9</v>
          </cell>
          <cell r="U646">
            <v>0</v>
          </cell>
          <cell r="V646">
            <v>0</v>
          </cell>
          <cell r="Y646">
            <v>9</v>
          </cell>
          <cell r="Z646">
            <v>0</v>
          </cell>
          <cell r="AA646">
            <v>0</v>
          </cell>
          <cell r="AB646">
            <v>0</v>
          </cell>
          <cell r="AE646">
            <v>0</v>
          </cell>
        </row>
        <row r="647">
          <cell r="H647">
            <v>710009712</v>
          </cell>
          <cell r="I647" t="str">
            <v>037860712</v>
          </cell>
          <cell r="J647">
            <v>100006066</v>
          </cell>
          <cell r="K647">
            <v>100006064</v>
          </cell>
          <cell r="L647" t="str">
            <v>Elokované pracovisko ako súčasť Základnej školy s materskou školou</v>
          </cell>
          <cell r="M647" t="str">
            <v>Nitriansky</v>
          </cell>
          <cell r="N647" t="str">
            <v>Topoľčany</v>
          </cell>
          <cell r="O647" t="str">
            <v>95622</v>
          </cell>
          <cell r="P647" t="str">
            <v>Prašice</v>
          </cell>
          <cell r="Q647" t="str">
            <v>Slnečná 734/108</v>
          </cell>
          <cell r="R647" t="str">
            <v>505374</v>
          </cell>
          <cell r="S647" t="str">
            <v>NS</v>
          </cell>
          <cell r="T647">
            <v>19</v>
          </cell>
          <cell r="U647">
            <v>0</v>
          </cell>
          <cell r="V647">
            <v>0</v>
          </cell>
          <cell r="Y647">
            <v>19</v>
          </cell>
          <cell r="Z647">
            <v>0</v>
          </cell>
          <cell r="AA647">
            <v>0</v>
          </cell>
          <cell r="AB647">
            <v>0</v>
          </cell>
          <cell r="AE647">
            <v>0</v>
          </cell>
        </row>
        <row r="648">
          <cell r="H648">
            <v>710009739</v>
          </cell>
          <cell r="I648" t="str">
            <v>036110108</v>
          </cell>
          <cell r="J648">
            <v>100006068</v>
          </cell>
          <cell r="K648">
            <v>100006069</v>
          </cell>
          <cell r="L648" t="str">
            <v>Elokované pracovisko ako súčasť Základnej školy s materskou školou</v>
          </cell>
          <cell r="M648" t="str">
            <v>Nitriansky</v>
          </cell>
          <cell r="N648" t="str">
            <v>Topoľčany</v>
          </cell>
          <cell r="O648" t="str">
            <v>95612</v>
          </cell>
          <cell r="P648" t="str">
            <v>Preseľany</v>
          </cell>
          <cell r="Q648" t="str">
            <v>Preseľany 374</v>
          </cell>
          <cell r="R648" t="str">
            <v>505404</v>
          </cell>
          <cell r="S648" t="str">
            <v>NS</v>
          </cell>
          <cell r="T648">
            <v>20</v>
          </cell>
          <cell r="U648">
            <v>0</v>
          </cell>
          <cell r="V648">
            <v>0</v>
          </cell>
          <cell r="Y648">
            <v>20</v>
          </cell>
          <cell r="Z648">
            <v>0</v>
          </cell>
          <cell r="AA648">
            <v>0</v>
          </cell>
          <cell r="AB648">
            <v>0</v>
          </cell>
          <cell r="AE648">
            <v>0</v>
          </cell>
        </row>
        <row r="649">
          <cell r="H649">
            <v>710009755</v>
          </cell>
          <cell r="I649" t="str">
            <v>000311006</v>
          </cell>
          <cell r="J649">
            <v>100003371</v>
          </cell>
          <cell r="K649">
            <v>200000600</v>
          </cell>
          <cell r="L649" t="str">
            <v>Materská škola</v>
          </cell>
          <cell r="M649" t="str">
            <v>Trenčiansky</v>
          </cell>
          <cell r="N649" t="str">
            <v>Bánovce nad Bebravou</v>
          </cell>
          <cell r="O649" t="str">
            <v>95703</v>
          </cell>
          <cell r="P649" t="str">
            <v>Prusy</v>
          </cell>
          <cell r="Q649" t="str">
            <v>Prusy 177</v>
          </cell>
          <cell r="R649" t="str">
            <v>505412</v>
          </cell>
          <cell r="S649" t="str">
            <v>NS</v>
          </cell>
          <cell r="T649">
            <v>4</v>
          </cell>
          <cell r="U649">
            <v>0</v>
          </cell>
          <cell r="V649">
            <v>0</v>
          </cell>
          <cell r="Y649">
            <v>4</v>
          </cell>
          <cell r="Z649">
            <v>0</v>
          </cell>
          <cell r="AA649">
            <v>0</v>
          </cell>
          <cell r="AB649">
            <v>0</v>
          </cell>
          <cell r="AE649">
            <v>0</v>
          </cell>
        </row>
        <row r="650">
          <cell r="H650">
            <v>710009763</v>
          </cell>
          <cell r="I650" t="str">
            <v>035611201</v>
          </cell>
          <cell r="J650">
            <v>100006092</v>
          </cell>
          <cell r="K650">
            <v>100006093</v>
          </cell>
          <cell r="L650" t="str">
            <v>Základná škola s materskou školou - predprimárne vzdelávanie</v>
          </cell>
          <cell r="M650" t="str">
            <v>Nitriansky</v>
          </cell>
          <cell r="N650" t="str">
            <v>Topoľčany</v>
          </cell>
          <cell r="O650" t="str">
            <v>95605</v>
          </cell>
          <cell r="P650" t="str">
            <v>Radošina</v>
          </cell>
          <cell r="Q650" t="str">
            <v>Kpt. Nálepku 13</v>
          </cell>
          <cell r="R650" t="str">
            <v>505421</v>
          </cell>
          <cell r="S650" t="str">
            <v>NS</v>
          </cell>
          <cell r="T650">
            <v>23</v>
          </cell>
          <cell r="U650">
            <v>0</v>
          </cell>
          <cell r="V650">
            <v>0</v>
          </cell>
          <cell r="Y650">
            <v>23</v>
          </cell>
          <cell r="Z650">
            <v>0</v>
          </cell>
          <cell r="AA650">
            <v>0</v>
          </cell>
          <cell r="AB650">
            <v>0</v>
          </cell>
          <cell r="AE650">
            <v>0</v>
          </cell>
        </row>
        <row r="651">
          <cell r="H651">
            <v>710009780</v>
          </cell>
          <cell r="I651" t="str">
            <v>000311022</v>
          </cell>
          <cell r="J651">
            <v>100006102</v>
          </cell>
          <cell r="K651">
            <v>200001230</v>
          </cell>
          <cell r="L651" t="str">
            <v>Materská škola</v>
          </cell>
          <cell r="M651" t="str">
            <v>Nitriansky</v>
          </cell>
          <cell r="N651" t="str">
            <v>Topoľčany</v>
          </cell>
          <cell r="O651" t="str">
            <v>95632</v>
          </cell>
          <cell r="P651" t="str">
            <v>Rajčany</v>
          </cell>
          <cell r="Q651" t="str">
            <v>Rajčany 2</v>
          </cell>
          <cell r="R651" t="str">
            <v>505439</v>
          </cell>
          <cell r="S651" t="str">
            <v>NS</v>
          </cell>
          <cell r="T651">
            <v>4</v>
          </cell>
          <cell r="U651">
            <v>0</v>
          </cell>
          <cell r="V651">
            <v>0</v>
          </cell>
          <cell r="Y651">
            <v>4</v>
          </cell>
          <cell r="Z651">
            <v>0</v>
          </cell>
          <cell r="AA651">
            <v>0</v>
          </cell>
          <cell r="AB651">
            <v>0</v>
          </cell>
          <cell r="AE651">
            <v>0</v>
          </cell>
        </row>
        <row r="652">
          <cell r="H652">
            <v>710009798</v>
          </cell>
          <cell r="I652" t="str">
            <v>000311031</v>
          </cell>
          <cell r="J652">
            <v>100003373</v>
          </cell>
          <cell r="K652">
            <v>200000601</v>
          </cell>
          <cell r="L652" t="str">
            <v>Materská škola</v>
          </cell>
          <cell r="M652" t="str">
            <v>Trenčiansky</v>
          </cell>
          <cell r="N652" t="str">
            <v>Bánovce nad Bebravou</v>
          </cell>
          <cell r="O652" t="str">
            <v>95654</v>
          </cell>
          <cell r="P652" t="str">
            <v>Ruskovce</v>
          </cell>
          <cell r="Q652" t="str">
            <v>Ruskovce 57</v>
          </cell>
          <cell r="R652" t="str">
            <v>505447</v>
          </cell>
          <cell r="S652" t="str">
            <v>NS</v>
          </cell>
          <cell r="T652">
            <v>3</v>
          </cell>
          <cell r="U652">
            <v>0</v>
          </cell>
          <cell r="V652">
            <v>0</v>
          </cell>
          <cell r="Y652">
            <v>3</v>
          </cell>
          <cell r="Z652">
            <v>0</v>
          </cell>
          <cell r="AA652">
            <v>0</v>
          </cell>
          <cell r="AB652">
            <v>0</v>
          </cell>
          <cell r="AE652">
            <v>0</v>
          </cell>
        </row>
        <row r="653">
          <cell r="H653">
            <v>710009801</v>
          </cell>
          <cell r="I653" t="str">
            <v>000311049</v>
          </cell>
          <cell r="J653">
            <v>100003377</v>
          </cell>
          <cell r="K653">
            <v>200000602</v>
          </cell>
          <cell r="L653" t="str">
            <v>Materská škola</v>
          </cell>
          <cell r="M653" t="str">
            <v>Trenčiansky</v>
          </cell>
          <cell r="N653" t="str">
            <v>Bánovce nad Bebravou</v>
          </cell>
          <cell r="O653" t="str">
            <v>95636</v>
          </cell>
          <cell r="P653" t="str">
            <v>Rybany</v>
          </cell>
          <cell r="Q653" t="str">
            <v>Rybany 357</v>
          </cell>
          <cell r="R653" t="str">
            <v>505455</v>
          </cell>
          <cell r="S653" t="str">
            <v>NS</v>
          </cell>
          <cell r="T653">
            <v>16</v>
          </cell>
          <cell r="U653">
            <v>0</v>
          </cell>
          <cell r="V653">
            <v>0</v>
          </cell>
          <cell r="Y653">
            <v>16</v>
          </cell>
          <cell r="Z653">
            <v>0</v>
          </cell>
          <cell r="AA653">
            <v>0</v>
          </cell>
          <cell r="AB653">
            <v>0</v>
          </cell>
          <cell r="AE653">
            <v>0</v>
          </cell>
        </row>
        <row r="654">
          <cell r="H654">
            <v>710009836</v>
          </cell>
          <cell r="I654" t="str">
            <v>036125644</v>
          </cell>
          <cell r="J654">
            <v>100003851</v>
          </cell>
          <cell r="K654">
            <v>100003848</v>
          </cell>
          <cell r="L654" t="str">
            <v>Základná škola s materkou školou - predprimárne vzdelávanie</v>
          </cell>
          <cell r="M654" t="str">
            <v>Trenčiansky</v>
          </cell>
          <cell r="N654" t="str">
            <v>Partizánske</v>
          </cell>
          <cell r="O654" t="str">
            <v>95853</v>
          </cell>
          <cell r="P654" t="str">
            <v>Skačany</v>
          </cell>
          <cell r="Q654" t="str">
            <v>Skačany 539</v>
          </cell>
          <cell r="R654" t="str">
            <v>505463</v>
          </cell>
          <cell r="S654" t="str">
            <v>NS</v>
          </cell>
          <cell r="T654">
            <v>16</v>
          </cell>
          <cell r="U654">
            <v>0</v>
          </cell>
          <cell r="V654">
            <v>0</v>
          </cell>
          <cell r="Y654">
            <v>16</v>
          </cell>
          <cell r="Z654">
            <v>0</v>
          </cell>
          <cell r="AA654">
            <v>0</v>
          </cell>
          <cell r="AB654">
            <v>0</v>
          </cell>
          <cell r="AE654">
            <v>0</v>
          </cell>
        </row>
        <row r="655">
          <cell r="H655">
            <v>710009844</v>
          </cell>
          <cell r="I655" t="str">
            <v>031202641</v>
          </cell>
          <cell r="J655">
            <v>100003379</v>
          </cell>
          <cell r="K655">
            <v>100003380</v>
          </cell>
          <cell r="L655" t="str">
            <v>Základná škola s materskou školou - predprimárne vzdelávanie</v>
          </cell>
          <cell r="M655" t="str">
            <v>Trenčiansky</v>
          </cell>
          <cell r="N655" t="str">
            <v>Bánovce nad Bebravou</v>
          </cell>
          <cell r="O655" t="str">
            <v>95653</v>
          </cell>
          <cell r="P655" t="str">
            <v>Slatina nad Bebravou</v>
          </cell>
          <cell r="Q655" t="str">
            <v>Slatina nad Bebravou 154</v>
          </cell>
          <cell r="R655" t="str">
            <v>505471</v>
          </cell>
          <cell r="S655" t="str">
            <v>NS</v>
          </cell>
          <cell r="T655">
            <v>4</v>
          </cell>
          <cell r="U655">
            <v>0</v>
          </cell>
          <cell r="V655">
            <v>0</v>
          </cell>
          <cell r="Y655">
            <v>4</v>
          </cell>
          <cell r="Z655">
            <v>0</v>
          </cell>
          <cell r="AA655">
            <v>0</v>
          </cell>
          <cell r="AB655">
            <v>0</v>
          </cell>
          <cell r="AE655">
            <v>0</v>
          </cell>
        </row>
        <row r="656">
          <cell r="H656">
            <v>710009860</v>
          </cell>
          <cell r="I656" t="str">
            <v>037860755</v>
          </cell>
          <cell r="J656">
            <v>100006168</v>
          </cell>
          <cell r="K656">
            <v>100006169</v>
          </cell>
          <cell r="L656" t="str">
            <v>Základná škola s materskou školou - predprimárne vzdelávanie</v>
          </cell>
          <cell r="M656" t="str">
            <v>Nitriansky</v>
          </cell>
          <cell r="N656" t="str">
            <v>Topoľčany</v>
          </cell>
          <cell r="O656" t="str">
            <v>95617</v>
          </cell>
          <cell r="P656" t="str">
            <v>Solčany</v>
          </cell>
          <cell r="Q656" t="str">
            <v>Hviezdoslavova 38</v>
          </cell>
          <cell r="R656" t="str">
            <v>505498</v>
          </cell>
          <cell r="S656" t="str">
            <v>NS</v>
          </cell>
          <cell r="T656">
            <v>16</v>
          </cell>
          <cell r="U656">
            <v>0</v>
          </cell>
          <cell r="V656">
            <v>0</v>
          </cell>
          <cell r="Y656">
            <v>16</v>
          </cell>
          <cell r="Z656">
            <v>0</v>
          </cell>
          <cell r="AA656">
            <v>0</v>
          </cell>
          <cell r="AB656">
            <v>0</v>
          </cell>
          <cell r="AE656">
            <v>0</v>
          </cell>
        </row>
        <row r="657">
          <cell r="H657">
            <v>710009879</v>
          </cell>
          <cell r="I657" t="str">
            <v>000311103</v>
          </cell>
          <cell r="J657">
            <v>100006207</v>
          </cell>
          <cell r="K657">
            <v>200001233</v>
          </cell>
          <cell r="L657" t="str">
            <v>Materská škola</v>
          </cell>
          <cell r="M657" t="str">
            <v>Nitriansky</v>
          </cell>
          <cell r="N657" t="str">
            <v>Topoľčany</v>
          </cell>
          <cell r="O657" t="str">
            <v>95614</v>
          </cell>
          <cell r="P657" t="str">
            <v>Súlovce</v>
          </cell>
          <cell r="Q657" t="str">
            <v>Súlovce 64</v>
          </cell>
          <cell r="R657" t="str">
            <v>505510</v>
          </cell>
          <cell r="S657" t="str">
            <v>NS</v>
          </cell>
          <cell r="T657">
            <v>2</v>
          </cell>
          <cell r="U657">
            <v>0</v>
          </cell>
          <cell r="V657">
            <v>0</v>
          </cell>
          <cell r="Y657">
            <v>2</v>
          </cell>
          <cell r="Z657">
            <v>0</v>
          </cell>
          <cell r="AA657">
            <v>0</v>
          </cell>
          <cell r="AB657">
            <v>0</v>
          </cell>
          <cell r="AE657">
            <v>0</v>
          </cell>
        </row>
        <row r="658">
          <cell r="H658">
            <v>710009810</v>
          </cell>
          <cell r="I658" t="str">
            <v>037860615</v>
          </cell>
          <cell r="J658">
            <v>100006724</v>
          </cell>
          <cell r="K658">
            <v>100006721</v>
          </cell>
          <cell r="L658" t="str">
            <v>Základná škola s materskou školou - predprimárne vzdelávanie</v>
          </cell>
          <cell r="M658" t="str">
            <v>Nitriansky</v>
          </cell>
          <cell r="N658" t="str">
            <v>Topoľčany</v>
          </cell>
          <cell r="O658" t="str">
            <v>95606</v>
          </cell>
          <cell r="P658" t="str">
            <v>Šalgovce</v>
          </cell>
          <cell r="Q658" t="str">
            <v>Šalgovce 175</v>
          </cell>
          <cell r="R658" t="str">
            <v>505536</v>
          </cell>
          <cell r="S658" t="str">
            <v>NS</v>
          </cell>
          <cell r="T658">
            <v>13</v>
          </cell>
          <cell r="U658">
            <v>0</v>
          </cell>
          <cell r="V658">
            <v>0</v>
          </cell>
          <cell r="Y658">
            <v>13</v>
          </cell>
          <cell r="Z658">
            <v>0</v>
          </cell>
          <cell r="AA658">
            <v>0</v>
          </cell>
          <cell r="AB658">
            <v>0</v>
          </cell>
          <cell r="AE658">
            <v>0</v>
          </cell>
        </row>
        <row r="659">
          <cell r="H659">
            <v>710009828</v>
          </cell>
          <cell r="I659" t="str">
            <v>000311138</v>
          </cell>
          <cell r="J659">
            <v>100003384</v>
          </cell>
          <cell r="K659">
            <v>200000606</v>
          </cell>
          <cell r="L659" t="str">
            <v>Materská škola</v>
          </cell>
          <cell r="M659" t="str">
            <v>Trenčiansky</v>
          </cell>
          <cell r="N659" t="str">
            <v>Bánovce nad Bebravou</v>
          </cell>
          <cell r="O659" t="str">
            <v>95638</v>
          </cell>
          <cell r="P659" t="str">
            <v>Šišov</v>
          </cell>
          <cell r="Q659" t="str">
            <v>Šišov 156</v>
          </cell>
          <cell r="R659" t="str">
            <v>505552</v>
          </cell>
          <cell r="S659" t="str">
            <v>NS</v>
          </cell>
          <cell r="T659">
            <v>7</v>
          </cell>
          <cell r="U659">
            <v>0</v>
          </cell>
          <cell r="V659">
            <v>0</v>
          </cell>
          <cell r="Y659">
            <v>7</v>
          </cell>
          <cell r="Z659">
            <v>0</v>
          </cell>
          <cell r="AA659">
            <v>0</v>
          </cell>
          <cell r="AB659">
            <v>0</v>
          </cell>
          <cell r="AE659">
            <v>0</v>
          </cell>
        </row>
        <row r="660">
          <cell r="H660">
            <v>710009887</v>
          </cell>
          <cell r="I660" t="str">
            <v>000311146</v>
          </cell>
          <cell r="J660">
            <v>100006225</v>
          </cell>
          <cell r="K660">
            <v>200001236</v>
          </cell>
          <cell r="L660" t="str">
            <v>Materská škola</v>
          </cell>
          <cell r="M660" t="str">
            <v>Nitriansky</v>
          </cell>
          <cell r="N660" t="str">
            <v>Topoľčany</v>
          </cell>
          <cell r="O660" t="str">
            <v>95621</v>
          </cell>
          <cell r="P660" t="str">
            <v>Tesáre</v>
          </cell>
          <cell r="Q660" t="str">
            <v>Tesáre 129</v>
          </cell>
          <cell r="R660" t="str">
            <v>505561</v>
          </cell>
          <cell r="S660" t="str">
            <v>NS</v>
          </cell>
          <cell r="T660">
            <v>5</v>
          </cell>
          <cell r="U660">
            <v>0</v>
          </cell>
          <cell r="V660">
            <v>0</v>
          </cell>
          <cell r="Y660">
            <v>5</v>
          </cell>
          <cell r="Z660">
            <v>0</v>
          </cell>
          <cell r="AA660">
            <v>0</v>
          </cell>
          <cell r="AB660">
            <v>0</v>
          </cell>
          <cell r="AE660">
            <v>0</v>
          </cell>
        </row>
        <row r="661">
          <cell r="H661">
            <v>710009895</v>
          </cell>
          <cell r="I661" t="str">
            <v>000311154</v>
          </cell>
          <cell r="J661">
            <v>100003388</v>
          </cell>
          <cell r="K661">
            <v>200000607</v>
          </cell>
          <cell r="L661" t="str">
            <v>Materská škola</v>
          </cell>
          <cell r="M661" t="str">
            <v>Trenčiansky</v>
          </cell>
          <cell r="N661" t="str">
            <v>Bánovce nad Bebravou</v>
          </cell>
          <cell r="O661" t="str">
            <v>95652</v>
          </cell>
          <cell r="P661" t="str">
            <v>Timoradza</v>
          </cell>
          <cell r="Q661" t="str">
            <v>Timoradza 2</v>
          </cell>
          <cell r="R661" t="str">
            <v>505579</v>
          </cell>
          <cell r="S661" t="str">
            <v>NS</v>
          </cell>
          <cell r="T661">
            <v>3</v>
          </cell>
          <cell r="U661">
            <v>0</v>
          </cell>
          <cell r="V661">
            <v>0</v>
          </cell>
          <cell r="Y661">
            <v>3</v>
          </cell>
          <cell r="Z661">
            <v>0</v>
          </cell>
          <cell r="AA661">
            <v>0</v>
          </cell>
          <cell r="AB661">
            <v>0</v>
          </cell>
          <cell r="AE661">
            <v>0</v>
          </cell>
        </row>
        <row r="662">
          <cell r="H662">
            <v>710010028</v>
          </cell>
          <cell r="I662" t="str">
            <v>036128538</v>
          </cell>
          <cell r="J662">
            <v>100003390</v>
          </cell>
          <cell r="K662">
            <v>100003391</v>
          </cell>
          <cell r="L662" t="str">
            <v>Základná škola s materskou školou - predprimárne vzdelávanie</v>
          </cell>
          <cell r="M662" t="str">
            <v>Trenčiansky</v>
          </cell>
          <cell r="N662" t="str">
            <v>Bánovce nad Bebravou</v>
          </cell>
          <cell r="O662" t="str">
            <v>95641</v>
          </cell>
          <cell r="P662" t="str">
            <v>Uhrovec</v>
          </cell>
          <cell r="Q662" t="str">
            <v>SNP 5</v>
          </cell>
          <cell r="R662" t="str">
            <v>505625</v>
          </cell>
          <cell r="S662" t="str">
            <v>NS</v>
          </cell>
          <cell r="T662">
            <v>14</v>
          </cell>
          <cell r="U662">
            <v>0</v>
          </cell>
          <cell r="V662">
            <v>0</v>
          </cell>
          <cell r="Y662">
            <v>14</v>
          </cell>
          <cell r="Z662">
            <v>0</v>
          </cell>
          <cell r="AA662">
            <v>0</v>
          </cell>
          <cell r="AB662">
            <v>0</v>
          </cell>
          <cell r="AE662">
            <v>0</v>
          </cell>
        </row>
        <row r="663">
          <cell r="H663">
            <v>710010036</v>
          </cell>
          <cell r="I663" t="str">
            <v>037860631</v>
          </cell>
          <cell r="J663">
            <v>100006376</v>
          </cell>
          <cell r="K663">
            <v>100006377</v>
          </cell>
          <cell r="L663" t="str">
            <v>Základná škola s materskou školou - predprimárne vzdelávanie</v>
          </cell>
          <cell r="M663" t="str">
            <v>Nitriansky</v>
          </cell>
          <cell r="N663" t="str">
            <v>Topoľčany</v>
          </cell>
          <cell r="O663" t="str">
            <v>95602</v>
          </cell>
          <cell r="P663" t="str">
            <v>Urmince</v>
          </cell>
          <cell r="Q663" t="str">
            <v>Urmince 298</v>
          </cell>
          <cell r="R663" t="str">
            <v>505641</v>
          </cell>
          <cell r="S663" t="str">
            <v>NS</v>
          </cell>
          <cell r="T663">
            <v>14</v>
          </cell>
          <cell r="U663">
            <v>0</v>
          </cell>
          <cell r="V663">
            <v>0</v>
          </cell>
          <cell r="Y663">
            <v>14</v>
          </cell>
          <cell r="Z663">
            <v>0</v>
          </cell>
          <cell r="AA663">
            <v>0</v>
          </cell>
          <cell r="AB663">
            <v>0</v>
          </cell>
          <cell r="AE663">
            <v>0</v>
          </cell>
        </row>
        <row r="664">
          <cell r="H664">
            <v>710010052</v>
          </cell>
          <cell r="I664" t="str">
            <v>000311243</v>
          </cell>
          <cell r="J664">
            <v>100006386</v>
          </cell>
          <cell r="K664">
            <v>200001240</v>
          </cell>
          <cell r="L664" t="str">
            <v>Materská škola</v>
          </cell>
          <cell r="M664" t="str">
            <v>Nitriansky</v>
          </cell>
          <cell r="N664" t="str">
            <v>Topoľčany</v>
          </cell>
          <cell r="O664" t="str">
            <v>95601</v>
          </cell>
          <cell r="P664" t="str">
            <v>Veľké Dvorany</v>
          </cell>
          <cell r="Q664" t="str">
            <v>Veľké Dvorany 53</v>
          </cell>
          <cell r="R664" t="str">
            <v>505676</v>
          </cell>
          <cell r="S664" t="str">
            <v>NS</v>
          </cell>
          <cell r="T664">
            <v>7</v>
          </cell>
          <cell r="U664">
            <v>0</v>
          </cell>
          <cell r="V664">
            <v>0</v>
          </cell>
          <cell r="Y664">
            <v>7</v>
          </cell>
          <cell r="Z664">
            <v>0</v>
          </cell>
          <cell r="AA664">
            <v>0</v>
          </cell>
          <cell r="AB664">
            <v>0</v>
          </cell>
          <cell r="AE664">
            <v>0</v>
          </cell>
        </row>
        <row r="665">
          <cell r="H665">
            <v>710010060</v>
          </cell>
          <cell r="I665" t="str">
            <v>000311251</v>
          </cell>
          <cell r="J665">
            <v>100003397</v>
          </cell>
          <cell r="K665">
            <v>200000612</v>
          </cell>
          <cell r="L665" t="str">
            <v>Materská škola</v>
          </cell>
          <cell r="M665" t="str">
            <v>Trenčiansky</v>
          </cell>
          <cell r="N665" t="str">
            <v>Bánovce nad Bebravou</v>
          </cell>
          <cell r="O665" t="str">
            <v>95638</v>
          </cell>
          <cell r="P665" t="str">
            <v>Veľké Hoste</v>
          </cell>
          <cell r="Q665" t="str">
            <v>Veľké Hoste 173</v>
          </cell>
          <cell r="R665" t="str">
            <v>505684</v>
          </cell>
          <cell r="S665" t="str">
            <v>NS</v>
          </cell>
          <cell r="T665">
            <v>0</v>
          </cell>
          <cell r="U665">
            <v>0</v>
          </cell>
          <cell r="V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E665">
            <v>0</v>
          </cell>
        </row>
        <row r="666">
          <cell r="H666">
            <v>710010079</v>
          </cell>
          <cell r="I666" t="str">
            <v>000311278</v>
          </cell>
          <cell r="J666">
            <v>100003852</v>
          </cell>
          <cell r="K666">
            <v>200000720</v>
          </cell>
          <cell r="L666" t="str">
            <v>Materská škola</v>
          </cell>
          <cell r="M666" t="str">
            <v>Trenčiansky</v>
          </cell>
          <cell r="N666" t="str">
            <v>Partizánske</v>
          </cell>
          <cell r="O666" t="str">
            <v>95803</v>
          </cell>
          <cell r="P666" t="str">
            <v>Veľké Kršteňany</v>
          </cell>
          <cell r="Q666" t="str">
            <v>Veľké Kršteňany 149</v>
          </cell>
          <cell r="R666" t="str">
            <v>505706</v>
          </cell>
          <cell r="S666" t="str">
            <v>NS</v>
          </cell>
          <cell r="T666">
            <v>8</v>
          </cell>
          <cell r="U666">
            <v>0</v>
          </cell>
          <cell r="V666">
            <v>0</v>
          </cell>
          <cell r="Y666">
            <v>8</v>
          </cell>
          <cell r="Z666">
            <v>0</v>
          </cell>
          <cell r="AA666">
            <v>0</v>
          </cell>
          <cell r="AB666">
            <v>0</v>
          </cell>
          <cell r="AE666">
            <v>0</v>
          </cell>
        </row>
        <row r="667">
          <cell r="H667">
            <v>710010087</v>
          </cell>
          <cell r="I667" t="str">
            <v>037860593</v>
          </cell>
          <cell r="J667">
            <v>100006407</v>
          </cell>
          <cell r="K667">
            <v>100006408</v>
          </cell>
          <cell r="L667" t="str">
            <v>Elokované pracovisko ako súčasť Základnej školy s materskou školou</v>
          </cell>
          <cell r="M667" t="str">
            <v>Nitriansky</v>
          </cell>
          <cell r="N667" t="str">
            <v>Topoľčany</v>
          </cell>
          <cell r="O667" t="str">
            <v>95607</v>
          </cell>
          <cell r="P667" t="str">
            <v>Veľké Ripňany</v>
          </cell>
          <cell r="Q667" t="str">
            <v>Školská 508</v>
          </cell>
          <cell r="R667" t="str">
            <v>505714</v>
          </cell>
          <cell r="S667" t="str">
            <v>NS</v>
          </cell>
          <cell r="T667">
            <v>17</v>
          </cell>
          <cell r="U667">
            <v>0</v>
          </cell>
          <cell r="V667">
            <v>0</v>
          </cell>
          <cell r="Y667">
            <v>17</v>
          </cell>
          <cell r="Z667">
            <v>0</v>
          </cell>
          <cell r="AA667">
            <v>0</v>
          </cell>
          <cell r="AB667">
            <v>0</v>
          </cell>
          <cell r="AE667">
            <v>0</v>
          </cell>
        </row>
        <row r="668">
          <cell r="H668">
            <v>710010109</v>
          </cell>
          <cell r="I668" t="str">
            <v>000311294</v>
          </cell>
          <cell r="J668">
            <v>100003858</v>
          </cell>
          <cell r="K668">
            <v>200000721</v>
          </cell>
          <cell r="L668" t="str">
            <v>Materská škola</v>
          </cell>
          <cell r="M668" t="str">
            <v>Trenčiansky</v>
          </cell>
          <cell r="N668" t="str">
            <v>Partizánske</v>
          </cell>
          <cell r="O668" t="str">
            <v>95841</v>
          </cell>
          <cell r="P668" t="str">
            <v>Veľké Uherce</v>
          </cell>
          <cell r="Q668" t="str">
            <v>Veľké Uherce 146</v>
          </cell>
          <cell r="R668" t="str">
            <v>505722</v>
          </cell>
          <cell r="S668" t="str">
            <v>NS</v>
          </cell>
          <cell r="T668">
            <v>15</v>
          </cell>
          <cell r="U668">
            <v>0</v>
          </cell>
          <cell r="V668">
            <v>0</v>
          </cell>
          <cell r="Y668">
            <v>15</v>
          </cell>
          <cell r="Z668">
            <v>0</v>
          </cell>
          <cell r="AA668">
            <v>0</v>
          </cell>
          <cell r="AB668">
            <v>0</v>
          </cell>
          <cell r="AE668">
            <v>0</v>
          </cell>
        </row>
        <row r="669">
          <cell r="H669">
            <v>710010117</v>
          </cell>
          <cell r="I669" t="str">
            <v>000311308</v>
          </cell>
          <cell r="J669">
            <v>100003863</v>
          </cell>
          <cell r="K669">
            <v>200000722</v>
          </cell>
          <cell r="L669" t="str">
            <v>Materská škola</v>
          </cell>
          <cell r="M669" t="str">
            <v>Trenčiansky</v>
          </cell>
          <cell r="N669" t="str">
            <v>Partizánske</v>
          </cell>
          <cell r="O669" t="str">
            <v>95845</v>
          </cell>
          <cell r="P669" t="str">
            <v>Veľký Klíž</v>
          </cell>
          <cell r="Q669" t="str">
            <v>Veľký Klíž 2</v>
          </cell>
          <cell r="R669" t="str">
            <v>505731</v>
          </cell>
          <cell r="S669" t="str">
            <v>NS</v>
          </cell>
          <cell r="T669">
            <v>8</v>
          </cell>
          <cell r="U669">
            <v>0</v>
          </cell>
          <cell r="V669">
            <v>0</v>
          </cell>
          <cell r="Y669">
            <v>8</v>
          </cell>
          <cell r="Z669">
            <v>2</v>
          </cell>
          <cell r="AA669">
            <v>0</v>
          </cell>
          <cell r="AB669">
            <v>0</v>
          </cell>
          <cell r="AE669">
            <v>2</v>
          </cell>
        </row>
        <row r="670">
          <cell r="H670">
            <v>710010141</v>
          </cell>
          <cell r="I670" t="str">
            <v>000311341</v>
          </cell>
          <cell r="J670">
            <v>100006580</v>
          </cell>
          <cell r="K670">
            <v>200001244</v>
          </cell>
          <cell r="L670" t="str">
            <v>Materská škola</v>
          </cell>
          <cell r="M670" t="str">
            <v>Nitriansky</v>
          </cell>
          <cell r="N670" t="str">
            <v>Topoľčany</v>
          </cell>
          <cell r="O670" t="str">
            <v>95501</v>
          </cell>
          <cell r="P670" t="str">
            <v>Závada</v>
          </cell>
          <cell r="Q670" t="str">
            <v>Závada 202</v>
          </cell>
          <cell r="R670" t="str">
            <v>505773</v>
          </cell>
          <cell r="S670" t="str">
            <v>NS</v>
          </cell>
          <cell r="T670">
            <v>8</v>
          </cell>
          <cell r="U670">
            <v>0</v>
          </cell>
          <cell r="V670">
            <v>0</v>
          </cell>
          <cell r="Y670">
            <v>8</v>
          </cell>
          <cell r="Z670">
            <v>0</v>
          </cell>
          <cell r="AA670">
            <v>0</v>
          </cell>
          <cell r="AB670">
            <v>0</v>
          </cell>
          <cell r="AE670">
            <v>0</v>
          </cell>
        </row>
        <row r="671">
          <cell r="H671">
            <v>710010168</v>
          </cell>
          <cell r="I671" t="str">
            <v>000311367</v>
          </cell>
          <cell r="J671">
            <v>100003399</v>
          </cell>
          <cell r="K671">
            <v>200000615</v>
          </cell>
          <cell r="L671" t="str">
            <v>Materská škola</v>
          </cell>
          <cell r="M671" t="str">
            <v>Trenčiansky</v>
          </cell>
          <cell r="N671" t="str">
            <v>Bánovce nad Bebravou</v>
          </cell>
          <cell r="O671" t="str">
            <v>95637</v>
          </cell>
          <cell r="P671" t="str">
            <v>Zlatníky</v>
          </cell>
          <cell r="Q671" t="str">
            <v>Zlatníky 62</v>
          </cell>
          <cell r="R671" t="str">
            <v>505790</v>
          </cell>
          <cell r="S671" t="str">
            <v>NS</v>
          </cell>
          <cell r="T671">
            <v>7</v>
          </cell>
          <cell r="U671">
            <v>0</v>
          </cell>
          <cell r="V671">
            <v>0</v>
          </cell>
          <cell r="Y671">
            <v>7</v>
          </cell>
          <cell r="Z671">
            <v>0</v>
          </cell>
          <cell r="AA671">
            <v>0</v>
          </cell>
          <cell r="AB671">
            <v>0</v>
          </cell>
          <cell r="AE671">
            <v>0</v>
          </cell>
        </row>
        <row r="672">
          <cell r="H672">
            <v>710010133</v>
          </cell>
          <cell r="I672" t="str">
            <v>036125695</v>
          </cell>
          <cell r="J672">
            <v>100003865</v>
          </cell>
          <cell r="K672">
            <v>100003866</v>
          </cell>
          <cell r="L672" t="str">
            <v>Elokované pracovisko ako súčasť Základnej školy s materskou školou</v>
          </cell>
          <cell r="M672" t="str">
            <v>Trenčiansky</v>
          </cell>
          <cell r="N672" t="str">
            <v>Partizánske</v>
          </cell>
          <cell r="O672" t="str">
            <v>95852</v>
          </cell>
          <cell r="P672" t="str">
            <v>Žabokreky nad Nitrou</v>
          </cell>
          <cell r="Q672" t="str">
            <v>Školská 217</v>
          </cell>
          <cell r="R672" t="str">
            <v>505803</v>
          </cell>
          <cell r="S672" t="str">
            <v>NS</v>
          </cell>
          <cell r="T672">
            <v>14</v>
          </cell>
          <cell r="U672">
            <v>0</v>
          </cell>
          <cell r="V672">
            <v>0</v>
          </cell>
          <cell r="Y672">
            <v>14</v>
          </cell>
          <cell r="Z672">
            <v>0</v>
          </cell>
          <cell r="AA672">
            <v>0</v>
          </cell>
          <cell r="AB672">
            <v>0</v>
          </cell>
          <cell r="AE672">
            <v>0</v>
          </cell>
        </row>
        <row r="673">
          <cell r="H673">
            <v>42281741</v>
          </cell>
          <cell r="I673" t="str">
            <v>000312037</v>
          </cell>
          <cell r="J673">
            <v>100004688</v>
          </cell>
          <cell r="K673">
            <v>200000840</v>
          </cell>
          <cell r="L673" t="str">
            <v>Materská škola</v>
          </cell>
          <cell r="M673" t="str">
            <v>Trenčiansky</v>
          </cell>
          <cell r="N673" t="str">
            <v>Trenčín</v>
          </cell>
          <cell r="O673" t="str">
            <v>91108</v>
          </cell>
          <cell r="P673" t="str">
            <v>Trenčín</v>
          </cell>
          <cell r="Q673" t="str">
            <v>Šafárikova 11</v>
          </cell>
          <cell r="R673" t="str">
            <v>505820</v>
          </cell>
          <cell r="S673" t="str">
            <v>PS</v>
          </cell>
          <cell r="T673">
            <v>46</v>
          </cell>
          <cell r="U673">
            <v>0</v>
          </cell>
          <cell r="V673">
            <v>0</v>
          </cell>
          <cell r="Y673">
            <v>46</v>
          </cell>
          <cell r="Z673">
            <v>0</v>
          </cell>
          <cell r="AA673">
            <v>0</v>
          </cell>
          <cell r="AB673">
            <v>0</v>
          </cell>
          <cell r="AE673">
            <v>0</v>
          </cell>
        </row>
        <row r="674">
          <cell r="H674">
            <v>710010982</v>
          </cell>
          <cell r="I674" t="str">
            <v>000312037</v>
          </cell>
          <cell r="J674">
            <v>100004679</v>
          </cell>
          <cell r="K674">
            <v>200000840</v>
          </cell>
          <cell r="L674" t="str">
            <v>Materská škola</v>
          </cell>
          <cell r="M674" t="str">
            <v>Trenčiansky</v>
          </cell>
          <cell r="N674" t="str">
            <v>Trenčín</v>
          </cell>
          <cell r="O674" t="str">
            <v>91101</v>
          </cell>
          <cell r="P674" t="str">
            <v>Trenčín</v>
          </cell>
          <cell r="Q674" t="str">
            <v>Soblahovská 22</v>
          </cell>
          <cell r="R674" t="str">
            <v>505820</v>
          </cell>
          <cell r="S674" t="str">
            <v>NS</v>
          </cell>
          <cell r="T674">
            <v>28</v>
          </cell>
          <cell r="U674">
            <v>0</v>
          </cell>
          <cell r="V674">
            <v>0</v>
          </cell>
          <cell r="Y674">
            <v>28</v>
          </cell>
          <cell r="Z674">
            <v>0</v>
          </cell>
          <cell r="AA674">
            <v>0</v>
          </cell>
          <cell r="AB674">
            <v>0</v>
          </cell>
          <cell r="AE674">
            <v>0</v>
          </cell>
        </row>
        <row r="675">
          <cell r="H675">
            <v>710010990</v>
          </cell>
          <cell r="I675" t="str">
            <v>000312037</v>
          </cell>
          <cell r="J675">
            <v>100004630</v>
          </cell>
          <cell r="K675">
            <v>200000840</v>
          </cell>
          <cell r="L675" t="str">
            <v>Materská škola</v>
          </cell>
          <cell r="M675" t="str">
            <v>Trenčiansky</v>
          </cell>
          <cell r="N675" t="str">
            <v>Trenčín</v>
          </cell>
          <cell r="O675" t="str">
            <v>91101</v>
          </cell>
          <cell r="P675" t="str">
            <v>Trenčín</v>
          </cell>
          <cell r="Q675" t="str">
            <v>Legionárska 37</v>
          </cell>
          <cell r="R675" t="str">
            <v>505820</v>
          </cell>
          <cell r="S675" t="str">
            <v>NS</v>
          </cell>
          <cell r="T675">
            <v>37</v>
          </cell>
          <cell r="U675">
            <v>0</v>
          </cell>
          <cell r="V675">
            <v>0</v>
          </cell>
          <cell r="Y675">
            <v>37</v>
          </cell>
          <cell r="Z675">
            <v>0</v>
          </cell>
          <cell r="AA675">
            <v>0</v>
          </cell>
          <cell r="AB675">
            <v>0</v>
          </cell>
          <cell r="AE675">
            <v>0</v>
          </cell>
        </row>
        <row r="676">
          <cell r="H676">
            <v>710011016</v>
          </cell>
          <cell r="I676" t="str">
            <v>000312037</v>
          </cell>
          <cell r="J676">
            <v>100004686</v>
          </cell>
          <cell r="K676">
            <v>200000840</v>
          </cell>
          <cell r="L676" t="str">
            <v>Materská škola</v>
          </cell>
          <cell r="M676" t="str">
            <v>Trenčiansky</v>
          </cell>
          <cell r="N676" t="str">
            <v>Trenčín</v>
          </cell>
          <cell r="O676" t="str">
            <v>91101</v>
          </cell>
          <cell r="P676" t="str">
            <v>Trenčín</v>
          </cell>
          <cell r="Q676" t="str">
            <v>Stromová 3</v>
          </cell>
          <cell r="R676" t="str">
            <v>505820</v>
          </cell>
          <cell r="S676" t="str">
            <v>NS</v>
          </cell>
          <cell r="T676">
            <v>21</v>
          </cell>
          <cell r="U676">
            <v>0</v>
          </cell>
          <cell r="V676">
            <v>0</v>
          </cell>
          <cell r="Y676">
            <v>21</v>
          </cell>
          <cell r="Z676">
            <v>0</v>
          </cell>
          <cell r="AA676">
            <v>0</v>
          </cell>
          <cell r="AB676">
            <v>0</v>
          </cell>
          <cell r="AE676">
            <v>0</v>
          </cell>
        </row>
        <row r="677">
          <cell r="H677">
            <v>710011032</v>
          </cell>
          <cell r="I677" t="str">
            <v>000312037</v>
          </cell>
          <cell r="J677">
            <v>100004639</v>
          </cell>
          <cell r="K677">
            <v>200000840</v>
          </cell>
          <cell r="L677" t="str">
            <v>Materská škola</v>
          </cell>
          <cell r="M677" t="str">
            <v>Trenčiansky</v>
          </cell>
          <cell r="N677" t="str">
            <v>Trenčín</v>
          </cell>
          <cell r="O677" t="str">
            <v>91101</v>
          </cell>
          <cell r="P677" t="str">
            <v>Trenčín</v>
          </cell>
          <cell r="Q677" t="str">
            <v>M. Turkovej 5</v>
          </cell>
          <cell r="R677" t="str">
            <v>505820</v>
          </cell>
          <cell r="S677" t="str">
            <v>NS</v>
          </cell>
          <cell r="T677">
            <v>27</v>
          </cell>
          <cell r="U677">
            <v>0</v>
          </cell>
          <cell r="V677">
            <v>0</v>
          </cell>
          <cell r="Y677">
            <v>27</v>
          </cell>
          <cell r="Z677">
            <v>0</v>
          </cell>
          <cell r="AA677">
            <v>0</v>
          </cell>
          <cell r="AB677">
            <v>0</v>
          </cell>
          <cell r="AE677">
            <v>0</v>
          </cell>
        </row>
        <row r="678">
          <cell r="H678">
            <v>710011040</v>
          </cell>
          <cell r="I678" t="str">
            <v>000312037</v>
          </cell>
          <cell r="J678">
            <v>100004675</v>
          </cell>
          <cell r="K678">
            <v>200000840</v>
          </cell>
          <cell r="L678" t="str">
            <v>Materská škola</v>
          </cell>
          <cell r="M678" t="str">
            <v>Trenčiansky</v>
          </cell>
          <cell r="N678" t="str">
            <v>Trenčín</v>
          </cell>
          <cell r="O678" t="str">
            <v>91101</v>
          </cell>
          <cell r="P678" t="str">
            <v>Trenčín</v>
          </cell>
          <cell r="Q678" t="str">
            <v>Považská 1</v>
          </cell>
          <cell r="R678" t="str">
            <v>505820</v>
          </cell>
          <cell r="S678" t="str">
            <v>NS</v>
          </cell>
          <cell r="T678">
            <v>24</v>
          </cell>
          <cell r="U678">
            <v>0</v>
          </cell>
          <cell r="V678">
            <v>0</v>
          </cell>
          <cell r="Y678">
            <v>24</v>
          </cell>
          <cell r="Z678">
            <v>0</v>
          </cell>
          <cell r="AA678">
            <v>0</v>
          </cell>
          <cell r="AB678">
            <v>0</v>
          </cell>
          <cell r="AE678">
            <v>0</v>
          </cell>
        </row>
        <row r="679">
          <cell r="H679">
            <v>710011083</v>
          </cell>
          <cell r="I679" t="str">
            <v>000312037</v>
          </cell>
          <cell r="J679">
            <v>100004643</v>
          </cell>
          <cell r="K679">
            <v>200000840</v>
          </cell>
          <cell r="L679" t="str">
            <v>Materská škola</v>
          </cell>
          <cell r="M679" t="str">
            <v>Trenčiansky</v>
          </cell>
          <cell r="N679" t="str">
            <v>Trenčín</v>
          </cell>
          <cell r="O679" t="str">
            <v>91105</v>
          </cell>
          <cell r="P679" t="str">
            <v>Trenčín</v>
          </cell>
          <cell r="Q679" t="str">
            <v>Medňanského 9</v>
          </cell>
          <cell r="R679" t="str">
            <v>505820</v>
          </cell>
          <cell r="S679" t="str">
            <v>NS</v>
          </cell>
          <cell r="T679">
            <v>30</v>
          </cell>
          <cell r="U679">
            <v>0</v>
          </cell>
          <cell r="V679">
            <v>0</v>
          </cell>
          <cell r="Y679">
            <v>30</v>
          </cell>
          <cell r="Z679">
            <v>0</v>
          </cell>
          <cell r="AA679">
            <v>0</v>
          </cell>
          <cell r="AB679">
            <v>0</v>
          </cell>
          <cell r="AE679">
            <v>0</v>
          </cell>
        </row>
        <row r="680">
          <cell r="H680">
            <v>710011130</v>
          </cell>
          <cell r="I680" t="str">
            <v>000312037</v>
          </cell>
          <cell r="J680">
            <v>100004654</v>
          </cell>
          <cell r="K680">
            <v>200000840</v>
          </cell>
          <cell r="L680" t="str">
            <v>Materská škola</v>
          </cell>
          <cell r="M680" t="str">
            <v>Trenčiansky</v>
          </cell>
          <cell r="N680" t="str">
            <v>Trenčín</v>
          </cell>
          <cell r="O680" t="str">
            <v>91101</v>
          </cell>
          <cell r="P680" t="str">
            <v>Trenčín</v>
          </cell>
          <cell r="Q680" t="str">
            <v>Niva 9</v>
          </cell>
          <cell r="R680" t="str">
            <v>505820</v>
          </cell>
          <cell r="S680" t="str">
            <v>NS</v>
          </cell>
          <cell r="T680">
            <v>17</v>
          </cell>
          <cell r="U680">
            <v>0</v>
          </cell>
          <cell r="V680">
            <v>0</v>
          </cell>
          <cell r="Y680">
            <v>17</v>
          </cell>
          <cell r="Z680">
            <v>0</v>
          </cell>
          <cell r="AA680">
            <v>0</v>
          </cell>
          <cell r="AB680">
            <v>0</v>
          </cell>
          <cell r="AE680">
            <v>0</v>
          </cell>
        </row>
        <row r="681">
          <cell r="H681">
            <v>710011148</v>
          </cell>
          <cell r="I681" t="str">
            <v>000312037</v>
          </cell>
          <cell r="J681">
            <v>100004677</v>
          </cell>
          <cell r="K681">
            <v>200000840</v>
          </cell>
          <cell r="L681" t="str">
            <v>Materská škola</v>
          </cell>
          <cell r="M681" t="str">
            <v>Trenčiansky</v>
          </cell>
          <cell r="N681" t="str">
            <v>Trenčín</v>
          </cell>
          <cell r="O681" t="str">
            <v>91106</v>
          </cell>
          <cell r="P681" t="str">
            <v>Trenčín</v>
          </cell>
          <cell r="Q681" t="str">
            <v>Pri parku 14</v>
          </cell>
          <cell r="R681" t="str">
            <v>505820</v>
          </cell>
          <cell r="S681" t="str">
            <v>NS</v>
          </cell>
          <cell r="T681">
            <v>15</v>
          </cell>
          <cell r="U681">
            <v>0</v>
          </cell>
          <cell r="V681">
            <v>0</v>
          </cell>
          <cell r="Y681">
            <v>15</v>
          </cell>
          <cell r="Z681">
            <v>0</v>
          </cell>
          <cell r="AA681">
            <v>0</v>
          </cell>
          <cell r="AB681">
            <v>0</v>
          </cell>
          <cell r="AE681">
            <v>0</v>
          </cell>
        </row>
        <row r="682">
          <cell r="H682">
            <v>710011164</v>
          </cell>
          <cell r="I682" t="str">
            <v>000312037</v>
          </cell>
          <cell r="J682">
            <v>100004645</v>
          </cell>
          <cell r="K682">
            <v>200000840</v>
          </cell>
          <cell r="L682" t="str">
            <v>Materská škola</v>
          </cell>
          <cell r="M682" t="str">
            <v>Trenčiansky</v>
          </cell>
          <cell r="N682" t="str">
            <v>Trenčín</v>
          </cell>
          <cell r="O682" t="str">
            <v>91105</v>
          </cell>
          <cell r="P682" t="str">
            <v>Trenčín</v>
          </cell>
          <cell r="Q682" t="str">
            <v>Na dolinách 27</v>
          </cell>
          <cell r="R682" t="str">
            <v>505820</v>
          </cell>
          <cell r="S682" t="str">
            <v>NS</v>
          </cell>
          <cell r="T682">
            <v>48</v>
          </cell>
          <cell r="U682">
            <v>0</v>
          </cell>
          <cell r="V682">
            <v>0</v>
          </cell>
          <cell r="Y682">
            <v>48</v>
          </cell>
          <cell r="Z682">
            <v>0</v>
          </cell>
          <cell r="AA682">
            <v>0</v>
          </cell>
          <cell r="AB682">
            <v>0</v>
          </cell>
          <cell r="AE682">
            <v>0</v>
          </cell>
        </row>
        <row r="683">
          <cell r="H683">
            <v>710036000</v>
          </cell>
          <cell r="I683" t="str">
            <v>000312037</v>
          </cell>
          <cell r="J683">
            <v>100004623</v>
          </cell>
          <cell r="K683">
            <v>200000840</v>
          </cell>
          <cell r="L683" t="str">
            <v>Materská škola</v>
          </cell>
          <cell r="M683" t="str">
            <v>Trenčiansky</v>
          </cell>
          <cell r="N683" t="str">
            <v>Trenčín</v>
          </cell>
          <cell r="O683" t="str">
            <v>91101</v>
          </cell>
          <cell r="P683" t="str">
            <v>Trenčín</v>
          </cell>
          <cell r="Q683" t="str">
            <v>Kubranská 20</v>
          </cell>
          <cell r="R683" t="str">
            <v>505820</v>
          </cell>
          <cell r="S683" t="str">
            <v>NS</v>
          </cell>
          <cell r="T683">
            <v>38</v>
          </cell>
          <cell r="U683">
            <v>0</v>
          </cell>
          <cell r="V683">
            <v>0</v>
          </cell>
          <cell r="Y683">
            <v>38</v>
          </cell>
          <cell r="Z683">
            <v>0</v>
          </cell>
          <cell r="AA683">
            <v>0</v>
          </cell>
          <cell r="AB683">
            <v>0</v>
          </cell>
          <cell r="AE683">
            <v>0</v>
          </cell>
        </row>
        <row r="684">
          <cell r="H684">
            <v>710036019</v>
          </cell>
          <cell r="I684" t="str">
            <v>000312037</v>
          </cell>
          <cell r="J684">
            <v>100004693</v>
          </cell>
          <cell r="K684">
            <v>200000840</v>
          </cell>
          <cell r="L684" t="str">
            <v>Materská škola</v>
          </cell>
          <cell r="M684" t="str">
            <v>Trenčiansky</v>
          </cell>
          <cell r="N684" t="str">
            <v>Trenčín</v>
          </cell>
          <cell r="O684" t="str">
            <v>91108</v>
          </cell>
          <cell r="P684" t="str">
            <v>Trenčín</v>
          </cell>
          <cell r="Q684" t="str">
            <v>Šmidkeho 12</v>
          </cell>
          <cell r="R684" t="str">
            <v>505820</v>
          </cell>
          <cell r="S684" t="str">
            <v>NS</v>
          </cell>
          <cell r="T684">
            <v>43</v>
          </cell>
          <cell r="U684">
            <v>0</v>
          </cell>
          <cell r="V684">
            <v>0</v>
          </cell>
          <cell r="Y684">
            <v>43</v>
          </cell>
          <cell r="Z684">
            <v>0</v>
          </cell>
          <cell r="AA684">
            <v>0</v>
          </cell>
          <cell r="AB684">
            <v>0</v>
          </cell>
          <cell r="AE684">
            <v>0</v>
          </cell>
        </row>
        <row r="685">
          <cell r="H685">
            <v>710036027</v>
          </cell>
          <cell r="I685" t="str">
            <v>000312037</v>
          </cell>
          <cell r="J685">
            <v>100004618</v>
          </cell>
          <cell r="K685">
            <v>200000840</v>
          </cell>
          <cell r="L685" t="str">
            <v>Materská škola</v>
          </cell>
          <cell r="M685" t="str">
            <v>Trenčiansky</v>
          </cell>
          <cell r="N685" t="str">
            <v>Trenčín</v>
          </cell>
          <cell r="O685" t="str">
            <v>91108</v>
          </cell>
          <cell r="P685" t="str">
            <v>Trenčín</v>
          </cell>
          <cell r="Q685" t="str">
            <v>Jána Halašu 11</v>
          </cell>
          <cell r="R685" t="str">
            <v>505820</v>
          </cell>
          <cell r="S685" t="str">
            <v>NS</v>
          </cell>
          <cell r="T685">
            <v>56</v>
          </cell>
          <cell r="U685">
            <v>0</v>
          </cell>
          <cell r="V685">
            <v>0</v>
          </cell>
          <cell r="Y685">
            <v>56</v>
          </cell>
          <cell r="Z685">
            <v>0</v>
          </cell>
          <cell r="AA685">
            <v>0</v>
          </cell>
          <cell r="AB685">
            <v>0</v>
          </cell>
          <cell r="AE685">
            <v>0</v>
          </cell>
        </row>
        <row r="686">
          <cell r="H686">
            <v>710036035</v>
          </cell>
          <cell r="I686" t="str">
            <v>000312037</v>
          </cell>
          <cell r="J686">
            <v>100004660</v>
          </cell>
          <cell r="K686">
            <v>200000840</v>
          </cell>
          <cell r="L686" t="str">
            <v>Materská škola</v>
          </cell>
          <cell r="M686" t="str">
            <v>Trenčiansky</v>
          </cell>
          <cell r="N686" t="str">
            <v>Trenčín</v>
          </cell>
          <cell r="O686" t="str">
            <v>91101</v>
          </cell>
          <cell r="P686" t="str">
            <v>Trenčín</v>
          </cell>
          <cell r="Q686" t="str">
            <v>Opatovská cesta 39</v>
          </cell>
          <cell r="R686" t="str">
            <v>505820</v>
          </cell>
          <cell r="S686" t="str">
            <v>NS</v>
          </cell>
          <cell r="T686">
            <v>24</v>
          </cell>
          <cell r="U686">
            <v>0</v>
          </cell>
          <cell r="V686">
            <v>0</v>
          </cell>
          <cell r="Y686">
            <v>24</v>
          </cell>
          <cell r="Z686">
            <v>0</v>
          </cell>
          <cell r="AA686">
            <v>0</v>
          </cell>
          <cell r="AB686">
            <v>0</v>
          </cell>
          <cell r="AE686">
            <v>0</v>
          </cell>
        </row>
        <row r="687">
          <cell r="H687">
            <v>710155083</v>
          </cell>
          <cell r="I687" t="str">
            <v>000312037</v>
          </cell>
          <cell r="J687">
            <v>100004695</v>
          </cell>
          <cell r="K687">
            <v>200000840</v>
          </cell>
          <cell r="L687" t="str">
            <v>Materská škola</v>
          </cell>
          <cell r="M687" t="str">
            <v>Trenčiansky</v>
          </cell>
          <cell r="N687" t="str">
            <v>Trenčín</v>
          </cell>
          <cell r="O687" t="str">
            <v>91101</v>
          </cell>
          <cell r="P687" t="str">
            <v>Trenčín</v>
          </cell>
          <cell r="Q687" t="str">
            <v>Švermova 24</v>
          </cell>
          <cell r="R687" t="str">
            <v>505820</v>
          </cell>
          <cell r="S687" t="str">
            <v>NS</v>
          </cell>
          <cell r="T687">
            <v>21</v>
          </cell>
          <cell r="U687">
            <v>0</v>
          </cell>
          <cell r="V687">
            <v>0</v>
          </cell>
          <cell r="Y687">
            <v>21</v>
          </cell>
          <cell r="Z687">
            <v>0</v>
          </cell>
          <cell r="AA687">
            <v>0</v>
          </cell>
          <cell r="AB687">
            <v>0</v>
          </cell>
          <cell r="AE687">
            <v>0</v>
          </cell>
        </row>
        <row r="688">
          <cell r="H688">
            <v>710159277</v>
          </cell>
          <cell r="I688" t="str">
            <v>000312037</v>
          </cell>
          <cell r="J688">
            <v>100004604</v>
          </cell>
          <cell r="K688">
            <v>200000840</v>
          </cell>
          <cell r="L688" t="str">
            <v>Materská škola</v>
          </cell>
          <cell r="M688" t="str">
            <v>Trenčiansky</v>
          </cell>
          <cell r="N688" t="str">
            <v>Trenčín</v>
          </cell>
          <cell r="O688" t="str">
            <v>91101</v>
          </cell>
          <cell r="P688" t="str">
            <v>Trenčín</v>
          </cell>
          <cell r="Q688" t="str">
            <v>28. októbra 7</v>
          </cell>
          <cell r="R688" t="str">
            <v>505820</v>
          </cell>
          <cell r="S688" t="str">
            <v>NS</v>
          </cell>
          <cell r="T688">
            <v>13</v>
          </cell>
          <cell r="U688">
            <v>0</v>
          </cell>
          <cell r="V688">
            <v>0</v>
          </cell>
          <cell r="Y688">
            <v>13</v>
          </cell>
          <cell r="Z688">
            <v>0</v>
          </cell>
          <cell r="AA688">
            <v>0</v>
          </cell>
          <cell r="AB688">
            <v>0</v>
          </cell>
          <cell r="AE688">
            <v>0</v>
          </cell>
        </row>
        <row r="689">
          <cell r="H689">
            <v>710010176</v>
          </cell>
          <cell r="I689" t="str">
            <v>000311405</v>
          </cell>
          <cell r="J689">
            <v>100004448</v>
          </cell>
          <cell r="K689">
            <v>200000844</v>
          </cell>
          <cell r="L689" t="str">
            <v>Materská škola</v>
          </cell>
          <cell r="M689" t="str">
            <v>Trenčiansky</v>
          </cell>
          <cell r="N689" t="str">
            <v>Trenčín</v>
          </cell>
          <cell r="O689" t="str">
            <v>91305</v>
          </cell>
          <cell r="P689" t="str">
            <v>Adamovské Kochanovce</v>
          </cell>
          <cell r="Q689" t="str">
            <v>Adamovské Kochanovce 97</v>
          </cell>
          <cell r="R689" t="str">
            <v>505838</v>
          </cell>
          <cell r="S689" t="str">
            <v>NS</v>
          </cell>
          <cell r="T689">
            <v>16</v>
          </cell>
          <cell r="U689">
            <v>0</v>
          </cell>
          <cell r="V689">
            <v>0</v>
          </cell>
          <cell r="Y689">
            <v>16</v>
          </cell>
          <cell r="Z689">
            <v>0</v>
          </cell>
          <cell r="AA689">
            <v>0</v>
          </cell>
          <cell r="AB689">
            <v>0</v>
          </cell>
          <cell r="AE689">
            <v>0</v>
          </cell>
        </row>
        <row r="690">
          <cell r="H690">
            <v>710010184</v>
          </cell>
          <cell r="I690" t="str">
            <v>036125296</v>
          </cell>
          <cell r="J690">
            <v>100003607</v>
          </cell>
          <cell r="K690">
            <v>100003610</v>
          </cell>
          <cell r="L690" t="str">
            <v>Elokované pracovisko ako súčasť Základnej školy s materskou školou J. M. Hurbana</v>
          </cell>
          <cell r="M690" t="str">
            <v>Trenčiansky</v>
          </cell>
          <cell r="N690" t="str">
            <v>Nové Mesto nad Váhom</v>
          </cell>
          <cell r="O690" t="str">
            <v>91638</v>
          </cell>
          <cell r="P690" t="str">
            <v>Beckov</v>
          </cell>
          <cell r="Q690" t="str">
            <v>Beckov 262</v>
          </cell>
          <cell r="R690" t="str">
            <v>505846</v>
          </cell>
          <cell r="S690" t="str">
            <v>NS</v>
          </cell>
          <cell r="T690">
            <v>21</v>
          </cell>
          <cell r="U690">
            <v>0</v>
          </cell>
          <cell r="V690">
            <v>0</v>
          </cell>
          <cell r="Y690">
            <v>21</v>
          </cell>
          <cell r="Z690">
            <v>0</v>
          </cell>
          <cell r="AA690">
            <v>0</v>
          </cell>
          <cell r="AB690">
            <v>0</v>
          </cell>
          <cell r="AE690">
            <v>0</v>
          </cell>
        </row>
        <row r="691">
          <cell r="H691">
            <v>710010192</v>
          </cell>
          <cell r="I691" t="str">
            <v>000311421</v>
          </cell>
          <cell r="J691">
            <v>100004450</v>
          </cell>
          <cell r="K691">
            <v>200000845</v>
          </cell>
          <cell r="L691" t="str">
            <v>Materská škola</v>
          </cell>
          <cell r="M691" t="str">
            <v>Trenčiansky</v>
          </cell>
          <cell r="N691" t="str">
            <v>Trenčín</v>
          </cell>
          <cell r="O691" t="str">
            <v>91325</v>
          </cell>
          <cell r="P691" t="str">
            <v>Bobot</v>
          </cell>
          <cell r="Q691" t="str">
            <v>Bobot 63</v>
          </cell>
          <cell r="R691" t="str">
            <v>505854</v>
          </cell>
          <cell r="S691" t="str">
            <v>NS</v>
          </cell>
          <cell r="T691">
            <v>11</v>
          </cell>
          <cell r="U691">
            <v>0</v>
          </cell>
          <cell r="V691">
            <v>0</v>
          </cell>
          <cell r="Y691">
            <v>11</v>
          </cell>
          <cell r="Z691">
            <v>0</v>
          </cell>
          <cell r="AA691">
            <v>0</v>
          </cell>
          <cell r="AB691">
            <v>0</v>
          </cell>
          <cell r="AE691">
            <v>0</v>
          </cell>
        </row>
        <row r="692">
          <cell r="H692">
            <v>710010206</v>
          </cell>
          <cell r="I692" t="str">
            <v>036125083</v>
          </cell>
          <cell r="J692">
            <v>100003612</v>
          </cell>
          <cell r="K692">
            <v>100003615</v>
          </cell>
          <cell r="L692" t="str">
            <v>Elokované pracovisko ako súčasť Základnej školy s materskou školou Ľudovíta Vladimíra Riznera</v>
          </cell>
          <cell r="M692" t="str">
            <v>Trenčiansky</v>
          </cell>
          <cell r="N692" t="str">
            <v>Nové Mesto nad Váhom</v>
          </cell>
          <cell r="O692" t="str">
            <v>91307</v>
          </cell>
          <cell r="P692" t="str">
            <v>Bošáca</v>
          </cell>
          <cell r="Q692" t="str">
            <v>Bošáca 131</v>
          </cell>
          <cell r="R692" t="str">
            <v>505871</v>
          </cell>
          <cell r="S692" t="str">
            <v>NS</v>
          </cell>
          <cell r="T692">
            <v>11</v>
          </cell>
          <cell r="U692">
            <v>0</v>
          </cell>
          <cell r="V692">
            <v>0</v>
          </cell>
          <cell r="Y692">
            <v>11</v>
          </cell>
          <cell r="Z692">
            <v>0</v>
          </cell>
          <cell r="AA692">
            <v>0</v>
          </cell>
          <cell r="AB692">
            <v>0</v>
          </cell>
          <cell r="AE692">
            <v>0</v>
          </cell>
        </row>
        <row r="693">
          <cell r="H693">
            <v>710010222</v>
          </cell>
          <cell r="I693" t="str">
            <v>000311448</v>
          </cell>
          <cell r="J693">
            <v>100003618</v>
          </cell>
          <cell r="K693">
            <v>200000666</v>
          </cell>
          <cell r="L693" t="str">
            <v>Materská škola</v>
          </cell>
          <cell r="M693" t="str">
            <v>Trenčiansky</v>
          </cell>
          <cell r="N693" t="str">
            <v>Nové Mesto nad Váhom</v>
          </cell>
          <cell r="O693" t="str">
            <v>91625</v>
          </cell>
          <cell r="P693" t="str">
            <v>Brunovce</v>
          </cell>
          <cell r="Q693" t="str">
            <v>Brunovce 107</v>
          </cell>
          <cell r="R693" t="str">
            <v>505889</v>
          </cell>
          <cell r="S693" t="str">
            <v>NS</v>
          </cell>
          <cell r="T693">
            <v>5</v>
          </cell>
          <cell r="U693">
            <v>0</v>
          </cell>
          <cell r="V693">
            <v>0</v>
          </cell>
          <cell r="Y693">
            <v>5</v>
          </cell>
          <cell r="Z693">
            <v>0</v>
          </cell>
          <cell r="AA693">
            <v>0</v>
          </cell>
          <cell r="AB693">
            <v>0</v>
          </cell>
          <cell r="AE693">
            <v>0</v>
          </cell>
        </row>
        <row r="694">
          <cell r="H694">
            <v>710010230</v>
          </cell>
          <cell r="I694" t="str">
            <v>036125075</v>
          </cell>
          <cell r="J694">
            <v>100003620</v>
          </cell>
          <cell r="K694">
            <v>100003622</v>
          </cell>
          <cell r="L694" t="str">
            <v>Elokované pracovisko ako súčasť Základnej školy s materskou školou umelkyne Ľudmily Podjavorinske</v>
          </cell>
          <cell r="M694" t="str">
            <v>Trenčiansky</v>
          </cell>
          <cell r="N694" t="str">
            <v>Nové Mesto nad Váhom</v>
          </cell>
          <cell r="O694" t="str">
            <v>91611</v>
          </cell>
          <cell r="P694" t="str">
            <v>Bzince pod Javorinou</v>
          </cell>
          <cell r="Q694" t="str">
            <v>Bzince pod Javorinou 343</v>
          </cell>
          <cell r="R694" t="str">
            <v>505897</v>
          </cell>
          <cell r="S694" t="str">
            <v>NS</v>
          </cell>
          <cell r="T694">
            <v>29</v>
          </cell>
          <cell r="U694">
            <v>0</v>
          </cell>
          <cell r="V694">
            <v>0</v>
          </cell>
          <cell r="Y694">
            <v>29</v>
          </cell>
          <cell r="Z694">
            <v>0</v>
          </cell>
          <cell r="AA694">
            <v>0</v>
          </cell>
          <cell r="AB694">
            <v>0</v>
          </cell>
          <cell r="AE694">
            <v>0</v>
          </cell>
        </row>
        <row r="695">
          <cell r="H695">
            <v>710010265</v>
          </cell>
          <cell r="I695" t="str">
            <v>000311464</v>
          </cell>
          <cell r="J695">
            <v>100003628</v>
          </cell>
          <cell r="K695">
            <v>200000668</v>
          </cell>
          <cell r="L695" t="str">
            <v>Materská škola</v>
          </cell>
          <cell r="M695" t="str">
            <v>Trenčiansky</v>
          </cell>
          <cell r="N695" t="str">
            <v>Nové Mesto nad Váhom</v>
          </cell>
          <cell r="O695" t="str">
            <v>91621</v>
          </cell>
          <cell r="P695" t="str">
            <v>Čachtice</v>
          </cell>
          <cell r="Q695" t="str">
            <v>Pionierska 32/348</v>
          </cell>
          <cell r="R695" t="str">
            <v>505901</v>
          </cell>
          <cell r="S695" t="str">
            <v>NS</v>
          </cell>
          <cell r="T695">
            <v>36</v>
          </cell>
          <cell r="U695">
            <v>0</v>
          </cell>
          <cell r="V695">
            <v>0</v>
          </cell>
          <cell r="Y695">
            <v>36</v>
          </cell>
          <cell r="Z695">
            <v>0</v>
          </cell>
          <cell r="AA695">
            <v>0</v>
          </cell>
          <cell r="AB695">
            <v>0</v>
          </cell>
          <cell r="AE695">
            <v>0</v>
          </cell>
        </row>
        <row r="696">
          <cell r="H696">
            <v>710010273</v>
          </cell>
          <cell r="I696" t="str">
            <v>037914821</v>
          </cell>
          <cell r="J696">
            <v>100003634</v>
          </cell>
          <cell r="K696">
            <v>100003635</v>
          </cell>
          <cell r="L696" t="str">
            <v>Základná škola s materskou školou - predprimárne vzdelávanie</v>
          </cell>
          <cell r="M696" t="str">
            <v>Trenčiansky</v>
          </cell>
          <cell r="N696" t="str">
            <v>Nové Mesto nad Váhom</v>
          </cell>
          <cell r="O696" t="str">
            <v>91627</v>
          </cell>
          <cell r="P696" t="str">
            <v>Častkovce</v>
          </cell>
          <cell r="Q696" t="str">
            <v>Častkovce 157</v>
          </cell>
          <cell r="R696" t="str">
            <v>505919</v>
          </cell>
          <cell r="S696" t="str">
            <v>NS</v>
          </cell>
          <cell r="T696">
            <v>14</v>
          </cell>
          <cell r="U696">
            <v>0</v>
          </cell>
          <cell r="V696">
            <v>0</v>
          </cell>
          <cell r="Y696">
            <v>14</v>
          </cell>
          <cell r="Z696">
            <v>0</v>
          </cell>
          <cell r="AA696">
            <v>0</v>
          </cell>
          <cell r="AB696">
            <v>0</v>
          </cell>
          <cell r="AE696">
            <v>0</v>
          </cell>
        </row>
        <row r="697">
          <cell r="H697">
            <v>710010290</v>
          </cell>
          <cell r="I697" t="str">
            <v>036129836</v>
          </cell>
          <cell r="J697">
            <v>100004454</v>
          </cell>
          <cell r="K697">
            <v>100004457</v>
          </cell>
          <cell r="L697" t="str">
            <v>Elokované pracovisko ako súčasť Základnej školy s materskou školou</v>
          </cell>
          <cell r="M697" t="str">
            <v>Trenčiansky</v>
          </cell>
          <cell r="N697" t="str">
            <v>Trenčín</v>
          </cell>
          <cell r="O697" t="str">
            <v>91444</v>
          </cell>
          <cell r="P697" t="str">
            <v>Dolná Poruba</v>
          </cell>
          <cell r="Q697" t="str">
            <v>Dolná Poruba 63</v>
          </cell>
          <cell r="R697" t="str">
            <v>505935</v>
          </cell>
          <cell r="S697" t="str">
            <v>NS</v>
          </cell>
          <cell r="T697">
            <v>9</v>
          </cell>
          <cell r="U697">
            <v>0</v>
          </cell>
          <cell r="V697">
            <v>0</v>
          </cell>
          <cell r="Y697">
            <v>9</v>
          </cell>
          <cell r="Z697">
            <v>0</v>
          </cell>
          <cell r="AA697">
            <v>0</v>
          </cell>
          <cell r="AB697">
            <v>0</v>
          </cell>
          <cell r="AE697">
            <v>0</v>
          </cell>
        </row>
        <row r="698">
          <cell r="H698">
            <v>710223889</v>
          </cell>
          <cell r="I698" t="str">
            <v>036125873</v>
          </cell>
          <cell r="J698">
            <v>100004459</v>
          </cell>
          <cell r="K698">
            <v>100004461</v>
          </cell>
          <cell r="L698" t="str">
            <v>Elokované pracovisko ako súčasť Základnej školy s materskou školou Rudolfa Hečku</v>
          </cell>
          <cell r="M698" t="str">
            <v>Trenčiansky</v>
          </cell>
          <cell r="N698" t="str">
            <v>Trenčín</v>
          </cell>
          <cell r="O698" t="str">
            <v>91332</v>
          </cell>
          <cell r="P698" t="str">
            <v>Dolná Súča</v>
          </cell>
          <cell r="Q698" t="str">
            <v>Dolná Súča 251</v>
          </cell>
          <cell r="R698" t="str">
            <v>505943</v>
          </cell>
          <cell r="S698" t="str">
            <v>NS</v>
          </cell>
          <cell r="T698">
            <v>34</v>
          </cell>
          <cell r="U698">
            <v>0</v>
          </cell>
          <cell r="V698">
            <v>0</v>
          </cell>
          <cell r="Y698">
            <v>34</v>
          </cell>
          <cell r="Z698">
            <v>0</v>
          </cell>
          <cell r="AA698">
            <v>0</v>
          </cell>
          <cell r="AB698">
            <v>0</v>
          </cell>
          <cell r="AE698">
            <v>0</v>
          </cell>
        </row>
        <row r="699">
          <cell r="H699">
            <v>710010311</v>
          </cell>
          <cell r="I699" t="str">
            <v>000311511</v>
          </cell>
          <cell r="J699">
            <v>100003639</v>
          </cell>
          <cell r="K699">
            <v>200000670</v>
          </cell>
          <cell r="L699" t="str">
            <v>Materská škola</v>
          </cell>
          <cell r="M699" t="str">
            <v>Trenčiansky</v>
          </cell>
          <cell r="N699" t="str">
            <v>Nové Mesto nad Váhom</v>
          </cell>
          <cell r="O699" t="str">
            <v>91641</v>
          </cell>
          <cell r="P699" t="str">
            <v>Dolné Srnie</v>
          </cell>
          <cell r="Q699" t="str">
            <v>Dolné Srnie 170</v>
          </cell>
          <cell r="R699" t="str">
            <v>505951</v>
          </cell>
          <cell r="S699" t="str">
            <v>NS</v>
          </cell>
          <cell r="T699">
            <v>12</v>
          </cell>
          <cell r="U699">
            <v>0</v>
          </cell>
          <cell r="V699">
            <v>0</v>
          </cell>
          <cell r="Y699">
            <v>12</v>
          </cell>
          <cell r="Z699">
            <v>0</v>
          </cell>
          <cell r="AA699">
            <v>0</v>
          </cell>
          <cell r="AB699">
            <v>0</v>
          </cell>
          <cell r="AE699">
            <v>0</v>
          </cell>
        </row>
        <row r="700">
          <cell r="H700">
            <v>710010320</v>
          </cell>
          <cell r="I700" t="str">
            <v>036125911</v>
          </cell>
          <cell r="J700">
            <v>100004464</v>
          </cell>
          <cell r="K700">
            <v>100004465</v>
          </cell>
          <cell r="L700" t="str">
            <v>Základná škola s materskou školou - predprimárne vzdelávanie</v>
          </cell>
          <cell r="M700" t="str">
            <v>Trenčiansky</v>
          </cell>
          <cell r="N700" t="str">
            <v>Trenčín</v>
          </cell>
          <cell r="O700" t="str">
            <v>91303</v>
          </cell>
          <cell r="P700" t="str">
            <v>Drietoma</v>
          </cell>
          <cell r="Q700" t="str">
            <v>Drietoma 453</v>
          </cell>
          <cell r="R700" t="str">
            <v>505960</v>
          </cell>
          <cell r="S700" t="str">
            <v>NS</v>
          </cell>
          <cell r="T700">
            <v>21</v>
          </cell>
          <cell r="U700">
            <v>0</v>
          </cell>
          <cell r="V700">
            <v>0</v>
          </cell>
          <cell r="Y700">
            <v>21</v>
          </cell>
          <cell r="Z700">
            <v>0</v>
          </cell>
          <cell r="AA700">
            <v>0</v>
          </cell>
          <cell r="AB700">
            <v>0</v>
          </cell>
          <cell r="AE700">
            <v>0</v>
          </cell>
        </row>
        <row r="701">
          <cell r="H701">
            <v>710010338</v>
          </cell>
          <cell r="I701" t="str">
            <v>036129763</v>
          </cell>
          <cell r="J701">
            <v>100004468</v>
          </cell>
          <cell r="K701">
            <v>100004469</v>
          </cell>
          <cell r="L701" t="str">
            <v>Základná škola s materskou školou - predprimárne vzdelávanie</v>
          </cell>
          <cell r="M701" t="str">
            <v>Trenčiansky</v>
          </cell>
          <cell r="N701" t="str">
            <v>Trenčín</v>
          </cell>
          <cell r="O701" t="str">
            <v>91323</v>
          </cell>
          <cell r="P701" t="str">
            <v>Dubodiel</v>
          </cell>
          <cell r="Q701" t="str">
            <v>Dubodiel 335</v>
          </cell>
          <cell r="R701" t="str">
            <v>505978</v>
          </cell>
          <cell r="S701" t="str">
            <v>NS</v>
          </cell>
          <cell r="T701">
            <v>11</v>
          </cell>
          <cell r="U701">
            <v>0</v>
          </cell>
          <cell r="V701">
            <v>0</v>
          </cell>
          <cell r="Y701">
            <v>11</v>
          </cell>
          <cell r="Z701">
            <v>0</v>
          </cell>
          <cell r="AA701">
            <v>0</v>
          </cell>
          <cell r="AB701">
            <v>0</v>
          </cell>
          <cell r="AE701">
            <v>0</v>
          </cell>
        </row>
        <row r="702">
          <cell r="H702">
            <v>710010346</v>
          </cell>
          <cell r="I702" t="str">
            <v>000311596</v>
          </cell>
          <cell r="J702">
            <v>100003646</v>
          </cell>
          <cell r="K702">
            <v>200000673</v>
          </cell>
          <cell r="L702" t="str">
            <v>Materská škola</v>
          </cell>
          <cell r="M702" t="str">
            <v>Trenčiansky</v>
          </cell>
          <cell r="N702" t="str">
            <v>Nové Mesto nad Váhom</v>
          </cell>
          <cell r="O702" t="str">
            <v>91632</v>
          </cell>
          <cell r="P702" t="str">
            <v>Hôrka nad Váhom</v>
          </cell>
          <cell r="Q702" t="str">
            <v>Hôrka nad Váhom 168</v>
          </cell>
          <cell r="R702" t="str">
            <v>505994</v>
          </cell>
          <cell r="S702" t="str">
            <v>NS</v>
          </cell>
          <cell r="T702">
            <v>4</v>
          </cell>
          <cell r="U702">
            <v>0</v>
          </cell>
          <cell r="V702">
            <v>0</v>
          </cell>
          <cell r="Y702">
            <v>4</v>
          </cell>
          <cell r="Z702">
            <v>0</v>
          </cell>
          <cell r="AA702">
            <v>0</v>
          </cell>
          <cell r="AB702">
            <v>0</v>
          </cell>
          <cell r="AE702">
            <v>0</v>
          </cell>
        </row>
        <row r="703">
          <cell r="H703">
            <v>710010354</v>
          </cell>
          <cell r="I703" t="str">
            <v>036125440</v>
          </cell>
          <cell r="J703">
            <v>100003641</v>
          </cell>
          <cell r="K703">
            <v>100003642</v>
          </cell>
          <cell r="L703" t="str">
            <v>Základná škola s materskou školou - predprimárne vzdelávanie</v>
          </cell>
          <cell r="M703" t="str">
            <v>Trenčiansky</v>
          </cell>
          <cell r="N703" t="str">
            <v>Nové Mesto nad Váhom</v>
          </cell>
          <cell r="O703" t="str">
            <v>91624</v>
          </cell>
          <cell r="P703" t="str">
            <v>Horná Streda</v>
          </cell>
          <cell r="Q703" t="str">
            <v>Horná Streda 391</v>
          </cell>
          <cell r="R703" t="str">
            <v>506001</v>
          </cell>
          <cell r="S703" t="str">
            <v>NS</v>
          </cell>
          <cell r="T703">
            <v>14</v>
          </cell>
          <cell r="U703">
            <v>0</v>
          </cell>
          <cell r="V703">
            <v>0</v>
          </cell>
          <cell r="Y703">
            <v>14</v>
          </cell>
          <cell r="Z703">
            <v>0</v>
          </cell>
          <cell r="AA703">
            <v>0</v>
          </cell>
          <cell r="AB703">
            <v>0</v>
          </cell>
          <cell r="AE703">
            <v>0</v>
          </cell>
        </row>
        <row r="704">
          <cell r="H704">
            <v>710010362</v>
          </cell>
          <cell r="I704" t="str">
            <v>036125881</v>
          </cell>
          <cell r="J704">
            <v>100004472</v>
          </cell>
          <cell r="K704">
            <v>100004474</v>
          </cell>
          <cell r="L704" t="str">
            <v>Elokované pracovisko ako súčasť Základnej školy s materskou školou Michala Rešetku</v>
          </cell>
          <cell r="M704" t="str">
            <v>Trenčiansky</v>
          </cell>
          <cell r="N704" t="str">
            <v>Trenčín</v>
          </cell>
          <cell r="O704" t="str">
            <v>91333</v>
          </cell>
          <cell r="P704" t="str">
            <v>Horná Súča</v>
          </cell>
          <cell r="Q704" t="str">
            <v>Horná Súča 235</v>
          </cell>
          <cell r="R704" t="str">
            <v>506010</v>
          </cell>
          <cell r="S704" t="str">
            <v>NS</v>
          </cell>
          <cell r="T704">
            <v>29</v>
          </cell>
          <cell r="U704">
            <v>0</v>
          </cell>
          <cell r="V704">
            <v>0</v>
          </cell>
          <cell r="Y704">
            <v>29</v>
          </cell>
          <cell r="Z704">
            <v>0</v>
          </cell>
          <cell r="AA704">
            <v>0</v>
          </cell>
          <cell r="AB704">
            <v>0</v>
          </cell>
          <cell r="AE704">
            <v>0</v>
          </cell>
        </row>
        <row r="705">
          <cell r="H705">
            <v>710035934</v>
          </cell>
          <cell r="I705" t="str">
            <v>036125938</v>
          </cell>
          <cell r="J705">
            <v>100004480</v>
          </cell>
          <cell r="K705">
            <v>100004477</v>
          </cell>
          <cell r="L705" t="str">
            <v>Elokované pracovisko ako súčasť Základnej školy s materskou školou Václava Mitúcha</v>
          </cell>
          <cell r="M705" t="str">
            <v>Trenčiansky</v>
          </cell>
          <cell r="N705" t="str">
            <v>Trenčín</v>
          </cell>
          <cell r="O705" t="str">
            <v>91442</v>
          </cell>
          <cell r="P705" t="str">
            <v>Horné Srnie</v>
          </cell>
          <cell r="Q705" t="str">
            <v>Školská 808/1</v>
          </cell>
          <cell r="R705" t="str">
            <v>506036</v>
          </cell>
          <cell r="S705" t="str">
            <v>NS</v>
          </cell>
          <cell r="T705">
            <v>36</v>
          </cell>
          <cell r="U705">
            <v>0</v>
          </cell>
          <cell r="V705">
            <v>0</v>
          </cell>
          <cell r="Y705">
            <v>36</v>
          </cell>
          <cell r="Z705">
            <v>0</v>
          </cell>
          <cell r="AA705">
            <v>0</v>
          </cell>
          <cell r="AB705">
            <v>0</v>
          </cell>
          <cell r="AE705">
            <v>0</v>
          </cell>
        </row>
        <row r="706">
          <cell r="H706">
            <v>710010427</v>
          </cell>
          <cell r="I706" t="str">
            <v>000311618</v>
          </cell>
          <cell r="J706">
            <v>100003648</v>
          </cell>
          <cell r="K706">
            <v>200000674</v>
          </cell>
          <cell r="L706" t="str">
            <v>Materská škola</v>
          </cell>
          <cell r="M706" t="str">
            <v>Trenčiansky</v>
          </cell>
          <cell r="N706" t="str">
            <v>Nové Mesto nad Váhom</v>
          </cell>
          <cell r="O706" t="str">
            <v>91633</v>
          </cell>
          <cell r="P706" t="str">
            <v>Hrádok</v>
          </cell>
          <cell r="Q706" t="str">
            <v>Hrádok 149</v>
          </cell>
          <cell r="R706" t="str">
            <v>506052</v>
          </cell>
          <cell r="S706" t="str">
            <v>NS</v>
          </cell>
          <cell r="T706">
            <v>13</v>
          </cell>
          <cell r="U706">
            <v>0</v>
          </cell>
          <cell r="V706">
            <v>0</v>
          </cell>
          <cell r="Y706">
            <v>13</v>
          </cell>
          <cell r="Z706">
            <v>0</v>
          </cell>
          <cell r="AA706">
            <v>0</v>
          </cell>
          <cell r="AB706">
            <v>0</v>
          </cell>
          <cell r="AE706">
            <v>0</v>
          </cell>
        </row>
        <row r="707">
          <cell r="H707">
            <v>710010435</v>
          </cell>
          <cell r="I707" t="str">
            <v>000311634</v>
          </cell>
          <cell r="J707">
            <v>100003537</v>
          </cell>
          <cell r="K707">
            <v>200000647</v>
          </cell>
          <cell r="L707" t="str">
            <v>Materská škola</v>
          </cell>
          <cell r="M707" t="str">
            <v>Trenčiansky</v>
          </cell>
          <cell r="N707" t="str">
            <v>Myjava</v>
          </cell>
          <cell r="O707" t="str">
            <v>91614</v>
          </cell>
          <cell r="P707" t="str">
            <v>Hrašné</v>
          </cell>
          <cell r="Q707" t="str">
            <v>Hrašné 3</v>
          </cell>
          <cell r="R707" t="str">
            <v>506079</v>
          </cell>
          <cell r="S707" t="str">
            <v>NS</v>
          </cell>
          <cell r="T707">
            <v>7</v>
          </cell>
          <cell r="U707">
            <v>0</v>
          </cell>
          <cell r="V707">
            <v>0</v>
          </cell>
          <cell r="Y707">
            <v>7</v>
          </cell>
          <cell r="Z707">
            <v>0</v>
          </cell>
          <cell r="AA707">
            <v>0</v>
          </cell>
          <cell r="AB707">
            <v>0</v>
          </cell>
          <cell r="AE707">
            <v>0</v>
          </cell>
        </row>
        <row r="708">
          <cell r="H708">
            <v>710010281</v>
          </cell>
          <cell r="I708" t="str">
            <v>036129780</v>
          </cell>
          <cell r="J708">
            <v>100004482</v>
          </cell>
          <cell r="K708">
            <v>100004484</v>
          </cell>
          <cell r="L708" t="str">
            <v>Elokované pracovisko ako súčasť Základnej školy s materskou školou</v>
          </cell>
          <cell r="M708" t="str">
            <v>Trenčiansky</v>
          </cell>
          <cell r="N708" t="str">
            <v>Trenčín</v>
          </cell>
          <cell r="O708" t="str">
            <v>91304</v>
          </cell>
          <cell r="P708" t="str">
            <v>Chocholná-Velčice</v>
          </cell>
          <cell r="Q708" t="str">
            <v>Chocholná-Velčice 311</v>
          </cell>
          <cell r="R708" t="str">
            <v>506087</v>
          </cell>
          <cell r="S708" t="str">
            <v>NS</v>
          </cell>
          <cell r="T708">
            <v>11</v>
          </cell>
          <cell r="U708">
            <v>0</v>
          </cell>
          <cell r="V708">
            <v>0</v>
          </cell>
          <cell r="Y708">
            <v>11</v>
          </cell>
          <cell r="Z708">
            <v>0</v>
          </cell>
          <cell r="AA708">
            <v>0</v>
          </cell>
          <cell r="AB708">
            <v>0</v>
          </cell>
          <cell r="AE708">
            <v>0</v>
          </cell>
        </row>
        <row r="709">
          <cell r="H709">
            <v>710010443</v>
          </cell>
          <cell r="I709" t="str">
            <v>036129861</v>
          </cell>
          <cell r="J709">
            <v>100004487</v>
          </cell>
          <cell r="K709">
            <v>100004489</v>
          </cell>
          <cell r="L709" t="str">
            <v>Elokované pracovisko ako súčasť Základnej školy s materskou školou</v>
          </cell>
          <cell r="M709" t="str">
            <v>Trenčiansky</v>
          </cell>
          <cell r="N709" t="str">
            <v>Trenčín</v>
          </cell>
          <cell r="O709" t="str">
            <v>91305</v>
          </cell>
          <cell r="P709" t="str">
            <v>Ivanovce</v>
          </cell>
          <cell r="Q709" t="str">
            <v>Ivanovce 17</v>
          </cell>
          <cell r="R709" t="str">
            <v>506095</v>
          </cell>
          <cell r="S709" t="str">
            <v>NS</v>
          </cell>
          <cell r="T709">
            <v>10</v>
          </cell>
          <cell r="U709">
            <v>0</v>
          </cell>
          <cell r="V709">
            <v>0</v>
          </cell>
          <cell r="Y709">
            <v>10</v>
          </cell>
          <cell r="Z709">
            <v>0</v>
          </cell>
          <cell r="AA709">
            <v>0</v>
          </cell>
          <cell r="AB709">
            <v>0</v>
          </cell>
          <cell r="AE709">
            <v>0</v>
          </cell>
        </row>
        <row r="710">
          <cell r="H710">
            <v>710234180</v>
          </cell>
          <cell r="I710" t="str">
            <v>042025737</v>
          </cell>
          <cell r="J710">
            <v>100003650</v>
          </cell>
          <cell r="K710">
            <v>100003652</v>
          </cell>
          <cell r="L710" t="str">
            <v>Elokované pracovisko ako súčasť Základnej školy s materskou školou</v>
          </cell>
          <cell r="M710" t="str">
            <v>Trenčiansky</v>
          </cell>
          <cell r="N710" t="str">
            <v>Nové Mesto nad Váhom</v>
          </cell>
          <cell r="O710" t="str">
            <v>91637</v>
          </cell>
          <cell r="P710" t="str">
            <v>Kálnica</v>
          </cell>
          <cell r="Q710" t="str">
            <v>Kálnica 384</v>
          </cell>
          <cell r="R710" t="str">
            <v>506109</v>
          </cell>
          <cell r="S710" t="str">
            <v>NS</v>
          </cell>
          <cell r="T710">
            <v>13</v>
          </cell>
          <cell r="U710">
            <v>0</v>
          </cell>
          <cell r="V710">
            <v>0</v>
          </cell>
          <cell r="Y710">
            <v>13</v>
          </cell>
          <cell r="Z710">
            <v>0</v>
          </cell>
          <cell r="AA710">
            <v>0</v>
          </cell>
          <cell r="AB710">
            <v>0</v>
          </cell>
          <cell r="AE710">
            <v>0</v>
          </cell>
        </row>
        <row r="711">
          <cell r="H711">
            <v>710010460</v>
          </cell>
          <cell r="I711" t="str">
            <v>036125288</v>
          </cell>
          <cell r="J711">
            <v>100003659</v>
          </cell>
          <cell r="K711">
            <v>100003656</v>
          </cell>
          <cell r="L711" t="str">
            <v>Elokované pracovisko ako súčasť Základnej školy s materskou školou</v>
          </cell>
          <cell r="M711" t="str">
            <v>Trenčiansky</v>
          </cell>
          <cell r="N711" t="str">
            <v>Nové Mesto nad Váhom</v>
          </cell>
          <cell r="O711" t="str">
            <v>91631</v>
          </cell>
          <cell r="P711" t="str">
            <v>Kočovce</v>
          </cell>
          <cell r="Q711" t="str">
            <v>Kočovce 383</v>
          </cell>
          <cell r="R711" t="str">
            <v>506125</v>
          </cell>
          <cell r="S711" t="str">
            <v>NS</v>
          </cell>
          <cell r="T711">
            <v>23</v>
          </cell>
          <cell r="U711">
            <v>0</v>
          </cell>
          <cell r="V711">
            <v>0</v>
          </cell>
          <cell r="Y711">
            <v>23</v>
          </cell>
          <cell r="Z711">
            <v>0</v>
          </cell>
          <cell r="AA711">
            <v>0</v>
          </cell>
          <cell r="AB711">
            <v>0</v>
          </cell>
          <cell r="AE711">
            <v>0</v>
          </cell>
        </row>
        <row r="712">
          <cell r="H712">
            <v>710010478</v>
          </cell>
          <cell r="I712" t="str">
            <v>000311693</v>
          </cell>
          <cell r="J712">
            <v>100004492</v>
          </cell>
          <cell r="K712">
            <v>200000856</v>
          </cell>
          <cell r="L712" t="str">
            <v>Materská škola</v>
          </cell>
          <cell r="M712" t="str">
            <v>Trenčiansky</v>
          </cell>
          <cell r="N712" t="str">
            <v>Trenčín</v>
          </cell>
          <cell r="O712" t="str">
            <v>91304</v>
          </cell>
          <cell r="P712" t="str">
            <v>Kostolná-Záriečie</v>
          </cell>
          <cell r="Q712" t="str">
            <v>Kostolná-Záriečie 18</v>
          </cell>
          <cell r="R712" t="str">
            <v>506133</v>
          </cell>
          <cell r="S712" t="str">
            <v>NS</v>
          </cell>
          <cell r="T712">
            <v>9</v>
          </cell>
          <cell r="U712">
            <v>0</v>
          </cell>
          <cell r="V712">
            <v>0</v>
          </cell>
          <cell r="Y712">
            <v>9</v>
          </cell>
          <cell r="Z712">
            <v>0</v>
          </cell>
          <cell r="AA712">
            <v>0</v>
          </cell>
          <cell r="AB712">
            <v>0</v>
          </cell>
          <cell r="AE712">
            <v>0</v>
          </cell>
        </row>
        <row r="713">
          <cell r="H713">
            <v>710010486</v>
          </cell>
          <cell r="I713" t="str">
            <v>000311707</v>
          </cell>
          <cell r="J713">
            <v>100003544</v>
          </cell>
          <cell r="K713">
            <v>200000650</v>
          </cell>
          <cell r="L713" t="str">
            <v>Materská škola</v>
          </cell>
          <cell r="M713" t="str">
            <v>Trenčiansky</v>
          </cell>
          <cell r="N713" t="str">
            <v>Myjava</v>
          </cell>
          <cell r="O713" t="str">
            <v>91613</v>
          </cell>
          <cell r="P713" t="str">
            <v>Kostolné</v>
          </cell>
          <cell r="Q713" t="str">
            <v>Kostolné 263</v>
          </cell>
          <cell r="R713" t="str">
            <v>506141</v>
          </cell>
          <cell r="S713" t="str">
            <v>NS</v>
          </cell>
          <cell r="T713">
            <v>5</v>
          </cell>
          <cell r="U713">
            <v>0</v>
          </cell>
          <cell r="V713">
            <v>0</v>
          </cell>
          <cell r="Y713">
            <v>5</v>
          </cell>
          <cell r="Z713">
            <v>0</v>
          </cell>
          <cell r="AA713">
            <v>0</v>
          </cell>
          <cell r="AB713">
            <v>0</v>
          </cell>
          <cell r="AE713">
            <v>0</v>
          </cell>
        </row>
        <row r="714">
          <cell r="H714">
            <v>710010494</v>
          </cell>
          <cell r="I714" t="str">
            <v>036128449</v>
          </cell>
          <cell r="J714">
            <v>100003555</v>
          </cell>
          <cell r="K714">
            <v>100003552</v>
          </cell>
          <cell r="L714" t="str">
            <v>Základná škola s materskou školou - predprimárne vzdelávanie</v>
          </cell>
          <cell r="M714" t="str">
            <v>Trenčiansky</v>
          </cell>
          <cell r="N714" t="str">
            <v>Myjava</v>
          </cell>
          <cell r="O714" t="str">
            <v>91616</v>
          </cell>
          <cell r="P714" t="str">
            <v>Krajné</v>
          </cell>
          <cell r="Q714" t="str">
            <v>Krajné 173</v>
          </cell>
          <cell r="R714" t="str">
            <v>506150</v>
          </cell>
          <cell r="S714" t="str">
            <v>NS</v>
          </cell>
          <cell r="T714">
            <v>22</v>
          </cell>
          <cell r="U714">
            <v>0</v>
          </cell>
          <cell r="V714">
            <v>0</v>
          </cell>
          <cell r="Y714">
            <v>22</v>
          </cell>
          <cell r="Z714">
            <v>0</v>
          </cell>
          <cell r="AA714">
            <v>0</v>
          </cell>
          <cell r="AB714">
            <v>0</v>
          </cell>
          <cell r="AE714">
            <v>0</v>
          </cell>
        </row>
        <row r="715">
          <cell r="H715">
            <v>710254423</v>
          </cell>
          <cell r="I715" t="str">
            <v>036125105</v>
          </cell>
          <cell r="J715">
            <v>100004890</v>
          </cell>
          <cell r="K715">
            <v>100003663</v>
          </cell>
          <cell r="L715" t="str">
            <v>Elokované pracovisko ako súčasť Základnej školy s materskou školou S. Štúra</v>
          </cell>
          <cell r="M715" t="str">
            <v>Trenčiansky</v>
          </cell>
          <cell r="N715" t="str">
            <v>Nové Mesto nad Váhom</v>
          </cell>
          <cell r="O715" t="str">
            <v>91612</v>
          </cell>
          <cell r="P715" t="str">
            <v>Lubina</v>
          </cell>
          <cell r="Q715" t="str">
            <v>Lubina 134</v>
          </cell>
          <cell r="R715" t="str">
            <v>506184</v>
          </cell>
          <cell r="S715" t="str">
            <v>NS</v>
          </cell>
          <cell r="T715">
            <v>7</v>
          </cell>
          <cell r="U715">
            <v>0</v>
          </cell>
          <cell r="V715">
            <v>0</v>
          </cell>
          <cell r="Y715">
            <v>7</v>
          </cell>
          <cell r="Z715">
            <v>0</v>
          </cell>
          <cell r="AA715">
            <v>0</v>
          </cell>
          <cell r="AB715">
            <v>0</v>
          </cell>
          <cell r="AE715">
            <v>0</v>
          </cell>
        </row>
        <row r="716">
          <cell r="H716">
            <v>710254466</v>
          </cell>
          <cell r="I716" t="str">
            <v>036125563</v>
          </cell>
          <cell r="J716">
            <v>100004887</v>
          </cell>
          <cell r="K716">
            <v>100003667</v>
          </cell>
          <cell r="L716" t="str">
            <v>Základná škola s materskou školou Michala Rešetku - predprimárne vzdelávanie</v>
          </cell>
          <cell r="M716" t="str">
            <v>Trenčiansky</v>
          </cell>
          <cell r="N716" t="str">
            <v>Nové Mesto nad Váhom</v>
          </cell>
          <cell r="O716" t="str">
            <v>91633</v>
          </cell>
          <cell r="P716" t="str">
            <v>Lúka</v>
          </cell>
          <cell r="Q716" t="str">
            <v>Lúka 135</v>
          </cell>
          <cell r="R716" t="str">
            <v>506206</v>
          </cell>
          <cell r="S716" t="str">
            <v>NS</v>
          </cell>
          <cell r="T716">
            <v>16</v>
          </cell>
          <cell r="U716">
            <v>0</v>
          </cell>
          <cell r="V716">
            <v>0</v>
          </cell>
          <cell r="Y716">
            <v>16</v>
          </cell>
          <cell r="Z716">
            <v>0</v>
          </cell>
          <cell r="AA716">
            <v>0</v>
          </cell>
          <cell r="AB716">
            <v>0</v>
          </cell>
          <cell r="AE716">
            <v>0</v>
          </cell>
        </row>
        <row r="717">
          <cell r="H717">
            <v>37915606</v>
          </cell>
          <cell r="I717" t="str">
            <v>000311774</v>
          </cell>
          <cell r="J717">
            <v>100004500</v>
          </cell>
          <cell r="K717">
            <v>200000859</v>
          </cell>
          <cell r="L717" t="str">
            <v>Materská škola</v>
          </cell>
          <cell r="M717" t="str">
            <v>Trenčiansky</v>
          </cell>
          <cell r="N717" t="str">
            <v>Trenčín</v>
          </cell>
          <cell r="O717" t="str">
            <v>91321</v>
          </cell>
          <cell r="P717" t="str">
            <v>Mníchova Lehota</v>
          </cell>
          <cell r="Q717" t="str">
            <v>Mníchova Lehota 188</v>
          </cell>
          <cell r="R717" t="str">
            <v>506231</v>
          </cell>
          <cell r="S717" t="str">
            <v>PS</v>
          </cell>
          <cell r="T717">
            <v>15</v>
          </cell>
          <cell r="U717">
            <v>0</v>
          </cell>
          <cell r="V717">
            <v>0</v>
          </cell>
          <cell r="Y717">
            <v>15</v>
          </cell>
          <cell r="Z717">
            <v>0</v>
          </cell>
          <cell r="AA717">
            <v>0</v>
          </cell>
          <cell r="AB717">
            <v>0</v>
          </cell>
          <cell r="AE717">
            <v>0</v>
          </cell>
        </row>
        <row r="718">
          <cell r="H718">
            <v>710010575</v>
          </cell>
          <cell r="I718" t="str">
            <v>000311782</v>
          </cell>
          <cell r="J718">
            <v>100003670</v>
          </cell>
          <cell r="K718">
            <v>200000680</v>
          </cell>
          <cell r="L718" t="str">
            <v>Materská škola</v>
          </cell>
          <cell r="M718" t="str">
            <v>Trenčiansky</v>
          </cell>
          <cell r="N718" t="str">
            <v>Nové Mesto nad Váhom</v>
          </cell>
          <cell r="O718" t="str">
            <v>91635</v>
          </cell>
          <cell r="P718" t="str">
            <v>Modrová</v>
          </cell>
          <cell r="Q718" t="str">
            <v>Modrová 70</v>
          </cell>
          <cell r="R718" t="str">
            <v>506249</v>
          </cell>
          <cell r="S718" t="str">
            <v>NS</v>
          </cell>
          <cell r="T718">
            <v>8</v>
          </cell>
          <cell r="U718">
            <v>0</v>
          </cell>
          <cell r="V718">
            <v>0</v>
          </cell>
          <cell r="Y718">
            <v>8</v>
          </cell>
          <cell r="Z718">
            <v>0</v>
          </cell>
          <cell r="AA718">
            <v>0</v>
          </cell>
          <cell r="AB718">
            <v>0</v>
          </cell>
          <cell r="AE718">
            <v>0</v>
          </cell>
        </row>
        <row r="719">
          <cell r="H719">
            <v>710010532</v>
          </cell>
          <cell r="I719" t="str">
            <v>000687243</v>
          </cell>
          <cell r="J719">
            <v>100003672</v>
          </cell>
          <cell r="K719">
            <v>200000681</v>
          </cell>
          <cell r="L719" t="str">
            <v>Materská škola</v>
          </cell>
          <cell r="M719" t="str">
            <v>Trenčiansky</v>
          </cell>
          <cell r="N719" t="str">
            <v>Nové Mesto nad Váhom</v>
          </cell>
          <cell r="O719" t="str">
            <v>91635</v>
          </cell>
          <cell r="P719" t="str">
            <v>Modrovka</v>
          </cell>
          <cell r="Q719" t="str">
            <v>Modrovka 75</v>
          </cell>
          <cell r="R719" t="str">
            <v>506257</v>
          </cell>
          <cell r="S719" t="str">
            <v>NS</v>
          </cell>
          <cell r="T719">
            <v>4</v>
          </cell>
          <cell r="U719">
            <v>0</v>
          </cell>
          <cell r="V719">
            <v>0</v>
          </cell>
          <cell r="Y719">
            <v>4</v>
          </cell>
          <cell r="Z719">
            <v>0</v>
          </cell>
          <cell r="AA719">
            <v>0</v>
          </cell>
          <cell r="AB719">
            <v>0</v>
          </cell>
          <cell r="AE719">
            <v>0</v>
          </cell>
        </row>
        <row r="720">
          <cell r="H720">
            <v>710010583</v>
          </cell>
          <cell r="I720" t="str">
            <v>710045883</v>
          </cell>
          <cell r="J720">
            <v>100003674</v>
          </cell>
          <cell r="K720">
            <v>100003676</v>
          </cell>
          <cell r="L720" t="str">
            <v>Elokované pracovisko ako súčasť Spojenej školy</v>
          </cell>
          <cell r="M720" t="str">
            <v>Trenčiansky</v>
          </cell>
          <cell r="N720" t="str">
            <v>Nové Mesto nad Váhom</v>
          </cell>
          <cell r="O720" t="str">
            <v>91642</v>
          </cell>
          <cell r="P720" t="str">
            <v>Moravské Lieskové</v>
          </cell>
          <cell r="Q720" t="str">
            <v>Moravské Lieskové 25</v>
          </cell>
          <cell r="R720" t="str">
            <v>506265</v>
          </cell>
          <cell r="S720" t="str">
            <v>NS</v>
          </cell>
          <cell r="T720">
            <v>18</v>
          </cell>
          <cell r="U720">
            <v>0</v>
          </cell>
          <cell r="V720">
            <v>0</v>
          </cell>
          <cell r="Y720">
            <v>18</v>
          </cell>
          <cell r="Z720">
            <v>0</v>
          </cell>
          <cell r="AA720">
            <v>0</v>
          </cell>
          <cell r="AB720">
            <v>0</v>
          </cell>
          <cell r="AE720">
            <v>0</v>
          </cell>
        </row>
        <row r="721">
          <cell r="H721">
            <v>710221819</v>
          </cell>
          <cell r="I721" t="str">
            <v>036125920</v>
          </cell>
          <cell r="J721">
            <v>100004504</v>
          </cell>
          <cell r="K721">
            <v>100004505</v>
          </cell>
          <cell r="L721" t="str">
            <v>Základná škola s materskou školou - predprimárne vzdelávanie</v>
          </cell>
          <cell r="M721" t="str">
            <v>Trenčiansky</v>
          </cell>
          <cell r="N721" t="str">
            <v>Trenčín</v>
          </cell>
          <cell r="O721" t="str">
            <v>91326</v>
          </cell>
          <cell r="P721" t="str">
            <v>Motešice</v>
          </cell>
          <cell r="Q721" t="str">
            <v>Motešice 77</v>
          </cell>
          <cell r="R721" t="str">
            <v>506273</v>
          </cell>
          <cell r="S721" t="str">
            <v>NS</v>
          </cell>
          <cell r="T721">
            <v>10</v>
          </cell>
          <cell r="U721">
            <v>0</v>
          </cell>
          <cell r="V721">
            <v>0</v>
          </cell>
          <cell r="Y721">
            <v>10</v>
          </cell>
          <cell r="Z721">
            <v>0</v>
          </cell>
          <cell r="AA721">
            <v>0</v>
          </cell>
          <cell r="AB721">
            <v>0</v>
          </cell>
          <cell r="AE721">
            <v>0</v>
          </cell>
        </row>
        <row r="722">
          <cell r="H722">
            <v>42281806</v>
          </cell>
          <cell r="I722" t="str">
            <v>000311812</v>
          </cell>
          <cell r="J722">
            <v>100004514</v>
          </cell>
          <cell r="K722">
            <v>200000838</v>
          </cell>
          <cell r="L722" t="str">
            <v>Materská škola</v>
          </cell>
          <cell r="M722" t="str">
            <v>Trenčiansky</v>
          </cell>
          <cell r="N722" t="str">
            <v>Trenčín</v>
          </cell>
          <cell r="O722" t="str">
            <v>91441</v>
          </cell>
          <cell r="P722" t="str">
            <v>Nemšová</v>
          </cell>
          <cell r="Q722" t="str">
            <v>Odbojárov 177/8A</v>
          </cell>
          <cell r="R722" t="str">
            <v>506281</v>
          </cell>
          <cell r="S722" t="str">
            <v>PS</v>
          </cell>
          <cell r="T722">
            <v>63</v>
          </cell>
          <cell r="U722">
            <v>0</v>
          </cell>
          <cell r="V722">
            <v>0</v>
          </cell>
          <cell r="Y722">
            <v>63</v>
          </cell>
          <cell r="Z722">
            <v>0</v>
          </cell>
          <cell r="AA722">
            <v>0</v>
          </cell>
          <cell r="AB722">
            <v>0</v>
          </cell>
          <cell r="AE722">
            <v>0</v>
          </cell>
        </row>
        <row r="723">
          <cell r="H723">
            <v>710010648</v>
          </cell>
          <cell r="I723" t="str">
            <v>000311821</v>
          </cell>
          <cell r="J723">
            <v>100004524</v>
          </cell>
          <cell r="K723">
            <v>200000861</v>
          </cell>
          <cell r="L723" t="str">
            <v>Materská škola</v>
          </cell>
          <cell r="M723" t="str">
            <v>Trenčiansky</v>
          </cell>
          <cell r="N723" t="str">
            <v>Trenčín</v>
          </cell>
          <cell r="O723" t="str">
            <v>91326</v>
          </cell>
          <cell r="P723" t="str">
            <v>Neporadza</v>
          </cell>
          <cell r="Q723" t="str">
            <v>Neporadza 127</v>
          </cell>
          <cell r="R723" t="str">
            <v>506290</v>
          </cell>
          <cell r="S723" t="str">
            <v>NS</v>
          </cell>
          <cell r="T723">
            <v>5</v>
          </cell>
          <cell r="U723">
            <v>0</v>
          </cell>
          <cell r="V723">
            <v>0</v>
          </cell>
          <cell r="Y723">
            <v>5</v>
          </cell>
          <cell r="Z723">
            <v>0</v>
          </cell>
          <cell r="AA723">
            <v>0</v>
          </cell>
          <cell r="AB723">
            <v>0</v>
          </cell>
          <cell r="AE723">
            <v>0</v>
          </cell>
        </row>
        <row r="724">
          <cell r="H724">
            <v>710010656</v>
          </cell>
          <cell r="I724" t="str">
            <v>036125377</v>
          </cell>
          <cell r="J724">
            <v>100003680</v>
          </cell>
          <cell r="K724">
            <v>100003682</v>
          </cell>
          <cell r="L724" t="str">
            <v>Základná škola s materskou školou - predprimárne vzdelávanie</v>
          </cell>
          <cell r="M724" t="str">
            <v>Trenčiansky</v>
          </cell>
          <cell r="N724" t="str">
            <v>Nové Mesto nad Váhom</v>
          </cell>
          <cell r="O724" t="str">
            <v>91308</v>
          </cell>
          <cell r="P724" t="str">
            <v>Nová Bošáca</v>
          </cell>
          <cell r="Q724" t="str">
            <v>Nová Bošáca 76</v>
          </cell>
          <cell r="R724" t="str">
            <v>506303</v>
          </cell>
          <cell r="S724" t="str">
            <v>NS</v>
          </cell>
          <cell r="T724">
            <v>6</v>
          </cell>
          <cell r="U724">
            <v>0</v>
          </cell>
          <cell r="V724">
            <v>0</v>
          </cell>
          <cell r="Y724">
            <v>6</v>
          </cell>
          <cell r="Z724">
            <v>0</v>
          </cell>
          <cell r="AA724">
            <v>0</v>
          </cell>
          <cell r="AB724">
            <v>0</v>
          </cell>
          <cell r="AE724">
            <v>0</v>
          </cell>
        </row>
        <row r="725">
          <cell r="H725">
            <v>36129470</v>
          </cell>
          <cell r="I725" t="str">
            <v>000311863</v>
          </cell>
          <cell r="J725">
            <v>100003712</v>
          </cell>
          <cell r="K725">
            <v>200000661</v>
          </cell>
          <cell r="L725" t="str">
            <v>Materská škola</v>
          </cell>
          <cell r="M725" t="str">
            <v>Trenčiansky</v>
          </cell>
          <cell r="N725" t="str">
            <v>Nové Mesto nad Váhom</v>
          </cell>
          <cell r="O725" t="str">
            <v>91501</v>
          </cell>
          <cell r="P725" t="str">
            <v>Nové Mesto nad Váhom</v>
          </cell>
          <cell r="Q725" t="str">
            <v>Poľovnícka 12</v>
          </cell>
          <cell r="R725" t="str">
            <v>506338</v>
          </cell>
          <cell r="S725" t="str">
            <v>PS</v>
          </cell>
          <cell r="T725">
            <v>195</v>
          </cell>
          <cell r="U725">
            <v>0</v>
          </cell>
          <cell r="V725">
            <v>0</v>
          </cell>
          <cell r="Y725">
            <v>195</v>
          </cell>
          <cell r="Z725">
            <v>0</v>
          </cell>
          <cell r="AA725">
            <v>0</v>
          </cell>
          <cell r="AB725">
            <v>0</v>
          </cell>
          <cell r="AE725">
            <v>0</v>
          </cell>
        </row>
        <row r="726">
          <cell r="H726">
            <v>710010737</v>
          </cell>
          <cell r="I726" t="str">
            <v>000311871</v>
          </cell>
          <cell r="J726">
            <v>100003722</v>
          </cell>
          <cell r="K726">
            <v>200000686</v>
          </cell>
          <cell r="L726" t="str">
            <v>Materská škola</v>
          </cell>
          <cell r="M726" t="str">
            <v>Trenčiansky</v>
          </cell>
          <cell r="N726" t="str">
            <v>Nové Mesto nad Váhom</v>
          </cell>
          <cell r="O726" t="str">
            <v>91622</v>
          </cell>
          <cell r="P726" t="str">
            <v>Očkov</v>
          </cell>
          <cell r="Q726" t="str">
            <v>Očkov 176</v>
          </cell>
          <cell r="R726" t="str">
            <v>506346</v>
          </cell>
          <cell r="S726" t="str">
            <v>NS</v>
          </cell>
          <cell r="T726">
            <v>4</v>
          </cell>
          <cell r="U726">
            <v>0</v>
          </cell>
          <cell r="V726">
            <v>0</v>
          </cell>
          <cell r="Y726">
            <v>4</v>
          </cell>
          <cell r="Z726">
            <v>0</v>
          </cell>
          <cell r="AA726">
            <v>0</v>
          </cell>
          <cell r="AB726">
            <v>0</v>
          </cell>
          <cell r="AE726">
            <v>0</v>
          </cell>
        </row>
        <row r="727">
          <cell r="H727">
            <v>710255829</v>
          </cell>
          <cell r="I727" t="str">
            <v>036125954</v>
          </cell>
          <cell r="J727">
            <v>100004903</v>
          </cell>
          <cell r="K727">
            <v>100004532</v>
          </cell>
          <cell r="L727" t="str">
            <v>Elokované pracovisko ako súčasť Základnej školy s materskou školou</v>
          </cell>
          <cell r="M727" t="str">
            <v>Trenčiansky</v>
          </cell>
          <cell r="N727" t="str">
            <v>Trenčín</v>
          </cell>
          <cell r="O727" t="str">
            <v>91443</v>
          </cell>
          <cell r="P727" t="str">
            <v>Omšenie</v>
          </cell>
          <cell r="Q727" t="str">
            <v>Omšenie 329</v>
          </cell>
          <cell r="R727" t="str">
            <v>506354</v>
          </cell>
          <cell r="S727" t="str">
            <v>NS</v>
          </cell>
          <cell r="T727">
            <v>14</v>
          </cell>
          <cell r="U727">
            <v>0</v>
          </cell>
          <cell r="V727">
            <v>0</v>
          </cell>
          <cell r="Y727">
            <v>14</v>
          </cell>
          <cell r="Z727">
            <v>0</v>
          </cell>
          <cell r="AA727">
            <v>0</v>
          </cell>
          <cell r="AB727">
            <v>0</v>
          </cell>
          <cell r="AE727">
            <v>0</v>
          </cell>
        </row>
        <row r="728">
          <cell r="H728">
            <v>710010753</v>
          </cell>
          <cell r="I728" t="str">
            <v>036125300</v>
          </cell>
          <cell r="J728">
            <v>100003724</v>
          </cell>
          <cell r="K728">
            <v>100003726</v>
          </cell>
          <cell r="L728" t="str">
            <v>Základná škola s materskou školou - predprimárne vzdelávanie</v>
          </cell>
          <cell r="M728" t="str">
            <v>Trenčiansky</v>
          </cell>
          <cell r="N728" t="str">
            <v>Nové Mesto nad Váhom</v>
          </cell>
          <cell r="O728" t="str">
            <v>91623</v>
          </cell>
          <cell r="P728" t="str">
            <v>Pobedim</v>
          </cell>
          <cell r="Q728" t="str">
            <v>Pobedim 433</v>
          </cell>
          <cell r="R728" t="str">
            <v>506401</v>
          </cell>
          <cell r="S728" t="str">
            <v>NS</v>
          </cell>
          <cell r="T728">
            <v>18</v>
          </cell>
          <cell r="U728">
            <v>0</v>
          </cell>
          <cell r="V728">
            <v>0</v>
          </cell>
          <cell r="Y728">
            <v>18</v>
          </cell>
          <cell r="Z728">
            <v>0</v>
          </cell>
          <cell r="AA728">
            <v>0</v>
          </cell>
          <cell r="AB728">
            <v>0</v>
          </cell>
          <cell r="AE728">
            <v>0</v>
          </cell>
        </row>
        <row r="729">
          <cell r="H729">
            <v>710010761</v>
          </cell>
          <cell r="I729" t="str">
            <v>036125431</v>
          </cell>
          <cell r="J729">
            <v>100003730</v>
          </cell>
          <cell r="K729">
            <v>100003731</v>
          </cell>
          <cell r="L729" t="str">
            <v>Základná škola s materskou školou - predprimárne vzdelávanie</v>
          </cell>
          <cell r="M729" t="str">
            <v>Trenčiansky</v>
          </cell>
          <cell r="N729" t="str">
            <v>Nové Mesto nad Váhom</v>
          </cell>
          <cell r="O729" t="str">
            <v>91622</v>
          </cell>
          <cell r="P729" t="str">
            <v>Podolie</v>
          </cell>
          <cell r="Q729" t="str">
            <v>Podolie 804</v>
          </cell>
          <cell r="R729" t="str">
            <v>506427</v>
          </cell>
          <cell r="S729" t="str">
            <v>NS</v>
          </cell>
          <cell r="T729">
            <v>18</v>
          </cell>
          <cell r="U729">
            <v>0</v>
          </cell>
          <cell r="V729">
            <v>0</v>
          </cell>
          <cell r="Y729">
            <v>18</v>
          </cell>
          <cell r="Z729">
            <v>0</v>
          </cell>
          <cell r="AA729">
            <v>0</v>
          </cell>
          <cell r="AB729">
            <v>0</v>
          </cell>
          <cell r="AE729">
            <v>0</v>
          </cell>
        </row>
        <row r="730">
          <cell r="H730">
            <v>710010770</v>
          </cell>
          <cell r="I730" t="str">
            <v>000311936</v>
          </cell>
          <cell r="J730">
            <v>100003735</v>
          </cell>
          <cell r="K730">
            <v>200000689</v>
          </cell>
          <cell r="L730" t="str">
            <v>Materská škola</v>
          </cell>
          <cell r="M730" t="str">
            <v>Trenčiansky</v>
          </cell>
          <cell r="N730" t="str">
            <v>Nové Mesto nad Váhom</v>
          </cell>
          <cell r="O730" t="str">
            <v>91625</v>
          </cell>
          <cell r="P730" t="str">
            <v>Potvorice</v>
          </cell>
          <cell r="Q730" t="str">
            <v>Potvorice 88</v>
          </cell>
          <cell r="R730" t="str">
            <v>506435</v>
          </cell>
          <cell r="S730" t="str">
            <v>NS</v>
          </cell>
          <cell r="T730">
            <v>2</v>
          </cell>
          <cell r="U730">
            <v>0</v>
          </cell>
          <cell r="V730">
            <v>0</v>
          </cell>
          <cell r="Y730">
            <v>2</v>
          </cell>
          <cell r="Z730">
            <v>0</v>
          </cell>
          <cell r="AA730">
            <v>0</v>
          </cell>
          <cell r="AB730">
            <v>0</v>
          </cell>
          <cell r="AE730">
            <v>0</v>
          </cell>
        </row>
        <row r="731">
          <cell r="H731">
            <v>710269250</v>
          </cell>
          <cell r="I731" t="str">
            <v>051906236</v>
          </cell>
          <cell r="J731">
            <v>100018466</v>
          </cell>
          <cell r="K731">
            <v>100018465</v>
          </cell>
          <cell r="L731" t="str">
            <v>Elokované pracovisko ako súčasť Základnej školy s materskou školou kardinála A. Rudnaya</v>
          </cell>
          <cell r="M731" t="str">
            <v>Trenčiansky</v>
          </cell>
          <cell r="N731" t="str">
            <v>Nové Mesto nad Váhom</v>
          </cell>
          <cell r="O731" t="str">
            <v>91626</v>
          </cell>
          <cell r="P731" t="str">
            <v>Považany</v>
          </cell>
          <cell r="Q731" t="str">
            <v>Považany 215</v>
          </cell>
          <cell r="R731" t="str">
            <v>506443</v>
          </cell>
          <cell r="S731" t="str">
            <v>NS</v>
          </cell>
          <cell r="T731">
            <v>16</v>
          </cell>
          <cell r="U731">
            <v>0</v>
          </cell>
          <cell r="V731">
            <v>0</v>
          </cell>
          <cell r="Y731">
            <v>16</v>
          </cell>
          <cell r="Z731">
            <v>0</v>
          </cell>
          <cell r="AA731">
            <v>0</v>
          </cell>
          <cell r="AB731">
            <v>0</v>
          </cell>
          <cell r="AE731">
            <v>0</v>
          </cell>
        </row>
        <row r="732">
          <cell r="H732">
            <v>710234430</v>
          </cell>
          <cell r="I732" t="str">
            <v>037914162</v>
          </cell>
          <cell r="J732">
            <v>100004537</v>
          </cell>
          <cell r="K732">
            <v>100004535</v>
          </cell>
          <cell r="L732" t="str">
            <v>Elokované pracovisko ako súčasť Základnej školy s materskou školou</v>
          </cell>
          <cell r="M732" t="str">
            <v>Trenčiansky</v>
          </cell>
          <cell r="N732" t="str">
            <v>Trenčín</v>
          </cell>
          <cell r="O732" t="str">
            <v>91336</v>
          </cell>
          <cell r="P732" t="str">
            <v>Selec</v>
          </cell>
          <cell r="Q732" t="str">
            <v>Selec 214</v>
          </cell>
          <cell r="R732" t="str">
            <v>506478</v>
          </cell>
          <cell r="S732" t="str">
            <v>NS</v>
          </cell>
          <cell r="T732">
            <v>8</v>
          </cell>
          <cell r="U732">
            <v>0</v>
          </cell>
          <cell r="V732">
            <v>0</v>
          </cell>
          <cell r="Y732">
            <v>8</v>
          </cell>
          <cell r="Z732">
            <v>0</v>
          </cell>
          <cell r="AA732">
            <v>0</v>
          </cell>
          <cell r="AB732">
            <v>0</v>
          </cell>
          <cell r="AE732">
            <v>0</v>
          </cell>
        </row>
        <row r="733">
          <cell r="H733">
            <v>710010818</v>
          </cell>
          <cell r="I733" t="str">
            <v>036125997</v>
          </cell>
          <cell r="J733">
            <v>100004546</v>
          </cell>
          <cell r="K733">
            <v>100004547</v>
          </cell>
          <cell r="L733" t="str">
            <v>Základná škola s materskou školou - predprimárne vzdelávanie</v>
          </cell>
          <cell r="M733" t="str">
            <v>Trenčiansky</v>
          </cell>
          <cell r="N733" t="str">
            <v>Trenčín</v>
          </cell>
          <cell r="O733" t="str">
            <v>91338</v>
          </cell>
          <cell r="P733" t="str">
            <v>Soblahov</v>
          </cell>
          <cell r="Q733" t="str">
            <v>Soblahov 404</v>
          </cell>
          <cell r="R733" t="str">
            <v>506508</v>
          </cell>
          <cell r="S733" t="str">
            <v>NS</v>
          </cell>
          <cell r="T733">
            <v>10</v>
          </cell>
          <cell r="U733">
            <v>0</v>
          </cell>
          <cell r="V733">
            <v>0</v>
          </cell>
          <cell r="Y733">
            <v>10</v>
          </cell>
          <cell r="Z733">
            <v>0</v>
          </cell>
          <cell r="AA733">
            <v>0</v>
          </cell>
          <cell r="AB733">
            <v>0</v>
          </cell>
          <cell r="AE733">
            <v>0</v>
          </cell>
        </row>
        <row r="734">
          <cell r="H734">
            <v>51490609</v>
          </cell>
          <cell r="I734" t="str">
            <v>000312002</v>
          </cell>
          <cell r="J734">
            <v>100018316</v>
          </cell>
          <cell r="K734">
            <v>200000662</v>
          </cell>
          <cell r="L734" t="str">
            <v>Materská škola</v>
          </cell>
          <cell r="M734" t="str">
            <v>Trenčiansky</v>
          </cell>
          <cell r="N734" t="str">
            <v>Nové Mesto nad Váhom</v>
          </cell>
          <cell r="O734" t="str">
            <v>91601</v>
          </cell>
          <cell r="P734" t="str">
            <v>Stará Turá</v>
          </cell>
          <cell r="Q734" t="str">
            <v>Hurbanova 153/62</v>
          </cell>
          <cell r="R734" t="str">
            <v>506524</v>
          </cell>
          <cell r="S734" t="str">
            <v>PS</v>
          </cell>
          <cell r="T734">
            <v>92</v>
          </cell>
          <cell r="U734">
            <v>0</v>
          </cell>
          <cell r="V734">
            <v>0</v>
          </cell>
          <cell r="Y734">
            <v>92</v>
          </cell>
          <cell r="Z734">
            <v>0</v>
          </cell>
          <cell r="AA734">
            <v>0</v>
          </cell>
          <cell r="AB734">
            <v>0</v>
          </cell>
          <cell r="AE734">
            <v>0</v>
          </cell>
        </row>
        <row r="735">
          <cell r="H735">
            <v>710010885</v>
          </cell>
          <cell r="I735" t="str">
            <v>036126560</v>
          </cell>
          <cell r="J735">
            <v>100004550</v>
          </cell>
          <cell r="K735">
            <v>100004551</v>
          </cell>
          <cell r="L735" t="str">
            <v>Základná škola s materskou školou - predprimárne vzdelávanie</v>
          </cell>
          <cell r="M735" t="str">
            <v>Trenčiansky</v>
          </cell>
          <cell r="N735" t="str">
            <v>Trenčín</v>
          </cell>
          <cell r="O735" t="str">
            <v>91324</v>
          </cell>
          <cell r="P735" t="str">
            <v>Svinná</v>
          </cell>
          <cell r="Q735" t="str">
            <v>Svinná 131</v>
          </cell>
          <cell r="R735" t="str">
            <v>506532</v>
          </cell>
          <cell r="S735" t="str">
            <v>NS</v>
          </cell>
          <cell r="T735">
            <v>23</v>
          </cell>
          <cell r="U735">
            <v>0</v>
          </cell>
          <cell r="V735">
            <v>0</v>
          </cell>
          <cell r="Y735">
            <v>23</v>
          </cell>
          <cell r="Z735">
            <v>0</v>
          </cell>
          <cell r="AA735">
            <v>0</v>
          </cell>
          <cell r="AB735">
            <v>0</v>
          </cell>
          <cell r="AE735">
            <v>0</v>
          </cell>
        </row>
        <row r="736">
          <cell r="H736">
            <v>710010877</v>
          </cell>
          <cell r="I736" t="str">
            <v>000312029</v>
          </cell>
          <cell r="J736">
            <v>100004554</v>
          </cell>
          <cell r="K736">
            <v>200000869</v>
          </cell>
          <cell r="L736" t="str">
            <v>Materská škola</v>
          </cell>
          <cell r="M736" t="str">
            <v>Trenčiansky</v>
          </cell>
          <cell r="N736" t="str">
            <v>Trenčín</v>
          </cell>
          <cell r="O736" t="str">
            <v>91305</v>
          </cell>
          <cell r="P736" t="str">
            <v>Štvrtok</v>
          </cell>
          <cell r="Q736" t="str">
            <v>Štvrtok 57</v>
          </cell>
          <cell r="R736" t="str">
            <v>506541</v>
          </cell>
          <cell r="S736" t="str">
            <v>NS</v>
          </cell>
          <cell r="T736">
            <v>5</v>
          </cell>
          <cell r="U736">
            <v>0</v>
          </cell>
          <cell r="V736">
            <v>0</v>
          </cell>
          <cell r="Y736">
            <v>5</v>
          </cell>
          <cell r="Z736">
            <v>0</v>
          </cell>
          <cell r="AA736">
            <v>0</v>
          </cell>
          <cell r="AB736">
            <v>0</v>
          </cell>
          <cell r="AE736">
            <v>0</v>
          </cell>
        </row>
        <row r="737">
          <cell r="H737">
            <v>36131679</v>
          </cell>
          <cell r="I737" t="str">
            <v>000312045</v>
          </cell>
          <cell r="J737">
            <v>100004557</v>
          </cell>
          <cell r="K737">
            <v>200000870</v>
          </cell>
          <cell r="L737" t="str">
            <v>Materská škola</v>
          </cell>
          <cell r="M737" t="str">
            <v>Trenčiansky</v>
          </cell>
          <cell r="N737" t="str">
            <v>Trenčín</v>
          </cell>
          <cell r="O737" t="str">
            <v>91401</v>
          </cell>
          <cell r="P737" t="str">
            <v>Trenčianska Teplá</v>
          </cell>
          <cell r="Q737" t="str">
            <v>J.Braneckého 129/13</v>
          </cell>
          <cell r="R737" t="str">
            <v>506559</v>
          </cell>
          <cell r="S737" t="str">
            <v>PS</v>
          </cell>
          <cell r="T737">
            <v>37</v>
          </cell>
          <cell r="U737">
            <v>0</v>
          </cell>
          <cell r="V737">
            <v>0</v>
          </cell>
          <cell r="Y737">
            <v>37</v>
          </cell>
          <cell r="Z737">
            <v>0</v>
          </cell>
          <cell r="AA737">
            <v>0</v>
          </cell>
          <cell r="AB737">
            <v>0</v>
          </cell>
          <cell r="AE737">
            <v>0</v>
          </cell>
        </row>
        <row r="738">
          <cell r="H738">
            <v>710010915</v>
          </cell>
          <cell r="I738" t="str">
            <v>031201458</v>
          </cell>
          <cell r="J738">
            <v>100004571</v>
          </cell>
          <cell r="K738">
            <v>100004569</v>
          </cell>
          <cell r="L738" t="str">
            <v>Elokované pracovisko ako súčasť Základnej školy s materskou školou Samuela Timona</v>
          </cell>
          <cell r="M738" t="str">
            <v>Trenčiansky</v>
          </cell>
          <cell r="N738" t="str">
            <v>Trenčín</v>
          </cell>
          <cell r="O738" t="str">
            <v>91321</v>
          </cell>
          <cell r="P738" t="str">
            <v>Trenčianska Turná</v>
          </cell>
          <cell r="Q738" t="str">
            <v>Trenčianska Turná 87</v>
          </cell>
          <cell r="R738" t="str">
            <v>506567</v>
          </cell>
          <cell r="S738" t="str">
            <v>NS</v>
          </cell>
          <cell r="T738">
            <v>29</v>
          </cell>
          <cell r="U738">
            <v>0</v>
          </cell>
          <cell r="V738">
            <v>0</v>
          </cell>
          <cell r="Y738">
            <v>29</v>
          </cell>
          <cell r="Z738">
            <v>0</v>
          </cell>
          <cell r="AA738">
            <v>0</v>
          </cell>
          <cell r="AB738">
            <v>0</v>
          </cell>
          <cell r="AE738">
            <v>0</v>
          </cell>
        </row>
        <row r="739">
          <cell r="H739">
            <v>710010923</v>
          </cell>
          <cell r="I739" t="str">
            <v>000312061</v>
          </cell>
          <cell r="J739">
            <v>100003755</v>
          </cell>
          <cell r="K739">
            <v>200000692</v>
          </cell>
          <cell r="L739" t="str">
            <v>Materská škola</v>
          </cell>
          <cell r="M739" t="str">
            <v>Trenčiansky</v>
          </cell>
          <cell r="N739" t="str">
            <v>Nové Mesto nad Váhom</v>
          </cell>
          <cell r="O739" t="str">
            <v>91307</v>
          </cell>
          <cell r="P739" t="str">
            <v>Trenčianske Bohuslavice</v>
          </cell>
          <cell r="Q739" t="str">
            <v>Trenč. Bohuslavice 255</v>
          </cell>
          <cell r="R739" t="str">
            <v>506583</v>
          </cell>
          <cell r="S739" t="str">
            <v>NS</v>
          </cell>
          <cell r="T739">
            <v>13</v>
          </cell>
          <cell r="U739">
            <v>0</v>
          </cell>
          <cell r="V739">
            <v>0</v>
          </cell>
          <cell r="Y739">
            <v>13</v>
          </cell>
          <cell r="Z739">
            <v>0</v>
          </cell>
          <cell r="AA739">
            <v>0</v>
          </cell>
          <cell r="AB739">
            <v>0</v>
          </cell>
          <cell r="AE739">
            <v>0</v>
          </cell>
        </row>
        <row r="740">
          <cell r="H740">
            <v>710010931</v>
          </cell>
          <cell r="I740" t="str">
            <v>000312070</v>
          </cell>
          <cell r="J740">
            <v>100004578</v>
          </cell>
          <cell r="K740">
            <v>200000872</v>
          </cell>
          <cell r="L740" t="str">
            <v>Materská škola</v>
          </cell>
          <cell r="M740" t="str">
            <v>Trenčiansky</v>
          </cell>
          <cell r="N740" t="str">
            <v>Trenčín</v>
          </cell>
          <cell r="O740" t="str">
            <v>91322</v>
          </cell>
          <cell r="P740" t="str">
            <v>Trenčianske Jastrabie</v>
          </cell>
          <cell r="Q740" t="str">
            <v>Trenčianske Jastrabie 254</v>
          </cell>
          <cell r="R740" t="str">
            <v>506591</v>
          </cell>
          <cell r="S740" t="str">
            <v>NS</v>
          </cell>
          <cell r="T740">
            <v>17</v>
          </cell>
          <cell r="U740">
            <v>0</v>
          </cell>
          <cell r="V740">
            <v>0</v>
          </cell>
          <cell r="Y740">
            <v>17</v>
          </cell>
          <cell r="Z740">
            <v>0</v>
          </cell>
          <cell r="AA740">
            <v>0</v>
          </cell>
          <cell r="AB740">
            <v>0</v>
          </cell>
          <cell r="AE740">
            <v>0</v>
          </cell>
        </row>
        <row r="741">
          <cell r="H741">
            <v>710010940</v>
          </cell>
          <cell r="I741" t="str">
            <v>000312096</v>
          </cell>
          <cell r="J741">
            <v>100004580</v>
          </cell>
          <cell r="K741">
            <v>200000873</v>
          </cell>
          <cell r="L741" t="str">
            <v>Materská škola</v>
          </cell>
          <cell r="M741" t="str">
            <v>Trenčiansky</v>
          </cell>
          <cell r="N741" t="str">
            <v>Trenčín</v>
          </cell>
          <cell r="O741" t="str">
            <v>91322</v>
          </cell>
          <cell r="P741" t="str">
            <v>Trenčianske Mitice</v>
          </cell>
          <cell r="Q741" t="str">
            <v>Trenčianske Mitice 243</v>
          </cell>
          <cell r="R741" t="str">
            <v>506605</v>
          </cell>
          <cell r="S741" t="str">
            <v>NS</v>
          </cell>
          <cell r="T741">
            <v>13</v>
          </cell>
          <cell r="U741">
            <v>0</v>
          </cell>
          <cell r="V741">
            <v>0</v>
          </cell>
          <cell r="Y741">
            <v>13</v>
          </cell>
          <cell r="Z741">
            <v>0</v>
          </cell>
          <cell r="AA741">
            <v>0</v>
          </cell>
          <cell r="AB741">
            <v>0</v>
          </cell>
          <cell r="AE741">
            <v>0</v>
          </cell>
        </row>
        <row r="742">
          <cell r="H742">
            <v>710010966</v>
          </cell>
          <cell r="I742" t="str">
            <v>000312088</v>
          </cell>
          <cell r="J742">
            <v>100004590</v>
          </cell>
          <cell r="K742">
            <v>200000839</v>
          </cell>
          <cell r="L742" t="str">
            <v>Materská škola</v>
          </cell>
          <cell r="M742" t="str">
            <v>Trenčiansky</v>
          </cell>
          <cell r="N742" t="str">
            <v>Trenčín</v>
          </cell>
          <cell r="O742" t="str">
            <v>91451</v>
          </cell>
          <cell r="P742" t="str">
            <v>Trenčianske Teplice</v>
          </cell>
          <cell r="Q742" t="str">
            <v>Sídlisko SNP 75</v>
          </cell>
          <cell r="R742" t="str">
            <v>506613</v>
          </cell>
          <cell r="S742" t="str">
            <v>NS</v>
          </cell>
          <cell r="T742">
            <v>36</v>
          </cell>
          <cell r="U742">
            <v>0</v>
          </cell>
          <cell r="V742">
            <v>0</v>
          </cell>
          <cell r="Y742">
            <v>36</v>
          </cell>
          <cell r="Z742">
            <v>0</v>
          </cell>
          <cell r="AA742">
            <v>0</v>
          </cell>
          <cell r="AB742">
            <v>0</v>
          </cell>
          <cell r="AE742">
            <v>0</v>
          </cell>
        </row>
        <row r="743">
          <cell r="H743">
            <v>710011172</v>
          </cell>
          <cell r="I743" t="str">
            <v>000312126</v>
          </cell>
          <cell r="J743">
            <v>100003760</v>
          </cell>
          <cell r="K743">
            <v>200000693</v>
          </cell>
          <cell r="L743" t="str">
            <v>Materská škola</v>
          </cell>
          <cell r="M743" t="str">
            <v>Trenčiansky</v>
          </cell>
          <cell r="N743" t="str">
            <v>Nové Mesto nad Váhom</v>
          </cell>
          <cell r="O743" t="str">
            <v>91613</v>
          </cell>
          <cell r="P743" t="str">
            <v>Vaďovce</v>
          </cell>
          <cell r="Q743" t="str">
            <v>Vaďovce 93</v>
          </cell>
          <cell r="R743" t="str">
            <v>506630</v>
          </cell>
          <cell r="S743" t="str">
            <v>NS</v>
          </cell>
          <cell r="T743">
            <v>10</v>
          </cell>
          <cell r="U743">
            <v>0</v>
          </cell>
          <cell r="V743">
            <v>0</v>
          </cell>
          <cell r="Y743">
            <v>10</v>
          </cell>
          <cell r="Z743">
            <v>0</v>
          </cell>
          <cell r="AA743">
            <v>0</v>
          </cell>
          <cell r="AB743">
            <v>0</v>
          </cell>
          <cell r="AE743">
            <v>0</v>
          </cell>
        </row>
        <row r="744">
          <cell r="H744">
            <v>710265530</v>
          </cell>
          <cell r="I744" t="str">
            <v>037918818</v>
          </cell>
          <cell r="J744">
            <v>100017832</v>
          </cell>
          <cell r="K744">
            <v>100004709</v>
          </cell>
          <cell r="L744" t="str">
            <v>Základná škola s materskou školou – predprimárne vzdelávanie</v>
          </cell>
          <cell r="M744" t="str">
            <v>Trenčiansky</v>
          </cell>
          <cell r="N744" t="str">
            <v>Trenčín</v>
          </cell>
          <cell r="O744" t="str">
            <v>91324</v>
          </cell>
          <cell r="P744" t="str">
            <v>Veľká Hradná</v>
          </cell>
          <cell r="Q744" t="str">
            <v>Veľká Hradná 299</v>
          </cell>
          <cell r="R744" t="str">
            <v>506648</v>
          </cell>
          <cell r="S744" t="str">
            <v>NS</v>
          </cell>
          <cell r="T744">
            <v>7</v>
          </cell>
          <cell r="U744">
            <v>0</v>
          </cell>
          <cell r="V744">
            <v>0</v>
          </cell>
          <cell r="Y744">
            <v>7</v>
          </cell>
          <cell r="Z744">
            <v>0</v>
          </cell>
          <cell r="AA744">
            <v>0</v>
          </cell>
          <cell r="AB744">
            <v>0</v>
          </cell>
          <cell r="AE744">
            <v>0</v>
          </cell>
        </row>
        <row r="745">
          <cell r="H745">
            <v>710011199</v>
          </cell>
          <cell r="I745" t="str">
            <v>000312142</v>
          </cell>
          <cell r="J745">
            <v>100004711</v>
          </cell>
          <cell r="K745">
            <v>200000876</v>
          </cell>
          <cell r="L745" t="str">
            <v>Materská škola</v>
          </cell>
          <cell r="M745" t="str">
            <v>Trenčiansky</v>
          </cell>
          <cell r="N745" t="str">
            <v>Trenčín</v>
          </cell>
          <cell r="O745" t="str">
            <v>91311</v>
          </cell>
          <cell r="P745" t="str">
            <v>Veľké Bierovce</v>
          </cell>
          <cell r="Q745" t="str">
            <v>Veľké Bierovce 160</v>
          </cell>
          <cell r="R745" t="str">
            <v>506656</v>
          </cell>
          <cell r="S745" t="str">
            <v>NS</v>
          </cell>
          <cell r="T745">
            <v>9</v>
          </cell>
          <cell r="U745">
            <v>0</v>
          </cell>
          <cell r="V745">
            <v>0</v>
          </cell>
          <cell r="Y745">
            <v>9</v>
          </cell>
          <cell r="Z745">
            <v>0</v>
          </cell>
          <cell r="AA745">
            <v>0</v>
          </cell>
          <cell r="AB745">
            <v>0</v>
          </cell>
          <cell r="AE745">
            <v>0</v>
          </cell>
        </row>
        <row r="746">
          <cell r="H746">
            <v>710012250</v>
          </cell>
          <cell r="I746" t="str">
            <v>000313114</v>
          </cell>
          <cell r="J746">
            <v>100003059</v>
          </cell>
          <cell r="K746">
            <v>200000523</v>
          </cell>
          <cell r="L746" t="str">
            <v>Materská škola</v>
          </cell>
          <cell r="M746" t="str">
            <v>Trnavský</v>
          </cell>
          <cell r="N746" t="str">
            <v>Trnava</v>
          </cell>
          <cell r="O746" t="str">
            <v>91701</v>
          </cell>
          <cell r="P746" t="str">
            <v>Trnava</v>
          </cell>
          <cell r="Q746" t="str">
            <v>Vajanského 3</v>
          </cell>
          <cell r="R746" t="str">
            <v>506745</v>
          </cell>
          <cell r="S746" t="str">
            <v>NS</v>
          </cell>
          <cell r="T746">
            <v>34</v>
          </cell>
          <cell r="U746">
            <v>0</v>
          </cell>
          <cell r="V746">
            <v>0</v>
          </cell>
          <cell r="Y746">
            <v>34</v>
          </cell>
          <cell r="Z746">
            <v>0</v>
          </cell>
          <cell r="AA746">
            <v>0</v>
          </cell>
          <cell r="AB746">
            <v>0</v>
          </cell>
          <cell r="AE746">
            <v>0</v>
          </cell>
        </row>
        <row r="747">
          <cell r="H747">
            <v>710012373</v>
          </cell>
          <cell r="I747" t="str">
            <v>000313114</v>
          </cell>
          <cell r="J747">
            <v>100002943</v>
          </cell>
          <cell r="K747">
            <v>200000523</v>
          </cell>
          <cell r="L747" t="str">
            <v>Materská škola</v>
          </cell>
          <cell r="M747" t="str">
            <v>Trnavský</v>
          </cell>
          <cell r="N747" t="str">
            <v>Trnava</v>
          </cell>
          <cell r="O747" t="str">
            <v>91701</v>
          </cell>
          <cell r="P747" t="str">
            <v>Trnava</v>
          </cell>
          <cell r="Q747" t="str">
            <v>Hodžova 40</v>
          </cell>
          <cell r="R747" t="str">
            <v>506745</v>
          </cell>
          <cell r="S747" t="str">
            <v>NS</v>
          </cell>
          <cell r="T747">
            <v>24</v>
          </cell>
          <cell r="U747">
            <v>0</v>
          </cell>
          <cell r="V747">
            <v>0</v>
          </cell>
          <cell r="Y747">
            <v>24</v>
          </cell>
          <cell r="Z747">
            <v>0</v>
          </cell>
          <cell r="AA747">
            <v>0</v>
          </cell>
          <cell r="AB747">
            <v>0</v>
          </cell>
          <cell r="AE747">
            <v>0</v>
          </cell>
        </row>
        <row r="748">
          <cell r="H748">
            <v>710012519</v>
          </cell>
          <cell r="I748" t="str">
            <v>036080829</v>
          </cell>
          <cell r="J748">
            <v>100003070</v>
          </cell>
          <cell r="K748">
            <v>100003071</v>
          </cell>
          <cell r="L748" t="str">
            <v>Základná škola s materskou školou - predprimárne vzdelávanie</v>
          </cell>
          <cell r="M748" t="str">
            <v>Trnavský</v>
          </cell>
          <cell r="N748" t="str">
            <v>Trnava</v>
          </cell>
          <cell r="O748" t="str">
            <v>91705</v>
          </cell>
          <cell r="P748" t="str">
            <v>Trnava</v>
          </cell>
          <cell r="Q748" t="str">
            <v>Ivana Krasku 29</v>
          </cell>
          <cell r="R748" t="str">
            <v>506745</v>
          </cell>
          <cell r="S748" t="str">
            <v>NS</v>
          </cell>
          <cell r="T748">
            <v>28</v>
          </cell>
          <cell r="U748">
            <v>0</v>
          </cell>
          <cell r="V748">
            <v>0</v>
          </cell>
          <cell r="Y748">
            <v>28</v>
          </cell>
          <cell r="Z748">
            <v>0</v>
          </cell>
          <cell r="AA748">
            <v>0</v>
          </cell>
          <cell r="AB748">
            <v>0</v>
          </cell>
          <cell r="AE748">
            <v>0</v>
          </cell>
        </row>
        <row r="749">
          <cell r="H749">
            <v>710036108</v>
          </cell>
          <cell r="I749" t="str">
            <v>037990373</v>
          </cell>
          <cell r="J749">
            <v>100003040</v>
          </cell>
          <cell r="K749">
            <v>100003033</v>
          </cell>
          <cell r="L749" t="str">
            <v>Elokované pracovisko ako súčasť Základnej školy s materskou školou</v>
          </cell>
          <cell r="M749" t="str">
            <v>Trnavský</v>
          </cell>
          <cell r="N749" t="str">
            <v>Trnava</v>
          </cell>
          <cell r="O749" t="str">
            <v>91701</v>
          </cell>
          <cell r="P749" t="str">
            <v>Trnava</v>
          </cell>
          <cell r="Q749" t="str">
            <v>Spartakovská 6</v>
          </cell>
          <cell r="R749" t="str">
            <v>506745</v>
          </cell>
          <cell r="S749" t="str">
            <v>NS</v>
          </cell>
          <cell r="T749">
            <v>39</v>
          </cell>
          <cell r="U749">
            <v>0</v>
          </cell>
          <cell r="V749">
            <v>0</v>
          </cell>
          <cell r="Y749">
            <v>39</v>
          </cell>
          <cell r="Z749">
            <v>0</v>
          </cell>
          <cell r="AA749">
            <v>0</v>
          </cell>
          <cell r="AB749">
            <v>0</v>
          </cell>
          <cell r="AE749">
            <v>0</v>
          </cell>
        </row>
        <row r="750">
          <cell r="H750">
            <v>710036124</v>
          </cell>
          <cell r="I750" t="str">
            <v>000313114</v>
          </cell>
          <cell r="J750">
            <v>100003052</v>
          </cell>
          <cell r="K750">
            <v>200000523</v>
          </cell>
          <cell r="L750" t="str">
            <v>Materská škola</v>
          </cell>
          <cell r="M750" t="str">
            <v>Trnavský</v>
          </cell>
          <cell r="N750" t="str">
            <v>Trnava</v>
          </cell>
          <cell r="O750" t="str">
            <v>91701</v>
          </cell>
          <cell r="P750" t="str">
            <v>Trnava</v>
          </cell>
          <cell r="Q750" t="str">
            <v>Teodora Tekela 1</v>
          </cell>
          <cell r="R750" t="str">
            <v>506745</v>
          </cell>
          <cell r="S750" t="str">
            <v>NS</v>
          </cell>
          <cell r="T750">
            <v>47</v>
          </cell>
          <cell r="U750">
            <v>0</v>
          </cell>
          <cell r="V750">
            <v>0</v>
          </cell>
          <cell r="Y750">
            <v>47</v>
          </cell>
          <cell r="Z750">
            <v>0</v>
          </cell>
          <cell r="AA750">
            <v>0</v>
          </cell>
          <cell r="AB750">
            <v>0</v>
          </cell>
          <cell r="AE750">
            <v>0</v>
          </cell>
        </row>
        <row r="751">
          <cell r="H751">
            <v>710100047</v>
          </cell>
          <cell r="I751" t="str">
            <v>000313114</v>
          </cell>
          <cell r="J751">
            <v>100003057</v>
          </cell>
          <cell r="K751">
            <v>200000523</v>
          </cell>
          <cell r="L751" t="str">
            <v>Materská škola</v>
          </cell>
          <cell r="M751" t="str">
            <v>Trnavský</v>
          </cell>
          <cell r="N751" t="str">
            <v>Trnava</v>
          </cell>
          <cell r="O751" t="str">
            <v>91701</v>
          </cell>
          <cell r="P751" t="str">
            <v>Trnava</v>
          </cell>
          <cell r="Q751" t="str">
            <v>V jame 27</v>
          </cell>
          <cell r="R751" t="str">
            <v>506745</v>
          </cell>
          <cell r="S751" t="str">
            <v>NS</v>
          </cell>
          <cell r="T751">
            <v>43</v>
          </cell>
          <cell r="U751">
            <v>0</v>
          </cell>
          <cell r="V751">
            <v>0</v>
          </cell>
          <cell r="Y751">
            <v>43</v>
          </cell>
          <cell r="Z751">
            <v>0</v>
          </cell>
          <cell r="AA751">
            <v>0</v>
          </cell>
          <cell r="AB751">
            <v>0</v>
          </cell>
          <cell r="AE751">
            <v>0</v>
          </cell>
        </row>
        <row r="752">
          <cell r="H752">
            <v>710156529</v>
          </cell>
          <cell r="I752" t="str">
            <v>031875394</v>
          </cell>
          <cell r="J752">
            <v>100003061</v>
          </cell>
          <cell r="K752">
            <v>100003062</v>
          </cell>
          <cell r="L752" t="str">
            <v>Základná škola s materskou školou - predprimárne vzdelávanie</v>
          </cell>
          <cell r="M752" t="str">
            <v>Trnavský</v>
          </cell>
          <cell r="N752" t="str">
            <v>Trnava</v>
          </cell>
          <cell r="O752" t="str">
            <v>91701</v>
          </cell>
          <cell r="P752" t="str">
            <v>Trnava</v>
          </cell>
          <cell r="Q752" t="str">
            <v>Vančurova 38</v>
          </cell>
          <cell r="R752" t="str">
            <v>506745</v>
          </cell>
          <cell r="S752" t="str">
            <v>NS</v>
          </cell>
          <cell r="T752">
            <v>13</v>
          </cell>
          <cell r="U752">
            <v>0</v>
          </cell>
          <cell r="V752">
            <v>0</v>
          </cell>
          <cell r="Y752">
            <v>13</v>
          </cell>
          <cell r="Z752">
            <v>0</v>
          </cell>
          <cell r="AA752">
            <v>0</v>
          </cell>
          <cell r="AB752">
            <v>0</v>
          </cell>
          <cell r="AE752">
            <v>0</v>
          </cell>
        </row>
        <row r="753">
          <cell r="H753">
            <v>710233124</v>
          </cell>
          <cell r="I753" t="str">
            <v>036080543</v>
          </cell>
          <cell r="J753">
            <v>100002901</v>
          </cell>
          <cell r="K753">
            <v>100002904</v>
          </cell>
          <cell r="L753" t="str">
            <v>Elokované pracovisko ako súčasť Základnej školy s materskou školou</v>
          </cell>
          <cell r="M753" t="str">
            <v>Trnavský</v>
          </cell>
          <cell r="N753" t="str">
            <v>Trnava</v>
          </cell>
          <cell r="O753" t="str">
            <v>91701</v>
          </cell>
          <cell r="P753" t="str">
            <v>Trnava</v>
          </cell>
          <cell r="Q753" t="str">
            <v>Ružindolská 8</v>
          </cell>
          <cell r="R753" t="str">
            <v>506745</v>
          </cell>
          <cell r="S753" t="str">
            <v>NS</v>
          </cell>
          <cell r="T753">
            <v>11</v>
          </cell>
          <cell r="U753">
            <v>0</v>
          </cell>
          <cell r="V753">
            <v>0</v>
          </cell>
          <cell r="Y753">
            <v>11</v>
          </cell>
          <cell r="Z753">
            <v>0</v>
          </cell>
          <cell r="AA753">
            <v>0</v>
          </cell>
          <cell r="AB753">
            <v>0</v>
          </cell>
          <cell r="AE753">
            <v>0</v>
          </cell>
        </row>
        <row r="754">
          <cell r="H754">
            <v>710233183</v>
          </cell>
          <cell r="I754" t="str">
            <v>036080772</v>
          </cell>
          <cell r="J754">
            <v>100003010</v>
          </cell>
          <cell r="K754">
            <v>100003017</v>
          </cell>
          <cell r="L754" t="str">
            <v>Elokované pracovisko ako súčasť Základnej školy s materskou školou</v>
          </cell>
          <cell r="M754" t="str">
            <v>Trnavský</v>
          </cell>
          <cell r="N754" t="str">
            <v>Trnava</v>
          </cell>
          <cell r="O754" t="str">
            <v>91701</v>
          </cell>
          <cell r="P754" t="str">
            <v>Trnava</v>
          </cell>
          <cell r="Q754" t="str">
            <v>Ľudová 27</v>
          </cell>
          <cell r="R754" t="str">
            <v>506745</v>
          </cell>
          <cell r="S754" t="str">
            <v>NS</v>
          </cell>
          <cell r="T754">
            <v>22</v>
          </cell>
          <cell r="U754">
            <v>0</v>
          </cell>
          <cell r="V754">
            <v>0</v>
          </cell>
          <cell r="Y754">
            <v>22</v>
          </cell>
          <cell r="Z754">
            <v>0</v>
          </cell>
          <cell r="AA754">
            <v>0</v>
          </cell>
          <cell r="AB754">
            <v>0</v>
          </cell>
          <cell r="AE754">
            <v>0</v>
          </cell>
        </row>
        <row r="755">
          <cell r="H755">
            <v>710233248</v>
          </cell>
          <cell r="I755" t="str">
            <v>037990357</v>
          </cell>
          <cell r="J755">
            <v>100002967</v>
          </cell>
          <cell r="K755">
            <v>100002968</v>
          </cell>
          <cell r="L755" t="str">
            <v>Elokované pracovisko ako súčasť Základnej školy s materskou školou</v>
          </cell>
          <cell r="M755" t="str">
            <v>Trnavský</v>
          </cell>
          <cell r="N755" t="str">
            <v>Trnava</v>
          </cell>
          <cell r="O755" t="str">
            <v>91708</v>
          </cell>
          <cell r="P755" t="str">
            <v>Trnava</v>
          </cell>
          <cell r="Q755" t="str">
            <v>Kornela Mahra 9</v>
          </cell>
          <cell r="R755" t="str">
            <v>506745</v>
          </cell>
          <cell r="S755" t="str">
            <v>NS</v>
          </cell>
          <cell r="T755">
            <v>34</v>
          </cell>
          <cell r="U755">
            <v>0</v>
          </cell>
          <cell r="V755">
            <v>0</v>
          </cell>
          <cell r="Y755">
            <v>34</v>
          </cell>
          <cell r="Z755">
            <v>0</v>
          </cell>
          <cell r="AA755">
            <v>0</v>
          </cell>
          <cell r="AB755">
            <v>0</v>
          </cell>
          <cell r="AE755">
            <v>0</v>
          </cell>
        </row>
        <row r="756">
          <cell r="H756">
            <v>710233302</v>
          </cell>
          <cell r="I756" t="str">
            <v>036080756</v>
          </cell>
          <cell r="J756">
            <v>100002910</v>
          </cell>
          <cell r="K756">
            <v>100002912</v>
          </cell>
          <cell r="L756" t="str">
            <v>Elokované pracovisko ako súčasť Základnej školy s materskou školou</v>
          </cell>
          <cell r="M756" t="str">
            <v>Trnavský</v>
          </cell>
          <cell r="N756" t="str">
            <v>Trnava</v>
          </cell>
          <cell r="O756" t="str">
            <v>91701</v>
          </cell>
          <cell r="P756" t="str">
            <v>Trnava</v>
          </cell>
          <cell r="Q756" t="str">
            <v>Okružná 19</v>
          </cell>
          <cell r="R756" t="str">
            <v>506745</v>
          </cell>
          <cell r="S756" t="str">
            <v>NS</v>
          </cell>
          <cell r="T756">
            <v>39</v>
          </cell>
          <cell r="U756">
            <v>0</v>
          </cell>
          <cell r="V756">
            <v>0</v>
          </cell>
          <cell r="Y756">
            <v>39</v>
          </cell>
          <cell r="Z756">
            <v>0</v>
          </cell>
          <cell r="AA756">
            <v>0</v>
          </cell>
          <cell r="AB756">
            <v>0</v>
          </cell>
          <cell r="AE756">
            <v>0</v>
          </cell>
        </row>
        <row r="757">
          <cell r="H757">
            <v>710244711</v>
          </cell>
          <cell r="I757" t="str">
            <v>037990373</v>
          </cell>
          <cell r="J757">
            <v>100003203</v>
          </cell>
          <cell r="K757">
            <v>100003033</v>
          </cell>
          <cell r="L757" t="str">
            <v>Elokované pracovisko ako súčasť Základnej školy s materskou školou</v>
          </cell>
          <cell r="M757" t="str">
            <v>Trnavský</v>
          </cell>
          <cell r="N757" t="str">
            <v>Trnava</v>
          </cell>
          <cell r="O757" t="str">
            <v>91701</v>
          </cell>
          <cell r="P757" t="str">
            <v>Trnava</v>
          </cell>
          <cell r="Q757" t="str">
            <v>V jame 3</v>
          </cell>
          <cell r="R757" t="str">
            <v>506745</v>
          </cell>
          <cell r="S757" t="str">
            <v>NS</v>
          </cell>
          <cell r="T757">
            <v>18</v>
          </cell>
          <cell r="U757">
            <v>0</v>
          </cell>
          <cell r="V757">
            <v>0</v>
          </cell>
          <cell r="Y757">
            <v>18</v>
          </cell>
          <cell r="Z757">
            <v>0</v>
          </cell>
          <cell r="AA757">
            <v>0</v>
          </cell>
          <cell r="AB757">
            <v>0</v>
          </cell>
          <cell r="AE757">
            <v>0</v>
          </cell>
        </row>
        <row r="758">
          <cell r="H758">
            <v>710270151</v>
          </cell>
          <cell r="I758" t="str">
            <v>036080772</v>
          </cell>
          <cell r="J758">
            <v>100018285</v>
          </cell>
          <cell r="K758">
            <v>100003017</v>
          </cell>
          <cell r="L758" t="str">
            <v>Elokované pracovisko ako súčasť Základnej školy s materskou školou</v>
          </cell>
          <cell r="M758" t="str">
            <v>Trnavský</v>
          </cell>
          <cell r="N758" t="str">
            <v>Trnava</v>
          </cell>
          <cell r="O758" t="str">
            <v>91700</v>
          </cell>
          <cell r="P758" t="str">
            <v>Trnava</v>
          </cell>
          <cell r="Q758" t="str">
            <v>Murgašova 13</v>
          </cell>
          <cell r="R758" t="str">
            <v>506745</v>
          </cell>
          <cell r="S758" t="str">
            <v>NS</v>
          </cell>
          <cell r="T758">
            <v>23</v>
          </cell>
          <cell r="U758">
            <v>0</v>
          </cell>
          <cell r="V758">
            <v>0</v>
          </cell>
          <cell r="Y758">
            <v>23</v>
          </cell>
          <cell r="Z758">
            <v>0</v>
          </cell>
          <cell r="AA758">
            <v>0</v>
          </cell>
          <cell r="AB758">
            <v>0</v>
          </cell>
          <cell r="AE758">
            <v>0</v>
          </cell>
        </row>
        <row r="759">
          <cell r="H759">
            <v>710270160</v>
          </cell>
          <cell r="I759" t="str">
            <v>031875394</v>
          </cell>
          <cell r="J759">
            <v>100018284</v>
          </cell>
          <cell r="K759">
            <v>100003062</v>
          </cell>
          <cell r="L759" t="str">
            <v>Elokované pracovisko ako súčasť Základnej školy s materskou školou</v>
          </cell>
          <cell r="M759" t="str">
            <v>Trnavský</v>
          </cell>
          <cell r="N759" t="str">
            <v>Trnava</v>
          </cell>
          <cell r="O759" t="str">
            <v>91700</v>
          </cell>
          <cell r="P759" t="str">
            <v>Trnava</v>
          </cell>
          <cell r="Q759" t="str">
            <v>Spartakovská 10</v>
          </cell>
          <cell r="R759" t="str">
            <v>506745</v>
          </cell>
          <cell r="S759" t="str">
            <v>NS</v>
          </cell>
          <cell r="T759">
            <v>17</v>
          </cell>
          <cell r="U759">
            <v>0</v>
          </cell>
          <cell r="V759">
            <v>0</v>
          </cell>
          <cell r="Y759">
            <v>17</v>
          </cell>
          <cell r="Z759">
            <v>0</v>
          </cell>
          <cell r="AA759">
            <v>0</v>
          </cell>
          <cell r="AB759">
            <v>0</v>
          </cell>
          <cell r="AE759">
            <v>0</v>
          </cell>
        </row>
        <row r="760">
          <cell r="H760">
            <v>710270178</v>
          </cell>
          <cell r="I760" t="str">
            <v>031875394</v>
          </cell>
          <cell r="J760">
            <v>100018283</v>
          </cell>
          <cell r="K760">
            <v>100003062</v>
          </cell>
          <cell r="L760" t="str">
            <v>Elokované pracovisko ako súčasť Základnej školy s materskou školou</v>
          </cell>
          <cell r="M760" t="str">
            <v>Trnavský</v>
          </cell>
          <cell r="N760" t="str">
            <v>Trnava</v>
          </cell>
          <cell r="O760" t="str">
            <v>91700</v>
          </cell>
          <cell r="P760" t="str">
            <v>Trnava</v>
          </cell>
          <cell r="Q760" t="str">
            <v>Narcisová 2</v>
          </cell>
          <cell r="R760" t="str">
            <v>506745</v>
          </cell>
          <cell r="S760" t="str">
            <v>NS</v>
          </cell>
          <cell r="T760">
            <v>16</v>
          </cell>
          <cell r="U760">
            <v>0</v>
          </cell>
          <cell r="V760">
            <v>0</v>
          </cell>
          <cell r="Y760">
            <v>16</v>
          </cell>
          <cell r="Z760">
            <v>0</v>
          </cell>
          <cell r="AA760">
            <v>0</v>
          </cell>
          <cell r="AB760">
            <v>0</v>
          </cell>
          <cell r="AE760">
            <v>0</v>
          </cell>
        </row>
        <row r="761">
          <cell r="H761">
            <v>710270186</v>
          </cell>
          <cell r="I761" t="str">
            <v>037990357</v>
          </cell>
          <cell r="J761">
            <v>100018282</v>
          </cell>
          <cell r="K761">
            <v>100002968</v>
          </cell>
          <cell r="L761" t="str">
            <v>Elokované pracovisko ako súčasť Základnej školy s materskou školou</v>
          </cell>
          <cell r="M761" t="str">
            <v>Trnavský</v>
          </cell>
          <cell r="N761" t="str">
            <v>Trnava</v>
          </cell>
          <cell r="O761" t="str">
            <v>91700</v>
          </cell>
          <cell r="P761" t="str">
            <v>Trnava</v>
          </cell>
          <cell r="Q761" t="str">
            <v>Čajkovského 28</v>
          </cell>
          <cell r="R761" t="str">
            <v>506745</v>
          </cell>
          <cell r="S761" t="str">
            <v>NS</v>
          </cell>
          <cell r="T761">
            <v>25</v>
          </cell>
          <cell r="U761">
            <v>0</v>
          </cell>
          <cell r="V761">
            <v>0</v>
          </cell>
          <cell r="Y761">
            <v>25</v>
          </cell>
          <cell r="Z761">
            <v>0</v>
          </cell>
          <cell r="AA761">
            <v>0</v>
          </cell>
          <cell r="AB761">
            <v>0</v>
          </cell>
          <cell r="AE761">
            <v>0</v>
          </cell>
        </row>
        <row r="762">
          <cell r="H762">
            <v>710270194</v>
          </cell>
          <cell r="I762" t="str">
            <v>036080756</v>
          </cell>
          <cell r="J762">
            <v>100018281</v>
          </cell>
          <cell r="K762">
            <v>100002912</v>
          </cell>
          <cell r="L762" t="str">
            <v>Elokované pracovisko ako súčasť Základnej školy s materskou školou</v>
          </cell>
          <cell r="M762" t="str">
            <v>Trnavský</v>
          </cell>
          <cell r="N762" t="str">
            <v>Trnava</v>
          </cell>
          <cell r="O762" t="str">
            <v>91700</v>
          </cell>
          <cell r="P762" t="str">
            <v>Trnava</v>
          </cell>
          <cell r="Q762" t="str">
            <v>Okružná 27</v>
          </cell>
          <cell r="R762" t="str">
            <v>506745</v>
          </cell>
          <cell r="S762" t="str">
            <v>NS</v>
          </cell>
          <cell r="T762">
            <v>25</v>
          </cell>
          <cell r="U762">
            <v>0</v>
          </cell>
          <cell r="V762">
            <v>0</v>
          </cell>
          <cell r="Y762">
            <v>25</v>
          </cell>
          <cell r="Z762">
            <v>0</v>
          </cell>
          <cell r="AA762">
            <v>0</v>
          </cell>
          <cell r="AB762">
            <v>0</v>
          </cell>
          <cell r="AE762">
            <v>0</v>
          </cell>
        </row>
        <row r="763">
          <cell r="H763">
            <v>710270208</v>
          </cell>
          <cell r="I763" t="str">
            <v>036080594</v>
          </cell>
          <cell r="J763">
            <v>100018279</v>
          </cell>
          <cell r="K763">
            <v>100018276</v>
          </cell>
          <cell r="L763" t="str">
            <v>Elokované pracovisko ako súčasť Základnej školy s materskou školou</v>
          </cell>
          <cell r="M763" t="str">
            <v>Trnavský</v>
          </cell>
          <cell r="N763" t="str">
            <v>Trnava</v>
          </cell>
          <cell r="O763" t="str">
            <v>91700</v>
          </cell>
          <cell r="P763" t="str">
            <v>Trnava</v>
          </cell>
          <cell r="Q763" t="str">
            <v>L. van Beethovena 16</v>
          </cell>
          <cell r="R763" t="str">
            <v>506745</v>
          </cell>
          <cell r="S763" t="str">
            <v>NS</v>
          </cell>
          <cell r="T763">
            <v>27</v>
          </cell>
          <cell r="U763">
            <v>0</v>
          </cell>
          <cell r="V763">
            <v>0</v>
          </cell>
          <cell r="Y763">
            <v>27</v>
          </cell>
          <cell r="Z763">
            <v>0</v>
          </cell>
          <cell r="AA763">
            <v>0</v>
          </cell>
          <cell r="AB763">
            <v>0</v>
          </cell>
          <cell r="AE763">
            <v>0</v>
          </cell>
        </row>
        <row r="764">
          <cell r="H764">
            <v>710270216</v>
          </cell>
          <cell r="I764" t="str">
            <v>036080594</v>
          </cell>
          <cell r="J764">
            <v>100018280</v>
          </cell>
          <cell r="K764">
            <v>100018276</v>
          </cell>
          <cell r="L764" t="str">
            <v>Elokované pracovisko ako súčasť Základnej školy s materskou školou</v>
          </cell>
          <cell r="M764" t="str">
            <v>Trnavský</v>
          </cell>
          <cell r="N764" t="str">
            <v>Trnava</v>
          </cell>
          <cell r="O764" t="str">
            <v>91700</v>
          </cell>
          <cell r="P764" t="str">
            <v>Trnava</v>
          </cell>
          <cell r="Q764" t="str">
            <v>Botanická 12</v>
          </cell>
          <cell r="R764" t="str">
            <v>506745</v>
          </cell>
          <cell r="S764" t="str">
            <v>NS</v>
          </cell>
          <cell r="T764">
            <v>11</v>
          </cell>
          <cell r="U764">
            <v>0</v>
          </cell>
          <cell r="V764">
            <v>0</v>
          </cell>
          <cell r="Y764">
            <v>11</v>
          </cell>
          <cell r="Z764">
            <v>0</v>
          </cell>
          <cell r="AA764">
            <v>0</v>
          </cell>
          <cell r="AB764">
            <v>0</v>
          </cell>
          <cell r="AE764">
            <v>0</v>
          </cell>
        </row>
        <row r="765">
          <cell r="H765">
            <v>710270224</v>
          </cell>
          <cell r="I765" t="str">
            <v>037990365</v>
          </cell>
          <cell r="J765">
            <v>100018278</v>
          </cell>
          <cell r="K765">
            <v>100018275</v>
          </cell>
          <cell r="L765" t="str">
            <v>Elokované pracovisko ako súčasť Základnej školy s materskou školou</v>
          </cell>
          <cell r="M765" t="str">
            <v>Trnavský</v>
          </cell>
          <cell r="N765" t="str">
            <v>Trnava</v>
          </cell>
          <cell r="O765" t="str">
            <v>91700</v>
          </cell>
          <cell r="P765" t="str">
            <v>Trnava</v>
          </cell>
          <cell r="Q765" t="str">
            <v>Jiráskova 25</v>
          </cell>
          <cell r="R765" t="str">
            <v>506745</v>
          </cell>
          <cell r="S765" t="str">
            <v>NS</v>
          </cell>
          <cell r="T765">
            <v>26</v>
          </cell>
          <cell r="U765">
            <v>0</v>
          </cell>
          <cell r="V765">
            <v>0</v>
          </cell>
          <cell r="Y765">
            <v>26</v>
          </cell>
          <cell r="Z765">
            <v>0</v>
          </cell>
          <cell r="AA765">
            <v>0</v>
          </cell>
          <cell r="AB765">
            <v>0</v>
          </cell>
          <cell r="AE765">
            <v>0</v>
          </cell>
        </row>
        <row r="766">
          <cell r="H766">
            <v>710270232</v>
          </cell>
          <cell r="I766" t="str">
            <v>037990365</v>
          </cell>
          <cell r="J766">
            <v>100018277</v>
          </cell>
          <cell r="K766">
            <v>100018275</v>
          </cell>
          <cell r="L766" t="str">
            <v>Elokované pracovisko ako súčasť Základnej školy s materskou školou</v>
          </cell>
          <cell r="M766" t="str">
            <v>Trnavský</v>
          </cell>
          <cell r="N766" t="str">
            <v>Trnava</v>
          </cell>
          <cell r="O766" t="str">
            <v>91700</v>
          </cell>
          <cell r="P766" t="str">
            <v>Trnava</v>
          </cell>
          <cell r="Q766" t="str">
            <v>Limbová 4</v>
          </cell>
          <cell r="R766" t="str">
            <v>506745</v>
          </cell>
          <cell r="S766" t="str">
            <v>NS</v>
          </cell>
          <cell r="T766">
            <v>38</v>
          </cell>
          <cell r="U766">
            <v>0</v>
          </cell>
          <cell r="V766">
            <v>0</v>
          </cell>
          <cell r="Y766">
            <v>38</v>
          </cell>
          <cell r="Z766">
            <v>0</v>
          </cell>
          <cell r="AA766">
            <v>0</v>
          </cell>
          <cell r="AB766">
            <v>0</v>
          </cell>
          <cell r="AE766">
            <v>0</v>
          </cell>
        </row>
        <row r="767">
          <cell r="H767">
            <v>710275862</v>
          </cell>
          <cell r="I767" t="str">
            <v>037990365</v>
          </cell>
          <cell r="J767">
            <v>100018879</v>
          </cell>
          <cell r="K767">
            <v>100018275</v>
          </cell>
          <cell r="L767" t="str">
            <v>Základná škola s materskou školou - predprimárne vzdelávanie</v>
          </cell>
          <cell r="M767" t="str">
            <v>Trnavský</v>
          </cell>
          <cell r="N767" t="str">
            <v>Trnava</v>
          </cell>
          <cell r="O767" t="str">
            <v>91700</v>
          </cell>
          <cell r="P767" t="str">
            <v>Trnava</v>
          </cell>
          <cell r="Q767" t="str">
            <v>Ulica Maxima Gorkého 21</v>
          </cell>
          <cell r="R767" t="str">
            <v>506745</v>
          </cell>
          <cell r="S767" t="str">
            <v>NS</v>
          </cell>
          <cell r="T767">
            <v>6</v>
          </cell>
          <cell r="U767">
            <v>0</v>
          </cell>
          <cell r="V767">
            <v>0</v>
          </cell>
          <cell r="Y767">
            <v>6</v>
          </cell>
          <cell r="Z767">
            <v>0</v>
          </cell>
          <cell r="AA767">
            <v>0</v>
          </cell>
          <cell r="AB767">
            <v>0</v>
          </cell>
          <cell r="AE767">
            <v>0</v>
          </cell>
        </row>
        <row r="768">
          <cell r="H768">
            <v>710275870</v>
          </cell>
          <cell r="I768" t="str">
            <v>036080543</v>
          </cell>
          <cell r="J768">
            <v>100018878</v>
          </cell>
          <cell r="K768">
            <v>100002904</v>
          </cell>
          <cell r="L768" t="str">
            <v>Základná škola s materskou školou - predprimárne vzdelávanie</v>
          </cell>
          <cell r="M768" t="str">
            <v>Trnavský</v>
          </cell>
          <cell r="N768" t="str">
            <v>Trnava</v>
          </cell>
          <cell r="O768" t="str">
            <v>91701</v>
          </cell>
          <cell r="P768" t="str">
            <v>Trnava</v>
          </cell>
          <cell r="Q768" t="str">
            <v>Andreja Kubinu 34</v>
          </cell>
          <cell r="R768" t="str">
            <v>506745</v>
          </cell>
          <cell r="S768" t="str">
            <v>NS</v>
          </cell>
          <cell r="T768">
            <v>23</v>
          </cell>
          <cell r="U768">
            <v>0</v>
          </cell>
          <cell r="V768">
            <v>0</v>
          </cell>
          <cell r="Y768">
            <v>23</v>
          </cell>
          <cell r="Z768">
            <v>0</v>
          </cell>
          <cell r="AA768">
            <v>0</v>
          </cell>
          <cell r="AB768">
            <v>0</v>
          </cell>
          <cell r="AE768">
            <v>0</v>
          </cell>
        </row>
        <row r="769">
          <cell r="H769">
            <v>710275889</v>
          </cell>
          <cell r="I769" t="str">
            <v>037990373</v>
          </cell>
          <cell r="J769">
            <v>100018880</v>
          </cell>
          <cell r="K769">
            <v>100003033</v>
          </cell>
          <cell r="L769" t="str">
            <v>Základná škola s materskou školou - predprimárne vzdelávanie</v>
          </cell>
          <cell r="M769" t="str">
            <v>Trnavský</v>
          </cell>
          <cell r="N769" t="str">
            <v>Trnava</v>
          </cell>
          <cell r="O769" t="str">
            <v>91701</v>
          </cell>
          <cell r="P769" t="str">
            <v>Trnava</v>
          </cell>
          <cell r="Q769" t="str">
            <v>Spartakovská 5</v>
          </cell>
          <cell r="R769" t="str">
            <v>506745</v>
          </cell>
          <cell r="S769" t="str">
            <v>NS</v>
          </cell>
          <cell r="T769">
            <v>6</v>
          </cell>
          <cell r="U769">
            <v>0</v>
          </cell>
          <cell r="V769">
            <v>0</v>
          </cell>
          <cell r="Y769">
            <v>6</v>
          </cell>
          <cell r="Z769">
            <v>0</v>
          </cell>
          <cell r="AA769">
            <v>0</v>
          </cell>
          <cell r="AB769">
            <v>0</v>
          </cell>
          <cell r="AE769">
            <v>0</v>
          </cell>
        </row>
        <row r="770">
          <cell r="H770">
            <v>710256175</v>
          </cell>
          <cell r="I770" t="str">
            <v>000312258</v>
          </cell>
          <cell r="J770">
            <v>100003293</v>
          </cell>
          <cell r="K770">
            <v>200000528</v>
          </cell>
          <cell r="L770" t="str">
            <v>Materská škola</v>
          </cell>
          <cell r="M770" t="str">
            <v>Trnavský</v>
          </cell>
          <cell r="N770" t="str">
            <v>Trnava</v>
          </cell>
          <cell r="O770" t="str">
            <v>91907</v>
          </cell>
          <cell r="P770" t="str">
            <v>Bíňovce</v>
          </cell>
          <cell r="Q770" t="str">
            <v>Bíňovce 8</v>
          </cell>
          <cell r="R770" t="str">
            <v>506788</v>
          </cell>
          <cell r="S770" t="str">
            <v>NS</v>
          </cell>
          <cell r="T770">
            <v>4</v>
          </cell>
          <cell r="U770">
            <v>0</v>
          </cell>
          <cell r="V770">
            <v>0</v>
          </cell>
          <cell r="Y770">
            <v>4</v>
          </cell>
          <cell r="Z770">
            <v>0</v>
          </cell>
          <cell r="AA770">
            <v>0</v>
          </cell>
          <cell r="AB770">
            <v>0</v>
          </cell>
          <cell r="AE770">
            <v>0</v>
          </cell>
        </row>
        <row r="771">
          <cell r="H771">
            <v>710011210</v>
          </cell>
          <cell r="I771" t="str">
            <v>037842501</v>
          </cell>
          <cell r="J771">
            <v>100002772</v>
          </cell>
          <cell r="K771">
            <v>100002770</v>
          </cell>
          <cell r="L771" t="str">
            <v>Elokované pracovisko ako súčasť Základnej školy s materskou školou</v>
          </cell>
          <cell r="M771" t="str">
            <v>Trnavský</v>
          </cell>
          <cell r="N771" t="str">
            <v>Trnava</v>
          </cell>
          <cell r="O771" t="str">
            <v>91909</v>
          </cell>
          <cell r="P771" t="str">
            <v>Bohdanovce nad Trnavou</v>
          </cell>
          <cell r="Q771" t="str">
            <v>Bohdanovce nad Trnavou284</v>
          </cell>
          <cell r="R771" t="str">
            <v>506796</v>
          </cell>
          <cell r="S771" t="str">
            <v>NS</v>
          </cell>
          <cell r="T771">
            <v>16</v>
          </cell>
          <cell r="U771">
            <v>0</v>
          </cell>
          <cell r="V771">
            <v>0</v>
          </cell>
          <cell r="Y771">
            <v>16</v>
          </cell>
          <cell r="Z771">
            <v>0</v>
          </cell>
          <cell r="AA771">
            <v>0</v>
          </cell>
          <cell r="AB771">
            <v>0</v>
          </cell>
          <cell r="AE771">
            <v>0</v>
          </cell>
        </row>
        <row r="772">
          <cell r="H772">
            <v>710011237</v>
          </cell>
          <cell r="I772" t="str">
            <v>036080462</v>
          </cell>
          <cell r="J772">
            <v>100002182</v>
          </cell>
          <cell r="K772">
            <v>100002183</v>
          </cell>
          <cell r="L772" t="str">
            <v>Elokované pracovisko ako súčasť Základnej školy s materskou školou</v>
          </cell>
          <cell r="M772" t="str">
            <v>Trnavský</v>
          </cell>
          <cell r="N772" t="str">
            <v>Hlohovec</v>
          </cell>
          <cell r="O772" t="str">
            <v>92055</v>
          </cell>
          <cell r="P772" t="str">
            <v>Bojničky</v>
          </cell>
          <cell r="Q772" t="str">
            <v>Bojničky 429</v>
          </cell>
          <cell r="R772" t="str">
            <v>506800</v>
          </cell>
          <cell r="S772" t="str">
            <v>NS</v>
          </cell>
          <cell r="T772">
            <v>11</v>
          </cell>
          <cell r="U772">
            <v>0</v>
          </cell>
          <cell r="V772">
            <v>0</v>
          </cell>
          <cell r="Y772">
            <v>11</v>
          </cell>
          <cell r="Z772">
            <v>0</v>
          </cell>
          <cell r="AA772">
            <v>0</v>
          </cell>
          <cell r="AB772">
            <v>0</v>
          </cell>
          <cell r="AE772">
            <v>0</v>
          </cell>
        </row>
        <row r="773">
          <cell r="H773">
            <v>710011245</v>
          </cell>
          <cell r="I773" t="str">
            <v>037836463</v>
          </cell>
          <cell r="J773">
            <v>100002779</v>
          </cell>
          <cell r="K773">
            <v>100002775</v>
          </cell>
          <cell r="L773" t="str">
            <v>Elokované pracovisko ako súčasť Základnej školy s materskou školou</v>
          </cell>
          <cell r="M773" t="str">
            <v>Trnavský</v>
          </cell>
          <cell r="N773" t="str">
            <v>Trnava</v>
          </cell>
          <cell r="O773" t="str">
            <v>91908</v>
          </cell>
          <cell r="P773" t="str">
            <v>Boleráz</v>
          </cell>
          <cell r="Q773" t="str">
            <v>Boleráz 475</v>
          </cell>
          <cell r="R773" t="str">
            <v>506818</v>
          </cell>
          <cell r="S773" t="str">
            <v>NS</v>
          </cell>
          <cell r="T773">
            <v>33</v>
          </cell>
          <cell r="U773">
            <v>0</v>
          </cell>
          <cell r="V773">
            <v>0</v>
          </cell>
          <cell r="Y773">
            <v>33</v>
          </cell>
          <cell r="Z773">
            <v>0</v>
          </cell>
          <cell r="AA773">
            <v>0</v>
          </cell>
          <cell r="AB773">
            <v>0</v>
          </cell>
          <cell r="AE773">
            <v>0</v>
          </cell>
        </row>
        <row r="774">
          <cell r="H774">
            <v>710011253</v>
          </cell>
          <cell r="I774" t="str">
            <v>000312291</v>
          </cell>
          <cell r="J774">
            <v>100002780</v>
          </cell>
          <cell r="K774">
            <v>200000531</v>
          </cell>
          <cell r="L774" t="str">
            <v>Materská škola</v>
          </cell>
          <cell r="M774" t="str">
            <v>Trnavský</v>
          </cell>
          <cell r="N774" t="str">
            <v>Trnava</v>
          </cell>
          <cell r="O774" t="str">
            <v>91961</v>
          </cell>
          <cell r="P774" t="str">
            <v>Borová</v>
          </cell>
          <cell r="Q774" t="str">
            <v>Borová 56</v>
          </cell>
          <cell r="R774" t="str">
            <v>506826</v>
          </cell>
          <cell r="S774" t="str">
            <v>NS</v>
          </cell>
          <cell r="T774">
            <v>7</v>
          </cell>
          <cell r="U774">
            <v>0</v>
          </cell>
          <cell r="V774">
            <v>0</v>
          </cell>
          <cell r="Y774">
            <v>7</v>
          </cell>
          <cell r="Z774">
            <v>0</v>
          </cell>
          <cell r="AA774">
            <v>0</v>
          </cell>
          <cell r="AB774">
            <v>0</v>
          </cell>
          <cell r="AE774">
            <v>0</v>
          </cell>
        </row>
        <row r="775">
          <cell r="H775">
            <v>710011261</v>
          </cell>
          <cell r="I775" t="str">
            <v>000312304</v>
          </cell>
          <cell r="J775">
            <v>100002323</v>
          </cell>
          <cell r="K775">
            <v>200000439</v>
          </cell>
          <cell r="L775" t="str">
            <v>Materská škola</v>
          </cell>
          <cell r="M775" t="str">
            <v>Trnavský</v>
          </cell>
          <cell r="N775" t="str">
            <v>Piešťany</v>
          </cell>
          <cell r="O775" t="str">
            <v>92209</v>
          </cell>
          <cell r="P775" t="str">
            <v>Borovce</v>
          </cell>
          <cell r="Q775" t="str">
            <v>Borovce 168</v>
          </cell>
          <cell r="R775" t="str">
            <v>506834</v>
          </cell>
          <cell r="S775" t="str">
            <v>NS</v>
          </cell>
          <cell r="T775">
            <v>11</v>
          </cell>
          <cell r="U775">
            <v>0</v>
          </cell>
          <cell r="V775">
            <v>0</v>
          </cell>
          <cell r="Y775">
            <v>11</v>
          </cell>
          <cell r="Z775">
            <v>0</v>
          </cell>
          <cell r="AA775">
            <v>0</v>
          </cell>
          <cell r="AB775">
            <v>0</v>
          </cell>
          <cell r="AE775">
            <v>0</v>
          </cell>
        </row>
        <row r="776">
          <cell r="H776">
            <v>710011270</v>
          </cell>
          <cell r="I776" t="str">
            <v>036080870</v>
          </cell>
          <cell r="J776">
            <v>100002782</v>
          </cell>
          <cell r="K776">
            <v>100002783</v>
          </cell>
          <cell r="L776" t="str">
            <v>Základná škola s materskou školou - predprimárne vzdelávanie</v>
          </cell>
          <cell r="M776" t="str">
            <v>Trnavský</v>
          </cell>
          <cell r="N776" t="str">
            <v>Trnava</v>
          </cell>
          <cell r="O776" t="str">
            <v>91927</v>
          </cell>
          <cell r="P776" t="str">
            <v>Brestovany</v>
          </cell>
          <cell r="Q776" t="str">
            <v>J. Nižnanského 1</v>
          </cell>
          <cell r="R776" t="str">
            <v>506842</v>
          </cell>
          <cell r="S776" t="str">
            <v>NS</v>
          </cell>
          <cell r="T776">
            <v>30</v>
          </cell>
          <cell r="U776">
            <v>0</v>
          </cell>
          <cell r="V776">
            <v>0</v>
          </cell>
          <cell r="Y776">
            <v>30</v>
          </cell>
          <cell r="Z776">
            <v>0</v>
          </cell>
          <cell r="AA776">
            <v>0</v>
          </cell>
          <cell r="AB776">
            <v>0</v>
          </cell>
          <cell r="AE776">
            <v>0</v>
          </cell>
        </row>
        <row r="777">
          <cell r="H777">
            <v>710011296</v>
          </cell>
          <cell r="I777" t="str">
            <v>037836552</v>
          </cell>
          <cell r="J777">
            <v>100002786</v>
          </cell>
          <cell r="K777">
            <v>100002788</v>
          </cell>
          <cell r="L777" t="str">
            <v>Elokované pracovisko ako súčasť Základnej školy s materskou školou</v>
          </cell>
          <cell r="M777" t="str">
            <v>Trnavský</v>
          </cell>
          <cell r="N777" t="str">
            <v>Trnava</v>
          </cell>
          <cell r="O777" t="str">
            <v>91928</v>
          </cell>
          <cell r="P777" t="str">
            <v>Bučany</v>
          </cell>
          <cell r="Q777" t="str">
            <v>Bučany 101</v>
          </cell>
          <cell r="R777" t="str">
            <v>506851</v>
          </cell>
          <cell r="S777" t="str">
            <v>NS</v>
          </cell>
          <cell r="T777">
            <v>28</v>
          </cell>
          <cell r="U777">
            <v>0</v>
          </cell>
          <cell r="V777">
            <v>0</v>
          </cell>
          <cell r="Y777">
            <v>28</v>
          </cell>
          <cell r="Z777">
            <v>0</v>
          </cell>
          <cell r="AA777">
            <v>0</v>
          </cell>
          <cell r="AB777">
            <v>0</v>
          </cell>
          <cell r="AE777">
            <v>0</v>
          </cell>
        </row>
        <row r="778">
          <cell r="H778">
            <v>710256213</v>
          </cell>
          <cell r="I778" t="str">
            <v>000312339</v>
          </cell>
          <cell r="J778">
            <v>100003289</v>
          </cell>
          <cell r="K778">
            <v>200000534</v>
          </cell>
          <cell r="L778" t="str">
            <v>Materská škola</v>
          </cell>
          <cell r="M778" t="str">
            <v>Trnavský</v>
          </cell>
          <cell r="N778" t="str">
            <v>Trnava</v>
          </cell>
          <cell r="O778" t="str">
            <v>91910</v>
          </cell>
          <cell r="P778" t="str">
            <v>Buková</v>
          </cell>
          <cell r="Q778" t="str">
            <v>Buková 201</v>
          </cell>
          <cell r="R778" t="str">
            <v>506869</v>
          </cell>
          <cell r="S778" t="str">
            <v>NS</v>
          </cell>
          <cell r="T778">
            <v>2</v>
          </cell>
          <cell r="U778">
            <v>0</v>
          </cell>
          <cell r="V778">
            <v>0</v>
          </cell>
          <cell r="Y778">
            <v>2</v>
          </cell>
          <cell r="Z778">
            <v>0</v>
          </cell>
          <cell r="AA778">
            <v>0</v>
          </cell>
          <cell r="AB778">
            <v>0</v>
          </cell>
          <cell r="AE778">
            <v>0</v>
          </cell>
        </row>
        <row r="779">
          <cell r="H779">
            <v>37841491</v>
          </cell>
          <cell r="I779" t="str">
            <v>000312347</v>
          </cell>
          <cell r="J779">
            <v>100002793</v>
          </cell>
          <cell r="K779">
            <v>200000535</v>
          </cell>
          <cell r="L779" t="str">
            <v>Materská škola</v>
          </cell>
          <cell r="M779" t="str">
            <v>Trnavský</v>
          </cell>
          <cell r="N779" t="str">
            <v>Trnava</v>
          </cell>
          <cell r="O779" t="str">
            <v>91943</v>
          </cell>
          <cell r="P779" t="str">
            <v>Cífer</v>
          </cell>
          <cell r="Q779" t="str">
            <v>Nám. A.Hlinku 32</v>
          </cell>
          <cell r="R779" t="str">
            <v>506877</v>
          </cell>
          <cell r="S779" t="str">
            <v>PS</v>
          </cell>
          <cell r="T779">
            <v>59</v>
          </cell>
          <cell r="U779">
            <v>0</v>
          </cell>
          <cell r="V779">
            <v>0</v>
          </cell>
          <cell r="Y779">
            <v>59</v>
          </cell>
          <cell r="Z779">
            <v>0</v>
          </cell>
          <cell r="AA779">
            <v>0</v>
          </cell>
          <cell r="AB779">
            <v>0</v>
          </cell>
          <cell r="AE779">
            <v>0</v>
          </cell>
        </row>
        <row r="780">
          <cell r="H780">
            <v>710011318</v>
          </cell>
          <cell r="I780" t="str">
            <v>036090212</v>
          </cell>
          <cell r="J780">
            <v>100002186</v>
          </cell>
          <cell r="K780">
            <v>100002188</v>
          </cell>
          <cell r="L780" t="str">
            <v>Elokované pracovisko ako súčasť Základnej školy s materskou školou</v>
          </cell>
          <cell r="M780" t="str">
            <v>Trnavský</v>
          </cell>
          <cell r="N780" t="str">
            <v>Hlohovec</v>
          </cell>
          <cell r="O780" t="str">
            <v>92042</v>
          </cell>
          <cell r="P780" t="str">
            <v>Červeník</v>
          </cell>
          <cell r="Q780" t="str">
            <v>Osloboditeľov 16</v>
          </cell>
          <cell r="R780" t="str">
            <v>506885</v>
          </cell>
          <cell r="S780" t="str">
            <v>NS</v>
          </cell>
          <cell r="T780">
            <v>16</v>
          </cell>
          <cell r="U780">
            <v>0</v>
          </cell>
          <cell r="V780">
            <v>0</v>
          </cell>
          <cell r="Y780">
            <v>16</v>
          </cell>
          <cell r="Z780">
            <v>0</v>
          </cell>
          <cell r="AA780">
            <v>0</v>
          </cell>
          <cell r="AB780">
            <v>0</v>
          </cell>
          <cell r="AE780">
            <v>0</v>
          </cell>
        </row>
        <row r="781">
          <cell r="H781">
            <v>710011350</v>
          </cell>
          <cell r="I781" t="str">
            <v>037836471</v>
          </cell>
          <cell r="J781">
            <v>100002800</v>
          </cell>
          <cell r="K781">
            <v>100003249</v>
          </cell>
          <cell r="L781" t="str">
            <v>Elokované pracovisko ako súčasť Základnej školy s materskou školou</v>
          </cell>
          <cell r="M781" t="str">
            <v>Trnavský</v>
          </cell>
          <cell r="N781" t="str">
            <v>Trnava</v>
          </cell>
          <cell r="O781" t="str">
            <v>91953</v>
          </cell>
          <cell r="P781" t="str">
            <v>Dechtice</v>
          </cell>
          <cell r="Q781" t="str">
            <v>Dechtice 515</v>
          </cell>
          <cell r="R781" t="str">
            <v>506893</v>
          </cell>
          <cell r="S781" t="str">
            <v>NS</v>
          </cell>
          <cell r="T781">
            <v>16</v>
          </cell>
          <cell r="U781">
            <v>0</v>
          </cell>
          <cell r="V781">
            <v>0</v>
          </cell>
          <cell r="Y781">
            <v>16</v>
          </cell>
          <cell r="Z781">
            <v>0</v>
          </cell>
          <cell r="AA781">
            <v>0</v>
          </cell>
          <cell r="AB781">
            <v>0</v>
          </cell>
          <cell r="AE781">
            <v>0</v>
          </cell>
        </row>
        <row r="782">
          <cell r="H782">
            <v>710011369</v>
          </cell>
          <cell r="I782" t="str">
            <v>036093815</v>
          </cell>
          <cell r="J782">
            <v>100002804</v>
          </cell>
          <cell r="K782">
            <v>100002806</v>
          </cell>
          <cell r="L782" t="str">
            <v>Základná škola s materskou školou - predprimárne vzdelávanie</v>
          </cell>
          <cell r="M782" t="str">
            <v>Trnavský</v>
          </cell>
          <cell r="N782" t="str">
            <v>Trnava</v>
          </cell>
          <cell r="O782" t="str">
            <v>91954</v>
          </cell>
          <cell r="P782" t="str">
            <v>Dobrá Voda</v>
          </cell>
          <cell r="Q782" t="str">
            <v>Dobrá Voda 149</v>
          </cell>
          <cell r="R782" t="str">
            <v>506915</v>
          </cell>
          <cell r="S782" t="str">
            <v>NS</v>
          </cell>
          <cell r="T782">
            <v>10</v>
          </cell>
          <cell r="U782">
            <v>0</v>
          </cell>
          <cell r="V782">
            <v>0</v>
          </cell>
          <cell r="Y782">
            <v>10</v>
          </cell>
          <cell r="Z782">
            <v>0</v>
          </cell>
          <cell r="AA782">
            <v>0</v>
          </cell>
          <cell r="AB782">
            <v>0</v>
          </cell>
          <cell r="AE782">
            <v>0</v>
          </cell>
        </row>
        <row r="783">
          <cell r="H783">
            <v>710011377</v>
          </cell>
          <cell r="I783" t="str">
            <v>036080586</v>
          </cell>
          <cell r="J783">
            <v>100002810</v>
          </cell>
          <cell r="K783">
            <v>100002811</v>
          </cell>
          <cell r="L783" t="str">
            <v>Základná škola s materskou školou - predprimárne vzdelávanie</v>
          </cell>
          <cell r="M783" t="str">
            <v>Trnavský</v>
          </cell>
          <cell r="N783" t="str">
            <v>Trnava</v>
          </cell>
          <cell r="O783" t="str">
            <v>91965</v>
          </cell>
          <cell r="P783" t="str">
            <v>Dolná Krupá</v>
          </cell>
          <cell r="Q783" t="str">
            <v>Školská 439/12</v>
          </cell>
          <cell r="R783" t="str">
            <v>506923</v>
          </cell>
          <cell r="S783" t="str">
            <v>NS</v>
          </cell>
          <cell r="T783">
            <v>26</v>
          </cell>
          <cell r="U783">
            <v>0</v>
          </cell>
          <cell r="V783">
            <v>0</v>
          </cell>
          <cell r="Y783">
            <v>26</v>
          </cell>
          <cell r="Z783">
            <v>0</v>
          </cell>
          <cell r="AA783">
            <v>0</v>
          </cell>
          <cell r="AB783">
            <v>0</v>
          </cell>
          <cell r="AE783">
            <v>0</v>
          </cell>
        </row>
        <row r="784">
          <cell r="H784">
            <v>710011385</v>
          </cell>
          <cell r="I784" t="str">
            <v>037850946</v>
          </cell>
          <cell r="J784">
            <v>100002815</v>
          </cell>
          <cell r="K784">
            <v>100002816</v>
          </cell>
          <cell r="L784" t="str">
            <v>Základná škola s materskou školou - predprimárne vzdelávanie</v>
          </cell>
          <cell r="M784" t="str">
            <v>Trnavský</v>
          </cell>
          <cell r="N784" t="str">
            <v>Trnava</v>
          </cell>
          <cell r="O784" t="str">
            <v>91952</v>
          </cell>
          <cell r="P784" t="str">
            <v>Dolné Dubové</v>
          </cell>
          <cell r="Q784" t="str">
            <v>Dolné Dubové 213</v>
          </cell>
          <cell r="R784" t="str">
            <v>506931</v>
          </cell>
          <cell r="S784" t="str">
            <v>NS</v>
          </cell>
          <cell r="T784">
            <v>11</v>
          </cell>
          <cell r="U784">
            <v>0</v>
          </cell>
          <cell r="V784">
            <v>0</v>
          </cell>
          <cell r="Y784">
            <v>11</v>
          </cell>
          <cell r="Z784">
            <v>0</v>
          </cell>
          <cell r="AA784">
            <v>0</v>
          </cell>
          <cell r="AB784">
            <v>0</v>
          </cell>
          <cell r="AE784">
            <v>0</v>
          </cell>
        </row>
        <row r="785">
          <cell r="H785">
            <v>710011393</v>
          </cell>
          <cell r="I785" t="str">
            <v>037836480</v>
          </cell>
          <cell r="J785">
            <v>100002824</v>
          </cell>
          <cell r="K785">
            <v>100002821</v>
          </cell>
          <cell r="L785" t="str">
            <v>Základná škola s materskou školou - predprimárne vzdelávanie</v>
          </cell>
          <cell r="M785" t="str">
            <v>Trnavský</v>
          </cell>
          <cell r="N785" t="str">
            <v>Trnava</v>
          </cell>
          <cell r="O785" t="str">
            <v>91902</v>
          </cell>
          <cell r="P785" t="str">
            <v>Dolné Orešany</v>
          </cell>
          <cell r="Q785" t="str">
            <v>Dolné Orešany 209</v>
          </cell>
          <cell r="R785" t="str">
            <v>506940</v>
          </cell>
          <cell r="S785" t="str">
            <v>NS</v>
          </cell>
          <cell r="T785">
            <v>15</v>
          </cell>
          <cell r="U785">
            <v>0</v>
          </cell>
          <cell r="V785">
            <v>0</v>
          </cell>
          <cell r="Y785">
            <v>15</v>
          </cell>
          <cell r="Z785">
            <v>0</v>
          </cell>
          <cell r="AA785">
            <v>0</v>
          </cell>
          <cell r="AB785">
            <v>0</v>
          </cell>
          <cell r="AE785">
            <v>0</v>
          </cell>
        </row>
        <row r="786">
          <cell r="H786">
            <v>710011407</v>
          </cell>
          <cell r="I786" t="str">
            <v>000312428</v>
          </cell>
          <cell r="J786">
            <v>100002190</v>
          </cell>
          <cell r="K786">
            <v>200000415</v>
          </cell>
          <cell r="L786" t="str">
            <v>Materská škola</v>
          </cell>
          <cell r="M786" t="str">
            <v>Trnavský</v>
          </cell>
          <cell r="N786" t="str">
            <v>Hlohovec</v>
          </cell>
          <cell r="O786" t="str">
            <v>92061</v>
          </cell>
          <cell r="P786" t="str">
            <v>Dolné Otrokovce</v>
          </cell>
          <cell r="Q786" t="str">
            <v>Dolné Otrokovce 62</v>
          </cell>
          <cell r="R786" t="str">
            <v>506958</v>
          </cell>
          <cell r="S786" t="str">
            <v>NS</v>
          </cell>
          <cell r="T786">
            <v>7</v>
          </cell>
          <cell r="U786">
            <v>0</v>
          </cell>
          <cell r="V786">
            <v>0</v>
          </cell>
          <cell r="Y786">
            <v>7</v>
          </cell>
          <cell r="Z786">
            <v>0</v>
          </cell>
          <cell r="AA786">
            <v>0</v>
          </cell>
          <cell r="AB786">
            <v>0</v>
          </cell>
          <cell r="AE786">
            <v>0</v>
          </cell>
        </row>
        <row r="787">
          <cell r="H787">
            <v>710011415</v>
          </cell>
          <cell r="I787" t="str">
            <v>000312436</v>
          </cell>
          <cell r="J787">
            <v>100002192</v>
          </cell>
          <cell r="K787">
            <v>200000416</v>
          </cell>
          <cell r="L787" t="str">
            <v>Materská škola</v>
          </cell>
          <cell r="M787" t="str">
            <v>Trnavský</v>
          </cell>
          <cell r="N787" t="str">
            <v>Hlohovec</v>
          </cell>
          <cell r="O787" t="str">
            <v>92061</v>
          </cell>
          <cell r="P787" t="str">
            <v>Dolné Trhovište</v>
          </cell>
          <cell r="Q787" t="str">
            <v>Dolné Trhovište 204</v>
          </cell>
          <cell r="R787" t="str">
            <v>506966</v>
          </cell>
          <cell r="S787" t="str">
            <v>NS</v>
          </cell>
          <cell r="T787">
            <v>5</v>
          </cell>
          <cell r="U787">
            <v>0</v>
          </cell>
          <cell r="V787">
            <v>0</v>
          </cell>
          <cell r="Y787">
            <v>5</v>
          </cell>
          <cell r="Z787">
            <v>0</v>
          </cell>
          <cell r="AA787">
            <v>0</v>
          </cell>
          <cell r="AB787">
            <v>0</v>
          </cell>
          <cell r="AE787">
            <v>0</v>
          </cell>
        </row>
        <row r="788">
          <cell r="H788">
            <v>710011423</v>
          </cell>
          <cell r="I788" t="str">
            <v>000312452</v>
          </cell>
          <cell r="J788">
            <v>100002330</v>
          </cell>
          <cell r="K788">
            <v>200000440</v>
          </cell>
          <cell r="L788" t="str">
            <v>Materská škola</v>
          </cell>
          <cell r="M788" t="str">
            <v>Trnavský</v>
          </cell>
          <cell r="N788" t="str">
            <v>Piešťany</v>
          </cell>
          <cell r="O788" t="str">
            <v>92204</v>
          </cell>
          <cell r="P788" t="str">
            <v>Dolný Lopašov</v>
          </cell>
          <cell r="Q788" t="str">
            <v>Dolný Lopašov 336</v>
          </cell>
          <cell r="R788" t="str">
            <v>506982</v>
          </cell>
          <cell r="S788" t="str">
            <v>NS</v>
          </cell>
          <cell r="T788">
            <v>9</v>
          </cell>
          <cell r="U788">
            <v>0</v>
          </cell>
          <cell r="V788">
            <v>0</v>
          </cell>
          <cell r="Y788">
            <v>9</v>
          </cell>
          <cell r="Z788">
            <v>0</v>
          </cell>
          <cell r="AA788">
            <v>0</v>
          </cell>
          <cell r="AB788">
            <v>0</v>
          </cell>
          <cell r="AE788">
            <v>0</v>
          </cell>
        </row>
        <row r="789">
          <cell r="H789">
            <v>710266804</v>
          </cell>
          <cell r="I789" t="str">
            <v>037836790</v>
          </cell>
          <cell r="J789">
            <v>100017979</v>
          </cell>
          <cell r="K789">
            <v>100002334</v>
          </cell>
          <cell r="L789" t="str">
            <v>Elokované pracovisko ako súčasť Základnej školy s materskou školou</v>
          </cell>
          <cell r="M789" t="str">
            <v>Trnavský</v>
          </cell>
          <cell r="N789" t="str">
            <v>Piešťany</v>
          </cell>
          <cell r="O789" t="str">
            <v>92241</v>
          </cell>
          <cell r="P789" t="str">
            <v>Drahovce</v>
          </cell>
          <cell r="Q789" t="str">
            <v>Hlavná 429/127</v>
          </cell>
          <cell r="R789" t="str">
            <v>506991</v>
          </cell>
          <cell r="S789" t="str">
            <v>NS</v>
          </cell>
          <cell r="T789">
            <v>24</v>
          </cell>
          <cell r="U789">
            <v>0</v>
          </cell>
          <cell r="V789">
            <v>0</v>
          </cell>
          <cell r="Y789">
            <v>24</v>
          </cell>
          <cell r="Z789">
            <v>0</v>
          </cell>
          <cell r="AA789">
            <v>0</v>
          </cell>
          <cell r="AB789">
            <v>0</v>
          </cell>
          <cell r="AE789">
            <v>0</v>
          </cell>
        </row>
        <row r="790">
          <cell r="H790">
            <v>710011440</v>
          </cell>
          <cell r="I790" t="str">
            <v>037984756</v>
          </cell>
          <cell r="J790">
            <v>100002337</v>
          </cell>
          <cell r="K790">
            <v>100002338</v>
          </cell>
          <cell r="L790" t="str">
            <v>Základná škola s materskou školou - predprimárne vzdelávanie</v>
          </cell>
          <cell r="M790" t="str">
            <v>Trnavský</v>
          </cell>
          <cell r="N790" t="str">
            <v>Piešťany</v>
          </cell>
          <cell r="O790" t="str">
            <v>92208</v>
          </cell>
          <cell r="P790" t="str">
            <v>Dubovany</v>
          </cell>
          <cell r="Q790" t="str">
            <v>Dubovany 177</v>
          </cell>
          <cell r="R790" t="str">
            <v>507008</v>
          </cell>
          <cell r="S790" t="str">
            <v>NS</v>
          </cell>
          <cell r="T790">
            <v>6</v>
          </cell>
          <cell r="U790">
            <v>0</v>
          </cell>
          <cell r="V790">
            <v>0</v>
          </cell>
          <cell r="Y790">
            <v>6</v>
          </cell>
          <cell r="Z790">
            <v>0</v>
          </cell>
          <cell r="AA790">
            <v>0</v>
          </cell>
          <cell r="AB790">
            <v>0</v>
          </cell>
          <cell r="AE790">
            <v>0</v>
          </cell>
        </row>
        <row r="791">
          <cell r="H791">
            <v>710011482</v>
          </cell>
          <cell r="I791" t="str">
            <v>036080454</v>
          </cell>
          <cell r="J791">
            <v>100002208</v>
          </cell>
          <cell r="K791">
            <v>100002204</v>
          </cell>
          <cell r="L791" t="str">
            <v>Elokované pracovisko ako súčasť Základnej školy s materskou školou</v>
          </cell>
          <cell r="M791" t="str">
            <v>Trnavský</v>
          </cell>
          <cell r="N791" t="str">
            <v>Hlohovec</v>
          </cell>
          <cell r="O791" t="str">
            <v>92056</v>
          </cell>
          <cell r="P791" t="str">
            <v>Dvorníky</v>
          </cell>
          <cell r="Q791" t="str">
            <v>Dvorníky 2</v>
          </cell>
          <cell r="R791" t="str">
            <v>507024</v>
          </cell>
          <cell r="S791" t="str">
            <v>NS</v>
          </cell>
          <cell r="T791">
            <v>19</v>
          </cell>
          <cell r="U791">
            <v>0</v>
          </cell>
          <cell r="V791">
            <v>0</v>
          </cell>
          <cell r="Y791">
            <v>19</v>
          </cell>
          <cell r="Z791">
            <v>0</v>
          </cell>
          <cell r="AA791">
            <v>0</v>
          </cell>
          <cell r="AB791">
            <v>0</v>
          </cell>
          <cell r="AE791">
            <v>0</v>
          </cell>
        </row>
        <row r="792">
          <cell r="H792">
            <v>37838636</v>
          </cell>
          <cell r="I792" t="str">
            <v>000312509</v>
          </cell>
          <cell r="J792">
            <v>100002219</v>
          </cell>
          <cell r="K792">
            <v>200000411</v>
          </cell>
          <cell r="L792" t="str">
            <v>Materská škola</v>
          </cell>
          <cell r="M792" t="str">
            <v>Trnavský</v>
          </cell>
          <cell r="N792" t="str">
            <v>Hlohovec</v>
          </cell>
          <cell r="O792" t="str">
            <v>92001</v>
          </cell>
          <cell r="P792" t="str">
            <v>Hlohovec</v>
          </cell>
          <cell r="Q792" t="str">
            <v>Hollého 3</v>
          </cell>
          <cell r="R792" t="str">
            <v>507032</v>
          </cell>
          <cell r="S792" t="str">
            <v>PS</v>
          </cell>
          <cell r="T792">
            <v>54</v>
          </cell>
          <cell r="U792">
            <v>0</v>
          </cell>
          <cell r="V792">
            <v>0</v>
          </cell>
          <cell r="Y792">
            <v>54</v>
          </cell>
          <cell r="Z792">
            <v>2</v>
          </cell>
          <cell r="AA792">
            <v>0</v>
          </cell>
          <cell r="AB792">
            <v>0</v>
          </cell>
          <cell r="AE792">
            <v>2</v>
          </cell>
        </row>
        <row r="793">
          <cell r="H793">
            <v>37838661</v>
          </cell>
          <cell r="I793" t="str">
            <v>000312509</v>
          </cell>
          <cell r="J793">
            <v>100002237</v>
          </cell>
          <cell r="K793">
            <v>200000411</v>
          </cell>
          <cell r="L793" t="str">
            <v>Materská škola</v>
          </cell>
          <cell r="M793" t="str">
            <v>Trnavský</v>
          </cell>
          <cell r="N793" t="str">
            <v>Hlohovec</v>
          </cell>
          <cell r="O793" t="str">
            <v>92001</v>
          </cell>
          <cell r="P793" t="str">
            <v>Hlohovec</v>
          </cell>
          <cell r="Q793" t="str">
            <v>Nábrežie A. Hlinku 23</v>
          </cell>
          <cell r="R793" t="str">
            <v>507032</v>
          </cell>
          <cell r="S793" t="str">
            <v>PS</v>
          </cell>
          <cell r="T793">
            <v>57</v>
          </cell>
          <cell r="U793">
            <v>0</v>
          </cell>
          <cell r="V793">
            <v>0</v>
          </cell>
          <cell r="Y793">
            <v>57</v>
          </cell>
          <cell r="Z793">
            <v>0</v>
          </cell>
          <cell r="AA793">
            <v>0</v>
          </cell>
          <cell r="AB793">
            <v>0</v>
          </cell>
          <cell r="AE793">
            <v>0</v>
          </cell>
        </row>
        <row r="794">
          <cell r="H794">
            <v>37988590</v>
          </cell>
          <cell r="I794" t="str">
            <v>000312509</v>
          </cell>
          <cell r="J794">
            <v>100002221</v>
          </cell>
          <cell r="K794">
            <v>200000411</v>
          </cell>
          <cell r="L794" t="str">
            <v>Materská škola</v>
          </cell>
          <cell r="M794" t="str">
            <v>Trnavský</v>
          </cell>
          <cell r="N794" t="str">
            <v>Hlohovec</v>
          </cell>
          <cell r="O794" t="str">
            <v>92001</v>
          </cell>
          <cell r="P794" t="str">
            <v>Hlohovec</v>
          </cell>
          <cell r="Q794" t="str">
            <v>Kalinčiakova 1</v>
          </cell>
          <cell r="R794" t="str">
            <v>507032</v>
          </cell>
          <cell r="S794" t="str">
            <v>PS</v>
          </cell>
          <cell r="T794">
            <v>57</v>
          </cell>
          <cell r="U794">
            <v>0</v>
          </cell>
          <cell r="V794">
            <v>0</v>
          </cell>
          <cell r="Y794">
            <v>57</v>
          </cell>
          <cell r="Z794">
            <v>0</v>
          </cell>
          <cell r="AA794">
            <v>0</v>
          </cell>
          <cell r="AB794">
            <v>0</v>
          </cell>
          <cell r="AE794">
            <v>0</v>
          </cell>
        </row>
        <row r="795">
          <cell r="H795">
            <v>42287618</v>
          </cell>
          <cell r="I795" t="str">
            <v>000312509</v>
          </cell>
          <cell r="J795">
            <v>100002264</v>
          </cell>
          <cell r="K795">
            <v>200000411</v>
          </cell>
          <cell r="L795" t="str">
            <v>Materská škola</v>
          </cell>
          <cell r="M795" t="str">
            <v>Trnavský</v>
          </cell>
          <cell r="N795" t="str">
            <v>Hlohovec</v>
          </cell>
          <cell r="O795" t="str">
            <v>92003</v>
          </cell>
          <cell r="P795" t="str">
            <v>Hlohovec</v>
          </cell>
          <cell r="Q795" t="str">
            <v>Podjavorinskej 8</v>
          </cell>
          <cell r="R795" t="str">
            <v>507032</v>
          </cell>
          <cell r="S795" t="str">
            <v>PS</v>
          </cell>
          <cell r="T795">
            <v>19</v>
          </cell>
          <cell r="U795">
            <v>0</v>
          </cell>
          <cell r="V795">
            <v>0</v>
          </cell>
          <cell r="Y795">
            <v>19</v>
          </cell>
          <cell r="Z795">
            <v>0</v>
          </cell>
          <cell r="AA795">
            <v>0</v>
          </cell>
          <cell r="AB795">
            <v>0</v>
          </cell>
          <cell r="AE795">
            <v>0</v>
          </cell>
        </row>
        <row r="796">
          <cell r="H796">
            <v>710270569</v>
          </cell>
          <cell r="I796" t="str">
            <v>051786222</v>
          </cell>
          <cell r="J796">
            <v>100018484</v>
          </cell>
          <cell r="K796">
            <v>100018340</v>
          </cell>
          <cell r="L796" t="str">
            <v>Základná škola s materskou školou - predprimárne vzdelávanie</v>
          </cell>
          <cell r="M796" t="str">
            <v>Trnavský</v>
          </cell>
          <cell r="N796" t="str">
            <v>Hlohovec</v>
          </cell>
          <cell r="O796" t="str">
            <v>92001</v>
          </cell>
          <cell r="P796" t="str">
            <v>Hlohovec</v>
          </cell>
          <cell r="Q796" t="str">
            <v>A. Felcána 4</v>
          </cell>
          <cell r="R796" t="str">
            <v>507032</v>
          </cell>
          <cell r="S796" t="str">
            <v>NS</v>
          </cell>
          <cell r="T796">
            <v>10</v>
          </cell>
          <cell r="U796">
            <v>0</v>
          </cell>
          <cell r="V796">
            <v>0</v>
          </cell>
          <cell r="Y796">
            <v>10</v>
          </cell>
          <cell r="Z796">
            <v>0</v>
          </cell>
          <cell r="AA796">
            <v>0</v>
          </cell>
          <cell r="AB796">
            <v>0</v>
          </cell>
          <cell r="AE796">
            <v>0</v>
          </cell>
        </row>
        <row r="797">
          <cell r="H797">
            <v>710270593</v>
          </cell>
          <cell r="I797" t="str">
            <v>051786150</v>
          </cell>
          <cell r="J797">
            <v>100018483</v>
          </cell>
          <cell r="K797">
            <v>100018339</v>
          </cell>
          <cell r="L797" t="str">
            <v>Základná škola s materskou školou - predprimárne vzdelávanie</v>
          </cell>
          <cell r="M797" t="str">
            <v>Trnavský</v>
          </cell>
          <cell r="N797" t="str">
            <v>Hlohovec</v>
          </cell>
          <cell r="O797" t="str">
            <v>92001</v>
          </cell>
          <cell r="P797" t="str">
            <v>Hlohovec</v>
          </cell>
          <cell r="Q797" t="str">
            <v>Koperníkova 24</v>
          </cell>
          <cell r="R797" t="str">
            <v>507032</v>
          </cell>
          <cell r="S797" t="str">
            <v>NS</v>
          </cell>
          <cell r="T797">
            <v>21</v>
          </cell>
          <cell r="U797">
            <v>0</v>
          </cell>
          <cell r="V797">
            <v>0</v>
          </cell>
          <cell r="Y797">
            <v>21</v>
          </cell>
          <cell r="Z797">
            <v>0</v>
          </cell>
          <cell r="AA797">
            <v>0</v>
          </cell>
          <cell r="AB797">
            <v>0</v>
          </cell>
          <cell r="AE797">
            <v>0</v>
          </cell>
        </row>
        <row r="798">
          <cell r="H798">
            <v>710011636</v>
          </cell>
          <cell r="I798" t="str">
            <v>036090387</v>
          </cell>
          <cell r="J798">
            <v>100002825</v>
          </cell>
          <cell r="K798">
            <v>100002826</v>
          </cell>
          <cell r="L798" t="str">
            <v>Základná škola s materskou školou - predprimárne vzdelávanie</v>
          </cell>
          <cell r="M798" t="str">
            <v>Trnavský</v>
          </cell>
          <cell r="N798" t="str">
            <v>Trnava</v>
          </cell>
          <cell r="O798" t="str">
            <v>91903</v>
          </cell>
          <cell r="P798" t="str">
            <v>Horné Orešany</v>
          </cell>
          <cell r="Q798" t="str">
            <v>Horné Orešany 31</v>
          </cell>
          <cell r="R798" t="str">
            <v>507067</v>
          </cell>
          <cell r="S798" t="str">
            <v>NS</v>
          </cell>
          <cell r="T798">
            <v>17</v>
          </cell>
          <cell r="U798">
            <v>0</v>
          </cell>
          <cell r="V798">
            <v>0</v>
          </cell>
          <cell r="Y798">
            <v>17</v>
          </cell>
          <cell r="Z798">
            <v>0</v>
          </cell>
          <cell r="AA798">
            <v>0</v>
          </cell>
          <cell r="AB798">
            <v>0</v>
          </cell>
          <cell r="AE798">
            <v>0</v>
          </cell>
        </row>
        <row r="799">
          <cell r="H799">
            <v>710011644</v>
          </cell>
          <cell r="I799" t="str">
            <v>036080861</v>
          </cell>
          <cell r="J799">
            <v>100002268</v>
          </cell>
          <cell r="K799">
            <v>100002270</v>
          </cell>
          <cell r="L799" t="str">
            <v>Elokované pracovisko ako súčasť Základnej školy s materskou školou</v>
          </cell>
          <cell r="M799" t="str">
            <v>Trnavský</v>
          </cell>
          <cell r="N799" t="str">
            <v>Hlohovec</v>
          </cell>
          <cell r="O799" t="str">
            <v>92062</v>
          </cell>
          <cell r="P799" t="str">
            <v>Horné Otrokovce</v>
          </cell>
          <cell r="Q799" t="str">
            <v>Horné Otrokovce 121</v>
          </cell>
          <cell r="R799" t="str">
            <v>507075</v>
          </cell>
          <cell r="S799" t="str">
            <v>NS</v>
          </cell>
          <cell r="T799">
            <v>8</v>
          </cell>
          <cell r="U799">
            <v>0</v>
          </cell>
          <cell r="V799">
            <v>0</v>
          </cell>
          <cell r="Y799">
            <v>8</v>
          </cell>
          <cell r="Z799">
            <v>0</v>
          </cell>
          <cell r="AA799">
            <v>0</v>
          </cell>
          <cell r="AB799">
            <v>0</v>
          </cell>
          <cell r="AE799">
            <v>0</v>
          </cell>
        </row>
        <row r="800">
          <cell r="H800">
            <v>710260008</v>
          </cell>
          <cell r="I800" t="str">
            <v>050090828</v>
          </cell>
          <cell r="J800">
            <v>100017278</v>
          </cell>
          <cell r="K800">
            <v>100017276</v>
          </cell>
          <cell r="L800" t="str">
            <v>Elokované pracovisko ako súčasť Základnej školy s materskou školou</v>
          </cell>
          <cell r="M800" t="str">
            <v>Trnavský</v>
          </cell>
          <cell r="N800" t="str">
            <v>Piešťany</v>
          </cell>
          <cell r="O800" t="str">
            <v>92205</v>
          </cell>
          <cell r="P800" t="str">
            <v>Chtelnica</v>
          </cell>
          <cell r="Q800" t="str">
            <v>Zigmundíkova  456/14</v>
          </cell>
          <cell r="R800" t="str">
            <v>507121</v>
          </cell>
          <cell r="S800" t="str">
            <v>NS</v>
          </cell>
          <cell r="T800">
            <v>35</v>
          </cell>
          <cell r="U800">
            <v>0</v>
          </cell>
          <cell r="V800">
            <v>0</v>
          </cell>
          <cell r="Y800">
            <v>35</v>
          </cell>
          <cell r="Z800">
            <v>0</v>
          </cell>
          <cell r="AA800">
            <v>0</v>
          </cell>
          <cell r="AB800">
            <v>0</v>
          </cell>
          <cell r="AE800">
            <v>0</v>
          </cell>
        </row>
        <row r="801">
          <cell r="H801">
            <v>710011660</v>
          </cell>
          <cell r="I801" t="str">
            <v>000312592</v>
          </cell>
          <cell r="J801">
            <v>100002276</v>
          </cell>
          <cell r="K801">
            <v>200000422</v>
          </cell>
          <cell r="L801" t="str">
            <v>Materská škola</v>
          </cell>
          <cell r="M801" t="str">
            <v>Trnavský</v>
          </cell>
          <cell r="N801" t="str">
            <v>Hlohovec</v>
          </cell>
          <cell r="O801" t="str">
            <v>92231</v>
          </cell>
          <cell r="P801" t="str">
            <v>Jalšové</v>
          </cell>
          <cell r="Q801" t="str">
            <v>Jalšové 137</v>
          </cell>
          <cell r="R801" t="str">
            <v>507130</v>
          </cell>
          <cell r="S801" t="str">
            <v>NS</v>
          </cell>
          <cell r="T801">
            <v>1</v>
          </cell>
          <cell r="U801">
            <v>0</v>
          </cell>
          <cell r="V801">
            <v>0</v>
          </cell>
          <cell r="Y801">
            <v>1</v>
          </cell>
          <cell r="Z801">
            <v>0</v>
          </cell>
          <cell r="AA801">
            <v>0</v>
          </cell>
          <cell r="AB801">
            <v>0</v>
          </cell>
          <cell r="AE801">
            <v>0</v>
          </cell>
        </row>
        <row r="802">
          <cell r="H802">
            <v>710011687</v>
          </cell>
          <cell r="I802" t="str">
            <v>037836579</v>
          </cell>
          <cell r="J802">
            <v>100002834</v>
          </cell>
          <cell r="K802">
            <v>100002836</v>
          </cell>
          <cell r="L802" t="str">
            <v>Základná škola s materskou školou - predprimárne vzdelávanie</v>
          </cell>
          <cell r="M802" t="str">
            <v>Trnavský</v>
          </cell>
          <cell r="N802" t="str">
            <v>Trnava</v>
          </cell>
          <cell r="O802" t="str">
            <v>91930</v>
          </cell>
          <cell r="P802" t="str">
            <v>Jaslovské Bohunice</v>
          </cell>
          <cell r="Q802" t="str">
            <v>Jaslovské Bohunice 337</v>
          </cell>
          <cell r="R802" t="str">
            <v>507156</v>
          </cell>
          <cell r="S802" t="str">
            <v>NS</v>
          </cell>
          <cell r="T802">
            <v>32</v>
          </cell>
          <cell r="U802">
            <v>0</v>
          </cell>
          <cell r="V802">
            <v>0</v>
          </cell>
          <cell r="Y802">
            <v>32</v>
          </cell>
          <cell r="Z802">
            <v>0</v>
          </cell>
          <cell r="AA802">
            <v>0</v>
          </cell>
          <cell r="AB802">
            <v>0</v>
          </cell>
          <cell r="AE802">
            <v>0</v>
          </cell>
        </row>
        <row r="803">
          <cell r="H803">
            <v>710011709</v>
          </cell>
          <cell r="I803" t="str">
            <v>037836544</v>
          </cell>
          <cell r="J803">
            <v>100002840</v>
          </cell>
          <cell r="K803">
            <v>100002842</v>
          </cell>
          <cell r="L803" t="str">
            <v>Elokované pracovisko ako súčasť Základnej školy s materskou školou Pavla Ušáka Olivu</v>
          </cell>
          <cell r="M803" t="str">
            <v>Trnavský</v>
          </cell>
          <cell r="N803" t="str">
            <v>Trnava</v>
          </cell>
          <cell r="O803" t="str">
            <v>91955</v>
          </cell>
          <cell r="P803" t="str">
            <v>Kátlovce</v>
          </cell>
          <cell r="Q803" t="str">
            <v>Kátlovce 180</v>
          </cell>
          <cell r="R803" t="str">
            <v>507164</v>
          </cell>
          <cell r="S803" t="str">
            <v>NS</v>
          </cell>
          <cell r="T803">
            <v>16</v>
          </cell>
          <cell r="U803">
            <v>0</v>
          </cell>
          <cell r="V803">
            <v>0</v>
          </cell>
          <cell r="Y803">
            <v>16</v>
          </cell>
          <cell r="Z803">
            <v>0</v>
          </cell>
          <cell r="AA803">
            <v>0</v>
          </cell>
          <cell r="AB803">
            <v>0</v>
          </cell>
          <cell r="AE803">
            <v>0</v>
          </cell>
        </row>
        <row r="804">
          <cell r="H804">
            <v>710011717</v>
          </cell>
          <cell r="I804" t="str">
            <v>036080471</v>
          </cell>
          <cell r="J804">
            <v>100002278</v>
          </cell>
          <cell r="K804">
            <v>100002280</v>
          </cell>
          <cell r="L804" t="str">
            <v>Elokované pracovisko ako súčasť Základnej školy s materskou školou</v>
          </cell>
          <cell r="M804" t="str">
            <v>Trnavský</v>
          </cell>
          <cell r="N804" t="str">
            <v>Hlohovec</v>
          </cell>
          <cell r="O804" t="str">
            <v>92064</v>
          </cell>
          <cell r="P804" t="str">
            <v>Kľačany</v>
          </cell>
          <cell r="Q804" t="str">
            <v>Kľačany 212</v>
          </cell>
          <cell r="R804" t="str">
            <v>507172</v>
          </cell>
          <cell r="S804" t="str">
            <v>NS</v>
          </cell>
          <cell r="T804">
            <v>17</v>
          </cell>
          <cell r="U804">
            <v>0</v>
          </cell>
          <cell r="V804">
            <v>0</v>
          </cell>
          <cell r="Y804">
            <v>17</v>
          </cell>
          <cell r="Z804">
            <v>0</v>
          </cell>
          <cell r="AA804">
            <v>0</v>
          </cell>
          <cell r="AB804">
            <v>0</v>
          </cell>
          <cell r="AE804">
            <v>0</v>
          </cell>
        </row>
        <row r="805">
          <cell r="H805">
            <v>710011725</v>
          </cell>
          <cell r="I805" t="str">
            <v>000312657</v>
          </cell>
          <cell r="J805">
            <v>100002350</v>
          </cell>
          <cell r="K805">
            <v>200000446</v>
          </cell>
          <cell r="L805" t="str">
            <v>Materská škola</v>
          </cell>
          <cell r="M805" t="str">
            <v>Trnavský</v>
          </cell>
          <cell r="N805" t="str">
            <v>Piešťany</v>
          </cell>
          <cell r="O805" t="str">
            <v>92204</v>
          </cell>
          <cell r="P805" t="str">
            <v>Kočín-Lančár</v>
          </cell>
          <cell r="Q805" t="str">
            <v>Kočín-Lančár 2</v>
          </cell>
          <cell r="R805" t="str">
            <v>507199</v>
          </cell>
          <cell r="S805" t="str">
            <v>NS</v>
          </cell>
          <cell r="T805">
            <v>4</v>
          </cell>
          <cell r="U805">
            <v>0</v>
          </cell>
          <cell r="V805">
            <v>0</v>
          </cell>
          <cell r="Y805">
            <v>4</v>
          </cell>
          <cell r="Z805">
            <v>0</v>
          </cell>
          <cell r="AA805">
            <v>0</v>
          </cell>
          <cell r="AB805">
            <v>0</v>
          </cell>
          <cell r="AE805">
            <v>0</v>
          </cell>
        </row>
        <row r="806">
          <cell r="H806">
            <v>710011733</v>
          </cell>
          <cell r="I806" t="str">
            <v>000312665</v>
          </cell>
          <cell r="J806">
            <v>100002283</v>
          </cell>
          <cell r="K806">
            <v>200000424</v>
          </cell>
          <cell r="L806" t="str">
            <v>Materská škola</v>
          </cell>
          <cell r="M806" t="str">
            <v>Trnavský</v>
          </cell>
          <cell r="N806" t="str">
            <v>Hlohovec</v>
          </cell>
          <cell r="O806" t="str">
            <v>92001</v>
          </cell>
          <cell r="P806" t="str">
            <v>Koplotovce</v>
          </cell>
          <cell r="Q806" t="str">
            <v>Koplotovce 122</v>
          </cell>
          <cell r="R806" t="str">
            <v>507202</v>
          </cell>
          <cell r="S806" t="str">
            <v>NS</v>
          </cell>
          <cell r="T806">
            <v>8</v>
          </cell>
          <cell r="U806">
            <v>0</v>
          </cell>
          <cell r="V806">
            <v>0</v>
          </cell>
          <cell r="Y806">
            <v>8</v>
          </cell>
          <cell r="Z806">
            <v>0</v>
          </cell>
          <cell r="AA806">
            <v>0</v>
          </cell>
          <cell r="AB806">
            <v>0</v>
          </cell>
          <cell r="AE806">
            <v>0</v>
          </cell>
        </row>
        <row r="807">
          <cell r="H807">
            <v>710011750</v>
          </cell>
          <cell r="I807" t="str">
            <v>000312673</v>
          </cell>
          <cell r="J807">
            <v>100002844</v>
          </cell>
          <cell r="K807">
            <v>200000549</v>
          </cell>
          <cell r="L807" t="str">
            <v>Materská škola</v>
          </cell>
          <cell r="M807" t="str">
            <v>Trnavský</v>
          </cell>
          <cell r="N807" t="str">
            <v>Trnava</v>
          </cell>
          <cell r="O807" t="str">
            <v>91901</v>
          </cell>
          <cell r="P807" t="str">
            <v>Košolná</v>
          </cell>
          <cell r="Q807" t="str">
            <v>Košolná 180</v>
          </cell>
          <cell r="R807" t="str">
            <v>507211</v>
          </cell>
          <cell r="S807" t="str">
            <v>NS</v>
          </cell>
          <cell r="T807">
            <v>8</v>
          </cell>
          <cell r="U807">
            <v>0</v>
          </cell>
          <cell r="V807">
            <v>0</v>
          </cell>
          <cell r="Y807">
            <v>8</v>
          </cell>
          <cell r="Z807">
            <v>0</v>
          </cell>
          <cell r="AA807">
            <v>0</v>
          </cell>
          <cell r="AB807">
            <v>0</v>
          </cell>
          <cell r="AE807">
            <v>0</v>
          </cell>
        </row>
        <row r="808">
          <cell r="H808">
            <v>710011768</v>
          </cell>
          <cell r="I808" t="str">
            <v>000312681</v>
          </cell>
          <cell r="J808">
            <v>100002352</v>
          </cell>
          <cell r="K808">
            <v>200000447</v>
          </cell>
          <cell r="L808" t="str">
            <v>Materská škola</v>
          </cell>
          <cell r="M808" t="str">
            <v>Trnavský</v>
          </cell>
          <cell r="N808" t="str">
            <v>Piešťany</v>
          </cell>
          <cell r="O808" t="str">
            <v>92202</v>
          </cell>
          <cell r="P808" t="str">
            <v>Krakovany</v>
          </cell>
          <cell r="Q808" t="str">
            <v>Hrádze 480/9</v>
          </cell>
          <cell r="R808" t="str">
            <v>507229</v>
          </cell>
          <cell r="S808" t="str">
            <v>NS</v>
          </cell>
          <cell r="T808">
            <v>18</v>
          </cell>
          <cell r="U808">
            <v>0</v>
          </cell>
          <cell r="V808">
            <v>0</v>
          </cell>
          <cell r="Y808">
            <v>18</v>
          </cell>
          <cell r="Z808">
            <v>0</v>
          </cell>
          <cell r="AA808">
            <v>0</v>
          </cell>
          <cell r="AB808">
            <v>0</v>
          </cell>
          <cell r="AE808">
            <v>0</v>
          </cell>
        </row>
        <row r="809">
          <cell r="H809">
            <v>37838628</v>
          </cell>
          <cell r="I809" t="str">
            <v>000312703</v>
          </cell>
          <cell r="J809">
            <v>100002289</v>
          </cell>
          <cell r="K809">
            <v>200000412</v>
          </cell>
          <cell r="L809" t="str">
            <v>Materská škola</v>
          </cell>
          <cell r="M809" t="str">
            <v>Trnavský</v>
          </cell>
          <cell r="N809" t="str">
            <v>Hlohovec</v>
          </cell>
          <cell r="O809" t="str">
            <v>92041</v>
          </cell>
          <cell r="P809" t="str">
            <v>Leopoldov</v>
          </cell>
          <cell r="Q809" t="str">
            <v>Štúrova 419/1</v>
          </cell>
          <cell r="R809" t="str">
            <v>507253</v>
          </cell>
          <cell r="S809" t="str">
            <v>PS</v>
          </cell>
          <cell r="T809">
            <v>46</v>
          </cell>
          <cell r="U809">
            <v>0</v>
          </cell>
          <cell r="V809">
            <v>0</v>
          </cell>
          <cell r="Y809">
            <v>46</v>
          </cell>
          <cell r="Z809">
            <v>0</v>
          </cell>
          <cell r="AA809">
            <v>0</v>
          </cell>
          <cell r="AB809">
            <v>0</v>
          </cell>
          <cell r="AE809">
            <v>0</v>
          </cell>
        </row>
        <row r="810">
          <cell r="H810">
            <v>710011792</v>
          </cell>
          <cell r="I810" t="str">
            <v>036080438</v>
          </cell>
          <cell r="J810">
            <v>100002290</v>
          </cell>
          <cell r="K810">
            <v>100002292</v>
          </cell>
          <cell r="L810" t="str">
            <v>Elokované pracovisko ako súčasť Základnej školy s materskou školou</v>
          </cell>
          <cell r="M810" t="str">
            <v>Trnavský</v>
          </cell>
          <cell r="N810" t="str">
            <v>Hlohovec</v>
          </cell>
          <cell r="O810" t="str">
            <v>92242</v>
          </cell>
          <cell r="P810" t="str">
            <v>Madunice</v>
          </cell>
          <cell r="Q810" t="str">
            <v>A.S.Puškina 580/31</v>
          </cell>
          <cell r="R810" t="str">
            <v>507288</v>
          </cell>
          <cell r="S810" t="str">
            <v>NS</v>
          </cell>
          <cell r="T810">
            <v>27</v>
          </cell>
          <cell r="U810">
            <v>0</v>
          </cell>
          <cell r="V810">
            <v>0</v>
          </cell>
          <cell r="Y810">
            <v>27</v>
          </cell>
          <cell r="Z810">
            <v>0</v>
          </cell>
          <cell r="AA810">
            <v>0</v>
          </cell>
          <cell r="AB810">
            <v>0</v>
          </cell>
          <cell r="AE810">
            <v>0</v>
          </cell>
        </row>
        <row r="811">
          <cell r="H811">
            <v>37842391</v>
          </cell>
          <cell r="I811" t="str">
            <v>000312746</v>
          </cell>
          <cell r="J811">
            <v>100002854</v>
          </cell>
          <cell r="K811">
            <v>200000552</v>
          </cell>
          <cell r="L811" t="str">
            <v>Materská škola</v>
          </cell>
          <cell r="M811" t="str">
            <v>Trnavský</v>
          </cell>
          <cell r="N811" t="str">
            <v>Trnava</v>
          </cell>
          <cell r="O811" t="str">
            <v>91922</v>
          </cell>
          <cell r="P811" t="str">
            <v>Majcichov</v>
          </cell>
          <cell r="Q811" t="str">
            <v>Majcichov 14</v>
          </cell>
          <cell r="R811" t="str">
            <v>507296</v>
          </cell>
          <cell r="S811" t="str">
            <v>PS</v>
          </cell>
          <cell r="T811">
            <v>21</v>
          </cell>
          <cell r="U811">
            <v>0</v>
          </cell>
          <cell r="V811">
            <v>0</v>
          </cell>
          <cell r="Y811">
            <v>21</v>
          </cell>
          <cell r="Z811">
            <v>0</v>
          </cell>
          <cell r="AA811">
            <v>0</v>
          </cell>
          <cell r="AB811">
            <v>0</v>
          </cell>
          <cell r="AE811">
            <v>0</v>
          </cell>
        </row>
        <row r="812">
          <cell r="H812">
            <v>710015402</v>
          </cell>
          <cell r="I812" t="str">
            <v>000590444</v>
          </cell>
          <cell r="J812">
            <v>100008384</v>
          </cell>
          <cell r="K812">
            <v>200001501</v>
          </cell>
          <cell r="L812" t="str">
            <v>Materská škola</v>
          </cell>
          <cell r="M812" t="str">
            <v>Žilinský</v>
          </cell>
          <cell r="N812" t="str">
            <v>Ružomberok</v>
          </cell>
          <cell r="O812" t="str">
            <v>03483</v>
          </cell>
          <cell r="P812" t="str">
            <v>Ivachnová</v>
          </cell>
          <cell r="Q812" t="str">
            <v>Ivachnová 7</v>
          </cell>
          <cell r="R812" t="str">
            <v>507300</v>
          </cell>
          <cell r="S812" t="str">
            <v>NS</v>
          </cell>
          <cell r="T812">
            <v>13</v>
          </cell>
          <cell r="U812">
            <v>0</v>
          </cell>
          <cell r="V812">
            <v>0</v>
          </cell>
          <cell r="Y812">
            <v>13</v>
          </cell>
          <cell r="Z812">
            <v>0</v>
          </cell>
          <cell r="AA812">
            <v>0</v>
          </cell>
          <cell r="AB812">
            <v>0</v>
          </cell>
          <cell r="AE812">
            <v>0</v>
          </cell>
        </row>
        <row r="813">
          <cell r="H813">
            <v>710011814</v>
          </cell>
          <cell r="I813" t="str">
            <v>037842251</v>
          </cell>
          <cell r="J813">
            <v>100002860</v>
          </cell>
          <cell r="K813">
            <v>100002861</v>
          </cell>
          <cell r="L813" t="str">
            <v>Základná škola s materskou školou - predprimárne vzdelávanie</v>
          </cell>
          <cell r="M813" t="str">
            <v>Trnavský</v>
          </cell>
          <cell r="N813" t="str">
            <v>Trnava</v>
          </cell>
          <cell r="O813" t="str">
            <v>91929</v>
          </cell>
          <cell r="P813" t="str">
            <v>Malženice</v>
          </cell>
          <cell r="Q813" t="str">
            <v>Malženice 203</v>
          </cell>
          <cell r="R813" t="str">
            <v>507318</v>
          </cell>
          <cell r="S813" t="str">
            <v>NS</v>
          </cell>
          <cell r="T813">
            <v>19</v>
          </cell>
          <cell r="U813">
            <v>0</v>
          </cell>
          <cell r="V813">
            <v>0</v>
          </cell>
          <cell r="Y813">
            <v>19</v>
          </cell>
          <cell r="Z813">
            <v>0</v>
          </cell>
          <cell r="AA813">
            <v>0</v>
          </cell>
          <cell r="AB813">
            <v>0</v>
          </cell>
          <cell r="AE813">
            <v>0</v>
          </cell>
        </row>
        <row r="814">
          <cell r="H814">
            <v>710011822</v>
          </cell>
          <cell r="I814" t="str">
            <v>000312771</v>
          </cell>
          <cell r="J814">
            <v>100002294</v>
          </cell>
          <cell r="K814">
            <v>200000426</v>
          </cell>
          <cell r="L814" t="str">
            <v>Materská škola</v>
          </cell>
          <cell r="M814" t="str">
            <v>Trnavský</v>
          </cell>
          <cell r="N814" t="str">
            <v>Hlohovec</v>
          </cell>
          <cell r="O814" t="str">
            <v>92061</v>
          </cell>
          <cell r="P814" t="str">
            <v>Merašice</v>
          </cell>
          <cell r="Q814" t="str">
            <v>Merašice 2</v>
          </cell>
          <cell r="R814" t="str">
            <v>507326</v>
          </cell>
          <cell r="S814" t="str">
            <v>NS</v>
          </cell>
          <cell r="T814">
            <v>3</v>
          </cell>
          <cell r="U814">
            <v>0</v>
          </cell>
          <cell r="V814">
            <v>0</v>
          </cell>
          <cell r="Y814">
            <v>3</v>
          </cell>
          <cell r="Z814">
            <v>0</v>
          </cell>
          <cell r="AA814">
            <v>0</v>
          </cell>
          <cell r="AB814">
            <v>0</v>
          </cell>
          <cell r="AE814">
            <v>0</v>
          </cell>
        </row>
        <row r="815">
          <cell r="H815">
            <v>710011830</v>
          </cell>
          <cell r="I815" t="str">
            <v>037836781</v>
          </cell>
          <cell r="J815">
            <v>100002358</v>
          </cell>
          <cell r="K815">
            <v>100002360</v>
          </cell>
          <cell r="L815" t="str">
            <v>Elokované pracovisko ako súčasť Základnej školy s materskou školou</v>
          </cell>
          <cell r="M815" t="str">
            <v>Trnavský</v>
          </cell>
          <cell r="N815" t="str">
            <v>Piešťany</v>
          </cell>
          <cell r="O815" t="str">
            <v>92221</v>
          </cell>
          <cell r="P815" t="str">
            <v>Moravany nad Váhom</v>
          </cell>
          <cell r="Q815" t="str">
            <v>Na Výhone 111/14</v>
          </cell>
          <cell r="R815" t="str">
            <v>507342</v>
          </cell>
          <cell r="S815" t="str">
            <v>NS</v>
          </cell>
          <cell r="T815">
            <v>26</v>
          </cell>
          <cell r="U815">
            <v>0</v>
          </cell>
          <cell r="V815">
            <v>0</v>
          </cell>
          <cell r="Y815">
            <v>26</v>
          </cell>
          <cell r="Z815">
            <v>0</v>
          </cell>
          <cell r="AA815">
            <v>0</v>
          </cell>
          <cell r="AB815">
            <v>0</v>
          </cell>
          <cell r="AE815">
            <v>0</v>
          </cell>
        </row>
        <row r="816">
          <cell r="H816">
            <v>710011881</v>
          </cell>
          <cell r="I816" t="str">
            <v>000312827</v>
          </cell>
          <cell r="J816">
            <v>100002367</v>
          </cell>
          <cell r="K816">
            <v>200000450</v>
          </cell>
          <cell r="L816" t="str">
            <v>Materská škola</v>
          </cell>
          <cell r="M816" t="str">
            <v>Trnavský</v>
          </cell>
          <cell r="N816" t="str">
            <v>Piešťany</v>
          </cell>
          <cell r="O816" t="str">
            <v>92201</v>
          </cell>
          <cell r="P816" t="str">
            <v>Ostrov</v>
          </cell>
          <cell r="Q816" t="str">
            <v>Ostrov 131</v>
          </cell>
          <cell r="R816" t="str">
            <v>507385</v>
          </cell>
          <cell r="S816" t="str">
            <v>NS</v>
          </cell>
          <cell r="T816">
            <v>7</v>
          </cell>
          <cell r="U816">
            <v>0</v>
          </cell>
          <cell r="V816">
            <v>0</v>
          </cell>
          <cell r="Y816">
            <v>7</v>
          </cell>
          <cell r="Z816">
            <v>0</v>
          </cell>
          <cell r="AA816">
            <v>0</v>
          </cell>
          <cell r="AB816">
            <v>0</v>
          </cell>
          <cell r="AE816">
            <v>0</v>
          </cell>
        </row>
        <row r="817">
          <cell r="H817">
            <v>710011911</v>
          </cell>
          <cell r="I817" t="str">
            <v>036080489</v>
          </cell>
          <cell r="J817">
            <v>100002298</v>
          </cell>
          <cell r="K817">
            <v>100002296</v>
          </cell>
          <cell r="L817" t="str">
            <v>Elokované pracovisko ako súčasť Základnej školy s materskou školou</v>
          </cell>
          <cell r="M817" t="str">
            <v>Trnavský</v>
          </cell>
          <cell r="N817" t="str">
            <v>Hlohovec</v>
          </cell>
          <cell r="O817" t="str">
            <v>92063</v>
          </cell>
          <cell r="P817" t="str">
            <v>Pastuchov</v>
          </cell>
          <cell r="Q817" t="str">
            <v>Pastuchov 234</v>
          </cell>
          <cell r="R817" t="str">
            <v>507415</v>
          </cell>
          <cell r="S817" t="str">
            <v>NS</v>
          </cell>
          <cell r="T817">
            <v>7</v>
          </cell>
          <cell r="U817">
            <v>0</v>
          </cell>
          <cell r="V817">
            <v>0</v>
          </cell>
          <cell r="Y817">
            <v>7</v>
          </cell>
          <cell r="Z817">
            <v>0</v>
          </cell>
          <cell r="AA817">
            <v>0</v>
          </cell>
          <cell r="AB817">
            <v>0</v>
          </cell>
          <cell r="AE817">
            <v>0</v>
          </cell>
        </row>
        <row r="818">
          <cell r="H818">
            <v>710227140</v>
          </cell>
          <cell r="I818" t="str">
            <v>000312878</v>
          </cell>
          <cell r="J818">
            <v>100002369</v>
          </cell>
          <cell r="K818">
            <v>200000451</v>
          </cell>
          <cell r="L818" t="str">
            <v>Materská škola</v>
          </cell>
          <cell r="M818" t="str">
            <v>Trnavský</v>
          </cell>
          <cell r="N818" t="str">
            <v>Piešťany</v>
          </cell>
          <cell r="O818" t="str">
            <v>92207</v>
          </cell>
          <cell r="P818" t="str">
            <v>Pečeňady</v>
          </cell>
          <cell r="Q818" t="str">
            <v>Pečeňady 173</v>
          </cell>
          <cell r="R818" t="str">
            <v>507431</v>
          </cell>
          <cell r="S818" t="str">
            <v>NS</v>
          </cell>
          <cell r="T818">
            <v>8</v>
          </cell>
          <cell r="U818">
            <v>0</v>
          </cell>
          <cell r="V818">
            <v>0</v>
          </cell>
          <cell r="Y818">
            <v>8</v>
          </cell>
          <cell r="Z818">
            <v>0</v>
          </cell>
          <cell r="AA818">
            <v>0</v>
          </cell>
          <cell r="AB818">
            <v>0</v>
          </cell>
          <cell r="AE818">
            <v>0</v>
          </cell>
        </row>
        <row r="819">
          <cell r="H819">
            <v>37988522</v>
          </cell>
          <cell r="I819" t="str">
            <v>000612031</v>
          </cell>
          <cell r="J819">
            <v>100002400</v>
          </cell>
          <cell r="K819">
            <v>200000435</v>
          </cell>
          <cell r="L819" t="str">
            <v>Materská škola</v>
          </cell>
          <cell r="M819" t="str">
            <v>Trnavský</v>
          </cell>
          <cell r="N819" t="str">
            <v>Piešťany</v>
          </cell>
          <cell r="O819" t="str">
            <v>92101</v>
          </cell>
          <cell r="P819" t="str">
            <v>Piešťany</v>
          </cell>
          <cell r="Q819" t="str">
            <v>Ružová 2</v>
          </cell>
          <cell r="R819" t="str">
            <v>507440</v>
          </cell>
          <cell r="S819" t="str">
            <v>PS</v>
          </cell>
          <cell r="T819">
            <v>30</v>
          </cell>
          <cell r="U819">
            <v>0</v>
          </cell>
          <cell r="V819">
            <v>0</v>
          </cell>
          <cell r="Y819">
            <v>30</v>
          </cell>
          <cell r="Z819">
            <v>1</v>
          </cell>
          <cell r="AA819">
            <v>0</v>
          </cell>
          <cell r="AB819">
            <v>0</v>
          </cell>
          <cell r="AE819">
            <v>1</v>
          </cell>
        </row>
        <row r="820">
          <cell r="H820">
            <v>37988531</v>
          </cell>
          <cell r="I820" t="str">
            <v>000612031</v>
          </cell>
          <cell r="J820">
            <v>100002402</v>
          </cell>
          <cell r="K820">
            <v>200000435</v>
          </cell>
          <cell r="L820" t="str">
            <v>Materská škola</v>
          </cell>
          <cell r="M820" t="str">
            <v>Trnavský</v>
          </cell>
          <cell r="N820" t="str">
            <v>Piešťany</v>
          </cell>
          <cell r="O820" t="str">
            <v>92101</v>
          </cell>
          <cell r="P820" t="str">
            <v>Piešťany</v>
          </cell>
          <cell r="Q820" t="str">
            <v>Staničná 2</v>
          </cell>
          <cell r="R820" t="str">
            <v>507440</v>
          </cell>
          <cell r="S820" t="str">
            <v>PS</v>
          </cell>
          <cell r="T820">
            <v>74</v>
          </cell>
          <cell r="U820">
            <v>0</v>
          </cell>
          <cell r="V820">
            <v>0</v>
          </cell>
          <cell r="Y820">
            <v>74</v>
          </cell>
          <cell r="Z820">
            <v>0</v>
          </cell>
          <cell r="AA820">
            <v>0</v>
          </cell>
          <cell r="AB820">
            <v>0</v>
          </cell>
          <cell r="AE820">
            <v>0</v>
          </cell>
        </row>
        <row r="821">
          <cell r="H821">
            <v>37988549</v>
          </cell>
          <cell r="I821" t="str">
            <v>000612031</v>
          </cell>
          <cell r="J821">
            <v>100002371</v>
          </cell>
          <cell r="K821">
            <v>200000435</v>
          </cell>
          <cell r="L821" t="str">
            <v>Materská škola</v>
          </cell>
          <cell r="M821" t="str">
            <v>Trnavský</v>
          </cell>
          <cell r="N821" t="str">
            <v>Piešťany</v>
          </cell>
          <cell r="O821" t="str">
            <v>92101</v>
          </cell>
          <cell r="P821" t="str">
            <v>Piešťany</v>
          </cell>
          <cell r="Q821" t="str">
            <v>8. mája 2</v>
          </cell>
          <cell r="R821" t="str">
            <v>507440</v>
          </cell>
          <cell r="S821" t="str">
            <v>PS</v>
          </cell>
          <cell r="T821">
            <v>47</v>
          </cell>
          <cell r="U821">
            <v>0</v>
          </cell>
          <cell r="V821">
            <v>0</v>
          </cell>
          <cell r="Y821">
            <v>47</v>
          </cell>
          <cell r="Z821">
            <v>1</v>
          </cell>
          <cell r="AA821">
            <v>0</v>
          </cell>
          <cell r="AB821">
            <v>0</v>
          </cell>
          <cell r="AE821">
            <v>1</v>
          </cell>
        </row>
        <row r="822">
          <cell r="H822">
            <v>37988557</v>
          </cell>
          <cell r="I822" t="str">
            <v>000612031</v>
          </cell>
          <cell r="J822">
            <v>100002415</v>
          </cell>
          <cell r="K822">
            <v>200000435</v>
          </cell>
          <cell r="L822" t="str">
            <v>Materská škola</v>
          </cell>
          <cell r="M822" t="str">
            <v>Trnavský</v>
          </cell>
          <cell r="N822" t="str">
            <v>Piešťany</v>
          </cell>
          <cell r="O822" t="str">
            <v>92101</v>
          </cell>
          <cell r="P822" t="str">
            <v>Piešťany</v>
          </cell>
          <cell r="Q822" t="str">
            <v>Valova 40</v>
          </cell>
          <cell r="R822" t="str">
            <v>507440</v>
          </cell>
          <cell r="S822" t="str">
            <v>PS</v>
          </cell>
          <cell r="T822">
            <v>71</v>
          </cell>
          <cell r="U822">
            <v>0</v>
          </cell>
          <cell r="V822">
            <v>0</v>
          </cell>
          <cell r="Y822">
            <v>71</v>
          </cell>
          <cell r="Z822">
            <v>0</v>
          </cell>
          <cell r="AA822">
            <v>0</v>
          </cell>
          <cell r="AB822">
            <v>0</v>
          </cell>
          <cell r="AE822">
            <v>0</v>
          </cell>
        </row>
        <row r="823">
          <cell r="H823">
            <v>42400988</v>
          </cell>
          <cell r="I823" t="str">
            <v>000612031</v>
          </cell>
          <cell r="J823">
            <v>100003288</v>
          </cell>
          <cell r="K823">
            <v>200000435</v>
          </cell>
          <cell r="L823" t="str">
            <v>Materská škola</v>
          </cell>
          <cell r="M823" t="str">
            <v>Trnavský</v>
          </cell>
          <cell r="N823" t="str">
            <v>Piešťany</v>
          </cell>
          <cell r="O823" t="str">
            <v>92101</v>
          </cell>
          <cell r="P823" t="str">
            <v>Piešťany</v>
          </cell>
          <cell r="Q823" t="str">
            <v>E.F.Scherera 40</v>
          </cell>
          <cell r="R823" t="str">
            <v>507440</v>
          </cell>
          <cell r="S823" t="str">
            <v>PS</v>
          </cell>
          <cell r="T823">
            <v>46</v>
          </cell>
          <cell r="U823">
            <v>0</v>
          </cell>
          <cell r="V823">
            <v>0</v>
          </cell>
          <cell r="Y823">
            <v>46</v>
          </cell>
          <cell r="Z823">
            <v>0</v>
          </cell>
          <cell r="AA823">
            <v>0</v>
          </cell>
          <cell r="AB823">
            <v>0</v>
          </cell>
          <cell r="AE823">
            <v>0</v>
          </cell>
        </row>
        <row r="824">
          <cell r="H824">
            <v>710012080</v>
          </cell>
          <cell r="I824" t="str">
            <v>000312894</v>
          </cell>
          <cell r="J824">
            <v>100002427</v>
          </cell>
          <cell r="K824">
            <v>200000452</v>
          </cell>
          <cell r="L824" t="str">
            <v>Materská škola</v>
          </cell>
          <cell r="M824" t="str">
            <v>Trnavský</v>
          </cell>
          <cell r="N824" t="str">
            <v>Piešťany</v>
          </cell>
          <cell r="O824" t="str">
            <v>92211</v>
          </cell>
          <cell r="P824" t="str">
            <v>Prašník</v>
          </cell>
          <cell r="Q824" t="str">
            <v>Prašník 94</v>
          </cell>
          <cell r="R824" t="str">
            <v>507466</v>
          </cell>
          <cell r="S824" t="str">
            <v>NS</v>
          </cell>
          <cell r="T824">
            <v>12</v>
          </cell>
          <cell r="U824">
            <v>0</v>
          </cell>
          <cell r="V824">
            <v>0</v>
          </cell>
          <cell r="Y824">
            <v>12</v>
          </cell>
          <cell r="Z824">
            <v>0</v>
          </cell>
          <cell r="AA824">
            <v>0</v>
          </cell>
          <cell r="AB824">
            <v>0</v>
          </cell>
          <cell r="AE824">
            <v>0</v>
          </cell>
        </row>
        <row r="825">
          <cell r="H825">
            <v>710012098</v>
          </cell>
          <cell r="I825" t="str">
            <v>037838741</v>
          </cell>
          <cell r="J825">
            <v>100002429</v>
          </cell>
          <cell r="K825">
            <v>100002431</v>
          </cell>
          <cell r="L825" t="str">
            <v>Elokované pracovisko ako súčasť Základnej školy s materskou školou</v>
          </cell>
          <cell r="M825" t="str">
            <v>Trnavský</v>
          </cell>
          <cell r="N825" t="str">
            <v>Piešťany</v>
          </cell>
          <cell r="O825" t="str">
            <v>92208</v>
          </cell>
          <cell r="P825" t="str">
            <v>Rakovice</v>
          </cell>
          <cell r="Q825" t="str">
            <v>Rakovice 100</v>
          </cell>
          <cell r="R825" t="str">
            <v>507482</v>
          </cell>
          <cell r="S825" t="str">
            <v>NS</v>
          </cell>
          <cell r="T825">
            <v>7</v>
          </cell>
          <cell r="U825">
            <v>0</v>
          </cell>
          <cell r="V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E825">
            <v>0</v>
          </cell>
        </row>
        <row r="826">
          <cell r="H826">
            <v>710012101</v>
          </cell>
          <cell r="I826" t="str">
            <v>000011002</v>
          </cell>
          <cell r="J826">
            <v>100002438</v>
          </cell>
          <cell r="K826">
            <v>200000454</v>
          </cell>
          <cell r="L826" t="str">
            <v>Materská škola</v>
          </cell>
          <cell r="M826" t="str">
            <v>Trnavský</v>
          </cell>
          <cell r="N826" t="str">
            <v>Piešťany</v>
          </cell>
          <cell r="O826" t="str">
            <v>92231</v>
          </cell>
          <cell r="P826" t="str">
            <v>Ratnovce</v>
          </cell>
          <cell r="Q826" t="str">
            <v>Ratnovce 151</v>
          </cell>
          <cell r="R826" t="str">
            <v>507491</v>
          </cell>
          <cell r="S826" t="str">
            <v>NS</v>
          </cell>
          <cell r="T826">
            <v>6</v>
          </cell>
          <cell r="U826">
            <v>0</v>
          </cell>
          <cell r="V826">
            <v>0</v>
          </cell>
          <cell r="Y826">
            <v>6</v>
          </cell>
          <cell r="Z826">
            <v>0</v>
          </cell>
          <cell r="AA826">
            <v>0</v>
          </cell>
          <cell r="AB826">
            <v>0</v>
          </cell>
          <cell r="AE826">
            <v>0</v>
          </cell>
        </row>
        <row r="827">
          <cell r="H827">
            <v>710012110</v>
          </cell>
          <cell r="I827" t="str">
            <v>036090344</v>
          </cell>
          <cell r="J827">
            <v>100002878</v>
          </cell>
          <cell r="K827">
            <v>100002875</v>
          </cell>
          <cell r="L827" t="str">
            <v>Elokované pracovisko ako súčasť Základnej školy s materskou školou</v>
          </cell>
          <cell r="M827" t="str">
            <v>Trnavský</v>
          </cell>
          <cell r="N827" t="str">
            <v>Trnava</v>
          </cell>
          <cell r="O827" t="str">
            <v>91961</v>
          </cell>
          <cell r="P827" t="str">
            <v>Ružindol</v>
          </cell>
          <cell r="Q827" t="str">
            <v>Ružindol 318</v>
          </cell>
          <cell r="R827" t="str">
            <v>507512</v>
          </cell>
          <cell r="S827" t="str">
            <v>NS</v>
          </cell>
          <cell r="T827">
            <v>20</v>
          </cell>
          <cell r="U827">
            <v>0</v>
          </cell>
          <cell r="V827">
            <v>0</v>
          </cell>
          <cell r="Y827">
            <v>20</v>
          </cell>
          <cell r="Z827">
            <v>0</v>
          </cell>
          <cell r="AA827">
            <v>0</v>
          </cell>
          <cell r="AB827">
            <v>0</v>
          </cell>
          <cell r="AE827">
            <v>0</v>
          </cell>
        </row>
        <row r="828">
          <cell r="H828">
            <v>36080497</v>
          </cell>
          <cell r="I828" t="str">
            <v>000312959</v>
          </cell>
          <cell r="J828">
            <v>100002300</v>
          </cell>
          <cell r="K828">
            <v>200000429</v>
          </cell>
          <cell r="L828" t="str">
            <v>Materská škola</v>
          </cell>
          <cell r="M828" t="str">
            <v>Trnavský</v>
          </cell>
          <cell r="N828" t="str">
            <v>Hlohovec</v>
          </cell>
          <cell r="O828" t="str">
            <v>92065</v>
          </cell>
          <cell r="P828" t="str">
            <v>Sasinkovo</v>
          </cell>
          <cell r="Q828" t="str">
            <v>Sasinkovo 320</v>
          </cell>
          <cell r="R828" t="str">
            <v>507521</v>
          </cell>
          <cell r="S828" t="str">
            <v>PS</v>
          </cell>
          <cell r="T828">
            <v>10</v>
          </cell>
          <cell r="U828">
            <v>0</v>
          </cell>
          <cell r="V828">
            <v>0</v>
          </cell>
          <cell r="Y828">
            <v>10</v>
          </cell>
          <cell r="Z828">
            <v>0</v>
          </cell>
          <cell r="AA828">
            <v>0</v>
          </cell>
          <cell r="AB828">
            <v>0</v>
          </cell>
          <cell r="AE828">
            <v>0</v>
          </cell>
        </row>
        <row r="829">
          <cell r="H829">
            <v>710271409</v>
          </cell>
          <cell r="I829" t="str">
            <v>000312967</v>
          </cell>
          <cell r="J829">
            <v>100018486</v>
          </cell>
          <cell r="K829">
            <v>200000430</v>
          </cell>
          <cell r="L829" t="str">
            <v>Materská škola</v>
          </cell>
          <cell r="M829" t="str">
            <v>Trnavský</v>
          </cell>
          <cell r="N829" t="str">
            <v>Hlohovec</v>
          </cell>
          <cell r="O829" t="str">
            <v>92052</v>
          </cell>
          <cell r="P829" t="str">
            <v>Siladice</v>
          </cell>
          <cell r="Q829" t="str">
            <v>Siladice 247</v>
          </cell>
          <cell r="R829" t="str">
            <v>507539</v>
          </cell>
          <cell r="S829" t="str">
            <v>NS</v>
          </cell>
          <cell r="T829">
            <v>4</v>
          </cell>
          <cell r="U829">
            <v>0</v>
          </cell>
          <cell r="V829">
            <v>0</v>
          </cell>
          <cell r="Y829">
            <v>4</v>
          </cell>
          <cell r="Z829">
            <v>0</v>
          </cell>
          <cell r="AA829">
            <v>0</v>
          </cell>
          <cell r="AB829">
            <v>0</v>
          </cell>
          <cell r="AE829">
            <v>0</v>
          </cell>
        </row>
        <row r="830">
          <cell r="H830">
            <v>710012144</v>
          </cell>
          <cell r="I830" t="str">
            <v>037836498</v>
          </cell>
          <cell r="J830">
            <v>100002880</v>
          </cell>
          <cell r="K830">
            <v>100002881</v>
          </cell>
          <cell r="L830" t="str">
            <v>Základná škola s materskou školou - predprimárne vzdelávanie</v>
          </cell>
          <cell r="M830" t="str">
            <v>Trnavský</v>
          </cell>
          <cell r="N830" t="str">
            <v>Trnava</v>
          </cell>
          <cell r="O830" t="str">
            <v>91904</v>
          </cell>
          <cell r="P830" t="str">
            <v>Smolenice</v>
          </cell>
          <cell r="Q830" t="str">
            <v>Komenského 3</v>
          </cell>
          <cell r="R830" t="str">
            <v>507555</v>
          </cell>
          <cell r="S830" t="str">
            <v>NS</v>
          </cell>
          <cell r="T830">
            <v>31</v>
          </cell>
          <cell r="U830">
            <v>0</v>
          </cell>
          <cell r="V830">
            <v>0</v>
          </cell>
          <cell r="Y830">
            <v>31</v>
          </cell>
          <cell r="Z830">
            <v>0</v>
          </cell>
          <cell r="AA830">
            <v>0</v>
          </cell>
          <cell r="AB830">
            <v>0</v>
          </cell>
          <cell r="AE830">
            <v>0</v>
          </cell>
        </row>
        <row r="831">
          <cell r="H831">
            <v>710012160</v>
          </cell>
          <cell r="I831" t="str">
            <v>037836803</v>
          </cell>
          <cell r="J831">
            <v>100002444</v>
          </cell>
          <cell r="K831">
            <v>100002442</v>
          </cell>
          <cell r="L831" t="str">
            <v>Elokované pracovisko ako súčasť Základnej školy s materskou školou</v>
          </cell>
          <cell r="M831" t="str">
            <v>Trnavský</v>
          </cell>
          <cell r="N831" t="str">
            <v>Piešťany</v>
          </cell>
          <cell r="O831" t="str">
            <v>92231</v>
          </cell>
          <cell r="P831" t="str">
            <v>Sokolovce</v>
          </cell>
          <cell r="Q831" t="str">
            <v>Školská 20</v>
          </cell>
          <cell r="R831" t="str">
            <v>507563</v>
          </cell>
          <cell r="S831" t="str">
            <v>NS</v>
          </cell>
          <cell r="T831">
            <v>11</v>
          </cell>
          <cell r="U831">
            <v>0</v>
          </cell>
          <cell r="V831">
            <v>0</v>
          </cell>
          <cell r="Y831">
            <v>11</v>
          </cell>
          <cell r="Z831">
            <v>0</v>
          </cell>
          <cell r="AA831">
            <v>0</v>
          </cell>
          <cell r="AB831">
            <v>0</v>
          </cell>
          <cell r="AE831">
            <v>0</v>
          </cell>
        </row>
        <row r="832">
          <cell r="H832">
            <v>710012187</v>
          </cell>
          <cell r="I832" t="str">
            <v>037836510</v>
          </cell>
          <cell r="J832">
            <v>100002885</v>
          </cell>
          <cell r="K832">
            <v>100002886</v>
          </cell>
          <cell r="L832" t="str">
            <v>Základná škola s materskou školou - predprimárne vzdelávanie</v>
          </cell>
          <cell r="M832" t="str">
            <v>Trnavský</v>
          </cell>
          <cell r="N832" t="str">
            <v>Trnava</v>
          </cell>
          <cell r="O832" t="str">
            <v>91901</v>
          </cell>
          <cell r="P832" t="str">
            <v>Suchá nad Parnou</v>
          </cell>
          <cell r="Q832" t="str">
            <v>Suchá nad Parnou 432</v>
          </cell>
          <cell r="R832" t="str">
            <v>507571</v>
          </cell>
          <cell r="S832" t="str">
            <v>NS</v>
          </cell>
          <cell r="T832">
            <v>10</v>
          </cell>
          <cell r="U832">
            <v>0</v>
          </cell>
          <cell r="V832">
            <v>0</v>
          </cell>
          <cell r="Y832">
            <v>10</v>
          </cell>
          <cell r="Z832">
            <v>0</v>
          </cell>
          <cell r="AA832">
            <v>0</v>
          </cell>
          <cell r="AB832">
            <v>0</v>
          </cell>
          <cell r="AE832">
            <v>0</v>
          </cell>
        </row>
        <row r="833">
          <cell r="H833">
            <v>710012179</v>
          </cell>
          <cell r="I833" t="str">
            <v>036093751</v>
          </cell>
          <cell r="J833">
            <v>100002893</v>
          </cell>
          <cell r="K833">
            <v>100002890</v>
          </cell>
          <cell r="L833" t="str">
            <v>Elokované pracovisko ako súčasť Základnej školy s materskou školou</v>
          </cell>
          <cell r="M833" t="str">
            <v>Trnavský</v>
          </cell>
          <cell r="N833" t="str">
            <v>Trnava</v>
          </cell>
          <cell r="O833" t="str">
            <v>91951</v>
          </cell>
          <cell r="P833" t="str">
            <v>Špačince</v>
          </cell>
          <cell r="Q833" t="str">
            <v>Ulička 292/1</v>
          </cell>
          <cell r="R833" t="str">
            <v>507601</v>
          </cell>
          <cell r="S833" t="str">
            <v>NS</v>
          </cell>
          <cell r="T833">
            <v>40</v>
          </cell>
          <cell r="U833">
            <v>0</v>
          </cell>
          <cell r="V833">
            <v>0</v>
          </cell>
          <cell r="Y833">
            <v>40</v>
          </cell>
          <cell r="Z833">
            <v>0</v>
          </cell>
          <cell r="AA833">
            <v>0</v>
          </cell>
          <cell r="AB833">
            <v>0</v>
          </cell>
          <cell r="AE833">
            <v>0</v>
          </cell>
        </row>
        <row r="834">
          <cell r="H834">
            <v>710012209</v>
          </cell>
          <cell r="I834" t="str">
            <v>036080608</v>
          </cell>
          <cell r="J834">
            <v>100002895</v>
          </cell>
          <cell r="K834">
            <v>100002897</v>
          </cell>
          <cell r="L834" t="str">
            <v>Základná škola s materskou školou - predprimárne vzdelávanie</v>
          </cell>
          <cell r="M834" t="str">
            <v>Trnavský</v>
          </cell>
          <cell r="N834" t="str">
            <v>Trnava</v>
          </cell>
          <cell r="O834" t="str">
            <v>91925</v>
          </cell>
          <cell r="P834" t="str">
            <v>Šúrovce</v>
          </cell>
          <cell r="Q834" t="str">
            <v>Školská 3</v>
          </cell>
          <cell r="R834" t="str">
            <v>507636</v>
          </cell>
          <cell r="S834" t="str">
            <v>NS</v>
          </cell>
          <cell r="T834">
            <v>23</v>
          </cell>
          <cell r="U834">
            <v>0</v>
          </cell>
          <cell r="V834">
            <v>0</v>
          </cell>
          <cell r="Y834">
            <v>23</v>
          </cell>
          <cell r="Z834">
            <v>0</v>
          </cell>
          <cell r="AA834">
            <v>0</v>
          </cell>
          <cell r="AB834">
            <v>0</v>
          </cell>
          <cell r="AE834">
            <v>0</v>
          </cell>
        </row>
        <row r="835">
          <cell r="H835">
            <v>710012225</v>
          </cell>
          <cell r="I835" t="str">
            <v>036080446</v>
          </cell>
          <cell r="J835">
            <v>100002309</v>
          </cell>
          <cell r="K835">
            <v>100002305</v>
          </cell>
          <cell r="L835" t="str">
            <v>Elokované pracovisko ako súčasť Základnej školy s materskou školou</v>
          </cell>
          <cell r="M835" t="str">
            <v>Trnavský</v>
          </cell>
          <cell r="N835" t="str">
            <v>Hlohovec</v>
          </cell>
          <cell r="O835" t="str">
            <v>91933</v>
          </cell>
          <cell r="P835" t="str">
            <v>Trakovice</v>
          </cell>
          <cell r="Q835" t="str">
            <v>Trakovice 362</v>
          </cell>
          <cell r="R835" t="str">
            <v>507661</v>
          </cell>
          <cell r="S835" t="str">
            <v>NS</v>
          </cell>
          <cell r="T835">
            <v>19</v>
          </cell>
          <cell r="U835">
            <v>0</v>
          </cell>
          <cell r="V835">
            <v>0</v>
          </cell>
          <cell r="Y835">
            <v>19</v>
          </cell>
          <cell r="Z835">
            <v>0</v>
          </cell>
          <cell r="AA835">
            <v>0</v>
          </cell>
          <cell r="AB835">
            <v>0</v>
          </cell>
          <cell r="AE835">
            <v>0</v>
          </cell>
        </row>
        <row r="836">
          <cell r="H836">
            <v>710012233</v>
          </cell>
          <cell r="I836" t="str">
            <v>000313106</v>
          </cell>
          <cell r="J836">
            <v>100002452</v>
          </cell>
          <cell r="K836">
            <v>200000458</v>
          </cell>
          <cell r="L836" t="str">
            <v>Materská škola</v>
          </cell>
          <cell r="M836" t="str">
            <v>Trnavský</v>
          </cell>
          <cell r="N836" t="str">
            <v>Piešťany</v>
          </cell>
          <cell r="O836" t="str">
            <v>92210</v>
          </cell>
          <cell r="P836" t="str">
            <v>Trebatice</v>
          </cell>
          <cell r="Q836" t="str">
            <v>Štúrova ulica 197/53</v>
          </cell>
          <cell r="R836" t="str">
            <v>507679</v>
          </cell>
          <cell r="S836" t="str">
            <v>NS</v>
          </cell>
          <cell r="T836">
            <v>15</v>
          </cell>
          <cell r="U836">
            <v>0</v>
          </cell>
          <cell r="V836">
            <v>0</v>
          </cell>
          <cell r="Y836">
            <v>15</v>
          </cell>
          <cell r="Z836">
            <v>0</v>
          </cell>
          <cell r="AA836">
            <v>0</v>
          </cell>
          <cell r="AB836">
            <v>0</v>
          </cell>
          <cell r="AE836">
            <v>0</v>
          </cell>
        </row>
        <row r="837">
          <cell r="H837">
            <v>710012527</v>
          </cell>
          <cell r="I837" t="str">
            <v>036080683</v>
          </cell>
          <cell r="J837">
            <v>100003078</v>
          </cell>
          <cell r="K837">
            <v>100003080</v>
          </cell>
          <cell r="L837" t="str">
            <v>Základná škola s materskou školou - predprimárne vzdelávanie</v>
          </cell>
          <cell r="M837" t="str">
            <v>Trnavský</v>
          </cell>
          <cell r="N837" t="str">
            <v>Trnava</v>
          </cell>
          <cell r="O837" t="str">
            <v>91905</v>
          </cell>
          <cell r="P837" t="str">
            <v>Trstín</v>
          </cell>
          <cell r="Q837" t="str">
            <v>Trstín 372</v>
          </cell>
          <cell r="R837" t="str">
            <v>507687</v>
          </cell>
          <cell r="S837" t="str">
            <v>NS</v>
          </cell>
          <cell r="T837">
            <v>19</v>
          </cell>
          <cell r="U837">
            <v>0</v>
          </cell>
          <cell r="V837">
            <v>0</v>
          </cell>
          <cell r="Y837">
            <v>19</v>
          </cell>
          <cell r="Z837">
            <v>0</v>
          </cell>
          <cell r="AA837">
            <v>0</v>
          </cell>
          <cell r="AB837">
            <v>0</v>
          </cell>
          <cell r="AE837">
            <v>0</v>
          </cell>
        </row>
        <row r="838">
          <cell r="H838">
            <v>37842269</v>
          </cell>
          <cell r="I838" t="str">
            <v>000313149</v>
          </cell>
          <cell r="J838">
            <v>100002454</v>
          </cell>
          <cell r="K838">
            <v>200000459</v>
          </cell>
          <cell r="L838" t="str">
            <v>Materská škola</v>
          </cell>
          <cell r="M838" t="str">
            <v>Trnavský</v>
          </cell>
          <cell r="N838" t="str">
            <v>Piešťany</v>
          </cell>
          <cell r="O838" t="str">
            <v>92207</v>
          </cell>
          <cell r="P838" t="str">
            <v>Veľké Kostoľany</v>
          </cell>
          <cell r="Q838" t="str">
            <v>Jilemnického 748/36</v>
          </cell>
          <cell r="R838" t="str">
            <v>507709</v>
          </cell>
          <cell r="S838" t="str">
            <v>PS</v>
          </cell>
          <cell r="T838">
            <v>33</v>
          </cell>
          <cell r="U838">
            <v>0</v>
          </cell>
          <cell r="V838">
            <v>0</v>
          </cell>
          <cell r="Y838">
            <v>33</v>
          </cell>
          <cell r="Z838">
            <v>0</v>
          </cell>
          <cell r="AA838">
            <v>0</v>
          </cell>
          <cell r="AB838">
            <v>0</v>
          </cell>
          <cell r="AE838">
            <v>0</v>
          </cell>
        </row>
        <row r="839">
          <cell r="H839">
            <v>710012543</v>
          </cell>
          <cell r="I839" t="str">
            <v>000313165</v>
          </cell>
          <cell r="J839">
            <v>100002463</v>
          </cell>
          <cell r="K839">
            <v>200000461</v>
          </cell>
          <cell r="L839" t="str">
            <v>Materská škola</v>
          </cell>
          <cell r="M839" t="str">
            <v>Trnavský</v>
          </cell>
          <cell r="N839" t="str">
            <v>Piešťany</v>
          </cell>
          <cell r="O839" t="str">
            <v>92208</v>
          </cell>
          <cell r="P839" t="str">
            <v>Veselé</v>
          </cell>
          <cell r="Q839" t="str">
            <v>Veselé 368</v>
          </cell>
          <cell r="R839" t="str">
            <v>507725</v>
          </cell>
          <cell r="S839" t="str">
            <v>NS</v>
          </cell>
          <cell r="T839">
            <v>13</v>
          </cell>
          <cell r="U839">
            <v>0</v>
          </cell>
          <cell r="V839">
            <v>0</v>
          </cell>
          <cell r="Y839">
            <v>13</v>
          </cell>
          <cell r="Z839">
            <v>0</v>
          </cell>
          <cell r="AA839">
            <v>0</v>
          </cell>
          <cell r="AB839">
            <v>0</v>
          </cell>
          <cell r="AE839">
            <v>0</v>
          </cell>
        </row>
        <row r="840">
          <cell r="H840">
            <v>710012551</v>
          </cell>
          <cell r="I840" t="str">
            <v>037836536</v>
          </cell>
          <cell r="J840">
            <v>100003091</v>
          </cell>
          <cell r="K840">
            <v>100003087</v>
          </cell>
          <cell r="L840" t="str">
            <v>Základná škola s materskou školou - predprimárne vzdelávanie</v>
          </cell>
          <cell r="M840" t="str">
            <v>Trnavský</v>
          </cell>
          <cell r="N840" t="str">
            <v>Trnava</v>
          </cell>
          <cell r="O840" t="str">
            <v>91942</v>
          </cell>
          <cell r="P840" t="str">
            <v>Voderady</v>
          </cell>
          <cell r="Q840" t="str">
            <v>Voderady 47</v>
          </cell>
          <cell r="R840" t="str">
            <v>507741</v>
          </cell>
          <cell r="S840" t="str">
            <v>NS</v>
          </cell>
          <cell r="T840">
            <v>19</v>
          </cell>
          <cell r="U840">
            <v>0</v>
          </cell>
          <cell r="V840">
            <v>0</v>
          </cell>
          <cell r="Y840">
            <v>19</v>
          </cell>
          <cell r="Z840">
            <v>0</v>
          </cell>
          <cell r="AA840">
            <v>0</v>
          </cell>
          <cell r="AB840">
            <v>0</v>
          </cell>
          <cell r="AE840">
            <v>0</v>
          </cell>
        </row>
        <row r="841">
          <cell r="H841">
            <v>37844016</v>
          </cell>
          <cell r="I841" t="str">
            <v>000313190</v>
          </cell>
          <cell r="J841">
            <v>100002475</v>
          </cell>
          <cell r="K841">
            <v>200000436</v>
          </cell>
          <cell r="L841" t="str">
            <v>Materská škola</v>
          </cell>
          <cell r="M841" t="str">
            <v>Trnavský</v>
          </cell>
          <cell r="N841" t="str">
            <v>Piešťany</v>
          </cell>
          <cell r="O841" t="str">
            <v>92203</v>
          </cell>
          <cell r="P841" t="str">
            <v>Vrbové</v>
          </cell>
          <cell r="Q841" t="str">
            <v>Sídlisko 9. mája 322</v>
          </cell>
          <cell r="R841" t="str">
            <v>507750</v>
          </cell>
          <cell r="S841" t="str">
            <v>PS</v>
          </cell>
          <cell r="T841">
            <v>61</v>
          </cell>
          <cell r="U841">
            <v>0</v>
          </cell>
          <cell r="V841">
            <v>0</v>
          </cell>
          <cell r="Y841">
            <v>61</v>
          </cell>
          <cell r="Z841">
            <v>0</v>
          </cell>
          <cell r="AA841">
            <v>0</v>
          </cell>
          <cell r="AB841">
            <v>0</v>
          </cell>
          <cell r="AE841">
            <v>0</v>
          </cell>
        </row>
        <row r="842">
          <cell r="H842">
            <v>710012632</v>
          </cell>
          <cell r="I842" t="str">
            <v>034017381</v>
          </cell>
          <cell r="J842">
            <v>100003093</v>
          </cell>
          <cell r="K842">
            <v>100003094</v>
          </cell>
          <cell r="L842" t="str">
            <v>Elokované pracovisko ako súčasť Základnej školy s materskou školou</v>
          </cell>
          <cell r="M842" t="str">
            <v>Trnavský</v>
          </cell>
          <cell r="N842" t="str">
            <v>Trnava</v>
          </cell>
          <cell r="O842" t="str">
            <v>91926</v>
          </cell>
          <cell r="P842" t="str">
            <v>Zavar</v>
          </cell>
          <cell r="Q842" t="str">
            <v>Športová 2</v>
          </cell>
          <cell r="R842" t="str">
            <v>507768</v>
          </cell>
          <cell r="S842" t="str">
            <v>NS</v>
          </cell>
          <cell r="T842">
            <v>28</v>
          </cell>
          <cell r="U842">
            <v>0</v>
          </cell>
          <cell r="V842">
            <v>0</v>
          </cell>
          <cell r="Y842">
            <v>28</v>
          </cell>
          <cell r="Z842">
            <v>0</v>
          </cell>
          <cell r="AA842">
            <v>0</v>
          </cell>
          <cell r="AB842">
            <v>0</v>
          </cell>
          <cell r="AE842">
            <v>0</v>
          </cell>
        </row>
        <row r="843">
          <cell r="H843">
            <v>710249683</v>
          </cell>
          <cell r="I843" t="str">
            <v>037836561</v>
          </cell>
          <cell r="J843">
            <v>100003248</v>
          </cell>
          <cell r="K843">
            <v>100003244</v>
          </cell>
          <cell r="L843" t="str">
            <v>Elokované pracovisko ako súčasť Základnej školy s materskou školou</v>
          </cell>
          <cell r="M843" t="str">
            <v>Trnavský</v>
          </cell>
          <cell r="N843" t="str">
            <v>Trnava</v>
          </cell>
          <cell r="O843" t="str">
            <v>91921</v>
          </cell>
          <cell r="P843" t="str">
            <v>Zeleneč</v>
          </cell>
          <cell r="Q843" t="str">
            <v>Hlavná 116</v>
          </cell>
          <cell r="R843" t="str">
            <v>507776</v>
          </cell>
          <cell r="S843" t="str">
            <v>NS</v>
          </cell>
          <cell r="T843">
            <v>26</v>
          </cell>
          <cell r="U843">
            <v>0</v>
          </cell>
          <cell r="V843">
            <v>0</v>
          </cell>
          <cell r="Y843">
            <v>26</v>
          </cell>
          <cell r="Z843">
            <v>0</v>
          </cell>
          <cell r="AA843">
            <v>0</v>
          </cell>
          <cell r="AB843">
            <v>0</v>
          </cell>
          <cell r="AE843">
            <v>0</v>
          </cell>
        </row>
        <row r="844">
          <cell r="H844">
            <v>710012675</v>
          </cell>
          <cell r="I844" t="str">
            <v>000313238</v>
          </cell>
          <cell r="J844">
            <v>100002311</v>
          </cell>
          <cell r="K844">
            <v>200000434</v>
          </cell>
          <cell r="L844" t="str">
            <v>Materská škola</v>
          </cell>
          <cell r="M844" t="str">
            <v>Trnavský</v>
          </cell>
          <cell r="N844" t="str">
            <v>Hlohovec</v>
          </cell>
          <cell r="O844" t="str">
            <v>92042</v>
          </cell>
          <cell r="P844" t="str">
            <v>Žlkovce</v>
          </cell>
          <cell r="Q844" t="str">
            <v>Žlkovce 250</v>
          </cell>
          <cell r="R844" t="str">
            <v>507792</v>
          </cell>
          <cell r="S844" t="str">
            <v>NS</v>
          </cell>
          <cell r="T844">
            <v>12</v>
          </cell>
          <cell r="U844">
            <v>0</v>
          </cell>
          <cell r="V844">
            <v>0</v>
          </cell>
          <cell r="Y844">
            <v>12</v>
          </cell>
          <cell r="Z844">
            <v>0</v>
          </cell>
          <cell r="AA844">
            <v>0</v>
          </cell>
          <cell r="AB844">
            <v>0</v>
          </cell>
          <cell r="AE844">
            <v>0</v>
          </cell>
        </row>
        <row r="845">
          <cell r="H845">
            <v>710001355</v>
          </cell>
          <cell r="I845" t="str">
            <v>031816908</v>
          </cell>
          <cell r="J845">
            <v>100001163</v>
          </cell>
          <cell r="K845">
            <v>100001166</v>
          </cell>
          <cell r="L845" t="str">
            <v>Elokované pracovisko ako súčasť Základnej školy s materskou školou</v>
          </cell>
          <cell r="M845" t="str">
            <v>Bratislavský</v>
          </cell>
          <cell r="N845" t="str">
            <v>Pezinok</v>
          </cell>
          <cell r="O845" t="str">
            <v>90084</v>
          </cell>
          <cell r="P845" t="str">
            <v>Báhoň</v>
          </cell>
          <cell r="Q845" t="str">
            <v>Ul. 1. mája 1</v>
          </cell>
          <cell r="R845" t="str">
            <v>507806</v>
          </cell>
          <cell r="S845" t="str">
            <v>NS</v>
          </cell>
          <cell r="T845">
            <v>19</v>
          </cell>
          <cell r="U845">
            <v>0</v>
          </cell>
          <cell r="V845">
            <v>0</v>
          </cell>
          <cell r="Y845">
            <v>19</v>
          </cell>
          <cell r="Z845">
            <v>0</v>
          </cell>
          <cell r="AA845">
            <v>0</v>
          </cell>
          <cell r="AB845">
            <v>0</v>
          </cell>
          <cell r="AE845">
            <v>0</v>
          </cell>
        </row>
        <row r="846">
          <cell r="H846">
            <v>710001398</v>
          </cell>
          <cell r="I846" t="str">
            <v>000304662</v>
          </cell>
          <cell r="J846">
            <v>100001315</v>
          </cell>
          <cell r="K846">
            <v>200000268</v>
          </cell>
          <cell r="L846" t="str">
            <v>Materská škola</v>
          </cell>
          <cell r="M846" t="str">
            <v>Bratislavský</v>
          </cell>
          <cell r="N846" t="str">
            <v>Senec</v>
          </cell>
          <cell r="O846" t="str">
            <v>90027</v>
          </cell>
          <cell r="P846" t="str">
            <v>Bernolákovo</v>
          </cell>
          <cell r="Q846" t="str">
            <v>Komenského 1</v>
          </cell>
          <cell r="R846" t="str">
            <v>507814</v>
          </cell>
          <cell r="S846" t="str">
            <v>NS</v>
          </cell>
          <cell r="T846">
            <v>115</v>
          </cell>
          <cell r="U846">
            <v>0</v>
          </cell>
          <cell r="V846">
            <v>0</v>
          </cell>
          <cell r="Y846">
            <v>115</v>
          </cell>
          <cell r="Z846">
            <v>0</v>
          </cell>
          <cell r="AA846">
            <v>0</v>
          </cell>
          <cell r="AB846">
            <v>0</v>
          </cell>
          <cell r="AE846">
            <v>0</v>
          </cell>
        </row>
        <row r="847">
          <cell r="H847">
            <v>710277539</v>
          </cell>
          <cell r="I847" t="str">
            <v>000304662</v>
          </cell>
          <cell r="J847">
            <v>100019098</v>
          </cell>
          <cell r="K847">
            <v>200000268</v>
          </cell>
          <cell r="L847" t="str">
            <v>Materská škola</v>
          </cell>
          <cell r="M847" t="str">
            <v>Bratislavský</v>
          </cell>
          <cell r="N847" t="str">
            <v>Senec</v>
          </cell>
          <cell r="O847" t="str">
            <v>90027</v>
          </cell>
          <cell r="P847" t="str">
            <v>Bernolákovo</v>
          </cell>
          <cell r="Q847" t="str">
            <v>Kondrótova 1</v>
          </cell>
          <cell r="R847" t="str">
            <v>507814</v>
          </cell>
          <cell r="S847" t="str">
            <v>NS</v>
          </cell>
          <cell r="T847">
            <v>18</v>
          </cell>
          <cell r="U847">
            <v>0</v>
          </cell>
          <cell r="V847">
            <v>0</v>
          </cell>
          <cell r="Y847">
            <v>18</v>
          </cell>
          <cell r="Z847">
            <v>0</v>
          </cell>
          <cell r="AA847">
            <v>0</v>
          </cell>
          <cell r="AB847">
            <v>0</v>
          </cell>
          <cell r="AE847">
            <v>0</v>
          </cell>
        </row>
        <row r="848">
          <cell r="H848">
            <v>710001401</v>
          </cell>
          <cell r="I848" t="str">
            <v>000304671</v>
          </cell>
          <cell r="J848">
            <v>100001329</v>
          </cell>
          <cell r="K848">
            <v>200000269</v>
          </cell>
          <cell r="L848" t="str">
            <v>Materská škola</v>
          </cell>
          <cell r="M848" t="str">
            <v>Bratislavský</v>
          </cell>
          <cell r="N848" t="str">
            <v>Senec</v>
          </cell>
          <cell r="O848" t="str">
            <v>90082</v>
          </cell>
          <cell r="P848" t="str">
            <v>Blatné</v>
          </cell>
          <cell r="Q848" t="str">
            <v>Antona Vosátka 2</v>
          </cell>
          <cell r="R848" t="str">
            <v>507822</v>
          </cell>
          <cell r="S848" t="str">
            <v>NS</v>
          </cell>
          <cell r="T848">
            <v>31</v>
          </cell>
          <cell r="U848">
            <v>0</v>
          </cell>
          <cell r="V848">
            <v>0</v>
          </cell>
          <cell r="Y848">
            <v>31</v>
          </cell>
          <cell r="Z848">
            <v>0</v>
          </cell>
          <cell r="AA848">
            <v>0</v>
          </cell>
          <cell r="AB848">
            <v>0</v>
          </cell>
          <cell r="AE848">
            <v>0</v>
          </cell>
        </row>
        <row r="849">
          <cell r="H849">
            <v>710001410</v>
          </cell>
          <cell r="I849" t="str">
            <v>000304689</v>
          </cell>
          <cell r="J849">
            <v>100001010</v>
          </cell>
          <cell r="K849">
            <v>200000220</v>
          </cell>
          <cell r="L849" t="str">
            <v>Materská škola</v>
          </cell>
          <cell r="M849" t="str">
            <v>Bratislavský</v>
          </cell>
          <cell r="N849" t="str">
            <v>Malacky</v>
          </cell>
          <cell r="O849" t="str">
            <v>90032</v>
          </cell>
          <cell r="P849" t="str">
            <v>Borinka</v>
          </cell>
          <cell r="Q849" t="str">
            <v>Dlhá 2</v>
          </cell>
          <cell r="R849" t="str">
            <v>507831</v>
          </cell>
          <cell r="S849" t="str">
            <v>NS</v>
          </cell>
          <cell r="T849">
            <v>13</v>
          </cell>
          <cell r="U849">
            <v>0</v>
          </cell>
          <cell r="V849">
            <v>0</v>
          </cell>
          <cell r="Y849">
            <v>13</v>
          </cell>
          <cell r="Z849">
            <v>0</v>
          </cell>
          <cell r="AA849">
            <v>0</v>
          </cell>
          <cell r="AB849">
            <v>0</v>
          </cell>
          <cell r="AE849">
            <v>0</v>
          </cell>
        </row>
        <row r="850">
          <cell r="H850">
            <v>710265883</v>
          </cell>
          <cell r="I850" t="str">
            <v>031810543</v>
          </cell>
          <cell r="J850">
            <v>100017879</v>
          </cell>
          <cell r="K850">
            <v>100001169</v>
          </cell>
          <cell r="L850" t="str">
            <v>Elokované pracovisko ako súčasť Základnej školy s materskou školou</v>
          </cell>
          <cell r="M850" t="str">
            <v>Bratislavský</v>
          </cell>
          <cell r="N850" t="str">
            <v>Pezinok</v>
          </cell>
          <cell r="O850" t="str">
            <v>90086</v>
          </cell>
          <cell r="P850" t="str">
            <v>Budmerice</v>
          </cell>
          <cell r="Q850" t="str">
            <v>Budmerice 363</v>
          </cell>
          <cell r="R850" t="str">
            <v>507849</v>
          </cell>
          <cell r="S850" t="str">
            <v>NS</v>
          </cell>
          <cell r="T850">
            <v>37</v>
          </cell>
          <cell r="U850">
            <v>0</v>
          </cell>
          <cell r="V850">
            <v>0</v>
          </cell>
          <cell r="Y850">
            <v>37</v>
          </cell>
          <cell r="Z850">
            <v>0</v>
          </cell>
          <cell r="AA850">
            <v>0</v>
          </cell>
          <cell r="AB850">
            <v>0</v>
          </cell>
          <cell r="AE850">
            <v>0</v>
          </cell>
        </row>
        <row r="851">
          <cell r="H851">
            <v>710001436</v>
          </cell>
          <cell r="I851" t="str">
            <v>036062197</v>
          </cell>
          <cell r="J851">
            <v>100001178</v>
          </cell>
          <cell r="K851">
            <v>100001177</v>
          </cell>
          <cell r="L851" t="str">
            <v>Elokované pracovisko ako súčasť Základnej školy s materskou školou</v>
          </cell>
          <cell r="M851" t="str">
            <v>Bratislavský</v>
          </cell>
          <cell r="N851" t="str">
            <v>Pezinok</v>
          </cell>
          <cell r="O851" t="str">
            <v>90089</v>
          </cell>
          <cell r="P851" t="str">
            <v>Častá</v>
          </cell>
          <cell r="Q851" t="str">
            <v>Na vŕšku 430</v>
          </cell>
          <cell r="R851" t="str">
            <v>507857</v>
          </cell>
          <cell r="S851" t="str">
            <v>NS</v>
          </cell>
          <cell r="T851">
            <v>22</v>
          </cell>
          <cell r="U851">
            <v>0</v>
          </cell>
          <cell r="V851">
            <v>0</v>
          </cell>
          <cell r="Y851">
            <v>22</v>
          </cell>
          <cell r="Z851">
            <v>0</v>
          </cell>
          <cell r="AA851">
            <v>0</v>
          </cell>
          <cell r="AB851">
            <v>0</v>
          </cell>
          <cell r="AE851">
            <v>0</v>
          </cell>
        </row>
        <row r="852">
          <cell r="H852">
            <v>710001444</v>
          </cell>
          <cell r="I852" t="str">
            <v>031811949</v>
          </cell>
          <cell r="J852">
            <v>100001335</v>
          </cell>
          <cell r="K852">
            <v>100001336</v>
          </cell>
          <cell r="L852" t="str">
            <v>Základná škola s materskou školou - predprimárne vzdelávanie</v>
          </cell>
          <cell r="M852" t="str">
            <v>Bratislavský</v>
          </cell>
          <cell r="N852" t="str">
            <v>Senec</v>
          </cell>
          <cell r="O852" t="str">
            <v>90083</v>
          </cell>
          <cell r="P852" t="str">
            <v>Čataj</v>
          </cell>
          <cell r="Q852" t="str">
            <v>Hlavná 113</v>
          </cell>
          <cell r="R852" t="str">
            <v>507865</v>
          </cell>
          <cell r="S852" t="str">
            <v>NS</v>
          </cell>
          <cell r="T852">
            <v>10</v>
          </cell>
          <cell r="U852">
            <v>0</v>
          </cell>
          <cell r="V852">
            <v>0</v>
          </cell>
          <cell r="Y852">
            <v>10</v>
          </cell>
          <cell r="Z852">
            <v>0</v>
          </cell>
          <cell r="AA852">
            <v>0</v>
          </cell>
          <cell r="AB852">
            <v>0</v>
          </cell>
          <cell r="AE852">
            <v>0</v>
          </cell>
        </row>
        <row r="853">
          <cell r="H853">
            <v>710001479</v>
          </cell>
          <cell r="I853" t="str">
            <v>000304727</v>
          </cell>
          <cell r="J853">
            <v>100001181</v>
          </cell>
          <cell r="K853">
            <v>200000253</v>
          </cell>
          <cell r="L853" t="str">
            <v>Materská škola</v>
          </cell>
          <cell r="M853" t="str">
            <v>Bratislavský</v>
          </cell>
          <cell r="N853" t="str">
            <v>Pezinok</v>
          </cell>
          <cell r="O853" t="str">
            <v>90088</v>
          </cell>
          <cell r="P853" t="str">
            <v>Doľany</v>
          </cell>
          <cell r="Q853" t="str">
            <v>Doľany 214</v>
          </cell>
          <cell r="R853" t="str">
            <v>507873</v>
          </cell>
          <cell r="S853" t="str">
            <v>NS</v>
          </cell>
          <cell r="T853">
            <v>11</v>
          </cell>
          <cell r="U853">
            <v>0</v>
          </cell>
          <cell r="V853">
            <v>0</v>
          </cell>
          <cell r="Y853">
            <v>11</v>
          </cell>
          <cell r="Z853">
            <v>0</v>
          </cell>
          <cell r="AA853">
            <v>0</v>
          </cell>
          <cell r="AB853">
            <v>0</v>
          </cell>
          <cell r="AE853">
            <v>0</v>
          </cell>
        </row>
        <row r="854">
          <cell r="H854">
            <v>710001487</v>
          </cell>
          <cell r="I854" t="str">
            <v>000304735</v>
          </cell>
          <cell r="J854">
            <v>100001183</v>
          </cell>
          <cell r="K854">
            <v>200000254</v>
          </cell>
          <cell r="L854" t="str">
            <v>Materská škola</v>
          </cell>
          <cell r="M854" t="str">
            <v>Bratislavský</v>
          </cell>
          <cell r="N854" t="str">
            <v>Pezinok</v>
          </cell>
          <cell r="O854" t="str">
            <v>90090</v>
          </cell>
          <cell r="P854" t="str">
            <v>Dubová</v>
          </cell>
          <cell r="Q854" t="str">
            <v>Hlavná 22</v>
          </cell>
          <cell r="R854" t="str">
            <v>507881</v>
          </cell>
          <cell r="S854" t="str">
            <v>NS</v>
          </cell>
          <cell r="T854">
            <v>11</v>
          </cell>
          <cell r="U854">
            <v>0</v>
          </cell>
          <cell r="V854">
            <v>0</v>
          </cell>
          <cell r="Y854">
            <v>11</v>
          </cell>
          <cell r="Z854">
            <v>0</v>
          </cell>
          <cell r="AA854">
            <v>0</v>
          </cell>
          <cell r="AB854">
            <v>0</v>
          </cell>
          <cell r="AE854">
            <v>0</v>
          </cell>
        </row>
        <row r="855">
          <cell r="H855">
            <v>31811523</v>
          </cell>
          <cell r="I855" t="str">
            <v>000304743</v>
          </cell>
          <cell r="J855">
            <v>100001011</v>
          </cell>
          <cell r="K855">
            <v>200000221</v>
          </cell>
          <cell r="L855" t="str">
            <v>Materská škola</v>
          </cell>
          <cell r="M855" t="str">
            <v>Bratislavský</v>
          </cell>
          <cell r="N855" t="str">
            <v>Malacky</v>
          </cell>
          <cell r="O855" t="str">
            <v>90061</v>
          </cell>
          <cell r="P855" t="str">
            <v>Gajary</v>
          </cell>
          <cell r="Q855" t="str">
            <v>Hlavná 88</v>
          </cell>
          <cell r="R855" t="str">
            <v>507890</v>
          </cell>
          <cell r="S855" t="str">
            <v>PS</v>
          </cell>
          <cell r="T855">
            <v>27</v>
          </cell>
          <cell r="U855">
            <v>0</v>
          </cell>
          <cell r="V855">
            <v>0</v>
          </cell>
          <cell r="Y855">
            <v>27</v>
          </cell>
          <cell r="Z855">
            <v>0</v>
          </cell>
          <cell r="AA855">
            <v>0</v>
          </cell>
          <cell r="AB855">
            <v>0</v>
          </cell>
          <cell r="AE855">
            <v>0</v>
          </cell>
        </row>
        <row r="856">
          <cell r="H856">
            <v>710001541</v>
          </cell>
          <cell r="I856" t="str">
            <v>000304751</v>
          </cell>
          <cell r="J856">
            <v>100001357</v>
          </cell>
          <cell r="K856">
            <v>200000273</v>
          </cell>
          <cell r="L856" t="str">
            <v>Materská škola</v>
          </cell>
          <cell r="M856" t="str">
            <v>Bratislavský</v>
          </cell>
          <cell r="N856" t="str">
            <v>Senec</v>
          </cell>
          <cell r="O856" t="str">
            <v>90043</v>
          </cell>
          <cell r="P856" t="str">
            <v>Hamuliakovo</v>
          </cell>
          <cell r="Q856" t="str">
            <v>Dunajská 248/12B</v>
          </cell>
          <cell r="R856" t="str">
            <v>507903</v>
          </cell>
          <cell r="S856" t="str">
            <v>NS</v>
          </cell>
          <cell r="T856">
            <v>37</v>
          </cell>
          <cell r="U856">
            <v>0</v>
          </cell>
          <cell r="V856">
            <v>0</v>
          </cell>
          <cell r="Y856">
            <v>37</v>
          </cell>
          <cell r="Z856">
            <v>0</v>
          </cell>
          <cell r="AA856">
            <v>0</v>
          </cell>
          <cell r="AB856">
            <v>0</v>
          </cell>
          <cell r="AE856">
            <v>0</v>
          </cell>
        </row>
        <row r="857">
          <cell r="H857">
            <v>52637310</v>
          </cell>
          <cell r="I857" t="str">
            <v>000304760</v>
          </cell>
          <cell r="J857">
            <v>100018777</v>
          </cell>
          <cell r="K857">
            <v>200000277</v>
          </cell>
          <cell r="L857" t="str">
            <v>Materská škola</v>
          </cell>
          <cell r="M857" t="str">
            <v>Bratislavský</v>
          </cell>
          <cell r="N857" t="str">
            <v>Senec</v>
          </cell>
          <cell r="O857" t="str">
            <v>90025</v>
          </cell>
          <cell r="P857" t="str">
            <v>Chorvátsky Grob</v>
          </cell>
          <cell r="Q857" t="str">
            <v>Javorová alej 1</v>
          </cell>
          <cell r="R857" t="str">
            <v>507911</v>
          </cell>
          <cell r="S857" t="str">
            <v>PS</v>
          </cell>
          <cell r="T857">
            <v>46</v>
          </cell>
          <cell r="U857">
            <v>0</v>
          </cell>
          <cell r="V857">
            <v>0</v>
          </cell>
          <cell r="Y857">
            <v>46</v>
          </cell>
          <cell r="Z857">
            <v>0</v>
          </cell>
          <cell r="AA857">
            <v>0</v>
          </cell>
          <cell r="AB857">
            <v>0</v>
          </cell>
          <cell r="AE857">
            <v>0</v>
          </cell>
        </row>
        <row r="858">
          <cell r="H858">
            <v>710001452</v>
          </cell>
          <cell r="I858" t="str">
            <v>031816916</v>
          </cell>
          <cell r="J858">
            <v>100001381</v>
          </cell>
          <cell r="K858">
            <v>100001378</v>
          </cell>
          <cell r="L858" t="str">
            <v>Základná škola s materskou školou - predprimárne vzdelávanie</v>
          </cell>
          <cell r="M858" t="str">
            <v>Bratislavský</v>
          </cell>
          <cell r="N858" t="str">
            <v>Senec</v>
          </cell>
          <cell r="O858" t="str">
            <v>90025</v>
          </cell>
          <cell r="P858" t="str">
            <v>Chorvátsky Grob</v>
          </cell>
          <cell r="Q858" t="str">
            <v>Školská 4</v>
          </cell>
          <cell r="R858" t="str">
            <v>507911</v>
          </cell>
          <cell r="S858" t="str">
            <v>NS</v>
          </cell>
          <cell r="T858">
            <v>25</v>
          </cell>
          <cell r="U858">
            <v>0</v>
          </cell>
          <cell r="V858">
            <v>0</v>
          </cell>
          <cell r="Y858">
            <v>25</v>
          </cell>
          <cell r="Z858">
            <v>0</v>
          </cell>
          <cell r="AA858">
            <v>0</v>
          </cell>
          <cell r="AB858">
            <v>0</v>
          </cell>
          <cell r="AE858">
            <v>0</v>
          </cell>
        </row>
        <row r="859">
          <cell r="H859">
            <v>710249675</v>
          </cell>
          <cell r="I859" t="str">
            <v>031816916</v>
          </cell>
          <cell r="J859">
            <v>100001373</v>
          </cell>
          <cell r="K859">
            <v>100001378</v>
          </cell>
          <cell r="L859" t="str">
            <v>Elokované pracovisko ako súčasť Základnej školy s materskou školou</v>
          </cell>
          <cell r="M859" t="str">
            <v>Bratislavský</v>
          </cell>
          <cell r="N859" t="str">
            <v>Senec</v>
          </cell>
          <cell r="O859" t="str">
            <v>90025</v>
          </cell>
          <cell r="P859" t="str">
            <v>Chorvátsky Grob</v>
          </cell>
          <cell r="Q859" t="str">
            <v>Rubínová 1</v>
          </cell>
          <cell r="R859" t="str">
            <v>507911</v>
          </cell>
          <cell r="S859" t="str">
            <v>NS</v>
          </cell>
          <cell r="T859">
            <v>7</v>
          </cell>
          <cell r="U859">
            <v>0</v>
          </cell>
          <cell r="V859">
            <v>0</v>
          </cell>
          <cell r="Y859">
            <v>7</v>
          </cell>
          <cell r="Z859">
            <v>0</v>
          </cell>
          <cell r="AA859">
            <v>0</v>
          </cell>
          <cell r="AB859">
            <v>0</v>
          </cell>
          <cell r="AE859">
            <v>0</v>
          </cell>
        </row>
        <row r="860">
          <cell r="H860">
            <v>710001550</v>
          </cell>
          <cell r="I860" t="str">
            <v>000304786</v>
          </cell>
          <cell r="J860">
            <v>100001394</v>
          </cell>
          <cell r="K860">
            <v>200000279</v>
          </cell>
          <cell r="L860" t="str">
            <v>Materská škola</v>
          </cell>
          <cell r="M860" t="str">
            <v>Bratislavský</v>
          </cell>
          <cell r="N860" t="str">
            <v>Senec</v>
          </cell>
          <cell r="O860" t="str">
            <v>90028</v>
          </cell>
          <cell r="P860" t="str">
            <v>Ivanka pri Dunaji</v>
          </cell>
          <cell r="Q860" t="str">
            <v>Slnečná 17</v>
          </cell>
          <cell r="R860" t="str">
            <v>507938</v>
          </cell>
          <cell r="S860" t="str">
            <v>NS</v>
          </cell>
          <cell r="T860">
            <v>18</v>
          </cell>
          <cell r="U860">
            <v>0</v>
          </cell>
          <cell r="V860">
            <v>0</v>
          </cell>
          <cell r="Y860">
            <v>18</v>
          </cell>
          <cell r="Z860">
            <v>0</v>
          </cell>
          <cell r="AA860">
            <v>0</v>
          </cell>
          <cell r="AB860">
            <v>0</v>
          </cell>
          <cell r="AE860">
            <v>0</v>
          </cell>
        </row>
        <row r="861">
          <cell r="H861">
            <v>710001576</v>
          </cell>
          <cell r="I861" t="str">
            <v>000304786</v>
          </cell>
          <cell r="J861">
            <v>100001388</v>
          </cell>
          <cell r="K861">
            <v>200000279</v>
          </cell>
          <cell r="L861" t="str">
            <v>Materská škola</v>
          </cell>
          <cell r="M861" t="str">
            <v>Bratislavský</v>
          </cell>
          <cell r="N861" t="str">
            <v>Senec</v>
          </cell>
          <cell r="O861" t="str">
            <v>90028</v>
          </cell>
          <cell r="P861" t="str">
            <v>Ivanka pri Dunaji</v>
          </cell>
          <cell r="Q861" t="str">
            <v>Hviezdoslavova 1</v>
          </cell>
          <cell r="R861" t="str">
            <v>507938</v>
          </cell>
          <cell r="S861" t="str">
            <v>NS</v>
          </cell>
          <cell r="T861">
            <v>41</v>
          </cell>
          <cell r="U861">
            <v>0</v>
          </cell>
          <cell r="V861">
            <v>0</v>
          </cell>
          <cell r="Y861">
            <v>41</v>
          </cell>
          <cell r="Z861">
            <v>0</v>
          </cell>
          <cell r="AA861">
            <v>0</v>
          </cell>
          <cell r="AB861">
            <v>0</v>
          </cell>
          <cell r="AE861">
            <v>0</v>
          </cell>
        </row>
        <row r="862">
          <cell r="H862">
            <v>710252412</v>
          </cell>
          <cell r="I862" t="str">
            <v>000304786</v>
          </cell>
          <cell r="J862">
            <v>100001396</v>
          </cell>
          <cell r="K862">
            <v>200000279</v>
          </cell>
          <cell r="L862" t="str">
            <v>Materská škola</v>
          </cell>
          <cell r="M862" t="str">
            <v>Bratislavský</v>
          </cell>
          <cell r="N862" t="str">
            <v>Senec</v>
          </cell>
          <cell r="O862" t="str">
            <v>90028</v>
          </cell>
          <cell r="P862" t="str">
            <v>Ivanka pri Dunaji</v>
          </cell>
          <cell r="Q862" t="str">
            <v>SNP 1</v>
          </cell>
          <cell r="R862" t="str">
            <v>507938</v>
          </cell>
          <cell r="S862" t="str">
            <v>NS</v>
          </cell>
          <cell r="T862">
            <v>32</v>
          </cell>
          <cell r="U862">
            <v>0</v>
          </cell>
          <cell r="V862">
            <v>0</v>
          </cell>
          <cell r="Y862">
            <v>32</v>
          </cell>
          <cell r="Z862">
            <v>0</v>
          </cell>
          <cell r="AA862">
            <v>0</v>
          </cell>
          <cell r="AB862">
            <v>0</v>
          </cell>
          <cell r="AE862">
            <v>0</v>
          </cell>
        </row>
        <row r="863">
          <cell r="H863">
            <v>710001592</v>
          </cell>
          <cell r="I863" t="str">
            <v>000304794</v>
          </cell>
          <cell r="J863">
            <v>100001188</v>
          </cell>
          <cell r="K863">
            <v>200000255</v>
          </cell>
          <cell r="L863" t="str">
            <v>Materská škola</v>
          </cell>
          <cell r="M863" t="str">
            <v>Bratislavský</v>
          </cell>
          <cell r="N863" t="str">
            <v>Pezinok</v>
          </cell>
          <cell r="O863" t="str">
            <v>90086</v>
          </cell>
          <cell r="P863" t="str">
            <v>Jablonec</v>
          </cell>
          <cell r="Q863" t="str">
            <v>Jablonec 57</v>
          </cell>
          <cell r="R863" t="str">
            <v>507946</v>
          </cell>
          <cell r="S863" t="str">
            <v>NS</v>
          </cell>
          <cell r="T863">
            <v>16</v>
          </cell>
          <cell r="U863">
            <v>0</v>
          </cell>
          <cell r="V863">
            <v>0</v>
          </cell>
          <cell r="Y863">
            <v>16</v>
          </cell>
          <cell r="Z863">
            <v>0</v>
          </cell>
          <cell r="AA863">
            <v>0</v>
          </cell>
          <cell r="AB863">
            <v>0</v>
          </cell>
          <cell r="AE863">
            <v>0</v>
          </cell>
        </row>
        <row r="864">
          <cell r="H864">
            <v>710001606</v>
          </cell>
          <cell r="I864" t="str">
            <v>000304808</v>
          </cell>
          <cell r="J864">
            <v>100001019</v>
          </cell>
          <cell r="K864">
            <v>200000222</v>
          </cell>
          <cell r="L864" t="str">
            <v>Materská škola</v>
          </cell>
          <cell r="M864" t="str">
            <v>Bratislavský</v>
          </cell>
          <cell r="N864" t="str">
            <v>Malacky</v>
          </cell>
          <cell r="O864" t="str">
            <v>90054</v>
          </cell>
          <cell r="P864" t="str">
            <v>Jablonové</v>
          </cell>
          <cell r="Q864" t="str">
            <v>Jablonové 348</v>
          </cell>
          <cell r="R864" t="str">
            <v>507954</v>
          </cell>
          <cell r="S864" t="str">
            <v>NS</v>
          </cell>
          <cell r="T864">
            <v>18</v>
          </cell>
          <cell r="U864">
            <v>0</v>
          </cell>
          <cell r="V864">
            <v>0</v>
          </cell>
          <cell r="Y864">
            <v>18</v>
          </cell>
          <cell r="Z864">
            <v>0</v>
          </cell>
          <cell r="AA864">
            <v>0</v>
          </cell>
          <cell r="AB864">
            <v>0</v>
          </cell>
          <cell r="AE864">
            <v>0</v>
          </cell>
        </row>
        <row r="865">
          <cell r="H865">
            <v>710091843</v>
          </cell>
          <cell r="I865" t="str">
            <v>000304816</v>
          </cell>
          <cell r="J865">
            <v>100001021</v>
          </cell>
          <cell r="K865">
            <v>200000223</v>
          </cell>
          <cell r="L865" t="str">
            <v>Materská škola</v>
          </cell>
          <cell r="M865" t="str">
            <v>Bratislavský</v>
          </cell>
          <cell r="N865" t="str">
            <v>Malacky</v>
          </cell>
          <cell r="O865" t="str">
            <v>90063</v>
          </cell>
          <cell r="P865" t="str">
            <v>Jakubov</v>
          </cell>
          <cell r="Q865" t="str">
            <v>Hlavná 406</v>
          </cell>
          <cell r="R865" t="str">
            <v>507962</v>
          </cell>
          <cell r="S865" t="str">
            <v>NS</v>
          </cell>
          <cell r="T865">
            <v>24</v>
          </cell>
          <cell r="U865">
            <v>0</v>
          </cell>
          <cell r="V865">
            <v>0</v>
          </cell>
          <cell r="Y865">
            <v>24</v>
          </cell>
          <cell r="Z865">
            <v>0</v>
          </cell>
          <cell r="AA865">
            <v>0</v>
          </cell>
          <cell r="AB865">
            <v>0</v>
          </cell>
          <cell r="AE865">
            <v>0</v>
          </cell>
        </row>
        <row r="866">
          <cell r="H866">
            <v>710002190</v>
          </cell>
          <cell r="I866" t="str">
            <v>000304832</v>
          </cell>
          <cell r="J866">
            <v>100001290</v>
          </cell>
          <cell r="K866">
            <v>200000249</v>
          </cell>
          <cell r="L866" t="str">
            <v>Materská škola</v>
          </cell>
          <cell r="M866" t="str">
            <v>Bratislavský</v>
          </cell>
          <cell r="N866" t="str">
            <v>Pezinok</v>
          </cell>
          <cell r="O866" t="str">
            <v>90021</v>
          </cell>
          <cell r="P866" t="str">
            <v>Svätý Jur</v>
          </cell>
          <cell r="Q866" t="str">
            <v>Pezinská 1</v>
          </cell>
          <cell r="R866" t="str">
            <v>507989</v>
          </cell>
          <cell r="S866" t="str">
            <v>NS</v>
          </cell>
          <cell r="T866">
            <v>28</v>
          </cell>
          <cell r="U866">
            <v>0</v>
          </cell>
          <cell r="V866">
            <v>0</v>
          </cell>
          <cell r="Y866">
            <v>28</v>
          </cell>
          <cell r="Z866">
            <v>0</v>
          </cell>
          <cell r="AA866">
            <v>0</v>
          </cell>
          <cell r="AB866">
            <v>0</v>
          </cell>
          <cell r="AE866">
            <v>0</v>
          </cell>
        </row>
        <row r="867">
          <cell r="H867">
            <v>710002203</v>
          </cell>
          <cell r="I867" t="str">
            <v>000304832</v>
          </cell>
          <cell r="J867">
            <v>100001285</v>
          </cell>
          <cell r="K867">
            <v>200000249</v>
          </cell>
          <cell r="L867" t="str">
            <v>Materská škola</v>
          </cell>
          <cell r="M867" t="str">
            <v>Bratislavský</v>
          </cell>
          <cell r="N867" t="str">
            <v>Pezinok</v>
          </cell>
          <cell r="O867" t="str">
            <v>90021</v>
          </cell>
          <cell r="P867" t="str">
            <v>Svätý Jur</v>
          </cell>
          <cell r="Q867" t="str">
            <v>Felcánova 7</v>
          </cell>
          <cell r="R867" t="str">
            <v>507989</v>
          </cell>
          <cell r="S867" t="str">
            <v>NS</v>
          </cell>
          <cell r="T867">
            <v>12</v>
          </cell>
          <cell r="U867">
            <v>0</v>
          </cell>
          <cell r="V867">
            <v>0</v>
          </cell>
          <cell r="Y867">
            <v>12</v>
          </cell>
          <cell r="Z867">
            <v>0</v>
          </cell>
          <cell r="AA867">
            <v>0</v>
          </cell>
          <cell r="AB867">
            <v>0</v>
          </cell>
          <cell r="AE867">
            <v>0</v>
          </cell>
        </row>
        <row r="868">
          <cell r="H868">
            <v>710160887</v>
          </cell>
          <cell r="I868" t="str">
            <v>000304832</v>
          </cell>
          <cell r="J868">
            <v>100001281</v>
          </cell>
          <cell r="K868">
            <v>200000249</v>
          </cell>
          <cell r="L868" t="str">
            <v>Materská škola</v>
          </cell>
          <cell r="M868" t="str">
            <v>Bratislavský</v>
          </cell>
          <cell r="N868" t="str">
            <v>Pezinok</v>
          </cell>
          <cell r="O868" t="str">
            <v>90021</v>
          </cell>
          <cell r="P868" t="str">
            <v>Svätý Jur</v>
          </cell>
          <cell r="Q868" t="str">
            <v>Bratislavská 50</v>
          </cell>
          <cell r="R868" t="str">
            <v>507989</v>
          </cell>
          <cell r="S868" t="str">
            <v>NS</v>
          </cell>
          <cell r="T868">
            <v>12</v>
          </cell>
          <cell r="U868">
            <v>0</v>
          </cell>
          <cell r="V868">
            <v>0</v>
          </cell>
          <cell r="Y868">
            <v>12</v>
          </cell>
          <cell r="Z868">
            <v>0</v>
          </cell>
          <cell r="AA868">
            <v>0</v>
          </cell>
          <cell r="AB868">
            <v>0</v>
          </cell>
          <cell r="AE868">
            <v>0</v>
          </cell>
        </row>
        <row r="869">
          <cell r="H869">
            <v>710252439</v>
          </cell>
          <cell r="I869" t="str">
            <v>000304832</v>
          </cell>
          <cell r="J869">
            <v>100001292</v>
          </cell>
          <cell r="K869">
            <v>200000249</v>
          </cell>
          <cell r="L869" t="str">
            <v>Materská škola</v>
          </cell>
          <cell r="M869" t="str">
            <v>Bratislavský</v>
          </cell>
          <cell r="N869" t="str">
            <v>Pezinok</v>
          </cell>
          <cell r="O869" t="str">
            <v>90021</v>
          </cell>
          <cell r="P869" t="str">
            <v>Svätý Jur</v>
          </cell>
          <cell r="Q869" t="str">
            <v>Veltlínska 2</v>
          </cell>
          <cell r="R869" t="str">
            <v>507989</v>
          </cell>
          <cell r="S869" t="str">
            <v>NS</v>
          </cell>
          <cell r="T869">
            <v>22</v>
          </cell>
          <cell r="U869">
            <v>0</v>
          </cell>
          <cell r="V869">
            <v>0</v>
          </cell>
          <cell r="Y869">
            <v>22</v>
          </cell>
          <cell r="Z869">
            <v>0</v>
          </cell>
          <cell r="AA869">
            <v>0</v>
          </cell>
          <cell r="AB869">
            <v>0</v>
          </cell>
          <cell r="AE869">
            <v>0</v>
          </cell>
        </row>
        <row r="870">
          <cell r="H870">
            <v>710001622</v>
          </cell>
          <cell r="I870" t="str">
            <v>000304841</v>
          </cell>
          <cell r="J870">
            <v>100001409</v>
          </cell>
          <cell r="K870">
            <v>200000280</v>
          </cell>
          <cell r="L870" t="str">
            <v>Materská škola</v>
          </cell>
          <cell r="M870" t="str">
            <v>Bratislavský</v>
          </cell>
          <cell r="N870" t="str">
            <v>Senec</v>
          </cell>
          <cell r="O870" t="str">
            <v>90043</v>
          </cell>
          <cell r="P870" t="str">
            <v>Kalinkovo</v>
          </cell>
          <cell r="Q870" t="str">
            <v>Kalinkovo 194</v>
          </cell>
          <cell r="R870" t="str">
            <v>507997</v>
          </cell>
          <cell r="S870" t="str">
            <v>NS</v>
          </cell>
          <cell r="T870">
            <v>18</v>
          </cell>
          <cell r="U870">
            <v>0</v>
          </cell>
          <cell r="V870">
            <v>0</v>
          </cell>
          <cell r="Y870">
            <v>18</v>
          </cell>
          <cell r="Z870">
            <v>0</v>
          </cell>
          <cell r="AA870">
            <v>0</v>
          </cell>
          <cell r="AB870">
            <v>0</v>
          </cell>
          <cell r="AE870">
            <v>0</v>
          </cell>
        </row>
        <row r="871">
          <cell r="H871">
            <v>710001630</v>
          </cell>
          <cell r="I871" t="str">
            <v>000304867</v>
          </cell>
          <cell r="J871">
            <v>100001026</v>
          </cell>
          <cell r="K871">
            <v>200000224</v>
          </cell>
          <cell r="L871" t="str">
            <v>Materská škola</v>
          </cell>
          <cell r="M871" t="str">
            <v>Bratislavský</v>
          </cell>
          <cell r="N871" t="str">
            <v>Malacky</v>
          </cell>
          <cell r="O871" t="str">
            <v>90062</v>
          </cell>
          <cell r="P871" t="str">
            <v>Kostolište</v>
          </cell>
          <cell r="Q871" t="str">
            <v>Kostolište 66</v>
          </cell>
          <cell r="R871" t="str">
            <v>508012</v>
          </cell>
          <cell r="S871" t="str">
            <v>NS</v>
          </cell>
          <cell r="T871">
            <v>18</v>
          </cell>
          <cell r="U871">
            <v>0</v>
          </cell>
          <cell r="V871">
            <v>0</v>
          </cell>
          <cell r="Y871">
            <v>18</v>
          </cell>
          <cell r="Z871">
            <v>0</v>
          </cell>
          <cell r="AA871">
            <v>0</v>
          </cell>
          <cell r="AB871">
            <v>0</v>
          </cell>
          <cell r="AE871">
            <v>0</v>
          </cell>
        </row>
        <row r="872">
          <cell r="H872">
            <v>710001649</v>
          </cell>
          <cell r="I872" t="str">
            <v>031810268</v>
          </cell>
          <cell r="J872">
            <v>100001031</v>
          </cell>
          <cell r="K872">
            <v>100001029</v>
          </cell>
          <cell r="L872" t="str">
            <v>Elokované pracovisko ako súčasť Základnej školy s materskou školou</v>
          </cell>
          <cell r="M872" t="str">
            <v>Bratislavský</v>
          </cell>
          <cell r="N872" t="str">
            <v>Malacky</v>
          </cell>
          <cell r="O872" t="str">
            <v>90052</v>
          </cell>
          <cell r="P872" t="str">
            <v>Kuchyňa</v>
          </cell>
          <cell r="Q872" t="str">
            <v>Kuchyňa 559</v>
          </cell>
          <cell r="R872" t="str">
            <v>508021</v>
          </cell>
          <cell r="S872" t="str">
            <v>NS</v>
          </cell>
          <cell r="T872">
            <v>15</v>
          </cell>
          <cell r="U872">
            <v>0</v>
          </cell>
          <cell r="V872">
            <v>0</v>
          </cell>
          <cell r="Y872">
            <v>15</v>
          </cell>
          <cell r="Z872">
            <v>0</v>
          </cell>
          <cell r="AA872">
            <v>0</v>
          </cell>
          <cell r="AB872">
            <v>0</v>
          </cell>
          <cell r="AE872">
            <v>0</v>
          </cell>
        </row>
        <row r="873">
          <cell r="H873">
            <v>31811604</v>
          </cell>
          <cell r="I873" t="str">
            <v>000304883</v>
          </cell>
          <cell r="J873">
            <v>100001032</v>
          </cell>
          <cell r="K873">
            <v>200000226</v>
          </cell>
          <cell r="L873" t="str">
            <v>Materská škola</v>
          </cell>
          <cell r="M873" t="str">
            <v>Bratislavský</v>
          </cell>
          <cell r="N873" t="str">
            <v>Malacky</v>
          </cell>
          <cell r="O873" t="str">
            <v>90067</v>
          </cell>
          <cell r="P873" t="str">
            <v>Láb</v>
          </cell>
          <cell r="Q873" t="str">
            <v>Ignáca Juračku 223/10</v>
          </cell>
          <cell r="R873" t="str">
            <v>508039</v>
          </cell>
          <cell r="S873" t="str">
            <v>PS</v>
          </cell>
          <cell r="T873">
            <v>27</v>
          </cell>
          <cell r="U873">
            <v>0</v>
          </cell>
          <cell r="V873">
            <v>0</v>
          </cell>
          <cell r="Y873">
            <v>27</v>
          </cell>
          <cell r="Z873">
            <v>0</v>
          </cell>
          <cell r="AA873">
            <v>0</v>
          </cell>
          <cell r="AB873">
            <v>0</v>
          </cell>
          <cell r="AE873">
            <v>0</v>
          </cell>
        </row>
        <row r="874">
          <cell r="H874">
            <v>710001665</v>
          </cell>
          <cell r="I874" t="str">
            <v>000304891</v>
          </cell>
          <cell r="J874">
            <v>100001191</v>
          </cell>
          <cell r="K874">
            <v>200000256</v>
          </cell>
          <cell r="L874" t="str">
            <v>Materská škola</v>
          </cell>
          <cell r="M874" t="str">
            <v>Bratislavský</v>
          </cell>
          <cell r="N874" t="str">
            <v>Pezinok</v>
          </cell>
          <cell r="O874" t="str">
            <v>90091</v>
          </cell>
          <cell r="P874" t="str">
            <v>Limbach</v>
          </cell>
          <cell r="Q874" t="str">
            <v>Vinohradnícka 32</v>
          </cell>
          <cell r="R874" t="str">
            <v>508047</v>
          </cell>
          <cell r="S874" t="str">
            <v>NS</v>
          </cell>
          <cell r="T874">
            <v>34</v>
          </cell>
          <cell r="U874">
            <v>0</v>
          </cell>
          <cell r="V874">
            <v>0</v>
          </cell>
          <cell r="Y874">
            <v>34</v>
          </cell>
          <cell r="Z874">
            <v>0</v>
          </cell>
          <cell r="AA874">
            <v>0</v>
          </cell>
          <cell r="AB874">
            <v>0</v>
          </cell>
          <cell r="AE874">
            <v>0</v>
          </cell>
        </row>
        <row r="875">
          <cell r="H875">
            <v>30846889</v>
          </cell>
          <cell r="I875" t="str">
            <v>000304905</v>
          </cell>
          <cell r="J875">
            <v>100001037</v>
          </cell>
          <cell r="K875">
            <v>200000227</v>
          </cell>
          <cell r="L875" t="str">
            <v>Materská škola</v>
          </cell>
          <cell r="M875" t="str">
            <v>Bratislavský</v>
          </cell>
          <cell r="N875" t="str">
            <v>Malacky</v>
          </cell>
          <cell r="O875" t="str">
            <v>90055</v>
          </cell>
          <cell r="P875" t="str">
            <v>Lozorno</v>
          </cell>
          <cell r="Q875" t="str">
            <v>Orechová 19</v>
          </cell>
          <cell r="R875" t="str">
            <v>508055</v>
          </cell>
          <cell r="S875" t="str">
            <v>PS</v>
          </cell>
          <cell r="T875">
            <v>49</v>
          </cell>
          <cell r="U875">
            <v>0</v>
          </cell>
          <cell r="V875">
            <v>0</v>
          </cell>
          <cell r="Y875">
            <v>49</v>
          </cell>
          <cell r="Z875">
            <v>0</v>
          </cell>
          <cell r="AA875">
            <v>0</v>
          </cell>
          <cell r="AB875">
            <v>0</v>
          </cell>
          <cell r="AE875">
            <v>0</v>
          </cell>
        </row>
        <row r="876">
          <cell r="H876">
            <v>36064335</v>
          </cell>
          <cell r="I876" t="str">
            <v>000304913</v>
          </cell>
          <cell r="J876">
            <v>100001050</v>
          </cell>
          <cell r="K876">
            <v>200000215</v>
          </cell>
          <cell r="L876" t="str">
            <v>Materská škola</v>
          </cell>
          <cell r="M876" t="str">
            <v>Bratislavský</v>
          </cell>
          <cell r="N876" t="str">
            <v>Malacky</v>
          </cell>
          <cell r="O876" t="str">
            <v>90101</v>
          </cell>
          <cell r="P876" t="str">
            <v>Malacky</v>
          </cell>
          <cell r="Q876" t="str">
            <v>Jána Kollára 896</v>
          </cell>
          <cell r="R876" t="str">
            <v>508063</v>
          </cell>
          <cell r="S876" t="str">
            <v>PS</v>
          </cell>
          <cell r="T876">
            <v>205</v>
          </cell>
          <cell r="U876">
            <v>0</v>
          </cell>
          <cell r="V876">
            <v>0</v>
          </cell>
          <cell r="Y876">
            <v>205</v>
          </cell>
          <cell r="Z876">
            <v>3</v>
          </cell>
          <cell r="AA876">
            <v>0</v>
          </cell>
          <cell r="AB876">
            <v>0</v>
          </cell>
          <cell r="AE876">
            <v>3</v>
          </cell>
        </row>
        <row r="877">
          <cell r="H877">
            <v>48412741</v>
          </cell>
          <cell r="I877" t="str">
            <v>000304921</v>
          </cell>
          <cell r="J877">
            <v>100001426</v>
          </cell>
          <cell r="K877">
            <v>200000284</v>
          </cell>
          <cell r="L877" t="str">
            <v>Materská škola - Óvoda</v>
          </cell>
          <cell r="M877" t="str">
            <v>Bratislavský</v>
          </cell>
          <cell r="N877" t="str">
            <v>Senec</v>
          </cell>
          <cell r="O877" t="str">
            <v>90045</v>
          </cell>
          <cell r="P877" t="str">
            <v>Malinovo</v>
          </cell>
          <cell r="Q877" t="str">
            <v>L. Svobodu 22</v>
          </cell>
          <cell r="R877" t="str">
            <v>508071</v>
          </cell>
          <cell r="S877" t="str">
            <v>PS</v>
          </cell>
          <cell r="T877">
            <v>64</v>
          </cell>
          <cell r="U877">
            <v>0</v>
          </cell>
          <cell r="V877">
            <v>0</v>
          </cell>
          <cell r="Y877">
            <v>64</v>
          </cell>
          <cell r="Z877">
            <v>0</v>
          </cell>
          <cell r="AA877">
            <v>0</v>
          </cell>
          <cell r="AB877">
            <v>0</v>
          </cell>
          <cell r="AE877">
            <v>0</v>
          </cell>
        </row>
        <row r="878">
          <cell r="H878">
            <v>710091827</v>
          </cell>
          <cell r="I878" t="str">
            <v>000304930</v>
          </cell>
          <cell r="J878">
            <v>100001081</v>
          </cell>
          <cell r="K878">
            <v>200000229</v>
          </cell>
          <cell r="L878" t="str">
            <v>Materská škola</v>
          </cell>
          <cell r="M878" t="str">
            <v>Bratislavský</v>
          </cell>
          <cell r="N878" t="str">
            <v>Malacky</v>
          </cell>
          <cell r="O878" t="str">
            <v>90033</v>
          </cell>
          <cell r="P878" t="str">
            <v>Marianka</v>
          </cell>
          <cell r="Q878" t="str">
            <v>Nám. 4. apríla 16</v>
          </cell>
          <cell r="R878" t="str">
            <v>508080</v>
          </cell>
          <cell r="S878" t="str">
            <v>NS</v>
          </cell>
          <cell r="T878">
            <v>39</v>
          </cell>
          <cell r="U878">
            <v>0</v>
          </cell>
          <cell r="V878">
            <v>0</v>
          </cell>
          <cell r="Y878">
            <v>39</v>
          </cell>
          <cell r="Z878">
            <v>0</v>
          </cell>
          <cell r="AA878">
            <v>0</v>
          </cell>
          <cell r="AB878">
            <v>0</v>
          </cell>
          <cell r="AE878">
            <v>0</v>
          </cell>
        </row>
        <row r="879">
          <cell r="H879">
            <v>710001754</v>
          </cell>
          <cell r="I879" t="str">
            <v>000304948</v>
          </cell>
          <cell r="J879">
            <v>100001435</v>
          </cell>
          <cell r="K879">
            <v>200000285</v>
          </cell>
          <cell r="L879" t="str">
            <v>Materská škola</v>
          </cell>
          <cell r="M879" t="str">
            <v>Bratislavský</v>
          </cell>
          <cell r="N879" t="str">
            <v>Senec</v>
          </cell>
          <cell r="O879" t="str">
            <v>90042</v>
          </cell>
          <cell r="P879" t="str">
            <v>Miloslavov</v>
          </cell>
          <cell r="Q879" t="str">
            <v>Centrálna ulica 87/9</v>
          </cell>
          <cell r="R879" t="str">
            <v>508098</v>
          </cell>
          <cell r="S879" t="str">
            <v>NS</v>
          </cell>
          <cell r="T879">
            <v>74</v>
          </cell>
          <cell r="U879">
            <v>0</v>
          </cell>
          <cell r="V879">
            <v>0</v>
          </cell>
          <cell r="Y879">
            <v>74</v>
          </cell>
          <cell r="Z879">
            <v>0</v>
          </cell>
          <cell r="AA879">
            <v>0</v>
          </cell>
          <cell r="AB879">
            <v>0</v>
          </cell>
          <cell r="AE879">
            <v>0</v>
          </cell>
        </row>
        <row r="880">
          <cell r="H880">
            <v>30864411</v>
          </cell>
          <cell r="I880" t="str">
            <v>000304956</v>
          </cell>
          <cell r="J880">
            <v>100001215</v>
          </cell>
          <cell r="K880">
            <v>200000247</v>
          </cell>
          <cell r="L880" t="str">
            <v>Materská škola</v>
          </cell>
          <cell r="M880" t="str">
            <v>Bratislavský</v>
          </cell>
          <cell r="N880" t="str">
            <v>Pezinok</v>
          </cell>
          <cell r="O880" t="str">
            <v>90001</v>
          </cell>
          <cell r="P880" t="str">
            <v>Modra</v>
          </cell>
          <cell r="Q880" t="str">
            <v>Ul. SNP 14</v>
          </cell>
          <cell r="R880" t="str">
            <v>508101</v>
          </cell>
          <cell r="S880" t="str">
            <v>PS</v>
          </cell>
          <cell r="T880">
            <v>55</v>
          </cell>
          <cell r="U880">
            <v>0</v>
          </cell>
          <cell r="V880">
            <v>0</v>
          </cell>
          <cell r="Y880">
            <v>55</v>
          </cell>
          <cell r="Z880">
            <v>0</v>
          </cell>
          <cell r="AA880">
            <v>0</v>
          </cell>
          <cell r="AB880">
            <v>0</v>
          </cell>
          <cell r="AE880">
            <v>0</v>
          </cell>
        </row>
        <row r="881">
          <cell r="H881">
            <v>42449120</v>
          </cell>
          <cell r="I881" t="str">
            <v>000304956</v>
          </cell>
          <cell r="J881">
            <v>100001196</v>
          </cell>
          <cell r="K881">
            <v>200000247</v>
          </cell>
          <cell r="L881" t="str">
            <v>Materská škola</v>
          </cell>
          <cell r="M881" t="str">
            <v>Bratislavský</v>
          </cell>
          <cell r="N881" t="str">
            <v>Pezinok</v>
          </cell>
          <cell r="O881" t="str">
            <v>90001</v>
          </cell>
          <cell r="P881" t="str">
            <v>Modra</v>
          </cell>
          <cell r="Q881" t="str">
            <v>Kalinčiakova 11</v>
          </cell>
          <cell r="R881" t="str">
            <v>508101</v>
          </cell>
          <cell r="S881" t="str">
            <v>PS</v>
          </cell>
          <cell r="T881">
            <v>25</v>
          </cell>
          <cell r="U881">
            <v>0</v>
          </cell>
          <cell r="V881">
            <v>0</v>
          </cell>
          <cell r="Y881">
            <v>25</v>
          </cell>
          <cell r="Z881">
            <v>0</v>
          </cell>
          <cell r="AA881">
            <v>0</v>
          </cell>
          <cell r="AB881">
            <v>0</v>
          </cell>
          <cell r="AE881">
            <v>0</v>
          </cell>
        </row>
        <row r="882">
          <cell r="H882">
            <v>42449138</v>
          </cell>
          <cell r="I882" t="str">
            <v>000304956</v>
          </cell>
          <cell r="J882">
            <v>100001208</v>
          </cell>
          <cell r="K882">
            <v>200000247</v>
          </cell>
          <cell r="L882" t="str">
            <v>Materská škola</v>
          </cell>
          <cell r="M882" t="str">
            <v>Bratislavský</v>
          </cell>
          <cell r="N882" t="str">
            <v>Pezinok</v>
          </cell>
          <cell r="O882" t="str">
            <v>90001</v>
          </cell>
          <cell r="P882" t="str">
            <v>Modra</v>
          </cell>
          <cell r="Q882" t="str">
            <v>Sládkovičova 13</v>
          </cell>
          <cell r="R882" t="str">
            <v>508101</v>
          </cell>
          <cell r="S882" t="str">
            <v>PS</v>
          </cell>
          <cell r="T882">
            <v>26</v>
          </cell>
          <cell r="U882">
            <v>0</v>
          </cell>
          <cell r="V882">
            <v>0</v>
          </cell>
          <cell r="Y882">
            <v>26</v>
          </cell>
          <cell r="Z882">
            <v>0</v>
          </cell>
          <cell r="AA882">
            <v>0</v>
          </cell>
          <cell r="AB882">
            <v>0</v>
          </cell>
          <cell r="AE882">
            <v>0</v>
          </cell>
        </row>
        <row r="883">
          <cell r="H883">
            <v>51266784</v>
          </cell>
          <cell r="I883" t="str">
            <v>000304964</v>
          </cell>
          <cell r="J883">
            <v>100001440</v>
          </cell>
          <cell r="K883">
            <v>200000286</v>
          </cell>
          <cell r="L883" t="str">
            <v>Materská škola</v>
          </cell>
          <cell r="M883" t="str">
            <v>Bratislavský</v>
          </cell>
          <cell r="N883" t="str">
            <v>Senec</v>
          </cell>
          <cell r="O883" t="str">
            <v>90046</v>
          </cell>
          <cell r="P883" t="str">
            <v>Most pri Bratislave</v>
          </cell>
          <cell r="Q883" t="str">
            <v>Ul. 29. augusta 384/2A</v>
          </cell>
          <cell r="R883" t="str">
            <v>508110</v>
          </cell>
          <cell r="S883" t="str">
            <v>PS</v>
          </cell>
          <cell r="T883">
            <v>58</v>
          </cell>
          <cell r="U883">
            <v>0</v>
          </cell>
          <cell r="V883">
            <v>0</v>
          </cell>
          <cell r="Y883">
            <v>58</v>
          </cell>
          <cell r="Z883">
            <v>0</v>
          </cell>
          <cell r="AA883">
            <v>0</v>
          </cell>
          <cell r="AB883">
            <v>0</v>
          </cell>
          <cell r="AE883">
            <v>0</v>
          </cell>
        </row>
        <row r="884">
          <cell r="H884">
            <v>710001843</v>
          </cell>
          <cell r="I884" t="str">
            <v>000304981</v>
          </cell>
          <cell r="J884">
            <v>100001445</v>
          </cell>
          <cell r="K884">
            <v>200000287</v>
          </cell>
          <cell r="L884" t="str">
            <v>Materská škola</v>
          </cell>
          <cell r="M884" t="str">
            <v>Bratislavský</v>
          </cell>
          <cell r="N884" t="str">
            <v>Senec</v>
          </cell>
          <cell r="O884" t="str">
            <v>90029</v>
          </cell>
          <cell r="P884" t="str">
            <v>Nová Dedinka</v>
          </cell>
          <cell r="Q884" t="str">
            <v>Hlavná 49</v>
          </cell>
          <cell r="R884" t="str">
            <v>508136</v>
          </cell>
          <cell r="S884" t="str">
            <v>NS</v>
          </cell>
          <cell r="T884">
            <v>51</v>
          </cell>
          <cell r="U884">
            <v>0</v>
          </cell>
          <cell r="V884">
            <v>0</v>
          </cell>
          <cell r="Y884">
            <v>51</v>
          </cell>
          <cell r="Z884">
            <v>0</v>
          </cell>
          <cell r="AA884">
            <v>0</v>
          </cell>
          <cell r="AB884">
            <v>0</v>
          </cell>
          <cell r="AE884">
            <v>0</v>
          </cell>
        </row>
        <row r="885">
          <cell r="H885">
            <v>710001851</v>
          </cell>
          <cell r="I885" t="str">
            <v>030866065</v>
          </cell>
          <cell r="J885">
            <v>100001084</v>
          </cell>
          <cell r="K885">
            <v>100001087</v>
          </cell>
          <cell r="L885" t="str">
            <v>Základná škola s materskou školou - predprimárne vzdelávanie</v>
          </cell>
          <cell r="M885" t="str">
            <v>Bratislavský</v>
          </cell>
          <cell r="N885" t="str">
            <v>Malacky</v>
          </cell>
          <cell r="O885" t="str">
            <v>90053</v>
          </cell>
          <cell r="P885" t="str">
            <v>Pernek</v>
          </cell>
          <cell r="Q885" t="str">
            <v>Pernek 285</v>
          </cell>
          <cell r="R885" t="str">
            <v>508161</v>
          </cell>
          <cell r="S885" t="str">
            <v>NS</v>
          </cell>
          <cell r="T885">
            <v>7</v>
          </cell>
          <cell r="U885">
            <v>0</v>
          </cell>
          <cell r="V885">
            <v>0</v>
          </cell>
          <cell r="Y885">
            <v>7</v>
          </cell>
          <cell r="Z885">
            <v>0</v>
          </cell>
          <cell r="AA885">
            <v>0</v>
          </cell>
          <cell r="AB885">
            <v>0</v>
          </cell>
          <cell r="AE885">
            <v>0</v>
          </cell>
        </row>
        <row r="886">
          <cell r="H886">
            <v>42355443</v>
          </cell>
          <cell r="I886" t="str">
            <v>000305022</v>
          </cell>
          <cell r="J886">
            <v>100001222</v>
          </cell>
          <cell r="K886">
            <v>200000248</v>
          </cell>
          <cell r="L886" t="str">
            <v>Materská škola</v>
          </cell>
          <cell r="M886" t="str">
            <v>Bratislavský</v>
          </cell>
          <cell r="N886" t="str">
            <v>Pezinok</v>
          </cell>
          <cell r="O886" t="str">
            <v>90201</v>
          </cell>
          <cell r="P886" t="str">
            <v>Pezinok</v>
          </cell>
          <cell r="Q886" t="str">
            <v>Bystrická 1</v>
          </cell>
          <cell r="R886" t="str">
            <v>508179</v>
          </cell>
          <cell r="S886" t="str">
            <v>PS</v>
          </cell>
          <cell r="T886">
            <v>47</v>
          </cell>
          <cell r="U886">
            <v>0</v>
          </cell>
          <cell r="V886">
            <v>0</v>
          </cell>
          <cell r="Y886">
            <v>47</v>
          </cell>
          <cell r="Z886">
            <v>0</v>
          </cell>
          <cell r="AA886">
            <v>0</v>
          </cell>
          <cell r="AB886">
            <v>0</v>
          </cell>
          <cell r="AE886">
            <v>0</v>
          </cell>
        </row>
        <row r="887">
          <cell r="H887">
            <v>42355451</v>
          </cell>
          <cell r="I887" t="str">
            <v>000305022</v>
          </cell>
          <cell r="J887">
            <v>100001229</v>
          </cell>
          <cell r="K887">
            <v>200000248</v>
          </cell>
          <cell r="L887" t="str">
            <v>Materská škola</v>
          </cell>
          <cell r="M887" t="str">
            <v>Bratislavský</v>
          </cell>
          <cell r="N887" t="str">
            <v>Pezinok</v>
          </cell>
          <cell r="O887" t="str">
            <v>90201</v>
          </cell>
          <cell r="P887" t="str">
            <v>Pezinok</v>
          </cell>
          <cell r="Q887" t="str">
            <v>Gen. Pekníka 2</v>
          </cell>
          <cell r="R887" t="str">
            <v>508179</v>
          </cell>
          <cell r="S887" t="str">
            <v>PS</v>
          </cell>
          <cell r="T887">
            <v>75</v>
          </cell>
          <cell r="U887">
            <v>0</v>
          </cell>
          <cell r="V887">
            <v>0</v>
          </cell>
          <cell r="Y887">
            <v>75</v>
          </cell>
          <cell r="Z887">
            <v>0</v>
          </cell>
          <cell r="AA887">
            <v>0</v>
          </cell>
          <cell r="AB887">
            <v>0</v>
          </cell>
          <cell r="AE887">
            <v>0</v>
          </cell>
        </row>
        <row r="888">
          <cell r="H888">
            <v>42355460</v>
          </cell>
          <cell r="I888" t="str">
            <v>000305022</v>
          </cell>
          <cell r="J888">
            <v>100001263</v>
          </cell>
          <cell r="K888">
            <v>200000248</v>
          </cell>
          <cell r="L888" t="str">
            <v>Materská škola</v>
          </cell>
          <cell r="M888" t="str">
            <v>Bratislavský</v>
          </cell>
          <cell r="N888" t="str">
            <v>Pezinok</v>
          </cell>
          <cell r="O888" t="str">
            <v>90201</v>
          </cell>
          <cell r="P888" t="str">
            <v>Pezinok</v>
          </cell>
          <cell r="Q888" t="str">
            <v>Svätoplukova 51</v>
          </cell>
          <cell r="R888" t="str">
            <v>508179</v>
          </cell>
          <cell r="S888" t="str">
            <v>PS</v>
          </cell>
          <cell r="T888">
            <v>50</v>
          </cell>
          <cell r="U888">
            <v>0</v>
          </cell>
          <cell r="V888">
            <v>0</v>
          </cell>
          <cell r="Y888">
            <v>50</v>
          </cell>
          <cell r="Z888">
            <v>0</v>
          </cell>
          <cell r="AA888">
            <v>0</v>
          </cell>
          <cell r="AB888">
            <v>0</v>
          </cell>
          <cell r="AE888">
            <v>0</v>
          </cell>
        </row>
        <row r="889">
          <cell r="H889">
            <v>42355478</v>
          </cell>
          <cell r="I889" t="str">
            <v>000305022</v>
          </cell>
          <cell r="J889">
            <v>100001266</v>
          </cell>
          <cell r="K889">
            <v>200000248</v>
          </cell>
          <cell r="L889" t="str">
            <v>Materská škola</v>
          </cell>
          <cell r="M889" t="str">
            <v>Bratislavský</v>
          </cell>
          <cell r="N889" t="str">
            <v>Pezinok</v>
          </cell>
          <cell r="O889" t="str">
            <v>90201</v>
          </cell>
          <cell r="P889" t="str">
            <v>Pezinok</v>
          </cell>
          <cell r="Q889" t="str">
            <v>Vajanského 16</v>
          </cell>
          <cell r="R889" t="str">
            <v>508179</v>
          </cell>
          <cell r="S889" t="str">
            <v>PS</v>
          </cell>
          <cell r="T889">
            <v>36</v>
          </cell>
          <cell r="U889">
            <v>0</v>
          </cell>
          <cell r="V889">
            <v>0</v>
          </cell>
          <cell r="Y889">
            <v>36</v>
          </cell>
          <cell r="Z889">
            <v>0</v>
          </cell>
          <cell r="AA889">
            <v>0</v>
          </cell>
          <cell r="AB889">
            <v>0</v>
          </cell>
          <cell r="AE889">
            <v>0</v>
          </cell>
        </row>
        <row r="890">
          <cell r="H890">
            <v>42355486</v>
          </cell>
          <cell r="I890" t="str">
            <v>000305022</v>
          </cell>
          <cell r="J890">
            <v>100001270</v>
          </cell>
          <cell r="K890">
            <v>200000248</v>
          </cell>
          <cell r="L890" t="str">
            <v>Materská škola</v>
          </cell>
          <cell r="M890" t="str">
            <v>Bratislavský</v>
          </cell>
          <cell r="N890" t="str">
            <v>Pezinok</v>
          </cell>
          <cell r="O890" t="str">
            <v>90201</v>
          </cell>
          <cell r="P890" t="str">
            <v>Pezinok</v>
          </cell>
          <cell r="Q890" t="str">
            <v>Za hradbami 1</v>
          </cell>
          <cell r="R890" t="str">
            <v>508179</v>
          </cell>
          <cell r="S890" t="str">
            <v>PS</v>
          </cell>
          <cell r="T890">
            <v>46</v>
          </cell>
          <cell r="U890">
            <v>0</v>
          </cell>
          <cell r="V890">
            <v>0</v>
          </cell>
          <cell r="Y890">
            <v>46</v>
          </cell>
          <cell r="Z890">
            <v>0</v>
          </cell>
          <cell r="AA890">
            <v>0</v>
          </cell>
          <cell r="AB890">
            <v>0</v>
          </cell>
          <cell r="AE890">
            <v>0</v>
          </cell>
        </row>
        <row r="891">
          <cell r="H891">
            <v>42355494</v>
          </cell>
          <cell r="I891" t="str">
            <v>000305022</v>
          </cell>
          <cell r="J891">
            <v>100001272</v>
          </cell>
          <cell r="K891">
            <v>200000248</v>
          </cell>
          <cell r="L891" t="str">
            <v>Materská škola</v>
          </cell>
          <cell r="M891" t="str">
            <v>Bratislavský</v>
          </cell>
          <cell r="N891" t="str">
            <v>Pezinok</v>
          </cell>
          <cell r="O891" t="str">
            <v>90201</v>
          </cell>
          <cell r="P891" t="str">
            <v>Pezinok</v>
          </cell>
          <cell r="Q891" t="str">
            <v>Záhradná 34</v>
          </cell>
          <cell r="R891" t="str">
            <v>508179</v>
          </cell>
          <cell r="S891" t="str">
            <v>PS</v>
          </cell>
          <cell r="T891">
            <v>15</v>
          </cell>
          <cell r="U891">
            <v>0</v>
          </cell>
          <cell r="V891">
            <v>0</v>
          </cell>
          <cell r="Y891">
            <v>15</v>
          </cell>
          <cell r="Z891">
            <v>0</v>
          </cell>
          <cell r="AA891">
            <v>0</v>
          </cell>
          <cell r="AB891">
            <v>0</v>
          </cell>
          <cell r="AE891">
            <v>0</v>
          </cell>
        </row>
        <row r="892">
          <cell r="H892">
            <v>710001959</v>
          </cell>
          <cell r="I892" t="str">
            <v>036063924</v>
          </cell>
          <cell r="J892">
            <v>100001260</v>
          </cell>
          <cell r="K892">
            <v>100001259</v>
          </cell>
          <cell r="L892" t="str">
            <v>Elokované pracovisko ako súčasť Základnej školy s materskou školou</v>
          </cell>
          <cell r="M892" t="str">
            <v>Bratislavský</v>
          </cell>
          <cell r="N892" t="str">
            <v>Pezinok</v>
          </cell>
          <cell r="O892" t="str">
            <v>90203</v>
          </cell>
          <cell r="P892" t="str">
            <v>Pezinok</v>
          </cell>
          <cell r="Q892" t="str">
            <v>Orešie 32</v>
          </cell>
          <cell r="R892" t="str">
            <v>508179</v>
          </cell>
          <cell r="S892" t="str">
            <v>NS</v>
          </cell>
          <cell r="T892">
            <v>30</v>
          </cell>
          <cell r="U892">
            <v>0</v>
          </cell>
          <cell r="V892">
            <v>0</v>
          </cell>
          <cell r="Y892">
            <v>30</v>
          </cell>
          <cell r="Z892">
            <v>0</v>
          </cell>
          <cell r="AA892">
            <v>0</v>
          </cell>
          <cell r="AB892">
            <v>0</v>
          </cell>
          <cell r="AE892">
            <v>0</v>
          </cell>
        </row>
        <row r="893">
          <cell r="H893">
            <v>710255519</v>
          </cell>
          <cell r="I893" t="str">
            <v>000305031</v>
          </cell>
          <cell r="J893">
            <v>100001274</v>
          </cell>
          <cell r="K893">
            <v>200000257</v>
          </cell>
          <cell r="L893" t="str">
            <v>Materská škola</v>
          </cell>
          <cell r="M893" t="str">
            <v>Bratislavský</v>
          </cell>
          <cell r="N893" t="str">
            <v>Pezinok</v>
          </cell>
          <cell r="O893" t="str">
            <v>90089</v>
          </cell>
          <cell r="P893" t="str">
            <v>Píla</v>
          </cell>
          <cell r="Q893" t="str">
            <v>Píla 67</v>
          </cell>
          <cell r="R893" t="str">
            <v>508187</v>
          </cell>
          <cell r="S893" t="str">
            <v>NS</v>
          </cell>
          <cell r="T893">
            <v>6</v>
          </cell>
          <cell r="U893">
            <v>0</v>
          </cell>
          <cell r="V893">
            <v>0</v>
          </cell>
          <cell r="Y893">
            <v>6</v>
          </cell>
          <cell r="Z893">
            <v>0</v>
          </cell>
          <cell r="AA893">
            <v>0</v>
          </cell>
          <cell r="AB893">
            <v>0</v>
          </cell>
          <cell r="AE893">
            <v>0</v>
          </cell>
        </row>
        <row r="894">
          <cell r="H894">
            <v>31814204</v>
          </cell>
          <cell r="I894" t="str">
            <v>000305049</v>
          </cell>
          <cell r="J894">
            <v>100001104</v>
          </cell>
          <cell r="K894">
            <v>200000233</v>
          </cell>
          <cell r="L894" t="str">
            <v>Materská škola</v>
          </cell>
          <cell r="M894" t="str">
            <v>Bratislavský</v>
          </cell>
          <cell r="N894" t="str">
            <v>Malacky</v>
          </cell>
          <cell r="O894" t="str">
            <v>90068</v>
          </cell>
          <cell r="P894" t="str">
            <v>Plavecký Štvrtok</v>
          </cell>
          <cell r="Q894" t="str">
            <v>Plavecký Štvrtok 89</v>
          </cell>
          <cell r="R894" t="str">
            <v>508195</v>
          </cell>
          <cell r="S894" t="str">
            <v>PS</v>
          </cell>
          <cell r="T894">
            <v>23</v>
          </cell>
          <cell r="U894">
            <v>0</v>
          </cell>
          <cell r="V894">
            <v>0</v>
          </cell>
          <cell r="Y894">
            <v>23</v>
          </cell>
          <cell r="Z894">
            <v>0</v>
          </cell>
          <cell r="AA894">
            <v>0</v>
          </cell>
          <cell r="AB894">
            <v>0</v>
          </cell>
          <cell r="AE894">
            <v>0</v>
          </cell>
        </row>
        <row r="895">
          <cell r="H895">
            <v>710001991</v>
          </cell>
          <cell r="I895" t="str">
            <v>000305057</v>
          </cell>
          <cell r="J895">
            <v>100001453</v>
          </cell>
          <cell r="K895">
            <v>200000290</v>
          </cell>
          <cell r="L895" t="str">
            <v>Materská škola</v>
          </cell>
          <cell r="M895" t="str">
            <v>Bratislavský</v>
          </cell>
          <cell r="N895" t="str">
            <v>Senec</v>
          </cell>
          <cell r="O895" t="str">
            <v>90041</v>
          </cell>
          <cell r="P895" t="str">
            <v>Rovinka</v>
          </cell>
          <cell r="Q895" t="str">
            <v>Sadová 206/7</v>
          </cell>
          <cell r="R895" t="str">
            <v>508209</v>
          </cell>
          <cell r="S895" t="str">
            <v>NS</v>
          </cell>
          <cell r="T895">
            <v>64</v>
          </cell>
          <cell r="U895">
            <v>0</v>
          </cell>
          <cell r="V895">
            <v>0</v>
          </cell>
          <cell r="Y895">
            <v>64</v>
          </cell>
          <cell r="Z895">
            <v>0</v>
          </cell>
          <cell r="AA895">
            <v>0</v>
          </cell>
          <cell r="AB895">
            <v>0</v>
          </cell>
          <cell r="AE895">
            <v>0</v>
          </cell>
        </row>
        <row r="896">
          <cell r="H896">
            <v>31816690</v>
          </cell>
          <cell r="I896" t="str">
            <v>000305065</v>
          </cell>
          <cell r="J896">
            <v>100001460</v>
          </cell>
          <cell r="K896">
            <v>200000267</v>
          </cell>
          <cell r="L896" t="str">
            <v>Materská škola</v>
          </cell>
          <cell r="M896" t="str">
            <v>Bratislavský</v>
          </cell>
          <cell r="N896" t="str">
            <v>Senec</v>
          </cell>
          <cell r="O896" t="str">
            <v>90301</v>
          </cell>
          <cell r="P896" t="str">
            <v>Senec</v>
          </cell>
          <cell r="Q896" t="str">
            <v>Fándlyho 2</v>
          </cell>
          <cell r="R896" t="str">
            <v>508217</v>
          </cell>
          <cell r="S896" t="str">
            <v>PS</v>
          </cell>
          <cell r="T896">
            <v>50</v>
          </cell>
          <cell r="U896">
            <v>0</v>
          </cell>
          <cell r="V896">
            <v>0</v>
          </cell>
          <cell r="Y896">
            <v>50</v>
          </cell>
          <cell r="Z896">
            <v>0</v>
          </cell>
          <cell r="AA896">
            <v>0</v>
          </cell>
          <cell r="AB896">
            <v>0</v>
          </cell>
          <cell r="AE896">
            <v>0</v>
          </cell>
        </row>
        <row r="897">
          <cell r="H897">
            <v>31816703</v>
          </cell>
          <cell r="I897" t="str">
            <v>000305065</v>
          </cell>
          <cell r="J897">
            <v>100001477</v>
          </cell>
          <cell r="K897">
            <v>200000267</v>
          </cell>
          <cell r="L897" t="str">
            <v>Materská škola</v>
          </cell>
          <cell r="M897" t="str">
            <v>Bratislavský</v>
          </cell>
          <cell r="N897" t="str">
            <v>Senec</v>
          </cell>
          <cell r="O897" t="str">
            <v>90301</v>
          </cell>
          <cell r="P897" t="str">
            <v>Senec</v>
          </cell>
          <cell r="Q897" t="str">
            <v>Kysucká 9</v>
          </cell>
          <cell r="R897" t="str">
            <v>508217</v>
          </cell>
          <cell r="S897" t="str">
            <v>PS</v>
          </cell>
          <cell r="T897">
            <v>24</v>
          </cell>
          <cell r="U897">
            <v>0</v>
          </cell>
          <cell r="V897">
            <v>0</v>
          </cell>
          <cell r="Y897">
            <v>24</v>
          </cell>
          <cell r="Z897">
            <v>0</v>
          </cell>
          <cell r="AA897">
            <v>0</v>
          </cell>
          <cell r="AB897">
            <v>0</v>
          </cell>
          <cell r="AE897">
            <v>0</v>
          </cell>
        </row>
        <row r="898">
          <cell r="H898">
            <v>31816720</v>
          </cell>
          <cell r="I898" t="str">
            <v>000305065</v>
          </cell>
          <cell r="J898">
            <v>100001461</v>
          </cell>
          <cell r="K898">
            <v>200000267</v>
          </cell>
          <cell r="L898" t="str">
            <v>Materská škola Alberta Molnára Szencziho - Szenczi Molnár Albert Óvoda</v>
          </cell>
          <cell r="M898" t="str">
            <v>Bratislavský</v>
          </cell>
          <cell r="N898" t="str">
            <v>Senec</v>
          </cell>
          <cell r="O898" t="str">
            <v>90301</v>
          </cell>
          <cell r="P898" t="str">
            <v>Senec</v>
          </cell>
          <cell r="Q898" t="str">
            <v>Fándlyho 20</v>
          </cell>
          <cell r="R898" t="str">
            <v>508217</v>
          </cell>
          <cell r="S898" t="str">
            <v>PS</v>
          </cell>
          <cell r="T898">
            <v>21</v>
          </cell>
          <cell r="U898">
            <v>0</v>
          </cell>
          <cell r="V898">
            <v>0</v>
          </cell>
          <cell r="Y898">
            <v>21</v>
          </cell>
          <cell r="Z898">
            <v>0</v>
          </cell>
          <cell r="AA898">
            <v>0</v>
          </cell>
          <cell r="AB898">
            <v>0</v>
          </cell>
          <cell r="AE898">
            <v>0</v>
          </cell>
        </row>
        <row r="899">
          <cell r="H899">
            <v>31816738</v>
          </cell>
          <cell r="I899" t="str">
            <v>000305065</v>
          </cell>
          <cell r="J899">
            <v>100001470</v>
          </cell>
          <cell r="K899">
            <v>200000267</v>
          </cell>
          <cell r="L899" t="str">
            <v>Materská škola</v>
          </cell>
          <cell r="M899" t="str">
            <v>Bratislavský</v>
          </cell>
          <cell r="N899" t="str">
            <v>Senec</v>
          </cell>
          <cell r="O899" t="str">
            <v>90301</v>
          </cell>
          <cell r="P899" t="str">
            <v>Senec</v>
          </cell>
          <cell r="Q899" t="str">
            <v>Košická 40</v>
          </cell>
          <cell r="R899" t="str">
            <v>508217</v>
          </cell>
          <cell r="S899" t="str">
            <v>PS</v>
          </cell>
          <cell r="T899">
            <v>35</v>
          </cell>
          <cell r="U899">
            <v>0</v>
          </cell>
          <cell r="V899">
            <v>0</v>
          </cell>
          <cell r="Y899">
            <v>35</v>
          </cell>
          <cell r="Z899">
            <v>0</v>
          </cell>
          <cell r="AA899">
            <v>0</v>
          </cell>
          <cell r="AB899">
            <v>0</v>
          </cell>
          <cell r="AE899">
            <v>0</v>
          </cell>
        </row>
        <row r="900">
          <cell r="H900">
            <v>31816746</v>
          </cell>
          <cell r="I900" t="str">
            <v>000305065</v>
          </cell>
          <cell r="J900">
            <v>100001468</v>
          </cell>
          <cell r="K900">
            <v>200000267</v>
          </cell>
          <cell r="L900" t="str">
            <v>Materská škola</v>
          </cell>
          <cell r="M900" t="str">
            <v>Bratislavský</v>
          </cell>
          <cell r="N900" t="str">
            <v>Senec</v>
          </cell>
          <cell r="O900" t="str">
            <v>90301</v>
          </cell>
          <cell r="P900" t="str">
            <v>Senec</v>
          </cell>
          <cell r="Q900" t="str">
            <v>Kollárova 23</v>
          </cell>
          <cell r="R900" t="str">
            <v>508217</v>
          </cell>
          <cell r="S900" t="str">
            <v>PS</v>
          </cell>
          <cell r="T900">
            <v>79</v>
          </cell>
          <cell r="U900">
            <v>0</v>
          </cell>
          <cell r="V900">
            <v>0</v>
          </cell>
          <cell r="Y900">
            <v>79</v>
          </cell>
          <cell r="Z900">
            <v>0</v>
          </cell>
          <cell r="AA900">
            <v>0</v>
          </cell>
          <cell r="AB900">
            <v>0</v>
          </cell>
          <cell r="AE900">
            <v>0</v>
          </cell>
        </row>
        <row r="901">
          <cell r="H901">
            <v>42363586</v>
          </cell>
          <cell r="I901" t="str">
            <v>000305065</v>
          </cell>
          <cell r="J901">
            <v>100001492</v>
          </cell>
          <cell r="K901">
            <v>200000267</v>
          </cell>
          <cell r="L901" t="str">
            <v>Materská škola</v>
          </cell>
          <cell r="M901" t="str">
            <v>Bratislavský</v>
          </cell>
          <cell r="N901" t="str">
            <v>Senec</v>
          </cell>
          <cell r="O901" t="str">
            <v>90301</v>
          </cell>
          <cell r="P901" t="str">
            <v>Senec</v>
          </cell>
          <cell r="Q901" t="str">
            <v>Slnečné jazerá 2764</v>
          </cell>
          <cell r="R901" t="str">
            <v>508217</v>
          </cell>
          <cell r="S901" t="str">
            <v>PS</v>
          </cell>
          <cell r="T901">
            <v>22</v>
          </cell>
          <cell r="U901">
            <v>0</v>
          </cell>
          <cell r="V901">
            <v>0</v>
          </cell>
          <cell r="Y901">
            <v>22</v>
          </cell>
          <cell r="Z901">
            <v>0</v>
          </cell>
          <cell r="AA901">
            <v>0</v>
          </cell>
          <cell r="AB901">
            <v>0</v>
          </cell>
          <cell r="AE901">
            <v>0</v>
          </cell>
        </row>
        <row r="902">
          <cell r="H902">
            <v>710002106</v>
          </cell>
          <cell r="I902" t="str">
            <v>031816860</v>
          </cell>
          <cell r="J902">
            <v>100001279</v>
          </cell>
          <cell r="K902">
            <v>100001278</v>
          </cell>
          <cell r="L902" t="str">
            <v>Elokované pracovisko ako súčasť Základnej školy s materskou školou</v>
          </cell>
          <cell r="M902" t="str">
            <v>Bratislavský</v>
          </cell>
          <cell r="N902" t="str">
            <v>Pezinok</v>
          </cell>
          <cell r="O902" t="str">
            <v>90026</v>
          </cell>
          <cell r="P902" t="str">
            <v>Slovenský Grob</v>
          </cell>
          <cell r="Q902" t="str">
            <v>Školská 13</v>
          </cell>
          <cell r="R902" t="str">
            <v>508225</v>
          </cell>
          <cell r="S902" t="str">
            <v>NS</v>
          </cell>
          <cell r="T902">
            <v>86</v>
          </cell>
          <cell r="U902">
            <v>0</v>
          </cell>
          <cell r="V902">
            <v>0</v>
          </cell>
          <cell r="Y902">
            <v>86</v>
          </cell>
          <cell r="Z902">
            <v>0</v>
          </cell>
          <cell r="AA902">
            <v>0</v>
          </cell>
          <cell r="AB902">
            <v>0</v>
          </cell>
          <cell r="AE902">
            <v>0</v>
          </cell>
        </row>
        <row r="903">
          <cell r="H903">
            <v>31813011</v>
          </cell>
          <cell r="I903" t="str">
            <v>000305081</v>
          </cell>
          <cell r="J903">
            <v>100001126</v>
          </cell>
          <cell r="K903">
            <v>200000216</v>
          </cell>
          <cell r="L903" t="str">
            <v>Materská škola</v>
          </cell>
          <cell r="M903" t="str">
            <v>Bratislavský</v>
          </cell>
          <cell r="N903" t="str">
            <v>Malacky</v>
          </cell>
          <cell r="O903" t="str">
            <v>90031</v>
          </cell>
          <cell r="P903" t="str">
            <v>Stupava</v>
          </cell>
          <cell r="Q903" t="str">
            <v>J. Kráľa 1592/1</v>
          </cell>
          <cell r="R903" t="str">
            <v>508233</v>
          </cell>
          <cell r="S903" t="str">
            <v>PS</v>
          </cell>
          <cell r="T903">
            <v>84</v>
          </cell>
          <cell r="U903">
            <v>0</v>
          </cell>
          <cell r="V903">
            <v>0</v>
          </cell>
          <cell r="Y903">
            <v>84</v>
          </cell>
          <cell r="Z903">
            <v>0</v>
          </cell>
          <cell r="AA903">
            <v>0</v>
          </cell>
          <cell r="AB903">
            <v>0</v>
          </cell>
          <cell r="AE903">
            <v>0</v>
          </cell>
        </row>
        <row r="904">
          <cell r="H904">
            <v>31813020</v>
          </cell>
          <cell r="I904" t="str">
            <v>000305081</v>
          </cell>
          <cell r="J904">
            <v>100001124</v>
          </cell>
          <cell r="K904">
            <v>200000216</v>
          </cell>
          <cell r="L904" t="str">
            <v>Materská škola</v>
          </cell>
          <cell r="M904" t="str">
            <v>Bratislavský</v>
          </cell>
          <cell r="N904" t="str">
            <v>Malacky</v>
          </cell>
          <cell r="O904" t="str">
            <v>90031</v>
          </cell>
          <cell r="P904" t="str">
            <v>Stupava</v>
          </cell>
          <cell r="Q904" t="str">
            <v>Hviezdoslavova 674</v>
          </cell>
          <cell r="R904" t="str">
            <v>508233</v>
          </cell>
          <cell r="S904" t="str">
            <v>PS</v>
          </cell>
          <cell r="T904">
            <v>19</v>
          </cell>
          <cell r="U904">
            <v>0</v>
          </cell>
          <cell r="V904">
            <v>0</v>
          </cell>
          <cell r="Y904">
            <v>19</v>
          </cell>
          <cell r="Z904">
            <v>0</v>
          </cell>
          <cell r="AA904">
            <v>0</v>
          </cell>
          <cell r="AB904">
            <v>0</v>
          </cell>
          <cell r="AE904">
            <v>0</v>
          </cell>
        </row>
        <row r="905">
          <cell r="H905">
            <v>31813038</v>
          </cell>
          <cell r="I905" t="str">
            <v>000305081</v>
          </cell>
          <cell r="J905">
            <v>100001130</v>
          </cell>
          <cell r="K905">
            <v>200000216</v>
          </cell>
          <cell r="L905" t="str">
            <v>Materská škola</v>
          </cell>
          <cell r="M905" t="str">
            <v>Bratislavský</v>
          </cell>
          <cell r="N905" t="str">
            <v>Malacky</v>
          </cell>
          <cell r="O905" t="str">
            <v>90031</v>
          </cell>
          <cell r="P905" t="str">
            <v>Stupava</v>
          </cell>
          <cell r="Q905" t="str">
            <v>Ružová 7</v>
          </cell>
          <cell r="R905" t="str">
            <v>508233</v>
          </cell>
          <cell r="S905" t="str">
            <v>PS</v>
          </cell>
          <cell r="T905">
            <v>41</v>
          </cell>
          <cell r="U905">
            <v>0</v>
          </cell>
          <cell r="V905">
            <v>0</v>
          </cell>
          <cell r="Y905">
            <v>41</v>
          </cell>
          <cell r="Z905">
            <v>0</v>
          </cell>
          <cell r="AA905">
            <v>0</v>
          </cell>
          <cell r="AB905">
            <v>0</v>
          </cell>
          <cell r="AE905">
            <v>0</v>
          </cell>
        </row>
        <row r="906">
          <cell r="H906">
            <v>31813046</v>
          </cell>
          <cell r="I906" t="str">
            <v>000305081</v>
          </cell>
          <cell r="J906">
            <v>100001128</v>
          </cell>
          <cell r="K906">
            <v>200000216</v>
          </cell>
          <cell r="L906" t="str">
            <v>Materská škola</v>
          </cell>
          <cell r="M906" t="str">
            <v>Bratislavský</v>
          </cell>
          <cell r="N906" t="str">
            <v>Malacky</v>
          </cell>
          <cell r="O906" t="str">
            <v>90031</v>
          </cell>
          <cell r="P906" t="str">
            <v>Stupava</v>
          </cell>
          <cell r="Q906" t="str">
            <v>Marcheggská 58</v>
          </cell>
          <cell r="R906" t="str">
            <v>508233</v>
          </cell>
          <cell r="S906" t="str">
            <v>PS</v>
          </cell>
          <cell r="T906">
            <v>38</v>
          </cell>
          <cell r="U906">
            <v>0</v>
          </cell>
          <cell r="V906">
            <v>0</v>
          </cell>
          <cell r="Y906">
            <v>38</v>
          </cell>
          <cell r="Z906">
            <v>0</v>
          </cell>
          <cell r="AA906">
            <v>0</v>
          </cell>
          <cell r="AB906">
            <v>0</v>
          </cell>
          <cell r="AE906">
            <v>0</v>
          </cell>
        </row>
        <row r="907">
          <cell r="H907">
            <v>710002173</v>
          </cell>
          <cell r="I907" t="str">
            <v>000305090</v>
          </cell>
          <cell r="J907">
            <v>100001136</v>
          </cell>
          <cell r="K907">
            <v>200000237</v>
          </cell>
          <cell r="L907" t="str">
            <v>Materská škola</v>
          </cell>
          <cell r="M907" t="str">
            <v>Bratislavský</v>
          </cell>
          <cell r="N907" t="str">
            <v>Malacky</v>
          </cell>
          <cell r="O907" t="str">
            <v>90064</v>
          </cell>
          <cell r="P907" t="str">
            <v>Suchohrad</v>
          </cell>
          <cell r="Q907" t="str">
            <v>Suchohrad 130</v>
          </cell>
          <cell r="R907" t="str">
            <v>508241</v>
          </cell>
          <cell r="S907" t="str">
            <v>NS</v>
          </cell>
          <cell r="T907">
            <v>2</v>
          </cell>
          <cell r="U907">
            <v>0</v>
          </cell>
          <cell r="V907">
            <v>0</v>
          </cell>
          <cell r="Y907">
            <v>2</v>
          </cell>
          <cell r="Z907">
            <v>0</v>
          </cell>
          <cell r="AA907">
            <v>0</v>
          </cell>
          <cell r="AB907">
            <v>0</v>
          </cell>
          <cell r="AE907">
            <v>0</v>
          </cell>
        </row>
        <row r="908">
          <cell r="H908">
            <v>42135591</v>
          </cell>
          <cell r="I908" t="str">
            <v>000305103</v>
          </cell>
          <cell r="J908">
            <v>100001295</v>
          </cell>
          <cell r="K908">
            <v>200000259</v>
          </cell>
          <cell r="L908" t="str">
            <v>Materská škola</v>
          </cell>
          <cell r="M908" t="str">
            <v>Bratislavský</v>
          </cell>
          <cell r="N908" t="str">
            <v>Pezinok</v>
          </cell>
          <cell r="O908" t="str">
            <v>90081</v>
          </cell>
          <cell r="P908" t="str">
            <v>Šenkvice</v>
          </cell>
          <cell r="Q908" t="str">
            <v>Horná 11</v>
          </cell>
          <cell r="R908" t="str">
            <v>508250</v>
          </cell>
          <cell r="S908" t="str">
            <v>PS</v>
          </cell>
          <cell r="T908">
            <v>78</v>
          </cell>
          <cell r="U908">
            <v>0</v>
          </cell>
          <cell r="V908">
            <v>0</v>
          </cell>
          <cell r="Y908">
            <v>78</v>
          </cell>
          <cell r="Z908">
            <v>0</v>
          </cell>
          <cell r="AA908">
            <v>0</v>
          </cell>
          <cell r="AB908">
            <v>0</v>
          </cell>
          <cell r="AE908">
            <v>0</v>
          </cell>
        </row>
        <row r="909">
          <cell r="H909">
            <v>710002114</v>
          </cell>
          <cell r="I909" t="str">
            <v>000305111</v>
          </cell>
          <cell r="J909">
            <v>100001300</v>
          </cell>
          <cell r="K909">
            <v>200000260</v>
          </cell>
          <cell r="L909" t="str">
            <v>Materská škola</v>
          </cell>
          <cell r="M909" t="str">
            <v>Bratislavský</v>
          </cell>
          <cell r="N909" t="str">
            <v>Pezinok</v>
          </cell>
          <cell r="O909" t="str">
            <v>90086</v>
          </cell>
          <cell r="P909" t="str">
            <v>Štefanová</v>
          </cell>
          <cell r="Q909" t="str">
            <v>Štefanová 100</v>
          </cell>
          <cell r="R909" t="str">
            <v>508268</v>
          </cell>
          <cell r="S909" t="str">
            <v>NS</v>
          </cell>
          <cell r="T909">
            <v>5</v>
          </cell>
          <cell r="U909">
            <v>0</v>
          </cell>
          <cell r="V909">
            <v>0</v>
          </cell>
          <cell r="Y909">
            <v>5</v>
          </cell>
          <cell r="Z909">
            <v>0</v>
          </cell>
          <cell r="AA909">
            <v>0</v>
          </cell>
          <cell r="AB909">
            <v>0</v>
          </cell>
          <cell r="AE909">
            <v>0</v>
          </cell>
        </row>
        <row r="910">
          <cell r="H910">
            <v>710002211</v>
          </cell>
          <cell r="I910" t="str">
            <v>000305120</v>
          </cell>
          <cell r="J910">
            <v>100001505</v>
          </cell>
          <cell r="K910">
            <v>200000291</v>
          </cell>
          <cell r="L910" t="str">
            <v>Materská škola s výchovným jazykom maďarským</v>
          </cell>
          <cell r="M910" t="str">
            <v>Bratislavský</v>
          </cell>
          <cell r="N910" t="str">
            <v>Senec</v>
          </cell>
          <cell r="O910" t="str">
            <v>90044</v>
          </cell>
          <cell r="P910" t="str">
            <v>Tomášov</v>
          </cell>
          <cell r="Q910" t="str">
            <v>Mierová 1</v>
          </cell>
          <cell r="R910" t="str">
            <v>508276</v>
          </cell>
          <cell r="S910" t="str">
            <v>NS</v>
          </cell>
          <cell r="T910">
            <v>10</v>
          </cell>
          <cell r="U910">
            <v>0</v>
          </cell>
          <cell r="V910">
            <v>0</v>
          </cell>
          <cell r="Y910">
            <v>10</v>
          </cell>
          <cell r="Z910">
            <v>0</v>
          </cell>
          <cell r="AA910">
            <v>0</v>
          </cell>
          <cell r="AB910">
            <v>0</v>
          </cell>
          <cell r="AE910">
            <v>0</v>
          </cell>
        </row>
        <row r="911">
          <cell r="H911">
            <v>710002220</v>
          </cell>
          <cell r="I911" t="str">
            <v>000305120</v>
          </cell>
          <cell r="J911">
            <v>100001506</v>
          </cell>
          <cell r="K911">
            <v>200000291</v>
          </cell>
          <cell r="L911" t="str">
            <v>Materská škola</v>
          </cell>
          <cell r="M911" t="str">
            <v>Bratislavský</v>
          </cell>
          <cell r="N911" t="str">
            <v>Senec</v>
          </cell>
          <cell r="O911" t="str">
            <v>90044</v>
          </cell>
          <cell r="P911" t="str">
            <v>Tomášov</v>
          </cell>
          <cell r="Q911" t="str">
            <v>Mierová 1</v>
          </cell>
          <cell r="R911" t="str">
            <v>508276</v>
          </cell>
          <cell r="S911" t="str">
            <v>NS</v>
          </cell>
          <cell r="T911">
            <v>40</v>
          </cell>
          <cell r="U911">
            <v>0</v>
          </cell>
          <cell r="V911">
            <v>0</v>
          </cell>
          <cell r="Y911">
            <v>40</v>
          </cell>
          <cell r="Z911">
            <v>0</v>
          </cell>
          <cell r="AA911">
            <v>0</v>
          </cell>
          <cell r="AB911">
            <v>0</v>
          </cell>
          <cell r="AE911">
            <v>0</v>
          </cell>
        </row>
        <row r="912">
          <cell r="H912">
            <v>710002238</v>
          </cell>
          <cell r="I912" t="str">
            <v>000305138</v>
          </cell>
          <cell r="J912">
            <v>100001516</v>
          </cell>
          <cell r="K912">
            <v>200000292</v>
          </cell>
          <cell r="L912" t="str">
            <v>Materská škola s výchovným jazykom maďarským</v>
          </cell>
          <cell r="M912" t="str">
            <v>Bratislavský</v>
          </cell>
          <cell r="N912" t="str">
            <v>Senec</v>
          </cell>
          <cell r="O912" t="str">
            <v>90301</v>
          </cell>
          <cell r="P912" t="str">
            <v>Tureň</v>
          </cell>
          <cell r="Q912" t="str">
            <v>Tureň 300</v>
          </cell>
          <cell r="R912" t="str">
            <v>508284</v>
          </cell>
          <cell r="S912" t="str">
            <v>NS</v>
          </cell>
          <cell r="T912">
            <v>19</v>
          </cell>
          <cell r="U912">
            <v>0</v>
          </cell>
          <cell r="V912">
            <v>0</v>
          </cell>
          <cell r="Y912">
            <v>19</v>
          </cell>
          <cell r="Z912">
            <v>0</v>
          </cell>
          <cell r="AA912">
            <v>0</v>
          </cell>
          <cell r="AB912">
            <v>0</v>
          </cell>
          <cell r="AE912">
            <v>0</v>
          </cell>
        </row>
        <row r="913">
          <cell r="H913">
            <v>710002246</v>
          </cell>
          <cell r="I913" t="str">
            <v>000305146</v>
          </cell>
          <cell r="J913">
            <v>100001519</v>
          </cell>
          <cell r="K913">
            <v>200000293</v>
          </cell>
          <cell r="L913" t="str">
            <v>Materská škola</v>
          </cell>
          <cell r="M913" t="str">
            <v>Bratislavský</v>
          </cell>
          <cell r="N913" t="str">
            <v>Senec</v>
          </cell>
          <cell r="O913" t="str">
            <v>90024</v>
          </cell>
          <cell r="P913" t="str">
            <v>Veľký Biel</v>
          </cell>
          <cell r="Q913" t="str">
            <v>Senecká 1</v>
          </cell>
          <cell r="R913" t="str">
            <v>508292</v>
          </cell>
          <cell r="S913" t="str">
            <v>NS</v>
          </cell>
          <cell r="T913">
            <v>33</v>
          </cell>
          <cell r="U913">
            <v>0</v>
          </cell>
          <cell r="V913">
            <v>0</v>
          </cell>
          <cell r="Y913">
            <v>33</v>
          </cell>
          <cell r="Z913">
            <v>0</v>
          </cell>
          <cell r="AA913">
            <v>0</v>
          </cell>
          <cell r="AB913">
            <v>0</v>
          </cell>
          <cell r="AE913">
            <v>0</v>
          </cell>
        </row>
        <row r="914">
          <cell r="H914">
            <v>710002254</v>
          </cell>
          <cell r="I914" t="str">
            <v>042414636</v>
          </cell>
          <cell r="J914">
            <v>100001302</v>
          </cell>
          <cell r="K914">
            <v>100001304</v>
          </cell>
          <cell r="L914" t="str">
            <v>Elokované pracovisko ako súčasť Základnej školy s materskou školou</v>
          </cell>
          <cell r="M914" t="str">
            <v>Bratislavský</v>
          </cell>
          <cell r="N914" t="str">
            <v>Pezinok</v>
          </cell>
          <cell r="O914" t="str">
            <v>90023</v>
          </cell>
          <cell r="P914" t="str">
            <v>Viničné</v>
          </cell>
          <cell r="Q914" t="str">
            <v>Hlavná 291</v>
          </cell>
          <cell r="R914" t="str">
            <v>508306</v>
          </cell>
          <cell r="S914" t="str">
            <v>NS</v>
          </cell>
          <cell r="T914">
            <v>45</v>
          </cell>
          <cell r="U914">
            <v>0</v>
          </cell>
          <cell r="V914">
            <v>0</v>
          </cell>
          <cell r="Y914">
            <v>45</v>
          </cell>
          <cell r="Z914">
            <v>0</v>
          </cell>
          <cell r="AA914">
            <v>0</v>
          </cell>
          <cell r="AB914">
            <v>0</v>
          </cell>
          <cell r="AE914">
            <v>0</v>
          </cell>
        </row>
        <row r="915">
          <cell r="H915">
            <v>710002262</v>
          </cell>
          <cell r="I915" t="str">
            <v>000305162</v>
          </cell>
          <cell r="J915">
            <v>100001308</v>
          </cell>
          <cell r="K915">
            <v>200000262</v>
          </cell>
          <cell r="L915" t="str">
            <v>Materská škola</v>
          </cell>
          <cell r="M915" t="str">
            <v>Bratislavský</v>
          </cell>
          <cell r="N915" t="str">
            <v>Pezinok</v>
          </cell>
          <cell r="O915" t="str">
            <v>90201</v>
          </cell>
          <cell r="P915" t="str">
            <v>Vinosady</v>
          </cell>
          <cell r="Q915" t="str">
            <v>Školská 50</v>
          </cell>
          <cell r="R915" t="str">
            <v>508314</v>
          </cell>
          <cell r="S915" t="str">
            <v>NS</v>
          </cell>
          <cell r="T915">
            <v>22</v>
          </cell>
          <cell r="U915">
            <v>0</v>
          </cell>
          <cell r="V915">
            <v>0</v>
          </cell>
          <cell r="Y915">
            <v>22</v>
          </cell>
          <cell r="Z915">
            <v>0</v>
          </cell>
          <cell r="AA915">
            <v>0</v>
          </cell>
          <cell r="AB915">
            <v>0</v>
          </cell>
          <cell r="AE915">
            <v>0</v>
          </cell>
        </row>
        <row r="916">
          <cell r="H916">
            <v>710002270</v>
          </cell>
          <cell r="I916" t="str">
            <v>031817025</v>
          </cell>
          <cell r="J916">
            <v>100001311</v>
          </cell>
          <cell r="K916">
            <v>100001312</v>
          </cell>
          <cell r="L916" t="str">
            <v>Základná škola s materskou školou - predprimárne vzdelávanie</v>
          </cell>
          <cell r="M916" t="str">
            <v>Bratislavský</v>
          </cell>
          <cell r="N916" t="str">
            <v>Pezinok</v>
          </cell>
          <cell r="O916" t="str">
            <v>90085</v>
          </cell>
          <cell r="P916" t="str">
            <v>Vištuk</v>
          </cell>
          <cell r="Q916" t="str">
            <v>Vištuk 44</v>
          </cell>
          <cell r="R916" t="str">
            <v>508322</v>
          </cell>
          <cell r="S916" t="str">
            <v>NS</v>
          </cell>
          <cell r="T916">
            <v>21</v>
          </cell>
          <cell r="U916">
            <v>0</v>
          </cell>
          <cell r="V916">
            <v>0</v>
          </cell>
          <cell r="Y916">
            <v>21</v>
          </cell>
          <cell r="Z916">
            <v>0</v>
          </cell>
          <cell r="AA916">
            <v>0</v>
          </cell>
          <cell r="AB916">
            <v>0</v>
          </cell>
          <cell r="AE916">
            <v>0</v>
          </cell>
        </row>
        <row r="917">
          <cell r="H917">
            <v>710002289</v>
          </cell>
          <cell r="I917" t="str">
            <v>000305189</v>
          </cell>
          <cell r="J917">
            <v>100001523</v>
          </cell>
          <cell r="K917">
            <v>200000294</v>
          </cell>
          <cell r="L917" t="str">
            <v>Materská škola s výchovným jazykom maďarským</v>
          </cell>
          <cell r="M917" t="str">
            <v>Bratislavský</v>
          </cell>
          <cell r="N917" t="str">
            <v>Senec</v>
          </cell>
          <cell r="O917" t="str">
            <v>90044</v>
          </cell>
          <cell r="P917" t="str">
            <v>Vlky</v>
          </cell>
          <cell r="Q917" t="str">
            <v>Vlky 1</v>
          </cell>
          <cell r="R917" t="str">
            <v>508331</v>
          </cell>
          <cell r="S917" t="str">
            <v>NS</v>
          </cell>
          <cell r="T917">
            <v>5</v>
          </cell>
          <cell r="U917">
            <v>0</v>
          </cell>
          <cell r="V917">
            <v>0</v>
          </cell>
          <cell r="Y917">
            <v>5</v>
          </cell>
          <cell r="Z917">
            <v>0</v>
          </cell>
          <cell r="AA917">
            <v>0</v>
          </cell>
          <cell r="AB917">
            <v>0</v>
          </cell>
          <cell r="AE917">
            <v>0</v>
          </cell>
        </row>
        <row r="918">
          <cell r="H918">
            <v>710002297</v>
          </cell>
          <cell r="I918" t="str">
            <v>036071293</v>
          </cell>
          <cell r="J918">
            <v>100001147</v>
          </cell>
          <cell r="K918">
            <v>100001145</v>
          </cell>
          <cell r="L918" t="str">
            <v>Elokované pracovisko ako súčasť Základnej školy s materskou školou</v>
          </cell>
          <cell r="M918" t="str">
            <v>Bratislavský</v>
          </cell>
          <cell r="N918" t="str">
            <v>Malacky</v>
          </cell>
          <cell r="O918" t="str">
            <v>90066</v>
          </cell>
          <cell r="P918" t="str">
            <v>Vysoká pri Morave</v>
          </cell>
          <cell r="Q918" t="str">
            <v>Nám. Oslobodenia 2</v>
          </cell>
          <cell r="R918" t="str">
            <v>508349</v>
          </cell>
          <cell r="S918" t="str">
            <v>NS</v>
          </cell>
          <cell r="T918">
            <v>14</v>
          </cell>
          <cell r="U918">
            <v>0</v>
          </cell>
          <cell r="V918">
            <v>0</v>
          </cell>
          <cell r="Y918">
            <v>14</v>
          </cell>
          <cell r="Z918">
            <v>0</v>
          </cell>
          <cell r="AA918">
            <v>0</v>
          </cell>
          <cell r="AB918">
            <v>0</v>
          </cell>
          <cell r="AE918">
            <v>0</v>
          </cell>
        </row>
        <row r="919">
          <cell r="H919">
            <v>710002300</v>
          </cell>
          <cell r="I919" t="str">
            <v>000305219</v>
          </cell>
          <cell r="J919">
            <v>100001152</v>
          </cell>
          <cell r="K919">
            <v>200000240</v>
          </cell>
          <cell r="L919" t="str">
            <v>Materská škola</v>
          </cell>
          <cell r="M919" t="str">
            <v>Bratislavský</v>
          </cell>
          <cell r="N919" t="str">
            <v>Malacky</v>
          </cell>
          <cell r="O919" t="str">
            <v>90065</v>
          </cell>
          <cell r="P919" t="str">
            <v>Záhorská Ves</v>
          </cell>
          <cell r="Q919" t="str">
            <v>Hlavná 569</v>
          </cell>
          <cell r="R919" t="str">
            <v>508365</v>
          </cell>
          <cell r="S919" t="str">
            <v>NS</v>
          </cell>
          <cell r="T919">
            <v>34</v>
          </cell>
          <cell r="U919">
            <v>0</v>
          </cell>
          <cell r="V919">
            <v>0</v>
          </cell>
          <cell r="Y919">
            <v>34</v>
          </cell>
          <cell r="Z919">
            <v>0</v>
          </cell>
          <cell r="AA919">
            <v>0</v>
          </cell>
          <cell r="AB919">
            <v>0</v>
          </cell>
          <cell r="AE919">
            <v>0</v>
          </cell>
        </row>
        <row r="920">
          <cell r="H920">
            <v>36065030</v>
          </cell>
          <cell r="I920" t="str">
            <v>000305235</v>
          </cell>
          <cell r="J920">
            <v>100001162</v>
          </cell>
          <cell r="K920">
            <v>200000242</v>
          </cell>
          <cell r="L920" t="str">
            <v>Materská škola</v>
          </cell>
          <cell r="M920" t="str">
            <v>Bratislavský</v>
          </cell>
          <cell r="N920" t="str">
            <v>Malacky</v>
          </cell>
          <cell r="O920" t="str">
            <v>90051</v>
          </cell>
          <cell r="P920" t="str">
            <v>Zohor</v>
          </cell>
          <cell r="Q920" t="str">
            <v>Školská 2</v>
          </cell>
          <cell r="R920" t="str">
            <v>508381</v>
          </cell>
          <cell r="S920" t="str">
            <v>PS</v>
          </cell>
          <cell r="T920">
            <v>55</v>
          </cell>
          <cell r="U920">
            <v>0</v>
          </cell>
          <cell r="V920">
            <v>0</v>
          </cell>
          <cell r="Y920">
            <v>55</v>
          </cell>
          <cell r="Z920">
            <v>0</v>
          </cell>
          <cell r="AA920">
            <v>0</v>
          </cell>
          <cell r="AB920">
            <v>0</v>
          </cell>
          <cell r="AE920">
            <v>0</v>
          </cell>
        </row>
        <row r="921">
          <cell r="H921">
            <v>710012691</v>
          </cell>
          <cell r="I921" t="str">
            <v>000313271</v>
          </cell>
          <cell r="J921">
            <v>100009308</v>
          </cell>
          <cell r="K921">
            <v>200001638</v>
          </cell>
          <cell r="L921" t="str">
            <v>Materská škola</v>
          </cell>
          <cell r="M921" t="str">
            <v>Banskobystrický</v>
          </cell>
          <cell r="N921" t="str">
            <v>Banská Bystrica</v>
          </cell>
          <cell r="O921" t="str">
            <v>97401</v>
          </cell>
          <cell r="P921" t="str">
            <v>Banská Bystrica</v>
          </cell>
          <cell r="Q921" t="str">
            <v>Buková 22</v>
          </cell>
          <cell r="R921" t="str">
            <v>508438</v>
          </cell>
          <cell r="S921" t="str">
            <v>NS</v>
          </cell>
          <cell r="T921">
            <v>13</v>
          </cell>
          <cell r="U921">
            <v>0</v>
          </cell>
          <cell r="V921">
            <v>0</v>
          </cell>
          <cell r="Y921">
            <v>13</v>
          </cell>
          <cell r="Z921">
            <v>0</v>
          </cell>
          <cell r="AA921">
            <v>0</v>
          </cell>
          <cell r="AB921">
            <v>0</v>
          </cell>
          <cell r="AE921">
            <v>0</v>
          </cell>
        </row>
        <row r="922">
          <cell r="H922">
            <v>710012721</v>
          </cell>
          <cell r="I922" t="str">
            <v>000313271</v>
          </cell>
          <cell r="J922">
            <v>100009482</v>
          </cell>
          <cell r="K922">
            <v>200001638</v>
          </cell>
          <cell r="L922" t="str">
            <v>Materská škola</v>
          </cell>
          <cell r="M922" t="str">
            <v>Banskobystrický</v>
          </cell>
          <cell r="N922" t="str">
            <v>Banská Bystrica</v>
          </cell>
          <cell r="O922" t="str">
            <v>97401</v>
          </cell>
          <cell r="P922" t="str">
            <v>Banská Bystrica</v>
          </cell>
          <cell r="Q922" t="str">
            <v>Ul.29.augusta 14</v>
          </cell>
          <cell r="R922" t="str">
            <v>508438</v>
          </cell>
          <cell r="S922" t="str">
            <v>NS</v>
          </cell>
          <cell r="T922">
            <v>28</v>
          </cell>
          <cell r="U922">
            <v>0</v>
          </cell>
          <cell r="V922">
            <v>0</v>
          </cell>
          <cell r="Y922">
            <v>28</v>
          </cell>
          <cell r="Z922">
            <v>0</v>
          </cell>
          <cell r="AA922">
            <v>0</v>
          </cell>
          <cell r="AB922">
            <v>0</v>
          </cell>
          <cell r="AE922">
            <v>0</v>
          </cell>
        </row>
        <row r="923">
          <cell r="H923">
            <v>710012748</v>
          </cell>
          <cell r="I923" t="str">
            <v>000313271</v>
          </cell>
          <cell r="J923">
            <v>100009310</v>
          </cell>
          <cell r="K923">
            <v>200001638</v>
          </cell>
          <cell r="L923" t="str">
            <v>Materská škola</v>
          </cell>
          <cell r="M923" t="str">
            <v>Banskobystrický</v>
          </cell>
          <cell r="N923" t="str">
            <v>Banská Bystrica</v>
          </cell>
          <cell r="O923" t="str">
            <v>97401</v>
          </cell>
          <cell r="P923" t="str">
            <v>Banská Bystrica</v>
          </cell>
          <cell r="Q923" t="str">
            <v>Cesta k nemocnici 37</v>
          </cell>
          <cell r="R923" t="str">
            <v>508438</v>
          </cell>
          <cell r="S923" t="str">
            <v>NS</v>
          </cell>
          <cell r="T923">
            <v>28</v>
          </cell>
          <cell r="U923">
            <v>0</v>
          </cell>
          <cell r="V923">
            <v>0</v>
          </cell>
          <cell r="Y923">
            <v>28</v>
          </cell>
          <cell r="Z923">
            <v>0</v>
          </cell>
          <cell r="AA923">
            <v>0</v>
          </cell>
          <cell r="AB923">
            <v>0</v>
          </cell>
          <cell r="AE923">
            <v>0</v>
          </cell>
        </row>
        <row r="924">
          <cell r="H924">
            <v>710012764</v>
          </cell>
          <cell r="I924" t="str">
            <v>000313271</v>
          </cell>
          <cell r="J924">
            <v>100009354</v>
          </cell>
          <cell r="K924">
            <v>200001638</v>
          </cell>
          <cell r="L924" t="str">
            <v>Materská škola</v>
          </cell>
          <cell r="M924" t="str">
            <v>Banskobystrický</v>
          </cell>
          <cell r="N924" t="str">
            <v>Banská Bystrica</v>
          </cell>
          <cell r="O924" t="str">
            <v>97401</v>
          </cell>
          <cell r="P924" t="str">
            <v>Banská Bystrica</v>
          </cell>
          <cell r="Q924" t="str">
            <v>Jakubská cesta 77</v>
          </cell>
          <cell r="R924" t="str">
            <v>508438</v>
          </cell>
          <cell r="S924" t="str">
            <v>NS</v>
          </cell>
          <cell r="T924">
            <v>13</v>
          </cell>
          <cell r="U924">
            <v>0</v>
          </cell>
          <cell r="V924">
            <v>0</v>
          </cell>
          <cell r="Y924">
            <v>13</v>
          </cell>
          <cell r="Z924">
            <v>0</v>
          </cell>
          <cell r="AA924">
            <v>0</v>
          </cell>
          <cell r="AB924">
            <v>0</v>
          </cell>
          <cell r="AE924">
            <v>0</v>
          </cell>
        </row>
        <row r="925">
          <cell r="H925">
            <v>710012799</v>
          </cell>
          <cell r="I925" t="str">
            <v>000313271</v>
          </cell>
          <cell r="J925">
            <v>100009395</v>
          </cell>
          <cell r="K925">
            <v>200001638</v>
          </cell>
          <cell r="L925" t="str">
            <v>Materská škola</v>
          </cell>
          <cell r="M925" t="str">
            <v>Banskobystrický</v>
          </cell>
          <cell r="N925" t="str">
            <v>Banská Bystrica</v>
          </cell>
          <cell r="O925" t="str">
            <v>97401</v>
          </cell>
          <cell r="P925" t="str">
            <v>Banská Bystrica</v>
          </cell>
          <cell r="Q925" t="str">
            <v>Na Starej tehelni 7</v>
          </cell>
          <cell r="R925" t="str">
            <v>508438</v>
          </cell>
          <cell r="S925" t="str">
            <v>NS</v>
          </cell>
          <cell r="T925">
            <v>27</v>
          </cell>
          <cell r="U925">
            <v>0</v>
          </cell>
          <cell r="V925">
            <v>0</v>
          </cell>
          <cell r="Y925">
            <v>27</v>
          </cell>
          <cell r="Z925">
            <v>0</v>
          </cell>
          <cell r="AA925">
            <v>0</v>
          </cell>
          <cell r="AB925">
            <v>0</v>
          </cell>
          <cell r="AE925">
            <v>0</v>
          </cell>
        </row>
        <row r="926">
          <cell r="H926">
            <v>710012802</v>
          </cell>
          <cell r="I926" t="str">
            <v>000313271</v>
          </cell>
          <cell r="J926">
            <v>100009406</v>
          </cell>
          <cell r="K926">
            <v>200001638</v>
          </cell>
          <cell r="L926" t="str">
            <v>Materská škola</v>
          </cell>
          <cell r="M926" t="str">
            <v>Banskobystrický</v>
          </cell>
          <cell r="N926" t="str">
            <v>Banská Bystrica</v>
          </cell>
          <cell r="O926" t="str">
            <v>97411</v>
          </cell>
          <cell r="P926" t="str">
            <v>Banská Bystrica</v>
          </cell>
          <cell r="Q926" t="str">
            <v>Odbojárov 9</v>
          </cell>
          <cell r="R926" t="str">
            <v>508438</v>
          </cell>
          <cell r="S926" t="str">
            <v>NS</v>
          </cell>
          <cell r="T926">
            <v>11</v>
          </cell>
          <cell r="U926">
            <v>0</v>
          </cell>
          <cell r="V926">
            <v>0</v>
          </cell>
          <cell r="Y926">
            <v>11</v>
          </cell>
          <cell r="Z926">
            <v>0</v>
          </cell>
          <cell r="AA926">
            <v>0</v>
          </cell>
          <cell r="AB926">
            <v>0</v>
          </cell>
          <cell r="AE926">
            <v>0</v>
          </cell>
        </row>
        <row r="927">
          <cell r="H927">
            <v>710012810</v>
          </cell>
          <cell r="I927" t="str">
            <v>000313271</v>
          </cell>
          <cell r="J927">
            <v>100009491</v>
          </cell>
          <cell r="K927">
            <v>200001638</v>
          </cell>
          <cell r="L927" t="str">
            <v>Materská škola</v>
          </cell>
          <cell r="M927" t="str">
            <v>Banskobystrický</v>
          </cell>
          <cell r="N927" t="str">
            <v>Banská Bystrica</v>
          </cell>
          <cell r="O927" t="str">
            <v>97401</v>
          </cell>
          <cell r="P927" t="str">
            <v>Banská Bystrica</v>
          </cell>
          <cell r="Q927" t="str">
            <v>Ul.prof.Sáru 3</v>
          </cell>
          <cell r="R927" t="str">
            <v>508438</v>
          </cell>
          <cell r="S927" t="str">
            <v>NS</v>
          </cell>
          <cell r="T927">
            <v>30</v>
          </cell>
          <cell r="U927">
            <v>0</v>
          </cell>
          <cell r="V927">
            <v>0</v>
          </cell>
          <cell r="Y927">
            <v>30</v>
          </cell>
          <cell r="Z927">
            <v>0</v>
          </cell>
          <cell r="AA927">
            <v>0</v>
          </cell>
          <cell r="AB927">
            <v>0</v>
          </cell>
          <cell r="AE927">
            <v>0</v>
          </cell>
        </row>
        <row r="928">
          <cell r="H928">
            <v>710012845</v>
          </cell>
          <cell r="I928" t="str">
            <v>000313271</v>
          </cell>
          <cell r="J928">
            <v>100009490</v>
          </cell>
          <cell r="K928">
            <v>200001638</v>
          </cell>
          <cell r="L928" t="str">
            <v>Materská škola</v>
          </cell>
          <cell r="M928" t="str">
            <v>Banskobystrický</v>
          </cell>
          <cell r="N928" t="str">
            <v>Banská Bystrica</v>
          </cell>
          <cell r="O928" t="str">
            <v>97406</v>
          </cell>
          <cell r="P928" t="str">
            <v>Banská Bystrica</v>
          </cell>
          <cell r="Q928" t="str">
            <v>Hronská 18</v>
          </cell>
          <cell r="R928" t="str">
            <v>508438</v>
          </cell>
          <cell r="S928" t="str">
            <v>NS</v>
          </cell>
          <cell r="T928">
            <v>5</v>
          </cell>
          <cell r="U928">
            <v>0</v>
          </cell>
          <cell r="V928">
            <v>0</v>
          </cell>
          <cell r="Y928">
            <v>5</v>
          </cell>
          <cell r="Z928">
            <v>0</v>
          </cell>
          <cell r="AA928">
            <v>0</v>
          </cell>
          <cell r="AB928">
            <v>0</v>
          </cell>
          <cell r="AE928">
            <v>0</v>
          </cell>
        </row>
        <row r="929">
          <cell r="H929">
            <v>710012853</v>
          </cell>
          <cell r="I929" t="str">
            <v>000313271</v>
          </cell>
          <cell r="J929">
            <v>100009414</v>
          </cell>
          <cell r="K929">
            <v>200001638</v>
          </cell>
          <cell r="L929" t="str">
            <v>Materská škola</v>
          </cell>
          <cell r="M929" t="str">
            <v>Banskobystrický</v>
          </cell>
          <cell r="N929" t="str">
            <v>Banská Bystrica</v>
          </cell>
          <cell r="O929" t="str">
            <v>97404</v>
          </cell>
          <cell r="P929" t="str">
            <v>Banská Bystrica</v>
          </cell>
          <cell r="Q929" t="str">
            <v>Petra Jilemnického 8</v>
          </cell>
          <cell r="R929" t="str">
            <v>508438</v>
          </cell>
          <cell r="S929" t="str">
            <v>NS</v>
          </cell>
          <cell r="T929">
            <v>33</v>
          </cell>
          <cell r="U929">
            <v>0</v>
          </cell>
          <cell r="V929">
            <v>0</v>
          </cell>
          <cell r="Y929">
            <v>33</v>
          </cell>
          <cell r="Z929">
            <v>0</v>
          </cell>
          <cell r="AA929">
            <v>0</v>
          </cell>
          <cell r="AB929">
            <v>0</v>
          </cell>
          <cell r="AE929">
            <v>0</v>
          </cell>
        </row>
        <row r="930">
          <cell r="H930">
            <v>710012861</v>
          </cell>
          <cell r="I930" t="str">
            <v>000313271</v>
          </cell>
          <cell r="J930">
            <v>100009371</v>
          </cell>
          <cell r="K930">
            <v>200001638</v>
          </cell>
          <cell r="L930" t="str">
            <v>Materská škola</v>
          </cell>
          <cell r="M930" t="str">
            <v>Banskobystrický</v>
          </cell>
          <cell r="N930" t="str">
            <v>Banská Bystrica</v>
          </cell>
          <cell r="O930" t="str">
            <v>97401</v>
          </cell>
          <cell r="P930" t="str">
            <v>Banská Bystrica</v>
          </cell>
          <cell r="Q930" t="str">
            <v>Lazovná 32</v>
          </cell>
          <cell r="R930" t="str">
            <v>508438</v>
          </cell>
          <cell r="S930" t="str">
            <v>NS</v>
          </cell>
          <cell r="T930">
            <v>30</v>
          </cell>
          <cell r="U930">
            <v>0</v>
          </cell>
          <cell r="V930">
            <v>0</v>
          </cell>
          <cell r="Y930">
            <v>30</v>
          </cell>
          <cell r="Z930">
            <v>0</v>
          </cell>
          <cell r="AA930">
            <v>0</v>
          </cell>
          <cell r="AB930">
            <v>0</v>
          </cell>
          <cell r="AE930">
            <v>0</v>
          </cell>
        </row>
        <row r="931">
          <cell r="H931">
            <v>710012888</v>
          </cell>
          <cell r="I931" t="str">
            <v>000313271</v>
          </cell>
          <cell r="J931">
            <v>100009431</v>
          </cell>
          <cell r="K931">
            <v>200001638</v>
          </cell>
          <cell r="L931" t="str">
            <v>Materská škola</v>
          </cell>
          <cell r="M931" t="str">
            <v>Banskobystrický</v>
          </cell>
          <cell r="N931" t="str">
            <v>Banská Bystrica</v>
          </cell>
          <cell r="O931" t="str">
            <v>97411</v>
          </cell>
          <cell r="P931" t="str">
            <v>Banská Bystrica</v>
          </cell>
          <cell r="Q931" t="str">
            <v>Sásovská cesta 21</v>
          </cell>
          <cell r="R931" t="str">
            <v>508438</v>
          </cell>
          <cell r="S931" t="str">
            <v>NS</v>
          </cell>
          <cell r="T931">
            <v>21</v>
          </cell>
          <cell r="U931">
            <v>0</v>
          </cell>
          <cell r="V931">
            <v>0</v>
          </cell>
          <cell r="Y931">
            <v>21</v>
          </cell>
          <cell r="Z931">
            <v>0</v>
          </cell>
          <cell r="AA931">
            <v>0</v>
          </cell>
          <cell r="AB931">
            <v>0</v>
          </cell>
          <cell r="AE931">
            <v>0</v>
          </cell>
        </row>
        <row r="932">
          <cell r="H932">
            <v>710012900</v>
          </cell>
          <cell r="I932" t="str">
            <v>000313271</v>
          </cell>
          <cell r="J932">
            <v>100009369</v>
          </cell>
          <cell r="K932">
            <v>200001638</v>
          </cell>
          <cell r="L932" t="str">
            <v>Materská škola</v>
          </cell>
          <cell r="M932" t="str">
            <v>Banskobystrický</v>
          </cell>
          <cell r="N932" t="str">
            <v>Banská Bystrica</v>
          </cell>
          <cell r="O932" t="str">
            <v>97405</v>
          </cell>
          <cell r="P932" t="str">
            <v>Banská Bystrica</v>
          </cell>
          <cell r="Q932" t="str">
            <v>Kremnička 22</v>
          </cell>
          <cell r="R932" t="str">
            <v>508438</v>
          </cell>
          <cell r="S932" t="str">
            <v>NS</v>
          </cell>
          <cell r="T932">
            <v>10</v>
          </cell>
          <cell r="U932">
            <v>0</v>
          </cell>
          <cell r="V932">
            <v>0</v>
          </cell>
          <cell r="Y932">
            <v>10</v>
          </cell>
          <cell r="Z932">
            <v>0</v>
          </cell>
          <cell r="AA932">
            <v>0</v>
          </cell>
          <cell r="AB932">
            <v>0</v>
          </cell>
          <cell r="AE932">
            <v>0</v>
          </cell>
        </row>
        <row r="933">
          <cell r="H933">
            <v>710012950</v>
          </cell>
          <cell r="I933" t="str">
            <v>000313271</v>
          </cell>
          <cell r="J933">
            <v>100009477</v>
          </cell>
          <cell r="K933">
            <v>200001638</v>
          </cell>
          <cell r="L933" t="str">
            <v>Materská škola</v>
          </cell>
          <cell r="M933" t="str">
            <v>Banskobystrický</v>
          </cell>
          <cell r="N933" t="str">
            <v>Banská Bystrica</v>
          </cell>
          <cell r="O933" t="str">
            <v>97401</v>
          </cell>
          <cell r="P933" t="str">
            <v>Banská Bystrica</v>
          </cell>
          <cell r="Q933" t="str">
            <v>Trieda SNP 77</v>
          </cell>
          <cell r="R933" t="str">
            <v>508438</v>
          </cell>
          <cell r="S933" t="str">
            <v>NS</v>
          </cell>
          <cell r="T933">
            <v>5</v>
          </cell>
          <cell r="U933">
            <v>0</v>
          </cell>
          <cell r="V933">
            <v>0</v>
          </cell>
          <cell r="Y933">
            <v>5</v>
          </cell>
          <cell r="Z933">
            <v>0</v>
          </cell>
          <cell r="AA933">
            <v>0</v>
          </cell>
          <cell r="AB933">
            <v>0</v>
          </cell>
          <cell r="AE933">
            <v>0</v>
          </cell>
        </row>
        <row r="934">
          <cell r="H934">
            <v>710012969</v>
          </cell>
          <cell r="I934" t="str">
            <v>000313271</v>
          </cell>
          <cell r="J934">
            <v>100009433</v>
          </cell>
          <cell r="K934">
            <v>200001638</v>
          </cell>
          <cell r="L934" t="str">
            <v>Materská škola</v>
          </cell>
          <cell r="M934" t="str">
            <v>Banskobystrický</v>
          </cell>
          <cell r="N934" t="str">
            <v>Banská Bystrica</v>
          </cell>
          <cell r="O934" t="str">
            <v>97401</v>
          </cell>
          <cell r="P934" t="str">
            <v>Banská Bystrica</v>
          </cell>
          <cell r="Q934" t="str">
            <v>Senická cesta 82</v>
          </cell>
          <cell r="R934" t="str">
            <v>508438</v>
          </cell>
          <cell r="S934" t="str">
            <v>NS</v>
          </cell>
          <cell r="T934">
            <v>5</v>
          </cell>
          <cell r="U934">
            <v>0</v>
          </cell>
          <cell r="V934">
            <v>0</v>
          </cell>
          <cell r="Y934">
            <v>5</v>
          </cell>
          <cell r="Z934">
            <v>0</v>
          </cell>
          <cell r="AA934">
            <v>0</v>
          </cell>
          <cell r="AB934">
            <v>0</v>
          </cell>
          <cell r="AE934">
            <v>0</v>
          </cell>
        </row>
        <row r="935">
          <cell r="H935">
            <v>710012985</v>
          </cell>
          <cell r="I935" t="str">
            <v>000313271</v>
          </cell>
          <cell r="J935">
            <v>100009330</v>
          </cell>
          <cell r="K935">
            <v>200001638</v>
          </cell>
          <cell r="L935" t="str">
            <v>Materská škola</v>
          </cell>
          <cell r="M935" t="str">
            <v>Banskobystrický</v>
          </cell>
          <cell r="N935" t="str">
            <v>Banská Bystrica</v>
          </cell>
          <cell r="O935" t="str">
            <v>97401</v>
          </cell>
          <cell r="P935" t="str">
            <v>Banská Bystrica</v>
          </cell>
          <cell r="Q935" t="str">
            <v>Horná 22</v>
          </cell>
          <cell r="R935" t="str">
            <v>508438</v>
          </cell>
          <cell r="S935" t="str">
            <v>NS</v>
          </cell>
          <cell r="T935">
            <v>15</v>
          </cell>
          <cell r="U935">
            <v>0</v>
          </cell>
          <cell r="V935">
            <v>0</v>
          </cell>
          <cell r="Y935">
            <v>15</v>
          </cell>
          <cell r="Z935">
            <v>1</v>
          </cell>
          <cell r="AA935">
            <v>0</v>
          </cell>
          <cell r="AB935">
            <v>0</v>
          </cell>
          <cell r="AE935">
            <v>1</v>
          </cell>
        </row>
        <row r="936">
          <cell r="H936">
            <v>710013000</v>
          </cell>
          <cell r="I936" t="str">
            <v>000313271</v>
          </cell>
          <cell r="J936">
            <v>100009303</v>
          </cell>
          <cell r="K936">
            <v>200001638</v>
          </cell>
          <cell r="L936" t="str">
            <v>Materská škola</v>
          </cell>
          <cell r="M936" t="str">
            <v>Banskobystrický</v>
          </cell>
          <cell r="N936" t="str">
            <v>Banská Bystrica</v>
          </cell>
          <cell r="O936" t="str">
            <v>97401</v>
          </cell>
          <cell r="P936" t="str">
            <v>Banská Bystrica</v>
          </cell>
          <cell r="Q936" t="str">
            <v>9. mája 26</v>
          </cell>
          <cell r="R936" t="str">
            <v>508438</v>
          </cell>
          <cell r="S936" t="str">
            <v>NS</v>
          </cell>
          <cell r="T936">
            <v>20</v>
          </cell>
          <cell r="U936">
            <v>0</v>
          </cell>
          <cell r="V936">
            <v>0</v>
          </cell>
          <cell r="Y936">
            <v>20</v>
          </cell>
          <cell r="Z936">
            <v>0</v>
          </cell>
          <cell r="AA936">
            <v>0</v>
          </cell>
          <cell r="AB936">
            <v>0</v>
          </cell>
          <cell r="AE936">
            <v>0</v>
          </cell>
        </row>
        <row r="937">
          <cell r="H937">
            <v>710036175</v>
          </cell>
          <cell r="I937" t="str">
            <v>000313271</v>
          </cell>
          <cell r="J937">
            <v>100009453</v>
          </cell>
          <cell r="K937">
            <v>200001638</v>
          </cell>
          <cell r="L937" t="str">
            <v>Materská škola</v>
          </cell>
          <cell r="M937" t="str">
            <v>Banskobystrický</v>
          </cell>
          <cell r="N937" t="str">
            <v>Banská Bystrica</v>
          </cell>
          <cell r="O937" t="str">
            <v>97411</v>
          </cell>
          <cell r="P937" t="str">
            <v>Banská Bystrica</v>
          </cell>
          <cell r="Q937" t="str">
            <v>Strážovská 3</v>
          </cell>
          <cell r="R937" t="str">
            <v>508438</v>
          </cell>
          <cell r="S937" t="str">
            <v>NS</v>
          </cell>
          <cell r="T937">
            <v>46</v>
          </cell>
          <cell r="U937">
            <v>0</v>
          </cell>
          <cell r="V937">
            <v>0</v>
          </cell>
          <cell r="Y937">
            <v>46</v>
          </cell>
          <cell r="Z937">
            <v>0</v>
          </cell>
          <cell r="AA937">
            <v>0</v>
          </cell>
          <cell r="AB937">
            <v>0</v>
          </cell>
          <cell r="AE937">
            <v>0</v>
          </cell>
        </row>
        <row r="938">
          <cell r="H938">
            <v>710036183</v>
          </cell>
          <cell r="I938" t="str">
            <v>000313271</v>
          </cell>
          <cell r="J938">
            <v>100009428</v>
          </cell>
          <cell r="K938">
            <v>200001638</v>
          </cell>
          <cell r="L938" t="str">
            <v>Materská škola</v>
          </cell>
          <cell r="M938" t="str">
            <v>Banskobystrický</v>
          </cell>
          <cell r="N938" t="str">
            <v>Banská Bystrica</v>
          </cell>
          <cell r="O938" t="str">
            <v>97405</v>
          </cell>
          <cell r="P938" t="str">
            <v>Banská Bystrica</v>
          </cell>
          <cell r="Q938" t="str">
            <v>Radvanská 28</v>
          </cell>
          <cell r="R938" t="str">
            <v>508438</v>
          </cell>
          <cell r="S938" t="str">
            <v>NS</v>
          </cell>
          <cell r="T938">
            <v>34</v>
          </cell>
          <cell r="U938">
            <v>0</v>
          </cell>
          <cell r="V938">
            <v>0</v>
          </cell>
          <cell r="Y938">
            <v>34</v>
          </cell>
          <cell r="Z938">
            <v>0</v>
          </cell>
          <cell r="AA938">
            <v>0</v>
          </cell>
          <cell r="AB938">
            <v>0</v>
          </cell>
          <cell r="AE938">
            <v>0</v>
          </cell>
        </row>
        <row r="939">
          <cell r="H939">
            <v>710036213</v>
          </cell>
          <cell r="I939" t="str">
            <v>000313271</v>
          </cell>
          <cell r="J939">
            <v>100009455</v>
          </cell>
          <cell r="K939">
            <v>200001638</v>
          </cell>
          <cell r="L939" t="str">
            <v>Materská škola</v>
          </cell>
          <cell r="M939" t="str">
            <v>Banskobystrický</v>
          </cell>
          <cell r="N939" t="str">
            <v>Banská Bystrica</v>
          </cell>
          <cell r="O939" t="str">
            <v>97401</v>
          </cell>
          <cell r="P939" t="str">
            <v>Banská Bystrica</v>
          </cell>
          <cell r="Q939" t="str">
            <v>Šalgotarjánska 5</v>
          </cell>
          <cell r="R939" t="str">
            <v>508438</v>
          </cell>
          <cell r="S939" t="str">
            <v>NS</v>
          </cell>
          <cell r="T939">
            <v>45</v>
          </cell>
          <cell r="U939">
            <v>0</v>
          </cell>
          <cell r="V939">
            <v>0</v>
          </cell>
          <cell r="Y939">
            <v>45</v>
          </cell>
          <cell r="Z939">
            <v>0</v>
          </cell>
          <cell r="AA939">
            <v>0</v>
          </cell>
          <cell r="AB939">
            <v>0</v>
          </cell>
          <cell r="AE939">
            <v>0</v>
          </cell>
        </row>
        <row r="940">
          <cell r="H940">
            <v>710036230</v>
          </cell>
          <cell r="I940" t="str">
            <v>000313271</v>
          </cell>
          <cell r="J940">
            <v>100009313</v>
          </cell>
          <cell r="K940">
            <v>200001638</v>
          </cell>
          <cell r="L940" t="str">
            <v>Materská škola</v>
          </cell>
          <cell r="M940" t="str">
            <v>Banskobystrický</v>
          </cell>
          <cell r="N940" t="str">
            <v>Banská Bystrica</v>
          </cell>
          <cell r="O940" t="str">
            <v>97404</v>
          </cell>
          <cell r="P940" t="str">
            <v>Banská Bystrica</v>
          </cell>
          <cell r="Q940" t="str">
            <v>Družby 3</v>
          </cell>
          <cell r="R940" t="str">
            <v>508438</v>
          </cell>
          <cell r="S940" t="str">
            <v>NS</v>
          </cell>
          <cell r="T940">
            <v>40</v>
          </cell>
          <cell r="U940">
            <v>0</v>
          </cell>
          <cell r="V940">
            <v>0</v>
          </cell>
          <cell r="Y940">
            <v>40</v>
          </cell>
          <cell r="Z940">
            <v>0</v>
          </cell>
          <cell r="AA940">
            <v>0</v>
          </cell>
          <cell r="AB940">
            <v>0</v>
          </cell>
          <cell r="AE940">
            <v>0</v>
          </cell>
        </row>
        <row r="941">
          <cell r="H941">
            <v>710036264</v>
          </cell>
          <cell r="I941" t="str">
            <v>000313271</v>
          </cell>
          <cell r="J941">
            <v>100009404</v>
          </cell>
          <cell r="K941">
            <v>200001638</v>
          </cell>
          <cell r="L941" t="str">
            <v>Materská škola</v>
          </cell>
          <cell r="M941" t="str">
            <v>Banskobystrický</v>
          </cell>
          <cell r="N941" t="str">
            <v>Banská Bystrica</v>
          </cell>
          <cell r="O941" t="str">
            <v>97404</v>
          </cell>
          <cell r="P941" t="str">
            <v>Banská Bystrica</v>
          </cell>
          <cell r="Q941" t="str">
            <v>Nová 2</v>
          </cell>
          <cell r="R941" t="str">
            <v>508438</v>
          </cell>
          <cell r="S941" t="str">
            <v>NS</v>
          </cell>
          <cell r="T941">
            <v>41</v>
          </cell>
          <cell r="U941">
            <v>0</v>
          </cell>
          <cell r="V941">
            <v>0</v>
          </cell>
          <cell r="Y941">
            <v>41</v>
          </cell>
          <cell r="Z941">
            <v>0</v>
          </cell>
          <cell r="AA941">
            <v>0</v>
          </cell>
          <cell r="AB941">
            <v>0</v>
          </cell>
          <cell r="AE941">
            <v>0</v>
          </cell>
        </row>
        <row r="942">
          <cell r="H942">
            <v>710036272</v>
          </cell>
          <cell r="I942" t="str">
            <v>000313271</v>
          </cell>
          <cell r="J942">
            <v>100009426</v>
          </cell>
          <cell r="K942">
            <v>200001638</v>
          </cell>
          <cell r="L942" t="str">
            <v>Materská škola</v>
          </cell>
          <cell r="M942" t="str">
            <v>Banskobystrický</v>
          </cell>
          <cell r="N942" t="str">
            <v>Banská Bystrica</v>
          </cell>
          <cell r="O942" t="str">
            <v>97405</v>
          </cell>
          <cell r="P942" t="str">
            <v>Banská Bystrica</v>
          </cell>
          <cell r="Q942" t="str">
            <v>Radvanská 26</v>
          </cell>
          <cell r="R942" t="str">
            <v>508438</v>
          </cell>
          <cell r="S942" t="str">
            <v>NS</v>
          </cell>
          <cell r="T942">
            <v>45</v>
          </cell>
          <cell r="U942">
            <v>0</v>
          </cell>
          <cell r="V942">
            <v>0</v>
          </cell>
          <cell r="Y942">
            <v>45</v>
          </cell>
          <cell r="Z942">
            <v>0</v>
          </cell>
          <cell r="AA942">
            <v>0</v>
          </cell>
          <cell r="AB942">
            <v>0</v>
          </cell>
          <cell r="AE942">
            <v>0</v>
          </cell>
        </row>
        <row r="943">
          <cell r="H943">
            <v>710036280</v>
          </cell>
          <cell r="I943" t="str">
            <v>000313271</v>
          </cell>
          <cell r="J943">
            <v>100009469</v>
          </cell>
          <cell r="K943">
            <v>200001638</v>
          </cell>
          <cell r="L943" t="str">
            <v>Materská škola</v>
          </cell>
          <cell r="M943" t="str">
            <v>Banskobystrický</v>
          </cell>
          <cell r="N943" t="str">
            <v>Banská Bystrica</v>
          </cell>
          <cell r="O943" t="str">
            <v>97411</v>
          </cell>
          <cell r="P943" t="str">
            <v>Banská Bystrica</v>
          </cell>
          <cell r="Q943" t="str">
            <v>Tatranská 63</v>
          </cell>
          <cell r="R943" t="str">
            <v>508438</v>
          </cell>
          <cell r="S943" t="str">
            <v>NS</v>
          </cell>
          <cell r="T943">
            <v>40</v>
          </cell>
          <cell r="U943">
            <v>0</v>
          </cell>
          <cell r="V943">
            <v>0</v>
          </cell>
          <cell r="Y943">
            <v>40</v>
          </cell>
          <cell r="Z943">
            <v>0</v>
          </cell>
          <cell r="AA943">
            <v>0</v>
          </cell>
          <cell r="AB943">
            <v>0</v>
          </cell>
          <cell r="AE943">
            <v>0</v>
          </cell>
        </row>
        <row r="944">
          <cell r="H944">
            <v>710036302</v>
          </cell>
          <cell r="I944" t="str">
            <v>000313271</v>
          </cell>
          <cell r="J944">
            <v>100009361</v>
          </cell>
          <cell r="K944">
            <v>200001638</v>
          </cell>
          <cell r="L944" t="str">
            <v>Materská škola</v>
          </cell>
          <cell r="M944" t="str">
            <v>Banskobystrický</v>
          </cell>
          <cell r="N944" t="str">
            <v>Banská Bystrica</v>
          </cell>
          <cell r="O944" t="str">
            <v>97411</v>
          </cell>
          <cell r="P944" t="str">
            <v>Banská Bystrica</v>
          </cell>
          <cell r="Q944" t="str">
            <v>Karpatská 3</v>
          </cell>
          <cell r="R944" t="str">
            <v>508438</v>
          </cell>
          <cell r="S944" t="str">
            <v>NS</v>
          </cell>
          <cell r="T944">
            <v>25</v>
          </cell>
          <cell r="U944">
            <v>0</v>
          </cell>
          <cell r="V944">
            <v>0</v>
          </cell>
          <cell r="Y944">
            <v>25</v>
          </cell>
          <cell r="Z944">
            <v>0</v>
          </cell>
          <cell r="AA944">
            <v>0</v>
          </cell>
          <cell r="AB944">
            <v>0</v>
          </cell>
          <cell r="AE944">
            <v>0</v>
          </cell>
        </row>
        <row r="945">
          <cell r="H945">
            <v>710036329</v>
          </cell>
          <cell r="I945" t="str">
            <v>000313271</v>
          </cell>
          <cell r="J945">
            <v>100009479</v>
          </cell>
          <cell r="K945">
            <v>200001638</v>
          </cell>
          <cell r="L945" t="str">
            <v>Materská škola</v>
          </cell>
          <cell r="M945" t="str">
            <v>Banskobystrický</v>
          </cell>
          <cell r="N945" t="str">
            <v>Banská Bystrica</v>
          </cell>
          <cell r="O945" t="str">
            <v>97404</v>
          </cell>
          <cell r="P945" t="str">
            <v>Banská Bystrica</v>
          </cell>
          <cell r="Q945" t="str">
            <v>Tulská 25</v>
          </cell>
          <cell r="R945" t="str">
            <v>508438</v>
          </cell>
          <cell r="S945" t="str">
            <v>NS</v>
          </cell>
          <cell r="T945">
            <v>35</v>
          </cell>
          <cell r="U945">
            <v>0</v>
          </cell>
          <cell r="V945">
            <v>0</v>
          </cell>
          <cell r="Y945">
            <v>35</v>
          </cell>
          <cell r="Z945">
            <v>0</v>
          </cell>
          <cell r="AA945">
            <v>0</v>
          </cell>
          <cell r="AB945">
            <v>0</v>
          </cell>
          <cell r="AE945">
            <v>0</v>
          </cell>
        </row>
        <row r="946">
          <cell r="H946">
            <v>710036337</v>
          </cell>
          <cell r="I946" t="str">
            <v>000313271</v>
          </cell>
          <cell r="J946">
            <v>100009374</v>
          </cell>
          <cell r="K946">
            <v>200001638</v>
          </cell>
          <cell r="L946" t="str">
            <v>Materská škola</v>
          </cell>
          <cell r="M946" t="str">
            <v>Banskobystrický</v>
          </cell>
          <cell r="N946" t="str">
            <v>Banská Bystrica</v>
          </cell>
          <cell r="O946" t="str">
            <v>97411</v>
          </cell>
          <cell r="P946" t="str">
            <v>Banská Bystrica</v>
          </cell>
          <cell r="Q946" t="str">
            <v>Magurská 14</v>
          </cell>
          <cell r="R946" t="str">
            <v>508438</v>
          </cell>
          <cell r="S946" t="str">
            <v>NS</v>
          </cell>
          <cell r="T946">
            <v>24</v>
          </cell>
          <cell r="U946">
            <v>0</v>
          </cell>
          <cell r="V946">
            <v>0</v>
          </cell>
          <cell r="Y946">
            <v>24</v>
          </cell>
          <cell r="Z946">
            <v>0</v>
          </cell>
          <cell r="AA946">
            <v>0</v>
          </cell>
          <cell r="AB946">
            <v>0</v>
          </cell>
          <cell r="AE946">
            <v>0</v>
          </cell>
        </row>
        <row r="947">
          <cell r="H947">
            <v>710036345</v>
          </cell>
          <cell r="I947" t="str">
            <v>000313271</v>
          </cell>
          <cell r="J947">
            <v>100009393</v>
          </cell>
          <cell r="K947">
            <v>200001638</v>
          </cell>
          <cell r="L947" t="str">
            <v>Materská škola</v>
          </cell>
          <cell r="M947" t="str">
            <v>Banskobystrický</v>
          </cell>
          <cell r="N947" t="str">
            <v>Banská Bystrica</v>
          </cell>
          <cell r="O947" t="str">
            <v>97409</v>
          </cell>
          <cell r="P947" t="str">
            <v>Banská Bystrica</v>
          </cell>
          <cell r="Q947" t="str">
            <v>Na Lúčkach 2</v>
          </cell>
          <cell r="R947" t="str">
            <v>508438</v>
          </cell>
          <cell r="S947" t="str">
            <v>NS</v>
          </cell>
          <cell r="T947">
            <v>43</v>
          </cell>
          <cell r="U947">
            <v>0</v>
          </cell>
          <cell r="V947">
            <v>0</v>
          </cell>
          <cell r="Y947">
            <v>43</v>
          </cell>
          <cell r="Z947">
            <v>0</v>
          </cell>
          <cell r="AA947">
            <v>0</v>
          </cell>
          <cell r="AB947">
            <v>0</v>
          </cell>
          <cell r="AE947">
            <v>0</v>
          </cell>
        </row>
        <row r="948">
          <cell r="H948">
            <v>710270976</v>
          </cell>
          <cell r="I948" t="str">
            <v>051786249</v>
          </cell>
          <cell r="J948">
            <v>100018395</v>
          </cell>
          <cell r="K948">
            <v>100018392</v>
          </cell>
          <cell r="L948" t="str">
            <v>Základná škola s materskou školou Jána Bakossa - predprimárne vzdelávanie</v>
          </cell>
          <cell r="M948" t="str">
            <v>Banskobystrický</v>
          </cell>
          <cell r="N948" t="str">
            <v>Banská Bystrica</v>
          </cell>
          <cell r="O948" t="str">
            <v>97401</v>
          </cell>
          <cell r="P948" t="str">
            <v>Banská Bystrica</v>
          </cell>
          <cell r="Q948" t="str">
            <v>Bakossova 5</v>
          </cell>
          <cell r="R948" t="str">
            <v>508438</v>
          </cell>
          <cell r="S948" t="str">
            <v>NS</v>
          </cell>
          <cell r="T948">
            <v>27</v>
          </cell>
          <cell r="U948">
            <v>0</v>
          </cell>
          <cell r="V948">
            <v>0</v>
          </cell>
          <cell r="Y948">
            <v>27</v>
          </cell>
          <cell r="Z948">
            <v>0</v>
          </cell>
          <cell r="AA948">
            <v>0</v>
          </cell>
          <cell r="AB948">
            <v>0</v>
          </cell>
          <cell r="AE948">
            <v>0</v>
          </cell>
        </row>
        <row r="949">
          <cell r="H949">
            <v>710273746</v>
          </cell>
          <cell r="I949" t="str">
            <v>052439666</v>
          </cell>
          <cell r="J949">
            <v>100018643</v>
          </cell>
          <cell r="K949">
            <v>100018640</v>
          </cell>
          <cell r="L949" t="str">
            <v>Základná škola s materskou školou - predprimárne vzdelanie</v>
          </cell>
          <cell r="M949" t="str">
            <v>Banskobystrický</v>
          </cell>
          <cell r="N949" t="str">
            <v>Banská Bystrica</v>
          </cell>
          <cell r="O949" t="str">
            <v>97405</v>
          </cell>
          <cell r="P949" t="str">
            <v>Banská Bystrica</v>
          </cell>
          <cell r="Q949" t="str">
            <v>Radvanská 1</v>
          </cell>
          <cell r="R949" t="str">
            <v>508438</v>
          </cell>
          <cell r="S949" t="str">
            <v>NS</v>
          </cell>
          <cell r="T949">
            <v>7</v>
          </cell>
          <cell r="U949">
            <v>0</v>
          </cell>
          <cell r="V949">
            <v>0</v>
          </cell>
          <cell r="Y949">
            <v>7</v>
          </cell>
          <cell r="Z949">
            <v>0</v>
          </cell>
          <cell r="AA949">
            <v>0</v>
          </cell>
          <cell r="AB949">
            <v>0</v>
          </cell>
          <cell r="AE949">
            <v>0</v>
          </cell>
        </row>
        <row r="950">
          <cell r="H950">
            <v>710034229</v>
          </cell>
          <cell r="I950" t="str">
            <v>000313254</v>
          </cell>
          <cell r="J950">
            <v>100009656</v>
          </cell>
          <cell r="K950">
            <v>200001707</v>
          </cell>
          <cell r="L950" t="str">
            <v>Materská škola</v>
          </cell>
          <cell r="M950" t="str">
            <v>Banskobystrický</v>
          </cell>
          <cell r="N950" t="str">
            <v>Brezno</v>
          </cell>
          <cell r="O950" t="str">
            <v>97664</v>
          </cell>
          <cell r="P950" t="str">
            <v>Bacúch</v>
          </cell>
          <cell r="Q950" t="str">
            <v>Hlavná 278/45</v>
          </cell>
          <cell r="R950" t="str">
            <v>508446</v>
          </cell>
          <cell r="S950" t="str">
            <v>NS</v>
          </cell>
          <cell r="T950">
            <v>5</v>
          </cell>
          <cell r="U950">
            <v>0</v>
          </cell>
          <cell r="V950">
            <v>0</v>
          </cell>
          <cell r="Y950">
            <v>5</v>
          </cell>
          <cell r="Z950">
            <v>0</v>
          </cell>
          <cell r="AA950">
            <v>0</v>
          </cell>
          <cell r="AB950">
            <v>0</v>
          </cell>
          <cell r="AE950">
            <v>0</v>
          </cell>
        </row>
        <row r="951">
          <cell r="H951">
            <v>710012705</v>
          </cell>
          <cell r="I951" t="str">
            <v>035677813</v>
          </cell>
          <cell r="J951">
            <v>100009299</v>
          </cell>
          <cell r="K951">
            <v>100009300</v>
          </cell>
          <cell r="L951" t="str">
            <v>Elokované pracovisko ako súčasť Základnej školy s materskou školou</v>
          </cell>
          <cell r="M951" t="str">
            <v>Banskobystrický</v>
          </cell>
          <cell r="N951" t="str">
            <v>Banská Bystrica</v>
          </cell>
          <cell r="O951" t="str">
            <v>97632</v>
          </cell>
          <cell r="P951" t="str">
            <v>Badín</v>
          </cell>
          <cell r="Q951" t="str">
            <v>Sládkovičova 7</v>
          </cell>
          <cell r="R951" t="str">
            <v>508454</v>
          </cell>
          <cell r="S951" t="str">
            <v>NS</v>
          </cell>
          <cell r="T951">
            <v>21</v>
          </cell>
          <cell r="U951">
            <v>0</v>
          </cell>
          <cell r="V951">
            <v>0</v>
          </cell>
          <cell r="Y951">
            <v>21</v>
          </cell>
          <cell r="Z951">
            <v>0</v>
          </cell>
          <cell r="AA951">
            <v>0</v>
          </cell>
          <cell r="AB951">
            <v>0</v>
          </cell>
          <cell r="AE951">
            <v>0</v>
          </cell>
        </row>
        <row r="952">
          <cell r="H952">
            <v>710013043</v>
          </cell>
          <cell r="I952" t="str">
            <v>000313289</v>
          </cell>
          <cell r="J952">
            <v>100009660</v>
          </cell>
          <cell r="K952">
            <v>200001708</v>
          </cell>
          <cell r="L952" t="str">
            <v>Materská škola</v>
          </cell>
          <cell r="M952" t="str">
            <v>Banskobystrický</v>
          </cell>
          <cell r="N952" t="str">
            <v>Brezno</v>
          </cell>
          <cell r="O952" t="str">
            <v>97664</v>
          </cell>
          <cell r="P952" t="str">
            <v>Beňuš</v>
          </cell>
          <cell r="Q952" t="str">
            <v>Beňuš 248</v>
          </cell>
          <cell r="R952" t="str">
            <v>508462</v>
          </cell>
          <cell r="S952" t="str">
            <v>NS</v>
          </cell>
          <cell r="T952">
            <v>9</v>
          </cell>
          <cell r="U952">
            <v>0</v>
          </cell>
          <cell r="V952">
            <v>0</v>
          </cell>
          <cell r="Y952">
            <v>9</v>
          </cell>
          <cell r="Z952">
            <v>0</v>
          </cell>
          <cell r="AA952">
            <v>0</v>
          </cell>
          <cell r="AB952">
            <v>0</v>
          </cell>
          <cell r="AE952">
            <v>0</v>
          </cell>
        </row>
        <row r="953">
          <cell r="H953">
            <v>710013051</v>
          </cell>
          <cell r="I953" t="str">
            <v>000313301</v>
          </cell>
          <cell r="J953">
            <v>100009664</v>
          </cell>
          <cell r="K953">
            <v>200001709</v>
          </cell>
          <cell r="L953" t="str">
            <v>Materská škola</v>
          </cell>
          <cell r="M953" t="str">
            <v>Banskobystrický</v>
          </cell>
          <cell r="N953" t="str">
            <v>Brezno</v>
          </cell>
          <cell r="O953" t="str">
            <v>97664</v>
          </cell>
          <cell r="P953" t="str">
            <v>Braväcovo</v>
          </cell>
          <cell r="Q953" t="str">
            <v>Braväcovo 195</v>
          </cell>
          <cell r="R953" t="str">
            <v>508489</v>
          </cell>
          <cell r="S953" t="str">
            <v>NS</v>
          </cell>
          <cell r="T953">
            <v>4</v>
          </cell>
          <cell r="U953">
            <v>0</v>
          </cell>
          <cell r="V953">
            <v>0</v>
          </cell>
          <cell r="Y953">
            <v>4</v>
          </cell>
          <cell r="Z953">
            <v>0</v>
          </cell>
          <cell r="AA953">
            <v>0</v>
          </cell>
          <cell r="AB953">
            <v>0</v>
          </cell>
          <cell r="AE953">
            <v>0</v>
          </cell>
        </row>
        <row r="954">
          <cell r="H954">
            <v>710013108</v>
          </cell>
          <cell r="I954" t="str">
            <v>045016089</v>
          </cell>
          <cell r="J954">
            <v>100009689</v>
          </cell>
          <cell r="K954">
            <v>100009694</v>
          </cell>
          <cell r="L954" t="str">
            <v>Elokované pracovisko ako súčasť Základnej školy s materskou školou Karola Rapoša</v>
          </cell>
          <cell r="M954" t="str">
            <v>Banskobystrický</v>
          </cell>
          <cell r="N954" t="str">
            <v>Brezno</v>
          </cell>
          <cell r="O954" t="str">
            <v>97701</v>
          </cell>
          <cell r="P954" t="str">
            <v>Brezno</v>
          </cell>
          <cell r="Q954" t="str">
            <v>Nálepkova 50</v>
          </cell>
          <cell r="R954" t="str">
            <v>508497</v>
          </cell>
          <cell r="S954" t="str">
            <v>NS</v>
          </cell>
          <cell r="T954">
            <v>37</v>
          </cell>
          <cell r="U954">
            <v>0</v>
          </cell>
          <cell r="V954">
            <v>0</v>
          </cell>
          <cell r="Y954">
            <v>37</v>
          </cell>
          <cell r="Z954">
            <v>0</v>
          </cell>
          <cell r="AA954">
            <v>0</v>
          </cell>
          <cell r="AB954">
            <v>0</v>
          </cell>
          <cell r="AE954">
            <v>0</v>
          </cell>
        </row>
        <row r="955">
          <cell r="H955">
            <v>710013124</v>
          </cell>
          <cell r="I955" t="str">
            <v>037828533</v>
          </cell>
          <cell r="J955">
            <v>100009666</v>
          </cell>
          <cell r="K955">
            <v>100009691</v>
          </cell>
          <cell r="L955" t="str">
            <v>Elokované pracovisko ako súčasť Základnej školy s materskou školou</v>
          </cell>
          <cell r="M955" t="str">
            <v>Banskobystrický</v>
          </cell>
          <cell r="N955" t="str">
            <v>Brezno</v>
          </cell>
          <cell r="O955" t="str">
            <v>97701</v>
          </cell>
          <cell r="P955" t="str">
            <v>Brezno</v>
          </cell>
          <cell r="Q955" t="str">
            <v>Boženy Němcovej 17</v>
          </cell>
          <cell r="R955" t="str">
            <v>508497</v>
          </cell>
          <cell r="S955" t="str">
            <v>NS</v>
          </cell>
          <cell r="T955">
            <v>15</v>
          </cell>
          <cell r="U955">
            <v>0</v>
          </cell>
          <cell r="V955">
            <v>0</v>
          </cell>
          <cell r="Y955">
            <v>15</v>
          </cell>
          <cell r="Z955">
            <v>0</v>
          </cell>
          <cell r="AA955">
            <v>0</v>
          </cell>
          <cell r="AB955">
            <v>0</v>
          </cell>
          <cell r="AE955">
            <v>0</v>
          </cell>
        </row>
        <row r="956">
          <cell r="H956">
            <v>710036353</v>
          </cell>
          <cell r="I956" t="str">
            <v>045016089</v>
          </cell>
          <cell r="J956">
            <v>100009668</v>
          </cell>
          <cell r="K956">
            <v>100009694</v>
          </cell>
          <cell r="L956" t="str">
            <v>Elokované pracovisko ako súčasť Základnej školy s materskou školou Karola Rapoša</v>
          </cell>
          <cell r="M956" t="str">
            <v>Banskobystrický</v>
          </cell>
          <cell r="N956" t="str">
            <v>Brezno</v>
          </cell>
          <cell r="O956" t="str">
            <v>97701</v>
          </cell>
          <cell r="P956" t="str">
            <v>Brezno</v>
          </cell>
          <cell r="Q956" t="str">
            <v>Dr. Clementisa 3</v>
          </cell>
          <cell r="R956" t="str">
            <v>508497</v>
          </cell>
          <cell r="S956" t="str">
            <v>NS</v>
          </cell>
          <cell r="T956">
            <v>32</v>
          </cell>
          <cell r="U956">
            <v>0</v>
          </cell>
          <cell r="V956">
            <v>0</v>
          </cell>
          <cell r="Y956">
            <v>32</v>
          </cell>
          <cell r="Z956">
            <v>0</v>
          </cell>
          <cell r="AA956">
            <v>0</v>
          </cell>
          <cell r="AB956">
            <v>0</v>
          </cell>
          <cell r="AE956">
            <v>0</v>
          </cell>
        </row>
        <row r="957">
          <cell r="H957">
            <v>710036361</v>
          </cell>
          <cell r="I957" t="str">
            <v>037828533</v>
          </cell>
          <cell r="J957">
            <v>100009670</v>
          </cell>
          <cell r="K957">
            <v>100009691</v>
          </cell>
          <cell r="L957" t="str">
            <v>Elokované pracovisko ako súčasť Základnej školy s materskou školou</v>
          </cell>
          <cell r="M957" t="str">
            <v>Banskobystrický</v>
          </cell>
          <cell r="N957" t="str">
            <v>Brezno</v>
          </cell>
          <cell r="O957" t="str">
            <v>97701</v>
          </cell>
          <cell r="P957" t="str">
            <v>Brezno</v>
          </cell>
          <cell r="Q957" t="str">
            <v>Hradby 9</v>
          </cell>
          <cell r="R957" t="str">
            <v>508497</v>
          </cell>
          <cell r="S957" t="str">
            <v>NS</v>
          </cell>
          <cell r="T957">
            <v>35</v>
          </cell>
          <cell r="U957">
            <v>0</v>
          </cell>
          <cell r="V957">
            <v>0</v>
          </cell>
          <cell r="Y957">
            <v>35</v>
          </cell>
          <cell r="Z957">
            <v>0</v>
          </cell>
          <cell r="AA957">
            <v>0</v>
          </cell>
          <cell r="AB957">
            <v>0</v>
          </cell>
          <cell r="AE957">
            <v>0</v>
          </cell>
        </row>
        <row r="958">
          <cell r="H958">
            <v>710036370</v>
          </cell>
          <cell r="I958" t="str">
            <v>037828452</v>
          </cell>
          <cell r="J958">
            <v>100009679</v>
          </cell>
          <cell r="K958">
            <v>100009680</v>
          </cell>
          <cell r="L958" t="str">
            <v>Základná škola s materskou školou - predprimárne vzdelávanie</v>
          </cell>
          <cell r="M958" t="str">
            <v>Banskobystrický</v>
          </cell>
          <cell r="N958" t="str">
            <v>Brezno</v>
          </cell>
          <cell r="O958" t="str">
            <v>97701</v>
          </cell>
          <cell r="P958" t="str">
            <v>Brezno</v>
          </cell>
          <cell r="Q958" t="str">
            <v>Máj.povst.čes.ľudu 35</v>
          </cell>
          <cell r="R958" t="str">
            <v>508497</v>
          </cell>
          <cell r="S958" t="str">
            <v>NS</v>
          </cell>
          <cell r="T958">
            <v>43</v>
          </cell>
          <cell r="U958">
            <v>0</v>
          </cell>
          <cell r="V958">
            <v>0</v>
          </cell>
          <cell r="Y958">
            <v>43</v>
          </cell>
          <cell r="Z958">
            <v>0</v>
          </cell>
          <cell r="AA958">
            <v>0</v>
          </cell>
          <cell r="AB958">
            <v>0</v>
          </cell>
          <cell r="AE958">
            <v>0</v>
          </cell>
        </row>
        <row r="959">
          <cell r="H959">
            <v>710013183</v>
          </cell>
          <cell r="I959" t="str">
            <v>000313335</v>
          </cell>
          <cell r="J959">
            <v>100009502</v>
          </cell>
          <cell r="K959">
            <v>200001644</v>
          </cell>
          <cell r="L959" t="str">
            <v>Materská škola</v>
          </cell>
          <cell r="M959" t="str">
            <v>Banskobystrický</v>
          </cell>
          <cell r="N959" t="str">
            <v>Banská Bystrica</v>
          </cell>
          <cell r="O959" t="str">
            <v>97401</v>
          </cell>
          <cell r="P959" t="str">
            <v>Čerín</v>
          </cell>
          <cell r="Q959" t="str">
            <v>Čerín 57</v>
          </cell>
          <cell r="R959" t="str">
            <v>508519</v>
          </cell>
          <cell r="S959" t="str">
            <v>NS</v>
          </cell>
          <cell r="T959">
            <v>7</v>
          </cell>
          <cell r="U959">
            <v>0</v>
          </cell>
          <cell r="V959">
            <v>0</v>
          </cell>
          <cell r="Y959">
            <v>7</v>
          </cell>
          <cell r="Z959">
            <v>0</v>
          </cell>
          <cell r="AA959">
            <v>0</v>
          </cell>
          <cell r="AB959">
            <v>0</v>
          </cell>
          <cell r="AE959">
            <v>0</v>
          </cell>
        </row>
        <row r="960">
          <cell r="H960">
            <v>710013191</v>
          </cell>
          <cell r="I960" t="str">
            <v>000313343</v>
          </cell>
          <cell r="J960">
            <v>100009704</v>
          </cell>
          <cell r="K960">
            <v>200001711</v>
          </cell>
          <cell r="L960" t="str">
            <v>Materská škola</v>
          </cell>
          <cell r="M960" t="str">
            <v>Banskobystrický</v>
          </cell>
          <cell r="N960" t="str">
            <v>Brezno</v>
          </cell>
          <cell r="O960" t="str">
            <v>97652</v>
          </cell>
          <cell r="P960" t="str">
            <v>Čierny Balog</v>
          </cell>
          <cell r="Q960" t="str">
            <v>Hlavná 249/50</v>
          </cell>
          <cell r="R960" t="str">
            <v>508527</v>
          </cell>
          <cell r="S960" t="str">
            <v>NS</v>
          </cell>
          <cell r="T960">
            <v>23</v>
          </cell>
          <cell r="U960">
            <v>0</v>
          </cell>
          <cell r="V960">
            <v>0</v>
          </cell>
          <cell r="Y960">
            <v>23</v>
          </cell>
          <cell r="Z960">
            <v>2</v>
          </cell>
          <cell r="AA960">
            <v>0</v>
          </cell>
          <cell r="AB960">
            <v>0</v>
          </cell>
          <cell r="AE960">
            <v>2</v>
          </cell>
        </row>
        <row r="961">
          <cell r="H961">
            <v>710013213</v>
          </cell>
          <cell r="I961" t="str">
            <v>000313343</v>
          </cell>
          <cell r="J961">
            <v>100009710</v>
          </cell>
          <cell r="K961">
            <v>200001711</v>
          </cell>
          <cell r="L961" t="str">
            <v>Materská škola</v>
          </cell>
          <cell r="M961" t="str">
            <v>Banskobystrický</v>
          </cell>
          <cell r="N961" t="str">
            <v>Brezno</v>
          </cell>
          <cell r="O961" t="str">
            <v>97652</v>
          </cell>
          <cell r="P961" t="str">
            <v>Čierny Balog</v>
          </cell>
          <cell r="Q961" t="str">
            <v>Družstevná 1702/8</v>
          </cell>
          <cell r="R961" t="str">
            <v>508527</v>
          </cell>
          <cell r="S961" t="str">
            <v>NS</v>
          </cell>
          <cell r="T961">
            <v>16</v>
          </cell>
          <cell r="U961">
            <v>0</v>
          </cell>
          <cell r="V961">
            <v>0</v>
          </cell>
          <cell r="Y961">
            <v>16</v>
          </cell>
          <cell r="Z961">
            <v>0</v>
          </cell>
          <cell r="AA961">
            <v>0</v>
          </cell>
          <cell r="AB961">
            <v>0</v>
          </cell>
          <cell r="AE961">
            <v>0</v>
          </cell>
        </row>
        <row r="962">
          <cell r="H962">
            <v>710013221</v>
          </cell>
          <cell r="I962" t="str">
            <v>000313343</v>
          </cell>
          <cell r="J962">
            <v>100009712</v>
          </cell>
          <cell r="K962">
            <v>200001711</v>
          </cell>
          <cell r="L962" t="str">
            <v>Materská škola</v>
          </cell>
          <cell r="M962" t="str">
            <v>Banskobystrický</v>
          </cell>
          <cell r="N962" t="str">
            <v>Brezno</v>
          </cell>
          <cell r="O962" t="str">
            <v>97652</v>
          </cell>
          <cell r="P962" t="str">
            <v>Čierny Balog</v>
          </cell>
          <cell r="Q962" t="str">
            <v>Mlynská 1352/87</v>
          </cell>
          <cell r="R962" t="str">
            <v>508527</v>
          </cell>
          <cell r="S962" t="str">
            <v>NS</v>
          </cell>
          <cell r="T962">
            <v>7</v>
          </cell>
          <cell r="U962">
            <v>0</v>
          </cell>
          <cell r="V962">
            <v>0</v>
          </cell>
          <cell r="Y962">
            <v>7</v>
          </cell>
          <cell r="Z962">
            <v>0</v>
          </cell>
          <cell r="AA962">
            <v>0</v>
          </cell>
          <cell r="AB962">
            <v>0</v>
          </cell>
          <cell r="AE962">
            <v>0</v>
          </cell>
        </row>
        <row r="963">
          <cell r="H963">
            <v>710013230</v>
          </cell>
          <cell r="I963" t="str">
            <v>042001838</v>
          </cell>
          <cell r="J963">
            <v>100009714</v>
          </cell>
          <cell r="K963">
            <v>100009716</v>
          </cell>
          <cell r="L963" t="str">
            <v>Základná škola s materskou školou - predprimárne vzdelávanie</v>
          </cell>
          <cell r="M963" t="str">
            <v>Banskobystrický</v>
          </cell>
          <cell r="N963" t="str">
            <v>Brezno</v>
          </cell>
          <cell r="O963" t="str">
            <v>97698</v>
          </cell>
          <cell r="P963" t="str">
            <v>Dolná Lehota</v>
          </cell>
          <cell r="Q963" t="str">
            <v>Dolná Lehota 161</v>
          </cell>
          <cell r="R963" t="str">
            <v>508535</v>
          </cell>
          <cell r="S963" t="str">
            <v>NS</v>
          </cell>
          <cell r="T963">
            <v>7</v>
          </cell>
          <cell r="U963">
            <v>0</v>
          </cell>
          <cell r="V963">
            <v>0</v>
          </cell>
          <cell r="Y963">
            <v>7</v>
          </cell>
          <cell r="Z963">
            <v>0</v>
          </cell>
          <cell r="AA963">
            <v>0</v>
          </cell>
          <cell r="AB963">
            <v>0</v>
          </cell>
          <cell r="AE963">
            <v>0</v>
          </cell>
        </row>
        <row r="964">
          <cell r="H964">
            <v>710013264</v>
          </cell>
          <cell r="I964" t="str">
            <v>000313416</v>
          </cell>
          <cell r="J964">
            <v>100009504</v>
          </cell>
          <cell r="K964">
            <v>200001649</v>
          </cell>
          <cell r="L964" t="str">
            <v>Materská škola</v>
          </cell>
          <cell r="M964" t="str">
            <v>Banskobystrický</v>
          </cell>
          <cell r="N964" t="str">
            <v>Banská Bystrica</v>
          </cell>
          <cell r="O964" t="str">
            <v>97603</v>
          </cell>
          <cell r="P964" t="str">
            <v>Harmanec</v>
          </cell>
          <cell r="Q964" t="str">
            <v>Harmanec 10</v>
          </cell>
          <cell r="R964" t="str">
            <v>508594</v>
          </cell>
          <cell r="S964" t="str">
            <v>NS</v>
          </cell>
          <cell r="T964">
            <v>6</v>
          </cell>
          <cell r="U964">
            <v>0</v>
          </cell>
          <cell r="V964">
            <v>0</v>
          </cell>
          <cell r="Y964">
            <v>6</v>
          </cell>
          <cell r="Z964">
            <v>0</v>
          </cell>
          <cell r="AA964">
            <v>0</v>
          </cell>
          <cell r="AB964">
            <v>0</v>
          </cell>
          <cell r="AE964">
            <v>0</v>
          </cell>
        </row>
        <row r="965">
          <cell r="H965">
            <v>710013272</v>
          </cell>
          <cell r="I965" t="str">
            <v>000313424</v>
          </cell>
          <cell r="J965">
            <v>100009718</v>
          </cell>
          <cell r="K965">
            <v>200001714</v>
          </cell>
          <cell r="L965" t="str">
            <v>Materská škola</v>
          </cell>
          <cell r="M965" t="str">
            <v>Banskobystrický</v>
          </cell>
          <cell r="N965" t="str">
            <v>Brezno</v>
          </cell>
          <cell r="O965" t="str">
            <v>97668</v>
          </cell>
          <cell r="P965" t="str">
            <v>Heľpa</v>
          </cell>
          <cell r="Q965" t="str">
            <v>Hronská 104/15</v>
          </cell>
          <cell r="R965" t="str">
            <v>508608</v>
          </cell>
          <cell r="S965" t="str">
            <v>NS</v>
          </cell>
          <cell r="T965">
            <v>15</v>
          </cell>
          <cell r="U965">
            <v>0</v>
          </cell>
          <cell r="V965">
            <v>0</v>
          </cell>
          <cell r="Y965">
            <v>15</v>
          </cell>
          <cell r="Z965">
            <v>0</v>
          </cell>
          <cell r="AA965">
            <v>0</v>
          </cell>
          <cell r="AB965">
            <v>0</v>
          </cell>
          <cell r="AE965">
            <v>0</v>
          </cell>
        </row>
        <row r="966">
          <cell r="H966">
            <v>710013280</v>
          </cell>
          <cell r="I966" t="str">
            <v>042191211</v>
          </cell>
          <cell r="J966">
            <v>100009508</v>
          </cell>
          <cell r="K966">
            <v>100009509</v>
          </cell>
          <cell r="L966" t="str">
            <v>Základná škola s materskou školou - predprimárne vzdelávanie</v>
          </cell>
          <cell r="M966" t="str">
            <v>Banskobystrický</v>
          </cell>
          <cell r="N966" t="str">
            <v>Banská Bystrica</v>
          </cell>
          <cell r="O966" t="str">
            <v>97661</v>
          </cell>
          <cell r="P966" t="str">
            <v>Hiadeľ</v>
          </cell>
          <cell r="Q966" t="str">
            <v>Hiadeľ 14</v>
          </cell>
          <cell r="R966" t="str">
            <v>508616</v>
          </cell>
          <cell r="S966" t="str">
            <v>NS</v>
          </cell>
          <cell r="T966">
            <v>4</v>
          </cell>
          <cell r="U966">
            <v>0</v>
          </cell>
          <cell r="V966">
            <v>0</v>
          </cell>
          <cell r="Y966">
            <v>4</v>
          </cell>
          <cell r="Z966">
            <v>0</v>
          </cell>
          <cell r="AA966">
            <v>0</v>
          </cell>
          <cell r="AB966">
            <v>0</v>
          </cell>
          <cell r="AE966">
            <v>0</v>
          </cell>
        </row>
        <row r="967">
          <cell r="H967">
            <v>710013299</v>
          </cell>
          <cell r="I967" t="str">
            <v>000313441</v>
          </cell>
          <cell r="J967">
            <v>100009723</v>
          </cell>
          <cell r="K967">
            <v>200001715</v>
          </cell>
          <cell r="L967" t="str">
            <v>Materská škola</v>
          </cell>
          <cell r="M967" t="str">
            <v>Banskobystrický</v>
          </cell>
          <cell r="N967" t="str">
            <v>Brezno</v>
          </cell>
          <cell r="O967" t="str">
            <v>97651</v>
          </cell>
          <cell r="P967" t="str">
            <v>Horná Lehota</v>
          </cell>
          <cell r="Q967" t="str">
            <v>Horná Lehota 65</v>
          </cell>
          <cell r="R967" t="str">
            <v>508624</v>
          </cell>
          <cell r="S967" t="str">
            <v>NS</v>
          </cell>
          <cell r="T967">
            <v>7</v>
          </cell>
          <cell r="U967">
            <v>0</v>
          </cell>
          <cell r="V967">
            <v>0</v>
          </cell>
          <cell r="Y967">
            <v>7</v>
          </cell>
          <cell r="Z967">
            <v>0</v>
          </cell>
          <cell r="AA967">
            <v>0</v>
          </cell>
          <cell r="AB967">
            <v>0</v>
          </cell>
          <cell r="AE967">
            <v>0</v>
          </cell>
        </row>
        <row r="968">
          <cell r="H968">
            <v>710013310</v>
          </cell>
          <cell r="I968" t="str">
            <v>035677821</v>
          </cell>
          <cell r="J968">
            <v>100009514</v>
          </cell>
          <cell r="K968">
            <v>100009517</v>
          </cell>
          <cell r="L968" t="str">
            <v>Elokované pracovisko ako súčasť Základnej školy s materskou školou Andreja Sládkoviča</v>
          </cell>
          <cell r="M968" t="str">
            <v>Banskobystrický</v>
          </cell>
          <cell r="N968" t="str">
            <v>Banská Bystrica</v>
          </cell>
          <cell r="O968" t="str">
            <v>97637</v>
          </cell>
          <cell r="P968" t="str">
            <v>Hrochoť</v>
          </cell>
          <cell r="Q968" t="str">
            <v>Námestie Andreja Sládkoviča 399/2</v>
          </cell>
          <cell r="R968" t="str">
            <v>508659</v>
          </cell>
          <cell r="S968" t="str">
            <v>NS</v>
          </cell>
          <cell r="T968">
            <v>13</v>
          </cell>
          <cell r="U968">
            <v>0</v>
          </cell>
          <cell r="V968">
            <v>0</v>
          </cell>
          <cell r="Y968">
            <v>13</v>
          </cell>
          <cell r="Z968">
            <v>0</v>
          </cell>
          <cell r="AA968">
            <v>0</v>
          </cell>
          <cell r="AB968">
            <v>0</v>
          </cell>
          <cell r="AE968">
            <v>0</v>
          </cell>
        </row>
        <row r="969">
          <cell r="H969">
            <v>42187184</v>
          </cell>
          <cell r="I969" t="str">
            <v>000313483</v>
          </cell>
          <cell r="J969">
            <v>100009727</v>
          </cell>
          <cell r="K969">
            <v>200001716</v>
          </cell>
          <cell r="L969" t="str">
            <v>Materská škola</v>
          </cell>
          <cell r="M969" t="str">
            <v>Banskobystrický</v>
          </cell>
          <cell r="N969" t="str">
            <v>Brezno</v>
          </cell>
          <cell r="O969" t="str">
            <v>97645</v>
          </cell>
          <cell r="P969" t="str">
            <v>Hronec</v>
          </cell>
          <cell r="Q969" t="str">
            <v>29. augusta 64</v>
          </cell>
          <cell r="R969" t="str">
            <v>508667</v>
          </cell>
          <cell r="S969" t="str">
            <v>PS</v>
          </cell>
          <cell r="T969">
            <v>8</v>
          </cell>
          <cell r="U969">
            <v>0</v>
          </cell>
          <cell r="V969">
            <v>0</v>
          </cell>
          <cell r="Y969">
            <v>8</v>
          </cell>
          <cell r="Z969">
            <v>0</v>
          </cell>
          <cell r="AA969">
            <v>0</v>
          </cell>
          <cell r="AB969">
            <v>0</v>
          </cell>
          <cell r="AE969">
            <v>0</v>
          </cell>
        </row>
        <row r="970">
          <cell r="H970">
            <v>710013175</v>
          </cell>
          <cell r="I970" t="str">
            <v>035677805</v>
          </cell>
          <cell r="J970">
            <v>100009498</v>
          </cell>
          <cell r="K970">
            <v>100009501</v>
          </cell>
          <cell r="L970" t="str">
            <v>Základná škola s materskou školou - predprimárne vzdelávanie</v>
          </cell>
          <cell r="M970" t="str">
            <v>Banskobystrický</v>
          </cell>
          <cell r="N970" t="str">
            <v>Banská Bystrica</v>
          </cell>
          <cell r="O970" t="str">
            <v>97662</v>
          </cell>
          <cell r="P970" t="str">
            <v>Brusno</v>
          </cell>
          <cell r="Q970" t="str">
            <v>Brusno 622</v>
          </cell>
          <cell r="R970" t="str">
            <v>508675</v>
          </cell>
          <cell r="S970" t="str">
            <v>NS</v>
          </cell>
          <cell r="T970">
            <v>22</v>
          </cell>
          <cell r="U970">
            <v>0</v>
          </cell>
          <cell r="V970">
            <v>0</v>
          </cell>
          <cell r="Y970">
            <v>22</v>
          </cell>
          <cell r="Z970">
            <v>0</v>
          </cell>
          <cell r="AA970">
            <v>0</v>
          </cell>
          <cell r="AB970">
            <v>0</v>
          </cell>
          <cell r="AE970">
            <v>0</v>
          </cell>
        </row>
        <row r="971">
          <cell r="H971">
            <v>710013337</v>
          </cell>
          <cell r="I971" t="str">
            <v>000313521</v>
          </cell>
          <cell r="J971">
            <v>100009732</v>
          </cell>
          <cell r="K971">
            <v>200001718</v>
          </cell>
          <cell r="L971" t="str">
            <v>Materská škola</v>
          </cell>
          <cell r="M971" t="str">
            <v>Banskobystrický</v>
          </cell>
          <cell r="N971" t="str">
            <v>Brezno</v>
          </cell>
          <cell r="O971" t="str">
            <v>97675</v>
          </cell>
          <cell r="P971" t="str">
            <v>Jasenie</v>
          </cell>
          <cell r="Q971" t="str">
            <v>Partizánska cesta 74</v>
          </cell>
          <cell r="R971" t="str">
            <v>508705</v>
          </cell>
          <cell r="S971" t="str">
            <v>NS</v>
          </cell>
          <cell r="T971">
            <v>5</v>
          </cell>
          <cell r="U971">
            <v>0</v>
          </cell>
          <cell r="V971">
            <v>0</v>
          </cell>
          <cell r="Y971">
            <v>5</v>
          </cell>
          <cell r="Z971">
            <v>0</v>
          </cell>
          <cell r="AA971">
            <v>0</v>
          </cell>
          <cell r="AB971">
            <v>0</v>
          </cell>
          <cell r="AE971">
            <v>0</v>
          </cell>
        </row>
        <row r="972">
          <cell r="H972">
            <v>42397260</v>
          </cell>
          <cell r="I972" t="str">
            <v>000313548</v>
          </cell>
          <cell r="J972">
            <v>100009519</v>
          </cell>
          <cell r="K972">
            <v>200001656</v>
          </cell>
          <cell r="L972" t="str">
            <v>Materská škola</v>
          </cell>
          <cell r="M972" t="str">
            <v>Banskobystrický</v>
          </cell>
          <cell r="N972" t="str">
            <v>Banská Bystrica</v>
          </cell>
          <cell r="O972" t="str">
            <v>97634</v>
          </cell>
          <cell r="P972" t="str">
            <v>Králiky</v>
          </cell>
          <cell r="Q972" t="str">
            <v>Králická 98/50</v>
          </cell>
          <cell r="R972" t="str">
            <v>508721</v>
          </cell>
          <cell r="S972" t="str">
            <v>PS</v>
          </cell>
          <cell r="T972">
            <v>4</v>
          </cell>
          <cell r="U972">
            <v>0</v>
          </cell>
          <cell r="V972">
            <v>0</v>
          </cell>
          <cell r="Y972">
            <v>4</v>
          </cell>
          <cell r="Z972">
            <v>0</v>
          </cell>
          <cell r="AA972">
            <v>0</v>
          </cell>
          <cell r="AB972">
            <v>0</v>
          </cell>
          <cell r="AE972">
            <v>0</v>
          </cell>
        </row>
        <row r="973">
          <cell r="H973">
            <v>710013361</v>
          </cell>
          <cell r="I973" t="str">
            <v>035677830</v>
          </cell>
          <cell r="J973">
            <v>100009523</v>
          </cell>
          <cell r="K973">
            <v>100009526</v>
          </cell>
          <cell r="L973" t="str">
            <v>Základná škola s materskou školou - predprimárne vzdelávanie</v>
          </cell>
          <cell r="M973" t="str">
            <v>Banskobystrický</v>
          </cell>
          <cell r="N973" t="str">
            <v>Banská Bystrica</v>
          </cell>
          <cell r="O973" t="str">
            <v>97655</v>
          </cell>
          <cell r="P973" t="str">
            <v>Ľubietová</v>
          </cell>
          <cell r="Q973" t="str">
            <v>Nám. V. Dunajského 4/14</v>
          </cell>
          <cell r="R973" t="str">
            <v>508748</v>
          </cell>
          <cell r="S973" t="str">
            <v>NS</v>
          </cell>
          <cell r="T973">
            <v>14</v>
          </cell>
          <cell r="U973">
            <v>0</v>
          </cell>
          <cell r="V973">
            <v>0</v>
          </cell>
          <cell r="Y973">
            <v>14</v>
          </cell>
          <cell r="Z973">
            <v>0</v>
          </cell>
          <cell r="AA973">
            <v>0</v>
          </cell>
          <cell r="AB973">
            <v>0</v>
          </cell>
          <cell r="AE973">
            <v>0</v>
          </cell>
        </row>
        <row r="974">
          <cell r="H974">
            <v>710013370</v>
          </cell>
          <cell r="I974" t="str">
            <v>000313572</v>
          </cell>
          <cell r="J974">
            <v>100009529</v>
          </cell>
          <cell r="K974">
            <v>200001659</v>
          </cell>
          <cell r="L974" t="str">
            <v>Materská škola</v>
          </cell>
          <cell r="M974" t="str">
            <v>Banskobystrický</v>
          </cell>
          <cell r="N974" t="str">
            <v>Banská Bystrica</v>
          </cell>
          <cell r="O974" t="str">
            <v>97661</v>
          </cell>
          <cell r="P974" t="str">
            <v>Lučatín</v>
          </cell>
          <cell r="Q974" t="str">
            <v>Lučatín 54</v>
          </cell>
          <cell r="R974" t="str">
            <v>508756</v>
          </cell>
          <cell r="S974" t="str">
            <v>NS</v>
          </cell>
          <cell r="T974">
            <v>4</v>
          </cell>
          <cell r="U974">
            <v>0</v>
          </cell>
          <cell r="V974">
            <v>0</v>
          </cell>
          <cell r="Y974">
            <v>4</v>
          </cell>
          <cell r="Z974">
            <v>0</v>
          </cell>
          <cell r="AA974">
            <v>0</v>
          </cell>
          <cell r="AB974">
            <v>0</v>
          </cell>
          <cell r="AE974">
            <v>0</v>
          </cell>
        </row>
        <row r="975">
          <cell r="H975">
            <v>710013388</v>
          </cell>
          <cell r="I975" t="str">
            <v>042192609</v>
          </cell>
          <cell r="J975">
            <v>100009539</v>
          </cell>
          <cell r="K975">
            <v>100009536</v>
          </cell>
          <cell r="L975" t="str">
            <v>Základná škola s materskou školou - predprimárne vzdelávanie</v>
          </cell>
          <cell r="M975" t="str">
            <v>Banskobystrický</v>
          </cell>
          <cell r="N975" t="str">
            <v>Banská Bystrica</v>
          </cell>
          <cell r="O975" t="str">
            <v>97696</v>
          </cell>
          <cell r="P975" t="str">
            <v>Medzibrod</v>
          </cell>
          <cell r="Q975" t="str">
            <v>Pod hôrkami 352/3</v>
          </cell>
          <cell r="R975" t="str">
            <v>508764</v>
          </cell>
          <cell r="S975" t="str">
            <v>NS</v>
          </cell>
          <cell r="T975">
            <v>10</v>
          </cell>
          <cell r="U975">
            <v>0</v>
          </cell>
          <cell r="V975">
            <v>0</v>
          </cell>
          <cell r="Y975">
            <v>10</v>
          </cell>
          <cell r="Z975">
            <v>0</v>
          </cell>
          <cell r="AA975">
            <v>0</v>
          </cell>
          <cell r="AB975">
            <v>0</v>
          </cell>
          <cell r="AE975">
            <v>0</v>
          </cell>
        </row>
        <row r="976">
          <cell r="H976">
            <v>710013396</v>
          </cell>
          <cell r="I976" t="str">
            <v>000313599</v>
          </cell>
          <cell r="J976">
            <v>100009738</v>
          </cell>
          <cell r="K976">
            <v>200001720</v>
          </cell>
          <cell r="L976" t="str">
            <v>Materská škola</v>
          </cell>
          <cell r="M976" t="str">
            <v>Banskobystrický</v>
          </cell>
          <cell r="N976" t="str">
            <v>Brezno</v>
          </cell>
          <cell r="O976" t="str">
            <v>97657</v>
          </cell>
          <cell r="P976" t="str">
            <v>Michalová</v>
          </cell>
          <cell r="Q976" t="str">
            <v>Hrable 1</v>
          </cell>
          <cell r="R976" t="str">
            <v>508772</v>
          </cell>
          <cell r="S976" t="str">
            <v>NS</v>
          </cell>
          <cell r="T976">
            <v>9</v>
          </cell>
          <cell r="U976">
            <v>0</v>
          </cell>
          <cell r="V976">
            <v>0</v>
          </cell>
          <cell r="Y976">
            <v>9</v>
          </cell>
          <cell r="Z976">
            <v>0</v>
          </cell>
          <cell r="AA976">
            <v>0</v>
          </cell>
          <cell r="AB976">
            <v>0</v>
          </cell>
          <cell r="AE976">
            <v>0</v>
          </cell>
        </row>
        <row r="977">
          <cell r="H977">
            <v>710013400</v>
          </cell>
          <cell r="I977" t="str">
            <v>000313637</v>
          </cell>
          <cell r="J977">
            <v>100009740</v>
          </cell>
          <cell r="K977">
            <v>200001721</v>
          </cell>
          <cell r="L977" t="str">
            <v>Materská škola</v>
          </cell>
          <cell r="M977" t="str">
            <v>Banskobystrický</v>
          </cell>
          <cell r="N977" t="str">
            <v>Brezno</v>
          </cell>
          <cell r="O977" t="str">
            <v>97644</v>
          </cell>
          <cell r="P977" t="str">
            <v>Mýto pod Ďumbierom</v>
          </cell>
          <cell r="Q977" t="str">
            <v>Mýto pod Ďumbierom 283</v>
          </cell>
          <cell r="R977" t="str">
            <v>508811</v>
          </cell>
          <cell r="S977" t="str">
            <v>NS</v>
          </cell>
          <cell r="T977">
            <v>0</v>
          </cell>
          <cell r="U977">
            <v>0</v>
          </cell>
          <cell r="V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E977">
            <v>0</v>
          </cell>
        </row>
        <row r="978">
          <cell r="H978">
            <v>710013418</v>
          </cell>
          <cell r="I978" t="str">
            <v>037828479</v>
          </cell>
          <cell r="J978">
            <v>100009742</v>
          </cell>
          <cell r="K978">
            <v>100009743</v>
          </cell>
          <cell r="L978" t="str">
            <v>Základná škola s materskou školou - predprimárne vzdelávanie</v>
          </cell>
          <cell r="M978" t="str">
            <v>Banskobystrický</v>
          </cell>
          <cell r="N978" t="str">
            <v>Brezno</v>
          </cell>
          <cell r="O978" t="str">
            <v>97697</v>
          </cell>
          <cell r="P978" t="str">
            <v>Nemecká</v>
          </cell>
          <cell r="Q978" t="str">
            <v>Školská 35</v>
          </cell>
          <cell r="R978" t="str">
            <v>508829</v>
          </cell>
          <cell r="S978" t="str">
            <v>NS</v>
          </cell>
          <cell r="T978">
            <v>22</v>
          </cell>
          <cell r="U978">
            <v>0</v>
          </cell>
          <cell r="V978">
            <v>0</v>
          </cell>
          <cell r="Y978">
            <v>22</v>
          </cell>
          <cell r="Z978">
            <v>0</v>
          </cell>
          <cell r="AA978">
            <v>0</v>
          </cell>
          <cell r="AB978">
            <v>0</v>
          </cell>
          <cell r="AE978">
            <v>0</v>
          </cell>
        </row>
        <row r="979">
          <cell r="H979">
            <v>710013442</v>
          </cell>
          <cell r="I979" t="str">
            <v>000313688</v>
          </cell>
          <cell r="J979">
            <v>100009754</v>
          </cell>
          <cell r="K979">
            <v>200001724</v>
          </cell>
          <cell r="L979" t="str">
            <v>Materská škola</v>
          </cell>
          <cell r="M979" t="str">
            <v>Banskobystrický</v>
          </cell>
          <cell r="N979" t="str">
            <v>Brezno</v>
          </cell>
          <cell r="O979" t="str">
            <v>97681</v>
          </cell>
          <cell r="P979" t="str">
            <v>Podbrezová</v>
          </cell>
          <cell r="Q979" t="str">
            <v>Štiavnička 32</v>
          </cell>
          <cell r="R979" t="str">
            <v>508853</v>
          </cell>
          <cell r="S979" t="str">
            <v>NS</v>
          </cell>
          <cell r="T979">
            <v>11</v>
          </cell>
          <cell r="U979">
            <v>0</v>
          </cell>
          <cell r="V979">
            <v>0</v>
          </cell>
          <cell r="Y979">
            <v>11</v>
          </cell>
          <cell r="Z979">
            <v>0</v>
          </cell>
          <cell r="AA979">
            <v>0</v>
          </cell>
          <cell r="AB979">
            <v>0</v>
          </cell>
          <cell r="AE979">
            <v>0</v>
          </cell>
        </row>
        <row r="980">
          <cell r="H980">
            <v>710013469</v>
          </cell>
          <cell r="I980" t="str">
            <v>000313688</v>
          </cell>
          <cell r="J980">
            <v>100009750</v>
          </cell>
          <cell r="K980">
            <v>200001724</v>
          </cell>
          <cell r="L980" t="str">
            <v>Materská škola</v>
          </cell>
          <cell r="M980" t="str">
            <v>Banskobystrický</v>
          </cell>
          <cell r="N980" t="str">
            <v>Brezno</v>
          </cell>
          <cell r="O980" t="str">
            <v>97681</v>
          </cell>
          <cell r="P980" t="str">
            <v>Podbrezová</v>
          </cell>
          <cell r="Q980" t="str">
            <v>Kolkáreň 34/41</v>
          </cell>
          <cell r="R980" t="str">
            <v>508853</v>
          </cell>
          <cell r="S980" t="str">
            <v>NS</v>
          </cell>
          <cell r="T980">
            <v>11</v>
          </cell>
          <cell r="U980">
            <v>0</v>
          </cell>
          <cell r="V980">
            <v>0</v>
          </cell>
          <cell r="Y980">
            <v>11</v>
          </cell>
          <cell r="Z980">
            <v>0</v>
          </cell>
          <cell r="AA980">
            <v>0</v>
          </cell>
          <cell r="AB980">
            <v>0</v>
          </cell>
          <cell r="AE980">
            <v>0</v>
          </cell>
        </row>
        <row r="981">
          <cell r="H981">
            <v>710157258</v>
          </cell>
          <cell r="I981" t="str">
            <v>000313688</v>
          </cell>
          <cell r="J981">
            <v>100009756</v>
          </cell>
          <cell r="K981">
            <v>200001724</v>
          </cell>
          <cell r="L981" t="str">
            <v>Materská škola</v>
          </cell>
          <cell r="M981" t="str">
            <v>Banskobystrický</v>
          </cell>
          <cell r="N981" t="str">
            <v>Brezno</v>
          </cell>
          <cell r="O981" t="str">
            <v>97698</v>
          </cell>
          <cell r="P981" t="str">
            <v>Podbrezová</v>
          </cell>
          <cell r="Q981" t="str">
            <v>Dolná 484/1</v>
          </cell>
          <cell r="R981" t="str">
            <v>508853</v>
          </cell>
          <cell r="S981" t="str">
            <v>NS</v>
          </cell>
          <cell r="T981">
            <v>5</v>
          </cell>
          <cell r="U981">
            <v>0</v>
          </cell>
          <cell r="V981">
            <v>0</v>
          </cell>
          <cell r="Y981">
            <v>5</v>
          </cell>
          <cell r="Z981">
            <v>0</v>
          </cell>
          <cell r="AA981">
            <v>0</v>
          </cell>
          <cell r="AB981">
            <v>0</v>
          </cell>
          <cell r="AE981">
            <v>0</v>
          </cell>
        </row>
        <row r="982">
          <cell r="H982">
            <v>710036388</v>
          </cell>
          <cell r="I982" t="str">
            <v>037893009</v>
          </cell>
          <cell r="J982">
            <v>100009542</v>
          </cell>
          <cell r="K982">
            <v>100009543</v>
          </cell>
          <cell r="L982" t="str">
            <v>Základná škola s materskou školou - predprimárne vzdelávanie</v>
          </cell>
          <cell r="M982" t="str">
            <v>Banskobystrický</v>
          </cell>
          <cell r="N982" t="str">
            <v>Banská Bystrica</v>
          </cell>
          <cell r="O982" t="str">
            <v>97613</v>
          </cell>
          <cell r="P982" t="str">
            <v>Podkonice</v>
          </cell>
          <cell r="Q982" t="str">
            <v>Podkonice 284</v>
          </cell>
          <cell r="R982" t="str">
            <v>508861</v>
          </cell>
          <cell r="S982" t="str">
            <v>NS</v>
          </cell>
          <cell r="T982">
            <v>4</v>
          </cell>
          <cell r="U982">
            <v>0</v>
          </cell>
          <cell r="V982">
            <v>0</v>
          </cell>
          <cell r="Y982">
            <v>4</v>
          </cell>
          <cell r="Z982">
            <v>0</v>
          </cell>
          <cell r="AA982">
            <v>0</v>
          </cell>
          <cell r="AB982">
            <v>0</v>
          </cell>
          <cell r="AE982">
            <v>0</v>
          </cell>
        </row>
        <row r="983">
          <cell r="H983">
            <v>710036396</v>
          </cell>
          <cell r="I983" t="str">
            <v>037828363</v>
          </cell>
          <cell r="J983">
            <v>100009757</v>
          </cell>
          <cell r="K983">
            <v>100009758</v>
          </cell>
          <cell r="L983" t="str">
            <v>Základná škola s materskou školou - predprimárne vzdelávanie</v>
          </cell>
          <cell r="M983" t="str">
            <v>Banskobystrický</v>
          </cell>
          <cell r="N983" t="str">
            <v>Brezno</v>
          </cell>
          <cell r="O983" t="str">
            <v>97669</v>
          </cell>
          <cell r="P983" t="str">
            <v>Pohorelá</v>
          </cell>
          <cell r="Q983" t="str">
            <v>Kpt. Nálepku 878</v>
          </cell>
          <cell r="R983" t="str">
            <v>508870</v>
          </cell>
          <cell r="S983" t="str">
            <v>NS</v>
          </cell>
          <cell r="T983">
            <v>20</v>
          </cell>
          <cell r="U983">
            <v>0</v>
          </cell>
          <cell r="V983">
            <v>0</v>
          </cell>
          <cell r="Y983">
            <v>20</v>
          </cell>
          <cell r="Z983">
            <v>0</v>
          </cell>
          <cell r="AA983">
            <v>0</v>
          </cell>
          <cell r="AB983">
            <v>0</v>
          </cell>
          <cell r="AE983">
            <v>0</v>
          </cell>
        </row>
        <row r="984">
          <cell r="H984">
            <v>710013485</v>
          </cell>
          <cell r="I984" t="str">
            <v>037828428</v>
          </cell>
          <cell r="J984">
            <v>100009765</v>
          </cell>
          <cell r="K984">
            <v>100017474</v>
          </cell>
          <cell r="L984" t="str">
            <v>Materská škola ako organizačná zložka Spojenej školy</v>
          </cell>
          <cell r="M984" t="str">
            <v>Banskobystrický</v>
          </cell>
          <cell r="N984" t="str">
            <v>Brezno</v>
          </cell>
          <cell r="O984" t="str">
            <v>97656</v>
          </cell>
          <cell r="P984" t="str">
            <v>Pohronská Polhora</v>
          </cell>
          <cell r="Q984" t="str">
            <v>Hlavná 1</v>
          </cell>
          <cell r="R984" t="str">
            <v>508888</v>
          </cell>
          <cell r="S984" t="str">
            <v>NS</v>
          </cell>
          <cell r="T984">
            <v>18</v>
          </cell>
          <cell r="U984">
            <v>0</v>
          </cell>
          <cell r="V984">
            <v>0</v>
          </cell>
          <cell r="Y984">
            <v>18</v>
          </cell>
          <cell r="Z984">
            <v>0</v>
          </cell>
          <cell r="AA984">
            <v>0</v>
          </cell>
          <cell r="AB984">
            <v>0</v>
          </cell>
          <cell r="AE984">
            <v>0</v>
          </cell>
        </row>
        <row r="985">
          <cell r="H985">
            <v>710013493</v>
          </cell>
          <cell r="I985" t="str">
            <v>000313726</v>
          </cell>
          <cell r="J985">
            <v>100009769</v>
          </cell>
          <cell r="K985">
            <v>200001727</v>
          </cell>
          <cell r="L985" t="str">
            <v>Materská škola</v>
          </cell>
          <cell r="M985" t="str">
            <v>Banskobystrický</v>
          </cell>
          <cell r="N985" t="str">
            <v>Brezno</v>
          </cell>
          <cell r="O985" t="str">
            <v>97666</v>
          </cell>
          <cell r="P985" t="str">
            <v>Polomka</v>
          </cell>
          <cell r="Q985" t="str">
            <v>Komenského 31</v>
          </cell>
          <cell r="R985" t="str">
            <v>508900</v>
          </cell>
          <cell r="S985" t="str">
            <v>NS</v>
          </cell>
          <cell r="T985">
            <v>27</v>
          </cell>
          <cell r="U985">
            <v>0</v>
          </cell>
          <cell r="V985">
            <v>0</v>
          </cell>
          <cell r="Y985">
            <v>27</v>
          </cell>
          <cell r="Z985">
            <v>0</v>
          </cell>
          <cell r="AA985">
            <v>0</v>
          </cell>
          <cell r="AB985">
            <v>0</v>
          </cell>
          <cell r="AE985">
            <v>0</v>
          </cell>
        </row>
        <row r="986">
          <cell r="H986">
            <v>710013507</v>
          </cell>
          <cell r="I986" t="str">
            <v>035677848</v>
          </cell>
          <cell r="J986">
            <v>100009550</v>
          </cell>
          <cell r="K986">
            <v>100009547</v>
          </cell>
          <cell r="L986" t="str">
            <v>Elokované pracovisko ako súčasť Základnej školy s materskou školou Štefana Žáryho</v>
          </cell>
          <cell r="M986" t="str">
            <v>Banskobystrický</v>
          </cell>
          <cell r="N986" t="str">
            <v>Banská Bystrica</v>
          </cell>
          <cell r="O986" t="str">
            <v>97633</v>
          </cell>
          <cell r="P986" t="str">
            <v>Poniky</v>
          </cell>
          <cell r="Q986" t="str">
            <v>Horná 240</v>
          </cell>
          <cell r="R986" t="str">
            <v>508918</v>
          </cell>
          <cell r="S986" t="str">
            <v>NS</v>
          </cell>
          <cell r="T986">
            <v>17</v>
          </cell>
          <cell r="U986">
            <v>0</v>
          </cell>
          <cell r="V986">
            <v>0</v>
          </cell>
          <cell r="Y986">
            <v>17</v>
          </cell>
          <cell r="Z986">
            <v>0</v>
          </cell>
          <cell r="AA986">
            <v>0</v>
          </cell>
          <cell r="AB986">
            <v>0</v>
          </cell>
          <cell r="AE986">
            <v>0</v>
          </cell>
        </row>
        <row r="987">
          <cell r="H987">
            <v>710013515</v>
          </cell>
          <cell r="I987" t="str">
            <v>037828461</v>
          </cell>
          <cell r="J987">
            <v>100009775</v>
          </cell>
          <cell r="K987">
            <v>100009776</v>
          </cell>
          <cell r="L987" t="str">
            <v>Základná škola s materskou školou - predprimárne vzdelávanie</v>
          </cell>
          <cell r="M987" t="str">
            <v>Banskobystrický</v>
          </cell>
          <cell r="N987" t="str">
            <v>Brezno</v>
          </cell>
          <cell r="O987" t="str">
            <v>97663</v>
          </cell>
          <cell r="P987" t="str">
            <v>Predajná</v>
          </cell>
          <cell r="Q987" t="str">
            <v>Školská 418</v>
          </cell>
          <cell r="R987" t="str">
            <v>508934</v>
          </cell>
          <cell r="S987" t="str">
            <v>NS</v>
          </cell>
          <cell r="T987">
            <v>5</v>
          </cell>
          <cell r="U987">
            <v>0</v>
          </cell>
          <cell r="V987">
            <v>0</v>
          </cell>
          <cell r="Y987">
            <v>5</v>
          </cell>
          <cell r="Z987">
            <v>0</v>
          </cell>
          <cell r="AA987">
            <v>0</v>
          </cell>
          <cell r="AB987">
            <v>0</v>
          </cell>
          <cell r="AE987">
            <v>0</v>
          </cell>
        </row>
        <row r="988">
          <cell r="H988">
            <v>710013523</v>
          </cell>
          <cell r="I988" t="str">
            <v>037892509</v>
          </cell>
          <cell r="J988">
            <v>100009551</v>
          </cell>
          <cell r="K988">
            <v>100009552</v>
          </cell>
          <cell r="L988" t="str">
            <v>Základná škola s materskou školou - predprimárne vzdelávanie</v>
          </cell>
          <cell r="M988" t="str">
            <v>Banskobystrický</v>
          </cell>
          <cell r="N988" t="str">
            <v>Banská Bystrica</v>
          </cell>
          <cell r="O988" t="str">
            <v>97611</v>
          </cell>
          <cell r="P988" t="str">
            <v>Priechod</v>
          </cell>
          <cell r="Q988" t="str">
            <v>Priechod 179</v>
          </cell>
          <cell r="R988" t="str">
            <v>508942</v>
          </cell>
          <cell r="S988" t="str">
            <v>NS</v>
          </cell>
          <cell r="T988">
            <v>5</v>
          </cell>
          <cell r="U988">
            <v>0</v>
          </cell>
          <cell r="V988">
            <v>0</v>
          </cell>
          <cell r="Y988">
            <v>5</v>
          </cell>
          <cell r="Z988">
            <v>0</v>
          </cell>
          <cell r="AA988">
            <v>0</v>
          </cell>
          <cell r="AB988">
            <v>0</v>
          </cell>
          <cell r="AE988">
            <v>0</v>
          </cell>
        </row>
        <row r="989">
          <cell r="H989">
            <v>710155180</v>
          </cell>
          <cell r="I989" t="str">
            <v>000313785</v>
          </cell>
          <cell r="J989">
            <v>100009556</v>
          </cell>
          <cell r="K989">
            <v>200001672</v>
          </cell>
          <cell r="L989" t="str">
            <v>Materská škola</v>
          </cell>
          <cell r="M989" t="str">
            <v>Banskobystrický</v>
          </cell>
          <cell r="N989" t="str">
            <v>Banská Bystrica</v>
          </cell>
          <cell r="O989" t="str">
            <v>97401</v>
          </cell>
          <cell r="P989" t="str">
            <v>Riečka</v>
          </cell>
          <cell r="Q989" t="str">
            <v>Riečka 57</v>
          </cell>
          <cell r="R989" t="str">
            <v>508969</v>
          </cell>
          <cell r="S989" t="str">
            <v>NS</v>
          </cell>
          <cell r="T989">
            <v>6</v>
          </cell>
          <cell r="U989">
            <v>0</v>
          </cell>
          <cell r="V989">
            <v>0</v>
          </cell>
          <cell r="Y989">
            <v>6</v>
          </cell>
          <cell r="Z989">
            <v>0</v>
          </cell>
          <cell r="AA989">
            <v>0</v>
          </cell>
          <cell r="AB989">
            <v>0</v>
          </cell>
          <cell r="AE989">
            <v>0</v>
          </cell>
        </row>
        <row r="990">
          <cell r="H990">
            <v>37889206</v>
          </cell>
          <cell r="I990" t="str">
            <v>000313807</v>
          </cell>
          <cell r="J990">
            <v>100009557</v>
          </cell>
          <cell r="K990">
            <v>200001674</v>
          </cell>
          <cell r="L990" t="str">
            <v>Materská škola</v>
          </cell>
          <cell r="M990" t="str">
            <v>Banskobystrický</v>
          </cell>
          <cell r="N990" t="str">
            <v>Banská Bystrica</v>
          </cell>
          <cell r="O990" t="str">
            <v>97611</v>
          </cell>
          <cell r="P990" t="str">
            <v>Selce</v>
          </cell>
          <cell r="Q990" t="str">
            <v>Selčianska cesta 114</v>
          </cell>
          <cell r="R990" t="str">
            <v>508985</v>
          </cell>
          <cell r="S990" t="str">
            <v>PS</v>
          </cell>
          <cell r="T990">
            <v>16</v>
          </cell>
          <cell r="U990">
            <v>0</v>
          </cell>
          <cell r="V990">
            <v>0</v>
          </cell>
          <cell r="Y990">
            <v>16</v>
          </cell>
          <cell r="Z990">
            <v>0</v>
          </cell>
          <cell r="AA990">
            <v>0</v>
          </cell>
          <cell r="AB990">
            <v>0</v>
          </cell>
          <cell r="AE990">
            <v>0</v>
          </cell>
        </row>
        <row r="991">
          <cell r="H991">
            <v>37889966</v>
          </cell>
          <cell r="I991" t="str">
            <v>000313823</v>
          </cell>
          <cell r="J991">
            <v>100009561</v>
          </cell>
          <cell r="K991">
            <v>200001675</v>
          </cell>
          <cell r="L991" t="str">
            <v>Materská škola</v>
          </cell>
          <cell r="M991" t="str">
            <v>Banskobystrický</v>
          </cell>
          <cell r="N991" t="str">
            <v>Banská Bystrica</v>
          </cell>
          <cell r="O991" t="str">
            <v>97613</v>
          </cell>
          <cell r="P991" t="str">
            <v>Slovenská Ľupča</v>
          </cell>
          <cell r="Q991" t="str">
            <v>Oslobodenia 2</v>
          </cell>
          <cell r="R991" t="str">
            <v>509001</v>
          </cell>
          <cell r="S991" t="str">
            <v>PS</v>
          </cell>
          <cell r="T991">
            <v>30</v>
          </cell>
          <cell r="U991">
            <v>0</v>
          </cell>
          <cell r="V991">
            <v>0</v>
          </cell>
          <cell r="Y991">
            <v>30</v>
          </cell>
          <cell r="Z991">
            <v>0</v>
          </cell>
          <cell r="AA991">
            <v>0</v>
          </cell>
          <cell r="AB991">
            <v>0</v>
          </cell>
          <cell r="AE991">
            <v>0</v>
          </cell>
        </row>
        <row r="992">
          <cell r="H992">
            <v>710013590</v>
          </cell>
          <cell r="I992" t="str">
            <v>000313831</v>
          </cell>
          <cell r="J992">
            <v>100009578</v>
          </cell>
          <cell r="K992">
            <v>200001676</v>
          </cell>
          <cell r="L992" t="str">
            <v>Materská škola</v>
          </cell>
          <cell r="M992" t="str">
            <v>Banskobystrický</v>
          </cell>
          <cell r="N992" t="str">
            <v>Banská Bystrica</v>
          </cell>
          <cell r="O992" t="str">
            <v>97602</v>
          </cell>
          <cell r="P992" t="str">
            <v>Staré Hory</v>
          </cell>
          <cell r="Q992" t="str">
            <v>Staré Hory 396</v>
          </cell>
          <cell r="R992" t="str">
            <v>509019</v>
          </cell>
          <cell r="S992" t="str">
            <v>NS</v>
          </cell>
          <cell r="T992">
            <v>6</v>
          </cell>
          <cell r="U992">
            <v>0</v>
          </cell>
          <cell r="V992">
            <v>0</v>
          </cell>
          <cell r="Y992">
            <v>6</v>
          </cell>
          <cell r="Z992">
            <v>0</v>
          </cell>
          <cell r="AA992">
            <v>0</v>
          </cell>
          <cell r="AB992">
            <v>0</v>
          </cell>
          <cell r="AE992">
            <v>0</v>
          </cell>
        </row>
        <row r="993">
          <cell r="H993">
            <v>710013604</v>
          </cell>
          <cell r="I993" t="str">
            <v>045018332</v>
          </cell>
          <cell r="J993">
            <v>100009580</v>
          </cell>
          <cell r="K993">
            <v>100009581</v>
          </cell>
          <cell r="L993" t="str">
            <v>Základná škola s materskou školou - predprimárne vzdelávanie</v>
          </cell>
          <cell r="M993" t="str">
            <v>Banskobystrický</v>
          </cell>
          <cell r="N993" t="str">
            <v>Banská Bystrica</v>
          </cell>
          <cell r="O993" t="str">
            <v>97655</v>
          </cell>
          <cell r="P993" t="str">
            <v>Strelníky</v>
          </cell>
          <cell r="Q993" t="str">
            <v>Strelníky 42</v>
          </cell>
          <cell r="R993" t="str">
            <v>509027</v>
          </cell>
          <cell r="S993" t="str">
            <v>NS</v>
          </cell>
          <cell r="T993">
            <v>4</v>
          </cell>
          <cell r="U993">
            <v>0</v>
          </cell>
          <cell r="V993">
            <v>0</v>
          </cell>
          <cell r="Y993">
            <v>4</v>
          </cell>
          <cell r="Z993">
            <v>0</v>
          </cell>
          <cell r="AA993">
            <v>0</v>
          </cell>
          <cell r="AB993">
            <v>0</v>
          </cell>
          <cell r="AE993">
            <v>0</v>
          </cell>
        </row>
        <row r="994">
          <cell r="H994">
            <v>710013612</v>
          </cell>
          <cell r="I994" t="str">
            <v>000313866</v>
          </cell>
          <cell r="J994">
            <v>100009780</v>
          </cell>
          <cell r="K994">
            <v>200001731</v>
          </cell>
          <cell r="L994" t="str">
            <v>Materská škola</v>
          </cell>
          <cell r="M994" t="str">
            <v>Banskobystrický</v>
          </cell>
          <cell r="N994" t="str">
            <v>Brezno</v>
          </cell>
          <cell r="O994" t="str">
            <v>97671</v>
          </cell>
          <cell r="P994" t="str">
            <v>Šumiac</v>
          </cell>
          <cell r="Q994" t="str">
            <v>J. Bottu 129</v>
          </cell>
          <cell r="R994" t="str">
            <v>509043</v>
          </cell>
          <cell r="S994" t="str">
            <v>NS</v>
          </cell>
          <cell r="T994">
            <v>9</v>
          </cell>
          <cell r="U994">
            <v>0</v>
          </cell>
          <cell r="V994">
            <v>0</v>
          </cell>
          <cell r="Y994">
            <v>9</v>
          </cell>
          <cell r="Z994">
            <v>2</v>
          </cell>
          <cell r="AA994">
            <v>0</v>
          </cell>
          <cell r="AB994">
            <v>0</v>
          </cell>
          <cell r="AE994">
            <v>2</v>
          </cell>
        </row>
        <row r="995">
          <cell r="H995">
            <v>710013620</v>
          </cell>
          <cell r="I995" t="str">
            <v>000313874</v>
          </cell>
          <cell r="J995">
            <v>100009784</v>
          </cell>
          <cell r="K995">
            <v>200001732</v>
          </cell>
          <cell r="L995" t="str">
            <v>Materská škola</v>
          </cell>
          <cell r="M995" t="str">
            <v>Banskobystrický</v>
          </cell>
          <cell r="N995" t="str">
            <v>Brezno</v>
          </cell>
          <cell r="O995" t="str">
            <v>97673</v>
          </cell>
          <cell r="P995" t="str">
            <v>Telgárt</v>
          </cell>
          <cell r="Q995" t="str">
            <v>Telgárt 154</v>
          </cell>
          <cell r="R995" t="str">
            <v>509051</v>
          </cell>
          <cell r="S995" t="str">
            <v>NS</v>
          </cell>
          <cell r="T995">
            <v>15</v>
          </cell>
          <cell r="U995">
            <v>0</v>
          </cell>
          <cell r="V995">
            <v>0</v>
          </cell>
          <cell r="Y995">
            <v>15</v>
          </cell>
          <cell r="Z995">
            <v>2</v>
          </cell>
          <cell r="AA995">
            <v>0</v>
          </cell>
          <cell r="AB995">
            <v>0</v>
          </cell>
          <cell r="AE995">
            <v>2</v>
          </cell>
        </row>
        <row r="996">
          <cell r="H996">
            <v>710013639</v>
          </cell>
          <cell r="I996" t="str">
            <v>000313882</v>
          </cell>
          <cell r="J996">
            <v>100009586</v>
          </cell>
          <cell r="K996">
            <v>200001679</v>
          </cell>
          <cell r="L996" t="str">
            <v>Materská škola</v>
          </cell>
          <cell r="M996" t="str">
            <v>Banskobystrický</v>
          </cell>
          <cell r="N996" t="str">
            <v>Banská Bystrica</v>
          </cell>
          <cell r="O996" t="str">
            <v>97634</v>
          </cell>
          <cell r="P996" t="str">
            <v>Tajov</v>
          </cell>
          <cell r="Q996" t="str">
            <v>Tajov 79</v>
          </cell>
          <cell r="R996" t="str">
            <v>509060</v>
          </cell>
          <cell r="S996" t="str">
            <v>NS</v>
          </cell>
          <cell r="T996">
            <v>6</v>
          </cell>
          <cell r="U996">
            <v>0</v>
          </cell>
          <cell r="V996">
            <v>0</v>
          </cell>
          <cell r="Y996">
            <v>6</v>
          </cell>
          <cell r="Z996">
            <v>0</v>
          </cell>
          <cell r="AA996">
            <v>0</v>
          </cell>
          <cell r="AB996">
            <v>0</v>
          </cell>
          <cell r="AE996">
            <v>0</v>
          </cell>
        </row>
        <row r="997">
          <cell r="H997">
            <v>42310989</v>
          </cell>
          <cell r="I997" t="str">
            <v>000313904</v>
          </cell>
          <cell r="J997">
            <v>100009799</v>
          </cell>
          <cell r="K997">
            <v>200001733</v>
          </cell>
          <cell r="L997" t="str">
            <v>Materská škola</v>
          </cell>
          <cell r="M997" t="str">
            <v>Banskobystrický</v>
          </cell>
          <cell r="N997" t="str">
            <v>Brezno</v>
          </cell>
          <cell r="O997" t="str">
            <v>97646</v>
          </cell>
          <cell r="P997" t="str">
            <v>Valaská</v>
          </cell>
          <cell r="Q997" t="str">
            <v>Švermova 452/8</v>
          </cell>
          <cell r="R997" t="str">
            <v>509086</v>
          </cell>
          <cell r="S997" t="str">
            <v>PS</v>
          </cell>
          <cell r="T997">
            <v>31</v>
          </cell>
          <cell r="U997">
            <v>0</v>
          </cell>
          <cell r="V997">
            <v>0</v>
          </cell>
          <cell r="Y997">
            <v>31</v>
          </cell>
          <cell r="Z997">
            <v>0</v>
          </cell>
          <cell r="AA997">
            <v>0</v>
          </cell>
          <cell r="AB997">
            <v>0</v>
          </cell>
          <cell r="AE997">
            <v>0</v>
          </cell>
        </row>
        <row r="998">
          <cell r="H998">
            <v>710212801</v>
          </cell>
          <cell r="I998" t="str">
            <v>000313912</v>
          </cell>
          <cell r="J998">
            <v>100009801</v>
          </cell>
          <cell r="K998">
            <v>200001734</v>
          </cell>
          <cell r="L998" t="str">
            <v>Materská škola s poldennou starostlivosťou</v>
          </cell>
          <cell r="M998" t="str">
            <v>Banskobystrický</v>
          </cell>
          <cell r="N998" t="str">
            <v>Brezno</v>
          </cell>
          <cell r="O998" t="str">
            <v>97669</v>
          </cell>
          <cell r="P998" t="str">
            <v>Vaľkovňa</v>
          </cell>
          <cell r="Q998" t="str">
            <v>Vaľkovňa 78</v>
          </cell>
          <cell r="R998" t="str">
            <v>509094</v>
          </cell>
          <cell r="S998" t="str">
            <v>NS</v>
          </cell>
          <cell r="T998">
            <v>4</v>
          </cell>
          <cell r="U998">
            <v>0</v>
          </cell>
          <cell r="V998">
            <v>0</v>
          </cell>
          <cell r="Y998">
            <v>4</v>
          </cell>
          <cell r="Z998">
            <v>10</v>
          </cell>
          <cell r="AA998">
            <v>0</v>
          </cell>
          <cell r="AB998">
            <v>0</v>
          </cell>
          <cell r="AE998">
            <v>10</v>
          </cell>
        </row>
        <row r="999">
          <cell r="H999">
            <v>710013663</v>
          </cell>
          <cell r="I999" t="str">
            <v>037828487</v>
          </cell>
          <cell r="J999">
            <v>100009803</v>
          </cell>
          <cell r="K999">
            <v>100009804</v>
          </cell>
          <cell r="L999" t="str">
            <v>Elokované pracovisko ako súčasť Základnej školy s materskou školou</v>
          </cell>
          <cell r="M999" t="str">
            <v>Banskobystrický</v>
          </cell>
          <cell r="N999" t="str">
            <v>Brezno</v>
          </cell>
          <cell r="O999" t="str">
            <v>97667</v>
          </cell>
          <cell r="P999" t="str">
            <v>Závadka nad Hronom</v>
          </cell>
          <cell r="Q999" t="str">
            <v>Hviezdoslavova 152/2</v>
          </cell>
          <cell r="R999" t="str">
            <v>509124</v>
          </cell>
          <cell r="S999" t="str">
            <v>NS</v>
          </cell>
          <cell r="T999">
            <v>15</v>
          </cell>
          <cell r="U999">
            <v>0</v>
          </cell>
          <cell r="V999">
            <v>0</v>
          </cell>
          <cell r="Y999">
            <v>15</v>
          </cell>
          <cell r="Z999">
            <v>1</v>
          </cell>
          <cell r="AA999">
            <v>0</v>
          </cell>
          <cell r="AB999">
            <v>0</v>
          </cell>
          <cell r="AE999">
            <v>1</v>
          </cell>
        </row>
        <row r="1000">
          <cell r="H1000">
            <v>37812645</v>
          </cell>
          <cell r="I1000" t="str">
            <v>000313971</v>
          </cell>
          <cell r="J1000">
            <v>100007142</v>
          </cell>
          <cell r="K1000">
            <v>200001292</v>
          </cell>
          <cell r="L1000" t="str">
            <v>Materská škola</v>
          </cell>
          <cell r="M1000" t="str">
            <v>Žilinský</v>
          </cell>
          <cell r="N1000" t="str">
            <v>Čadca</v>
          </cell>
          <cell r="O1000" t="str">
            <v>02204</v>
          </cell>
          <cell r="P1000" t="str">
            <v>Čadca</v>
          </cell>
          <cell r="Q1000" t="str">
            <v>SNP 742</v>
          </cell>
          <cell r="R1000" t="str">
            <v>509132</v>
          </cell>
          <cell r="S1000" t="str">
            <v>PS</v>
          </cell>
          <cell r="T1000">
            <v>64</v>
          </cell>
          <cell r="U1000">
            <v>0</v>
          </cell>
          <cell r="V1000">
            <v>0</v>
          </cell>
          <cell r="Y1000">
            <v>64</v>
          </cell>
          <cell r="Z1000">
            <v>0</v>
          </cell>
          <cell r="AA1000">
            <v>0</v>
          </cell>
          <cell r="AB1000">
            <v>0</v>
          </cell>
          <cell r="AE1000">
            <v>0</v>
          </cell>
        </row>
        <row r="1001">
          <cell r="H1001">
            <v>37900838</v>
          </cell>
          <cell r="I1001" t="str">
            <v>000313971</v>
          </cell>
          <cell r="J1001">
            <v>100007099</v>
          </cell>
          <cell r="K1001">
            <v>200001292</v>
          </cell>
          <cell r="L1001" t="str">
            <v>Materská škola</v>
          </cell>
          <cell r="M1001" t="str">
            <v>Žilinský</v>
          </cell>
          <cell r="N1001" t="str">
            <v>Čadca</v>
          </cell>
          <cell r="O1001" t="str">
            <v>02201</v>
          </cell>
          <cell r="P1001" t="str">
            <v>Čadca</v>
          </cell>
          <cell r="Q1001" t="str">
            <v>Fraňa Kráľa 1707</v>
          </cell>
          <cell r="R1001" t="str">
            <v>509132</v>
          </cell>
          <cell r="S1001" t="str">
            <v>PS</v>
          </cell>
          <cell r="T1001">
            <v>31</v>
          </cell>
          <cell r="U1001">
            <v>0</v>
          </cell>
          <cell r="V1001">
            <v>0</v>
          </cell>
          <cell r="Y1001">
            <v>31</v>
          </cell>
          <cell r="Z1001">
            <v>0</v>
          </cell>
          <cell r="AA1001">
            <v>0</v>
          </cell>
          <cell r="AB1001">
            <v>0</v>
          </cell>
          <cell r="AE1001">
            <v>0</v>
          </cell>
        </row>
        <row r="1002">
          <cell r="H1002">
            <v>37900889</v>
          </cell>
          <cell r="I1002" t="str">
            <v>000313971</v>
          </cell>
          <cell r="J1002">
            <v>100007121</v>
          </cell>
          <cell r="K1002">
            <v>200001292</v>
          </cell>
          <cell r="L1002" t="str">
            <v>Materská škola</v>
          </cell>
          <cell r="M1002" t="str">
            <v>Žilinský</v>
          </cell>
          <cell r="N1002" t="str">
            <v>Čadca</v>
          </cell>
          <cell r="O1002" t="str">
            <v>02201</v>
          </cell>
          <cell r="P1002" t="str">
            <v>Čadca</v>
          </cell>
          <cell r="Q1002" t="str">
            <v>Milošová 445</v>
          </cell>
          <cell r="R1002" t="str">
            <v>509132</v>
          </cell>
          <cell r="S1002" t="str">
            <v>PS</v>
          </cell>
          <cell r="T1002">
            <v>21</v>
          </cell>
          <cell r="U1002">
            <v>0</v>
          </cell>
          <cell r="V1002">
            <v>0</v>
          </cell>
          <cell r="Y1002">
            <v>21</v>
          </cell>
          <cell r="Z1002">
            <v>0</v>
          </cell>
          <cell r="AA1002">
            <v>0</v>
          </cell>
          <cell r="AB1002">
            <v>0</v>
          </cell>
          <cell r="AE1002">
            <v>0</v>
          </cell>
        </row>
        <row r="1003">
          <cell r="H1003">
            <v>37900901</v>
          </cell>
          <cell r="I1003" t="str">
            <v>000313971</v>
          </cell>
          <cell r="J1003">
            <v>100007112</v>
          </cell>
          <cell r="K1003">
            <v>200001292</v>
          </cell>
          <cell r="L1003" t="str">
            <v>Materská škola</v>
          </cell>
          <cell r="M1003" t="str">
            <v>Žilinský</v>
          </cell>
          <cell r="N1003" t="str">
            <v>Čadca</v>
          </cell>
          <cell r="O1003" t="str">
            <v>02201</v>
          </cell>
          <cell r="P1003" t="str">
            <v>Čadca</v>
          </cell>
          <cell r="Q1003" t="str">
            <v>Janka Kráľa 2392</v>
          </cell>
          <cell r="R1003" t="str">
            <v>509132</v>
          </cell>
          <cell r="S1003" t="str">
            <v>PS</v>
          </cell>
          <cell r="T1003">
            <v>39</v>
          </cell>
          <cell r="U1003">
            <v>0</v>
          </cell>
          <cell r="V1003">
            <v>0</v>
          </cell>
          <cell r="Y1003">
            <v>39</v>
          </cell>
          <cell r="Z1003">
            <v>0</v>
          </cell>
          <cell r="AA1003">
            <v>0</v>
          </cell>
          <cell r="AB1003">
            <v>0</v>
          </cell>
          <cell r="AE1003">
            <v>0</v>
          </cell>
        </row>
        <row r="1004">
          <cell r="H1004">
            <v>37900927</v>
          </cell>
          <cell r="I1004" t="str">
            <v>000313971</v>
          </cell>
          <cell r="J1004">
            <v>100007110</v>
          </cell>
          <cell r="K1004">
            <v>200001292</v>
          </cell>
          <cell r="L1004" t="str">
            <v>Materská škola</v>
          </cell>
          <cell r="M1004" t="str">
            <v>Žilinský</v>
          </cell>
          <cell r="N1004" t="str">
            <v>Čadca</v>
          </cell>
          <cell r="O1004" t="str">
            <v>02204</v>
          </cell>
          <cell r="P1004" t="str">
            <v>Čadca</v>
          </cell>
          <cell r="Q1004" t="str">
            <v>Hurbanova 1155</v>
          </cell>
          <cell r="R1004" t="str">
            <v>509132</v>
          </cell>
          <cell r="S1004" t="str">
            <v>PS</v>
          </cell>
          <cell r="T1004">
            <v>37</v>
          </cell>
          <cell r="U1004">
            <v>0</v>
          </cell>
          <cell r="V1004">
            <v>0</v>
          </cell>
          <cell r="Y1004">
            <v>37</v>
          </cell>
          <cell r="Z1004">
            <v>0</v>
          </cell>
          <cell r="AA1004">
            <v>0</v>
          </cell>
          <cell r="AB1004">
            <v>0</v>
          </cell>
          <cell r="AE1004">
            <v>0</v>
          </cell>
        </row>
        <row r="1005">
          <cell r="H1005">
            <v>710013779</v>
          </cell>
          <cell r="I1005" t="str">
            <v>037812475</v>
          </cell>
          <cell r="J1005">
            <v>100007137</v>
          </cell>
          <cell r="K1005">
            <v>100007135</v>
          </cell>
          <cell r="L1005" t="str">
            <v>Základná škola s materskou školou - predprimárne vzdelávanie</v>
          </cell>
          <cell r="M1005" t="str">
            <v>Žilinský</v>
          </cell>
          <cell r="N1005" t="str">
            <v>Čadca</v>
          </cell>
          <cell r="O1005" t="str">
            <v>02201</v>
          </cell>
          <cell r="P1005" t="str">
            <v>Čadca</v>
          </cell>
          <cell r="Q1005" t="str">
            <v>Podzávoz 2739</v>
          </cell>
          <cell r="R1005" t="str">
            <v>509132</v>
          </cell>
          <cell r="S1005" t="str">
            <v>NS</v>
          </cell>
          <cell r="T1005">
            <v>17</v>
          </cell>
          <cell r="U1005">
            <v>0</v>
          </cell>
          <cell r="V1005">
            <v>0</v>
          </cell>
          <cell r="Y1005">
            <v>17</v>
          </cell>
          <cell r="Z1005">
            <v>0</v>
          </cell>
          <cell r="AA1005">
            <v>0</v>
          </cell>
          <cell r="AB1005">
            <v>0</v>
          </cell>
          <cell r="AE1005">
            <v>0</v>
          </cell>
        </row>
        <row r="1006">
          <cell r="H1006">
            <v>710166656</v>
          </cell>
          <cell r="I1006" t="str">
            <v>037812319</v>
          </cell>
          <cell r="J1006">
            <v>100007102</v>
          </cell>
          <cell r="K1006">
            <v>100007103</v>
          </cell>
          <cell r="L1006" t="str">
            <v>Základná škola s materskou školou - predprimárne vzdelávanie</v>
          </cell>
          <cell r="M1006" t="str">
            <v>Žilinský</v>
          </cell>
          <cell r="N1006" t="str">
            <v>Čadca</v>
          </cell>
          <cell r="O1006" t="str">
            <v>02201</v>
          </cell>
          <cell r="P1006" t="str">
            <v>Čadca</v>
          </cell>
          <cell r="Q1006" t="str">
            <v>Horelica 429</v>
          </cell>
          <cell r="R1006" t="str">
            <v>509132</v>
          </cell>
          <cell r="S1006" t="str">
            <v>NS</v>
          </cell>
          <cell r="T1006">
            <v>11</v>
          </cell>
          <cell r="U1006">
            <v>0</v>
          </cell>
          <cell r="V1006">
            <v>0</v>
          </cell>
          <cell r="Y1006">
            <v>11</v>
          </cell>
          <cell r="Z1006">
            <v>0</v>
          </cell>
          <cell r="AA1006">
            <v>0</v>
          </cell>
          <cell r="AB1006">
            <v>0</v>
          </cell>
          <cell r="AE1006">
            <v>0</v>
          </cell>
        </row>
        <row r="1007">
          <cell r="H1007">
            <v>37901869</v>
          </cell>
          <cell r="I1007" t="str">
            <v>000313980</v>
          </cell>
          <cell r="J1007">
            <v>100007152</v>
          </cell>
          <cell r="K1007">
            <v>200001296</v>
          </cell>
          <cell r="L1007" t="str">
            <v>Materská škola</v>
          </cell>
          <cell r="M1007" t="str">
            <v>Žilinský</v>
          </cell>
          <cell r="N1007" t="str">
            <v>Čadca</v>
          </cell>
          <cell r="O1007" t="str">
            <v>02313</v>
          </cell>
          <cell r="P1007" t="str">
            <v>Čierne</v>
          </cell>
          <cell r="Q1007" t="str">
            <v>Ústredie 169</v>
          </cell>
          <cell r="R1007" t="str">
            <v>509159</v>
          </cell>
          <cell r="S1007" t="str">
            <v>PS</v>
          </cell>
          <cell r="T1007">
            <v>25</v>
          </cell>
          <cell r="U1007">
            <v>0</v>
          </cell>
          <cell r="V1007">
            <v>0</v>
          </cell>
          <cell r="Y1007">
            <v>25</v>
          </cell>
          <cell r="Z1007">
            <v>0</v>
          </cell>
          <cell r="AA1007">
            <v>0</v>
          </cell>
          <cell r="AB1007">
            <v>0</v>
          </cell>
          <cell r="AE1007">
            <v>0</v>
          </cell>
        </row>
        <row r="1008">
          <cell r="H1008">
            <v>710013817</v>
          </cell>
          <cell r="I1008" t="str">
            <v>037812653</v>
          </cell>
          <cell r="J1008">
            <v>100007157</v>
          </cell>
          <cell r="K1008">
            <v>100007161</v>
          </cell>
          <cell r="L1008" t="str">
            <v>Základná škola s materskou školou - predprimárne vzdelávanie</v>
          </cell>
          <cell r="M1008" t="str">
            <v>Žilinský</v>
          </cell>
          <cell r="N1008" t="str">
            <v>Čadca</v>
          </cell>
          <cell r="O1008" t="str">
            <v>02313</v>
          </cell>
          <cell r="P1008" t="str">
            <v>Čierne</v>
          </cell>
          <cell r="Q1008" t="str">
            <v>Vyšný Koniec 969</v>
          </cell>
          <cell r="R1008" t="str">
            <v>509159</v>
          </cell>
          <cell r="S1008" t="str">
            <v>NS</v>
          </cell>
          <cell r="T1008">
            <v>27</v>
          </cell>
          <cell r="U1008">
            <v>0</v>
          </cell>
          <cell r="V1008">
            <v>0</v>
          </cell>
          <cell r="Y1008">
            <v>27</v>
          </cell>
          <cell r="Z1008">
            <v>0</v>
          </cell>
          <cell r="AA1008">
            <v>0</v>
          </cell>
          <cell r="AB1008">
            <v>0</v>
          </cell>
          <cell r="AE1008">
            <v>0</v>
          </cell>
        </row>
        <row r="1009">
          <cell r="H1009">
            <v>710013833</v>
          </cell>
          <cell r="I1009" t="str">
            <v>037812181</v>
          </cell>
          <cell r="J1009">
            <v>100007162</v>
          </cell>
          <cell r="K1009">
            <v>100007163</v>
          </cell>
          <cell r="L1009" t="str">
            <v>Základná škola s materskou školou - predprimárne vzdelávanie</v>
          </cell>
          <cell r="M1009" t="str">
            <v>Žilinský</v>
          </cell>
          <cell r="N1009" t="str">
            <v>Čadca</v>
          </cell>
          <cell r="O1009" t="str">
            <v>02354</v>
          </cell>
          <cell r="P1009" t="str">
            <v>Dlhá nad Kysucou</v>
          </cell>
          <cell r="Q1009" t="str">
            <v>Dlhá nad Kysucou 201</v>
          </cell>
          <cell r="R1009" t="str">
            <v>509167</v>
          </cell>
          <cell r="S1009" t="str">
            <v>NS</v>
          </cell>
          <cell r="T1009">
            <v>7</v>
          </cell>
          <cell r="U1009">
            <v>0</v>
          </cell>
          <cell r="V1009">
            <v>0</v>
          </cell>
          <cell r="Y1009">
            <v>7</v>
          </cell>
          <cell r="Z1009">
            <v>0</v>
          </cell>
          <cell r="AA1009">
            <v>0</v>
          </cell>
          <cell r="AB1009">
            <v>0</v>
          </cell>
          <cell r="AE1009">
            <v>0</v>
          </cell>
        </row>
        <row r="1010">
          <cell r="H1010">
            <v>710013841</v>
          </cell>
          <cell r="I1010" t="str">
            <v>000314005</v>
          </cell>
          <cell r="J1010">
            <v>100007510</v>
          </cell>
          <cell r="K1010">
            <v>200001345</v>
          </cell>
          <cell r="L1010" t="str">
            <v>Materská škola</v>
          </cell>
          <cell r="M1010" t="str">
            <v>Žilinský</v>
          </cell>
          <cell r="N1010" t="str">
            <v>Kysucké Nové Mesto</v>
          </cell>
          <cell r="O1010" t="str">
            <v>02345</v>
          </cell>
          <cell r="P1010" t="str">
            <v>Dolný Vadičov</v>
          </cell>
          <cell r="Q1010" t="str">
            <v>Dolný Vadičov 139</v>
          </cell>
          <cell r="R1010" t="str">
            <v>509175</v>
          </cell>
          <cell r="S1010" t="str">
            <v>NS</v>
          </cell>
          <cell r="T1010">
            <v>8</v>
          </cell>
          <cell r="U1010">
            <v>0</v>
          </cell>
          <cell r="V1010">
            <v>0</v>
          </cell>
          <cell r="Y1010">
            <v>8</v>
          </cell>
          <cell r="Z1010">
            <v>0</v>
          </cell>
          <cell r="AA1010">
            <v>0</v>
          </cell>
          <cell r="AB1010">
            <v>0</v>
          </cell>
          <cell r="AE1010">
            <v>0</v>
          </cell>
        </row>
        <row r="1011">
          <cell r="H1011">
            <v>710229429</v>
          </cell>
          <cell r="I1011" t="str">
            <v>042216095</v>
          </cell>
          <cell r="J1011">
            <v>100007170</v>
          </cell>
          <cell r="K1011">
            <v>100007168</v>
          </cell>
          <cell r="L1011" t="str">
            <v>Elokované pracovisko ako súčasť Základnej školy s materskou školou</v>
          </cell>
          <cell r="M1011" t="str">
            <v>Žilinský</v>
          </cell>
          <cell r="N1011" t="str">
            <v>Čadca</v>
          </cell>
          <cell r="O1011" t="str">
            <v>02302</v>
          </cell>
          <cell r="P1011" t="str">
            <v>Dunajov</v>
          </cell>
          <cell r="Q1011" t="str">
            <v>Dunajov 266</v>
          </cell>
          <cell r="R1011" t="str">
            <v>509183</v>
          </cell>
          <cell r="S1011" t="str">
            <v>NS</v>
          </cell>
          <cell r="T1011">
            <v>14</v>
          </cell>
          <cell r="U1011">
            <v>0</v>
          </cell>
          <cell r="V1011">
            <v>0</v>
          </cell>
          <cell r="Y1011">
            <v>14</v>
          </cell>
          <cell r="Z1011">
            <v>0</v>
          </cell>
          <cell r="AA1011">
            <v>0</v>
          </cell>
          <cell r="AB1011">
            <v>0</v>
          </cell>
          <cell r="AE1011">
            <v>0</v>
          </cell>
        </row>
        <row r="1012">
          <cell r="H1012">
            <v>37812556</v>
          </cell>
          <cell r="I1012" t="str">
            <v>000314030</v>
          </cell>
          <cell r="J1012">
            <v>100007518</v>
          </cell>
          <cell r="K1012">
            <v>200001346</v>
          </cell>
          <cell r="L1012" t="str">
            <v>Materská škola</v>
          </cell>
          <cell r="M1012" t="str">
            <v>Žilinský</v>
          </cell>
          <cell r="N1012" t="str">
            <v>Kysucké Nové Mesto</v>
          </cell>
          <cell r="O1012" t="str">
            <v>02345</v>
          </cell>
          <cell r="P1012" t="str">
            <v>Horný Vadičov</v>
          </cell>
          <cell r="Q1012" t="str">
            <v>Horný Vadičov 515</v>
          </cell>
          <cell r="R1012" t="str">
            <v>509205</v>
          </cell>
          <cell r="S1012" t="str">
            <v>PS</v>
          </cell>
          <cell r="T1012">
            <v>12</v>
          </cell>
          <cell r="U1012">
            <v>0</v>
          </cell>
          <cell r="V1012">
            <v>0</v>
          </cell>
          <cell r="Y1012">
            <v>12</v>
          </cell>
          <cell r="Z1012">
            <v>1</v>
          </cell>
          <cell r="AA1012">
            <v>0</v>
          </cell>
          <cell r="AB1012">
            <v>0</v>
          </cell>
          <cell r="AE1012">
            <v>1</v>
          </cell>
        </row>
        <row r="1013">
          <cell r="H1013">
            <v>42213738</v>
          </cell>
          <cell r="I1013" t="str">
            <v>000314048</v>
          </cell>
          <cell r="J1013">
            <v>100007171</v>
          </cell>
          <cell r="K1013">
            <v>200001299</v>
          </cell>
          <cell r="L1013" t="str">
            <v>Materská škola</v>
          </cell>
          <cell r="M1013" t="str">
            <v>Žilinský</v>
          </cell>
          <cell r="N1013" t="str">
            <v>Čadca</v>
          </cell>
          <cell r="O1013" t="str">
            <v>02322</v>
          </cell>
          <cell r="P1013" t="str">
            <v>Klokočov</v>
          </cell>
          <cell r="Q1013" t="str">
            <v>Klokočov 976</v>
          </cell>
          <cell r="R1013" t="str">
            <v>509213</v>
          </cell>
          <cell r="S1013" t="str">
            <v>PS</v>
          </cell>
          <cell r="T1013">
            <v>18</v>
          </cell>
          <cell r="U1013">
            <v>0</v>
          </cell>
          <cell r="V1013">
            <v>0</v>
          </cell>
          <cell r="Y1013">
            <v>18</v>
          </cell>
          <cell r="Z1013">
            <v>0</v>
          </cell>
          <cell r="AA1013">
            <v>0</v>
          </cell>
          <cell r="AB1013">
            <v>0</v>
          </cell>
          <cell r="AE1013">
            <v>0</v>
          </cell>
        </row>
        <row r="1014">
          <cell r="H1014">
            <v>710013892</v>
          </cell>
          <cell r="I1014" t="str">
            <v>037910400</v>
          </cell>
          <cell r="J1014">
            <v>100007179</v>
          </cell>
          <cell r="K1014">
            <v>100007178</v>
          </cell>
          <cell r="L1014" t="str">
            <v>Základná škola s materskou školou - predprimárne vzdelávanie</v>
          </cell>
          <cell r="M1014" t="str">
            <v>Žilinský</v>
          </cell>
          <cell r="N1014" t="str">
            <v>Čadca</v>
          </cell>
          <cell r="O1014" t="str">
            <v>02304</v>
          </cell>
          <cell r="P1014" t="str">
            <v>Klubina</v>
          </cell>
          <cell r="Q1014" t="str">
            <v>Klubina 157</v>
          </cell>
          <cell r="R1014" t="str">
            <v>509221</v>
          </cell>
          <cell r="S1014" t="str">
            <v>NS</v>
          </cell>
          <cell r="T1014">
            <v>7</v>
          </cell>
          <cell r="U1014">
            <v>0</v>
          </cell>
          <cell r="V1014">
            <v>0</v>
          </cell>
          <cell r="Y1014">
            <v>7</v>
          </cell>
          <cell r="Z1014">
            <v>0</v>
          </cell>
          <cell r="AA1014">
            <v>0</v>
          </cell>
          <cell r="AB1014">
            <v>0</v>
          </cell>
          <cell r="AE1014">
            <v>0</v>
          </cell>
        </row>
        <row r="1015">
          <cell r="H1015">
            <v>37909631</v>
          </cell>
          <cell r="I1015" t="str">
            <v>000314064</v>
          </cell>
          <cell r="J1015">
            <v>100007181</v>
          </cell>
          <cell r="K1015">
            <v>200001301</v>
          </cell>
          <cell r="L1015" t="str">
            <v>Materská škola</v>
          </cell>
          <cell r="M1015" t="str">
            <v>Žilinský</v>
          </cell>
          <cell r="N1015" t="str">
            <v>Čadca</v>
          </cell>
          <cell r="O1015" t="str">
            <v>02321</v>
          </cell>
          <cell r="P1015" t="str">
            <v>Korňa</v>
          </cell>
          <cell r="Q1015" t="str">
            <v>Korňa 720</v>
          </cell>
          <cell r="R1015" t="str">
            <v>509230</v>
          </cell>
          <cell r="S1015" t="str">
            <v>PS</v>
          </cell>
          <cell r="T1015">
            <v>14</v>
          </cell>
          <cell r="U1015">
            <v>0</v>
          </cell>
          <cell r="V1015">
            <v>0</v>
          </cell>
          <cell r="Y1015">
            <v>14</v>
          </cell>
          <cell r="Z1015">
            <v>0</v>
          </cell>
          <cell r="AA1015">
            <v>0</v>
          </cell>
          <cell r="AB1015">
            <v>0</v>
          </cell>
          <cell r="AE1015">
            <v>0</v>
          </cell>
        </row>
        <row r="1016">
          <cell r="H1016">
            <v>42349567</v>
          </cell>
          <cell r="I1016" t="str">
            <v>000314072</v>
          </cell>
          <cell r="J1016">
            <v>100007194</v>
          </cell>
          <cell r="K1016">
            <v>200001293</v>
          </cell>
          <cell r="L1016" t="str">
            <v>Materská škola</v>
          </cell>
          <cell r="M1016" t="str">
            <v>Žilinský</v>
          </cell>
          <cell r="N1016" t="str">
            <v>Čadca</v>
          </cell>
          <cell r="O1016" t="str">
            <v>02302</v>
          </cell>
          <cell r="P1016" t="str">
            <v>Krásno nad Kysucou</v>
          </cell>
          <cell r="Q1016" t="str">
            <v>Lesnícka 1370</v>
          </cell>
          <cell r="R1016" t="str">
            <v>509248</v>
          </cell>
          <cell r="S1016" t="str">
            <v>PS</v>
          </cell>
          <cell r="T1016">
            <v>69</v>
          </cell>
          <cell r="U1016">
            <v>0</v>
          </cell>
          <cell r="V1016">
            <v>0</v>
          </cell>
          <cell r="Y1016">
            <v>69</v>
          </cell>
          <cell r="Z1016">
            <v>0</v>
          </cell>
          <cell r="AA1016">
            <v>0</v>
          </cell>
          <cell r="AB1016">
            <v>0</v>
          </cell>
          <cell r="AE1016">
            <v>0</v>
          </cell>
        </row>
        <row r="1017">
          <cell r="H1017">
            <v>37812599</v>
          </cell>
          <cell r="I1017" t="str">
            <v>000314099</v>
          </cell>
          <cell r="J1017">
            <v>100007544</v>
          </cell>
          <cell r="K1017">
            <v>200001344</v>
          </cell>
          <cell r="L1017" t="str">
            <v>Materská škola</v>
          </cell>
          <cell r="M1017" t="str">
            <v>Žilinský</v>
          </cell>
          <cell r="N1017" t="str">
            <v>Kysucké Nové Mesto</v>
          </cell>
          <cell r="O1017" t="str">
            <v>02401</v>
          </cell>
          <cell r="P1017" t="str">
            <v>Kysucké Nové Mesto</v>
          </cell>
          <cell r="Q1017" t="str">
            <v>Litovelská 605/9</v>
          </cell>
          <cell r="R1017" t="str">
            <v>509256</v>
          </cell>
          <cell r="S1017" t="str">
            <v>PS</v>
          </cell>
          <cell r="T1017">
            <v>40</v>
          </cell>
          <cell r="U1017">
            <v>0</v>
          </cell>
          <cell r="V1017">
            <v>0</v>
          </cell>
          <cell r="Y1017">
            <v>40</v>
          </cell>
          <cell r="Z1017">
            <v>0</v>
          </cell>
          <cell r="AA1017">
            <v>0</v>
          </cell>
          <cell r="AB1017">
            <v>0</v>
          </cell>
          <cell r="AE1017">
            <v>0</v>
          </cell>
        </row>
        <row r="1018">
          <cell r="H1018">
            <v>37812602</v>
          </cell>
          <cell r="I1018" t="str">
            <v>000314099</v>
          </cell>
          <cell r="J1018">
            <v>100007535</v>
          </cell>
          <cell r="K1018">
            <v>200001344</v>
          </cell>
          <cell r="L1018" t="str">
            <v>Materská škola</v>
          </cell>
          <cell r="M1018" t="str">
            <v>Žilinský</v>
          </cell>
          <cell r="N1018" t="str">
            <v>Kysucké Nové Mesto</v>
          </cell>
          <cell r="O1018" t="str">
            <v>02401</v>
          </cell>
          <cell r="P1018" t="str">
            <v>Kysucké Nové Mesto</v>
          </cell>
          <cell r="Q1018" t="str">
            <v>Komenského 1162/38</v>
          </cell>
          <cell r="R1018" t="str">
            <v>509256</v>
          </cell>
          <cell r="S1018" t="str">
            <v>PS</v>
          </cell>
          <cell r="T1018">
            <v>54</v>
          </cell>
          <cell r="U1018">
            <v>0</v>
          </cell>
          <cell r="V1018">
            <v>0</v>
          </cell>
          <cell r="Y1018">
            <v>54</v>
          </cell>
          <cell r="Z1018">
            <v>0</v>
          </cell>
          <cell r="AA1018">
            <v>0</v>
          </cell>
          <cell r="AB1018">
            <v>0</v>
          </cell>
          <cell r="AE1018">
            <v>0</v>
          </cell>
        </row>
        <row r="1019">
          <cell r="H1019">
            <v>37812611</v>
          </cell>
          <cell r="I1019" t="str">
            <v>000314099</v>
          </cell>
          <cell r="J1019">
            <v>100007561</v>
          </cell>
          <cell r="K1019">
            <v>200001344</v>
          </cell>
          <cell r="L1019" t="str">
            <v>Materská škola</v>
          </cell>
          <cell r="M1019" t="str">
            <v>Žilinský</v>
          </cell>
          <cell r="N1019" t="str">
            <v>Kysucké Nové Mesto</v>
          </cell>
          <cell r="O1019" t="str">
            <v>02404</v>
          </cell>
          <cell r="P1019" t="str">
            <v>Kysucké Nové Mesto</v>
          </cell>
          <cell r="Q1019" t="str">
            <v>Ulica 9.mája 1292/11</v>
          </cell>
          <cell r="R1019" t="str">
            <v>509256</v>
          </cell>
          <cell r="S1019" t="str">
            <v>PS</v>
          </cell>
          <cell r="T1019">
            <v>55</v>
          </cell>
          <cell r="U1019">
            <v>0</v>
          </cell>
          <cell r="V1019">
            <v>0</v>
          </cell>
          <cell r="Y1019">
            <v>55</v>
          </cell>
          <cell r="Z1019">
            <v>0</v>
          </cell>
          <cell r="AA1019">
            <v>0</v>
          </cell>
          <cell r="AB1019">
            <v>0</v>
          </cell>
          <cell r="AE1019">
            <v>0</v>
          </cell>
        </row>
        <row r="1020">
          <cell r="H1020">
            <v>37812769</v>
          </cell>
          <cell r="I1020" t="str">
            <v>000314081</v>
          </cell>
          <cell r="J1020">
            <v>100007568</v>
          </cell>
          <cell r="K1020">
            <v>200001347</v>
          </cell>
          <cell r="L1020" t="str">
            <v>Materská škola</v>
          </cell>
          <cell r="M1020" t="str">
            <v>Žilinský</v>
          </cell>
          <cell r="N1020" t="str">
            <v>Kysucké Nové Mesto</v>
          </cell>
          <cell r="O1020" t="str">
            <v>02334</v>
          </cell>
          <cell r="P1020" t="str">
            <v>Kysucký Lieskovec</v>
          </cell>
          <cell r="Q1020" t="str">
            <v>Kysucký Lieskovec 309</v>
          </cell>
          <cell r="R1020" t="str">
            <v>509264</v>
          </cell>
          <cell r="S1020" t="str">
            <v>PS</v>
          </cell>
          <cell r="T1020">
            <v>16</v>
          </cell>
          <cell r="U1020">
            <v>0</v>
          </cell>
          <cell r="V1020">
            <v>0</v>
          </cell>
          <cell r="Y1020">
            <v>16</v>
          </cell>
          <cell r="Z1020">
            <v>0</v>
          </cell>
          <cell r="AA1020">
            <v>0</v>
          </cell>
          <cell r="AB1020">
            <v>0</v>
          </cell>
          <cell r="AE1020">
            <v>0</v>
          </cell>
        </row>
        <row r="1021">
          <cell r="H1021">
            <v>710014015</v>
          </cell>
          <cell r="I1021" t="str">
            <v>000314102</v>
          </cell>
          <cell r="J1021">
            <v>100007572</v>
          </cell>
          <cell r="K1021">
            <v>200001348</v>
          </cell>
          <cell r="L1021" t="str">
            <v>Materská škola</v>
          </cell>
          <cell r="M1021" t="str">
            <v>Žilinský</v>
          </cell>
          <cell r="N1021" t="str">
            <v>Kysucké Nové Mesto</v>
          </cell>
          <cell r="O1021" t="str">
            <v>02334</v>
          </cell>
          <cell r="P1021" t="str">
            <v>Lodno</v>
          </cell>
          <cell r="Q1021" t="str">
            <v>Lodno 67</v>
          </cell>
          <cell r="R1021" t="str">
            <v>509272</v>
          </cell>
          <cell r="S1021" t="str">
            <v>NS</v>
          </cell>
          <cell r="T1021">
            <v>6</v>
          </cell>
          <cell r="U1021">
            <v>0</v>
          </cell>
          <cell r="V1021">
            <v>0</v>
          </cell>
          <cell r="Y1021">
            <v>6</v>
          </cell>
          <cell r="Z1021">
            <v>0</v>
          </cell>
          <cell r="AA1021">
            <v>0</v>
          </cell>
          <cell r="AB1021">
            <v>0</v>
          </cell>
          <cell r="AE1021">
            <v>0</v>
          </cell>
        </row>
        <row r="1022">
          <cell r="H1022">
            <v>710255101</v>
          </cell>
          <cell r="I1022" t="str">
            <v>042388104</v>
          </cell>
          <cell r="J1022">
            <v>100007204</v>
          </cell>
          <cell r="K1022">
            <v>100007209</v>
          </cell>
          <cell r="L1022" t="str">
            <v>Elokované pracovisko ako súčasť Základnej školy s materskou školou</v>
          </cell>
          <cell r="M1022" t="str">
            <v>Žilinský</v>
          </cell>
          <cell r="N1022" t="str">
            <v>Čadca</v>
          </cell>
          <cell r="O1022" t="str">
            <v>02356</v>
          </cell>
          <cell r="P1022" t="str">
            <v>Makov</v>
          </cell>
          <cell r="Q1022" t="str">
            <v>Makov 146</v>
          </cell>
          <cell r="R1022" t="str">
            <v>509299</v>
          </cell>
          <cell r="S1022" t="str">
            <v>NS</v>
          </cell>
          <cell r="T1022">
            <v>13</v>
          </cell>
          <cell r="U1022">
            <v>0</v>
          </cell>
          <cell r="V1022">
            <v>0</v>
          </cell>
          <cell r="Y1022">
            <v>13</v>
          </cell>
          <cell r="Z1022">
            <v>0</v>
          </cell>
          <cell r="AA1022">
            <v>0</v>
          </cell>
          <cell r="AB1022">
            <v>0</v>
          </cell>
          <cell r="AE1022">
            <v>0</v>
          </cell>
        </row>
        <row r="1023">
          <cell r="H1023">
            <v>710014040</v>
          </cell>
          <cell r="I1023" t="str">
            <v>000314137</v>
          </cell>
          <cell r="J1023">
            <v>100007577</v>
          </cell>
          <cell r="K1023">
            <v>200001350</v>
          </cell>
          <cell r="L1023" t="str">
            <v>Materská škola</v>
          </cell>
          <cell r="M1023" t="str">
            <v>Žilinský</v>
          </cell>
          <cell r="N1023" t="str">
            <v>Kysucké Nové Mesto</v>
          </cell>
          <cell r="O1023" t="str">
            <v>02341</v>
          </cell>
          <cell r="P1023" t="str">
            <v>Nesluša</v>
          </cell>
          <cell r="Q1023" t="str">
            <v>Nesluša 1000</v>
          </cell>
          <cell r="R1023" t="str">
            <v>509302</v>
          </cell>
          <cell r="S1023" t="str">
            <v>NS</v>
          </cell>
          <cell r="T1023">
            <v>33</v>
          </cell>
          <cell r="U1023">
            <v>0</v>
          </cell>
          <cell r="V1023">
            <v>0</v>
          </cell>
          <cell r="Y1023">
            <v>33</v>
          </cell>
          <cell r="Z1023">
            <v>1</v>
          </cell>
          <cell r="AA1023">
            <v>0</v>
          </cell>
          <cell r="AB1023">
            <v>0</v>
          </cell>
          <cell r="AE1023">
            <v>1</v>
          </cell>
        </row>
        <row r="1024">
          <cell r="H1024">
            <v>710014058</v>
          </cell>
          <cell r="I1024" t="str">
            <v>037811436</v>
          </cell>
          <cell r="J1024">
            <v>100007212</v>
          </cell>
          <cell r="K1024">
            <v>100007215</v>
          </cell>
          <cell r="L1024" t="str">
            <v>Základná škola s materskou školou - predprimárne vzdelávanie</v>
          </cell>
          <cell r="M1024" t="str">
            <v>Žilinský</v>
          </cell>
          <cell r="N1024" t="str">
            <v>Čadca</v>
          </cell>
          <cell r="O1024" t="str">
            <v>02305</v>
          </cell>
          <cell r="P1024" t="str">
            <v>Nová Bystrica</v>
          </cell>
          <cell r="Q1024" t="str">
            <v>Nová Bystrica 686</v>
          </cell>
          <cell r="R1024" t="str">
            <v>509311</v>
          </cell>
          <cell r="S1024" t="str">
            <v>NS</v>
          </cell>
          <cell r="T1024">
            <v>36</v>
          </cell>
          <cell r="U1024">
            <v>0</v>
          </cell>
          <cell r="V1024">
            <v>0</v>
          </cell>
          <cell r="Y1024">
            <v>36</v>
          </cell>
          <cell r="Z1024">
            <v>0</v>
          </cell>
          <cell r="AA1024">
            <v>0</v>
          </cell>
          <cell r="AB1024">
            <v>0</v>
          </cell>
          <cell r="AE1024">
            <v>0</v>
          </cell>
        </row>
        <row r="1025">
          <cell r="H1025">
            <v>710014066</v>
          </cell>
          <cell r="I1025" t="str">
            <v>037812815</v>
          </cell>
          <cell r="J1025">
            <v>100007218</v>
          </cell>
          <cell r="K1025">
            <v>100007219</v>
          </cell>
          <cell r="L1025" t="str">
            <v>Základná škola s materskou školou - predprimárne vzdelávanie</v>
          </cell>
          <cell r="M1025" t="str">
            <v>Žilinský</v>
          </cell>
          <cell r="N1025" t="str">
            <v>Čadca</v>
          </cell>
          <cell r="O1025" t="str">
            <v>02305</v>
          </cell>
          <cell r="P1025" t="str">
            <v>Nová Bystrica</v>
          </cell>
          <cell r="Q1025" t="str">
            <v>Vychylovka 687</v>
          </cell>
          <cell r="R1025" t="str">
            <v>509311</v>
          </cell>
          <cell r="S1025" t="str">
            <v>NS</v>
          </cell>
          <cell r="T1025">
            <v>2</v>
          </cell>
          <cell r="U1025">
            <v>0</v>
          </cell>
          <cell r="V1025">
            <v>0</v>
          </cell>
          <cell r="Y1025">
            <v>2</v>
          </cell>
          <cell r="Z1025">
            <v>0</v>
          </cell>
          <cell r="AA1025">
            <v>0</v>
          </cell>
          <cell r="AB1025">
            <v>0</v>
          </cell>
          <cell r="AE1025">
            <v>0</v>
          </cell>
        </row>
        <row r="1026">
          <cell r="H1026">
            <v>37906089</v>
          </cell>
          <cell r="I1026" t="str">
            <v>000314153</v>
          </cell>
          <cell r="J1026">
            <v>100007590</v>
          </cell>
          <cell r="K1026">
            <v>200001351</v>
          </cell>
          <cell r="L1026" t="str">
            <v>Materská škola</v>
          </cell>
          <cell r="M1026" t="str">
            <v>Žilinský</v>
          </cell>
          <cell r="N1026" t="str">
            <v>Kysucké Nové Mesto</v>
          </cell>
          <cell r="O1026" t="str">
            <v>02335</v>
          </cell>
          <cell r="P1026" t="str">
            <v>Ochodnica</v>
          </cell>
          <cell r="Q1026" t="str">
            <v>Ochodnica 355</v>
          </cell>
          <cell r="R1026" t="str">
            <v>509329</v>
          </cell>
          <cell r="S1026" t="str">
            <v>PS</v>
          </cell>
          <cell r="T1026">
            <v>14</v>
          </cell>
          <cell r="U1026">
            <v>0</v>
          </cell>
          <cell r="V1026">
            <v>0</v>
          </cell>
          <cell r="Y1026">
            <v>14</v>
          </cell>
          <cell r="Z1026">
            <v>0</v>
          </cell>
          <cell r="AA1026">
            <v>0</v>
          </cell>
          <cell r="AB1026">
            <v>0</v>
          </cell>
          <cell r="AE1026">
            <v>0</v>
          </cell>
        </row>
        <row r="1027">
          <cell r="H1027">
            <v>710014082</v>
          </cell>
          <cell r="I1027" t="str">
            <v>037812343</v>
          </cell>
          <cell r="J1027">
            <v>100007221</v>
          </cell>
          <cell r="K1027">
            <v>100007222</v>
          </cell>
          <cell r="L1027" t="str">
            <v>Elokované pracovisko ako súčasť Základnej školy s materskou školou</v>
          </cell>
          <cell r="M1027" t="str">
            <v>Žilinský</v>
          </cell>
          <cell r="N1027" t="str">
            <v>Čadca</v>
          </cell>
          <cell r="O1027" t="str">
            <v>02352</v>
          </cell>
          <cell r="P1027" t="str">
            <v>Olešná</v>
          </cell>
          <cell r="Q1027" t="str">
            <v>Olešná 618</v>
          </cell>
          <cell r="R1027" t="str">
            <v>509337</v>
          </cell>
          <cell r="S1027" t="str">
            <v>NS</v>
          </cell>
          <cell r="T1027">
            <v>17</v>
          </cell>
          <cell r="U1027">
            <v>0</v>
          </cell>
          <cell r="V1027">
            <v>0</v>
          </cell>
          <cell r="Y1027">
            <v>17</v>
          </cell>
          <cell r="Z1027">
            <v>0</v>
          </cell>
          <cell r="AA1027">
            <v>0</v>
          </cell>
          <cell r="AB1027">
            <v>0</v>
          </cell>
          <cell r="AE1027">
            <v>0</v>
          </cell>
        </row>
        <row r="1028">
          <cell r="H1028">
            <v>710014090</v>
          </cell>
          <cell r="I1028" t="str">
            <v>037812271</v>
          </cell>
          <cell r="J1028">
            <v>100007238</v>
          </cell>
          <cell r="K1028">
            <v>100007229</v>
          </cell>
          <cell r="L1028" t="str">
            <v>Elokované pracovisko ako súčasť Základnej školy s materskou školou</v>
          </cell>
          <cell r="M1028" t="str">
            <v>Žilinský</v>
          </cell>
          <cell r="N1028" t="str">
            <v>Čadca</v>
          </cell>
          <cell r="O1028" t="str">
            <v>02301</v>
          </cell>
          <cell r="P1028" t="str">
            <v>Oščadnica</v>
          </cell>
          <cell r="Q1028" t="str">
            <v>Ústredie 1579</v>
          </cell>
          <cell r="R1028" t="str">
            <v>509345</v>
          </cell>
          <cell r="S1028" t="str">
            <v>NS</v>
          </cell>
          <cell r="T1028">
            <v>25</v>
          </cell>
          <cell r="U1028">
            <v>0</v>
          </cell>
          <cell r="V1028">
            <v>0</v>
          </cell>
          <cell r="Y1028">
            <v>25</v>
          </cell>
          <cell r="Z1028">
            <v>0</v>
          </cell>
          <cell r="AA1028">
            <v>0</v>
          </cell>
          <cell r="AB1028">
            <v>0</v>
          </cell>
          <cell r="AE1028">
            <v>0</v>
          </cell>
        </row>
        <row r="1029">
          <cell r="H1029">
            <v>710014104</v>
          </cell>
          <cell r="I1029" t="str">
            <v>037812271</v>
          </cell>
          <cell r="J1029">
            <v>100007232</v>
          </cell>
          <cell r="K1029">
            <v>100007229</v>
          </cell>
          <cell r="L1029" t="str">
            <v>Elokované pracovisko ako súčasť Základnej školy s materskou školou</v>
          </cell>
          <cell r="M1029" t="str">
            <v>Žilinský</v>
          </cell>
          <cell r="N1029" t="str">
            <v>Čadca</v>
          </cell>
          <cell r="O1029" t="str">
            <v>02301</v>
          </cell>
          <cell r="P1029" t="str">
            <v>Oščadnica</v>
          </cell>
          <cell r="Q1029" t="str">
            <v>Píla 22</v>
          </cell>
          <cell r="R1029" t="str">
            <v>509345</v>
          </cell>
          <cell r="S1029" t="str">
            <v>NS</v>
          </cell>
          <cell r="T1029">
            <v>30</v>
          </cell>
          <cell r="U1029">
            <v>0</v>
          </cell>
          <cell r="V1029">
            <v>0</v>
          </cell>
          <cell r="Y1029">
            <v>30</v>
          </cell>
          <cell r="Z1029">
            <v>0</v>
          </cell>
          <cell r="AA1029">
            <v>0</v>
          </cell>
          <cell r="AB1029">
            <v>0</v>
          </cell>
          <cell r="AE1029">
            <v>0</v>
          </cell>
        </row>
        <row r="1030">
          <cell r="H1030">
            <v>710250142</v>
          </cell>
          <cell r="I1030" t="str">
            <v>037812271</v>
          </cell>
          <cell r="J1030">
            <v>100007235</v>
          </cell>
          <cell r="K1030">
            <v>100007229</v>
          </cell>
          <cell r="L1030" t="str">
            <v>Elokované pracovisko ako súčasť Základnej školy s materskou školou</v>
          </cell>
          <cell r="M1030" t="str">
            <v>Žilinský</v>
          </cell>
          <cell r="N1030" t="str">
            <v>Čadca</v>
          </cell>
          <cell r="O1030" t="str">
            <v>02301</v>
          </cell>
          <cell r="P1030" t="str">
            <v>Oščadnica</v>
          </cell>
          <cell r="Q1030" t="str">
            <v>Rovné 1492</v>
          </cell>
          <cell r="R1030" t="str">
            <v>509345</v>
          </cell>
          <cell r="S1030" t="str">
            <v>NS</v>
          </cell>
          <cell r="T1030">
            <v>7</v>
          </cell>
          <cell r="U1030">
            <v>0</v>
          </cell>
          <cell r="V1030">
            <v>0</v>
          </cell>
          <cell r="Y1030">
            <v>7</v>
          </cell>
          <cell r="Z1030">
            <v>0</v>
          </cell>
          <cell r="AA1030">
            <v>0</v>
          </cell>
          <cell r="AB1030">
            <v>0</v>
          </cell>
          <cell r="AE1030">
            <v>0</v>
          </cell>
        </row>
        <row r="1031">
          <cell r="H1031">
            <v>710014120</v>
          </cell>
          <cell r="I1031" t="str">
            <v>000314196</v>
          </cell>
          <cell r="J1031">
            <v>100007246</v>
          </cell>
          <cell r="K1031">
            <v>200001306</v>
          </cell>
          <cell r="L1031" t="str">
            <v>Materská škola</v>
          </cell>
          <cell r="M1031" t="str">
            <v>Žilinský</v>
          </cell>
          <cell r="N1031" t="str">
            <v>Čadca</v>
          </cell>
          <cell r="O1031" t="str">
            <v>02357</v>
          </cell>
          <cell r="P1031" t="str">
            <v>Podvysoká</v>
          </cell>
          <cell r="Q1031" t="str">
            <v>Podvysoká 354</v>
          </cell>
          <cell r="R1031" t="str">
            <v>509361</v>
          </cell>
          <cell r="S1031" t="str">
            <v>NS</v>
          </cell>
          <cell r="T1031">
            <v>17</v>
          </cell>
          <cell r="U1031">
            <v>0</v>
          </cell>
          <cell r="V1031">
            <v>0</v>
          </cell>
          <cell r="Y1031">
            <v>17</v>
          </cell>
          <cell r="Z1031">
            <v>0</v>
          </cell>
          <cell r="AA1031">
            <v>0</v>
          </cell>
          <cell r="AB1031">
            <v>0</v>
          </cell>
          <cell r="AE1031">
            <v>0</v>
          </cell>
        </row>
        <row r="1032">
          <cell r="H1032">
            <v>710014139</v>
          </cell>
          <cell r="I1032" t="str">
            <v>037812785</v>
          </cell>
          <cell r="J1032">
            <v>100007592</v>
          </cell>
          <cell r="K1032">
            <v>100007596</v>
          </cell>
          <cell r="L1032" t="str">
            <v>Základná škola s materskou školou - predprimárne vzdelávanie</v>
          </cell>
          <cell r="M1032" t="str">
            <v>Žilinský</v>
          </cell>
          <cell r="N1032" t="str">
            <v>Kysucké Nové Mesto</v>
          </cell>
          <cell r="O1032" t="str">
            <v>02333</v>
          </cell>
          <cell r="P1032" t="str">
            <v>Povina</v>
          </cell>
          <cell r="Q1032" t="str">
            <v>Povina 323</v>
          </cell>
          <cell r="R1032" t="str">
            <v>509370</v>
          </cell>
          <cell r="S1032" t="str">
            <v>NS</v>
          </cell>
          <cell r="T1032">
            <v>9</v>
          </cell>
          <cell r="U1032">
            <v>0</v>
          </cell>
          <cell r="V1032">
            <v>0</v>
          </cell>
          <cell r="Y1032">
            <v>9</v>
          </cell>
          <cell r="Z1032">
            <v>0</v>
          </cell>
          <cell r="AA1032">
            <v>0</v>
          </cell>
          <cell r="AB1032">
            <v>0</v>
          </cell>
          <cell r="AE1032">
            <v>0</v>
          </cell>
        </row>
        <row r="1033">
          <cell r="H1033">
            <v>37812637</v>
          </cell>
          <cell r="I1033" t="str">
            <v>000314234</v>
          </cell>
          <cell r="J1033">
            <v>100007253</v>
          </cell>
          <cell r="K1033">
            <v>200001308</v>
          </cell>
          <cell r="L1033" t="str">
            <v>Materská škola</v>
          </cell>
          <cell r="M1033" t="str">
            <v>Žilinský</v>
          </cell>
          <cell r="N1033" t="str">
            <v>Čadca</v>
          </cell>
          <cell r="O1033" t="str">
            <v>02351</v>
          </cell>
          <cell r="P1033" t="str">
            <v>Raková</v>
          </cell>
          <cell r="Q1033" t="str">
            <v>Fojstvo 1253</v>
          </cell>
          <cell r="R1033" t="str">
            <v>509400</v>
          </cell>
          <cell r="S1033" t="str">
            <v>PS</v>
          </cell>
          <cell r="T1033">
            <v>47</v>
          </cell>
          <cell r="U1033">
            <v>0</v>
          </cell>
          <cell r="V1033">
            <v>0</v>
          </cell>
          <cell r="Y1033">
            <v>47</v>
          </cell>
          <cell r="Z1033">
            <v>0</v>
          </cell>
          <cell r="AA1033">
            <v>0</v>
          </cell>
          <cell r="AB1033">
            <v>0</v>
          </cell>
          <cell r="AE1033">
            <v>0</v>
          </cell>
        </row>
        <row r="1034">
          <cell r="H1034">
            <v>37976991</v>
          </cell>
          <cell r="I1034" t="str">
            <v>000314234</v>
          </cell>
          <cell r="J1034">
            <v>100007258</v>
          </cell>
          <cell r="K1034">
            <v>200001308</v>
          </cell>
          <cell r="L1034" t="str">
            <v>Materská škola</v>
          </cell>
          <cell r="M1034" t="str">
            <v>Žilinský</v>
          </cell>
          <cell r="N1034" t="str">
            <v>Čadca</v>
          </cell>
          <cell r="O1034" t="str">
            <v>02351</v>
          </cell>
          <cell r="P1034" t="str">
            <v>Raková</v>
          </cell>
          <cell r="Q1034" t="str">
            <v>Korcháň 1070</v>
          </cell>
          <cell r="R1034" t="str">
            <v>509400</v>
          </cell>
          <cell r="S1034" t="str">
            <v>PS</v>
          </cell>
          <cell r="T1034">
            <v>11</v>
          </cell>
          <cell r="U1034">
            <v>0</v>
          </cell>
          <cell r="V1034">
            <v>0</v>
          </cell>
          <cell r="Y1034">
            <v>11</v>
          </cell>
          <cell r="Z1034">
            <v>0</v>
          </cell>
          <cell r="AA1034">
            <v>0</v>
          </cell>
          <cell r="AB1034">
            <v>0</v>
          </cell>
          <cell r="AE1034">
            <v>0</v>
          </cell>
        </row>
        <row r="1035">
          <cell r="H1035">
            <v>710014171</v>
          </cell>
          <cell r="I1035" t="str">
            <v>000314251</v>
          </cell>
          <cell r="J1035">
            <v>100007607</v>
          </cell>
          <cell r="K1035">
            <v>200001354</v>
          </cell>
          <cell r="L1035" t="str">
            <v>Materská škola</v>
          </cell>
          <cell r="M1035" t="str">
            <v>Žilinský</v>
          </cell>
          <cell r="N1035" t="str">
            <v>Kysucké Nové Mesto</v>
          </cell>
          <cell r="O1035" t="str">
            <v>02331</v>
          </cell>
          <cell r="P1035" t="str">
            <v>Rudina</v>
          </cell>
          <cell r="Q1035" t="str">
            <v>Rudina 444</v>
          </cell>
          <cell r="R1035" t="str">
            <v>509426</v>
          </cell>
          <cell r="S1035" t="str">
            <v>NS</v>
          </cell>
          <cell r="T1035">
            <v>18</v>
          </cell>
          <cell r="U1035">
            <v>0</v>
          </cell>
          <cell r="V1035">
            <v>0</v>
          </cell>
          <cell r="Y1035">
            <v>18</v>
          </cell>
          <cell r="Z1035">
            <v>0</v>
          </cell>
          <cell r="AA1035">
            <v>0</v>
          </cell>
          <cell r="AB1035">
            <v>0</v>
          </cell>
          <cell r="AE1035">
            <v>0</v>
          </cell>
        </row>
        <row r="1036">
          <cell r="H1036">
            <v>710014180</v>
          </cell>
          <cell r="I1036" t="str">
            <v>000314269</v>
          </cell>
          <cell r="J1036">
            <v>100007609</v>
          </cell>
          <cell r="K1036">
            <v>200001355</v>
          </cell>
          <cell r="L1036" t="str">
            <v>Materská škola</v>
          </cell>
          <cell r="M1036" t="str">
            <v>Žilinský</v>
          </cell>
          <cell r="N1036" t="str">
            <v>Kysucké Nové Mesto</v>
          </cell>
          <cell r="O1036" t="str">
            <v>02331</v>
          </cell>
          <cell r="P1036" t="str">
            <v>Rudinka</v>
          </cell>
          <cell r="Q1036" t="str">
            <v>Rudinka 118</v>
          </cell>
          <cell r="R1036" t="str">
            <v>509434</v>
          </cell>
          <cell r="S1036" t="str">
            <v>NS</v>
          </cell>
          <cell r="T1036">
            <v>7</v>
          </cell>
          <cell r="U1036">
            <v>0</v>
          </cell>
          <cell r="V1036">
            <v>0</v>
          </cell>
          <cell r="Y1036">
            <v>7</v>
          </cell>
          <cell r="Z1036">
            <v>0</v>
          </cell>
          <cell r="AA1036">
            <v>0</v>
          </cell>
          <cell r="AB1036">
            <v>0</v>
          </cell>
          <cell r="AE1036">
            <v>0</v>
          </cell>
        </row>
        <row r="1037">
          <cell r="H1037">
            <v>710014198</v>
          </cell>
          <cell r="I1037" t="str">
            <v>037812483</v>
          </cell>
          <cell r="J1037">
            <v>100007612</v>
          </cell>
          <cell r="K1037">
            <v>100007613</v>
          </cell>
          <cell r="L1037" t="str">
            <v>Základná škola s materskou školou - predprimárne vzdelávanie</v>
          </cell>
          <cell r="M1037" t="str">
            <v>Žilinský</v>
          </cell>
          <cell r="N1037" t="str">
            <v>Kysucké Nové Mesto</v>
          </cell>
          <cell r="O1037" t="str">
            <v>02331</v>
          </cell>
          <cell r="P1037" t="str">
            <v>Rudinská</v>
          </cell>
          <cell r="Q1037" t="str">
            <v>Rudinská 115</v>
          </cell>
          <cell r="R1037" t="str">
            <v>509442</v>
          </cell>
          <cell r="S1037" t="str">
            <v>NS</v>
          </cell>
          <cell r="T1037">
            <v>16</v>
          </cell>
          <cell r="U1037">
            <v>0</v>
          </cell>
          <cell r="V1037">
            <v>0</v>
          </cell>
          <cell r="Y1037">
            <v>16</v>
          </cell>
          <cell r="Z1037">
            <v>0</v>
          </cell>
          <cell r="AA1037">
            <v>0</v>
          </cell>
          <cell r="AB1037">
            <v>0</v>
          </cell>
          <cell r="AE1037">
            <v>0</v>
          </cell>
        </row>
        <row r="1038">
          <cell r="H1038">
            <v>37911864</v>
          </cell>
          <cell r="I1038" t="str">
            <v>000314285</v>
          </cell>
          <cell r="J1038">
            <v>100007290</v>
          </cell>
          <cell r="K1038">
            <v>200001309</v>
          </cell>
          <cell r="L1038" t="str">
            <v>Materská škola</v>
          </cell>
          <cell r="M1038" t="str">
            <v>Žilinský</v>
          </cell>
          <cell r="N1038" t="str">
            <v>Čadca</v>
          </cell>
          <cell r="O1038" t="str">
            <v>02314</v>
          </cell>
          <cell r="P1038" t="str">
            <v>Skalité</v>
          </cell>
          <cell r="Q1038" t="str">
            <v>Ústredie 632</v>
          </cell>
          <cell r="R1038" t="str">
            <v>509451</v>
          </cell>
          <cell r="S1038" t="str">
            <v>PS</v>
          </cell>
          <cell r="T1038">
            <v>33</v>
          </cell>
          <cell r="U1038">
            <v>0</v>
          </cell>
          <cell r="V1038">
            <v>0</v>
          </cell>
          <cell r="Y1038">
            <v>33</v>
          </cell>
          <cell r="Z1038">
            <v>0</v>
          </cell>
          <cell r="AA1038">
            <v>0</v>
          </cell>
          <cell r="AB1038">
            <v>0</v>
          </cell>
          <cell r="AE1038">
            <v>0</v>
          </cell>
        </row>
        <row r="1039">
          <cell r="H1039">
            <v>710014201</v>
          </cell>
          <cell r="I1039" t="str">
            <v>037812386</v>
          </cell>
          <cell r="J1039">
            <v>100007282</v>
          </cell>
          <cell r="K1039">
            <v>100007278</v>
          </cell>
          <cell r="L1039" t="str">
            <v>Základná škola s materskou školou - predprimárne vzdelávanie</v>
          </cell>
          <cell r="M1039" t="str">
            <v>Žilinský</v>
          </cell>
          <cell r="N1039" t="str">
            <v>Čadca</v>
          </cell>
          <cell r="O1039" t="str">
            <v>02314</v>
          </cell>
          <cell r="P1039" t="str">
            <v>Skalité</v>
          </cell>
          <cell r="Q1039" t="str">
            <v>Kudlov 781</v>
          </cell>
          <cell r="R1039" t="str">
            <v>509451</v>
          </cell>
          <cell r="S1039" t="str">
            <v>NS</v>
          </cell>
          <cell r="T1039">
            <v>29</v>
          </cell>
          <cell r="U1039">
            <v>0</v>
          </cell>
          <cell r="V1039">
            <v>0</v>
          </cell>
          <cell r="Y1039">
            <v>29</v>
          </cell>
          <cell r="Z1039">
            <v>0</v>
          </cell>
          <cell r="AA1039">
            <v>0</v>
          </cell>
          <cell r="AB1039">
            <v>0</v>
          </cell>
          <cell r="AE1039">
            <v>0</v>
          </cell>
        </row>
        <row r="1040">
          <cell r="H1040">
            <v>710232748</v>
          </cell>
          <cell r="I1040" t="str">
            <v>042220939</v>
          </cell>
          <cell r="J1040">
            <v>100007620</v>
          </cell>
          <cell r="K1040">
            <v>100007618</v>
          </cell>
          <cell r="L1040" t="str">
            <v>Základná škola s materskou školou - predprimárne vzdelávanie</v>
          </cell>
          <cell r="M1040" t="str">
            <v>Žilinský</v>
          </cell>
          <cell r="N1040" t="str">
            <v>Kysucké Nové Mesto</v>
          </cell>
          <cell r="O1040" t="str">
            <v>02332</v>
          </cell>
          <cell r="P1040" t="str">
            <v>Snežnica</v>
          </cell>
          <cell r="Q1040" t="str">
            <v>Snežnica 218</v>
          </cell>
          <cell r="R1040" t="str">
            <v>509469</v>
          </cell>
          <cell r="S1040" t="str">
            <v>NS</v>
          </cell>
          <cell r="T1040">
            <v>12</v>
          </cell>
          <cell r="U1040">
            <v>0</v>
          </cell>
          <cell r="V1040">
            <v>0</v>
          </cell>
          <cell r="Y1040">
            <v>12</v>
          </cell>
          <cell r="Z1040">
            <v>0</v>
          </cell>
          <cell r="AA1040">
            <v>0</v>
          </cell>
          <cell r="AB1040">
            <v>0</v>
          </cell>
          <cell r="AE1040">
            <v>0</v>
          </cell>
        </row>
        <row r="1041">
          <cell r="H1041">
            <v>710014236</v>
          </cell>
          <cell r="I1041" t="str">
            <v>037811444</v>
          </cell>
          <cell r="J1041">
            <v>100007294</v>
          </cell>
          <cell r="K1041">
            <v>100007297</v>
          </cell>
          <cell r="L1041" t="str">
            <v>Základná škola s materskou školou - predprimárne vzdelávanie</v>
          </cell>
          <cell r="M1041" t="str">
            <v>Žilinský</v>
          </cell>
          <cell r="N1041" t="str">
            <v>Čadca</v>
          </cell>
          <cell r="O1041" t="str">
            <v>02304</v>
          </cell>
          <cell r="P1041" t="str">
            <v>Stará Bystrica</v>
          </cell>
          <cell r="Q1041" t="str">
            <v>Stará Bystrica 680</v>
          </cell>
          <cell r="R1041" t="str">
            <v>509477</v>
          </cell>
          <cell r="S1041" t="str">
            <v>NS</v>
          </cell>
          <cell r="T1041">
            <v>26</v>
          </cell>
          <cell r="U1041">
            <v>0</v>
          </cell>
          <cell r="V1041">
            <v>0</v>
          </cell>
          <cell r="Y1041">
            <v>26</v>
          </cell>
          <cell r="Z1041">
            <v>0</v>
          </cell>
          <cell r="AA1041">
            <v>0</v>
          </cell>
          <cell r="AB1041">
            <v>0</v>
          </cell>
          <cell r="AE1041">
            <v>0</v>
          </cell>
        </row>
        <row r="1042">
          <cell r="H1042">
            <v>37903021</v>
          </cell>
          <cell r="I1042" t="str">
            <v>000314293</v>
          </cell>
          <cell r="J1042">
            <v>100007300</v>
          </cell>
          <cell r="K1042">
            <v>200001311</v>
          </cell>
          <cell r="L1042" t="str">
            <v>Materská škola</v>
          </cell>
          <cell r="M1042" t="str">
            <v>Žilinský</v>
          </cell>
          <cell r="N1042" t="str">
            <v>Čadca</v>
          </cell>
          <cell r="O1042" t="str">
            <v>02353</v>
          </cell>
          <cell r="P1042" t="str">
            <v>Staškov</v>
          </cell>
          <cell r="Q1042" t="str">
            <v>Staškov 364</v>
          </cell>
          <cell r="R1042" t="str">
            <v>509485</v>
          </cell>
          <cell r="S1042" t="str">
            <v>PS</v>
          </cell>
          <cell r="T1042">
            <v>28</v>
          </cell>
          <cell r="U1042">
            <v>0</v>
          </cell>
          <cell r="V1042">
            <v>0</v>
          </cell>
          <cell r="Y1042">
            <v>28</v>
          </cell>
          <cell r="Z1042">
            <v>0</v>
          </cell>
          <cell r="AA1042">
            <v>0</v>
          </cell>
          <cell r="AB1042">
            <v>0</v>
          </cell>
          <cell r="AE1042">
            <v>0</v>
          </cell>
        </row>
        <row r="1043">
          <cell r="H1043">
            <v>37904591</v>
          </cell>
          <cell r="I1043" t="str">
            <v>000314323</v>
          </cell>
          <cell r="J1043">
            <v>100007313</v>
          </cell>
          <cell r="K1043">
            <v>200001312</v>
          </cell>
          <cell r="L1043" t="str">
            <v>Materská škola</v>
          </cell>
          <cell r="M1043" t="str">
            <v>Žilinský</v>
          </cell>
          <cell r="N1043" t="str">
            <v>Čadca</v>
          </cell>
          <cell r="O1043" t="str">
            <v>02312</v>
          </cell>
          <cell r="P1043" t="str">
            <v>Svrčinovec</v>
          </cell>
          <cell r="Q1043" t="str">
            <v>Svrčinovec 856</v>
          </cell>
          <cell r="R1043" t="str">
            <v>509493</v>
          </cell>
          <cell r="S1043" t="str">
            <v>PS</v>
          </cell>
          <cell r="T1043">
            <v>21</v>
          </cell>
          <cell r="U1043">
            <v>0</v>
          </cell>
          <cell r="V1043">
            <v>0</v>
          </cell>
          <cell r="Y1043">
            <v>21</v>
          </cell>
          <cell r="Z1043">
            <v>0</v>
          </cell>
          <cell r="AA1043">
            <v>0</v>
          </cell>
          <cell r="AB1043">
            <v>0</v>
          </cell>
          <cell r="AE1043">
            <v>0</v>
          </cell>
        </row>
        <row r="1044">
          <cell r="H1044">
            <v>710275668</v>
          </cell>
          <cell r="I1044" t="str">
            <v>052806570</v>
          </cell>
          <cell r="J1044">
            <v>100018851</v>
          </cell>
          <cell r="K1044">
            <v>100018850</v>
          </cell>
          <cell r="L1044" t="str">
            <v>Materská škola ako organizačná zložka Spojenej školy</v>
          </cell>
          <cell r="M1044" t="str">
            <v>Žilinský</v>
          </cell>
          <cell r="N1044" t="str">
            <v>Čadca</v>
          </cell>
          <cell r="O1044" t="str">
            <v>02354</v>
          </cell>
          <cell r="P1044" t="str">
            <v>Turzovka</v>
          </cell>
          <cell r="Q1044" t="str">
            <v>Stred 431</v>
          </cell>
          <cell r="R1044" t="str">
            <v>509507</v>
          </cell>
          <cell r="S1044" t="str">
            <v>NS</v>
          </cell>
          <cell r="T1044">
            <v>51</v>
          </cell>
          <cell r="U1044">
            <v>0</v>
          </cell>
          <cell r="V1044">
            <v>0</v>
          </cell>
          <cell r="Y1044">
            <v>51</v>
          </cell>
          <cell r="Z1044">
            <v>0</v>
          </cell>
          <cell r="AA1044">
            <v>0</v>
          </cell>
          <cell r="AB1044">
            <v>0</v>
          </cell>
          <cell r="AE1044">
            <v>0</v>
          </cell>
        </row>
        <row r="1045">
          <cell r="H1045">
            <v>710014317</v>
          </cell>
          <cell r="I1045" t="str">
            <v>042387299</v>
          </cell>
          <cell r="J1045">
            <v>100007336</v>
          </cell>
          <cell r="K1045">
            <v>100007338</v>
          </cell>
          <cell r="L1045" t="str">
            <v>Elokované pracovisko ako súčasť Základnej školy s materskou školou E. A. Cernana</v>
          </cell>
          <cell r="M1045" t="str">
            <v>Žilinský</v>
          </cell>
          <cell r="N1045" t="str">
            <v>Čadca</v>
          </cell>
          <cell r="O1045" t="str">
            <v>02355</v>
          </cell>
          <cell r="P1045" t="str">
            <v>Vysoká nad Kysucou</v>
          </cell>
          <cell r="Q1045" t="str">
            <v>Ústredie 286</v>
          </cell>
          <cell r="R1045" t="str">
            <v>509515</v>
          </cell>
          <cell r="S1045" t="str">
            <v>NS</v>
          </cell>
          <cell r="T1045">
            <v>21</v>
          </cell>
          <cell r="U1045">
            <v>0</v>
          </cell>
          <cell r="V1045">
            <v>0</v>
          </cell>
          <cell r="Y1045">
            <v>21</v>
          </cell>
          <cell r="Z1045">
            <v>0</v>
          </cell>
          <cell r="AA1045">
            <v>0</v>
          </cell>
          <cell r="AB1045">
            <v>0</v>
          </cell>
          <cell r="AE1045">
            <v>0</v>
          </cell>
        </row>
        <row r="1046">
          <cell r="H1046">
            <v>710255020</v>
          </cell>
          <cell r="I1046" t="str">
            <v>042387299</v>
          </cell>
          <cell r="J1046">
            <v>100007343</v>
          </cell>
          <cell r="K1046">
            <v>100007338</v>
          </cell>
          <cell r="L1046" t="str">
            <v>Elokované pracovisko ako súčasť Základnej školy s materskou školou E. A. Cernana</v>
          </cell>
          <cell r="M1046" t="str">
            <v>Žilinský</v>
          </cell>
          <cell r="N1046" t="str">
            <v>Čadca</v>
          </cell>
          <cell r="O1046" t="str">
            <v>02355</v>
          </cell>
          <cell r="P1046" t="str">
            <v>Vysoká nad Kysucou</v>
          </cell>
          <cell r="Q1046" t="str">
            <v>Vyšný Kelčov 658</v>
          </cell>
          <cell r="R1046" t="str">
            <v>509515</v>
          </cell>
          <cell r="S1046" t="str">
            <v>NS</v>
          </cell>
          <cell r="T1046">
            <v>7</v>
          </cell>
          <cell r="U1046">
            <v>0</v>
          </cell>
          <cell r="V1046">
            <v>0</v>
          </cell>
          <cell r="Y1046">
            <v>7</v>
          </cell>
          <cell r="Z1046">
            <v>1</v>
          </cell>
          <cell r="AA1046">
            <v>0</v>
          </cell>
          <cell r="AB1046">
            <v>0</v>
          </cell>
          <cell r="AE1046">
            <v>1</v>
          </cell>
        </row>
        <row r="1047">
          <cell r="H1047">
            <v>710014325</v>
          </cell>
          <cell r="I1047" t="str">
            <v>000314358</v>
          </cell>
          <cell r="J1047">
            <v>100007345</v>
          </cell>
          <cell r="K1047">
            <v>200001314</v>
          </cell>
          <cell r="L1047" t="str">
            <v>Materská škola</v>
          </cell>
          <cell r="M1047" t="str">
            <v>Žilinský</v>
          </cell>
          <cell r="N1047" t="str">
            <v>Čadca</v>
          </cell>
          <cell r="O1047" t="str">
            <v>02311</v>
          </cell>
          <cell r="P1047" t="str">
            <v>Zákopčie</v>
          </cell>
          <cell r="Q1047" t="str">
            <v>Zákopčie 888</v>
          </cell>
          <cell r="R1047" t="str">
            <v>509523</v>
          </cell>
          <cell r="S1047" t="str">
            <v>NS</v>
          </cell>
          <cell r="T1047">
            <v>16</v>
          </cell>
          <cell r="U1047">
            <v>0</v>
          </cell>
          <cell r="V1047">
            <v>0</v>
          </cell>
          <cell r="Y1047">
            <v>16</v>
          </cell>
          <cell r="Z1047">
            <v>0</v>
          </cell>
          <cell r="AA1047">
            <v>0</v>
          </cell>
          <cell r="AB1047">
            <v>0</v>
          </cell>
          <cell r="AE1047">
            <v>0</v>
          </cell>
        </row>
        <row r="1048">
          <cell r="H1048">
            <v>710014333</v>
          </cell>
          <cell r="I1048" t="str">
            <v>037812165</v>
          </cell>
          <cell r="J1048">
            <v>100007351</v>
          </cell>
          <cell r="K1048">
            <v>100007353</v>
          </cell>
          <cell r="L1048" t="str">
            <v>Základná škola s materskou školou - predprimárne vzdelávanie</v>
          </cell>
          <cell r="M1048" t="str">
            <v>Žilinský</v>
          </cell>
          <cell r="N1048" t="str">
            <v>Čadca</v>
          </cell>
          <cell r="O1048" t="str">
            <v>02303</v>
          </cell>
          <cell r="P1048" t="str">
            <v>Zborov nad Bystricou</v>
          </cell>
          <cell r="Q1048" t="str">
            <v>Zborov nad Bystricou 604</v>
          </cell>
          <cell r="R1048" t="str">
            <v>509531</v>
          </cell>
          <cell r="S1048" t="str">
            <v>NS</v>
          </cell>
          <cell r="T1048">
            <v>19</v>
          </cell>
          <cell r="U1048">
            <v>0</v>
          </cell>
          <cell r="V1048">
            <v>0</v>
          </cell>
          <cell r="Y1048">
            <v>19</v>
          </cell>
          <cell r="Z1048">
            <v>0</v>
          </cell>
          <cell r="AA1048">
            <v>0</v>
          </cell>
          <cell r="AB1048">
            <v>0</v>
          </cell>
          <cell r="AE1048">
            <v>0</v>
          </cell>
        </row>
        <row r="1049">
          <cell r="H1049">
            <v>710014422</v>
          </cell>
          <cell r="I1049" t="str">
            <v>000314463</v>
          </cell>
          <cell r="J1049">
            <v>100007389</v>
          </cell>
          <cell r="K1049">
            <v>200001319</v>
          </cell>
          <cell r="L1049" t="str">
            <v>Materská škola</v>
          </cell>
          <cell r="M1049" t="str">
            <v>Žilinský</v>
          </cell>
          <cell r="N1049" t="str">
            <v>Dolný Kubín</v>
          </cell>
          <cell r="O1049" t="str">
            <v>02601</v>
          </cell>
          <cell r="P1049" t="str">
            <v>Dolný Kubín</v>
          </cell>
          <cell r="Q1049" t="str">
            <v>Na Sihoti 1163/35</v>
          </cell>
          <cell r="R1049" t="str">
            <v>509540</v>
          </cell>
          <cell r="S1049" t="str">
            <v>NS</v>
          </cell>
          <cell r="T1049">
            <v>31</v>
          </cell>
          <cell r="U1049">
            <v>0</v>
          </cell>
          <cell r="V1049">
            <v>0</v>
          </cell>
          <cell r="Y1049">
            <v>31</v>
          </cell>
          <cell r="Z1049">
            <v>1</v>
          </cell>
          <cell r="AA1049">
            <v>0</v>
          </cell>
          <cell r="AB1049">
            <v>0</v>
          </cell>
          <cell r="AE1049">
            <v>1</v>
          </cell>
        </row>
        <row r="1050">
          <cell r="H1050">
            <v>710014481</v>
          </cell>
          <cell r="I1050" t="str">
            <v>000314463</v>
          </cell>
          <cell r="J1050">
            <v>100007404</v>
          </cell>
          <cell r="K1050">
            <v>200001319</v>
          </cell>
          <cell r="L1050" t="str">
            <v>Materská škola</v>
          </cell>
          <cell r="M1050" t="str">
            <v>Žilinský</v>
          </cell>
          <cell r="N1050" t="str">
            <v>Dolný Kubín</v>
          </cell>
          <cell r="O1050" t="str">
            <v>02601</v>
          </cell>
          <cell r="P1050" t="str">
            <v>Dolný Kubín</v>
          </cell>
          <cell r="Q1050" t="str">
            <v>Obrancov mieru 1775/14</v>
          </cell>
          <cell r="R1050" t="str">
            <v>509540</v>
          </cell>
          <cell r="S1050" t="str">
            <v>NS</v>
          </cell>
          <cell r="T1050">
            <v>32</v>
          </cell>
          <cell r="U1050">
            <v>0</v>
          </cell>
          <cell r="V1050">
            <v>0</v>
          </cell>
          <cell r="Y1050">
            <v>32</v>
          </cell>
          <cell r="Z1050">
            <v>0</v>
          </cell>
          <cell r="AA1050">
            <v>0</v>
          </cell>
          <cell r="AB1050">
            <v>0</v>
          </cell>
          <cell r="AE1050">
            <v>0</v>
          </cell>
        </row>
        <row r="1051">
          <cell r="H1051">
            <v>710014511</v>
          </cell>
          <cell r="I1051" t="str">
            <v>000314463</v>
          </cell>
          <cell r="J1051">
            <v>100007441</v>
          </cell>
          <cell r="K1051">
            <v>200001319</v>
          </cell>
          <cell r="L1051" t="str">
            <v>Materská škola</v>
          </cell>
          <cell r="M1051" t="str">
            <v>Žilinský</v>
          </cell>
          <cell r="N1051" t="str">
            <v>Dolný Kubín</v>
          </cell>
          <cell r="O1051" t="str">
            <v>02601</v>
          </cell>
          <cell r="P1051" t="str">
            <v>Dolný Kubín</v>
          </cell>
          <cell r="Q1051" t="str">
            <v>Záskalická 905/3</v>
          </cell>
          <cell r="R1051" t="str">
            <v>509540</v>
          </cell>
          <cell r="S1051" t="str">
            <v>NS</v>
          </cell>
          <cell r="T1051">
            <v>5</v>
          </cell>
          <cell r="U1051">
            <v>0</v>
          </cell>
          <cell r="V1051">
            <v>0</v>
          </cell>
          <cell r="Y1051">
            <v>5</v>
          </cell>
          <cell r="Z1051">
            <v>0</v>
          </cell>
          <cell r="AA1051">
            <v>0</v>
          </cell>
          <cell r="AB1051">
            <v>0</v>
          </cell>
          <cell r="AE1051">
            <v>0</v>
          </cell>
        </row>
        <row r="1052">
          <cell r="H1052">
            <v>710014546</v>
          </cell>
          <cell r="I1052" t="str">
            <v>037808761</v>
          </cell>
          <cell r="J1052">
            <v>100007377</v>
          </cell>
          <cell r="K1052">
            <v>100007378</v>
          </cell>
          <cell r="L1052" t="str">
            <v>Základná škola s materskou školou - predprimárne vzdelávanie</v>
          </cell>
          <cell r="M1052" t="str">
            <v>Žilinský</v>
          </cell>
          <cell r="N1052" t="str">
            <v>Dolný Kubín</v>
          </cell>
          <cell r="O1052" t="str">
            <v>02601</v>
          </cell>
          <cell r="P1052" t="str">
            <v>Dolný Kubín</v>
          </cell>
          <cell r="Q1052" t="str">
            <v>Komenského 279/32</v>
          </cell>
          <cell r="R1052" t="str">
            <v>509540</v>
          </cell>
          <cell r="S1052" t="str">
            <v>NS</v>
          </cell>
          <cell r="T1052">
            <v>14</v>
          </cell>
          <cell r="U1052">
            <v>0</v>
          </cell>
          <cell r="V1052">
            <v>0</v>
          </cell>
          <cell r="Y1052">
            <v>14</v>
          </cell>
          <cell r="Z1052">
            <v>0</v>
          </cell>
          <cell r="AA1052">
            <v>0</v>
          </cell>
          <cell r="AB1052">
            <v>0</v>
          </cell>
          <cell r="AE1052">
            <v>0</v>
          </cell>
        </row>
        <row r="1053">
          <cell r="H1053">
            <v>710036477</v>
          </cell>
          <cell r="I1053" t="str">
            <v>000314463</v>
          </cell>
          <cell r="J1053">
            <v>100007413</v>
          </cell>
          <cell r="K1053">
            <v>200001319</v>
          </cell>
          <cell r="L1053" t="str">
            <v>Materská škola</v>
          </cell>
          <cell r="M1053" t="str">
            <v>Žilinský</v>
          </cell>
          <cell r="N1053" t="str">
            <v>Dolný Kubín</v>
          </cell>
          <cell r="O1053" t="str">
            <v>02601</v>
          </cell>
          <cell r="P1053" t="str">
            <v>Dolný Kubín</v>
          </cell>
          <cell r="Q1053" t="str">
            <v>Odbojárov 1963</v>
          </cell>
          <cell r="R1053" t="str">
            <v>509540</v>
          </cell>
          <cell r="S1053" t="str">
            <v>NS</v>
          </cell>
          <cell r="T1053">
            <v>53</v>
          </cell>
          <cell r="U1053">
            <v>0</v>
          </cell>
          <cell r="V1053">
            <v>0</v>
          </cell>
          <cell r="Y1053">
            <v>53</v>
          </cell>
          <cell r="Z1053">
            <v>1</v>
          </cell>
          <cell r="AA1053">
            <v>0</v>
          </cell>
          <cell r="AB1053">
            <v>0</v>
          </cell>
          <cell r="AE1053">
            <v>1</v>
          </cell>
        </row>
        <row r="1054">
          <cell r="H1054">
            <v>710036507</v>
          </cell>
          <cell r="I1054" t="str">
            <v>000314463</v>
          </cell>
          <cell r="J1054">
            <v>100007366</v>
          </cell>
          <cell r="K1054">
            <v>200001319</v>
          </cell>
          <cell r="L1054" t="str">
            <v>Materská škola</v>
          </cell>
          <cell r="M1054" t="str">
            <v>Žilinský</v>
          </cell>
          <cell r="N1054" t="str">
            <v>Dolný Kubín</v>
          </cell>
          <cell r="O1054" t="str">
            <v>02601</v>
          </cell>
          <cell r="P1054" t="str">
            <v>Dolný Kubín</v>
          </cell>
          <cell r="Q1054" t="str">
            <v>Chočská 1585/29</v>
          </cell>
          <cell r="R1054" t="str">
            <v>509540</v>
          </cell>
          <cell r="S1054" t="str">
            <v>NS</v>
          </cell>
          <cell r="T1054">
            <v>19</v>
          </cell>
          <cell r="U1054">
            <v>0</v>
          </cell>
          <cell r="V1054">
            <v>0</v>
          </cell>
          <cell r="Y1054">
            <v>19</v>
          </cell>
          <cell r="Z1054">
            <v>0</v>
          </cell>
          <cell r="AA1054">
            <v>0</v>
          </cell>
          <cell r="AB1054">
            <v>0</v>
          </cell>
          <cell r="AE1054">
            <v>0</v>
          </cell>
        </row>
        <row r="1055">
          <cell r="H1055">
            <v>710036515</v>
          </cell>
          <cell r="I1055" t="str">
            <v>000314463</v>
          </cell>
          <cell r="J1055">
            <v>100007392</v>
          </cell>
          <cell r="K1055">
            <v>200001319</v>
          </cell>
          <cell r="L1055" t="str">
            <v>Materská škola</v>
          </cell>
          <cell r="M1055" t="str">
            <v>Žilinský</v>
          </cell>
          <cell r="N1055" t="str">
            <v>Dolný Kubín</v>
          </cell>
          <cell r="O1055" t="str">
            <v>02601</v>
          </cell>
          <cell r="P1055" t="str">
            <v>Dolný Kubín</v>
          </cell>
          <cell r="Q1055" t="str">
            <v>Námestie slobody 1270/5</v>
          </cell>
          <cell r="R1055" t="str">
            <v>509540</v>
          </cell>
          <cell r="S1055" t="str">
            <v>NS</v>
          </cell>
          <cell r="T1055">
            <v>37</v>
          </cell>
          <cell r="U1055">
            <v>0</v>
          </cell>
          <cell r="V1055">
            <v>0</v>
          </cell>
          <cell r="Y1055">
            <v>37</v>
          </cell>
          <cell r="Z1055">
            <v>0</v>
          </cell>
          <cell r="AA1055">
            <v>0</v>
          </cell>
          <cell r="AB1055">
            <v>0</v>
          </cell>
          <cell r="AE1055">
            <v>0</v>
          </cell>
        </row>
        <row r="1056">
          <cell r="H1056">
            <v>710014341</v>
          </cell>
          <cell r="I1056" t="str">
            <v>037810278</v>
          </cell>
          <cell r="J1056">
            <v>100008185</v>
          </cell>
          <cell r="K1056">
            <v>100008188</v>
          </cell>
          <cell r="L1056" t="str">
            <v>Elokované pracovisko ako súčasť Základnej školy s materskou školou</v>
          </cell>
          <cell r="M1056" t="str">
            <v>Žilinský</v>
          </cell>
          <cell r="N1056" t="str">
            <v>Námestovo</v>
          </cell>
          <cell r="O1056" t="str">
            <v>02952</v>
          </cell>
          <cell r="P1056" t="str">
            <v>Babín</v>
          </cell>
          <cell r="Q1056" t="str">
            <v>Babín 293</v>
          </cell>
          <cell r="R1056" t="str">
            <v>509558</v>
          </cell>
          <cell r="S1056" t="str">
            <v>NS</v>
          </cell>
          <cell r="T1056">
            <v>22</v>
          </cell>
          <cell r="U1056">
            <v>0</v>
          </cell>
          <cell r="V1056">
            <v>0</v>
          </cell>
          <cell r="Y1056">
            <v>22</v>
          </cell>
          <cell r="Z1056">
            <v>0</v>
          </cell>
          <cell r="AA1056">
            <v>0</v>
          </cell>
          <cell r="AB1056">
            <v>0</v>
          </cell>
          <cell r="AE1056">
            <v>0</v>
          </cell>
        </row>
        <row r="1057">
          <cell r="H1057">
            <v>710014350</v>
          </cell>
          <cell r="I1057" t="str">
            <v>042055318</v>
          </cell>
          <cell r="J1057">
            <v>100008190</v>
          </cell>
          <cell r="K1057">
            <v>100008191</v>
          </cell>
          <cell r="L1057" t="str">
            <v>Elokované pracovisko ako súčasť Základnej školy s materskou školou</v>
          </cell>
          <cell r="M1057" t="str">
            <v>Žilinský</v>
          </cell>
          <cell r="N1057" t="str">
            <v>Námestovo</v>
          </cell>
          <cell r="O1057" t="str">
            <v>02963</v>
          </cell>
          <cell r="P1057" t="str">
            <v>Beňadovo</v>
          </cell>
          <cell r="Q1057" t="str">
            <v>Beňadovo 67</v>
          </cell>
          <cell r="R1057" t="str">
            <v>509566</v>
          </cell>
          <cell r="S1057" t="str">
            <v>NS</v>
          </cell>
          <cell r="T1057">
            <v>27</v>
          </cell>
          <cell r="U1057">
            <v>0</v>
          </cell>
          <cell r="V1057">
            <v>0</v>
          </cell>
          <cell r="Y1057">
            <v>27</v>
          </cell>
          <cell r="Z1057">
            <v>0</v>
          </cell>
          <cell r="AA1057">
            <v>0</v>
          </cell>
          <cell r="AB1057">
            <v>0</v>
          </cell>
          <cell r="AE1057">
            <v>0</v>
          </cell>
        </row>
        <row r="1058">
          <cell r="H1058">
            <v>710014368</v>
          </cell>
          <cell r="I1058" t="str">
            <v>037810324</v>
          </cell>
          <cell r="J1058">
            <v>100008194</v>
          </cell>
          <cell r="K1058">
            <v>100008193</v>
          </cell>
          <cell r="L1058" t="str">
            <v>Elokované pracovisko ako súčasť Základnej školy s materskou školou</v>
          </cell>
          <cell r="M1058" t="str">
            <v>Žilinský</v>
          </cell>
          <cell r="N1058" t="str">
            <v>Námestovo</v>
          </cell>
          <cell r="O1058" t="str">
            <v>02942</v>
          </cell>
          <cell r="P1058" t="str">
            <v>Bobrov</v>
          </cell>
          <cell r="Q1058" t="str">
            <v>Plátenícka 171</v>
          </cell>
          <cell r="R1058" t="str">
            <v>509582</v>
          </cell>
          <cell r="S1058" t="str">
            <v>NS</v>
          </cell>
          <cell r="T1058">
            <v>25</v>
          </cell>
          <cell r="U1058">
            <v>0</v>
          </cell>
          <cell r="V1058">
            <v>0</v>
          </cell>
          <cell r="Y1058">
            <v>25</v>
          </cell>
          <cell r="Z1058">
            <v>0</v>
          </cell>
          <cell r="AA1058">
            <v>0</v>
          </cell>
          <cell r="AB1058">
            <v>0</v>
          </cell>
          <cell r="AE1058">
            <v>0</v>
          </cell>
        </row>
        <row r="1059">
          <cell r="H1059">
            <v>710014384</v>
          </cell>
          <cell r="I1059" t="str">
            <v>037812947</v>
          </cell>
          <cell r="J1059">
            <v>100008202</v>
          </cell>
          <cell r="K1059">
            <v>100008197</v>
          </cell>
          <cell r="L1059" t="str">
            <v>Elokované pracovisko ako súčasť Základnej školy s materskou školou</v>
          </cell>
          <cell r="M1059" t="str">
            <v>Žilinský</v>
          </cell>
          <cell r="N1059" t="str">
            <v>Námestovo</v>
          </cell>
          <cell r="O1059" t="str">
            <v>02953</v>
          </cell>
          <cell r="P1059" t="str">
            <v>Breza</v>
          </cell>
          <cell r="Q1059" t="str">
            <v>Breza 337</v>
          </cell>
          <cell r="R1059" t="str">
            <v>509591</v>
          </cell>
          <cell r="S1059" t="str">
            <v>NS</v>
          </cell>
          <cell r="T1059">
            <v>26</v>
          </cell>
          <cell r="U1059">
            <v>0</v>
          </cell>
          <cell r="V1059">
            <v>0</v>
          </cell>
          <cell r="Y1059">
            <v>26</v>
          </cell>
          <cell r="Z1059">
            <v>0</v>
          </cell>
          <cell r="AA1059">
            <v>0</v>
          </cell>
          <cell r="AB1059">
            <v>0</v>
          </cell>
          <cell r="AE1059">
            <v>0</v>
          </cell>
        </row>
        <row r="1060">
          <cell r="H1060">
            <v>710250258</v>
          </cell>
          <cell r="I1060" t="str">
            <v>037812947</v>
          </cell>
          <cell r="J1060">
            <v>100008199</v>
          </cell>
          <cell r="K1060">
            <v>100008197</v>
          </cell>
          <cell r="L1060" t="str">
            <v>Elokované pracovisko ako súčasť Základnej školy s materskou školou</v>
          </cell>
          <cell r="M1060" t="str">
            <v>Žilinský</v>
          </cell>
          <cell r="N1060" t="str">
            <v>Námestovo</v>
          </cell>
          <cell r="O1060" t="str">
            <v>02953</v>
          </cell>
          <cell r="P1060" t="str">
            <v>Breza</v>
          </cell>
          <cell r="Q1060" t="str">
            <v>Breza 317</v>
          </cell>
          <cell r="R1060" t="str">
            <v>509591</v>
          </cell>
          <cell r="S1060" t="str">
            <v>NS</v>
          </cell>
          <cell r="T1060">
            <v>0</v>
          </cell>
          <cell r="U1060">
            <v>0</v>
          </cell>
          <cell r="V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E1060">
            <v>0</v>
          </cell>
        </row>
        <row r="1061">
          <cell r="H1061">
            <v>710014392</v>
          </cell>
          <cell r="I1061" t="str">
            <v>037813463</v>
          </cell>
          <cell r="J1061">
            <v>100008711</v>
          </cell>
          <cell r="K1061">
            <v>100008709</v>
          </cell>
          <cell r="L1061" t="str">
            <v>Základná škola s materskou školou - predprimárne vzdelávanie</v>
          </cell>
          <cell r="M1061" t="str">
            <v>Žilinský</v>
          </cell>
          <cell r="N1061" t="str">
            <v>Tvrdošín</v>
          </cell>
          <cell r="O1061" t="str">
            <v>02801</v>
          </cell>
          <cell r="P1061" t="str">
            <v>Brezovica</v>
          </cell>
          <cell r="Q1061" t="str">
            <v>Školská 321</v>
          </cell>
          <cell r="R1061" t="str">
            <v>509604</v>
          </cell>
          <cell r="S1061" t="str">
            <v>NS</v>
          </cell>
          <cell r="T1061">
            <v>16</v>
          </cell>
          <cell r="U1061">
            <v>0</v>
          </cell>
          <cell r="V1061">
            <v>0</v>
          </cell>
          <cell r="Y1061">
            <v>16</v>
          </cell>
          <cell r="Z1061">
            <v>0</v>
          </cell>
          <cell r="AA1061">
            <v>0</v>
          </cell>
          <cell r="AB1061">
            <v>0</v>
          </cell>
          <cell r="AE1061">
            <v>0</v>
          </cell>
        </row>
        <row r="1062">
          <cell r="H1062">
            <v>710014414</v>
          </cell>
          <cell r="I1062" t="str">
            <v>037810677</v>
          </cell>
          <cell r="J1062">
            <v>100007357</v>
          </cell>
          <cell r="K1062">
            <v>100007358</v>
          </cell>
          <cell r="L1062" t="str">
            <v>Základná škola s materskou školou - predprimárne vzdelávanie</v>
          </cell>
          <cell r="M1062" t="str">
            <v>Žilinský</v>
          </cell>
          <cell r="N1062" t="str">
            <v>Dolný Kubín</v>
          </cell>
          <cell r="O1062" t="str">
            <v>02755</v>
          </cell>
          <cell r="P1062" t="str">
            <v>Dlhá nad Oravou</v>
          </cell>
          <cell r="Q1062" t="str">
            <v>Dlhá nad Oravou 110</v>
          </cell>
          <cell r="R1062" t="str">
            <v>509639</v>
          </cell>
          <cell r="S1062" t="str">
            <v>NS</v>
          </cell>
          <cell r="T1062">
            <v>13</v>
          </cell>
          <cell r="U1062">
            <v>0</v>
          </cell>
          <cell r="V1062">
            <v>0</v>
          </cell>
          <cell r="Y1062">
            <v>13</v>
          </cell>
          <cell r="Z1062">
            <v>0</v>
          </cell>
          <cell r="AA1062">
            <v>0</v>
          </cell>
          <cell r="AB1062">
            <v>0</v>
          </cell>
          <cell r="AE1062">
            <v>0</v>
          </cell>
        </row>
        <row r="1063">
          <cell r="H1063">
            <v>710014554</v>
          </cell>
          <cell r="I1063" t="str">
            <v>037810103</v>
          </cell>
          <cell r="J1063">
            <v>100008721</v>
          </cell>
          <cell r="K1063">
            <v>100008722</v>
          </cell>
          <cell r="L1063" t="str">
            <v>Základná škola s materskou školou - predprimárne vzdelávanie</v>
          </cell>
          <cell r="M1063" t="str">
            <v>Žilinský</v>
          </cell>
          <cell r="N1063" t="str">
            <v>Tvrdošín</v>
          </cell>
          <cell r="O1063" t="str">
            <v>02732</v>
          </cell>
          <cell r="P1063" t="str">
            <v>Habovka</v>
          </cell>
          <cell r="Q1063" t="str">
            <v>E. P. Bárdoša 235/50</v>
          </cell>
          <cell r="R1063" t="str">
            <v>509655</v>
          </cell>
          <cell r="S1063" t="str">
            <v>NS</v>
          </cell>
          <cell r="T1063">
            <v>11</v>
          </cell>
          <cell r="U1063">
            <v>0</v>
          </cell>
          <cell r="V1063">
            <v>0</v>
          </cell>
          <cell r="Y1063">
            <v>11</v>
          </cell>
          <cell r="Z1063">
            <v>0</v>
          </cell>
          <cell r="AA1063">
            <v>0</v>
          </cell>
          <cell r="AB1063">
            <v>0</v>
          </cell>
          <cell r="AE1063">
            <v>0</v>
          </cell>
        </row>
        <row r="1064">
          <cell r="H1064">
            <v>710014562</v>
          </cell>
          <cell r="I1064" t="str">
            <v>037810189</v>
          </cell>
          <cell r="J1064">
            <v>100008726</v>
          </cell>
          <cell r="K1064">
            <v>100008724</v>
          </cell>
          <cell r="L1064" t="str">
            <v>Elokované pracovisko ako súčasť Základnej školy s materskou školou</v>
          </cell>
          <cell r="M1064" t="str">
            <v>Žilinský</v>
          </cell>
          <cell r="N1064" t="str">
            <v>Tvrdošín</v>
          </cell>
          <cell r="O1064" t="str">
            <v>02713</v>
          </cell>
          <cell r="P1064" t="str">
            <v>Hladovka</v>
          </cell>
          <cell r="Q1064" t="str">
            <v>Hladovka 47</v>
          </cell>
          <cell r="R1064" t="str">
            <v>509663</v>
          </cell>
          <cell r="S1064" t="str">
            <v>NS</v>
          </cell>
          <cell r="T1064">
            <v>20</v>
          </cell>
          <cell r="U1064">
            <v>0</v>
          </cell>
          <cell r="V1064">
            <v>0</v>
          </cell>
          <cell r="Y1064">
            <v>20</v>
          </cell>
          <cell r="Z1064">
            <v>0</v>
          </cell>
          <cell r="AA1064">
            <v>0</v>
          </cell>
          <cell r="AB1064">
            <v>0</v>
          </cell>
          <cell r="AE1064">
            <v>0</v>
          </cell>
        </row>
        <row r="1065">
          <cell r="H1065">
            <v>710014570</v>
          </cell>
          <cell r="I1065" t="str">
            <v>000314498</v>
          </cell>
          <cell r="J1065">
            <v>100007443</v>
          </cell>
          <cell r="K1065">
            <v>200001322</v>
          </cell>
          <cell r="L1065" t="str">
            <v>Materská škola</v>
          </cell>
          <cell r="M1065" t="str">
            <v>Žilinský</v>
          </cell>
          <cell r="N1065" t="str">
            <v>Dolný Kubín</v>
          </cell>
          <cell r="O1065" t="str">
            <v>02741</v>
          </cell>
          <cell r="P1065" t="str">
            <v>Horná Lehota</v>
          </cell>
          <cell r="Q1065" t="str">
            <v>Horná Lehota 79</v>
          </cell>
          <cell r="R1065" t="str">
            <v>509671</v>
          </cell>
          <cell r="S1065" t="str">
            <v>NS</v>
          </cell>
          <cell r="T1065">
            <v>3</v>
          </cell>
          <cell r="U1065">
            <v>0</v>
          </cell>
          <cell r="V1065">
            <v>0</v>
          </cell>
          <cell r="Y1065">
            <v>3</v>
          </cell>
          <cell r="Z1065">
            <v>0</v>
          </cell>
          <cell r="AA1065">
            <v>0</v>
          </cell>
          <cell r="AB1065">
            <v>0</v>
          </cell>
          <cell r="AE1065">
            <v>0</v>
          </cell>
        </row>
        <row r="1066">
          <cell r="H1066">
            <v>37814036</v>
          </cell>
          <cell r="I1066" t="str">
            <v>000314501</v>
          </cell>
          <cell r="J1066">
            <v>100008205</v>
          </cell>
          <cell r="K1066">
            <v>200001477</v>
          </cell>
          <cell r="L1066" t="str">
            <v>Materská škola</v>
          </cell>
          <cell r="M1066" t="str">
            <v>Žilinský</v>
          </cell>
          <cell r="N1066" t="str">
            <v>Námestovo</v>
          </cell>
          <cell r="O1066" t="str">
            <v>02952</v>
          </cell>
          <cell r="P1066" t="str">
            <v>Hruštín</v>
          </cell>
          <cell r="Q1066" t="str">
            <v>Hruštín 207</v>
          </cell>
          <cell r="R1066" t="str">
            <v>509680</v>
          </cell>
          <cell r="S1066" t="str">
            <v>PS</v>
          </cell>
          <cell r="T1066">
            <v>39</v>
          </cell>
          <cell r="U1066">
            <v>0</v>
          </cell>
          <cell r="V1066">
            <v>0</v>
          </cell>
          <cell r="Y1066">
            <v>39</v>
          </cell>
          <cell r="Z1066">
            <v>0</v>
          </cell>
          <cell r="AA1066">
            <v>0</v>
          </cell>
          <cell r="AB1066">
            <v>0</v>
          </cell>
          <cell r="AE1066">
            <v>0</v>
          </cell>
        </row>
        <row r="1067">
          <cell r="H1067">
            <v>710014406</v>
          </cell>
          <cell r="I1067" t="str">
            <v>037808770</v>
          </cell>
          <cell r="J1067">
            <v>100007444</v>
          </cell>
          <cell r="K1067">
            <v>100007445</v>
          </cell>
          <cell r="L1067" t="str">
            <v>Základná škola s materskou školou Jozefa Ligoša - predprimárne vzdelávanie</v>
          </cell>
          <cell r="M1067" t="str">
            <v>Žilinský</v>
          </cell>
          <cell r="N1067" t="str">
            <v>Dolný Kubín</v>
          </cell>
          <cell r="O1067" t="str">
            <v>02755</v>
          </cell>
          <cell r="P1067" t="str">
            <v>Chlebnice</v>
          </cell>
          <cell r="Q1067" t="str">
            <v>Chlebnice 134</v>
          </cell>
          <cell r="R1067" t="str">
            <v>509698</v>
          </cell>
          <cell r="S1067" t="str">
            <v>NS</v>
          </cell>
          <cell r="T1067">
            <v>23</v>
          </cell>
          <cell r="U1067">
            <v>0</v>
          </cell>
          <cell r="V1067">
            <v>0</v>
          </cell>
          <cell r="Y1067">
            <v>23</v>
          </cell>
          <cell r="Z1067">
            <v>0</v>
          </cell>
          <cell r="AA1067">
            <v>0</v>
          </cell>
          <cell r="AB1067">
            <v>0</v>
          </cell>
          <cell r="AE1067">
            <v>0</v>
          </cell>
        </row>
        <row r="1068">
          <cell r="H1068">
            <v>710014597</v>
          </cell>
          <cell r="I1068" t="str">
            <v>037810693</v>
          </cell>
          <cell r="J1068">
            <v>100007452</v>
          </cell>
          <cell r="K1068">
            <v>100007455</v>
          </cell>
          <cell r="L1068" t="str">
            <v>Elokované pracovisko ako súčasť Základnej školy s materskou školou</v>
          </cell>
          <cell r="M1068" t="str">
            <v>Žilinský</v>
          </cell>
          <cell r="N1068" t="str">
            <v>Dolný Kubín</v>
          </cell>
          <cell r="O1068" t="str">
            <v>02753</v>
          </cell>
          <cell r="P1068" t="str">
            <v>Istebné</v>
          </cell>
          <cell r="Q1068" t="str">
            <v>Istebné 259</v>
          </cell>
          <cell r="R1068" t="str">
            <v>509701</v>
          </cell>
          <cell r="S1068" t="str">
            <v>NS</v>
          </cell>
          <cell r="T1068">
            <v>9</v>
          </cell>
          <cell r="U1068">
            <v>0</v>
          </cell>
          <cell r="V1068">
            <v>0</v>
          </cell>
          <cell r="Y1068">
            <v>9</v>
          </cell>
          <cell r="Z1068">
            <v>0</v>
          </cell>
          <cell r="AA1068">
            <v>0</v>
          </cell>
          <cell r="AB1068">
            <v>0</v>
          </cell>
          <cell r="AE1068">
            <v>0</v>
          </cell>
        </row>
        <row r="1069">
          <cell r="H1069">
            <v>710014600</v>
          </cell>
          <cell r="I1069" t="str">
            <v>037813111</v>
          </cell>
          <cell r="J1069">
            <v>100008215</v>
          </cell>
          <cell r="K1069">
            <v>100008212</v>
          </cell>
          <cell r="L1069" t="str">
            <v>Elokované pracovisko ako súčasť Základnej školy s materskou školou</v>
          </cell>
          <cell r="M1069" t="str">
            <v>Žilinský</v>
          </cell>
          <cell r="N1069" t="str">
            <v>Námestovo</v>
          </cell>
          <cell r="O1069" t="str">
            <v>02941</v>
          </cell>
          <cell r="P1069" t="str">
            <v>Klin</v>
          </cell>
          <cell r="Q1069" t="str">
            <v>Hlavná 224/128</v>
          </cell>
          <cell r="R1069" t="str">
            <v>509728</v>
          </cell>
          <cell r="S1069" t="str">
            <v>NS</v>
          </cell>
          <cell r="T1069">
            <v>17</v>
          </cell>
          <cell r="U1069">
            <v>0</v>
          </cell>
          <cell r="V1069">
            <v>0</v>
          </cell>
          <cell r="Y1069">
            <v>17</v>
          </cell>
          <cell r="Z1069">
            <v>0</v>
          </cell>
          <cell r="AA1069">
            <v>0</v>
          </cell>
          <cell r="AB1069">
            <v>0</v>
          </cell>
          <cell r="AE1069">
            <v>0</v>
          </cell>
        </row>
        <row r="1070">
          <cell r="H1070">
            <v>710250452</v>
          </cell>
          <cell r="I1070" t="str">
            <v>037813111</v>
          </cell>
          <cell r="J1070">
            <v>100008217</v>
          </cell>
          <cell r="K1070">
            <v>100008212</v>
          </cell>
          <cell r="L1070" t="str">
            <v>Elokované pracovisko ako súčasť Základnej školy s materskou školou</v>
          </cell>
          <cell r="M1070" t="str">
            <v>Žilinský</v>
          </cell>
          <cell r="N1070" t="str">
            <v>Námestovo</v>
          </cell>
          <cell r="O1070" t="str">
            <v>02941</v>
          </cell>
          <cell r="P1070" t="str">
            <v>Klin</v>
          </cell>
          <cell r="Q1070" t="str">
            <v>Cesta k soche 325/2</v>
          </cell>
          <cell r="R1070" t="str">
            <v>509728</v>
          </cell>
          <cell r="S1070" t="str">
            <v>NS</v>
          </cell>
          <cell r="T1070">
            <v>22</v>
          </cell>
          <cell r="U1070">
            <v>0</v>
          </cell>
          <cell r="V1070">
            <v>0</v>
          </cell>
          <cell r="Y1070">
            <v>22</v>
          </cell>
          <cell r="Z1070">
            <v>0</v>
          </cell>
          <cell r="AA1070">
            <v>0</v>
          </cell>
          <cell r="AB1070">
            <v>0</v>
          </cell>
          <cell r="AE1070">
            <v>0</v>
          </cell>
        </row>
        <row r="1071">
          <cell r="H1071">
            <v>710014627</v>
          </cell>
          <cell r="I1071" t="str">
            <v>000314561</v>
          </cell>
          <cell r="J1071">
            <v>100007458</v>
          </cell>
          <cell r="K1071">
            <v>200001326</v>
          </cell>
          <cell r="L1071" t="str">
            <v>Materská škola</v>
          </cell>
          <cell r="M1071" t="str">
            <v>Žilinský</v>
          </cell>
          <cell r="N1071" t="str">
            <v>Dolný Kubín</v>
          </cell>
          <cell r="O1071" t="str">
            <v>02751</v>
          </cell>
          <cell r="P1071" t="str">
            <v>Kraľovany</v>
          </cell>
          <cell r="Q1071" t="str">
            <v>Kraľovany 93</v>
          </cell>
          <cell r="R1071" t="str">
            <v>509744</v>
          </cell>
          <cell r="S1071" t="str">
            <v>NS</v>
          </cell>
          <cell r="T1071">
            <v>2</v>
          </cell>
          <cell r="U1071">
            <v>0</v>
          </cell>
          <cell r="V1071">
            <v>0</v>
          </cell>
          <cell r="Y1071">
            <v>2</v>
          </cell>
          <cell r="Z1071">
            <v>0</v>
          </cell>
          <cell r="AA1071">
            <v>0</v>
          </cell>
          <cell r="AB1071">
            <v>0</v>
          </cell>
          <cell r="AE1071">
            <v>0</v>
          </cell>
        </row>
        <row r="1072">
          <cell r="H1072">
            <v>710014643</v>
          </cell>
          <cell r="I1072" t="str">
            <v>000314587</v>
          </cell>
          <cell r="J1072">
            <v>100007463</v>
          </cell>
          <cell r="K1072">
            <v>200001327</v>
          </cell>
          <cell r="L1072" t="str">
            <v>Materská škola</v>
          </cell>
          <cell r="M1072" t="str">
            <v>Žilinský</v>
          </cell>
          <cell r="N1072" t="str">
            <v>Dolný Kubín</v>
          </cell>
          <cell r="O1072" t="str">
            <v>02755</v>
          </cell>
          <cell r="P1072" t="str">
            <v>Krivá</v>
          </cell>
          <cell r="Q1072" t="str">
            <v>Krivá 167</v>
          </cell>
          <cell r="R1072" t="str">
            <v>509761</v>
          </cell>
          <cell r="S1072" t="str">
            <v>NS</v>
          </cell>
          <cell r="T1072">
            <v>11</v>
          </cell>
          <cell r="U1072">
            <v>0</v>
          </cell>
          <cell r="V1072">
            <v>0</v>
          </cell>
          <cell r="Y1072">
            <v>11</v>
          </cell>
          <cell r="Z1072">
            <v>0</v>
          </cell>
          <cell r="AA1072">
            <v>0</v>
          </cell>
          <cell r="AB1072">
            <v>0</v>
          </cell>
          <cell r="AE1072">
            <v>0</v>
          </cell>
        </row>
        <row r="1073">
          <cell r="H1073">
            <v>710014651</v>
          </cell>
          <cell r="I1073" t="str">
            <v>037812955</v>
          </cell>
          <cell r="J1073">
            <v>100008218</v>
          </cell>
          <cell r="K1073">
            <v>100008221</v>
          </cell>
          <cell r="L1073" t="str">
            <v>Elokované pracovisko ako súčasť Základnej školy s materskou školou</v>
          </cell>
          <cell r="M1073" t="str">
            <v>Žilinský</v>
          </cell>
          <cell r="N1073" t="str">
            <v>Námestovo</v>
          </cell>
          <cell r="O1073" t="str">
            <v>02954</v>
          </cell>
          <cell r="P1073" t="str">
            <v>Krušetnica</v>
          </cell>
          <cell r="Q1073" t="str">
            <v>Krušetnica 48</v>
          </cell>
          <cell r="R1073" t="str">
            <v>509779</v>
          </cell>
          <cell r="S1073" t="str">
            <v>NS</v>
          </cell>
          <cell r="T1073">
            <v>13</v>
          </cell>
          <cell r="U1073">
            <v>0</v>
          </cell>
          <cell r="V1073">
            <v>0</v>
          </cell>
          <cell r="Y1073">
            <v>13</v>
          </cell>
          <cell r="Z1073">
            <v>0</v>
          </cell>
          <cell r="AA1073">
            <v>0</v>
          </cell>
          <cell r="AB1073">
            <v>0</v>
          </cell>
          <cell r="AE1073">
            <v>0</v>
          </cell>
        </row>
        <row r="1074">
          <cell r="H1074">
            <v>710014678</v>
          </cell>
          <cell r="I1074" t="str">
            <v>037810111</v>
          </cell>
          <cell r="J1074">
            <v>100008728</v>
          </cell>
          <cell r="K1074">
            <v>100008731</v>
          </cell>
          <cell r="L1074" t="str">
            <v>Základná škola s materskou školou - predprimárne vzdelávanie</v>
          </cell>
          <cell r="M1074" t="str">
            <v>Žilinský</v>
          </cell>
          <cell r="N1074" t="str">
            <v>Tvrdošín</v>
          </cell>
          <cell r="O1074" t="str">
            <v>02712</v>
          </cell>
          <cell r="P1074" t="str">
            <v>Liesek</v>
          </cell>
          <cell r="Q1074" t="str">
            <v>Staničná 324</v>
          </cell>
          <cell r="R1074" t="str">
            <v>509795</v>
          </cell>
          <cell r="S1074" t="str">
            <v>NS</v>
          </cell>
          <cell r="T1074">
            <v>34</v>
          </cell>
          <cell r="U1074">
            <v>0</v>
          </cell>
          <cell r="V1074">
            <v>0</v>
          </cell>
          <cell r="Y1074">
            <v>34</v>
          </cell>
          <cell r="Z1074">
            <v>0</v>
          </cell>
          <cell r="AA1074">
            <v>0</v>
          </cell>
          <cell r="AB1074">
            <v>0</v>
          </cell>
          <cell r="AE1074">
            <v>0</v>
          </cell>
        </row>
        <row r="1075">
          <cell r="H1075">
            <v>710014694</v>
          </cell>
          <cell r="I1075" t="str">
            <v>037813099</v>
          </cell>
          <cell r="J1075">
            <v>100008225</v>
          </cell>
          <cell r="K1075">
            <v>100008230</v>
          </cell>
          <cell r="L1075" t="str">
            <v>Elokované pracovisko ako súčasť Základnej školy s materskou školou</v>
          </cell>
          <cell r="M1075" t="str">
            <v>Žilinský</v>
          </cell>
          <cell r="N1075" t="str">
            <v>Námestovo</v>
          </cell>
          <cell r="O1075" t="str">
            <v>02951</v>
          </cell>
          <cell r="P1075" t="str">
            <v>Lokca</v>
          </cell>
          <cell r="Q1075" t="str">
            <v>Brezová 461/23</v>
          </cell>
          <cell r="R1075" t="str">
            <v>509809</v>
          </cell>
          <cell r="S1075" t="str">
            <v>NS</v>
          </cell>
          <cell r="T1075">
            <v>25</v>
          </cell>
          <cell r="U1075">
            <v>0</v>
          </cell>
          <cell r="V1075">
            <v>0</v>
          </cell>
          <cell r="Y1075">
            <v>25</v>
          </cell>
          <cell r="Z1075">
            <v>1</v>
          </cell>
          <cell r="AA1075">
            <v>0</v>
          </cell>
          <cell r="AB1075">
            <v>0</v>
          </cell>
          <cell r="AE1075">
            <v>1</v>
          </cell>
        </row>
        <row r="1076">
          <cell r="H1076">
            <v>710014708</v>
          </cell>
          <cell r="I1076" t="str">
            <v>037910159</v>
          </cell>
          <cell r="J1076">
            <v>100008233</v>
          </cell>
          <cell r="K1076">
            <v>100008235</v>
          </cell>
          <cell r="L1076" t="str">
            <v>Elokované pracovisko ako súčasť Základnej školy s materskou školou</v>
          </cell>
          <cell r="M1076" t="str">
            <v>Žilinský</v>
          </cell>
          <cell r="N1076" t="str">
            <v>Námestovo</v>
          </cell>
          <cell r="O1076" t="str">
            <v>02954</v>
          </cell>
          <cell r="P1076" t="str">
            <v>Lomná</v>
          </cell>
          <cell r="Q1076" t="str">
            <v>Lomná 135</v>
          </cell>
          <cell r="R1076" t="str">
            <v>509817</v>
          </cell>
          <cell r="S1076" t="str">
            <v>NS</v>
          </cell>
          <cell r="T1076">
            <v>12</v>
          </cell>
          <cell r="U1076">
            <v>0</v>
          </cell>
          <cell r="V1076">
            <v>0</v>
          </cell>
          <cell r="Y1076">
            <v>12</v>
          </cell>
          <cell r="Z1076">
            <v>0</v>
          </cell>
          <cell r="AA1076">
            <v>0</v>
          </cell>
          <cell r="AB1076">
            <v>0</v>
          </cell>
          <cell r="AE1076">
            <v>0</v>
          </cell>
        </row>
        <row r="1077">
          <cell r="H1077">
            <v>710014716</v>
          </cell>
          <cell r="I1077" t="str">
            <v>037813609</v>
          </cell>
          <cell r="J1077">
            <v>100007465</v>
          </cell>
          <cell r="K1077">
            <v>100007466</v>
          </cell>
          <cell r="L1077" t="str">
            <v>Základná škola s materskou školou - predprimárne vzdelávanie</v>
          </cell>
          <cell r="M1077" t="str">
            <v>Žilinský</v>
          </cell>
          <cell r="N1077" t="str">
            <v>Dolný Kubín</v>
          </cell>
          <cell r="O1077" t="str">
            <v>02601</v>
          </cell>
          <cell r="P1077" t="str">
            <v>Malatiná</v>
          </cell>
          <cell r="Q1077" t="str">
            <v>Malatiná 70</v>
          </cell>
          <cell r="R1077" t="str">
            <v>509825</v>
          </cell>
          <cell r="S1077" t="str">
            <v>NS</v>
          </cell>
          <cell r="T1077">
            <v>10</v>
          </cell>
          <cell r="U1077">
            <v>0</v>
          </cell>
          <cell r="V1077">
            <v>0</v>
          </cell>
          <cell r="Y1077">
            <v>10</v>
          </cell>
          <cell r="Z1077">
            <v>0</v>
          </cell>
          <cell r="AA1077">
            <v>0</v>
          </cell>
          <cell r="AB1077">
            <v>0</v>
          </cell>
          <cell r="AE1077">
            <v>0</v>
          </cell>
        </row>
        <row r="1078">
          <cell r="H1078">
            <v>710014724</v>
          </cell>
          <cell r="I1078" t="str">
            <v>000314650</v>
          </cell>
          <cell r="J1078">
            <v>100007468</v>
          </cell>
          <cell r="K1078">
            <v>200001330</v>
          </cell>
          <cell r="L1078" t="str">
            <v>Materská škola</v>
          </cell>
          <cell r="M1078" t="str">
            <v>Žilinský</v>
          </cell>
          <cell r="N1078" t="str">
            <v>Dolný Kubín</v>
          </cell>
          <cell r="O1078" t="str">
            <v>02601</v>
          </cell>
          <cell r="P1078" t="str">
            <v>Medzibrodie nad Oravou</v>
          </cell>
          <cell r="Q1078" t="str">
            <v>Medzibrodie nad Oravou 122</v>
          </cell>
          <cell r="R1078" t="str">
            <v>509833</v>
          </cell>
          <cell r="S1078" t="str">
            <v>NS</v>
          </cell>
          <cell r="T1078">
            <v>6</v>
          </cell>
          <cell r="U1078">
            <v>0</v>
          </cell>
          <cell r="V1078">
            <v>0</v>
          </cell>
          <cell r="Y1078">
            <v>6</v>
          </cell>
          <cell r="Z1078">
            <v>0</v>
          </cell>
          <cell r="AA1078">
            <v>0</v>
          </cell>
          <cell r="AB1078">
            <v>0</v>
          </cell>
          <cell r="AE1078">
            <v>0</v>
          </cell>
        </row>
        <row r="1079">
          <cell r="H1079">
            <v>710014732</v>
          </cell>
          <cell r="I1079" t="str">
            <v>037810359</v>
          </cell>
          <cell r="J1079">
            <v>100008242</v>
          </cell>
          <cell r="K1079">
            <v>100008241</v>
          </cell>
          <cell r="L1079" t="str">
            <v>Elokované pracovisko ako súčasť Základnej školy s materskou školou</v>
          </cell>
          <cell r="M1079" t="str">
            <v>Žilinský</v>
          </cell>
          <cell r="N1079" t="str">
            <v>Námestovo</v>
          </cell>
          <cell r="O1079" t="str">
            <v>02963</v>
          </cell>
          <cell r="P1079" t="str">
            <v>Mútne</v>
          </cell>
          <cell r="Q1079" t="str">
            <v>Mútne 764</v>
          </cell>
          <cell r="R1079" t="str">
            <v>509850</v>
          </cell>
          <cell r="S1079" t="str">
            <v>NS</v>
          </cell>
          <cell r="T1079">
            <v>42</v>
          </cell>
          <cell r="U1079">
            <v>0</v>
          </cell>
          <cell r="V1079">
            <v>0</v>
          </cell>
          <cell r="Y1079">
            <v>42</v>
          </cell>
          <cell r="Z1079">
            <v>0</v>
          </cell>
          <cell r="AA1079">
            <v>0</v>
          </cell>
          <cell r="AB1079">
            <v>0</v>
          </cell>
          <cell r="AE1079">
            <v>0</v>
          </cell>
        </row>
        <row r="1080">
          <cell r="H1080">
            <v>710252749</v>
          </cell>
          <cell r="I1080" t="str">
            <v>037810359</v>
          </cell>
          <cell r="J1080">
            <v>100008239</v>
          </cell>
          <cell r="K1080">
            <v>100008241</v>
          </cell>
          <cell r="L1080" t="str">
            <v>Elokované pracovisko ako súčasť Základnej školy s materskou školou</v>
          </cell>
          <cell r="M1080" t="str">
            <v>Žilinský</v>
          </cell>
          <cell r="N1080" t="str">
            <v>Námestovo</v>
          </cell>
          <cell r="O1080" t="str">
            <v>02963</v>
          </cell>
          <cell r="P1080" t="str">
            <v>Mútne</v>
          </cell>
          <cell r="Q1080" t="str">
            <v>Mútne 222</v>
          </cell>
          <cell r="R1080" t="str">
            <v>509850</v>
          </cell>
          <cell r="S1080" t="str">
            <v>NS</v>
          </cell>
          <cell r="T1080">
            <v>21</v>
          </cell>
          <cell r="U1080">
            <v>0</v>
          </cell>
          <cell r="V1080">
            <v>0</v>
          </cell>
          <cell r="Y1080">
            <v>21</v>
          </cell>
          <cell r="Z1080">
            <v>0</v>
          </cell>
          <cell r="AA1080">
            <v>0</v>
          </cell>
          <cell r="AB1080">
            <v>0</v>
          </cell>
          <cell r="AE1080">
            <v>0</v>
          </cell>
        </row>
        <row r="1081">
          <cell r="H1081">
            <v>710036523</v>
          </cell>
          <cell r="I1081" t="str">
            <v>000314676</v>
          </cell>
          <cell r="J1081">
            <v>100008287</v>
          </cell>
          <cell r="K1081">
            <v>200001472</v>
          </cell>
          <cell r="L1081" t="str">
            <v>Materská škola</v>
          </cell>
          <cell r="M1081" t="str">
            <v>Žilinský</v>
          </cell>
          <cell r="N1081" t="str">
            <v>Námestovo</v>
          </cell>
          <cell r="O1081" t="str">
            <v>02901</v>
          </cell>
          <cell r="P1081" t="str">
            <v>Námestovo</v>
          </cell>
          <cell r="Q1081" t="str">
            <v>Komenského 425/29</v>
          </cell>
          <cell r="R1081" t="str">
            <v>509868</v>
          </cell>
          <cell r="S1081" t="str">
            <v>NS</v>
          </cell>
          <cell r="T1081">
            <v>32</v>
          </cell>
          <cell r="U1081">
            <v>0</v>
          </cell>
          <cell r="V1081">
            <v>0</v>
          </cell>
          <cell r="Y1081">
            <v>32</v>
          </cell>
          <cell r="Z1081">
            <v>0</v>
          </cell>
          <cell r="AA1081">
            <v>0</v>
          </cell>
          <cell r="AB1081">
            <v>0</v>
          </cell>
          <cell r="AE1081">
            <v>0</v>
          </cell>
        </row>
        <row r="1082">
          <cell r="H1082">
            <v>710036540</v>
          </cell>
          <cell r="I1082" t="str">
            <v>000314676</v>
          </cell>
          <cell r="J1082">
            <v>100008285</v>
          </cell>
          <cell r="K1082">
            <v>200001472</v>
          </cell>
          <cell r="L1082" t="str">
            <v>Materská škola</v>
          </cell>
          <cell r="M1082" t="str">
            <v>Žilinský</v>
          </cell>
          <cell r="N1082" t="str">
            <v>Námestovo</v>
          </cell>
          <cell r="O1082" t="str">
            <v>02901</v>
          </cell>
          <cell r="P1082" t="str">
            <v>Námestovo</v>
          </cell>
          <cell r="Q1082" t="str">
            <v>Bernolákova 252</v>
          </cell>
          <cell r="R1082" t="str">
            <v>509868</v>
          </cell>
          <cell r="S1082" t="str">
            <v>NS</v>
          </cell>
          <cell r="T1082">
            <v>30</v>
          </cell>
          <cell r="U1082">
            <v>0</v>
          </cell>
          <cell r="V1082">
            <v>0</v>
          </cell>
          <cell r="Y1082">
            <v>30</v>
          </cell>
          <cell r="Z1082">
            <v>0</v>
          </cell>
          <cell r="AA1082">
            <v>0</v>
          </cell>
          <cell r="AB1082">
            <v>0</v>
          </cell>
          <cell r="AE1082">
            <v>0</v>
          </cell>
        </row>
        <row r="1083">
          <cell r="H1083">
            <v>710036558</v>
          </cell>
          <cell r="I1083" t="str">
            <v>000314676</v>
          </cell>
          <cell r="J1083">
            <v>100008284</v>
          </cell>
          <cell r="K1083">
            <v>200001472</v>
          </cell>
          <cell r="L1083" t="str">
            <v>Materská škola</v>
          </cell>
          <cell r="M1083" t="str">
            <v>Žilinský</v>
          </cell>
          <cell r="N1083" t="str">
            <v>Námestovo</v>
          </cell>
          <cell r="O1083" t="str">
            <v>02901</v>
          </cell>
          <cell r="P1083" t="str">
            <v>Námestovo</v>
          </cell>
          <cell r="Q1083" t="str">
            <v>Veterná 159</v>
          </cell>
          <cell r="R1083" t="str">
            <v>509868</v>
          </cell>
          <cell r="S1083" t="str">
            <v>NS</v>
          </cell>
          <cell r="T1083">
            <v>30</v>
          </cell>
          <cell r="U1083">
            <v>0</v>
          </cell>
          <cell r="V1083">
            <v>0</v>
          </cell>
          <cell r="Y1083">
            <v>30</v>
          </cell>
          <cell r="Z1083">
            <v>0</v>
          </cell>
          <cell r="AA1083">
            <v>0</v>
          </cell>
          <cell r="AB1083">
            <v>0</v>
          </cell>
          <cell r="AE1083">
            <v>0</v>
          </cell>
        </row>
        <row r="1084">
          <cell r="H1084">
            <v>710036566</v>
          </cell>
          <cell r="I1084" t="str">
            <v>037810120</v>
          </cell>
          <cell r="J1084">
            <v>100008746</v>
          </cell>
          <cell r="K1084">
            <v>100008743</v>
          </cell>
          <cell r="L1084" t="str">
            <v>Základná škola s materskou školou - predprimárne vzdelávanie</v>
          </cell>
          <cell r="M1084" t="str">
            <v>Žilinský</v>
          </cell>
          <cell r="N1084" t="str">
            <v>Tvrdošín</v>
          </cell>
          <cell r="O1084" t="str">
            <v>02743</v>
          </cell>
          <cell r="P1084" t="str">
            <v>Nižná</v>
          </cell>
          <cell r="Q1084" t="str">
            <v>Nová Doba 482</v>
          </cell>
          <cell r="R1084" t="str">
            <v>509876</v>
          </cell>
          <cell r="S1084" t="str">
            <v>NS</v>
          </cell>
          <cell r="T1084">
            <v>15</v>
          </cell>
          <cell r="U1084">
            <v>0</v>
          </cell>
          <cell r="V1084">
            <v>0</v>
          </cell>
          <cell r="Y1084">
            <v>15</v>
          </cell>
          <cell r="Z1084">
            <v>0</v>
          </cell>
          <cell r="AA1084">
            <v>0</v>
          </cell>
          <cell r="AB1084">
            <v>0</v>
          </cell>
          <cell r="AE1084">
            <v>0</v>
          </cell>
        </row>
        <row r="1085">
          <cell r="H1085">
            <v>710236808</v>
          </cell>
          <cell r="I1085" t="str">
            <v>037810120</v>
          </cell>
          <cell r="J1085">
            <v>100008749</v>
          </cell>
          <cell r="K1085">
            <v>100008743</v>
          </cell>
          <cell r="L1085" t="str">
            <v>Elokované pracovisko ako súčasť Základnej školy s materskou školou</v>
          </cell>
          <cell r="M1085" t="str">
            <v>Žilinský</v>
          </cell>
          <cell r="N1085" t="str">
            <v>Tvrdošín</v>
          </cell>
          <cell r="O1085" t="str">
            <v>02743</v>
          </cell>
          <cell r="P1085" t="str">
            <v>Nižná</v>
          </cell>
          <cell r="Q1085" t="str">
            <v>Orličie 605</v>
          </cell>
          <cell r="R1085" t="str">
            <v>509876</v>
          </cell>
          <cell r="S1085" t="str">
            <v>NS</v>
          </cell>
          <cell r="T1085">
            <v>23</v>
          </cell>
          <cell r="U1085">
            <v>0</v>
          </cell>
          <cell r="V1085">
            <v>0</v>
          </cell>
          <cell r="Y1085">
            <v>23</v>
          </cell>
          <cell r="Z1085">
            <v>0</v>
          </cell>
          <cell r="AA1085">
            <v>0</v>
          </cell>
          <cell r="AB1085">
            <v>0</v>
          </cell>
          <cell r="AE1085">
            <v>0</v>
          </cell>
        </row>
        <row r="1086">
          <cell r="H1086">
            <v>710036574</v>
          </cell>
          <cell r="I1086" t="str">
            <v>037813129</v>
          </cell>
          <cell r="J1086">
            <v>100008296</v>
          </cell>
          <cell r="K1086">
            <v>100008291</v>
          </cell>
          <cell r="L1086" t="str">
            <v>Elokované pracovisko ako súčasť Základnej školy s materskou školou</v>
          </cell>
          <cell r="M1086" t="str">
            <v>Žilinský</v>
          </cell>
          <cell r="N1086" t="str">
            <v>Námestovo</v>
          </cell>
          <cell r="O1086" t="str">
            <v>02955</v>
          </cell>
          <cell r="P1086" t="str">
            <v>Novoť</v>
          </cell>
          <cell r="Q1086" t="str">
            <v>Novoť 521</v>
          </cell>
          <cell r="R1086" t="str">
            <v>509884</v>
          </cell>
          <cell r="S1086" t="str">
            <v>NS</v>
          </cell>
          <cell r="T1086">
            <v>57</v>
          </cell>
          <cell r="U1086">
            <v>0</v>
          </cell>
          <cell r="V1086">
            <v>0</v>
          </cell>
          <cell r="Y1086">
            <v>57</v>
          </cell>
          <cell r="Z1086">
            <v>0</v>
          </cell>
          <cell r="AA1086">
            <v>0</v>
          </cell>
          <cell r="AB1086">
            <v>0</v>
          </cell>
          <cell r="AE1086">
            <v>0</v>
          </cell>
        </row>
        <row r="1087">
          <cell r="H1087">
            <v>710014783</v>
          </cell>
          <cell r="I1087" t="str">
            <v>037810308</v>
          </cell>
          <cell r="J1087">
            <v>100008301</v>
          </cell>
          <cell r="K1087">
            <v>100008297</v>
          </cell>
          <cell r="L1087" t="str">
            <v>Základná škola s materskou školou Martina Hamuljaka - predprimárne vzdelávanie</v>
          </cell>
          <cell r="M1087" t="str">
            <v>Žilinský</v>
          </cell>
          <cell r="N1087" t="str">
            <v>Námestovo</v>
          </cell>
          <cell r="O1087" t="str">
            <v>02964</v>
          </cell>
          <cell r="P1087" t="str">
            <v>Oravská Jasenica</v>
          </cell>
          <cell r="Q1087" t="str">
            <v>Oravská Jasenica 141</v>
          </cell>
          <cell r="R1087" t="str">
            <v>509892</v>
          </cell>
          <cell r="S1087" t="str">
            <v>NS</v>
          </cell>
          <cell r="T1087">
            <v>25</v>
          </cell>
          <cell r="U1087">
            <v>0</v>
          </cell>
          <cell r="V1087">
            <v>0</v>
          </cell>
          <cell r="Y1087">
            <v>25</v>
          </cell>
          <cell r="Z1087">
            <v>0</v>
          </cell>
          <cell r="AA1087">
            <v>0</v>
          </cell>
          <cell r="AB1087">
            <v>0</v>
          </cell>
          <cell r="AE1087">
            <v>0</v>
          </cell>
        </row>
        <row r="1088">
          <cell r="H1088">
            <v>710014791</v>
          </cell>
          <cell r="I1088" t="str">
            <v>031902952</v>
          </cell>
          <cell r="J1088">
            <v>100008306</v>
          </cell>
          <cell r="K1088">
            <v>100008305</v>
          </cell>
          <cell r="L1088" t="str">
            <v>Základná škola s materskou školou - predprimárne vzdelávanie</v>
          </cell>
          <cell r="M1088" t="str">
            <v>Žilinský</v>
          </cell>
          <cell r="N1088" t="str">
            <v>Námestovo</v>
          </cell>
          <cell r="O1088" t="str">
            <v>02957</v>
          </cell>
          <cell r="P1088" t="str">
            <v>Oravská Lesná</v>
          </cell>
          <cell r="Q1088" t="str">
            <v>Oravská Lesná 299</v>
          </cell>
          <cell r="R1088" t="str">
            <v>509906</v>
          </cell>
          <cell r="S1088" t="str">
            <v>NS</v>
          </cell>
          <cell r="T1088">
            <v>68</v>
          </cell>
          <cell r="U1088">
            <v>0</v>
          </cell>
          <cell r="V1088">
            <v>0</v>
          </cell>
          <cell r="Y1088">
            <v>68</v>
          </cell>
          <cell r="Z1088">
            <v>0</v>
          </cell>
          <cell r="AA1088">
            <v>0</v>
          </cell>
          <cell r="AB1088">
            <v>0</v>
          </cell>
          <cell r="AE1088">
            <v>0</v>
          </cell>
        </row>
        <row r="1089">
          <cell r="H1089">
            <v>710014805</v>
          </cell>
          <cell r="I1089" t="str">
            <v>037810332</v>
          </cell>
          <cell r="J1089">
            <v>100008308</v>
          </cell>
          <cell r="K1089">
            <v>100008310</v>
          </cell>
          <cell r="L1089" t="str">
            <v>Elokované pracovisko ako súčasť Základnej školy s materskou školou</v>
          </cell>
          <cell r="M1089" t="str">
            <v>Žilinský</v>
          </cell>
          <cell r="N1089" t="str">
            <v>Námestovo</v>
          </cell>
          <cell r="O1089" t="str">
            <v>02947</v>
          </cell>
          <cell r="P1089" t="str">
            <v>Oravská Polhora</v>
          </cell>
          <cell r="Q1089" t="str">
            <v>Oravská Polhora 129</v>
          </cell>
          <cell r="R1089" t="str">
            <v>509914</v>
          </cell>
          <cell r="S1089" t="str">
            <v>NS</v>
          </cell>
          <cell r="T1089">
            <v>17</v>
          </cell>
          <cell r="U1089">
            <v>0</v>
          </cell>
          <cell r="V1089">
            <v>0</v>
          </cell>
          <cell r="Y1089">
            <v>17</v>
          </cell>
          <cell r="Z1089">
            <v>0</v>
          </cell>
          <cell r="AA1089">
            <v>0</v>
          </cell>
          <cell r="AB1089">
            <v>0</v>
          </cell>
          <cell r="AE1089">
            <v>0</v>
          </cell>
        </row>
        <row r="1090">
          <cell r="H1090">
            <v>710036582</v>
          </cell>
          <cell r="I1090" t="str">
            <v>037813102</v>
          </cell>
          <cell r="J1090">
            <v>100008312</v>
          </cell>
          <cell r="K1090">
            <v>100008314</v>
          </cell>
          <cell r="L1090" t="str">
            <v>Elokované pracovisko ako súčasť Základnej školy s materskou školou</v>
          </cell>
          <cell r="M1090" t="str">
            <v>Žilinský</v>
          </cell>
          <cell r="N1090" t="str">
            <v>Námestovo</v>
          </cell>
          <cell r="O1090" t="str">
            <v>02947</v>
          </cell>
          <cell r="P1090" t="str">
            <v>Oravská Polhora</v>
          </cell>
          <cell r="Q1090" t="str">
            <v>Oravská Polhora 424</v>
          </cell>
          <cell r="R1090" t="str">
            <v>509914</v>
          </cell>
          <cell r="S1090" t="str">
            <v>NS</v>
          </cell>
          <cell r="T1090">
            <v>43</v>
          </cell>
          <cell r="U1090">
            <v>0</v>
          </cell>
          <cell r="V1090">
            <v>0</v>
          </cell>
          <cell r="Y1090">
            <v>43</v>
          </cell>
          <cell r="Z1090">
            <v>0</v>
          </cell>
          <cell r="AA1090">
            <v>0</v>
          </cell>
          <cell r="AB1090">
            <v>0</v>
          </cell>
          <cell r="AE1090">
            <v>0</v>
          </cell>
        </row>
        <row r="1091">
          <cell r="H1091">
            <v>710014813</v>
          </cell>
          <cell r="I1091" t="str">
            <v>000314757</v>
          </cell>
          <cell r="J1091">
            <v>100007470</v>
          </cell>
          <cell r="K1091">
            <v>200001331</v>
          </cell>
          <cell r="L1091" t="str">
            <v>Materská škola</v>
          </cell>
          <cell r="M1091" t="str">
            <v>Žilinský</v>
          </cell>
          <cell r="N1091" t="str">
            <v>Dolný Kubín</v>
          </cell>
          <cell r="O1091" t="str">
            <v>02754</v>
          </cell>
          <cell r="P1091" t="str">
            <v>Oravská Poruba</v>
          </cell>
          <cell r="Q1091" t="str">
            <v>Oravská Poruba 46</v>
          </cell>
          <cell r="R1091" t="str">
            <v>509922</v>
          </cell>
          <cell r="S1091" t="str">
            <v>NS</v>
          </cell>
          <cell r="T1091">
            <v>8</v>
          </cell>
          <cell r="U1091">
            <v>0</v>
          </cell>
          <cell r="V1091">
            <v>0</v>
          </cell>
          <cell r="Y1091">
            <v>8</v>
          </cell>
          <cell r="Z1091">
            <v>0</v>
          </cell>
          <cell r="AA1091">
            <v>0</v>
          </cell>
          <cell r="AB1091">
            <v>0</v>
          </cell>
          <cell r="AE1091">
            <v>0</v>
          </cell>
        </row>
        <row r="1092">
          <cell r="H1092">
            <v>710014821</v>
          </cell>
          <cell r="I1092" t="str">
            <v>037810341</v>
          </cell>
          <cell r="J1092">
            <v>100008318</v>
          </cell>
          <cell r="K1092">
            <v>100008322</v>
          </cell>
          <cell r="L1092" t="str">
            <v>Elokované pracovisko ako súčasť Základnej školy s materskou školou</v>
          </cell>
          <cell r="M1092" t="str">
            <v>Žilinský</v>
          </cell>
          <cell r="N1092" t="str">
            <v>Námestovo</v>
          </cell>
          <cell r="O1092" t="str">
            <v>02962</v>
          </cell>
          <cell r="P1092" t="str">
            <v>Oravské Veselé</v>
          </cell>
          <cell r="Q1092" t="str">
            <v>Oravské Veselé 374</v>
          </cell>
          <cell r="R1092" t="str">
            <v>509931</v>
          </cell>
          <cell r="S1092" t="str">
            <v>NS</v>
          </cell>
          <cell r="T1092">
            <v>30</v>
          </cell>
          <cell r="U1092">
            <v>0</v>
          </cell>
          <cell r="V1092">
            <v>0</v>
          </cell>
          <cell r="Y1092">
            <v>30</v>
          </cell>
          <cell r="Z1092">
            <v>0</v>
          </cell>
          <cell r="AA1092">
            <v>0</v>
          </cell>
          <cell r="AB1092">
            <v>0</v>
          </cell>
          <cell r="AE1092">
            <v>0</v>
          </cell>
        </row>
        <row r="1093">
          <cell r="H1093">
            <v>710014848</v>
          </cell>
          <cell r="I1093" t="str">
            <v>000314706</v>
          </cell>
          <cell r="J1093">
            <v>100008751</v>
          </cell>
          <cell r="K1093">
            <v>200001560</v>
          </cell>
          <cell r="L1093" t="str">
            <v>Materská škola</v>
          </cell>
          <cell r="M1093" t="str">
            <v>Žilinský</v>
          </cell>
          <cell r="N1093" t="str">
            <v>Tvrdošín</v>
          </cell>
          <cell r="O1093" t="str">
            <v>02742</v>
          </cell>
          <cell r="P1093" t="str">
            <v>Oravský Biely Potok</v>
          </cell>
          <cell r="Q1093" t="str">
            <v>Oravský Biely Potok 37</v>
          </cell>
          <cell r="R1093" t="str">
            <v>509949</v>
          </cell>
          <cell r="S1093" t="str">
            <v>NS</v>
          </cell>
          <cell r="T1093">
            <v>7</v>
          </cell>
          <cell r="U1093">
            <v>0</v>
          </cell>
          <cell r="V1093">
            <v>0</v>
          </cell>
          <cell r="Y1093">
            <v>7</v>
          </cell>
          <cell r="Z1093">
            <v>0</v>
          </cell>
          <cell r="AA1093">
            <v>0</v>
          </cell>
          <cell r="AB1093">
            <v>0</v>
          </cell>
          <cell r="AE1093">
            <v>0</v>
          </cell>
        </row>
        <row r="1094">
          <cell r="H1094">
            <v>710014856</v>
          </cell>
          <cell r="I1094" t="str">
            <v>037808818</v>
          </cell>
          <cell r="J1094">
            <v>100007472</v>
          </cell>
          <cell r="K1094">
            <v>100007475</v>
          </cell>
          <cell r="L1094" t="str">
            <v>Elokované pracovisko ako súčasť Základnej školy s materskou školou</v>
          </cell>
          <cell r="M1094" t="str">
            <v>Žilinský</v>
          </cell>
          <cell r="N1094" t="str">
            <v>Dolný Kubín</v>
          </cell>
          <cell r="O1094" t="str">
            <v>02741</v>
          </cell>
          <cell r="P1094" t="str">
            <v>Oravský Podzámok</v>
          </cell>
          <cell r="Q1094" t="str">
            <v>Oravský Podzámok 50</v>
          </cell>
          <cell r="R1094" t="str">
            <v>509957</v>
          </cell>
          <cell r="S1094" t="str">
            <v>NS</v>
          </cell>
          <cell r="T1094">
            <v>14</v>
          </cell>
          <cell r="U1094">
            <v>0</v>
          </cell>
          <cell r="V1094">
            <v>0</v>
          </cell>
          <cell r="Y1094">
            <v>14</v>
          </cell>
          <cell r="Z1094">
            <v>0</v>
          </cell>
          <cell r="AA1094">
            <v>0</v>
          </cell>
          <cell r="AB1094">
            <v>0</v>
          </cell>
          <cell r="AE1094">
            <v>0</v>
          </cell>
        </row>
        <row r="1095">
          <cell r="H1095">
            <v>710014872</v>
          </cell>
          <cell r="I1095" t="str">
            <v>000314781</v>
          </cell>
          <cell r="J1095">
            <v>100007482</v>
          </cell>
          <cell r="K1095">
            <v>200001334</v>
          </cell>
          <cell r="L1095" t="str">
            <v>Materská škola</v>
          </cell>
          <cell r="M1095" t="str">
            <v>Žilinský</v>
          </cell>
          <cell r="N1095" t="str">
            <v>Dolný Kubín</v>
          </cell>
          <cell r="O1095" t="str">
            <v>02601</v>
          </cell>
          <cell r="P1095" t="str">
            <v>Párnica</v>
          </cell>
          <cell r="Q1095" t="str">
            <v>Párnica 86</v>
          </cell>
          <cell r="R1095" t="str">
            <v>509973</v>
          </cell>
          <cell r="S1095" t="str">
            <v>NS</v>
          </cell>
          <cell r="T1095">
            <v>5</v>
          </cell>
          <cell r="U1095">
            <v>0</v>
          </cell>
          <cell r="V1095">
            <v>0</v>
          </cell>
          <cell r="Y1095">
            <v>5</v>
          </cell>
          <cell r="Z1095">
            <v>0</v>
          </cell>
          <cell r="AA1095">
            <v>0</v>
          </cell>
          <cell r="AB1095">
            <v>0</v>
          </cell>
          <cell r="AE1095">
            <v>0</v>
          </cell>
        </row>
        <row r="1096">
          <cell r="H1096">
            <v>710036590</v>
          </cell>
          <cell r="I1096" t="str">
            <v>042349036</v>
          </cell>
          <cell r="J1096">
            <v>100008757</v>
          </cell>
          <cell r="K1096">
            <v>100008756</v>
          </cell>
          <cell r="L1096" t="str">
            <v>Elokované pracovisko ako súčasť Základnej školy s materskou školou</v>
          </cell>
          <cell r="M1096" t="str">
            <v>Žilinský</v>
          </cell>
          <cell r="N1096" t="str">
            <v>Tvrdošín</v>
          </cell>
          <cell r="O1096" t="str">
            <v>02742</v>
          </cell>
          <cell r="P1096" t="str">
            <v>Podbiel</v>
          </cell>
          <cell r="Q1096" t="str">
            <v>Podbiel 247</v>
          </cell>
          <cell r="R1096" t="str">
            <v>509981</v>
          </cell>
          <cell r="S1096" t="str">
            <v>NS</v>
          </cell>
          <cell r="T1096">
            <v>16</v>
          </cell>
          <cell r="U1096">
            <v>0</v>
          </cell>
          <cell r="V1096">
            <v>0</v>
          </cell>
          <cell r="Y1096">
            <v>16</v>
          </cell>
          <cell r="Z1096">
            <v>0</v>
          </cell>
          <cell r="AA1096">
            <v>0</v>
          </cell>
          <cell r="AB1096">
            <v>0</v>
          </cell>
          <cell r="AE1096">
            <v>0</v>
          </cell>
        </row>
        <row r="1097">
          <cell r="H1097">
            <v>710014880</v>
          </cell>
          <cell r="I1097" t="str">
            <v>000314811</v>
          </cell>
          <cell r="J1097">
            <v>100007484</v>
          </cell>
          <cell r="K1097">
            <v>200001336</v>
          </cell>
          <cell r="L1097" t="str">
            <v>Materská škola</v>
          </cell>
          <cell r="M1097" t="str">
            <v>Žilinský</v>
          </cell>
          <cell r="N1097" t="str">
            <v>Dolný Kubín</v>
          </cell>
          <cell r="O1097" t="str">
            <v>02741</v>
          </cell>
          <cell r="P1097" t="str">
            <v>Pribiš</v>
          </cell>
          <cell r="Q1097" t="str">
            <v>Pribiš 134</v>
          </cell>
          <cell r="R1097" t="str">
            <v>510009</v>
          </cell>
          <cell r="S1097" t="str">
            <v>NS</v>
          </cell>
          <cell r="T1097">
            <v>6</v>
          </cell>
          <cell r="U1097">
            <v>0</v>
          </cell>
          <cell r="V1097">
            <v>0</v>
          </cell>
          <cell r="Y1097">
            <v>6</v>
          </cell>
          <cell r="Z1097">
            <v>0</v>
          </cell>
          <cell r="AA1097">
            <v>0</v>
          </cell>
          <cell r="AB1097">
            <v>0</v>
          </cell>
          <cell r="AE1097">
            <v>0</v>
          </cell>
        </row>
        <row r="1098">
          <cell r="H1098">
            <v>710014899</v>
          </cell>
          <cell r="I1098" t="str">
            <v>000314820</v>
          </cell>
          <cell r="J1098">
            <v>100007489</v>
          </cell>
          <cell r="K1098">
            <v>200001337</v>
          </cell>
          <cell r="L1098" t="str">
            <v>Materská škola</v>
          </cell>
          <cell r="M1098" t="str">
            <v>Žilinský</v>
          </cell>
          <cell r="N1098" t="str">
            <v>Dolný Kubín</v>
          </cell>
          <cell r="O1098" t="str">
            <v>02601</v>
          </cell>
          <cell r="P1098" t="str">
            <v>Pucov</v>
          </cell>
          <cell r="Q1098" t="str">
            <v>Pucov 112</v>
          </cell>
          <cell r="R1098" t="str">
            <v>510017</v>
          </cell>
          <cell r="S1098" t="str">
            <v>NS</v>
          </cell>
          <cell r="T1098">
            <v>18</v>
          </cell>
          <cell r="U1098">
            <v>0</v>
          </cell>
          <cell r="V1098">
            <v>0</v>
          </cell>
          <cell r="Y1098">
            <v>18</v>
          </cell>
          <cell r="Z1098">
            <v>0</v>
          </cell>
          <cell r="AA1098">
            <v>0</v>
          </cell>
          <cell r="AB1098">
            <v>0</v>
          </cell>
          <cell r="AE1098">
            <v>0</v>
          </cell>
        </row>
        <row r="1099">
          <cell r="H1099">
            <v>710014902</v>
          </cell>
          <cell r="I1099" t="str">
            <v>037810316</v>
          </cell>
          <cell r="J1099">
            <v>100008326</v>
          </cell>
          <cell r="K1099">
            <v>100008328</v>
          </cell>
          <cell r="L1099" t="str">
            <v>Elokované pracovisko ako súčasť Základnej školy s materskou školou</v>
          </cell>
          <cell r="M1099" t="str">
            <v>Žilinský</v>
          </cell>
          <cell r="N1099" t="str">
            <v>Námestovo</v>
          </cell>
          <cell r="O1099" t="str">
            <v>02944</v>
          </cell>
          <cell r="P1099" t="str">
            <v>Rabča</v>
          </cell>
          <cell r="Q1099" t="str">
            <v>Kostolná 855</v>
          </cell>
          <cell r="R1099" t="str">
            <v>510025</v>
          </cell>
          <cell r="S1099" t="str">
            <v>NS</v>
          </cell>
          <cell r="T1099">
            <v>21</v>
          </cell>
          <cell r="U1099">
            <v>0</v>
          </cell>
          <cell r="V1099">
            <v>0</v>
          </cell>
          <cell r="Y1099">
            <v>21</v>
          </cell>
          <cell r="Z1099">
            <v>0</v>
          </cell>
          <cell r="AA1099">
            <v>0</v>
          </cell>
          <cell r="AB1099">
            <v>0</v>
          </cell>
          <cell r="AE1099">
            <v>0</v>
          </cell>
        </row>
        <row r="1100">
          <cell r="H1100">
            <v>710014910</v>
          </cell>
          <cell r="I1100" t="str">
            <v>037810316</v>
          </cell>
          <cell r="J1100">
            <v>100008333</v>
          </cell>
          <cell r="K1100">
            <v>100008328</v>
          </cell>
          <cell r="L1100" t="str">
            <v>Elokované pracovisko ako súčasť Základnej školy s materskou školou</v>
          </cell>
          <cell r="M1100" t="str">
            <v>Žilinský</v>
          </cell>
          <cell r="N1100" t="str">
            <v>Námestovo</v>
          </cell>
          <cell r="O1100" t="str">
            <v>02944</v>
          </cell>
          <cell r="P1100" t="str">
            <v>Rabča</v>
          </cell>
          <cell r="Q1100" t="str">
            <v>Školská 438</v>
          </cell>
          <cell r="R1100" t="str">
            <v>510025</v>
          </cell>
          <cell r="S1100" t="str">
            <v>NS</v>
          </cell>
          <cell r="T1100">
            <v>47</v>
          </cell>
          <cell r="U1100">
            <v>0</v>
          </cell>
          <cell r="V1100">
            <v>0</v>
          </cell>
          <cell r="Y1100">
            <v>47</v>
          </cell>
          <cell r="Z1100">
            <v>0</v>
          </cell>
          <cell r="AA1100">
            <v>0</v>
          </cell>
          <cell r="AB1100">
            <v>0</v>
          </cell>
          <cell r="AE1100">
            <v>0</v>
          </cell>
        </row>
        <row r="1101">
          <cell r="H1101">
            <v>710014929</v>
          </cell>
          <cell r="I1101" t="str">
            <v>037812076</v>
          </cell>
          <cell r="J1101">
            <v>100008335</v>
          </cell>
          <cell r="K1101">
            <v>100008338</v>
          </cell>
          <cell r="L1101" t="str">
            <v>Elokované pracovisko ako súčasť Základnej školy s materskou školou</v>
          </cell>
          <cell r="M1101" t="str">
            <v>Žilinský</v>
          </cell>
          <cell r="N1101" t="str">
            <v>Námestovo</v>
          </cell>
          <cell r="O1101" t="str">
            <v>02945</v>
          </cell>
          <cell r="P1101" t="str">
            <v>Rabčice</v>
          </cell>
          <cell r="Q1101" t="str">
            <v>Rabčice 189</v>
          </cell>
          <cell r="R1101" t="str">
            <v>510033</v>
          </cell>
          <cell r="S1101" t="str">
            <v>NS</v>
          </cell>
          <cell r="T1101">
            <v>24</v>
          </cell>
          <cell r="U1101">
            <v>0</v>
          </cell>
          <cell r="V1101">
            <v>0</v>
          </cell>
          <cell r="Y1101">
            <v>24</v>
          </cell>
          <cell r="Z1101">
            <v>0</v>
          </cell>
          <cell r="AA1101">
            <v>0</v>
          </cell>
          <cell r="AB1101">
            <v>0</v>
          </cell>
          <cell r="AE1101">
            <v>0</v>
          </cell>
        </row>
        <row r="1102">
          <cell r="H1102">
            <v>710014937</v>
          </cell>
          <cell r="I1102" t="str">
            <v>000314854</v>
          </cell>
          <cell r="J1102">
            <v>100007493</v>
          </cell>
          <cell r="K1102">
            <v>200001338</v>
          </cell>
          <cell r="L1102" t="str">
            <v>Materská škola</v>
          </cell>
          <cell r="M1102" t="str">
            <v>Žilinský</v>
          </cell>
          <cell r="N1102" t="str">
            <v>Dolný Kubín</v>
          </cell>
          <cell r="O1102" t="str">
            <v>02755</v>
          </cell>
          <cell r="P1102" t="str">
            <v>Sedliacka Dubová</v>
          </cell>
          <cell r="Q1102" t="str">
            <v>Sedliacka Dubová 31</v>
          </cell>
          <cell r="R1102" t="str">
            <v>510041</v>
          </cell>
          <cell r="S1102" t="str">
            <v>NS</v>
          </cell>
          <cell r="T1102">
            <v>4</v>
          </cell>
          <cell r="U1102">
            <v>0</v>
          </cell>
          <cell r="V1102">
            <v>0</v>
          </cell>
          <cell r="Y1102">
            <v>4</v>
          </cell>
          <cell r="Z1102">
            <v>0</v>
          </cell>
          <cell r="AA1102">
            <v>0</v>
          </cell>
          <cell r="AB1102">
            <v>0</v>
          </cell>
          <cell r="AE1102">
            <v>0</v>
          </cell>
        </row>
        <row r="1103">
          <cell r="H1103">
            <v>710014945</v>
          </cell>
          <cell r="I1103" t="str">
            <v>000314862</v>
          </cell>
          <cell r="J1103">
            <v>100008341</v>
          </cell>
          <cell r="K1103">
            <v>200001490</v>
          </cell>
          <cell r="L1103" t="str">
            <v>Materská škola</v>
          </cell>
          <cell r="M1103" t="str">
            <v>Žilinský</v>
          </cell>
          <cell r="N1103" t="str">
            <v>Námestovo</v>
          </cell>
          <cell r="O1103" t="str">
            <v>02946</v>
          </cell>
          <cell r="P1103" t="str">
            <v>Sihelné</v>
          </cell>
          <cell r="Q1103" t="str">
            <v>Sihelné 456</v>
          </cell>
          <cell r="R1103" t="str">
            <v>510050</v>
          </cell>
          <cell r="S1103" t="str">
            <v>NS</v>
          </cell>
          <cell r="T1103">
            <v>43</v>
          </cell>
          <cell r="U1103">
            <v>0</v>
          </cell>
          <cell r="V1103">
            <v>0</v>
          </cell>
          <cell r="Y1103">
            <v>43</v>
          </cell>
          <cell r="Z1103">
            <v>0</v>
          </cell>
          <cell r="AA1103">
            <v>0</v>
          </cell>
          <cell r="AB1103">
            <v>0</v>
          </cell>
          <cell r="AE1103">
            <v>0</v>
          </cell>
        </row>
        <row r="1104">
          <cell r="H1104">
            <v>710014961</v>
          </cell>
          <cell r="I1104" t="str">
            <v>000314871</v>
          </cell>
          <cell r="J1104">
            <v>100008760</v>
          </cell>
          <cell r="K1104">
            <v>200001562</v>
          </cell>
          <cell r="L1104" t="str">
            <v>Materská škola</v>
          </cell>
          <cell r="M1104" t="str">
            <v>Žilinský</v>
          </cell>
          <cell r="N1104" t="str">
            <v>Tvrdošín</v>
          </cell>
          <cell r="O1104" t="str">
            <v>02713</v>
          </cell>
          <cell r="P1104" t="str">
            <v>Suchá Hora</v>
          </cell>
          <cell r="Q1104" t="str">
            <v>Suchá Hora 1</v>
          </cell>
          <cell r="R1104" t="str">
            <v>510076</v>
          </cell>
          <cell r="S1104" t="str">
            <v>NS</v>
          </cell>
          <cell r="T1104">
            <v>14</v>
          </cell>
          <cell r="U1104">
            <v>0</v>
          </cell>
          <cell r="V1104">
            <v>0</v>
          </cell>
          <cell r="Y1104">
            <v>14</v>
          </cell>
          <cell r="Z1104">
            <v>0</v>
          </cell>
          <cell r="AA1104">
            <v>0</v>
          </cell>
          <cell r="AB1104">
            <v>0</v>
          </cell>
          <cell r="AE1104">
            <v>0</v>
          </cell>
        </row>
        <row r="1105">
          <cell r="H1105">
            <v>710014953</v>
          </cell>
          <cell r="I1105" t="str">
            <v>000314889</v>
          </cell>
          <cell r="J1105">
            <v>100008766</v>
          </cell>
          <cell r="K1105">
            <v>200001563</v>
          </cell>
          <cell r="L1105" t="str">
            <v>Materská škola</v>
          </cell>
          <cell r="M1105" t="str">
            <v>Žilinský</v>
          </cell>
          <cell r="N1105" t="str">
            <v>Tvrdošín</v>
          </cell>
          <cell r="O1105" t="str">
            <v>02744</v>
          </cell>
          <cell r="P1105" t="str">
            <v>Štefanov nad Oravou</v>
          </cell>
          <cell r="Q1105" t="str">
            <v>Hlavná 127/48</v>
          </cell>
          <cell r="R1105" t="str">
            <v>510084</v>
          </cell>
          <cell r="S1105" t="str">
            <v>NS</v>
          </cell>
          <cell r="T1105">
            <v>5</v>
          </cell>
          <cell r="U1105">
            <v>0</v>
          </cell>
          <cell r="V1105">
            <v>0</v>
          </cell>
          <cell r="Y1105">
            <v>5</v>
          </cell>
          <cell r="Z1105">
            <v>0</v>
          </cell>
          <cell r="AA1105">
            <v>0</v>
          </cell>
          <cell r="AB1105">
            <v>0</v>
          </cell>
          <cell r="AE1105">
            <v>0</v>
          </cell>
        </row>
        <row r="1106">
          <cell r="H1106">
            <v>710014970</v>
          </cell>
          <cell r="I1106" t="str">
            <v>000314919</v>
          </cell>
          <cell r="J1106">
            <v>100008343</v>
          </cell>
          <cell r="K1106">
            <v>200001491</v>
          </cell>
          <cell r="L1106" t="str">
            <v>Materská škola</v>
          </cell>
          <cell r="M1106" t="str">
            <v>Žilinský</v>
          </cell>
          <cell r="N1106" t="str">
            <v>Námestovo</v>
          </cell>
          <cell r="O1106" t="str">
            <v>02951</v>
          </cell>
          <cell r="P1106" t="str">
            <v>Ťapešovo</v>
          </cell>
          <cell r="Q1106" t="str">
            <v>Ťapešovo 117</v>
          </cell>
          <cell r="R1106" t="str">
            <v>510092</v>
          </cell>
          <cell r="S1106" t="str">
            <v>NS</v>
          </cell>
          <cell r="T1106">
            <v>9</v>
          </cell>
          <cell r="U1106">
            <v>0</v>
          </cell>
          <cell r="V1106">
            <v>0</v>
          </cell>
          <cell r="Y1106">
            <v>9</v>
          </cell>
          <cell r="Z1106">
            <v>0</v>
          </cell>
          <cell r="AA1106">
            <v>0</v>
          </cell>
          <cell r="AB1106">
            <v>0</v>
          </cell>
          <cell r="AE1106">
            <v>0</v>
          </cell>
        </row>
        <row r="1107">
          <cell r="H1107">
            <v>42349150</v>
          </cell>
          <cell r="I1107" t="str">
            <v>000314897</v>
          </cell>
          <cell r="J1107">
            <v>100008785</v>
          </cell>
          <cell r="K1107">
            <v>200001552</v>
          </cell>
          <cell r="L1107" t="str">
            <v>Materská škola</v>
          </cell>
          <cell r="M1107" t="str">
            <v>Žilinský</v>
          </cell>
          <cell r="N1107" t="str">
            <v>Tvrdošín</v>
          </cell>
          <cell r="O1107" t="str">
            <v>02801</v>
          </cell>
          <cell r="P1107" t="str">
            <v>Trstená</v>
          </cell>
          <cell r="Q1107" t="str">
            <v>Oslobodenia 941</v>
          </cell>
          <cell r="R1107" t="str">
            <v>510106</v>
          </cell>
          <cell r="S1107" t="str">
            <v>PS</v>
          </cell>
          <cell r="T1107">
            <v>55</v>
          </cell>
          <cell r="U1107">
            <v>0</v>
          </cell>
          <cell r="V1107">
            <v>0</v>
          </cell>
          <cell r="Y1107">
            <v>55</v>
          </cell>
          <cell r="Z1107">
            <v>0</v>
          </cell>
          <cell r="AA1107">
            <v>0</v>
          </cell>
          <cell r="AB1107">
            <v>0</v>
          </cell>
          <cell r="AE1107">
            <v>0</v>
          </cell>
        </row>
        <row r="1108">
          <cell r="H1108">
            <v>710015011</v>
          </cell>
          <cell r="I1108" t="str">
            <v>000314901</v>
          </cell>
          <cell r="J1108">
            <v>100008814</v>
          </cell>
          <cell r="K1108">
            <v>200001553</v>
          </cell>
          <cell r="L1108" t="str">
            <v>Materská škola</v>
          </cell>
          <cell r="M1108" t="str">
            <v>Žilinský</v>
          </cell>
          <cell r="N1108" t="str">
            <v>Tvrdošín</v>
          </cell>
          <cell r="O1108" t="str">
            <v>02744</v>
          </cell>
          <cell r="P1108" t="str">
            <v>Tvrdošín</v>
          </cell>
          <cell r="Q1108" t="str">
            <v>Oravské nábrežie 142</v>
          </cell>
          <cell r="R1108" t="str">
            <v>510114</v>
          </cell>
          <cell r="S1108" t="str">
            <v>NS</v>
          </cell>
          <cell r="T1108">
            <v>28</v>
          </cell>
          <cell r="U1108">
            <v>0</v>
          </cell>
          <cell r="V1108">
            <v>0</v>
          </cell>
          <cell r="Y1108">
            <v>28</v>
          </cell>
          <cell r="Z1108">
            <v>0</v>
          </cell>
          <cell r="AA1108">
            <v>0</v>
          </cell>
          <cell r="AB1108">
            <v>0</v>
          </cell>
          <cell r="AE1108">
            <v>0</v>
          </cell>
        </row>
        <row r="1109">
          <cell r="H1109">
            <v>710036655</v>
          </cell>
          <cell r="I1109" t="str">
            <v>000314901</v>
          </cell>
          <cell r="J1109">
            <v>100008804</v>
          </cell>
          <cell r="K1109">
            <v>200001553</v>
          </cell>
          <cell r="L1109" t="str">
            <v>Materská škola</v>
          </cell>
          <cell r="M1109" t="str">
            <v>Žilinský</v>
          </cell>
          <cell r="N1109" t="str">
            <v>Tvrdošín</v>
          </cell>
          <cell r="O1109" t="str">
            <v>02744</v>
          </cell>
          <cell r="P1109" t="str">
            <v>Tvrdošín</v>
          </cell>
          <cell r="Q1109" t="str">
            <v>Medvedzie 138</v>
          </cell>
          <cell r="R1109" t="str">
            <v>510114</v>
          </cell>
          <cell r="S1109" t="str">
            <v>NS</v>
          </cell>
          <cell r="T1109">
            <v>57</v>
          </cell>
          <cell r="U1109">
            <v>0</v>
          </cell>
          <cell r="V1109">
            <v>0</v>
          </cell>
          <cell r="Y1109">
            <v>57</v>
          </cell>
          <cell r="Z1109">
            <v>0</v>
          </cell>
          <cell r="AA1109">
            <v>0</v>
          </cell>
          <cell r="AB1109">
            <v>0</v>
          </cell>
          <cell r="AE1109">
            <v>0</v>
          </cell>
        </row>
        <row r="1110">
          <cell r="H1110">
            <v>710015054</v>
          </cell>
          <cell r="I1110" t="str">
            <v>042214254</v>
          </cell>
          <cell r="J1110">
            <v>100008349</v>
          </cell>
          <cell r="K1110">
            <v>100008350</v>
          </cell>
          <cell r="L1110" t="str">
            <v>Základná škola s materskou školou - predprimárne vzdelávanie</v>
          </cell>
          <cell r="M1110" t="str">
            <v>Žilinský</v>
          </cell>
          <cell r="N1110" t="str">
            <v>Námestovo</v>
          </cell>
          <cell r="O1110" t="str">
            <v>02951</v>
          </cell>
          <cell r="P1110" t="str">
            <v>Vasiľov</v>
          </cell>
          <cell r="Q1110" t="str">
            <v>Vasiľov 58</v>
          </cell>
          <cell r="R1110" t="str">
            <v>510149</v>
          </cell>
          <cell r="S1110" t="str">
            <v>NS</v>
          </cell>
          <cell r="T1110">
            <v>8</v>
          </cell>
          <cell r="U1110">
            <v>0</v>
          </cell>
          <cell r="V1110">
            <v>0</v>
          </cell>
          <cell r="Y1110">
            <v>8</v>
          </cell>
          <cell r="Z1110">
            <v>0</v>
          </cell>
          <cell r="AA1110">
            <v>0</v>
          </cell>
          <cell r="AB1110">
            <v>0</v>
          </cell>
          <cell r="AE1110">
            <v>0</v>
          </cell>
        </row>
        <row r="1111">
          <cell r="H1111">
            <v>710015062</v>
          </cell>
          <cell r="I1111" t="str">
            <v>037903098</v>
          </cell>
          <cell r="J1111">
            <v>100008353</v>
          </cell>
          <cell r="K1111">
            <v>100008356</v>
          </cell>
          <cell r="L1111" t="str">
            <v>Elokované pracovisko ako súčasť Základnej školy s materskou školou</v>
          </cell>
          <cell r="M1111" t="str">
            <v>Žilinský</v>
          </cell>
          <cell r="N1111" t="str">
            <v>Námestovo</v>
          </cell>
          <cell r="O1111" t="str">
            <v>02901</v>
          </cell>
          <cell r="P1111" t="str">
            <v>Vavrečka</v>
          </cell>
          <cell r="Q1111" t="str">
            <v>Vavrečka 106</v>
          </cell>
          <cell r="R1111" t="str">
            <v>510157</v>
          </cell>
          <cell r="S1111" t="str">
            <v>NS</v>
          </cell>
          <cell r="T1111">
            <v>22</v>
          </cell>
          <cell r="U1111">
            <v>0</v>
          </cell>
          <cell r="V1111">
            <v>0</v>
          </cell>
          <cell r="Y1111">
            <v>22</v>
          </cell>
          <cell r="Z1111">
            <v>0</v>
          </cell>
          <cell r="AA1111">
            <v>0</v>
          </cell>
          <cell r="AB1111">
            <v>0</v>
          </cell>
          <cell r="AE1111">
            <v>0</v>
          </cell>
        </row>
        <row r="1112">
          <cell r="H1112">
            <v>710015070</v>
          </cell>
          <cell r="I1112" t="str">
            <v>000314960</v>
          </cell>
          <cell r="J1112">
            <v>100007494</v>
          </cell>
          <cell r="K1112">
            <v>200001339</v>
          </cell>
          <cell r="L1112" t="str">
            <v>Materská škola</v>
          </cell>
          <cell r="M1112" t="str">
            <v>Žilinský</v>
          </cell>
          <cell r="N1112" t="str">
            <v>Dolný Kubín</v>
          </cell>
          <cell r="O1112" t="str">
            <v>02754</v>
          </cell>
          <cell r="P1112" t="str">
            <v>Veličná</v>
          </cell>
          <cell r="Q1112" t="str">
            <v>Veličná 123</v>
          </cell>
          <cell r="R1112" t="str">
            <v>510165</v>
          </cell>
          <cell r="S1112" t="str">
            <v>NS</v>
          </cell>
          <cell r="T1112">
            <v>16</v>
          </cell>
          <cell r="U1112">
            <v>0</v>
          </cell>
          <cell r="V1112">
            <v>0</v>
          </cell>
          <cell r="Y1112">
            <v>16</v>
          </cell>
          <cell r="Z1112">
            <v>0</v>
          </cell>
          <cell r="AA1112">
            <v>0</v>
          </cell>
          <cell r="AB1112">
            <v>0</v>
          </cell>
          <cell r="AE1112">
            <v>0</v>
          </cell>
        </row>
        <row r="1113">
          <cell r="H1113">
            <v>710015089</v>
          </cell>
          <cell r="I1113" t="str">
            <v>037810171</v>
          </cell>
          <cell r="J1113">
            <v>100008825</v>
          </cell>
          <cell r="K1113">
            <v>100008826</v>
          </cell>
          <cell r="L1113" t="str">
            <v>Elokované pracovisko ako súčasť Základnej školy s materskou školou</v>
          </cell>
          <cell r="M1113" t="str">
            <v>Žilinský</v>
          </cell>
          <cell r="N1113" t="str">
            <v>Tvrdošín</v>
          </cell>
          <cell r="O1113" t="str">
            <v>02712</v>
          </cell>
          <cell r="P1113" t="str">
            <v>Vitanová</v>
          </cell>
          <cell r="Q1113" t="str">
            <v>Školská 317</v>
          </cell>
          <cell r="R1113" t="str">
            <v>510173</v>
          </cell>
          <cell r="S1113" t="str">
            <v>NS</v>
          </cell>
          <cell r="T1113">
            <v>14</v>
          </cell>
          <cell r="U1113">
            <v>0</v>
          </cell>
          <cell r="V1113">
            <v>0</v>
          </cell>
          <cell r="Y1113">
            <v>14</v>
          </cell>
          <cell r="Z1113">
            <v>0</v>
          </cell>
          <cell r="AA1113">
            <v>0</v>
          </cell>
          <cell r="AB1113">
            <v>0</v>
          </cell>
          <cell r="AE1113">
            <v>0</v>
          </cell>
        </row>
        <row r="1114">
          <cell r="H1114">
            <v>710264291</v>
          </cell>
          <cell r="I1114" t="str">
            <v>000649058</v>
          </cell>
          <cell r="J1114">
            <v>100017708</v>
          </cell>
          <cell r="K1114">
            <v>200001340</v>
          </cell>
          <cell r="L1114" t="str">
            <v>Materská škola</v>
          </cell>
          <cell r="M1114" t="str">
            <v>Žilinský</v>
          </cell>
          <cell r="N1114" t="str">
            <v>Dolný Kubín</v>
          </cell>
          <cell r="O1114" t="str">
            <v>02701</v>
          </cell>
          <cell r="P1114" t="str">
            <v>Vyšný Kubín</v>
          </cell>
          <cell r="Q1114" t="str">
            <v>Vyšnokubínska 135/35</v>
          </cell>
          <cell r="R1114" t="str">
            <v>510181</v>
          </cell>
          <cell r="S1114" t="str">
            <v>NS</v>
          </cell>
          <cell r="T1114">
            <v>10</v>
          </cell>
          <cell r="U1114">
            <v>0</v>
          </cell>
          <cell r="V1114">
            <v>0</v>
          </cell>
          <cell r="Y1114">
            <v>10</v>
          </cell>
          <cell r="Z1114">
            <v>0</v>
          </cell>
          <cell r="AA1114">
            <v>0</v>
          </cell>
          <cell r="AB1114">
            <v>0</v>
          </cell>
          <cell r="AE1114">
            <v>0</v>
          </cell>
        </row>
        <row r="1115">
          <cell r="H1115">
            <v>710015100</v>
          </cell>
          <cell r="I1115" t="str">
            <v>037810227</v>
          </cell>
          <cell r="J1115">
            <v>100008831</v>
          </cell>
          <cell r="K1115">
            <v>100008833</v>
          </cell>
          <cell r="L1115" t="str">
            <v>Elokované pracovisko ako súčasť Základnej školy s materskou školou</v>
          </cell>
          <cell r="M1115" t="str">
            <v>Žilinský</v>
          </cell>
          <cell r="N1115" t="str">
            <v>Tvrdošín</v>
          </cell>
          <cell r="O1115" t="str">
            <v>02801</v>
          </cell>
          <cell r="P1115" t="str">
            <v>Zábiedovo</v>
          </cell>
          <cell r="Q1115" t="str">
            <v>Zábiedovo 138</v>
          </cell>
          <cell r="R1115" t="str">
            <v>510190</v>
          </cell>
          <cell r="S1115" t="str">
            <v>NS</v>
          </cell>
          <cell r="T1115">
            <v>10</v>
          </cell>
          <cell r="U1115">
            <v>0</v>
          </cell>
          <cell r="V1115">
            <v>0</v>
          </cell>
          <cell r="Y1115">
            <v>10</v>
          </cell>
          <cell r="Z1115">
            <v>0</v>
          </cell>
          <cell r="AA1115">
            <v>0</v>
          </cell>
          <cell r="AB1115">
            <v>0</v>
          </cell>
          <cell r="AE1115">
            <v>0</v>
          </cell>
        </row>
        <row r="1116">
          <cell r="H1116">
            <v>710015119</v>
          </cell>
          <cell r="I1116" t="str">
            <v>036140783</v>
          </cell>
          <cell r="J1116">
            <v>100008361</v>
          </cell>
          <cell r="K1116">
            <v>100008364</v>
          </cell>
          <cell r="L1116" t="str">
            <v>Elokované pracovisko ako súčasť Základnej školy s materskou školou Jána Vojtaššáka</v>
          </cell>
          <cell r="M1116" t="str">
            <v>Žilinský</v>
          </cell>
          <cell r="N1116" t="str">
            <v>Námestovo</v>
          </cell>
          <cell r="O1116" t="str">
            <v>02956</v>
          </cell>
          <cell r="P1116" t="str">
            <v>Zákamenné</v>
          </cell>
          <cell r="Q1116" t="str">
            <v>Zákamenné 331</v>
          </cell>
          <cell r="R1116" t="str">
            <v>510203</v>
          </cell>
          <cell r="S1116" t="str">
            <v>NS</v>
          </cell>
          <cell r="T1116">
            <v>47</v>
          </cell>
          <cell r="U1116">
            <v>0</v>
          </cell>
          <cell r="V1116">
            <v>0</v>
          </cell>
          <cell r="Y1116">
            <v>47</v>
          </cell>
          <cell r="Z1116">
            <v>0</v>
          </cell>
          <cell r="AA1116">
            <v>0</v>
          </cell>
          <cell r="AB1116">
            <v>0</v>
          </cell>
          <cell r="AE1116">
            <v>0</v>
          </cell>
        </row>
        <row r="1117">
          <cell r="H1117">
            <v>710015127</v>
          </cell>
          <cell r="I1117" t="str">
            <v>036140783</v>
          </cell>
          <cell r="J1117">
            <v>100008358</v>
          </cell>
          <cell r="K1117">
            <v>100008364</v>
          </cell>
          <cell r="L1117" t="str">
            <v>Elokované pracovisko ako súčasť Základnej školy s materskou školou Jána Vojtaššáka</v>
          </cell>
          <cell r="M1117" t="str">
            <v>Žilinský</v>
          </cell>
          <cell r="N1117" t="str">
            <v>Námestovo</v>
          </cell>
          <cell r="O1117" t="str">
            <v>02956</v>
          </cell>
          <cell r="P1117" t="str">
            <v>Zákamenné</v>
          </cell>
          <cell r="Q1117" t="str">
            <v>Zákamenné 1000</v>
          </cell>
          <cell r="R1117" t="str">
            <v>510203</v>
          </cell>
          <cell r="S1117" t="str">
            <v>NS</v>
          </cell>
          <cell r="T1117">
            <v>39</v>
          </cell>
          <cell r="U1117">
            <v>0</v>
          </cell>
          <cell r="V1117">
            <v>0</v>
          </cell>
          <cell r="Y1117">
            <v>39</v>
          </cell>
          <cell r="Z1117">
            <v>0</v>
          </cell>
          <cell r="AA1117">
            <v>0</v>
          </cell>
          <cell r="AB1117">
            <v>0</v>
          </cell>
          <cell r="AE1117">
            <v>0</v>
          </cell>
        </row>
        <row r="1118">
          <cell r="H1118">
            <v>710015151</v>
          </cell>
          <cell r="I1118" t="str">
            <v>042435048</v>
          </cell>
          <cell r="J1118">
            <v>100007504</v>
          </cell>
          <cell r="K1118">
            <v>100007503</v>
          </cell>
          <cell r="L1118" t="str">
            <v>Elokované pracovisko ako súčasť Základnej školy s materskou školou</v>
          </cell>
          <cell r="M1118" t="str">
            <v>Žilinský</v>
          </cell>
          <cell r="N1118" t="str">
            <v>Dolný Kubín</v>
          </cell>
          <cell r="O1118" t="str">
            <v>02705</v>
          </cell>
          <cell r="P1118" t="str">
            <v>Zázrivá</v>
          </cell>
          <cell r="Q1118" t="str">
            <v>Stred 172</v>
          </cell>
          <cell r="R1118" t="str">
            <v>510211</v>
          </cell>
          <cell r="S1118" t="str">
            <v>NS</v>
          </cell>
          <cell r="T1118">
            <v>25</v>
          </cell>
          <cell r="U1118">
            <v>0</v>
          </cell>
          <cell r="V1118">
            <v>0</v>
          </cell>
          <cell r="Y1118">
            <v>25</v>
          </cell>
          <cell r="Z1118">
            <v>0</v>
          </cell>
          <cell r="AA1118">
            <v>0</v>
          </cell>
          <cell r="AB1118">
            <v>0</v>
          </cell>
          <cell r="AE1118">
            <v>0</v>
          </cell>
        </row>
        <row r="1119">
          <cell r="H1119">
            <v>710036663</v>
          </cell>
          <cell r="I1119" t="str">
            <v>036142140</v>
          </cell>
          <cell r="J1119">
            <v>100008839</v>
          </cell>
          <cell r="K1119">
            <v>100008837</v>
          </cell>
          <cell r="L1119" t="str">
            <v>Elokované pracovisko ako súčasť Základnej školy s materskou školou</v>
          </cell>
          <cell r="M1119" t="str">
            <v>Žilinský</v>
          </cell>
          <cell r="N1119" t="str">
            <v>Tvrdošín</v>
          </cell>
          <cell r="O1119" t="str">
            <v>02732</v>
          </cell>
          <cell r="P1119" t="str">
            <v>Zuberec</v>
          </cell>
          <cell r="Q1119" t="str">
            <v>Hlavná 369</v>
          </cell>
          <cell r="R1119" t="str">
            <v>510238</v>
          </cell>
          <cell r="S1119" t="str">
            <v>NS</v>
          </cell>
          <cell r="T1119">
            <v>18</v>
          </cell>
          <cell r="U1119">
            <v>0</v>
          </cell>
          <cell r="V1119">
            <v>0</v>
          </cell>
          <cell r="Y1119">
            <v>18</v>
          </cell>
          <cell r="Z1119">
            <v>0</v>
          </cell>
          <cell r="AA1119">
            <v>0</v>
          </cell>
          <cell r="AB1119">
            <v>0</v>
          </cell>
          <cell r="AE1119">
            <v>0</v>
          </cell>
        </row>
        <row r="1120">
          <cell r="H1120">
            <v>710248180</v>
          </cell>
          <cell r="I1120" t="str">
            <v>037813218</v>
          </cell>
          <cell r="J1120">
            <v>100008369</v>
          </cell>
          <cell r="K1120">
            <v>100008371</v>
          </cell>
          <cell r="L1120" t="str">
            <v>Elokované pracovisko ako súčasť Základnej školy s materskou školou</v>
          </cell>
          <cell r="M1120" t="str">
            <v>Žilinský</v>
          </cell>
          <cell r="N1120" t="str">
            <v>Námestovo</v>
          </cell>
          <cell r="O1120" t="str">
            <v>02943</v>
          </cell>
          <cell r="P1120" t="str">
            <v>Zubrohlava</v>
          </cell>
          <cell r="Q1120" t="str">
            <v>Plátennícka 464</v>
          </cell>
          <cell r="R1120" t="str">
            <v>510246</v>
          </cell>
          <cell r="S1120" t="str">
            <v>NS</v>
          </cell>
          <cell r="T1120">
            <v>0</v>
          </cell>
          <cell r="U1120">
            <v>0</v>
          </cell>
          <cell r="V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E1120">
            <v>0</v>
          </cell>
        </row>
        <row r="1121">
          <cell r="H1121">
            <v>710248199</v>
          </cell>
          <cell r="I1121" t="str">
            <v>037813218</v>
          </cell>
          <cell r="J1121">
            <v>100008373</v>
          </cell>
          <cell r="K1121">
            <v>100008371</v>
          </cell>
          <cell r="L1121" t="str">
            <v>Elokované pracovisko ako súčasť Základnej školy s materskou školou</v>
          </cell>
          <cell r="M1121" t="str">
            <v>Žilinský</v>
          </cell>
          <cell r="N1121" t="str">
            <v>Námestovo</v>
          </cell>
          <cell r="O1121" t="str">
            <v>02943</v>
          </cell>
          <cell r="P1121" t="str">
            <v>Zubrohlava</v>
          </cell>
          <cell r="Q1121" t="str">
            <v>Školská 34</v>
          </cell>
          <cell r="R1121" t="str">
            <v>510246</v>
          </cell>
          <cell r="S1121" t="str">
            <v>NS</v>
          </cell>
          <cell r="T1121">
            <v>33</v>
          </cell>
          <cell r="U1121">
            <v>0</v>
          </cell>
          <cell r="V1121">
            <v>0</v>
          </cell>
          <cell r="Y1121">
            <v>33</v>
          </cell>
          <cell r="Z1121">
            <v>0</v>
          </cell>
          <cell r="AA1121">
            <v>0</v>
          </cell>
          <cell r="AB1121">
            <v>0</v>
          </cell>
          <cell r="AE1121">
            <v>0</v>
          </cell>
        </row>
        <row r="1122">
          <cell r="H1122">
            <v>710015143</v>
          </cell>
          <cell r="I1122" t="str">
            <v>037813137</v>
          </cell>
          <cell r="J1122">
            <v>100007505</v>
          </cell>
          <cell r="K1122">
            <v>100007506</v>
          </cell>
          <cell r="L1122" t="str">
            <v>Elokované pracovisko ako súčasť Základnej školy s materskou školou</v>
          </cell>
          <cell r="M1122" t="str">
            <v>Žilinský</v>
          </cell>
          <cell r="N1122" t="str">
            <v>Dolný Kubín</v>
          </cell>
          <cell r="O1122" t="str">
            <v>02721</v>
          </cell>
          <cell r="P1122" t="str">
            <v>Žaškov</v>
          </cell>
          <cell r="Q1122" t="str">
            <v>Matúšovská 474/4</v>
          </cell>
          <cell r="R1122" t="str">
            <v>510254</v>
          </cell>
          <cell r="S1122" t="str">
            <v>NS</v>
          </cell>
          <cell r="T1122">
            <v>13</v>
          </cell>
          <cell r="U1122">
            <v>0</v>
          </cell>
          <cell r="V1122">
            <v>0</v>
          </cell>
          <cell r="Y1122">
            <v>13</v>
          </cell>
          <cell r="Z1122">
            <v>0</v>
          </cell>
          <cell r="AA1122">
            <v>0</v>
          </cell>
          <cell r="AB1122">
            <v>0</v>
          </cell>
          <cell r="AE1122">
            <v>0</v>
          </cell>
        </row>
        <row r="1123">
          <cell r="H1123">
            <v>37810511</v>
          </cell>
          <cell r="I1123" t="str">
            <v>000315524</v>
          </cell>
          <cell r="J1123">
            <v>100007723</v>
          </cell>
          <cell r="K1123">
            <v>200001359</v>
          </cell>
          <cell r="L1123" t="str">
            <v>Materská škola</v>
          </cell>
          <cell r="M1123" t="str">
            <v>Žilinský</v>
          </cell>
          <cell r="N1123" t="str">
            <v>Liptovský Mikuláš</v>
          </cell>
          <cell r="O1123" t="str">
            <v>03104</v>
          </cell>
          <cell r="P1123" t="str">
            <v>Liptovský Mikuláš</v>
          </cell>
          <cell r="Q1123" t="str">
            <v>Agátová 637</v>
          </cell>
          <cell r="R1123" t="str">
            <v>510262</v>
          </cell>
          <cell r="S1123" t="str">
            <v>PS</v>
          </cell>
          <cell r="T1123">
            <v>45</v>
          </cell>
          <cell r="U1123">
            <v>0</v>
          </cell>
          <cell r="V1123">
            <v>0</v>
          </cell>
          <cell r="Y1123">
            <v>45</v>
          </cell>
          <cell r="Z1123">
            <v>0</v>
          </cell>
          <cell r="AA1123">
            <v>0</v>
          </cell>
          <cell r="AB1123">
            <v>0</v>
          </cell>
          <cell r="AE1123">
            <v>0</v>
          </cell>
        </row>
        <row r="1124">
          <cell r="H1124">
            <v>37810529</v>
          </cell>
          <cell r="I1124" t="str">
            <v>000315524</v>
          </cell>
          <cell r="J1124">
            <v>100007757</v>
          </cell>
          <cell r="K1124">
            <v>200001359</v>
          </cell>
          <cell r="L1124" t="str">
            <v>Materská škola</v>
          </cell>
          <cell r="M1124" t="str">
            <v>Žilinský</v>
          </cell>
          <cell r="N1124" t="str">
            <v>Liptovský Mikuláš</v>
          </cell>
          <cell r="O1124" t="str">
            <v>03101</v>
          </cell>
          <cell r="P1124" t="str">
            <v>Liptovský Mikuláš</v>
          </cell>
          <cell r="Q1124" t="str">
            <v>Nábrežie 4. apríla 1986/20</v>
          </cell>
          <cell r="R1124" t="str">
            <v>510262</v>
          </cell>
          <cell r="S1124" t="str">
            <v>PS</v>
          </cell>
          <cell r="T1124">
            <v>45</v>
          </cell>
          <cell r="U1124">
            <v>0</v>
          </cell>
          <cell r="V1124">
            <v>0</v>
          </cell>
          <cell r="Y1124">
            <v>45</v>
          </cell>
          <cell r="Z1124">
            <v>0</v>
          </cell>
          <cell r="AA1124">
            <v>0</v>
          </cell>
          <cell r="AB1124">
            <v>0</v>
          </cell>
          <cell r="AE1124">
            <v>0</v>
          </cell>
        </row>
        <row r="1125">
          <cell r="H1125">
            <v>37810537</v>
          </cell>
          <cell r="I1125" t="str">
            <v>000315524</v>
          </cell>
          <cell r="J1125">
            <v>100007766</v>
          </cell>
          <cell r="K1125">
            <v>200001359</v>
          </cell>
          <cell r="L1125" t="str">
            <v>Materská škola</v>
          </cell>
          <cell r="M1125" t="str">
            <v>Žilinský</v>
          </cell>
          <cell r="N1125" t="str">
            <v>Liptovský Mikuláš</v>
          </cell>
          <cell r="O1125" t="str">
            <v>03101</v>
          </cell>
          <cell r="P1125" t="str">
            <v>Liptovský Mikuláš</v>
          </cell>
          <cell r="Q1125" t="str">
            <v>Nábrežie Dr. Aurela Stodolu 1888/81</v>
          </cell>
          <cell r="R1125" t="str">
            <v>510262</v>
          </cell>
          <cell r="S1125" t="str">
            <v>PS</v>
          </cell>
          <cell r="T1125">
            <v>34</v>
          </cell>
          <cell r="U1125">
            <v>0</v>
          </cell>
          <cell r="V1125">
            <v>0</v>
          </cell>
          <cell r="Y1125">
            <v>34</v>
          </cell>
          <cell r="Z1125">
            <v>0</v>
          </cell>
          <cell r="AA1125">
            <v>0</v>
          </cell>
          <cell r="AB1125">
            <v>0</v>
          </cell>
          <cell r="AE1125">
            <v>0</v>
          </cell>
        </row>
        <row r="1126">
          <cell r="H1126">
            <v>37972031</v>
          </cell>
          <cell r="I1126" t="str">
            <v>000315524</v>
          </cell>
          <cell r="J1126">
            <v>100007793</v>
          </cell>
          <cell r="K1126">
            <v>200001359</v>
          </cell>
          <cell r="L1126" t="str">
            <v>Materská škola</v>
          </cell>
          <cell r="M1126" t="str">
            <v>Žilinský</v>
          </cell>
          <cell r="N1126" t="str">
            <v>Liptovský Mikuláš</v>
          </cell>
          <cell r="O1126" t="str">
            <v>03101</v>
          </cell>
          <cell r="P1126" t="str">
            <v>Liptovský Mikuláš</v>
          </cell>
          <cell r="Q1126" t="str">
            <v>Ul. čs. brigády 2</v>
          </cell>
          <cell r="R1126" t="str">
            <v>510262</v>
          </cell>
          <cell r="S1126" t="str">
            <v>PS</v>
          </cell>
          <cell r="T1126">
            <v>60</v>
          </cell>
          <cell r="U1126">
            <v>0</v>
          </cell>
          <cell r="V1126">
            <v>0</v>
          </cell>
          <cell r="Y1126">
            <v>60</v>
          </cell>
          <cell r="Z1126">
            <v>1</v>
          </cell>
          <cell r="AA1126">
            <v>0</v>
          </cell>
          <cell r="AB1126">
            <v>0</v>
          </cell>
          <cell r="AE1126">
            <v>1</v>
          </cell>
        </row>
        <row r="1127">
          <cell r="H1127">
            <v>37972049</v>
          </cell>
          <cell r="I1127" t="str">
            <v>000315524</v>
          </cell>
          <cell r="J1127">
            <v>100007804</v>
          </cell>
          <cell r="K1127">
            <v>200001359</v>
          </cell>
          <cell r="L1127" t="str">
            <v>Materská škola</v>
          </cell>
          <cell r="M1127" t="str">
            <v>Žilinský</v>
          </cell>
          <cell r="N1127" t="str">
            <v>Liptovský Mikuláš</v>
          </cell>
          <cell r="O1127" t="str">
            <v>03101</v>
          </cell>
          <cell r="P1127" t="str">
            <v>Liptovský Mikuláš</v>
          </cell>
          <cell r="Q1127" t="str">
            <v>Ul. Vranovská 601</v>
          </cell>
          <cell r="R1127" t="str">
            <v>510262</v>
          </cell>
          <cell r="S1127" t="str">
            <v>PS</v>
          </cell>
          <cell r="T1127">
            <v>25</v>
          </cell>
          <cell r="U1127">
            <v>0</v>
          </cell>
          <cell r="V1127">
            <v>0</v>
          </cell>
          <cell r="Y1127">
            <v>25</v>
          </cell>
          <cell r="Z1127">
            <v>0</v>
          </cell>
          <cell r="AA1127">
            <v>0</v>
          </cell>
          <cell r="AB1127">
            <v>0</v>
          </cell>
          <cell r="AE1127">
            <v>0</v>
          </cell>
        </row>
        <row r="1128">
          <cell r="H1128">
            <v>42066271</v>
          </cell>
          <cell r="I1128" t="str">
            <v>000315524</v>
          </cell>
          <cell r="J1128">
            <v>100007776</v>
          </cell>
          <cell r="K1128">
            <v>200001359</v>
          </cell>
          <cell r="L1128" t="str">
            <v>Materská škola</v>
          </cell>
          <cell r="M1128" t="str">
            <v>Žilinský</v>
          </cell>
          <cell r="N1128" t="str">
            <v>Liptovský Mikuláš</v>
          </cell>
          <cell r="O1128" t="str">
            <v>03105</v>
          </cell>
          <cell r="P1128" t="str">
            <v>Liptovský Mikuláš</v>
          </cell>
          <cell r="Q1128" t="str">
            <v>Ondrašovská 55</v>
          </cell>
          <cell r="R1128" t="str">
            <v>510262</v>
          </cell>
          <cell r="S1128" t="str">
            <v>PS</v>
          </cell>
          <cell r="T1128">
            <v>17</v>
          </cell>
          <cell r="U1128">
            <v>0</v>
          </cell>
          <cell r="V1128">
            <v>0</v>
          </cell>
          <cell r="Y1128">
            <v>17</v>
          </cell>
          <cell r="Z1128">
            <v>0</v>
          </cell>
          <cell r="AA1128">
            <v>0</v>
          </cell>
          <cell r="AB1128">
            <v>0</v>
          </cell>
          <cell r="AE1128">
            <v>0</v>
          </cell>
        </row>
        <row r="1129">
          <cell r="H1129">
            <v>42066280</v>
          </cell>
          <cell r="I1129" t="str">
            <v>000315524</v>
          </cell>
          <cell r="J1129">
            <v>100007780</v>
          </cell>
          <cell r="K1129">
            <v>200001359</v>
          </cell>
          <cell r="L1129" t="str">
            <v>Materská škola</v>
          </cell>
          <cell r="M1129" t="str">
            <v>Žilinský</v>
          </cell>
          <cell r="N1129" t="str">
            <v>Liptovský Mikuláš</v>
          </cell>
          <cell r="O1129" t="str">
            <v>03101</v>
          </cell>
          <cell r="P1129" t="str">
            <v>Liptovský Mikuláš</v>
          </cell>
          <cell r="Q1129" t="str">
            <v>Palúčanská 22</v>
          </cell>
          <cell r="R1129" t="str">
            <v>510262</v>
          </cell>
          <cell r="S1129" t="str">
            <v>PS</v>
          </cell>
          <cell r="T1129">
            <v>15</v>
          </cell>
          <cell r="U1129">
            <v>0</v>
          </cell>
          <cell r="V1129">
            <v>0</v>
          </cell>
          <cell r="Y1129">
            <v>15</v>
          </cell>
          <cell r="Z1129">
            <v>0</v>
          </cell>
          <cell r="AA1129">
            <v>0</v>
          </cell>
          <cell r="AB1129">
            <v>0</v>
          </cell>
          <cell r="AE1129">
            <v>0</v>
          </cell>
        </row>
        <row r="1130">
          <cell r="H1130">
            <v>42066298</v>
          </cell>
          <cell r="I1130" t="str">
            <v>000315524</v>
          </cell>
          <cell r="J1130">
            <v>100007751</v>
          </cell>
          <cell r="K1130">
            <v>200001359</v>
          </cell>
          <cell r="L1130" t="str">
            <v>Materská škola</v>
          </cell>
          <cell r="M1130" t="str">
            <v>Žilinský</v>
          </cell>
          <cell r="N1130" t="str">
            <v>Liptovský Mikuláš</v>
          </cell>
          <cell r="O1130" t="str">
            <v>03101</v>
          </cell>
          <cell r="P1130" t="str">
            <v>Liptovský Mikuláš</v>
          </cell>
          <cell r="Q1130" t="str">
            <v>Komenského 13</v>
          </cell>
          <cell r="R1130" t="str">
            <v>510262</v>
          </cell>
          <cell r="S1130" t="str">
            <v>PS</v>
          </cell>
          <cell r="T1130">
            <v>33</v>
          </cell>
          <cell r="U1130">
            <v>0</v>
          </cell>
          <cell r="V1130">
            <v>0</v>
          </cell>
          <cell r="Y1130">
            <v>33</v>
          </cell>
          <cell r="Z1130">
            <v>0</v>
          </cell>
          <cell r="AA1130">
            <v>0</v>
          </cell>
          <cell r="AB1130">
            <v>0</v>
          </cell>
          <cell r="AE1130">
            <v>0</v>
          </cell>
        </row>
        <row r="1131">
          <cell r="H1131">
            <v>42066301</v>
          </cell>
          <cell r="I1131" t="str">
            <v>000315524</v>
          </cell>
          <cell r="J1131">
            <v>100007744</v>
          </cell>
          <cell r="K1131">
            <v>200001359</v>
          </cell>
          <cell r="L1131" t="str">
            <v>Materská škola</v>
          </cell>
          <cell r="M1131" t="str">
            <v>Žilinský</v>
          </cell>
          <cell r="N1131" t="str">
            <v>Liptovský Mikuláš</v>
          </cell>
          <cell r="O1131" t="str">
            <v>03104</v>
          </cell>
          <cell r="P1131" t="str">
            <v>Liptovský Mikuláš</v>
          </cell>
          <cell r="Q1131" t="str">
            <v>Kláštorná 550</v>
          </cell>
          <cell r="R1131" t="str">
            <v>510262</v>
          </cell>
          <cell r="S1131" t="str">
            <v>PS</v>
          </cell>
          <cell r="T1131">
            <v>20</v>
          </cell>
          <cell r="U1131">
            <v>0</v>
          </cell>
          <cell r="V1131">
            <v>0</v>
          </cell>
          <cell r="Y1131">
            <v>20</v>
          </cell>
          <cell r="Z1131">
            <v>0</v>
          </cell>
          <cell r="AA1131">
            <v>0</v>
          </cell>
          <cell r="AB1131">
            <v>0</v>
          </cell>
          <cell r="AE1131">
            <v>0</v>
          </cell>
        </row>
        <row r="1132">
          <cell r="H1132">
            <v>710015615</v>
          </cell>
          <cell r="I1132" t="str">
            <v>042221978</v>
          </cell>
          <cell r="J1132">
            <v>100007800</v>
          </cell>
          <cell r="K1132">
            <v>100007733</v>
          </cell>
          <cell r="L1132" t="str">
            <v>Elokované pracovisko ako súčasť Základnej školy s materskou školou</v>
          </cell>
          <cell r="M1132" t="str">
            <v>Žilinský</v>
          </cell>
          <cell r="N1132" t="str">
            <v>Liptovský Mikuláš</v>
          </cell>
          <cell r="O1132" t="str">
            <v>03101</v>
          </cell>
          <cell r="P1132" t="str">
            <v>Liptovský Mikuláš</v>
          </cell>
          <cell r="Q1132" t="str">
            <v>Ul. P. J. Kerna 76</v>
          </cell>
          <cell r="R1132" t="str">
            <v>510262</v>
          </cell>
          <cell r="S1132" t="str">
            <v>NS</v>
          </cell>
          <cell r="T1132">
            <v>14</v>
          </cell>
          <cell r="U1132">
            <v>0</v>
          </cell>
          <cell r="V1132">
            <v>0</v>
          </cell>
          <cell r="Y1132">
            <v>14</v>
          </cell>
          <cell r="Z1132">
            <v>0</v>
          </cell>
          <cell r="AA1132">
            <v>0</v>
          </cell>
          <cell r="AB1132">
            <v>0</v>
          </cell>
          <cell r="AE1132">
            <v>0</v>
          </cell>
        </row>
        <row r="1133">
          <cell r="H1133">
            <v>710259190</v>
          </cell>
          <cell r="I1133" t="str">
            <v>042434858</v>
          </cell>
          <cell r="J1133">
            <v>100017206</v>
          </cell>
          <cell r="K1133">
            <v>100007774</v>
          </cell>
          <cell r="L1133" t="str">
            <v>Základná škola s materskou školou - predprimárne vzdelávanie</v>
          </cell>
          <cell r="M1133" t="str">
            <v>Žilinský</v>
          </cell>
          <cell r="N1133" t="str">
            <v>Liptovský Mikuláš</v>
          </cell>
          <cell r="O1133" t="str">
            <v>03104</v>
          </cell>
          <cell r="P1133" t="str">
            <v>Liptovský Mikuláš</v>
          </cell>
          <cell r="Q1133" t="str">
            <v>Okoličianska 404/8C</v>
          </cell>
          <cell r="R1133" t="str">
            <v>510262</v>
          </cell>
          <cell r="S1133" t="str">
            <v>NS</v>
          </cell>
          <cell r="T1133">
            <v>13</v>
          </cell>
          <cell r="U1133">
            <v>0</v>
          </cell>
          <cell r="V1133">
            <v>0</v>
          </cell>
          <cell r="Y1133">
            <v>13</v>
          </cell>
          <cell r="Z1133">
            <v>0</v>
          </cell>
          <cell r="AA1133">
            <v>0</v>
          </cell>
          <cell r="AB1133">
            <v>0</v>
          </cell>
          <cell r="AE1133">
            <v>0</v>
          </cell>
        </row>
        <row r="1134">
          <cell r="H1134">
            <v>710015186</v>
          </cell>
          <cell r="I1134" t="str">
            <v>000315095</v>
          </cell>
          <cell r="J1134">
            <v>100008375</v>
          </cell>
          <cell r="K1134">
            <v>200001499</v>
          </cell>
          <cell r="L1134" t="str">
            <v>Materská škola</v>
          </cell>
          <cell r="M1134" t="str">
            <v>Žilinský</v>
          </cell>
          <cell r="N1134" t="str">
            <v>Ružomberok</v>
          </cell>
          <cell r="O1134" t="str">
            <v>03483</v>
          </cell>
          <cell r="P1134" t="str">
            <v>Bešeňová</v>
          </cell>
          <cell r="Q1134" t="str">
            <v>Bešeňová 66</v>
          </cell>
          <cell r="R1134" t="str">
            <v>510301</v>
          </cell>
          <cell r="S1134" t="str">
            <v>NS</v>
          </cell>
          <cell r="T1134">
            <v>7</v>
          </cell>
          <cell r="U1134">
            <v>0</v>
          </cell>
          <cell r="V1134">
            <v>0</v>
          </cell>
          <cell r="Y1134">
            <v>7</v>
          </cell>
          <cell r="Z1134">
            <v>0</v>
          </cell>
          <cell r="AA1134">
            <v>0</v>
          </cell>
          <cell r="AB1134">
            <v>0</v>
          </cell>
          <cell r="AE1134">
            <v>0</v>
          </cell>
        </row>
        <row r="1135">
          <cell r="H1135">
            <v>710015194</v>
          </cell>
          <cell r="I1135" t="str">
            <v>000315117</v>
          </cell>
          <cell r="J1135">
            <v>100007627</v>
          </cell>
          <cell r="K1135">
            <v>200001363</v>
          </cell>
          <cell r="L1135" t="str">
            <v>Materská škola</v>
          </cell>
          <cell r="M1135" t="str">
            <v>Žilinský</v>
          </cell>
          <cell r="N1135" t="str">
            <v>Liptovský Mikuláš</v>
          </cell>
          <cell r="O1135" t="str">
            <v>03221</v>
          </cell>
          <cell r="P1135" t="str">
            <v>Bobrovec</v>
          </cell>
          <cell r="Q1135" t="str">
            <v>Bobrovec 94</v>
          </cell>
          <cell r="R1135" t="str">
            <v>510327</v>
          </cell>
          <cell r="S1135" t="str">
            <v>NS</v>
          </cell>
          <cell r="T1135">
            <v>26</v>
          </cell>
          <cell r="U1135">
            <v>0</v>
          </cell>
          <cell r="V1135">
            <v>0</v>
          </cell>
          <cell r="Y1135">
            <v>26</v>
          </cell>
          <cell r="Z1135">
            <v>0</v>
          </cell>
          <cell r="AA1135">
            <v>0</v>
          </cell>
          <cell r="AB1135">
            <v>0</v>
          </cell>
          <cell r="AE1135">
            <v>0</v>
          </cell>
        </row>
        <row r="1136">
          <cell r="H1136">
            <v>710015216</v>
          </cell>
          <cell r="I1136" t="str">
            <v>037814109</v>
          </cell>
          <cell r="J1136">
            <v>100007628</v>
          </cell>
          <cell r="K1136">
            <v>100007630</v>
          </cell>
          <cell r="L1136" t="str">
            <v>Základná škola s materskou školou - predprimárne vzdelávanie</v>
          </cell>
          <cell r="M1136" t="str">
            <v>Žilinský</v>
          </cell>
          <cell r="N1136" t="str">
            <v>Liptovský Mikuláš</v>
          </cell>
          <cell r="O1136" t="str">
            <v>03212</v>
          </cell>
          <cell r="P1136" t="str">
            <v>Dúbrava</v>
          </cell>
          <cell r="Q1136" t="str">
            <v>Dúbrava 464</v>
          </cell>
          <cell r="R1136" t="str">
            <v>510408</v>
          </cell>
          <cell r="S1136" t="str">
            <v>NS</v>
          </cell>
          <cell r="T1136">
            <v>11</v>
          </cell>
          <cell r="U1136">
            <v>0</v>
          </cell>
          <cell r="V1136">
            <v>0</v>
          </cell>
          <cell r="Y1136">
            <v>11</v>
          </cell>
          <cell r="Z1136">
            <v>0</v>
          </cell>
          <cell r="AA1136">
            <v>0</v>
          </cell>
          <cell r="AB1136">
            <v>0</v>
          </cell>
          <cell r="AE1136">
            <v>0</v>
          </cell>
        </row>
        <row r="1137">
          <cell r="H1137">
            <v>42213894</v>
          </cell>
          <cell r="I1137" t="str">
            <v>000315192</v>
          </cell>
          <cell r="J1137">
            <v>100007634</v>
          </cell>
          <cell r="K1137">
            <v>200001369</v>
          </cell>
          <cell r="L1137" t="str">
            <v>Materská škola</v>
          </cell>
          <cell r="M1137" t="str">
            <v>Žilinský</v>
          </cell>
          <cell r="N1137" t="str">
            <v>Liptovský Mikuláš</v>
          </cell>
          <cell r="O1137" t="str">
            <v>03214</v>
          </cell>
          <cell r="P1137" t="str">
            <v>Gôtovany</v>
          </cell>
          <cell r="Q1137" t="str">
            <v>Gôtovany 60</v>
          </cell>
          <cell r="R1137" t="str">
            <v>510424</v>
          </cell>
          <cell r="S1137" t="str">
            <v>PS</v>
          </cell>
          <cell r="T1137">
            <v>14</v>
          </cell>
          <cell r="U1137">
            <v>0</v>
          </cell>
          <cell r="V1137">
            <v>0</v>
          </cell>
          <cell r="Y1137">
            <v>14</v>
          </cell>
          <cell r="Z1137">
            <v>0</v>
          </cell>
          <cell r="AA1137">
            <v>0</v>
          </cell>
          <cell r="AB1137">
            <v>0</v>
          </cell>
          <cell r="AE1137">
            <v>0</v>
          </cell>
        </row>
        <row r="1138">
          <cell r="H1138">
            <v>710015232</v>
          </cell>
          <cell r="I1138" t="str">
            <v>000315214</v>
          </cell>
          <cell r="J1138">
            <v>100008380</v>
          </cell>
          <cell r="K1138">
            <v>200001500</v>
          </cell>
          <cell r="L1138" t="str">
            <v>Materská škola</v>
          </cell>
          <cell r="M1138" t="str">
            <v>Žilinský</v>
          </cell>
          <cell r="N1138" t="str">
            <v>Ružomberok</v>
          </cell>
          <cell r="O1138" t="str">
            <v>03491</v>
          </cell>
          <cell r="P1138" t="str">
            <v>Hubová</v>
          </cell>
          <cell r="Q1138" t="str">
            <v>Kostolíky 354/7</v>
          </cell>
          <cell r="R1138" t="str">
            <v>510441</v>
          </cell>
          <cell r="S1138" t="str">
            <v>NS</v>
          </cell>
          <cell r="T1138">
            <v>10</v>
          </cell>
          <cell r="U1138">
            <v>0</v>
          </cell>
          <cell r="V1138">
            <v>0</v>
          </cell>
          <cell r="Y1138">
            <v>10</v>
          </cell>
          <cell r="Z1138">
            <v>0</v>
          </cell>
          <cell r="AA1138">
            <v>0</v>
          </cell>
          <cell r="AB1138">
            <v>0</v>
          </cell>
          <cell r="AE1138">
            <v>0</v>
          </cell>
        </row>
        <row r="1139">
          <cell r="H1139">
            <v>710015259</v>
          </cell>
          <cell r="I1139" t="str">
            <v>042388139</v>
          </cell>
          <cell r="J1139">
            <v>100007639</v>
          </cell>
          <cell r="K1139">
            <v>100007640</v>
          </cell>
          <cell r="L1139" t="str">
            <v>Elokované pracovisko ako súčasť Základnej školy s materskou školou</v>
          </cell>
          <cell r="M1139" t="str">
            <v>Žilinský</v>
          </cell>
          <cell r="N1139" t="str">
            <v>Liptovský Mikuláš</v>
          </cell>
          <cell r="O1139" t="str">
            <v>03231</v>
          </cell>
          <cell r="P1139" t="str">
            <v>Hybe</v>
          </cell>
          <cell r="Q1139" t="str">
            <v>Hybe 2</v>
          </cell>
          <cell r="R1139" t="str">
            <v>510467</v>
          </cell>
          <cell r="S1139" t="str">
            <v>NS</v>
          </cell>
          <cell r="T1139">
            <v>9</v>
          </cell>
          <cell r="U1139">
            <v>0</v>
          </cell>
          <cell r="V1139">
            <v>0</v>
          </cell>
          <cell r="Y1139">
            <v>9</v>
          </cell>
          <cell r="Z1139">
            <v>1</v>
          </cell>
          <cell r="AA1139">
            <v>0</v>
          </cell>
          <cell r="AB1139">
            <v>0</v>
          </cell>
          <cell r="AE1139">
            <v>1</v>
          </cell>
        </row>
        <row r="1140">
          <cell r="H1140">
            <v>710015267</v>
          </cell>
          <cell r="I1140" t="str">
            <v>000315273</v>
          </cell>
          <cell r="J1140">
            <v>100007644</v>
          </cell>
          <cell r="K1140">
            <v>200001373</v>
          </cell>
          <cell r="L1140" t="str">
            <v>Materská škola</v>
          </cell>
          <cell r="M1140" t="str">
            <v>Žilinský</v>
          </cell>
          <cell r="N1140" t="str">
            <v>Liptovský Mikuláš</v>
          </cell>
          <cell r="O1140" t="str">
            <v>03204</v>
          </cell>
          <cell r="P1140" t="str">
            <v>Jakubovany</v>
          </cell>
          <cell r="Q1140" t="str">
            <v>Jakubovany 20</v>
          </cell>
          <cell r="R1140" t="str">
            <v>510505</v>
          </cell>
          <cell r="S1140" t="str">
            <v>NS</v>
          </cell>
          <cell r="T1140">
            <v>10</v>
          </cell>
          <cell r="U1140">
            <v>0</v>
          </cell>
          <cell r="V1140">
            <v>0</v>
          </cell>
          <cell r="Y1140">
            <v>10</v>
          </cell>
          <cell r="Z1140">
            <v>0</v>
          </cell>
          <cell r="AA1140">
            <v>0</v>
          </cell>
          <cell r="AB1140">
            <v>0</v>
          </cell>
          <cell r="AE1140">
            <v>0</v>
          </cell>
        </row>
        <row r="1141">
          <cell r="H1141">
            <v>710015291</v>
          </cell>
          <cell r="I1141" t="str">
            <v>000315303</v>
          </cell>
          <cell r="J1141">
            <v>100008387</v>
          </cell>
          <cell r="K1141">
            <v>200001502</v>
          </cell>
          <cell r="L1141" t="str">
            <v>Materská škola</v>
          </cell>
          <cell r="M1141" t="str">
            <v>Žilinský</v>
          </cell>
          <cell r="N1141" t="str">
            <v>Ružomberok</v>
          </cell>
          <cell r="O1141" t="str">
            <v>03482</v>
          </cell>
          <cell r="P1141" t="str">
            <v>Kalameny</v>
          </cell>
          <cell r="Q1141" t="str">
            <v>Kalameny 4</v>
          </cell>
          <cell r="R1141" t="str">
            <v>510530</v>
          </cell>
          <cell r="S1141" t="str">
            <v>NS</v>
          </cell>
          <cell r="T1141">
            <v>3</v>
          </cell>
          <cell r="U1141">
            <v>0</v>
          </cell>
          <cell r="V1141">
            <v>0</v>
          </cell>
          <cell r="Y1141">
            <v>3</v>
          </cell>
          <cell r="Z1141">
            <v>0</v>
          </cell>
          <cell r="AA1141">
            <v>0</v>
          </cell>
          <cell r="AB1141">
            <v>0</v>
          </cell>
          <cell r="AE1141">
            <v>0</v>
          </cell>
        </row>
        <row r="1142">
          <cell r="H1142">
            <v>710015305</v>
          </cell>
          <cell r="I1142" t="str">
            <v>037813188</v>
          </cell>
          <cell r="J1142">
            <v>100008395</v>
          </cell>
          <cell r="K1142">
            <v>100008391</v>
          </cell>
          <cell r="L1142" t="str">
            <v>Elokované pracovisko ako súčasť Základnej školy s materskou školou</v>
          </cell>
          <cell r="M1142" t="str">
            <v>Žilinský</v>
          </cell>
          <cell r="N1142" t="str">
            <v>Ružomberok</v>
          </cell>
          <cell r="O1142" t="str">
            <v>03496</v>
          </cell>
          <cell r="P1142" t="str">
            <v>Komjatná</v>
          </cell>
          <cell r="Q1142" t="str">
            <v>Školská 291</v>
          </cell>
          <cell r="R1142" t="str">
            <v>510548</v>
          </cell>
          <cell r="S1142" t="str">
            <v>NS</v>
          </cell>
          <cell r="T1142">
            <v>19</v>
          </cell>
          <cell r="U1142">
            <v>0</v>
          </cell>
          <cell r="V1142">
            <v>0</v>
          </cell>
          <cell r="Y1142">
            <v>19</v>
          </cell>
          <cell r="Z1142">
            <v>0</v>
          </cell>
          <cell r="AA1142">
            <v>0</v>
          </cell>
          <cell r="AB1142">
            <v>0</v>
          </cell>
          <cell r="AE1142">
            <v>0</v>
          </cell>
        </row>
        <row r="1143">
          <cell r="H1143">
            <v>710250274</v>
          </cell>
          <cell r="I1143" t="str">
            <v>037813188</v>
          </cell>
          <cell r="J1143">
            <v>100008390</v>
          </cell>
          <cell r="K1143">
            <v>100008391</v>
          </cell>
          <cell r="L1143" t="str">
            <v>Elokované pracovisko ako súčasť Základnej školy s materskou školou</v>
          </cell>
          <cell r="M1143" t="str">
            <v>Žilinský</v>
          </cell>
          <cell r="N1143" t="str">
            <v>Ružomberok</v>
          </cell>
          <cell r="O1143" t="str">
            <v>03496</v>
          </cell>
          <cell r="P1143" t="str">
            <v>Komjatná</v>
          </cell>
          <cell r="Q1143" t="str">
            <v>Komjatná 336</v>
          </cell>
          <cell r="R1143" t="str">
            <v>510548</v>
          </cell>
          <cell r="S1143" t="str">
            <v>NS</v>
          </cell>
          <cell r="T1143">
            <v>0</v>
          </cell>
          <cell r="U1143">
            <v>0</v>
          </cell>
          <cell r="V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E1143">
            <v>0</v>
          </cell>
        </row>
        <row r="1144">
          <cell r="H1144">
            <v>710015313</v>
          </cell>
          <cell r="I1144" t="str">
            <v>000315338</v>
          </cell>
          <cell r="J1144">
            <v>100007652</v>
          </cell>
          <cell r="K1144">
            <v>200001377</v>
          </cell>
          <cell r="L1144" t="str">
            <v>Materská škola</v>
          </cell>
          <cell r="M1144" t="str">
            <v>Žilinský</v>
          </cell>
          <cell r="N1144" t="str">
            <v>Liptovský Mikuláš</v>
          </cell>
          <cell r="O1144" t="str">
            <v>03233</v>
          </cell>
          <cell r="P1144" t="str">
            <v>Kráľova Lehota</v>
          </cell>
          <cell r="Q1144" t="str">
            <v>Kráľova Lehota 82</v>
          </cell>
          <cell r="R1144" t="str">
            <v>510564</v>
          </cell>
          <cell r="S1144" t="str">
            <v>NS</v>
          </cell>
          <cell r="T1144">
            <v>5</v>
          </cell>
          <cell r="U1144">
            <v>0</v>
          </cell>
          <cell r="V1144">
            <v>0</v>
          </cell>
          <cell r="Y1144">
            <v>5</v>
          </cell>
          <cell r="Z1144">
            <v>0</v>
          </cell>
          <cell r="AA1144">
            <v>0</v>
          </cell>
          <cell r="AB1144">
            <v>0</v>
          </cell>
          <cell r="AE1144">
            <v>0</v>
          </cell>
        </row>
        <row r="1145">
          <cell r="H1145">
            <v>710015321</v>
          </cell>
          <cell r="I1145" t="str">
            <v>000315346</v>
          </cell>
          <cell r="J1145">
            <v>100007658</v>
          </cell>
          <cell r="K1145">
            <v>200001378</v>
          </cell>
          <cell r="L1145" t="str">
            <v>Materská škola</v>
          </cell>
          <cell r="M1145" t="str">
            <v>Žilinský</v>
          </cell>
          <cell r="N1145" t="str">
            <v>Liptovský Mikuláš</v>
          </cell>
          <cell r="O1145" t="str">
            <v>03223</v>
          </cell>
          <cell r="P1145" t="str">
            <v>Kvačany</v>
          </cell>
          <cell r="Q1145" t="str">
            <v>Kvačany 232</v>
          </cell>
          <cell r="R1145" t="str">
            <v>510572</v>
          </cell>
          <cell r="S1145" t="str">
            <v>NS</v>
          </cell>
          <cell r="T1145">
            <v>7</v>
          </cell>
          <cell r="U1145">
            <v>0</v>
          </cell>
          <cell r="V1145">
            <v>0</v>
          </cell>
          <cell r="Y1145">
            <v>7</v>
          </cell>
          <cell r="Z1145">
            <v>0</v>
          </cell>
          <cell r="AA1145">
            <v>0</v>
          </cell>
          <cell r="AB1145">
            <v>0</v>
          </cell>
          <cell r="AE1145">
            <v>0</v>
          </cell>
        </row>
        <row r="1146">
          <cell r="H1146">
            <v>710015348</v>
          </cell>
          <cell r="I1146" t="str">
            <v>037813617</v>
          </cell>
          <cell r="J1146">
            <v>100008398</v>
          </cell>
          <cell r="K1146">
            <v>100008401</v>
          </cell>
          <cell r="L1146" t="str">
            <v>Základná škola s materskou školou - predprimárne vzdelávanie</v>
          </cell>
          <cell r="M1146" t="str">
            <v>Žilinský</v>
          </cell>
          <cell r="N1146" t="str">
            <v>Ružomberok</v>
          </cell>
          <cell r="O1146" t="str">
            <v>03495</v>
          </cell>
          <cell r="P1146" t="str">
            <v>Likavka</v>
          </cell>
          <cell r="Q1146" t="str">
            <v>Školská 480</v>
          </cell>
          <cell r="R1146" t="str">
            <v>510599</v>
          </cell>
          <cell r="S1146" t="str">
            <v>NS</v>
          </cell>
          <cell r="T1146">
            <v>28</v>
          </cell>
          <cell r="U1146">
            <v>0</v>
          </cell>
          <cell r="V1146">
            <v>0</v>
          </cell>
          <cell r="Y1146">
            <v>28</v>
          </cell>
          <cell r="Z1146">
            <v>0</v>
          </cell>
          <cell r="AA1146">
            <v>0</v>
          </cell>
          <cell r="AB1146">
            <v>0</v>
          </cell>
          <cell r="AE1146">
            <v>0</v>
          </cell>
        </row>
        <row r="1147">
          <cell r="H1147">
            <v>710036671</v>
          </cell>
          <cell r="I1147" t="str">
            <v>037810588</v>
          </cell>
          <cell r="J1147">
            <v>100007663</v>
          </cell>
          <cell r="K1147">
            <v>100007661</v>
          </cell>
          <cell r="L1147" t="str">
            <v>Základná škola s materskou školou - predprimárne vzdelávanie</v>
          </cell>
          <cell r="M1147" t="str">
            <v>Žilinský</v>
          </cell>
          <cell r="N1147" t="str">
            <v>Liptovský Mikuláš</v>
          </cell>
          <cell r="O1147" t="str">
            <v>03244</v>
          </cell>
          <cell r="P1147" t="str">
            <v>Liptovská Kokava</v>
          </cell>
          <cell r="Q1147" t="str">
            <v>Liptovská Kokava 391</v>
          </cell>
          <cell r="R1147" t="str">
            <v>510611</v>
          </cell>
          <cell r="S1147" t="str">
            <v>NS</v>
          </cell>
          <cell r="T1147">
            <v>7</v>
          </cell>
          <cell r="U1147">
            <v>0</v>
          </cell>
          <cell r="V1147">
            <v>0</v>
          </cell>
          <cell r="Y1147">
            <v>7</v>
          </cell>
          <cell r="Z1147">
            <v>0</v>
          </cell>
          <cell r="AA1147">
            <v>0</v>
          </cell>
          <cell r="AB1147">
            <v>0</v>
          </cell>
          <cell r="AE1147">
            <v>0</v>
          </cell>
        </row>
        <row r="1148">
          <cell r="H1148">
            <v>710015356</v>
          </cell>
          <cell r="I1148" t="str">
            <v>037813170</v>
          </cell>
          <cell r="J1148">
            <v>100008402</v>
          </cell>
          <cell r="K1148">
            <v>100008409</v>
          </cell>
          <cell r="L1148" t="str">
            <v>Elokované pracovisko ako súčasť Základnej školy s materskou školou</v>
          </cell>
          <cell r="M1148" t="str">
            <v>Žilinský</v>
          </cell>
          <cell r="N1148" t="str">
            <v>Ružomberok</v>
          </cell>
          <cell r="O1148" t="str">
            <v>03472</v>
          </cell>
          <cell r="P1148" t="str">
            <v>Liptovská Lúžna</v>
          </cell>
          <cell r="Q1148" t="str">
            <v>Liptovská Lúžna 548</v>
          </cell>
          <cell r="R1148" t="str">
            <v>510629</v>
          </cell>
          <cell r="S1148" t="str">
            <v>NS</v>
          </cell>
          <cell r="T1148">
            <v>16</v>
          </cell>
          <cell r="U1148">
            <v>0</v>
          </cell>
          <cell r="V1148">
            <v>0</v>
          </cell>
          <cell r="Y1148">
            <v>16</v>
          </cell>
          <cell r="Z1148">
            <v>0</v>
          </cell>
          <cell r="AA1148">
            <v>0</v>
          </cell>
          <cell r="AB1148">
            <v>0</v>
          </cell>
          <cell r="AE1148">
            <v>0</v>
          </cell>
        </row>
        <row r="1149">
          <cell r="H1149">
            <v>710015372</v>
          </cell>
          <cell r="I1149" t="str">
            <v>037812831</v>
          </cell>
          <cell r="J1149">
            <v>100008410</v>
          </cell>
          <cell r="K1149">
            <v>100008414</v>
          </cell>
          <cell r="L1149" t="str">
            <v>Základná škola s materskou školou - predprimárne vzdelávanie</v>
          </cell>
          <cell r="M1149" t="str">
            <v>Žilinský</v>
          </cell>
          <cell r="N1149" t="str">
            <v>Ružomberok</v>
          </cell>
          <cell r="O1149" t="str">
            <v>03473</v>
          </cell>
          <cell r="P1149" t="str">
            <v>Liptovská Osada</v>
          </cell>
          <cell r="Q1149" t="str">
            <v>Školská 57</v>
          </cell>
          <cell r="R1149" t="str">
            <v>510637</v>
          </cell>
          <cell r="S1149" t="str">
            <v>NS</v>
          </cell>
          <cell r="T1149">
            <v>14</v>
          </cell>
          <cell r="U1149">
            <v>0</v>
          </cell>
          <cell r="V1149">
            <v>0</v>
          </cell>
          <cell r="Y1149">
            <v>14</v>
          </cell>
          <cell r="Z1149">
            <v>1</v>
          </cell>
          <cell r="AA1149">
            <v>0</v>
          </cell>
          <cell r="AB1149">
            <v>0</v>
          </cell>
          <cell r="AE1149">
            <v>1</v>
          </cell>
        </row>
        <row r="1150">
          <cell r="H1150">
            <v>710015380</v>
          </cell>
          <cell r="I1150" t="str">
            <v>000315419</v>
          </cell>
          <cell r="J1150">
            <v>100007668</v>
          </cell>
          <cell r="K1150">
            <v>200001383</v>
          </cell>
          <cell r="L1150" t="str">
            <v>Materská škola</v>
          </cell>
          <cell r="M1150" t="str">
            <v>Žilinský</v>
          </cell>
          <cell r="N1150" t="str">
            <v>Liptovský Mikuláš</v>
          </cell>
          <cell r="O1150" t="str">
            <v>03223</v>
          </cell>
          <cell r="P1150" t="str">
            <v>Liptovská Sielnica</v>
          </cell>
          <cell r="Q1150" t="str">
            <v>Liptovská Sielnica 78</v>
          </cell>
          <cell r="R1150" t="str">
            <v>510653</v>
          </cell>
          <cell r="S1150" t="str">
            <v>NS</v>
          </cell>
          <cell r="T1150">
            <v>5</v>
          </cell>
          <cell r="U1150">
            <v>0</v>
          </cell>
          <cell r="V1150">
            <v>0</v>
          </cell>
          <cell r="Y1150">
            <v>5</v>
          </cell>
          <cell r="Z1150">
            <v>0</v>
          </cell>
          <cell r="AA1150">
            <v>0</v>
          </cell>
          <cell r="AB1150">
            <v>0</v>
          </cell>
          <cell r="AE1150">
            <v>0</v>
          </cell>
        </row>
        <row r="1151">
          <cell r="H1151">
            <v>710276176</v>
          </cell>
          <cell r="I1151" t="str">
            <v>000315427</v>
          </cell>
          <cell r="J1151">
            <v>100018891</v>
          </cell>
          <cell r="K1151">
            <v>200001507</v>
          </cell>
          <cell r="L1151" t="str">
            <v>Materská škola</v>
          </cell>
          <cell r="M1151" t="str">
            <v>Žilinský</v>
          </cell>
          <cell r="N1151" t="str">
            <v>Ružomberok</v>
          </cell>
          <cell r="O1151" t="str">
            <v>03401</v>
          </cell>
          <cell r="P1151" t="str">
            <v>Liptovská Štiavnica</v>
          </cell>
          <cell r="Q1151" t="str">
            <v>Hlavná 44/76</v>
          </cell>
          <cell r="R1151" t="str">
            <v>510661</v>
          </cell>
          <cell r="S1151" t="str">
            <v>NS</v>
          </cell>
          <cell r="T1151">
            <v>8</v>
          </cell>
          <cell r="U1151">
            <v>0</v>
          </cell>
          <cell r="V1151">
            <v>0</v>
          </cell>
          <cell r="Y1151">
            <v>8</v>
          </cell>
          <cell r="Z1151">
            <v>0</v>
          </cell>
          <cell r="AA1151">
            <v>0</v>
          </cell>
          <cell r="AB1151">
            <v>0</v>
          </cell>
          <cell r="AE1151">
            <v>0</v>
          </cell>
        </row>
        <row r="1152">
          <cell r="H1152">
            <v>710015399</v>
          </cell>
          <cell r="I1152" t="str">
            <v>037813579</v>
          </cell>
          <cell r="J1152">
            <v>100008422</v>
          </cell>
          <cell r="K1152">
            <v>100008423</v>
          </cell>
          <cell r="L1152" t="str">
            <v>Základná škola s materskou školou - predprimárne vzdelávanie</v>
          </cell>
          <cell r="M1152" t="str">
            <v>Žilinský</v>
          </cell>
          <cell r="N1152" t="str">
            <v>Ružomberok</v>
          </cell>
          <cell r="O1152" t="str">
            <v>03483</v>
          </cell>
          <cell r="P1152" t="str">
            <v>Liptovská Teplá</v>
          </cell>
          <cell r="Q1152" t="str">
            <v>Hlinisko 320</v>
          </cell>
          <cell r="R1152" t="str">
            <v>510670</v>
          </cell>
          <cell r="S1152" t="str">
            <v>NS</v>
          </cell>
          <cell r="T1152">
            <v>10</v>
          </cell>
          <cell r="U1152">
            <v>0</v>
          </cell>
          <cell r="V1152">
            <v>0</v>
          </cell>
          <cell r="Y1152">
            <v>10</v>
          </cell>
          <cell r="Z1152">
            <v>0</v>
          </cell>
          <cell r="AA1152">
            <v>0</v>
          </cell>
          <cell r="AB1152">
            <v>0</v>
          </cell>
          <cell r="AE1152">
            <v>0</v>
          </cell>
        </row>
        <row r="1153">
          <cell r="H1153">
            <v>710036680</v>
          </cell>
          <cell r="I1153" t="str">
            <v>037813404</v>
          </cell>
          <cell r="J1153">
            <v>100008430</v>
          </cell>
          <cell r="K1153">
            <v>100008431</v>
          </cell>
          <cell r="L1153" t="str">
            <v>Základná škola s materskou školou - predprimárne vzdelávanie</v>
          </cell>
          <cell r="M1153" t="str">
            <v>Žilinský</v>
          </cell>
          <cell r="N1153" t="str">
            <v>Ružomberok</v>
          </cell>
          <cell r="O1153" t="str">
            <v>03474</v>
          </cell>
          <cell r="P1153" t="str">
            <v>Liptovské Revúce</v>
          </cell>
          <cell r="Q1153" t="str">
            <v>Liptovské Revúce 232</v>
          </cell>
          <cell r="R1153" t="str">
            <v>510718</v>
          </cell>
          <cell r="S1153" t="str">
            <v>NS</v>
          </cell>
          <cell r="T1153">
            <v>10</v>
          </cell>
          <cell r="U1153">
            <v>0</v>
          </cell>
          <cell r="V1153">
            <v>0</v>
          </cell>
          <cell r="Y1153">
            <v>10</v>
          </cell>
          <cell r="Z1153">
            <v>0</v>
          </cell>
          <cell r="AA1153">
            <v>0</v>
          </cell>
          <cell r="AB1153">
            <v>0</v>
          </cell>
          <cell r="AE1153">
            <v>0</v>
          </cell>
        </row>
        <row r="1154">
          <cell r="H1154">
            <v>710015445</v>
          </cell>
          <cell r="I1154" t="str">
            <v>037910477</v>
          </cell>
          <cell r="J1154">
            <v>100007685</v>
          </cell>
          <cell r="K1154">
            <v>100007692</v>
          </cell>
          <cell r="L1154" t="str">
            <v>Elokované pracovisko ako súčasť Základnej školy s materskou školou</v>
          </cell>
          <cell r="M1154" t="str">
            <v>Žilinský</v>
          </cell>
          <cell r="N1154" t="str">
            <v>Liptovský Mikuláš</v>
          </cell>
          <cell r="O1154" t="str">
            <v>03301</v>
          </cell>
          <cell r="P1154" t="str">
            <v>Liptovský Hrádok</v>
          </cell>
          <cell r="Q1154" t="str">
            <v>Hradná 335</v>
          </cell>
          <cell r="R1154" t="str">
            <v>510726</v>
          </cell>
          <cell r="S1154" t="str">
            <v>NS</v>
          </cell>
          <cell r="T1154">
            <v>26</v>
          </cell>
          <cell r="U1154">
            <v>0</v>
          </cell>
          <cell r="V1154">
            <v>0</v>
          </cell>
          <cell r="Y1154">
            <v>26</v>
          </cell>
          <cell r="Z1154">
            <v>0</v>
          </cell>
          <cell r="AA1154">
            <v>0</v>
          </cell>
          <cell r="AB1154">
            <v>0</v>
          </cell>
          <cell r="AE1154">
            <v>0</v>
          </cell>
        </row>
        <row r="1155">
          <cell r="H1155">
            <v>710036710</v>
          </cell>
          <cell r="I1155" t="str">
            <v>037910485</v>
          </cell>
          <cell r="J1155">
            <v>100007672</v>
          </cell>
          <cell r="K1155">
            <v>100007703</v>
          </cell>
          <cell r="L1155" t="str">
            <v>Elokované pracovisko ako súčasť Základnej školy s materskou školou</v>
          </cell>
          <cell r="M1155" t="str">
            <v>Žilinský</v>
          </cell>
          <cell r="N1155" t="str">
            <v>Liptovský Mikuláš</v>
          </cell>
          <cell r="O1155" t="str">
            <v>03301</v>
          </cell>
          <cell r="P1155" t="str">
            <v>Liptovský Hrádok</v>
          </cell>
          <cell r="Q1155" t="str">
            <v>Belanská 593</v>
          </cell>
          <cell r="R1155" t="str">
            <v>510726</v>
          </cell>
          <cell r="S1155" t="str">
            <v>NS</v>
          </cell>
          <cell r="T1155">
            <v>44</v>
          </cell>
          <cell r="U1155">
            <v>0</v>
          </cell>
          <cell r="V1155">
            <v>0</v>
          </cell>
          <cell r="Y1155">
            <v>44</v>
          </cell>
          <cell r="Z1155">
            <v>0</v>
          </cell>
          <cell r="AA1155">
            <v>0</v>
          </cell>
          <cell r="AB1155">
            <v>0</v>
          </cell>
          <cell r="AE1155">
            <v>0</v>
          </cell>
        </row>
        <row r="1156">
          <cell r="H1156">
            <v>710250320</v>
          </cell>
          <cell r="I1156" t="str">
            <v>037910477</v>
          </cell>
          <cell r="J1156">
            <v>100007680</v>
          </cell>
          <cell r="K1156">
            <v>100007692</v>
          </cell>
          <cell r="L1156" t="str">
            <v>Elokované pracovisko ako súčasť Základnej školy s materskou školou</v>
          </cell>
          <cell r="M1156" t="str">
            <v>Žilinský</v>
          </cell>
          <cell r="N1156" t="str">
            <v>Liptovský Mikuláš</v>
          </cell>
          <cell r="O1156" t="str">
            <v>03301</v>
          </cell>
          <cell r="P1156" t="str">
            <v>Liptovský Hrádok</v>
          </cell>
          <cell r="Q1156" t="str">
            <v>Dovalovo 425</v>
          </cell>
          <cell r="R1156" t="str">
            <v>510726</v>
          </cell>
          <cell r="S1156" t="str">
            <v>NS</v>
          </cell>
          <cell r="T1156">
            <v>4</v>
          </cell>
          <cell r="U1156">
            <v>0</v>
          </cell>
          <cell r="V1156">
            <v>0</v>
          </cell>
          <cell r="Y1156">
            <v>4</v>
          </cell>
          <cell r="Z1156">
            <v>0</v>
          </cell>
          <cell r="AA1156">
            <v>0</v>
          </cell>
          <cell r="AB1156">
            <v>0</v>
          </cell>
          <cell r="AE1156">
            <v>0</v>
          </cell>
        </row>
        <row r="1157">
          <cell r="H1157">
            <v>710015470</v>
          </cell>
          <cell r="I1157" t="str">
            <v>037810481</v>
          </cell>
          <cell r="J1157">
            <v>100007721</v>
          </cell>
          <cell r="K1157">
            <v>100007718</v>
          </cell>
          <cell r="L1157" t="str">
            <v>Základná škola s materskou školou - predprimárne vzdelávanie</v>
          </cell>
          <cell r="M1157" t="str">
            <v>Žilinský</v>
          </cell>
          <cell r="N1157" t="str">
            <v>Liptovský Mikuláš</v>
          </cell>
          <cell r="O1157" t="str">
            <v>03203</v>
          </cell>
          <cell r="P1157" t="str">
            <v>Liptovský Ján</v>
          </cell>
          <cell r="Q1157" t="str">
            <v>Starojánska ulica 11/11</v>
          </cell>
          <cell r="R1157" t="str">
            <v>510734</v>
          </cell>
          <cell r="S1157" t="str">
            <v>NS</v>
          </cell>
          <cell r="T1157">
            <v>20</v>
          </cell>
          <cell r="U1157">
            <v>0</v>
          </cell>
          <cell r="V1157">
            <v>0</v>
          </cell>
          <cell r="Y1157">
            <v>20</v>
          </cell>
          <cell r="Z1157">
            <v>0</v>
          </cell>
          <cell r="AA1157">
            <v>0</v>
          </cell>
          <cell r="AB1157">
            <v>0</v>
          </cell>
          <cell r="AE1157">
            <v>0</v>
          </cell>
        </row>
        <row r="1158">
          <cell r="H1158">
            <v>710015682</v>
          </cell>
          <cell r="I1158" t="str">
            <v>000315541</v>
          </cell>
          <cell r="J1158">
            <v>100007813</v>
          </cell>
          <cell r="K1158">
            <v>200001390</v>
          </cell>
          <cell r="L1158" t="str">
            <v>Materská škola</v>
          </cell>
          <cell r="M1158" t="str">
            <v>Žilinský</v>
          </cell>
          <cell r="N1158" t="str">
            <v>Liptovský Mikuláš</v>
          </cell>
          <cell r="O1158" t="str">
            <v>03222</v>
          </cell>
          <cell r="P1158" t="str">
            <v>Liptovský Trnovec</v>
          </cell>
          <cell r="Q1158" t="str">
            <v>Liptovský Trnovec 26</v>
          </cell>
          <cell r="R1158" t="str">
            <v>510777</v>
          </cell>
          <cell r="S1158" t="str">
            <v>NS</v>
          </cell>
          <cell r="T1158">
            <v>7</v>
          </cell>
          <cell r="U1158">
            <v>0</v>
          </cell>
          <cell r="V1158">
            <v>0</v>
          </cell>
          <cell r="Y1158">
            <v>7</v>
          </cell>
          <cell r="Z1158">
            <v>0</v>
          </cell>
          <cell r="AA1158">
            <v>0</v>
          </cell>
          <cell r="AB1158">
            <v>0</v>
          </cell>
          <cell r="AE1158">
            <v>0</v>
          </cell>
        </row>
        <row r="1159">
          <cell r="H1159">
            <v>710015690</v>
          </cell>
          <cell r="I1159" t="str">
            <v>037813374</v>
          </cell>
          <cell r="J1159">
            <v>100008450</v>
          </cell>
          <cell r="K1159">
            <v>100008448</v>
          </cell>
          <cell r="L1159" t="str">
            <v>Elokované pracovisko ako súčasť Základnej školy s materskou školou</v>
          </cell>
          <cell r="M1159" t="str">
            <v>Žilinský</v>
          </cell>
          <cell r="N1159" t="str">
            <v>Ružomberok</v>
          </cell>
          <cell r="O1159" t="str">
            <v>03481</v>
          </cell>
          <cell r="P1159" t="str">
            <v>Lisková</v>
          </cell>
          <cell r="Q1159" t="str">
            <v>Ulica pod Chočom 112</v>
          </cell>
          <cell r="R1159" t="str">
            <v>510785</v>
          </cell>
          <cell r="S1159" t="str">
            <v>NS</v>
          </cell>
          <cell r="T1159">
            <v>26</v>
          </cell>
          <cell r="U1159">
            <v>0</v>
          </cell>
          <cell r="V1159">
            <v>0</v>
          </cell>
          <cell r="Y1159">
            <v>26</v>
          </cell>
          <cell r="Z1159">
            <v>0</v>
          </cell>
          <cell r="AA1159">
            <v>0</v>
          </cell>
          <cell r="AB1159">
            <v>0</v>
          </cell>
          <cell r="AE1159">
            <v>0</v>
          </cell>
        </row>
        <row r="1160">
          <cell r="H1160">
            <v>710015704</v>
          </cell>
          <cell r="I1160" t="str">
            <v>037810413</v>
          </cell>
          <cell r="J1160">
            <v>100007818</v>
          </cell>
          <cell r="K1160">
            <v>100007819</v>
          </cell>
          <cell r="L1160" t="str">
            <v>Základná škola s materskou školou - predprimárne vzdelávanie</v>
          </cell>
          <cell r="M1160" t="str">
            <v>Žilinský</v>
          </cell>
          <cell r="N1160" t="str">
            <v>Liptovský Mikuláš</v>
          </cell>
          <cell r="O1160" t="str">
            <v>03214</v>
          </cell>
          <cell r="P1160" t="str">
            <v>Ľubeľa</v>
          </cell>
          <cell r="Q1160" t="str">
            <v>Ľubeľa 161</v>
          </cell>
          <cell r="R1160" t="str">
            <v>510793</v>
          </cell>
          <cell r="S1160" t="str">
            <v>NS</v>
          </cell>
          <cell r="T1160">
            <v>17</v>
          </cell>
          <cell r="U1160">
            <v>0</v>
          </cell>
          <cell r="V1160">
            <v>0</v>
          </cell>
          <cell r="Y1160">
            <v>17</v>
          </cell>
          <cell r="Z1160">
            <v>0</v>
          </cell>
          <cell r="AA1160">
            <v>0</v>
          </cell>
          <cell r="AB1160">
            <v>0</v>
          </cell>
          <cell r="AE1160">
            <v>0</v>
          </cell>
        </row>
        <row r="1161">
          <cell r="H1161">
            <v>710015712</v>
          </cell>
          <cell r="I1161" t="str">
            <v>037812971</v>
          </cell>
          <cell r="J1161">
            <v>100008451</v>
          </cell>
          <cell r="K1161">
            <v>100008460</v>
          </cell>
          <cell r="L1161" t="str">
            <v>Elokované pracovisko ako súčasť Základnej školy s materskou školou</v>
          </cell>
          <cell r="M1161" t="str">
            <v>Žilinský</v>
          </cell>
          <cell r="N1161" t="str">
            <v>Ružomberok</v>
          </cell>
          <cell r="O1161" t="str">
            <v>03491</v>
          </cell>
          <cell r="P1161" t="str">
            <v>Ľubochňa</v>
          </cell>
          <cell r="Q1161" t="str">
            <v>Školská 150/7</v>
          </cell>
          <cell r="R1161" t="str">
            <v>510807</v>
          </cell>
          <cell r="S1161" t="str">
            <v>NS</v>
          </cell>
          <cell r="T1161">
            <v>18</v>
          </cell>
          <cell r="U1161">
            <v>0</v>
          </cell>
          <cell r="V1161">
            <v>0</v>
          </cell>
          <cell r="Y1161">
            <v>18</v>
          </cell>
          <cell r="Z1161">
            <v>0</v>
          </cell>
          <cell r="AA1161">
            <v>0</v>
          </cell>
          <cell r="AB1161">
            <v>0</v>
          </cell>
          <cell r="AE1161">
            <v>0</v>
          </cell>
        </row>
        <row r="1162">
          <cell r="H1162">
            <v>710264283</v>
          </cell>
          <cell r="I1162" t="str">
            <v>050471627</v>
          </cell>
          <cell r="J1162">
            <v>100017707</v>
          </cell>
          <cell r="K1162">
            <v>100017705</v>
          </cell>
          <cell r="L1162" t="str">
            <v>Elokované pracovisko ako súčasť Základnej školy s materskou školou</v>
          </cell>
          <cell r="M1162" t="str">
            <v>Žilinský</v>
          </cell>
          <cell r="N1162" t="str">
            <v>Ružomberok</v>
          </cell>
          <cell r="O1162" t="str">
            <v>03482</v>
          </cell>
          <cell r="P1162" t="str">
            <v>Lúčky</v>
          </cell>
          <cell r="Q1162" t="str">
            <v>Lúčky 522</v>
          </cell>
          <cell r="R1162" t="str">
            <v>510815</v>
          </cell>
          <cell r="S1162" t="str">
            <v>NS</v>
          </cell>
          <cell r="T1162">
            <v>16</v>
          </cell>
          <cell r="U1162">
            <v>0</v>
          </cell>
          <cell r="V1162">
            <v>0</v>
          </cell>
          <cell r="Y1162">
            <v>16</v>
          </cell>
          <cell r="Z1162">
            <v>0</v>
          </cell>
          <cell r="AA1162">
            <v>0</v>
          </cell>
          <cell r="AB1162">
            <v>0</v>
          </cell>
          <cell r="AE1162">
            <v>0</v>
          </cell>
        </row>
        <row r="1163">
          <cell r="H1163">
            <v>710015720</v>
          </cell>
          <cell r="I1163" t="str">
            <v>000315591</v>
          </cell>
          <cell r="J1163">
            <v>100008470</v>
          </cell>
          <cell r="K1163">
            <v>200001515</v>
          </cell>
          <cell r="L1163" t="str">
            <v>Materská škola</v>
          </cell>
          <cell r="M1163" t="str">
            <v>Žilinský</v>
          </cell>
          <cell r="N1163" t="str">
            <v>Ružomberok</v>
          </cell>
          <cell r="O1163" t="str">
            <v>03471</v>
          </cell>
          <cell r="P1163" t="str">
            <v>Ludrová</v>
          </cell>
          <cell r="Q1163" t="str">
            <v>Ludrová 391</v>
          </cell>
          <cell r="R1163" t="str">
            <v>510823</v>
          </cell>
          <cell r="S1163" t="str">
            <v>NS</v>
          </cell>
          <cell r="T1163">
            <v>7</v>
          </cell>
          <cell r="U1163">
            <v>0</v>
          </cell>
          <cell r="V1163">
            <v>0</v>
          </cell>
          <cell r="Y1163">
            <v>7</v>
          </cell>
          <cell r="Z1163">
            <v>0</v>
          </cell>
          <cell r="AA1163">
            <v>0</v>
          </cell>
          <cell r="AB1163">
            <v>0</v>
          </cell>
          <cell r="AE1163">
            <v>0</v>
          </cell>
        </row>
        <row r="1164">
          <cell r="H1164">
            <v>710015747</v>
          </cell>
          <cell r="I1164" t="str">
            <v>000315630</v>
          </cell>
          <cell r="J1164">
            <v>100008476</v>
          </cell>
          <cell r="K1164">
            <v>200001516</v>
          </cell>
          <cell r="L1164" t="str">
            <v>Materská škola</v>
          </cell>
          <cell r="M1164" t="str">
            <v>Žilinský</v>
          </cell>
          <cell r="N1164" t="str">
            <v>Ružomberok</v>
          </cell>
          <cell r="O1164" t="str">
            <v>03495</v>
          </cell>
          <cell r="P1164" t="str">
            <v>Martinček</v>
          </cell>
          <cell r="Q1164" t="str">
            <v>Martinček 28</v>
          </cell>
          <cell r="R1164" t="str">
            <v>510866</v>
          </cell>
          <cell r="S1164" t="str">
            <v>NS</v>
          </cell>
          <cell r="T1164">
            <v>6</v>
          </cell>
          <cell r="U1164">
            <v>0</v>
          </cell>
          <cell r="V1164">
            <v>0</v>
          </cell>
          <cell r="Y1164">
            <v>6</v>
          </cell>
          <cell r="Z1164">
            <v>0</v>
          </cell>
          <cell r="AA1164">
            <v>0</v>
          </cell>
          <cell r="AB1164">
            <v>0</v>
          </cell>
          <cell r="AE1164">
            <v>0</v>
          </cell>
        </row>
        <row r="1165">
          <cell r="H1165">
            <v>710015755</v>
          </cell>
          <cell r="I1165" t="str">
            <v>037810405</v>
          </cell>
          <cell r="J1165">
            <v>100007820</v>
          </cell>
          <cell r="K1165">
            <v>100007821</v>
          </cell>
          <cell r="L1165" t="str">
            <v>Základná škola s materskou školou - predprimárne vzdelávanie</v>
          </cell>
          <cell r="M1165" t="str">
            <v>Žilinský</v>
          </cell>
          <cell r="N1165" t="str">
            <v>Liptovský Mikuláš</v>
          </cell>
          <cell r="O1165" t="str">
            <v>03215</v>
          </cell>
          <cell r="P1165" t="str">
            <v>Partizánska Ľupča</v>
          </cell>
          <cell r="Q1165" t="str">
            <v>Partizánska Ľupča 419</v>
          </cell>
          <cell r="R1165" t="str">
            <v>510904</v>
          </cell>
          <cell r="S1165" t="str">
            <v>NS</v>
          </cell>
          <cell r="T1165">
            <v>14</v>
          </cell>
          <cell r="U1165">
            <v>0</v>
          </cell>
          <cell r="V1165">
            <v>0</v>
          </cell>
          <cell r="Y1165">
            <v>14</v>
          </cell>
          <cell r="Z1165">
            <v>0</v>
          </cell>
          <cell r="AA1165">
            <v>0</v>
          </cell>
          <cell r="AB1165">
            <v>0</v>
          </cell>
          <cell r="AE1165">
            <v>0</v>
          </cell>
        </row>
        <row r="1166">
          <cell r="H1166">
            <v>710015763</v>
          </cell>
          <cell r="I1166" t="str">
            <v>000315664</v>
          </cell>
          <cell r="J1166">
            <v>100007829</v>
          </cell>
          <cell r="K1166">
            <v>200001397</v>
          </cell>
          <cell r="L1166" t="str">
            <v>Materská škola</v>
          </cell>
          <cell r="M1166" t="str">
            <v>Žilinský</v>
          </cell>
          <cell r="N1166" t="str">
            <v>Liptovský Mikuláš</v>
          </cell>
          <cell r="O1166" t="str">
            <v>03101</v>
          </cell>
          <cell r="P1166" t="str">
            <v>Pavčina Lehota</v>
          </cell>
          <cell r="Q1166" t="str">
            <v>Pavčina Lehota 88</v>
          </cell>
          <cell r="R1166" t="str">
            <v>510912</v>
          </cell>
          <cell r="S1166" t="str">
            <v>NS</v>
          </cell>
          <cell r="T1166">
            <v>7</v>
          </cell>
          <cell r="U1166">
            <v>0</v>
          </cell>
          <cell r="V1166">
            <v>0</v>
          </cell>
          <cell r="Y1166">
            <v>7</v>
          </cell>
          <cell r="Z1166">
            <v>0</v>
          </cell>
          <cell r="AA1166">
            <v>0</v>
          </cell>
          <cell r="AB1166">
            <v>0</v>
          </cell>
          <cell r="AE1166">
            <v>0</v>
          </cell>
        </row>
        <row r="1167">
          <cell r="H1167">
            <v>710266030</v>
          </cell>
          <cell r="I1167" t="str">
            <v>000315699</v>
          </cell>
          <cell r="J1167">
            <v>100017975</v>
          </cell>
          <cell r="K1167">
            <v>200001399</v>
          </cell>
          <cell r="L1167" t="str">
            <v>Materská škola</v>
          </cell>
          <cell r="M1167" t="str">
            <v>Žilinský</v>
          </cell>
          <cell r="N1167" t="str">
            <v>Liptovský Mikuláš</v>
          </cell>
          <cell r="O1167" t="str">
            <v>03301</v>
          </cell>
          <cell r="P1167" t="str">
            <v>Podtureň</v>
          </cell>
          <cell r="Q1167" t="str">
            <v>Kamenie 166</v>
          </cell>
          <cell r="R1167" t="str">
            <v>510947</v>
          </cell>
          <cell r="S1167" t="str">
            <v>NS</v>
          </cell>
          <cell r="T1167">
            <v>11</v>
          </cell>
          <cell r="U1167">
            <v>0</v>
          </cell>
          <cell r="V1167">
            <v>0</v>
          </cell>
          <cell r="Y1167">
            <v>11</v>
          </cell>
          <cell r="Z1167">
            <v>0</v>
          </cell>
          <cell r="AA1167">
            <v>0</v>
          </cell>
          <cell r="AB1167">
            <v>0</v>
          </cell>
          <cell r="AE1167">
            <v>0</v>
          </cell>
        </row>
        <row r="1168">
          <cell r="H1168">
            <v>710268637</v>
          </cell>
          <cell r="I1168" t="str">
            <v>037813676</v>
          </cell>
          <cell r="J1168">
            <v>100018247</v>
          </cell>
          <cell r="K1168">
            <v>100007830</v>
          </cell>
          <cell r="L1168" t="str">
            <v>Elokované pracovisko ako súčasť Základnej školy s materskou školou Jána Lajčiaka</v>
          </cell>
          <cell r="M1168" t="str">
            <v>Žilinský</v>
          </cell>
          <cell r="N1168" t="str">
            <v>Liptovský Mikuláš</v>
          </cell>
          <cell r="O1168" t="str">
            <v>03242</v>
          </cell>
          <cell r="P1168" t="str">
            <v>Pribylina</v>
          </cell>
          <cell r="Q1168" t="str">
            <v>Okružná ulica 380/5</v>
          </cell>
          <cell r="R1168" t="str">
            <v>510963</v>
          </cell>
          <cell r="S1168" t="str">
            <v>NS</v>
          </cell>
          <cell r="T1168">
            <v>16</v>
          </cell>
          <cell r="U1168">
            <v>0</v>
          </cell>
          <cell r="V1168">
            <v>0</v>
          </cell>
          <cell r="Y1168">
            <v>16</v>
          </cell>
          <cell r="Z1168">
            <v>1</v>
          </cell>
          <cell r="AA1168">
            <v>0</v>
          </cell>
          <cell r="AB1168">
            <v>0</v>
          </cell>
          <cell r="AE1168">
            <v>1</v>
          </cell>
        </row>
        <row r="1169">
          <cell r="H1169">
            <v>710015798</v>
          </cell>
          <cell r="I1169" t="str">
            <v>000315729</v>
          </cell>
          <cell r="J1169">
            <v>100007836</v>
          </cell>
          <cell r="K1169">
            <v>200001401</v>
          </cell>
          <cell r="L1169" t="str">
            <v>Materská škola</v>
          </cell>
          <cell r="M1169" t="str">
            <v>Žilinský</v>
          </cell>
          <cell r="N1169" t="str">
            <v>Liptovský Mikuláš</v>
          </cell>
          <cell r="O1169" t="str">
            <v>03223</v>
          </cell>
          <cell r="P1169" t="str">
            <v>Prosiek</v>
          </cell>
          <cell r="Q1169" t="str">
            <v>Prosiek 50</v>
          </cell>
          <cell r="R1169" t="str">
            <v>510971</v>
          </cell>
          <cell r="S1169" t="str">
            <v>NS</v>
          </cell>
          <cell r="T1169">
            <v>7</v>
          </cell>
          <cell r="U1169">
            <v>0</v>
          </cell>
          <cell r="V1169">
            <v>0</v>
          </cell>
          <cell r="Y1169">
            <v>7</v>
          </cell>
          <cell r="Z1169">
            <v>0</v>
          </cell>
          <cell r="AA1169">
            <v>0</v>
          </cell>
          <cell r="AB1169">
            <v>0</v>
          </cell>
          <cell r="AE1169">
            <v>0</v>
          </cell>
        </row>
        <row r="1170">
          <cell r="H1170">
            <v>710015801</v>
          </cell>
          <cell r="I1170" t="str">
            <v>000315737</v>
          </cell>
          <cell r="J1170">
            <v>100008500</v>
          </cell>
          <cell r="K1170">
            <v>200001498</v>
          </cell>
          <cell r="L1170" t="str">
            <v>Materská škola</v>
          </cell>
          <cell r="M1170" t="str">
            <v>Žilinský</v>
          </cell>
          <cell r="N1170" t="str">
            <v>Ružomberok</v>
          </cell>
          <cell r="O1170" t="str">
            <v>03401</v>
          </cell>
          <cell r="P1170" t="str">
            <v>Ružomberok</v>
          </cell>
          <cell r="Q1170" t="str">
            <v>Bystrická cesta 70</v>
          </cell>
          <cell r="R1170" t="str">
            <v>510998</v>
          </cell>
          <cell r="S1170" t="str">
            <v>NS</v>
          </cell>
          <cell r="T1170">
            <v>25</v>
          </cell>
          <cell r="U1170">
            <v>0</v>
          </cell>
          <cell r="V1170">
            <v>0</v>
          </cell>
          <cell r="Y1170">
            <v>25</v>
          </cell>
          <cell r="Z1170">
            <v>0</v>
          </cell>
          <cell r="AA1170">
            <v>0</v>
          </cell>
          <cell r="AB1170">
            <v>0</v>
          </cell>
          <cell r="AE1170">
            <v>0</v>
          </cell>
        </row>
        <row r="1171">
          <cell r="H1171">
            <v>710015828</v>
          </cell>
          <cell r="I1171" t="str">
            <v>000315737</v>
          </cell>
          <cell r="J1171">
            <v>100008481</v>
          </cell>
          <cell r="K1171">
            <v>200001498</v>
          </cell>
          <cell r="L1171" t="str">
            <v>Materská škola</v>
          </cell>
          <cell r="M1171" t="str">
            <v>Žilinský</v>
          </cell>
          <cell r="N1171" t="str">
            <v>Ružomberok</v>
          </cell>
          <cell r="O1171" t="str">
            <v>03401</v>
          </cell>
          <cell r="P1171" t="str">
            <v>Ružomberok</v>
          </cell>
          <cell r="Q1171" t="str">
            <v>A. Bernoláka 17</v>
          </cell>
          <cell r="R1171" t="str">
            <v>510998</v>
          </cell>
          <cell r="S1171" t="str">
            <v>NS</v>
          </cell>
          <cell r="T1171">
            <v>32</v>
          </cell>
          <cell r="U1171">
            <v>0</v>
          </cell>
          <cell r="V1171">
            <v>0</v>
          </cell>
          <cell r="Y1171">
            <v>32</v>
          </cell>
          <cell r="Z1171">
            <v>0</v>
          </cell>
          <cell r="AA1171">
            <v>0</v>
          </cell>
          <cell r="AB1171">
            <v>0</v>
          </cell>
          <cell r="AE1171">
            <v>0</v>
          </cell>
        </row>
        <row r="1172">
          <cell r="H1172">
            <v>710015852</v>
          </cell>
          <cell r="I1172" t="str">
            <v>000315737</v>
          </cell>
          <cell r="J1172">
            <v>100008554</v>
          </cell>
          <cell r="K1172">
            <v>200001498</v>
          </cell>
          <cell r="L1172" t="str">
            <v>Materská škola</v>
          </cell>
          <cell r="M1172" t="str">
            <v>Žilinský</v>
          </cell>
          <cell r="N1172" t="str">
            <v>Ružomberok</v>
          </cell>
          <cell r="O1172" t="str">
            <v>03401</v>
          </cell>
          <cell r="P1172" t="str">
            <v>Ružomberok</v>
          </cell>
          <cell r="Q1172" t="str">
            <v>Riadok 4</v>
          </cell>
          <cell r="R1172" t="str">
            <v>510998</v>
          </cell>
          <cell r="S1172" t="str">
            <v>NS</v>
          </cell>
          <cell r="T1172">
            <v>47</v>
          </cell>
          <cell r="U1172">
            <v>0</v>
          </cell>
          <cell r="V1172">
            <v>0</v>
          </cell>
          <cell r="Y1172">
            <v>47</v>
          </cell>
          <cell r="Z1172">
            <v>0</v>
          </cell>
          <cell r="AA1172">
            <v>0</v>
          </cell>
          <cell r="AB1172">
            <v>0</v>
          </cell>
          <cell r="AE1172">
            <v>0</v>
          </cell>
        </row>
        <row r="1173">
          <cell r="H1173">
            <v>710015909</v>
          </cell>
          <cell r="I1173" t="str">
            <v>000315737</v>
          </cell>
          <cell r="J1173">
            <v>100008600</v>
          </cell>
          <cell r="K1173">
            <v>200001498</v>
          </cell>
          <cell r="L1173" t="str">
            <v>Materská škola</v>
          </cell>
          <cell r="M1173" t="str">
            <v>Žilinský</v>
          </cell>
          <cell r="N1173" t="str">
            <v>Ružomberok</v>
          </cell>
          <cell r="O1173" t="str">
            <v>03403</v>
          </cell>
          <cell r="P1173" t="str">
            <v>Ružomberok</v>
          </cell>
          <cell r="Q1173" t="str">
            <v>Hlavná 26</v>
          </cell>
          <cell r="R1173" t="str">
            <v>510998</v>
          </cell>
          <cell r="S1173" t="str">
            <v>NS</v>
          </cell>
          <cell r="T1173">
            <v>6</v>
          </cell>
          <cell r="U1173">
            <v>0</v>
          </cell>
          <cell r="V1173">
            <v>0</v>
          </cell>
          <cell r="Y1173">
            <v>6</v>
          </cell>
          <cell r="Z1173">
            <v>1</v>
          </cell>
          <cell r="AA1173">
            <v>0</v>
          </cell>
          <cell r="AB1173">
            <v>0</v>
          </cell>
          <cell r="AE1173">
            <v>1</v>
          </cell>
        </row>
        <row r="1174">
          <cell r="H1174">
            <v>710015917</v>
          </cell>
          <cell r="I1174" t="str">
            <v>000315737</v>
          </cell>
          <cell r="J1174">
            <v>100008605</v>
          </cell>
          <cell r="K1174">
            <v>200001498</v>
          </cell>
          <cell r="L1174" t="str">
            <v>Materská škola</v>
          </cell>
          <cell r="M1174" t="str">
            <v>Žilinský</v>
          </cell>
          <cell r="N1174" t="str">
            <v>Ružomberok</v>
          </cell>
          <cell r="O1174" t="str">
            <v>03406</v>
          </cell>
          <cell r="P1174" t="str">
            <v>Ružomberok</v>
          </cell>
          <cell r="Q1174" t="str">
            <v>Pri Váhu 68</v>
          </cell>
          <cell r="R1174" t="str">
            <v>510998</v>
          </cell>
          <cell r="S1174" t="str">
            <v>NS</v>
          </cell>
          <cell r="T1174">
            <v>13</v>
          </cell>
          <cell r="U1174">
            <v>0</v>
          </cell>
          <cell r="V1174">
            <v>0</v>
          </cell>
          <cell r="Y1174">
            <v>13</v>
          </cell>
          <cell r="Z1174">
            <v>0</v>
          </cell>
          <cell r="AA1174">
            <v>0</v>
          </cell>
          <cell r="AB1174">
            <v>0</v>
          </cell>
          <cell r="AE1174">
            <v>0</v>
          </cell>
        </row>
        <row r="1175">
          <cell r="H1175">
            <v>710015925</v>
          </cell>
          <cell r="I1175" t="str">
            <v>000315737</v>
          </cell>
          <cell r="J1175">
            <v>100008608</v>
          </cell>
          <cell r="K1175">
            <v>200001498</v>
          </cell>
          <cell r="L1175" t="str">
            <v>Materská škola</v>
          </cell>
          <cell r="M1175" t="str">
            <v>Žilinský</v>
          </cell>
          <cell r="N1175" t="str">
            <v>Ružomberok</v>
          </cell>
          <cell r="O1175" t="str">
            <v>03405</v>
          </cell>
          <cell r="P1175" t="str">
            <v>Ružomberok</v>
          </cell>
          <cell r="Q1175" t="str">
            <v>Potočná 6</v>
          </cell>
          <cell r="R1175" t="str">
            <v>510998</v>
          </cell>
          <cell r="S1175" t="str">
            <v>NS</v>
          </cell>
          <cell r="T1175">
            <v>7</v>
          </cell>
          <cell r="U1175">
            <v>0</v>
          </cell>
          <cell r="V1175">
            <v>0</v>
          </cell>
          <cell r="Y1175">
            <v>7</v>
          </cell>
          <cell r="Z1175">
            <v>0</v>
          </cell>
          <cell r="AA1175">
            <v>0</v>
          </cell>
          <cell r="AB1175">
            <v>0</v>
          </cell>
          <cell r="AE1175">
            <v>0</v>
          </cell>
        </row>
        <row r="1176">
          <cell r="H1176">
            <v>710036825</v>
          </cell>
          <cell r="I1176" t="str">
            <v>000315737</v>
          </cell>
          <cell r="J1176">
            <v>100008511</v>
          </cell>
          <cell r="K1176">
            <v>200001498</v>
          </cell>
          <cell r="L1176" t="str">
            <v>Materská škola</v>
          </cell>
          <cell r="M1176" t="str">
            <v>Žilinský</v>
          </cell>
          <cell r="N1176" t="str">
            <v>Ružomberok</v>
          </cell>
          <cell r="O1176" t="str">
            <v>03401</v>
          </cell>
          <cell r="P1176" t="str">
            <v>Ružomberok</v>
          </cell>
          <cell r="Q1176" t="str">
            <v>Hrabovská cesta 2</v>
          </cell>
          <cell r="R1176" t="str">
            <v>510998</v>
          </cell>
          <cell r="S1176" t="str">
            <v>NS</v>
          </cell>
          <cell r="T1176">
            <v>32</v>
          </cell>
          <cell r="U1176">
            <v>0</v>
          </cell>
          <cell r="V1176">
            <v>0</v>
          </cell>
          <cell r="Y1176">
            <v>32</v>
          </cell>
          <cell r="Z1176">
            <v>1</v>
          </cell>
          <cell r="AA1176">
            <v>0</v>
          </cell>
          <cell r="AB1176">
            <v>0</v>
          </cell>
          <cell r="AE1176">
            <v>1</v>
          </cell>
        </row>
        <row r="1177">
          <cell r="H1177">
            <v>710036841</v>
          </cell>
          <cell r="I1177" t="str">
            <v>000315737</v>
          </cell>
          <cell r="J1177">
            <v>100008574</v>
          </cell>
          <cell r="K1177">
            <v>200001498</v>
          </cell>
          <cell r="L1177" t="str">
            <v>Materská škola</v>
          </cell>
          <cell r="M1177" t="str">
            <v>Žilinský</v>
          </cell>
          <cell r="N1177" t="str">
            <v>Ružomberok</v>
          </cell>
          <cell r="O1177" t="str">
            <v>03401</v>
          </cell>
          <cell r="P1177" t="str">
            <v>Ružomberok</v>
          </cell>
          <cell r="Q1177" t="str">
            <v>Š. Moyzesa 30</v>
          </cell>
          <cell r="R1177" t="str">
            <v>510998</v>
          </cell>
          <cell r="S1177" t="str">
            <v>NS</v>
          </cell>
          <cell r="T1177">
            <v>28</v>
          </cell>
          <cell r="U1177">
            <v>0</v>
          </cell>
          <cell r="V1177">
            <v>0</v>
          </cell>
          <cell r="Y1177">
            <v>28</v>
          </cell>
          <cell r="Z1177">
            <v>0</v>
          </cell>
          <cell r="AA1177">
            <v>0</v>
          </cell>
          <cell r="AB1177">
            <v>0</v>
          </cell>
          <cell r="AE1177">
            <v>0</v>
          </cell>
        </row>
        <row r="1178">
          <cell r="H1178">
            <v>710036868</v>
          </cell>
          <cell r="I1178" t="str">
            <v>000315737</v>
          </cell>
          <cell r="J1178">
            <v>100008587</v>
          </cell>
          <cell r="K1178">
            <v>200001498</v>
          </cell>
          <cell r="L1178" t="str">
            <v>Materská škola</v>
          </cell>
          <cell r="M1178" t="str">
            <v>Žilinský</v>
          </cell>
          <cell r="N1178" t="str">
            <v>Ružomberok</v>
          </cell>
          <cell r="O1178" t="str">
            <v>03401</v>
          </cell>
          <cell r="P1178" t="str">
            <v>Ružomberok</v>
          </cell>
          <cell r="Q1178" t="str">
            <v>Za dráhou 19/477</v>
          </cell>
          <cell r="R1178" t="str">
            <v>510998</v>
          </cell>
          <cell r="S1178" t="str">
            <v>NS</v>
          </cell>
          <cell r="T1178">
            <v>32</v>
          </cell>
          <cell r="U1178">
            <v>0</v>
          </cell>
          <cell r="V1178">
            <v>0</v>
          </cell>
          <cell r="Y1178">
            <v>32</v>
          </cell>
          <cell r="Z1178">
            <v>0</v>
          </cell>
          <cell r="AA1178">
            <v>0</v>
          </cell>
          <cell r="AB1178">
            <v>0</v>
          </cell>
          <cell r="AE1178">
            <v>0</v>
          </cell>
        </row>
        <row r="1179">
          <cell r="H1179">
            <v>710230800</v>
          </cell>
          <cell r="I1179" t="str">
            <v>000315737</v>
          </cell>
          <cell r="J1179">
            <v>100008527</v>
          </cell>
          <cell r="K1179">
            <v>200001498</v>
          </cell>
          <cell r="L1179" t="str">
            <v>Materská škola</v>
          </cell>
          <cell r="M1179" t="str">
            <v>Žilinský</v>
          </cell>
          <cell r="N1179" t="str">
            <v>Ružomberok</v>
          </cell>
          <cell r="O1179" t="str">
            <v>03401</v>
          </cell>
          <cell r="P1179" t="str">
            <v>Ružomberok</v>
          </cell>
          <cell r="Q1179" t="str">
            <v>Klačno 4/2201</v>
          </cell>
          <cell r="R1179" t="str">
            <v>510998</v>
          </cell>
          <cell r="S1179" t="str">
            <v>NS</v>
          </cell>
          <cell r="T1179">
            <v>22</v>
          </cell>
          <cell r="U1179">
            <v>0</v>
          </cell>
          <cell r="V1179">
            <v>0</v>
          </cell>
          <cell r="Y1179">
            <v>22</v>
          </cell>
          <cell r="Z1179">
            <v>0</v>
          </cell>
          <cell r="AA1179">
            <v>0</v>
          </cell>
          <cell r="AB1179">
            <v>0</v>
          </cell>
          <cell r="AE1179">
            <v>0</v>
          </cell>
        </row>
        <row r="1180">
          <cell r="H1180">
            <v>710015950</v>
          </cell>
          <cell r="I1180" t="str">
            <v>000315745</v>
          </cell>
          <cell r="J1180">
            <v>100008435</v>
          </cell>
          <cell r="K1180">
            <v>200001510</v>
          </cell>
          <cell r="L1180" t="str">
            <v>Materská škola</v>
          </cell>
          <cell r="M1180" t="str">
            <v>Žilinský</v>
          </cell>
          <cell r="N1180" t="str">
            <v>Ružomberok</v>
          </cell>
          <cell r="O1180" t="str">
            <v>03484</v>
          </cell>
          <cell r="P1180" t="str">
            <v>Liptovské Sliače</v>
          </cell>
          <cell r="Q1180" t="str">
            <v>Na Majeri 543/1</v>
          </cell>
          <cell r="R1180" t="str">
            <v>511005</v>
          </cell>
          <cell r="S1180" t="str">
            <v>NS</v>
          </cell>
          <cell r="T1180">
            <v>44</v>
          </cell>
          <cell r="U1180">
            <v>0</v>
          </cell>
          <cell r="V1180">
            <v>0</v>
          </cell>
          <cell r="Y1180">
            <v>44</v>
          </cell>
          <cell r="Z1180">
            <v>0</v>
          </cell>
          <cell r="AA1180">
            <v>0</v>
          </cell>
          <cell r="AB1180">
            <v>0</v>
          </cell>
          <cell r="AE1180">
            <v>0</v>
          </cell>
        </row>
        <row r="1181">
          <cell r="H1181">
            <v>37904990</v>
          </cell>
          <cell r="I1181" t="str">
            <v>000315753</v>
          </cell>
          <cell r="J1181">
            <v>100007838</v>
          </cell>
          <cell r="K1181">
            <v>200001402</v>
          </cell>
          <cell r="L1181" t="str">
            <v>Materská škola</v>
          </cell>
          <cell r="M1181" t="str">
            <v>Žilinský</v>
          </cell>
          <cell r="N1181" t="str">
            <v>Liptovský Mikuláš</v>
          </cell>
          <cell r="O1181" t="str">
            <v>03205</v>
          </cell>
          <cell r="P1181" t="str">
            <v>Smrečany</v>
          </cell>
          <cell r="Q1181" t="str">
            <v>Smrečany 117</v>
          </cell>
          <cell r="R1181" t="str">
            <v>511013</v>
          </cell>
          <cell r="S1181" t="str">
            <v>PS</v>
          </cell>
          <cell r="T1181">
            <v>9</v>
          </cell>
          <cell r="U1181">
            <v>0</v>
          </cell>
          <cell r="V1181">
            <v>0</v>
          </cell>
          <cell r="Y1181">
            <v>9</v>
          </cell>
          <cell r="Z1181">
            <v>0</v>
          </cell>
          <cell r="AA1181">
            <v>0</v>
          </cell>
          <cell r="AB1181">
            <v>0</v>
          </cell>
          <cell r="AE1181">
            <v>0</v>
          </cell>
        </row>
        <row r="1182">
          <cell r="H1182">
            <v>710015984</v>
          </cell>
          <cell r="I1182" t="str">
            <v>042218985</v>
          </cell>
          <cell r="J1182">
            <v>100008613</v>
          </cell>
          <cell r="K1182">
            <v>100008614</v>
          </cell>
          <cell r="L1182" t="str">
            <v>Základná škola s materskou školou - predprimárne vzdelávanie</v>
          </cell>
          <cell r="M1182" t="str">
            <v>Žilinský</v>
          </cell>
          <cell r="N1182" t="str">
            <v>Ružomberok</v>
          </cell>
          <cell r="O1182" t="str">
            <v>03492</v>
          </cell>
          <cell r="P1182" t="str">
            <v>Stankovany</v>
          </cell>
          <cell r="Q1182" t="str">
            <v>Stankovany 330</v>
          </cell>
          <cell r="R1182" t="str">
            <v>511030</v>
          </cell>
          <cell r="S1182" t="str">
            <v>NS</v>
          </cell>
          <cell r="T1182">
            <v>5</v>
          </cell>
          <cell r="U1182">
            <v>0</v>
          </cell>
          <cell r="V1182">
            <v>0</v>
          </cell>
          <cell r="Y1182">
            <v>5</v>
          </cell>
          <cell r="Z1182">
            <v>0</v>
          </cell>
          <cell r="AA1182">
            <v>0</v>
          </cell>
          <cell r="AB1182">
            <v>0</v>
          </cell>
          <cell r="AE1182">
            <v>0</v>
          </cell>
        </row>
        <row r="1183">
          <cell r="H1183">
            <v>710016000</v>
          </cell>
          <cell r="I1183" t="str">
            <v>037810618</v>
          </cell>
          <cell r="J1183">
            <v>100007842</v>
          </cell>
          <cell r="K1183">
            <v>100007839</v>
          </cell>
          <cell r="L1183" t="str">
            <v>Elokované pracovisko ako súčasť Základnej školy s materskou školou</v>
          </cell>
          <cell r="M1183" t="str">
            <v>Žilinský</v>
          </cell>
          <cell r="N1183" t="str">
            <v>Liptovský Mikuláš</v>
          </cell>
          <cell r="O1183" t="str">
            <v>03211</v>
          </cell>
          <cell r="P1183" t="str">
            <v>Svätý Kríž</v>
          </cell>
          <cell r="Q1183" t="str">
            <v>Svätý Kríž 194</v>
          </cell>
          <cell r="R1183" t="str">
            <v>511048</v>
          </cell>
          <cell r="S1183" t="str">
            <v>NS</v>
          </cell>
          <cell r="T1183">
            <v>11</v>
          </cell>
          <cell r="U1183">
            <v>0</v>
          </cell>
          <cell r="V1183">
            <v>0</v>
          </cell>
          <cell r="Y1183">
            <v>11</v>
          </cell>
          <cell r="Z1183">
            <v>0</v>
          </cell>
          <cell r="AA1183">
            <v>0</v>
          </cell>
          <cell r="AB1183">
            <v>0</v>
          </cell>
          <cell r="AE1183">
            <v>0</v>
          </cell>
        </row>
        <row r="1184">
          <cell r="H1184">
            <v>710015992</v>
          </cell>
          <cell r="I1184" t="str">
            <v>000315770</v>
          </cell>
          <cell r="J1184">
            <v>100008615</v>
          </cell>
          <cell r="K1184">
            <v>200001519</v>
          </cell>
          <cell r="L1184" t="str">
            <v>Materská škola</v>
          </cell>
          <cell r="M1184" t="str">
            <v>Žilinský</v>
          </cell>
          <cell r="N1184" t="str">
            <v>Ružomberok</v>
          </cell>
          <cell r="O1184" t="str">
            <v>03401</v>
          </cell>
          <cell r="P1184" t="str">
            <v>Štiavnička</v>
          </cell>
          <cell r="Q1184" t="str">
            <v>Štiavnička 86</v>
          </cell>
          <cell r="R1184" t="str">
            <v>511056</v>
          </cell>
          <cell r="S1184" t="str">
            <v>NS</v>
          </cell>
          <cell r="T1184">
            <v>15</v>
          </cell>
          <cell r="U1184">
            <v>0</v>
          </cell>
          <cell r="V1184">
            <v>0</v>
          </cell>
          <cell r="Y1184">
            <v>15</v>
          </cell>
          <cell r="Z1184">
            <v>0</v>
          </cell>
          <cell r="AA1184">
            <v>0</v>
          </cell>
          <cell r="AB1184">
            <v>0</v>
          </cell>
          <cell r="AE1184">
            <v>0</v>
          </cell>
        </row>
        <row r="1185">
          <cell r="H1185">
            <v>710275684</v>
          </cell>
          <cell r="I1185" t="str">
            <v>000315826</v>
          </cell>
          <cell r="J1185">
            <v>100018848</v>
          </cell>
          <cell r="K1185">
            <v>200001522</v>
          </cell>
          <cell r="L1185" t="str">
            <v>Materská škola</v>
          </cell>
          <cell r="M1185" t="str">
            <v>Žilinský</v>
          </cell>
          <cell r="N1185" t="str">
            <v>Ružomberok</v>
          </cell>
          <cell r="O1185" t="str">
            <v>03496</v>
          </cell>
          <cell r="P1185" t="str">
            <v>Valaská Dubová</v>
          </cell>
          <cell r="Q1185" t="str">
            <v>Valaská Dubová 39</v>
          </cell>
          <cell r="R1185" t="str">
            <v>511102</v>
          </cell>
          <cell r="S1185" t="str">
            <v>NS</v>
          </cell>
          <cell r="T1185">
            <v>6</v>
          </cell>
          <cell r="U1185">
            <v>0</v>
          </cell>
          <cell r="V1185">
            <v>0</v>
          </cell>
          <cell r="Y1185">
            <v>6</v>
          </cell>
          <cell r="Z1185">
            <v>0</v>
          </cell>
          <cell r="AA1185">
            <v>0</v>
          </cell>
          <cell r="AB1185">
            <v>0</v>
          </cell>
          <cell r="AE1185">
            <v>0</v>
          </cell>
        </row>
        <row r="1186">
          <cell r="H1186">
            <v>710016042</v>
          </cell>
          <cell r="I1186" t="str">
            <v>000315834</v>
          </cell>
          <cell r="J1186">
            <v>100007846</v>
          </cell>
          <cell r="K1186">
            <v>200001406</v>
          </cell>
          <cell r="L1186" t="str">
            <v>Materská škola</v>
          </cell>
          <cell r="M1186" t="str">
            <v>Žilinský</v>
          </cell>
          <cell r="N1186" t="str">
            <v>Liptovský Mikuláš</v>
          </cell>
          <cell r="O1186" t="str">
            <v>03241</v>
          </cell>
          <cell r="P1186" t="str">
            <v>Vavrišovo</v>
          </cell>
          <cell r="Q1186" t="str">
            <v>Vavrišovo 4</v>
          </cell>
          <cell r="R1186" t="str">
            <v>511111</v>
          </cell>
          <cell r="S1186" t="str">
            <v>NS</v>
          </cell>
          <cell r="T1186">
            <v>6</v>
          </cell>
          <cell r="U1186">
            <v>0</v>
          </cell>
          <cell r="V1186">
            <v>0</v>
          </cell>
          <cell r="Y1186">
            <v>6</v>
          </cell>
          <cell r="Z1186">
            <v>0</v>
          </cell>
          <cell r="AA1186">
            <v>0</v>
          </cell>
          <cell r="AB1186">
            <v>0</v>
          </cell>
          <cell r="AE1186">
            <v>0</v>
          </cell>
        </row>
        <row r="1187">
          <cell r="H1187">
            <v>710036876</v>
          </cell>
          <cell r="I1187" t="str">
            <v>037810600</v>
          </cell>
          <cell r="J1187">
            <v>100007850</v>
          </cell>
          <cell r="K1187">
            <v>100007851</v>
          </cell>
          <cell r="L1187" t="str">
            <v>Základná škola s materskou školou - predprimárne vzdelávanie</v>
          </cell>
          <cell r="M1187" t="str">
            <v>Žilinský</v>
          </cell>
          <cell r="N1187" t="str">
            <v>Liptovský Mikuláš</v>
          </cell>
          <cell r="O1187" t="str">
            <v>03261</v>
          </cell>
          <cell r="P1187" t="str">
            <v>Važec</v>
          </cell>
          <cell r="Q1187" t="str">
            <v>Školská 339</v>
          </cell>
          <cell r="R1187" t="str">
            <v>511129</v>
          </cell>
          <cell r="S1187" t="str">
            <v>NS</v>
          </cell>
          <cell r="T1187">
            <v>22</v>
          </cell>
          <cell r="U1187">
            <v>0</v>
          </cell>
          <cell r="V1187">
            <v>0</v>
          </cell>
          <cell r="Y1187">
            <v>22</v>
          </cell>
          <cell r="Z1187">
            <v>0</v>
          </cell>
          <cell r="AA1187">
            <v>0</v>
          </cell>
          <cell r="AB1187">
            <v>0</v>
          </cell>
          <cell r="AE1187">
            <v>0</v>
          </cell>
        </row>
        <row r="1188">
          <cell r="H1188">
            <v>710016050</v>
          </cell>
          <cell r="I1188" t="str">
            <v>000315869</v>
          </cell>
          <cell r="J1188">
            <v>100007853</v>
          </cell>
          <cell r="K1188">
            <v>200001409</v>
          </cell>
          <cell r="L1188" t="str">
            <v>Materská škola</v>
          </cell>
          <cell r="M1188" t="str">
            <v>Žilinský</v>
          </cell>
          <cell r="N1188" t="str">
            <v>Liptovský Mikuláš</v>
          </cell>
          <cell r="O1188" t="str">
            <v>03104</v>
          </cell>
          <cell r="P1188" t="str">
            <v>Veterná Poruba</v>
          </cell>
          <cell r="Q1188" t="str">
            <v>Veterná Poruba 36</v>
          </cell>
          <cell r="R1188" t="str">
            <v>511145</v>
          </cell>
          <cell r="S1188" t="str">
            <v>NS</v>
          </cell>
          <cell r="T1188">
            <v>7</v>
          </cell>
          <cell r="U1188">
            <v>0</v>
          </cell>
          <cell r="V1188">
            <v>0</v>
          </cell>
          <cell r="Y1188">
            <v>7</v>
          </cell>
          <cell r="Z1188">
            <v>0</v>
          </cell>
          <cell r="AA1188">
            <v>0</v>
          </cell>
          <cell r="AB1188">
            <v>0</v>
          </cell>
          <cell r="AE1188">
            <v>0</v>
          </cell>
        </row>
        <row r="1189">
          <cell r="H1189">
            <v>710016069</v>
          </cell>
          <cell r="I1189" t="str">
            <v>000315877</v>
          </cell>
          <cell r="J1189">
            <v>100007855</v>
          </cell>
          <cell r="K1189">
            <v>200001410</v>
          </cell>
          <cell r="L1189" t="str">
            <v>Materská škola</v>
          </cell>
          <cell r="M1189" t="str">
            <v>Žilinský</v>
          </cell>
          <cell r="N1189" t="str">
            <v>Liptovský Mikuláš</v>
          </cell>
          <cell r="O1189" t="str">
            <v>03213</v>
          </cell>
          <cell r="P1189" t="str">
            <v>Vlachy</v>
          </cell>
          <cell r="Q1189" t="str">
            <v>Vlachy 109</v>
          </cell>
          <cell r="R1189" t="str">
            <v>511153</v>
          </cell>
          <cell r="S1189" t="str">
            <v>NS</v>
          </cell>
          <cell r="T1189">
            <v>7</v>
          </cell>
          <cell r="U1189">
            <v>0</v>
          </cell>
          <cell r="V1189">
            <v>0</v>
          </cell>
          <cell r="Y1189">
            <v>7</v>
          </cell>
          <cell r="Z1189">
            <v>0</v>
          </cell>
          <cell r="AA1189">
            <v>0</v>
          </cell>
          <cell r="AB1189">
            <v>0</v>
          </cell>
          <cell r="AE1189">
            <v>0</v>
          </cell>
        </row>
        <row r="1190">
          <cell r="H1190">
            <v>37815687</v>
          </cell>
          <cell r="I1190" t="str">
            <v>000315893</v>
          </cell>
          <cell r="J1190">
            <v>100007858</v>
          </cell>
          <cell r="K1190">
            <v>200001411</v>
          </cell>
          <cell r="L1190" t="str">
            <v>Materská škola</v>
          </cell>
          <cell r="M1190" t="str">
            <v>Žilinský</v>
          </cell>
          <cell r="N1190" t="str">
            <v>Liptovský Mikuláš</v>
          </cell>
          <cell r="O1190" t="str">
            <v>03232</v>
          </cell>
          <cell r="P1190" t="str">
            <v>Východná</v>
          </cell>
          <cell r="Q1190" t="str">
            <v>Východná 715</v>
          </cell>
          <cell r="R1190" t="str">
            <v>511170</v>
          </cell>
          <cell r="S1190" t="str">
            <v>PS</v>
          </cell>
          <cell r="T1190">
            <v>19</v>
          </cell>
          <cell r="U1190">
            <v>0</v>
          </cell>
          <cell r="V1190">
            <v>0</v>
          </cell>
          <cell r="Y1190">
            <v>19</v>
          </cell>
          <cell r="Z1190">
            <v>0</v>
          </cell>
          <cell r="AA1190">
            <v>0</v>
          </cell>
          <cell r="AB1190">
            <v>0</v>
          </cell>
          <cell r="AE1190">
            <v>0</v>
          </cell>
        </row>
        <row r="1191">
          <cell r="H1191">
            <v>710016077</v>
          </cell>
          <cell r="I1191" t="str">
            <v>000315915</v>
          </cell>
          <cell r="J1191">
            <v>100007863</v>
          </cell>
          <cell r="K1191">
            <v>200001413</v>
          </cell>
          <cell r="L1191" t="str">
            <v>Materská škola</v>
          </cell>
          <cell r="M1191" t="str">
            <v>Žilinský</v>
          </cell>
          <cell r="N1191" t="str">
            <v>Liptovský Mikuláš</v>
          </cell>
          <cell r="O1191" t="str">
            <v>03202</v>
          </cell>
          <cell r="P1191" t="str">
            <v>Závažná Poruba</v>
          </cell>
          <cell r="Q1191" t="str">
            <v>Závažná Poruba 139</v>
          </cell>
          <cell r="R1191" t="str">
            <v>511196</v>
          </cell>
          <cell r="S1191" t="str">
            <v>NS</v>
          </cell>
          <cell r="T1191">
            <v>13</v>
          </cell>
          <cell r="U1191">
            <v>0</v>
          </cell>
          <cell r="V1191">
            <v>0</v>
          </cell>
          <cell r="Y1191">
            <v>13</v>
          </cell>
          <cell r="Z1191">
            <v>0</v>
          </cell>
          <cell r="AA1191">
            <v>0</v>
          </cell>
          <cell r="AB1191">
            <v>0</v>
          </cell>
          <cell r="AE1191">
            <v>0</v>
          </cell>
        </row>
        <row r="1192">
          <cell r="H1192">
            <v>710016476</v>
          </cell>
          <cell r="I1192" t="str">
            <v>000316181</v>
          </cell>
          <cell r="J1192">
            <v>100010107</v>
          </cell>
          <cell r="K1192">
            <v>200001792</v>
          </cell>
          <cell r="L1192" t="str">
            <v>Materská škola</v>
          </cell>
          <cell r="M1192" t="str">
            <v>Banskobystrický</v>
          </cell>
          <cell r="N1192" t="str">
            <v>Lučenec</v>
          </cell>
          <cell r="O1192" t="str">
            <v>98401</v>
          </cell>
          <cell r="P1192" t="str">
            <v>Lučenec</v>
          </cell>
          <cell r="Q1192" t="str">
            <v>Ulica Dr. Herza 375/5</v>
          </cell>
          <cell r="R1192" t="str">
            <v>511218</v>
          </cell>
          <cell r="S1192" t="str">
            <v>NS</v>
          </cell>
          <cell r="T1192">
            <v>24</v>
          </cell>
          <cell r="U1192">
            <v>0</v>
          </cell>
          <cell r="V1192">
            <v>0</v>
          </cell>
          <cell r="Y1192">
            <v>24</v>
          </cell>
          <cell r="Z1192">
            <v>1</v>
          </cell>
          <cell r="AA1192">
            <v>0</v>
          </cell>
          <cell r="AB1192">
            <v>0</v>
          </cell>
          <cell r="AE1192">
            <v>1</v>
          </cell>
        </row>
        <row r="1193">
          <cell r="H1193">
            <v>710036949</v>
          </cell>
          <cell r="I1193" t="str">
            <v>000316181</v>
          </cell>
          <cell r="J1193">
            <v>100010097</v>
          </cell>
          <cell r="K1193">
            <v>200001792</v>
          </cell>
          <cell r="L1193" t="str">
            <v>Materská škola</v>
          </cell>
          <cell r="M1193" t="str">
            <v>Banskobystrický</v>
          </cell>
          <cell r="N1193" t="str">
            <v>Lučenec</v>
          </cell>
          <cell r="O1193" t="str">
            <v>98401</v>
          </cell>
          <cell r="P1193" t="str">
            <v>Lučenec</v>
          </cell>
          <cell r="Q1193" t="str">
            <v>Štvrť M.R.Štefánika 407</v>
          </cell>
          <cell r="R1193" t="str">
            <v>511218</v>
          </cell>
          <cell r="S1193" t="str">
            <v>NS</v>
          </cell>
          <cell r="T1193">
            <v>28</v>
          </cell>
          <cell r="U1193">
            <v>0</v>
          </cell>
          <cell r="V1193">
            <v>0</v>
          </cell>
          <cell r="Y1193">
            <v>28</v>
          </cell>
          <cell r="Z1193">
            <v>0</v>
          </cell>
          <cell r="AA1193">
            <v>0</v>
          </cell>
          <cell r="AB1193">
            <v>0</v>
          </cell>
          <cell r="AE1193">
            <v>0</v>
          </cell>
        </row>
        <row r="1194">
          <cell r="H1194">
            <v>710036957</v>
          </cell>
          <cell r="I1194" t="str">
            <v>000316181</v>
          </cell>
          <cell r="J1194">
            <v>100010090</v>
          </cell>
          <cell r="K1194">
            <v>200001792</v>
          </cell>
          <cell r="L1194" t="str">
            <v>Materská škola</v>
          </cell>
          <cell r="M1194" t="str">
            <v>Banskobystrický</v>
          </cell>
          <cell r="N1194" t="str">
            <v>Lučenec</v>
          </cell>
          <cell r="O1194" t="str">
            <v>98403</v>
          </cell>
          <cell r="P1194" t="str">
            <v>Lučenec</v>
          </cell>
          <cell r="Q1194" t="str">
            <v>Rúbanisko II 2872/39</v>
          </cell>
          <cell r="R1194" t="str">
            <v>511218</v>
          </cell>
          <cell r="S1194" t="str">
            <v>NS</v>
          </cell>
          <cell r="T1194">
            <v>27</v>
          </cell>
          <cell r="U1194">
            <v>0</v>
          </cell>
          <cell r="V1194">
            <v>0</v>
          </cell>
          <cell r="Y1194">
            <v>27</v>
          </cell>
          <cell r="Z1194">
            <v>3</v>
          </cell>
          <cell r="AA1194">
            <v>0</v>
          </cell>
          <cell r="AB1194">
            <v>0</v>
          </cell>
          <cell r="AE1194">
            <v>3</v>
          </cell>
        </row>
        <row r="1195">
          <cell r="H1195">
            <v>710036981</v>
          </cell>
          <cell r="I1195" t="str">
            <v>000316181</v>
          </cell>
          <cell r="J1195">
            <v>100010088</v>
          </cell>
          <cell r="K1195">
            <v>200001792</v>
          </cell>
          <cell r="L1195" t="str">
            <v>Materská škola</v>
          </cell>
          <cell r="M1195" t="str">
            <v>Banskobystrický</v>
          </cell>
          <cell r="N1195" t="str">
            <v>Lučenec</v>
          </cell>
          <cell r="O1195" t="str">
            <v>98403</v>
          </cell>
          <cell r="P1195" t="str">
            <v>Lučenec</v>
          </cell>
          <cell r="Q1195" t="str">
            <v>Rúbanisko I 2870/16</v>
          </cell>
          <cell r="R1195" t="str">
            <v>511218</v>
          </cell>
          <cell r="S1195" t="str">
            <v>NS</v>
          </cell>
          <cell r="T1195">
            <v>49</v>
          </cell>
          <cell r="U1195">
            <v>0</v>
          </cell>
          <cell r="V1195">
            <v>0</v>
          </cell>
          <cell r="Y1195">
            <v>49</v>
          </cell>
          <cell r="Z1195">
            <v>1</v>
          </cell>
          <cell r="AA1195">
            <v>0</v>
          </cell>
          <cell r="AB1195">
            <v>0</v>
          </cell>
          <cell r="AE1195">
            <v>1</v>
          </cell>
        </row>
        <row r="1196">
          <cell r="H1196">
            <v>710036990</v>
          </cell>
          <cell r="I1196" t="str">
            <v>000316181</v>
          </cell>
          <cell r="J1196">
            <v>100010087</v>
          </cell>
          <cell r="K1196">
            <v>200001792</v>
          </cell>
          <cell r="L1196" t="str">
            <v>Materská škola</v>
          </cell>
          <cell r="M1196" t="str">
            <v>Banskobystrický</v>
          </cell>
          <cell r="N1196" t="str">
            <v>Lučenec</v>
          </cell>
          <cell r="O1196" t="str">
            <v>98401</v>
          </cell>
          <cell r="P1196" t="str">
            <v>Lučenec</v>
          </cell>
          <cell r="Q1196" t="str">
            <v>Ulica partizánska 273/19</v>
          </cell>
          <cell r="R1196" t="str">
            <v>511218</v>
          </cell>
          <cell r="S1196" t="str">
            <v>NS</v>
          </cell>
          <cell r="T1196">
            <v>36</v>
          </cell>
          <cell r="U1196">
            <v>0</v>
          </cell>
          <cell r="V1196">
            <v>0</v>
          </cell>
          <cell r="Y1196">
            <v>36</v>
          </cell>
          <cell r="Z1196">
            <v>0</v>
          </cell>
          <cell r="AA1196">
            <v>0</v>
          </cell>
          <cell r="AB1196">
            <v>0</v>
          </cell>
          <cell r="AE1196">
            <v>0</v>
          </cell>
        </row>
        <row r="1197">
          <cell r="H1197">
            <v>710102716</v>
          </cell>
          <cell r="I1197" t="str">
            <v>037898086</v>
          </cell>
          <cell r="J1197">
            <v>100010122</v>
          </cell>
          <cell r="K1197">
            <v>100010104</v>
          </cell>
          <cell r="L1197" t="str">
            <v>Základná škola s materskou školou - predprimárne vzdelávanie</v>
          </cell>
          <cell r="M1197" t="str">
            <v>Banskobystrický</v>
          </cell>
          <cell r="N1197" t="str">
            <v>Lučenec</v>
          </cell>
          <cell r="O1197" t="str">
            <v>98401</v>
          </cell>
          <cell r="P1197" t="str">
            <v>Lučenec</v>
          </cell>
          <cell r="Q1197" t="str">
            <v>Ulica bratrícka 355/19</v>
          </cell>
          <cell r="R1197" t="str">
            <v>511218</v>
          </cell>
          <cell r="S1197" t="str">
            <v>NS</v>
          </cell>
          <cell r="T1197">
            <v>17</v>
          </cell>
          <cell r="U1197">
            <v>0</v>
          </cell>
          <cell r="V1197">
            <v>0</v>
          </cell>
          <cell r="Y1197">
            <v>17</v>
          </cell>
          <cell r="Z1197">
            <v>0</v>
          </cell>
          <cell r="AA1197">
            <v>0</v>
          </cell>
          <cell r="AB1197">
            <v>0</v>
          </cell>
          <cell r="AE1197">
            <v>0</v>
          </cell>
        </row>
        <row r="1198">
          <cell r="H1198">
            <v>710167075</v>
          </cell>
          <cell r="I1198" t="str">
            <v>037888404</v>
          </cell>
          <cell r="J1198">
            <v>100010064</v>
          </cell>
          <cell r="K1198">
            <v>100010109</v>
          </cell>
          <cell r="L1198" t="str">
            <v>Elokované pracovisko ako súčasť Základnej školy s materskou školou Józsefa Kármána s vyučovacím jazykom maďarským</v>
          </cell>
          <cell r="M1198" t="str">
            <v>Banskobystrický</v>
          </cell>
          <cell r="N1198" t="str">
            <v>Lučenec</v>
          </cell>
          <cell r="O1198" t="str">
            <v>98401</v>
          </cell>
          <cell r="P1198" t="str">
            <v>Lučenec</v>
          </cell>
          <cell r="Q1198" t="str">
            <v>Begova 26/13</v>
          </cell>
          <cell r="R1198" t="str">
            <v>511218</v>
          </cell>
          <cell r="S1198" t="str">
            <v>NS</v>
          </cell>
          <cell r="T1198">
            <v>11</v>
          </cell>
          <cell r="U1198">
            <v>0</v>
          </cell>
          <cell r="V1198">
            <v>0</v>
          </cell>
          <cell r="Y1198">
            <v>11</v>
          </cell>
          <cell r="Z1198">
            <v>0</v>
          </cell>
          <cell r="AA1198">
            <v>0</v>
          </cell>
          <cell r="AB1198">
            <v>0</v>
          </cell>
          <cell r="AE1198">
            <v>0</v>
          </cell>
        </row>
        <row r="1199">
          <cell r="H1199">
            <v>710016107</v>
          </cell>
          <cell r="I1199" t="str">
            <v>037891723</v>
          </cell>
          <cell r="J1199">
            <v>100009966</v>
          </cell>
          <cell r="K1199">
            <v>100009967</v>
          </cell>
          <cell r="L1199" t="str">
            <v>Základná škola s materskou školou - predprimárne vzdelávanie</v>
          </cell>
          <cell r="M1199" t="str">
            <v>Banskobystrický</v>
          </cell>
          <cell r="N1199" t="str">
            <v>Lučenec</v>
          </cell>
          <cell r="O1199" t="str">
            <v>98601</v>
          </cell>
          <cell r="P1199" t="str">
            <v>Belina</v>
          </cell>
          <cell r="Q1199" t="str">
            <v>Belina 185</v>
          </cell>
          <cell r="R1199" t="str">
            <v>511234</v>
          </cell>
          <cell r="S1199" t="str">
            <v>NS</v>
          </cell>
          <cell r="T1199">
            <v>6</v>
          </cell>
          <cell r="U1199">
            <v>0</v>
          </cell>
          <cell r="V1199">
            <v>0</v>
          </cell>
          <cell r="Y1199">
            <v>6</v>
          </cell>
          <cell r="Z1199">
            <v>4</v>
          </cell>
          <cell r="AA1199">
            <v>0</v>
          </cell>
          <cell r="AB1199">
            <v>0</v>
          </cell>
          <cell r="AE1199">
            <v>4</v>
          </cell>
        </row>
        <row r="1200">
          <cell r="H1200">
            <v>710016123</v>
          </cell>
          <cell r="I1200" t="str">
            <v>000315966</v>
          </cell>
          <cell r="J1200">
            <v>100009974</v>
          </cell>
          <cell r="K1200">
            <v>200001796</v>
          </cell>
          <cell r="L1200" t="str">
            <v>Materská škola</v>
          </cell>
          <cell r="M1200" t="str">
            <v>Banskobystrický</v>
          </cell>
          <cell r="N1200" t="str">
            <v>Lučenec</v>
          </cell>
          <cell r="O1200" t="str">
            <v>98401</v>
          </cell>
          <cell r="P1200" t="str">
            <v>Boľkovce</v>
          </cell>
          <cell r="Q1200" t="str">
            <v>Boľkovce - osada 236</v>
          </cell>
          <cell r="R1200" t="str">
            <v>511251</v>
          </cell>
          <cell r="S1200" t="str">
            <v>NS</v>
          </cell>
          <cell r="T1200">
            <v>5</v>
          </cell>
          <cell r="U1200">
            <v>0</v>
          </cell>
          <cell r="V1200">
            <v>0</v>
          </cell>
          <cell r="Y1200">
            <v>5</v>
          </cell>
          <cell r="Z1200">
            <v>1</v>
          </cell>
          <cell r="AA1200">
            <v>0</v>
          </cell>
          <cell r="AB1200">
            <v>0</v>
          </cell>
          <cell r="AE1200">
            <v>1</v>
          </cell>
        </row>
        <row r="1201">
          <cell r="H1201">
            <v>710016131</v>
          </cell>
          <cell r="I1201" t="str">
            <v>000315991</v>
          </cell>
          <cell r="J1201">
            <v>100010187</v>
          </cell>
          <cell r="K1201">
            <v>200001851</v>
          </cell>
          <cell r="L1201" t="str">
            <v>Materská škola</v>
          </cell>
          <cell r="M1201" t="str">
            <v>Banskobystrický</v>
          </cell>
          <cell r="N1201" t="str">
            <v>Poltár</v>
          </cell>
          <cell r="O1201" t="str">
            <v>98502</v>
          </cell>
          <cell r="P1201" t="str">
            <v>Breznička</v>
          </cell>
          <cell r="Q1201" t="str">
            <v>Breznička 49</v>
          </cell>
          <cell r="R1201" t="str">
            <v>511269</v>
          </cell>
          <cell r="S1201" t="str">
            <v>NS</v>
          </cell>
          <cell r="T1201">
            <v>1</v>
          </cell>
          <cell r="U1201">
            <v>0</v>
          </cell>
          <cell r="V1201">
            <v>0</v>
          </cell>
          <cell r="Y1201">
            <v>1</v>
          </cell>
          <cell r="Z1201">
            <v>1</v>
          </cell>
          <cell r="AA1201">
            <v>0</v>
          </cell>
          <cell r="AB1201">
            <v>0</v>
          </cell>
          <cell r="AE1201">
            <v>1</v>
          </cell>
        </row>
        <row r="1202">
          <cell r="H1202">
            <v>710016174</v>
          </cell>
          <cell r="I1202" t="str">
            <v>000315982</v>
          </cell>
          <cell r="J1202">
            <v>100009980</v>
          </cell>
          <cell r="K1202">
            <v>200001799</v>
          </cell>
          <cell r="L1202" t="str">
            <v>Materská škola</v>
          </cell>
          <cell r="M1202" t="str">
            <v>Banskobystrický</v>
          </cell>
          <cell r="N1202" t="str">
            <v>Lučenec</v>
          </cell>
          <cell r="O1202" t="str">
            <v>98541</v>
          </cell>
          <cell r="P1202" t="str">
            <v>Buzitka</v>
          </cell>
          <cell r="Q1202" t="str">
            <v>Buzitka 162</v>
          </cell>
          <cell r="R1202" t="str">
            <v>511293</v>
          </cell>
          <cell r="S1202" t="str">
            <v>NS</v>
          </cell>
          <cell r="T1202">
            <v>3</v>
          </cell>
          <cell r="U1202">
            <v>0</v>
          </cell>
          <cell r="V1202">
            <v>0</v>
          </cell>
          <cell r="Y1202">
            <v>3</v>
          </cell>
          <cell r="Z1202">
            <v>1</v>
          </cell>
          <cell r="AA1202">
            <v>0</v>
          </cell>
          <cell r="AB1202">
            <v>0</v>
          </cell>
          <cell r="AE1202">
            <v>1</v>
          </cell>
        </row>
        <row r="1203">
          <cell r="H1203">
            <v>710036892</v>
          </cell>
          <cell r="I1203" t="str">
            <v>037831577</v>
          </cell>
          <cell r="J1203">
            <v>100010188</v>
          </cell>
          <cell r="K1203">
            <v>100010189</v>
          </cell>
          <cell r="L1203" t="str">
            <v>Elokované pracovisko ako súčasť Základnej školy s materskou školou</v>
          </cell>
          <cell r="M1203" t="str">
            <v>Banskobystrický</v>
          </cell>
          <cell r="N1203" t="str">
            <v>Poltár</v>
          </cell>
          <cell r="O1203" t="str">
            <v>98522</v>
          </cell>
          <cell r="P1203" t="str">
            <v>Cinobaňa</v>
          </cell>
          <cell r="Q1203" t="str">
            <v>Sídlisko 105/9</v>
          </cell>
          <cell r="R1203" t="str">
            <v>511315</v>
          </cell>
          <cell r="S1203" t="str">
            <v>NS</v>
          </cell>
          <cell r="T1203">
            <v>17</v>
          </cell>
          <cell r="U1203">
            <v>0</v>
          </cell>
          <cell r="V1203">
            <v>0</v>
          </cell>
          <cell r="Y1203">
            <v>17</v>
          </cell>
          <cell r="Z1203">
            <v>3</v>
          </cell>
          <cell r="AA1203">
            <v>0</v>
          </cell>
          <cell r="AB1203">
            <v>0</v>
          </cell>
          <cell r="AE1203">
            <v>3</v>
          </cell>
        </row>
        <row r="1204">
          <cell r="H1204">
            <v>710016182</v>
          </cell>
          <cell r="I1204" t="str">
            <v>000316016</v>
          </cell>
          <cell r="J1204">
            <v>100009984</v>
          </cell>
          <cell r="K1204">
            <v>200001800</v>
          </cell>
          <cell r="L1204" t="str">
            <v>Materská škola s vyučovacím jazykom maďarským</v>
          </cell>
          <cell r="M1204" t="str">
            <v>Banskobystrický</v>
          </cell>
          <cell r="N1204" t="str">
            <v>Lučenec</v>
          </cell>
          <cell r="O1204" t="str">
            <v>98558</v>
          </cell>
          <cell r="P1204" t="str">
            <v>Čakanovce</v>
          </cell>
          <cell r="Q1204" t="str">
            <v>Čakanovce 384</v>
          </cell>
          <cell r="R1204" t="str">
            <v>511323</v>
          </cell>
          <cell r="S1204" t="str">
            <v>NS</v>
          </cell>
          <cell r="T1204">
            <v>11</v>
          </cell>
          <cell r="U1204">
            <v>0</v>
          </cell>
          <cell r="V1204">
            <v>0</v>
          </cell>
          <cell r="Y1204">
            <v>11</v>
          </cell>
          <cell r="Z1204">
            <v>4</v>
          </cell>
          <cell r="AA1204">
            <v>0</v>
          </cell>
          <cell r="AB1204">
            <v>0</v>
          </cell>
          <cell r="AE1204">
            <v>4</v>
          </cell>
        </row>
        <row r="1205">
          <cell r="H1205">
            <v>710016190</v>
          </cell>
          <cell r="I1205" t="str">
            <v>000316024</v>
          </cell>
          <cell r="J1205">
            <v>100009988</v>
          </cell>
          <cell r="K1205">
            <v>200001801</v>
          </cell>
          <cell r="L1205" t="str">
            <v>Materská škola - Óvoda</v>
          </cell>
          <cell r="M1205" t="str">
            <v>Banskobystrický</v>
          </cell>
          <cell r="N1205" t="str">
            <v>Lučenec</v>
          </cell>
          <cell r="O1205" t="str">
            <v>98601</v>
          </cell>
          <cell r="P1205" t="str">
            <v>Čamovce</v>
          </cell>
          <cell r="Q1205" t="str">
            <v>Čamovce 93</v>
          </cell>
          <cell r="R1205" t="str">
            <v>511331</v>
          </cell>
          <cell r="S1205" t="str">
            <v>NS</v>
          </cell>
          <cell r="T1205">
            <v>6</v>
          </cell>
          <cell r="U1205">
            <v>0</v>
          </cell>
          <cell r="V1205">
            <v>0</v>
          </cell>
          <cell r="Y1205">
            <v>6</v>
          </cell>
          <cell r="Z1205">
            <v>4</v>
          </cell>
          <cell r="AA1205">
            <v>0</v>
          </cell>
          <cell r="AB1205">
            <v>0</v>
          </cell>
          <cell r="AE1205">
            <v>4</v>
          </cell>
        </row>
        <row r="1206">
          <cell r="H1206">
            <v>710016239</v>
          </cell>
          <cell r="I1206" t="str">
            <v>000316041</v>
          </cell>
          <cell r="J1206">
            <v>100009990</v>
          </cell>
          <cell r="K1206">
            <v>200001802</v>
          </cell>
          <cell r="L1206" t="str">
            <v>Materská škola</v>
          </cell>
          <cell r="M1206" t="str">
            <v>Banskobystrický</v>
          </cell>
          <cell r="N1206" t="str">
            <v>Lučenec</v>
          </cell>
          <cell r="O1206" t="str">
            <v>98552</v>
          </cell>
          <cell r="P1206" t="str">
            <v>Divín</v>
          </cell>
          <cell r="Q1206" t="str">
            <v>Lúčna 4</v>
          </cell>
          <cell r="R1206" t="str">
            <v>511358</v>
          </cell>
          <cell r="S1206" t="str">
            <v>NS</v>
          </cell>
          <cell r="T1206">
            <v>20</v>
          </cell>
          <cell r="U1206">
            <v>0</v>
          </cell>
          <cell r="V1206">
            <v>0</v>
          </cell>
          <cell r="Y1206">
            <v>20</v>
          </cell>
          <cell r="Z1206">
            <v>1</v>
          </cell>
          <cell r="AA1206">
            <v>0</v>
          </cell>
          <cell r="AB1206">
            <v>0</v>
          </cell>
          <cell r="AE1206">
            <v>1</v>
          </cell>
        </row>
        <row r="1207">
          <cell r="H1207">
            <v>710016247</v>
          </cell>
          <cell r="I1207" t="str">
            <v>000316059</v>
          </cell>
          <cell r="J1207">
            <v>100009994</v>
          </cell>
          <cell r="K1207">
            <v>200001803</v>
          </cell>
          <cell r="L1207" t="str">
            <v>Materská škola</v>
          </cell>
          <cell r="M1207" t="str">
            <v>Banskobystrický</v>
          </cell>
          <cell r="N1207" t="str">
            <v>Lučenec</v>
          </cell>
          <cell r="O1207" t="str">
            <v>98553</v>
          </cell>
          <cell r="P1207" t="str">
            <v>Dobroč</v>
          </cell>
          <cell r="Q1207" t="str">
            <v>Dobroč 173</v>
          </cell>
          <cell r="R1207" t="str">
            <v>511366</v>
          </cell>
          <cell r="S1207" t="str">
            <v>NS</v>
          </cell>
          <cell r="T1207">
            <v>8</v>
          </cell>
          <cell r="U1207">
            <v>0</v>
          </cell>
          <cell r="V1207">
            <v>0</v>
          </cell>
          <cell r="Y1207">
            <v>8</v>
          </cell>
          <cell r="Z1207">
            <v>0</v>
          </cell>
          <cell r="AA1207">
            <v>0</v>
          </cell>
          <cell r="AB1207">
            <v>0</v>
          </cell>
          <cell r="AE1207">
            <v>0</v>
          </cell>
        </row>
        <row r="1208">
          <cell r="H1208">
            <v>710036906</v>
          </cell>
          <cell r="I1208" t="str">
            <v>000316075</v>
          </cell>
          <cell r="J1208">
            <v>100010013</v>
          </cell>
          <cell r="K1208">
            <v>200001791</v>
          </cell>
          <cell r="L1208" t="str">
            <v>Materská škola - Óvoda</v>
          </cell>
          <cell r="M1208" t="str">
            <v>Banskobystrický</v>
          </cell>
          <cell r="N1208" t="str">
            <v>Lučenec</v>
          </cell>
          <cell r="O1208" t="str">
            <v>98601</v>
          </cell>
          <cell r="P1208" t="str">
            <v>Fiľakovo</v>
          </cell>
          <cell r="Q1208" t="str">
            <v>Štúrova 1</v>
          </cell>
          <cell r="R1208" t="str">
            <v>511391</v>
          </cell>
          <cell r="S1208" t="str">
            <v>NS</v>
          </cell>
          <cell r="T1208">
            <v>47</v>
          </cell>
          <cell r="U1208">
            <v>0</v>
          </cell>
          <cell r="V1208">
            <v>0</v>
          </cell>
          <cell r="Y1208">
            <v>47</v>
          </cell>
          <cell r="Z1208">
            <v>4</v>
          </cell>
          <cell r="AA1208">
            <v>0</v>
          </cell>
          <cell r="AB1208">
            <v>0</v>
          </cell>
          <cell r="AE1208">
            <v>4</v>
          </cell>
        </row>
        <row r="1209">
          <cell r="H1209">
            <v>710102708</v>
          </cell>
          <cell r="I1209" t="str">
            <v>000316075</v>
          </cell>
          <cell r="J1209">
            <v>100009998</v>
          </cell>
          <cell r="K1209">
            <v>200001791</v>
          </cell>
          <cell r="L1209" t="str">
            <v>Materská škola - Óvoda</v>
          </cell>
          <cell r="M1209" t="str">
            <v>Banskobystrický</v>
          </cell>
          <cell r="N1209" t="str">
            <v>Lučenec</v>
          </cell>
          <cell r="O1209" t="str">
            <v>98601</v>
          </cell>
          <cell r="P1209" t="str">
            <v>Fiľakovo</v>
          </cell>
          <cell r="Q1209" t="str">
            <v>Daxnerova 15</v>
          </cell>
          <cell r="R1209" t="str">
            <v>511391</v>
          </cell>
          <cell r="S1209" t="str">
            <v>NS</v>
          </cell>
          <cell r="T1209">
            <v>46</v>
          </cell>
          <cell r="U1209">
            <v>0</v>
          </cell>
          <cell r="V1209">
            <v>0</v>
          </cell>
          <cell r="Y1209">
            <v>46</v>
          </cell>
          <cell r="Z1209">
            <v>4</v>
          </cell>
          <cell r="AA1209">
            <v>0</v>
          </cell>
          <cell r="AB1209">
            <v>0</v>
          </cell>
          <cell r="AE1209">
            <v>4</v>
          </cell>
        </row>
        <row r="1210">
          <cell r="H1210">
            <v>710016298</v>
          </cell>
          <cell r="I1210" t="str">
            <v>000316083</v>
          </cell>
          <cell r="J1210">
            <v>100010024</v>
          </cell>
          <cell r="K1210">
            <v>200001804</v>
          </cell>
          <cell r="L1210" t="str">
            <v>Materská škola</v>
          </cell>
          <cell r="M1210" t="str">
            <v>Banskobystrický</v>
          </cell>
          <cell r="N1210" t="str">
            <v>Lučenec</v>
          </cell>
          <cell r="O1210" t="str">
            <v>98601</v>
          </cell>
          <cell r="P1210" t="str">
            <v>Fiľakovské Kováče</v>
          </cell>
          <cell r="Q1210" t="str">
            <v>Fiľakovské Kováče 114</v>
          </cell>
          <cell r="R1210" t="str">
            <v>511404</v>
          </cell>
          <cell r="S1210" t="str">
            <v>NS</v>
          </cell>
          <cell r="T1210">
            <v>6</v>
          </cell>
          <cell r="U1210">
            <v>0</v>
          </cell>
          <cell r="V1210">
            <v>0</v>
          </cell>
          <cell r="Y1210">
            <v>6</v>
          </cell>
          <cell r="Z1210">
            <v>0</v>
          </cell>
          <cell r="AA1210">
            <v>0</v>
          </cell>
          <cell r="AB1210">
            <v>0</v>
          </cell>
          <cell r="AE1210">
            <v>0</v>
          </cell>
        </row>
        <row r="1211">
          <cell r="H1211">
            <v>710016301</v>
          </cell>
          <cell r="I1211" t="str">
            <v>037828886</v>
          </cell>
          <cell r="J1211">
            <v>100010029</v>
          </cell>
          <cell r="K1211">
            <v>100010030</v>
          </cell>
          <cell r="L1211" t="str">
            <v>Základná škola s materskou školou Hany Ponickej - predprimárne vzdelávanie</v>
          </cell>
          <cell r="M1211" t="str">
            <v>Banskobystrický</v>
          </cell>
          <cell r="N1211" t="str">
            <v>Lučenec</v>
          </cell>
          <cell r="O1211" t="str">
            <v>98511</v>
          </cell>
          <cell r="P1211" t="str">
            <v>Halič</v>
          </cell>
          <cell r="Q1211" t="str">
            <v>Družstevná 11</v>
          </cell>
          <cell r="R1211" t="str">
            <v>511421</v>
          </cell>
          <cell r="S1211" t="str">
            <v>NS</v>
          </cell>
          <cell r="T1211">
            <v>22</v>
          </cell>
          <cell r="U1211">
            <v>0</v>
          </cell>
          <cell r="V1211">
            <v>0</v>
          </cell>
          <cell r="Y1211">
            <v>22</v>
          </cell>
          <cell r="Z1211">
            <v>0</v>
          </cell>
          <cell r="AA1211">
            <v>0</v>
          </cell>
          <cell r="AB1211">
            <v>0</v>
          </cell>
          <cell r="AE1211">
            <v>0</v>
          </cell>
        </row>
        <row r="1212">
          <cell r="H1212">
            <v>710016310</v>
          </cell>
          <cell r="I1212" t="str">
            <v>000316105</v>
          </cell>
          <cell r="J1212">
            <v>100010033</v>
          </cell>
          <cell r="K1212">
            <v>200001807</v>
          </cell>
          <cell r="L1212" t="str">
            <v>Materská škola</v>
          </cell>
          <cell r="M1212" t="str">
            <v>Banskobystrický</v>
          </cell>
          <cell r="N1212" t="str">
            <v>Lučenec</v>
          </cell>
          <cell r="O1212" t="str">
            <v>98557</v>
          </cell>
          <cell r="P1212" t="str">
            <v>Holiša</v>
          </cell>
          <cell r="Q1212" t="str">
            <v>Holiša 61</v>
          </cell>
          <cell r="R1212" t="str">
            <v>511439</v>
          </cell>
          <cell r="S1212" t="str">
            <v>NS</v>
          </cell>
          <cell r="T1212">
            <v>12</v>
          </cell>
          <cell r="U1212">
            <v>0</v>
          </cell>
          <cell r="V1212">
            <v>0</v>
          </cell>
          <cell r="Y1212">
            <v>12</v>
          </cell>
          <cell r="Z1212">
            <v>0</v>
          </cell>
          <cell r="AA1212">
            <v>0</v>
          </cell>
          <cell r="AB1212">
            <v>0</v>
          </cell>
          <cell r="AE1212">
            <v>0</v>
          </cell>
        </row>
        <row r="1213">
          <cell r="H1213">
            <v>710016344</v>
          </cell>
          <cell r="I1213" t="str">
            <v>035991372</v>
          </cell>
          <cell r="J1213">
            <v>100010205</v>
          </cell>
          <cell r="K1213">
            <v>100010204</v>
          </cell>
          <cell r="L1213" t="str">
            <v>Elokované pracovisko ako súčasť Základnej školy s materskou školou</v>
          </cell>
          <cell r="M1213" t="str">
            <v>Banskobystrický</v>
          </cell>
          <cell r="N1213" t="str">
            <v>Poltár</v>
          </cell>
          <cell r="O1213" t="str">
            <v>98501</v>
          </cell>
          <cell r="P1213" t="str">
            <v>Kalinovo</v>
          </cell>
          <cell r="Q1213" t="str">
            <v>SNP 12</v>
          </cell>
          <cell r="R1213" t="str">
            <v>511471</v>
          </cell>
          <cell r="S1213" t="str">
            <v>NS</v>
          </cell>
          <cell r="T1213">
            <v>18</v>
          </cell>
          <cell r="U1213">
            <v>0</v>
          </cell>
          <cell r="V1213">
            <v>0</v>
          </cell>
          <cell r="Y1213">
            <v>18</v>
          </cell>
          <cell r="Z1213">
            <v>1</v>
          </cell>
          <cell r="AA1213">
            <v>0</v>
          </cell>
          <cell r="AB1213">
            <v>0</v>
          </cell>
          <cell r="AE1213">
            <v>1</v>
          </cell>
        </row>
        <row r="1214">
          <cell r="H1214">
            <v>710016360</v>
          </cell>
          <cell r="I1214" t="str">
            <v>037831542</v>
          </cell>
          <cell r="J1214">
            <v>100010209</v>
          </cell>
          <cell r="K1214">
            <v>100010210</v>
          </cell>
          <cell r="L1214" t="str">
            <v>Základná škola s materskou školou - predprimárne vzdelávanie</v>
          </cell>
          <cell r="M1214" t="str">
            <v>Banskobystrický</v>
          </cell>
          <cell r="N1214" t="str">
            <v>Poltár</v>
          </cell>
          <cell r="O1214" t="str">
            <v>98505</v>
          </cell>
          <cell r="P1214" t="str">
            <v>Kokava nad Rimavicou</v>
          </cell>
          <cell r="Q1214" t="str">
            <v>Štúrova 70</v>
          </cell>
          <cell r="R1214" t="str">
            <v>511498</v>
          </cell>
          <cell r="S1214" t="str">
            <v>NS</v>
          </cell>
          <cell r="T1214">
            <v>22</v>
          </cell>
          <cell r="U1214">
            <v>0</v>
          </cell>
          <cell r="V1214">
            <v>0</v>
          </cell>
          <cell r="Y1214">
            <v>22</v>
          </cell>
          <cell r="Z1214">
            <v>2</v>
          </cell>
          <cell r="AA1214">
            <v>0</v>
          </cell>
          <cell r="AB1214">
            <v>0</v>
          </cell>
          <cell r="AE1214">
            <v>2</v>
          </cell>
        </row>
        <row r="1215">
          <cell r="H1215">
            <v>710016379</v>
          </cell>
          <cell r="I1215" t="str">
            <v>000316148</v>
          </cell>
          <cell r="J1215">
            <v>100009871</v>
          </cell>
          <cell r="K1215">
            <v>200001747</v>
          </cell>
          <cell r="L1215" t="str">
            <v>Materská škola</v>
          </cell>
          <cell r="M1215" t="str">
            <v>Banskobystrický</v>
          </cell>
          <cell r="N1215" t="str">
            <v>Detva</v>
          </cell>
          <cell r="O1215" t="str">
            <v>98545</v>
          </cell>
          <cell r="P1215" t="str">
            <v>Látky</v>
          </cell>
          <cell r="Q1215" t="str">
            <v>Látky 51</v>
          </cell>
          <cell r="R1215" t="str">
            <v>511510</v>
          </cell>
          <cell r="S1215" t="str">
            <v>NS</v>
          </cell>
          <cell r="T1215">
            <v>4</v>
          </cell>
          <cell r="U1215">
            <v>0</v>
          </cell>
          <cell r="V1215">
            <v>0</v>
          </cell>
          <cell r="Y1215">
            <v>4</v>
          </cell>
          <cell r="Z1215">
            <v>0</v>
          </cell>
          <cell r="AA1215">
            <v>0</v>
          </cell>
          <cell r="AB1215">
            <v>0</v>
          </cell>
          <cell r="AE1215">
            <v>0</v>
          </cell>
        </row>
        <row r="1216">
          <cell r="H1216">
            <v>710016409</v>
          </cell>
          <cell r="I1216" t="str">
            <v>000316172</v>
          </cell>
          <cell r="J1216">
            <v>100010037</v>
          </cell>
          <cell r="K1216">
            <v>200001814</v>
          </cell>
          <cell r="L1216" t="str">
            <v>Materská škola</v>
          </cell>
          <cell r="M1216" t="str">
            <v>Banskobystrický</v>
          </cell>
          <cell r="N1216" t="str">
            <v>Lučenec</v>
          </cell>
          <cell r="O1216" t="str">
            <v>98554</v>
          </cell>
          <cell r="P1216" t="str">
            <v>Lovinobaňa</v>
          </cell>
          <cell r="Q1216" t="str">
            <v>Školská 10</v>
          </cell>
          <cell r="R1216" t="str">
            <v>511552</v>
          </cell>
          <cell r="S1216" t="str">
            <v>NS</v>
          </cell>
          <cell r="T1216">
            <v>23</v>
          </cell>
          <cell r="U1216">
            <v>0</v>
          </cell>
          <cell r="V1216">
            <v>0</v>
          </cell>
          <cell r="Y1216">
            <v>23</v>
          </cell>
          <cell r="Z1216">
            <v>2</v>
          </cell>
          <cell r="AA1216">
            <v>0</v>
          </cell>
          <cell r="AB1216">
            <v>0</v>
          </cell>
          <cell r="AE1216">
            <v>2</v>
          </cell>
        </row>
        <row r="1217">
          <cell r="H1217">
            <v>710016522</v>
          </cell>
          <cell r="I1217" t="str">
            <v>000316211</v>
          </cell>
          <cell r="J1217">
            <v>100010213</v>
          </cell>
          <cell r="K1217">
            <v>200001861</v>
          </cell>
          <cell r="L1217" t="str">
            <v>Materská škola</v>
          </cell>
          <cell r="M1217" t="str">
            <v>Banskobystrický</v>
          </cell>
          <cell r="N1217" t="str">
            <v>Poltár</v>
          </cell>
          <cell r="O1217" t="str">
            <v>98526</v>
          </cell>
          <cell r="P1217" t="str">
            <v>Málinec</v>
          </cell>
          <cell r="Q1217" t="str">
            <v>Školská ulica 192/9</v>
          </cell>
          <cell r="R1217" t="str">
            <v>511595</v>
          </cell>
          <cell r="S1217" t="str">
            <v>NS</v>
          </cell>
          <cell r="T1217">
            <v>9</v>
          </cell>
          <cell r="U1217">
            <v>0</v>
          </cell>
          <cell r="V1217">
            <v>0</v>
          </cell>
          <cell r="Y1217">
            <v>9</v>
          </cell>
          <cell r="Z1217">
            <v>1</v>
          </cell>
          <cell r="AA1217">
            <v>0</v>
          </cell>
          <cell r="AB1217">
            <v>0</v>
          </cell>
          <cell r="AE1217">
            <v>1</v>
          </cell>
        </row>
        <row r="1218">
          <cell r="H1218">
            <v>710016549</v>
          </cell>
          <cell r="I1218" t="str">
            <v>000316245</v>
          </cell>
          <cell r="J1218">
            <v>100010125</v>
          </cell>
          <cell r="K1218">
            <v>200001819</v>
          </cell>
          <cell r="L1218" t="str">
            <v>Materská škola</v>
          </cell>
          <cell r="M1218" t="str">
            <v>Banskobystrický</v>
          </cell>
          <cell r="N1218" t="str">
            <v>Lučenec</v>
          </cell>
          <cell r="O1218" t="str">
            <v>98531</v>
          </cell>
          <cell r="P1218" t="str">
            <v>Mučín</v>
          </cell>
          <cell r="Q1218" t="str">
            <v>Školská 194</v>
          </cell>
          <cell r="R1218" t="str">
            <v>511625</v>
          </cell>
          <cell r="S1218" t="str">
            <v>NS</v>
          </cell>
          <cell r="T1218">
            <v>8</v>
          </cell>
          <cell r="U1218">
            <v>0</v>
          </cell>
          <cell r="V1218">
            <v>0</v>
          </cell>
          <cell r="Y1218">
            <v>8</v>
          </cell>
          <cell r="Z1218">
            <v>1</v>
          </cell>
          <cell r="AA1218">
            <v>0</v>
          </cell>
          <cell r="AB1218">
            <v>0</v>
          </cell>
          <cell r="AE1218">
            <v>1</v>
          </cell>
        </row>
        <row r="1219">
          <cell r="H1219">
            <v>710016557</v>
          </cell>
          <cell r="I1219" t="str">
            <v>000316253</v>
          </cell>
          <cell r="J1219">
            <v>100010127</v>
          </cell>
          <cell r="K1219">
            <v>200001820</v>
          </cell>
          <cell r="L1219" t="str">
            <v>Materská škola</v>
          </cell>
          <cell r="M1219" t="str">
            <v>Banskobystrický</v>
          </cell>
          <cell r="N1219" t="str">
            <v>Lučenec</v>
          </cell>
          <cell r="O1219" t="str">
            <v>98553</v>
          </cell>
          <cell r="P1219" t="str">
            <v>Mýtna</v>
          </cell>
          <cell r="Q1219" t="str">
            <v>Mýtna 65</v>
          </cell>
          <cell r="R1219" t="str">
            <v>511641</v>
          </cell>
          <cell r="S1219" t="str">
            <v>NS</v>
          </cell>
          <cell r="T1219">
            <v>14</v>
          </cell>
          <cell r="U1219">
            <v>0</v>
          </cell>
          <cell r="V1219">
            <v>0</v>
          </cell>
          <cell r="Y1219">
            <v>14</v>
          </cell>
          <cell r="Z1219">
            <v>0</v>
          </cell>
          <cell r="AA1219">
            <v>0</v>
          </cell>
          <cell r="AB1219">
            <v>0</v>
          </cell>
          <cell r="AE1219">
            <v>0</v>
          </cell>
        </row>
        <row r="1220">
          <cell r="H1220">
            <v>710016573</v>
          </cell>
          <cell r="I1220" t="str">
            <v>000316296</v>
          </cell>
          <cell r="J1220">
            <v>100010133</v>
          </cell>
          <cell r="K1220">
            <v>200001823</v>
          </cell>
          <cell r="L1220" t="str">
            <v>Materská škola</v>
          </cell>
          <cell r="M1220" t="str">
            <v>Banskobystrický</v>
          </cell>
          <cell r="N1220" t="str">
            <v>Lučenec</v>
          </cell>
          <cell r="O1220" t="str">
            <v>98532</v>
          </cell>
          <cell r="P1220" t="str">
            <v>Panické Dravce</v>
          </cell>
          <cell r="Q1220" t="str">
            <v>Panické Dravce 51</v>
          </cell>
          <cell r="R1220" t="str">
            <v>511692</v>
          </cell>
          <cell r="S1220" t="str">
            <v>NS</v>
          </cell>
          <cell r="T1220">
            <v>7</v>
          </cell>
          <cell r="U1220">
            <v>0</v>
          </cell>
          <cell r="V1220">
            <v>0</v>
          </cell>
          <cell r="Y1220">
            <v>7</v>
          </cell>
          <cell r="Z1220">
            <v>1</v>
          </cell>
          <cell r="AA1220">
            <v>0</v>
          </cell>
          <cell r="AB1220">
            <v>0</v>
          </cell>
          <cell r="AE1220">
            <v>1</v>
          </cell>
        </row>
        <row r="1221">
          <cell r="H1221">
            <v>710016603</v>
          </cell>
          <cell r="I1221" t="str">
            <v>000316318</v>
          </cell>
          <cell r="J1221">
            <v>100009876</v>
          </cell>
          <cell r="K1221">
            <v>200001748</v>
          </cell>
          <cell r="L1221" t="str">
            <v>Materská škola</v>
          </cell>
          <cell r="M1221" t="str">
            <v>Banskobystrický</v>
          </cell>
          <cell r="N1221" t="str">
            <v>Detva</v>
          </cell>
          <cell r="O1221" t="str">
            <v>98551</v>
          </cell>
          <cell r="P1221" t="str">
            <v>Podkriváň</v>
          </cell>
          <cell r="Q1221" t="str">
            <v>Podkriváň 35</v>
          </cell>
          <cell r="R1221" t="str">
            <v>511731</v>
          </cell>
          <cell r="S1221" t="str">
            <v>NS</v>
          </cell>
          <cell r="T1221">
            <v>3</v>
          </cell>
          <cell r="U1221">
            <v>0</v>
          </cell>
          <cell r="V1221">
            <v>0</v>
          </cell>
          <cell r="Y1221">
            <v>3</v>
          </cell>
          <cell r="Z1221">
            <v>0</v>
          </cell>
          <cell r="AA1221">
            <v>0</v>
          </cell>
          <cell r="AB1221">
            <v>0</v>
          </cell>
          <cell r="AE1221">
            <v>0</v>
          </cell>
        </row>
        <row r="1222">
          <cell r="H1222">
            <v>710016611</v>
          </cell>
          <cell r="I1222" t="str">
            <v>000316326</v>
          </cell>
          <cell r="J1222">
            <v>100010137</v>
          </cell>
          <cell r="K1222">
            <v>200001827</v>
          </cell>
          <cell r="L1222" t="str">
            <v>Materská škola</v>
          </cell>
          <cell r="M1222" t="str">
            <v>Banskobystrický</v>
          </cell>
          <cell r="N1222" t="str">
            <v>Lučenec</v>
          </cell>
          <cell r="O1222" t="str">
            <v>98555</v>
          </cell>
          <cell r="P1222" t="str">
            <v>Podrečany</v>
          </cell>
          <cell r="Q1222" t="str">
            <v>Podrečany 93</v>
          </cell>
          <cell r="R1222" t="str">
            <v>511749</v>
          </cell>
          <cell r="S1222" t="str">
            <v>NS</v>
          </cell>
          <cell r="T1222">
            <v>9</v>
          </cell>
          <cell r="U1222">
            <v>0</v>
          </cell>
          <cell r="V1222">
            <v>0</v>
          </cell>
          <cell r="Y1222">
            <v>9</v>
          </cell>
          <cell r="Z1222">
            <v>0</v>
          </cell>
          <cell r="AA1222">
            <v>0</v>
          </cell>
          <cell r="AB1222">
            <v>0</v>
          </cell>
          <cell r="AE1222">
            <v>0</v>
          </cell>
        </row>
        <row r="1223">
          <cell r="H1223">
            <v>710016620</v>
          </cell>
          <cell r="I1223" t="str">
            <v>000316342</v>
          </cell>
          <cell r="J1223">
            <v>100010221</v>
          </cell>
          <cell r="K1223">
            <v>200001849</v>
          </cell>
          <cell r="L1223" t="str">
            <v>Materská škola</v>
          </cell>
          <cell r="M1223" t="str">
            <v>Banskobystrický</v>
          </cell>
          <cell r="N1223" t="str">
            <v>Poltár</v>
          </cell>
          <cell r="O1223" t="str">
            <v>98701</v>
          </cell>
          <cell r="P1223" t="str">
            <v>Poltár</v>
          </cell>
          <cell r="Q1223" t="str">
            <v>Kanadská 19</v>
          </cell>
          <cell r="R1223" t="str">
            <v>511765</v>
          </cell>
          <cell r="S1223" t="str">
            <v>NS</v>
          </cell>
          <cell r="T1223">
            <v>17</v>
          </cell>
          <cell r="U1223">
            <v>0</v>
          </cell>
          <cell r="V1223">
            <v>0</v>
          </cell>
          <cell r="Y1223">
            <v>17</v>
          </cell>
          <cell r="Z1223">
            <v>0</v>
          </cell>
          <cell r="AA1223">
            <v>0</v>
          </cell>
          <cell r="AB1223">
            <v>0</v>
          </cell>
          <cell r="AE1223">
            <v>0</v>
          </cell>
        </row>
        <row r="1224">
          <cell r="H1224">
            <v>710037015</v>
          </cell>
          <cell r="I1224" t="str">
            <v>000316342</v>
          </cell>
          <cell r="J1224">
            <v>100010223</v>
          </cell>
          <cell r="K1224">
            <v>200001849</v>
          </cell>
          <cell r="L1224" t="str">
            <v>Materská škola</v>
          </cell>
          <cell r="M1224" t="str">
            <v>Banskobystrický</v>
          </cell>
          <cell r="N1224" t="str">
            <v>Poltár</v>
          </cell>
          <cell r="O1224" t="str">
            <v>98701</v>
          </cell>
          <cell r="P1224" t="str">
            <v>Poltár</v>
          </cell>
          <cell r="Q1224" t="str">
            <v>Sklárska 34</v>
          </cell>
          <cell r="R1224" t="str">
            <v>511765</v>
          </cell>
          <cell r="S1224" t="str">
            <v>NS</v>
          </cell>
          <cell r="T1224">
            <v>36</v>
          </cell>
          <cell r="U1224">
            <v>0</v>
          </cell>
          <cell r="V1224">
            <v>0</v>
          </cell>
          <cell r="Y1224">
            <v>36</v>
          </cell>
          <cell r="Z1224">
            <v>2</v>
          </cell>
          <cell r="AA1224">
            <v>0</v>
          </cell>
          <cell r="AB1224">
            <v>0</v>
          </cell>
          <cell r="AE1224">
            <v>2</v>
          </cell>
        </row>
        <row r="1225">
          <cell r="H1225">
            <v>710016646</v>
          </cell>
          <cell r="I1225" t="str">
            <v>037833251</v>
          </cell>
          <cell r="J1225">
            <v>100010141</v>
          </cell>
          <cell r="K1225">
            <v>100010139</v>
          </cell>
          <cell r="L1225" t="str">
            <v>Elokované pracovisko ako súčasť Základnej školy s materskou školou - Alapiskola és Óvoda</v>
          </cell>
          <cell r="M1225" t="str">
            <v>Banskobystrický</v>
          </cell>
          <cell r="N1225" t="str">
            <v>Lučenec</v>
          </cell>
          <cell r="O1225" t="str">
            <v>98558</v>
          </cell>
          <cell r="P1225" t="str">
            <v>Radzovce</v>
          </cell>
          <cell r="Q1225" t="str">
            <v>Radzovce 537</v>
          </cell>
          <cell r="R1225" t="str">
            <v>511790</v>
          </cell>
          <cell r="S1225" t="str">
            <v>NS</v>
          </cell>
          <cell r="T1225">
            <v>22</v>
          </cell>
          <cell r="U1225">
            <v>0</v>
          </cell>
          <cell r="V1225">
            <v>0</v>
          </cell>
          <cell r="Y1225">
            <v>22</v>
          </cell>
          <cell r="Z1225">
            <v>3</v>
          </cell>
          <cell r="AA1225">
            <v>0</v>
          </cell>
          <cell r="AB1225">
            <v>0</v>
          </cell>
          <cell r="AE1225">
            <v>3</v>
          </cell>
        </row>
        <row r="1226">
          <cell r="H1226">
            <v>710016654</v>
          </cell>
          <cell r="I1226" t="str">
            <v>000316377</v>
          </cell>
          <cell r="J1226">
            <v>100010143</v>
          </cell>
          <cell r="K1226">
            <v>200001832</v>
          </cell>
          <cell r="L1226" t="str">
            <v>Materská škola</v>
          </cell>
          <cell r="M1226" t="str">
            <v>Banskobystrický</v>
          </cell>
          <cell r="N1226" t="str">
            <v>Lučenec</v>
          </cell>
          <cell r="O1226" t="str">
            <v>98531</v>
          </cell>
          <cell r="P1226" t="str">
            <v>Rapovce</v>
          </cell>
          <cell r="Q1226" t="str">
            <v>Hlavná 51</v>
          </cell>
          <cell r="R1226" t="str">
            <v>511803</v>
          </cell>
          <cell r="S1226" t="str">
            <v>NS</v>
          </cell>
          <cell r="T1226">
            <v>9</v>
          </cell>
          <cell r="U1226">
            <v>0</v>
          </cell>
          <cell r="V1226">
            <v>0</v>
          </cell>
          <cell r="Y1226">
            <v>9</v>
          </cell>
          <cell r="Z1226">
            <v>2</v>
          </cell>
          <cell r="AA1226">
            <v>0</v>
          </cell>
          <cell r="AB1226">
            <v>0</v>
          </cell>
          <cell r="AE1226">
            <v>2</v>
          </cell>
        </row>
        <row r="1227">
          <cell r="H1227">
            <v>710016689</v>
          </cell>
          <cell r="I1227" t="str">
            <v>000316393</v>
          </cell>
          <cell r="J1227">
            <v>100010147</v>
          </cell>
          <cell r="K1227">
            <v>200001834</v>
          </cell>
          <cell r="L1227" t="str">
            <v>Materská škola</v>
          </cell>
          <cell r="M1227" t="str">
            <v>Banskobystrický</v>
          </cell>
          <cell r="N1227" t="str">
            <v>Lučenec</v>
          </cell>
          <cell r="O1227" t="str">
            <v>98552</v>
          </cell>
          <cell r="P1227" t="str">
            <v>Ružiná</v>
          </cell>
          <cell r="Q1227" t="str">
            <v>Ružiná 170</v>
          </cell>
          <cell r="R1227" t="str">
            <v>511838</v>
          </cell>
          <cell r="S1227" t="str">
            <v>NS</v>
          </cell>
          <cell r="T1227">
            <v>9</v>
          </cell>
          <cell r="U1227">
            <v>0</v>
          </cell>
          <cell r="V1227">
            <v>0</v>
          </cell>
          <cell r="Y1227">
            <v>9</v>
          </cell>
          <cell r="Z1227">
            <v>0</v>
          </cell>
          <cell r="AA1227">
            <v>0</v>
          </cell>
          <cell r="AB1227">
            <v>0</v>
          </cell>
          <cell r="AE1227">
            <v>0</v>
          </cell>
        </row>
        <row r="1228">
          <cell r="H1228">
            <v>710016727</v>
          </cell>
          <cell r="I1228" t="str">
            <v>000316407</v>
          </cell>
          <cell r="J1228">
            <v>100010151</v>
          </cell>
          <cell r="K1228">
            <v>200001835</v>
          </cell>
          <cell r="L1228" t="str">
            <v>Materská škola</v>
          </cell>
          <cell r="M1228" t="str">
            <v>Banskobystrický</v>
          </cell>
          <cell r="N1228" t="str">
            <v>Lučenec</v>
          </cell>
          <cell r="O1228" t="str">
            <v>98511</v>
          </cell>
          <cell r="P1228" t="str">
            <v>Stará Halič</v>
          </cell>
          <cell r="Q1228" t="str">
            <v>Obchodná 124/1</v>
          </cell>
          <cell r="R1228" t="str">
            <v>511846</v>
          </cell>
          <cell r="S1228" t="str">
            <v>NS</v>
          </cell>
          <cell r="T1228">
            <v>4</v>
          </cell>
          <cell r="U1228">
            <v>0</v>
          </cell>
          <cell r="V1228">
            <v>0</v>
          </cell>
          <cell r="Y1228">
            <v>4</v>
          </cell>
          <cell r="Z1228">
            <v>0</v>
          </cell>
          <cell r="AA1228">
            <v>0</v>
          </cell>
          <cell r="AB1228">
            <v>0</v>
          </cell>
          <cell r="AE1228">
            <v>0</v>
          </cell>
        </row>
        <row r="1229">
          <cell r="H1229">
            <v>710016697</v>
          </cell>
          <cell r="I1229" t="str">
            <v>000316415</v>
          </cell>
          <cell r="J1229">
            <v>100010154</v>
          </cell>
          <cell r="K1229">
            <v>200001836</v>
          </cell>
          <cell r="L1229" t="str">
            <v>Materská škola s vyučovacím jazykom maďarským - Óvoda</v>
          </cell>
          <cell r="M1229" t="str">
            <v>Banskobystrický</v>
          </cell>
          <cell r="N1229" t="str">
            <v>Lučenec</v>
          </cell>
          <cell r="O1229" t="str">
            <v>98541</v>
          </cell>
          <cell r="P1229" t="str">
            <v>Šávoľ</v>
          </cell>
          <cell r="Q1229" t="str">
            <v>Šávoľ 187</v>
          </cell>
          <cell r="R1229" t="str">
            <v>511854</v>
          </cell>
          <cell r="S1229" t="str">
            <v>NS</v>
          </cell>
          <cell r="T1229">
            <v>6</v>
          </cell>
          <cell r="U1229">
            <v>0</v>
          </cell>
          <cell r="V1229">
            <v>0</v>
          </cell>
          <cell r="Y1229">
            <v>6</v>
          </cell>
          <cell r="Z1229">
            <v>0</v>
          </cell>
          <cell r="AA1229">
            <v>0</v>
          </cell>
          <cell r="AB1229">
            <v>0</v>
          </cell>
          <cell r="AE1229">
            <v>0</v>
          </cell>
        </row>
        <row r="1230">
          <cell r="H1230">
            <v>710016719</v>
          </cell>
          <cell r="I1230" t="str">
            <v>000316423</v>
          </cell>
          <cell r="J1230">
            <v>100010159</v>
          </cell>
          <cell r="K1230">
            <v>200001838</v>
          </cell>
          <cell r="L1230" t="str">
            <v>Materská škola s vyučovacím jazykom maďarským</v>
          </cell>
          <cell r="M1230" t="str">
            <v>Banskobystrický</v>
          </cell>
          <cell r="N1230" t="str">
            <v>Lučenec</v>
          </cell>
          <cell r="O1230" t="str">
            <v>98601</v>
          </cell>
          <cell r="P1230" t="str">
            <v>Šíd</v>
          </cell>
          <cell r="Q1230" t="str">
            <v>Šíd 242</v>
          </cell>
          <cell r="R1230" t="str">
            <v>511871</v>
          </cell>
          <cell r="S1230" t="str">
            <v>NS</v>
          </cell>
          <cell r="T1230">
            <v>8</v>
          </cell>
          <cell r="U1230">
            <v>0</v>
          </cell>
          <cell r="V1230">
            <v>0</v>
          </cell>
          <cell r="Y1230">
            <v>8</v>
          </cell>
          <cell r="Z1230">
            <v>3</v>
          </cell>
          <cell r="AA1230">
            <v>0</v>
          </cell>
          <cell r="AB1230">
            <v>0</v>
          </cell>
          <cell r="AE1230">
            <v>3</v>
          </cell>
        </row>
        <row r="1231">
          <cell r="H1231">
            <v>710016751</v>
          </cell>
          <cell r="I1231" t="str">
            <v>000316474</v>
          </cell>
          <cell r="J1231">
            <v>100010164</v>
          </cell>
          <cell r="K1231">
            <v>200001841</v>
          </cell>
          <cell r="L1231" t="str">
            <v>Materská škola</v>
          </cell>
          <cell r="M1231" t="str">
            <v>Banskobystrický</v>
          </cell>
          <cell r="N1231" t="str">
            <v>Lučenec</v>
          </cell>
          <cell r="O1231" t="str">
            <v>98556</v>
          </cell>
          <cell r="P1231" t="str">
            <v>Tomášovce</v>
          </cell>
          <cell r="Q1231" t="str">
            <v>Závadská 1</v>
          </cell>
          <cell r="R1231" t="str">
            <v>511919</v>
          </cell>
          <cell r="S1231" t="str">
            <v>NS</v>
          </cell>
          <cell r="T1231">
            <v>12</v>
          </cell>
          <cell r="U1231">
            <v>0</v>
          </cell>
          <cell r="V1231">
            <v>0</v>
          </cell>
          <cell r="Y1231">
            <v>12</v>
          </cell>
          <cell r="Z1231">
            <v>0</v>
          </cell>
          <cell r="AA1231">
            <v>0</v>
          </cell>
          <cell r="AB1231">
            <v>0</v>
          </cell>
          <cell r="AE1231">
            <v>0</v>
          </cell>
        </row>
        <row r="1232">
          <cell r="H1232">
            <v>710016760</v>
          </cell>
          <cell r="I1232" t="str">
            <v>000316491</v>
          </cell>
          <cell r="J1232">
            <v>100010166</v>
          </cell>
          <cell r="K1232">
            <v>200001842</v>
          </cell>
          <cell r="L1232" t="str">
            <v>Materská škola</v>
          </cell>
          <cell r="M1232" t="str">
            <v>Banskobystrický</v>
          </cell>
          <cell r="N1232" t="str">
            <v>Lučenec</v>
          </cell>
          <cell r="O1232" t="str">
            <v>98531</v>
          </cell>
          <cell r="P1232" t="str">
            <v>Trebeľovce</v>
          </cell>
          <cell r="Q1232" t="str">
            <v>Trebeľovce 101</v>
          </cell>
          <cell r="R1232" t="str">
            <v>511927</v>
          </cell>
          <cell r="S1232" t="str">
            <v>NS</v>
          </cell>
          <cell r="T1232">
            <v>3</v>
          </cell>
          <cell r="U1232">
            <v>0</v>
          </cell>
          <cell r="V1232">
            <v>0</v>
          </cell>
          <cell r="Y1232">
            <v>3</v>
          </cell>
          <cell r="Z1232">
            <v>0</v>
          </cell>
          <cell r="AA1232">
            <v>0</v>
          </cell>
          <cell r="AB1232">
            <v>0</v>
          </cell>
          <cell r="AE1232">
            <v>0</v>
          </cell>
        </row>
        <row r="1233">
          <cell r="H1233">
            <v>710276575</v>
          </cell>
          <cell r="I1233" t="str">
            <v>000316504</v>
          </cell>
          <cell r="J1233">
            <v>100018918</v>
          </cell>
          <cell r="K1233">
            <v>200001868</v>
          </cell>
          <cell r="L1233" t="str">
            <v>Materská škola</v>
          </cell>
          <cell r="M1233" t="str">
            <v>Banskobystrický</v>
          </cell>
          <cell r="N1233" t="str">
            <v>Poltár</v>
          </cell>
          <cell r="O1233" t="str">
            <v>98525</v>
          </cell>
          <cell r="P1233" t="str">
            <v>Uhorské</v>
          </cell>
          <cell r="Q1233" t="str">
            <v>Uhorské 244</v>
          </cell>
          <cell r="R1233" t="str">
            <v>511978</v>
          </cell>
          <cell r="S1233" t="str">
            <v>NS</v>
          </cell>
          <cell r="T1233">
            <v>3</v>
          </cell>
          <cell r="U1233">
            <v>0</v>
          </cell>
          <cell r="V1233">
            <v>0</v>
          </cell>
          <cell r="Y1233">
            <v>3</v>
          </cell>
          <cell r="Z1233">
            <v>0</v>
          </cell>
          <cell r="AA1233">
            <v>0</v>
          </cell>
          <cell r="AB1233">
            <v>0</v>
          </cell>
          <cell r="AE1233">
            <v>0</v>
          </cell>
        </row>
        <row r="1234">
          <cell r="H1234">
            <v>710016808</v>
          </cell>
          <cell r="I1234" t="str">
            <v>000316539</v>
          </cell>
          <cell r="J1234">
            <v>100010172</v>
          </cell>
          <cell r="K1234">
            <v>200001845</v>
          </cell>
          <cell r="L1234" t="str">
            <v>Materská škola</v>
          </cell>
          <cell r="M1234" t="str">
            <v>Banskobystrický</v>
          </cell>
          <cell r="N1234" t="str">
            <v>Lučenec</v>
          </cell>
          <cell r="O1234" t="str">
            <v>98532</v>
          </cell>
          <cell r="P1234" t="str">
            <v>Veľká nad Ipľom</v>
          </cell>
          <cell r="Q1234" t="str">
            <v>Veľká nad Ipľom 231</v>
          </cell>
          <cell r="R1234" t="str">
            <v>511994</v>
          </cell>
          <cell r="S1234" t="str">
            <v>NS</v>
          </cell>
          <cell r="T1234">
            <v>12</v>
          </cell>
          <cell r="U1234">
            <v>0</v>
          </cell>
          <cell r="V1234">
            <v>0</v>
          </cell>
          <cell r="Y1234">
            <v>12</v>
          </cell>
          <cell r="Z1234">
            <v>0</v>
          </cell>
          <cell r="AA1234">
            <v>0</v>
          </cell>
          <cell r="AB1234">
            <v>0</v>
          </cell>
          <cell r="AE1234">
            <v>0</v>
          </cell>
        </row>
        <row r="1235">
          <cell r="H1235">
            <v>710016832</v>
          </cell>
          <cell r="I1235" t="str">
            <v>000316512</v>
          </cell>
          <cell r="J1235">
            <v>100010181</v>
          </cell>
          <cell r="K1235">
            <v>200001846</v>
          </cell>
          <cell r="L1235" t="str">
            <v>Materská škola s vyučovacím jazykom maďarským - Óvoda</v>
          </cell>
          <cell r="M1235" t="str">
            <v>Banskobystrický</v>
          </cell>
          <cell r="N1235" t="str">
            <v>Lučenec</v>
          </cell>
          <cell r="O1235" t="str">
            <v>98542</v>
          </cell>
          <cell r="P1235" t="str">
            <v>Veľké Dravce</v>
          </cell>
          <cell r="Q1235" t="str">
            <v>Školská 220</v>
          </cell>
          <cell r="R1235" t="str">
            <v>512010</v>
          </cell>
          <cell r="S1235" t="str">
            <v>NS</v>
          </cell>
          <cell r="T1235">
            <v>7</v>
          </cell>
          <cell r="U1235">
            <v>0</v>
          </cell>
          <cell r="V1235">
            <v>0</v>
          </cell>
          <cell r="Y1235">
            <v>7</v>
          </cell>
          <cell r="Z1235">
            <v>8</v>
          </cell>
          <cell r="AA1235">
            <v>0</v>
          </cell>
          <cell r="AB1235">
            <v>0</v>
          </cell>
          <cell r="AE1235">
            <v>8</v>
          </cell>
        </row>
        <row r="1236">
          <cell r="H1236">
            <v>37811797</v>
          </cell>
          <cell r="I1236" t="str">
            <v>000316792</v>
          </cell>
          <cell r="J1236">
            <v>100007930</v>
          </cell>
          <cell r="K1236">
            <v>200001421</v>
          </cell>
          <cell r="L1236" t="str">
            <v>Materská škola</v>
          </cell>
          <cell r="M1236" t="str">
            <v>Žilinský</v>
          </cell>
          <cell r="N1236" t="str">
            <v>Martin</v>
          </cell>
          <cell r="O1236" t="str">
            <v>03601</v>
          </cell>
          <cell r="P1236" t="str">
            <v>Martin</v>
          </cell>
          <cell r="Q1236" t="str">
            <v>Š. Furdeka 1</v>
          </cell>
          <cell r="R1236" t="str">
            <v>512036</v>
          </cell>
          <cell r="S1236" t="str">
            <v>PS</v>
          </cell>
          <cell r="T1236">
            <v>52</v>
          </cell>
          <cell r="U1236">
            <v>0</v>
          </cell>
          <cell r="V1236">
            <v>0</v>
          </cell>
          <cell r="Y1236">
            <v>52</v>
          </cell>
          <cell r="Z1236">
            <v>0</v>
          </cell>
          <cell r="AA1236">
            <v>0</v>
          </cell>
          <cell r="AB1236">
            <v>0</v>
          </cell>
          <cell r="AE1236">
            <v>0</v>
          </cell>
        </row>
        <row r="1237">
          <cell r="H1237">
            <v>37975081</v>
          </cell>
          <cell r="I1237" t="str">
            <v>000316792</v>
          </cell>
          <cell r="J1237">
            <v>100008031</v>
          </cell>
          <cell r="K1237">
            <v>200001421</v>
          </cell>
          <cell r="L1237" t="str">
            <v>Materská škola</v>
          </cell>
          <cell r="M1237" t="str">
            <v>Žilinský</v>
          </cell>
          <cell r="N1237" t="str">
            <v>Martin</v>
          </cell>
          <cell r="O1237" t="str">
            <v>03601</v>
          </cell>
          <cell r="P1237" t="str">
            <v>Martin</v>
          </cell>
          <cell r="Q1237" t="str">
            <v>Tajovského 9</v>
          </cell>
          <cell r="R1237" t="str">
            <v>512036</v>
          </cell>
          <cell r="S1237" t="str">
            <v>PS</v>
          </cell>
          <cell r="T1237">
            <v>27</v>
          </cell>
          <cell r="U1237">
            <v>0</v>
          </cell>
          <cell r="V1237">
            <v>0</v>
          </cell>
          <cell r="Y1237">
            <v>27</v>
          </cell>
          <cell r="Z1237">
            <v>1</v>
          </cell>
          <cell r="AA1237">
            <v>0</v>
          </cell>
          <cell r="AB1237">
            <v>0</v>
          </cell>
          <cell r="AE1237">
            <v>1</v>
          </cell>
        </row>
        <row r="1238">
          <cell r="H1238">
            <v>37975099</v>
          </cell>
          <cell r="I1238" t="str">
            <v>000316792</v>
          </cell>
          <cell r="J1238">
            <v>100007973</v>
          </cell>
          <cell r="K1238">
            <v>200001421</v>
          </cell>
          <cell r="L1238" t="str">
            <v>Materská škola</v>
          </cell>
          <cell r="M1238" t="str">
            <v>Žilinský</v>
          </cell>
          <cell r="N1238" t="str">
            <v>Martin</v>
          </cell>
          <cell r="O1238" t="str">
            <v>03601</v>
          </cell>
          <cell r="P1238" t="str">
            <v>Martin</v>
          </cell>
          <cell r="Q1238" t="str">
            <v>J. Lettricha 1</v>
          </cell>
          <cell r="R1238" t="str">
            <v>512036</v>
          </cell>
          <cell r="S1238" t="str">
            <v>PS</v>
          </cell>
          <cell r="T1238">
            <v>56</v>
          </cell>
          <cell r="U1238">
            <v>0</v>
          </cell>
          <cell r="V1238">
            <v>0</v>
          </cell>
          <cell r="Y1238">
            <v>56</v>
          </cell>
          <cell r="Z1238">
            <v>0</v>
          </cell>
          <cell r="AA1238">
            <v>0</v>
          </cell>
          <cell r="AB1238">
            <v>0</v>
          </cell>
          <cell r="AE1238">
            <v>0</v>
          </cell>
        </row>
        <row r="1239">
          <cell r="H1239">
            <v>37975102</v>
          </cell>
          <cell r="I1239" t="str">
            <v>000316792</v>
          </cell>
          <cell r="J1239">
            <v>100007987</v>
          </cell>
          <cell r="K1239">
            <v>200001421</v>
          </cell>
          <cell r="L1239" t="str">
            <v>Materská škola</v>
          </cell>
          <cell r="M1239" t="str">
            <v>Žilinský</v>
          </cell>
          <cell r="N1239" t="str">
            <v>Martin</v>
          </cell>
          <cell r="O1239" t="str">
            <v>03601</v>
          </cell>
          <cell r="P1239" t="str">
            <v>Martin</v>
          </cell>
          <cell r="Q1239" t="str">
            <v>Jána Šimka 7</v>
          </cell>
          <cell r="R1239" t="str">
            <v>512036</v>
          </cell>
          <cell r="S1239" t="str">
            <v>PS</v>
          </cell>
          <cell r="T1239">
            <v>23</v>
          </cell>
          <cell r="U1239">
            <v>0</v>
          </cell>
          <cell r="V1239">
            <v>0</v>
          </cell>
          <cell r="Y1239">
            <v>23</v>
          </cell>
          <cell r="Z1239">
            <v>0</v>
          </cell>
          <cell r="AA1239">
            <v>0</v>
          </cell>
          <cell r="AB1239">
            <v>0</v>
          </cell>
          <cell r="AE1239">
            <v>0</v>
          </cell>
        </row>
        <row r="1240">
          <cell r="H1240">
            <v>37975111</v>
          </cell>
          <cell r="I1240" t="str">
            <v>000316792</v>
          </cell>
          <cell r="J1240">
            <v>100007955</v>
          </cell>
          <cell r="K1240">
            <v>200001421</v>
          </cell>
          <cell r="L1240" t="str">
            <v>Materská škola</v>
          </cell>
          <cell r="M1240" t="str">
            <v>Žilinský</v>
          </cell>
          <cell r="N1240" t="str">
            <v>Martin</v>
          </cell>
          <cell r="O1240" t="str">
            <v>03601</v>
          </cell>
          <cell r="P1240" t="str">
            <v>Martin</v>
          </cell>
          <cell r="Q1240" t="str">
            <v>Družstevná 10</v>
          </cell>
          <cell r="R1240" t="str">
            <v>512036</v>
          </cell>
          <cell r="S1240" t="str">
            <v>PS</v>
          </cell>
          <cell r="T1240">
            <v>27</v>
          </cell>
          <cell r="U1240">
            <v>0</v>
          </cell>
          <cell r="V1240">
            <v>0</v>
          </cell>
          <cell r="Y1240">
            <v>27</v>
          </cell>
          <cell r="Z1240">
            <v>0</v>
          </cell>
          <cell r="AA1240">
            <v>0</v>
          </cell>
          <cell r="AB1240">
            <v>0</v>
          </cell>
          <cell r="AE1240">
            <v>0</v>
          </cell>
        </row>
        <row r="1241">
          <cell r="H1241">
            <v>42071321</v>
          </cell>
          <cell r="I1241" t="str">
            <v>000316792</v>
          </cell>
          <cell r="J1241">
            <v>100008058</v>
          </cell>
          <cell r="K1241">
            <v>200001421</v>
          </cell>
          <cell r="L1241" t="str">
            <v>Materská škola</v>
          </cell>
          <cell r="M1241" t="str">
            <v>Žilinský</v>
          </cell>
          <cell r="N1241" t="str">
            <v>Martin</v>
          </cell>
          <cell r="O1241" t="str">
            <v>03601</v>
          </cell>
          <cell r="P1241" t="str">
            <v>Martin</v>
          </cell>
          <cell r="Q1241" t="str">
            <v>Nálepkova 5</v>
          </cell>
          <cell r="R1241" t="str">
            <v>512036</v>
          </cell>
          <cell r="S1241" t="str">
            <v>PS</v>
          </cell>
          <cell r="T1241">
            <v>45</v>
          </cell>
          <cell r="U1241">
            <v>0</v>
          </cell>
          <cell r="V1241">
            <v>0</v>
          </cell>
          <cell r="Y1241">
            <v>45</v>
          </cell>
          <cell r="Z1241">
            <v>1</v>
          </cell>
          <cell r="AA1241">
            <v>0</v>
          </cell>
          <cell r="AB1241">
            <v>0</v>
          </cell>
          <cell r="AE1241">
            <v>1</v>
          </cell>
        </row>
        <row r="1242">
          <cell r="H1242">
            <v>710017227</v>
          </cell>
          <cell r="I1242" t="str">
            <v>037811894</v>
          </cell>
          <cell r="J1242">
            <v>100007958</v>
          </cell>
          <cell r="K1242">
            <v>100007961</v>
          </cell>
          <cell r="L1242" t="str">
            <v>Elokované pracovisko ako súčasť Základnej školy s materskou školou</v>
          </cell>
          <cell r="M1242" t="str">
            <v>Žilinský</v>
          </cell>
          <cell r="N1242" t="str">
            <v>Martin</v>
          </cell>
          <cell r="O1242" t="str">
            <v>03601</v>
          </cell>
          <cell r="P1242" t="str">
            <v>Martin</v>
          </cell>
          <cell r="Q1242" t="str">
            <v>Gorkého 31</v>
          </cell>
          <cell r="R1242" t="str">
            <v>512036</v>
          </cell>
          <cell r="S1242" t="str">
            <v>NS</v>
          </cell>
          <cell r="T1242">
            <v>38</v>
          </cell>
          <cell r="U1242">
            <v>0</v>
          </cell>
          <cell r="V1242">
            <v>0</v>
          </cell>
          <cell r="Y1242">
            <v>38</v>
          </cell>
          <cell r="Z1242">
            <v>2</v>
          </cell>
          <cell r="AA1242">
            <v>0</v>
          </cell>
          <cell r="AB1242">
            <v>0</v>
          </cell>
          <cell r="AE1242">
            <v>2</v>
          </cell>
        </row>
        <row r="1243">
          <cell r="H1243">
            <v>710017286</v>
          </cell>
          <cell r="I1243" t="str">
            <v>037812009</v>
          </cell>
          <cell r="J1243">
            <v>100008081</v>
          </cell>
          <cell r="K1243">
            <v>100008080</v>
          </cell>
          <cell r="L1243" t="str">
            <v>Elokované pracovisko ako súčasť Základnej školy s materskou školou</v>
          </cell>
          <cell r="M1243" t="str">
            <v>Žilinský</v>
          </cell>
          <cell r="N1243" t="str">
            <v>Martin</v>
          </cell>
          <cell r="O1243" t="str">
            <v>03601</v>
          </cell>
          <cell r="P1243" t="str">
            <v>Martin</v>
          </cell>
          <cell r="Q1243" t="str">
            <v>Priehradná 28</v>
          </cell>
          <cell r="R1243" t="str">
            <v>512036</v>
          </cell>
          <cell r="S1243" t="str">
            <v>NS</v>
          </cell>
          <cell r="T1243">
            <v>32</v>
          </cell>
          <cell r="U1243">
            <v>0</v>
          </cell>
          <cell r="V1243">
            <v>0</v>
          </cell>
          <cell r="Y1243">
            <v>32</v>
          </cell>
          <cell r="Z1243">
            <v>0</v>
          </cell>
          <cell r="AA1243">
            <v>0</v>
          </cell>
          <cell r="AB1243">
            <v>0</v>
          </cell>
          <cell r="AE1243">
            <v>0</v>
          </cell>
        </row>
        <row r="1244">
          <cell r="H1244">
            <v>710037074</v>
          </cell>
          <cell r="I1244" t="str">
            <v>030233844</v>
          </cell>
          <cell r="J1244">
            <v>100007963</v>
          </cell>
          <cell r="K1244">
            <v>100007965</v>
          </cell>
          <cell r="L1244" t="str">
            <v>Základná škola s materskou školou - predprimárne vzdelávanie</v>
          </cell>
          <cell r="M1244" t="str">
            <v>Žilinský</v>
          </cell>
          <cell r="N1244" t="str">
            <v>Martin</v>
          </cell>
          <cell r="O1244" t="str">
            <v>03601</v>
          </cell>
          <cell r="P1244" t="str">
            <v>Martin</v>
          </cell>
          <cell r="Q1244" t="str">
            <v>Hurbanova 27</v>
          </cell>
          <cell r="R1244" t="str">
            <v>512036</v>
          </cell>
          <cell r="S1244" t="str">
            <v>NS</v>
          </cell>
          <cell r="T1244">
            <v>67</v>
          </cell>
          <cell r="U1244">
            <v>0</v>
          </cell>
          <cell r="V1244">
            <v>0</v>
          </cell>
          <cell r="Y1244">
            <v>67</v>
          </cell>
          <cell r="Z1244">
            <v>0</v>
          </cell>
          <cell r="AA1244">
            <v>0</v>
          </cell>
          <cell r="AB1244">
            <v>0</v>
          </cell>
          <cell r="AE1244">
            <v>0</v>
          </cell>
        </row>
        <row r="1245">
          <cell r="H1245">
            <v>710217897</v>
          </cell>
          <cell r="I1245" t="str">
            <v>037811843</v>
          </cell>
          <cell r="J1245">
            <v>100008082</v>
          </cell>
          <cell r="K1245">
            <v>100008083</v>
          </cell>
          <cell r="L1245" t="str">
            <v>Základná škola s materskou školou - predprimárne vzdelávanie</v>
          </cell>
          <cell r="M1245" t="str">
            <v>Žilinský</v>
          </cell>
          <cell r="N1245" t="str">
            <v>Martin</v>
          </cell>
          <cell r="O1245" t="str">
            <v>03601</v>
          </cell>
          <cell r="P1245" t="str">
            <v>Martin</v>
          </cell>
          <cell r="Q1245" t="str">
            <v>J.V.Dolinského 2</v>
          </cell>
          <cell r="R1245" t="str">
            <v>512036</v>
          </cell>
          <cell r="S1245" t="str">
            <v>NS</v>
          </cell>
          <cell r="T1245">
            <v>54</v>
          </cell>
          <cell r="U1245">
            <v>0</v>
          </cell>
          <cell r="V1245">
            <v>0</v>
          </cell>
          <cell r="Y1245">
            <v>54</v>
          </cell>
          <cell r="Z1245">
            <v>0</v>
          </cell>
          <cell r="AA1245">
            <v>0</v>
          </cell>
          <cell r="AB1245">
            <v>0</v>
          </cell>
          <cell r="AE1245">
            <v>0</v>
          </cell>
        </row>
        <row r="1246">
          <cell r="H1246">
            <v>710016840</v>
          </cell>
          <cell r="I1246" t="str">
            <v>000316563</v>
          </cell>
          <cell r="J1246">
            <v>100007869</v>
          </cell>
          <cell r="K1246">
            <v>200001424</v>
          </cell>
          <cell r="L1246" t="str">
            <v>Materská škola</v>
          </cell>
          <cell r="M1246" t="str">
            <v>Žilinský</v>
          </cell>
          <cell r="N1246" t="str">
            <v>Martin</v>
          </cell>
          <cell r="O1246" t="str">
            <v>03811</v>
          </cell>
          <cell r="P1246" t="str">
            <v>Belá-Dulice</v>
          </cell>
          <cell r="Q1246" t="str">
            <v>Belá-Dulice 87</v>
          </cell>
          <cell r="R1246" t="str">
            <v>512052</v>
          </cell>
          <cell r="S1246" t="str">
            <v>NS</v>
          </cell>
          <cell r="T1246">
            <v>18</v>
          </cell>
          <cell r="U1246">
            <v>0</v>
          </cell>
          <cell r="V1246">
            <v>0</v>
          </cell>
          <cell r="Y1246">
            <v>18</v>
          </cell>
          <cell r="Z1246">
            <v>0</v>
          </cell>
          <cell r="AA1246">
            <v>0</v>
          </cell>
          <cell r="AB1246">
            <v>0</v>
          </cell>
          <cell r="AE1246">
            <v>0</v>
          </cell>
        </row>
        <row r="1247">
          <cell r="H1247">
            <v>710267185</v>
          </cell>
          <cell r="I1247" t="str">
            <v>051278235</v>
          </cell>
          <cell r="J1247">
            <v>100018043</v>
          </cell>
          <cell r="K1247">
            <v>100018250</v>
          </cell>
          <cell r="L1247" t="str">
            <v>Elokované pracovisko ako súčasť Základnej školy s materskou školou</v>
          </cell>
          <cell r="M1247" t="str">
            <v>Žilinský</v>
          </cell>
          <cell r="N1247" t="str">
            <v>Martin</v>
          </cell>
          <cell r="O1247" t="str">
            <v>03842</v>
          </cell>
          <cell r="P1247" t="str">
            <v>Benice</v>
          </cell>
          <cell r="Q1247" t="str">
            <v>Benice 135</v>
          </cell>
          <cell r="R1247" t="str">
            <v>512061</v>
          </cell>
          <cell r="S1247" t="str">
            <v>NS</v>
          </cell>
          <cell r="T1247">
            <v>7</v>
          </cell>
          <cell r="U1247">
            <v>0</v>
          </cell>
          <cell r="V1247">
            <v>0</v>
          </cell>
          <cell r="Y1247">
            <v>7</v>
          </cell>
          <cell r="Z1247">
            <v>0</v>
          </cell>
          <cell r="AA1247">
            <v>0</v>
          </cell>
          <cell r="AB1247">
            <v>0</v>
          </cell>
          <cell r="AE1247">
            <v>0</v>
          </cell>
        </row>
        <row r="1248">
          <cell r="H1248">
            <v>710016859</v>
          </cell>
          <cell r="I1248" t="str">
            <v>000316571</v>
          </cell>
          <cell r="J1248">
            <v>100007881</v>
          </cell>
          <cell r="K1248">
            <v>200001426</v>
          </cell>
          <cell r="L1248" t="str">
            <v>Materská škola</v>
          </cell>
          <cell r="M1248" t="str">
            <v>Žilinský</v>
          </cell>
          <cell r="N1248" t="str">
            <v>Martin</v>
          </cell>
          <cell r="O1248" t="str">
            <v>03815</v>
          </cell>
          <cell r="P1248" t="str">
            <v>Blatnica</v>
          </cell>
          <cell r="Q1248" t="str">
            <v>Blatnica 393</v>
          </cell>
          <cell r="R1248" t="str">
            <v>512079</v>
          </cell>
          <cell r="S1248" t="str">
            <v>NS</v>
          </cell>
          <cell r="T1248">
            <v>14</v>
          </cell>
          <cell r="U1248">
            <v>0</v>
          </cell>
          <cell r="V1248">
            <v>0</v>
          </cell>
          <cell r="Y1248">
            <v>14</v>
          </cell>
          <cell r="Z1248">
            <v>0</v>
          </cell>
          <cell r="AA1248">
            <v>0</v>
          </cell>
          <cell r="AB1248">
            <v>0</v>
          </cell>
          <cell r="AE1248">
            <v>0</v>
          </cell>
        </row>
        <row r="1249">
          <cell r="H1249">
            <v>710016883</v>
          </cell>
          <cell r="I1249" t="str">
            <v>000316601</v>
          </cell>
          <cell r="J1249">
            <v>100007883</v>
          </cell>
          <cell r="K1249">
            <v>200001427</v>
          </cell>
          <cell r="L1249" t="str">
            <v>Materská škola</v>
          </cell>
          <cell r="M1249" t="str">
            <v>Žilinský</v>
          </cell>
          <cell r="N1249" t="str">
            <v>Martin</v>
          </cell>
          <cell r="O1249" t="str">
            <v>03601</v>
          </cell>
          <cell r="P1249" t="str">
            <v>Bystrička</v>
          </cell>
          <cell r="Q1249" t="str">
            <v>Bystrička 297</v>
          </cell>
          <cell r="R1249" t="str">
            <v>512133</v>
          </cell>
          <cell r="S1249" t="str">
            <v>NS</v>
          </cell>
          <cell r="T1249">
            <v>14</v>
          </cell>
          <cell r="U1249">
            <v>0</v>
          </cell>
          <cell r="V1249">
            <v>0</v>
          </cell>
          <cell r="Y1249">
            <v>14</v>
          </cell>
          <cell r="Z1249">
            <v>0</v>
          </cell>
          <cell r="AA1249">
            <v>0</v>
          </cell>
          <cell r="AB1249">
            <v>0</v>
          </cell>
          <cell r="AE1249">
            <v>0</v>
          </cell>
        </row>
        <row r="1250">
          <cell r="H1250">
            <v>710016891</v>
          </cell>
          <cell r="I1250" t="str">
            <v>000316644</v>
          </cell>
          <cell r="J1250">
            <v>100007888</v>
          </cell>
          <cell r="K1250">
            <v>200001428</v>
          </cell>
          <cell r="L1250" t="str">
            <v>Materská škola</v>
          </cell>
          <cell r="M1250" t="str">
            <v>Žilinský</v>
          </cell>
          <cell r="N1250" t="str">
            <v>Martin</v>
          </cell>
          <cell r="O1250" t="str">
            <v>03842</v>
          </cell>
          <cell r="P1250" t="str">
            <v>Ďanová</v>
          </cell>
          <cell r="Q1250" t="str">
            <v>Ďanová 151</v>
          </cell>
          <cell r="R1250" t="str">
            <v>512150</v>
          </cell>
          <cell r="S1250" t="str">
            <v>NS</v>
          </cell>
          <cell r="T1250">
            <v>9</v>
          </cell>
          <cell r="U1250">
            <v>0</v>
          </cell>
          <cell r="V1250">
            <v>0</v>
          </cell>
          <cell r="Y1250">
            <v>9</v>
          </cell>
          <cell r="Z1250">
            <v>0</v>
          </cell>
          <cell r="AA1250">
            <v>0</v>
          </cell>
          <cell r="AB1250">
            <v>0</v>
          </cell>
          <cell r="AE1250">
            <v>0</v>
          </cell>
        </row>
        <row r="1251">
          <cell r="H1251">
            <v>710016905</v>
          </cell>
          <cell r="I1251" t="str">
            <v>000316628</v>
          </cell>
          <cell r="J1251">
            <v>100007892</v>
          </cell>
          <cell r="K1251">
            <v>200001431</v>
          </cell>
          <cell r="L1251" t="str">
            <v>Materská škola</v>
          </cell>
          <cell r="M1251" t="str">
            <v>Žilinský</v>
          </cell>
          <cell r="N1251" t="str">
            <v>Martin</v>
          </cell>
          <cell r="O1251" t="str">
            <v>03802</v>
          </cell>
          <cell r="P1251" t="str">
            <v>Dražkovce</v>
          </cell>
          <cell r="Q1251" t="str">
            <v>Dražkovce 154</v>
          </cell>
          <cell r="R1251" t="str">
            <v>512214</v>
          </cell>
          <cell r="S1251" t="str">
            <v>NS</v>
          </cell>
          <cell r="T1251">
            <v>15</v>
          </cell>
          <cell r="U1251">
            <v>0</v>
          </cell>
          <cell r="V1251">
            <v>0</v>
          </cell>
          <cell r="Y1251">
            <v>15</v>
          </cell>
          <cell r="Z1251">
            <v>0</v>
          </cell>
          <cell r="AA1251">
            <v>0</v>
          </cell>
          <cell r="AB1251">
            <v>0</v>
          </cell>
          <cell r="AE1251">
            <v>0</v>
          </cell>
        </row>
        <row r="1252">
          <cell r="H1252">
            <v>710271654</v>
          </cell>
          <cell r="I1252" t="str">
            <v>000316636</v>
          </cell>
          <cell r="J1252">
            <v>100018516</v>
          </cell>
          <cell r="K1252">
            <v>200001533</v>
          </cell>
          <cell r="L1252" t="str">
            <v>Materská škola</v>
          </cell>
          <cell r="M1252" t="str">
            <v>Žilinský</v>
          </cell>
          <cell r="N1252" t="str">
            <v>Turčianske Teplice</v>
          </cell>
          <cell r="O1252" t="str">
            <v>03823</v>
          </cell>
          <cell r="P1252" t="str">
            <v>Dubové</v>
          </cell>
          <cell r="Q1252" t="str">
            <v>Dubové 51</v>
          </cell>
          <cell r="R1252" t="str">
            <v>512222</v>
          </cell>
          <cell r="S1252" t="str">
            <v>NS</v>
          </cell>
          <cell r="T1252">
            <v>9</v>
          </cell>
          <cell r="U1252">
            <v>0</v>
          </cell>
          <cell r="V1252">
            <v>0</v>
          </cell>
          <cell r="Y1252">
            <v>9</v>
          </cell>
          <cell r="Z1252">
            <v>0</v>
          </cell>
          <cell r="AA1252">
            <v>0</v>
          </cell>
          <cell r="AB1252">
            <v>0</v>
          </cell>
          <cell r="AE1252">
            <v>0</v>
          </cell>
        </row>
        <row r="1253">
          <cell r="H1253">
            <v>710016921</v>
          </cell>
          <cell r="I1253" t="str">
            <v>000316661</v>
          </cell>
          <cell r="J1253">
            <v>100008634</v>
          </cell>
          <cell r="K1253">
            <v>200001534</v>
          </cell>
          <cell r="L1253" t="str">
            <v>Materská škola</v>
          </cell>
          <cell r="M1253" t="str">
            <v>Žilinský</v>
          </cell>
          <cell r="N1253" t="str">
            <v>Turčianske Teplice</v>
          </cell>
          <cell r="O1253" t="str">
            <v>03901</v>
          </cell>
          <cell r="P1253" t="str">
            <v>Háj</v>
          </cell>
          <cell r="Q1253" t="str">
            <v>Háj 69</v>
          </cell>
          <cell r="R1253" t="str">
            <v>512265</v>
          </cell>
          <cell r="S1253" t="str">
            <v>NS</v>
          </cell>
          <cell r="T1253">
            <v>2</v>
          </cell>
          <cell r="U1253">
            <v>0</v>
          </cell>
          <cell r="V1253">
            <v>0</v>
          </cell>
          <cell r="Y1253">
            <v>2</v>
          </cell>
          <cell r="Z1253">
            <v>0</v>
          </cell>
          <cell r="AA1253">
            <v>0</v>
          </cell>
          <cell r="AB1253">
            <v>0</v>
          </cell>
          <cell r="AE1253">
            <v>0</v>
          </cell>
        </row>
        <row r="1254">
          <cell r="H1254">
            <v>710016930</v>
          </cell>
          <cell r="I1254" t="str">
            <v>000316695</v>
          </cell>
          <cell r="J1254">
            <v>100008642</v>
          </cell>
          <cell r="K1254">
            <v>200001535</v>
          </cell>
          <cell r="L1254" t="str">
            <v>Materská škola</v>
          </cell>
          <cell r="M1254" t="str">
            <v>Žilinský</v>
          </cell>
          <cell r="N1254" t="str">
            <v>Turčianske Teplice</v>
          </cell>
          <cell r="O1254" t="str">
            <v>03846</v>
          </cell>
          <cell r="P1254" t="str">
            <v>Horná Štubňa</v>
          </cell>
          <cell r="Q1254" t="str">
            <v>Horná Štubňa 528</v>
          </cell>
          <cell r="R1254" t="str">
            <v>512273</v>
          </cell>
          <cell r="S1254" t="str">
            <v>NS</v>
          </cell>
          <cell r="T1254">
            <v>18</v>
          </cell>
          <cell r="U1254">
            <v>0</v>
          </cell>
          <cell r="V1254">
            <v>0</v>
          </cell>
          <cell r="Y1254">
            <v>18</v>
          </cell>
          <cell r="Z1254">
            <v>0</v>
          </cell>
          <cell r="AA1254">
            <v>0</v>
          </cell>
          <cell r="AB1254">
            <v>0</v>
          </cell>
          <cell r="AE1254">
            <v>0</v>
          </cell>
        </row>
        <row r="1255">
          <cell r="H1255">
            <v>710016948</v>
          </cell>
          <cell r="I1255" t="str">
            <v>000316725</v>
          </cell>
          <cell r="J1255">
            <v>100008644</v>
          </cell>
          <cell r="K1255">
            <v>200001538</v>
          </cell>
          <cell r="L1255" t="str">
            <v>Materská škola</v>
          </cell>
          <cell r="M1255" t="str">
            <v>Žilinský</v>
          </cell>
          <cell r="N1255" t="str">
            <v>Turčianske Teplice</v>
          </cell>
          <cell r="O1255" t="str">
            <v>03844</v>
          </cell>
          <cell r="P1255" t="str">
            <v>Jazernica</v>
          </cell>
          <cell r="Q1255" t="str">
            <v>Jazernica 84</v>
          </cell>
          <cell r="R1255" t="str">
            <v>512320</v>
          </cell>
          <cell r="S1255" t="str">
            <v>NS</v>
          </cell>
          <cell r="T1255">
            <v>3</v>
          </cell>
          <cell r="U1255">
            <v>0</v>
          </cell>
          <cell r="V1255">
            <v>0</v>
          </cell>
          <cell r="Y1255">
            <v>3</v>
          </cell>
          <cell r="Z1255">
            <v>0</v>
          </cell>
          <cell r="AA1255">
            <v>0</v>
          </cell>
          <cell r="AB1255">
            <v>0</v>
          </cell>
          <cell r="AE1255">
            <v>0</v>
          </cell>
        </row>
        <row r="1256">
          <cell r="H1256">
            <v>710016956</v>
          </cell>
          <cell r="I1256" t="str">
            <v>000316733</v>
          </cell>
          <cell r="J1256">
            <v>100007904</v>
          </cell>
          <cell r="K1256">
            <v>200001435</v>
          </cell>
          <cell r="L1256" t="str">
            <v>Materská škola</v>
          </cell>
          <cell r="M1256" t="str">
            <v>Žilinský</v>
          </cell>
          <cell r="N1256" t="str">
            <v>Martin</v>
          </cell>
          <cell r="O1256" t="str">
            <v>03843</v>
          </cell>
          <cell r="P1256" t="str">
            <v>Kláštor pod Znievom</v>
          </cell>
          <cell r="Q1256" t="str">
            <v>Kláštor pod Znievom 9</v>
          </cell>
          <cell r="R1256" t="str">
            <v>512354</v>
          </cell>
          <cell r="S1256" t="str">
            <v>NS</v>
          </cell>
          <cell r="T1256">
            <v>22</v>
          </cell>
          <cell r="U1256">
            <v>0</v>
          </cell>
          <cell r="V1256">
            <v>0</v>
          </cell>
          <cell r="Y1256">
            <v>22</v>
          </cell>
          <cell r="Z1256">
            <v>0</v>
          </cell>
          <cell r="AA1256">
            <v>0</v>
          </cell>
          <cell r="AB1256">
            <v>0</v>
          </cell>
          <cell r="AE1256">
            <v>0</v>
          </cell>
        </row>
        <row r="1257">
          <cell r="H1257">
            <v>710016972</v>
          </cell>
          <cell r="I1257" t="str">
            <v>000316741</v>
          </cell>
          <cell r="J1257">
            <v>100007909</v>
          </cell>
          <cell r="K1257">
            <v>200001436</v>
          </cell>
          <cell r="L1257" t="str">
            <v>Materská škola</v>
          </cell>
          <cell r="M1257" t="str">
            <v>Žilinský</v>
          </cell>
          <cell r="N1257" t="str">
            <v>Martin</v>
          </cell>
          <cell r="O1257" t="str">
            <v>03841</v>
          </cell>
          <cell r="P1257" t="str">
            <v>Košťany nad Turcom</v>
          </cell>
          <cell r="Q1257" t="str">
            <v>Košťany nad Turcom 169</v>
          </cell>
          <cell r="R1257" t="str">
            <v>512371</v>
          </cell>
          <cell r="S1257" t="str">
            <v>NS</v>
          </cell>
          <cell r="T1257">
            <v>12</v>
          </cell>
          <cell r="U1257">
            <v>0</v>
          </cell>
          <cell r="V1257">
            <v>0</v>
          </cell>
          <cell r="Y1257">
            <v>12</v>
          </cell>
          <cell r="Z1257">
            <v>0</v>
          </cell>
          <cell r="AA1257">
            <v>0</v>
          </cell>
          <cell r="AB1257">
            <v>0</v>
          </cell>
          <cell r="AE1257">
            <v>0</v>
          </cell>
        </row>
        <row r="1258">
          <cell r="H1258">
            <v>710016980</v>
          </cell>
          <cell r="I1258" t="str">
            <v>000316750</v>
          </cell>
          <cell r="J1258">
            <v>100007916</v>
          </cell>
          <cell r="K1258">
            <v>200001437</v>
          </cell>
          <cell r="L1258" t="str">
            <v>Materská škola</v>
          </cell>
          <cell r="M1258" t="str">
            <v>Žilinský</v>
          </cell>
          <cell r="N1258" t="str">
            <v>Martin</v>
          </cell>
          <cell r="O1258" t="str">
            <v>03854</v>
          </cell>
          <cell r="P1258" t="str">
            <v>Krpeľany</v>
          </cell>
          <cell r="Q1258" t="str">
            <v>Krpeľany 143</v>
          </cell>
          <cell r="R1258" t="str">
            <v>512389</v>
          </cell>
          <cell r="S1258" t="str">
            <v>NS</v>
          </cell>
          <cell r="T1258">
            <v>10</v>
          </cell>
          <cell r="U1258">
            <v>0</v>
          </cell>
          <cell r="V1258">
            <v>0</v>
          </cell>
          <cell r="Y1258">
            <v>10</v>
          </cell>
          <cell r="Z1258">
            <v>0</v>
          </cell>
          <cell r="AA1258">
            <v>0</v>
          </cell>
          <cell r="AB1258">
            <v>0</v>
          </cell>
          <cell r="AE1258">
            <v>0</v>
          </cell>
        </row>
        <row r="1259">
          <cell r="H1259">
            <v>710016999</v>
          </cell>
          <cell r="I1259" t="str">
            <v>000316776</v>
          </cell>
          <cell r="J1259">
            <v>100007923</v>
          </cell>
          <cell r="K1259">
            <v>200001440</v>
          </cell>
          <cell r="L1259" t="str">
            <v>Materská škola</v>
          </cell>
          <cell r="M1259" t="str">
            <v>Žilinský</v>
          </cell>
          <cell r="N1259" t="str">
            <v>Martin</v>
          </cell>
          <cell r="O1259" t="str">
            <v>03861</v>
          </cell>
          <cell r="P1259" t="str">
            <v>Lipovec</v>
          </cell>
          <cell r="Q1259" t="str">
            <v>Hrabiny 290</v>
          </cell>
          <cell r="R1259" t="str">
            <v>512435</v>
          </cell>
          <cell r="S1259" t="str">
            <v>NS</v>
          </cell>
          <cell r="T1259">
            <v>8</v>
          </cell>
          <cell r="U1259">
            <v>0</v>
          </cell>
          <cell r="V1259">
            <v>0</v>
          </cell>
          <cell r="Y1259">
            <v>8</v>
          </cell>
          <cell r="Z1259">
            <v>0</v>
          </cell>
          <cell r="AA1259">
            <v>0</v>
          </cell>
          <cell r="AB1259">
            <v>0</v>
          </cell>
          <cell r="AE1259">
            <v>0</v>
          </cell>
        </row>
        <row r="1260">
          <cell r="H1260">
            <v>710017006</v>
          </cell>
          <cell r="I1260" t="str">
            <v>050613138</v>
          </cell>
          <cell r="J1260">
            <v>100008649</v>
          </cell>
          <cell r="K1260">
            <v>100008651</v>
          </cell>
          <cell r="L1260" t="str">
            <v>Elokované pracovisko ako súčasť Základnej školy s materskou školou</v>
          </cell>
          <cell r="M1260" t="str">
            <v>Žilinský</v>
          </cell>
          <cell r="N1260" t="str">
            <v>Turčianske Teplice</v>
          </cell>
          <cell r="O1260" t="str">
            <v>03845</v>
          </cell>
          <cell r="P1260" t="str">
            <v>Malý Čepčín</v>
          </cell>
          <cell r="Q1260" t="str">
            <v>Malý Čepčín 34</v>
          </cell>
          <cell r="R1260" t="str">
            <v>512443</v>
          </cell>
          <cell r="S1260" t="str">
            <v>NS</v>
          </cell>
          <cell r="T1260">
            <v>6</v>
          </cell>
          <cell r="U1260">
            <v>0</v>
          </cell>
          <cell r="V1260">
            <v>0</v>
          </cell>
          <cell r="Y1260">
            <v>6</v>
          </cell>
          <cell r="Z1260">
            <v>0</v>
          </cell>
          <cell r="AA1260">
            <v>0</v>
          </cell>
          <cell r="AB1260">
            <v>0</v>
          </cell>
          <cell r="AE1260">
            <v>0</v>
          </cell>
        </row>
        <row r="1261">
          <cell r="H1261">
            <v>710017294</v>
          </cell>
          <cell r="I1261" t="str">
            <v>000316806</v>
          </cell>
          <cell r="J1261">
            <v>100008660</v>
          </cell>
          <cell r="K1261">
            <v>200001543</v>
          </cell>
          <cell r="L1261" t="str">
            <v>Materská škola</v>
          </cell>
          <cell r="M1261" t="str">
            <v>Žilinský</v>
          </cell>
          <cell r="N1261" t="str">
            <v>Turčianske Teplice</v>
          </cell>
          <cell r="O1261" t="str">
            <v>03821</v>
          </cell>
          <cell r="P1261" t="str">
            <v>Mošovce</v>
          </cell>
          <cell r="Q1261" t="str">
            <v>Mošovce 359</v>
          </cell>
          <cell r="R1261" t="str">
            <v>512460</v>
          </cell>
          <cell r="S1261" t="str">
            <v>NS</v>
          </cell>
          <cell r="T1261">
            <v>12</v>
          </cell>
          <cell r="U1261">
            <v>0</v>
          </cell>
          <cell r="V1261">
            <v>0</v>
          </cell>
          <cell r="Y1261">
            <v>12</v>
          </cell>
          <cell r="Z1261">
            <v>0</v>
          </cell>
          <cell r="AA1261">
            <v>0</v>
          </cell>
          <cell r="AB1261">
            <v>0</v>
          </cell>
          <cell r="AE1261">
            <v>0</v>
          </cell>
        </row>
        <row r="1262">
          <cell r="H1262">
            <v>710017308</v>
          </cell>
          <cell r="I1262" t="str">
            <v>000316814</v>
          </cell>
          <cell r="J1262">
            <v>100008093</v>
          </cell>
          <cell r="K1262">
            <v>200001441</v>
          </cell>
          <cell r="L1262" t="str">
            <v>Materská škola</v>
          </cell>
          <cell r="M1262" t="str">
            <v>Žilinský</v>
          </cell>
          <cell r="N1262" t="str">
            <v>Martin</v>
          </cell>
          <cell r="O1262" t="str">
            <v>03812</v>
          </cell>
          <cell r="P1262" t="str">
            <v>Necpaly</v>
          </cell>
          <cell r="Q1262" t="str">
            <v>Necpaly 213</v>
          </cell>
          <cell r="R1262" t="str">
            <v>512478</v>
          </cell>
          <cell r="S1262" t="str">
            <v>NS</v>
          </cell>
          <cell r="T1262">
            <v>7</v>
          </cell>
          <cell r="U1262">
            <v>0</v>
          </cell>
          <cell r="V1262">
            <v>0</v>
          </cell>
          <cell r="Y1262">
            <v>7</v>
          </cell>
          <cell r="Z1262">
            <v>0</v>
          </cell>
          <cell r="AA1262">
            <v>0</v>
          </cell>
          <cell r="AB1262">
            <v>0</v>
          </cell>
          <cell r="AE1262">
            <v>0</v>
          </cell>
        </row>
        <row r="1263">
          <cell r="H1263">
            <v>710017324</v>
          </cell>
          <cell r="I1263" t="str">
            <v>000316831</v>
          </cell>
          <cell r="J1263">
            <v>100008099</v>
          </cell>
          <cell r="K1263">
            <v>200001443</v>
          </cell>
          <cell r="L1263" t="str">
            <v>Materská škola</v>
          </cell>
          <cell r="M1263" t="str">
            <v>Žilinský</v>
          </cell>
          <cell r="N1263" t="str">
            <v>Martin</v>
          </cell>
          <cell r="O1263" t="str">
            <v>03852</v>
          </cell>
          <cell r="P1263" t="str">
            <v>Podhradie</v>
          </cell>
          <cell r="Q1263" t="str">
            <v>Podhradie 237</v>
          </cell>
          <cell r="R1263" t="str">
            <v>512508</v>
          </cell>
          <cell r="S1263" t="str">
            <v>NS</v>
          </cell>
          <cell r="T1263">
            <v>4</v>
          </cell>
          <cell r="U1263">
            <v>0</v>
          </cell>
          <cell r="V1263">
            <v>0</v>
          </cell>
          <cell r="Y1263">
            <v>4</v>
          </cell>
          <cell r="Z1263">
            <v>0</v>
          </cell>
          <cell r="AA1263">
            <v>0</v>
          </cell>
          <cell r="AB1263">
            <v>0</v>
          </cell>
          <cell r="AE1263">
            <v>0</v>
          </cell>
        </row>
        <row r="1264">
          <cell r="H1264">
            <v>710017332</v>
          </cell>
          <cell r="I1264" t="str">
            <v>000316849</v>
          </cell>
          <cell r="J1264">
            <v>100008104</v>
          </cell>
          <cell r="K1264">
            <v>200001444</v>
          </cell>
          <cell r="L1264" t="str">
            <v>Materská škola</v>
          </cell>
          <cell r="M1264" t="str">
            <v>Žilinský</v>
          </cell>
          <cell r="N1264" t="str">
            <v>Martin</v>
          </cell>
          <cell r="O1264" t="str">
            <v>03842</v>
          </cell>
          <cell r="P1264" t="str">
            <v>Príbovce</v>
          </cell>
          <cell r="Q1264" t="str">
            <v>Príbovce 171</v>
          </cell>
          <cell r="R1264" t="str">
            <v>512524</v>
          </cell>
          <cell r="S1264" t="str">
            <v>NS</v>
          </cell>
          <cell r="T1264">
            <v>21</v>
          </cell>
          <cell r="U1264">
            <v>0</v>
          </cell>
          <cell r="V1264">
            <v>0</v>
          </cell>
          <cell r="Y1264">
            <v>21</v>
          </cell>
          <cell r="Z1264">
            <v>0</v>
          </cell>
          <cell r="AA1264">
            <v>0</v>
          </cell>
          <cell r="AB1264">
            <v>0</v>
          </cell>
          <cell r="AE1264">
            <v>0</v>
          </cell>
        </row>
        <row r="1265">
          <cell r="H1265">
            <v>710017367</v>
          </cell>
          <cell r="I1265" t="str">
            <v>710059175</v>
          </cell>
          <cell r="J1265">
            <v>100008110</v>
          </cell>
          <cell r="K1265">
            <v>100008109</v>
          </cell>
          <cell r="L1265" t="str">
            <v>Základná škola s materskou školou - predprimárne vzdelávanie</v>
          </cell>
          <cell r="M1265" t="str">
            <v>Žilinský</v>
          </cell>
          <cell r="N1265" t="str">
            <v>Martin</v>
          </cell>
          <cell r="O1265" t="str">
            <v>03803</v>
          </cell>
          <cell r="P1265" t="str">
            <v>Sklabiňa</v>
          </cell>
          <cell r="Q1265" t="str">
            <v>Sklabiňa 138</v>
          </cell>
          <cell r="R1265" t="str">
            <v>512583</v>
          </cell>
          <cell r="S1265" t="str">
            <v>NS</v>
          </cell>
          <cell r="T1265">
            <v>7</v>
          </cell>
          <cell r="U1265">
            <v>0</v>
          </cell>
          <cell r="V1265">
            <v>0</v>
          </cell>
          <cell r="Y1265">
            <v>7</v>
          </cell>
          <cell r="Z1265">
            <v>0</v>
          </cell>
          <cell r="AA1265">
            <v>0</v>
          </cell>
          <cell r="AB1265">
            <v>0</v>
          </cell>
          <cell r="AE1265">
            <v>0</v>
          </cell>
        </row>
        <row r="1266">
          <cell r="H1266">
            <v>710017375</v>
          </cell>
          <cell r="I1266" t="str">
            <v>000316890</v>
          </cell>
          <cell r="J1266">
            <v>100008665</v>
          </cell>
          <cell r="K1266">
            <v>200001547</v>
          </cell>
          <cell r="L1266" t="str">
            <v>Materská škola</v>
          </cell>
          <cell r="M1266" t="str">
            <v>Žilinský</v>
          </cell>
          <cell r="N1266" t="str">
            <v>Turčianske Teplice</v>
          </cell>
          <cell r="O1266" t="str">
            <v>03847</v>
          </cell>
          <cell r="P1266" t="str">
            <v>Sklené</v>
          </cell>
          <cell r="Q1266" t="str">
            <v>Sklené 389</v>
          </cell>
          <cell r="R1266" t="str">
            <v>512605</v>
          </cell>
          <cell r="S1266" t="str">
            <v>NS</v>
          </cell>
          <cell r="T1266">
            <v>4</v>
          </cell>
          <cell r="U1266">
            <v>0</v>
          </cell>
          <cell r="V1266">
            <v>0</v>
          </cell>
          <cell r="Y1266">
            <v>4</v>
          </cell>
          <cell r="Z1266">
            <v>0</v>
          </cell>
          <cell r="AA1266">
            <v>0</v>
          </cell>
          <cell r="AB1266">
            <v>0</v>
          </cell>
          <cell r="AE1266">
            <v>0</v>
          </cell>
        </row>
        <row r="1267">
          <cell r="H1267">
            <v>710017383</v>
          </cell>
          <cell r="I1267" t="str">
            <v>000316903</v>
          </cell>
          <cell r="J1267">
            <v>100008112</v>
          </cell>
          <cell r="K1267">
            <v>200001449</v>
          </cell>
          <cell r="L1267" t="str">
            <v>Materská škola</v>
          </cell>
          <cell r="M1267" t="str">
            <v>Žilinský</v>
          </cell>
          <cell r="N1267" t="str">
            <v>Martin</v>
          </cell>
          <cell r="O1267" t="str">
            <v>03843</v>
          </cell>
          <cell r="P1267" t="str">
            <v>Slovany</v>
          </cell>
          <cell r="Q1267" t="str">
            <v>Slovany 102</v>
          </cell>
          <cell r="R1267" t="str">
            <v>512613</v>
          </cell>
          <cell r="S1267" t="str">
            <v>NS</v>
          </cell>
          <cell r="T1267">
            <v>7</v>
          </cell>
          <cell r="U1267">
            <v>0</v>
          </cell>
          <cell r="V1267">
            <v>0</v>
          </cell>
          <cell r="Y1267">
            <v>7</v>
          </cell>
          <cell r="Z1267">
            <v>0</v>
          </cell>
          <cell r="AA1267">
            <v>0</v>
          </cell>
          <cell r="AB1267">
            <v>0</v>
          </cell>
          <cell r="AE1267">
            <v>0</v>
          </cell>
        </row>
        <row r="1268">
          <cell r="H1268">
            <v>710017391</v>
          </cell>
          <cell r="I1268" t="str">
            <v>000316911</v>
          </cell>
          <cell r="J1268">
            <v>100008669</v>
          </cell>
          <cell r="K1268">
            <v>200001548</v>
          </cell>
          <cell r="L1268" t="str">
            <v>Materská škola</v>
          </cell>
          <cell r="M1268" t="str">
            <v>Žilinský</v>
          </cell>
          <cell r="N1268" t="str">
            <v>Turčianske Teplice</v>
          </cell>
          <cell r="O1268" t="str">
            <v>03822</v>
          </cell>
          <cell r="P1268" t="str">
            <v>Slovenské Pravno</v>
          </cell>
          <cell r="Q1268" t="str">
            <v>Slovenské Pravno 328</v>
          </cell>
          <cell r="R1268" t="str">
            <v>512621</v>
          </cell>
          <cell r="S1268" t="str">
            <v>NS</v>
          </cell>
          <cell r="T1268">
            <v>10</v>
          </cell>
          <cell r="U1268">
            <v>0</v>
          </cell>
          <cell r="V1268">
            <v>0</v>
          </cell>
          <cell r="Y1268">
            <v>10</v>
          </cell>
          <cell r="Z1268">
            <v>1</v>
          </cell>
          <cell r="AA1268">
            <v>0</v>
          </cell>
          <cell r="AB1268">
            <v>0</v>
          </cell>
          <cell r="AE1268">
            <v>1</v>
          </cell>
        </row>
        <row r="1269">
          <cell r="H1269">
            <v>710017405</v>
          </cell>
          <cell r="I1269" t="str">
            <v>000316938</v>
          </cell>
          <cell r="J1269">
            <v>100008115</v>
          </cell>
          <cell r="K1269">
            <v>200001451</v>
          </cell>
          <cell r="L1269" t="str">
            <v>Materská škola</v>
          </cell>
          <cell r="M1269" t="str">
            <v>Žilinský</v>
          </cell>
          <cell r="N1269" t="str">
            <v>Martin</v>
          </cell>
          <cell r="O1269" t="str">
            <v>03852</v>
          </cell>
          <cell r="P1269" t="str">
            <v>Sučany</v>
          </cell>
          <cell r="Q1269" t="str">
            <v>Hurbanova 10</v>
          </cell>
          <cell r="R1269" t="str">
            <v>512648</v>
          </cell>
          <cell r="S1269" t="str">
            <v>NS</v>
          </cell>
          <cell r="T1269">
            <v>35</v>
          </cell>
          <cell r="U1269">
            <v>0</v>
          </cell>
          <cell r="V1269">
            <v>0</v>
          </cell>
          <cell r="Y1269">
            <v>35</v>
          </cell>
          <cell r="Z1269">
            <v>0</v>
          </cell>
          <cell r="AA1269">
            <v>0</v>
          </cell>
          <cell r="AB1269">
            <v>0</v>
          </cell>
          <cell r="AE1269">
            <v>0</v>
          </cell>
        </row>
        <row r="1270">
          <cell r="H1270">
            <v>710017413</v>
          </cell>
          <cell r="I1270" t="str">
            <v>000316946</v>
          </cell>
          <cell r="J1270">
            <v>100008123</v>
          </cell>
          <cell r="K1270">
            <v>200001452</v>
          </cell>
          <cell r="L1270" t="str">
            <v>Materská škola</v>
          </cell>
          <cell r="M1270" t="str">
            <v>Žilinský</v>
          </cell>
          <cell r="N1270" t="str">
            <v>Martin</v>
          </cell>
          <cell r="O1270" t="str">
            <v>03854</v>
          </cell>
          <cell r="P1270" t="str">
            <v>Šútovo</v>
          </cell>
          <cell r="Q1270" t="str">
            <v>Fatranská 88/9</v>
          </cell>
          <cell r="R1270" t="str">
            <v>512656</v>
          </cell>
          <cell r="S1270" t="str">
            <v>NS</v>
          </cell>
          <cell r="T1270">
            <v>1</v>
          </cell>
          <cell r="U1270">
            <v>0</v>
          </cell>
          <cell r="V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0</v>
          </cell>
          <cell r="AE1270">
            <v>0</v>
          </cell>
        </row>
        <row r="1271">
          <cell r="H1271">
            <v>710017421</v>
          </cell>
          <cell r="I1271" t="str">
            <v>000316954</v>
          </cell>
          <cell r="J1271">
            <v>100008127</v>
          </cell>
          <cell r="K1271">
            <v>200001453</v>
          </cell>
          <cell r="L1271" t="str">
            <v>Materská škola</v>
          </cell>
          <cell r="M1271" t="str">
            <v>Žilinský</v>
          </cell>
          <cell r="N1271" t="str">
            <v>Martin</v>
          </cell>
          <cell r="O1271" t="str">
            <v>03841</v>
          </cell>
          <cell r="P1271" t="str">
            <v>Trebostovo</v>
          </cell>
          <cell r="Q1271" t="str">
            <v>Trebostovo 5</v>
          </cell>
          <cell r="R1271" t="str">
            <v>512664</v>
          </cell>
          <cell r="S1271" t="str">
            <v>NS</v>
          </cell>
          <cell r="T1271">
            <v>11</v>
          </cell>
          <cell r="U1271">
            <v>0</v>
          </cell>
          <cell r="V1271">
            <v>0</v>
          </cell>
          <cell r="Y1271">
            <v>11</v>
          </cell>
          <cell r="Z1271">
            <v>0</v>
          </cell>
          <cell r="AA1271">
            <v>0</v>
          </cell>
          <cell r="AB1271">
            <v>0</v>
          </cell>
          <cell r="AE1271">
            <v>0</v>
          </cell>
        </row>
        <row r="1272">
          <cell r="H1272">
            <v>710017430</v>
          </cell>
          <cell r="I1272" t="str">
            <v>000316962</v>
          </cell>
          <cell r="J1272">
            <v>100008135</v>
          </cell>
          <cell r="K1272">
            <v>200001455</v>
          </cell>
          <cell r="L1272" t="str">
            <v>Materská škola</v>
          </cell>
          <cell r="M1272" t="str">
            <v>Žilinský</v>
          </cell>
          <cell r="N1272" t="str">
            <v>Martin</v>
          </cell>
          <cell r="O1272" t="str">
            <v>03853</v>
          </cell>
          <cell r="P1272" t="str">
            <v>Turany</v>
          </cell>
          <cell r="Q1272" t="str">
            <v>Krížna 1157/11</v>
          </cell>
          <cell r="R1272" t="str">
            <v>512681</v>
          </cell>
          <cell r="S1272" t="str">
            <v>NS</v>
          </cell>
          <cell r="T1272">
            <v>13</v>
          </cell>
          <cell r="U1272">
            <v>0</v>
          </cell>
          <cell r="V1272">
            <v>0</v>
          </cell>
          <cell r="Y1272">
            <v>13</v>
          </cell>
          <cell r="Z1272">
            <v>0</v>
          </cell>
          <cell r="AA1272">
            <v>0</v>
          </cell>
          <cell r="AB1272">
            <v>0</v>
          </cell>
          <cell r="AE1272">
            <v>0</v>
          </cell>
        </row>
        <row r="1273">
          <cell r="H1273">
            <v>710037120</v>
          </cell>
          <cell r="I1273" t="str">
            <v>000316962</v>
          </cell>
          <cell r="J1273">
            <v>100008138</v>
          </cell>
          <cell r="K1273">
            <v>200001455</v>
          </cell>
          <cell r="L1273" t="str">
            <v>Materská škola</v>
          </cell>
          <cell r="M1273" t="str">
            <v>Žilinský</v>
          </cell>
          <cell r="N1273" t="str">
            <v>Martin</v>
          </cell>
          <cell r="O1273" t="str">
            <v>03853</v>
          </cell>
          <cell r="P1273" t="str">
            <v>Turany</v>
          </cell>
          <cell r="Q1273" t="str">
            <v>Obchodná 27</v>
          </cell>
          <cell r="R1273" t="str">
            <v>512681</v>
          </cell>
          <cell r="S1273" t="str">
            <v>NS</v>
          </cell>
          <cell r="T1273">
            <v>19</v>
          </cell>
          <cell r="U1273">
            <v>0</v>
          </cell>
          <cell r="V1273">
            <v>0</v>
          </cell>
          <cell r="Y1273">
            <v>19</v>
          </cell>
          <cell r="Z1273">
            <v>0</v>
          </cell>
          <cell r="AA1273">
            <v>0</v>
          </cell>
          <cell r="AB1273">
            <v>0</v>
          </cell>
          <cell r="AE1273">
            <v>0</v>
          </cell>
        </row>
        <row r="1274">
          <cell r="H1274">
            <v>710017448</v>
          </cell>
          <cell r="I1274" t="str">
            <v>000317012</v>
          </cell>
          <cell r="J1274">
            <v>100008677</v>
          </cell>
          <cell r="K1274">
            <v>200001549</v>
          </cell>
          <cell r="L1274" t="str">
            <v>Materská škola</v>
          </cell>
          <cell r="M1274" t="str">
            <v>Žilinský</v>
          </cell>
          <cell r="N1274" t="str">
            <v>Turčianske Teplice</v>
          </cell>
          <cell r="O1274" t="str">
            <v>03848</v>
          </cell>
          <cell r="P1274" t="str">
            <v>Turček</v>
          </cell>
          <cell r="Q1274" t="str">
            <v>Turček 184</v>
          </cell>
          <cell r="R1274" t="str">
            <v>512699</v>
          </cell>
          <cell r="S1274" t="str">
            <v>NS</v>
          </cell>
          <cell r="T1274">
            <v>10</v>
          </cell>
          <cell r="U1274">
            <v>0</v>
          </cell>
          <cell r="V1274">
            <v>0</v>
          </cell>
          <cell r="Y1274">
            <v>10</v>
          </cell>
          <cell r="Z1274">
            <v>0</v>
          </cell>
          <cell r="AA1274">
            <v>0</v>
          </cell>
          <cell r="AB1274">
            <v>0</v>
          </cell>
          <cell r="AE1274">
            <v>0</v>
          </cell>
        </row>
        <row r="1275">
          <cell r="H1275">
            <v>710017456</v>
          </cell>
          <cell r="I1275" t="str">
            <v>710059191</v>
          </cell>
          <cell r="J1275">
            <v>100008141</v>
          </cell>
          <cell r="K1275">
            <v>100008144</v>
          </cell>
          <cell r="L1275" t="str">
            <v>Základná škola s materskou školou - predprimárne vzdelávanie</v>
          </cell>
          <cell r="M1275" t="str">
            <v>Žilinský</v>
          </cell>
          <cell r="N1275" t="str">
            <v>Martin</v>
          </cell>
          <cell r="O1275" t="str">
            <v>03851</v>
          </cell>
          <cell r="P1275" t="str">
            <v>Turčianska Štiavnička</v>
          </cell>
          <cell r="Q1275" t="str">
            <v>Ul. čsl. armády 290/18</v>
          </cell>
          <cell r="R1275" t="str">
            <v>512702</v>
          </cell>
          <cell r="S1275" t="str">
            <v>NS</v>
          </cell>
          <cell r="T1275">
            <v>12</v>
          </cell>
          <cell r="U1275">
            <v>0</v>
          </cell>
          <cell r="V1275">
            <v>0</v>
          </cell>
          <cell r="Y1275">
            <v>12</v>
          </cell>
          <cell r="Z1275">
            <v>0</v>
          </cell>
          <cell r="AA1275">
            <v>0</v>
          </cell>
          <cell r="AB1275">
            <v>0</v>
          </cell>
          <cell r="AE1275">
            <v>0</v>
          </cell>
        </row>
        <row r="1276">
          <cell r="H1276">
            <v>710276052</v>
          </cell>
          <cell r="I1276" t="str">
            <v>000316971</v>
          </cell>
          <cell r="J1276">
            <v>100019096</v>
          </cell>
          <cell r="K1276">
            <v>200001458</v>
          </cell>
          <cell r="L1276" t="str">
            <v>Materská škola</v>
          </cell>
          <cell r="M1276" t="str">
            <v>Žilinský</v>
          </cell>
          <cell r="N1276" t="str">
            <v>Martin</v>
          </cell>
          <cell r="O1276" t="str">
            <v>03861</v>
          </cell>
          <cell r="P1276" t="str">
            <v>Turčianske Kľačany</v>
          </cell>
          <cell r="Q1276" t="str">
            <v>Turčianske Kľačany 428</v>
          </cell>
          <cell r="R1276" t="str">
            <v>512711</v>
          </cell>
          <cell r="S1276" t="str">
            <v>NS</v>
          </cell>
          <cell r="T1276">
            <v>2</v>
          </cell>
          <cell r="U1276">
            <v>0</v>
          </cell>
          <cell r="V1276">
            <v>0</v>
          </cell>
          <cell r="Y1276">
            <v>2</v>
          </cell>
          <cell r="Z1276">
            <v>0</v>
          </cell>
          <cell r="AA1276">
            <v>0</v>
          </cell>
          <cell r="AB1276">
            <v>0</v>
          </cell>
          <cell r="AE1276">
            <v>0</v>
          </cell>
        </row>
        <row r="1277">
          <cell r="H1277">
            <v>710017472</v>
          </cell>
          <cell r="I1277" t="str">
            <v>037906216</v>
          </cell>
          <cell r="J1277">
            <v>100008687</v>
          </cell>
          <cell r="K1277">
            <v>100017461</v>
          </cell>
          <cell r="L1277" t="str">
            <v>Elokované pracovisko ako súčasť Spojenej školy</v>
          </cell>
          <cell r="M1277" t="str">
            <v>Žilinský</v>
          </cell>
          <cell r="N1277" t="str">
            <v>Turčianske Teplice</v>
          </cell>
          <cell r="O1277" t="str">
            <v>03901</v>
          </cell>
          <cell r="P1277" t="str">
            <v>Turčianske Teplice</v>
          </cell>
          <cell r="Q1277" t="str">
            <v>SNP 1/81</v>
          </cell>
          <cell r="R1277" t="str">
            <v>512729</v>
          </cell>
          <cell r="S1277" t="str">
            <v>NS</v>
          </cell>
          <cell r="T1277">
            <v>18</v>
          </cell>
          <cell r="U1277">
            <v>0</v>
          </cell>
          <cell r="V1277">
            <v>0</v>
          </cell>
          <cell r="Y1277">
            <v>18</v>
          </cell>
          <cell r="Z1277">
            <v>0</v>
          </cell>
          <cell r="AA1277">
            <v>0</v>
          </cell>
          <cell r="AB1277">
            <v>0</v>
          </cell>
          <cell r="AE1277">
            <v>0</v>
          </cell>
        </row>
        <row r="1278">
          <cell r="H1278">
            <v>710017480</v>
          </cell>
          <cell r="I1278" t="str">
            <v>037906216</v>
          </cell>
          <cell r="J1278">
            <v>100008696</v>
          </cell>
          <cell r="K1278">
            <v>100017461</v>
          </cell>
          <cell r="L1278" t="str">
            <v>Elokované pracovisko ako súčasť Spojenej školy</v>
          </cell>
          <cell r="M1278" t="str">
            <v>Žilinský</v>
          </cell>
          <cell r="N1278" t="str">
            <v>Turčianske Teplice</v>
          </cell>
          <cell r="O1278" t="str">
            <v>03901</v>
          </cell>
          <cell r="P1278" t="str">
            <v>Turčianske Teplice</v>
          </cell>
          <cell r="Q1278" t="str">
            <v>Školská 397/4</v>
          </cell>
          <cell r="R1278" t="str">
            <v>512729</v>
          </cell>
          <cell r="S1278" t="str">
            <v>NS</v>
          </cell>
          <cell r="T1278">
            <v>16</v>
          </cell>
          <cell r="U1278">
            <v>0</v>
          </cell>
          <cell r="V1278">
            <v>0</v>
          </cell>
          <cell r="Y1278">
            <v>16</v>
          </cell>
          <cell r="Z1278">
            <v>0</v>
          </cell>
          <cell r="AA1278">
            <v>0</v>
          </cell>
          <cell r="AB1278">
            <v>0</v>
          </cell>
          <cell r="AE1278">
            <v>0</v>
          </cell>
        </row>
        <row r="1279">
          <cell r="H1279">
            <v>710017499</v>
          </cell>
          <cell r="I1279" t="str">
            <v>037906208</v>
          </cell>
          <cell r="J1279">
            <v>100008703</v>
          </cell>
          <cell r="K1279">
            <v>100008705</v>
          </cell>
          <cell r="L1279" t="str">
            <v>Elokované pracovisko ako súčasť Základnej školy s materskou školou</v>
          </cell>
          <cell r="M1279" t="str">
            <v>Žilinský</v>
          </cell>
          <cell r="N1279" t="str">
            <v>Turčianske Teplice</v>
          </cell>
          <cell r="O1279" t="str">
            <v>03901</v>
          </cell>
          <cell r="P1279" t="str">
            <v>Turčianske Teplice</v>
          </cell>
          <cell r="Q1279" t="str">
            <v>Žarnovická 1049/26</v>
          </cell>
          <cell r="R1279" t="str">
            <v>512729</v>
          </cell>
          <cell r="S1279" t="str">
            <v>NS</v>
          </cell>
          <cell r="T1279">
            <v>19</v>
          </cell>
          <cell r="U1279">
            <v>0</v>
          </cell>
          <cell r="V1279">
            <v>0</v>
          </cell>
          <cell r="Y1279">
            <v>19</v>
          </cell>
          <cell r="Z1279">
            <v>0</v>
          </cell>
          <cell r="AA1279">
            <v>0</v>
          </cell>
          <cell r="AB1279">
            <v>0</v>
          </cell>
          <cell r="AE1279">
            <v>0</v>
          </cell>
        </row>
        <row r="1280">
          <cell r="H1280">
            <v>710037139</v>
          </cell>
          <cell r="I1280" t="str">
            <v>710276133</v>
          </cell>
          <cell r="J1280">
            <v>100008679</v>
          </cell>
          <cell r="K1280">
            <v>100019001</v>
          </cell>
          <cell r="L1280" t="str">
            <v>Základná škola s materskou školou ako organizačná zložka Spojenej školy - predprimárne vzdelávanie</v>
          </cell>
          <cell r="M1280" t="str">
            <v>Žilinský</v>
          </cell>
          <cell r="N1280" t="str">
            <v>Turčianske Teplice</v>
          </cell>
          <cell r="O1280" t="str">
            <v>03901</v>
          </cell>
          <cell r="P1280" t="str">
            <v>Turčianske Teplice</v>
          </cell>
          <cell r="Q1280" t="str">
            <v>Horné Rakovce 1400/28</v>
          </cell>
          <cell r="R1280" t="str">
            <v>512729</v>
          </cell>
          <cell r="S1280" t="str">
            <v>NS</v>
          </cell>
          <cell r="T1280">
            <v>20</v>
          </cell>
          <cell r="U1280">
            <v>0</v>
          </cell>
          <cell r="V1280">
            <v>0</v>
          </cell>
          <cell r="Y1280">
            <v>20</v>
          </cell>
          <cell r="Z1280">
            <v>0</v>
          </cell>
          <cell r="AA1280">
            <v>0</v>
          </cell>
          <cell r="AB1280">
            <v>0</v>
          </cell>
          <cell r="AE1280">
            <v>0</v>
          </cell>
        </row>
        <row r="1281">
          <cell r="H1281">
            <v>710017529</v>
          </cell>
          <cell r="I1281" t="str">
            <v>000317021</v>
          </cell>
          <cell r="J1281">
            <v>100008151</v>
          </cell>
          <cell r="K1281">
            <v>200001461</v>
          </cell>
          <cell r="L1281" t="str">
            <v>Materská škola</v>
          </cell>
          <cell r="M1281" t="str">
            <v>Žilinský</v>
          </cell>
          <cell r="N1281" t="str">
            <v>Martin</v>
          </cell>
          <cell r="O1281" t="str">
            <v>03835</v>
          </cell>
          <cell r="P1281" t="str">
            <v>Valča</v>
          </cell>
          <cell r="Q1281" t="str">
            <v>Valča 375</v>
          </cell>
          <cell r="R1281" t="str">
            <v>512761</v>
          </cell>
          <cell r="S1281" t="str">
            <v>NS</v>
          </cell>
          <cell r="T1281">
            <v>20</v>
          </cell>
          <cell r="U1281">
            <v>0</v>
          </cell>
          <cell r="V1281">
            <v>0</v>
          </cell>
          <cell r="Y1281">
            <v>20</v>
          </cell>
          <cell r="Z1281">
            <v>0</v>
          </cell>
          <cell r="AA1281">
            <v>0</v>
          </cell>
          <cell r="AB1281">
            <v>0</v>
          </cell>
          <cell r="AE1281">
            <v>0</v>
          </cell>
        </row>
        <row r="1282">
          <cell r="H1282">
            <v>710017537</v>
          </cell>
          <cell r="I1282" t="str">
            <v>000317047</v>
          </cell>
          <cell r="J1282">
            <v>100008180</v>
          </cell>
          <cell r="K1282">
            <v>200001464</v>
          </cell>
          <cell r="L1282" t="str">
            <v>Materská škola</v>
          </cell>
          <cell r="M1282" t="str">
            <v>Žilinský</v>
          </cell>
          <cell r="N1282" t="str">
            <v>Martin</v>
          </cell>
          <cell r="O1282" t="str">
            <v>03840</v>
          </cell>
          <cell r="P1282" t="str">
            <v>Žabokreky</v>
          </cell>
          <cell r="Q1282" t="str">
            <v>Žabokreky 166</v>
          </cell>
          <cell r="R1282" t="str">
            <v>512834</v>
          </cell>
          <cell r="S1282" t="str">
            <v>NS</v>
          </cell>
          <cell r="T1282">
            <v>17</v>
          </cell>
          <cell r="U1282">
            <v>0</v>
          </cell>
          <cell r="V1282">
            <v>0</v>
          </cell>
          <cell r="Y1282">
            <v>17</v>
          </cell>
          <cell r="Z1282">
            <v>0</v>
          </cell>
          <cell r="AA1282">
            <v>0</v>
          </cell>
          <cell r="AB1282">
            <v>0</v>
          </cell>
          <cell r="AE1282">
            <v>0</v>
          </cell>
        </row>
        <row r="1283">
          <cell r="H1283">
            <v>36128422</v>
          </cell>
          <cell r="I1283" t="str">
            <v>000317667</v>
          </cell>
          <cell r="J1283">
            <v>100003906</v>
          </cell>
          <cell r="K1283">
            <v>200000725</v>
          </cell>
          <cell r="L1283" t="str">
            <v>Materská škola</v>
          </cell>
          <cell r="M1283" t="str">
            <v>Trenčiansky</v>
          </cell>
          <cell r="N1283" t="str">
            <v>Považská Bystrica</v>
          </cell>
          <cell r="O1283" t="str">
            <v>01701</v>
          </cell>
          <cell r="P1283" t="str">
            <v>Považská Bystrica</v>
          </cell>
          <cell r="Q1283" t="str">
            <v>A. Grznára 1441</v>
          </cell>
          <cell r="R1283" t="str">
            <v>512842</v>
          </cell>
          <cell r="S1283" t="str">
            <v>PS</v>
          </cell>
          <cell r="T1283">
            <v>53</v>
          </cell>
          <cell r="U1283">
            <v>0</v>
          </cell>
          <cell r="V1283">
            <v>0</v>
          </cell>
          <cell r="Y1283">
            <v>53</v>
          </cell>
          <cell r="Z1283">
            <v>0</v>
          </cell>
          <cell r="AA1283">
            <v>0</v>
          </cell>
          <cell r="AB1283">
            <v>0</v>
          </cell>
          <cell r="AE1283">
            <v>0</v>
          </cell>
        </row>
        <row r="1284">
          <cell r="H1284">
            <v>36128431</v>
          </cell>
          <cell r="I1284" t="str">
            <v>000317667</v>
          </cell>
          <cell r="J1284">
            <v>100003996</v>
          </cell>
          <cell r="K1284">
            <v>200000725</v>
          </cell>
          <cell r="L1284" t="str">
            <v>Materská škola</v>
          </cell>
          <cell r="M1284" t="str">
            <v>Trenčiansky</v>
          </cell>
          <cell r="N1284" t="str">
            <v>Považská Bystrica</v>
          </cell>
          <cell r="O1284" t="str">
            <v>01701</v>
          </cell>
          <cell r="P1284" t="str">
            <v>Považská Bystrica</v>
          </cell>
          <cell r="Q1284" t="str">
            <v>Železničná 74</v>
          </cell>
          <cell r="R1284" t="str">
            <v>512842</v>
          </cell>
          <cell r="S1284" t="str">
            <v>PS</v>
          </cell>
          <cell r="T1284">
            <v>70</v>
          </cell>
          <cell r="U1284">
            <v>0</v>
          </cell>
          <cell r="V1284">
            <v>0</v>
          </cell>
          <cell r="Y1284">
            <v>70</v>
          </cell>
          <cell r="Z1284">
            <v>0</v>
          </cell>
          <cell r="AA1284">
            <v>0</v>
          </cell>
          <cell r="AB1284">
            <v>0</v>
          </cell>
          <cell r="AE1284">
            <v>0</v>
          </cell>
        </row>
        <row r="1285">
          <cell r="H1285">
            <v>42152526</v>
          </cell>
          <cell r="I1285" t="str">
            <v>000317667</v>
          </cell>
          <cell r="J1285">
            <v>100003958</v>
          </cell>
          <cell r="K1285">
            <v>200000725</v>
          </cell>
          <cell r="L1285" t="str">
            <v>Materská škola</v>
          </cell>
          <cell r="M1285" t="str">
            <v>Trenčiansky</v>
          </cell>
          <cell r="N1285" t="str">
            <v>Považská Bystrica</v>
          </cell>
          <cell r="O1285" t="str">
            <v>01701</v>
          </cell>
          <cell r="P1285" t="str">
            <v>Považská Bystrica</v>
          </cell>
          <cell r="Q1285" t="str">
            <v>Sídl. Rozkvet 2024</v>
          </cell>
          <cell r="R1285" t="str">
            <v>512842</v>
          </cell>
          <cell r="S1285" t="str">
            <v>PS</v>
          </cell>
          <cell r="T1285">
            <v>58</v>
          </cell>
          <cell r="U1285">
            <v>0</v>
          </cell>
          <cell r="V1285">
            <v>0</v>
          </cell>
          <cell r="Y1285">
            <v>58</v>
          </cell>
          <cell r="Z1285">
            <v>0</v>
          </cell>
          <cell r="AA1285">
            <v>0</v>
          </cell>
          <cell r="AB1285">
            <v>0</v>
          </cell>
          <cell r="AE1285">
            <v>0</v>
          </cell>
        </row>
        <row r="1286">
          <cell r="H1286">
            <v>42276080</v>
          </cell>
          <cell r="I1286" t="str">
            <v>000317667</v>
          </cell>
          <cell r="J1286">
            <v>100003908</v>
          </cell>
          <cell r="K1286">
            <v>200000725</v>
          </cell>
          <cell r="L1286" t="str">
            <v>Materská škola</v>
          </cell>
          <cell r="M1286" t="str">
            <v>Trenčiansky</v>
          </cell>
          <cell r="N1286" t="str">
            <v>Považská Bystrica</v>
          </cell>
          <cell r="O1286" t="str">
            <v>01701</v>
          </cell>
          <cell r="P1286" t="str">
            <v>Považská Bystrica</v>
          </cell>
          <cell r="Q1286" t="str">
            <v>A. Grznára 1444</v>
          </cell>
          <cell r="R1286" t="str">
            <v>512842</v>
          </cell>
          <cell r="S1286" t="str">
            <v>PS</v>
          </cell>
          <cell r="T1286">
            <v>37</v>
          </cell>
          <cell r="U1286">
            <v>0</v>
          </cell>
          <cell r="V1286">
            <v>0</v>
          </cell>
          <cell r="Y1286">
            <v>37</v>
          </cell>
          <cell r="Z1286">
            <v>0</v>
          </cell>
          <cell r="AA1286">
            <v>0</v>
          </cell>
          <cell r="AB1286">
            <v>0</v>
          </cell>
          <cell r="AE1286">
            <v>0</v>
          </cell>
        </row>
        <row r="1287">
          <cell r="H1287">
            <v>42276098</v>
          </cell>
          <cell r="I1287" t="str">
            <v>000317667</v>
          </cell>
          <cell r="J1287">
            <v>100003919</v>
          </cell>
          <cell r="K1287">
            <v>200000725</v>
          </cell>
          <cell r="L1287" t="str">
            <v>Materská škola</v>
          </cell>
          <cell r="M1287" t="str">
            <v>Trenčiansky</v>
          </cell>
          <cell r="N1287" t="str">
            <v>Považská Bystrica</v>
          </cell>
          <cell r="O1287" t="str">
            <v>01701</v>
          </cell>
          <cell r="P1287" t="str">
            <v>Považská Bystrica</v>
          </cell>
          <cell r="Q1287" t="str">
            <v>Lánska 952</v>
          </cell>
          <cell r="R1287" t="str">
            <v>512842</v>
          </cell>
          <cell r="S1287" t="str">
            <v>PS</v>
          </cell>
          <cell r="T1287">
            <v>48</v>
          </cell>
          <cell r="U1287">
            <v>0</v>
          </cell>
          <cell r="V1287">
            <v>0</v>
          </cell>
          <cell r="Y1287">
            <v>48</v>
          </cell>
          <cell r="Z1287">
            <v>0</v>
          </cell>
          <cell r="AA1287">
            <v>0</v>
          </cell>
          <cell r="AB1287">
            <v>0</v>
          </cell>
          <cell r="AE1287">
            <v>0</v>
          </cell>
        </row>
        <row r="1288">
          <cell r="H1288">
            <v>42276616</v>
          </cell>
          <cell r="I1288" t="str">
            <v>000317667</v>
          </cell>
          <cell r="J1288">
            <v>100003942</v>
          </cell>
          <cell r="K1288">
            <v>200000725</v>
          </cell>
          <cell r="L1288" t="str">
            <v>Materská škola</v>
          </cell>
          <cell r="M1288" t="str">
            <v>Trenčiansky</v>
          </cell>
          <cell r="N1288" t="str">
            <v>Považská Bystrica</v>
          </cell>
          <cell r="O1288" t="str">
            <v>01701</v>
          </cell>
          <cell r="P1288" t="str">
            <v>Považská Bystrica</v>
          </cell>
          <cell r="Q1288" t="str">
            <v>Mierová 315/10</v>
          </cell>
          <cell r="R1288" t="str">
            <v>512842</v>
          </cell>
          <cell r="S1288" t="str">
            <v>PS</v>
          </cell>
          <cell r="T1288">
            <v>62</v>
          </cell>
          <cell r="U1288">
            <v>0</v>
          </cell>
          <cell r="V1288">
            <v>0</v>
          </cell>
          <cell r="Y1288">
            <v>62</v>
          </cell>
          <cell r="Z1288">
            <v>0</v>
          </cell>
          <cell r="AA1288">
            <v>0</v>
          </cell>
          <cell r="AB1288">
            <v>0</v>
          </cell>
          <cell r="AE1288">
            <v>0</v>
          </cell>
        </row>
        <row r="1289">
          <cell r="H1289">
            <v>42276624</v>
          </cell>
          <cell r="I1289" t="str">
            <v>000317667</v>
          </cell>
          <cell r="J1289">
            <v>100003911</v>
          </cell>
          <cell r="K1289">
            <v>200000725</v>
          </cell>
          <cell r="L1289" t="str">
            <v>Materská škola</v>
          </cell>
          <cell r="M1289" t="str">
            <v>Trenčiansky</v>
          </cell>
          <cell r="N1289" t="str">
            <v>Považská Bystrica</v>
          </cell>
          <cell r="O1289" t="str">
            <v>01701</v>
          </cell>
          <cell r="P1289" t="str">
            <v>Považská Bystrica</v>
          </cell>
          <cell r="Q1289" t="str">
            <v>Dukelská 977</v>
          </cell>
          <cell r="R1289" t="str">
            <v>512842</v>
          </cell>
          <cell r="S1289" t="str">
            <v>PS</v>
          </cell>
          <cell r="T1289">
            <v>48</v>
          </cell>
          <cell r="U1289">
            <v>0</v>
          </cell>
          <cell r="V1289">
            <v>0</v>
          </cell>
          <cell r="Y1289">
            <v>48</v>
          </cell>
          <cell r="Z1289">
            <v>0</v>
          </cell>
          <cell r="AA1289">
            <v>0</v>
          </cell>
          <cell r="AB1289">
            <v>0</v>
          </cell>
          <cell r="AE1289">
            <v>0</v>
          </cell>
        </row>
        <row r="1290">
          <cell r="H1290">
            <v>710018118</v>
          </cell>
          <cell r="I1290" t="str">
            <v>042276632</v>
          </cell>
          <cell r="J1290">
            <v>100003928</v>
          </cell>
          <cell r="K1290">
            <v>100003930</v>
          </cell>
          <cell r="L1290" t="str">
            <v>Elokované pracovisko ako súčasť Základnej školy s materskou školou</v>
          </cell>
          <cell r="M1290" t="str">
            <v>Trenčiansky</v>
          </cell>
          <cell r="N1290" t="str">
            <v>Považská Bystrica</v>
          </cell>
          <cell r="O1290" t="str">
            <v>01705</v>
          </cell>
          <cell r="P1290" t="str">
            <v>Považská Bystrica</v>
          </cell>
          <cell r="Q1290" t="str">
            <v>m. č. Považská Teplá 179</v>
          </cell>
          <cell r="R1290" t="str">
            <v>512842</v>
          </cell>
          <cell r="S1290" t="str">
            <v>NS</v>
          </cell>
          <cell r="T1290">
            <v>14</v>
          </cell>
          <cell r="U1290">
            <v>0</v>
          </cell>
          <cell r="V1290">
            <v>0</v>
          </cell>
          <cell r="Y1290">
            <v>14</v>
          </cell>
          <cell r="Z1290">
            <v>0</v>
          </cell>
          <cell r="AA1290">
            <v>0</v>
          </cell>
          <cell r="AB1290">
            <v>0</v>
          </cell>
          <cell r="AE1290">
            <v>0</v>
          </cell>
        </row>
        <row r="1291">
          <cell r="H1291">
            <v>710018126</v>
          </cell>
          <cell r="I1291" t="str">
            <v>042276641</v>
          </cell>
          <cell r="J1291">
            <v>100003953</v>
          </cell>
          <cell r="K1291">
            <v>100003955</v>
          </cell>
          <cell r="L1291" t="str">
            <v>Elokované pracovisko ako súčasť Základnej školy s materskou školou</v>
          </cell>
          <cell r="M1291" t="str">
            <v>Trenčiansky</v>
          </cell>
          <cell r="N1291" t="str">
            <v>Považská Bystrica</v>
          </cell>
          <cell r="O1291" t="str">
            <v>01704</v>
          </cell>
          <cell r="P1291" t="str">
            <v>Považská Bystrica</v>
          </cell>
          <cell r="Q1291" t="str">
            <v>Považské Podhradie 162</v>
          </cell>
          <cell r="R1291" t="str">
            <v>512842</v>
          </cell>
          <cell r="S1291" t="str">
            <v>NS</v>
          </cell>
          <cell r="T1291">
            <v>11</v>
          </cell>
          <cell r="U1291">
            <v>0</v>
          </cell>
          <cell r="V1291">
            <v>0</v>
          </cell>
          <cell r="Y1291">
            <v>11</v>
          </cell>
          <cell r="Z1291">
            <v>0</v>
          </cell>
          <cell r="AA1291">
            <v>0</v>
          </cell>
          <cell r="AB1291">
            <v>0</v>
          </cell>
          <cell r="AE1291">
            <v>0</v>
          </cell>
        </row>
        <row r="1292">
          <cell r="H1292">
            <v>710245106</v>
          </cell>
          <cell r="I1292" t="str">
            <v>042276641</v>
          </cell>
          <cell r="J1292">
            <v>100004845</v>
          </cell>
          <cell r="K1292">
            <v>100003955</v>
          </cell>
          <cell r="L1292" t="str">
            <v>Elokované pracovisko ako súčasť Základnej školy s materskou školou</v>
          </cell>
          <cell r="M1292" t="str">
            <v>Trenčiansky</v>
          </cell>
          <cell r="N1292" t="str">
            <v>Považská Bystrica</v>
          </cell>
          <cell r="O1292" t="str">
            <v>01704</v>
          </cell>
          <cell r="P1292" t="str">
            <v>Považská Bystrica</v>
          </cell>
          <cell r="Q1292" t="str">
            <v>Šebešťanova 5</v>
          </cell>
          <cell r="R1292" t="str">
            <v>512842</v>
          </cell>
          <cell r="S1292" t="str">
            <v>NS</v>
          </cell>
          <cell r="T1292">
            <v>4</v>
          </cell>
          <cell r="U1292">
            <v>0</v>
          </cell>
          <cell r="V1292">
            <v>0</v>
          </cell>
          <cell r="Y1292">
            <v>4</v>
          </cell>
          <cell r="Z1292">
            <v>0</v>
          </cell>
          <cell r="AA1292">
            <v>0</v>
          </cell>
          <cell r="AB1292">
            <v>0</v>
          </cell>
          <cell r="AE1292">
            <v>0</v>
          </cell>
        </row>
        <row r="1293">
          <cell r="H1293">
            <v>36129712</v>
          </cell>
          <cell r="I1293" t="str">
            <v>000317063</v>
          </cell>
          <cell r="J1293">
            <v>100004337</v>
          </cell>
          <cell r="K1293">
            <v>200000813</v>
          </cell>
          <cell r="L1293" t="str">
            <v>Materská škola</v>
          </cell>
          <cell r="M1293" t="str">
            <v>Trenčiansky</v>
          </cell>
          <cell r="N1293" t="str">
            <v>Púchov</v>
          </cell>
          <cell r="O1293" t="str">
            <v>01861</v>
          </cell>
          <cell r="P1293" t="str">
            <v>Beluša</v>
          </cell>
          <cell r="Q1293" t="str">
            <v>Ľ. Štúra 5/5</v>
          </cell>
          <cell r="R1293" t="str">
            <v>512851</v>
          </cell>
          <cell r="S1293" t="str">
            <v>PS</v>
          </cell>
          <cell r="T1293">
            <v>73</v>
          </cell>
          <cell r="U1293">
            <v>0</v>
          </cell>
          <cell r="V1293">
            <v>0</v>
          </cell>
          <cell r="Y1293">
            <v>73</v>
          </cell>
          <cell r="Z1293">
            <v>0</v>
          </cell>
          <cell r="AA1293">
            <v>0</v>
          </cell>
          <cell r="AB1293">
            <v>0</v>
          </cell>
          <cell r="AE1293">
            <v>0</v>
          </cell>
        </row>
        <row r="1294">
          <cell r="H1294">
            <v>710017561</v>
          </cell>
          <cell r="I1294" t="str">
            <v>036124672</v>
          </cell>
          <cell r="J1294">
            <v>100003406</v>
          </cell>
          <cell r="K1294">
            <v>100003408</v>
          </cell>
          <cell r="L1294" t="str">
            <v>Elokované pracovisko ako súčasť Základnej školy s materskou školou</v>
          </cell>
          <cell r="M1294" t="str">
            <v>Trenčiansky</v>
          </cell>
          <cell r="N1294" t="str">
            <v>Ilava</v>
          </cell>
          <cell r="O1294" t="str">
            <v>01853</v>
          </cell>
          <cell r="P1294" t="str">
            <v>Bolešov</v>
          </cell>
          <cell r="Q1294" t="str">
            <v>Bolešov 271</v>
          </cell>
          <cell r="R1294" t="str">
            <v>512885</v>
          </cell>
          <cell r="S1294" t="str">
            <v>NS</v>
          </cell>
          <cell r="T1294">
            <v>29</v>
          </cell>
          <cell r="U1294">
            <v>0</v>
          </cell>
          <cell r="V1294">
            <v>0</v>
          </cell>
          <cell r="Y1294">
            <v>29</v>
          </cell>
          <cell r="Z1294">
            <v>0</v>
          </cell>
          <cell r="AA1294">
            <v>0</v>
          </cell>
          <cell r="AB1294">
            <v>0</v>
          </cell>
          <cell r="AE1294">
            <v>0</v>
          </cell>
        </row>
        <row r="1295">
          <cell r="H1295">
            <v>710251106</v>
          </cell>
          <cell r="I1295" t="str">
            <v>042285755</v>
          </cell>
          <cell r="J1295">
            <v>100003873</v>
          </cell>
          <cell r="K1295">
            <v>100003870</v>
          </cell>
          <cell r="L1295" t="str">
            <v>Elokované pracovisko ako súčasť Základnej školy s materskou školou</v>
          </cell>
          <cell r="M1295" t="str">
            <v>Trenčiansky</v>
          </cell>
          <cell r="N1295" t="str">
            <v>Považská Bystrica</v>
          </cell>
          <cell r="O1295" t="str">
            <v>01812</v>
          </cell>
          <cell r="P1295" t="str">
            <v>Brvnište</v>
          </cell>
          <cell r="Q1295" t="str">
            <v>Brvnište 417</v>
          </cell>
          <cell r="R1295" t="str">
            <v>512915</v>
          </cell>
          <cell r="S1295" t="str">
            <v>NS</v>
          </cell>
          <cell r="T1295">
            <v>7</v>
          </cell>
          <cell r="U1295">
            <v>0</v>
          </cell>
          <cell r="V1295">
            <v>0</v>
          </cell>
          <cell r="Y1295">
            <v>7</v>
          </cell>
          <cell r="Z1295">
            <v>0</v>
          </cell>
          <cell r="AA1295">
            <v>0</v>
          </cell>
          <cell r="AB1295">
            <v>0</v>
          </cell>
          <cell r="AE1295">
            <v>0</v>
          </cell>
        </row>
        <row r="1296">
          <cell r="H1296">
            <v>710017618</v>
          </cell>
          <cell r="I1296" t="str">
            <v>000317128</v>
          </cell>
          <cell r="J1296">
            <v>100003410</v>
          </cell>
          <cell r="K1296">
            <v>200000626</v>
          </cell>
          <cell r="L1296" t="str">
            <v>Materská škola</v>
          </cell>
          <cell r="M1296" t="str">
            <v>Trenčiansky</v>
          </cell>
          <cell r="N1296" t="str">
            <v>Ilava</v>
          </cell>
          <cell r="O1296" t="str">
            <v>01856</v>
          </cell>
          <cell r="P1296" t="str">
            <v>Červený Kameň</v>
          </cell>
          <cell r="Q1296" t="str">
            <v>Červený Kameň 228</v>
          </cell>
          <cell r="R1296" t="str">
            <v>512931</v>
          </cell>
          <cell r="S1296" t="str">
            <v>NS</v>
          </cell>
          <cell r="T1296">
            <v>7</v>
          </cell>
          <cell r="U1296">
            <v>0</v>
          </cell>
          <cell r="V1296">
            <v>0</v>
          </cell>
          <cell r="Y1296">
            <v>7</v>
          </cell>
          <cell r="Z1296">
            <v>0</v>
          </cell>
          <cell r="AA1296">
            <v>0</v>
          </cell>
          <cell r="AB1296">
            <v>0</v>
          </cell>
          <cell r="AE1296">
            <v>0</v>
          </cell>
        </row>
        <row r="1297">
          <cell r="H1297">
            <v>710017626</v>
          </cell>
          <cell r="I1297" t="str">
            <v>037922386</v>
          </cell>
          <cell r="J1297">
            <v>100004339</v>
          </cell>
          <cell r="K1297">
            <v>100004340</v>
          </cell>
          <cell r="L1297" t="str">
            <v>Základná škola s materskou školou - predprimárne vzdelávanie</v>
          </cell>
          <cell r="M1297" t="str">
            <v>Trenčiansky</v>
          </cell>
          <cell r="N1297" t="str">
            <v>Púchov</v>
          </cell>
          <cell r="O1297" t="str">
            <v>02051</v>
          </cell>
          <cell r="P1297" t="str">
            <v>Dohňany</v>
          </cell>
          <cell r="Q1297" t="str">
            <v>Dohňany 468</v>
          </cell>
          <cell r="R1297" t="str">
            <v>512940</v>
          </cell>
          <cell r="S1297" t="str">
            <v>NS</v>
          </cell>
          <cell r="T1297">
            <v>22</v>
          </cell>
          <cell r="U1297">
            <v>0</v>
          </cell>
          <cell r="V1297">
            <v>0</v>
          </cell>
          <cell r="Y1297">
            <v>22</v>
          </cell>
          <cell r="Z1297">
            <v>0</v>
          </cell>
          <cell r="AA1297">
            <v>0</v>
          </cell>
          <cell r="AB1297">
            <v>0</v>
          </cell>
          <cell r="AE1297">
            <v>0</v>
          </cell>
        </row>
        <row r="1298">
          <cell r="H1298">
            <v>710017588</v>
          </cell>
          <cell r="I1298" t="str">
            <v>000317144</v>
          </cell>
          <cell r="J1298">
            <v>100004343</v>
          </cell>
          <cell r="K1298">
            <v>200000815</v>
          </cell>
          <cell r="L1298" t="str">
            <v>Materská škola</v>
          </cell>
          <cell r="M1298" t="str">
            <v>Trenčiansky</v>
          </cell>
          <cell r="N1298" t="str">
            <v>Púchov</v>
          </cell>
          <cell r="O1298" t="str">
            <v>02061</v>
          </cell>
          <cell r="P1298" t="str">
            <v>Dolná Breznica</v>
          </cell>
          <cell r="Q1298" t="str">
            <v>Dolná Breznica 62</v>
          </cell>
          <cell r="R1298" t="str">
            <v>512958</v>
          </cell>
          <cell r="S1298" t="str">
            <v>NS</v>
          </cell>
          <cell r="T1298">
            <v>23</v>
          </cell>
          <cell r="U1298">
            <v>0</v>
          </cell>
          <cell r="V1298">
            <v>0</v>
          </cell>
          <cell r="Y1298">
            <v>23</v>
          </cell>
          <cell r="Z1298">
            <v>0</v>
          </cell>
          <cell r="AA1298">
            <v>0</v>
          </cell>
          <cell r="AB1298">
            <v>0</v>
          </cell>
          <cell r="AE1298">
            <v>0</v>
          </cell>
        </row>
        <row r="1299">
          <cell r="H1299">
            <v>710017634</v>
          </cell>
          <cell r="I1299" t="str">
            <v>000317152</v>
          </cell>
          <cell r="J1299">
            <v>100003875</v>
          </cell>
          <cell r="K1299">
            <v>200000729</v>
          </cell>
          <cell r="L1299" t="str">
            <v>Materská škola</v>
          </cell>
          <cell r="M1299" t="str">
            <v>Trenčiansky</v>
          </cell>
          <cell r="N1299" t="str">
            <v>Považská Bystrica</v>
          </cell>
          <cell r="O1299" t="str">
            <v>01802</v>
          </cell>
          <cell r="P1299" t="str">
            <v>Dolná Mariková</v>
          </cell>
          <cell r="Q1299" t="str">
            <v>Dolná Mariková 464</v>
          </cell>
          <cell r="R1299" t="str">
            <v>512966</v>
          </cell>
          <cell r="S1299" t="str">
            <v>NS</v>
          </cell>
          <cell r="T1299">
            <v>13</v>
          </cell>
          <cell r="U1299">
            <v>0</v>
          </cell>
          <cell r="V1299">
            <v>0</v>
          </cell>
          <cell r="Y1299">
            <v>13</v>
          </cell>
          <cell r="Z1299">
            <v>0</v>
          </cell>
          <cell r="AA1299">
            <v>0</v>
          </cell>
          <cell r="AB1299">
            <v>0</v>
          </cell>
          <cell r="AE1299">
            <v>0</v>
          </cell>
        </row>
        <row r="1300">
          <cell r="H1300">
            <v>710017650</v>
          </cell>
          <cell r="I1300" t="str">
            <v>000317195</v>
          </cell>
          <cell r="J1300">
            <v>100003883</v>
          </cell>
          <cell r="K1300">
            <v>200000731</v>
          </cell>
          <cell r="L1300" t="str">
            <v>Materská škola</v>
          </cell>
          <cell r="M1300" t="str">
            <v>Trenčiansky</v>
          </cell>
          <cell r="N1300" t="str">
            <v>Považská Bystrica</v>
          </cell>
          <cell r="O1300" t="str">
            <v>01816</v>
          </cell>
          <cell r="P1300" t="str">
            <v>Domaniža</v>
          </cell>
          <cell r="Q1300" t="str">
            <v>Domaniža 419</v>
          </cell>
          <cell r="R1300" t="str">
            <v>513008</v>
          </cell>
          <cell r="S1300" t="str">
            <v>NS</v>
          </cell>
          <cell r="T1300">
            <v>28</v>
          </cell>
          <cell r="U1300">
            <v>0</v>
          </cell>
          <cell r="V1300">
            <v>0</v>
          </cell>
          <cell r="Y1300">
            <v>28</v>
          </cell>
          <cell r="Z1300">
            <v>0</v>
          </cell>
          <cell r="AA1300">
            <v>0</v>
          </cell>
          <cell r="AB1300">
            <v>0</v>
          </cell>
          <cell r="AE1300">
            <v>0</v>
          </cell>
        </row>
        <row r="1301">
          <cell r="H1301">
            <v>37920332</v>
          </cell>
          <cell r="I1301" t="str">
            <v>000317209</v>
          </cell>
          <cell r="J1301">
            <v>100003418</v>
          </cell>
          <cell r="K1301">
            <v>200000619</v>
          </cell>
          <cell r="L1301" t="str">
            <v>Materská škola</v>
          </cell>
          <cell r="M1301" t="str">
            <v>Trenčiansky</v>
          </cell>
          <cell r="N1301" t="str">
            <v>Ilava</v>
          </cell>
          <cell r="O1301" t="str">
            <v>01841</v>
          </cell>
          <cell r="P1301" t="str">
            <v>Dubnica nad Váhom</v>
          </cell>
          <cell r="Q1301" t="str">
            <v>Centrum II 72</v>
          </cell>
          <cell r="R1301" t="str">
            <v>513016</v>
          </cell>
          <cell r="S1301" t="str">
            <v>PS</v>
          </cell>
          <cell r="T1301">
            <v>72</v>
          </cell>
          <cell r="U1301">
            <v>0</v>
          </cell>
          <cell r="V1301">
            <v>0</v>
          </cell>
          <cell r="Y1301">
            <v>72</v>
          </cell>
          <cell r="Z1301">
            <v>0</v>
          </cell>
          <cell r="AA1301">
            <v>0</v>
          </cell>
          <cell r="AB1301">
            <v>0</v>
          </cell>
          <cell r="AE1301">
            <v>0</v>
          </cell>
        </row>
        <row r="1302">
          <cell r="H1302">
            <v>710017707</v>
          </cell>
          <cell r="I1302" t="str">
            <v>031202284</v>
          </cell>
          <cell r="J1302">
            <v>100003420</v>
          </cell>
          <cell r="K1302">
            <v>100003422</v>
          </cell>
          <cell r="L1302" t="str">
            <v>Elokované pracovisko ako súčasť Základnej školy s materskou školou</v>
          </cell>
          <cell r="M1302" t="str">
            <v>Trenčiansky</v>
          </cell>
          <cell r="N1302" t="str">
            <v>Ilava</v>
          </cell>
          <cell r="O1302" t="str">
            <v>01841</v>
          </cell>
          <cell r="P1302" t="str">
            <v>Dubnica nad Váhom</v>
          </cell>
          <cell r="Q1302" t="str">
            <v>Centrum II 85</v>
          </cell>
          <cell r="R1302" t="str">
            <v>513016</v>
          </cell>
          <cell r="S1302" t="str">
            <v>NS</v>
          </cell>
          <cell r="T1302">
            <v>55</v>
          </cell>
          <cell r="U1302">
            <v>0</v>
          </cell>
          <cell r="V1302">
            <v>0</v>
          </cell>
          <cell r="Y1302">
            <v>55</v>
          </cell>
          <cell r="Z1302">
            <v>0</v>
          </cell>
          <cell r="AA1302">
            <v>0</v>
          </cell>
          <cell r="AB1302">
            <v>0</v>
          </cell>
          <cell r="AE1302">
            <v>0</v>
          </cell>
        </row>
        <row r="1303">
          <cell r="H1303">
            <v>710017740</v>
          </cell>
          <cell r="I1303" t="str">
            <v>035678127</v>
          </cell>
          <cell r="J1303">
            <v>100003413</v>
          </cell>
          <cell r="K1303">
            <v>100003415</v>
          </cell>
          <cell r="L1303" t="str">
            <v>Elokované pracovisko ako súčasť Základnej školy s materskou školou</v>
          </cell>
          <cell r="M1303" t="str">
            <v>Trenčiansky</v>
          </cell>
          <cell r="N1303" t="str">
            <v>Ilava</v>
          </cell>
          <cell r="O1303" t="str">
            <v>01841</v>
          </cell>
          <cell r="P1303" t="str">
            <v>Dubnica nad Váhom</v>
          </cell>
          <cell r="Q1303" t="str">
            <v>Centrum I 31</v>
          </cell>
          <cell r="R1303" t="str">
            <v>513016</v>
          </cell>
          <cell r="S1303" t="str">
            <v>NS</v>
          </cell>
          <cell r="T1303">
            <v>31</v>
          </cell>
          <cell r="U1303">
            <v>0</v>
          </cell>
          <cell r="V1303">
            <v>0</v>
          </cell>
          <cell r="Y1303">
            <v>31</v>
          </cell>
          <cell r="Z1303">
            <v>0</v>
          </cell>
          <cell r="AA1303">
            <v>0</v>
          </cell>
          <cell r="AB1303">
            <v>0</v>
          </cell>
          <cell r="AE1303">
            <v>0</v>
          </cell>
        </row>
        <row r="1304">
          <cell r="H1304">
            <v>710037155</v>
          </cell>
          <cell r="I1304" t="str">
            <v>035678119</v>
          </cell>
          <cell r="J1304">
            <v>100003430</v>
          </cell>
          <cell r="K1304">
            <v>100003432</v>
          </cell>
          <cell r="L1304" t="str">
            <v>Elokované pracovisko ako súčasť Základnej školy s materskou školou</v>
          </cell>
          <cell r="M1304" t="str">
            <v>Trenčiansky</v>
          </cell>
          <cell r="N1304" t="str">
            <v>Ilava</v>
          </cell>
          <cell r="O1304" t="str">
            <v>01841</v>
          </cell>
          <cell r="P1304" t="str">
            <v>Dubnica nad Váhom</v>
          </cell>
          <cell r="Q1304" t="str">
            <v>Pod hájom 966</v>
          </cell>
          <cell r="R1304" t="str">
            <v>513016</v>
          </cell>
          <cell r="S1304" t="str">
            <v>NS</v>
          </cell>
          <cell r="T1304">
            <v>40</v>
          </cell>
          <cell r="U1304">
            <v>0</v>
          </cell>
          <cell r="V1304">
            <v>0</v>
          </cell>
          <cell r="Y1304">
            <v>40</v>
          </cell>
          <cell r="Z1304">
            <v>0</v>
          </cell>
          <cell r="AA1304">
            <v>0</v>
          </cell>
          <cell r="AB1304">
            <v>0</v>
          </cell>
          <cell r="AE1304">
            <v>0</v>
          </cell>
        </row>
        <row r="1305">
          <cell r="H1305">
            <v>710137846</v>
          </cell>
          <cell r="I1305" t="str">
            <v>000317217</v>
          </cell>
          <cell r="J1305">
            <v>100003443</v>
          </cell>
          <cell r="K1305">
            <v>200000627</v>
          </cell>
          <cell r="L1305" t="str">
            <v>Materská škola</v>
          </cell>
          <cell r="M1305" t="str">
            <v>Trenčiansky</v>
          </cell>
          <cell r="N1305" t="str">
            <v>Ilava</v>
          </cell>
          <cell r="O1305" t="str">
            <v>01852</v>
          </cell>
          <cell r="P1305" t="str">
            <v>Dulov</v>
          </cell>
          <cell r="Q1305" t="str">
            <v>Dulov 201</v>
          </cell>
          <cell r="R1305" t="str">
            <v>513024</v>
          </cell>
          <cell r="S1305" t="str">
            <v>NS</v>
          </cell>
          <cell r="T1305">
            <v>10</v>
          </cell>
          <cell r="U1305">
            <v>0</v>
          </cell>
          <cell r="V1305">
            <v>0</v>
          </cell>
          <cell r="Y1305">
            <v>10</v>
          </cell>
          <cell r="Z1305">
            <v>0</v>
          </cell>
          <cell r="AA1305">
            <v>0</v>
          </cell>
          <cell r="AB1305">
            <v>0</v>
          </cell>
          <cell r="AE1305">
            <v>0</v>
          </cell>
        </row>
        <row r="1306">
          <cell r="H1306">
            <v>710017774</v>
          </cell>
          <cell r="I1306" t="str">
            <v>037914707</v>
          </cell>
          <cell r="J1306">
            <v>100003447</v>
          </cell>
          <cell r="K1306">
            <v>100003448</v>
          </cell>
          <cell r="L1306" t="str">
            <v>Základná škola s materskou školou - predprimárne vzdelávanie</v>
          </cell>
          <cell r="M1306" t="str">
            <v>Trenčiansky</v>
          </cell>
          <cell r="N1306" t="str">
            <v>Ilava</v>
          </cell>
          <cell r="O1306" t="str">
            <v>01835</v>
          </cell>
          <cell r="P1306" t="str">
            <v>Horná Poruba</v>
          </cell>
          <cell r="Q1306" t="str">
            <v>Horná Poruba 84</v>
          </cell>
          <cell r="R1306" t="str">
            <v>513091</v>
          </cell>
          <cell r="S1306" t="str">
            <v>NS</v>
          </cell>
          <cell r="T1306">
            <v>15</v>
          </cell>
          <cell r="U1306">
            <v>0</v>
          </cell>
          <cell r="V1306">
            <v>0</v>
          </cell>
          <cell r="Y1306">
            <v>15</v>
          </cell>
          <cell r="Z1306">
            <v>0</v>
          </cell>
          <cell r="AA1306">
            <v>0</v>
          </cell>
          <cell r="AB1306">
            <v>0</v>
          </cell>
          <cell r="AE1306">
            <v>0</v>
          </cell>
        </row>
        <row r="1307">
          <cell r="H1307">
            <v>710017782</v>
          </cell>
          <cell r="I1307" t="str">
            <v>000317306</v>
          </cell>
          <cell r="J1307">
            <v>100004349</v>
          </cell>
          <cell r="K1307">
            <v>200000818</v>
          </cell>
          <cell r="L1307" t="str">
            <v>Materská škola</v>
          </cell>
          <cell r="M1307" t="str">
            <v>Trenčiansky</v>
          </cell>
          <cell r="N1307" t="str">
            <v>Púchov</v>
          </cell>
          <cell r="O1307" t="str">
            <v>02062</v>
          </cell>
          <cell r="P1307" t="str">
            <v>Horovce</v>
          </cell>
          <cell r="Q1307" t="str">
            <v>Horovce 79</v>
          </cell>
          <cell r="R1307" t="str">
            <v>513121</v>
          </cell>
          <cell r="S1307" t="str">
            <v>NS</v>
          </cell>
          <cell r="T1307">
            <v>5</v>
          </cell>
          <cell r="U1307">
            <v>0</v>
          </cell>
          <cell r="V1307">
            <v>0</v>
          </cell>
          <cell r="Y1307">
            <v>5</v>
          </cell>
          <cell r="Z1307">
            <v>0</v>
          </cell>
          <cell r="AA1307">
            <v>0</v>
          </cell>
          <cell r="AB1307">
            <v>0</v>
          </cell>
          <cell r="AE1307">
            <v>0</v>
          </cell>
        </row>
        <row r="1308">
          <cell r="H1308">
            <v>710017804</v>
          </cell>
          <cell r="I1308" t="str">
            <v>000317331</v>
          </cell>
          <cell r="J1308">
            <v>100003452</v>
          </cell>
          <cell r="K1308">
            <v>200000620</v>
          </cell>
          <cell r="L1308" t="str">
            <v>Materská škola</v>
          </cell>
          <cell r="M1308" t="str">
            <v>Trenčiansky</v>
          </cell>
          <cell r="N1308" t="str">
            <v>Ilava</v>
          </cell>
          <cell r="O1308" t="str">
            <v>01901</v>
          </cell>
          <cell r="P1308" t="str">
            <v>Ilava</v>
          </cell>
          <cell r="Q1308" t="str">
            <v>Medňanská 512</v>
          </cell>
          <cell r="R1308" t="str">
            <v>513156</v>
          </cell>
          <cell r="S1308" t="str">
            <v>NS</v>
          </cell>
          <cell r="T1308">
            <v>45</v>
          </cell>
          <cell r="U1308">
            <v>0</v>
          </cell>
          <cell r="V1308">
            <v>0</v>
          </cell>
          <cell r="Y1308">
            <v>45</v>
          </cell>
          <cell r="Z1308">
            <v>0</v>
          </cell>
          <cell r="AA1308">
            <v>0</v>
          </cell>
          <cell r="AB1308">
            <v>0</v>
          </cell>
          <cell r="AE1308">
            <v>0</v>
          </cell>
        </row>
        <row r="1309">
          <cell r="H1309">
            <v>710017812</v>
          </cell>
          <cell r="I1309" t="str">
            <v>000317331</v>
          </cell>
          <cell r="J1309">
            <v>100003459</v>
          </cell>
          <cell r="K1309">
            <v>200000620</v>
          </cell>
          <cell r="L1309" t="str">
            <v>Materská škola</v>
          </cell>
          <cell r="M1309" t="str">
            <v>Trenčiansky</v>
          </cell>
          <cell r="N1309" t="str">
            <v>Ilava</v>
          </cell>
          <cell r="O1309" t="str">
            <v>01901</v>
          </cell>
          <cell r="P1309" t="str">
            <v>Ilava</v>
          </cell>
          <cell r="Q1309" t="str">
            <v>Okružná 53/5</v>
          </cell>
          <cell r="R1309" t="str">
            <v>513156</v>
          </cell>
          <cell r="S1309" t="str">
            <v>NS</v>
          </cell>
          <cell r="T1309">
            <v>19</v>
          </cell>
          <cell r="U1309">
            <v>0</v>
          </cell>
          <cell r="V1309">
            <v>0</v>
          </cell>
          <cell r="Y1309">
            <v>19</v>
          </cell>
          <cell r="Z1309">
            <v>0</v>
          </cell>
          <cell r="AA1309">
            <v>0</v>
          </cell>
          <cell r="AB1309">
            <v>0</v>
          </cell>
          <cell r="AE1309">
            <v>0</v>
          </cell>
        </row>
        <row r="1310">
          <cell r="H1310">
            <v>710017820</v>
          </cell>
          <cell r="I1310" t="str">
            <v>000317349</v>
          </cell>
          <cell r="J1310">
            <v>100003893</v>
          </cell>
          <cell r="K1310">
            <v>200000736</v>
          </cell>
          <cell r="L1310" t="str">
            <v>Materská škola</v>
          </cell>
          <cell r="M1310" t="str">
            <v>Trenčiansky</v>
          </cell>
          <cell r="N1310" t="str">
            <v>Považská Bystrica</v>
          </cell>
          <cell r="O1310" t="str">
            <v>01817</v>
          </cell>
          <cell r="P1310" t="str">
            <v>Jasenica</v>
          </cell>
          <cell r="Q1310" t="str">
            <v>Jasenica 214</v>
          </cell>
          <cell r="R1310" t="str">
            <v>513172</v>
          </cell>
          <cell r="S1310" t="str">
            <v>NS</v>
          </cell>
          <cell r="T1310">
            <v>17</v>
          </cell>
          <cell r="U1310">
            <v>0</v>
          </cell>
          <cell r="V1310">
            <v>0</v>
          </cell>
          <cell r="Y1310">
            <v>17</v>
          </cell>
          <cell r="Z1310">
            <v>0</v>
          </cell>
          <cell r="AA1310">
            <v>0</v>
          </cell>
          <cell r="AB1310">
            <v>0</v>
          </cell>
          <cell r="AE1310">
            <v>0</v>
          </cell>
        </row>
        <row r="1311">
          <cell r="H1311">
            <v>710017839</v>
          </cell>
          <cell r="I1311" t="str">
            <v>036124656</v>
          </cell>
          <cell r="J1311">
            <v>100003462</v>
          </cell>
          <cell r="K1311">
            <v>100003463</v>
          </cell>
          <cell r="L1311" t="str">
            <v>Elokované pracovisko ako súčasť Základnej školy s materskou školou</v>
          </cell>
          <cell r="M1311" t="str">
            <v>Trenčiansky</v>
          </cell>
          <cell r="N1311" t="str">
            <v>Ilava</v>
          </cell>
          <cell r="O1311" t="str">
            <v>01864</v>
          </cell>
          <cell r="P1311" t="str">
            <v>Košeca</v>
          </cell>
          <cell r="Q1311" t="str">
            <v>Bytovky 490</v>
          </cell>
          <cell r="R1311" t="str">
            <v>513253</v>
          </cell>
          <cell r="S1311" t="str">
            <v>NS</v>
          </cell>
          <cell r="T1311">
            <v>40</v>
          </cell>
          <cell r="U1311">
            <v>0</v>
          </cell>
          <cell r="V1311">
            <v>0</v>
          </cell>
          <cell r="Y1311">
            <v>40</v>
          </cell>
          <cell r="Z1311">
            <v>0</v>
          </cell>
          <cell r="AA1311">
            <v>0</v>
          </cell>
          <cell r="AB1311">
            <v>0</v>
          </cell>
          <cell r="AE1311">
            <v>0</v>
          </cell>
        </row>
        <row r="1312">
          <cell r="H1312">
            <v>710037201</v>
          </cell>
          <cell r="I1312" t="str">
            <v>000317438</v>
          </cell>
          <cell r="J1312">
            <v>100003470</v>
          </cell>
          <cell r="K1312">
            <v>200000633</v>
          </cell>
          <cell r="L1312" t="str">
            <v>Materská škola</v>
          </cell>
          <cell r="M1312" t="str">
            <v>Trenčiansky</v>
          </cell>
          <cell r="N1312" t="str">
            <v>Ilava</v>
          </cell>
          <cell r="O1312" t="str">
            <v>01863</v>
          </cell>
          <cell r="P1312" t="str">
            <v>Ladce</v>
          </cell>
          <cell r="Q1312" t="str">
            <v>Hviezdoslavova 2</v>
          </cell>
          <cell r="R1312" t="str">
            <v>513296</v>
          </cell>
          <cell r="S1312" t="str">
            <v>NS</v>
          </cell>
          <cell r="T1312">
            <v>38</v>
          </cell>
          <cell r="U1312">
            <v>0</v>
          </cell>
          <cell r="V1312">
            <v>0</v>
          </cell>
          <cell r="Y1312">
            <v>38</v>
          </cell>
          <cell r="Z1312">
            <v>0</v>
          </cell>
          <cell r="AA1312">
            <v>0</v>
          </cell>
          <cell r="AB1312">
            <v>0</v>
          </cell>
          <cell r="AE1312">
            <v>0</v>
          </cell>
        </row>
        <row r="1313">
          <cell r="H1313">
            <v>710017855</v>
          </cell>
          <cell r="I1313" t="str">
            <v>036129771</v>
          </cell>
          <cell r="J1313">
            <v>100004355</v>
          </cell>
          <cell r="K1313">
            <v>100004356</v>
          </cell>
          <cell r="L1313" t="str">
            <v>Základná škola s materskou školou - predprimárne vzdelávanie</v>
          </cell>
          <cell r="M1313" t="str">
            <v>Trenčiansky</v>
          </cell>
          <cell r="N1313" t="str">
            <v>Púchov</v>
          </cell>
          <cell r="O1313" t="str">
            <v>02055</v>
          </cell>
          <cell r="P1313" t="str">
            <v>Lazy pod Makytou</v>
          </cell>
          <cell r="Q1313" t="str">
            <v>Lazy pod Makytou 148</v>
          </cell>
          <cell r="R1313" t="str">
            <v>513300</v>
          </cell>
          <cell r="S1313" t="str">
            <v>NS</v>
          </cell>
          <cell r="T1313">
            <v>8</v>
          </cell>
          <cell r="U1313">
            <v>0</v>
          </cell>
          <cell r="V1313">
            <v>0</v>
          </cell>
          <cell r="Y1313">
            <v>8</v>
          </cell>
          <cell r="Z1313">
            <v>0</v>
          </cell>
          <cell r="AA1313">
            <v>0</v>
          </cell>
          <cell r="AB1313">
            <v>0</v>
          </cell>
          <cell r="AE1313">
            <v>0</v>
          </cell>
        </row>
        <row r="1314">
          <cell r="H1314">
            <v>710177968</v>
          </cell>
          <cell r="I1314" t="str">
            <v>036125571</v>
          </cell>
          <cell r="J1314">
            <v>100004361</v>
          </cell>
          <cell r="K1314">
            <v>100004360</v>
          </cell>
          <cell r="L1314" t="str">
            <v>Elokované pracovisko ako súčasť Základnej školy s materskou školou Jána Amosa Komenského</v>
          </cell>
          <cell r="M1314" t="str">
            <v>Trenčiansky</v>
          </cell>
          <cell r="N1314" t="str">
            <v>Púchov</v>
          </cell>
          <cell r="O1314" t="str">
            <v>02063</v>
          </cell>
          <cell r="P1314" t="str">
            <v>Lednica</v>
          </cell>
          <cell r="Q1314" t="str">
            <v>Lednica 42</v>
          </cell>
          <cell r="R1314" t="str">
            <v>513318</v>
          </cell>
          <cell r="S1314" t="str">
            <v>NS</v>
          </cell>
          <cell r="T1314">
            <v>7</v>
          </cell>
          <cell r="U1314">
            <v>0</v>
          </cell>
          <cell r="V1314">
            <v>0</v>
          </cell>
          <cell r="Y1314">
            <v>7</v>
          </cell>
          <cell r="Z1314">
            <v>0</v>
          </cell>
          <cell r="AA1314">
            <v>0</v>
          </cell>
          <cell r="AB1314">
            <v>0</v>
          </cell>
          <cell r="AE1314">
            <v>0</v>
          </cell>
        </row>
        <row r="1315">
          <cell r="H1315">
            <v>37914324</v>
          </cell>
          <cell r="I1315" t="str">
            <v>000317462</v>
          </cell>
          <cell r="J1315">
            <v>100004369</v>
          </cell>
          <cell r="K1315">
            <v>200000822</v>
          </cell>
          <cell r="L1315" t="str">
            <v>Materská škola</v>
          </cell>
          <cell r="M1315" t="str">
            <v>Trenčiansky</v>
          </cell>
          <cell r="N1315" t="str">
            <v>Púchov</v>
          </cell>
          <cell r="O1315" t="str">
            <v>02061</v>
          </cell>
          <cell r="P1315" t="str">
            <v>Lednické Rovne</v>
          </cell>
          <cell r="Q1315" t="str">
            <v>Súhradka 204</v>
          </cell>
          <cell r="R1315" t="str">
            <v>513326</v>
          </cell>
          <cell r="S1315" t="str">
            <v>PS</v>
          </cell>
          <cell r="T1315">
            <v>38</v>
          </cell>
          <cell r="U1315">
            <v>0</v>
          </cell>
          <cell r="V1315">
            <v>0</v>
          </cell>
          <cell r="Y1315">
            <v>38</v>
          </cell>
          <cell r="Z1315">
            <v>0</v>
          </cell>
          <cell r="AA1315">
            <v>0</v>
          </cell>
          <cell r="AB1315">
            <v>0</v>
          </cell>
          <cell r="AE1315">
            <v>0</v>
          </cell>
        </row>
        <row r="1316">
          <cell r="H1316">
            <v>710017901</v>
          </cell>
          <cell r="I1316" t="str">
            <v>000317489</v>
          </cell>
          <cell r="J1316">
            <v>100004373</v>
          </cell>
          <cell r="K1316">
            <v>200000823</v>
          </cell>
          <cell r="L1316" t="str">
            <v>Materská škola</v>
          </cell>
          <cell r="M1316" t="str">
            <v>Trenčiansky</v>
          </cell>
          <cell r="N1316" t="str">
            <v>Púchov</v>
          </cell>
          <cell r="O1316" t="str">
            <v>02053</v>
          </cell>
          <cell r="P1316" t="str">
            <v>Lúky</v>
          </cell>
          <cell r="Q1316" t="str">
            <v>Lúky 72</v>
          </cell>
          <cell r="R1316" t="str">
            <v>513334</v>
          </cell>
          <cell r="S1316" t="str">
            <v>NS</v>
          </cell>
          <cell r="T1316">
            <v>16</v>
          </cell>
          <cell r="U1316">
            <v>0</v>
          </cell>
          <cell r="V1316">
            <v>0</v>
          </cell>
          <cell r="Y1316">
            <v>16</v>
          </cell>
          <cell r="Z1316">
            <v>0</v>
          </cell>
          <cell r="AA1316">
            <v>0</v>
          </cell>
          <cell r="AB1316">
            <v>0</v>
          </cell>
          <cell r="AE1316">
            <v>0</v>
          </cell>
        </row>
        <row r="1317">
          <cell r="H1317">
            <v>710221150</v>
          </cell>
          <cell r="I1317" t="str">
            <v>031202471</v>
          </cell>
          <cell r="J1317">
            <v>100004375</v>
          </cell>
          <cell r="K1317">
            <v>100004377</v>
          </cell>
          <cell r="L1317" t="str">
            <v>Elokované pracovisko ako súčasť Základnej školy s materskou školou</v>
          </cell>
          <cell r="M1317" t="str">
            <v>Trenčiansky</v>
          </cell>
          <cell r="N1317" t="str">
            <v>Púchov</v>
          </cell>
          <cell r="O1317" t="str">
            <v>02054</v>
          </cell>
          <cell r="P1317" t="str">
            <v>Lysá pod Makytou</v>
          </cell>
          <cell r="Q1317" t="str">
            <v>Lysá pod Makytou 15</v>
          </cell>
          <cell r="R1317" t="str">
            <v>513342</v>
          </cell>
          <cell r="S1317" t="str">
            <v>NS</v>
          </cell>
          <cell r="T1317">
            <v>21</v>
          </cell>
          <cell r="U1317">
            <v>0</v>
          </cell>
          <cell r="V1317">
            <v>0</v>
          </cell>
          <cell r="Y1317">
            <v>21</v>
          </cell>
          <cell r="Z1317">
            <v>0</v>
          </cell>
          <cell r="AA1317">
            <v>0</v>
          </cell>
          <cell r="AB1317">
            <v>0</v>
          </cell>
          <cell r="AE1317">
            <v>0</v>
          </cell>
        </row>
        <row r="1318">
          <cell r="H1318">
            <v>710017847</v>
          </cell>
          <cell r="I1318" t="str">
            <v>037914782</v>
          </cell>
          <cell r="J1318">
            <v>100003466</v>
          </cell>
          <cell r="K1318">
            <v>100003467</v>
          </cell>
          <cell r="L1318" t="str">
            <v>Základná škola s materskou školou - predprimárne vzdelávanie</v>
          </cell>
          <cell r="M1318" t="str">
            <v>Trenčiansky</v>
          </cell>
          <cell r="N1318" t="str">
            <v>Ilava</v>
          </cell>
          <cell r="O1318" t="str">
            <v>01831</v>
          </cell>
          <cell r="P1318" t="str">
            <v>Košecké Podhradie</v>
          </cell>
          <cell r="Q1318" t="str">
            <v>Košecké Podhradie 301</v>
          </cell>
          <cell r="R1318" t="str">
            <v>513351</v>
          </cell>
          <cell r="S1318" t="str">
            <v>NS</v>
          </cell>
          <cell r="T1318">
            <v>7</v>
          </cell>
          <cell r="U1318">
            <v>0</v>
          </cell>
          <cell r="V1318">
            <v>0</v>
          </cell>
          <cell r="Y1318">
            <v>7</v>
          </cell>
          <cell r="Z1318">
            <v>0</v>
          </cell>
          <cell r="AA1318">
            <v>0</v>
          </cell>
          <cell r="AB1318">
            <v>0</v>
          </cell>
          <cell r="AE1318">
            <v>0</v>
          </cell>
        </row>
        <row r="1319">
          <cell r="H1319">
            <v>710017928</v>
          </cell>
          <cell r="I1319" t="str">
            <v>000317519</v>
          </cell>
          <cell r="J1319">
            <v>100004380</v>
          </cell>
          <cell r="K1319">
            <v>200000825</v>
          </cell>
          <cell r="L1319" t="str">
            <v>Materská škola</v>
          </cell>
          <cell r="M1319" t="str">
            <v>Trenčiansky</v>
          </cell>
          <cell r="N1319" t="str">
            <v>Púchov</v>
          </cell>
          <cell r="O1319" t="str">
            <v>02052</v>
          </cell>
          <cell r="P1319" t="str">
            <v>Mestečko</v>
          </cell>
          <cell r="Q1319" t="str">
            <v>Mestečko 109</v>
          </cell>
          <cell r="R1319" t="str">
            <v>513377</v>
          </cell>
          <cell r="S1319" t="str">
            <v>NS</v>
          </cell>
          <cell r="T1319">
            <v>6</v>
          </cell>
          <cell r="U1319">
            <v>0</v>
          </cell>
          <cell r="V1319">
            <v>0</v>
          </cell>
          <cell r="Y1319">
            <v>6</v>
          </cell>
          <cell r="Z1319">
            <v>0</v>
          </cell>
          <cell r="AA1319">
            <v>0</v>
          </cell>
          <cell r="AB1319">
            <v>0</v>
          </cell>
          <cell r="AE1319">
            <v>0</v>
          </cell>
        </row>
        <row r="1320">
          <cell r="H1320">
            <v>710017936</v>
          </cell>
          <cell r="I1320" t="str">
            <v>036124613</v>
          </cell>
          <cell r="J1320">
            <v>100003478</v>
          </cell>
          <cell r="K1320">
            <v>100003479</v>
          </cell>
          <cell r="L1320" t="str">
            <v>Základná škola s materskou školou - predprimárne vzdelávanie</v>
          </cell>
          <cell r="M1320" t="str">
            <v>Trenčiansky</v>
          </cell>
          <cell r="N1320" t="str">
            <v>Ilava</v>
          </cell>
          <cell r="O1320" t="str">
            <v>01857</v>
          </cell>
          <cell r="P1320" t="str">
            <v>Mikušovce</v>
          </cell>
          <cell r="Q1320" t="str">
            <v>Mikušovce 16</v>
          </cell>
          <cell r="R1320" t="str">
            <v>513385</v>
          </cell>
          <cell r="S1320" t="str">
            <v>NS</v>
          </cell>
          <cell r="T1320">
            <v>14</v>
          </cell>
          <cell r="U1320">
            <v>0</v>
          </cell>
          <cell r="V1320">
            <v>0</v>
          </cell>
          <cell r="Y1320">
            <v>14</v>
          </cell>
          <cell r="Z1320">
            <v>0</v>
          </cell>
          <cell r="AA1320">
            <v>0</v>
          </cell>
          <cell r="AB1320">
            <v>0</v>
          </cell>
          <cell r="AE1320">
            <v>0</v>
          </cell>
        </row>
        <row r="1321">
          <cell r="H1321">
            <v>42017912</v>
          </cell>
          <cell r="I1321" t="str">
            <v>000317586</v>
          </cell>
          <cell r="J1321">
            <v>100003487</v>
          </cell>
          <cell r="K1321">
            <v>200000621</v>
          </cell>
          <cell r="L1321" t="str">
            <v>Materská škola</v>
          </cell>
          <cell r="M1321" t="str">
            <v>Trenčiansky</v>
          </cell>
          <cell r="N1321" t="str">
            <v>Ilava</v>
          </cell>
          <cell r="O1321" t="str">
            <v>01851</v>
          </cell>
          <cell r="P1321" t="str">
            <v>Nová Dubnica</v>
          </cell>
          <cell r="Q1321" t="str">
            <v>Petra Jilemnického 12/5</v>
          </cell>
          <cell r="R1321" t="str">
            <v>513440</v>
          </cell>
          <cell r="S1321" t="str">
            <v>PS</v>
          </cell>
          <cell r="T1321">
            <v>113</v>
          </cell>
          <cell r="U1321">
            <v>0</v>
          </cell>
          <cell r="V1321">
            <v>0</v>
          </cell>
          <cell r="Y1321">
            <v>113</v>
          </cell>
          <cell r="Z1321">
            <v>0</v>
          </cell>
          <cell r="AA1321">
            <v>0</v>
          </cell>
          <cell r="AB1321">
            <v>0</v>
          </cell>
          <cell r="AE1321">
            <v>0</v>
          </cell>
        </row>
        <row r="1322">
          <cell r="H1322">
            <v>710267304</v>
          </cell>
          <cell r="I1322" t="str">
            <v>051279118</v>
          </cell>
          <cell r="J1322">
            <v>100018219</v>
          </cell>
          <cell r="K1322">
            <v>100018218</v>
          </cell>
          <cell r="L1322" t="str">
            <v>Základná škola s materskou školou - predprimárne vzdelávanie</v>
          </cell>
          <cell r="M1322" t="str">
            <v>Trenčiansky</v>
          </cell>
          <cell r="N1322" t="str">
            <v>Považská Bystrica</v>
          </cell>
          <cell r="O1322" t="str">
            <v>01813</v>
          </cell>
          <cell r="P1322" t="str">
            <v>Papradno</v>
          </cell>
          <cell r="Q1322" t="str">
            <v>Papradno 312</v>
          </cell>
          <cell r="R1322" t="str">
            <v>513466</v>
          </cell>
          <cell r="S1322" t="str">
            <v>NS</v>
          </cell>
          <cell r="T1322">
            <v>22</v>
          </cell>
          <cell r="U1322">
            <v>0</v>
          </cell>
          <cell r="V1322">
            <v>0</v>
          </cell>
          <cell r="Y1322">
            <v>22</v>
          </cell>
          <cell r="Z1322">
            <v>0</v>
          </cell>
          <cell r="AA1322">
            <v>0</v>
          </cell>
          <cell r="AB1322">
            <v>0</v>
          </cell>
          <cell r="AE1322">
            <v>0</v>
          </cell>
        </row>
        <row r="1323">
          <cell r="H1323">
            <v>710018010</v>
          </cell>
          <cell r="I1323" t="str">
            <v>000317608</v>
          </cell>
          <cell r="J1323">
            <v>100003902</v>
          </cell>
          <cell r="K1323">
            <v>200000741</v>
          </cell>
          <cell r="L1323" t="str">
            <v>Materská škola</v>
          </cell>
          <cell r="M1323" t="str">
            <v>Trenčiansky</v>
          </cell>
          <cell r="N1323" t="str">
            <v>Považská Bystrica</v>
          </cell>
          <cell r="O1323" t="str">
            <v>01826</v>
          </cell>
          <cell r="P1323" t="str">
            <v>Plevník-Drienové</v>
          </cell>
          <cell r="Q1323" t="str">
            <v>Plevník-Drienové 255</v>
          </cell>
          <cell r="R1323" t="str">
            <v>513474</v>
          </cell>
          <cell r="S1323" t="str">
            <v>NS</v>
          </cell>
          <cell r="T1323">
            <v>15</v>
          </cell>
          <cell r="U1323">
            <v>0</v>
          </cell>
          <cell r="V1323">
            <v>0</v>
          </cell>
          <cell r="Y1323">
            <v>15</v>
          </cell>
          <cell r="Z1323">
            <v>0</v>
          </cell>
          <cell r="AA1323">
            <v>0</v>
          </cell>
          <cell r="AB1323">
            <v>0</v>
          </cell>
          <cell r="AE1323">
            <v>0</v>
          </cell>
        </row>
        <row r="1324">
          <cell r="H1324">
            <v>710018169</v>
          </cell>
          <cell r="I1324" t="str">
            <v>000317691</v>
          </cell>
          <cell r="J1324">
            <v>100004000</v>
          </cell>
          <cell r="K1324">
            <v>200000744</v>
          </cell>
          <cell r="L1324" t="str">
            <v>Materská škola</v>
          </cell>
          <cell r="M1324" t="str">
            <v>Trenčiansky</v>
          </cell>
          <cell r="N1324" t="str">
            <v>Považská Bystrica</v>
          </cell>
          <cell r="O1324" t="str">
            <v>01815</v>
          </cell>
          <cell r="P1324" t="str">
            <v>Prečín</v>
          </cell>
          <cell r="Q1324" t="str">
            <v>Prečín 275</v>
          </cell>
          <cell r="R1324" t="str">
            <v>513563</v>
          </cell>
          <cell r="S1324" t="str">
            <v>NS</v>
          </cell>
          <cell r="T1324">
            <v>25</v>
          </cell>
          <cell r="U1324">
            <v>0</v>
          </cell>
          <cell r="V1324">
            <v>0</v>
          </cell>
          <cell r="Y1324">
            <v>25</v>
          </cell>
          <cell r="Z1324">
            <v>0</v>
          </cell>
          <cell r="AA1324">
            <v>0</v>
          </cell>
          <cell r="AB1324">
            <v>0</v>
          </cell>
          <cell r="AE1324">
            <v>0</v>
          </cell>
        </row>
        <row r="1325">
          <cell r="H1325">
            <v>710018177</v>
          </cell>
          <cell r="I1325" t="str">
            <v>036124681</v>
          </cell>
          <cell r="J1325">
            <v>100003507</v>
          </cell>
          <cell r="K1325">
            <v>100003504</v>
          </cell>
          <cell r="L1325" t="str">
            <v>Elokované pracovisko ako súčasť Základnej školy s materskou školou Hugolína Gavloviča</v>
          </cell>
          <cell r="M1325" t="str">
            <v>Trenčiansky</v>
          </cell>
          <cell r="N1325" t="str">
            <v>Ilava</v>
          </cell>
          <cell r="O1325" t="str">
            <v>01852</v>
          </cell>
          <cell r="P1325" t="str">
            <v>Pruské</v>
          </cell>
          <cell r="Q1325" t="str">
            <v>Školská 389</v>
          </cell>
          <cell r="R1325" t="str">
            <v>513598</v>
          </cell>
          <cell r="S1325" t="str">
            <v>NS</v>
          </cell>
          <cell r="T1325">
            <v>50</v>
          </cell>
          <cell r="U1325">
            <v>0</v>
          </cell>
          <cell r="V1325">
            <v>0</v>
          </cell>
          <cell r="Y1325">
            <v>50</v>
          </cell>
          <cell r="Z1325">
            <v>0</v>
          </cell>
          <cell r="AA1325">
            <v>0</v>
          </cell>
          <cell r="AB1325">
            <v>0</v>
          </cell>
          <cell r="AE1325">
            <v>0</v>
          </cell>
        </row>
        <row r="1326">
          <cell r="H1326">
            <v>710018185</v>
          </cell>
          <cell r="I1326" t="str">
            <v>000317730</v>
          </cell>
          <cell r="J1326">
            <v>100004002</v>
          </cell>
          <cell r="K1326">
            <v>200000745</v>
          </cell>
          <cell r="L1326" t="str">
            <v>Materská škola</v>
          </cell>
          <cell r="M1326" t="str">
            <v>Trenčiansky</v>
          </cell>
          <cell r="N1326" t="str">
            <v>Považská Bystrica</v>
          </cell>
          <cell r="O1326" t="str">
            <v>01822</v>
          </cell>
          <cell r="P1326" t="str">
            <v>Pružina</v>
          </cell>
          <cell r="Q1326" t="str">
            <v>Pružina 125</v>
          </cell>
          <cell r="R1326" t="str">
            <v>513601</v>
          </cell>
          <cell r="S1326" t="str">
            <v>NS</v>
          </cell>
          <cell r="T1326">
            <v>22</v>
          </cell>
          <cell r="U1326">
            <v>0</v>
          </cell>
          <cell r="V1326">
            <v>0</v>
          </cell>
          <cell r="Y1326">
            <v>22</v>
          </cell>
          <cell r="Z1326">
            <v>0</v>
          </cell>
          <cell r="AA1326">
            <v>0</v>
          </cell>
          <cell r="AB1326">
            <v>0</v>
          </cell>
          <cell r="AE1326">
            <v>0</v>
          </cell>
        </row>
        <row r="1327">
          <cell r="H1327">
            <v>36129682</v>
          </cell>
          <cell r="I1327" t="str">
            <v>000317748</v>
          </cell>
          <cell r="J1327">
            <v>100004390</v>
          </cell>
          <cell r="K1327">
            <v>200000812</v>
          </cell>
          <cell r="L1327" t="str">
            <v>Materská škola</v>
          </cell>
          <cell r="M1327" t="str">
            <v>Trenčiansky</v>
          </cell>
          <cell r="N1327" t="str">
            <v>Púchov</v>
          </cell>
          <cell r="O1327" t="str">
            <v>02001</v>
          </cell>
          <cell r="P1327" t="str">
            <v>Púchov</v>
          </cell>
          <cell r="Q1327" t="str">
            <v>Chmelinec 1411/6</v>
          </cell>
          <cell r="R1327" t="str">
            <v>513610</v>
          </cell>
          <cell r="S1327" t="str">
            <v>PS</v>
          </cell>
          <cell r="T1327">
            <v>34</v>
          </cell>
          <cell r="U1327">
            <v>0</v>
          </cell>
          <cell r="V1327">
            <v>0</v>
          </cell>
          <cell r="Y1327">
            <v>34</v>
          </cell>
          <cell r="Z1327">
            <v>0</v>
          </cell>
          <cell r="AA1327">
            <v>0</v>
          </cell>
          <cell r="AB1327">
            <v>0</v>
          </cell>
          <cell r="AE1327">
            <v>0</v>
          </cell>
        </row>
        <row r="1328">
          <cell r="H1328">
            <v>36129691</v>
          </cell>
          <cell r="I1328" t="str">
            <v>000317748</v>
          </cell>
          <cell r="J1328">
            <v>100004398</v>
          </cell>
          <cell r="K1328">
            <v>200000812</v>
          </cell>
          <cell r="L1328" t="str">
            <v>Materská škola</v>
          </cell>
          <cell r="M1328" t="str">
            <v>Trenčiansky</v>
          </cell>
          <cell r="N1328" t="str">
            <v>Púchov</v>
          </cell>
          <cell r="O1328" t="str">
            <v>02001</v>
          </cell>
          <cell r="P1328" t="str">
            <v>Púchov</v>
          </cell>
          <cell r="Q1328" t="str">
            <v>Mládežnícka 1438/13</v>
          </cell>
          <cell r="R1328" t="str">
            <v>513610</v>
          </cell>
          <cell r="S1328" t="str">
            <v>PS</v>
          </cell>
          <cell r="T1328">
            <v>47</v>
          </cell>
          <cell r="U1328">
            <v>0</v>
          </cell>
          <cell r="V1328">
            <v>0</v>
          </cell>
          <cell r="Y1328">
            <v>47</v>
          </cell>
          <cell r="Z1328">
            <v>0</v>
          </cell>
          <cell r="AA1328">
            <v>0</v>
          </cell>
          <cell r="AB1328">
            <v>0</v>
          </cell>
          <cell r="AE1328">
            <v>0</v>
          </cell>
        </row>
        <row r="1329">
          <cell r="H1329">
            <v>36130702</v>
          </cell>
          <cell r="I1329" t="str">
            <v>000317748</v>
          </cell>
          <cell r="J1329">
            <v>100004396</v>
          </cell>
          <cell r="K1329">
            <v>200000812</v>
          </cell>
          <cell r="L1329" t="str">
            <v>Materská škola</v>
          </cell>
          <cell r="M1329" t="str">
            <v>Trenčiansky</v>
          </cell>
          <cell r="N1329" t="str">
            <v>Púchov</v>
          </cell>
          <cell r="O1329" t="str">
            <v>02001</v>
          </cell>
          <cell r="P1329" t="str">
            <v>Púchov</v>
          </cell>
          <cell r="Q1329" t="str">
            <v>Nosice 221</v>
          </cell>
          <cell r="R1329" t="str">
            <v>513610</v>
          </cell>
          <cell r="S1329" t="str">
            <v>PS</v>
          </cell>
          <cell r="T1329">
            <v>5</v>
          </cell>
          <cell r="U1329">
            <v>0</v>
          </cell>
          <cell r="V1329">
            <v>0</v>
          </cell>
          <cell r="Y1329">
            <v>5</v>
          </cell>
          <cell r="Z1329">
            <v>0</v>
          </cell>
          <cell r="AA1329">
            <v>0</v>
          </cell>
          <cell r="AB1329">
            <v>0</v>
          </cell>
          <cell r="AE1329">
            <v>0</v>
          </cell>
        </row>
        <row r="1330">
          <cell r="H1330">
            <v>36130711</v>
          </cell>
          <cell r="I1330" t="str">
            <v>000317748</v>
          </cell>
          <cell r="J1330">
            <v>100004426</v>
          </cell>
          <cell r="K1330">
            <v>200000812</v>
          </cell>
          <cell r="L1330" t="str">
            <v>Materská škola</v>
          </cell>
          <cell r="M1330" t="str">
            <v>Trenčiansky</v>
          </cell>
          <cell r="N1330" t="str">
            <v>Púchov</v>
          </cell>
          <cell r="O1330" t="str">
            <v>02001</v>
          </cell>
          <cell r="P1330" t="str">
            <v>Púchov</v>
          </cell>
          <cell r="Q1330" t="str">
            <v>1. mája 1348/28</v>
          </cell>
          <cell r="R1330" t="str">
            <v>513610</v>
          </cell>
          <cell r="S1330" t="str">
            <v>PS</v>
          </cell>
          <cell r="T1330">
            <v>25</v>
          </cell>
          <cell r="U1330">
            <v>0</v>
          </cell>
          <cell r="V1330">
            <v>0</v>
          </cell>
          <cell r="Y1330">
            <v>25</v>
          </cell>
          <cell r="Z1330">
            <v>0</v>
          </cell>
          <cell r="AA1330">
            <v>0</v>
          </cell>
          <cell r="AB1330">
            <v>0</v>
          </cell>
          <cell r="AE1330">
            <v>0</v>
          </cell>
        </row>
        <row r="1331">
          <cell r="H1331">
            <v>36130974</v>
          </cell>
          <cell r="I1331" t="str">
            <v>000317748</v>
          </cell>
          <cell r="J1331">
            <v>100004410</v>
          </cell>
          <cell r="K1331">
            <v>200000812</v>
          </cell>
          <cell r="L1331" t="str">
            <v>Materská škola</v>
          </cell>
          <cell r="M1331" t="str">
            <v>Trenčiansky</v>
          </cell>
          <cell r="N1331" t="str">
            <v>Púchov</v>
          </cell>
          <cell r="O1331" t="str">
            <v>02001</v>
          </cell>
          <cell r="P1331" t="str">
            <v>Púchov</v>
          </cell>
          <cell r="Q1331" t="str">
            <v>Požiarna 1292/11</v>
          </cell>
          <cell r="R1331" t="str">
            <v>513610</v>
          </cell>
          <cell r="S1331" t="str">
            <v>PS</v>
          </cell>
          <cell r="T1331">
            <v>51</v>
          </cell>
          <cell r="U1331">
            <v>0</v>
          </cell>
          <cell r="V1331">
            <v>0</v>
          </cell>
          <cell r="Y1331">
            <v>51</v>
          </cell>
          <cell r="Z1331">
            <v>0</v>
          </cell>
          <cell r="AA1331">
            <v>0</v>
          </cell>
          <cell r="AB1331">
            <v>0</v>
          </cell>
          <cell r="AE1331">
            <v>0</v>
          </cell>
        </row>
        <row r="1332">
          <cell r="H1332">
            <v>37914961</v>
          </cell>
          <cell r="I1332" t="str">
            <v>000317748</v>
          </cell>
          <cell r="J1332">
            <v>100004408</v>
          </cell>
          <cell r="K1332">
            <v>200000812</v>
          </cell>
          <cell r="L1332" t="str">
            <v>Materská škola</v>
          </cell>
          <cell r="M1332" t="str">
            <v>Trenčiansky</v>
          </cell>
          <cell r="N1332" t="str">
            <v>Púchov</v>
          </cell>
          <cell r="O1332" t="str">
            <v>02001</v>
          </cell>
          <cell r="P1332" t="str">
            <v>Púchov</v>
          </cell>
          <cell r="Q1332" t="str">
            <v>Požiarna 1291/26</v>
          </cell>
          <cell r="R1332" t="str">
            <v>513610</v>
          </cell>
          <cell r="S1332" t="str">
            <v>PS</v>
          </cell>
          <cell r="T1332">
            <v>27</v>
          </cell>
          <cell r="U1332">
            <v>0</v>
          </cell>
          <cell r="V1332">
            <v>0</v>
          </cell>
          <cell r="Y1332">
            <v>27</v>
          </cell>
          <cell r="Z1332">
            <v>0</v>
          </cell>
          <cell r="AA1332">
            <v>0</v>
          </cell>
          <cell r="AB1332">
            <v>0</v>
          </cell>
          <cell r="AE1332">
            <v>0</v>
          </cell>
        </row>
        <row r="1333">
          <cell r="H1333">
            <v>710018240</v>
          </cell>
          <cell r="I1333" t="str">
            <v>036125784</v>
          </cell>
          <cell r="J1333">
            <v>100004412</v>
          </cell>
          <cell r="K1333">
            <v>100004413</v>
          </cell>
          <cell r="L1333" t="str">
            <v>Základná škola s materskou školou - predprimárne vzdelávanie</v>
          </cell>
          <cell r="M1333" t="str">
            <v>Trenčiansky</v>
          </cell>
          <cell r="N1333" t="str">
            <v>Púchov</v>
          </cell>
          <cell r="O1333" t="str">
            <v>02001</v>
          </cell>
          <cell r="P1333" t="str">
            <v>Púchov</v>
          </cell>
          <cell r="Q1333" t="str">
            <v>Slovanská 23</v>
          </cell>
          <cell r="R1333" t="str">
            <v>513610</v>
          </cell>
          <cell r="S1333" t="str">
            <v>NS</v>
          </cell>
          <cell r="T1333">
            <v>12</v>
          </cell>
          <cell r="U1333">
            <v>0</v>
          </cell>
          <cell r="V1333">
            <v>0</v>
          </cell>
          <cell r="Y1333">
            <v>12</v>
          </cell>
          <cell r="Z1333">
            <v>0</v>
          </cell>
          <cell r="AA1333">
            <v>0</v>
          </cell>
          <cell r="AB1333">
            <v>0</v>
          </cell>
          <cell r="AE1333">
            <v>0</v>
          </cell>
        </row>
        <row r="1334">
          <cell r="H1334">
            <v>710017600</v>
          </cell>
          <cell r="I1334" t="str">
            <v>000591611</v>
          </cell>
          <cell r="J1334">
            <v>100004010</v>
          </cell>
          <cell r="K1334">
            <v>200000748</v>
          </cell>
          <cell r="L1334" t="str">
            <v>Materská škola</v>
          </cell>
          <cell r="M1334" t="str">
            <v>Trenčiansky</v>
          </cell>
          <cell r="N1334" t="str">
            <v>Považská Bystrica</v>
          </cell>
          <cell r="O1334" t="str">
            <v>01812</v>
          </cell>
          <cell r="P1334" t="str">
            <v>Stupné</v>
          </cell>
          <cell r="Q1334" t="str">
            <v>Stupné 19</v>
          </cell>
          <cell r="R1334" t="str">
            <v>513687</v>
          </cell>
          <cell r="S1334" t="str">
            <v>NS</v>
          </cell>
          <cell r="T1334">
            <v>6</v>
          </cell>
          <cell r="U1334">
            <v>0</v>
          </cell>
          <cell r="V1334">
            <v>0</v>
          </cell>
          <cell r="Y1334">
            <v>6</v>
          </cell>
          <cell r="Z1334">
            <v>0</v>
          </cell>
          <cell r="AA1334">
            <v>0</v>
          </cell>
          <cell r="AB1334">
            <v>0</v>
          </cell>
          <cell r="AE1334">
            <v>0</v>
          </cell>
        </row>
        <row r="1335">
          <cell r="H1335">
            <v>710018312</v>
          </cell>
          <cell r="I1335" t="str">
            <v>000317837</v>
          </cell>
          <cell r="J1335">
            <v>100003511</v>
          </cell>
          <cell r="K1335">
            <v>200000638</v>
          </cell>
          <cell r="L1335" t="str">
            <v>Materská škola</v>
          </cell>
          <cell r="M1335" t="str">
            <v>Trenčiansky</v>
          </cell>
          <cell r="N1335" t="str">
            <v>Ilava</v>
          </cell>
          <cell r="O1335" t="str">
            <v>01855</v>
          </cell>
          <cell r="P1335" t="str">
            <v>Tuchyňa</v>
          </cell>
          <cell r="Q1335" t="str">
            <v>Tuchyňa 104</v>
          </cell>
          <cell r="R1335" t="str">
            <v>513725</v>
          </cell>
          <cell r="S1335" t="str">
            <v>NS</v>
          </cell>
          <cell r="T1335">
            <v>7</v>
          </cell>
          <cell r="U1335">
            <v>0</v>
          </cell>
          <cell r="V1335">
            <v>0</v>
          </cell>
          <cell r="Y1335">
            <v>7</v>
          </cell>
          <cell r="Z1335">
            <v>0</v>
          </cell>
          <cell r="AA1335">
            <v>0</v>
          </cell>
          <cell r="AB1335">
            <v>0</v>
          </cell>
          <cell r="AE1335">
            <v>0</v>
          </cell>
        </row>
        <row r="1336">
          <cell r="H1336">
            <v>710018320</v>
          </cell>
          <cell r="I1336" t="str">
            <v>036129798</v>
          </cell>
          <cell r="J1336">
            <v>100004016</v>
          </cell>
          <cell r="K1336">
            <v>100004017</v>
          </cell>
          <cell r="L1336" t="str">
            <v>Základná škola s materskou školou - predprimárne vzdelávanie</v>
          </cell>
          <cell r="M1336" t="str">
            <v>Trenčiansky</v>
          </cell>
          <cell r="N1336" t="str">
            <v>Považská Bystrica</v>
          </cell>
          <cell r="O1336" t="str">
            <v>01801</v>
          </cell>
          <cell r="P1336" t="str">
            <v>Udiča</v>
          </cell>
          <cell r="Q1336" t="str">
            <v>Udiča 248</v>
          </cell>
          <cell r="R1336" t="str">
            <v>513741</v>
          </cell>
          <cell r="S1336" t="str">
            <v>NS</v>
          </cell>
          <cell r="T1336">
            <v>22</v>
          </cell>
          <cell r="U1336">
            <v>0</v>
          </cell>
          <cell r="V1336">
            <v>0</v>
          </cell>
          <cell r="Y1336">
            <v>22</v>
          </cell>
          <cell r="Z1336">
            <v>0</v>
          </cell>
          <cell r="AA1336">
            <v>0</v>
          </cell>
          <cell r="AB1336">
            <v>0</v>
          </cell>
          <cell r="AE1336">
            <v>0</v>
          </cell>
        </row>
        <row r="1337">
          <cell r="H1337">
            <v>710018339</v>
          </cell>
          <cell r="I1337" t="str">
            <v>042276675</v>
          </cell>
          <cell r="J1337">
            <v>100004435</v>
          </cell>
          <cell r="K1337">
            <v>100004437</v>
          </cell>
          <cell r="L1337" t="str">
            <v>Základná škola s materskou školou - predprimárne vzdelávanie</v>
          </cell>
          <cell r="M1337" t="str">
            <v>Trenčiansky</v>
          </cell>
          <cell r="N1337" t="str">
            <v>Púchov</v>
          </cell>
          <cell r="O1337" t="str">
            <v>01861</v>
          </cell>
          <cell r="P1337" t="str">
            <v>Visolaje</v>
          </cell>
          <cell r="Q1337" t="str">
            <v>Visolaje 150</v>
          </cell>
          <cell r="R1337" t="str">
            <v>513776</v>
          </cell>
          <cell r="S1337" t="str">
            <v>NS</v>
          </cell>
          <cell r="T1337">
            <v>8</v>
          </cell>
          <cell r="U1337">
            <v>0</v>
          </cell>
          <cell r="V1337">
            <v>0</v>
          </cell>
          <cell r="Y1337">
            <v>8</v>
          </cell>
          <cell r="Z1337">
            <v>0</v>
          </cell>
          <cell r="AA1337">
            <v>0</v>
          </cell>
          <cell r="AB1337">
            <v>0</v>
          </cell>
          <cell r="AE1337">
            <v>0</v>
          </cell>
        </row>
        <row r="1338">
          <cell r="H1338">
            <v>710033281</v>
          </cell>
          <cell r="I1338" t="str">
            <v>000689726</v>
          </cell>
          <cell r="J1338">
            <v>100016427</v>
          </cell>
          <cell r="K1338">
            <v>200003351</v>
          </cell>
          <cell r="L1338" t="str">
            <v>Materská škola</v>
          </cell>
          <cell r="M1338" t="str">
            <v>Košický</v>
          </cell>
          <cell r="N1338" t="str">
            <v>Trebišov</v>
          </cell>
          <cell r="O1338" t="str">
            <v>07682</v>
          </cell>
          <cell r="P1338" t="str">
            <v>Malá Tŕňa</v>
          </cell>
          <cell r="Q1338" t="str">
            <v>Cintorínska 7/226</v>
          </cell>
          <cell r="R1338" t="str">
            <v>513792</v>
          </cell>
          <cell r="S1338" t="str">
            <v>NS</v>
          </cell>
          <cell r="T1338">
            <v>1</v>
          </cell>
          <cell r="U1338">
            <v>0</v>
          </cell>
          <cell r="V1338">
            <v>0</v>
          </cell>
          <cell r="Y1338">
            <v>1</v>
          </cell>
          <cell r="Z1338">
            <v>0</v>
          </cell>
          <cell r="AA1338">
            <v>0</v>
          </cell>
          <cell r="AB1338">
            <v>0</v>
          </cell>
          <cell r="AE1338">
            <v>0</v>
          </cell>
        </row>
        <row r="1339">
          <cell r="H1339">
            <v>710234171</v>
          </cell>
          <cell r="I1339" t="str">
            <v>031202411</v>
          </cell>
          <cell r="J1339">
            <v>100004442</v>
          </cell>
          <cell r="K1339">
            <v>100004440</v>
          </cell>
          <cell r="L1339" t="str">
            <v>Elokované pracovisko ako súčasť Základnej školy s materskou školou</v>
          </cell>
          <cell r="M1339" t="str">
            <v>Trenčiansky</v>
          </cell>
          <cell r="N1339" t="str">
            <v>Púchov</v>
          </cell>
          <cell r="O1339" t="str">
            <v>02052</v>
          </cell>
          <cell r="P1339" t="str">
            <v>Záriečie</v>
          </cell>
          <cell r="Q1339" t="str">
            <v>Záriečie 189</v>
          </cell>
          <cell r="R1339" t="str">
            <v>513814</v>
          </cell>
          <cell r="S1339" t="str">
            <v>NS</v>
          </cell>
          <cell r="T1339">
            <v>3</v>
          </cell>
          <cell r="U1339">
            <v>0</v>
          </cell>
          <cell r="V1339">
            <v>0</v>
          </cell>
          <cell r="Y1339">
            <v>3</v>
          </cell>
          <cell r="Z1339">
            <v>0</v>
          </cell>
          <cell r="AA1339">
            <v>0</v>
          </cell>
          <cell r="AB1339">
            <v>0</v>
          </cell>
          <cell r="AE1339">
            <v>0</v>
          </cell>
        </row>
        <row r="1340">
          <cell r="H1340">
            <v>710018355</v>
          </cell>
          <cell r="I1340" t="str">
            <v>000317969</v>
          </cell>
          <cell r="J1340">
            <v>100003515</v>
          </cell>
          <cell r="K1340">
            <v>200000640</v>
          </cell>
          <cell r="L1340" t="str">
            <v>Materská škola</v>
          </cell>
          <cell r="M1340" t="str">
            <v>Trenčiansky</v>
          </cell>
          <cell r="N1340" t="str">
            <v>Ilava</v>
          </cell>
          <cell r="O1340" t="str">
            <v>01832</v>
          </cell>
          <cell r="P1340" t="str">
            <v>Zliechov</v>
          </cell>
          <cell r="Q1340" t="str">
            <v>Zliechov 47</v>
          </cell>
          <cell r="R1340" t="str">
            <v>513865</v>
          </cell>
          <cell r="S1340" t="str">
            <v>NS</v>
          </cell>
          <cell r="T1340">
            <v>13</v>
          </cell>
          <cell r="U1340">
            <v>0</v>
          </cell>
          <cell r="V1340">
            <v>0</v>
          </cell>
          <cell r="Y1340">
            <v>13</v>
          </cell>
          <cell r="Z1340">
            <v>0</v>
          </cell>
          <cell r="AA1340">
            <v>0</v>
          </cell>
          <cell r="AB1340">
            <v>0</v>
          </cell>
          <cell r="AE1340">
            <v>0</v>
          </cell>
        </row>
        <row r="1341">
          <cell r="H1341">
            <v>710018835</v>
          </cell>
          <cell r="I1341" t="str">
            <v>000318442</v>
          </cell>
          <cell r="J1341">
            <v>100004258</v>
          </cell>
          <cell r="K1341">
            <v>200000760</v>
          </cell>
          <cell r="L1341" t="str">
            <v>Materská škola</v>
          </cell>
          <cell r="M1341" t="str">
            <v>Trenčiansky</v>
          </cell>
          <cell r="N1341" t="str">
            <v>Prievidza</v>
          </cell>
          <cell r="O1341" t="str">
            <v>97101</v>
          </cell>
          <cell r="P1341" t="str">
            <v>Prievidza</v>
          </cell>
          <cell r="Q1341" t="str">
            <v>Ulica P. Benického 154/1</v>
          </cell>
          <cell r="R1341" t="str">
            <v>513881</v>
          </cell>
          <cell r="S1341" t="str">
            <v>NS</v>
          </cell>
          <cell r="T1341">
            <v>32</v>
          </cell>
          <cell r="U1341">
            <v>0</v>
          </cell>
          <cell r="V1341">
            <v>0</v>
          </cell>
          <cell r="Y1341">
            <v>32</v>
          </cell>
          <cell r="Z1341">
            <v>0</v>
          </cell>
          <cell r="AA1341">
            <v>0</v>
          </cell>
          <cell r="AB1341">
            <v>0</v>
          </cell>
          <cell r="AE1341">
            <v>0</v>
          </cell>
        </row>
        <row r="1342">
          <cell r="H1342">
            <v>710018851</v>
          </cell>
          <cell r="I1342" t="str">
            <v>000318442</v>
          </cell>
          <cell r="J1342">
            <v>100004216</v>
          </cell>
          <cell r="K1342">
            <v>200000760</v>
          </cell>
          <cell r="L1342" t="str">
            <v>Materská škola</v>
          </cell>
          <cell r="M1342" t="str">
            <v>Trenčiansky</v>
          </cell>
          <cell r="N1342" t="str">
            <v>Prievidza</v>
          </cell>
          <cell r="O1342" t="str">
            <v>97101</v>
          </cell>
          <cell r="P1342" t="str">
            <v>Prievidza</v>
          </cell>
          <cell r="Q1342" t="str">
            <v>Ulica D. Krmana 334/6</v>
          </cell>
          <cell r="R1342" t="str">
            <v>513881</v>
          </cell>
          <cell r="S1342" t="str">
            <v>NS</v>
          </cell>
          <cell r="T1342">
            <v>31</v>
          </cell>
          <cell r="U1342">
            <v>0</v>
          </cell>
          <cell r="V1342">
            <v>0</v>
          </cell>
          <cell r="Y1342">
            <v>31</v>
          </cell>
          <cell r="Z1342">
            <v>0</v>
          </cell>
          <cell r="AA1342">
            <v>0</v>
          </cell>
          <cell r="AB1342">
            <v>0</v>
          </cell>
          <cell r="AE1342">
            <v>0</v>
          </cell>
        </row>
        <row r="1343">
          <cell r="H1343">
            <v>710037457</v>
          </cell>
          <cell r="I1343" t="str">
            <v>000318442</v>
          </cell>
          <cell r="J1343">
            <v>100004278</v>
          </cell>
          <cell r="K1343">
            <v>200000760</v>
          </cell>
          <cell r="L1343" t="str">
            <v>Materská škola</v>
          </cell>
          <cell r="M1343" t="str">
            <v>Trenčiansky</v>
          </cell>
          <cell r="N1343" t="str">
            <v>Prievidza</v>
          </cell>
          <cell r="O1343" t="str">
            <v>97101</v>
          </cell>
          <cell r="P1343" t="str">
            <v>Prievidza</v>
          </cell>
          <cell r="Q1343" t="str">
            <v>Športová ulica 134/34</v>
          </cell>
          <cell r="R1343" t="str">
            <v>513881</v>
          </cell>
          <cell r="S1343" t="str">
            <v>NS</v>
          </cell>
          <cell r="T1343">
            <v>29</v>
          </cell>
          <cell r="U1343">
            <v>0</v>
          </cell>
          <cell r="V1343">
            <v>0</v>
          </cell>
          <cell r="Y1343">
            <v>29</v>
          </cell>
          <cell r="Z1343">
            <v>0</v>
          </cell>
          <cell r="AA1343">
            <v>0</v>
          </cell>
          <cell r="AB1343">
            <v>0</v>
          </cell>
          <cell r="AE1343">
            <v>0</v>
          </cell>
        </row>
        <row r="1344">
          <cell r="H1344">
            <v>710037473</v>
          </cell>
          <cell r="I1344" t="str">
            <v>000318442</v>
          </cell>
          <cell r="J1344">
            <v>100004225</v>
          </cell>
          <cell r="K1344">
            <v>200000760</v>
          </cell>
          <cell r="L1344" t="str">
            <v>Materská škola</v>
          </cell>
          <cell r="M1344" t="str">
            <v>Trenčiansky</v>
          </cell>
          <cell r="N1344" t="str">
            <v>Prievidza</v>
          </cell>
          <cell r="O1344" t="str">
            <v>97101</v>
          </cell>
          <cell r="P1344" t="str">
            <v>Prievidza</v>
          </cell>
          <cell r="Q1344" t="str">
            <v>Ulica J. Matušku 759/1</v>
          </cell>
          <cell r="R1344" t="str">
            <v>513881</v>
          </cell>
          <cell r="S1344" t="str">
            <v>NS</v>
          </cell>
          <cell r="T1344">
            <v>36</v>
          </cell>
          <cell r="U1344">
            <v>0</v>
          </cell>
          <cell r="V1344">
            <v>0</v>
          </cell>
          <cell r="Y1344">
            <v>36</v>
          </cell>
          <cell r="Z1344">
            <v>0</v>
          </cell>
          <cell r="AA1344">
            <v>0</v>
          </cell>
          <cell r="AB1344">
            <v>0</v>
          </cell>
          <cell r="AE1344">
            <v>0</v>
          </cell>
        </row>
        <row r="1345">
          <cell r="H1345">
            <v>710037481</v>
          </cell>
          <cell r="I1345" t="str">
            <v>000318442</v>
          </cell>
          <cell r="J1345">
            <v>100004235</v>
          </cell>
          <cell r="K1345">
            <v>200000760</v>
          </cell>
          <cell r="L1345" t="str">
            <v>Materská škola</v>
          </cell>
          <cell r="M1345" t="str">
            <v>Trenčiansky</v>
          </cell>
          <cell r="N1345" t="str">
            <v>Prievidza</v>
          </cell>
          <cell r="O1345" t="str">
            <v>97101</v>
          </cell>
          <cell r="P1345" t="str">
            <v>Prievidza</v>
          </cell>
          <cell r="Q1345" t="str">
            <v>Ulica M. Gorkého 223/2</v>
          </cell>
          <cell r="R1345" t="str">
            <v>513881</v>
          </cell>
          <cell r="S1345" t="str">
            <v>NS</v>
          </cell>
          <cell r="T1345">
            <v>37</v>
          </cell>
          <cell r="U1345">
            <v>0</v>
          </cell>
          <cell r="V1345">
            <v>0</v>
          </cell>
          <cell r="Y1345">
            <v>37</v>
          </cell>
          <cell r="Z1345">
            <v>0</v>
          </cell>
          <cell r="AA1345">
            <v>0</v>
          </cell>
          <cell r="AB1345">
            <v>0</v>
          </cell>
          <cell r="AE1345">
            <v>0</v>
          </cell>
        </row>
        <row r="1346">
          <cell r="H1346">
            <v>710037520</v>
          </cell>
          <cell r="I1346" t="str">
            <v>000318442</v>
          </cell>
          <cell r="J1346">
            <v>100004237</v>
          </cell>
          <cell r="K1346">
            <v>200000760</v>
          </cell>
          <cell r="L1346" t="str">
            <v>Materská škola</v>
          </cell>
          <cell r="M1346" t="str">
            <v>Trenčiansky</v>
          </cell>
          <cell r="N1346" t="str">
            <v>Prievidza</v>
          </cell>
          <cell r="O1346" t="str">
            <v>97101</v>
          </cell>
          <cell r="P1346" t="str">
            <v>Prievidza</v>
          </cell>
          <cell r="Q1346" t="str">
            <v>Ulica M. Mišíka 398/15</v>
          </cell>
          <cell r="R1346" t="str">
            <v>513881</v>
          </cell>
          <cell r="S1346" t="str">
            <v>NS</v>
          </cell>
          <cell r="T1346">
            <v>46</v>
          </cell>
          <cell r="U1346">
            <v>0</v>
          </cell>
          <cell r="V1346">
            <v>0</v>
          </cell>
          <cell r="Y1346">
            <v>46</v>
          </cell>
          <cell r="Z1346">
            <v>0</v>
          </cell>
          <cell r="AA1346">
            <v>0</v>
          </cell>
          <cell r="AB1346">
            <v>0</v>
          </cell>
          <cell r="AE1346">
            <v>0</v>
          </cell>
        </row>
        <row r="1347">
          <cell r="H1347">
            <v>710037546</v>
          </cell>
          <cell r="I1347" t="str">
            <v>000318442</v>
          </cell>
          <cell r="J1347">
            <v>100004256</v>
          </cell>
          <cell r="K1347">
            <v>200000760</v>
          </cell>
          <cell r="L1347" t="str">
            <v>Materská škola</v>
          </cell>
          <cell r="M1347" t="str">
            <v>Trenčiansky</v>
          </cell>
          <cell r="N1347" t="str">
            <v>Prievidza</v>
          </cell>
          <cell r="O1347" t="str">
            <v>97101</v>
          </cell>
          <cell r="P1347" t="str">
            <v>Prievidza</v>
          </cell>
          <cell r="Q1347" t="str">
            <v>Nábrežie sv. Cyrila 360/28</v>
          </cell>
          <cell r="R1347" t="str">
            <v>513881</v>
          </cell>
          <cell r="S1347" t="str">
            <v>NS</v>
          </cell>
          <cell r="T1347">
            <v>38</v>
          </cell>
          <cell r="U1347">
            <v>0</v>
          </cell>
          <cell r="V1347">
            <v>0</v>
          </cell>
          <cell r="Y1347">
            <v>38</v>
          </cell>
          <cell r="Z1347">
            <v>0</v>
          </cell>
          <cell r="AA1347">
            <v>0</v>
          </cell>
          <cell r="AB1347">
            <v>0</v>
          </cell>
          <cell r="AE1347">
            <v>0</v>
          </cell>
        </row>
        <row r="1348">
          <cell r="H1348">
            <v>710037554</v>
          </cell>
          <cell r="I1348" t="str">
            <v>000318442</v>
          </cell>
          <cell r="J1348">
            <v>100004297</v>
          </cell>
          <cell r="K1348">
            <v>200000760</v>
          </cell>
          <cell r="L1348" t="str">
            <v>Materská škola</v>
          </cell>
          <cell r="M1348" t="str">
            <v>Trenčiansky</v>
          </cell>
          <cell r="N1348" t="str">
            <v>Prievidza</v>
          </cell>
          <cell r="O1348" t="str">
            <v>97101</v>
          </cell>
          <cell r="P1348" t="str">
            <v>Prievidza</v>
          </cell>
          <cell r="Q1348" t="str">
            <v>Cesta V. Clementisa 251/12</v>
          </cell>
          <cell r="R1348" t="str">
            <v>513881</v>
          </cell>
          <cell r="S1348" t="str">
            <v>NS</v>
          </cell>
          <cell r="T1348">
            <v>37</v>
          </cell>
          <cell r="U1348">
            <v>0</v>
          </cell>
          <cell r="V1348">
            <v>0</v>
          </cell>
          <cell r="Y1348">
            <v>37</v>
          </cell>
          <cell r="Z1348">
            <v>0</v>
          </cell>
          <cell r="AA1348">
            <v>0</v>
          </cell>
          <cell r="AB1348">
            <v>0</v>
          </cell>
          <cell r="AE1348">
            <v>0</v>
          </cell>
        </row>
        <row r="1349">
          <cell r="H1349">
            <v>710037570</v>
          </cell>
          <cell r="I1349" t="str">
            <v>050895222</v>
          </cell>
          <cell r="J1349">
            <v>100004240</v>
          </cell>
          <cell r="K1349">
            <v>100004241</v>
          </cell>
          <cell r="L1349" t="str">
            <v>Materská škola ako súčasť Základnej školy s materskou školou</v>
          </cell>
          <cell r="M1349" t="str">
            <v>Trenčiansky</v>
          </cell>
          <cell r="N1349" t="str">
            <v>Prievidza</v>
          </cell>
          <cell r="O1349" t="str">
            <v>97101</v>
          </cell>
          <cell r="P1349" t="str">
            <v>Prievidza</v>
          </cell>
          <cell r="Q1349" t="str">
            <v>Malonecpalská ulica 206/37</v>
          </cell>
          <cell r="R1349" t="str">
            <v>513881</v>
          </cell>
          <cell r="S1349" t="str">
            <v>NS</v>
          </cell>
          <cell r="T1349">
            <v>28</v>
          </cell>
          <cell r="U1349">
            <v>0</v>
          </cell>
          <cell r="V1349">
            <v>0</v>
          </cell>
          <cell r="Y1349">
            <v>28</v>
          </cell>
          <cell r="Z1349">
            <v>0</v>
          </cell>
          <cell r="AA1349">
            <v>0</v>
          </cell>
          <cell r="AB1349">
            <v>0</v>
          </cell>
          <cell r="AE1349">
            <v>0</v>
          </cell>
        </row>
        <row r="1350">
          <cell r="H1350">
            <v>710037589</v>
          </cell>
          <cell r="I1350" t="str">
            <v>050895214</v>
          </cell>
          <cell r="J1350">
            <v>100004276</v>
          </cell>
          <cell r="K1350">
            <v>100004260</v>
          </cell>
          <cell r="L1350" t="str">
            <v>Materská škola ako súčasť Základnej školy s materskou školou</v>
          </cell>
          <cell r="M1350" t="str">
            <v>Trenčiansky</v>
          </cell>
          <cell r="N1350" t="str">
            <v>Prievidza</v>
          </cell>
          <cell r="O1350" t="str">
            <v>97101</v>
          </cell>
          <cell r="P1350" t="str">
            <v>Prievidza</v>
          </cell>
          <cell r="Q1350" t="str">
            <v>Ulica Dobšinského 746/5</v>
          </cell>
          <cell r="R1350" t="str">
            <v>513881</v>
          </cell>
          <cell r="S1350" t="str">
            <v>NS</v>
          </cell>
          <cell r="T1350">
            <v>17</v>
          </cell>
          <cell r="U1350">
            <v>0</v>
          </cell>
          <cell r="V1350">
            <v>0</v>
          </cell>
          <cell r="Y1350">
            <v>17</v>
          </cell>
          <cell r="Z1350">
            <v>0</v>
          </cell>
          <cell r="AA1350">
            <v>0</v>
          </cell>
          <cell r="AB1350">
            <v>0</v>
          </cell>
          <cell r="AE1350">
            <v>0</v>
          </cell>
        </row>
        <row r="1351">
          <cell r="H1351">
            <v>710037619</v>
          </cell>
          <cell r="I1351" t="str">
            <v>000318442</v>
          </cell>
          <cell r="J1351">
            <v>100004213</v>
          </cell>
          <cell r="K1351">
            <v>200000760</v>
          </cell>
          <cell r="L1351" t="str">
            <v>Materská škola</v>
          </cell>
          <cell r="M1351" t="str">
            <v>Trenčiansky</v>
          </cell>
          <cell r="N1351" t="str">
            <v>Prievidza</v>
          </cell>
          <cell r="O1351" t="str">
            <v>97101</v>
          </cell>
          <cell r="P1351" t="str">
            <v>Prievidza</v>
          </cell>
          <cell r="Q1351" t="str">
            <v>Ulica A. Mišúta 731/2</v>
          </cell>
          <cell r="R1351" t="str">
            <v>513881</v>
          </cell>
          <cell r="S1351" t="str">
            <v>NS</v>
          </cell>
          <cell r="T1351">
            <v>37</v>
          </cell>
          <cell r="U1351">
            <v>0</v>
          </cell>
          <cell r="V1351">
            <v>0</v>
          </cell>
          <cell r="Y1351">
            <v>37</v>
          </cell>
          <cell r="Z1351">
            <v>1</v>
          </cell>
          <cell r="AA1351">
            <v>0</v>
          </cell>
          <cell r="AB1351">
            <v>0</v>
          </cell>
          <cell r="AE1351">
            <v>1</v>
          </cell>
        </row>
        <row r="1352">
          <cell r="H1352">
            <v>710018380</v>
          </cell>
          <cell r="I1352" t="str">
            <v>031201628</v>
          </cell>
          <cell r="J1352">
            <v>100004021</v>
          </cell>
          <cell r="K1352">
            <v>100004024</v>
          </cell>
          <cell r="L1352" t="str">
            <v>Elokované pracovisko ako súčasť Základnej školy s materskou školou</v>
          </cell>
          <cell r="M1352" t="str">
            <v>Trenčiansky</v>
          </cell>
          <cell r="N1352" t="str">
            <v>Prievidza</v>
          </cell>
          <cell r="O1352" t="str">
            <v>97201</v>
          </cell>
          <cell r="P1352" t="str">
            <v>Bojnice</v>
          </cell>
          <cell r="Q1352" t="str">
            <v>Pribinova 1272/11</v>
          </cell>
          <cell r="R1352" t="str">
            <v>513903</v>
          </cell>
          <cell r="S1352" t="str">
            <v>NS</v>
          </cell>
          <cell r="T1352">
            <v>35</v>
          </cell>
          <cell r="U1352">
            <v>0</v>
          </cell>
          <cell r="V1352">
            <v>0</v>
          </cell>
          <cell r="Y1352">
            <v>35</v>
          </cell>
          <cell r="Z1352">
            <v>0</v>
          </cell>
          <cell r="AA1352">
            <v>0</v>
          </cell>
          <cell r="AB1352">
            <v>0</v>
          </cell>
          <cell r="AE1352">
            <v>0</v>
          </cell>
        </row>
        <row r="1353">
          <cell r="H1353">
            <v>710234163</v>
          </cell>
          <cell r="I1353" t="str">
            <v>036126659</v>
          </cell>
          <cell r="J1353">
            <v>100004028</v>
          </cell>
          <cell r="K1353">
            <v>100004034</v>
          </cell>
          <cell r="L1353" t="str">
            <v>Elokované pracovisko ako súčasť Základnej školy s materskou školou</v>
          </cell>
          <cell r="M1353" t="str">
            <v>Trenčiansky</v>
          </cell>
          <cell r="N1353" t="str">
            <v>Prievidza</v>
          </cell>
          <cell r="O1353" t="str">
            <v>97245</v>
          </cell>
          <cell r="P1353" t="str">
            <v>Bystričany</v>
          </cell>
          <cell r="Q1353" t="str">
            <v>Bernolákova 160/9</v>
          </cell>
          <cell r="R1353" t="str">
            <v>513911</v>
          </cell>
          <cell r="S1353" t="str">
            <v>NS</v>
          </cell>
          <cell r="T1353">
            <v>14</v>
          </cell>
          <cell r="U1353">
            <v>0</v>
          </cell>
          <cell r="V1353">
            <v>0</v>
          </cell>
          <cell r="Y1353">
            <v>14</v>
          </cell>
          <cell r="Z1353">
            <v>0</v>
          </cell>
          <cell r="AA1353">
            <v>0</v>
          </cell>
          <cell r="AB1353">
            <v>0</v>
          </cell>
          <cell r="AE1353">
            <v>0</v>
          </cell>
        </row>
        <row r="1354">
          <cell r="H1354">
            <v>710018460</v>
          </cell>
          <cell r="I1354" t="str">
            <v>037913743</v>
          </cell>
          <cell r="J1354">
            <v>100004036</v>
          </cell>
          <cell r="K1354">
            <v>100004037</v>
          </cell>
          <cell r="L1354" t="str">
            <v>Základná škola s materskou školou - predprimárne vzdelávanie</v>
          </cell>
          <cell r="M1354" t="str">
            <v>Trenčiansky</v>
          </cell>
          <cell r="N1354" t="str">
            <v>Prievidza</v>
          </cell>
          <cell r="O1354" t="str">
            <v>97101</v>
          </cell>
          <cell r="P1354" t="str">
            <v>Cigeľ</v>
          </cell>
          <cell r="Q1354" t="str">
            <v>Cigeľ 276</v>
          </cell>
          <cell r="R1354" t="str">
            <v>513920</v>
          </cell>
          <cell r="S1354" t="str">
            <v>NS</v>
          </cell>
          <cell r="T1354">
            <v>8</v>
          </cell>
          <cell r="U1354">
            <v>0</v>
          </cell>
          <cell r="V1354">
            <v>0</v>
          </cell>
          <cell r="Y1354">
            <v>8</v>
          </cell>
          <cell r="Z1354">
            <v>0</v>
          </cell>
          <cell r="AA1354">
            <v>0</v>
          </cell>
          <cell r="AB1354">
            <v>0</v>
          </cell>
          <cell r="AE1354">
            <v>0</v>
          </cell>
        </row>
        <row r="1355">
          <cell r="H1355">
            <v>710156324</v>
          </cell>
          <cell r="I1355" t="str">
            <v>036126667</v>
          </cell>
          <cell r="J1355">
            <v>100004040</v>
          </cell>
          <cell r="K1355">
            <v>100004041</v>
          </cell>
          <cell r="L1355" t="str">
            <v>Základná škola s materskou školou - predprimárne vzdelávanie</v>
          </cell>
          <cell r="M1355" t="str">
            <v>Trenčiansky</v>
          </cell>
          <cell r="N1355" t="str">
            <v>Prievidza</v>
          </cell>
          <cell r="O1355" t="str">
            <v>97229</v>
          </cell>
          <cell r="P1355" t="str">
            <v>Čavoj</v>
          </cell>
          <cell r="Q1355" t="str">
            <v>Čavoj 35</v>
          </cell>
          <cell r="R1355" t="str">
            <v>513938</v>
          </cell>
          <cell r="S1355" t="str">
            <v>NS</v>
          </cell>
          <cell r="T1355">
            <v>3</v>
          </cell>
          <cell r="U1355">
            <v>0</v>
          </cell>
          <cell r="V1355">
            <v>0</v>
          </cell>
          <cell r="Y1355">
            <v>3</v>
          </cell>
          <cell r="Z1355">
            <v>0</v>
          </cell>
          <cell r="AA1355">
            <v>0</v>
          </cell>
          <cell r="AB1355">
            <v>0</v>
          </cell>
          <cell r="AE1355">
            <v>0</v>
          </cell>
        </row>
        <row r="1356">
          <cell r="H1356">
            <v>710018436</v>
          </cell>
          <cell r="I1356" t="str">
            <v>042019877</v>
          </cell>
          <cell r="J1356">
            <v>100004046</v>
          </cell>
          <cell r="K1356">
            <v>100004044</v>
          </cell>
          <cell r="L1356" t="str">
            <v>Elokované pracovisko ako súčasť Základnej školy s materskou školou</v>
          </cell>
          <cell r="M1356" t="str">
            <v>Trenčiansky</v>
          </cell>
          <cell r="N1356" t="str">
            <v>Prievidza</v>
          </cell>
          <cell r="O1356" t="str">
            <v>97246</v>
          </cell>
          <cell r="P1356" t="str">
            <v>Čereňany</v>
          </cell>
          <cell r="Q1356" t="str">
            <v>Školská 405/2</v>
          </cell>
          <cell r="R1356" t="str">
            <v>513946</v>
          </cell>
          <cell r="S1356" t="str">
            <v>NS</v>
          </cell>
          <cell r="T1356">
            <v>10</v>
          </cell>
          <cell r="U1356">
            <v>0</v>
          </cell>
          <cell r="V1356">
            <v>0</v>
          </cell>
          <cell r="Y1356">
            <v>10</v>
          </cell>
          <cell r="Z1356">
            <v>0</v>
          </cell>
          <cell r="AA1356">
            <v>0</v>
          </cell>
          <cell r="AB1356">
            <v>0</v>
          </cell>
          <cell r="AE1356">
            <v>0</v>
          </cell>
        </row>
        <row r="1357">
          <cell r="H1357">
            <v>710018479</v>
          </cell>
          <cell r="I1357" t="str">
            <v>037915380</v>
          </cell>
          <cell r="J1357">
            <v>100004049</v>
          </cell>
          <cell r="K1357">
            <v>100004050</v>
          </cell>
          <cell r="L1357" t="str">
            <v>Základná škola s materskou školou - predprimárne vzdelávanie</v>
          </cell>
          <cell r="M1357" t="str">
            <v>Trenčiansky</v>
          </cell>
          <cell r="N1357" t="str">
            <v>Prievidza</v>
          </cell>
          <cell r="O1357" t="str">
            <v>97224</v>
          </cell>
          <cell r="P1357" t="str">
            <v>Diviacka Nová Ves</v>
          </cell>
          <cell r="Q1357" t="str">
            <v>Diviacka Nová Ves 260</v>
          </cell>
          <cell r="R1357" t="str">
            <v>513954</v>
          </cell>
          <cell r="S1357" t="str">
            <v>NS</v>
          </cell>
          <cell r="T1357">
            <v>14</v>
          </cell>
          <cell r="U1357">
            <v>0</v>
          </cell>
          <cell r="V1357">
            <v>0</v>
          </cell>
          <cell r="Y1357">
            <v>14</v>
          </cell>
          <cell r="Z1357">
            <v>0</v>
          </cell>
          <cell r="AA1357">
            <v>0</v>
          </cell>
          <cell r="AB1357">
            <v>0</v>
          </cell>
          <cell r="AE1357">
            <v>0</v>
          </cell>
        </row>
        <row r="1358">
          <cell r="H1358">
            <v>710018495</v>
          </cell>
          <cell r="I1358" t="str">
            <v>036126683</v>
          </cell>
          <cell r="J1358">
            <v>100004059</v>
          </cell>
          <cell r="K1358">
            <v>100004056</v>
          </cell>
          <cell r="L1358" t="str">
            <v>Elokované pracovisko ako súčasť Základnej školy s materskou školou</v>
          </cell>
          <cell r="M1358" t="str">
            <v>Trenčiansky</v>
          </cell>
          <cell r="N1358" t="str">
            <v>Prievidza</v>
          </cell>
          <cell r="O1358" t="str">
            <v>97225</v>
          </cell>
          <cell r="P1358" t="str">
            <v>Diviaky nad Nitricou</v>
          </cell>
          <cell r="Q1358" t="str">
            <v>Diviaky nad Nitricou 3</v>
          </cell>
          <cell r="R1358" t="str">
            <v>513962</v>
          </cell>
          <cell r="S1358" t="str">
            <v>NS</v>
          </cell>
          <cell r="T1358">
            <v>12</v>
          </cell>
          <cell r="U1358">
            <v>0</v>
          </cell>
          <cell r="V1358">
            <v>0</v>
          </cell>
          <cell r="Y1358">
            <v>12</v>
          </cell>
          <cell r="Z1358">
            <v>0</v>
          </cell>
          <cell r="AA1358">
            <v>0</v>
          </cell>
          <cell r="AB1358">
            <v>0</v>
          </cell>
          <cell r="AE1358">
            <v>0</v>
          </cell>
        </row>
        <row r="1359">
          <cell r="H1359">
            <v>710037350</v>
          </cell>
          <cell r="I1359" t="str">
            <v>036126691</v>
          </cell>
          <cell r="J1359">
            <v>100004064</v>
          </cell>
          <cell r="K1359">
            <v>100004061</v>
          </cell>
          <cell r="L1359" t="str">
            <v>Elokované pracovisko ako súčasť Základnej školy s materskou školou</v>
          </cell>
          <cell r="M1359" t="str">
            <v>Trenčiansky</v>
          </cell>
          <cell r="N1359" t="str">
            <v>Prievidza</v>
          </cell>
          <cell r="O1359" t="str">
            <v>97223</v>
          </cell>
          <cell r="P1359" t="str">
            <v>Dolné Vestenice</v>
          </cell>
          <cell r="Q1359" t="str">
            <v>Rudolfa Jašíka 348</v>
          </cell>
          <cell r="R1359" t="str">
            <v>513989</v>
          </cell>
          <cell r="S1359" t="str">
            <v>NS</v>
          </cell>
          <cell r="T1359">
            <v>23</v>
          </cell>
          <cell r="U1359">
            <v>0</v>
          </cell>
          <cell r="V1359">
            <v>0</v>
          </cell>
          <cell r="Y1359">
            <v>23</v>
          </cell>
          <cell r="Z1359">
            <v>0</v>
          </cell>
          <cell r="AA1359">
            <v>0</v>
          </cell>
          <cell r="AB1359">
            <v>0</v>
          </cell>
          <cell r="AE1359">
            <v>0</v>
          </cell>
        </row>
        <row r="1360">
          <cell r="H1360">
            <v>42141303</v>
          </cell>
          <cell r="I1360" t="str">
            <v>000318094</v>
          </cell>
          <cell r="J1360">
            <v>100004092</v>
          </cell>
          <cell r="K1360">
            <v>200000758</v>
          </cell>
          <cell r="L1360" t="str">
            <v>Materská škola</v>
          </cell>
          <cell r="M1360" t="str">
            <v>Trenčiansky</v>
          </cell>
          <cell r="N1360" t="str">
            <v>Prievidza</v>
          </cell>
          <cell r="O1360" t="str">
            <v>97251</v>
          </cell>
          <cell r="P1360" t="str">
            <v>Handlová</v>
          </cell>
          <cell r="Q1360" t="str">
            <v>Ul. SNP 27</v>
          </cell>
          <cell r="R1360" t="str">
            <v>513997</v>
          </cell>
          <cell r="S1360" t="str">
            <v>PS</v>
          </cell>
          <cell r="T1360">
            <v>124</v>
          </cell>
          <cell r="U1360">
            <v>0</v>
          </cell>
          <cell r="V1360">
            <v>0</v>
          </cell>
          <cell r="Y1360">
            <v>124</v>
          </cell>
          <cell r="Z1360">
            <v>0</v>
          </cell>
          <cell r="AA1360">
            <v>0</v>
          </cell>
          <cell r="AB1360">
            <v>0</v>
          </cell>
          <cell r="AE1360">
            <v>0</v>
          </cell>
        </row>
        <row r="1361">
          <cell r="H1361">
            <v>710018576</v>
          </cell>
          <cell r="I1361" t="str">
            <v>036126713</v>
          </cell>
          <cell r="J1361">
            <v>100004094</v>
          </cell>
          <cell r="K1361">
            <v>100004095</v>
          </cell>
          <cell r="L1361" t="str">
            <v>Základná škola s materskou školou - predprimárne vzdelávanie</v>
          </cell>
          <cell r="M1361" t="str">
            <v>Trenčiansky</v>
          </cell>
          <cell r="N1361" t="str">
            <v>Prievidza</v>
          </cell>
          <cell r="O1361" t="str">
            <v>97248</v>
          </cell>
          <cell r="P1361" t="str">
            <v>Horná Ves</v>
          </cell>
          <cell r="Q1361" t="str">
            <v>Horná Ves 360</v>
          </cell>
          <cell r="R1361" t="str">
            <v>514004</v>
          </cell>
          <cell r="S1361" t="str">
            <v>NS</v>
          </cell>
          <cell r="T1361">
            <v>14</v>
          </cell>
          <cell r="U1361">
            <v>0</v>
          </cell>
          <cell r="V1361">
            <v>0</v>
          </cell>
          <cell r="Y1361">
            <v>14</v>
          </cell>
          <cell r="Z1361">
            <v>0</v>
          </cell>
          <cell r="AA1361">
            <v>0</v>
          </cell>
          <cell r="AB1361">
            <v>0</v>
          </cell>
          <cell r="AE1361">
            <v>0</v>
          </cell>
        </row>
        <row r="1362">
          <cell r="H1362">
            <v>710018584</v>
          </cell>
          <cell r="I1362" t="str">
            <v>000318116</v>
          </cell>
          <cell r="J1362">
            <v>100004098</v>
          </cell>
          <cell r="K1362">
            <v>200000772</v>
          </cell>
          <cell r="L1362" t="str">
            <v>Materská škola</v>
          </cell>
          <cell r="M1362" t="str">
            <v>Trenčiansky</v>
          </cell>
          <cell r="N1362" t="str">
            <v>Prievidza</v>
          </cell>
          <cell r="O1362" t="str">
            <v>97222</v>
          </cell>
          <cell r="P1362" t="str">
            <v>Horné Vestenice</v>
          </cell>
          <cell r="Q1362" t="str">
            <v>Horné Vestenice 257</v>
          </cell>
          <cell r="R1362" t="str">
            <v>514012</v>
          </cell>
          <cell r="S1362" t="str">
            <v>NS</v>
          </cell>
          <cell r="T1362">
            <v>3</v>
          </cell>
          <cell r="U1362">
            <v>0</v>
          </cell>
          <cell r="V1362">
            <v>0</v>
          </cell>
          <cell r="Y1362">
            <v>3</v>
          </cell>
          <cell r="Z1362">
            <v>0</v>
          </cell>
          <cell r="AA1362">
            <v>0</v>
          </cell>
          <cell r="AB1362">
            <v>0</v>
          </cell>
          <cell r="AE1362">
            <v>0</v>
          </cell>
        </row>
        <row r="1363">
          <cell r="H1363">
            <v>710018444</v>
          </cell>
          <cell r="I1363" t="str">
            <v>036126675</v>
          </cell>
          <cell r="J1363">
            <v>100004100</v>
          </cell>
          <cell r="K1363">
            <v>100004101</v>
          </cell>
          <cell r="L1363" t="str">
            <v>Základná škola s materskou školou - predprimárne vzdelávanie</v>
          </cell>
          <cell r="M1363" t="str">
            <v>Trenčiansky</v>
          </cell>
          <cell r="N1363" t="str">
            <v>Prievidza</v>
          </cell>
          <cell r="O1363" t="str">
            <v>97232</v>
          </cell>
          <cell r="P1363" t="str">
            <v>Chrenovec-Brusno</v>
          </cell>
          <cell r="Q1363" t="str">
            <v>Chrenovec-Brusno 395</v>
          </cell>
          <cell r="R1363" t="str">
            <v>514021</v>
          </cell>
          <cell r="S1363" t="str">
            <v>NS</v>
          </cell>
          <cell r="T1363">
            <v>14</v>
          </cell>
          <cell r="U1363">
            <v>0</v>
          </cell>
          <cell r="V1363">
            <v>0</v>
          </cell>
          <cell r="Y1363">
            <v>14</v>
          </cell>
          <cell r="Z1363">
            <v>0</v>
          </cell>
          <cell r="AA1363">
            <v>0</v>
          </cell>
          <cell r="AB1363">
            <v>0</v>
          </cell>
          <cell r="AE1363">
            <v>0</v>
          </cell>
        </row>
        <row r="1364">
          <cell r="H1364">
            <v>710018592</v>
          </cell>
          <cell r="I1364" t="str">
            <v>000318167</v>
          </cell>
          <cell r="J1364">
            <v>100004106</v>
          </cell>
          <cell r="K1364">
            <v>200000776</v>
          </cell>
          <cell r="L1364" t="str">
            <v>Materská škola</v>
          </cell>
          <cell r="M1364" t="str">
            <v>Trenčiansky</v>
          </cell>
          <cell r="N1364" t="str">
            <v>Prievidza</v>
          </cell>
          <cell r="O1364" t="str">
            <v>97244</v>
          </cell>
          <cell r="P1364" t="str">
            <v>Kamenec pod Vtáčnikom</v>
          </cell>
          <cell r="Q1364" t="str">
            <v>Na pažite 496/7</v>
          </cell>
          <cell r="R1364" t="str">
            <v>514063</v>
          </cell>
          <cell r="S1364" t="str">
            <v>NS</v>
          </cell>
          <cell r="T1364">
            <v>8</v>
          </cell>
          <cell r="U1364">
            <v>0</v>
          </cell>
          <cell r="V1364">
            <v>0</v>
          </cell>
          <cell r="Y1364">
            <v>8</v>
          </cell>
          <cell r="Z1364">
            <v>0</v>
          </cell>
          <cell r="AA1364">
            <v>0</v>
          </cell>
          <cell r="AB1364">
            <v>0</v>
          </cell>
          <cell r="AE1364">
            <v>0</v>
          </cell>
        </row>
        <row r="1365">
          <cell r="H1365">
            <v>710018606</v>
          </cell>
          <cell r="I1365" t="str">
            <v>000518239</v>
          </cell>
          <cell r="J1365">
            <v>100004112</v>
          </cell>
          <cell r="K1365">
            <v>200000777</v>
          </cell>
          <cell r="L1365" t="str">
            <v>Materská škola</v>
          </cell>
          <cell r="M1365" t="str">
            <v>Trenčiansky</v>
          </cell>
          <cell r="N1365" t="str">
            <v>Prievidza</v>
          </cell>
          <cell r="O1365" t="str">
            <v>97217</v>
          </cell>
          <cell r="P1365" t="str">
            <v>Kanianka</v>
          </cell>
          <cell r="Q1365" t="str">
            <v>Pionierov 82/6</v>
          </cell>
          <cell r="R1365" t="str">
            <v>514071</v>
          </cell>
          <cell r="S1365" t="str">
            <v>NS</v>
          </cell>
          <cell r="T1365">
            <v>32</v>
          </cell>
          <cell r="U1365">
            <v>0</v>
          </cell>
          <cell r="V1365">
            <v>0</v>
          </cell>
          <cell r="Y1365">
            <v>32</v>
          </cell>
          <cell r="Z1365">
            <v>0</v>
          </cell>
          <cell r="AA1365">
            <v>0</v>
          </cell>
          <cell r="AB1365">
            <v>0</v>
          </cell>
          <cell r="AE1365">
            <v>0</v>
          </cell>
        </row>
        <row r="1366">
          <cell r="H1366">
            <v>710018614</v>
          </cell>
          <cell r="I1366" t="str">
            <v>000318183</v>
          </cell>
          <cell r="J1366">
            <v>100004116</v>
          </cell>
          <cell r="K1366">
            <v>200000778</v>
          </cell>
          <cell r="L1366" t="str">
            <v>Materská škola</v>
          </cell>
          <cell r="M1366" t="str">
            <v>Trenčiansky</v>
          </cell>
          <cell r="N1366" t="str">
            <v>Prievidza</v>
          </cell>
          <cell r="O1366" t="str">
            <v>97215</v>
          </cell>
          <cell r="P1366" t="str">
            <v>Kľačno</v>
          </cell>
          <cell r="Q1366" t="str">
            <v>Kľačno 326</v>
          </cell>
          <cell r="R1366" t="str">
            <v>514080</v>
          </cell>
          <cell r="S1366" t="str">
            <v>NS</v>
          </cell>
          <cell r="T1366">
            <v>9</v>
          </cell>
          <cell r="U1366">
            <v>0</v>
          </cell>
          <cell r="V1366">
            <v>0</v>
          </cell>
          <cell r="Y1366">
            <v>9</v>
          </cell>
          <cell r="Z1366">
            <v>1</v>
          </cell>
          <cell r="AA1366">
            <v>0</v>
          </cell>
          <cell r="AB1366">
            <v>0</v>
          </cell>
          <cell r="AE1366">
            <v>1</v>
          </cell>
        </row>
        <row r="1367">
          <cell r="H1367">
            <v>710018630</v>
          </cell>
          <cell r="I1367" t="str">
            <v>000318205</v>
          </cell>
          <cell r="J1367">
            <v>100004120</v>
          </cell>
          <cell r="K1367">
            <v>200000780</v>
          </cell>
          <cell r="L1367" t="str">
            <v>Materská škola</v>
          </cell>
          <cell r="M1367" t="str">
            <v>Trenčiansky</v>
          </cell>
          <cell r="N1367" t="str">
            <v>Prievidza</v>
          </cell>
          <cell r="O1367" t="str">
            <v>97226</v>
          </cell>
          <cell r="P1367" t="str">
            <v>Kostolná Ves</v>
          </cell>
          <cell r="Q1367" t="str">
            <v>Kostolná Ves 62</v>
          </cell>
          <cell r="R1367" t="str">
            <v>514101</v>
          </cell>
          <cell r="S1367" t="str">
            <v>NS</v>
          </cell>
          <cell r="T1367">
            <v>4</v>
          </cell>
          <cell r="U1367">
            <v>0</v>
          </cell>
          <cell r="V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E1367">
            <v>0</v>
          </cell>
        </row>
        <row r="1368">
          <cell r="H1368">
            <v>710018622</v>
          </cell>
          <cell r="I1368" t="str">
            <v>036126730</v>
          </cell>
          <cell r="J1368">
            <v>100004122</v>
          </cell>
          <cell r="K1368">
            <v>100004123</v>
          </cell>
          <cell r="L1368" t="str">
            <v>Základná škola s materskou školou - predprimárne vzdelávanie</v>
          </cell>
          <cell r="M1368" t="str">
            <v>Trenčiansky</v>
          </cell>
          <cell r="N1368" t="str">
            <v>Prievidza</v>
          </cell>
          <cell r="O1368" t="str">
            <v>97241</v>
          </cell>
          <cell r="P1368" t="str">
            <v>Koš</v>
          </cell>
          <cell r="Q1368" t="str">
            <v>Nová 525</v>
          </cell>
          <cell r="R1368" t="str">
            <v>514110</v>
          </cell>
          <cell r="S1368" t="str">
            <v>NS</v>
          </cell>
          <cell r="T1368">
            <v>8</v>
          </cell>
          <cell r="U1368">
            <v>0</v>
          </cell>
          <cell r="V1368">
            <v>0</v>
          </cell>
          <cell r="Y1368">
            <v>8</v>
          </cell>
          <cell r="Z1368">
            <v>0</v>
          </cell>
          <cell r="AA1368">
            <v>0</v>
          </cell>
          <cell r="AB1368">
            <v>0</v>
          </cell>
          <cell r="AE1368">
            <v>0</v>
          </cell>
        </row>
        <row r="1369">
          <cell r="H1369">
            <v>710018649</v>
          </cell>
          <cell r="I1369" t="str">
            <v>036126748</v>
          </cell>
          <cell r="J1369">
            <v>100004129</v>
          </cell>
          <cell r="K1369">
            <v>100004126</v>
          </cell>
          <cell r="L1369" t="str">
            <v>Elokované pracovisko ako súčasť Základnej školy s materskou školou</v>
          </cell>
          <cell r="M1369" t="str">
            <v>Trenčiansky</v>
          </cell>
          <cell r="N1369" t="str">
            <v>Prievidza</v>
          </cell>
          <cell r="O1369" t="str">
            <v>97211</v>
          </cell>
          <cell r="P1369" t="str">
            <v>Lazany</v>
          </cell>
          <cell r="Q1369" t="str">
            <v>Lazany 424</v>
          </cell>
          <cell r="R1369" t="str">
            <v>514128</v>
          </cell>
          <cell r="S1369" t="str">
            <v>NS</v>
          </cell>
          <cell r="T1369">
            <v>17</v>
          </cell>
          <cell r="U1369">
            <v>0</v>
          </cell>
          <cell r="V1369">
            <v>0</v>
          </cell>
          <cell r="Y1369">
            <v>17</v>
          </cell>
          <cell r="Z1369">
            <v>0</v>
          </cell>
          <cell r="AA1369">
            <v>0</v>
          </cell>
          <cell r="AB1369">
            <v>0</v>
          </cell>
          <cell r="AE1369">
            <v>0</v>
          </cell>
        </row>
        <row r="1370">
          <cell r="H1370">
            <v>710018657</v>
          </cell>
          <cell r="I1370" t="str">
            <v>000318256</v>
          </cell>
          <cell r="J1370">
            <v>100004130</v>
          </cell>
          <cell r="K1370">
            <v>200000783</v>
          </cell>
          <cell r="L1370" t="str">
            <v>Materská škola</v>
          </cell>
          <cell r="M1370" t="str">
            <v>Trenčiansky</v>
          </cell>
          <cell r="N1370" t="str">
            <v>Prievidza</v>
          </cell>
          <cell r="O1370" t="str">
            <v>97242</v>
          </cell>
          <cell r="P1370" t="str">
            <v>Lehota pod Vtáčnikom</v>
          </cell>
          <cell r="Q1370" t="str">
            <v>Banícka 22/45</v>
          </cell>
          <cell r="R1370" t="str">
            <v>514136</v>
          </cell>
          <cell r="S1370" t="str">
            <v>NS</v>
          </cell>
          <cell r="T1370">
            <v>22</v>
          </cell>
          <cell r="U1370">
            <v>0</v>
          </cell>
          <cell r="V1370">
            <v>0</v>
          </cell>
          <cell r="Y1370">
            <v>22</v>
          </cell>
          <cell r="Z1370">
            <v>0</v>
          </cell>
          <cell r="AA1370">
            <v>0</v>
          </cell>
          <cell r="AB1370">
            <v>0</v>
          </cell>
          <cell r="AE1370">
            <v>0</v>
          </cell>
        </row>
        <row r="1371">
          <cell r="H1371">
            <v>710018665</v>
          </cell>
          <cell r="I1371" t="str">
            <v>000318256</v>
          </cell>
          <cell r="J1371">
            <v>100004132</v>
          </cell>
          <cell r="K1371">
            <v>200000783</v>
          </cell>
          <cell r="L1371" t="str">
            <v>Materská škola</v>
          </cell>
          <cell r="M1371" t="str">
            <v>Trenčiansky</v>
          </cell>
          <cell r="N1371" t="str">
            <v>Prievidza</v>
          </cell>
          <cell r="O1371" t="str">
            <v>97242</v>
          </cell>
          <cell r="P1371" t="str">
            <v>Lehota pod Vtáčnikom</v>
          </cell>
          <cell r="Q1371" t="str">
            <v>Školská 748/1</v>
          </cell>
          <cell r="R1371" t="str">
            <v>514136</v>
          </cell>
          <cell r="S1371" t="str">
            <v>NS</v>
          </cell>
          <cell r="T1371">
            <v>18</v>
          </cell>
          <cell r="U1371">
            <v>0</v>
          </cell>
          <cell r="V1371">
            <v>0</v>
          </cell>
          <cell r="Y1371">
            <v>18</v>
          </cell>
          <cell r="Z1371">
            <v>0</v>
          </cell>
          <cell r="AA1371">
            <v>0</v>
          </cell>
          <cell r="AB1371">
            <v>0</v>
          </cell>
          <cell r="AE1371">
            <v>0</v>
          </cell>
        </row>
        <row r="1372">
          <cell r="H1372">
            <v>710251084</v>
          </cell>
          <cell r="I1372" t="str">
            <v>036131415</v>
          </cell>
          <cell r="J1372">
            <v>100004137</v>
          </cell>
          <cell r="K1372">
            <v>100004139</v>
          </cell>
          <cell r="L1372" t="str">
            <v>Elokované pracovisko ako súčasť Základnej školy s materskou školou</v>
          </cell>
          <cell r="M1372" t="str">
            <v>Trenčiansky</v>
          </cell>
          <cell r="N1372" t="str">
            <v>Prievidza</v>
          </cell>
          <cell r="O1372" t="str">
            <v>97227</v>
          </cell>
          <cell r="P1372" t="str">
            <v>Liešťany</v>
          </cell>
          <cell r="Q1372" t="str">
            <v>Liešťany 191</v>
          </cell>
          <cell r="R1372" t="str">
            <v>514144</v>
          </cell>
          <cell r="S1372" t="str">
            <v>NS</v>
          </cell>
          <cell r="T1372">
            <v>15</v>
          </cell>
          <cell r="U1372">
            <v>0</v>
          </cell>
          <cell r="V1372">
            <v>0</v>
          </cell>
          <cell r="Y1372">
            <v>15</v>
          </cell>
          <cell r="Z1372">
            <v>0</v>
          </cell>
          <cell r="AA1372">
            <v>0</v>
          </cell>
          <cell r="AB1372">
            <v>0</v>
          </cell>
          <cell r="AE1372">
            <v>0</v>
          </cell>
        </row>
        <row r="1373">
          <cell r="H1373">
            <v>710018681</v>
          </cell>
          <cell r="I1373" t="str">
            <v>000318272</v>
          </cell>
          <cell r="J1373">
            <v>100004144</v>
          </cell>
          <cell r="K1373">
            <v>200000786</v>
          </cell>
          <cell r="L1373" t="str">
            <v>Materská škola</v>
          </cell>
          <cell r="M1373" t="str">
            <v>Trenčiansky</v>
          </cell>
          <cell r="N1373" t="str">
            <v>Prievidza</v>
          </cell>
          <cell r="O1373" t="str">
            <v>97101</v>
          </cell>
          <cell r="P1373" t="str">
            <v>Malá Čausa</v>
          </cell>
          <cell r="Q1373" t="str">
            <v>Malá Čausa 1</v>
          </cell>
          <cell r="R1373" t="str">
            <v>514179</v>
          </cell>
          <cell r="S1373" t="str">
            <v>NS</v>
          </cell>
          <cell r="T1373">
            <v>5</v>
          </cell>
          <cell r="U1373">
            <v>0</v>
          </cell>
          <cell r="V1373">
            <v>0</v>
          </cell>
          <cell r="Y1373">
            <v>5</v>
          </cell>
          <cell r="Z1373">
            <v>0</v>
          </cell>
          <cell r="AA1373">
            <v>0</v>
          </cell>
          <cell r="AB1373">
            <v>0</v>
          </cell>
          <cell r="AE1373">
            <v>0</v>
          </cell>
        </row>
        <row r="1374">
          <cell r="H1374">
            <v>710018690</v>
          </cell>
          <cell r="I1374" t="str">
            <v>000318281</v>
          </cell>
          <cell r="J1374">
            <v>100004146</v>
          </cell>
          <cell r="K1374">
            <v>200000787</v>
          </cell>
          <cell r="L1374" t="str">
            <v>Materská škola</v>
          </cell>
          <cell r="M1374" t="str">
            <v>Trenčiansky</v>
          </cell>
          <cell r="N1374" t="str">
            <v>Prievidza</v>
          </cell>
          <cell r="O1374" t="str">
            <v>97213</v>
          </cell>
          <cell r="P1374" t="str">
            <v>Malinová</v>
          </cell>
          <cell r="Q1374" t="str">
            <v>Malinová 1</v>
          </cell>
          <cell r="R1374" t="str">
            <v>514187</v>
          </cell>
          <cell r="S1374" t="str">
            <v>NS</v>
          </cell>
          <cell r="T1374">
            <v>15</v>
          </cell>
          <cell r="U1374">
            <v>0</v>
          </cell>
          <cell r="V1374">
            <v>0</v>
          </cell>
          <cell r="Y1374">
            <v>15</v>
          </cell>
          <cell r="Z1374">
            <v>0</v>
          </cell>
          <cell r="AA1374">
            <v>0</v>
          </cell>
          <cell r="AB1374">
            <v>0</v>
          </cell>
          <cell r="AE1374">
            <v>0</v>
          </cell>
        </row>
        <row r="1375">
          <cell r="H1375">
            <v>710018703</v>
          </cell>
          <cell r="I1375" t="str">
            <v>036126764</v>
          </cell>
          <cell r="J1375">
            <v>100004152</v>
          </cell>
          <cell r="K1375">
            <v>100004148</v>
          </cell>
          <cell r="L1375" t="str">
            <v>Elokované pracovisko ako súčasť Základnej školy s materskou školou Vavrinca Benedikta</v>
          </cell>
          <cell r="M1375" t="str">
            <v>Trenčiansky</v>
          </cell>
          <cell r="N1375" t="str">
            <v>Prievidza</v>
          </cell>
          <cell r="O1375" t="str">
            <v>97212</v>
          </cell>
          <cell r="P1375" t="str">
            <v>Nedožery-Brezany</v>
          </cell>
          <cell r="Q1375" t="str">
            <v>Kpt. Nálepku 611</v>
          </cell>
          <cell r="R1375" t="str">
            <v>514209</v>
          </cell>
          <cell r="S1375" t="str">
            <v>NS</v>
          </cell>
          <cell r="T1375">
            <v>13</v>
          </cell>
          <cell r="U1375">
            <v>0</v>
          </cell>
          <cell r="V1375">
            <v>0</v>
          </cell>
          <cell r="Y1375">
            <v>13</v>
          </cell>
          <cell r="Z1375">
            <v>0</v>
          </cell>
          <cell r="AA1375">
            <v>0</v>
          </cell>
          <cell r="AB1375">
            <v>0</v>
          </cell>
          <cell r="AE1375">
            <v>0</v>
          </cell>
        </row>
        <row r="1376">
          <cell r="H1376">
            <v>710214332</v>
          </cell>
          <cell r="I1376" t="str">
            <v>710262108</v>
          </cell>
          <cell r="J1376">
            <v>100004154</v>
          </cell>
          <cell r="K1376">
            <v>100004156</v>
          </cell>
          <cell r="L1376" t="str">
            <v>Elokované pracovisko ako súčasť  Spojenej školy - Grundschule mit Kindergarten</v>
          </cell>
          <cell r="M1376" t="str">
            <v>Trenčiansky</v>
          </cell>
          <cell r="N1376" t="str">
            <v>Prievidza</v>
          </cell>
          <cell r="O1376" t="str">
            <v>97213</v>
          </cell>
          <cell r="P1376" t="str">
            <v>Nitrianske Pravno</v>
          </cell>
          <cell r="Q1376" t="str">
            <v>Hviezdoslavova 1</v>
          </cell>
          <cell r="R1376" t="str">
            <v>514225</v>
          </cell>
          <cell r="S1376" t="str">
            <v>NS</v>
          </cell>
          <cell r="T1376">
            <v>29</v>
          </cell>
          <cell r="U1376">
            <v>0</v>
          </cell>
          <cell r="V1376">
            <v>0</v>
          </cell>
          <cell r="Y1376">
            <v>29</v>
          </cell>
          <cell r="Z1376">
            <v>0</v>
          </cell>
          <cell r="AA1376">
            <v>0</v>
          </cell>
          <cell r="AB1376">
            <v>0</v>
          </cell>
          <cell r="AE1376">
            <v>0</v>
          </cell>
        </row>
        <row r="1377">
          <cell r="H1377">
            <v>37915673</v>
          </cell>
          <cell r="I1377" t="str">
            <v>000318345</v>
          </cell>
          <cell r="J1377">
            <v>100004159</v>
          </cell>
          <cell r="K1377">
            <v>200000791</v>
          </cell>
          <cell r="L1377" t="str">
            <v>Materská škola</v>
          </cell>
          <cell r="M1377" t="str">
            <v>Trenčiansky</v>
          </cell>
          <cell r="N1377" t="str">
            <v>Prievidza</v>
          </cell>
          <cell r="O1377" t="str">
            <v>97226</v>
          </cell>
          <cell r="P1377" t="str">
            <v>Nitrianske Rudno</v>
          </cell>
          <cell r="Q1377" t="str">
            <v>Hlavná 534/66</v>
          </cell>
          <cell r="R1377" t="str">
            <v>514233</v>
          </cell>
          <cell r="S1377" t="str">
            <v>PS</v>
          </cell>
          <cell r="T1377">
            <v>32</v>
          </cell>
          <cell r="U1377">
            <v>0</v>
          </cell>
          <cell r="V1377">
            <v>0</v>
          </cell>
          <cell r="Y1377">
            <v>32</v>
          </cell>
          <cell r="Z1377">
            <v>0</v>
          </cell>
          <cell r="AA1377">
            <v>0</v>
          </cell>
          <cell r="AB1377">
            <v>0</v>
          </cell>
          <cell r="AE1377">
            <v>0</v>
          </cell>
        </row>
        <row r="1378">
          <cell r="H1378">
            <v>710018754</v>
          </cell>
          <cell r="I1378" t="str">
            <v>042020131</v>
          </cell>
          <cell r="J1378">
            <v>100004167</v>
          </cell>
          <cell r="K1378">
            <v>100004164</v>
          </cell>
          <cell r="L1378" t="str">
            <v>Základná škola s materskou školou Fraňa Madvu - predprimárne vzdelávanie</v>
          </cell>
          <cell r="M1378" t="str">
            <v>Trenčiansky</v>
          </cell>
          <cell r="N1378" t="str">
            <v>Prievidza</v>
          </cell>
          <cell r="O1378" t="str">
            <v>97221</v>
          </cell>
          <cell r="P1378" t="str">
            <v>Nitrianske Sučany</v>
          </cell>
          <cell r="Q1378" t="str">
            <v>Nitrianske Sučany 352</v>
          </cell>
          <cell r="R1378" t="str">
            <v>514241</v>
          </cell>
          <cell r="S1378" t="str">
            <v>NS</v>
          </cell>
          <cell r="T1378">
            <v>10</v>
          </cell>
          <cell r="U1378">
            <v>0</v>
          </cell>
          <cell r="V1378">
            <v>0</v>
          </cell>
          <cell r="Y1378">
            <v>10</v>
          </cell>
          <cell r="Z1378">
            <v>0</v>
          </cell>
          <cell r="AA1378">
            <v>0</v>
          </cell>
          <cell r="AB1378">
            <v>0</v>
          </cell>
          <cell r="AE1378">
            <v>0</v>
          </cell>
        </row>
        <row r="1379">
          <cell r="H1379">
            <v>710018762</v>
          </cell>
          <cell r="I1379" t="str">
            <v>036126781</v>
          </cell>
          <cell r="J1379">
            <v>100004168</v>
          </cell>
          <cell r="K1379">
            <v>100004169</v>
          </cell>
          <cell r="L1379" t="str">
            <v>Základná škola s materskou školou - predprimárne vzdelávanie</v>
          </cell>
          <cell r="M1379" t="str">
            <v>Trenčiansky</v>
          </cell>
          <cell r="N1379" t="str">
            <v>Prievidza</v>
          </cell>
          <cell r="O1379" t="str">
            <v>97222</v>
          </cell>
          <cell r="P1379" t="str">
            <v>Nitrica</v>
          </cell>
          <cell r="Q1379" t="str">
            <v>Nitrica 41</v>
          </cell>
          <cell r="R1379" t="str">
            <v>514250</v>
          </cell>
          <cell r="S1379" t="str">
            <v>NS</v>
          </cell>
          <cell r="T1379">
            <v>10</v>
          </cell>
          <cell r="U1379">
            <v>0</v>
          </cell>
          <cell r="V1379">
            <v>0</v>
          </cell>
          <cell r="Y1379">
            <v>10</v>
          </cell>
          <cell r="Z1379">
            <v>0</v>
          </cell>
          <cell r="AA1379">
            <v>0</v>
          </cell>
          <cell r="AB1379">
            <v>0</v>
          </cell>
          <cell r="AE1379">
            <v>0</v>
          </cell>
        </row>
        <row r="1380">
          <cell r="H1380">
            <v>710018770</v>
          </cell>
          <cell r="I1380" t="str">
            <v>000318361</v>
          </cell>
          <cell r="J1380">
            <v>100004185</v>
          </cell>
          <cell r="K1380">
            <v>200000759</v>
          </cell>
          <cell r="L1380" t="str">
            <v>Materská škola</v>
          </cell>
          <cell r="M1380" t="str">
            <v>Trenčiansky</v>
          </cell>
          <cell r="N1380" t="str">
            <v>Prievidza</v>
          </cell>
          <cell r="O1380" t="str">
            <v>97271</v>
          </cell>
          <cell r="P1380" t="str">
            <v>Nováky</v>
          </cell>
          <cell r="Q1380" t="str">
            <v>Svätoplukova 91</v>
          </cell>
          <cell r="R1380" t="str">
            <v>514268</v>
          </cell>
          <cell r="S1380" t="str">
            <v>NS</v>
          </cell>
          <cell r="T1380">
            <v>38</v>
          </cell>
          <cell r="U1380">
            <v>0</v>
          </cell>
          <cell r="V1380">
            <v>0</v>
          </cell>
          <cell r="Y1380">
            <v>38</v>
          </cell>
          <cell r="Z1380">
            <v>0</v>
          </cell>
          <cell r="AA1380">
            <v>0</v>
          </cell>
          <cell r="AB1380">
            <v>0</v>
          </cell>
          <cell r="AE1380">
            <v>0</v>
          </cell>
        </row>
        <row r="1381">
          <cell r="H1381">
            <v>710018789</v>
          </cell>
          <cell r="I1381" t="str">
            <v>000318388</v>
          </cell>
          <cell r="J1381">
            <v>100004187</v>
          </cell>
          <cell r="K1381">
            <v>200000794</v>
          </cell>
          <cell r="L1381" t="str">
            <v>Materská škola</v>
          </cell>
          <cell r="M1381" t="str">
            <v>Trenčiansky</v>
          </cell>
          <cell r="N1381" t="str">
            <v>Prievidza</v>
          </cell>
          <cell r="O1381" t="str">
            <v>97202</v>
          </cell>
          <cell r="P1381" t="str">
            <v>Opatovce nad Nitrou</v>
          </cell>
          <cell r="Q1381" t="str">
            <v>Opatovce nad Nitrou 139</v>
          </cell>
          <cell r="R1381" t="str">
            <v>514284</v>
          </cell>
          <cell r="S1381" t="str">
            <v>NS</v>
          </cell>
          <cell r="T1381">
            <v>17</v>
          </cell>
          <cell r="U1381">
            <v>0</v>
          </cell>
          <cell r="V1381">
            <v>0</v>
          </cell>
          <cell r="Y1381">
            <v>17</v>
          </cell>
          <cell r="Z1381">
            <v>0</v>
          </cell>
          <cell r="AA1381">
            <v>0</v>
          </cell>
          <cell r="AB1381">
            <v>0</v>
          </cell>
          <cell r="AE1381">
            <v>0</v>
          </cell>
        </row>
        <row r="1382">
          <cell r="H1382">
            <v>710037430</v>
          </cell>
          <cell r="I1382" t="str">
            <v>000318396</v>
          </cell>
          <cell r="J1382">
            <v>100004196</v>
          </cell>
          <cell r="K1382">
            <v>200000795</v>
          </cell>
          <cell r="L1382" t="str">
            <v>Materská škola</v>
          </cell>
          <cell r="M1382" t="str">
            <v>Trenčiansky</v>
          </cell>
          <cell r="N1382" t="str">
            <v>Prievidza</v>
          </cell>
          <cell r="O1382" t="str">
            <v>97247</v>
          </cell>
          <cell r="P1382" t="str">
            <v>Oslany</v>
          </cell>
          <cell r="Q1382" t="str">
            <v>Školská 57/4</v>
          </cell>
          <cell r="R1382" t="str">
            <v>514292</v>
          </cell>
          <cell r="S1382" t="str">
            <v>NS</v>
          </cell>
          <cell r="T1382">
            <v>23</v>
          </cell>
          <cell r="U1382">
            <v>0</v>
          </cell>
          <cell r="V1382">
            <v>0</v>
          </cell>
          <cell r="Y1382">
            <v>23</v>
          </cell>
          <cell r="Z1382">
            <v>0</v>
          </cell>
          <cell r="AA1382">
            <v>0</v>
          </cell>
          <cell r="AB1382">
            <v>0</v>
          </cell>
          <cell r="AE1382">
            <v>0</v>
          </cell>
        </row>
        <row r="1383">
          <cell r="H1383">
            <v>710018797</v>
          </cell>
          <cell r="I1383" t="str">
            <v>000318418</v>
          </cell>
          <cell r="J1383">
            <v>100004198</v>
          </cell>
          <cell r="K1383">
            <v>200000797</v>
          </cell>
          <cell r="L1383" t="str">
            <v>Materská škola</v>
          </cell>
          <cell r="M1383" t="str">
            <v>Trenčiansky</v>
          </cell>
          <cell r="N1383" t="str">
            <v>Prievidza</v>
          </cell>
          <cell r="O1383" t="str">
            <v>97216</v>
          </cell>
          <cell r="P1383" t="str">
            <v>Poluvsie</v>
          </cell>
          <cell r="Q1383" t="str">
            <v>Poluvsie 28</v>
          </cell>
          <cell r="R1383" t="str">
            <v>514314</v>
          </cell>
          <cell r="S1383" t="str">
            <v>NS</v>
          </cell>
          <cell r="T1383">
            <v>5</v>
          </cell>
          <cell r="U1383">
            <v>0</v>
          </cell>
          <cell r="V1383">
            <v>0</v>
          </cell>
          <cell r="Y1383">
            <v>5</v>
          </cell>
          <cell r="Z1383">
            <v>0</v>
          </cell>
          <cell r="AA1383">
            <v>0</v>
          </cell>
          <cell r="AB1383">
            <v>0</v>
          </cell>
          <cell r="AE1383">
            <v>0</v>
          </cell>
        </row>
        <row r="1384">
          <cell r="H1384">
            <v>710018800</v>
          </cell>
          <cell r="I1384" t="str">
            <v>000318426</v>
          </cell>
          <cell r="J1384">
            <v>100004200</v>
          </cell>
          <cell r="K1384">
            <v>200000798</v>
          </cell>
          <cell r="L1384" t="str">
            <v>Materská škola</v>
          </cell>
          <cell r="M1384" t="str">
            <v>Trenčiansky</v>
          </cell>
          <cell r="N1384" t="str">
            <v>Prievidza</v>
          </cell>
          <cell r="O1384" t="str">
            <v>97211</v>
          </cell>
          <cell r="P1384" t="str">
            <v>Poruba</v>
          </cell>
          <cell r="Q1384" t="str">
            <v>Poruba 354</v>
          </cell>
          <cell r="R1384" t="str">
            <v>514322</v>
          </cell>
          <cell r="S1384" t="str">
            <v>NS</v>
          </cell>
          <cell r="T1384">
            <v>4</v>
          </cell>
          <cell r="U1384">
            <v>0</v>
          </cell>
          <cell r="V1384">
            <v>0</v>
          </cell>
          <cell r="Y1384">
            <v>4</v>
          </cell>
          <cell r="Z1384">
            <v>0</v>
          </cell>
          <cell r="AA1384">
            <v>0</v>
          </cell>
          <cell r="AB1384">
            <v>0</v>
          </cell>
          <cell r="AE1384">
            <v>0</v>
          </cell>
        </row>
        <row r="1385">
          <cell r="H1385">
            <v>710018819</v>
          </cell>
          <cell r="I1385" t="str">
            <v>000318434</v>
          </cell>
          <cell r="J1385">
            <v>100004205</v>
          </cell>
          <cell r="K1385">
            <v>200000799</v>
          </cell>
          <cell r="L1385" t="str">
            <v>Materská škola</v>
          </cell>
          <cell r="M1385" t="str">
            <v>Trenčiansky</v>
          </cell>
          <cell r="N1385" t="str">
            <v>Prievidza</v>
          </cell>
          <cell r="O1385" t="str">
            <v>97216</v>
          </cell>
          <cell r="P1385" t="str">
            <v>Pravenec</v>
          </cell>
          <cell r="Q1385" t="str">
            <v>Pravenec 233</v>
          </cell>
          <cell r="R1385" t="str">
            <v>514331</v>
          </cell>
          <cell r="S1385" t="str">
            <v>NS</v>
          </cell>
          <cell r="T1385">
            <v>7</v>
          </cell>
          <cell r="U1385">
            <v>0</v>
          </cell>
          <cell r="V1385">
            <v>0</v>
          </cell>
          <cell r="Y1385">
            <v>7</v>
          </cell>
          <cell r="Z1385">
            <v>0</v>
          </cell>
          <cell r="AA1385">
            <v>0</v>
          </cell>
          <cell r="AB1385">
            <v>0</v>
          </cell>
          <cell r="AE1385">
            <v>0</v>
          </cell>
        </row>
        <row r="1386">
          <cell r="H1386">
            <v>710018878</v>
          </cell>
          <cell r="I1386" t="str">
            <v>000318451</v>
          </cell>
          <cell r="J1386">
            <v>100004299</v>
          </cell>
          <cell r="K1386">
            <v>200000800</v>
          </cell>
          <cell r="L1386" t="str">
            <v>Materská škola</v>
          </cell>
          <cell r="M1386" t="str">
            <v>Trenčiansky</v>
          </cell>
          <cell r="N1386" t="str">
            <v>Prievidza</v>
          </cell>
          <cell r="O1386" t="str">
            <v>97248</v>
          </cell>
          <cell r="P1386" t="str">
            <v>Radobica</v>
          </cell>
          <cell r="Q1386" t="str">
            <v>Radobica 90</v>
          </cell>
          <cell r="R1386" t="str">
            <v>514349</v>
          </cell>
          <cell r="S1386" t="str">
            <v>NS</v>
          </cell>
          <cell r="T1386">
            <v>4</v>
          </cell>
          <cell r="U1386">
            <v>0</v>
          </cell>
          <cell r="V1386">
            <v>0</v>
          </cell>
          <cell r="Y1386">
            <v>4</v>
          </cell>
          <cell r="Z1386">
            <v>0</v>
          </cell>
          <cell r="AA1386">
            <v>0</v>
          </cell>
          <cell r="AB1386">
            <v>0</v>
          </cell>
          <cell r="AE1386">
            <v>0</v>
          </cell>
        </row>
        <row r="1387">
          <cell r="H1387">
            <v>710156332</v>
          </cell>
          <cell r="I1387" t="str">
            <v>036126811</v>
          </cell>
          <cell r="J1387">
            <v>100004301</v>
          </cell>
          <cell r="K1387">
            <v>100004302</v>
          </cell>
          <cell r="L1387" t="str">
            <v>Základná škola s materskou školou - predprimárne vzdelávanie</v>
          </cell>
          <cell r="M1387" t="str">
            <v>Trenčiansky</v>
          </cell>
          <cell r="N1387" t="str">
            <v>Prievidza</v>
          </cell>
          <cell r="O1387" t="str">
            <v>97231</v>
          </cell>
          <cell r="P1387" t="str">
            <v>Ráztočno</v>
          </cell>
          <cell r="Q1387" t="str">
            <v>Komenského 428/43</v>
          </cell>
          <cell r="R1387" t="str">
            <v>514357</v>
          </cell>
          <cell r="S1387" t="str">
            <v>NS</v>
          </cell>
          <cell r="T1387">
            <v>1</v>
          </cell>
          <cell r="U1387">
            <v>0</v>
          </cell>
          <cell r="V1387">
            <v>0</v>
          </cell>
          <cell r="Y1387">
            <v>1</v>
          </cell>
          <cell r="Z1387">
            <v>0</v>
          </cell>
          <cell r="AA1387">
            <v>0</v>
          </cell>
          <cell r="AB1387">
            <v>0</v>
          </cell>
          <cell r="AE1387">
            <v>0</v>
          </cell>
        </row>
        <row r="1388">
          <cell r="H1388">
            <v>710018738</v>
          </cell>
          <cell r="I1388" t="str">
            <v>000648566</v>
          </cell>
          <cell r="J1388">
            <v>100004305</v>
          </cell>
          <cell r="K1388">
            <v>200000802</v>
          </cell>
          <cell r="L1388" t="str">
            <v>Materská škola</v>
          </cell>
          <cell r="M1388" t="str">
            <v>Trenčiansky</v>
          </cell>
          <cell r="N1388" t="str">
            <v>Prievidza</v>
          </cell>
          <cell r="O1388" t="str">
            <v>97226</v>
          </cell>
          <cell r="P1388" t="str">
            <v>Rudnianska Lehota</v>
          </cell>
          <cell r="Q1388" t="str">
            <v>Rudnianska Lehota 224</v>
          </cell>
          <cell r="R1388" t="str">
            <v>514365</v>
          </cell>
          <cell r="S1388" t="str">
            <v>NS</v>
          </cell>
          <cell r="T1388">
            <v>5</v>
          </cell>
          <cell r="U1388">
            <v>0</v>
          </cell>
          <cell r="V1388">
            <v>0</v>
          </cell>
          <cell r="Y1388">
            <v>5</v>
          </cell>
          <cell r="Z1388">
            <v>0</v>
          </cell>
          <cell r="AA1388">
            <v>0</v>
          </cell>
          <cell r="AB1388">
            <v>0</v>
          </cell>
          <cell r="AE1388">
            <v>0</v>
          </cell>
        </row>
        <row r="1389">
          <cell r="H1389">
            <v>710018886</v>
          </cell>
          <cell r="I1389" t="str">
            <v>000318485</v>
          </cell>
          <cell r="J1389">
            <v>100004308</v>
          </cell>
          <cell r="K1389">
            <v>200000803</v>
          </cell>
          <cell r="L1389" t="str">
            <v>Materská škola</v>
          </cell>
          <cell r="M1389" t="str">
            <v>Trenčiansky</v>
          </cell>
          <cell r="N1389" t="str">
            <v>Prievidza</v>
          </cell>
          <cell r="O1389" t="str">
            <v>97205</v>
          </cell>
          <cell r="P1389" t="str">
            <v>Sebedražie</v>
          </cell>
          <cell r="Q1389" t="str">
            <v>Boriny 457</v>
          </cell>
          <cell r="R1389" t="str">
            <v>514373</v>
          </cell>
          <cell r="S1389" t="str">
            <v>NS</v>
          </cell>
          <cell r="T1389">
            <v>11</v>
          </cell>
          <cell r="U1389">
            <v>0</v>
          </cell>
          <cell r="V1389">
            <v>0</v>
          </cell>
          <cell r="Y1389">
            <v>11</v>
          </cell>
          <cell r="Z1389">
            <v>0</v>
          </cell>
          <cell r="AA1389">
            <v>0</v>
          </cell>
          <cell r="AB1389">
            <v>0</v>
          </cell>
          <cell r="AE1389">
            <v>0</v>
          </cell>
        </row>
        <row r="1390">
          <cell r="H1390">
            <v>710018894</v>
          </cell>
          <cell r="I1390" t="str">
            <v>000649074</v>
          </cell>
          <cell r="J1390">
            <v>100004312</v>
          </cell>
          <cell r="K1390">
            <v>200000804</v>
          </cell>
          <cell r="L1390" t="str">
            <v>Materská škola</v>
          </cell>
          <cell r="M1390" t="str">
            <v>Trenčiansky</v>
          </cell>
          <cell r="N1390" t="str">
            <v>Prievidza</v>
          </cell>
          <cell r="O1390" t="str">
            <v>97226</v>
          </cell>
          <cell r="P1390" t="str">
            <v>Seč</v>
          </cell>
          <cell r="Q1390" t="str">
            <v>Seč 98</v>
          </cell>
          <cell r="R1390" t="str">
            <v>514381</v>
          </cell>
          <cell r="S1390" t="str">
            <v>NS</v>
          </cell>
          <cell r="T1390">
            <v>1</v>
          </cell>
          <cell r="U1390">
            <v>0</v>
          </cell>
          <cell r="V1390">
            <v>0</v>
          </cell>
          <cell r="Y1390">
            <v>1</v>
          </cell>
          <cell r="Z1390">
            <v>0</v>
          </cell>
          <cell r="AA1390">
            <v>0</v>
          </cell>
          <cell r="AB1390">
            <v>0</v>
          </cell>
          <cell r="AE1390">
            <v>0</v>
          </cell>
        </row>
        <row r="1391">
          <cell r="H1391">
            <v>710264704</v>
          </cell>
          <cell r="I1391" t="str">
            <v>000318507</v>
          </cell>
          <cell r="J1391">
            <v>100017742</v>
          </cell>
          <cell r="K1391">
            <v>200000805</v>
          </cell>
          <cell r="L1391" t="str">
            <v>Materská škola</v>
          </cell>
          <cell r="M1391" t="str">
            <v>Trenčiansky</v>
          </cell>
          <cell r="N1391" t="str">
            <v>Prievidza</v>
          </cell>
          <cell r="O1391" t="str">
            <v>97201</v>
          </cell>
          <cell r="P1391" t="str">
            <v>Šútovce</v>
          </cell>
          <cell r="Q1391" t="str">
            <v>Šútovce 112</v>
          </cell>
          <cell r="R1391" t="str">
            <v>514390</v>
          </cell>
          <cell r="S1391" t="str">
            <v>NS</v>
          </cell>
          <cell r="T1391">
            <v>5</v>
          </cell>
          <cell r="U1391">
            <v>0</v>
          </cell>
          <cell r="V1391">
            <v>0</v>
          </cell>
          <cell r="Y1391">
            <v>5</v>
          </cell>
          <cell r="Z1391">
            <v>0</v>
          </cell>
          <cell r="AA1391">
            <v>0</v>
          </cell>
          <cell r="AB1391">
            <v>0</v>
          </cell>
          <cell r="AE1391">
            <v>0</v>
          </cell>
        </row>
        <row r="1392">
          <cell r="H1392">
            <v>710018916</v>
          </cell>
          <cell r="I1392" t="str">
            <v>000318523</v>
          </cell>
          <cell r="J1392">
            <v>100004317</v>
          </cell>
          <cell r="K1392">
            <v>200000807</v>
          </cell>
          <cell r="L1392" t="str">
            <v>Materská škola</v>
          </cell>
          <cell r="M1392" t="str">
            <v>Trenčiansky</v>
          </cell>
          <cell r="N1392" t="str">
            <v>Prievidza</v>
          </cell>
          <cell r="O1392" t="str">
            <v>97214</v>
          </cell>
          <cell r="P1392" t="str">
            <v>Tužina</v>
          </cell>
          <cell r="Q1392" t="str">
            <v>Tužina 361</v>
          </cell>
          <cell r="R1392" t="str">
            <v>514411</v>
          </cell>
          <cell r="S1392" t="str">
            <v>NS</v>
          </cell>
          <cell r="T1392">
            <v>13</v>
          </cell>
          <cell r="U1392">
            <v>0</v>
          </cell>
          <cell r="V1392">
            <v>0</v>
          </cell>
          <cell r="Y1392">
            <v>13</v>
          </cell>
          <cell r="Z1392">
            <v>0</v>
          </cell>
          <cell r="AA1392">
            <v>0</v>
          </cell>
          <cell r="AB1392">
            <v>0</v>
          </cell>
          <cell r="AE1392">
            <v>0</v>
          </cell>
        </row>
        <row r="1393">
          <cell r="H1393">
            <v>710018924</v>
          </cell>
          <cell r="I1393" t="str">
            <v>031201733</v>
          </cell>
          <cell r="J1393">
            <v>100004323</v>
          </cell>
          <cell r="K1393">
            <v>100004320</v>
          </cell>
          <cell r="L1393" t="str">
            <v>Elokované pracovisko ako súčasť Základnej školy s materskou školou</v>
          </cell>
          <cell r="M1393" t="str">
            <v>Trenčiansky</v>
          </cell>
          <cell r="N1393" t="str">
            <v>Prievidza</v>
          </cell>
          <cell r="O1393" t="str">
            <v>97228</v>
          </cell>
          <cell r="P1393" t="str">
            <v>Valaská Belá</v>
          </cell>
          <cell r="Q1393" t="str">
            <v>Valaská Belá 329</v>
          </cell>
          <cell r="R1393" t="str">
            <v>514420</v>
          </cell>
          <cell r="S1393" t="str">
            <v>NS</v>
          </cell>
          <cell r="T1393">
            <v>18</v>
          </cell>
          <cell r="U1393">
            <v>0</v>
          </cell>
          <cell r="V1393">
            <v>0</v>
          </cell>
          <cell r="Y1393">
            <v>18</v>
          </cell>
          <cell r="Z1393">
            <v>0</v>
          </cell>
          <cell r="AA1393">
            <v>0</v>
          </cell>
          <cell r="AB1393">
            <v>0</v>
          </cell>
          <cell r="AE1393">
            <v>0</v>
          </cell>
        </row>
        <row r="1394">
          <cell r="H1394">
            <v>710018940</v>
          </cell>
          <cell r="I1394" t="str">
            <v>000318540</v>
          </cell>
          <cell r="J1394">
            <v>100004325</v>
          </cell>
          <cell r="K1394">
            <v>200000809</v>
          </cell>
          <cell r="L1394" t="str">
            <v>Materská škola</v>
          </cell>
          <cell r="M1394" t="str">
            <v>Trenčiansky</v>
          </cell>
          <cell r="N1394" t="str">
            <v>Prievidza</v>
          </cell>
          <cell r="O1394" t="str">
            <v>97101</v>
          </cell>
          <cell r="P1394" t="str">
            <v>Veľká Čausa</v>
          </cell>
          <cell r="Q1394" t="str">
            <v>Veľká Čausa 105</v>
          </cell>
          <cell r="R1394" t="str">
            <v>514438</v>
          </cell>
          <cell r="S1394" t="str">
            <v>NS</v>
          </cell>
          <cell r="T1394">
            <v>4</v>
          </cell>
          <cell r="U1394">
            <v>0</v>
          </cell>
          <cell r="V1394">
            <v>0</v>
          </cell>
          <cell r="Y1394">
            <v>4</v>
          </cell>
          <cell r="Z1394">
            <v>0</v>
          </cell>
          <cell r="AA1394">
            <v>0</v>
          </cell>
          <cell r="AB1394">
            <v>0</v>
          </cell>
          <cell r="AE1394">
            <v>0</v>
          </cell>
        </row>
        <row r="1395">
          <cell r="H1395">
            <v>710158270</v>
          </cell>
          <cell r="I1395" t="str">
            <v>000651001</v>
          </cell>
          <cell r="J1395">
            <v>100004330</v>
          </cell>
          <cell r="K1395">
            <v>200000810</v>
          </cell>
          <cell r="L1395" t="str">
            <v>Materská škola</v>
          </cell>
          <cell r="M1395" t="str">
            <v>Trenčiansky</v>
          </cell>
          <cell r="N1395" t="str">
            <v>Prievidza</v>
          </cell>
          <cell r="O1395" t="str">
            <v>97243</v>
          </cell>
          <cell r="P1395" t="str">
            <v>Zemianske Kostoľany</v>
          </cell>
          <cell r="Q1395" t="str">
            <v>J. Hagaru 43/33</v>
          </cell>
          <cell r="R1395" t="str">
            <v>514454</v>
          </cell>
          <cell r="S1395" t="str">
            <v>NS</v>
          </cell>
          <cell r="T1395">
            <v>21</v>
          </cell>
          <cell r="U1395">
            <v>0</v>
          </cell>
          <cell r="V1395">
            <v>0</v>
          </cell>
          <cell r="Y1395">
            <v>21</v>
          </cell>
          <cell r="Z1395">
            <v>0</v>
          </cell>
          <cell r="AA1395">
            <v>0</v>
          </cell>
          <cell r="AB1395">
            <v>0</v>
          </cell>
          <cell r="AE1395">
            <v>0</v>
          </cell>
        </row>
        <row r="1396">
          <cell r="H1396">
            <v>37957970</v>
          </cell>
          <cell r="I1396" t="str">
            <v>000319031</v>
          </cell>
          <cell r="J1396">
            <v>100010570</v>
          </cell>
          <cell r="K1396">
            <v>200001918</v>
          </cell>
          <cell r="L1396" t="str">
            <v>Materská škola - Óvoda</v>
          </cell>
          <cell r="M1396" t="str">
            <v>Banskobystrický</v>
          </cell>
          <cell r="N1396" t="str">
            <v>Rimavská Sobota</v>
          </cell>
          <cell r="O1396" t="str">
            <v>97901</v>
          </cell>
          <cell r="P1396" t="str">
            <v>Rimavská Sobota</v>
          </cell>
          <cell r="Q1396" t="str">
            <v>Rybárska 50/1743</v>
          </cell>
          <cell r="R1396" t="str">
            <v>514462</v>
          </cell>
          <cell r="S1396" t="str">
            <v>PS</v>
          </cell>
          <cell r="T1396">
            <v>50</v>
          </cell>
          <cell r="U1396">
            <v>0</v>
          </cell>
          <cell r="V1396">
            <v>0</v>
          </cell>
          <cell r="Y1396">
            <v>50</v>
          </cell>
          <cell r="Z1396">
            <v>0</v>
          </cell>
          <cell r="AA1396">
            <v>0</v>
          </cell>
          <cell r="AB1396">
            <v>0</v>
          </cell>
          <cell r="AE1396">
            <v>0</v>
          </cell>
        </row>
        <row r="1397">
          <cell r="H1397">
            <v>37957988</v>
          </cell>
          <cell r="I1397" t="str">
            <v>000319031</v>
          </cell>
          <cell r="J1397">
            <v>100010528</v>
          </cell>
          <cell r="K1397">
            <v>200001918</v>
          </cell>
          <cell r="L1397" t="str">
            <v>Materská škola - Óvoda</v>
          </cell>
          <cell r="M1397" t="str">
            <v>Banskobystrický</v>
          </cell>
          <cell r="N1397" t="str">
            <v>Rimavská Sobota</v>
          </cell>
          <cell r="O1397" t="str">
            <v>97901</v>
          </cell>
          <cell r="P1397" t="str">
            <v>Rimavská Sobota</v>
          </cell>
          <cell r="Q1397" t="str">
            <v>Daxnerova 30/486</v>
          </cell>
          <cell r="R1397" t="str">
            <v>514462</v>
          </cell>
          <cell r="S1397" t="str">
            <v>PS</v>
          </cell>
          <cell r="T1397">
            <v>28</v>
          </cell>
          <cell r="U1397">
            <v>0</v>
          </cell>
          <cell r="V1397">
            <v>0</v>
          </cell>
          <cell r="Y1397">
            <v>28</v>
          </cell>
          <cell r="Z1397">
            <v>0</v>
          </cell>
          <cell r="AA1397">
            <v>0</v>
          </cell>
          <cell r="AB1397">
            <v>0</v>
          </cell>
          <cell r="AE1397">
            <v>0</v>
          </cell>
        </row>
        <row r="1398">
          <cell r="H1398">
            <v>37957996</v>
          </cell>
          <cell r="I1398" t="str">
            <v>000319031</v>
          </cell>
          <cell r="J1398">
            <v>100010568</v>
          </cell>
          <cell r="K1398">
            <v>200001918</v>
          </cell>
          <cell r="L1398" t="str">
            <v>Materská škola</v>
          </cell>
          <cell r="M1398" t="str">
            <v>Banskobystrický</v>
          </cell>
          <cell r="N1398" t="str">
            <v>Rimavská Sobota</v>
          </cell>
          <cell r="O1398" t="str">
            <v>97901</v>
          </cell>
          <cell r="P1398" t="str">
            <v>Rimavská Sobota</v>
          </cell>
          <cell r="Q1398" t="str">
            <v>Rožňavská 29/854</v>
          </cell>
          <cell r="R1398" t="str">
            <v>514462</v>
          </cell>
          <cell r="S1398" t="str">
            <v>PS</v>
          </cell>
          <cell r="T1398">
            <v>36</v>
          </cell>
          <cell r="U1398">
            <v>0</v>
          </cell>
          <cell r="V1398">
            <v>0</v>
          </cell>
          <cell r="Y1398">
            <v>36</v>
          </cell>
          <cell r="Z1398">
            <v>1</v>
          </cell>
          <cell r="AA1398">
            <v>0</v>
          </cell>
          <cell r="AB1398">
            <v>0</v>
          </cell>
          <cell r="AE1398">
            <v>1</v>
          </cell>
        </row>
        <row r="1399">
          <cell r="H1399">
            <v>45025240</v>
          </cell>
          <cell r="I1399" t="str">
            <v>000319031</v>
          </cell>
          <cell r="J1399">
            <v>100010561</v>
          </cell>
          <cell r="K1399">
            <v>200001918</v>
          </cell>
          <cell r="L1399" t="str">
            <v>Materská škola</v>
          </cell>
          <cell r="M1399" t="str">
            <v>Banskobystrický</v>
          </cell>
          <cell r="N1399" t="str">
            <v>Rimavská Sobota</v>
          </cell>
          <cell r="O1399" t="str">
            <v>97901</v>
          </cell>
          <cell r="P1399" t="str">
            <v>Rimavská Sobota</v>
          </cell>
          <cell r="Q1399" t="str">
            <v>P. Dobšinského 1</v>
          </cell>
          <cell r="R1399" t="str">
            <v>514462</v>
          </cell>
          <cell r="S1399" t="str">
            <v>PS</v>
          </cell>
          <cell r="T1399">
            <v>28</v>
          </cell>
          <cell r="U1399">
            <v>0</v>
          </cell>
          <cell r="V1399">
            <v>0</v>
          </cell>
          <cell r="Y1399">
            <v>28</v>
          </cell>
          <cell r="Z1399">
            <v>0</v>
          </cell>
          <cell r="AA1399">
            <v>0</v>
          </cell>
          <cell r="AB1399">
            <v>0</v>
          </cell>
          <cell r="AE1399">
            <v>0</v>
          </cell>
        </row>
        <row r="1400">
          <cell r="H1400">
            <v>45025258</v>
          </cell>
          <cell r="I1400" t="str">
            <v>000319031</v>
          </cell>
          <cell r="J1400">
            <v>100010573</v>
          </cell>
          <cell r="K1400">
            <v>200001918</v>
          </cell>
          <cell r="L1400" t="str">
            <v>Materská škola</v>
          </cell>
          <cell r="M1400" t="str">
            <v>Banskobystrický</v>
          </cell>
          <cell r="N1400" t="str">
            <v>Rimavská Sobota</v>
          </cell>
          <cell r="O1400" t="str">
            <v>97901</v>
          </cell>
          <cell r="P1400" t="str">
            <v>Rimavská Sobota</v>
          </cell>
          <cell r="Q1400" t="str">
            <v>Sídlisko Rimava 28/1066</v>
          </cell>
          <cell r="R1400" t="str">
            <v>514462</v>
          </cell>
          <cell r="S1400" t="str">
            <v>PS</v>
          </cell>
          <cell r="T1400">
            <v>35</v>
          </cell>
          <cell r="U1400">
            <v>0</v>
          </cell>
          <cell r="V1400">
            <v>0</v>
          </cell>
          <cell r="Y1400">
            <v>35</v>
          </cell>
          <cell r="Z1400">
            <v>0</v>
          </cell>
          <cell r="AA1400">
            <v>0</v>
          </cell>
          <cell r="AB1400">
            <v>0</v>
          </cell>
          <cell r="AE1400">
            <v>0</v>
          </cell>
        </row>
        <row r="1401">
          <cell r="H1401">
            <v>45025266</v>
          </cell>
          <cell r="I1401" t="str">
            <v>000319031</v>
          </cell>
          <cell r="J1401">
            <v>100010552</v>
          </cell>
          <cell r="K1401">
            <v>200001918</v>
          </cell>
          <cell r="L1401" t="str">
            <v>Materská škola</v>
          </cell>
          <cell r="M1401" t="str">
            <v>Banskobystrický</v>
          </cell>
          <cell r="N1401" t="str">
            <v>Rimavská Sobota</v>
          </cell>
          <cell r="O1401" t="str">
            <v>97901</v>
          </cell>
          <cell r="P1401" t="str">
            <v>Rimavská Sobota</v>
          </cell>
          <cell r="Q1401" t="str">
            <v>I. Hatvaniho 321</v>
          </cell>
          <cell r="R1401" t="str">
            <v>514462</v>
          </cell>
          <cell r="S1401" t="str">
            <v>PS</v>
          </cell>
          <cell r="T1401">
            <v>37</v>
          </cell>
          <cell r="U1401">
            <v>0</v>
          </cell>
          <cell r="V1401">
            <v>0</v>
          </cell>
          <cell r="Y1401">
            <v>37</v>
          </cell>
          <cell r="Z1401">
            <v>0</v>
          </cell>
          <cell r="AA1401">
            <v>0</v>
          </cell>
          <cell r="AB1401">
            <v>0</v>
          </cell>
          <cell r="AE1401">
            <v>0</v>
          </cell>
        </row>
        <row r="1402">
          <cell r="H1402">
            <v>710019513</v>
          </cell>
          <cell r="I1402" t="str">
            <v>037950975</v>
          </cell>
          <cell r="J1402">
            <v>100010541</v>
          </cell>
          <cell r="K1402">
            <v>100010542</v>
          </cell>
          <cell r="L1402" t="str">
            <v>Základná škola s materskou školou - Alapiskola és Óvoda - predprimárne vzdelávanie</v>
          </cell>
          <cell r="M1402" t="str">
            <v>Banskobystrický</v>
          </cell>
          <cell r="N1402" t="str">
            <v>Rimavská Sobota</v>
          </cell>
          <cell r="O1402" t="str">
            <v>97901</v>
          </cell>
          <cell r="P1402" t="str">
            <v>Rimavská Sobota</v>
          </cell>
          <cell r="Q1402" t="str">
            <v>Dúžavská cesta 11/1054</v>
          </cell>
          <cell r="R1402" t="str">
            <v>514462</v>
          </cell>
          <cell r="S1402" t="str">
            <v>NS</v>
          </cell>
          <cell r="T1402">
            <v>8</v>
          </cell>
          <cell r="U1402">
            <v>0</v>
          </cell>
          <cell r="V1402">
            <v>0</v>
          </cell>
          <cell r="Y1402">
            <v>8</v>
          </cell>
          <cell r="Z1402">
            <v>1</v>
          </cell>
          <cell r="AA1402">
            <v>0</v>
          </cell>
          <cell r="AB1402">
            <v>0</v>
          </cell>
          <cell r="AE1402">
            <v>1</v>
          </cell>
        </row>
        <row r="1403">
          <cell r="H1403">
            <v>710018983</v>
          </cell>
          <cell r="I1403" t="str">
            <v>000318604</v>
          </cell>
          <cell r="J1403">
            <v>100010370</v>
          </cell>
          <cell r="K1403">
            <v>200001923</v>
          </cell>
          <cell r="L1403" t="str">
            <v>Materská škola - Óvoda</v>
          </cell>
          <cell r="M1403" t="str">
            <v>Banskobystrický</v>
          </cell>
          <cell r="N1403" t="str">
            <v>Rimavská Sobota</v>
          </cell>
          <cell r="O1403" t="str">
            <v>98021</v>
          </cell>
          <cell r="P1403" t="str">
            <v>Bátka</v>
          </cell>
          <cell r="Q1403" t="str">
            <v>Bátka 54</v>
          </cell>
          <cell r="R1403" t="str">
            <v>514519</v>
          </cell>
          <cell r="S1403" t="str">
            <v>NS</v>
          </cell>
          <cell r="T1403">
            <v>14</v>
          </cell>
          <cell r="U1403">
            <v>0</v>
          </cell>
          <cell r="V1403">
            <v>0</v>
          </cell>
          <cell r="Y1403">
            <v>14</v>
          </cell>
          <cell r="Z1403">
            <v>3</v>
          </cell>
          <cell r="AA1403">
            <v>0</v>
          </cell>
          <cell r="AB1403">
            <v>0</v>
          </cell>
          <cell r="AE1403">
            <v>3</v>
          </cell>
        </row>
        <row r="1404">
          <cell r="H1404">
            <v>710018991</v>
          </cell>
          <cell r="I1404" t="str">
            <v>000318621</v>
          </cell>
          <cell r="J1404">
            <v>100010375</v>
          </cell>
          <cell r="K1404">
            <v>200001925</v>
          </cell>
          <cell r="L1404" t="str">
            <v>Materská škola s vyučovacím jazykom maďarským - Óvoda</v>
          </cell>
          <cell r="M1404" t="str">
            <v>Banskobystrický</v>
          </cell>
          <cell r="N1404" t="str">
            <v>Rimavská Sobota</v>
          </cell>
          <cell r="O1404" t="str">
            <v>98032</v>
          </cell>
          <cell r="P1404" t="str">
            <v>Blhovce</v>
          </cell>
          <cell r="Q1404" t="str">
            <v>Hlavná 214</v>
          </cell>
          <cell r="R1404" t="str">
            <v>514543</v>
          </cell>
          <cell r="S1404" t="str">
            <v>NS</v>
          </cell>
          <cell r="T1404">
            <v>7</v>
          </cell>
          <cell r="U1404">
            <v>0</v>
          </cell>
          <cell r="V1404">
            <v>0</v>
          </cell>
          <cell r="Y1404">
            <v>7</v>
          </cell>
          <cell r="Z1404">
            <v>1</v>
          </cell>
          <cell r="AA1404">
            <v>0</v>
          </cell>
          <cell r="AB1404">
            <v>0</v>
          </cell>
          <cell r="AE1404">
            <v>1</v>
          </cell>
        </row>
        <row r="1405">
          <cell r="H1405">
            <v>710019009</v>
          </cell>
          <cell r="I1405" t="str">
            <v>000590754</v>
          </cell>
          <cell r="J1405">
            <v>100015734</v>
          </cell>
          <cell r="K1405">
            <v>200003172</v>
          </cell>
          <cell r="L1405" t="str">
            <v>Materská škola s vyučovacím jazykom maďarským - Óvoda</v>
          </cell>
          <cell r="M1405" t="str">
            <v>Košický</v>
          </cell>
          <cell r="N1405" t="str">
            <v>Rožňava</v>
          </cell>
          <cell r="O1405" t="str">
            <v>98046</v>
          </cell>
          <cell r="P1405" t="str">
            <v>Bretka</v>
          </cell>
          <cell r="Q1405" t="str">
            <v>Bretka 56</v>
          </cell>
          <cell r="R1405" t="str">
            <v>514578</v>
          </cell>
          <cell r="S1405" t="str">
            <v>NS</v>
          </cell>
          <cell r="T1405">
            <v>6</v>
          </cell>
          <cell r="U1405">
            <v>0</v>
          </cell>
          <cell r="V1405">
            <v>0</v>
          </cell>
          <cell r="Y1405">
            <v>6</v>
          </cell>
          <cell r="Z1405">
            <v>1</v>
          </cell>
          <cell r="AA1405">
            <v>0</v>
          </cell>
          <cell r="AB1405">
            <v>0</v>
          </cell>
          <cell r="AE1405">
            <v>1</v>
          </cell>
        </row>
        <row r="1406">
          <cell r="H1406">
            <v>710019050</v>
          </cell>
          <cell r="I1406" t="str">
            <v>000318655</v>
          </cell>
          <cell r="J1406">
            <v>100010386</v>
          </cell>
          <cell r="K1406">
            <v>200001931</v>
          </cell>
          <cell r="L1406" t="str">
            <v>Materská škola</v>
          </cell>
          <cell r="M1406" t="str">
            <v>Banskobystrický</v>
          </cell>
          <cell r="N1406" t="str">
            <v>Rimavská Sobota</v>
          </cell>
          <cell r="O1406" t="str">
            <v>98043</v>
          </cell>
          <cell r="P1406" t="str">
            <v>Číž</v>
          </cell>
          <cell r="Q1406" t="str">
            <v>Číž 145</v>
          </cell>
          <cell r="R1406" t="str">
            <v>514624</v>
          </cell>
          <cell r="S1406" t="str">
            <v>NS</v>
          </cell>
          <cell r="T1406">
            <v>7</v>
          </cell>
          <cell r="U1406">
            <v>0</v>
          </cell>
          <cell r="V1406">
            <v>0</v>
          </cell>
          <cell r="Y1406">
            <v>7</v>
          </cell>
          <cell r="Z1406">
            <v>0</v>
          </cell>
          <cell r="AA1406">
            <v>0</v>
          </cell>
          <cell r="AB1406">
            <v>0</v>
          </cell>
          <cell r="AE1406">
            <v>0</v>
          </cell>
        </row>
        <row r="1407">
          <cell r="H1407">
            <v>710019068</v>
          </cell>
          <cell r="I1407" t="str">
            <v>000590533</v>
          </cell>
          <cell r="J1407">
            <v>100010245</v>
          </cell>
          <cell r="K1407">
            <v>200001877</v>
          </cell>
          <cell r="L1407" t="str">
            <v>Materská škola s vyučovacím jazykom maďarským - Óvoda</v>
          </cell>
          <cell r="M1407" t="str">
            <v>Banskobystrický</v>
          </cell>
          <cell r="N1407" t="str">
            <v>Revúca</v>
          </cell>
          <cell r="O1407" t="str">
            <v>98262</v>
          </cell>
          <cell r="P1407" t="str">
            <v>Držkovce</v>
          </cell>
          <cell r="Q1407" t="str">
            <v>Držkovce 17</v>
          </cell>
          <cell r="R1407" t="str">
            <v>514675</v>
          </cell>
          <cell r="S1407" t="str">
            <v>NS</v>
          </cell>
          <cell r="T1407">
            <v>9</v>
          </cell>
          <cell r="U1407">
            <v>0</v>
          </cell>
          <cell r="V1407">
            <v>0</v>
          </cell>
          <cell r="Y1407">
            <v>9</v>
          </cell>
          <cell r="Z1407">
            <v>1</v>
          </cell>
          <cell r="AA1407">
            <v>0</v>
          </cell>
          <cell r="AB1407">
            <v>0</v>
          </cell>
          <cell r="AE1407">
            <v>1</v>
          </cell>
        </row>
        <row r="1408">
          <cell r="H1408">
            <v>710019076</v>
          </cell>
          <cell r="I1408" t="str">
            <v>000318663</v>
          </cell>
          <cell r="J1408">
            <v>100010391</v>
          </cell>
          <cell r="K1408">
            <v>200001937</v>
          </cell>
          <cell r="L1408" t="str">
            <v>Materská škola s vyučovacím jazykom maďarským - Óvoda</v>
          </cell>
          <cell r="M1408" t="str">
            <v>Banskobystrický</v>
          </cell>
          <cell r="N1408" t="str">
            <v>Rimavská Sobota</v>
          </cell>
          <cell r="O1408" t="str">
            <v>98041</v>
          </cell>
          <cell r="P1408" t="str">
            <v>Dubovec</v>
          </cell>
          <cell r="Q1408" t="str">
            <v>Dubovec 119</v>
          </cell>
          <cell r="R1408" t="str">
            <v>514691</v>
          </cell>
          <cell r="S1408" t="str">
            <v>NS</v>
          </cell>
          <cell r="T1408">
            <v>9</v>
          </cell>
          <cell r="U1408">
            <v>0</v>
          </cell>
          <cell r="V1408">
            <v>0</v>
          </cell>
          <cell r="Y1408">
            <v>9</v>
          </cell>
          <cell r="Z1408">
            <v>0</v>
          </cell>
          <cell r="AA1408">
            <v>0</v>
          </cell>
          <cell r="AB1408">
            <v>0</v>
          </cell>
          <cell r="AE1408">
            <v>0</v>
          </cell>
        </row>
        <row r="1409">
          <cell r="H1409">
            <v>710019084</v>
          </cell>
          <cell r="I1409" t="str">
            <v>000318671</v>
          </cell>
          <cell r="J1409">
            <v>100010395</v>
          </cell>
          <cell r="K1409">
            <v>200001939</v>
          </cell>
          <cell r="L1409" t="str">
            <v>Materská škola s vyučovacím jazykom maďarským Óvoda</v>
          </cell>
          <cell r="M1409" t="str">
            <v>Banskobystrický</v>
          </cell>
          <cell r="N1409" t="str">
            <v>Rimavská Sobota</v>
          </cell>
          <cell r="O1409" t="str">
            <v>98251</v>
          </cell>
          <cell r="P1409" t="str">
            <v>Figa</v>
          </cell>
          <cell r="Q1409" t="str">
            <v>Figa 103</v>
          </cell>
          <cell r="R1409" t="str">
            <v>514713</v>
          </cell>
          <cell r="S1409" t="str">
            <v>NS</v>
          </cell>
          <cell r="T1409">
            <v>9</v>
          </cell>
          <cell r="U1409">
            <v>0</v>
          </cell>
          <cell r="V1409">
            <v>0</v>
          </cell>
          <cell r="Y1409">
            <v>9</v>
          </cell>
          <cell r="Z1409">
            <v>3</v>
          </cell>
          <cell r="AA1409">
            <v>0</v>
          </cell>
          <cell r="AB1409">
            <v>0</v>
          </cell>
          <cell r="AE1409">
            <v>3</v>
          </cell>
        </row>
        <row r="1410">
          <cell r="H1410">
            <v>710019092</v>
          </cell>
          <cell r="I1410" t="str">
            <v>000318680</v>
          </cell>
          <cell r="J1410">
            <v>100010252</v>
          </cell>
          <cell r="K1410">
            <v>200001878</v>
          </cell>
          <cell r="L1410" t="str">
            <v>Materská škola s vyučovacím jazykom maďarským - Óvoda</v>
          </cell>
          <cell r="M1410" t="str">
            <v>Banskobystrický</v>
          </cell>
          <cell r="N1410" t="str">
            <v>Revúca</v>
          </cell>
          <cell r="O1410" t="str">
            <v>98261</v>
          </cell>
          <cell r="P1410" t="str">
            <v>Gemer</v>
          </cell>
          <cell r="Q1410" t="str">
            <v>Gemer 202</v>
          </cell>
          <cell r="R1410" t="str">
            <v>514721</v>
          </cell>
          <cell r="S1410" t="str">
            <v>NS</v>
          </cell>
          <cell r="T1410">
            <v>4</v>
          </cell>
          <cell r="U1410">
            <v>0</v>
          </cell>
          <cell r="V1410">
            <v>0</v>
          </cell>
          <cell r="Y1410">
            <v>4</v>
          </cell>
          <cell r="Z1410">
            <v>3</v>
          </cell>
          <cell r="AA1410">
            <v>0</v>
          </cell>
          <cell r="AB1410">
            <v>0</v>
          </cell>
          <cell r="AE1410">
            <v>3</v>
          </cell>
        </row>
        <row r="1411">
          <cell r="H1411">
            <v>710037643</v>
          </cell>
          <cell r="I1411" t="str">
            <v>000318698</v>
          </cell>
          <cell r="J1411">
            <v>100015785</v>
          </cell>
          <cell r="K1411">
            <v>200003181</v>
          </cell>
          <cell r="L1411" t="str">
            <v>Materská škola</v>
          </cell>
          <cell r="M1411" t="str">
            <v>Košický</v>
          </cell>
          <cell r="N1411" t="str">
            <v>Rožňava</v>
          </cell>
          <cell r="O1411" t="str">
            <v>98046</v>
          </cell>
          <cell r="P1411" t="str">
            <v>Gemerská Panica</v>
          </cell>
          <cell r="Q1411" t="str">
            <v>Gemerská Panica 258</v>
          </cell>
          <cell r="R1411" t="str">
            <v>514748</v>
          </cell>
          <cell r="S1411" t="str">
            <v>NS</v>
          </cell>
          <cell r="T1411">
            <v>6</v>
          </cell>
          <cell r="U1411">
            <v>0</v>
          </cell>
          <cell r="V1411">
            <v>0</v>
          </cell>
          <cell r="Y1411">
            <v>6</v>
          </cell>
          <cell r="Z1411">
            <v>1</v>
          </cell>
          <cell r="AA1411">
            <v>0</v>
          </cell>
          <cell r="AB1411">
            <v>0</v>
          </cell>
          <cell r="AE1411">
            <v>1</v>
          </cell>
        </row>
        <row r="1412">
          <cell r="H1412">
            <v>710019106</v>
          </cell>
          <cell r="I1412" t="str">
            <v>000318701</v>
          </cell>
          <cell r="J1412">
            <v>100010255</v>
          </cell>
          <cell r="K1412">
            <v>200001879</v>
          </cell>
          <cell r="L1412" t="str">
            <v>Materská škola s vyučovacím jazykom maďarským - Óvoda</v>
          </cell>
          <cell r="M1412" t="str">
            <v>Banskobystrický</v>
          </cell>
          <cell r="N1412" t="str">
            <v>Revúca</v>
          </cell>
          <cell r="O1412" t="str">
            <v>98262</v>
          </cell>
          <cell r="P1412" t="str">
            <v>Gemerská Ves</v>
          </cell>
          <cell r="Q1412" t="str">
            <v>Gemerská Ves 234</v>
          </cell>
          <cell r="R1412" t="str">
            <v>514756</v>
          </cell>
          <cell r="S1412" t="str">
            <v>NS</v>
          </cell>
          <cell r="T1412">
            <v>12</v>
          </cell>
          <cell r="U1412">
            <v>0</v>
          </cell>
          <cell r="V1412">
            <v>0</v>
          </cell>
          <cell r="Y1412">
            <v>12</v>
          </cell>
          <cell r="Z1412">
            <v>4</v>
          </cell>
          <cell r="AA1412">
            <v>0</v>
          </cell>
          <cell r="AB1412">
            <v>0</v>
          </cell>
          <cell r="AE1412">
            <v>4</v>
          </cell>
        </row>
        <row r="1413">
          <cell r="H1413">
            <v>710019114</v>
          </cell>
          <cell r="I1413" t="str">
            <v>037892720</v>
          </cell>
          <cell r="J1413">
            <v>100010398</v>
          </cell>
          <cell r="K1413">
            <v>100010400</v>
          </cell>
          <cell r="L1413" t="str">
            <v>Základná škola s materskou školou - predprimárne vzdelávanie</v>
          </cell>
          <cell r="M1413" t="str">
            <v>Banskobystrický</v>
          </cell>
          <cell r="N1413" t="str">
            <v>Rimavská Sobota</v>
          </cell>
          <cell r="O1413" t="str">
            <v>98004</v>
          </cell>
          <cell r="P1413" t="str">
            <v>Gemerské Dechtáre</v>
          </cell>
          <cell r="Q1413" t="str">
            <v>Hlavná 24</v>
          </cell>
          <cell r="R1413" t="str">
            <v>514764</v>
          </cell>
          <cell r="S1413" t="str">
            <v>NS</v>
          </cell>
          <cell r="T1413">
            <v>5</v>
          </cell>
          <cell r="U1413">
            <v>0</v>
          </cell>
          <cell r="V1413">
            <v>0</v>
          </cell>
          <cell r="Y1413">
            <v>5</v>
          </cell>
          <cell r="Z1413">
            <v>1</v>
          </cell>
          <cell r="AA1413">
            <v>0</v>
          </cell>
          <cell r="AB1413">
            <v>0</v>
          </cell>
          <cell r="AE1413">
            <v>1</v>
          </cell>
        </row>
        <row r="1414">
          <cell r="H1414">
            <v>710019122</v>
          </cell>
          <cell r="I1414" t="str">
            <v>037831771</v>
          </cell>
          <cell r="J1414">
            <v>100010405</v>
          </cell>
          <cell r="K1414">
            <v>100010406</v>
          </cell>
          <cell r="L1414" t="str">
            <v>Základná škola s materskou školou - predprimárne vzdelávanie</v>
          </cell>
          <cell r="M1414" t="str">
            <v>Banskobystrický</v>
          </cell>
          <cell r="N1414" t="str">
            <v>Rimavská Sobota</v>
          </cell>
          <cell r="O1414" t="str">
            <v>98035</v>
          </cell>
          <cell r="P1414" t="str">
            <v>Gemerský Jablonec</v>
          </cell>
          <cell r="Q1414" t="str">
            <v>Gemerský Jablonec 244</v>
          </cell>
          <cell r="R1414" t="str">
            <v>514781</v>
          </cell>
          <cell r="S1414" t="str">
            <v>NS</v>
          </cell>
          <cell r="T1414">
            <v>10</v>
          </cell>
          <cell r="U1414">
            <v>0</v>
          </cell>
          <cell r="V1414">
            <v>0</v>
          </cell>
          <cell r="Y1414">
            <v>10</v>
          </cell>
          <cell r="Z1414">
            <v>3</v>
          </cell>
          <cell r="AA1414">
            <v>0</v>
          </cell>
          <cell r="AB1414">
            <v>0</v>
          </cell>
          <cell r="AE1414">
            <v>3</v>
          </cell>
        </row>
        <row r="1415">
          <cell r="H1415">
            <v>710019130</v>
          </cell>
          <cell r="I1415" t="str">
            <v>000318728</v>
          </cell>
          <cell r="J1415">
            <v>100010411</v>
          </cell>
          <cell r="K1415">
            <v>200001944</v>
          </cell>
          <cell r="L1415" t="str">
            <v>Materská škola s vyučovacím jazykom maďarským - Óvoda</v>
          </cell>
          <cell r="M1415" t="str">
            <v>Banskobystrický</v>
          </cell>
          <cell r="N1415" t="str">
            <v>Rimavská Sobota</v>
          </cell>
          <cell r="O1415" t="str">
            <v>98002</v>
          </cell>
          <cell r="P1415" t="str">
            <v>Gortva</v>
          </cell>
          <cell r="Q1415" t="str">
            <v>Gortva 136</v>
          </cell>
          <cell r="R1415" t="str">
            <v>514799</v>
          </cell>
          <cell r="S1415" t="str">
            <v>NS</v>
          </cell>
          <cell r="T1415">
            <v>6</v>
          </cell>
          <cell r="U1415">
            <v>0</v>
          </cell>
          <cell r="V1415">
            <v>0</v>
          </cell>
          <cell r="Y1415">
            <v>6</v>
          </cell>
          <cell r="Z1415">
            <v>2</v>
          </cell>
          <cell r="AA1415">
            <v>0</v>
          </cell>
          <cell r="AB1415">
            <v>0</v>
          </cell>
          <cell r="AE1415">
            <v>2</v>
          </cell>
        </row>
        <row r="1416">
          <cell r="H1416">
            <v>710157231</v>
          </cell>
          <cell r="I1416" t="str">
            <v>051491346</v>
          </cell>
          <cell r="J1416">
            <v>100010413</v>
          </cell>
          <cell r="K1416">
            <v>100010414</v>
          </cell>
          <cell r="L1416" t="str">
            <v>Základná škola s materskou školou - predprimárne vzdelávanie</v>
          </cell>
          <cell r="M1416" t="str">
            <v>Banskobystrický</v>
          </cell>
          <cell r="N1416" t="str">
            <v>Rimavská Sobota</v>
          </cell>
          <cell r="O1416" t="str">
            <v>98033</v>
          </cell>
          <cell r="P1416" t="str">
            <v>Hajnáčka</v>
          </cell>
          <cell r="Q1416" t="str">
            <v>Hajnáčka 419</v>
          </cell>
          <cell r="R1416" t="str">
            <v>514811</v>
          </cell>
          <cell r="S1416" t="str">
            <v>NS</v>
          </cell>
          <cell r="T1416">
            <v>6</v>
          </cell>
          <cell r="U1416">
            <v>0</v>
          </cell>
          <cell r="V1416">
            <v>0</v>
          </cell>
          <cell r="Y1416">
            <v>6</v>
          </cell>
          <cell r="Z1416">
            <v>1</v>
          </cell>
          <cell r="AA1416">
            <v>0</v>
          </cell>
          <cell r="AB1416">
            <v>0</v>
          </cell>
          <cell r="AE1416">
            <v>1</v>
          </cell>
        </row>
        <row r="1417">
          <cell r="H1417">
            <v>710037651</v>
          </cell>
          <cell r="I1417" t="str">
            <v>000318744</v>
          </cell>
          <cell r="J1417">
            <v>100010424</v>
          </cell>
          <cell r="K1417">
            <v>200001917</v>
          </cell>
          <cell r="L1417" t="str">
            <v>Materská škola</v>
          </cell>
          <cell r="M1417" t="str">
            <v>Banskobystrický</v>
          </cell>
          <cell r="N1417" t="str">
            <v>Rimavská Sobota</v>
          </cell>
          <cell r="O1417" t="str">
            <v>98101</v>
          </cell>
          <cell r="P1417" t="str">
            <v>Hnúšťa</v>
          </cell>
          <cell r="Q1417" t="str">
            <v>Nábrežie Rimavy 447</v>
          </cell>
          <cell r="R1417" t="str">
            <v>514829</v>
          </cell>
          <cell r="S1417" t="str">
            <v>NS</v>
          </cell>
          <cell r="T1417">
            <v>44</v>
          </cell>
          <cell r="U1417">
            <v>0</v>
          </cell>
          <cell r="V1417">
            <v>0</v>
          </cell>
          <cell r="Y1417">
            <v>44</v>
          </cell>
          <cell r="Z1417">
            <v>4</v>
          </cell>
          <cell r="AA1417">
            <v>0</v>
          </cell>
          <cell r="AB1417">
            <v>0</v>
          </cell>
          <cell r="AE1417">
            <v>4</v>
          </cell>
        </row>
        <row r="1418">
          <cell r="H1418">
            <v>710037660</v>
          </cell>
          <cell r="I1418" t="str">
            <v>000318744</v>
          </cell>
          <cell r="J1418">
            <v>100010420</v>
          </cell>
          <cell r="K1418">
            <v>200001917</v>
          </cell>
          <cell r="L1418" t="str">
            <v>Materská škola</v>
          </cell>
          <cell r="M1418" t="str">
            <v>Banskobystrický</v>
          </cell>
          <cell r="N1418" t="str">
            <v>Rimavská Sobota</v>
          </cell>
          <cell r="O1418" t="str">
            <v>98101</v>
          </cell>
          <cell r="P1418" t="str">
            <v>Hnúšťa</v>
          </cell>
          <cell r="Q1418" t="str">
            <v>Klokočova 741</v>
          </cell>
          <cell r="R1418" t="str">
            <v>514829</v>
          </cell>
          <cell r="S1418" t="str">
            <v>NS</v>
          </cell>
          <cell r="T1418">
            <v>20</v>
          </cell>
          <cell r="U1418">
            <v>0</v>
          </cell>
          <cell r="V1418">
            <v>0</v>
          </cell>
          <cell r="Y1418">
            <v>20</v>
          </cell>
          <cell r="Z1418">
            <v>0</v>
          </cell>
          <cell r="AA1418">
            <v>0</v>
          </cell>
          <cell r="AB1418">
            <v>0</v>
          </cell>
          <cell r="AE1418">
            <v>0</v>
          </cell>
        </row>
        <row r="1419">
          <cell r="H1419">
            <v>710019181</v>
          </cell>
          <cell r="I1419" t="str">
            <v>000318752</v>
          </cell>
          <cell r="J1419">
            <v>100010438</v>
          </cell>
          <cell r="K1419">
            <v>200001946</v>
          </cell>
          <cell r="L1419" t="str">
            <v>Materská škola - Óvoda</v>
          </cell>
          <cell r="M1419" t="str">
            <v>Banskobystrický</v>
          </cell>
          <cell r="N1419" t="str">
            <v>Rimavská Sobota</v>
          </cell>
          <cell r="O1419" t="str">
            <v>98031</v>
          </cell>
          <cell r="P1419" t="str">
            <v>Hodejov</v>
          </cell>
          <cell r="Q1419" t="str">
            <v>Hodejov 140</v>
          </cell>
          <cell r="R1419" t="str">
            <v>514837</v>
          </cell>
          <cell r="S1419" t="str">
            <v>NS</v>
          </cell>
          <cell r="T1419">
            <v>21</v>
          </cell>
          <cell r="U1419">
            <v>0</v>
          </cell>
          <cell r="V1419">
            <v>0</v>
          </cell>
          <cell r="Y1419">
            <v>21</v>
          </cell>
          <cell r="Z1419">
            <v>2</v>
          </cell>
          <cell r="AA1419">
            <v>0</v>
          </cell>
          <cell r="AB1419">
            <v>0</v>
          </cell>
          <cell r="AE1419">
            <v>2</v>
          </cell>
        </row>
        <row r="1420">
          <cell r="H1420">
            <v>710019190</v>
          </cell>
          <cell r="I1420" t="str">
            <v>037888862</v>
          </cell>
          <cell r="J1420">
            <v>100010440</v>
          </cell>
          <cell r="K1420">
            <v>100010441</v>
          </cell>
          <cell r="L1420" t="str">
            <v>Základná škola s materskou školou - predprimárne vzdelávanie</v>
          </cell>
          <cell r="M1420" t="str">
            <v>Banskobystrický</v>
          </cell>
          <cell r="N1420" t="str">
            <v>Rimavská Sobota</v>
          </cell>
          <cell r="O1420" t="str">
            <v>98004</v>
          </cell>
          <cell r="P1420" t="str">
            <v>Hostice</v>
          </cell>
          <cell r="Q1420" t="str">
            <v>Hlavná 144</v>
          </cell>
          <cell r="R1420" t="str">
            <v>514861</v>
          </cell>
          <cell r="S1420" t="str">
            <v>NS</v>
          </cell>
          <cell r="T1420">
            <v>9</v>
          </cell>
          <cell r="U1420">
            <v>0</v>
          </cell>
          <cell r="V1420">
            <v>0</v>
          </cell>
          <cell r="Y1420">
            <v>9</v>
          </cell>
          <cell r="Z1420">
            <v>1</v>
          </cell>
          <cell r="AA1420">
            <v>0</v>
          </cell>
          <cell r="AB1420">
            <v>0</v>
          </cell>
          <cell r="AE1420">
            <v>1</v>
          </cell>
        </row>
        <row r="1421">
          <cell r="H1421">
            <v>710019203</v>
          </cell>
          <cell r="I1421" t="str">
            <v>037831747</v>
          </cell>
          <cell r="J1421">
            <v>100010444</v>
          </cell>
          <cell r="K1421">
            <v>100010446</v>
          </cell>
          <cell r="L1421" t="str">
            <v>Elokované pracovisko ako súčasť Základnej školy s materskou školou Sama Vozára</v>
          </cell>
          <cell r="M1421" t="str">
            <v>Banskobystrický</v>
          </cell>
          <cell r="N1421" t="str">
            <v>Rimavská Sobota</v>
          </cell>
          <cell r="O1421" t="str">
            <v>98052</v>
          </cell>
          <cell r="P1421" t="str">
            <v>Hrachovo</v>
          </cell>
          <cell r="Q1421" t="str">
            <v>Horná 158</v>
          </cell>
          <cell r="R1421" t="str">
            <v>514888</v>
          </cell>
          <cell r="S1421" t="str">
            <v>NS</v>
          </cell>
          <cell r="T1421">
            <v>11</v>
          </cell>
          <cell r="U1421">
            <v>0</v>
          </cell>
          <cell r="V1421">
            <v>0</v>
          </cell>
          <cell r="Y1421">
            <v>11</v>
          </cell>
          <cell r="Z1421">
            <v>0</v>
          </cell>
          <cell r="AA1421">
            <v>0</v>
          </cell>
          <cell r="AB1421">
            <v>0</v>
          </cell>
          <cell r="AE1421">
            <v>0</v>
          </cell>
        </row>
        <row r="1422">
          <cell r="H1422">
            <v>710019220</v>
          </cell>
          <cell r="I1422" t="str">
            <v>037831585</v>
          </cell>
          <cell r="J1422">
            <v>100010194</v>
          </cell>
          <cell r="K1422">
            <v>100010195</v>
          </cell>
          <cell r="L1422" t="str">
            <v>Základná škola s materskou školou - predprimárne vzdelávanie</v>
          </cell>
          <cell r="M1422" t="str">
            <v>Banskobystrický</v>
          </cell>
          <cell r="N1422" t="str">
            <v>Poltár</v>
          </cell>
          <cell r="O1422" t="str">
            <v>98013</v>
          </cell>
          <cell r="P1422" t="str">
            <v>Hrnčiarska Ves</v>
          </cell>
          <cell r="Q1422" t="str">
            <v>Hrnčiarska Ves 82</v>
          </cell>
          <cell r="R1422" t="str">
            <v>514900</v>
          </cell>
          <cell r="S1422" t="str">
            <v>NS</v>
          </cell>
          <cell r="T1422">
            <v>9</v>
          </cell>
          <cell r="U1422">
            <v>0</v>
          </cell>
          <cell r="V1422">
            <v>0</v>
          </cell>
          <cell r="Y1422">
            <v>9</v>
          </cell>
          <cell r="Z1422">
            <v>4</v>
          </cell>
          <cell r="AA1422">
            <v>0</v>
          </cell>
          <cell r="AB1422">
            <v>0</v>
          </cell>
          <cell r="AE1422">
            <v>4</v>
          </cell>
        </row>
        <row r="1423">
          <cell r="H1423">
            <v>710019211</v>
          </cell>
          <cell r="I1423" t="str">
            <v>000318795</v>
          </cell>
          <cell r="J1423">
            <v>100010197</v>
          </cell>
          <cell r="K1423">
            <v>200001857</v>
          </cell>
          <cell r="L1423" t="str">
            <v>Materská škola</v>
          </cell>
          <cell r="M1423" t="str">
            <v>Banskobystrický</v>
          </cell>
          <cell r="N1423" t="str">
            <v>Poltár</v>
          </cell>
          <cell r="O1423" t="str">
            <v>98012</v>
          </cell>
          <cell r="P1423" t="str">
            <v>Hrnčiarske Zalužany</v>
          </cell>
          <cell r="Q1423" t="str">
            <v>Hlavná 212</v>
          </cell>
          <cell r="R1423" t="str">
            <v>514918</v>
          </cell>
          <cell r="S1423" t="str">
            <v>NS</v>
          </cell>
          <cell r="T1423">
            <v>9</v>
          </cell>
          <cell r="U1423">
            <v>0</v>
          </cell>
          <cell r="V1423">
            <v>0</v>
          </cell>
          <cell r="Y1423">
            <v>9</v>
          </cell>
          <cell r="Z1423">
            <v>0</v>
          </cell>
          <cell r="AA1423">
            <v>0</v>
          </cell>
          <cell r="AB1423">
            <v>0</v>
          </cell>
          <cell r="AE1423">
            <v>0</v>
          </cell>
        </row>
        <row r="1424">
          <cell r="H1424">
            <v>710019238</v>
          </cell>
          <cell r="I1424" t="str">
            <v>000318817</v>
          </cell>
          <cell r="J1424">
            <v>100010448</v>
          </cell>
          <cell r="K1424">
            <v>200001954</v>
          </cell>
          <cell r="L1424" t="str">
            <v>Materská škola s vyučovacím jazykom maďarským - Óvoda</v>
          </cell>
          <cell r="M1424" t="str">
            <v>Banskobystrický</v>
          </cell>
          <cell r="N1424" t="str">
            <v>Rimavská Sobota</v>
          </cell>
          <cell r="O1424" t="str">
            <v>98542</v>
          </cell>
          <cell r="P1424" t="str">
            <v>Husiná</v>
          </cell>
          <cell r="Q1424" t="str">
            <v>Husiná 156</v>
          </cell>
          <cell r="R1424" t="str">
            <v>514942</v>
          </cell>
          <cell r="S1424" t="str">
            <v>NS</v>
          </cell>
          <cell r="T1424">
            <v>5</v>
          </cell>
          <cell r="U1424">
            <v>0</v>
          </cell>
          <cell r="V1424">
            <v>0</v>
          </cell>
          <cell r="Y1424">
            <v>5</v>
          </cell>
          <cell r="Z1424">
            <v>1</v>
          </cell>
          <cell r="AA1424">
            <v>0</v>
          </cell>
          <cell r="AB1424">
            <v>0</v>
          </cell>
          <cell r="AE1424">
            <v>1</v>
          </cell>
        </row>
        <row r="1425">
          <cell r="H1425">
            <v>710019033</v>
          </cell>
          <cell r="I1425" t="str">
            <v>000318825</v>
          </cell>
          <cell r="J1425">
            <v>100010452</v>
          </cell>
          <cell r="K1425">
            <v>200001955</v>
          </cell>
          <cell r="L1425" t="str">
            <v>Materská škola s vyučovacím jazykom maďarským - Óvoda</v>
          </cell>
          <cell r="M1425" t="str">
            <v>Banskobystrický</v>
          </cell>
          <cell r="N1425" t="str">
            <v>Rimavská Sobota</v>
          </cell>
          <cell r="O1425" t="str">
            <v>98044</v>
          </cell>
          <cell r="P1425" t="str">
            <v>Chanava</v>
          </cell>
          <cell r="Q1425" t="str">
            <v>Chanava 28</v>
          </cell>
          <cell r="R1425" t="str">
            <v>514951</v>
          </cell>
          <cell r="S1425" t="str">
            <v>NS</v>
          </cell>
          <cell r="T1425">
            <v>8</v>
          </cell>
          <cell r="U1425">
            <v>0</v>
          </cell>
          <cell r="V1425">
            <v>0</v>
          </cell>
          <cell r="Y1425">
            <v>8</v>
          </cell>
          <cell r="Z1425">
            <v>0</v>
          </cell>
          <cell r="AA1425">
            <v>0</v>
          </cell>
          <cell r="AB1425">
            <v>0</v>
          </cell>
          <cell r="AE1425">
            <v>0</v>
          </cell>
        </row>
        <row r="1426">
          <cell r="H1426">
            <v>710019041</v>
          </cell>
          <cell r="I1426" t="str">
            <v>000649872</v>
          </cell>
          <cell r="J1426">
            <v>100010456</v>
          </cell>
          <cell r="K1426">
            <v>200001956</v>
          </cell>
          <cell r="L1426" t="str">
            <v>Materská škola s vyučovacím jazykom maďarským - Óvoda</v>
          </cell>
          <cell r="M1426" t="str">
            <v>Banskobystrický</v>
          </cell>
          <cell r="N1426" t="str">
            <v>Rimavská Sobota</v>
          </cell>
          <cell r="O1426" t="str">
            <v>98042</v>
          </cell>
          <cell r="P1426" t="str">
            <v>Chrámec</v>
          </cell>
          <cell r="Q1426" t="str">
            <v>Chrámec 112</v>
          </cell>
          <cell r="R1426" t="str">
            <v>514969</v>
          </cell>
          <cell r="S1426" t="str">
            <v>NS</v>
          </cell>
          <cell r="T1426">
            <v>8</v>
          </cell>
          <cell r="U1426">
            <v>0</v>
          </cell>
          <cell r="V1426">
            <v>0</v>
          </cell>
          <cell r="Y1426">
            <v>8</v>
          </cell>
          <cell r="Z1426">
            <v>0</v>
          </cell>
          <cell r="AA1426">
            <v>0</v>
          </cell>
          <cell r="AB1426">
            <v>0</v>
          </cell>
          <cell r="AE1426">
            <v>0</v>
          </cell>
        </row>
        <row r="1427">
          <cell r="H1427">
            <v>710216165</v>
          </cell>
          <cell r="I1427" t="str">
            <v>000649511</v>
          </cell>
          <cell r="J1427">
            <v>100010459</v>
          </cell>
          <cell r="K1427">
            <v>200001957</v>
          </cell>
          <cell r="L1427" t="str">
            <v>Materská škola s vyučovacím jazykom maďarským - Óvoda</v>
          </cell>
          <cell r="M1427" t="str">
            <v>Banskobystrický</v>
          </cell>
          <cell r="N1427" t="str">
            <v>Rimavská Sobota</v>
          </cell>
          <cell r="O1427" t="str">
            <v>98042</v>
          </cell>
          <cell r="P1427" t="str">
            <v>Ivanice</v>
          </cell>
          <cell r="Q1427" t="str">
            <v>Ivanice 21</v>
          </cell>
          <cell r="R1427" t="str">
            <v>514985</v>
          </cell>
          <cell r="S1427" t="str">
            <v>NS</v>
          </cell>
          <cell r="T1427">
            <v>7</v>
          </cell>
          <cell r="U1427">
            <v>0</v>
          </cell>
          <cell r="V1427">
            <v>0</v>
          </cell>
          <cell r="Y1427">
            <v>7</v>
          </cell>
          <cell r="Z1427">
            <v>3</v>
          </cell>
          <cell r="AA1427">
            <v>0</v>
          </cell>
          <cell r="AB1427">
            <v>0</v>
          </cell>
          <cell r="AE1427">
            <v>3</v>
          </cell>
        </row>
        <row r="1428">
          <cell r="H1428">
            <v>710019246</v>
          </cell>
          <cell r="I1428" t="str">
            <v>000318833</v>
          </cell>
          <cell r="J1428">
            <v>100010466</v>
          </cell>
          <cell r="K1428">
            <v>200001959</v>
          </cell>
          <cell r="L1428" t="str">
            <v>Materská škola - Óvoda</v>
          </cell>
          <cell r="M1428" t="str">
            <v>Banskobystrický</v>
          </cell>
          <cell r="N1428" t="str">
            <v>Rimavská Sobota</v>
          </cell>
          <cell r="O1428" t="str">
            <v>98002</v>
          </cell>
          <cell r="P1428" t="str">
            <v>Jesenské</v>
          </cell>
          <cell r="Q1428" t="str">
            <v>Školská 295</v>
          </cell>
          <cell r="R1428" t="str">
            <v>515001</v>
          </cell>
          <cell r="S1428" t="str">
            <v>NS</v>
          </cell>
          <cell r="T1428">
            <v>27</v>
          </cell>
          <cell r="U1428">
            <v>0</v>
          </cell>
          <cell r="V1428">
            <v>0</v>
          </cell>
          <cell r="Y1428">
            <v>27</v>
          </cell>
          <cell r="Z1428">
            <v>1</v>
          </cell>
          <cell r="AA1428">
            <v>0</v>
          </cell>
          <cell r="AB1428">
            <v>0</v>
          </cell>
          <cell r="AE1428">
            <v>1</v>
          </cell>
        </row>
        <row r="1429">
          <cell r="H1429">
            <v>710019254</v>
          </cell>
          <cell r="I1429" t="str">
            <v>000318841</v>
          </cell>
          <cell r="J1429">
            <v>100010468</v>
          </cell>
          <cell r="K1429">
            <v>200001961</v>
          </cell>
          <cell r="L1429" t="str">
            <v>Materská škola s vyučovacím jazykom maďarským - Óvoda</v>
          </cell>
          <cell r="M1429" t="str">
            <v>Banskobystrický</v>
          </cell>
          <cell r="N1429" t="str">
            <v>Rimavská Sobota</v>
          </cell>
          <cell r="O1429" t="str">
            <v>98252</v>
          </cell>
          <cell r="P1429" t="str">
            <v>Kaloša</v>
          </cell>
          <cell r="Q1429" t="str">
            <v>Kaloša 182</v>
          </cell>
          <cell r="R1429" t="str">
            <v>515027</v>
          </cell>
          <cell r="S1429" t="str">
            <v>NS</v>
          </cell>
          <cell r="T1429">
            <v>9</v>
          </cell>
          <cell r="U1429">
            <v>0</v>
          </cell>
          <cell r="V1429">
            <v>0</v>
          </cell>
          <cell r="Y1429">
            <v>9</v>
          </cell>
          <cell r="Z1429">
            <v>3</v>
          </cell>
          <cell r="AA1429">
            <v>0</v>
          </cell>
          <cell r="AB1429">
            <v>0</v>
          </cell>
          <cell r="AE1429">
            <v>3</v>
          </cell>
        </row>
        <row r="1430">
          <cell r="H1430">
            <v>710037678</v>
          </cell>
          <cell r="I1430" t="str">
            <v>050431498</v>
          </cell>
          <cell r="J1430">
            <v>100010477</v>
          </cell>
          <cell r="K1430">
            <v>100010473</v>
          </cell>
          <cell r="L1430" t="str">
            <v>Elokované pracovisko ako súčasť Základnej školy s materskou školou Vladimíra Mináča</v>
          </cell>
          <cell r="M1430" t="str">
            <v>Banskobystrický</v>
          </cell>
          <cell r="N1430" t="str">
            <v>Rimavská Sobota</v>
          </cell>
          <cell r="O1430" t="str">
            <v>98055</v>
          </cell>
          <cell r="P1430" t="str">
            <v>Klenovec</v>
          </cell>
          <cell r="Q1430" t="str">
            <v>SNP 1177</v>
          </cell>
          <cell r="R1430" t="str">
            <v>515043</v>
          </cell>
          <cell r="S1430" t="str">
            <v>NS</v>
          </cell>
          <cell r="T1430">
            <v>14</v>
          </cell>
          <cell r="U1430">
            <v>0</v>
          </cell>
          <cell r="V1430">
            <v>0</v>
          </cell>
          <cell r="Y1430">
            <v>14</v>
          </cell>
          <cell r="Z1430">
            <v>0</v>
          </cell>
          <cell r="AA1430">
            <v>0</v>
          </cell>
          <cell r="AB1430">
            <v>0</v>
          </cell>
          <cell r="AE1430">
            <v>0</v>
          </cell>
        </row>
        <row r="1431">
          <cell r="H1431">
            <v>710019289</v>
          </cell>
          <cell r="I1431" t="str">
            <v>000318876</v>
          </cell>
          <cell r="J1431">
            <v>100010482</v>
          </cell>
          <cell r="K1431">
            <v>200001966</v>
          </cell>
          <cell r="L1431" t="str">
            <v>Materská škola s vyučovacím jazykom maďarským - Óvoda</v>
          </cell>
          <cell r="M1431" t="str">
            <v>Banskobystrický</v>
          </cell>
          <cell r="N1431" t="str">
            <v>Rimavská Sobota</v>
          </cell>
          <cell r="O1431" t="str">
            <v>98045</v>
          </cell>
          <cell r="P1431" t="str">
            <v>Kráľ</v>
          </cell>
          <cell r="Q1431" t="str">
            <v>Kráľ 22</v>
          </cell>
          <cell r="R1431" t="str">
            <v>515078</v>
          </cell>
          <cell r="S1431" t="str">
            <v>NS</v>
          </cell>
          <cell r="T1431">
            <v>13</v>
          </cell>
          <cell r="U1431">
            <v>0</v>
          </cell>
          <cell r="V1431">
            <v>0</v>
          </cell>
          <cell r="Y1431">
            <v>13</v>
          </cell>
          <cell r="Z1431">
            <v>2</v>
          </cell>
          <cell r="AA1431">
            <v>0</v>
          </cell>
          <cell r="AB1431">
            <v>0</v>
          </cell>
          <cell r="AE1431">
            <v>2</v>
          </cell>
        </row>
        <row r="1432">
          <cell r="H1432">
            <v>710019300</v>
          </cell>
          <cell r="I1432" t="str">
            <v>000318884</v>
          </cell>
          <cell r="J1432">
            <v>100010488</v>
          </cell>
          <cell r="K1432">
            <v>200001969</v>
          </cell>
          <cell r="L1432" t="str">
            <v>Materská škola</v>
          </cell>
          <cell r="M1432" t="str">
            <v>Banskobystrický</v>
          </cell>
          <cell r="N1432" t="str">
            <v>Rimavská Sobota</v>
          </cell>
          <cell r="O1432" t="str">
            <v>97901</v>
          </cell>
          <cell r="P1432" t="str">
            <v>Kružno</v>
          </cell>
          <cell r="Q1432" t="str">
            <v>Kružno 25</v>
          </cell>
          <cell r="R1432" t="str">
            <v>515108</v>
          </cell>
          <cell r="S1432" t="str">
            <v>NS</v>
          </cell>
          <cell r="T1432">
            <v>2</v>
          </cell>
          <cell r="U1432">
            <v>0</v>
          </cell>
          <cell r="V1432">
            <v>0</v>
          </cell>
          <cell r="Y1432">
            <v>2</v>
          </cell>
          <cell r="Z1432">
            <v>0</v>
          </cell>
          <cell r="AA1432">
            <v>0</v>
          </cell>
          <cell r="AB1432">
            <v>0</v>
          </cell>
          <cell r="AE1432">
            <v>0</v>
          </cell>
        </row>
        <row r="1433">
          <cell r="H1433">
            <v>710019327</v>
          </cell>
          <cell r="I1433" t="str">
            <v>710059817</v>
          </cell>
          <cell r="J1433">
            <v>100010493</v>
          </cell>
          <cell r="K1433">
            <v>100010491</v>
          </cell>
          <cell r="L1433" t="str">
            <v>Elokované pracovisko ako súčasť Základnej školy s materskou školou s vyučovacím jazykom maďarským - Alapiskola és Óvoda</v>
          </cell>
          <cell r="M1433" t="str">
            <v>Banskobystrický</v>
          </cell>
          <cell r="N1433" t="str">
            <v>Rimavská Sobota</v>
          </cell>
          <cell r="O1433" t="str">
            <v>98044</v>
          </cell>
          <cell r="P1433" t="str">
            <v>Lenartovce</v>
          </cell>
          <cell r="Q1433" t="str">
            <v>Hlavná 34</v>
          </cell>
          <cell r="R1433" t="str">
            <v>515132</v>
          </cell>
          <cell r="S1433" t="str">
            <v>NS</v>
          </cell>
          <cell r="T1433">
            <v>14</v>
          </cell>
          <cell r="U1433">
            <v>0</v>
          </cell>
          <cell r="V1433">
            <v>0</v>
          </cell>
          <cell r="Y1433">
            <v>14</v>
          </cell>
          <cell r="Z1433">
            <v>2</v>
          </cell>
          <cell r="AA1433">
            <v>0</v>
          </cell>
          <cell r="AB1433">
            <v>0</v>
          </cell>
          <cell r="AE1433">
            <v>2</v>
          </cell>
        </row>
        <row r="1434">
          <cell r="H1434">
            <v>710019351</v>
          </cell>
          <cell r="I1434" t="str">
            <v>710059833</v>
          </cell>
          <cell r="J1434">
            <v>100010497</v>
          </cell>
          <cell r="K1434">
            <v>100010498</v>
          </cell>
          <cell r="L1434" t="str">
            <v>Základná škola s materskou školou s vyučovacím jazykom maďarským - Alapiskola és Óvoda -  predprimárne vzdelávanie</v>
          </cell>
          <cell r="M1434" t="str">
            <v>Banskobystrický</v>
          </cell>
          <cell r="N1434" t="str">
            <v>Rimavská Sobota</v>
          </cell>
          <cell r="O1434" t="str">
            <v>98034</v>
          </cell>
          <cell r="P1434" t="str">
            <v>Nová Bašta</v>
          </cell>
          <cell r="Q1434" t="str">
            <v>Nová Bašta 5</v>
          </cell>
          <cell r="R1434" t="str">
            <v>515230</v>
          </cell>
          <cell r="S1434" t="str">
            <v>NS</v>
          </cell>
          <cell r="T1434">
            <v>1</v>
          </cell>
          <cell r="U1434">
            <v>0</v>
          </cell>
          <cell r="V1434">
            <v>0</v>
          </cell>
          <cell r="Y1434">
            <v>1</v>
          </cell>
          <cell r="Z1434">
            <v>2</v>
          </cell>
          <cell r="AA1434">
            <v>0</v>
          </cell>
          <cell r="AB1434">
            <v>0</v>
          </cell>
          <cell r="AE1434">
            <v>2</v>
          </cell>
        </row>
        <row r="1435">
          <cell r="H1435">
            <v>710019378</v>
          </cell>
          <cell r="I1435" t="str">
            <v>000318957</v>
          </cell>
          <cell r="J1435">
            <v>100010290</v>
          </cell>
          <cell r="K1435">
            <v>200001899</v>
          </cell>
          <cell r="L1435" t="str">
            <v>Materská škola s vyučovacím jazykom maďarským - Óvoda</v>
          </cell>
          <cell r="M1435" t="str">
            <v>Banskobystrický</v>
          </cell>
          <cell r="N1435" t="str">
            <v>Revúca</v>
          </cell>
          <cell r="O1435" t="str">
            <v>98262</v>
          </cell>
          <cell r="P1435" t="str">
            <v>Otročok</v>
          </cell>
          <cell r="Q1435" t="str">
            <v>Otročok 34</v>
          </cell>
          <cell r="R1435" t="str">
            <v>515256</v>
          </cell>
          <cell r="S1435" t="str">
            <v>NS</v>
          </cell>
          <cell r="T1435">
            <v>8</v>
          </cell>
          <cell r="U1435">
            <v>0</v>
          </cell>
          <cell r="V1435">
            <v>0</v>
          </cell>
          <cell r="Y1435">
            <v>8</v>
          </cell>
          <cell r="Z1435">
            <v>0</v>
          </cell>
          <cell r="AA1435">
            <v>0</v>
          </cell>
          <cell r="AB1435">
            <v>0</v>
          </cell>
          <cell r="AE1435">
            <v>0</v>
          </cell>
        </row>
        <row r="1436">
          <cell r="H1436">
            <v>710019386</v>
          </cell>
          <cell r="I1436" t="str">
            <v>045025274</v>
          </cell>
          <cell r="J1436">
            <v>100010504</v>
          </cell>
          <cell r="K1436">
            <v>100010502</v>
          </cell>
          <cell r="L1436" t="str">
            <v>Elokované pracovisko ako súčasť Základnej školy s materskou školou</v>
          </cell>
          <cell r="M1436" t="str">
            <v>Banskobystrický</v>
          </cell>
          <cell r="N1436" t="str">
            <v>Rimavská Sobota</v>
          </cell>
          <cell r="O1436" t="str">
            <v>98011</v>
          </cell>
          <cell r="P1436" t="str">
            <v>Ožďany</v>
          </cell>
          <cell r="Q1436" t="str">
            <v>Ožďany 552</v>
          </cell>
          <cell r="R1436" t="str">
            <v>515264</v>
          </cell>
          <cell r="S1436" t="str">
            <v>NS</v>
          </cell>
          <cell r="T1436">
            <v>20</v>
          </cell>
          <cell r="U1436">
            <v>0</v>
          </cell>
          <cell r="V1436">
            <v>0</v>
          </cell>
          <cell r="Y1436">
            <v>20</v>
          </cell>
          <cell r="Z1436">
            <v>1</v>
          </cell>
          <cell r="AA1436">
            <v>0</v>
          </cell>
          <cell r="AB1436">
            <v>0</v>
          </cell>
          <cell r="AE1436">
            <v>1</v>
          </cell>
        </row>
        <row r="1437">
          <cell r="H1437">
            <v>710019408</v>
          </cell>
          <cell r="I1437" t="str">
            <v>000649996</v>
          </cell>
          <cell r="J1437">
            <v>100010506</v>
          </cell>
          <cell r="K1437">
            <v>200001982</v>
          </cell>
          <cell r="L1437" t="str">
            <v>Materská škola</v>
          </cell>
          <cell r="M1437" t="str">
            <v>Banskobystrický</v>
          </cell>
          <cell r="N1437" t="str">
            <v>Rimavská Sobota</v>
          </cell>
          <cell r="O1437" t="str">
            <v>98023</v>
          </cell>
          <cell r="P1437" t="str">
            <v>Padarovce</v>
          </cell>
          <cell r="Q1437" t="str">
            <v>Padarovce 4</v>
          </cell>
          <cell r="R1437" t="str">
            <v>515272</v>
          </cell>
          <cell r="S1437" t="str">
            <v>NS</v>
          </cell>
          <cell r="T1437">
            <v>5</v>
          </cell>
          <cell r="U1437">
            <v>0</v>
          </cell>
          <cell r="V1437">
            <v>0</v>
          </cell>
          <cell r="Y1437">
            <v>5</v>
          </cell>
          <cell r="Z1437">
            <v>0</v>
          </cell>
          <cell r="AA1437">
            <v>0</v>
          </cell>
          <cell r="AB1437">
            <v>0</v>
          </cell>
          <cell r="AE1437">
            <v>0</v>
          </cell>
        </row>
        <row r="1438">
          <cell r="H1438">
            <v>710019424</v>
          </cell>
          <cell r="I1438" t="str">
            <v>000318981</v>
          </cell>
          <cell r="J1438">
            <v>100010510</v>
          </cell>
          <cell r="K1438">
            <v>200001987</v>
          </cell>
          <cell r="L1438" t="str">
            <v>Materská škola s vyučovacím jazykom maďarským - Óvoda</v>
          </cell>
          <cell r="M1438" t="str">
            <v>Banskobystrický</v>
          </cell>
          <cell r="N1438" t="str">
            <v>Rimavská Sobota</v>
          </cell>
          <cell r="O1438" t="str">
            <v>98042</v>
          </cell>
          <cell r="P1438" t="str">
            <v>Radnovce</v>
          </cell>
          <cell r="Q1438" t="str">
            <v>Hlavná 87</v>
          </cell>
          <cell r="R1438" t="str">
            <v>515353</v>
          </cell>
          <cell r="S1438" t="str">
            <v>NS</v>
          </cell>
          <cell r="T1438">
            <v>18</v>
          </cell>
          <cell r="U1438">
            <v>0</v>
          </cell>
          <cell r="V1438">
            <v>0</v>
          </cell>
          <cell r="Y1438">
            <v>18</v>
          </cell>
          <cell r="Z1438">
            <v>3</v>
          </cell>
          <cell r="AA1438">
            <v>0</v>
          </cell>
          <cell r="AB1438">
            <v>0</v>
          </cell>
          <cell r="AE1438">
            <v>3</v>
          </cell>
        </row>
        <row r="1439">
          <cell r="H1439">
            <v>710019432</v>
          </cell>
          <cell r="I1439" t="str">
            <v>000318990</v>
          </cell>
          <cell r="J1439">
            <v>100010295</v>
          </cell>
          <cell r="K1439">
            <v>200001905</v>
          </cell>
          <cell r="L1439" t="str">
            <v>Materská škola</v>
          </cell>
          <cell r="M1439" t="str">
            <v>Banskobystrický</v>
          </cell>
          <cell r="N1439" t="str">
            <v>Revúca</v>
          </cell>
          <cell r="O1439" t="str">
            <v>98265</v>
          </cell>
          <cell r="P1439" t="str">
            <v>Ratková</v>
          </cell>
          <cell r="Q1439" t="str">
            <v>Ratková 70</v>
          </cell>
          <cell r="R1439" t="str">
            <v>515370</v>
          </cell>
          <cell r="S1439" t="str">
            <v>NS</v>
          </cell>
          <cell r="T1439">
            <v>8</v>
          </cell>
          <cell r="U1439">
            <v>0</v>
          </cell>
          <cell r="V1439">
            <v>0</v>
          </cell>
          <cell r="Y1439">
            <v>8</v>
          </cell>
          <cell r="Z1439">
            <v>1</v>
          </cell>
          <cell r="AA1439">
            <v>0</v>
          </cell>
          <cell r="AB1439">
            <v>0</v>
          </cell>
          <cell r="AE1439">
            <v>1</v>
          </cell>
        </row>
        <row r="1440">
          <cell r="H1440">
            <v>710019459</v>
          </cell>
          <cell r="I1440" t="str">
            <v>037888609</v>
          </cell>
          <cell r="J1440">
            <v>100010514</v>
          </cell>
          <cell r="K1440">
            <v>100010515</v>
          </cell>
          <cell r="L1440" t="str">
            <v>Elokované pracovisko ako súčasť Základnej školy s materskou školou Juraja Palkoviča</v>
          </cell>
          <cell r="M1440" t="str">
            <v>Banskobystrický</v>
          </cell>
          <cell r="N1440" t="str">
            <v>Rimavská Sobota</v>
          </cell>
          <cell r="O1440" t="str">
            <v>98053</v>
          </cell>
          <cell r="P1440" t="str">
            <v>Rimavská Baňa</v>
          </cell>
          <cell r="Q1440" t="str">
            <v>Fľaková 6</v>
          </cell>
          <cell r="R1440" t="str">
            <v>515426</v>
          </cell>
          <cell r="S1440" t="str">
            <v>NS</v>
          </cell>
          <cell r="T1440">
            <v>6</v>
          </cell>
          <cell r="U1440">
            <v>0</v>
          </cell>
          <cell r="V1440">
            <v>0</v>
          </cell>
          <cell r="Y1440">
            <v>6</v>
          </cell>
          <cell r="Z1440">
            <v>0</v>
          </cell>
          <cell r="AA1440">
            <v>0</v>
          </cell>
          <cell r="AB1440">
            <v>0</v>
          </cell>
          <cell r="AE1440">
            <v>0</v>
          </cell>
        </row>
        <row r="1441">
          <cell r="H1441">
            <v>52547591</v>
          </cell>
          <cell r="I1441" t="str">
            <v>000319023</v>
          </cell>
          <cell r="J1441">
            <v>100010520</v>
          </cell>
          <cell r="K1441">
            <v>200001993</v>
          </cell>
          <cell r="L1441" t="str">
            <v>Materská škola s vyučovacím jazykom maďarským - Óvoda</v>
          </cell>
          <cell r="M1441" t="str">
            <v>Banskobystrický</v>
          </cell>
          <cell r="N1441" t="str">
            <v>Rimavská Sobota</v>
          </cell>
          <cell r="O1441" t="str">
            <v>98042</v>
          </cell>
          <cell r="P1441" t="str">
            <v>Rimavská Seč</v>
          </cell>
          <cell r="Q1441" t="str">
            <v>Rimavská Seč 410</v>
          </cell>
          <cell r="R1441" t="str">
            <v>515442</v>
          </cell>
          <cell r="S1441" t="str">
            <v>PS</v>
          </cell>
          <cell r="T1441">
            <v>32</v>
          </cell>
          <cell r="U1441">
            <v>0</v>
          </cell>
          <cell r="V1441">
            <v>0</v>
          </cell>
          <cell r="Y1441">
            <v>32</v>
          </cell>
          <cell r="Z1441">
            <v>15</v>
          </cell>
          <cell r="AA1441">
            <v>0</v>
          </cell>
          <cell r="AB1441">
            <v>0</v>
          </cell>
          <cell r="AE1441">
            <v>15</v>
          </cell>
        </row>
        <row r="1442">
          <cell r="H1442">
            <v>710019629</v>
          </cell>
          <cell r="I1442" t="str">
            <v>000319040</v>
          </cell>
          <cell r="J1442">
            <v>100010580</v>
          </cell>
          <cell r="K1442">
            <v>200001994</v>
          </cell>
          <cell r="L1442" t="str">
            <v>Materská škola</v>
          </cell>
          <cell r="M1442" t="str">
            <v>Banskobystrický</v>
          </cell>
          <cell r="N1442" t="str">
            <v>Rimavská Sobota</v>
          </cell>
          <cell r="O1442" t="str">
            <v>98054</v>
          </cell>
          <cell r="P1442" t="str">
            <v>Rimavské Brezovo</v>
          </cell>
          <cell r="Q1442" t="str">
            <v>Rimavské Brezovo 99</v>
          </cell>
          <cell r="R1442" t="str">
            <v>515451</v>
          </cell>
          <cell r="S1442" t="str">
            <v>NS</v>
          </cell>
          <cell r="T1442">
            <v>4</v>
          </cell>
          <cell r="U1442">
            <v>0</v>
          </cell>
          <cell r="V1442">
            <v>0</v>
          </cell>
          <cell r="Y1442">
            <v>4</v>
          </cell>
          <cell r="Z1442">
            <v>0</v>
          </cell>
          <cell r="AA1442">
            <v>0</v>
          </cell>
          <cell r="AB1442">
            <v>0</v>
          </cell>
          <cell r="AE1442">
            <v>0</v>
          </cell>
        </row>
        <row r="1443">
          <cell r="H1443">
            <v>710019637</v>
          </cell>
          <cell r="I1443" t="str">
            <v>000319058</v>
          </cell>
          <cell r="J1443">
            <v>100010583</v>
          </cell>
          <cell r="K1443">
            <v>200001995</v>
          </cell>
          <cell r="L1443" t="str">
            <v>Materská škola</v>
          </cell>
          <cell r="M1443" t="str">
            <v>Banskobystrický</v>
          </cell>
          <cell r="N1443" t="str">
            <v>Rimavská Sobota</v>
          </cell>
          <cell r="O1443" t="str">
            <v>98001</v>
          </cell>
          <cell r="P1443" t="str">
            <v>Rimavské Janovce</v>
          </cell>
          <cell r="Q1443" t="str">
            <v>Rimavské Janovce 425</v>
          </cell>
          <cell r="R1443" t="str">
            <v>515469</v>
          </cell>
          <cell r="S1443" t="str">
            <v>NS</v>
          </cell>
          <cell r="T1443">
            <v>10</v>
          </cell>
          <cell r="U1443">
            <v>0</v>
          </cell>
          <cell r="V1443">
            <v>0</v>
          </cell>
          <cell r="Y1443">
            <v>10</v>
          </cell>
          <cell r="Z1443">
            <v>1</v>
          </cell>
          <cell r="AA1443">
            <v>0</v>
          </cell>
          <cell r="AB1443">
            <v>0</v>
          </cell>
          <cell r="AE1443">
            <v>1</v>
          </cell>
        </row>
        <row r="1444">
          <cell r="H1444">
            <v>710019645</v>
          </cell>
          <cell r="I1444" t="str">
            <v>000590746</v>
          </cell>
          <cell r="J1444">
            <v>100010591</v>
          </cell>
          <cell r="K1444">
            <v>200001998</v>
          </cell>
          <cell r="L1444" t="str">
            <v>Materská škola s vyučovacím jazykom maďarským - Óvoda</v>
          </cell>
          <cell r="M1444" t="str">
            <v>Banskobystrický</v>
          </cell>
          <cell r="N1444" t="str">
            <v>Rimavská Sobota</v>
          </cell>
          <cell r="O1444" t="str">
            <v>98050</v>
          </cell>
          <cell r="P1444" t="str">
            <v>Rumince</v>
          </cell>
          <cell r="Q1444" t="str">
            <v>Rumince 89</v>
          </cell>
          <cell r="R1444" t="str">
            <v>515493</v>
          </cell>
          <cell r="S1444" t="str">
            <v>NS</v>
          </cell>
          <cell r="T1444">
            <v>2</v>
          </cell>
          <cell r="U1444">
            <v>0</v>
          </cell>
          <cell r="V1444">
            <v>0</v>
          </cell>
          <cell r="Y1444">
            <v>2</v>
          </cell>
          <cell r="Z1444">
            <v>6</v>
          </cell>
          <cell r="AA1444">
            <v>0</v>
          </cell>
          <cell r="AB1444">
            <v>0</v>
          </cell>
          <cell r="AE1444">
            <v>6</v>
          </cell>
        </row>
        <row r="1445">
          <cell r="H1445">
            <v>50650238</v>
          </cell>
          <cell r="I1445" t="str">
            <v>000319091</v>
          </cell>
          <cell r="J1445">
            <v>100010355</v>
          </cell>
          <cell r="K1445">
            <v>200001874</v>
          </cell>
          <cell r="L1445" t="str">
            <v>Materská škola - Óvoda</v>
          </cell>
          <cell r="M1445" t="str">
            <v>Banskobystrický</v>
          </cell>
          <cell r="N1445" t="str">
            <v>Revúca</v>
          </cell>
          <cell r="O1445" t="str">
            <v>98201</v>
          </cell>
          <cell r="P1445" t="str">
            <v>Tornaľa</v>
          </cell>
          <cell r="Q1445" t="str">
            <v>Školská 1260/4</v>
          </cell>
          <cell r="R1445" t="str">
            <v>515612</v>
          </cell>
          <cell r="S1445" t="str">
            <v>PS</v>
          </cell>
          <cell r="T1445">
            <v>67</v>
          </cell>
          <cell r="U1445">
            <v>0</v>
          </cell>
          <cell r="V1445">
            <v>0</v>
          </cell>
          <cell r="Y1445">
            <v>67</v>
          </cell>
          <cell r="Z1445">
            <v>7</v>
          </cell>
          <cell r="AA1445">
            <v>0</v>
          </cell>
          <cell r="AB1445">
            <v>0</v>
          </cell>
          <cell r="AE1445">
            <v>7</v>
          </cell>
        </row>
        <row r="1446">
          <cell r="H1446">
            <v>710019718</v>
          </cell>
          <cell r="I1446" t="str">
            <v>000319104</v>
          </cell>
          <cell r="J1446">
            <v>100010594</v>
          </cell>
          <cell r="K1446">
            <v>200002004</v>
          </cell>
          <cell r="L1446" t="str">
            <v>Materská škola s vyučovací jazykom maďarským</v>
          </cell>
          <cell r="M1446" t="str">
            <v>Banskobystrický</v>
          </cell>
          <cell r="N1446" t="str">
            <v>Rimavská Sobota</v>
          </cell>
          <cell r="O1446" t="str">
            <v>98003</v>
          </cell>
          <cell r="P1446" t="str">
            <v>Šimonovce</v>
          </cell>
          <cell r="Q1446" t="str">
            <v>Šimonovce 167</v>
          </cell>
          <cell r="R1446" t="str">
            <v>515621</v>
          </cell>
          <cell r="S1446" t="str">
            <v>NS</v>
          </cell>
          <cell r="T1446">
            <v>5</v>
          </cell>
          <cell r="U1446">
            <v>0</v>
          </cell>
          <cell r="V1446">
            <v>0</v>
          </cell>
          <cell r="Y1446">
            <v>5</v>
          </cell>
          <cell r="Z1446">
            <v>0</v>
          </cell>
          <cell r="AA1446">
            <v>0</v>
          </cell>
          <cell r="AB1446">
            <v>0</v>
          </cell>
          <cell r="AE1446">
            <v>0</v>
          </cell>
        </row>
        <row r="1447">
          <cell r="H1447">
            <v>710019726</v>
          </cell>
          <cell r="I1447" t="str">
            <v>000319112</v>
          </cell>
          <cell r="J1447">
            <v>100010599</v>
          </cell>
          <cell r="K1447">
            <v>200002005</v>
          </cell>
          <cell r="L1447" t="str">
            <v>Materská škola s vyučovacím jazykom maďarským - Óvoda</v>
          </cell>
          <cell r="M1447" t="str">
            <v>Banskobystrický</v>
          </cell>
          <cell r="N1447" t="str">
            <v>Rimavská Sobota</v>
          </cell>
          <cell r="O1447" t="str">
            <v>98002</v>
          </cell>
          <cell r="P1447" t="str">
            <v>Širkovce</v>
          </cell>
          <cell r="Q1447" t="str">
            <v>Hlavná 74</v>
          </cell>
          <cell r="R1447" t="str">
            <v>515639</v>
          </cell>
          <cell r="S1447" t="str">
            <v>NS</v>
          </cell>
          <cell r="T1447">
            <v>9</v>
          </cell>
          <cell r="U1447">
            <v>0</v>
          </cell>
          <cell r="V1447">
            <v>0</v>
          </cell>
          <cell r="Y1447">
            <v>9</v>
          </cell>
          <cell r="Z1447">
            <v>1</v>
          </cell>
          <cell r="AA1447">
            <v>0</v>
          </cell>
          <cell r="AB1447">
            <v>0</v>
          </cell>
          <cell r="AE1447">
            <v>1</v>
          </cell>
        </row>
        <row r="1448">
          <cell r="H1448">
            <v>710019769</v>
          </cell>
          <cell r="I1448" t="str">
            <v>000319139</v>
          </cell>
          <cell r="J1448">
            <v>100010601</v>
          </cell>
          <cell r="K1448">
            <v>200002007</v>
          </cell>
          <cell r="L1448" t="str">
            <v>Materská škola s vyučovacím jazykom maďarským - Óvoda</v>
          </cell>
          <cell r="M1448" t="str">
            <v>Banskobystrický</v>
          </cell>
          <cell r="N1448" t="str">
            <v>Rimavská Sobota</v>
          </cell>
          <cell r="O1448" t="str">
            <v>98045</v>
          </cell>
          <cell r="P1448" t="str">
            <v>Štrkovec</v>
          </cell>
          <cell r="Q1448" t="str">
            <v>Štrkovec 62</v>
          </cell>
          <cell r="R1448" t="str">
            <v>515655</v>
          </cell>
          <cell r="S1448" t="str">
            <v>NS</v>
          </cell>
          <cell r="T1448">
            <v>13</v>
          </cell>
          <cell r="U1448">
            <v>0</v>
          </cell>
          <cell r="V1448">
            <v>0</v>
          </cell>
          <cell r="Y1448">
            <v>13</v>
          </cell>
          <cell r="Z1448">
            <v>2</v>
          </cell>
          <cell r="AA1448">
            <v>0</v>
          </cell>
          <cell r="AB1448">
            <v>0</v>
          </cell>
          <cell r="AE1448">
            <v>2</v>
          </cell>
        </row>
        <row r="1449">
          <cell r="H1449">
            <v>710019785</v>
          </cell>
          <cell r="I1449" t="str">
            <v>710059957</v>
          </cell>
          <cell r="J1449">
            <v>100010606</v>
          </cell>
          <cell r="K1449">
            <v>100010608</v>
          </cell>
          <cell r="L1449" t="str">
            <v>Základná škola s materskou školou - predprimárne vzdelávanie</v>
          </cell>
          <cell r="M1449" t="str">
            <v>Banskobystrický</v>
          </cell>
          <cell r="N1449" t="str">
            <v>Rimavská Sobota</v>
          </cell>
          <cell r="O1449" t="str">
            <v>98034</v>
          </cell>
          <cell r="P1449" t="str">
            <v>Tachty</v>
          </cell>
          <cell r="Q1449" t="str">
            <v>Tachty 72</v>
          </cell>
          <cell r="R1449" t="str">
            <v>515663</v>
          </cell>
          <cell r="S1449" t="str">
            <v>NS</v>
          </cell>
          <cell r="T1449">
            <v>5</v>
          </cell>
          <cell r="U1449">
            <v>0</v>
          </cell>
          <cell r="V1449">
            <v>0</v>
          </cell>
          <cell r="Y1449">
            <v>5</v>
          </cell>
          <cell r="Z1449">
            <v>1</v>
          </cell>
          <cell r="AA1449">
            <v>0</v>
          </cell>
          <cell r="AB1449">
            <v>0</v>
          </cell>
          <cell r="AE1449">
            <v>1</v>
          </cell>
        </row>
        <row r="1450">
          <cell r="H1450">
            <v>710019793</v>
          </cell>
          <cell r="I1450" t="str">
            <v>037888820</v>
          </cell>
          <cell r="J1450">
            <v>100010610</v>
          </cell>
          <cell r="K1450">
            <v>100010611</v>
          </cell>
          <cell r="L1450" t="str">
            <v>Elokované pracovisko ako súčasť Základnej školy s materskou školou Pavla Emanuela Dobšinského</v>
          </cell>
          <cell r="M1450" t="str">
            <v>Banskobystrický</v>
          </cell>
          <cell r="N1450" t="str">
            <v>Rimavská Sobota</v>
          </cell>
          <cell r="O1450" t="str">
            <v>98023</v>
          </cell>
          <cell r="P1450" t="str">
            <v>Teplý Vrch</v>
          </cell>
          <cell r="Q1450" t="str">
            <v>Teplý Vrch 56</v>
          </cell>
          <cell r="R1450" t="str">
            <v>515671</v>
          </cell>
          <cell r="S1450" t="str">
            <v>NS</v>
          </cell>
          <cell r="T1450">
            <v>8</v>
          </cell>
          <cell r="U1450">
            <v>0</v>
          </cell>
          <cell r="V1450">
            <v>0</v>
          </cell>
          <cell r="Y1450">
            <v>8</v>
          </cell>
          <cell r="Z1450">
            <v>1</v>
          </cell>
          <cell r="AA1450">
            <v>0</v>
          </cell>
          <cell r="AB1450">
            <v>0</v>
          </cell>
          <cell r="AE1450">
            <v>1</v>
          </cell>
        </row>
        <row r="1451">
          <cell r="H1451">
            <v>710019815</v>
          </cell>
          <cell r="I1451" t="str">
            <v>000319155</v>
          </cell>
          <cell r="J1451">
            <v>100010624</v>
          </cell>
          <cell r="K1451">
            <v>200001919</v>
          </cell>
          <cell r="L1451" t="str">
            <v>Materská škola</v>
          </cell>
          <cell r="M1451" t="str">
            <v>Banskobystrický</v>
          </cell>
          <cell r="N1451" t="str">
            <v>Rimavská Sobota</v>
          </cell>
          <cell r="O1451" t="str">
            <v>98061</v>
          </cell>
          <cell r="P1451" t="str">
            <v>Tisovec</v>
          </cell>
          <cell r="Q1451" t="str">
            <v>Vansovej 231</v>
          </cell>
          <cell r="R1451" t="str">
            <v>515680</v>
          </cell>
          <cell r="S1451" t="str">
            <v>NS</v>
          </cell>
          <cell r="T1451">
            <v>6</v>
          </cell>
          <cell r="U1451">
            <v>0</v>
          </cell>
          <cell r="V1451">
            <v>0</v>
          </cell>
          <cell r="Y1451">
            <v>6</v>
          </cell>
          <cell r="Z1451">
            <v>1</v>
          </cell>
          <cell r="AA1451">
            <v>0</v>
          </cell>
          <cell r="AB1451">
            <v>0</v>
          </cell>
          <cell r="AE1451">
            <v>1</v>
          </cell>
        </row>
        <row r="1452">
          <cell r="H1452">
            <v>710037767</v>
          </cell>
          <cell r="I1452" t="str">
            <v>000319155</v>
          </cell>
          <cell r="J1452">
            <v>100010614</v>
          </cell>
          <cell r="K1452">
            <v>200001919</v>
          </cell>
          <cell r="L1452" t="str">
            <v>Materská škola</v>
          </cell>
          <cell r="M1452" t="str">
            <v>Banskobystrický</v>
          </cell>
          <cell r="N1452" t="str">
            <v>Rimavská Sobota</v>
          </cell>
          <cell r="O1452" t="str">
            <v>98061</v>
          </cell>
          <cell r="P1452" t="str">
            <v>Tisovec</v>
          </cell>
          <cell r="Q1452" t="str">
            <v>Daxnerova 1085</v>
          </cell>
          <cell r="R1452" t="str">
            <v>515680</v>
          </cell>
          <cell r="S1452" t="str">
            <v>NS</v>
          </cell>
          <cell r="T1452">
            <v>23</v>
          </cell>
          <cell r="U1452">
            <v>0</v>
          </cell>
          <cell r="V1452">
            <v>0</v>
          </cell>
          <cell r="Y1452">
            <v>23</v>
          </cell>
          <cell r="Z1452">
            <v>0</v>
          </cell>
          <cell r="AA1452">
            <v>0</v>
          </cell>
          <cell r="AB1452">
            <v>0</v>
          </cell>
          <cell r="AE1452">
            <v>0</v>
          </cell>
        </row>
        <row r="1453">
          <cell r="H1453">
            <v>710019823</v>
          </cell>
          <cell r="I1453" t="str">
            <v>000319163</v>
          </cell>
          <cell r="J1453">
            <v>100010628</v>
          </cell>
          <cell r="K1453">
            <v>200002011</v>
          </cell>
          <cell r="L1453" t="str">
            <v>Materská škola s vyučovacím jazykom maďarským - Óvoda</v>
          </cell>
          <cell r="M1453" t="str">
            <v>Banskobystrický</v>
          </cell>
          <cell r="N1453" t="str">
            <v>Rimavská Sobota</v>
          </cell>
          <cell r="O1453" t="str">
            <v>98022</v>
          </cell>
          <cell r="P1453" t="str">
            <v>Uzovská Panica</v>
          </cell>
          <cell r="Q1453" t="str">
            <v>Uzovská Panica 205</v>
          </cell>
          <cell r="R1453" t="str">
            <v>515701</v>
          </cell>
          <cell r="S1453" t="str">
            <v>NS</v>
          </cell>
          <cell r="T1453">
            <v>9</v>
          </cell>
          <cell r="U1453">
            <v>0</v>
          </cell>
          <cell r="V1453">
            <v>0</v>
          </cell>
          <cell r="Y1453">
            <v>9</v>
          </cell>
          <cell r="Z1453">
            <v>0</v>
          </cell>
          <cell r="AA1453">
            <v>0</v>
          </cell>
          <cell r="AB1453">
            <v>0</v>
          </cell>
          <cell r="AE1453">
            <v>0</v>
          </cell>
        </row>
        <row r="1454">
          <cell r="H1454">
            <v>710019858</v>
          </cell>
          <cell r="I1454" t="str">
            <v>000319171</v>
          </cell>
          <cell r="J1454">
            <v>100010633</v>
          </cell>
          <cell r="K1454">
            <v>200002013</v>
          </cell>
          <cell r="L1454" t="str">
            <v>Materská škola s vyučovacím jazykom maďarským - Óvoda</v>
          </cell>
          <cell r="M1454" t="str">
            <v>Banskobystrický</v>
          </cell>
          <cell r="N1454" t="str">
            <v>Rimavská Sobota</v>
          </cell>
          <cell r="O1454" t="str">
            <v>98050</v>
          </cell>
          <cell r="P1454" t="str">
            <v>Včelince</v>
          </cell>
          <cell r="Q1454" t="str">
            <v>Včelince 130</v>
          </cell>
          <cell r="R1454" t="str">
            <v>515710</v>
          </cell>
          <cell r="S1454" t="str">
            <v>NS</v>
          </cell>
          <cell r="T1454">
            <v>4</v>
          </cell>
          <cell r="U1454">
            <v>0</v>
          </cell>
          <cell r="V1454">
            <v>0</v>
          </cell>
          <cell r="Y1454">
            <v>4</v>
          </cell>
          <cell r="Z1454">
            <v>5</v>
          </cell>
          <cell r="AA1454">
            <v>0</v>
          </cell>
          <cell r="AB1454">
            <v>0</v>
          </cell>
          <cell r="AE1454">
            <v>5</v>
          </cell>
        </row>
        <row r="1455">
          <cell r="H1455">
            <v>710019874</v>
          </cell>
          <cell r="I1455" t="str">
            <v>000319180</v>
          </cell>
          <cell r="J1455">
            <v>100010636</v>
          </cell>
          <cell r="K1455">
            <v>200002015</v>
          </cell>
          <cell r="L1455" t="str">
            <v>Materská škola</v>
          </cell>
          <cell r="M1455" t="str">
            <v>Banskobystrický</v>
          </cell>
          <cell r="N1455" t="str">
            <v>Rimavská Sobota</v>
          </cell>
          <cell r="O1455" t="str">
            <v>98051</v>
          </cell>
          <cell r="P1455" t="str">
            <v>Veľké Teriakovce</v>
          </cell>
          <cell r="Q1455" t="str">
            <v>Veľké Teriakovce 31</v>
          </cell>
          <cell r="R1455" t="str">
            <v>515736</v>
          </cell>
          <cell r="S1455" t="str">
            <v>NS</v>
          </cell>
          <cell r="T1455">
            <v>6</v>
          </cell>
          <cell r="U1455">
            <v>0</v>
          </cell>
          <cell r="V1455">
            <v>0</v>
          </cell>
          <cell r="Y1455">
            <v>6</v>
          </cell>
          <cell r="Z1455">
            <v>0</v>
          </cell>
          <cell r="AA1455">
            <v>0</v>
          </cell>
          <cell r="AB1455">
            <v>0</v>
          </cell>
          <cell r="AE1455">
            <v>0</v>
          </cell>
        </row>
        <row r="1456">
          <cell r="H1456">
            <v>710019882</v>
          </cell>
          <cell r="I1456" t="str">
            <v>000319198</v>
          </cell>
          <cell r="J1456">
            <v>100010638</v>
          </cell>
          <cell r="K1456">
            <v>200002016</v>
          </cell>
          <cell r="L1456" t="str">
            <v>Materská škola - Óvoda</v>
          </cell>
          <cell r="M1456" t="str">
            <v>Banskobystrický</v>
          </cell>
          <cell r="N1456" t="str">
            <v>Rimavská Sobota</v>
          </cell>
          <cell r="O1456" t="str">
            <v>98022</v>
          </cell>
          <cell r="P1456" t="str">
            <v>Veľký Blh</v>
          </cell>
          <cell r="Q1456" t="str">
            <v>Kúpeľná 151</v>
          </cell>
          <cell r="R1456" t="str">
            <v>515744</v>
          </cell>
          <cell r="S1456" t="str">
            <v>NS</v>
          </cell>
          <cell r="T1456">
            <v>10</v>
          </cell>
          <cell r="U1456">
            <v>0</v>
          </cell>
          <cell r="V1456">
            <v>0</v>
          </cell>
          <cell r="Y1456">
            <v>10</v>
          </cell>
          <cell r="Z1456">
            <v>1</v>
          </cell>
          <cell r="AA1456">
            <v>0</v>
          </cell>
          <cell r="AB1456">
            <v>0</v>
          </cell>
          <cell r="AE1456">
            <v>1</v>
          </cell>
        </row>
        <row r="1457">
          <cell r="H1457">
            <v>710019890</v>
          </cell>
          <cell r="I1457" t="str">
            <v>000649660</v>
          </cell>
          <cell r="J1457">
            <v>100010643</v>
          </cell>
          <cell r="K1457">
            <v>200002018</v>
          </cell>
          <cell r="L1457" t="str">
            <v>Materská škola s vyučovacím jazykom maďarským - Óvoda</v>
          </cell>
          <cell r="M1457" t="str">
            <v>Banskobystrický</v>
          </cell>
          <cell r="N1457" t="str">
            <v>Rimavská Sobota</v>
          </cell>
          <cell r="O1457" t="str">
            <v>98044</v>
          </cell>
          <cell r="P1457" t="str">
            <v>Vlkyňa</v>
          </cell>
          <cell r="Q1457" t="str">
            <v>Vlkyňa 4</v>
          </cell>
          <cell r="R1457" t="str">
            <v>515779</v>
          </cell>
          <cell r="S1457" t="str">
            <v>NS</v>
          </cell>
          <cell r="T1457">
            <v>4</v>
          </cell>
          <cell r="U1457">
            <v>0</v>
          </cell>
          <cell r="V1457">
            <v>0</v>
          </cell>
          <cell r="Y1457">
            <v>4</v>
          </cell>
          <cell r="Z1457">
            <v>5</v>
          </cell>
          <cell r="AA1457">
            <v>0</v>
          </cell>
          <cell r="AB1457">
            <v>0</v>
          </cell>
          <cell r="AE1457">
            <v>5</v>
          </cell>
        </row>
        <row r="1458">
          <cell r="H1458">
            <v>710019840</v>
          </cell>
          <cell r="I1458" t="str">
            <v>000318922</v>
          </cell>
          <cell r="J1458">
            <v>100010630</v>
          </cell>
          <cell r="K1458">
            <v>200002012</v>
          </cell>
          <cell r="L1458" t="str">
            <v>Materská škola s vyučovacím jazykom maďarským - Óvoda</v>
          </cell>
          <cell r="M1458" t="str">
            <v>Banskobystrický</v>
          </cell>
          <cell r="N1458" t="str">
            <v>Rimavská Sobota</v>
          </cell>
          <cell r="O1458" t="str">
            <v>98252</v>
          </cell>
          <cell r="P1458" t="str">
            <v>Valice</v>
          </cell>
          <cell r="Q1458" t="str">
            <v>Valice 6</v>
          </cell>
          <cell r="R1458" t="str">
            <v>515795</v>
          </cell>
          <cell r="S1458" t="str">
            <v>NS</v>
          </cell>
          <cell r="T1458">
            <v>5</v>
          </cell>
          <cell r="U1458">
            <v>0</v>
          </cell>
          <cell r="V1458">
            <v>0</v>
          </cell>
          <cell r="Y1458">
            <v>5</v>
          </cell>
          <cell r="Z1458">
            <v>0</v>
          </cell>
          <cell r="AA1458">
            <v>0</v>
          </cell>
          <cell r="AB1458">
            <v>0</v>
          </cell>
          <cell r="AE1458">
            <v>0</v>
          </cell>
        </row>
        <row r="1459">
          <cell r="H1459">
            <v>45029296</v>
          </cell>
          <cell r="I1459" t="str">
            <v>000319651</v>
          </cell>
          <cell r="J1459">
            <v>100010771</v>
          </cell>
          <cell r="K1459">
            <v>200002026</v>
          </cell>
          <cell r="L1459" t="str">
            <v>Materská škola</v>
          </cell>
          <cell r="M1459" t="str">
            <v>Banskobystrický</v>
          </cell>
          <cell r="N1459" t="str">
            <v>Veľký Krtíš</v>
          </cell>
          <cell r="O1459" t="str">
            <v>99001</v>
          </cell>
          <cell r="P1459" t="str">
            <v>Veľký Krtíš</v>
          </cell>
          <cell r="Q1459" t="str">
            <v>Poľná 2</v>
          </cell>
          <cell r="R1459" t="str">
            <v>515850</v>
          </cell>
          <cell r="S1459" t="str">
            <v>PS</v>
          </cell>
          <cell r="T1459">
            <v>99</v>
          </cell>
          <cell r="U1459">
            <v>0</v>
          </cell>
          <cell r="V1459">
            <v>0</v>
          </cell>
          <cell r="Y1459">
            <v>99</v>
          </cell>
          <cell r="Z1459">
            <v>1</v>
          </cell>
          <cell r="AA1459">
            <v>0</v>
          </cell>
          <cell r="AB1459">
            <v>0</v>
          </cell>
          <cell r="AE1459">
            <v>1</v>
          </cell>
        </row>
        <row r="1460">
          <cell r="H1460">
            <v>710019904</v>
          </cell>
          <cell r="I1460" t="str">
            <v>000319228</v>
          </cell>
          <cell r="J1460">
            <v>100010651</v>
          </cell>
          <cell r="K1460">
            <v>200002028</v>
          </cell>
          <cell r="L1460" t="str">
            <v>Materská škola s vyučovacím jazykom maďarským</v>
          </cell>
          <cell r="M1460" t="str">
            <v>Banskobystrický</v>
          </cell>
          <cell r="N1460" t="str">
            <v>Veľký Krtíš</v>
          </cell>
          <cell r="O1460" t="str">
            <v>99111</v>
          </cell>
          <cell r="P1460" t="str">
            <v>Balog nad Ipľom</v>
          </cell>
          <cell r="Q1460" t="str">
            <v>Športová 279</v>
          </cell>
          <cell r="R1460" t="str">
            <v>515868</v>
          </cell>
          <cell r="S1460" t="str">
            <v>NS</v>
          </cell>
          <cell r="T1460">
            <v>10</v>
          </cell>
          <cell r="U1460">
            <v>0</v>
          </cell>
          <cell r="V1460">
            <v>0</v>
          </cell>
          <cell r="Y1460">
            <v>10</v>
          </cell>
          <cell r="Z1460">
            <v>0</v>
          </cell>
          <cell r="AA1460">
            <v>0</v>
          </cell>
          <cell r="AB1460">
            <v>0</v>
          </cell>
          <cell r="AE1460">
            <v>0</v>
          </cell>
        </row>
        <row r="1461">
          <cell r="H1461">
            <v>710212810</v>
          </cell>
          <cell r="I1461" t="str">
            <v>000649333</v>
          </cell>
          <cell r="J1461">
            <v>100010653</v>
          </cell>
          <cell r="K1461">
            <v>200002029</v>
          </cell>
          <cell r="L1461" t="str">
            <v>Materská škola</v>
          </cell>
          <cell r="M1461" t="str">
            <v>Banskobystrický</v>
          </cell>
          <cell r="N1461" t="str">
            <v>Veľký Krtíš</v>
          </cell>
          <cell r="O1461" t="str">
            <v>99126</v>
          </cell>
          <cell r="P1461" t="str">
            <v>Bátorová</v>
          </cell>
          <cell r="Q1461" t="str">
            <v>Bátorová 88</v>
          </cell>
          <cell r="R1461" t="str">
            <v>515876</v>
          </cell>
          <cell r="S1461" t="str">
            <v>NS</v>
          </cell>
          <cell r="T1461">
            <v>2</v>
          </cell>
          <cell r="U1461">
            <v>0</v>
          </cell>
          <cell r="V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E1461">
            <v>0</v>
          </cell>
        </row>
        <row r="1462">
          <cell r="H1462">
            <v>710019920</v>
          </cell>
          <cell r="I1462" t="str">
            <v>037831801</v>
          </cell>
          <cell r="J1462">
            <v>100010655</v>
          </cell>
          <cell r="K1462">
            <v>100010656</v>
          </cell>
          <cell r="L1462" t="str">
            <v>Elokované pracovisko ako súčasť Základnej školy s materskou školou</v>
          </cell>
          <cell r="M1462" t="str">
            <v>Banskobystrický</v>
          </cell>
          <cell r="N1462" t="str">
            <v>Veľký Krtíš</v>
          </cell>
          <cell r="O1462" t="str">
            <v>99122</v>
          </cell>
          <cell r="P1462" t="str">
            <v>Bušince</v>
          </cell>
          <cell r="Q1462" t="str">
            <v>Železničná 4/320</v>
          </cell>
          <cell r="R1462" t="str">
            <v>515892</v>
          </cell>
          <cell r="S1462" t="str">
            <v>NS</v>
          </cell>
          <cell r="T1462">
            <v>26</v>
          </cell>
          <cell r="U1462">
            <v>0</v>
          </cell>
          <cell r="V1462">
            <v>0</v>
          </cell>
          <cell r="Y1462">
            <v>26</v>
          </cell>
          <cell r="Z1462">
            <v>2</v>
          </cell>
          <cell r="AA1462">
            <v>0</v>
          </cell>
          <cell r="AB1462">
            <v>0</v>
          </cell>
          <cell r="AE1462">
            <v>2</v>
          </cell>
        </row>
        <row r="1463">
          <cell r="H1463">
            <v>710275064</v>
          </cell>
          <cell r="I1463" t="str">
            <v>037831801</v>
          </cell>
          <cell r="J1463">
            <v>100018786</v>
          </cell>
          <cell r="K1463">
            <v>100010656</v>
          </cell>
          <cell r="L1463" t="str">
            <v>Elokované pracovisko ako súčasť Základnej školy s materskou školou</v>
          </cell>
          <cell r="M1463" t="str">
            <v>Banskobystrický</v>
          </cell>
          <cell r="N1463" t="str">
            <v>Veľký Krtíš</v>
          </cell>
          <cell r="O1463" t="str">
            <v>99122</v>
          </cell>
          <cell r="P1463" t="str">
            <v>Bušince</v>
          </cell>
          <cell r="Q1463" t="str">
            <v>Lučenecká 50/10</v>
          </cell>
          <cell r="R1463" t="str">
            <v>515892</v>
          </cell>
          <cell r="S1463" t="str">
            <v>NS</v>
          </cell>
          <cell r="T1463">
            <v>0</v>
          </cell>
          <cell r="U1463">
            <v>0</v>
          </cell>
          <cell r="V1463">
            <v>0</v>
          </cell>
          <cell r="Y1463">
            <v>0</v>
          </cell>
          <cell r="Z1463">
            <v>1</v>
          </cell>
          <cell r="AA1463">
            <v>0</v>
          </cell>
          <cell r="AB1463">
            <v>0</v>
          </cell>
          <cell r="AE1463">
            <v>1</v>
          </cell>
        </row>
        <row r="1464">
          <cell r="H1464">
            <v>710019939</v>
          </cell>
          <cell r="I1464" t="str">
            <v>037831810</v>
          </cell>
          <cell r="J1464">
            <v>100010661</v>
          </cell>
          <cell r="K1464">
            <v>100010662</v>
          </cell>
          <cell r="L1464" t="str">
            <v>Základná škola s materskou školou - predprimárne vzdelávanie</v>
          </cell>
          <cell r="M1464" t="str">
            <v>Banskobystrický</v>
          </cell>
          <cell r="N1464" t="str">
            <v>Veľký Krtíš</v>
          </cell>
          <cell r="O1464" t="str">
            <v>99125</v>
          </cell>
          <cell r="P1464" t="str">
            <v>Čebovce</v>
          </cell>
          <cell r="Q1464" t="str">
            <v>Na Parlagu 1</v>
          </cell>
          <cell r="R1464" t="str">
            <v>515906</v>
          </cell>
          <cell r="S1464" t="str">
            <v>NS</v>
          </cell>
          <cell r="T1464">
            <v>11</v>
          </cell>
          <cell r="U1464">
            <v>0</v>
          </cell>
          <cell r="V1464">
            <v>0</v>
          </cell>
          <cell r="Y1464">
            <v>11</v>
          </cell>
          <cell r="Z1464">
            <v>0</v>
          </cell>
          <cell r="AA1464">
            <v>0</v>
          </cell>
          <cell r="AB1464">
            <v>0</v>
          </cell>
          <cell r="AE1464">
            <v>0</v>
          </cell>
        </row>
        <row r="1465">
          <cell r="H1465">
            <v>710231105</v>
          </cell>
          <cell r="I1465" t="str">
            <v>000319261</v>
          </cell>
          <cell r="J1465">
            <v>100010664</v>
          </cell>
          <cell r="K1465">
            <v>200002034</v>
          </cell>
          <cell r="L1465" t="str">
            <v>Materská škola</v>
          </cell>
          <cell r="M1465" t="str">
            <v>Banskobystrický</v>
          </cell>
          <cell r="N1465" t="str">
            <v>Veľký Krtíš</v>
          </cell>
          <cell r="O1465" t="str">
            <v>99141</v>
          </cell>
          <cell r="P1465" t="str">
            <v>Čelovce</v>
          </cell>
          <cell r="Q1465" t="str">
            <v>Čelovce 207</v>
          </cell>
          <cell r="R1465" t="str">
            <v>515922</v>
          </cell>
          <cell r="S1465" t="str">
            <v>NS</v>
          </cell>
          <cell r="T1465">
            <v>3</v>
          </cell>
          <cell r="U1465">
            <v>0</v>
          </cell>
          <cell r="V1465">
            <v>0</v>
          </cell>
          <cell r="Y1465">
            <v>3</v>
          </cell>
          <cell r="Z1465">
            <v>1</v>
          </cell>
          <cell r="AA1465">
            <v>0</v>
          </cell>
          <cell r="AB1465">
            <v>0</v>
          </cell>
          <cell r="AE1465">
            <v>1</v>
          </cell>
        </row>
        <row r="1466">
          <cell r="H1466">
            <v>710019971</v>
          </cell>
          <cell r="I1466" t="str">
            <v>000319287</v>
          </cell>
          <cell r="J1466">
            <v>100010666</v>
          </cell>
          <cell r="K1466">
            <v>200002037</v>
          </cell>
          <cell r="L1466" t="str">
            <v>Materská škola s vyučovacím jazykom maďarským - Óvoda</v>
          </cell>
          <cell r="M1466" t="str">
            <v>Banskobystrický</v>
          </cell>
          <cell r="N1466" t="str">
            <v>Veľký Krtíš</v>
          </cell>
          <cell r="O1466" t="str">
            <v>99128</v>
          </cell>
          <cell r="P1466" t="str">
            <v>Dolinka</v>
          </cell>
          <cell r="Q1466" t="str">
            <v>Dolinka 167</v>
          </cell>
          <cell r="R1466" t="str">
            <v>515957</v>
          </cell>
          <cell r="S1466" t="str">
            <v>NS</v>
          </cell>
          <cell r="T1466">
            <v>1</v>
          </cell>
          <cell r="U1466">
            <v>0</v>
          </cell>
          <cell r="V1466">
            <v>0</v>
          </cell>
          <cell r="Y1466">
            <v>1</v>
          </cell>
          <cell r="Z1466">
            <v>0</v>
          </cell>
          <cell r="AA1466">
            <v>0</v>
          </cell>
          <cell r="AB1466">
            <v>0</v>
          </cell>
          <cell r="AE1466">
            <v>0</v>
          </cell>
        </row>
        <row r="1467">
          <cell r="H1467">
            <v>710019980</v>
          </cell>
          <cell r="I1467" t="str">
            <v>037831828</v>
          </cell>
          <cell r="J1467">
            <v>100010669</v>
          </cell>
          <cell r="K1467">
            <v>100010670</v>
          </cell>
          <cell r="L1467" t="str">
            <v>Elokované pracovisko ako súčasť Základnej školy s materskou školou</v>
          </cell>
          <cell r="M1467" t="str">
            <v>Banskobystrický</v>
          </cell>
          <cell r="N1467" t="str">
            <v>Veľký Krtíš</v>
          </cell>
          <cell r="O1467" t="str">
            <v>99102</v>
          </cell>
          <cell r="P1467" t="str">
            <v>Dolná Strehová</v>
          </cell>
          <cell r="Q1467" t="str">
            <v>Hlavná 256</v>
          </cell>
          <cell r="R1467" t="str">
            <v>515965</v>
          </cell>
          <cell r="S1467" t="str">
            <v>NS</v>
          </cell>
          <cell r="T1467">
            <v>9</v>
          </cell>
          <cell r="U1467">
            <v>0</v>
          </cell>
          <cell r="V1467">
            <v>0</v>
          </cell>
          <cell r="Y1467">
            <v>9</v>
          </cell>
          <cell r="Z1467">
            <v>0</v>
          </cell>
          <cell r="AA1467">
            <v>0</v>
          </cell>
          <cell r="AB1467">
            <v>0</v>
          </cell>
          <cell r="AE1467">
            <v>0</v>
          </cell>
        </row>
        <row r="1468">
          <cell r="H1468">
            <v>710019998</v>
          </cell>
          <cell r="I1468" t="str">
            <v>000319309</v>
          </cell>
          <cell r="J1468">
            <v>100010676</v>
          </cell>
          <cell r="K1468">
            <v>200002039</v>
          </cell>
          <cell r="L1468" t="str">
            <v>Materská škola</v>
          </cell>
          <cell r="M1468" t="str">
            <v>Banskobystrický</v>
          </cell>
          <cell r="N1468" t="str">
            <v>Veľký Krtíš</v>
          </cell>
          <cell r="O1468" t="str">
            <v>99124</v>
          </cell>
          <cell r="P1468" t="str">
            <v>Dolné Plachtince</v>
          </cell>
          <cell r="Q1468" t="str">
            <v>Dolné Plachtince 95</v>
          </cell>
          <cell r="R1468" t="str">
            <v>515973</v>
          </cell>
          <cell r="S1468" t="str">
            <v>NS</v>
          </cell>
          <cell r="T1468">
            <v>9</v>
          </cell>
          <cell r="U1468">
            <v>0</v>
          </cell>
          <cell r="V1468">
            <v>0</v>
          </cell>
          <cell r="Y1468">
            <v>9</v>
          </cell>
          <cell r="Z1468">
            <v>1</v>
          </cell>
          <cell r="AA1468">
            <v>0</v>
          </cell>
          <cell r="AB1468">
            <v>0</v>
          </cell>
          <cell r="AE1468">
            <v>1</v>
          </cell>
        </row>
        <row r="1469">
          <cell r="H1469">
            <v>710020015</v>
          </cell>
          <cell r="I1469" t="str">
            <v>000319333</v>
          </cell>
          <cell r="J1469">
            <v>100010677</v>
          </cell>
          <cell r="K1469">
            <v>200002043</v>
          </cell>
          <cell r="L1469" t="str">
            <v>Materská škola</v>
          </cell>
          <cell r="M1469" t="str">
            <v>Banskobystrický</v>
          </cell>
          <cell r="N1469" t="str">
            <v>Veľký Krtíš</v>
          </cell>
          <cell r="O1469" t="str">
            <v>99102</v>
          </cell>
          <cell r="P1469" t="str">
            <v>Horná Strehová</v>
          </cell>
          <cell r="Q1469" t="str">
            <v>Horná Strehová 3</v>
          </cell>
          <cell r="R1469" t="str">
            <v>516015</v>
          </cell>
          <cell r="S1469" t="str">
            <v>NS</v>
          </cell>
          <cell r="T1469">
            <v>8</v>
          </cell>
          <cell r="U1469">
            <v>0</v>
          </cell>
          <cell r="V1469">
            <v>0</v>
          </cell>
          <cell r="Y1469">
            <v>8</v>
          </cell>
          <cell r="Z1469">
            <v>2</v>
          </cell>
          <cell r="AA1469">
            <v>0</v>
          </cell>
          <cell r="AB1469">
            <v>0</v>
          </cell>
          <cell r="AE1469">
            <v>2</v>
          </cell>
        </row>
        <row r="1470">
          <cell r="H1470">
            <v>710020023</v>
          </cell>
          <cell r="I1470" t="str">
            <v>037831712</v>
          </cell>
          <cell r="J1470">
            <v>100010679</v>
          </cell>
          <cell r="K1470">
            <v>100010680</v>
          </cell>
          <cell r="L1470" t="str">
            <v>Základná škola s materskou školou - predprimárne vzdelávanie</v>
          </cell>
          <cell r="M1470" t="str">
            <v>Banskobystrický</v>
          </cell>
          <cell r="N1470" t="str">
            <v>Veľký Krtíš</v>
          </cell>
          <cell r="O1470" t="str">
            <v>99142</v>
          </cell>
          <cell r="P1470" t="str">
            <v>Hrušov</v>
          </cell>
          <cell r="Q1470" t="str">
            <v>Hrušov 497</v>
          </cell>
          <cell r="R1470" t="str">
            <v>516040</v>
          </cell>
          <cell r="S1470" t="str">
            <v>NS</v>
          </cell>
          <cell r="T1470">
            <v>9</v>
          </cell>
          <cell r="U1470">
            <v>0</v>
          </cell>
          <cell r="V1470">
            <v>0</v>
          </cell>
          <cell r="Y1470">
            <v>9</v>
          </cell>
          <cell r="Z1470">
            <v>2</v>
          </cell>
          <cell r="AA1470">
            <v>0</v>
          </cell>
          <cell r="AB1470">
            <v>0</v>
          </cell>
          <cell r="AE1470">
            <v>2</v>
          </cell>
        </row>
        <row r="1471">
          <cell r="H1471">
            <v>710020031</v>
          </cell>
          <cell r="I1471" t="str">
            <v>000319350</v>
          </cell>
          <cell r="J1471">
            <v>100010685</v>
          </cell>
          <cell r="K1471">
            <v>200002049</v>
          </cell>
          <cell r="L1471" t="str">
            <v>Materská škola s vyučovacím jazykom maďarským</v>
          </cell>
          <cell r="M1471" t="str">
            <v>Banskobystrický</v>
          </cell>
          <cell r="N1471" t="str">
            <v>Veľký Krtíš</v>
          </cell>
          <cell r="O1471" t="str">
            <v>99110</v>
          </cell>
          <cell r="P1471" t="str">
            <v>Ipeľské Predmostie</v>
          </cell>
          <cell r="Q1471" t="str">
            <v>Ipeľské Predmostie 267</v>
          </cell>
          <cell r="R1471" t="str">
            <v>516074</v>
          </cell>
          <cell r="S1471" t="str">
            <v>NS</v>
          </cell>
          <cell r="T1471">
            <v>5</v>
          </cell>
          <cell r="U1471">
            <v>0</v>
          </cell>
          <cell r="V1471">
            <v>0</v>
          </cell>
          <cell r="Y1471">
            <v>5</v>
          </cell>
          <cell r="Z1471">
            <v>0</v>
          </cell>
          <cell r="AA1471">
            <v>0</v>
          </cell>
          <cell r="AB1471">
            <v>0</v>
          </cell>
          <cell r="AE1471">
            <v>0</v>
          </cell>
        </row>
        <row r="1472">
          <cell r="H1472">
            <v>710020040</v>
          </cell>
          <cell r="I1472" t="str">
            <v>000319368</v>
          </cell>
          <cell r="J1472">
            <v>100010688</v>
          </cell>
          <cell r="K1472">
            <v>200002050</v>
          </cell>
          <cell r="L1472" t="str">
            <v>Materská škola s vyučovacím jazykom maďarským - Óvoda</v>
          </cell>
          <cell r="M1472" t="str">
            <v>Banskobystrický</v>
          </cell>
          <cell r="N1472" t="str">
            <v>Veľký Krtíš</v>
          </cell>
          <cell r="O1472" t="str">
            <v>99127</v>
          </cell>
          <cell r="P1472" t="str">
            <v>Kamenné Kosihy</v>
          </cell>
          <cell r="Q1472" t="str">
            <v>Kamenné Kosihy 4</v>
          </cell>
          <cell r="R1472" t="str">
            <v>516082</v>
          </cell>
          <cell r="S1472" t="str">
            <v>NS</v>
          </cell>
          <cell r="T1472">
            <v>5</v>
          </cell>
          <cell r="U1472">
            <v>0</v>
          </cell>
          <cell r="V1472">
            <v>0</v>
          </cell>
          <cell r="Y1472">
            <v>5</v>
          </cell>
          <cell r="Z1472">
            <v>0</v>
          </cell>
          <cell r="AA1472">
            <v>0</v>
          </cell>
          <cell r="AB1472">
            <v>0</v>
          </cell>
          <cell r="AE1472">
            <v>0</v>
          </cell>
        </row>
        <row r="1473">
          <cell r="H1473">
            <v>710020058</v>
          </cell>
          <cell r="I1473" t="str">
            <v>000319384</v>
          </cell>
          <cell r="J1473">
            <v>100010690</v>
          </cell>
          <cell r="K1473">
            <v>200002052</v>
          </cell>
          <cell r="L1473" t="str">
            <v>Materská škola s vyučovacím jazykom maďarským - Óvoda</v>
          </cell>
          <cell r="M1473" t="str">
            <v>Banskobystrický</v>
          </cell>
          <cell r="N1473" t="str">
            <v>Veľký Krtíš</v>
          </cell>
          <cell r="O1473" t="str">
            <v>99110</v>
          </cell>
          <cell r="P1473" t="str">
            <v>Kleňany</v>
          </cell>
          <cell r="Q1473" t="str">
            <v>Kleňany 18</v>
          </cell>
          <cell r="R1473" t="str">
            <v>516104</v>
          </cell>
          <cell r="S1473" t="str">
            <v>NS</v>
          </cell>
          <cell r="T1473">
            <v>1</v>
          </cell>
          <cell r="U1473">
            <v>0</v>
          </cell>
          <cell r="V1473">
            <v>0</v>
          </cell>
          <cell r="Y1473">
            <v>1</v>
          </cell>
          <cell r="Z1473">
            <v>0</v>
          </cell>
          <cell r="AA1473">
            <v>0</v>
          </cell>
          <cell r="AB1473">
            <v>0</v>
          </cell>
          <cell r="AE1473">
            <v>0</v>
          </cell>
        </row>
        <row r="1474">
          <cell r="H1474">
            <v>710020074</v>
          </cell>
          <cell r="I1474" t="str">
            <v>000319392</v>
          </cell>
          <cell r="J1474">
            <v>100010692</v>
          </cell>
          <cell r="K1474">
            <v>200002054</v>
          </cell>
          <cell r="L1474" t="str">
            <v>Materská škola</v>
          </cell>
          <cell r="M1474" t="str">
            <v>Banskobystrický</v>
          </cell>
          <cell r="N1474" t="str">
            <v>Veľký Krtíš</v>
          </cell>
          <cell r="O1474" t="str">
            <v>99125</v>
          </cell>
          <cell r="P1474" t="str">
            <v>Kosihovce</v>
          </cell>
          <cell r="Q1474" t="str">
            <v>Kosihovce 194</v>
          </cell>
          <cell r="R1474" t="str">
            <v>516121</v>
          </cell>
          <cell r="S1474" t="str">
            <v>NS</v>
          </cell>
          <cell r="T1474">
            <v>7</v>
          </cell>
          <cell r="U1474">
            <v>0</v>
          </cell>
          <cell r="V1474">
            <v>0</v>
          </cell>
          <cell r="Y1474">
            <v>7</v>
          </cell>
          <cell r="Z1474">
            <v>3</v>
          </cell>
          <cell r="AA1474">
            <v>0</v>
          </cell>
          <cell r="AB1474">
            <v>0</v>
          </cell>
          <cell r="AE1474">
            <v>3</v>
          </cell>
        </row>
        <row r="1475">
          <cell r="H1475">
            <v>710020082</v>
          </cell>
          <cell r="I1475" t="str">
            <v>000319406</v>
          </cell>
          <cell r="J1475">
            <v>100010694</v>
          </cell>
          <cell r="K1475">
            <v>200002055</v>
          </cell>
          <cell r="L1475" t="str">
            <v>Materská škola s vyučovacím jazykom maďarským</v>
          </cell>
          <cell r="M1475" t="str">
            <v>Banskobystrický</v>
          </cell>
          <cell r="N1475" t="str">
            <v>Veľký Krtíš</v>
          </cell>
          <cell r="O1475" t="str">
            <v>99111</v>
          </cell>
          <cell r="P1475" t="str">
            <v>Kosihy nad Ipľom</v>
          </cell>
          <cell r="Q1475" t="str">
            <v>Kosihy nad Ipľom 1</v>
          </cell>
          <cell r="R1475" t="str">
            <v>516139</v>
          </cell>
          <cell r="S1475" t="str">
            <v>NS</v>
          </cell>
          <cell r="T1475">
            <v>2</v>
          </cell>
          <cell r="U1475">
            <v>0</v>
          </cell>
          <cell r="V1475">
            <v>0</v>
          </cell>
          <cell r="Y1475">
            <v>2</v>
          </cell>
          <cell r="Z1475">
            <v>0</v>
          </cell>
          <cell r="AA1475">
            <v>0</v>
          </cell>
          <cell r="AB1475">
            <v>0</v>
          </cell>
          <cell r="AE1475">
            <v>0</v>
          </cell>
        </row>
        <row r="1476">
          <cell r="H1476">
            <v>710020104</v>
          </cell>
          <cell r="I1476" t="str">
            <v>000647420</v>
          </cell>
          <cell r="J1476">
            <v>100010696</v>
          </cell>
          <cell r="K1476">
            <v>200002057</v>
          </cell>
          <cell r="L1476" t="str">
            <v>Materská škola</v>
          </cell>
          <cell r="M1476" t="str">
            <v>Banskobystrický</v>
          </cell>
          <cell r="N1476" t="str">
            <v>Veľký Krtíš</v>
          </cell>
          <cell r="O1476" t="str">
            <v>99108</v>
          </cell>
          <cell r="P1476" t="str">
            <v>Lesenice</v>
          </cell>
          <cell r="Q1476" t="str">
            <v>Lesenice 96</v>
          </cell>
          <cell r="R1476" t="str">
            <v>516155</v>
          </cell>
          <cell r="S1476" t="str">
            <v>NS</v>
          </cell>
          <cell r="T1476">
            <v>7</v>
          </cell>
          <cell r="U1476">
            <v>0</v>
          </cell>
          <cell r="V1476">
            <v>0</v>
          </cell>
          <cell r="Y1476">
            <v>7</v>
          </cell>
          <cell r="Z1476">
            <v>0</v>
          </cell>
          <cell r="AA1476">
            <v>0</v>
          </cell>
          <cell r="AB1476">
            <v>0</v>
          </cell>
          <cell r="AE1476">
            <v>0</v>
          </cell>
        </row>
        <row r="1477">
          <cell r="H1477">
            <v>710020139</v>
          </cell>
          <cell r="I1477" t="str">
            <v>037831780</v>
          </cell>
          <cell r="J1477">
            <v>100010704</v>
          </cell>
          <cell r="K1477">
            <v>100010701</v>
          </cell>
          <cell r="L1477" t="str">
            <v>Elokované pracovisko ako súčasť Základnej školy s materskou školou</v>
          </cell>
          <cell r="M1477" t="str">
            <v>Banskobystrický</v>
          </cell>
          <cell r="N1477" t="str">
            <v>Veľký Krtíš</v>
          </cell>
          <cell r="O1477" t="str">
            <v>99201</v>
          </cell>
          <cell r="P1477" t="str">
            <v>Modrý Kameň</v>
          </cell>
          <cell r="Q1477" t="str">
            <v>Poľná 540</v>
          </cell>
          <cell r="R1477" t="str">
            <v>516210</v>
          </cell>
          <cell r="S1477" t="str">
            <v>NS</v>
          </cell>
          <cell r="T1477">
            <v>19</v>
          </cell>
          <cell r="U1477">
            <v>0</v>
          </cell>
          <cell r="V1477">
            <v>0</v>
          </cell>
          <cell r="Y1477">
            <v>19</v>
          </cell>
          <cell r="Z1477">
            <v>0</v>
          </cell>
          <cell r="AA1477">
            <v>0</v>
          </cell>
          <cell r="AB1477">
            <v>0</v>
          </cell>
          <cell r="AE1477">
            <v>0</v>
          </cell>
        </row>
        <row r="1478">
          <cell r="H1478">
            <v>710226233</v>
          </cell>
          <cell r="I1478" t="str">
            <v>000650757</v>
          </cell>
          <cell r="J1478">
            <v>100010707</v>
          </cell>
          <cell r="K1478">
            <v>200002063</v>
          </cell>
          <cell r="L1478" t="str">
            <v>Materská škola</v>
          </cell>
          <cell r="M1478" t="str">
            <v>Banskobystrický</v>
          </cell>
          <cell r="N1478" t="str">
            <v>Veľký Krtíš</v>
          </cell>
          <cell r="O1478" t="str">
            <v>99122</v>
          </cell>
          <cell r="P1478" t="str">
            <v>Muľa</v>
          </cell>
          <cell r="Q1478" t="str">
            <v>Muľa 69</v>
          </cell>
          <cell r="R1478" t="str">
            <v>516228</v>
          </cell>
          <cell r="S1478" t="str">
            <v>NS</v>
          </cell>
          <cell r="T1478">
            <v>9</v>
          </cell>
          <cell r="U1478">
            <v>0</v>
          </cell>
          <cell r="V1478">
            <v>0</v>
          </cell>
          <cell r="Y1478">
            <v>9</v>
          </cell>
          <cell r="Z1478">
            <v>0</v>
          </cell>
          <cell r="AA1478">
            <v>0</v>
          </cell>
          <cell r="AB1478">
            <v>0</v>
          </cell>
          <cell r="AE1478">
            <v>0</v>
          </cell>
        </row>
        <row r="1479">
          <cell r="H1479">
            <v>710037775</v>
          </cell>
          <cell r="I1479" t="str">
            <v>037889371</v>
          </cell>
          <cell r="J1479">
            <v>100010709</v>
          </cell>
          <cell r="K1479">
            <v>100010710</v>
          </cell>
          <cell r="L1479" t="str">
            <v>Elokované pracovisko ako súčasť Základnej školy s materskou školou - Alapiskola és Óvoda</v>
          </cell>
          <cell r="M1479" t="str">
            <v>Banskobystrický</v>
          </cell>
          <cell r="N1479" t="str">
            <v>Veľký Krtíš</v>
          </cell>
          <cell r="O1479" t="str">
            <v>99126</v>
          </cell>
          <cell r="P1479" t="str">
            <v>Nenince</v>
          </cell>
          <cell r="Q1479" t="str">
            <v>Školská 56</v>
          </cell>
          <cell r="R1479" t="str">
            <v>516236</v>
          </cell>
          <cell r="S1479" t="str">
            <v>NS</v>
          </cell>
          <cell r="T1479">
            <v>7</v>
          </cell>
          <cell r="U1479">
            <v>0</v>
          </cell>
          <cell r="V1479">
            <v>0</v>
          </cell>
          <cell r="Y1479">
            <v>7</v>
          </cell>
          <cell r="Z1479">
            <v>0</v>
          </cell>
          <cell r="AA1479">
            <v>0</v>
          </cell>
          <cell r="AB1479">
            <v>0</v>
          </cell>
          <cell r="AE1479">
            <v>0</v>
          </cell>
        </row>
        <row r="1480">
          <cell r="H1480">
            <v>710020155</v>
          </cell>
          <cell r="I1480" t="str">
            <v>000648582</v>
          </cell>
          <cell r="J1480">
            <v>100010713</v>
          </cell>
          <cell r="K1480">
            <v>200002066</v>
          </cell>
          <cell r="L1480" t="str">
            <v>Materská škola</v>
          </cell>
          <cell r="M1480" t="str">
            <v>Banskobystrický</v>
          </cell>
          <cell r="N1480" t="str">
            <v>Veľký Krtíš</v>
          </cell>
          <cell r="O1480" t="str">
            <v>99105</v>
          </cell>
          <cell r="P1480" t="str">
            <v>Obeckov</v>
          </cell>
          <cell r="Q1480" t="str">
            <v>Obeckov 165</v>
          </cell>
          <cell r="R1480" t="str">
            <v>516252</v>
          </cell>
          <cell r="S1480" t="str">
            <v>NS</v>
          </cell>
          <cell r="T1480">
            <v>4</v>
          </cell>
          <cell r="U1480">
            <v>0</v>
          </cell>
          <cell r="V1480">
            <v>0</v>
          </cell>
          <cell r="Y1480">
            <v>4</v>
          </cell>
          <cell r="Z1480">
            <v>0</v>
          </cell>
          <cell r="AA1480">
            <v>0</v>
          </cell>
          <cell r="AB1480">
            <v>0</v>
          </cell>
          <cell r="AE1480">
            <v>0</v>
          </cell>
        </row>
        <row r="1481">
          <cell r="H1481">
            <v>710020163</v>
          </cell>
          <cell r="I1481" t="str">
            <v>000319481</v>
          </cell>
          <cell r="J1481">
            <v>100010715</v>
          </cell>
          <cell r="K1481">
            <v>200002067</v>
          </cell>
          <cell r="L1481" t="str">
            <v>Materská škola s vyučovacím jazykom maďarským - Óvoda</v>
          </cell>
          <cell r="M1481" t="str">
            <v>Banskobystrický</v>
          </cell>
          <cell r="N1481" t="str">
            <v>Veľký Krtíš</v>
          </cell>
          <cell r="O1481" t="str">
            <v>99122</v>
          </cell>
          <cell r="P1481" t="str">
            <v>Olováry</v>
          </cell>
          <cell r="Q1481" t="str">
            <v>Olováry 132</v>
          </cell>
          <cell r="R1481" t="str">
            <v>516261</v>
          </cell>
          <cell r="S1481" t="str">
            <v>NS</v>
          </cell>
          <cell r="T1481">
            <v>4</v>
          </cell>
          <cell r="U1481">
            <v>0</v>
          </cell>
          <cell r="V1481">
            <v>0</v>
          </cell>
          <cell r="Y1481">
            <v>4</v>
          </cell>
          <cell r="Z1481">
            <v>0</v>
          </cell>
          <cell r="AA1481">
            <v>0</v>
          </cell>
          <cell r="AB1481">
            <v>0</v>
          </cell>
          <cell r="AE1481">
            <v>0</v>
          </cell>
        </row>
        <row r="1482">
          <cell r="H1482">
            <v>710020171</v>
          </cell>
          <cell r="I1482" t="str">
            <v>000319490</v>
          </cell>
          <cell r="J1482">
            <v>100010719</v>
          </cell>
          <cell r="K1482">
            <v>200002068</v>
          </cell>
          <cell r="L1482" t="str">
            <v>Materská škola</v>
          </cell>
          <cell r="M1482" t="str">
            <v>Banskobystrický</v>
          </cell>
          <cell r="N1482" t="str">
            <v>Veľký Krtíš</v>
          </cell>
          <cell r="O1482" t="str">
            <v>99107</v>
          </cell>
          <cell r="P1482" t="str">
            <v>Opatovská Nová Ves</v>
          </cell>
          <cell r="Q1482" t="str">
            <v>Opatovská Nová Ves 86</v>
          </cell>
          <cell r="R1482" t="str">
            <v>516279</v>
          </cell>
          <cell r="S1482" t="str">
            <v>NS</v>
          </cell>
          <cell r="T1482">
            <v>7</v>
          </cell>
          <cell r="U1482">
            <v>0</v>
          </cell>
          <cell r="V1482">
            <v>0</v>
          </cell>
          <cell r="Y1482">
            <v>7</v>
          </cell>
          <cell r="Z1482">
            <v>0</v>
          </cell>
          <cell r="AA1482">
            <v>0</v>
          </cell>
          <cell r="AB1482">
            <v>0</v>
          </cell>
          <cell r="AE1482">
            <v>0</v>
          </cell>
        </row>
        <row r="1483">
          <cell r="H1483">
            <v>710020180</v>
          </cell>
          <cell r="I1483" t="str">
            <v>000319511</v>
          </cell>
          <cell r="J1483">
            <v>100010721</v>
          </cell>
          <cell r="K1483">
            <v>200002070</v>
          </cell>
          <cell r="L1483" t="str">
            <v>Materská škola</v>
          </cell>
          <cell r="M1483" t="str">
            <v>Banskobystrický</v>
          </cell>
          <cell r="N1483" t="str">
            <v>Veľký Krtíš</v>
          </cell>
          <cell r="O1483" t="str">
            <v>99103</v>
          </cell>
          <cell r="P1483" t="str">
            <v>Pôtor</v>
          </cell>
          <cell r="Q1483" t="str">
            <v>Pôtor 117</v>
          </cell>
          <cell r="R1483" t="str">
            <v>516295</v>
          </cell>
          <cell r="S1483" t="str">
            <v>NS</v>
          </cell>
          <cell r="T1483">
            <v>11</v>
          </cell>
          <cell r="U1483">
            <v>0</v>
          </cell>
          <cell r="V1483">
            <v>0</v>
          </cell>
          <cell r="Y1483">
            <v>11</v>
          </cell>
          <cell r="Z1483">
            <v>0</v>
          </cell>
          <cell r="AA1483">
            <v>0</v>
          </cell>
          <cell r="AB1483">
            <v>0</v>
          </cell>
          <cell r="AE1483">
            <v>0</v>
          </cell>
        </row>
        <row r="1484">
          <cell r="H1484">
            <v>710020198</v>
          </cell>
          <cell r="I1484" t="str">
            <v>000319520</v>
          </cell>
          <cell r="J1484">
            <v>100010724</v>
          </cell>
          <cell r="K1484">
            <v>200002072</v>
          </cell>
          <cell r="L1484" t="str">
            <v>Materská škola</v>
          </cell>
          <cell r="M1484" t="str">
            <v>Banskobystrický</v>
          </cell>
          <cell r="N1484" t="str">
            <v>Veľký Krtíš</v>
          </cell>
          <cell r="O1484" t="str">
            <v>99125</v>
          </cell>
          <cell r="P1484" t="str">
            <v>Príbelce</v>
          </cell>
          <cell r="Q1484" t="str">
            <v>Príbelce 278</v>
          </cell>
          <cell r="R1484" t="str">
            <v>516317</v>
          </cell>
          <cell r="S1484" t="str">
            <v>NS</v>
          </cell>
          <cell r="T1484">
            <v>5</v>
          </cell>
          <cell r="U1484">
            <v>0</v>
          </cell>
          <cell r="V1484">
            <v>0</v>
          </cell>
          <cell r="Y1484">
            <v>5</v>
          </cell>
          <cell r="Z1484">
            <v>0</v>
          </cell>
          <cell r="AA1484">
            <v>0</v>
          </cell>
          <cell r="AB1484">
            <v>0</v>
          </cell>
          <cell r="AE1484">
            <v>0</v>
          </cell>
        </row>
        <row r="1485">
          <cell r="H1485">
            <v>710020201</v>
          </cell>
          <cell r="I1485" t="str">
            <v>000648574</v>
          </cell>
          <cell r="J1485">
            <v>100010728</v>
          </cell>
          <cell r="K1485">
            <v>200002073</v>
          </cell>
          <cell r="L1485" t="str">
            <v>Materská škola s vyučovacím jazykom maďarským</v>
          </cell>
          <cell r="M1485" t="str">
            <v>Banskobystrický</v>
          </cell>
          <cell r="N1485" t="str">
            <v>Veľký Krtíš</v>
          </cell>
          <cell r="O1485" t="str">
            <v>99110</v>
          </cell>
          <cell r="P1485" t="str">
            <v>Sečianky</v>
          </cell>
          <cell r="Q1485" t="str">
            <v>Sečianky 175</v>
          </cell>
          <cell r="R1485" t="str">
            <v>516333</v>
          </cell>
          <cell r="S1485" t="str">
            <v>NS</v>
          </cell>
          <cell r="T1485">
            <v>3</v>
          </cell>
          <cell r="U1485">
            <v>0</v>
          </cell>
          <cell r="V1485">
            <v>0</v>
          </cell>
          <cell r="Y1485">
            <v>3</v>
          </cell>
          <cell r="Z1485">
            <v>0</v>
          </cell>
          <cell r="AA1485">
            <v>0</v>
          </cell>
          <cell r="AB1485">
            <v>0</v>
          </cell>
          <cell r="AE1485">
            <v>0</v>
          </cell>
        </row>
        <row r="1486">
          <cell r="H1486">
            <v>710037783</v>
          </cell>
          <cell r="I1486" t="str">
            <v>000319554</v>
          </cell>
          <cell r="J1486">
            <v>100010730</v>
          </cell>
          <cell r="K1486">
            <v>200002076</v>
          </cell>
          <cell r="L1486" t="str">
            <v>Materská škola</v>
          </cell>
          <cell r="M1486" t="str">
            <v>Banskobystrický</v>
          </cell>
          <cell r="N1486" t="str">
            <v>Veľký Krtíš</v>
          </cell>
          <cell r="O1486" t="str">
            <v>99105</v>
          </cell>
          <cell r="P1486" t="str">
            <v>Sklabiná</v>
          </cell>
          <cell r="Q1486" t="str">
            <v>Sklabiná 133</v>
          </cell>
          <cell r="R1486" t="str">
            <v>516376</v>
          </cell>
          <cell r="S1486" t="str">
            <v>NS</v>
          </cell>
          <cell r="T1486">
            <v>7</v>
          </cell>
          <cell r="U1486">
            <v>0</v>
          </cell>
          <cell r="V1486">
            <v>0</v>
          </cell>
          <cell r="Y1486">
            <v>7</v>
          </cell>
          <cell r="Z1486">
            <v>0</v>
          </cell>
          <cell r="AA1486">
            <v>0</v>
          </cell>
          <cell r="AB1486">
            <v>0</v>
          </cell>
          <cell r="AE1486">
            <v>0</v>
          </cell>
        </row>
        <row r="1487">
          <cell r="H1487">
            <v>710020244</v>
          </cell>
          <cell r="I1487" t="str">
            <v>000319562</v>
          </cell>
          <cell r="J1487">
            <v>100010734</v>
          </cell>
          <cell r="K1487">
            <v>200002077</v>
          </cell>
          <cell r="L1487" t="str">
            <v>Materská škola</v>
          </cell>
          <cell r="M1487" t="str">
            <v>Banskobystrický</v>
          </cell>
          <cell r="N1487" t="str">
            <v>Veľký Krtíš</v>
          </cell>
          <cell r="O1487" t="str">
            <v>99107</v>
          </cell>
          <cell r="P1487" t="str">
            <v>Slovenské Ďarmoty</v>
          </cell>
          <cell r="Q1487" t="str">
            <v>Slovenské Ďarmoty 99</v>
          </cell>
          <cell r="R1487" t="str">
            <v>516384</v>
          </cell>
          <cell r="S1487" t="str">
            <v>NS</v>
          </cell>
          <cell r="T1487">
            <v>4</v>
          </cell>
          <cell r="U1487">
            <v>0</v>
          </cell>
          <cell r="V1487">
            <v>0</v>
          </cell>
          <cell r="Y1487">
            <v>4</v>
          </cell>
          <cell r="Z1487">
            <v>0</v>
          </cell>
          <cell r="AA1487">
            <v>0</v>
          </cell>
          <cell r="AB1487">
            <v>0</v>
          </cell>
          <cell r="AE1487">
            <v>0</v>
          </cell>
        </row>
        <row r="1488">
          <cell r="H1488">
            <v>710020252</v>
          </cell>
          <cell r="I1488" t="str">
            <v>000319571</v>
          </cell>
          <cell r="J1488">
            <v>100010737</v>
          </cell>
          <cell r="K1488">
            <v>200002079</v>
          </cell>
          <cell r="L1488" t="str">
            <v>Materská škola</v>
          </cell>
          <cell r="M1488" t="str">
            <v>Banskobystrický</v>
          </cell>
          <cell r="N1488" t="str">
            <v>Veľký Krtíš</v>
          </cell>
          <cell r="O1488" t="str">
            <v>99124</v>
          </cell>
          <cell r="P1488" t="str">
            <v>Stredné Plachtince</v>
          </cell>
          <cell r="Q1488" t="str">
            <v>Stredné Plachtince 42</v>
          </cell>
          <cell r="R1488" t="str">
            <v>516406</v>
          </cell>
          <cell r="S1488" t="str">
            <v>NS</v>
          </cell>
          <cell r="T1488">
            <v>6</v>
          </cell>
          <cell r="U1488">
            <v>0</v>
          </cell>
          <cell r="V1488">
            <v>0</v>
          </cell>
          <cell r="Y1488">
            <v>6</v>
          </cell>
          <cell r="Z1488">
            <v>0</v>
          </cell>
          <cell r="AA1488">
            <v>0</v>
          </cell>
          <cell r="AB1488">
            <v>0</v>
          </cell>
          <cell r="AE1488">
            <v>0</v>
          </cell>
        </row>
        <row r="1489">
          <cell r="H1489">
            <v>710020236</v>
          </cell>
          <cell r="I1489" t="str">
            <v>000647594</v>
          </cell>
          <cell r="J1489">
            <v>100010741</v>
          </cell>
          <cell r="K1489">
            <v>200002082</v>
          </cell>
          <cell r="L1489" t="str">
            <v>Materská škola</v>
          </cell>
          <cell r="M1489" t="str">
            <v>Banskobystrický</v>
          </cell>
          <cell r="N1489" t="str">
            <v>Veľký Krtíš</v>
          </cell>
          <cell r="O1489" t="str">
            <v>99127</v>
          </cell>
          <cell r="P1489" t="str">
            <v>Širákov</v>
          </cell>
          <cell r="Q1489" t="str">
            <v>Širákov 131</v>
          </cell>
          <cell r="R1489" t="str">
            <v>516431</v>
          </cell>
          <cell r="S1489" t="str">
            <v>NS</v>
          </cell>
          <cell r="T1489">
            <v>2</v>
          </cell>
          <cell r="U1489">
            <v>0</v>
          </cell>
          <cell r="V1489">
            <v>0</v>
          </cell>
          <cell r="Y1489">
            <v>2</v>
          </cell>
          <cell r="Z1489">
            <v>0</v>
          </cell>
          <cell r="AA1489">
            <v>0</v>
          </cell>
          <cell r="AB1489">
            <v>0</v>
          </cell>
          <cell r="AE1489">
            <v>0</v>
          </cell>
        </row>
        <row r="1490">
          <cell r="H1490">
            <v>710020279</v>
          </cell>
          <cell r="I1490" t="str">
            <v>000319619</v>
          </cell>
          <cell r="J1490">
            <v>100010746</v>
          </cell>
          <cell r="K1490">
            <v>200002085</v>
          </cell>
          <cell r="L1490" t="str">
            <v>Materská škola</v>
          </cell>
          <cell r="M1490" t="str">
            <v>Banskobystrický</v>
          </cell>
          <cell r="N1490" t="str">
            <v>Veľký Krtíš</v>
          </cell>
          <cell r="O1490" t="str">
            <v>99109</v>
          </cell>
          <cell r="P1490" t="str">
            <v>Veľká Čalomija</v>
          </cell>
          <cell r="Q1490" t="str">
            <v>Veľká Čalomija 65</v>
          </cell>
          <cell r="R1490" t="str">
            <v>516465</v>
          </cell>
          <cell r="S1490" t="str">
            <v>NS</v>
          </cell>
          <cell r="T1490">
            <v>4</v>
          </cell>
          <cell r="U1490">
            <v>0</v>
          </cell>
          <cell r="V1490">
            <v>0</v>
          </cell>
          <cell r="Y1490">
            <v>4</v>
          </cell>
          <cell r="Z1490">
            <v>0</v>
          </cell>
          <cell r="AA1490">
            <v>0</v>
          </cell>
          <cell r="AB1490">
            <v>0</v>
          </cell>
          <cell r="AE1490">
            <v>0</v>
          </cell>
        </row>
        <row r="1491">
          <cell r="H1491">
            <v>710020287</v>
          </cell>
          <cell r="I1491" t="str">
            <v>000319627</v>
          </cell>
          <cell r="J1491">
            <v>100010750</v>
          </cell>
          <cell r="K1491">
            <v>200002086</v>
          </cell>
          <cell r="L1491" t="str">
            <v>Materská škola s vyučovacím jazykom maďarským</v>
          </cell>
          <cell r="M1491" t="str">
            <v>Banskobystrický</v>
          </cell>
          <cell r="N1491" t="str">
            <v>Veľký Krtíš</v>
          </cell>
          <cell r="O1491" t="str">
            <v>99110</v>
          </cell>
          <cell r="P1491" t="str">
            <v>Veľká Ves nad Ipľom</v>
          </cell>
          <cell r="Q1491" t="str">
            <v>Veľká Ves nad Ipľom 31</v>
          </cell>
          <cell r="R1491" t="str">
            <v>516473</v>
          </cell>
          <cell r="S1491" t="str">
            <v>NS</v>
          </cell>
          <cell r="T1491">
            <v>2</v>
          </cell>
          <cell r="U1491">
            <v>0</v>
          </cell>
          <cell r="V1491">
            <v>0</v>
          </cell>
          <cell r="Y1491">
            <v>2</v>
          </cell>
          <cell r="Z1491">
            <v>0</v>
          </cell>
          <cell r="AA1491">
            <v>0</v>
          </cell>
          <cell r="AB1491">
            <v>0</v>
          </cell>
          <cell r="AE1491">
            <v>0</v>
          </cell>
        </row>
        <row r="1492">
          <cell r="H1492">
            <v>710020368</v>
          </cell>
          <cell r="I1492" t="str">
            <v>000319678</v>
          </cell>
          <cell r="J1492">
            <v>100010785</v>
          </cell>
          <cell r="K1492">
            <v>200002091</v>
          </cell>
          <cell r="L1492" t="str">
            <v>Materská škola s vyučovacím jazykom maďarským</v>
          </cell>
          <cell r="M1492" t="str">
            <v>Banskobystrický</v>
          </cell>
          <cell r="N1492" t="str">
            <v>Veľký Krtíš</v>
          </cell>
          <cell r="O1492" t="str">
            <v>99128</v>
          </cell>
          <cell r="P1492" t="str">
            <v>Vinica</v>
          </cell>
          <cell r="Q1492" t="str">
            <v>Pivničná 673</v>
          </cell>
          <cell r="R1492" t="str">
            <v>516520</v>
          </cell>
          <cell r="S1492" t="str">
            <v>NS</v>
          </cell>
          <cell r="T1492">
            <v>13</v>
          </cell>
          <cell r="U1492">
            <v>0</v>
          </cell>
          <cell r="V1492">
            <v>0</v>
          </cell>
          <cell r="Y1492">
            <v>13</v>
          </cell>
          <cell r="Z1492">
            <v>0</v>
          </cell>
          <cell r="AA1492">
            <v>0</v>
          </cell>
          <cell r="AB1492">
            <v>0</v>
          </cell>
          <cell r="AE1492">
            <v>0</v>
          </cell>
        </row>
        <row r="1493">
          <cell r="H1493">
            <v>710020376</v>
          </cell>
          <cell r="I1493" t="str">
            <v>037833669</v>
          </cell>
          <cell r="J1493">
            <v>100010789</v>
          </cell>
          <cell r="K1493">
            <v>100010790</v>
          </cell>
          <cell r="L1493" t="str">
            <v>Základná škola s materskou školou - predprimárne vzdelávanie</v>
          </cell>
          <cell r="M1493" t="str">
            <v>Banskobystrický</v>
          </cell>
          <cell r="N1493" t="str">
            <v>Veľký Krtíš</v>
          </cell>
          <cell r="O1493" t="str">
            <v>99131</v>
          </cell>
          <cell r="P1493" t="str">
            <v>Vrbovka</v>
          </cell>
          <cell r="Q1493" t="str">
            <v>Vrbovka 53</v>
          </cell>
          <cell r="R1493" t="str">
            <v>516538</v>
          </cell>
          <cell r="S1493" t="str">
            <v>NS</v>
          </cell>
          <cell r="T1493">
            <v>2</v>
          </cell>
          <cell r="U1493">
            <v>0</v>
          </cell>
          <cell r="V1493">
            <v>0</v>
          </cell>
          <cell r="Y1493">
            <v>2</v>
          </cell>
          <cell r="Z1493">
            <v>0</v>
          </cell>
          <cell r="AA1493">
            <v>0</v>
          </cell>
          <cell r="AB1493">
            <v>0</v>
          </cell>
          <cell r="AE1493">
            <v>0</v>
          </cell>
        </row>
        <row r="1494">
          <cell r="H1494">
            <v>710020384</v>
          </cell>
          <cell r="I1494" t="str">
            <v>000319694</v>
          </cell>
          <cell r="J1494">
            <v>100010793</v>
          </cell>
          <cell r="K1494">
            <v>200002093</v>
          </cell>
          <cell r="L1494" t="str">
            <v>Materská škola</v>
          </cell>
          <cell r="M1494" t="str">
            <v>Banskobystrický</v>
          </cell>
          <cell r="N1494" t="str">
            <v>Veľký Krtíš</v>
          </cell>
          <cell r="O1494" t="str">
            <v>99106</v>
          </cell>
          <cell r="P1494" t="str">
            <v>Záhorce</v>
          </cell>
          <cell r="Q1494" t="str">
            <v>Pivničná 172</v>
          </cell>
          <cell r="R1494" t="str">
            <v>516546</v>
          </cell>
          <cell r="S1494" t="str">
            <v>NS</v>
          </cell>
          <cell r="T1494">
            <v>5</v>
          </cell>
          <cell r="U1494">
            <v>0</v>
          </cell>
          <cell r="V1494">
            <v>0</v>
          </cell>
          <cell r="Y1494">
            <v>5</v>
          </cell>
          <cell r="Z1494">
            <v>0</v>
          </cell>
          <cell r="AA1494">
            <v>0</v>
          </cell>
          <cell r="AB1494">
            <v>0</v>
          </cell>
          <cell r="AE1494">
            <v>0</v>
          </cell>
        </row>
        <row r="1495">
          <cell r="H1495">
            <v>710020392</v>
          </cell>
          <cell r="I1495" t="str">
            <v>000319708</v>
          </cell>
          <cell r="J1495">
            <v>100010795</v>
          </cell>
          <cell r="K1495">
            <v>200002094</v>
          </cell>
          <cell r="L1495" t="str">
            <v>Materská škola</v>
          </cell>
          <cell r="M1495" t="str">
            <v>Banskobystrický</v>
          </cell>
          <cell r="N1495" t="str">
            <v>Veľký Krtíš</v>
          </cell>
          <cell r="O1495" t="str">
            <v>99121</v>
          </cell>
          <cell r="P1495" t="str">
            <v>Závada</v>
          </cell>
          <cell r="Q1495" t="str">
            <v>Závada 54</v>
          </cell>
          <cell r="R1495" t="str">
            <v>516554</v>
          </cell>
          <cell r="S1495" t="str">
            <v>NS</v>
          </cell>
          <cell r="T1495">
            <v>4</v>
          </cell>
          <cell r="U1495">
            <v>0</v>
          </cell>
          <cell r="V1495">
            <v>0</v>
          </cell>
          <cell r="Y1495">
            <v>4</v>
          </cell>
          <cell r="Z1495">
            <v>0</v>
          </cell>
          <cell r="AA1495">
            <v>0</v>
          </cell>
          <cell r="AB1495">
            <v>0</v>
          </cell>
          <cell r="AE1495">
            <v>0</v>
          </cell>
        </row>
        <row r="1496">
          <cell r="H1496">
            <v>710020406</v>
          </cell>
          <cell r="I1496" t="str">
            <v>037888498</v>
          </cell>
          <cell r="J1496">
            <v>100010806</v>
          </cell>
          <cell r="K1496">
            <v>100010804</v>
          </cell>
          <cell r="L1496" t="str">
            <v>Elokované pracovisko ako súčasť Základnej školy s materskou školou</v>
          </cell>
          <cell r="M1496" t="str">
            <v>Banskobystrický</v>
          </cell>
          <cell r="N1496" t="str">
            <v>Veľký Krtíš</v>
          </cell>
          <cell r="O1496" t="str">
            <v>99106</v>
          </cell>
          <cell r="P1496" t="str">
            <v>Želovce</v>
          </cell>
          <cell r="Q1496" t="str">
            <v>Školská 138</v>
          </cell>
          <cell r="R1496" t="str">
            <v>516571</v>
          </cell>
          <cell r="S1496" t="str">
            <v>NS</v>
          </cell>
          <cell r="T1496">
            <v>7</v>
          </cell>
          <cell r="U1496">
            <v>0</v>
          </cell>
          <cell r="V1496">
            <v>0</v>
          </cell>
          <cell r="Y1496">
            <v>7</v>
          </cell>
          <cell r="Z1496">
            <v>0</v>
          </cell>
          <cell r="AA1496">
            <v>0</v>
          </cell>
          <cell r="AB1496">
            <v>0</v>
          </cell>
          <cell r="AE1496">
            <v>0</v>
          </cell>
        </row>
        <row r="1497">
          <cell r="H1497">
            <v>42001692</v>
          </cell>
          <cell r="I1497" t="str">
            <v>000321125</v>
          </cell>
          <cell r="J1497">
            <v>100011203</v>
          </cell>
          <cell r="K1497">
            <v>200002150</v>
          </cell>
          <cell r="L1497" t="str">
            <v>Materská škola</v>
          </cell>
          <cell r="M1497" t="str">
            <v>Banskobystrický</v>
          </cell>
          <cell r="N1497" t="str">
            <v>Žiar nad Hronom</v>
          </cell>
          <cell r="O1497" t="str">
            <v>96501</v>
          </cell>
          <cell r="P1497" t="str">
            <v>Žiar nad Hronom</v>
          </cell>
          <cell r="Q1497" t="str">
            <v>Dr. Janského 8</v>
          </cell>
          <cell r="R1497" t="str">
            <v>516589</v>
          </cell>
          <cell r="S1497" t="str">
            <v>PS</v>
          </cell>
          <cell r="T1497">
            <v>183</v>
          </cell>
          <cell r="U1497">
            <v>0</v>
          </cell>
          <cell r="V1497">
            <v>0</v>
          </cell>
          <cell r="Y1497">
            <v>183</v>
          </cell>
          <cell r="Z1497">
            <v>2</v>
          </cell>
          <cell r="AA1497">
            <v>0</v>
          </cell>
          <cell r="AB1497">
            <v>0</v>
          </cell>
          <cell r="AE1497">
            <v>2</v>
          </cell>
        </row>
        <row r="1498">
          <cell r="H1498">
            <v>710021100</v>
          </cell>
          <cell r="I1498" t="str">
            <v>037831071</v>
          </cell>
          <cell r="J1498">
            <v>100009645</v>
          </cell>
          <cell r="K1498">
            <v>100009646</v>
          </cell>
          <cell r="L1498" t="str">
            <v>Elokované pracovisko ako súčasť Základnej školy s materskou školou Ferdinanda Coburga</v>
          </cell>
          <cell r="M1498" t="str">
            <v>Banskobystrický</v>
          </cell>
          <cell r="N1498" t="str">
            <v>Banská Štiavnica</v>
          </cell>
          <cell r="O1498" t="str">
            <v>96972</v>
          </cell>
          <cell r="P1498" t="str">
            <v>Svätý Anton</v>
          </cell>
          <cell r="Q1498" t="str">
            <v>Svätý Anton 43</v>
          </cell>
          <cell r="R1498" t="str">
            <v>516597</v>
          </cell>
          <cell r="S1498" t="str">
            <v>NS</v>
          </cell>
          <cell r="T1498">
            <v>7</v>
          </cell>
          <cell r="U1498">
            <v>0</v>
          </cell>
          <cell r="V1498">
            <v>0</v>
          </cell>
          <cell r="Y1498">
            <v>7</v>
          </cell>
          <cell r="Z1498">
            <v>0</v>
          </cell>
          <cell r="AA1498">
            <v>0</v>
          </cell>
          <cell r="AB1498">
            <v>0</v>
          </cell>
          <cell r="AE1498">
            <v>0</v>
          </cell>
        </row>
        <row r="1499">
          <cell r="H1499">
            <v>710038100</v>
          </cell>
          <cell r="I1499" t="str">
            <v>037831054</v>
          </cell>
          <cell r="J1499">
            <v>100009596</v>
          </cell>
          <cell r="K1499">
            <v>100009593</v>
          </cell>
          <cell r="L1499" t="str">
            <v>Elokované pracovisko ako súčasť Základnej školy s materskou školou</v>
          </cell>
          <cell r="M1499" t="str">
            <v>Banskobystrický</v>
          </cell>
          <cell r="N1499" t="str">
            <v>Banská Štiavnica</v>
          </cell>
          <cell r="O1499" t="str">
            <v>96615</v>
          </cell>
          <cell r="P1499" t="str">
            <v>Banská Belá</v>
          </cell>
          <cell r="Q1499" t="str">
            <v>Banská Belá 453</v>
          </cell>
          <cell r="R1499" t="str">
            <v>516627</v>
          </cell>
          <cell r="S1499" t="str">
            <v>NS</v>
          </cell>
          <cell r="T1499">
            <v>14</v>
          </cell>
          <cell r="U1499">
            <v>0</v>
          </cell>
          <cell r="V1499">
            <v>0</v>
          </cell>
          <cell r="Y1499">
            <v>14</v>
          </cell>
          <cell r="Z1499">
            <v>0</v>
          </cell>
          <cell r="AA1499">
            <v>0</v>
          </cell>
          <cell r="AB1499">
            <v>0</v>
          </cell>
          <cell r="AE1499">
            <v>0</v>
          </cell>
        </row>
        <row r="1500">
          <cell r="H1500">
            <v>37831089</v>
          </cell>
          <cell r="I1500" t="str">
            <v>000320501</v>
          </cell>
          <cell r="J1500">
            <v>100009635</v>
          </cell>
          <cell r="K1500">
            <v>200001689</v>
          </cell>
          <cell r="L1500" t="str">
            <v>Materská škola</v>
          </cell>
          <cell r="M1500" t="str">
            <v>Banskobystrický</v>
          </cell>
          <cell r="N1500" t="str">
            <v>Banská Štiavnica</v>
          </cell>
          <cell r="O1500" t="str">
            <v>96901</v>
          </cell>
          <cell r="P1500" t="str">
            <v>Banská Štiavnica</v>
          </cell>
          <cell r="Q1500" t="str">
            <v>Ul. 1. mája 4</v>
          </cell>
          <cell r="R1500" t="str">
            <v>516643</v>
          </cell>
          <cell r="S1500" t="str">
            <v>PS</v>
          </cell>
          <cell r="T1500">
            <v>32</v>
          </cell>
          <cell r="U1500">
            <v>0</v>
          </cell>
          <cell r="V1500">
            <v>0</v>
          </cell>
          <cell r="Y1500">
            <v>32</v>
          </cell>
          <cell r="Z1500">
            <v>0</v>
          </cell>
          <cell r="AA1500">
            <v>0</v>
          </cell>
          <cell r="AB1500">
            <v>0</v>
          </cell>
          <cell r="AE1500">
            <v>0</v>
          </cell>
        </row>
        <row r="1501">
          <cell r="H1501">
            <v>37831097</v>
          </cell>
          <cell r="I1501" t="str">
            <v>000320501</v>
          </cell>
          <cell r="J1501">
            <v>100009603</v>
          </cell>
          <cell r="K1501">
            <v>200001689</v>
          </cell>
          <cell r="L1501" t="str">
            <v>Materská škola</v>
          </cell>
          <cell r="M1501" t="str">
            <v>Banskobystrický</v>
          </cell>
          <cell r="N1501" t="str">
            <v>Banská Štiavnica</v>
          </cell>
          <cell r="O1501" t="str">
            <v>96901</v>
          </cell>
          <cell r="P1501" t="str">
            <v>Banská Štiavnica</v>
          </cell>
          <cell r="Q1501" t="str">
            <v>Bratská 9/1492</v>
          </cell>
          <cell r="R1501" t="str">
            <v>516643</v>
          </cell>
          <cell r="S1501" t="str">
            <v>PS</v>
          </cell>
          <cell r="T1501">
            <v>25</v>
          </cell>
          <cell r="U1501">
            <v>0</v>
          </cell>
          <cell r="V1501">
            <v>0</v>
          </cell>
          <cell r="Y1501">
            <v>25</v>
          </cell>
          <cell r="Z1501">
            <v>0</v>
          </cell>
          <cell r="AA1501">
            <v>0</v>
          </cell>
          <cell r="AB1501">
            <v>0</v>
          </cell>
          <cell r="AE1501">
            <v>0</v>
          </cell>
        </row>
        <row r="1502">
          <cell r="H1502">
            <v>42196817</v>
          </cell>
          <cell r="I1502" t="str">
            <v>000320501</v>
          </cell>
          <cell r="J1502">
            <v>100009622</v>
          </cell>
          <cell r="K1502">
            <v>200001689</v>
          </cell>
          <cell r="L1502" t="str">
            <v>Materská škola</v>
          </cell>
          <cell r="M1502" t="str">
            <v>Banskobystrický</v>
          </cell>
          <cell r="N1502" t="str">
            <v>Banská Štiavnica</v>
          </cell>
          <cell r="O1502" t="str">
            <v>96901</v>
          </cell>
          <cell r="P1502" t="str">
            <v>Banská Štiavnica</v>
          </cell>
          <cell r="Q1502" t="str">
            <v>Mierová 2</v>
          </cell>
          <cell r="R1502" t="str">
            <v>516643</v>
          </cell>
          <cell r="S1502" t="str">
            <v>PS</v>
          </cell>
          <cell r="T1502">
            <v>7</v>
          </cell>
          <cell r="U1502">
            <v>0</v>
          </cell>
          <cell r="V1502">
            <v>0</v>
          </cell>
          <cell r="Y1502">
            <v>7</v>
          </cell>
          <cell r="Z1502">
            <v>1</v>
          </cell>
          <cell r="AA1502">
            <v>0</v>
          </cell>
          <cell r="AB1502">
            <v>0</v>
          </cell>
          <cell r="AE1502">
            <v>1</v>
          </cell>
        </row>
        <row r="1503">
          <cell r="H1503">
            <v>710021186</v>
          </cell>
          <cell r="I1503" t="str">
            <v>000320528</v>
          </cell>
          <cell r="J1503">
            <v>100011070</v>
          </cell>
          <cell r="K1503">
            <v>200002152</v>
          </cell>
          <cell r="L1503" t="str">
            <v>Materská škola</v>
          </cell>
          <cell r="M1503" t="str">
            <v>Banskobystrický</v>
          </cell>
          <cell r="N1503" t="str">
            <v>Žiar nad Hronom</v>
          </cell>
          <cell r="O1503" t="str">
            <v>96631</v>
          </cell>
          <cell r="P1503" t="str">
            <v>Bartošova Lehôtka</v>
          </cell>
          <cell r="Q1503" t="str">
            <v>Bartošova Lehôtka 80</v>
          </cell>
          <cell r="R1503" t="str">
            <v>516660</v>
          </cell>
          <cell r="S1503" t="str">
            <v>NS</v>
          </cell>
          <cell r="T1503">
            <v>5</v>
          </cell>
          <cell r="U1503">
            <v>0</v>
          </cell>
          <cell r="V1503">
            <v>0</v>
          </cell>
          <cell r="Y1503">
            <v>5</v>
          </cell>
          <cell r="Z1503">
            <v>0</v>
          </cell>
          <cell r="AA1503">
            <v>0</v>
          </cell>
          <cell r="AB1503">
            <v>0</v>
          </cell>
          <cell r="AE1503">
            <v>0</v>
          </cell>
        </row>
        <row r="1504">
          <cell r="H1504">
            <v>710021194</v>
          </cell>
          <cell r="I1504" t="str">
            <v>000320552</v>
          </cell>
          <cell r="J1504">
            <v>100011072</v>
          </cell>
          <cell r="K1504">
            <v>200002153</v>
          </cell>
          <cell r="L1504" t="str">
            <v>Materská škola</v>
          </cell>
          <cell r="M1504" t="str">
            <v>Banskobystrický</v>
          </cell>
          <cell r="N1504" t="str">
            <v>Žiar nad Hronom</v>
          </cell>
          <cell r="O1504" t="str">
            <v>96601</v>
          </cell>
          <cell r="P1504" t="str">
            <v>Bzenica</v>
          </cell>
          <cell r="Q1504" t="str">
            <v>Bzenica 193</v>
          </cell>
          <cell r="R1504" t="str">
            <v>516708</v>
          </cell>
          <cell r="S1504" t="str">
            <v>NS</v>
          </cell>
          <cell r="T1504">
            <v>4</v>
          </cell>
          <cell r="U1504">
            <v>0</v>
          </cell>
          <cell r="V1504">
            <v>0</v>
          </cell>
          <cell r="Y1504">
            <v>4</v>
          </cell>
          <cell r="Z1504">
            <v>0</v>
          </cell>
          <cell r="AA1504">
            <v>0</v>
          </cell>
          <cell r="AB1504">
            <v>0</v>
          </cell>
          <cell r="AE1504">
            <v>0</v>
          </cell>
        </row>
        <row r="1505">
          <cell r="H1505">
            <v>710021216</v>
          </cell>
          <cell r="I1505" t="str">
            <v>000320595</v>
          </cell>
          <cell r="J1505">
            <v>100011074</v>
          </cell>
          <cell r="K1505">
            <v>200002156</v>
          </cell>
          <cell r="L1505" t="str">
            <v>Materská škola</v>
          </cell>
          <cell r="M1505" t="str">
            <v>Banskobystrický</v>
          </cell>
          <cell r="N1505" t="str">
            <v>Žiar nad Hronom</v>
          </cell>
          <cell r="O1505" t="str">
            <v>96601</v>
          </cell>
          <cell r="P1505" t="str">
            <v>Dolná Ždaňa</v>
          </cell>
          <cell r="Q1505" t="str">
            <v>Trniny 45</v>
          </cell>
          <cell r="R1505" t="str">
            <v>516741</v>
          </cell>
          <cell r="S1505" t="str">
            <v>NS</v>
          </cell>
          <cell r="T1505">
            <v>6</v>
          </cell>
          <cell r="U1505">
            <v>0</v>
          </cell>
          <cell r="V1505">
            <v>0</v>
          </cell>
          <cell r="Y1505">
            <v>6</v>
          </cell>
          <cell r="Z1505">
            <v>0</v>
          </cell>
          <cell r="AA1505">
            <v>0</v>
          </cell>
          <cell r="AB1505">
            <v>0</v>
          </cell>
          <cell r="AE1505">
            <v>0</v>
          </cell>
        </row>
        <row r="1506">
          <cell r="H1506">
            <v>710021259</v>
          </cell>
          <cell r="I1506" t="str">
            <v>000320617</v>
          </cell>
          <cell r="J1506">
            <v>100010990</v>
          </cell>
          <cell r="K1506">
            <v>200002131</v>
          </cell>
          <cell r="L1506" t="str">
            <v>Materská škola</v>
          </cell>
          <cell r="M1506" t="str">
            <v>Banskobystrický</v>
          </cell>
          <cell r="N1506" t="str">
            <v>Žarnovica</v>
          </cell>
          <cell r="O1506" t="str">
            <v>96663</v>
          </cell>
          <cell r="P1506" t="str">
            <v>Hodruša-Hámre</v>
          </cell>
          <cell r="Q1506" t="str">
            <v>Kyslá 256</v>
          </cell>
          <cell r="R1506" t="str">
            <v>516759</v>
          </cell>
          <cell r="S1506" t="str">
            <v>NS</v>
          </cell>
          <cell r="T1506">
            <v>15</v>
          </cell>
          <cell r="U1506">
            <v>0</v>
          </cell>
          <cell r="V1506">
            <v>0</v>
          </cell>
          <cell r="Y1506">
            <v>15</v>
          </cell>
          <cell r="Z1506">
            <v>0</v>
          </cell>
          <cell r="AA1506">
            <v>0</v>
          </cell>
          <cell r="AB1506">
            <v>0</v>
          </cell>
          <cell r="AE1506">
            <v>0</v>
          </cell>
        </row>
        <row r="1507">
          <cell r="H1507">
            <v>710021232</v>
          </cell>
          <cell r="I1507" t="str">
            <v>000320609</v>
          </cell>
          <cell r="J1507">
            <v>100011079</v>
          </cell>
          <cell r="K1507">
            <v>200002157</v>
          </cell>
          <cell r="L1507" t="str">
            <v>Materská škola</v>
          </cell>
          <cell r="M1507" t="str">
            <v>Banskobystrický</v>
          </cell>
          <cell r="N1507" t="str">
            <v>Žiar nad Hronom</v>
          </cell>
          <cell r="O1507" t="str">
            <v>96601</v>
          </cell>
          <cell r="P1507" t="str">
            <v>Hliník nad Hronom</v>
          </cell>
          <cell r="Q1507" t="str">
            <v>Priehradka 110</v>
          </cell>
          <cell r="R1507" t="str">
            <v>516767</v>
          </cell>
          <cell r="S1507" t="str">
            <v>NS</v>
          </cell>
          <cell r="T1507">
            <v>21</v>
          </cell>
          <cell r="U1507">
            <v>0</v>
          </cell>
          <cell r="V1507">
            <v>0</v>
          </cell>
          <cell r="Y1507">
            <v>21</v>
          </cell>
          <cell r="Z1507">
            <v>0</v>
          </cell>
          <cell r="AA1507">
            <v>0</v>
          </cell>
          <cell r="AB1507">
            <v>0</v>
          </cell>
          <cell r="AE1507">
            <v>0</v>
          </cell>
        </row>
        <row r="1508">
          <cell r="H1508">
            <v>710274190</v>
          </cell>
          <cell r="I1508" t="str">
            <v>052547540</v>
          </cell>
          <cell r="J1508">
            <v>100018672</v>
          </cell>
          <cell r="K1508">
            <v>100018661</v>
          </cell>
          <cell r="L1508" t="str">
            <v>Základná škola s materskou školou - predprimárne vzdelávanie</v>
          </cell>
          <cell r="M1508" t="str">
            <v>Banskobystrický</v>
          </cell>
          <cell r="N1508" t="str">
            <v>Žiar nad Hronom</v>
          </cell>
          <cell r="O1508" t="str">
            <v>96604</v>
          </cell>
          <cell r="P1508" t="str">
            <v>Horná Ždaňa</v>
          </cell>
          <cell r="Q1508" t="str">
            <v>Horná Ždaňa 107</v>
          </cell>
          <cell r="R1508" t="str">
            <v>516791</v>
          </cell>
          <cell r="S1508" t="str">
            <v>NS</v>
          </cell>
          <cell r="T1508">
            <v>3</v>
          </cell>
          <cell r="U1508">
            <v>0</v>
          </cell>
          <cell r="V1508">
            <v>0</v>
          </cell>
          <cell r="Y1508">
            <v>3</v>
          </cell>
          <cell r="Z1508">
            <v>0</v>
          </cell>
          <cell r="AA1508">
            <v>0</v>
          </cell>
          <cell r="AB1508">
            <v>0</v>
          </cell>
          <cell r="AE1508">
            <v>0</v>
          </cell>
        </row>
        <row r="1509">
          <cell r="H1509">
            <v>710021275</v>
          </cell>
          <cell r="I1509" t="str">
            <v>000320641</v>
          </cell>
          <cell r="J1509">
            <v>100010991</v>
          </cell>
          <cell r="K1509">
            <v>200002132</v>
          </cell>
          <cell r="L1509" t="str">
            <v>Materská škola</v>
          </cell>
          <cell r="M1509" t="str">
            <v>Banskobystrický</v>
          </cell>
          <cell r="N1509" t="str">
            <v>Žarnovica</v>
          </cell>
          <cell r="O1509" t="str">
            <v>96671</v>
          </cell>
          <cell r="P1509" t="str">
            <v>Horné Hámre</v>
          </cell>
          <cell r="Q1509" t="str">
            <v>Horné Hámre 156</v>
          </cell>
          <cell r="R1509" t="str">
            <v>516805</v>
          </cell>
          <cell r="S1509" t="str">
            <v>NS</v>
          </cell>
          <cell r="T1509">
            <v>4</v>
          </cell>
          <cell r="U1509">
            <v>0</v>
          </cell>
          <cell r="V1509">
            <v>0</v>
          </cell>
          <cell r="Y1509">
            <v>4</v>
          </cell>
          <cell r="Z1509">
            <v>0</v>
          </cell>
          <cell r="AA1509">
            <v>0</v>
          </cell>
          <cell r="AB1509">
            <v>0</v>
          </cell>
          <cell r="AE1509">
            <v>0</v>
          </cell>
        </row>
        <row r="1510">
          <cell r="H1510">
            <v>710021283</v>
          </cell>
          <cell r="I1510" t="str">
            <v>000320650</v>
          </cell>
          <cell r="J1510">
            <v>100010994</v>
          </cell>
          <cell r="K1510">
            <v>200002133</v>
          </cell>
          <cell r="L1510" t="str">
            <v>Materská škola</v>
          </cell>
          <cell r="M1510" t="str">
            <v>Banskobystrický</v>
          </cell>
          <cell r="N1510" t="str">
            <v>Žarnovica</v>
          </cell>
          <cell r="O1510" t="str">
            <v>96678</v>
          </cell>
          <cell r="P1510" t="str">
            <v>Hrabičov</v>
          </cell>
          <cell r="Q1510" t="str">
            <v>Hrabičov 214</v>
          </cell>
          <cell r="R1510" t="str">
            <v>516813</v>
          </cell>
          <cell r="S1510" t="str">
            <v>NS</v>
          </cell>
          <cell r="T1510">
            <v>9</v>
          </cell>
          <cell r="U1510">
            <v>0</v>
          </cell>
          <cell r="V1510">
            <v>0</v>
          </cell>
          <cell r="Y1510">
            <v>9</v>
          </cell>
          <cell r="Z1510">
            <v>0</v>
          </cell>
          <cell r="AA1510">
            <v>0</v>
          </cell>
          <cell r="AB1510">
            <v>0</v>
          </cell>
          <cell r="AE1510">
            <v>0</v>
          </cell>
        </row>
        <row r="1511">
          <cell r="H1511">
            <v>710021291</v>
          </cell>
          <cell r="I1511" t="str">
            <v>000320668</v>
          </cell>
          <cell r="J1511">
            <v>100011090</v>
          </cell>
          <cell r="K1511">
            <v>200002160</v>
          </cell>
          <cell r="L1511" t="str">
            <v>Materská škola</v>
          </cell>
          <cell r="M1511" t="str">
            <v>Banskobystrický</v>
          </cell>
          <cell r="N1511" t="str">
            <v>Žiar nad Hronom</v>
          </cell>
          <cell r="O1511" t="str">
            <v>96612</v>
          </cell>
          <cell r="P1511" t="str">
            <v>Hronská Dúbrava</v>
          </cell>
          <cell r="Q1511" t="str">
            <v>Hronská Dúbrava 144</v>
          </cell>
          <cell r="R1511" t="str">
            <v>516821</v>
          </cell>
          <cell r="S1511" t="str">
            <v>NS</v>
          </cell>
          <cell r="T1511">
            <v>7</v>
          </cell>
          <cell r="U1511">
            <v>0</v>
          </cell>
          <cell r="V1511">
            <v>0</v>
          </cell>
          <cell r="Y1511">
            <v>7</v>
          </cell>
          <cell r="Z1511">
            <v>0</v>
          </cell>
          <cell r="AA1511">
            <v>0</v>
          </cell>
          <cell r="AB1511">
            <v>0</v>
          </cell>
          <cell r="AE1511">
            <v>0</v>
          </cell>
        </row>
        <row r="1512">
          <cell r="H1512">
            <v>710021305</v>
          </cell>
          <cell r="I1512" t="str">
            <v>035650729</v>
          </cell>
          <cell r="J1512">
            <v>100010997</v>
          </cell>
          <cell r="K1512">
            <v>100010995</v>
          </cell>
          <cell r="L1512" t="str">
            <v>Elokované pracovisko ako súčasť Základnej školy s materskou školou</v>
          </cell>
          <cell r="M1512" t="str">
            <v>Banskobystrický</v>
          </cell>
          <cell r="N1512" t="str">
            <v>Žarnovica</v>
          </cell>
          <cell r="O1512" t="str">
            <v>96653</v>
          </cell>
          <cell r="P1512" t="str">
            <v>Hronský Beňadik</v>
          </cell>
          <cell r="Q1512" t="str">
            <v>Ulička 366</v>
          </cell>
          <cell r="R1512" t="str">
            <v>516830</v>
          </cell>
          <cell r="S1512" t="str">
            <v>NS</v>
          </cell>
          <cell r="T1512">
            <v>7</v>
          </cell>
          <cell r="U1512">
            <v>0</v>
          </cell>
          <cell r="V1512">
            <v>0</v>
          </cell>
          <cell r="Y1512">
            <v>7</v>
          </cell>
          <cell r="Z1512">
            <v>0</v>
          </cell>
          <cell r="AA1512">
            <v>0</v>
          </cell>
          <cell r="AB1512">
            <v>0</v>
          </cell>
          <cell r="AE1512">
            <v>0</v>
          </cell>
        </row>
        <row r="1513">
          <cell r="H1513">
            <v>710021313</v>
          </cell>
          <cell r="I1513" t="str">
            <v>000320684</v>
          </cell>
          <cell r="J1513">
            <v>100011092</v>
          </cell>
          <cell r="K1513">
            <v>200002161</v>
          </cell>
          <cell r="L1513" t="str">
            <v>Materská škola</v>
          </cell>
          <cell r="M1513" t="str">
            <v>Banskobystrický</v>
          </cell>
          <cell r="N1513" t="str">
            <v>Žiar nad Hronom</v>
          </cell>
          <cell r="O1513" t="str">
            <v>96701</v>
          </cell>
          <cell r="P1513" t="str">
            <v>Ihráč</v>
          </cell>
          <cell r="Q1513" t="str">
            <v>Ihráč 112</v>
          </cell>
          <cell r="R1513" t="str">
            <v>516848</v>
          </cell>
          <cell r="S1513" t="str">
            <v>NS</v>
          </cell>
          <cell r="T1513">
            <v>2</v>
          </cell>
          <cell r="U1513">
            <v>0</v>
          </cell>
          <cell r="V1513">
            <v>0</v>
          </cell>
          <cell r="Y1513">
            <v>2</v>
          </cell>
          <cell r="Z1513">
            <v>2</v>
          </cell>
          <cell r="AA1513">
            <v>0</v>
          </cell>
          <cell r="AB1513">
            <v>0</v>
          </cell>
          <cell r="AE1513">
            <v>2</v>
          </cell>
        </row>
        <row r="1514">
          <cell r="H1514">
            <v>710021321</v>
          </cell>
          <cell r="I1514" t="str">
            <v>000320692</v>
          </cell>
          <cell r="J1514">
            <v>100009636</v>
          </cell>
          <cell r="K1514">
            <v>200001696</v>
          </cell>
          <cell r="L1514" t="str">
            <v>Materská škola</v>
          </cell>
          <cell r="M1514" t="str">
            <v>Banskobystrický</v>
          </cell>
          <cell r="N1514" t="str">
            <v>Banská Štiavnica</v>
          </cell>
          <cell r="O1514" t="str">
            <v>96903</v>
          </cell>
          <cell r="P1514" t="str">
            <v>Ilija</v>
          </cell>
          <cell r="Q1514" t="str">
            <v>Ilija 151</v>
          </cell>
          <cell r="R1514" t="str">
            <v>516856</v>
          </cell>
          <cell r="S1514" t="str">
            <v>NS</v>
          </cell>
          <cell r="T1514">
            <v>6</v>
          </cell>
          <cell r="U1514">
            <v>0</v>
          </cell>
          <cell r="V1514">
            <v>0</v>
          </cell>
          <cell r="Y1514">
            <v>6</v>
          </cell>
          <cell r="Z1514">
            <v>0</v>
          </cell>
          <cell r="AA1514">
            <v>0</v>
          </cell>
          <cell r="AB1514">
            <v>0</v>
          </cell>
          <cell r="AE1514">
            <v>0</v>
          </cell>
        </row>
        <row r="1515">
          <cell r="H1515">
            <v>710021330</v>
          </cell>
          <cell r="I1515" t="str">
            <v>000320706</v>
          </cell>
          <cell r="J1515">
            <v>100011095</v>
          </cell>
          <cell r="K1515">
            <v>200002162</v>
          </cell>
          <cell r="L1515" t="str">
            <v>Materská škola</v>
          </cell>
          <cell r="M1515" t="str">
            <v>Banskobystrický</v>
          </cell>
          <cell r="N1515" t="str">
            <v>Žiar nad Hronom</v>
          </cell>
          <cell r="O1515" t="str">
            <v>96624</v>
          </cell>
          <cell r="P1515" t="str">
            <v>Janova Lehota</v>
          </cell>
          <cell r="Q1515" t="str">
            <v>Janova Lehota 302</v>
          </cell>
          <cell r="R1515" t="str">
            <v>516872</v>
          </cell>
          <cell r="S1515" t="str">
            <v>NS</v>
          </cell>
          <cell r="T1515">
            <v>9</v>
          </cell>
          <cell r="U1515">
            <v>0</v>
          </cell>
          <cell r="V1515">
            <v>0</v>
          </cell>
          <cell r="Y1515">
            <v>9</v>
          </cell>
          <cell r="Z1515">
            <v>0</v>
          </cell>
          <cell r="AA1515">
            <v>0</v>
          </cell>
          <cell r="AB1515">
            <v>0</v>
          </cell>
          <cell r="AE1515">
            <v>0</v>
          </cell>
        </row>
        <row r="1516">
          <cell r="H1516">
            <v>710021348</v>
          </cell>
          <cell r="I1516" t="str">
            <v>037831453</v>
          </cell>
          <cell r="J1516">
            <v>100011099</v>
          </cell>
          <cell r="K1516">
            <v>100011100</v>
          </cell>
          <cell r="L1516" t="str">
            <v>Základná škola s materskou školou - predprimárne vzdelávanie</v>
          </cell>
          <cell r="M1516" t="str">
            <v>Banskobystrický</v>
          </cell>
          <cell r="N1516" t="str">
            <v>Žiar nad Hronom</v>
          </cell>
          <cell r="O1516" t="str">
            <v>96632</v>
          </cell>
          <cell r="P1516" t="str">
            <v>Jastrabá</v>
          </cell>
          <cell r="Q1516" t="str">
            <v>Jastrabá 188</v>
          </cell>
          <cell r="R1516" t="str">
            <v>516881</v>
          </cell>
          <cell r="S1516" t="str">
            <v>NS</v>
          </cell>
          <cell r="T1516">
            <v>6</v>
          </cell>
          <cell r="U1516">
            <v>0</v>
          </cell>
          <cell r="V1516">
            <v>0</v>
          </cell>
          <cell r="Y1516">
            <v>6</v>
          </cell>
          <cell r="Z1516">
            <v>0</v>
          </cell>
          <cell r="AA1516">
            <v>0</v>
          </cell>
          <cell r="AB1516">
            <v>0</v>
          </cell>
          <cell r="AE1516">
            <v>0</v>
          </cell>
        </row>
        <row r="1517">
          <cell r="H1517">
            <v>710021356</v>
          </cell>
          <cell r="I1517" t="str">
            <v>000320749</v>
          </cell>
          <cell r="J1517">
            <v>100011103</v>
          </cell>
          <cell r="K1517">
            <v>200002164</v>
          </cell>
          <cell r="L1517" t="str">
            <v>Materská škola</v>
          </cell>
          <cell r="M1517" t="str">
            <v>Banskobystrický</v>
          </cell>
          <cell r="N1517" t="str">
            <v>Žiar nad Hronom</v>
          </cell>
          <cell r="O1517" t="str">
            <v>96701</v>
          </cell>
          <cell r="P1517" t="str">
            <v>Kopernica</v>
          </cell>
          <cell r="Q1517" t="str">
            <v>Kopernica 96</v>
          </cell>
          <cell r="R1517" t="str">
            <v>516937</v>
          </cell>
          <cell r="S1517" t="str">
            <v>NS</v>
          </cell>
          <cell r="T1517">
            <v>6</v>
          </cell>
          <cell r="U1517">
            <v>0</v>
          </cell>
          <cell r="V1517">
            <v>0</v>
          </cell>
          <cell r="Y1517">
            <v>6</v>
          </cell>
          <cell r="Z1517">
            <v>0</v>
          </cell>
          <cell r="AA1517">
            <v>0</v>
          </cell>
          <cell r="AB1517">
            <v>0</v>
          </cell>
          <cell r="AE1517">
            <v>0</v>
          </cell>
        </row>
        <row r="1518">
          <cell r="H1518">
            <v>710021364</v>
          </cell>
          <cell r="I1518" t="str">
            <v>000320757</v>
          </cell>
          <cell r="J1518">
            <v>100011105</v>
          </cell>
          <cell r="K1518">
            <v>200002165</v>
          </cell>
          <cell r="L1518" t="str">
            <v>Materská škola</v>
          </cell>
          <cell r="M1518" t="str">
            <v>Banskobystrický</v>
          </cell>
          <cell r="N1518" t="str">
            <v>Žiar nad Hronom</v>
          </cell>
          <cell r="O1518" t="str">
            <v>96624</v>
          </cell>
          <cell r="P1518" t="str">
            <v>Kosorín</v>
          </cell>
          <cell r="Q1518" t="str">
            <v>Kosorín 118</v>
          </cell>
          <cell r="R1518" t="str">
            <v>516945</v>
          </cell>
          <cell r="S1518" t="str">
            <v>NS</v>
          </cell>
          <cell r="T1518">
            <v>5</v>
          </cell>
          <cell r="U1518">
            <v>0</v>
          </cell>
          <cell r="V1518">
            <v>0</v>
          </cell>
          <cell r="Y1518">
            <v>5</v>
          </cell>
          <cell r="Z1518">
            <v>0</v>
          </cell>
          <cell r="AA1518">
            <v>0</v>
          </cell>
          <cell r="AB1518">
            <v>0</v>
          </cell>
          <cell r="AE1518">
            <v>0</v>
          </cell>
        </row>
        <row r="1519">
          <cell r="H1519">
            <v>37892614</v>
          </cell>
          <cell r="I1519" t="str">
            <v>000320781</v>
          </cell>
          <cell r="J1519">
            <v>100011126</v>
          </cell>
          <cell r="K1519">
            <v>200002149</v>
          </cell>
          <cell r="L1519" t="str">
            <v>Materská škola</v>
          </cell>
          <cell r="M1519" t="str">
            <v>Banskobystrický</v>
          </cell>
          <cell r="N1519" t="str">
            <v>Žiar nad Hronom</v>
          </cell>
          <cell r="O1519" t="str">
            <v>96701</v>
          </cell>
          <cell r="P1519" t="str">
            <v>Kremnica</v>
          </cell>
          <cell r="Q1519" t="str">
            <v>Dolná 57/37</v>
          </cell>
          <cell r="R1519" t="str">
            <v>516970</v>
          </cell>
          <cell r="S1519" t="str">
            <v>PS</v>
          </cell>
          <cell r="T1519">
            <v>39</v>
          </cell>
          <cell r="U1519">
            <v>0</v>
          </cell>
          <cell r="V1519">
            <v>0</v>
          </cell>
          <cell r="Y1519">
            <v>39</v>
          </cell>
          <cell r="Z1519">
            <v>0</v>
          </cell>
          <cell r="AA1519">
            <v>0</v>
          </cell>
          <cell r="AB1519">
            <v>0</v>
          </cell>
          <cell r="AE1519">
            <v>0</v>
          </cell>
        </row>
        <row r="1520">
          <cell r="H1520">
            <v>710021410</v>
          </cell>
          <cell r="I1520" t="str">
            <v>000320803</v>
          </cell>
          <cell r="J1520">
            <v>100011151</v>
          </cell>
          <cell r="K1520">
            <v>200002168</v>
          </cell>
          <cell r="L1520" t="str">
            <v>Materská škola</v>
          </cell>
          <cell r="M1520" t="str">
            <v>Banskobystrický</v>
          </cell>
          <cell r="N1520" t="str">
            <v>Žiar nad Hronom</v>
          </cell>
          <cell r="O1520" t="str">
            <v>96701</v>
          </cell>
          <cell r="P1520" t="str">
            <v>Kunešov</v>
          </cell>
          <cell r="Q1520" t="str">
            <v>Kunešov 1</v>
          </cell>
          <cell r="R1520" t="str">
            <v>516996</v>
          </cell>
          <cell r="S1520" t="str">
            <v>NS</v>
          </cell>
          <cell r="T1520">
            <v>2</v>
          </cell>
          <cell r="U1520">
            <v>0</v>
          </cell>
          <cell r="V1520">
            <v>0</v>
          </cell>
          <cell r="Y1520">
            <v>2</v>
          </cell>
          <cell r="Z1520">
            <v>0</v>
          </cell>
          <cell r="AA1520">
            <v>0</v>
          </cell>
          <cell r="AB1520">
            <v>0</v>
          </cell>
          <cell r="AE1520">
            <v>0</v>
          </cell>
        </row>
        <row r="1521">
          <cell r="H1521">
            <v>710021429</v>
          </cell>
          <cell r="I1521" t="str">
            <v>000320811</v>
          </cell>
          <cell r="J1521">
            <v>100011155</v>
          </cell>
          <cell r="K1521">
            <v>200002170</v>
          </cell>
          <cell r="L1521" t="str">
            <v>Materská škola</v>
          </cell>
          <cell r="M1521" t="str">
            <v>Banskobystrický</v>
          </cell>
          <cell r="N1521" t="str">
            <v>Žiar nad Hronom</v>
          </cell>
          <cell r="O1521" t="str">
            <v>96601</v>
          </cell>
          <cell r="P1521" t="str">
            <v>Lehôtka pod Brehmi</v>
          </cell>
          <cell r="Q1521" t="str">
            <v>Lehôtka pod Brehmi 64</v>
          </cell>
          <cell r="R1521" t="str">
            <v>517011</v>
          </cell>
          <cell r="S1521" t="str">
            <v>NS</v>
          </cell>
          <cell r="T1521">
            <v>6</v>
          </cell>
          <cell r="U1521">
            <v>0</v>
          </cell>
          <cell r="V1521">
            <v>0</v>
          </cell>
          <cell r="Y1521">
            <v>6</v>
          </cell>
          <cell r="Z1521">
            <v>0</v>
          </cell>
          <cell r="AA1521">
            <v>0</v>
          </cell>
          <cell r="AB1521">
            <v>0</v>
          </cell>
          <cell r="AE1521">
            <v>0</v>
          </cell>
        </row>
        <row r="1522">
          <cell r="H1522">
            <v>710021437</v>
          </cell>
          <cell r="I1522" t="str">
            <v>000320820</v>
          </cell>
          <cell r="J1522">
            <v>100011157</v>
          </cell>
          <cell r="K1522">
            <v>200002171</v>
          </cell>
          <cell r="L1522" t="str">
            <v>Materská škola</v>
          </cell>
          <cell r="M1522" t="str">
            <v>Banskobystrický</v>
          </cell>
          <cell r="N1522" t="str">
            <v>Žiar nad Hronom</v>
          </cell>
          <cell r="O1522" t="str">
            <v>96621</v>
          </cell>
          <cell r="P1522" t="str">
            <v>Lovča</v>
          </cell>
          <cell r="Q1522" t="str">
            <v>Geromettova 99</v>
          </cell>
          <cell r="R1522" t="str">
            <v>517020</v>
          </cell>
          <cell r="S1522" t="str">
            <v>NS</v>
          </cell>
          <cell r="T1522">
            <v>7</v>
          </cell>
          <cell r="U1522">
            <v>0</v>
          </cell>
          <cell r="V1522">
            <v>0</v>
          </cell>
          <cell r="Y1522">
            <v>7</v>
          </cell>
          <cell r="Z1522">
            <v>0</v>
          </cell>
          <cell r="AA1522">
            <v>0</v>
          </cell>
          <cell r="AB1522">
            <v>0</v>
          </cell>
          <cell r="AE1522">
            <v>0</v>
          </cell>
        </row>
        <row r="1523">
          <cell r="H1523">
            <v>710021445</v>
          </cell>
          <cell r="I1523" t="str">
            <v>000320838</v>
          </cell>
          <cell r="J1523">
            <v>100011163</v>
          </cell>
          <cell r="K1523">
            <v>200002172</v>
          </cell>
          <cell r="L1523" t="str">
            <v>Materská škola</v>
          </cell>
          <cell r="M1523" t="str">
            <v>Banskobystrický</v>
          </cell>
          <cell r="N1523" t="str">
            <v>Žiar nad Hronom</v>
          </cell>
          <cell r="O1523" t="str">
            <v>96623</v>
          </cell>
          <cell r="P1523" t="str">
            <v>Lovčica-Trubín</v>
          </cell>
          <cell r="Q1523" t="str">
            <v>Lovčica-Trubín 234</v>
          </cell>
          <cell r="R1523" t="str">
            <v>517038</v>
          </cell>
          <cell r="S1523" t="str">
            <v>NS</v>
          </cell>
          <cell r="T1523">
            <v>17</v>
          </cell>
          <cell r="U1523">
            <v>0</v>
          </cell>
          <cell r="V1523">
            <v>0</v>
          </cell>
          <cell r="Y1523">
            <v>17</v>
          </cell>
          <cell r="Z1523">
            <v>0</v>
          </cell>
          <cell r="AA1523">
            <v>0</v>
          </cell>
          <cell r="AB1523">
            <v>0</v>
          </cell>
          <cell r="AE1523">
            <v>0</v>
          </cell>
        </row>
        <row r="1524">
          <cell r="H1524">
            <v>710021453</v>
          </cell>
          <cell r="I1524" t="str">
            <v>037888552</v>
          </cell>
          <cell r="J1524">
            <v>100011002</v>
          </cell>
          <cell r="K1524">
            <v>100010999</v>
          </cell>
          <cell r="L1524" t="str">
            <v>Základná škola s materskou školou - predprimárne vzdelávanie</v>
          </cell>
          <cell r="M1524" t="str">
            <v>Banskobystrický</v>
          </cell>
          <cell r="N1524" t="str">
            <v>Žarnovica</v>
          </cell>
          <cell r="O1524" t="str">
            <v>96642</v>
          </cell>
          <cell r="P1524" t="str">
            <v>Malá Lehota</v>
          </cell>
          <cell r="Q1524" t="str">
            <v>Malá Lehota 455</v>
          </cell>
          <cell r="R1524" t="str">
            <v>517062</v>
          </cell>
          <cell r="S1524" t="str">
            <v>NS</v>
          </cell>
          <cell r="T1524">
            <v>5</v>
          </cell>
          <cell r="U1524">
            <v>0</v>
          </cell>
          <cell r="V1524">
            <v>0</v>
          </cell>
          <cell r="Y1524">
            <v>5</v>
          </cell>
          <cell r="Z1524">
            <v>0</v>
          </cell>
          <cell r="AA1524">
            <v>0</v>
          </cell>
          <cell r="AB1524">
            <v>0</v>
          </cell>
          <cell r="AE1524">
            <v>0</v>
          </cell>
        </row>
        <row r="1525">
          <cell r="H1525">
            <v>710021461</v>
          </cell>
          <cell r="I1525" t="str">
            <v>000320889</v>
          </cell>
          <cell r="J1525">
            <v>100011169</v>
          </cell>
          <cell r="K1525">
            <v>200002175</v>
          </cell>
          <cell r="L1525" t="str">
            <v>Materská škola</v>
          </cell>
          <cell r="M1525" t="str">
            <v>Banskobystrický</v>
          </cell>
          <cell r="N1525" t="str">
            <v>Žiar nad Hronom</v>
          </cell>
          <cell r="O1525" t="str">
            <v>96701</v>
          </cell>
          <cell r="P1525" t="str">
            <v>Nevoľné</v>
          </cell>
          <cell r="Q1525" t="str">
            <v>Nevoľné 33</v>
          </cell>
          <cell r="R1525" t="str">
            <v>517089</v>
          </cell>
          <cell r="S1525" t="str">
            <v>NS</v>
          </cell>
          <cell r="T1525">
            <v>4</v>
          </cell>
          <cell r="U1525">
            <v>0</v>
          </cell>
          <cell r="V1525">
            <v>0</v>
          </cell>
          <cell r="Y1525">
            <v>4</v>
          </cell>
          <cell r="Z1525">
            <v>0</v>
          </cell>
          <cell r="AA1525">
            <v>0</v>
          </cell>
          <cell r="AB1525">
            <v>0</v>
          </cell>
          <cell r="AE1525">
            <v>0</v>
          </cell>
        </row>
        <row r="1526">
          <cell r="H1526">
            <v>37833910</v>
          </cell>
          <cell r="I1526" t="str">
            <v>000320897</v>
          </cell>
          <cell r="J1526">
            <v>100011008</v>
          </cell>
          <cell r="K1526">
            <v>200002128</v>
          </cell>
          <cell r="L1526" t="str">
            <v>Materská škola</v>
          </cell>
          <cell r="M1526" t="str">
            <v>Banskobystrický</v>
          </cell>
          <cell r="N1526" t="str">
            <v>Žarnovica</v>
          </cell>
          <cell r="O1526" t="str">
            <v>96801</v>
          </cell>
          <cell r="P1526" t="str">
            <v>Nová Baňa</v>
          </cell>
          <cell r="Q1526" t="str">
            <v>Nábrežná 2</v>
          </cell>
          <cell r="R1526" t="str">
            <v>517097</v>
          </cell>
          <cell r="S1526" t="str">
            <v>PS</v>
          </cell>
          <cell r="T1526">
            <v>60</v>
          </cell>
          <cell r="U1526">
            <v>0</v>
          </cell>
          <cell r="V1526">
            <v>0</v>
          </cell>
          <cell r="Y1526">
            <v>60</v>
          </cell>
          <cell r="Z1526">
            <v>0</v>
          </cell>
          <cell r="AA1526">
            <v>0</v>
          </cell>
          <cell r="AB1526">
            <v>0</v>
          </cell>
          <cell r="AE1526">
            <v>0</v>
          </cell>
        </row>
        <row r="1527">
          <cell r="H1527">
            <v>710021526</v>
          </cell>
          <cell r="I1527" t="str">
            <v>000320901</v>
          </cell>
          <cell r="J1527">
            <v>100011027</v>
          </cell>
          <cell r="K1527">
            <v>200002138</v>
          </cell>
          <cell r="L1527" t="str">
            <v>Materská škola</v>
          </cell>
          <cell r="M1527" t="str">
            <v>Banskobystrický</v>
          </cell>
          <cell r="N1527" t="str">
            <v>Žarnovica</v>
          </cell>
          <cell r="O1527" t="str">
            <v>96677</v>
          </cell>
          <cell r="P1527" t="str">
            <v>Ostrý Grúň</v>
          </cell>
          <cell r="Q1527" t="str">
            <v>Ostrý Grúň 187</v>
          </cell>
          <cell r="R1527" t="str">
            <v>517119</v>
          </cell>
          <cell r="S1527" t="str">
            <v>NS</v>
          </cell>
          <cell r="T1527">
            <v>5</v>
          </cell>
          <cell r="U1527">
            <v>0</v>
          </cell>
          <cell r="V1527">
            <v>0</v>
          </cell>
          <cell r="Y1527">
            <v>5</v>
          </cell>
          <cell r="Z1527">
            <v>0</v>
          </cell>
          <cell r="AA1527">
            <v>0</v>
          </cell>
          <cell r="AB1527">
            <v>0</v>
          </cell>
          <cell r="AE1527">
            <v>0</v>
          </cell>
        </row>
        <row r="1528">
          <cell r="H1528">
            <v>710021542</v>
          </cell>
          <cell r="I1528" t="str">
            <v>000320935</v>
          </cell>
          <cell r="J1528">
            <v>100009639</v>
          </cell>
          <cell r="K1528">
            <v>200001700</v>
          </cell>
          <cell r="L1528" t="str">
            <v>Materská škola</v>
          </cell>
          <cell r="M1528" t="str">
            <v>Banskobystrický</v>
          </cell>
          <cell r="N1528" t="str">
            <v>Banská Štiavnica</v>
          </cell>
          <cell r="O1528" t="str">
            <v>96982</v>
          </cell>
          <cell r="P1528" t="str">
            <v>Podhorie</v>
          </cell>
          <cell r="Q1528" t="str">
            <v>Podhorie 85</v>
          </cell>
          <cell r="R1528" t="str">
            <v>517143</v>
          </cell>
          <cell r="S1528" t="str">
            <v>NS</v>
          </cell>
          <cell r="T1528">
            <v>4</v>
          </cell>
          <cell r="U1528">
            <v>0</v>
          </cell>
          <cell r="V1528">
            <v>0</v>
          </cell>
          <cell r="Y1528">
            <v>4</v>
          </cell>
          <cell r="Z1528">
            <v>0</v>
          </cell>
          <cell r="AA1528">
            <v>0</v>
          </cell>
          <cell r="AB1528">
            <v>0</v>
          </cell>
          <cell r="AE1528">
            <v>0</v>
          </cell>
        </row>
        <row r="1529">
          <cell r="H1529">
            <v>710021550</v>
          </cell>
          <cell r="I1529" t="str">
            <v>037831062</v>
          </cell>
          <cell r="J1529">
            <v>100009641</v>
          </cell>
          <cell r="K1529">
            <v>100009642</v>
          </cell>
          <cell r="L1529" t="str">
            <v>Elokované pracovisko ako súčasť Základnej školy s materskou školou</v>
          </cell>
          <cell r="M1529" t="str">
            <v>Banskobystrický</v>
          </cell>
          <cell r="N1529" t="str">
            <v>Banská Štiavnica</v>
          </cell>
          <cell r="O1529" t="str">
            <v>96973</v>
          </cell>
          <cell r="P1529" t="str">
            <v>Prenčov</v>
          </cell>
          <cell r="Q1529" t="str">
            <v>Prenčov 185</v>
          </cell>
          <cell r="R1529" t="str">
            <v>517178</v>
          </cell>
          <cell r="S1529" t="str">
            <v>NS</v>
          </cell>
          <cell r="T1529">
            <v>1</v>
          </cell>
          <cell r="U1529">
            <v>0</v>
          </cell>
          <cell r="V1529">
            <v>0</v>
          </cell>
          <cell r="Y1529">
            <v>1</v>
          </cell>
          <cell r="Z1529">
            <v>0</v>
          </cell>
          <cell r="AA1529">
            <v>0</v>
          </cell>
          <cell r="AB1529">
            <v>0</v>
          </cell>
          <cell r="AE1529">
            <v>0</v>
          </cell>
        </row>
        <row r="1530">
          <cell r="H1530">
            <v>710021569</v>
          </cell>
          <cell r="I1530" t="str">
            <v>000320951</v>
          </cell>
          <cell r="J1530">
            <v>100011171</v>
          </cell>
          <cell r="K1530">
            <v>200002177</v>
          </cell>
          <cell r="L1530" t="str">
            <v>Materská škola</v>
          </cell>
          <cell r="M1530" t="str">
            <v>Banskobystrický</v>
          </cell>
          <cell r="N1530" t="str">
            <v>Žiar nad Hronom</v>
          </cell>
          <cell r="O1530" t="str">
            <v>96605</v>
          </cell>
          <cell r="P1530" t="str">
            <v>Prestavlky</v>
          </cell>
          <cell r="Q1530" t="str">
            <v>Prestavlky 191</v>
          </cell>
          <cell r="R1530" t="str">
            <v>517186</v>
          </cell>
          <cell r="S1530" t="str">
            <v>NS</v>
          </cell>
          <cell r="T1530">
            <v>5</v>
          </cell>
          <cell r="U1530">
            <v>0</v>
          </cell>
          <cell r="V1530">
            <v>0</v>
          </cell>
          <cell r="Y1530">
            <v>5</v>
          </cell>
          <cell r="Z1530">
            <v>0</v>
          </cell>
          <cell r="AA1530">
            <v>0</v>
          </cell>
          <cell r="AB1530">
            <v>0</v>
          </cell>
          <cell r="AE1530">
            <v>0</v>
          </cell>
        </row>
        <row r="1531">
          <cell r="H1531">
            <v>710021577</v>
          </cell>
          <cell r="I1531" t="str">
            <v>000320960</v>
          </cell>
          <cell r="J1531">
            <v>100011173</v>
          </cell>
          <cell r="K1531">
            <v>200002178</v>
          </cell>
          <cell r="L1531" t="str">
            <v>Materská škola</v>
          </cell>
          <cell r="M1531" t="str">
            <v>Banskobystrický</v>
          </cell>
          <cell r="N1531" t="str">
            <v>Žiar nad Hronom</v>
          </cell>
          <cell r="O1531" t="str">
            <v>96604</v>
          </cell>
          <cell r="P1531" t="str">
            <v>Prochot</v>
          </cell>
          <cell r="Q1531" t="str">
            <v>Prochot 39</v>
          </cell>
          <cell r="R1531" t="str">
            <v>517194</v>
          </cell>
          <cell r="S1531" t="str">
            <v>NS</v>
          </cell>
          <cell r="T1531">
            <v>2</v>
          </cell>
          <cell r="U1531">
            <v>0</v>
          </cell>
          <cell r="V1531">
            <v>0</v>
          </cell>
          <cell r="Y1531">
            <v>2</v>
          </cell>
          <cell r="Z1531">
            <v>0</v>
          </cell>
          <cell r="AA1531">
            <v>0</v>
          </cell>
          <cell r="AB1531">
            <v>0</v>
          </cell>
          <cell r="AE1531">
            <v>0</v>
          </cell>
        </row>
        <row r="1532">
          <cell r="H1532">
            <v>710021585</v>
          </cell>
          <cell r="I1532" t="str">
            <v>000320986</v>
          </cell>
          <cell r="J1532">
            <v>100011031</v>
          </cell>
          <cell r="K1532">
            <v>200002140</v>
          </cell>
          <cell r="L1532" t="str">
            <v>Materská škola</v>
          </cell>
          <cell r="M1532" t="str">
            <v>Banskobystrický</v>
          </cell>
          <cell r="N1532" t="str">
            <v>Žarnovica</v>
          </cell>
          <cell r="O1532" t="str">
            <v>96651</v>
          </cell>
          <cell r="P1532" t="str">
            <v>Rudno nad Hronom</v>
          </cell>
          <cell r="Q1532" t="str">
            <v>Rudno nad Hronom 275</v>
          </cell>
          <cell r="R1532" t="str">
            <v>517232</v>
          </cell>
          <cell r="S1532" t="str">
            <v>NS</v>
          </cell>
          <cell r="T1532">
            <v>4</v>
          </cell>
          <cell r="U1532">
            <v>0</v>
          </cell>
          <cell r="V1532">
            <v>0</v>
          </cell>
          <cell r="Y1532">
            <v>4</v>
          </cell>
          <cell r="Z1532">
            <v>0</v>
          </cell>
          <cell r="AA1532">
            <v>0</v>
          </cell>
          <cell r="AB1532">
            <v>0</v>
          </cell>
          <cell r="AE1532">
            <v>0</v>
          </cell>
        </row>
        <row r="1533">
          <cell r="H1533">
            <v>710021593</v>
          </cell>
          <cell r="I1533" t="str">
            <v>000321001</v>
          </cell>
          <cell r="J1533">
            <v>100011176</v>
          </cell>
          <cell r="K1533">
            <v>200002180</v>
          </cell>
          <cell r="L1533" t="str">
            <v>Materská škola</v>
          </cell>
          <cell r="M1533" t="str">
            <v>Banskobystrický</v>
          </cell>
          <cell r="N1533" t="str">
            <v>Žiar nad Hronom</v>
          </cell>
          <cell r="O1533" t="str">
            <v>96603</v>
          </cell>
          <cell r="P1533" t="str">
            <v>Sklené Teplice</v>
          </cell>
          <cell r="Q1533" t="str">
            <v>Sklené Teplice 1</v>
          </cell>
          <cell r="R1533" t="str">
            <v>517241</v>
          </cell>
          <cell r="S1533" t="str">
            <v>NS</v>
          </cell>
          <cell r="T1533">
            <v>2</v>
          </cell>
          <cell r="U1533">
            <v>0</v>
          </cell>
          <cell r="V1533">
            <v>0</v>
          </cell>
          <cell r="Y1533">
            <v>2</v>
          </cell>
          <cell r="Z1533">
            <v>0</v>
          </cell>
          <cell r="AA1533">
            <v>0</v>
          </cell>
          <cell r="AB1533">
            <v>0</v>
          </cell>
          <cell r="AE1533">
            <v>0</v>
          </cell>
        </row>
        <row r="1534">
          <cell r="H1534">
            <v>710021615</v>
          </cell>
          <cell r="I1534" t="str">
            <v>051284022</v>
          </cell>
          <cell r="J1534">
            <v>100011179</v>
          </cell>
          <cell r="K1534">
            <v>100011180</v>
          </cell>
          <cell r="L1534" t="str">
            <v>Základná škola s materskou školou - predprimárne vzdelávanie</v>
          </cell>
          <cell r="M1534" t="str">
            <v>Banskobystrický</v>
          </cell>
          <cell r="N1534" t="str">
            <v>Žiar nad Hronom</v>
          </cell>
          <cell r="O1534" t="str">
            <v>96501</v>
          </cell>
          <cell r="P1534" t="str">
            <v>Stará Kremnička</v>
          </cell>
          <cell r="Q1534" t="str">
            <v>Stará Kremnička 33</v>
          </cell>
          <cell r="R1534" t="str">
            <v>517267</v>
          </cell>
          <cell r="S1534" t="str">
            <v>NS</v>
          </cell>
          <cell r="T1534">
            <v>8</v>
          </cell>
          <cell r="U1534">
            <v>0</v>
          </cell>
          <cell r="V1534">
            <v>0</v>
          </cell>
          <cell r="Y1534">
            <v>8</v>
          </cell>
          <cell r="Z1534">
            <v>6</v>
          </cell>
          <cell r="AA1534">
            <v>0</v>
          </cell>
          <cell r="AB1534">
            <v>0</v>
          </cell>
          <cell r="AE1534">
            <v>6</v>
          </cell>
        </row>
        <row r="1535">
          <cell r="H1535">
            <v>710021623</v>
          </cell>
          <cell r="I1535" t="str">
            <v>037831127</v>
          </cell>
          <cell r="J1535">
            <v>100009651</v>
          </cell>
          <cell r="K1535">
            <v>100009652</v>
          </cell>
          <cell r="L1535" t="str">
            <v>Základná škola s materskou školou - predprimárne vzdelávanie</v>
          </cell>
          <cell r="M1535" t="str">
            <v>Banskobystrický</v>
          </cell>
          <cell r="N1535" t="str">
            <v>Banská Štiavnica</v>
          </cell>
          <cell r="O1535" t="str">
            <v>96981</v>
          </cell>
          <cell r="P1535" t="str">
            <v>Štiavnické Bane</v>
          </cell>
          <cell r="Q1535" t="str">
            <v>Štiavnické Bane 128</v>
          </cell>
          <cell r="R1535" t="str">
            <v>517283</v>
          </cell>
          <cell r="S1535" t="str">
            <v>NS</v>
          </cell>
          <cell r="T1535">
            <v>28</v>
          </cell>
          <cell r="U1535">
            <v>0</v>
          </cell>
          <cell r="V1535">
            <v>0</v>
          </cell>
          <cell r="Y1535">
            <v>28</v>
          </cell>
          <cell r="Z1535">
            <v>0</v>
          </cell>
          <cell r="AA1535">
            <v>0</v>
          </cell>
          <cell r="AB1535">
            <v>0</v>
          </cell>
          <cell r="AE1535">
            <v>0</v>
          </cell>
        </row>
        <row r="1536">
          <cell r="H1536">
            <v>710021640</v>
          </cell>
          <cell r="I1536" t="str">
            <v>037888692</v>
          </cell>
          <cell r="J1536">
            <v>100011036</v>
          </cell>
          <cell r="K1536">
            <v>100011033</v>
          </cell>
          <cell r="L1536" t="str">
            <v>Základná škola s materskou školou - predprimárne vzdelávanie</v>
          </cell>
          <cell r="M1536" t="str">
            <v>Banskobystrický</v>
          </cell>
          <cell r="N1536" t="str">
            <v>Žarnovica</v>
          </cell>
          <cell r="O1536" t="str">
            <v>96652</v>
          </cell>
          <cell r="P1536" t="str">
            <v>Tekovská Breznica</v>
          </cell>
          <cell r="Q1536" t="str">
            <v>Tekovská Breznica 700</v>
          </cell>
          <cell r="R1536" t="str">
            <v>517291</v>
          </cell>
          <cell r="S1536" t="str">
            <v>NS</v>
          </cell>
          <cell r="T1536">
            <v>18</v>
          </cell>
          <cell r="U1536">
            <v>0</v>
          </cell>
          <cell r="V1536">
            <v>0</v>
          </cell>
          <cell r="Y1536">
            <v>18</v>
          </cell>
          <cell r="Z1536">
            <v>0</v>
          </cell>
          <cell r="AA1536">
            <v>0</v>
          </cell>
          <cell r="AB1536">
            <v>0</v>
          </cell>
          <cell r="AE1536">
            <v>0</v>
          </cell>
        </row>
        <row r="1537">
          <cell r="H1537">
            <v>710021658</v>
          </cell>
          <cell r="I1537" t="str">
            <v>037865153</v>
          </cell>
          <cell r="J1537">
            <v>100006222</v>
          </cell>
          <cell r="K1537">
            <v>100006219</v>
          </cell>
          <cell r="L1537" t="str">
            <v>Elokované pracovisko ako súčasť Základnej školy s materskou školou</v>
          </cell>
          <cell r="M1537" t="str">
            <v>Nitriansky</v>
          </cell>
          <cell r="N1537" t="str">
            <v>Zlaté Moravce</v>
          </cell>
          <cell r="O1537" t="str">
            <v>96654</v>
          </cell>
          <cell r="P1537" t="str">
            <v>Tekovské Nemce</v>
          </cell>
          <cell r="Q1537" t="str">
            <v>Školská 417</v>
          </cell>
          <cell r="R1537" t="str">
            <v>517305</v>
          </cell>
          <cell r="S1537" t="str">
            <v>NS</v>
          </cell>
          <cell r="T1537">
            <v>8</v>
          </cell>
          <cell r="U1537">
            <v>0</v>
          </cell>
          <cell r="V1537">
            <v>0</v>
          </cell>
          <cell r="Y1537">
            <v>8</v>
          </cell>
          <cell r="Z1537">
            <v>0</v>
          </cell>
          <cell r="AA1537">
            <v>0</v>
          </cell>
          <cell r="AB1537">
            <v>0</v>
          </cell>
          <cell r="AE1537">
            <v>0</v>
          </cell>
        </row>
        <row r="1538">
          <cell r="H1538">
            <v>710021666</v>
          </cell>
          <cell r="I1538" t="str">
            <v>000321052</v>
          </cell>
          <cell r="J1538">
            <v>100011183</v>
          </cell>
          <cell r="K1538">
            <v>200002183</v>
          </cell>
          <cell r="L1538" t="str">
            <v>Materská škola</v>
          </cell>
          <cell r="M1538" t="str">
            <v>Banskobystrický</v>
          </cell>
          <cell r="N1538" t="str">
            <v>Žiar nad Hronom</v>
          </cell>
          <cell r="O1538" t="str">
            <v>96611</v>
          </cell>
          <cell r="P1538" t="str">
            <v>Trnavá Hora</v>
          </cell>
          <cell r="Q1538" t="str">
            <v>Okružná cesta 223/8</v>
          </cell>
          <cell r="R1538" t="str">
            <v>517313</v>
          </cell>
          <cell r="S1538" t="str">
            <v>NS</v>
          </cell>
          <cell r="T1538">
            <v>15</v>
          </cell>
          <cell r="U1538">
            <v>0</v>
          </cell>
          <cell r="V1538">
            <v>0</v>
          </cell>
          <cell r="Y1538">
            <v>15</v>
          </cell>
          <cell r="Z1538">
            <v>0</v>
          </cell>
          <cell r="AA1538">
            <v>0</v>
          </cell>
          <cell r="AB1538">
            <v>0</v>
          </cell>
          <cell r="AE1538">
            <v>0</v>
          </cell>
        </row>
        <row r="1539">
          <cell r="H1539">
            <v>710021674</v>
          </cell>
          <cell r="I1539" t="str">
            <v>037888561</v>
          </cell>
          <cell r="J1539">
            <v>100011037</v>
          </cell>
          <cell r="K1539">
            <v>100011038</v>
          </cell>
          <cell r="L1539" t="str">
            <v>Základná škola s materskou školou - predprimárne vzdelávanie</v>
          </cell>
          <cell r="M1539" t="str">
            <v>Banskobystrický</v>
          </cell>
          <cell r="N1539" t="str">
            <v>Žarnovica</v>
          </cell>
          <cell r="O1539" t="str">
            <v>96641</v>
          </cell>
          <cell r="P1539" t="str">
            <v>Veľká Lehota</v>
          </cell>
          <cell r="Q1539" t="str">
            <v>Veľká Lehota 433</v>
          </cell>
          <cell r="R1539" t="str">
            <v>517330</v>
          </cell>
          <cell r="S1539" t="str">
            <v>NS</v>
          </cell>
          <cell r="T1539">
            <v>5</v>
          </cell>
          <cell r="U1539">
            <v>0</v>
          </cell>
          <cell r="V1539">
            <v>0</v>
          </cell>
          <cell r="Y1539">
            <v>5</v>
          </cell>
          <cell r="Z1539">
            <v>0</v>
          </cell>
          <cell r="AA1539">
            <v>0</v>
          </cell>
          <cell r="AB1539">
            <v>0</v>
          </cell>
          <cell r="AE1539">
            <v>0</v>
          </cell>
        </row>
        <row r="1540">
          <cell r="H1540">
            <v>710021682</v>
          </cell>
          <cell r="I1540" t="str">
            <v>000321079</v>
          </cell>
          <cell r="J1540">
            <v>100011041</v>
          </cell>
          <cell r="K1540">
            <v>200002143</v>
          </cell>
          <cell r="L1540" t="str">
            <v>Materská škola</v>
          </cell>
          <cell r="M1540" t="str">
            <v>Banskobystrický</v>
          </cell>
          <cell r="N1540" t="str">
            <v>Žarnovica</v>
          </cell>
          <cell r="O1540" t="str">
            <v>96674</v>
          </cell>
          <cell r="P1540" t="str">
            <v>Veľké Pole</v>
          </cell>
          <cell r="Q1540" t="str">
            <v>Veľké Pole 105</v>
          </cell>
          <cell r="R1540" t="str">
            <v>517348</v>
          </cell>
          <cell r="S1540" t="str">
            <v>NS</v>
          </cell>
          <cell r="T1540">
            <v>9</v>
          </cell>
          <cell r="U1540">
            <v>0</v>
          </cell>
          <cell r="V1540">
            <v>0</v>
          </cell>
          <cell r="Y1540">
            <v>9</v>
          </cell>
          <cell r="Z1540">
            <v>0</v>
          </cell>
          <cell r="AA1540">
            <v>0</v>
          </cell>
          <cell r="AB1540">
            <v>0</v>
          </cell>
          <cell r="AE1540">
            <v>0</v>
          </cell>
        </row>
        <row r="1541">
          <cell r="H1541">
            <v>710021690</v>
          </cell>
          <cell r="I1541" t="str">
            <v>000321087</v>
          </cell>
          <cell r="J1541">
            <v>100011043</v>
          </cell>
          <cell r="K1541">
            <v>200002144</v>
          </cell>
          <cell r="L1541" t="str">
            <v>Materská škola</v>
          </cell>
          <cell r="M1541" t="str">
            <v>Banskobystrický</v>
          </cell>
          <cell r="N1541" t="str">
            <v>Žarnovica</v>
          </cell>
          <cell r="O1541" t="str">
            <v>96681</v>
          </cell>
          <cell r="P1541" t="str">
            <v>Voznica</v>
          </cell>
          <cell r="Q1541" t="str">
            <v>Voznica 206</v>
          </cell>
          <cell r="R1541" t="str">
            <v>517356</v>
          </cell>
          <cell r="S1541" t="str">
            <v>NS</v>
          </cell>
          <cell r="T1541">
            <v>1</v>
          </cell>
          <cell r="U1541">
            <v>0</v>
          </cell>
          <cell r="V1541">
            <v>0</v>
          </cell>
          <cell r="Y1541">
            <v>1</v>
          </cell>
          <cell r="Z1541">
            <v>0</v>
          </cell>
          <cell r="AA1541">
            <v>0</v>
          </cell>
          <cell r="AB1541">
            <v>0</v>
          </cell>
          <cell r="AE1541">
            <v>0</v>
          </cell>
        </row>
        <row r="1542">
          <cell r="H1542">
            <v>710021704</v>
          </cell>
          <cell r="I1542" t="str">
            <v>000321109</v>
          </cell>
          <cell r="J1542">
            <v>100011187</v>
          </cell>
          <cell r="K1542">
            <v>200002184</v>
          </cell>
          <cell r="L1542" t="str">
            <v>Materská škola</v>
          </cell>
          <cell r="M1542" t="str">
            <v>Banskobystrický</v>
          </cell>
          <cell r="N1542" t="str">
            <v>Žiar nad Hronom</v>
          </cell>
          <cell r="O1542" t="str">
            <v>96602</v>
          </cell>
          <cell r="P1542" t="str">
            <v>Vyhne</v>
          </cell>
          <cell r="Q1542" t="str">
            <v>Vyhne 100</v>
          </cell>
          <cell r="R1542" t="str">
            <v>517364</v>
          </cell>
          <cell r="S1542" t="str">
            <v>NS</v>
          </cell>
          <cell r="T1542">
            <v>11</v>
          </cell>
          <cell r="U1542">
            <v>0</v>
          </cell>
          <cell r="V1542">
            <v>0</v>
          </cell>
          <cell r="Y1542">
            <v>11</v>
          </cell>
          <cell r="Z1542">
            <v>1</v>
          </cell>
          <cell r="AA1542">
            <v>0</v>
          </cell>
          <cell r="AB1542">
            <v>0</v>
          </cell>
          <cell r="AE1542">
            <v>1</v>
          </cell>
        </row>
        <row r="1543">
          <cell r="H1543">
            <v>42196973</v>
          </cell>
          <cell r="I1543" t="str">
            <v>000321117</v>
          </cell>
          <cell r="J1543">
            <v>100011048</v>
          </cell>
          <cell r="K1543">
            <v>200002129</v>
          </cell>
          <cell r="L1543" t="str">
            <v>Materská škola</v>
          </cell>
          <cell r="M1543" t="str">
            <v>Banskobystrický</v>
          </cell>
          <cell r="N1543" t="str">
            <v>Žarnovica</v>
          </cell>
          <cell r="O1543" t="str">
            <v>96681</v>
          </cell>
          <cell r="P1543" t="str">
            <v>Žarnovica</v>
          </cell>
          <cell r="Q1543" t="str">
            <v>Andreja Sládkoviča 1130</v>
          </cell>
          <cell r="R1543" t="str">
            <v>517381</v>
          </cell>
          <cell r="S1543" t="str">
            <v>PS</v>
          </cell>
          <cell r="T1543">
            <v>50</v>
          </cell>
          <cell r="U1543">
            <v>0</v>
          </cell>
          <cell r="V1543">
            <v>0</v>
          </cell>
          <cell r="Y1543">
            <v>50</v>
          </cell>
          <cell r="Z1543">
            <v>1</v>
          </cell>
          <cell r="AA1543">
            <v>0</v>
          </cell>
          <cell r="AB1543">
            <v>0</v>
          </cell>
          <cell r="AE1543">
            <v>1</v>
          </cell>
        </row>
        <row r="1544">
          <cell r="H1544">
            <v>710021879</v>
          </cell>
          <cell r="I1544" t="str">
            <v>037833791</v>
          </cell>
          <cell r="J1544">
            <v>100011066</v>
          </cell>
          <cell r="K1544">
            <v>100011067</v>
          </cell>
          <cell r="L1544" t="str">
            <v>Základná škola s materskou školou - predprimárne vzdelávanie</v>
          </cell>
          <cell r="M1544" t="str">
            <v>Banskobystrický</v>
          </cell>
          <cell r="N1544" t="str">
            <v>Žarnovica</v>
          </cell>
          <cell r="O1544" t="str">
            <v>96671</v>
          </cell>
          <cell r="P1544" t="str">
            <v>Župkov</v>
          </cell>
          <cell r="Q1544" t="str">
            <v>Župkov 18</v>
          </cell>
          <cell r="R1544" t="str">
            <v>517399</v>
          </cell>
          <cell r="S1544" t="str">
            <v>NS</v>
          </cell>
          <cell r="T1544">
            <v>9</v>
          </cell>
          <cell r="U1544">
            <v>0</v>
          </cell>
          <cell r="V1544">
            <v>0</v>
          </cell>
          <cell r="Y1544">
            <v>9</v>
          </cell>
          <cell r="Z1544">
            <v>0</v>
          </cell>
          <cell r="AA1544">
            <v>0</v>
          </cell>
          <cell r="AB1544">
            <v>0</v>
          </cell>
          <cell r="AE1544">
            <v>0</v>
          </cell>
        </row>
        <row r="1545">
          <cell r="H1545">
            <v>37904868</v>
          </cell>
          <cell r="I1545" t="str">
            <v>000321796</v>
          </cell>
          <cell r="J1545">
            <v>100009216</v>
          </cell>
          <cell r="K1545">
            <v>200001574</v>
          </cell>
          <cell r="L1545" t="str">
            <v>Materská škola</v>
          </cell>
          <cell r="M1545" t="str">
            <v>Žilinský</v>
          </cell>
          <cell r="N1545" t="str">
            <v>Žilina</v>
          </cell>
          <cell r="O1545" t="str">
            <v>01001</v>
          </cell>
          <cell r="P1545" t="str">
            <v>Žilina</v>
          </cell>
          <cell r="Q1545" t="str">
            <v>Puškinova 3A</v>
          </cell>
          <cell r="R1545" t="str">
            <v>517402</v>
          </cell>
          <cell r="S1545" t="str">
            <v>PS</v>
          </cell>
          <cell r="T1545">
            <v>27</v>
          </cell>
          <cell r="U1545">
            <v>0</v>
          </cell>
          <cell r="V1545">
            <v>0</v>
          </cell>
          <cell r="Y1545">
            <v>27</v>
          </cell>
          <cell r="Z1545">
            <v>0</v>
          </cell>
          <cell r="AA1545">
            <v>0</v>
          </cell>
          <cell r="AB1545">
            <v>0</v>
          </cell>
          <cell r="AE1545">
            <v>0</v>
          </cell>
        </row>
        <row r="1546">
          <cell r="H1546">
            <v>37904876</v>
          </cell>
          <cell r="I1546" t="str">
            <v>000321796</v>
          </cell>
          <cell r="J1546">
            <v>100009257</v>
          </cell>
          <cell r="K1546">
            <v>200001574</v>
          </cell>
          <cell r="L1546" t="str">
            <v>Materská škola</v>
          </cell>
          <cell r="M1546" t="str">
            <v>Žilinský</v>
          </cell>
          <cell r="N1546" t="str">
            <v>Žilina</v>
          </cell>
          <cell r="O1546" t="str">
            <v>01008</v>
          </cell>
          <cell r="P1546" t="str">
            <v>Žilina</v>
          </cell>
          <cell r="Q1546" t="str">
            <v>Trnavská 2993/21</v>
          </cell>
          <cell r="R1546" t="str">
            <v>517402</v>
          </cell>
          <cell r="S1546" t="str">
            <v>PS</v>
          </cell>
          <cell r="T1546">
            <v>50</v>
          </cell>
          <cell r="U1546">
            <v>0</v>
          </cell>
          <cell r="V1546">
            <v>0</v>
          </cell>
          <cell r="Y1546">
            <v>50</v>
          </cell>
          <cell r="Z1546">
            <v>0</v>
          </cell>
          <cell r="AA1546">
            <v>0</v>
          </cell>
          <cell r="AB1546">
            <v>0</v>
          </cell>
          <cell r="AE1546">
            <v>0</v>
          </cell>
        </row>
        <row r="1547">
          <cell r="H1547">
            <v>37904957</v>
          </cell>
          <cell r="I1547" t="str">
            <v>000321796</v>
          </cell>
          <cell r="J1547">
            <v>100009090</v>
          </cell>
          <cell r="K1547">
            <v>200001574</v>
          </cell>
          <cell r="L1547" t="str">
            <v>Materská škola</v>
          </cell>
          <cell r="M1547" t="str">
            <v>Žilinský</v>
          </cell>
          <cell r="N1547" t="str">
            <v>Žilina</v>
          </cell>
          <cell r="O1547" t="str">
            <v>01001</v>
          </cell>
          <cell r="P1547" t="str">
            <v>Žilina</v>
          </cell>
          <cell r="Q1547" t="str">
            <v>Čajakova 4A</v>
          </cell>
          <cell r="R1547" t="str">
            <v>517402</v>
          </cell>
          <cell r="S1547" t="str">
            <v>PS</v>
          </cell>
          <cell r="T1547">
            <v>38</v>
          </cell>
          <cell r="U1547">
            <v>0</v>
          </cell>
          <cell r="V1547">
            <v>0</v>
          </cell>
          <cell r="Y1547">
            <v>38</v>
          </cell>
          <cell r="Z1547">
            <v>0</v>
          </cell>
          <cell r="AA1547">
            <v>0</v>
          </cell>
          <cell r="AB1547">
            <v>0</v>
          </cell>
          <cell r="AE1547">
            <v>0</v>
          </cell>
        </row>
        <row r="1548">
          <cell r="H1548">
            <v>37904965</v>
          </cell>
          <cell r="I1548" t="str">
            <v>000321796</v>
          </cell>
          <cell r="J1548">
            <v>100009196</v>
          </cell>
          <cell r="K1548">
            <v>200001574</v>
          </cell>
          <cell r="L1548" t="str">
            <v>Materská škola</v>
          </cell>
          <cell r="M1548" t="str">
            <v>Žilinský</v>
          </cell>
          <cell r="N1548" t="str">
            <v>Žilina</v>
          </cell>
          <cell r="O1548" t="str">
            <v>01008</v>
          </cell>
          <cell r="P1548" t="str">
            <v>Žilina</v>
          </cell>
          <cell r="Q1548" t="str">
            <v>Nám. Janka Borodáča 7</v>
          </cell>
          <cell r="R1548" t="str">
            <v>517402</v>
          </cell>
          <cell r="S1548" t="str">
            <v>PS</v>
          </cell>
          <cell r="T1548">
            <v>25</v>
          </cell>
          <cell r="U1548">
            <v>0</v>
          </cell>
          <cell r="V1548">
            <v>0</v>
          </cell>
          <cell r="Y1548">
            <v>25</v>
          </cell>
          <cell r="Z1548">
            <v>0</v>
          </cell>
          <cell r="AA1548">
            <v>0</v>
          </cell>
          <cell r="AB1548">
            <v>0</v>
          </cell>
          <cell r="AE1548">
            <v>0</v>
          </cell>
        </row>
        <row r="1549">
          <cell r="H1549">
            <v>37904973</v>
          </cell>
          <cell r="I1549" t="str">
            <v>000321796</v>
          </cell>
          <cell r="J1549">
            <v>100009207</v>
          </cell>
          <cell r="K1549">
            <v>200001574</v>
          </cell>
          <cell r="L1549" t="str">
            <v>Materská škola</v>
          </cell>
          <cell r="M1549" t="str">
            <v>Žilinský</v>
          </cell>
          <cell r="N1549" t="str">
            <v>Žilina</v>
          </cell>
          <cell r="O1549" t="str">
            <v>01015</v>
          </cell>
          <cell r="P1549" t="str">
            <v>Žilina</v>
          </cell>
          <cell r="Q1549" t="str">
            <v>Petzvalova 8</v>
          </cell>
          <cell r="R1549" t="str">
            <v>517402</v>
          </cell>
          <cell r="S1549" t="str">
            <v>PS</v>
          </cell>
          <cell r="T1549">
            <v>59</v>
          </cell>
          <cell r="U1549">
            <v>0</v>
          </cell>
          <cell r="V1549">
            <v>0</v>
          </cell>
          <cell r="Y1549">
            <v>59</v>
          </cell>
          <cell r="Z1549">
            <v>0</v>
          </cell>
          <cell r="AA1549">
            <v>0</v>
          </cell>
          <cell r="AB1549">
            <v>0</v>
          </cell>
          <cell r="AE1549">
            <v>0</v>
          </cell>
        </row>
        <row r="1550">
          <cell r="H1550">
            <v>37904981</v>
          </cell>
          <cell r="I1550" t="str">
            <v>000321796</v>
          </cell>
          <cell r="J1550">
            <v>100009194</v>
          </cell>
          <cell r="K1550">
            <v>200001574</v>
          </cell>
          <cell r="L1550" t="str">
            <v>Materská škola</v>
          </cell>
          <cell r="M1550" t="str">
            <v>Žilinský</v>
          </cell>
          <cell r="N1550" t="str">
            <v>Žilina</v>
          </cell>
          <cell r="O1550" t="str">
            <v>01008</v>
          </cell>
          <cell r="P1550" t="str">
            <v>Žilina</v>
          </cell>
          <cell r="Q1550" t="str">
            <v>Nám. Janka Borodáča 6</v>
          </cell>
          <cell r="R1550" t="str">
            <v>517402</v>
          </cell>
          <cell r="S1550" t="str">
            <v>PS</v>
          </cell>
          <cell r="T1550">
            <v>30</v>
          </cell>
          <cell r="U1550">
            <v>0</v>
          </cell>
          <cell r="V1550">
            <v>0</v>
          </cell>
          <cell r="Y1550">
            <v>30</v>
          </cell>
          <cell r="Z1550">
            <v>0</v>
          </cell>
          <cell r="AA1550">
            <v>0</v>
          </cell>
          <cell r="AB1550">
            <v>0</v>
          </cell>
          <cell r="AE1550">
            <v>0</v>
          </cell>
        </row>
        <row r="1551">
          <cell r="H1551">
            <v>37905058</v>
          </cell>
          <cell r="I1551" t="str">
            <v>000321796</v>
          </cell>
          <cell r="J1551">
            <v>100009166</v>
          </cell>
          <cell r="K1551">
            <v>200001574</v>
          </cell>
          <cell r="L1551" t="str">
            <v>Materská škola</v>
          </cell>
          <cell r="M1551" t="str">
            <v>Žilinský</v>
          </cell>
          <cell r="N1551" t="str">
            <v>Žilina</v>
          </cell>
          <cell r="O1551" t="str">
            <v>01003</v>
          </cell>
          <cell r="P1551" t="str">
            <v>Žilina</v>
          </cell>
          <cell r="Q1551" t="str">
            <v>Kultúrna ulica 284/11</v>
          </cell>
          <cell r="R1551" t="str">
            <v>517402</v>
          </cell>
          <cell r="S1551" t="str">
            <v>PS</v>
          </cell>
          <cell r="T1551">
            <v>12</v>
          </cell>
          <cell r="U1551">
            <v>0</v>
          </cell>
          <cell r="V1551">
            <v>0</v>
          </cell>
          <cell r="Y1551">
            <v>12</v>
          </cell>
          <cell r="Z1551">
            <v>0</v>
          </cell>
          <cell r="AA1551">
            <v>0</v>
          </cell>
          <cell r="AB1551">
            <v>0</v>
          </cell>
          <cell r="AE1551">
            <v>0</v>
          </cell>
        </row>
        <row r="1552">
          <cell r="H1552">
            <v>37905066</v>
          </cell>
          <cell r="I1552" t="str">
            <v>000321796</v>
          </cell>
          <cell r="J1552">
            <v>100009091</v>
          </cell>
          <cell r="K1552">
            <v>200001574</v>
          </cell>
          <cell r="L1552" t="str">
            <v>Materská škola</v>
          </cell>
          <cell r="M1552" t="str">
            <v>Žilinský</v>
          </cell>
          <cell r="N1552" t="str">
            <v>Žilina</v>
          </cell>
          <cell r="O1552" t="str">
            <v>01001</v>
          </cell>
          <cell r="P1552" t="str">
            <v>Žilina</v>
          </cell>
          <cell r="Q1552" t="str">
            <v>Dedinská 1/1</v>
          </cell>
          <cell r="R1552" t="str">
            <v>517402</v>
          </cell>
          <cell r="S1552" t="str">
            <v>PS</v>
          </cell>
          <cell r="T1552">
            <v>7</v>
          </cell>
          <cell r="U1552">
            <v>0</v>
          </cell>
          <cell r="V1552">
            <v>0</v>
          </cell>
          <cell r="Y1552">
            <v>7</v>
          </cell>
          <cell r="Z1552">
            <v>0</v>
          </cell>
          <cell r="AA1552">
            <v>0</v>
          </cell>
          <cell r="AB1552">
            <v>0</v>
          </cell>
          <cell r="AE1552">
            <v>0</v>
          </cell>
        </row>
        <row r="1553">
          <cell r="H1553">
            <v>37905074</v>
          </cell>
          <cell r="I1553" t="str">
            <v>000321796</v>
          </cell>
          <cell r="J1553">
            <v>100009244</v>
          </cell>
          <cell r="K1553">
            <v>200001574</v>
          </cell>
          <cell r="L1553" t="str">
            <v>Materská škola</v>
          </cell>
          <cell r="M1553" t="str">
            <v>Žilinský</v>
          </cell>
          <cell r="N1553" t="str">
            <v>Žilina</v>
          </cell>
          <cell r="O1553" t="str">
            <v>01001</v>
          </cell>
          <cell r="P1553" t="str">
            <v>Žilina</v>
          </cell>
          <cell r="Q1553" t="str">
            <v>Stavbárska 4</v>
          </cell>
          <cell r="R1553" t="str">
            <v>517402</v>
          </cell>
          <cell r="S1553" t="str">
            <v>PS</v>
          </cell>
          <cell r="T1553">
            <v>19</v>
          </cell>
          <cell r="U1553">
            <v>0</v>
          </cell>
          <cell r="V1553">
            <v>0</v>
          </cell>
          <cell r="Y1553">
            <v>19</v>
          </cell>
          <cell r="Z1553">
            <v>0</v>
          </cell>
          <cell r="AA1553">
            <v>0</v>
          </cell>
          <cell r="AB1553">
            <v>0</v>
          </cell>
          <cell r="AE1553">
            <v>0</v>
          </cell>
        </row>
        <row r="1554">
          <cell r="H1554">
            <v>37905082</v>
          </cell>
          <cell r="I1554" t="str">
            <v>000321796</v>
          </cell>
          <cell r="J1554">
            <v>100009079</v>
          </cell>
          <cell r="K1554">
            <v>200001574</v>
          </cell>
          <cell r="L1554" t="str">
            <v>Materská škola</v>
          </cell>
          <cell r="M1554" t="str">
            <v>Žilinský</v>
          </cell>
          <cell r="N1554" t="str">
            <v>Žilina</v>
          </cell>
          <cell r="O1554" t="str">
            <v>01001</v>
          </cell>
          <cell r="P1554" t="str">
            <v>Žilina</v>
          </cell>
          <cell r="Q1554" t="str">
            <v>Bajzova 9</v>
          </cell>
          <cell r="R1554" t="str">
            <v>517402</v>
          </cell>
          <cell r="S1554" t="str">
            <v>PS</v>
          </cell>
          <cell r="T1554">
            <v>43</v>
          </cell>
          <cell r="U1554">
            <v>0</v>
          </cell>
          <cell r="V1554">
            <v>0</v>
          </cell>
          <cell r="Y1554">
            <v>43</v>
          </cell>
          <cell r="Z1554">
            <v>0</v>
          </cell>
          <cell r="AA1554">
            <v>0</v>
          </cell>
          <cell r="AB1554">
            <v>0</v>
          </cell>
          <cell r="AE1554">
            <v>0</v>
          </cell>
        </row>
        <row r="1555">
          <cell r="H1555">
            <v>37905104</v>
          </cell>
          <cell r="I1555" t="str">
            <v>000321796</v>
          </cell>
          <cell r="J1555">
            <v>100009156</v>
          </cell>
          <cell r="K1555">
            <v>200001574</v>
          </cell>
          <cell r="L1555" t="str">
            <v>Materská škola</v>
          </cell>
          <cell r="M1555" t="str">
            <v>Žilinský</v>
          </cell>
          <cell r="N1555" t="str">
            <v>Žilina</v>
          </cell>
          <cell r="O1555" t="str">
            <v>01001</v>
          </cell>
          <cell r="P1555" t="str">
            <v>Žilina</v>
          </cell>
          <cell r="Q1555" t="str">
            <v>Jarná 2602/7</v>
          </cell>
          <cell r="R1555" t="str">
            <v>517402</v>
          </cell>
          <cell r="S1555" t="str">
            <v>PS</v>
          </cell>
          <cell r="T1555">
            <v>84</v>
          </cell>
          <cell r="U1555">
            <v>0</v>
          </cell>
          <cell r="V1555">
            <v>0</v>
          </cell>
          <cell r="Y1555">
            <v>84</v>
          </cell>
          <cell r="Z1555">
            <v>0</v>
          </cell>
          <cell r="AA1555">
            <v>0</v>
          </cell>
          <cell r="AB1555">
            <v>0</v>
          </cell>
          <cell r="AE1555">
            <v>0</v>
          </cell>
        </row>
        <row r="1556">
          <cell r="H1556">
            <v>37905112</v>
          </cell>
          <cell r="I1556" t="str">
            <v>000321796</v>
          </cell>
          <cell r="J1556">
            <v>100009247</v>
          </cell>
          <cell r="K1556">
            <v>200001574</v>
          </cell>
          <cell r="L1556" t="str">
            <v>Materská škola</v>
          </cell>
          <cell r="M1556" t="str">
            <v>Žilinský</v>
          </cell>
          <cell r="N1556" t="str">
            <v>Žilina</v>
          </cell>
          <cell r="O1556" t="str">
            <v>01001</v>
          </cell>
          <cell r="P1556" t="str">
            <v>Žilina</v>
          </cell>
          <cell r="Q1556" t="str">
            <v>Suvorovova 2797/20</v>
          </cell>
          <cell r="R1556" t="str">
            <v>517402</v>
          </cell>
          <cell r="S1556" t="str">
            <v>PS</v>
          </cell>
          <cell r="T1556">
            <v>48</v>
          </cell>
          <cell r="U1556">
            <v>0</v>
          </cell>
          <cell r="V1556">
            <v>0</v>
          </cell>
          <cell r="Y1556">
            <v>48</v>
          </cell>
          <cell r="Z1556">
            <v>0</v>
          </cell>
          <cell r="AA1556">
            <v>0</v>
          </cell>
          <cell r="AB1556">
            <v>0</v>
          </cell>
          <cell r="AE1556">
            <v>0</v>
          </cell>
        </row>
        <row r="1557">
          <cell r="H1557">
            <v>37905121</v>
          </cell>
          <cell r="I1557" t="str">
            <v>000321796</v>
          </cell>
          <cell r="J1557">
            <v>100009088</v>
          </cell>
          <cell r="K1557">
            <v>200001574</v>
          </cell>
          <cell r="L1557" t="str">
            <v>Materská škola</v>
          </cell>
          <cell r="M1557" t="str">
            <v>Žilinský</v>
          </cell>
          <cell r="N1557" t="str">
            <v>Žilina</v>
          </cell>
          <cell r="O1557" t="str">
            <v>01003</v>
          </cell>
          <cell r="P1557" t="str">
            <v>Žilina</v>
          </cell>
          <cell r="Q1557" t="str">
            <v>Cesta k vodojemu 386/4</v>
          </cell>
          <cell r="R1557" t="str">
            <v>517402</v>
          </cell>
          <cell r="S1557" t="str">
            <v>PS</v>
          </cell>
          <cell r="T1557">
            <v>16</v>
          </cell>
          <cell r="U1557">
            <v>0</v>
          </cell>
          <cell r="V1557">
            <v>0</v>
          </cell>
          <cell r="Y1557">
            <v>16</v>
          </cell>
          <cell r="Z1557">
            <v>0</v>
          </cell>
          <cell r="AA1557">
            <v>0</v>
          </cell>
          <cell r="AB1557">
            <v>0</v>
          </cell>
          <cell r="AE1557">
            <v>0</v>
          </cell>
        </row>
        <row r="1558">
          <cell r="H1558">
            <v>37905139</v>
          </cell>
          <cell r="I1558" t="str">
            <v>000321796</v>
          </cell>
          <cell r="J1558">
            <v>100009212</v>
          </cell>
          <cell r="K1558">
            <v>200001574</v>
          </cell>
          <cell r="L1558" t="str">
            <v>Materská škola</v>
          </cell>
          <cell r="M1558" t="str">
            <v>Žilinský</v>
          </cell>
          <cell r="N1558" t="str">
            <v>Žilina</v>
          </cell>
          <cell r="O1558" t="str">
            <v>01001</v>
          </cell>
          <cell r="P1558" t="str">
            <v>Žilina</v>
          </cell>
          <cell r="Q1558" t="str">
            <v>Predmestská 27</v>
          </cell>
          <cell r="R1558" t="str">
            <v>517402</v>
          </cell>
          <cell r="S1558" t="str">
            <v>PS</v>
          </cell>
          <cell r="T1558">
            <v>15</v>
          </cell>
          <cell r="U1558">
            <v>0</v>
          </cell>
          <cell r="V1558">
            <v>0</v>
          </cell>
          <cell r="Y1558">
            <v>15</v>
          </cell>
          <cell r="Z1558">
            <v>0</v>
          </cell>
          <cell r="AA1558">
            <v>0</v>
          </cell>
          <cell r="AB1558">
            <v>0</v>
          </cell>
          <cell r="AE1558">
            <v>0</v>
          </cell>
        </row>
        <row r="1559">
          <cell r="H1559">
            <v>37905147</v>
          </cell>
          <cell r="I1559" t="str">
            <v>000321796</v>
          </cell>
          <cell r="J1559">
            <v>100009076</v>
          </cell>
          <cell r="K1559">
            <v>200001574</v>
          </cell>
          <cell r="L1559" t="str">
            <v>Materská škola</v>
          </cell>
          <cell r="M1559" t="str">
            <v>Žilinský</v>
          </cell>
          <cell r="N1559" t="str">
            <v>Žilina</v>
          </cell>
          <cell r="O1559" t="str">
            <v>01001</v>
          </cell>
          <cell r="P1559" t="str">
            <v>Žilina</v>
          </cell>
          <cell r="Q1559" t="str">
            <v>Andreja Kmeťa 15</v>
          </cell>
          <cell r="R1559" t="str">
            <v>517402</v>
          </cell>
          <cell r="S1559" t="str">
            <v>PS</v>
          </cell>
          <cell r="T1559">
            <v>43</v>
          </cell>
          <cell r="U1559">
            <v>0</v>
          </cell>
          <cell r="V1559">
            <v>0</v>
          </cell>
          <cell r="Y1559">
            <v>43</v>
          </cell>
          <cell r="Z1559">
            <v>0</v>
          </cell>
          <cell r="AA1559">
            <v>0</v>
          </cell>
          <cell r="AB1559">
            <v>0</v>
          </cell>
          <cell r="AE1559">
            <v>0</v>
          </cell>
        </row>
        <row r="1560">
          <cell r="H1560">
            <v>37905198</v>
          </cell>
          <cell r="I1560" t="str">
            <v>000321796</v>
          </cell>
          <cell r="J1560">
            <v>100009123</v>
          </cell>
          <cell r="K1560">
            <v>200001574</v>
          </cell>
          <cell r="L1560" t="str">
            <v>Materská škola</v>
          </cell>
          <cell r="M1560" t="str">
            <v>Žilinský</v>
          </cell>
          <cell r="N1560" t="str">
            <v>Žilina</v>
          </cell>
          <cell r="O1560" t="str">
            <v>01008</v>
          </cell>
          <cell r="P1560" t="str">
            <v>Žilina</v>
          </cell>
          <cell r="Q1560" t="str">
            <v>Gemerská 1772</v>
          </cell>
          <cell r="R1560" t="str">
            <v>517402</v>
          </cell>
          <cell r="S1560" t="str">
            <v>PS</v>
          </cell>
          <cell r="T1560">
            <v>29</v>
          </cell>
          <cell r="U1560">
            <v>0</v>
          </cell>
          <cell r="V1560">
            <v>0</v>
          </cell>
          <cell r="Y1560">
            <v>29</v>
          </cell>
          <cell r="Z1560">
            <v>0</v>
          </cell>
          <cell r="AA1560">
            <v>0</v>
          </cell>
          <cell r="AB1560">
            <v>0</v>
          </cell>
          <cell r="AE1560">
            <v>0</v>
          </cell>
        </row>
        <row r="1561">
          <cell r="H1561">
            <v>37905201</v>
          </cell>
          <cell r="I1561" t="str">
            <v>000321796</v>
          </cell>
          <cell r="J1561">
            <v>100009253</v>
          </cell>
          <cell r="K1561">
            <v>200001574</v>
          </cell>
          <cell r="L1561" t="str">
            <v>Materská škola</v>
          </cell>
          <cell r="M1561" t="str">
            <v>Žilinský</v>
          </cell>
          <cell r="N1561" t="str">
            <v>Žilina</v>
          </cell>
          <cell r="O1561" t="str">
            <v>01003</v>
          </cell>
          <cell r="P1561" t="str">
            <v>Žilina</v>
          </cell>
          <cell r="Q1561" t="str">
            <v>Študentská 15/3</v>
          </cell>
          <cell r="R1561" t="str">
            <v>517402</v>
          </cell>
          <cell r="S1561" t="str">
            <v>PS</v>
          </cell>
          <cell r="T1561">
            <v>12</v>
          </cell>
          <cell r="U1561">
            <v>0</v>
          </cell>
          <cell r="V1561">
            <v>0</v>
          </cell>
          <cell r="Y1561">
            <v>12</v>
          </cell>
          <cell r="Z1561">
            <v>0</v>
          </cell>
          <cell r="AA1561">
            <v>0</v>
          </cell>
          <cell r="AB1561">
            <v>0</v>
          </cell>
          <cell r="AE1561">
            <v>0</v>
          </cell>
        </row>
        <row r="1562">
          <cell r="H1562">
            <v>37905384</v>
          </cell>
          <cell r="I1562" t="str">
            <v>000321796</v>
          </cell>
          <cell r="J1562">
            <v>100009171</v>
          </cell>
          <cell r="K1562">
            <v>200001574</v>
          </cell>
          <cell r="L1562" t="str">
            <v>Materská škola</v>
          </cell>
          <cell r="M1562" t="str">
            <v>Žilinský</v>
          </cell>
          <cell r="N1562" t="str">
            <v>Žilina</v>
          </cell>
          <cell r="O1562" t="str">
            <v>01007</v>
          </cell>
          <cell r="P1562" t="str">
            <v>Žilina</v>
          </cell>
          <cell r="Q1562" t="str">
            <v>Limbová 26</v>
          </cell>
          <cell r="R1562" t="str">
            <v>517402</v>
          </cell>
          <cell r="S1562" t="str">
            <v>PS</v>
          </cell>
          <cell r="T1562">
            <v>52</v>
          </cell>
          <cell r="U1562">
            <v>0</v>
          </cell>
          <cell r="V1562">
            <v>0</v>
          </cell>
          <cell r="Y1562">
            <v>52</v>
          </cell>
          <cell r="Z1562">
            <v>0</v>
          </cell>
          <cell r="AA1562">
            <v>0</v>
          </cell>
          <cell r="AB1562">
            <v>0</v>
          </cell>
          <cell r="AE1562">
            <v>0</v>
          </cell>
        </row>
        <row r="1563">
          <cell r="H1563">
            <v>37911961</v>
          </cell>
          <cell r="I1563" t="str">
            <v>000321796</v>
          </cell>
          <cell r="J1563">
            <v>100009233</v>
          </cell>
          <cell r="K1563">
            <v>200001574</v>
          </cell>
          <cell r="L1563" t="str">
            <v>Materská škola</v>
          </cell>
          <cell r="M1563" t="str">
            <v>Žilinský</v>
          </cell>
          <cell r="N1563" t="str">
            <v>Žilina</v>
          </cell>
          <cell r="O1563" t="str">
            <v>01001</v>
          </cell>
          <cell r="P1563" t="str">
            <v>Žilina</v>
          </cell>
          <cell r="Q1563" t="str">
            <v>Rybné námestie 1/1</v>
          </cell>
          <cell r="R1563" t="str">
            <v>517402</v>
          </cell>
          <cell r="S1563" t="str">
            <v>PS</v>
          </cell>
          <cell r="T1563">
            <v>4</v>
          </cell>
          <cell r="U1563">
            <v>0</v>
          </cell>
          <cell r="V1563">
            <v>0</v>
          </cell>
          <cell r="Y1563">
            <v>4</v>
          </cell>
          <cell r="Z1563">
            <v>0</v>
          </cell>
          <cell r="AA1563">
            <v>0</v>
          </cell>
          <cell r="AB1563">
            <v>0</v>
          </cell>
          <cell r="AE1563">
            <v>0</v>
          </cell>
        </row>
        <row r="1564">
          <cell r="H1564">
            <v>42388830</v>
          </cell>
          <cell r="I1564" t="str">
            <v>000321796</v>
          </cell>
          <cell r="J1564">
            <v>100009289</v>
          </cell>
          <cell r="K1564">
            <v>200001574</v>
          </cell>
          <cell r="L1564" t="str">
            <v>Materská škola</v>
          </cell>
          <cell r="M1564" t="str">
            <v>Žilinský</v>
          </cell>
          <cell r="N1564" t="str">
            <v>Žilina</v>
          </cell>
          <cell r="O1564" t="str">
            <v>01003</v>
          </cell>
          <cell r="P1564" t="str">
            <v>Žilina</v>
          </cell>
          <cell r="Q1564" t="str">
            <v>Ku škôlke 196/11</v>
          </cell>
          <cell r="R1564" t="str">
            <v>517402</v>
          </cell>
          <cell r="S1564" t="str">
            <v>PS</v>
          </cell>
          <cell r="T1564">
            <v>8</v>
          </cell>
          <cell r="U1564">
            <v>0</v>
          </cell>
          <cell r="V1564">
            <v>0</v>
          </cell>
          <cell r="Y1564">
            <v>8</v>
          </cell>
          <cell r="Z1564">
            <v>0</v>
          </cell>
          <cell r="AA1564">
            <v>0</v>
          </cell>
          <cell r="AB1564">
            <v>0</v>
          </cell>
          <cell r="AE1564">
            <v>0</v>
          </cell>
        </row>
        <row r="1565">
          <cell r="H1565">
            <v>710022956</v>
          </cell>
          <cell r="I1565" t="str">
            <v>037811789</v>
          </cell>
          <cell r="J1565">
            <v>100009082</v>
          </cell>
          <cell r="K1565">
            <v>100009083</v>
          </cell>
          <cell r="L1565" t="str">
            <v>Základná škola s materskou školou - predprimárne vzdelávanie</v>
          </cell>
          <cell r="M1565" t="str">
            <v>Žilinský</v>
          </cell>
          <cell r="N1565" t="str">
            <v>Žilina</v>
          </cell>
          <cell r="O1565" t="str">
            <v>01014</v>
          </cell>
          <cell r="P1565" t="str">
            <v>Žilina</v>
          </cell>
          <cell r="Q1565" t="str">
            <v>Brodňanská 110/17</v>
          </cell>
          <cell r="R1565" t="str">
            <v>517402</v>
          </cell>
          <cell r="S1565" t="str">
            <v>NS</v>
          </cell>
          <cell r="T1565">
            <v>9</v>
          </cell>
          <cell r="U1565">
            <v>0</v>
          </cell>
          <cell r="V1565">
            <v>0</v>
          </cell>
          <cell r="Y1565">
            <v>9</v>
          </cell>
          <cell r="Z1565">
            <v>0</v>
          </cell>
          <cell r="AA1565">
            <v>0</v>
          </cell>
          <cell r="AB1565">
            <v>0</v>
          </cell>
          <cell r="AE1565">
            <v>0</v>
          </cell>
        </row>
        <row r="1566">
          <cell r="H1566">
            <v>710023057</v>
          </cell>
          <cell r="I1566" t="str">
            <v>037811762</v>
          </cell>
          <cell r="J1566">
            <v>100009106</v>
          </cell>
          <cell r="K1566">
            <v>100009103</v>
          </cell>
          <cell r="L1566" t="str">
            <v>Elokované pracovisko ako súčasť Základnej školy s materskou školou</v>
          </cell>
          <cell r="M1566" t="str">
            <v>Žilinský</v>
          </cell>
          <cell r="N1566" t="str">
            <v>Žilina</v>
          </cell>
          <cell r="O1566" t="str">
            <v>01001</v>
          </cell>
          <cell r="P1566" t="str">
            <v>Žilina</v>
          </cell>
          <cell r="Q1566" t="str">
            <v>Dolná Trnovská 38</v>
          </cell>
          <cell r="R1566" t="str">
            <v>517402</v>
          </cell>
          <cell r="S1566" t="str">
            <v>NS</v>
          </cell>
          <cell r="T1566">
            <v>35</v>
          </cell>
          <cell r="U1566">
            <v>0</v>
          </cell>
          <cell r="V1566">
            <v>0</v>
          </cell>
          <cell r="Y1566">
            <v>35</v>
          </cell>
          <cell r="Z1566">
            <v>0</v>
          </cell>
          <cell r="AA1566">
            <v>0</v>
          </cell>
          <cell r="AB1566">
            <v>0</v>
          </cell>
          <cell r="AE1566">
            <v>0</v>
          </cell>
        </row>
        <row r="1567">
          <cell r="H1567">
            <v>710023081</v>
          </cell>
          <cell r="I1567" t="str">
            <v>037810901</v>
          </cell>
          <cell r="J1567">
            <v>100009159</v>
          </cell>
          <cell r="K1567">
            <v>100009251</v>
          </cell>
          <cell r="L1567" t="str">
            <v>Elokované pracovisko ako súčasť Základnej školy s materskou školou</v>
          </cell>
          <cell r="M1567" t="str">
            <v>Žilinský</v>
          </cell>
          <cell r="N1567" t="str">
            <v>Žilina</v>
          </cell>
          <cell r="O1567" t="str">
            <v>01004</v>
          </cell>
          <cell r="P1567" t="str">
            <v>Žilina</v>
          </cell>
          <cell r="Q1567" t="str">
            <v>Juraja Závodského 16</v>
          </cell>
          <cell r="R1567" t="str">
            <v>517402</v>
          </cell>
          <cell r="S1567" t="str">
            <v>NS</v>
          </cell>
          <cell r="T1567">
            <v>20</v>
          </cell>
          <cell r="U1567">
            <v>0</v>
          </cell>
          <cell r="V1567">
            <v>0</v>
          </cell>
          <cell r="Y1567">
            <v>20</v>
          </cell>
          <cell r="Z1567">
            <v>0</v>
          </cell>
          <cell r="AA1567">
            <v>0</v>
          </cell>
          <cell r="AB1567">
            <v>0</v>
          </cell>
          <cell r="AE1567">
            <v>0</v>
          </cell>
        </row>
        <row r="1568">
          <cell r="H1568">
            <v>710038224</v>
          </cell>
          <cell r="I1568" t="str">
            <v>037813064</v>
          </cell>
          <cell r="J1568">
            <v>100009264</v>
          </cell>
          <cell r="K1568">
            <v>100009263</v>
          </cell>
          <cell r="L1568" t="str">
            <v>Základná škola s materskou školou - predprimárne vzdelávanie</v>
          </cell>
          <cell r="M1568" t="str">
            <v>Žilinský</v>
          </cell>
          <cell r="N1568" t="str">
            <v>Žilina</v>
          </cell>
          <cell r="O1568" t="str">
            <v>01008</v>
          </cell>
          <cell r="P1568" t="str">
            <v>Žilina</v>
          </cell>
          <cell r="Q1568" t="str">
            <v>Ulica sv. Gorazda 1</v>
          </cell>
          <cell r="R1568" t="str">
            <v>517402</v>
          </cell>
          <cell r="S1568" t="str">
            <v>NS</v>
          </cell>
          <cell r="T1568">
            <v>27</v>
          </cell>
          <cell r="U1568">
            <v>0</v>
          </cell>
          <cell r="V1568">
            <v>0</v>
          </cell>
          <cell r="Y1568">
            <v>27</v>
          </cell>
          <cell r="Z1568">
            <v>0</v>
          </cell>
          <cell r="AA1568">
            <v>0</v>
          </cell>
          <cell r="AB1568">
            <v>0</v>
          </cell>
          <cell r="AE1568">
            <v>0</v>
          </cell>
        </row>
        <row r="1569">
          <cell r="H1569">
            <v>710221916</v>
          </cell>
          <cell r="I1569" t="str">
            <v>037810898</v>
          </cell>
          <cell r="J1569">
            <v>100009185</v>
          </cell>
          <cell r="K1569">
            <v>100009119</v>
          </cell>
          <cell r="L1569" t="str">
            <v>Elokované pracovisko ako súčasť Základnej školy s materskou školou</v>
          </cell>
          <cell r="M1569" t="str">
            <v>Žilinský</v>
          </cell>
          <cell r="N1569" t="str">
            <v>Žilina</v>
          </cell>
          <cell r="O1569" t="str">
            <v>01009</v>
          </cell>
          <cell r="P1569" t="str">
            <v>Žilina</v>
          </cell>
          <cell r="Q1569" t="str">
            <v>Na stanicu 27</v>
          </cell>
          <cell r="R1569" t="str">
            <v>517402</v>
          </cell>
          <cell r="S1569" t="str">
            <v>NS</v>
          </cell>
          <cell r="T1569">
            <v>19</v>
          </cell>
          <cell r="U1569">
            <v>0</v>
          </cell>
          <cell r="V1569">
            <v>0</v>
          </cell>
          <cell r="Y1569">
            <v>19</v>
          </cell>
          <cell r="Z1569">
            <v>0</v>
          </cell>
          <cell r="AA1569">
            <v>0</v>
          </cell>
          <cell r="AB1569">
            <v>0</v>
          </cell>
          <cell r="AE1569">
            <v>0</v>
          </cell>
        </row>
        <row r="1570">
          <cell r="H1570">
            <v>710255934</v>
          </cell>
          <cell r="I1570" t="str">
            <v>037810898</v>
          </cell>
          <cell r="J1570">
            <v>100009121</v>
          </cell>
          <cell r="K1570">
            <v>100009119</v>
          </cell>
          <cell r="L1570" t="str">
            <v>Základná škola s materskou školou - predprimárne vzdelávanie</v>
          </cell>
          <cell r="M1570" t="str">
            <v>Žilinský</v>
          </cell>
          <cell r="N1570" t="str">
            <v>Žilina</v>
          </cell>
          <cell r="O1570" t="str">
            <v>01007</v>
          </cell>
          <cell r="P1570" t="str">
            <v>Žilina</v>
          </cell>
          <cell r="Q1570" t="str">
            <v>Gaštanová 56</v>
          </cell>
          <cell r="R1570" t="str">
            <v>517402</v>
          </cell>
          <cell r="S1570" t="str">
            <v>NS</v>
          </cell>
          <cell r="T1570">
            <v>28</v>
          </cell>
          <cell r="U1570">
            <v>0</v>
          </cell>
          <cell r="V1570">
            <v>0</v>
          </cell>
          <cell r="Y1570">
            <v>28</v>
          </cell>
          <cell r="Z1570">
            <v>0</v>
          </cell>
          <cell r="AA1570">
            <v>0</v>
          </cell>
          <cell r="AB1570">
            <v>0</v>
          </cell>
          <cell r="AE1570">
            <v>0</v>
          </cell>
        </row>
        <row r="1571">
          <cell r="H1571">
            <v>710259662</v>
          </cell>
          <cell r="I1571" t="str">
            <v>037812882</v>
          </cell>
          <cell r="J1571">
            <v>100009094</v>
          </cell>
          <cell r="K1571">
            <v>100009099</v>
          </cell>
          <cell r="L1571" t="str">
            <v>Elokované pracovisko ako súčasť Základnej školy s materskou školou</v>
          </cell>
          <cell r="M1571" t="str">
            <v>Žilinský</v>
          </cell>
          <cell r="N1571" t="str">
            <v>Žilina</v>
          </cell>
          <cell r="O1571" t="str">
            <v>01004</v>
          </cell>
          <cell r="P1571" t="str">
            <v>Žilina</v>
          </cell>
          <cell r="Q1571" t="str">
            <v>Do Stošky 5</v>
          </cell>
          <cell r="R1571" t="str">
            <v>517402</v>
          </cell>
          <cell r="S1571" t="str">
            <v>NS</v>
          </cell>
          <cell r="T1571">
            <v>28</v>
          </cell>
          <cell r="U1571">
            <v>0</v>
          </cell>
          <cell r="V1571">
            <v>0</v>
          </cell>
          <cell r="Y1571">
            <v>28</v>
          </cell>
          <cell r="Z1571">
            <v>0</v>
          </cell>
          <cell r="AA1571">
            <v>0</v>
          </cell>
          <cell r="AB1571">
            <v>0</v>
          </cell>
          <cell r="AE1571">
            <v>0</v>
          </cell>
        </row>
        <row r="1572">
          <cell r="H1572">
            <v>710021895</v>
          </cell>
          <cell r="I1572" t="str">
            <v>710261624</v>
          </cell>
          <cell r="J1572">
            <v>100008846</v>
          </cell>
          <cell r="K1572">
            <v>100008845</v>
          </cell>
          <cell r="L1572" t="str">
            <v>Elokované pracovisko ako súčasť Spojenej školy</v>
          </cell>
          <cell r="M1572" t="str">
            <v>Žilinský</v>
          </cell>
          <cell r="N1572" t="str">
            <v>Žilina</v>
          </cell>
          <cell r="O1572" t="str">
            <v>01305</v>
          </cell>
          <cell r="P1572" t="str">
            <v>Belá</v>
          </cell>
          <cell r="Q1572" t="str">
            <v>SNP 320</v>
          </cell>
          <cell r="R1572" t="str">
            <v>517429</v>
          </cell>
          <cell r="S1572" t="str">
            <v>NS</v>
          </cell>
          <cell r="T1572">
            <v>26</v>
          </cell>
          <cell r="U1572">
            <v>0</v>
          </cell>
          <cell r="V1572">
            <v>0</v>
          </cell>
          <cell r="Y1572">
            <v>26</v>
          </cell>
          <cell r="Z1572">
            <v>0</v>
          </cell>
          <cell r="AA1572">
            <v>0</v>
          </cell>
          <cell r="AB1572">
            <v>0</v>
          </cell>
          <cell r="AE1572">
            <v>0</v>
          </cell>
        </row>
        <row r="1573">
          <cell r="H1573">
            <v>42348897</v>
          </cell>
          <cell r="I1573" t="str">
            <v>000321192</v>
          </cell>
          <cell r="J1573">
            <v>100006997</v>
          </cell>
          <cell r="K1573">
            <v>200001280</v>
          </cell>
          <cell r="L1573" t="str">
            <v>Materská škola</v>
          </cell>
          <cell r="M1573" t="str">
            <v>Žilinský</v>
          </cell>
          <cell r="N1573" t="str">
            <v>Bytča</v>
          </cell>
          <cell r="O1573" t="str">
            <v>01401</v>
          </cell>
          <cell r="P1573" t="str">
            <v>Bytča</v>
          </cell>
          <cell r="Q1573" t="str">
            <v>Hurbanova 5</v>
          </cell>
          <cell r="R1573" t="str">
            <v>517461</v>
          </cell>
          <cell r="S1573" t="str">
            <v>PS</v>
          </cell>
          <cell r="T1573">
            <v>56</v>
          </cell>
          <cell r="U1573">
            <v>0</v>
          </cell>
          <cell r="V1573">
            <v>0</v>
          </cell>
          <cell r="Y1573">
            <v>56</v>
          </cell>
          <cell r="Z1573">
            <v>0</v>
          </cell>
          <cell r="AA1573">
            <v>0</v>
          </cell>
          <cell r="AB1573">
            <v>0</v>
          </cell>
          <cell r="AE1573">
            <v>0</v>
          </cell>
        </row>
        <row r="1574">
          <cell r="H1574">
            <v>710021976</v>
          </cell>
          <cell r="I1574" t="str">
            <v>000321192</v>
          </cell>
          <cell r="J1574">
            <v>100007000</v>
          </cell>
          <cell r="K1574">
            <v>200001280</v>
          </cell>
          <cell r="L1574" t="str">
            <v>Materská škola</v>
          </cell>
          <cell r="M1574" t="str">
            <v>Žilinský</v>
          </cell>
          <cell r="N1574" t="str">
            <v>Bytča</v>
          </cell>
          <cell r="O1574" t="str">
            <v>01401</v>
          </cell>
          <cell r="P1574" t="str">
            <v>Bytča</v>
          </cell>
          <cell r="Q1574" t="str">
            <v>m. č. Hliník n.Váhom 167</v>
          </cell>
          <cell r="R1574" t="str">
            <v>517461</v>
          </cell>
          <cell r="S1574" t="str">
            <v>NS</v>
          </cell>
          <cell r="T1574">
            <v>13</v>
          </cell>
          <cell r="U1574">
            <v>0</v>
          </cell>
          <cell r="V1574">
            <v>0</v>
          </cell>
          <cell r="Y1574">
            <v>13</v>
          </cell>
          <cell r="Z1574">
            <v>0</v>
          </cell>
          <cell r="AA1574">
            <v>0</v>
          </cell>
          <cell r="AB1574">
            <v>0</v>
          </cell>
          <cell r="AE1574">
            <v>0</v>
          </cell>
        </row>
        <row r="1575">
          <cell r="H1575">
            <v>710021984</v>
          </cell>
          <cell r="I1575" t="str">
            <v>000321192</v>
          </cell>
          <cell r="J1575">
            <v>100007003</v>
          </cell>
          <cell r="K1575">
            <v>200001280</v>
          </cell>
          <cell r="L1575" t="str">
            <v>Materská škola</v>
          </cell>
          <cell r="M1575" t="str">
            <v>Žilinský</v>
          </cell>
          <cell r="N1575" t="str">
            <v>Bytča</v>
          </cell>
          <cell r="O1575" t="str">
            <v>01401</v>
          </cell>
          <cell r="P1575" t="str">
            <v>Bytča</v>
          </cell>
          <cell r="Q1575" t="str">
            <v>m. č. Hrabové 89</v>
          </cell>
          <cell r="R1575" t="str">
            <v>517461</v>
          </cell>
          <cell r="S1575" t="str">
            <v>NS</v>
          </cell>
          <cell r="T1575">
            <v>14</v>
          </cell>
          <cell r="U1575">
            <v>0</v>
          </cell>
          <cell r="V1575">
            <v>0</v>
          </cell>
          <cell r="Y1575">
            <v>14</v>
          </cell>
          <cell r="Z1575">
            <v>0</v>
          </cell>
          <cell r="AA1575">
            <v>0</v>
          </cell>
          <cell r="AB1575">
            <v>0</v>
          </cell>
          <cell r="AE1575">
            <v>0</v>
          </cell>
        </row>
        <row r="1576">
          <cell r="H1576">
            <v>710022018</v>
          </cell>
          <cell r="I1576" t="str">
            <v>000321192</v>
          </cell>
          <cell r="J1576">
            <v>100007006</v>
          </cell>
          <cell r="K1576">
            <v>200001280</v>
          </cell>
          <cell r="L1576" t="str">
            <v>Materská škola</v>
          </cell>
          <cell r="M1576" t="str">
            <v>Žilinský</v>
          </cell>
          <cell r="N1576" t="str">
            <v>Bytča</v>
          </cell>
          <cell r="O1576" t="str">
            <v>01401</v>
          </cell>
          <cell r="P1576" t="str">
            <v>Bytča</v>
          </cell>
          <cell r="Q1576" t="str">
            <v>m. č. Pšurnovice 176</v>
          </cell>
          <cell r="R1576" t="str">
            <v>517461</v>
          </cell>
          <cell r="S1576" t="str">
            <v>NS</v>
          </cell>
          <cell r="T1576">
            <v>4</v>
          </cell>
          <cell r="U1576">
            <v>0</v>
          </cell>
          <cell r="V1576">
            <v>0</v>
          </cell>
          <cell r="Y1576">
            <v>4</v>
          </cell>
          <cell r="Z1576">
            <v>0</v>
          </cell>
          <cell r="AA1576">
            <v>0</v>
          </cell>
          <cell r="AB1576">
            <v>0</v>
          </cell>
          <cell r="AE1576">
            <v>0</v>
          </cell>
        </row>
        <row r="1577">
          <cell r="H1577">
            <v>710038160</v>
          </cell>
          <cell r="I1577" t="str">
            <v>000321192</v>
          </cell>
          <cell r="J1577">
            <v>100006990</v>
          </cell>
          <cell r="K1577">
            <v>200001280</v>
          </cell>
          <cell r="L1577" t="str">
            <v>Materská škola</v>
          </cell>
          <cell r="M1577" t="str">
            <v>Žilinský</v>
          </cell>
          <cell r="N1577" t="str">
            <v>Bytča</v>
          </cell>
          <cell r="O1577" t="str">
            <v>01401</v>
          </cell>
          <cell r="P1577" t="str">
            <v>Bytča</v>
          </cell>
          <cell r="Q1577" t="str">
            <v>Dostojevského 933/5</v>
          </cell>
          <cell r="R1577" t="str">
            <v>517461</v>
          </cell>
          <cell r="S1577" t="str">
            <v>NS</v>
          </cell>
          <cell r="T1577">
            <v>49</v>
          </cell>
          <cell r="U1577">
            <v>0</v>
          </cell>
          <cell r="V1577">
            <v>0</v>
          </cell>
          <cell r="Y1577">
            <v>49</v>
          </cell>
          <cell r="Z1577">
            <v>0</v>
          </cell>
          <cell r="AA1577">
            <v>0</v>
          </cell>
          <cell r="AB1577">
            <v>0</v>
          </cell>
          <cell r="AE1577">
            <v>0</v>
          </cell>
        </row>
        <row r="1578">
          <cell r="H1578">
            <v>710022026</v>
          </cell>
          <cell r="I1578" t="str">
            <v>037812670</v>
          </cell>
          <cell r="J1578">
            <v>100008853</v>
          </cell>
          <cell r="K1578">
            <v>100008854</v>
          </cell>
          <cell r="L1578" t="str">
            <v>Elokované pracovisko ako súčasť Základnej školy s materskou školou</v>
          </cell>
          <cell r="M1578" t="str">
            <v>Žilinský</v>
          </cell>
          <cell r="N1578" t="str">
            <v>Žilina</v>
          </cell>
          <cell r="O1578" t="str">
            <v>01331</v>
          </cell>
          <cell r="P1578" t="str">
            <v>Divina</v>
          </cell>
          <cell r="Q1578" t="str">
            <v>Divina 527</v>
          </cell>
          <cell r="R1578" t="str">
            <v>517488</v>
          </cell>
          <cell r="S1578" t="str">
            <v>NS</v>
          </cell>
          <cell r="T1578">
            <v>21</v>
          </cell>
          <cell r="U1578">
            <v>0</v>
          </cell>
          <cell r="V1578">
            <v>0</v>
          </cell>
          <cell r="Y1578">
            <v>21</v>
          </cell>
          <cell r="Z1578">
            <v>0</v>
          </cell>
          <cell r="AA1578">
            <v>0</v>
          </cell>
          <cell r="AB1578">
            <v>0</v>
          </cell>
          <cell r="AE1578">
            <v>0</v>
          </cell>
        </row>
        <row r="1579">
          <cell r="H1579">
            <v>710022042</v>
          </cell>
          <cell r="I1579" t="str">
            <v>037906399</v>
          </cell>
          <cell r="J1579">
            <v>100008857</v>
          </cell>
          <cell r="K1579">
            <v>100008859</v>
          </cell>
          <cell r="L1579" t="str">
            <v>Elokované pracovisko ako súčasť Základnej školy s materskou školou</v>
          </cell>
          <cell r="M1579" t="str">
            <v>Žilinský</v>
          </cell>
          <cell r="N1579" t="str">
            <v>Žilina</v>
          </cell>
          <cell r="O1579" t="str">
            <v>01331</v>
          </cell>
          <cell r="P1579" t="str">
            <v>Divinka</v>
          </cell>
          <cell r="Q1579" t="str">
            <v>Divinka 4</v>
          </cell>
          <cell r="R1579" t="str">
            <v>517496</v>
          </cell>
          <cell r="S1579" t="str">
            <v>NS</v>
          </cell>
          <cell r="T1579">
            <v>11</v>
          </cell>
          <cell r="U1579">
            <v>0</v>
          </cell>
          <cell r="V1579">
            <v>0</v>
          </cell>
          <cell r="Y1579">
            <v>11</v>
          </cell>
          <cell r="Z1579">
            <v>0</v>
          </cell>
          <cell r="AA1579">
            <v>0</v>
          </cell>
          <cell r="AB1579">
            <v>0</v>
          </cell>
          <cell r="AE1579">
            <v>0</v>
          </cell>
        </row>
        <row r="1580">
          <cell r="H1580">
            <v>710022050</v>
          </cell>
          <cell r="I1580" t="str">
            <v>037813293</v>
          </cell>
          <cell r="J1580">
            <v>100008861</v>
          </cell>
          <cell r="K1580">
            <v>100008865</v>
          </cell>
          <cell r="L1580" t="str">
            <v>Elokované pracovisko ako súčasť Základnej školy s materskou školou</v>
          </cell>
          <cell r="M1580" t="str">
            <v>Žilinský</v>
          </cell>
          <cell r="N1580" t="str">
            <v>Žilina</v>
          </cell>
          <cell r="O1580" t="str">
            <v>01332</v>
          </cell>
          <cell r="P1580" t="str">
            <v>Dlhé Pole</v>
          </cell>
          <cell r="Q1580" t="str">
            <v>Dlhé Pole 203</v>
          </cell>
          <cell r="R1580" t="str">
            <v>517500</v>
          </cell>
          <cell r="S1580" t="str">
            <v>NS</v>
          </cell>
          <cell r="T1580">
            <v>13</v>
          </cell>
          <cell r="U1580">
            <v>0</v>
          </cell>
          <cell r="V1580">
            <v>0</v>
          </cell>
          <cell r="Y1580">
            <v>13</v>
          </cell>
          <cell r="Z1580">
            <v>0</v>
          </cell>
          <cell r="AA1580">
            <v>0</v>
          </cell>
          <cell r="AB1580">
            <v>0</v>
          </cell>
          <cell r="AE1580">
            <v>0</v>
          </cell>
        </row>
        <row r="1581">
          <cell r="H1581">
            <v>710201303</v>
          </cell>
          <cell r="I1581" t="str">
            <v>000321249</v>
          </cell>
          <cell r="J1581">
            <v>100008870</v>
          </cell>
          <cell r="K1581">
            <v>200001583</v>
          </cell>
          <cell r="L1581" t="str">
            <v>Materská škola</v>
          </cell>
          <cell r="M1581" t="str">
            <v>Žilinský</v>
          </cell>
          <cell r="N1581" t="str">
            <v>Žilina</v>
          </cell>
          <cell r="O1581" t="str">
            <v>01304</v>
          </cell>
          <cell r="P1581" t="str">
            <v>Dolná Tižina</v>
          </cell>
          <cell r="Q1581" t="str">
            <v>Dolná Tižina 217</v>
          </cell>
          <cell r="R1581" t="str">
            <v>517518</v>
          </cell>
          <cell r="S1581" t="str">
            <v>NS</v>
          </cell>
          <cell r="T1581">
            <v>16</v>
          </cell>
          <cell r="U1581">
            <v>0</v>
          </cell>
          <cell r="V1581">
            <v>0</v>
          </cell>
          <cell r="Y1581">
            <v>16</v>
          </cell>
          <cell r="Z1581">
            <v>0</v>
          </cell>
          <cell r="AA1581">
            <v>0</v>
          </cell>
          <cell r="AB1581">
            <v>0</v>
          </cell>
          <cell r="AE1581">
            <v>0</v>
          </cell>
        </row>
        <row r="1582">
          <cell r="H1582">
            <v>710022077</v>
          </cell>
          <cell r="I1582" t="str">
            <v>037811118</v>
          </cell>
          <cell r="J1582">
            <v>100008875</v>
          </cell>
          <cell r="K1582">
            <v>100008876</v>
          </cell>
          <cell r="L1582" t="str">
            <v>Základná škola s materskou školou Petra Víťazoslava Rovnianka - predprimárne vzdelávanie</v>
          </cell>
          <cell r="M1582" t="str">
            <v>Žilinský</v>
          </cell>
          <cell r="N1582" t="str">
            <v>Žilina</v>
          </cell>
          <cell r="O1582" t="str">
            <v>01341</v>
          </cell>
          <cell r="P1582" t="str">
            <v>Dolný Hričov</v>
          </cell>
          <cell r="Q1582" t="str">
            <v>Školská 248</v>
          </cell>
          <cell r="R1582" t="str">
            <v>517526</v>
          </cell>
          <cell r="S1582" t="str">
            <v>NS</v>
          </cell>
          <cell r="T1582">
            <v>8</v>
          </cell>
          <cell r="U1582">
            <v>0</v>
          </cell>
          <cell r="V1582">
            <v>0</v>
          </cell>
          <cell r="Y1582">
            <v>8</v>
          </cell>
          <cell r="Z1582">
            <v>0</v>
          </cell>
          <cell r="AA1582">
            <v>0</v>
          </cell>
          <cell r="AB1582">
            <v>0</v>
          </cell>
          <cell r="AE1582">
            <v>0</v>
          </cell>
        </row>
        <row r="1583">
          <cell r="H1583">
            <v>710022085</v>
          </cell>
          <cell r="I1583" t="str">
            <v>000321265</v>
          </cell>
          <cell r="J1583">
            <v>100008882</v>
          </cell>
          <cell r="K1583">
            <v>200001586</v>
          </cell>
          <cell r="L1583" t="str">
            <v>Materská škola</v>
          </cell>
          <cell r="M1583" t="str">
            <v>Žilinský</v>
          </cell>
          <cell r="N1583" t="str">
            <v>Žilina</v>
          </cell>
          <cell r="O1583" t="str">
            <v>01316</v>
          </cell>
          <cell r="P1583" t="str">
            <v>Fačkov</v>
          </cell>
          <cell r="Q1583" t="str">
            <v>Fačkov 190</v>
          </cell>
          <cell r="R1583" t="str">
            <v>517542</v>
          </cell>
          <cell r="S1583" t="str">
            <v>NS</v>
          </cell>
          <cell r="T1583">
            <v>8</v>
          </cell>
          <cell r="U1583">
            <v>0</v>
          </cell>
          <cell r="V1583">
            <v>0</v>
          </cell>
          <cell r="Y1583">
            <v>8</v>
          </cell>
          <cell r="Z1583">
            <v>0</v>
          </cell>
          <cell r="AA1583">
            <v>0</v>
          </cell>
          <cell r="AB1583">
            <v>0</v>
          </cell>
          <cell r="AE1583">
            <v>0</v>
          </cell>
        </row>
        <row r="1584">
          <cell r="H1584">
            <v>710022093</v>
          </cell>
          <cell r="I1584" t="str">
            <v>000321273</v>
          </cell>
          <cell r="J1584">
            <v>100008890</v>
          </cell>
          <cell r="K1584">
            <v>200001587</v>
          </cell>
          <cell r="L1584" t="str">
            <v>Materská škola</v>
          </cell>
          <cell r="M1584" t="str">
            <v>Žilinský</v>
          </cell>
          <cell r="N1584" t="str">
            <v>Žilina</v>
          </cell>
          <cell r="O1584" t="str">
            <v>01302</v>
          </cell>
          <cell r="P1584" t="str">
            <v>Gbeľany</v>
          </cell>
          <cell r="Q1584" t="str">
            <v>Urbárska 139/1</v>
          </cell>
          <cell r="R1584" t="str">
            <v>517551</v>
          </cell>
          <cell r="S1584" t="str">
            <v>NS</v>
          </cell>
          <cell r="T1584">
            <v>17</v>
          </cell>
          <cell r="U1584">
            <v>0</v>
          </cell>
          <cell r="V1584">
            <v>0</v>
          </cell>
          <cell r="Y1584">
            <v>17</v>
          </cell>
          <cell r="Z1584">
            <v>0</v>
          </cell>
          <cell r="AA1584">
            <v>0</v>
          </cell>
          <cell r="AB1584">
            <v>0</v>
          </cell>
          <cell r="AE1584">
            <v>0</v>
          </cell>
        </row>
        <row r="1585">
          <cell r="H1585">
            <v>710022107</v>
          </cell>
          <cell r="I1585" t="str">
            <v>037814508</v>
          </cell>
          <cell r="J1585">
            <v>100008895</v>
          </cell>
          <cell r="K1585">
            <v>100008897</v>
          </cell>
          <cell r="L1585" t="str">
            <v>Elokované pracovisko ako súčasť Základnej školy s materskou školou</v>
          </cell>
          <cell r="M1585" t="str">
            <v>Žilinský</v>
          </cell>
          <cell r="N1585" t="str">
            <v>Žilina</v>
          </cell>
          <cell r="O1585" t="str">
            <v>01004</v>
          </cell>
          <cell r="P1585" t="str">
            <v>Hôrky</v>
          </cell>
          <cell r="Q1585" t="str">
            <v>Ul. Dlhá 164/18</v>
          </cell>
          <cell r="R1585" t="str">
            <v>517577</v>
          </cell>
          <cell r="S1585" t="str">
            <v>NS</v>
          </cell>
          <cell r="T1585">
            <v>15</v>
          </cell>
          <cell r="U1585">
            <v>0</v>
          </cell>
          <cell r="V1585">
            <v>0</v>
          </cell>
          <cell r="Y1585">
            <v>15</v>
          </cell>
          <cell r="Z1585">
            <v>0</v>
          </cell>
          <cell r="AA1585">
            <v>0</v>
          </cell>
          <cell r="AB1585">
            <v>0</v>
          </cell>
          <cell r="AE1585">
            <v>0</v>
          </cell>
        </row>
        <row r="1586">
          <cell r="H1586">
            <v>710022115</v>
          </cell>
          <cell r="I1586" t="str">
            <v>037910761</v>
          </cell>
          <cell r="J1586">
            <v>100008892</v>
          </cell>
          <cell r="K1586">
            <v>100008893</v>
          </cell>
          <cell r="L1586" t="str">
            <v>Základná škola s materskou školou - predprimárne vzdelávanie</v>
          </cell>
          <cell r="M1586" t="str">
            <v>Žilinský</v>
          </cell>
          <cell r="N1586" t="str">
            <v>Žilina</v>
          </cell>
          <cell r="O1586" t="str">
            <v>01342</v>
          </cell>
          <cell r="P1586" t="str">
            <v>Horný Hričov</v>
          </cell>
          <cell r="Q1586" t="str">
            <v>Mládeže 156</v>
          </cell>
          <cell r="R1586" t="str">
            <v>517593</v>
          </cell>
          <cell r="S1586" t="str">
            <v>NS</v>
          </cell>
          <cell r="T1586">
            <v>8</v>
          </cell>
          <cell r="U1586">
            <v>0</v>
          </cell>
          <cell r="V1586">
            <v>0</v>
          </cell>
          <cell r="Y1586">
            <v>8</v>
          </cell>
          <cell r="Z1586">
            <v>0</v>
          </cell>
          <cell r="AA1586">
            <v>0</v>
          </cell>
          <cell r="AB1586">
            <v>0</v>
          </cell>
          <cell r="AE1586">
            <v>0</v>
          </cell>
        </row>
        <row r="1587">
          <cell r="H1587">
            <v>710022425</v>
          </cell>
          <cell r="I1587" t="str">
            <v>037903802</v>
          </cell>
          <cell r="J1587">
            <v>100007038</v>
          </cell>
          <cell r="K1587">
            <v>100007035</v>
          </cell>
          <cell r="L1587" t="str">
            <v>Základná škola s materskou školou - predprimárne vzdelávanie</v>
          </cell>
          <cell r="M1587" t="str">
            <v>Žilinský</v>
          </cell>
          <cell r="N1587" t="str">
            <v>Bytča</v>
          </cell>
          <cell r="O1587" t="str">
            <v>01356</v>
          </cell>
          <cell r="P1587" t="str">
            <v>Hvozdnica</v>
          </cell>
          <cell r="Q1587" t="str">
            <v>Hvozdnica 66</v>
          </cell>
          <cell r="R1587" t="str">
            <v>517623</v>
          </cell>
          <cell r="S1587" t="str">
            <v>NS</v>
          </cell>
          <cell r="T1587">
            <v>11</v>
          </cell>
          <cell r="U1587">
            <v>0</v>
          </cell>
          <cell r="V1587">
            <v>0</v>
          </cell>
          <cell r="Y1587">
            <v>11</v>
          </cell>
          <cell r="Z1587">
            <v>0</v>
          </cell>
          <cell r="AA1587">
            <v>0</v>
          </cell>
          <cell r="AB1587">
            <v>0</v>
          </cell>
          <cell r="AE1587">
            <v>0</v>
          </cell>
        </row>
        <row r="1588">
          <cell r="H1588">
            <v>710022140</v>
          </cell>
          <cell r="I1588" t="str">
            <v>000321346</v>
          </cell>
          <cell r="J1588">
            <v>100008906</v>
          </cell>
          <cell r="K1588">
            <v>200001591</v>
          </cell>
          <cell r="L1588" t="str">
            <v>Materská škola</v>
          </cell>
          <cell r="M1588" t="str">
            <v>Žilinský</v>
          </cell>
          <cell r="N1588" t="str">
            <v>Žilina</v>
          </cell>
          <cell r="O1588" t="str">
            <v>01319</v>
          </cell>
          <cell r="P1588" t="str">
            <v>Jasenové</v>
          </cell>
          <cell r="Q1588" t="str">
            <v>Jasenové 1</v>
          </cell>
          <cell r="R1588" t="str">
            <v>517640</v>
          </cell>
          <cell r="S1588" t="str">
            <v>NS</v>
          </cell>
          <cell r="T1588">
            <v>10</v>
          </cell>
          <cell r="U1588">
            <v>0</v>
          </cell>
          <cell r="V1588">
            <v>0</v>
          </cell>
          <cell r="Y1588">
            <v>10</v>
          </cell>
          <cell r="Z1588">
            <v>0</v>
          </cell>
          <cell r="AA1588">
            <v>0</v>
          </cell>
          <cell r="AB1588">
            <v>0</v>
          </cell>
          <cell r="AE1588">
            <v>0</v>
          </cell>
        </row>
        <row r="1589">
          <cell r="H1589">
            <v>710022158</v>
          </cell>
          <cell r="I1589" t="str">
            <v>042388244</v>
          </cell>
          <cell r="J1589">
            <v>100008909</v>
          </cell>
          <cell r="K1589">
            <v>100008913</v>
          </cell>
          <cell r="L1589" t="str">
            <v>Elokované pracovisko ako súčasť Základnej školy s materskou školou</v>
          </cell>
          <cell r="M1589" t="str">
            <v>Žilinský</v>
          </cell>
          <cell r="N1589" t="str">
            <v>Žilina</v>
          </cell>
          <cell r="O1589" t="str">
            <v>01314</v>
          </cell>
          <cell r="P1589" t="str">
            <v>Kamenná Poruba</v>
          </cell>
          <cell r="Q1589" t="str">
            <v>Školská 151/3</v>
          </cell>
          <cell r="R1589" t="str">
            <v>517658</v>
          </cell>
          <cell r="S1589" t="str">
            <v>NS</v>
          </cell>
          <cell r="T1589">
            <v>25</v>
          </cell>
          <cell r="U1589">
            <v>0</v>
          </cell>
          <cell r="V1589">
            <v>0</v>
          </cell>
          <cell r="Y1589">
            <v>25</v>
          </cell>
          <cell r="Z1589">
            <v>0</v>
          </cell>
          <cell r="AA1589">
            <v>0</v>
          </cell>
          <cell r="AB1589">
            <v>0</v>
          </cell>
          <cell r="AE1589">
            <v>0</v>
          </cell>
        </row>
        <row r="1590">
          <cell r="H1590">
            <v>710022166</v>
          </cell>
          <cell r="I1590" t="str">
            <v>037809750</v>
          </cell>
          <cell r="J1590">
            <v>100007042</v>
          </cell>
          <cell r="K1590">
            <v>100007044</v>
          </cell>
          <cell r="L1590" t="str">
            <v>Základná škola s materskou školou - predprimárne vzdelávanie</v>
          </cell>
          <cell r="M1590" t="str">
            <v>Žilinský</v>
          </cell>
          <cell r="N1590" t="str">
            <v>Bytča</v>
          </cell>
          <cell r="O1590" t="str">
            <v>01354</v>
          </cell>
          <cell r="P1590" t="str">
            <v>Kolárovice</v>
          </cell>
          <cell r="Q1590" t="str">
            <v>Kolárovice 62</v>
          </cell>
          <cell r="R1590" t="str">
            <v>517674</v>
          </cell>
          <cell r="S1590" t="str">
            <v>NS</v>
          </cell>
          <cell r="T1590">
            <v>11</v>
          </cell>
          <cell r="U1590">
            <v>0</v>
          </cell>
          <cell r="V1590">
            <v>0</v>
          </cell>
          <cell r="Y1590">
            <v>11</v>
          </cell>
          <cell r="Z1590">
            <v>0</v>
          </cell>
          <cell r="AA1590">
            <v>0</v>
          </cell>
          <cell r="AB1590">
            <v>0</v>
          </cell>
          <cell r="AE1590">
            <v>0</v>
          </cell>
        </row>
        <row r="1591">
          <cell r="H1591">
            <v>710022182</v>
          </cell>
          <cell r="I1591" t="str">
            <v>037900978</v>
          </cell>
          <cell r="J1591">
            <v>100008919</v>
          </cell>
          <cell r="K1591">
            <v>100008918</v>
          </cell>
          <cell r="L1591" t="str">
            <v>Základná škola s materskou školou - predprimárne vzdelávanie</v>
          </cell>
          <cell r="M1591" t="str">
            <v>Žilinský</v>
          </cell>
          <cell r="N1591" t="str">
            <v>Žilina</v>
          </cell>
          <cell r="O1591" t="str">
            <v>01313</v>
          </cell>
          <cell r="P1591" t="str">
            <v>Konská</v>
          </cell>
          <cell r="Q1591" t="str">
            <v>Školská ulica 399/7</v>
          </cell>
          <cell r="R1591" t="str">
            <v>517682</v>
          </cell>
          <cell r="S1591" t="str">
            <v>NS</v>
          </cell>
          <cell r="T1591">
            <v>22</v>
          </cell>
          <cell r="U1591">
            <v>0</v>
          </cell>
          <cell r="V1591">
            <v>0</v>
          </cell>
          <cell r="Y1591">
            <v>22</v>
          </cell>
          <cell r="Z1591">
            <v>0</v>
          </cell>
          <cell r="AA1591">
            <v>0</v>
          </cell>
          <cell r="AB1591">
            <v>0</v>
          </cell>
          <cell r="AE1591">
            <v>0</v>
          </cell>
        </row>
        <row r="1592">
          <cell r="H1592">
            <v>710022190</v>
          </cell>
          <cell r="I1592" t="str">
            <v>037809831</v>
          </cell>
          <cell r="J1592">
            <v>100007053</v>
          </cell>
          <cell r="K1592">
            <v>100007050</v>
          </cell>
          <cell r="L1592" t="str">
            <v>Elokované pracovisko ako súčasť Základnej školy s materskou školou</v>
          </cell>
          <cell r="M1592" t="str">
            <v>Žilinský</v>
          </cell>
          <cell r="N1592" t="str">
            <v>Bytča</v>
          </cell>
          <cell r="O1592" t="str">
            <v>01361</v>
          </cell>
          <cell r="P1592" t="str">
            <v>Kotešová</v>
          </cell>
          <cell r="Q1592" t="str">
            <v>Kotešová 505</v>
          </cell>
          <cell r="R1592" t="str">
            <v>517691</v>
          </cell>
          <cell r="S1592" t="str">
            <v>NS</v>
          </cell>
          <cell r="T1592">
            <v>25</v>
          </cell>
          <cell r="U1592">
            <v>0</v>
          </cell>
          <cell r="V1592">
            <v>0</v>
          </cell>
          <cell r="Y1592">
            <v>25</v>
          </cell>
          <cell r="Z1592">
            <v>0</v>
          </cell>
          <cell r="AA1592">
            <v>0</v>
          </cell>
          <cell r="AB1592">
            <v>0</v>
          </cell>
          <cell r="AE1592">
            <v>0</v>
          </cell>
        </row>
        <row r="1593">
          <cell r="H1593">
            <v>710022204</v>
          </cell>
          <cell r="I1593" t="str">
            <v>000321397</v>
          </cell>
          <cell r="J1593">
            <v>100008921</v>
          </cell>
          <cell r="K1593">
            <v>200001595</v>
          </cell>
          <cell r="L1593" t="str">
            <v>Materská škola</v>
          </cell>
          <cell r="M1593" t="str">
            <v>Žilinský</v>
          </cell>
          <cell r="N1593" t="str">
            <v>Žilina</v>
          </cell>
          <cell r="O1593" t="str">
            <v>01302</v>
          </cell>
          <cell r="P1593" t="str">
            <v>Kotrčiná Lúčka</v>
          </cell>
          <cell r="Q1593" t="str">
            <v>Kotrčiná Lúčka 102</v>
          </cell>
          <cell r="R1593" t="str">
            <v>517704</v>
          </cell>
          <cell r="S1593" t="str">
            <v>NS</v>
          </cell>
          <cell r="T1593">
            <v>9</v>
          </cell>
          <cell r="U1593">
            <v>0</v>
          </cell>
          <cell r="V1593">
            <v>0</v>
          </cell>
          <cell r="Y1593">
            <v>9</v>
          </cell>
          <cell r="Z1593">
            <v>0</v>
          </cell>
          <cell r="AA1593">
            <v>0</v>
          </cell>
          <cell r="AB1593">
            <v>0</v>
          </cell>
          <cell r="AE1593">
            <v>0</v>
          </cell>
        </row>
        <row r="1594">
          <cell r="H1594">
            <v>710022212</v>
          </cell>
          <cell r="I1594" t="str">
            <v>042221897</v>
          </cell>
          <cell r="J1594">
            <v>100008923</v>
          </cell>
          <cell r="K1594">
            <v>100008926</v>
          </cell>
          <cell r="L1594" t="str">
            <v>Elokované pracovisko ako súčasť Základnej školy s materskou školou</v>
          </cell>
          <cell r="M1594" t="str">
            <v>Žilinský</v>
          </cell>
          <cell r="N1594" t="str">
            <v>Žilina</v>
          </cell>
          <cell r="O1594" t="str">
            <v>01303</v>
          </cell>
          <cell r="P1594" t="str">
            <v>Krasňany</v>
          </cell>
          <cell r="Q1594" t="str">
            <v>Krasňany 157</v>
          </cell>
          <cell r="R1594" t="str">
            <v>517712</v>
          </cell>
          <cell r="S1594" t="str">
            <v>NS</v>
          </cell>
          <cell r="T1594">
            <v>25</v>
          </cell>
          <cell r="U1594">
            <v>0</v>
          </cell>
          <cell r="V1594">
            <v>0</v>
          </cell>
          <cell r="Y1594">
            <v>25</v>
          </cell>
          <cell r="Z1594">
            <v>0</v>
          </cell>
          <cell r="AA1594">
            <v>0</v>
          </cell>
          <cell r="AB1594">
            <v>0</v>
          </cell>
          <cell r="AE1594">
            <v>0</v>
          </cell>
        </row>
        <row r="1595">
          <cell r="H1595">
            <v>710022220</v>
          </cell>
          <cell r="I1595" t="str">
            <v>000648892</v>
          </cell>
          <cell r="J1595">
            <v>100008931</v>
          </cell>
          <cell r="K1595">
            <v>200001597</v>
          </cell>
          <cell r="L1595" t="str">
            <v>Materská škola</v>
          </cell>
          <cell r="M1595" t="str">
            <v>Žilinský</v>
          </cell>
          <cell r="N1595" t="str">
            <v>Žilina</v>
          </cell>
          <cell r="O1595" t="str">
            <v>01313</v>
          </cell>
          <cell r="P1595" t="str">
            <v>Kunerad</v>
          </cell>
          <cell r="Q1595" t="str">
            <v>Kunerad 213</v>
          </cell>
          <cell r="R1595" t="str">
            <v>517721</v>
          </cell>
          <cell r="S1595" t="str">
            <v>NS</v>
          </cell>
          <cell r="T1595">
            <v>14</v>
          </cell>
          <cell r="U1595">
            <v>0</v>
          </cell>
          <cell r="V1595">
            <v>0</v>
          </cell>
          <cell r="Y1595">
            <v>14</v>
          </cell>
          <cell r="Z1595">
            <v>0</v>
          </cell>
          <cell r="AA1595">
            <v>0</v>
          </cell>
          <cell r="AB1595">
            <v>0</v>
          </cell>
          <cell r="AE1595">
            <v>0</v>
          </cell>
        </row>
        <row r="1596">
          <cell r="H1596">
            <v>37903152</v>
          </cell>
          <cell r="I1596" t="str">
            <v>000321427</v>
          </cell>
          <cell r="J1596">
            <v>100008935</v>
          </cell>
          <cell r="K1596">
            <v>200001598</v>
          </cell>
          <cell r="L1596" t="str">
            <v>Materská škola</v>
          </cell>
          <cell r="M1596" t="str">
            <v>Žilinský</v>
          </cell>
          <cell r="N1596" t="str">
            <v>Žilina</v>
          </cell>
          <cell r="O1596" t="str">
            <v>01318</v>
          </cell>
          <cell r="P1596" t="str">
            <v>Lietava</v>
          </cell>
          <cell r="Q1596" t="str">
            <v>Lietava 368</v>
          </cell>
          <cell r="R1596" t="str">
            <v>517739</v>
          </cell>
          <cell r="S1596" t="str">
            <v>PS</v>
          </cell>
          <cell r="T1596">
            <v>24</v>
          </cell>
          <cell r="U1596">
            <v>0</v>
          </cell>
          <cell r="V1596">
            <v>0</v>
          </cell>
          <cell r="Y1596">
            <v>24</v>
          </cell>
          <cell r="Z1596">
            <v>0</v>
          </cell>
          <cell r="AA1596">
            <v>0</v>
          </cell>
          <cell r="AB1596">
            <v>0</v>
          </cell>
          <cell r="AE1596">
            <v>0</v>
          </cell>
        </row>
        <row r="1597">
          <cell r="H1597">
            <v>710021887</v>
          </cell>
          <cell r="I1597" t="str">
            <v>037910418</v>
          </cell>
          <cell r="J1597">
            <v>100008947</v>
          </cell>
          <cell r="K1597">
            <v>100008950</v>
          </cell>
          <cell r="L1597" t="str">
            <v>Elokované pracovisko ako súčasť Základnej školy s materskou školou</v>
          </cell>
          <cell r="M1597" t="str">
            <v>Žilinský</v>
          </cell>
          <cell r="N1597" t="str">
            <v>Žilina</v>
          </cell>
          <cell r="O1597" t="str">
            <v>01311</v>
          </cell>
          <cell r="P1597" t="str">
            <v>Lietavská Svinná-Babkov</v>
          </cell>
          <cell r="Q1597" t="str">
            <v>Babkov 85</v>
          </cell>
          <cell r="R1597" t="str">
            <v>517755</v>
          </cell>
          <cell r="S1597" t="str">
            <v>NS</v>
          </cell>
          <cell r="T1597">
            <v>2</v>
          </cell>
          <cell r="U1597">
            <v>0</v>
          </cell>
          <cell r="V1597">
            <v>0</v>
          </cell>
          <cell r="Y1597">
            <v>2</v>
          </cell>
          <cell r="Z1597">
            <v>0</v>
          </cell>
          <cell r="AA1597">
            <v>0</v>
          </cell>
          <cell r="AB1597">
            <v>0</v>
          </cell>
          <cell r="AE1597">
            <v>0</v>
          </cell>
        </row>
        <row r="1598">
          <cell r="H1598">
            <v>710022247</v>
          </cell>
          <cell r="I1598" t="str">
            <v>037910418</v>
          </cell>
          <cell r="J1598">
            <v>100008951</v>
          </cell>
          <cell r="K1598">
            <v>100008950</v>
          </cell>
          <cell r="L1598" t="str">
            <v>Základná škola s materskou školou - predprimárne vzdelávanie</v>
          </cell>
          <cell r="M1598" t="str">
            <v>Žilinský</v>
          </cell>
          <cell r="N1598" t="str">
            <v>Žilina</v>
          </cell>
          <cell r="O1598" t="str">
            <v>01311</v>
          </cell>
          <cell r="P1598" t="str">
            <v>Lietavská Svinná-Babkov</v>
          </cell>
          <cell r="Q1598" t="str">
            <v>Lietavská Svinná 105</v>
          </cell>
          <cell r="R1598" t="str">
            <v>517755</v>
          </cell>
          <cell r="S1598" t="str">
            <v>NS</v>
          </cell>
          <cell r="T1598">
            <v>8</v>
          </cell>
          <cell r="U1598">
            <v>0</v>
          </cell>
          <cell r="V1598">
            <v>0</v>
          </cell>
          <cell r="Y1598">
            <v>8</v>
          </cell>
          <cell r="Z1598">
            <v>0</v>
          </cell>
          <cell r="AA1598">
            <v>0</v>
          </cell>
          <cell r="AB1598">
            <v>0</v>
          </cell>
          <cell r="AE1598">
            <v>0</v>
          </cell>
        </row>
        <row r="1599">
          <cell r="H1599">
            <v>710022255</v>
          </cell>
          <cell r="I1599" t="str">
            <v>037813331</v>
          </cell>
          <cell r="J1599">
            <v>100008952</v>
          </cell>
          <cell r="K1599">
            <v>100008953</v>
          </cell>
          <cell r="L1599" t="str">
            <v>Základná škola s materskou školou - predprimárne vzdelávanie</v>
          </cell>
          <cell r="M1599" t="str">
            <v>Žilinský</v>
          </cell>
          <cell r="N1599" t="str">
            <v>Žilina</v>
          </cell>
          <cell r="O1599" t="str">
            <v>01305</v>
          </cell>
          <cell r="P1599" t="str">
            <v>Lutiše</v>
          </cell>
          <cell r="Q1599" t="str">
            <v>Lutiše 65</v>
          </cell>
          <cell r="R1599" t="str">
            <v>517763</v>
          </cell>
          <cell r="S1599" t="str">
            <v>NS</v>
          </cell>
          <cell r="T1599">
            <v>4</v>
          </cell>
          <cell r="U1599">
            <v>0</v>
          </cell>
          <cell r="V1599">
            <v>0</v>
          </cell>
          <cell r="Y1599">
            <v>4</v>
          </cell>
          <cell r="Z1599">
            <v>0</v>
          </cell>
          <cell r="AA1599">
            <v>0</v>
          </cell>
          <cell r="AB1599">
            <v>0</v>
          </cell>
          <cell r="AE1599">
            <v>0</v>
          </cell>
        </row>
        <row r="1600">
          <cell r="H1600">
            <v>710022263</v>
          </cell>
          <cell r="I1600" t="str">
            <v>000321460</v>
          </cell>
          <cell r="J1600">
            <v>100008958</v>
          </cell>
          <cell r="K1600">
            <v>200001602</v>
          </cell>
          <cell r="L1600" t="str">
            <v>Materská škola</v>
          </cell>
          <cell r="M1600" t="str">
            <v>Žilinský</v>
          </cell>
          <cell r="N1600" t="str">
            <v>Žilina</v>
          </cell>
          <cell r="O1600" t="str">
            <v>01305</v>
          </cell>
          <cell r="P1600" t="str">
            <v>Lysica</v>
          </cell>
          <cell r="Q1600" t="str">
            <v>Lysica 123</v>
          </cell>
          <cell r="R1600" t="str">
            <v>517771</v>
          </cell>
          <cell r="S1600" t="str">
            <v>NS</v>
          </cell>
          <cell r="T1600">
            <v>8</v>
          </cell>
          <cell r="U1600">
            <v>0</v>
          </cell>
          <cell r="V1600">
            <v>0</v>
          </cell>
          <cell r="Y1600">
            <v>8</v>
          </cell>
          <cell r="Z1600">
            <v>0</v>
          </cell>
          <cell r="AA1600">
            <v>0</v>
          </cell>
          <cell r="AB1600">
            <v>0</v>
          </cell>
          <cell r="AE1600">
            <v>0</v>
          </cell>
        </row>
        <row r="1601">
          <cell r="H1601">
            <v>710022271</v>
          </cell>
          <cell r="I1601" t="str">
            <v>000648213</v>
          </cell>
          <cell r="J1601">
            <v>100007055</v>
          </cell>
          <cell r="K1601">
            <v>200001286</v>
          </cell>
          <cell r="L1601" t="str">
            <v>Materská škola</v>
          </cell>
          <cell r="M1601" t="str">
            <v>Žilinský</v>
          </cell>
          <cell r="N1601" t="str">
            <v>Bytča</v>
          </cell>
          <cell r="O1601" t="str">
            <v>01351</v>
          </cell>
          <cell r="P1601" t="str">
            <v>Maršová-Rašov</v>
          </cell>
          <cell r="Q1601" t="str">
            <v>Maršová-Rašov 1</v>
          </cell>
          <cell r="R1601" t="str">
            <v>517798</v>
          </cell>
          <cell r="S1601" t="str">
            <v>NS</v>
          </cell>
          <cell r="T1601">
            <v>18</v>
          </cell>
          <cell r="U1601">
            <v>0</v>
          </cell>
          <cell r="V1601">
            <v>0</v>
          </cell>
          <cell r="Y1601">
            <v>18</v>
          </cell>
          <cell r="Z1601">
            <v>0</v>
          </cell>
          <cell r="AA1601">
            <v>0</v>
          </cell>
          <cell r="AB1601">
            <v>0</v>
          </cell>
          <cell r="AE1601">
            <v>0</v>
          </cell>
        </row>
        <row r="1602">
          <cell r="H1602">
            <v>710022280</v>
          </cell>
          <cell r="I1602" t="str">
            <v>000321494</v>
          </cell>
          <cell r="J1602">
            <v>100008961</v>
          </cell>
          <cell r="K1602">
            <v>200001604</v>
          </cell>
          <cell r="L1602" t="str">
            <v>Materská škola</v>
          </cell>
          <cell r="M1602" t="str">
            <v>Žilinský</v>
          </cell>
          <cell r="N1602" t="str">
            <v>Žilina</v>
          </cell>
          <cell r="O1602" t="str">
            <v>01001</v>
          </cell>
          <cell r="P1602" t="str">
            <v>Mojš</v>
          </cell>
          <cell r="Q1602" t="str">
            <v>Mojš 150</v>
          </cell>
          <cell r="R1602" t="str">
            <v>517801</v>
          </cell>
          <cell r="S1602" t="str">
            <v>NS</v>
          </cell>
          <cell r="T1602">
            <v>9</v>
          </cell>
          <cell r="U1602">
            <v>0</v>
          </cell>
          <cell r="V1602">
            <v>0</v>
          </cell>
          <cell r="Y1602">
            <v>9</v>
          </cell>
          <cell r="Z1602">
            <v>0</v>
          </cell>
          <cell r="AA1602">
            <v>0</v>
          </cell>
          <cell r="AB1602">
            <v>0</v>
          </cell>
          <cell r="AE1602">
            <v>0</v>
          </cell>
        </row>
        <row r="1603">
          <cell r="H1603">
            <v>710022298</v>
          </cell>
          <cell r="I1603" t="str">
            <v>000321516</v>
          </cell>
          <cell r="J1603">
            <v>100008964</v>
          </cell>
          <cell r="K1603">
            <v>200001605</v>
          </cell>
          <cell r="L1603" t="str">
            <v>Materská škola</v>
          </cell>
          <cell r="M1603" t="str">
            <v>Žilinský</v>
          </cell>
          <cell r="N1603" t="str">
            <v>Žilina</v>
          </cell>
          <cell r="O1603" t="str">
            <v>01302</v>
          </cell>
          <cell r="P1603" t="str">
            <v>Nededza</v>
          </cell>
          <cell r="Q1603" t="str">
            <v>Nededza 136</v>
          </cell>
          <cell r="R1603" t="str">
            <v>517828</v>
          </cell>
          <cell r="S1603" t="str">
            <v>NS</v>
          </cell>
          <cell r="T1603">
            <v>12</v>
          </cell>
          <cell r="U1603">
            <v>0</v>
          </cell>
          <cell r="V1603">
            <v>0</v>
          </cell>
          <cell r="Y1603">
            <v>12</v>
          </cell>
          <cell r="Z1603">
            <v>0</v>
          </cell>
          <cell r="AA1603">
            <v>0</v>
          </cell>
          <cell r="AB1603">
            <v>0</v>
          </cell>
          <cell r="AE1603">
            <v>0</v>
          </cell>
        </row>
        <row r="1604">
          <cell r="H1604">
            <v>710022310</v>
          </cell>
          <cell r="I1604" t="str">
            <v>037813439</v>
          </cell>
          <cell r="J1604">
            <v>100007058</v>
          </cell>
          <cell r="K1604">
            <v>100007063</v>
          </cell>
          <cell r="L1604" t="str">
            <v>Elokované pracovisko ako súčasť Základnej školy s materskou školou</v>
          </cell>
          <cell r="M1604" t="str">
            <v>Žilinský</v>
          </cell>
          <cell r="N1604" t="str">
            <v>Bytča</v>
          </cell>
          <cell r="O1604" t="str">
            <v>01353</v>
          </cell>
          <cell r="P1604" t="str">
            <v>Petrovice</v>
          </cell>
          <cell r="Q1604" t="str">
            <v>Petrovice 447</v>
          </cell>
          <cell r="R1604" t="str">
            <v>517861</v>
          </cell>
          <cell r="S1604" t="str">
            <v>NS</v>
          </cell>
          <cell r="T1604">
            <v>12</v>
          </cell>
          <cell r="U1604">
            <v>0</v>
          </cell>
          <cell r="V1604">
            <v>0</v>
          </cell>
          <cell r="Y1604">
            <v>12</v>
          </cell>
          <cell r="Z1604">
            <v>0</v>
          </cell>
          <cell r="AA1604">
            <v>0</v>
          </cell>
          <cell r="AB1604">
            <v>0</v>
          </cell>
          <cell r="AE1604">
            <v>0</v>
          </cell>
        </row>
        <row r="1605">
          <cell r="H1605">
            <v>710218494</v>
          </cell>
          <cell r="I1605" t="str">
            <v>000321559</v>
          </cell>
          <cell r="J1605">
            <v>100008971</v>
          </cell>
          <cell r="K1605">
            <v>200001609</v>
          </cell>
          <cell r="L1605" t="str">
            <v>Materská škola</v>
          </cell>
          <cell r="M1605" t="str">
            <v>Žilinský</v>
          </cell>
          <cell r="N1605" t="str">
            <v>Žilina</v>
          </cell>
          <cell r="O1605" t="str">
            <v>01318</v>
          </cell>
          <cell r="P1605" t="str">
            <v>Podhorie</v>
          </cell>
          <cell r="Q1605" t="str">
            <v>Podhorie 327</v>
          </cell>
          <cell r="R1605" t="str">
            <v>517879</v>
          </cell>
          <cell r="S1605" t="str">
            <v>NS</v>
          </cell>
          <cell r="T1605">
            <v>11</v>
          </cell>
          <cell r="U1605">
            <v>0</v>
          </cell>
          <cell r="V1605">
            <v>0</v>
          </cell>
          <cell r="Y1605">
            <v>11</v>
          </cell>
          <cell r="Z1605">
            <v>0</v>
          </cell>
          <cell r="AA1605">
            <v>0</v>
          </cell>
          <cell r="AB1605">
            <v>0</v>
          </cell>
          <cell r="AE1605">
            <v>0</v>
          </cell>
        </row>
        <row r="1606">
          <cell r="H1606">
            <v>710022344</v>
          </cell>
          <cell r="I1606" t="str">
            <v>000321567</v>
          </cell>
          <cell r="J1606">
            <v>100007066</v>
          </cell>
          <cell r="K1606">
            <v>200001288</v>
          </cell>
          <cell r="L1606" t="str">
            <v>Materská škola</v>
          </cell>
          <cell r="M1606" t="str">
            <v>Žilinský</v>
          </cell>
          <cell r="N1606" t="str">
            <v>Bytča</v>
          </cell>
          <cell r="O1606" t="str">
            <v>01351</v>
          </cell>
          <cell r="P1606" t="str">
            <v>Predmier</v>
          </cell>
          <cell r="Q1606" t="str">
            <v>Bajzova 152</v>
          </cell>
          <cell r="R1606" t="str">
            <v>517895</v>
          </cell>
          <cell r="S1606" t="str">
            <v>NS</v>
          </cell>
          <cell r="T1606">
            <v>12</v>
          </cell>
          <cell r="U1606">
            <v>0</v>
          </cell>
          <cell r="V1606">
            <v>0</v>
          </cell>
          <cell r="Y1606">
            <v>12</v>
          </cell>
          <cell r="Z1606">
            <v>0</v>
          </cell>
          <cell r="AA1606">
            <v>0</v>
          </cell>
          <cell r="AB1606">
            <v>0</v>
          </cell>
          <cell r="AE1606">
            <v>0</v>
          </cell>
        </row>
        <row r="1607">
          <cell r="H1607">
            <v>710038178</v>
          </cell>
          <cell r="I1607" t="str">
            <v>000321575</v>
          </cell>
          <cell r="J1607">
            <v>100008978</v>
          </cell>
          <cell r="K1607">
            <v>200001572</v>
          </cell>
          <cell r="L1607" t="str">
            <v>Materská škola</v>
          </cell>
          <cell r="M1607" t="str">
            <v>Žilinský</v>
          </cell>
          <cell r="N1607" t="str">
            <v>Žilina</v>
          </cell>
          <cell r="O1607" t="str">
            <v>01501</v>
          </cell>
          <cell r="P1607" t="str">
            <v>Rajec</v>
          </cell>
          <cell r="Q1607" t="str">
            <v>Mudrochova 930/10</v>
          </cell>
          <cell r="R1607" t="str">
            <v>517917</v>
          </cell>
          <cell r="S1607" t="str">
            <v>NS</v>
          </cell>
          <cell r="T1607">
            <v>28</v>
          </cell>
          <cell r="U1607">
            <v>0</v>
          </cell>
          <cell r="V1607">
            <v>0</v>
          </cell>
          <cell r="Y1607">
            <v>28</v>
          </cell>
          <cell r="Z1607">
            <v>0</v>
          </cell>
          <cell r="AA1607">
            <v>0</v>
          </cell>
          <cell r="AB1607">
            <v>0</v>
          </cell>
          <cell r="AE1607">
            <v>0</v>
          </cell>
        </row>
        <row r="1608">
          <cell r="H1608">
            <v>710038186</v>
          </cell>
          <cell r="I1608" t="str">
            <v>000321575</v>
          </cell>
          <cell r="J1608">
            <v>100008984</v>
          </cell>
          <cell r="K1608">
            <v>200001572</v>
          </cell>
          <cell r="L1608" t="str">
            <v>Materská škola</v>
          </cell>
          <cell r="M1608" t="str">
            <v>Žilinský</v>
          </cell>
          <cell r="N1608" t="str">
            <v>Žilina</v>
          </cell>
          <cell r="O1608" t="str">
            <v>01501</v>
          </cell>
          <cell r="P1608" t="str">
            <v>Rajec</v>
          </cell>
          <cell r="Q1608" t="str">
            <v>Obrancov mieru 400/51</v>
          </cell>
          <cell r="R1608" t="str">
            <v>517917</v>
          </cell>
          <cell r="S1608" t="str">
            <v>NS</v>
          </cell>
          <cell r="T1608">
            <v>36</v>
          </cell>
          <cell r="U1608">
            <v>0</v>
          </cell>
          <cell r="V1608">
            <v>0</v>
          </cell>
          <cell r="Y1608">
            <v>36</v>
          </cell>
          <cell r="Z1608">
            <v>0</v>
          </cell>
          <cell r="AA1608">
            <v>0</v>
          </cell>
          <cell r="AB1608">
            <v>0</v>
          </cell>
          <cell r="AE1608">
            <v>0</v>
          </cell>
        </row>
        <row r="1609">
          <cell r="H1609">
            <v>710022395</v>
          </cell>
          <cell r="I1609" t="str">
            <v>000321583</v>
          </cell>
          <cell r="J1609">
            <v>100008986</v>
          </cell>
          <cell r="K1609">
            <v>200001611</v>
          </cell>
          <cell r="L1609" t="str">
            <v>Materská škola</v>
          </cell>
          <cell r="M1609" t="str">
            <v>Žilinský</v>
          </cell>
          <cell r="N1609" t="str">
            <v>Žilina</v>
          </cell>
          <cell r="O1609" t="str">
            <v>01315</v>
          </cell>
          <cell r="P1609" t="str">
            <v>Rajecká Lesná</v>
          </cell>
          <cell r="Q1609" t="str">
            <v>Rajecká Lesná 416</v>
          </cell>
          <cell r="R1609" t="str">
            <v>517925</v>
          </cell>
          <cell r="S1609" t="str">
            <v>NS</v>
          </cell>
          <cell r="T1609">
            <v>13</v>
          </cell>
          <cell r="U1609">
            <v>0</v>
          </cell>
          <cell r="V1609">
            <v>0</v>
          </cell>
          <cell r="Y1609">
            <v>13</v>
          </cell>
          <cell r="Z1609">
            <v>0</v>
          </cell>
          <cell r="AA1609">
            <v>0</v>
          </cell>
          <cell r="AB1609">
            <v>0</v>
          </cell>
          <cell r="AE1609">
            <v>0</v>
          </cell>
        </row>
        <row r="1610">
          <cell r="H1610">
            <v>710022409</v>
          </cell>
          <cell r="I1610" t="str">
            <v>000321591</v>
          </cell>
          <cell r="J1610">
            <v>100008993</v>
          </cell>
          <cell r="K1610">
            <v>200001573</v>
          </cell>
          <cell r="L1610" t="str">
            <v>Materská škola</v>
          </cell>
          <cell r="M1610" t="str">
            <v>Žilinský</v>
          </cell>
          <cell r="N1610" t="str">
            <v>Žilina</v>
          </cell>
          <cell r="O1610" t="str">
            <v>01313</v>
          </cell>
          <cell r="P1610" t="str">
            <v>Rajecké Teplice</v>
          </cell>
          <cell r="Q1610" t="str">
            <v>Osloboditeľov 421/66</v>
          </cell>
          <cell r="R1610" t="str">
            <v>517933</v>
          </cell>
          <cell r="S1610" t="str">
            <v>NS</v>
          </cell>
          <cell r="T1610">
            <v>30</v>
          </cell>
          <cell r="U1610">
            <v>0</v>
          </cell>
          <cell r="V1610">
            <v>0</v>
          </cell>
          <cell r="Y1610">
            <v>30</v>
          </cell>
          <cell r="Z1610">
            <v>0</v>
          </cell>
          <cell r="AA1610">
            <v>0</v>
          </cell>
          <cell r="AB1610">
            <v>0</v>
          </cell>
          <cell r="AE1610">
            <v>0</v>
          </cell>
        </row>
        <row r="1611">
          <cell r="H1611">
            <v>710252765</v>
          </cell>
          <cell r="I1611" t="str">
            <v>037813030</v>
          </cell>
          <cell r="J1611">
            <v>100008999</v>
          </cell>
          <cell r="K1611">
            <v>100009003</v>
          </cell>
          <cell r="L1611" t="str">
            <v>Elokované pracovisko ako súčasť Základnej školy s materskou školou</v>
          </cell>
          <cell r="M1611" t="str">
            <v>Žilinský</v>
          </cell>
          <cell r="N1611" t="str">
            <v>Žilina</v>
          </cell>
          <cell r="O1611" t="str">
            <v>01322</v>
          </cell>
          <cell r="P1611" t="str">
            <v>Rosina</v>
          </cell>
          <cell r="Q1611" t="str">
            <v>Rosina 1052</v>
          </cell>
          <cell r="R1611" t="str">
            <v>517941</v>
          </cell>
          <cell r="S1611" t="str">
            <v>NS</v>
          </cell>
          <cell r="T1611">
            <v>41</v>
          </cell>
          <cell r="U1611">
            <v>0</v>
          </cell>
          <cell r="V1611">
            <v>0</v>
          </cell>
          <cell r="Y1611">
            <v>41</v>
          </cell>
          <cell r="Z1611">
            <v>0</v>
          </cell>
          <cell r="AA1611">
            <v>0</v>
          </cell>
          <cell r="AB1611">
            <v>0</v>
          </cell>
          <cell r="AE1611">
            <v>0</v>
          </cell>
        </row>
        <row r="1612">
          <cell r="H1612">
            <v>710022433</v>
          </cell>
          <cell r="I1612" t="str">
            <v>037813382</v>
          </cell>
          <cell r="J1612">
            <v>100009010</v>
          </cell>
          <cell r="K1612">
            <v>100009007</v>
          </cell>
          <cell r="L1612" t="str">
            <v>Elokované pracovisko ako súčasť Základnej školy s materskou školou 1. československého armádneho zboru</v>
          </cell>
          <cell r="M1612" t="str">
            <v>Žilinský</v>
          </cell>
          <cell r="N1612" t="str">
            <v>Žilina</v>
          </cell>
          <cell r="O1612" t="str">
            <v>01325</v>
          </cell>
          <cell r="P1612" t="str">
            <v>Stráňavy</v>
          </cell>
          <cell r="Q1612" t="str">
            <v>Víťazstva 431</v>
          </cell>
          <cell r="R1612" t="str">
            <v>517950</v>
          </cell>
          <cell r="S1612" t="str">
            <v>NS</v>
          </cell>
          <cell r="T1612">
            <v>11</v>
          </cell>
          <cell r="U1612">
            <v>0</v>
          </cell>
          <cell r="V1612">
            <v>0</v>
          </cell>
          <cell r="Y1612">
            <v>11</v>
          </cell>
          <cell r="Z1612">
            <v>0</v>
          </cell>
          <cell r="AA1612">
            <v>0</v>
          </cell>
          <cell r="AB1612">
            <v>0</v>
          </cell>
          <cell r="AE1612">
            <v>0</v>
          </cell>
        </row>
        <row r="1613">
          <cell r="H1613">
            <v>710022441</v>
          </cell>
          <cell r="I1613" t="str">
            <v>000648884</v>
          </cell>
          <cell r="J1613">
            <v>100009012</v>
          </cell>
          <cell r="K1613">
            <v>200001614</v>
          </cell>
          <cell r="L1613" t="str">
            <v>Materská škola</v>
          </cell>
          <cell r="M1613" t="str">
            <v>Žilinský</v>
          </cell>
          <cell r="N1613" t="str">
            <v>Žilina</v>
          </cell>
          <cell r="O1613" t="str">
            <v>01313</v>
          </cell>
          <cell r="P1613" t="str">
            <v>Stránske</v>
          </cell>
          <cell r="Q1613" t="str">
            <v>Stránske 80</v>
          </cell>
          <cell r="R1613" t="str">
            <v>517968</v>
          </cell>
          <cell r="S1613" t="str">
            <v>NS</v>
          </cell>
          <cell r="T1613">
            <v>7</v>
          </cell>
          <cell r="U1613">
            <v>0</v>
          </cell>
          <cell r="V1613">
            <v>0</v>
          </cell>
          <cell r="Y1613">
            <v>7</v>
          </cell>
          <cell r="Z1613">
            <v>0</v>
          </cell>
          <cell r="AA1613">
            <v>0</v>
          </cell>
          <cell r="AB1613">
            <v>0</v>
          </cell>
          <cell r="AE1613">
            <v>0</v>
          </cell>
        </row>
        <row r="1614">
          <cell r="H1614">
            <v>710022450</v>
          </cell>
          <cell r="I1614" t="str">
            <v>000321630</v>
          </cell>
          <cell r="J1614">
            <v>100009016</v>
          </cell>
          <cell r="K1614">
            <v>200001615</v>
          </cell>
          <cell r="L1614" t="str">
            <v>Materská škola</v>
          </cell>
          <cell r="M1614" t="str">
            <v>Žilinský</v>
          </cell>
          <cell r="N1614" t="str">
            <v>Žilina</v>
          </cell>
          <cell r="O1614" t="str">
            <v>01304</v>
          </cell>
          <cell r="P1614" t="str">
            <v>Stráža</v>
          </cell>
          <cell r="Q1614" t="str">
            <v>Stráža 240</v>
          </cell>
          <cell r="R1614" t="str">
            <v>517976</v>
          </cell>
          <cell r="S1614" t="str">
            <v>NS</v>
          </cell>
          <cell r="T1614">
            <v>10</v>
          </cell>
          <cell r="U1614">
            <v>0</v>
          </cell>
          <cell r="V1614">
            <v>0</v>
          </cell>
          <cell r="Y1614">
            <v>10</v>
          </cell>
          <cell r="Z1614">
            <v>0</v>
          </cell>
          <cell r="AA1614">
            <v>0</v>
          </cell>
          <cell r="AB1614">
            <v>0</v>
          </cell>
          <cell r="AE1614">
            <v>0</v>
          </cell>
        </row>
        <row r="1615">
          <cell r="H1615">
            <v>37813447</v>
          </cell>
          <cell r="I1615" t="str">
            <v>000321648</v>
          </cell>
          <cell r="J1615">
            <v>100009024</v>
          </cell>
          <cell r="K1615">
            <v>200001616</v>
          </cell>
          <cell r="L1615" t="str">
            <v>Materská škola</v>
          </cell>
          <cell r="M1615" t="str">
            <v>Žilinský</v>
          </cell>
          <cell r="N1615" t="str">
            <v>Žilina</v>
          </cell>
          <cell r="O1615" t="str">
            <v>01324</v>
          </cell>
          <cell r="P1615" t="str">
            <v>Strečno</v>
          </cell>
          <cell r="Q1615" t="str">
            <v>Sokolská 494</v>
          </cell>
          <cell r="R1615" t="str">
            <v>517984</v>
          </cell>
          <cell r="S1615" t="str">
            <v>PS</v>
          </cell>
          <cell r="T1615">
            <v>21</v>
          </cell>
          <cell r="U1615">
            <v>0</v>
          </cell>
          <cell r="V1615">
            <v>0</v>
          </cell>
          <cell r="Y1615">
            <v>21</v>
          </cell>
          <cell r="Z1615">
            <v>0</v>
          </cell>
          <cell r="AA1615">
            <v>0</v>
          </cell>
          <cell r="AB1615">
            <v>0</v>
          </cell>
          <cell r="AE1615">
            <v>0</v>
          </cell>
        </row>
        <row r="1616">
          <cell r="H1616">
            <v>710022131</v>
          </cell>
          <cell r="I1616" t="str">
            <v>037809733</v>
          </cell>
          <cell r="J1616">
            <v>100007039</v>
          </cell>
          <cell r="K1616">
            <v>100007071</v>
          </cell>
          <cell r="L1616" t="str">
            <v>Elokované pracovisko ako súčasť Základnej školy s materskou školou</v>
          </cell>
          <cell r="M1616" t="str">
            <v>Žilinský</v>
          </cell>
          <cell r="N1616" t="str">
            <v>Bytča</v>
          </cell>
          <cell r="O1616" t="str">
            <v>01352</v>
          </cell>
          <cell r="P1616" t="str">
            <v>Jablonové</v>
          </cell>
          <cell r="Q1616" t="str">
            <v>Jablonové 118</v>
          </cell>
          <cell r="R1616" t="str">
            <v>517631</v>
          </cell>
          <cell r="S1616" t="str">
            <v>NS</v>
          </cell>
          <cell r="T1616">
            <v>14</v>
          </cell>
          <cell r="U1616">
            <v>0</v>
          </cell>
          <cell r="V1616">
            <v>0</v>
          </cell>
          <cell r="Y1616">
            <v>14</v>
          </cell>
          <cell r="Z1616">
            <v>0</v>
          </cell>
          <cell r="AA1616">
            <v>0</v>
          </cell>
          <cell r="AB1616">
            <v>0</v>
          </cell>
          <cell r="AE1616">
            <v>0</v>
          </cell>
        </row>
        <row r="1617">
          <cell r="H1617">
            <v>710022484</v>
          </cell>
          <cell r="I1617" t="str">
            <v>037809733</v>
          </cell>
          <cell r="J1617">
            <v>100007073</v>
          </cell>
          <cell r="K1617">
            <v>100007071</v>
          </cell>
          <cell r="L1617" t="str">
            <v>Elokované pracovisko ako súčasť Základnej školy s materskou školou</v>
          </cell>
          <cell r="M1617" t="str">
            <v>Žilinský</v>
          </cell>
          <cell r="N1617" t="str">
            <v>Bytča</v>
          </cell>
          <cell r="O1617" t="str">
            <v>01352</v>
          </cell>
          <cell r="P1617" t="str">
            <v>Súľov-Hradná</v>
          </cell>
          <cell r="Q1617" t="str">
            <v>Súľov 114</v>
          </cell>
          <cell r="R1617" t="str">
            <v>517992</v>
          </cell>
          <cell r="S1617" t="str">
            <v>NS</v>
          </cell>
          <cell r="T1617">
            <v>0</v>
          </cell>
          <cell r="U1617">
            <v>0</v>
          </cell>
          <cell r="V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E1617">
            <v>0</v>
          </cell>
        </row>
        <row r="1618">
          <cell r="H1618">
            <v>710022492</v>
          </cell>
          <cell r="I1618" t="str">
            <v>000321664</v>
          </cell>
          <cell r="J1618">
            <v>100009026</v>
          </cell>
          <cell r="K1618">
            <v>200001617</v>
          </cell>
          <cell r="L1618" t="str">
            <v>Materská škola</v>
          </cell>
          <cell r="M1618" t="str">
            <v>Žilinský</v>
          </cell>
          <cell r="N1618" t="str">
            <v>Žilina</v>
          </cell>
          <cell r="O1618" t="str">
            <v>01332</v>
          </cell>
          <cell r="P1618" t="str">
            <v>Svederník</v>
          </cell>
          <cell r="Q1618" t="str">
            <v>Svederník 21</v>
          </cell>
          <cell r="R1618" t="str">
            <v>518000</v>
          </cell>
          <cell r="S1618" t="str">
            <v>NS</v>
          </cell>
          <cell r="T1618">
            <v>14</v>
          </cell>
          <cell r="U1618">
            <v>0</v>
          </cell>
          <cell r="V1618">
            <v>0</v>
          </cell>
          <cell r="Y1618">
            <v>14</v>
          </cell>
          <cell r="Z1618">
            <v>0</v>
          </cell>
          <cell r="AA1618">
            <v>0</v>
          </cell>
          <cell r="AB1618">
            <v>0</v>
          </cell>
          <cell r="AE1618">
            <v>0</v>
          </cell>
        </row>
        <row r="1619">
          <cell r="H1619">
            <v>710038194</v>
          </cell>
          <cell r="I1619" t="str">
            <v>036145297</v>
          </cell>
          <cell r="J1619">
            <v>100007077</v>
          </cell>
          <cell r="K1619">
            <v>100007078</v>
          </cell>
          <cell r="L1619" t="str">
            <v>Elokované pracovisko ako súčasť Základnej školy s materskou školou</v>
          </cell>
          <cell r="M1619" t="str">
            <v>Žilinský</v>
          </cell>
          <cell r="N1619" t="str">
            <v>Bytča</v>
          </cell>
          <cell r="O1619" t="str">
            <v>01355</v>
          </cell>
          <cell r="P1619" t="str">
            <v>Štiavnik</v>
          </cell>
          <cell r="Q1619" t="str">
            <v>Štiavnik 1148</v>
          </cell>
          <cell r="R1619" t="str">
            <v>518018</v>
          </cell>
          <cell r="S1619" t="str">
            <v>NS</v>
          </cell>
          <cell r="T1619">
            <v>44</v>
          </cell>
          <cell r="U1619">
            <v>0</v>
          </cell>
          <cell r="V1619">
            <v>0</v>
          </cell>
          <cell r="Y1619">
            <v>44</v>
          </cell>
          <cell r="Z1619">
            <v>0</v>
          </cell>
          <cell r="AA1619">
            <v>0</v>
          </cell>
          <cell r="AB1619">
            <v>0</v>
          </cell>
          <cell r="AE1619">
            <v>0</v>
          </cell>
        </row>
        <row r="1620">
          <cell r="H1620">
            <v>710023049</v>
          </cell>
          <cell r="I1620" t="str">
            <v>037813269</v>
          </cell>
          <cell r="J1620">
            <v>100009039</v>
          </cell>
          <cell r="K1620">
            <v>100009035</v>
          </cell>
          <cell r="L1620" t="str">
            <v>Elokované pracovisko ako súčasť Základnej školy s materskou školou</v>
          </cell>
          <cell r="M1620" t="str">
            <v>Žilinský</v>
          </cell>
          <cell r="N1620" t="str">
            <v>Žilina</v>
          </cell>
          <cell r="O1620" t="str">
            <v>01301</v>
          </cell>
          <cell r="P1620" t="str">
            <v>Teplička nad Váhom</v>
          </cell>
          <cell r="Q1620" t="str">
            <v>Školská 770</v>
          </cell>
          <cell r="R1620" t="str">
            <v>518034</v>
          </cell>
          <cell r="S1620" t="str">
            <v>NS</v>
          </cell>
          <cell r="T1620">
            <v>30</v>
          </cell>
          <cell r="U1620">
            <v>0</v>
          </cell>
          <cell r="V1620">
            <v>0</v>
          </cell>
          <cell r="Y1620">
            <v>30</v>
          </cell>
          <cell r="Z1620">
            <v>0</v>
          </cell>
          <cell r="AA1620">
            <v>0</v>
          </cell>
          <cell r="AB1620">
            <v>0</v>
          </cell>
          <cell r="AE1620">
            <v>0</v>
          </cell>
        </row>
        <row r="1621">
          <cell r="H1621">
            <v>710266081</v>
          </cell>
          <cell r="I1621" t="str">
            <v>037813269</v>
          </cell>
          <cell r="J1621">
            <v>100017970</v>
          </cell>
          <cell r="K1621">
            <v>100009035</v>
          </cell>
          <cell r="L1621" t="str">
            <v>Elokované pracovisko ako súčasť Základnej školy s materskou školou</v>
          </cell>
          <cell r="M1621" t="str">
            <v>Žilinský</v>
          </cell>
          <cell r="N1621" t="str">
            <v>Žilina</v>
          </cell>
          <cell r="O1621" t="str">
            <v>01301</v>
          </cell>
          <cell r="P1621" t="str">
            <v>Teplička nad Váhom</v>
          </cell>
          <cell r="Q1621" t="str">
            <v>Školská 972/19</v>
          </cell>
          <cell r="R1621" t="str">
            <v>518034</v>
          </cell>
          <cell r="S1621" t="str">
            <v>NS</v>
          </cell>
          <cell r="T1621">
            <v>17</v>
          </cell>
          <cell r="U1621">
            <v>0</v>
          </cell>
          <cell r="V1621">
            <v>0</v>
          </cell>
          <cell r="Y1621">
            <v>17</v>
          </cell>
          <cell r="Z1621">
            <v>0</v>
          </cell>
          <cell r="AA1621">
            <v>0</v>
          </cell>
          <cell r="AB1621">
            <v>0</v>
          </cell>
          <cell r="AE1621">
            <v>0</v>
          </cell>
        </row>
        <row r="1622">
          <cell r="H1622">
            <v>710022514</v>
          </cell>
          <cell r="I1622" t="str">
            <v>042064872</v>
          </cell>
          <cell r="J1622">
            <v>100009044</v>
          </cell>
          <cell r="K1622">
            <v>100009048</v>
          </cell>
          <cell r="L1622" t="str">
            <v>Elokované pracovisko ako súčasť Základnej školy s materskou školou</v>
          </cell>
          <cell r="M1622" t="str">
            <v>Žilinský</v>
          </cell>
          <cell r="N1622" t="str">
            <v>Žilina</v>
          </cell>
          <cell r="O1622" t="str">
            <v>01306</v>
          </cell>
          <cell r="P1622" t="str">
            <v>Terchová</v>
          </cell>
          <cell r="Q1622" t="str">
            <v>A. Hlinku 233/4</v>
          </cell>
          <cell r="R1622" t="str">
            <v>518042</v>
          </cell>
          <cell r="S1622" t="str">
            <v>NS</v>
          </cell>
          <cell r="T1622">
            <v>25</v>
          </cell>
          <cell r="U1622">
            <v>0</v>
          </cell>
          <cell r="V1622">
            <v>0</v>
          </cell>
          <cell r="Y1622">
            <v>25</v>
          </cell>
          <cell r="Z1622">
            <v>0</v>
          </cell>
          <cell r="AA1622">
            <v>0</v>
          </cell>
          <cell r="AB1622">
            <v>0</v>
          </cell>
          <cell r="AE1622">
            <v>0</v>
          </cell>
        </row>
        <row r="1623">
          <cell r="H1623">
            <v>710250460</v>
          </cell>
          <cell r="I1623" t="str">
            <v>042064872</v>
          </cell>
          <cell r="J1623">
            <v>100009046</v>
          </cell>
          <cell r="K1623">
            <v>100009048</v>
          </cell>
          <cell r="L1623" t="str">
            <v>Elokované pracovisko ako súčasť Základnej školy s materskou školou Adama Františka Kollára</v>
          </cell>
          <cell r="M1623" t="str">
            <v>Žilinský</v>
          </cell>
          <cell r="N1623" t="str">
            <v>Žilina</v>
          </cell>
          <cell r="O1623" t="str">
            <v>01306</v>
          </cell>
          <cell r="P1623" t="str">
            <v>Terchová</v>
          </cell>
          <cell r="Q1623" t="str">
            <v>Struháreň 933</v>
          </cell>
          <cell r="R1623" t="str">
            <v>518042</v>
          </cell>
          <cell r="S1623" t="str">
            <v>NS</v>
          </cell>
          <cell r="T1623">
            <v>9</v>
          </cell>
          <cell r="U1623">
            <v>0</v>
          </cell>
          <cell r="V1623">
            <v>0</v>
          </cell>
          <cell r="Y1623">
            <v>9</v>
          </cell>
          <cell r="Z1623">
            <v>0</v>
          </cell>
          <cell r="AA1623">
            <v>0</v>
          </cell>
          <cell r="AB1623">
            <v>0</v>
          </cell>
          <cell r="AE1623">
            <v>0</v>
          </cell>
        </row>
        <row r="1624">
          <cell r="H1624">
            <v>710022824</v>
          </cell>
          <cell r="I1624" t="str">
            <v>000648060</v>
          </cell>
          <cell r="J1624">
            <v>100009060</v>
          </cell>
          <cell r="K1624">
            <v>200001621</v>
          </cell>
          <cell r="L1624" t="str">
            <v>Materská škola</v>
          </cell>
          <cell r="M1624" t="str">
            <v>Žilinský</v>
          </cell>
          <cell r="N1624" t="str">
            <v>Žilina</v>
          </cell>
          <cell r="O1624" t="str">
            <v>01312</v>
          </cell>
          <cell r="P1624" t="str">
            <v>Turie</v>
          </cell>
          <cell r="Q1624" t="str">
            <v>Turie 395</v>
          </cell>
          <cell r="R1624" t="str">
            <v>518051</v>
          </cell>
          <cell r="S1624" t="str">
            <v>NS</v>
          </cell>
          <cell r="T1624">
            <v>30</v>
          </cell>
          <cell r="U1624">
            <v>0</v>
          </cell>
          <cell r="V1624">
            <v>0</v>
          </cell>
          <cell r="Y1624">
            <v>30</v>
          </cell>
          <cell r="Z1624">
            <v>0</v>
          </cell>
          <cell r="AA1624">
            <v>0</v>
          </cell>
          <cell r="AB1624">
            <v>0</v>
          </cell>
          <cell r="AE1624">
            <v>0</v>
          </cell>
        </row>
        <row r="1625">
          <cell r="H1625">
            <v>710038208</v>
          </cell>
          <cell r="I1625" t="str">
            <v>037810944</v>
          </cell>
          <cell r="J1625">
            <v>100009061</v>
          </cell>
          <cell r="K1625">
            <v>100009064</v>
          </cell>
          <cell r="L1625" t="str">
            <v>Elokované pracovisko ako súčasť Základnej školy s materskou školou Ondreja Štefku</v>
          </cell>
          <cell r="M1625" t="str">
            <v>Žilinský</v>
          </cell>
          <cell r="N1625" t="str">
            <v>Žilina</v>
          </cell>
          <cell r="O1625" t="str">
            <v>01303</v>
          </cell>
          <cell r="P1625" t="str">
            <v>Varín</v>
          </cell>
          <cell r="Q1625" t="str">
            <v>A. Bernoláka 472</v>
          </cell>
          <cell r="R1625" t="str">
            <v>518069</v>
          </cell>
          <cell r="S1625" t="str">
            <v>NS</v>
          </cell>
          <cell r="T1625">
            <v>51</v>
          </cell>
          <cell r="U1625">
            <v>0</v>
          </cell>
          <cell r="V1625">
            <v>0</v>
          </cell>
          <cell r="Y1625">
            <v>51</v>
          </cell>
          <cell r="Z1625">
            <v>0</v>
          </cell>
          <cell r="AA1625">
            <v>0</v>
          </cell>
          <cell r="AB1625">
            <v>0</v>
          </cell>
          <cell r="AE1625">
            <v>0</v>
          </cell>
        </row>
        <row r="1626">
          <cell r="H1626">
            <v>710022387</v>
          </cell>
          <cell r="I1626" t="str">
            <v>000632724</v>
          </cell>
          <cell r="J1626">
            <v>100009069</v>
          </cell>
          <cell r="K1626">
            <v>200001623</v>
          </cell>
          <cell r="L1626" t="str">
            <v>Materská škola</v>
          </cell>
          <cell r="M1626" t="str">
            <v>Žilinský</v>
          </cell>
          <cell r="N1626" t="str">
            <v>Žilina</v>
          </cell>
          <cell r="O1626" t="str">
            <v>01501</v>
          </cell>
          <cell r="P1626" t="str">
            <v>Veľká Čierna</v>
          </cell>
          <cell r="Q1626" t="str">
            <v>Veľká Čierna 11</v>
          </cell>
          <cell r="R1626" t="str">
            <v>518077</v>
          </cell>
          <cell r="S1626" t="str">
            <v>NS</v>
          </cell>
          <cell r="T1626">
            <v>14</v>
          </cell>
          <cell r="U1626">
            <v>0</v>
          </cell>
          <cell r="V1626">
            <v>0</v>
          </cell>
          <cell r="Y1626">
            <v>14</v>
          </cell>
          <cell r="Z1626">
            <v>0</v>
          </cell>
          <cell r="AA1626">
            <v>0</v>
          </cell>
          <cell r="AB1626">
            <v>0</v>
          </cell>
          <cell r="AE1626">
            <v>0</v>
          </cell>
        </row>
        <row r="1627">
          <cell r="H1627">
            <v>710022549</v>
          </cell>
          <cell r="I1627" t="str">
            <v>037812793</v>
          </cell>
          <cell r="J1627">
            <v>100007089</v>
          </cell>
          <cell r="K1627">
            <v>100007091</v>
          </cell>
          <cell r="L1627" t="str">
            <v>Základná škola s materskou školou - predprimárne vzdelávanie</v>
          </cell>
          <cell r="M1627" t="str">
            <v>Žilinský</v>
          </cell>
          <cell r="N1627" t="str">
            <v>Bytča</v>
          </cell>
          <cell r="O1627" t="str">
            <v>01362</v>
          </cell>
          <cell r="P1627" t="str">
            <v>Veľké Rovné</v>
          </cell>
          <cell r="Q1627" t="str">
            <v>Veľké Rovné 302</v>
          </cell>
          <cell r="R1627" t="str">
            <v>518085</v>
          </cell>
          <cell r="S1627" t="str">
            <v>NS</v>
          </cell>
          <cell r="T1627">
            <v>43</v>
          </cell>
          <cell r="U1627">
            <v>0</v>
          </cell>
          <cell r="V1627">
            <v>0</v>
          </cell>
          <cell r="Y1627">
            <v>43</v>
          </cell>
          <cell r="Z1627">
            <v>0</v>
          </cell>
          <cell r="AA1627">
            <v>0</v>
          </cell>
          <cell r="AB1627">
            <v>0</v>
          </cell>
          <cell r="AE1627">
            <v>0</v>
          </cell>
        </row>
        <row r="1628">
          <cell r="H1628">
            <v>710251831</v>
          </cell>
          <cell r="I1628" t="str">
            <v>037812793</v>
          </cell>
          <cell r="J1628">
            <v>100007084</v>
          </cell>
          <cell r="K1628">
            <v>100007091</v>
          </cell>
          <cell r="L1628" t="str">
            <v>Elokované pracovisko ako súčasť Základnej školy s materskou školou Slovenského učeného tovarišstva</v>
          </cell>
          <cell r="M1628" t="str">
            <v>Žilinský</v>
          </cell>
          <cell r="N1628" t="str">
            <v>Bytča</v>
          </cell>
          <cell r="O1628" t="str">
            <v>01362</v>
          </cell>
          <cell r="P1628" t="str">
            <v>Veľké Rovné</v>
          </cell>
          <cell r="Q1628" t="str">
            <v>Ivor 1422</v>
          </cell>
          <cell r="R1628" t="str">
            <v>518085</v>
          </cell>
          <cell r="S1628" t="str">
            <v>NS</v>
          </cell>
          <cell r="T1628">
            <v>0</v>
          </cell>
          <cell r="U1628">
            <v>0</v>
          </cell>
          <cell r="V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E1628">
            <v>0</v>
          </cell>
        </row>
        <row r="1629">
          <cell r="H1629">
            <v>710022760</v>
          </cell>
          <cell r="I1629" t="str">
            <v>037813366</v>
          </cell>
          <cell r="J1629">
            <v>100009072</v>
          </cell>
          <cell r="K1629">
            <v>100009071</v>
          </cell>
          <cell r="L1629" t="str">
            <v>Základná škola s materskou školou - predprimárne vzdelávanie</v>
          </cell>
          <cell r="M1629" t="str">
            <v>Žilinský</v>
          </cell>
          <cell r="N1629" t="str">
            <v>Žilina</v>
          </cell>
          <cell r="O1629" t="str">
            <v>01323</v>
          </cell>
          <cell r="P1629" t="str">
            <v>Višňové</v>
          </cell>
          <cell r="Q1629" t="str">
            <v>Višňové 446</v>
          </cell>
          <cell r="R1629" t="str">
            <v>518093</v>
          </cell>
          <cell r="S1629" t="str">
            <v>NS</v>
          </cell>
          <cell r="T1629">
            <v>32</v>
          </cell>
          <cell r="U1629">
            <v>0</v>
          </cell>
          <cell r="V1629">
            <v>0</v>
          </cell>
          <cell r="Y1629">
            <v>32</v>
          </cell>
          <cell r="Z1629">
            <v>0</v>
          </cell>
          <cell r="AA1629">
            <v>0</v>
          </cell>
          <cell r="AB1629">
            <v>0</v>
          </cell>
          <cell r="AE1629">
            <v>0</v>
          </cell>
        </row>
        <row r="1630">
          <cell r="H1630">
            <v>710022565</v>
          </cell>
          <cell r="I1630" t="str">
            <v>000321788</v>
          </cell>
          <cell r="J1630">
            <v>100009074</v>
          </cell>
          <cell r="K1630">
            <v>200001625</v>
          </cell>
          <cell r="L1630" t="str">
            <v>Materská škola</v>
          </cell>
          <cell r="M1630" t="str">
            <v>Žilinský</v>
          </cell>
          <cell r="N1630" t="str">
            <v>Žilina</v>
          </cell>
          <cell r="O1630" t="str">
            <v>01319</v>
          </cell>
          <cell r="P1630" t="str">
            <v>Zbyňov</v>
          </cell>
          <cell r="Q1630" t="str">
            <v>Obchodná 112</v>
          </cell>
          <cell r="R1630" t="str">
            <v>518131</v>
          </cell>
          <cell r="S1630" t="str">
            <v>NS</v>
          </cell>
          <cell r="T1630">
            <v>14</v>
          </cell>
          <cell r="U1630">
            <v>0</v>
          </cell>
          <cell r="V1630">
            <v>0</v>
          </cell>
          <cell r="Y1630">
            <v>14</v>
          </cell>
          <cell r="Z1630">
            <v>0</v>
          </cell>
          <cell r="AA1630">
            <v>0</v>
          </cell>
          <cell r="AB1630">
            <v>0</v>
          </cell>
          <cell r="AE1630">
            <v>0</v>
          </cell>
        </row>
        <row r="1631">
          <cell r="H1631">
            <v>37949667</v>
          </cell>
          <cell r="I1631" t="str">
            <v>000320439</v>
          </cell>
          <cell r="J1631">
            <v>100010924</v>
          </cell>
          <cell r="K1631">
            <v>200002102</v>
          </cell>
          <cell r="L1631" t="str">
            <v>Materská škola</v>
          </cell>
          <cell r="M1631" t="str">
            <v>Banskobystrický</v>
          </cell>
          <cell r="N1631" t="str">
            <v>Zvolen</v>
          </cell>
          <cell r="O1631" t="str">
            <v>96001</v>
          </cell>
          <cell r="P1631" t="str">
            <v>Zvolen</v>
          </cell>
          <cell r="Q1631" t="str">
            <v>Ľ.Fullu 1689/43</v>
          </cell>
          <cell r="R1631" t="str">
            <v>518158</v>
          </cell>
          <cell r="S1631" t="str">
            <v>PS</v>
          </cell>
          <cell r="T1631">
            <v>51</v>
          </cell>
          <cell r="U1631">
            <v>0</v>
          </cell>
          <cell r="V1631">
            <v>0</v>
          </cell>
          <cell r="Y1631">
            <v>51</v>
          </cell>
          <cell r="Z1631">
            <v>2</v>
          </cell>
          <cell r="AA1631">
            <v>0</v>
          </cell>
          <cell r="AB1631">
            <v>0</v>
          </cell>
          <cell r="AE1631">
            <v>2</v>
          </cell>
        </row>
        <row r="1632">
          <cell r="H1632">
            <v>37949675</v>
          </cell>
          <cell r="I1632" t="str">
            <v>000320439</v>
          </cell>
          <cell r="J1632">
            <v>100010901</v>
          </cell>
          <cell r="K1632">
            <v>200002102</v>
          </cell>
          <cell r="L1632" t="str">
            <v>Materská škola</v>
          </cell>
          <cell r="M1632" t="str">
            <v>Banskobystrický</v>
          </cell>
          <cell r="N1632" t="str">
            <v>Zvolen</v>
          </cell>
          <cell r="O1632" t="str">
            <v>96001</v>
          </cell>
          <cell r="P1632" t="str">
            <v>Zvolen</v>
          </cell>
          <cell r="Q1632" t="str">
            <v>Imatra 2548/8</v>
          </cell>
          <cell r="R1632" t="str">
            <v>518158</v>
          </cell>
          <cell r="S1632" t="str">
            <v>PS</v>
          </cell>
          <cell r="T1632">
            <v>57</v>
          </cell>
          <cell r="U1632">
            <v>0</v>
          </cell>
          <cell r="V1632">
            <v>0</v>
          </cell>
          <cell r="Y1632">
            <v>57</v>
          </cell>
          <cell r="Z1632">
            <v>0</v>
          </cell>
          <cell r="AA1632">
            <v>0</v>
          </cell>
          <cell r="AB1632">
            <v>0</v>
          </cell>
          <cell r="AE1632">
            <v>0</v>
          </cell>
        </row>
        <row r="1633">
          <cell r="H1633">
            <v>37949713</v>
          </cell>
          <cell r="I1633" t="str">
            <v>000320439</v>
          </cell>
          <cell r="J1633">
            <v>100010877</v>
          </cell>
          <cell r="K1633">
            <v>200002102</v>
          </cell>
          <cell r="L1633" t="str">
            <v>Materská škola</v>
          </cell>
          <cell r="M1633" t="str">
            <v>Banskobystrický</v>
          </cell>
          <cell r="N1633" t="str">
            <v>Zvolen</v>
          </cell>
          <cell r="O1633" t="str">
            <v>96001</v>
          </cell>
          <cell r="P1633" t="str">
            <v>Zvolen</v>
          </cell>
          <cell r="Q1633" t="str">
            <v>Bystrický rad 2485/41</v>
          </cell>
          <cell r="R1633" t="str">
            <v>518158</v>
          </cell>
          <cell r="S1633" t="str">
            <v>PS</v>
          </cell>
          <cell r="T1633">
            <v>20</v>
          </cell>
          <cell r="U1633">
            <v>0</v>
          </cell>
          <cell r="V1633">
            <v>0</v>
          </cell>
          <cell r="Y1633">
            <v>20</v>
          </cell>
          <cell r="Z1633">
            <v>0</v>
          </cell>
          <cell r="AA1633">
            <v>0</v>
          </cell>
          <cell r="AB1633">
            <v>0</v>
          </cell>
          <cell r="AE1633">
            <v>0</v>
          </cell>
        </row>
        <row r="1634">
          <cell r="H1634">
            <v>37957619</v>
          </cell>
          <cell r="I1634" t="str">
            <v>000320439</v>
          </cell>
          <cell r="J1634">
            <v>100010892</v>
          </cell>
          <cell r="K1634">
            <v>200002102</v>
          </cell>
          <cell r="L1634" t="str">
            <v>Materská škola</v>
          </cell>
          <cell r="M1634" t="str">
            <v>Banskobystrický</v>
          </cell>
          <cell r="N1634" t="str">
            <v>Zvolen</v>
          </cell>
          <cell r="O1634" t="str">
            <v>96001</v>
          </cell>
          <cell r="P1634" t="str">
            <v>Zvolen</v>
          </cell>
          <cell r="Q1634" t="str">
            <v>Hrnčiarska 2063/2</v>
          </cell>
          <cell r="R1634" t="str">
            <v>518158</v>
          </cell>
          <cell r="S1634" t="str">
            <v>PS</v>
          </cell>
          <cell r="T1634">
            <v>57</v>
          </cell>
          <cell r="U1634">
            <v>0</v>
          </cell>
          <cell r="V1634">
            <v>0</v>
          </cell>
          <cell r="Y1634">
            <v>57</v>
          </cell>
          <cell r="Z1634">
            <v>0</v>
          </cell>
          <cell r="AA1634">
            <v>0</v>
          </cell>
          <cell r="AB1634">
            <v>0</v>
          </cell>
          <cell r="AE1634">
            <v>0</v>
          </cell>
        </row>
        <row r="1635">
          <cell r="H1635">
            <v>37957660</v>
          </cell>
          <cell r="I1635" t="str">
            <v>000320439</v>
          </cell>
          <cell r="J1635">
            <v>100010938</v>
          </cell>
          <cell r="K1635">
            <v>200002102</v>
          </cell>
          <cell r="L1635" t="str">
            <v>Materská škola</v>
          </cell>
          <cell r="M1635" t="str">
            <v>Banskobystrický</v>
          </cell>
          <cell r="N1635" t="str">
            <v>Zvolen</v>
          </cell>
          <cell r="O1635" t="str">
            <v>96001</v>
          </cell>
          <cell r="P1635" t="str">
            <v>Zvolen</v>
          </cell>
          <cell r="Q1635" t="str">
            <v>marš.Malinovského 1985/41</v>
          </cell>
          <cell r="R1635" t="str">
            <v>518158</v>
          </cell>
          <cell r="S1635" t="str">
            <v>PS</v>
          </cell>
          <cell r="T1635">
            <v>28</v>
          </cell>
          <cell r="U1635">
            <v>0</v>
          </cell>
          <cell r="V1635">
            <v>0</v>
          </cell>
          <cell r="Y1635">
            <v>28</v>
          </cell>
          <cell r="Z1635">
            <v>0</v>
          </cell>
          <cell r="AA1635">
            <v>0</v>
          </cell>
          <cell r="AB1635">
            <v>0</v>
          </cell>
          <cell r="AE1635">
            <v>0</v>
          </cell>
        </row>
        <row r="1636">
          <cell r="H1636">
            <v>37957767</v>
          </cell>
          <cell r="I1636" t="str">
            <v>000320439</v>
          </cell>
          <cell r="J1636">
            <v>100010879</v>
          </cell>
          <cell r="K1636">
            <v>200002102</v>
          </cell>
          <cell r="L1636" t="str">
            <v>Materská škola</v>
          </cell>
          <cell r="M1636" t="str">
            <v>Banskobystrický</v>
          </cell>
          <cell r="N1636" t="str">
            <v>Zvolen</v>
          </cell>
          <cell r="O1636" t="str">
            <v>96001</v>
          </cell>
          <cell r="P1636" t="str">
            <v>Zvolen</v>
          </cell>
          <cell r="Q1636" t="str">
            <v>Centrum 2496/27</v>
          </cell>
          <cell r="R1636" t="str">
            <v>518158</v>
          </cell>
          <cell r="S1636" t="str">
            <v>PS</v>
          </cell>
          <cell r="T1636">
            <v>60</v>
          </cell>
          <cell r="U1636">
            <v>0</v>
          </cell>
          <cell r="V1636">
            <v>0</v>
          </cell>
          <cell r="Y1636">
            <v>60</v>
          </cell>
          <cell r="Z1636">
            <v>0</v>
          </cell>
          <cell r="AA1636">
            <v>0</v>
          </cell>
          <cell r="AB1636">
            <v>0</v>
          </cell>
          <cell r="AE1636">
            <v>0</v>
          </cell>
        </row>
        <row r="1637">
          <cell r="H1637">
            <v>37957775</v>
          </cell>
          <cell r="I1637" t="str">
            <v>000320439</v>
          </cell>
          <cell r="J1637">
            <v>100010970</v>
          </cell>
          <cell r="K1637">
            <v>200002102</v>
          </cell>
          <cell r="L1637" t="str">
            <v>Materská škola</v>
          </cell>
          <cell r="M1637" t="str">
            <v>Banskobystrický</v>
          </cell>
          <cell r="N1637" t="str">
            <v>Zvolen</v>
          </cell>
          <cell r="O1637" t="str">
            <v>96001</v>
          </cell>
          <cell r="P1637" t="str">
            <v>Zvolen</v>
          </cell>
          <cell r="Q1637" t="str">
            <v>Tehelná 2549/5</v>
          </cell>
          <cell r="R1637" t="str">
            <v>518158</v>
          </cell>
          <cell r="S1637" t="str">
            <v>PS</v>
          </cell>
          <cell r="T1637">
            <v>27</v>
          </cell>
          <cell r="U1637">
            <v>0</v>
          </cell>
          <cell r="V1637">
            <v>0</v>
          </cell>
          <cell r="Y1637">
            <v>27</v>
          </cell>
          <cell r="Z1637">
            <v>1</v>
          </cell>
          <cell r="AA1637">
            <v>0</v>
          </cell>
          <cell r="AB1637">
            <v>0</v>
          </cell>
          <cell r="AE1637">
            <v>1</v>
          </cell>
        </row>
        <row r="1638">
          <cell r="H1638">
            <v>37957821</v>
          </cell>
          <cell r="I1638" t="str">
            <v>000320439</v>
          </cell>
          <cell r="J1638">
            <v>100010957</v>
          </cell>
          <cell r="K1638">
            <v>200002102</v>
          </cell>
          <cell r="L1638" t="str">
            <v>Materská škola</v>
          </cell>
          <cell r="M1638" t="str">
            <v>Banskobystrický</v>
          </cell>
          <cell r="N1638" t="str">
            <v>Zvolen</v>
          </cell>
          <cell r="O1638" t="str">
            <v>96001</v>
          </cell>
          <cell r="P1638" t="str">
            <v>Zvolen</v>
          </cell>
          <cell r="Q1638" t="str">
            <v>Prachatická 2421/45</v>
          </cell>
          <cell r="R1638" t="str">
            <v>518158</v>
          </cell>
          <cell r="S1638" t="str">
            <v>PS</v>
          </cell>
          <cell r="T1638">
            <v>22</v>
          </cell>
          <cell r="U1638">
            <v>0</v>
          </cell>
          <cell r="V1638">
            <v>0</v>
          </cell>
          <cell r="Y1638">
            <v>22</v>
          </cell>
          <cell r="Z1638">
            <v>1</v>
          </cell>
          <cell r="AA1638">
            <v>0</v>
          </cell>
          <cell r="AB1638">
            <v>0</v>
          </cell>
          <cell r="AE1638">
            <v>1</v>
          </cell>
        </row>
        <row r="1639">
          <cell r="H1639">
            <v>37957899</v>
          </cell>
          <cell r="I1639" t="str">
            <v>000320439</v>
          </cell>
          <cell r="J1639">
            <v>100010911</v>
          </cell>
          <cell r="K1639">
            <v>200002102</v>
          </cell>
          <cell r="L1639" t="str">
            <v>Materská škola</v>
          </cell>
          <cell r="M1639" t="str">
            <v>Banskobystrický</v>
          </cell>
          <cell r="N1639" t="str">
            <v>Zvolen</v>
          </cell>
          <cell r="O1639" t="str">
            <v>96001</v>
          </cell>
          <cell r="P1639" t="str">
            <v>Zvolen</v>
          </cell>
          <cell r="Q1639" t="str">
            <v>J.Bánika 1733/41</v>
          </cell>
          <cell r="R1639" t="str">
            <v>518158</v>
          </cell>
          <cell r="S1639" t="str">
            <v>PS</v>
          </cell>
          <cell r="T1639">
            <v>22</v>
          </cell>
          <cell r="U1639">
            <v>0</v>
          </cell>
          <cell r="V1639">
            <v>0</v>
          </cell>
          <cell r="Y1639">
            <v>22</v>
          </cell>
          <cell r="Z1639">
            <v>1</v>
          </cell>
          <cell r="AA1639">
            <v>0</v>
          </cell>
          <cell r="AB1639">
            <v>0</v>
          </cell>
          <cell r="AE1639">
            <v>1</v>
          </cell>
        </row>
        <row r="1640">
          <cell r="H1640">
            <v>37957902</v>
          </cell>
          <cell r="I1640" t="str">
            <v>000320439</v>
          </cell>
          <cell r="J1640">
            <v>100010882</v>
          </cell>
          <cell r="K1640">
            <v>200002102</v>
          </cell>
          <cell r="L1640" t="str">
            <v>Materská škola</v>
          </cell>
          <cell r="M1640" t="str">
            <v>Banskobystrický</v>
          </cell>
          <cell r="N1640" t="str">
            <v>Zvolen</v>
          </cell>
          <cell r="O1640" t="str">
            <v>96001</v>
          </cell>
          <cell r="P1640" t="str">
            <v>Zvolen</v>
          </cell>
          <cell r="Q1640" t="str">
            <v>E. P. Voljanského 491/3</v>
          </cell>
          <cell r="R1640" t="str">
            <v>518158</v>
          </cell>
          <cell r="S1640" t="str">
            <v>PS</v>
          </cell>
          <cell r="T1640">
            <v>49</v>
          </cell>
          <cell r="U1640">
            <v>0</v>
          </cell>
          <cell r="V1640">
            <v>0</v>
          </cell>
          <cell r="Y1640">
            <v>49</v>
          </cell>
          <cell r="Z1640">
            <v>0</v>
          </cell>
          <cell r="AA1640">
            <v>0</v>
          </cell>
          <cell r="AB1640">
            <v>0</v>
          </cell>
          <cell r="AE1640">
            <v>0</v>
          </cell>
        </row>
        <row r="1641">
          <cell r="H1641">
            <v>37958071</v>
          </cell>
          <cell r="I1641" t="str">
            <v>000320439</v>
          </cell>
          <cell r="J1641">
            <v>100010872</v>
          </cell>
          <cell r="K1641">
            <v>200002102</v>
          </cell>
          <cell r="L1641" t="str">
            <v>Materská škola</v>
          </cell>
          <cell r="M1641" t="str">
            <v>Banskobystrický</v>
          </cell>
          <cell r="N1641" t="str">
            <v>Zvolen</v>
          </cell>
          <cell r="O1641" t="str">
            <v>96001</v>
          </cell>
          <cell r="P1641" t="str">
            <v>Zvolen</v>
          </cell>
          <cell r="Q1641" t="str">
            <v>1. mája 161/1</v>
          </cell>
          <cell r="R1641" t="str">
            <v>518158</v>
          </cell>
          <cell r="S1641" t="str">
            <v>PS</v>
          </cell>
          <cell r="T1641">
            <v>30</v>
          </cell>
          <cell r="U1641">
            <v>0</v>
          </cell>
          <cell r="V1641">
            <v>0</v>
          </cell>
          <cell r="Y1641">
            <v>30</v>
          </cell>
          <cell r="Z1641">
            <v>0</v>
          </cell>
          <cell r="AA1641">
            <v>0</v>
          </cell>
          <cell r="AB1641">
            <v>0</v>
          </cell>
          <cell r="AE1641">
            <v>0</v>
          </cell>
        </row>
        <row r="1642">
          <cell r="H1642">
            <v>710020414</v>
          </cell>
          <cell r="I1642" t="str">
            <v>000319732</v>
          </cell>
          <cell r="J1642">
            <v>100010809</v>
          </cell>
          <cell r="K1642">
            <v>200002104</v>
          </cell>
          <cell r="L1642" t="str">
            <v>Materská škola</v>
          </cell>
          <cell r="M1642" t="str">
            <v>Banskobystrický</v>
          </cell>
          <cell r="N1642" t="str">
            <v>Zvolen</v>
          </cell>
          <cell r="O1642" t="str">
            <v>96264</v>
          </cell>
          <cell r="P1642" t="str">
            <v>Babiná</v>
          </cell>
          <cell r="Q1642" t="str">
            <v>Dolná 105/17</v>
          </cell>
          <cell r="R1642" t="str">
            <v>518166</v>
          </cell>
          <cell r="S1642" t="str">
            <v>NS</v>
          </cell>
          <cell r="T1642">
            <v>9</v>
          </cell>
          <cell r="U1642">
            <v>0</v>
          </cell>
          <cell r="V1642">
            <v>0</v>
          </cell>
          <cell r="Y1642">
            <v>9</v>
          </cell>
          <cell r="Z1642">
            <v>0</v>
          </cell>
          <cell r="AA1642">
            <v>0</v>
          </cell>
          <cell r="AB1642">
            <v>0</v>
          </cell>
          <cell r="AE1642">
            <v>0</v>
          </cell>
        </row>
        <row r="1643">
          <cell r="H1643">
            <v>37959999</v>
          </cell>
          <cell r="I1643" t="str">
            <v>000319759</v>
          </cell>
          <cell r="J1643">
            <v>100010813</v>
          </cell>
          <cell r="K1643">
            <v>200002107</v>
          </cell>
          <cell r="L1643" t="str">
            <v>Materská škola</v>
          </cell>
          <cell r="M1643" t="str">
            <v>Banskobystrický</v>
          </cell>
          <cell r="N1643" t="str">
            <v>Zvolen</v>
          </cell>
          <cell r="O1643" t="str">
            <v>96233</v>
          </cell>
          <cell r="P1643" t="str">
            <v>Budča</v>
          </cell>
          <cell r="Q1643" t="str">
            <v>Lhenická 34</v>
          </cell>
          <cell r="R1643" t="str">
            <v>518204</v>
          </cell>
          <cell r="S1643" t="str">
            <v>PS</v>
          </cell>
          <cell r="T1643">
            <v>12</v>
          </cell>
          <cell r="U1643">
            <v>0</v>
          </cell>
          <cell r="V1643">
            <v>0</v>
          </cell>
          <cell r="Y1643">
            <v>12</v>
          </cell>
          <cell r="Z1643">
            <v>0</v>
          </cell>
          <cell r="AA1643">
            <v>0</v>
          </cell>
          <cell r="AB1643">
            <v>0</v>
          </cell>
          <cell r="AE1643">
            <v>0</v>
          </cell>
        </row>
        <row r="1644">
          <cell r="H1644">
            <v>710020422</v>
          </cell>
          <cell r="I1644" t="str">
            <v>037833715</v>
          </cell>
          <cell r="J1644">
            <v>100009895</v>
          </cell>
          <cell r="K1644">
            <v>100009897</v>
          </cell>
          <cell r="L1644" t="str">
            <v>Elokované pracovisko ako súčasť Základnej školy s materskou školou</v>
          </cell>
          <cell r="M1644" t="str">
            <v>Banskobystrický</v>
          </cell>
          <cell r="N1644" t="str">
            <v>Krupina</v>
          </cell>
          <cell r="O1644" t="str">
            <v>96241</v>
          </cell>
          <cell r="P1644" t="str">
            <v>Bzovík</v>
          </cell>
          <cell r="Q1644" t="str">
            <v>Bzovík 135</v>
          </cell>
          <cell r="R1644" t="str">
            <v>518212</v>
          </cell>
          <cell r="S1644" t="str">
            <v>NS</v>
          </cell>
          <cell r="T1644">
            <v>12</v>
          </cell>
          <cell r="U1644">
            <v>0</v>
          </cell>
          <cell r="V1644">
            <v>0</v>
          </cell>
          <cell r="Y1644">
            <v>12</v>
          </cell>
          <cell r="Z1644">
            <v>0</v>
          </cell>
          <cell r="AA1644">
            <v>0</v>
          </cell>
          <cell r="AB1644">
            <v>0</v>
          </cell>
          <cell r="AE1644">
            <v>0</v>
          </cell>
        </row>
        <row r="1645">
          <cell r="H1645">
            <v>710037864</v>
          </cell>
          <cell r="I1645" t="str">
            <v>037888722</v>
          </cell>
          <cell r="J1645">
            <v>100009899</v>
          </cell>
          <cell r="K1645">
            <v>100009900</v>
          </cell>
          <cell r="L1645" t="str">
            <v>Základná škola s materskou školou - predprimárne vzdelávanie</v>
          </cell>
          <cell r="M1645" t="str">
            <v>Banskobystrický</v>
          </cell>
          <cell r="N1645" t="str">
            <v>Krupina</v>
          </cell>
          <cell r="O1645" t="str">
            <v>96252</v>
          </cell>
          <cell r="P1645" t="str">
            <v>Cerovo</v>
          </cell>
          <cell r="Q1645" t="str">
            <v>Cerovo 58</v>
          </cell>
          <cell r="R1645" t="str">
            <v>518239</v>
          </cell>
          <cell r="S1645" t="str">
            <v>NS</v>
          </cell>
          <cell r="T1645">
            <v>7</v>
          </cell>
          <cell r="U1645">
            <v>0</v>
          </cell>
          <cell r="V1645">
            <v>0</v>
          </cell>
          <cell r="Y1645">
            <v>7</v>
          </cell>
          <cell r="Z1645">
            <v>0</v>
          </cell>
          <cell r="AA1645">
            <v>0</v>
          </cell>
          <cell r="AB1645">
            <v>0</v>
          </cell>
          <cell r="AE1645">
            <v>0</v>
          </cell>
        </row>
        <row r="1646">
          <cell r="H1646">
            <v>710156600</v>
          </cell>
          <cell r="I1646" t="str">
            <v>000319783</v>
          </cell>
          <cell r="J1646">
            <v>100009903</v>
          </cell>
          <cell r="K1646">
            <v>200001758</v>
          </cell>
          <cell r="L1646" t="str">
            <v>Materská škola</v>
          </cell>
          <cell r="M1646" t="str">
            <v>Banskobystrický</v>
          </cell>
          <cell r="N1646" t="str">
            <v>Krupina</v>
          </cell>
          <cell r="O1646" t="str">
            <v>96251</v>
          </cell>
          <cell r="P1646" t="str">
            <v>Čabradský Vrbovok</v>
          </cell>
          <cell r="Q1646" t="str">
            <v>Čabradský Vrbovok 61</v>
          </cell>
          <cell r="R1646" t="str">
            <v>518247</v>
          </cell>
          <cell r="S1646" t="str">
            <v>NS</v>
          </cell>
          <cell r="T1646">
            <v>6</v>
          </cell>
          <cell r="U1646">
            <v>0</v>
          </cell>
          <cell r="V1646">
            <v>0</v>
          </cell>
          <cell r="Y1646">
            <v>6</v>
          </cell>
          <cell r="Z1646">
            <v>0</v>
          </cell>
          <cell r="AA1646">
            <v>0</v>
          </cell>
          <cell r="AB1646">
            <v>0</v>
          </cell>
          <cell r="AE1646">
            <v>0</v>
          </cell>
        </row>
        <row r="1647">
          <cell r="H1647">
            <v>710020449</v>
          </cell>
          <cell r="I1647" t="str">
            <v>000319791</v>
          </cell>
          <cell r="J1647">
            <v>100009905</v>
          </cell>
          <cell r="K1647">
            <v>200001759</v>
          </cell>
          <cell r="L1647" t="str">
            <v>Materská škola</v>
          </cell>
          <cell r="M1647" t="str">
            <v>Banskobystrický</v>
          </cell>
          <cell r="N1647" t="str">
            <v>Krupina</v>
          </cell>
          <cell r="O1647" t="str">
            <v>96242</v>
          </cell>
          <cell r="P1647" t="str">
            <v>Čekovce</v>
          </cell>
          <cell r="Q1647" t="str">
            <v>Čekovce 131</v>
          </cell>
          <cell r="R1647" t="str">
            <v>518255</v>
          </cell>
          <cell r="S1647" t="str">
            <v>NS</v>
          </cell>
          <cell r="T1647">
            <v>10</v>
          </cell>
          <cell r="U1647">
            <v>0</v>
          </cell>
          <cell r="V1647">
            <v>0</v>
          </cell>
          <cell r="Y1647">
            <v>10</v>
          </cell>
          <cell r="Z1647">
            <v>0</v>
          </cell>
          <cell r="AA1647">
            <v>0</v>
          </cell>
          <cell r="AB1647">
            <v>0</v>
          </cell>
          <cell r="AE1647">
            <v>0</v>
          </cell>
        </row>
        <row r="1648">
          <cell r="H1648">
            <v>42001161</v>
          </cell>
          <cell r="I1648" t="str">
            <v>000319805</v>
          </cell>
          <cell r="J1648">
            <v>100009816</v>
          </cell>
          <cell r="K1648">
            <v>200001739</v>
          </cell>
          <cell r="L1648" t="str">
            <v>Materská škola</v>
          </cell>
          <cell r="M1648" t="str">
            <v>Banskobystrický</v>
          </cell>
          <cell r="N1648" t="str">
            <v>Detva</v>
          </cell>
          <cell r="O1648" t="str">
            <v>96212</v>
          </cell>
          <cell r="P1648" t="str">
            <v>Detva</v>
          </cell>
          <cell r="Q1648" t="str">
            <v>M. R. Štefánika 908/40</v>
          </cell>
          <cell r="R1648" t="str">
            <v>518263</v>
          </cell>
          <cell r="S1648" t="str">
            <v>PS</v>
          </cell>
          <cell r="T1648">
            <v>44</v>
          </cell>
          <cell r="U1648">
            <v>0</v>
          </cell>
          <cell r="V1648">
            <v>0</v>
          </cell>
          <cell r="Y1648">
            <v>44</v>
          </cell>
          <cell r="Z1648">
            <v>1</v>
          </cell>
          <cell r="AA1648">
            <v>0</v>
          </cell>
          <cell r="AB1648">
            <v>0</v>
          </cell>
          <cell r="AE1648">
            <v>1</v>
          </cell>
        </row>
        <row r="1649">
          <cell r="H1649">
            <v>42001170</v>
          </cell>
          <cell r="I1649" t="str">
            <v>000319805</v>
          </cell>
          <cell r="J1649">
            <v>100009821</v>
          </cell>
          <cell r="K1649">
            <v>200001739</v>
          </cell>
          <cell r="L1649" t="str">
            <v>Materská škola</v>
          </cell>
          <cell r="M1649" t="str">
            <v>Banskobystrický</v>
          </cell>
          <cell r="N1649" t="str">
            <v>Detva</v>
          </cell>
          <cell r="O1649" t="str">
            <v>96212</v>
          </cell>
          <cell r="P1649" t="str">
            <v>Detva</v>
          </cell>
          <cell r="Q1649" t="str">
            <v>Obrancov mieru 876/5</v>
          </cell>
          <cell r="R1649" t="str">
            <v>518263</v>
          </cell>
          <cell r="S1649" t="str">
            <v>PS</v>
          </cell>
          <cell r="T1649">
            <v>31</v>
          </cell>
          <cell r="U1649">
            <v>0</v>
          </cell>
          <cell r="V1649">
            <v>0</v>
          </cell>
          <cell r="Y1649">
            <v>31</v>
          </cell>
          <cell r="Z1649">
            <v>0</v>
          </cell>
          <cell r="AA1649">
            <v>0</v>
          </cell>
          <cell r="AB1649">
            <v>0</v>
          </cell>
          <cell r="AE1649">
            <v>0</v>
          </cell>
        </row>
        <row r="1650">
          <cell r="H1650">
            <v>42303109</v>
          </cell>
          <cell r="I1650" t="str">
            <v>000319805</v>
          </cell>
          <cell r="J1650">
            <v>100009840</v>
          </cell>
          <cell r="K1650">
            <v>200001739</v>
          </cell>
          <cell r="L1650" t="str">
            <v>Materská škola</v>
          </cell>
          <cell r="M1650" t="str">
            <v>Banskobystrický</v>
          </cell>
          <cell r="N1650" t="str">
            <v>Detva</v>
          </cell>
          <cell r="O1650" t="str">
            <v>96212</v>
          </cell>
          <cell r="P1650" t="str">
            <v>Detva</v>
          </cell>
          <cell r="Q1650" t="str">
            <v>Ul. A. Bernoláka 19</v>
          </cell>
          <cell r="R1650" t="str">
            <v>518263</v>
          </cell>
          <cell r="S1650" t="str">
            <v>PS</v>
          </cell>
          <cell r="T1650">
            <v>35</v>
          </cell>
          <cell r="U1650">
            <v>0</v>
          </cell>
          <cell r="V1650">
            <v>0</v>
          </cell>
          <cell r="Y1650">
            <v>35</v>
          </cell>
          <cell r="Z1650">
            <v>0</v>
          </cell>
          <cell r="AA1650">
            <v>0</v>
          </cell>
          <cell r="AB1650">
            <v>0</v>
          </cell>
          <cell r="AE1650">
            <v>0</v>
          </cell>
        </row>
        <row r="1651">
          <cell r="H1651">
            <v>42303117</v>
          </cell>
          <cell r="I1651" t="str">
            <v>000319805</v>
          </cell>
          <cell r="J1651">
            <v>100009818</v>
          </cell>
          <cell r="K1651">
            <v>200001739</v>
          </cell>
          <cell r="L1651" t="str">
            <v>Materská škola</v>
          </cell>
          <cell r="M1651" t="str">
            <v>Banskobystrický</v>
          </cell>
          <cell r="N1651" t="str">
            <v>Detva</v>
          </cell>
          <cell r="O1651" t="str">
            <v>96212</v>
          </cell>
          <cell r="P1651" t="str">
            <v>Detva</v>
          </cell>
          <cell r="Q1651" t="str">
            <v>Nám. SNP 17</v>
          </cell>
          <cell r="R1651" t="str">
            <v>518263</v>
          </cell>
          <cell r="S1651" t="str">
            <v>PS</v>
          </cell>
          <cell r="T1651">
            <v>37</v>
          </cell>
          <cell r="U1651">
            <v>0</v>
          </cell>
          <cell r="V1651">
            <v>0</v>
          </cell>
          <cell r="Y1651">
            <v>37</v>
          </cell>
          <cell r="Z1651">
            <v>1</v>
          </cell>
          <cell r="AA1651">
            <v>0</v>
          </cell>
          <cell r="AB1651">
            <v>0</v>
          </cell>
          <cell r="AE1651">
            <v>1</v>
          </cell>
        </row>
        <row r="1652">
          <cell r="H1652">
            <v>710231075</v>
          </cell>
          <cell r="I1652" t="str">
            <v>042302498</v>
          </cell>
          <cell r="J1652">
            <v>100009829</v>
          </cell>
          <cell r="K1652">
            <v>100009831</v>
          </cell>
          <cell r="L1652" t="str">
            <v>Základná škola s materskou školou - predprimárne vzdelávanie</v>
          </cell>
          <cell r="M1652" t="str">
            <v>Banskobystrický</v>
          </cell>
          <cell r="N1652" t="str">
            <v>Detva</v>
          </cell>
          <cell r="O1652" t="str">
            <v>96212</v>
          </cell>
          <cell r="P1652" t="str">
            <v>Detva</v>
          </cell>
          <cell r="Q1652" t="str">
            <v>Štúrova 12</v>
          </cell>
          <cell r="R1652" t="str">
            <v>518263</v>
          </cell>
          <cell r="S1652" t="str">
            <v>NS</v>
          </cell>
          <cell r="T1652">
            <v>6</v>
          </cell>
          <cell r="U1652">
            <v>0</v>
          </cell>
          <cell r="V1652">
            <v>0</v>
          </cell>
          <cell r="Y1652">
            <v>6</v>
          </cell>
          <cell r="Z1652">
            <v>0</v>
          </cell>
          <cell r="AA1652">
            <v>0</v>
          </cell>
          <cell r="AB1652">
            <v>0</v>
          </cell>
          <cell r="AE1652">
            <v>0</v>
          </cell>
        </row>
        <row r="1653">
          <cell r="H1653">
            <v>710020503</v>
          </cell>
          <cell r="I1653" t="str">
            <v>037831356</v>
          </cell>
          <cell r="J1653">
            <v>100009842</v>
          </cell>
          <cell r="K1653">
            <v>100009843</v>
          </cell>
          <cell r="L1653" t="str">
            <v>Základná škola s materskou školou Milana Kolibiara - predprimárne vzdelávanie</v>
          </cell>
          <cell r="M1653" t="str">
            <v>Banskobystrický</v>
          </cell>
          <cell r="N1653" t="str">
            <v>Detva</v>
          </cell>
          <cell r="O1653" t="str">
            <v>96206</v>
          </cell>
          <cell r="P1653" t="str">
            <v>Detvianska Huta</v>
          </cell>
          <cell r="Q1653" t="str">
            <v>Detvianska Huta 369</v>
          </cell>
          <cell r="R1653" t="str">
            <v>518271</v>
          </cell>
          <cell r="S1653" t="str">
            <v>NS</v>
          </cell>
          <cell r="T1653">
            <v>4</v>
          </cell>
          <cell r="U1653">
            <v>0</v>
          </cell>
          <cell r="V1653">
            <v>0</v>
          </cell>
          <cell r="Y1653">
            <v>4</v>
          </cell>
          <cell r="Z1653">
            <v>0</v>
          </cell>
          <cell r="AA1653">
            <v>0</v>
          </cell>
          <cell r="AB1653">
            <v>0</v>
          </cell>
          <cell r="AE1653">
            <v>0</v>
          </cell>
        </row>
        <row r="1654">
          <cell r="H1654">
            <v>710020511</v>
          </cell>
          <cell r="I1654" t="str">
            <v>037833472</v>
          </cell>
          <cell r="J1654">
            <v>100010818</v>
          </cell>
          <cell r="K1654">
            <v>100010822</v>
          </cell>
          <cell r="L1654" t="str">
            <v>Elokované pracovisko ako súčasť Základnej školy s materskou školou Juraja Slávika Neresníckeho</v>
          </cell>
          <cell r="M1654" t="str">
            <v>Banskobystrický</v>
          </cell>
          <cell r="N1654" t="str">
            <v>Zvolen</v>
          </cell>
          <cell r="O1654" t="str">
            <v>96261</v>
          </cell>
          <cell r="P1654" t="str">
            <v>Dobrá Niva</v>
          </cell>
          <cell r="Q1654" t="str">
            <v>Ul. 8. marca 317/7</v>
          </cell>
          <cell r="R1654" t="str">
            <v>518298</v>
          </cell>
          <cell r="S1654" t="str">
            <v>NS</v>
          </cell>
          <cell r="T1654">
            <v>22</v>
          </cell>
          <cell r="U1654">
            <v>0</v>
          </cell>
          <cell r="V1654">
            <v>0</v>
          </cell>
          <cell r="Y1654">
            <v>22</v>
          </cell>
          <cell r="Z1654">
            <v>0</v>
          </cell>
          <cell r="AA1654">
            <v>0</v>
          </cell>
          <cell r="AB1654">
            <v>0</v>
          </cell>
          <cell r="AE1654">
            <v>0</v>
          </cell>
        </row>
        <row r="1655">
          <cell r="H1655">
            <v>710020546</v>
          </cell>
          <cell r="I1655" t="str">
            <v>000319881</v>
          </cell>
          <cell r="J1655">
            <v>100010824</v>
          </cell>
          <cell r="K1655">
            <v>200002110</v>
          </cell>
          <cell r="L1655" t="str">
            <v>Materská škola</v>
          </cell>
          <cell r="M1655" t="str">
            <v>Banskobystrický</v>
          </cell>
          <cell r="N1655" t="str">
            <v>Zvolen</v>
          </cell>
          <cell r="O1655" t="str">
            <v>96261</v>
          </cell>
          <cell r="P1655" t="str">
            <v>Dubové</v>
          </cell>
          <cell r="Q1655" t="str">
            <v>Dubové 82</v>
          </cell>
          <cell r="R1655" t="str">
            <v>518361</v>
          </cell>
          <cell r="S1655" t="str">
            <v>NS</v>
          </cell>
          <cell r="T1655">
            <v>5</v>
          </cell>
          <cell r="U1655">
            <v>0</v>
          </cell>
          <cell r="V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E1655">
            <v>0</v>
          </cell>
        </row>
        <row r="1656">
          <cell r="H1656">
            <v>710020554</v>
          </cell>
          <cell r="I1656" t="str">
            <v>000319899</v>
          </cell>
          <cell r="J1656">
            <v>100009847</v>
          </cell>
          <cell r="K1656">
            <v>200001742</v>
          </cell>
          <cell r="L1656" t="str">
            <v>Materská škola</v>
          </cell>
          <cell r="M1656" t="str">
            <v>Banskobystrický</v>
          </cell>
          <cell r="N1656" t="str">
            <v>Detva</v>
          </cell>
          <cell r="O1656" t="str">
            <v>96212</v>
          </cell>
          <cell r="P1656" t="str">
            <v>Dúbravy</v>
          </cell>
          <cell r="Q1656" t="str">
            <v>Dúbravy 114</v>
          </cell>
          <cell r="R1656" t="str">
            <v>518379</v>
          </cell>
          <cell r="S1656" t="str">
            <v>NS</v>
          </cell>
          <cell r="T1656">
            <v>9</v>
          </cell>
          <cell r="U1656">
            <v>0</v>
          </cell>
          <cell r="V1656">
            <v>0</v>
          </cell>
          <cell r="Y1656">
            <v>9</v>
          </cell>
          <cell r="Z1656">
            <v>0</v>
          </cell>
          <cell r="AA1656">
            <v>0</v>
          </cell>
          <cell r="AB1656">
            <v>0</v>
          </cell>
          <cell r="AE1656">
            <v>0</v>
          </cell>
        </row>
        <row r="1657">
          <cell r="H1657">
            <v>710037910</v>
          </cell>
          <cell r="I1657" t="str">
            <v>710261519</v>
          </cell>
          <cell r="J1657">
            <v>100009909</v>
          </cell>
          <cell r="K1657">
            <v>100009910</v>
          </cell>
          <cell r="L1657" t="str">
            <v>Základná škola s materskou školou ako organizačná zložka Spojenej školy - predprimárne vzdelávanie</v>
          </cell>
          <cell r="M1657" t="str">
            <v>Banskobystrický</v>
          </cell>
          <cell r="N1657" t="str">
            <v>Krupina</v>
          </cell>
          <cell r="O1657" t="str">
            <v>96271</v>
          </cell>
          <cell r="P1657" t="str">
            <v>Dudince</v>
          </cell>
          <cell r="Q1657" t="str">
            <v>Ľudovíta Štúra 155</v>
          </cell>
          <cell r="R1657" t="str">
            <v>518387</v>
          </cell>
          <cell r="S1657" t="str">
            <v>NS</v>
          </cell>
          <cell r="T1657">
            <v>11</v>
          </cell>
          <cell r="U1657">
            <v>0</v>
          </cell>
          <cell r="V1657">
            <v>0</v>
          </cell>
          <cell r="Y1657">
            <v>11</v>
          </cell>
          <cell r="Z1657">
            <v>0</v>
          </cell>
          <cell r="AA1657">
            <v>0</v>
          </cell>
          <cell r="AB1657">
            <v>0</v>
          </cell>
          <cell r="AE1657">
            <v>0</v>
          </cell>
        </row>
        <row r="1658">
          <cell r="H1658">
            <v>710020562</v>
          </cell>
          <cell r="I1658" t="str">
            <v>037888757</v>
          </cell>
          <cell r="J1658">
            <v>100009914</v>
          </cell>
          <cell r="K1658">
            <v>100009919</v>
          </cell>
          <cell r="L1658" t="str">
            <v>Elokované pracovisko ako súčasť Základnej školy s materskou školou</v>
          </cell>
          <cell r="M1658" t="str">
            <v>Banskobystrický</v>
          </cell>
          <cell r="N1658" t="str">
            <v>Krupina</v>
          </cell>
          <cell r="O1658" t="str">
            <v>96270</v>
          </cell>
          <cell r="P1658" t="str">
            <v>Hontianske Moravce</v>
          </cell>
          <cell r="Q1658" t="str">
            <v>Kostolná 18</v>
          </cell>
          <cell r="R1658" t="str">
            <v>518409</v>
          </cell>
          <cell r="S1658" t="str">
            <v>NS</v>
          </cell>
          <cell r="T1658">
            <v>13</v>
          </cell>
          <cell r="U1658">
            <v>0</v>
          </cell>
          <cell r="V1658">
            <v>0</v>
          </cell>
          <cell r="Y1658">
            <v>13</v>
          </cell>
          <cell r="Z1658">
            <v>0</v>
          </cell>
          <cell r="AA1658">
            <v>0</v>
          </cell>
          <cell r="AB1658">
            <v>0</v>
          </cell>
          <cell r="AE1658">
            <v>0</v>
          </cell>
        </row>
        <row r="1659">
          <cell r="H1659">
            <v>710037929</v>
          </cell>
          <cell r="I1659" t="str">
            <v>037833707</v>
          </cell>
          <cell r="J1659">
            <v>100009921</v>
          </cell>
          <cell r="K1659">
            <v>100009922</v>
          </cell>
          <cell r="L1659" t="str">
            <v>Elokované pracovisko ako súčasť Základnej školy s materskou školou</v>
          </cell>
          <cell r="M1659" t="str">
            <v>Banskobystrický</v>
          </cell>
          <cell r="N1659" t="str">
            <v>Krupina</v>
          </cell>
          <cell r="O1659" t="str">
            <v>96265</v>
          </cell>
          <cell r="P1659" t="str">
            <v>Hontianske Nemce</v>
          </cell>
          <cell r="Q1659" t="str">
            <v>Hontianske Nemce 171</v>
          </cell>
          <cell r="R1659" t="str">
            <v>518417</v>
          </cell>
          <cell r="S1659" t="str">
            <v>NS</v>
          </cell>
          <cell r="T1659">
            <v>16</v>
          </cell>
          <cell r="U1659">
            <v>0</v>
          </cell>
          <cell r="V1659">
            <v>0</v>
          </cell>
          <cell r="Y1659">
            <v>16</v>
          </cell>
          <cell r="Z1659">
            <v>0</v>
          </cell>
          <cell r="AA1659">
            <v>0</v>
          </cell>
          <cell r="AB1659">
            <v>0</v>
          </cell>
          <cell r="AE1659">
            <v>0</v>
          </cell>
        </row>
        <row r="1660">
          <cell r="H1660">
            <v>710020570</v>
          </cell>
          <cell r="I1660" t="str">
            <v>042195861</v>
          </cell>
          <cell r="J1660">
            <v>100009925</v>
          </cell>
          <cell r="K1660">
            <v>100009926</v>
          </cell>
          <cell r="L1660" t="str">
            <v>Základná škola s materskou školou - predprimárne vzdelávanie</v>
          </cell>
          <cell r="M1660" t="str">
            <v>Banskobystrický</v>
          </cell>
          <cell r="N1660" t="str">
            <v>Krupina</v>
          </cell>
          <cell r="O1660" t="str">
            <v>96268</v>
          </cell>
          <cell r="P1660" t="str">
            <v>Hontianske Tesáre</v>
          </cell>
          <cell r="Q1660" t="str">
            <v>Hontianske Tesáre 148</v>
          </cell>
          <cell r="R1660" t="str">
            <v>518425</v>
          </cell>
          <cell r="S1660" t="str">
            <v>NS</v>
          </cell>
          <cell r="T1660">
            <v>10</v>
          </cell>
          <cell r="U1660">
            <v>0</v>
          </cell>
          <cell r="V1660">
            <v>0</v>
          </cell>
          <cell r="Y1660">
            <v>10</v>
          </cell>
          <cell r="Z1660">
            <v>4</v>
          </cell>
          <cell r="AA1660">
            <v>0</v>
          </cell>
          <cell r="AB1660">
            <v>0</v>
          </cell>
          <cell r="AE1660">
            <v>4</v>
          </cell>
        </row>
        <row r="1661">
          <cell r="H1661">
            <v>710020589</v>
          </cell>
          <cell r="I1661" t="str">
            <v>000319961</v>
          </cell>
          <cell r="J1661">
            <v>100009849</v>
          </cell>
          <cell r="K1661">
            <v>200001740</v>
          </cell>
          <cell r="L1661" t="str">
            <v>Materská škola</v>
          </cell>
          <cell r="M1661" t="str">
            <v>Banskobystrický</v>
          </cell>
          <cell r="N1661" t="str">
            <v>Detva</v>
          </cell>
          <cell r="O1661" t="str">
            <v>96205</v>
          </cell>
          <cell r="P1661" t="str">
            <v>Hriňová</v>
          </cell>
          <cell r="Q1661" t="str">
            <v>J. Kráľa 1615</v>
          </cell>
          <cell r="R1661" t="str">
            <v>518468</v>
          </cell>
          <cell r="S1661" t="str">
            <v>NS</v>
          </cell>
          <cell r="T1661">
            <v>24</v>
          </cell>
          <cell r="U1661">
            <v>0</v>
          </cell>
          <cell r="V1661">
            <v>0</v>
          </cell>
          <cell r="Y1661">
            <v>24</v>
          </cell>
          <cell r="Z1661">
            <v>0</v>
          </cell>
          <cell r="AA1661">
            <v>0</v>
          </cell>
          <cell r="AB1661">
            <v>0</v>
          </cell>
          <cell r="AE1661">
            <v>0</v>
          </cell>
        </row>
        <row r="1662">
          <cell r="H1662">
            <v>710037937</v>
          </cell>
          <cell r="I1662" t="str">
            <v>037831283</v>
          </cell>
          <cell r="J1662">
            <v>100009858</v>
          </cell>
          <cell r="K1662">
            <v>100009856</v>
          </cell>
          <cell r="L1662" t="str">
            <v>Základná škola s materskou školou - predprimárne vzdelávanie</v>
          </cell>
          <cell r="M1662" t="str">
            <v>Banskobystrický</v>
          </cell>
          <cell r="N1662" t="str">
            <v>Detva</v>
          </cell>
          <cell r="O1662" t="str">
            <v>96205</v>
          </cell>
          <cell r="P1662" t="str">
            <v>Hriňová</v>
          </cell>
          <cell r="Q1662" t="str">
            <v>Školská 1614</v>
          </cell>
          <cell r="R1662" t="str">
            <v>518468</v>
          </cell>
          <cell r="S1662" t="str">
            <v>NS</v>
          </cell>
          <cell r="T1662">
            <v>27</v>
          </cell>
          <cell r="U1662">
            <v>0</v>
          </cell>
          <cell r="V1662">
            <v>0</v>
          </cell>
          <cell r="Y1662">
            <v>27</v>
          </cell>
          <cell r="Z1662">
            <v>0</v>
          </cell>
          <cell r="AA1662">
            <v>0</v>
          </cell>
          <cell r="AB1662">
            <v>0</v>
          </cell>
          <cell r="AE1662">
            <v>0</v>
          </cell>
        </row>
        <row r="1663">
          <cell r="H1663">
            <v>710216092</v>
          </cell>
          <cell r="I1663" t="str">
            <v>037831291</v>
          </cell>
          <cell r="J1663">
            <v>100009851</v>
          </cell>
          <cell r="K1663">
            <v>100009852</v>
          </cell>
          <cell r="L1663" t="str">
            <v>Elokované pracovisko ako súčasť Základnej školy s materskou školou</v>
          </cell>
          <cell r="M1663" t="str">
            <v>Banskobystrický</v>
          </cell>
          <cell r="N1663" t="str">
            <v>Detva</v>
          </cell>
          <cell r="O1663" t="str">
            <v>96205</v>
          </cell>
          <cell r="P1663" t="str">
            <v>Hriňová</v>
          </cell>
          <cell r="Q1663" t="str">
            <v>Krivec 2571</v>
          </cell>
          <cell r="R1663" t="str">
            <v>518468</v>
          </cell>
          <cell r="S1663" t="str">
            <v>NS</v>
          </cell>
          <cell r="T1663">
            <v>0</v>
          </cell>
          <cell r="U1663">
            <v>0</v>
          </cell>
          <cell r="V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E1663">
            <v>0</v>
          </cell>
        </row>
        <row r="1664">
          <cell r="H1664">
            <v>710270003</v>
          </cell>
          <cell r="I1664" t="str">
            <v>037831291</v>
          </cell>
          <cell r="J1664">
            <v>100018269</v>
          </cell>
          <cell r="K1664">
            <v>100009852</v>
          </cell>
          <cell r="L1664" t="str">
            <v>Elokované pracovisko ako súčasť Základnej školy s materskou školou</v>
          </cell>
          <cell r="M1664" t="str">
            <v>Banskobystrický</v>
          </cell>
          <cell r="N1664" t="str">
            <v>Detva</v>
          </cell>
          <cell r="O1664" t="str">
            <v>96205</v>
          </cell>
          <cell r="P1664" t="str">
            <v>Hriňová</v>
          </cell>
          <cell r="Q1664" t="str">
            <v>Krivec 2572</v>
          </cell>
          <cell r="R1664" t="str">
            <v>518468</v>
          </cell>
          <cell r="S1664" t="str">
            <v>NS</v>
          </cell>
          <cell r="T1664">
            <v>27</v>
          </cell>
          <cell r="U1664">
            <v>0</v>
          </cell>
          <cell r="V1664">
            <v>0</v>
          </cell>
          <cell r="Y1664">
            <v>27</v>
          </cell>
          <cell r="Z1664">
            <v>0</v>
          </cell>
          <cell r="AA1664">
            <v>0</v>
          </cell>
          <cell r="AB1664">
            <v>0</v>
          </cell>
          <cell r="AE1664">
            <v>0</v>
          </cell>
        </row>
        <row r="1665">
          <cell r="H1665">
            <v>710020619</v>
          </cell>
          <cell r="I1665" t="str">
            <v>000319996</v>
          </cell>
          <cell r="J1665">
            <v>100009860</v>
          </cell>
          <cell r="K1665">
            <v>200001744</v>
          </cell>
          <cell r="L1665" t="str">
            <v>Materská škola</v>
          </cell>
          <cell r="M1665" t="str">
            <v>Banskobystrický</v>
          </cell>
          <cell r="N1665" t="str">
            <v>Detva</v>
          </cell>
          <cell r="O1665" t="str">
            <v>96225</v>
          </cell>
          <cell r="P1665" t="str">
            <v>Klokoč</v>
          </cell>
          <cell r="Q1665" t="str">
            <v>Klokoč 25</v>
          </cell>
          <cell r="R1665" t="str">
            <v>518492</v>
          </cell>
          <cell r="S1665" t="str">
            <v>NS</v>
          </cell>
          <cell r="T1665">
            <v>4</v>
          </cell>
          <cell r="U1665">
            <v>0</v>
          </cell>
          <cell r="V1665">
            <v>0</v>
          </cell>
          <cell r="Y1665">
            <v>4</v>
          </cell>
          <cell r="Z1665">
            <v>0</v>
          </cell>
          <cell r="AA1665">
            <v>0</v>
          </cell>
          <cell r="AB1665">
            <v>0</v>
          </cell>
          <cell r="AE1665">
            <v>0</v>
          </cell>
        </row>
        <row r="1666">
          <cell r="H1666">
            <v>710037945</v>
          </cell>
          <cell r="I1666" t="str">
            <v>037889826</v>
          </cell>
          <cell r="J1666">
            <v>100010831</v>
          </cell>
          <cell r="K1666">
            <v>100010829</v>
          </cell>
          <cell r="L1666" t="str">
            <v>Základná škola s materskou školou - predprimárne vzdelávanie</v>
          </cell>
          <cell r="M1666" t="str">
            <v>Banskobystrický</v>
          </cell>
          <cell r="N1666" t="str">
            <v>Zvolen</v>
          </cell>
          <cell r="O1666" t="str">
            <v>96237</v>
          </cell>
          <cell r="P1666" t="str">
            <v>Kováčová</v>
          </cell>
          <cell r="Q1666" t="str">
            <v>Trávniky 309/7</v>
          </cell>
          <cell r="R1666" t="str">
            <v>518506</v>
          </cell>
          <cell r="S1666" t="str">
            <v>NS</v>
          </cell>
          <cell r="T1666">
            <v>12</v>
          </cell>
          <cell r="U1666">
            <v>0</v>
          </cell>
          <cell r="V1666">
            <v>0</v>
          </cell>
          <cell r="Y1666">
            <v>12</v>
          </cell>
          <cell r="Z1666">
            <v>0</v>
          </cell>
          <cell r="AA1666">
            <v>0</v>
          </cell>
          <cell r="AB1666">
            <v>0</v>
          </cell>
          <cell r="AE1666">
            <v>0</v>
          </cell>
        </row>
        <row r="1667">
          <cell r="H1667">
            <v>710028989</v>
          </cell>
          <cell r="I1667" t="str">
            <v>000690520</v>
          </cell>
          <cell r="J1667">
            <v>100012666</v>
          </cell>
          <cell r="K1667">
            <v>200002505</v>
          </cell>
          <cell r="L1667" t="str">
            <v>Materská škola</v>
          </cell>
          <cell r="M1667" t="str">
            <v>Prešovský</v>
          </cell>
          <cell r="N1667" t="str">
            <v>Prešov</v>
          </cell>
          <cell r="O1667" t="str">
            <v>08001</v>
          </cell>
          <cell r="P1667" t="str">
            <v>Haniska</v>
          </cell>
          <cell r="Q1667" t="str">
            <v>Krompašská 16</v>
          </cell>
          <cell r="R1667" t="str">
            <v>518522</v>
          </cell>
          <cell r="S1667" t="str">
            <v>NS</v>
          </cell>
          <cell r="T1667">
            <v>6</v>
          </cell>
          <cell r="U1667">
            <v>0</v>
          </cell>
          <cell r="V1667">
            <v>0</v>
          </cell>
          <cell r="Y1667">
            <v>6</v>
          </cell>
          <cell r="Z1667">
            <v>0</v>
          </cell>
          <cell r="AA1667">
            <v>0</v>
          </cell>
          <cell r="AB1667">
            <v>0</v>
          </cell>
          <cell r="AE1667">
            <v>0</v>
          </cell>
        </row>
        <row r="1668">
          <cell r="H1668">
            <v>710037953</v>
          </cell>
          <cell r="I1668" t="str">
            <v>000320048</v>
          </cell>
          <cell r="J1668">
            <v>100009869</v>
          </cell>
          <cell r="K1668">
            <v>200001746</v>
          </cell>
          <cell r="L1668" t="str">
            <v>Materská škola</v>
          </cell>
          <cell r="M1668" t="str">
            <v>Banskobystrický</v>
          </cell>
          <cell r="N1668" t="str">
            <v>Detva</v>
          </cell>
          <cell r="O1668" t="str">
            <v>96204</v>
          </cell>
          <cell r="P1668" t="str">
            <v>Kriváň</v>
          </cell>
          <cell r="Q1668" t="str">
            <v>Kriváň 597</v>
          </cell>
          <cell r="R1668" t="str">
            <v>518549</v>
          </cell>
          <cell r="S1668" t="str">
            <v>NS</v>
          </cell>
          <cell r="T1668">
            <v>25</v>
          </cell>
          <cell r="U1668">
            <v>0</v>
          </cell>
          <cell r="V1668">
            <v>0</v>
          </cell>
          <cell r="Y1668">
            <v>25</v>
          </cell>
          <cell r="Z1668">
            <v>0</v>
          </cell>
          <cell r="AA1668">
            <v>0</v>
          </cell>
          <cell r="AB1668">
            <v>0</v>
          </cell>
          <cell r="AE1668">
            <v>0</v>
          </cell>
        </row>
        <row r="1669">
          <cell r="H1669">
            <v>42308763</v>
          </cell>
          <cell r="I1669" t="str">
            <v>000320056</v>
          </cell>
          <cell r="J1669">
            <v>100009937</v>
          </cell>
          <cell r="K1669">
            <v>200001755</v>
          </cell>
          <cell r="L1669" t="str">
            <v>Materská škola</v>
          </cell>
          <cell r="M1669" t="str">
            <v>Banskobystrický</v>
          </cell>
          <cell r="N1669" t="str">
            <v>Krupina</v>
          </cell>
          <cell r="O1669" t="str">
            <v>96301</v>
          </cell>
          <cell r="P1669" t="str">
            <v>Krupina</v>
          </cell>
          <cell r="Q1669" t="str">
            <v>Malinovského 874</v>
          </cell>
          <cell r="R1669" t="str">
            <v>518557</v>
          </cell>
          <cell r="S1669" t="str">
            <v>PS</v>
          </cell>
          <cell r="T1669">
            <v>86</v>
          </cell>
          <cell r="U1669">
            <v>0</v>
          </cell>
          <cell r="V1669">
            <v>0</v>
          </cell>
          <cell r="Y1669">
            <v>86</v>
          </cell>
          <cell r="Z1669">
            <v>0</v>
          </cell>
          <cell r="AA1669">
            <v>0</v>
          </cell>
          <cell r="AB1669">
            <v>0</v>
          </cell>
          <cell r="AE1669">
            <v>0</v>
          </cell>
        </row>
        <row r="1670">
          <cell r="H1670">
            <v>42228409</v>
          </cell>
          <cell r="I1670" t="str">
            <v>000690538</v>
          </cell>
          <cell r="J1670">
            <v>100012734</v>
          </cell>
          <cell r="K1670">
            <v>200002530</v>
          </cell>
          <cell r="L1670" t="str">
            <v>Materská škola</v>
          </cell>
          <cell r="M1670" t="str">
            <v>Prešovský</v>
          </cell>
          <cell r="N1670" t="str">
            <v>Prešov</v>
          </cell>
          <cell r="O1670" t="str">
            <v>08006</v>
          </cell>
          <cell r="P1670" t="str">
            <v>Ľubotice</v>
          </cell>
          <cell r="Q1670" t="str">
            <v>Čsl. letcov 2</v>
          </cell>
          <cell r="R1670" t="str">
            <v>518590</v>
          </cell>
          <cell r="S1670" t="str">
            <v>PS</v>
          </cell>
          <cell r="T1670">
            <v>44</v>
          </cell>
          <cell r="U1670">
            <v>0</v>
          </cell>
          <cell r="V1670">
            <v>0</v>
          </cell>
          <cell r="Y1670">
            <v>44</v>
          </cell>
          <cell r="Z1670">
            <v>0</v>
          </cell>
          <cell r="AA1670">
            <v>0</v>
          </cell>
          <cell r="AB1670">
            <v>0</v>
          </cell>
          <cell r="AE1670">
            <v>0</v>
          </cell>
        </row>
        <row r="1671">
          <cell r="H1671">
            <v>710020694</v>
          </cell>
          <cell r="I1671" t="str">
            <v>000320102</v>
          </cell>
          <cell r="J1671">
            <v>100009951</v>
          </cell>
          <cell r="K1671">
            <v>200001777</v>
          </cell>
          <cell r="L1671" t="str">
            <v>Materská škola</v>
          </cell>
          <cell r="M1671" t="str">
            <v>Banskobystrický</v>
          </cell>
          <cell r="N1671" t="str">
            <v>Krupina</v>
          </cell>
          <cell r="O1671" t="str">
            <v>96244</v>
          </cell>
          <cell r="P1671" t="str">
            <v>Litava</v>
          </cell>
          <cell r="Q1671" t="str">
            <v>Litava 144</v>
          </cell>
          <cell r="R1671" t="str">
            <v>518611</v>
          </cell>
          <cell r="S1671" t="str">
            <v>NS</v>
          </cell>
          <cell r="T1671">
            <v>6</v>
          </cell>
          <cell r="U1671">
            <v>0</v>
          </cell>
          <cell r="V1671">
            <v>0</v>
          </cell>
          <cell r="Y1671">
            <v>6</v>
          </cell>
          <cell r="Z1671">
            <v>0</v>
          </cell>
          <cell r="AA1671">
            <v>0</v>
          </cell>
          <cell r="AB1671">
            <v>0</v>
          </cell>
          <cell r="AE1671">
            <v>0</v>
          </cell>
        </row>
        <row r="1672">
          <cell r="H1672">
            <v>710020716</v>
          </cell>
          <cell r="I1672" t="str">
            <v>037833740</v>
          </cell>
          <cell r="J1672">
            <v>100010842</v>
          </cell>
          <cell r="K1672">
            <v>100010838</v>
          </cell>
          <cell r="L1672" t="str">
            <v>Elokované pracovisko ako súčasť Základnej školy s materskou školou Mateja Bela Funtíka</v>
          </cell>
          <cell r="M1672" t="str">
            <v>Banskobystrický</v>
          </cell>
          <cell r="N1672" t="str">
            <v>Zvolen</v>
          </cell>
          <cell r="O1672" t="str">
            <v>96223</v>
          </cell>
          <cell r="P1672" t="str">
            <v>Očová</v>
          </cell>
          <cell r="Q1672" t="str">
            <v>Jána Palárika 454/2</v>
          </cell>
          <cell r="R1672" t="str">
            <v>518662</v>
          </cell>
          <cell r="S1672" t="str">
            <v>NS</v>
          </cell>
          <cell r="T1672">
            <v>18</v>
          </cell>
          <cell r="U1672">
            <v>0</v>
          </cell>
          <cell r="V1672">
            <v>0</v>
          </cell>
          <cell r="Y1672">
            <v>18</v>
          </cell>
          <cell r="Z1672">
            <v>0</v>
          </cell>
          <cell r="AA1672">
            <v>0</v>
          </cell>
          <cell r="AB1672">
            <v>0</v>
          </cell>
          <cell r="AE1672">
            <v>0</v>
          </cell>
        </row>
        <row r="1673">
          <cell r="H1673">
            <v>710224125</v>
          </cell>
          <cell r="I1673" t="str">
            <v>037831216</v>
          </cell>
          <cell r="J1673">
            <v>100010846</v>
          </cell>
          <cell r="K1673">
            <v>100010848</v>
          </cell>
          <cell r="L1673" t="str">
            <v>Elokované pracovisko ako súčasť Základnej školy s materskou školou</v>
          </cell>
          <cell r="M1673" t="str">
            <v>Banskobystrický</v>
          </cell>
          <cell r="N1673" t="str">
            <v>Zvolen</v>
          </cell>
          <cell r="O1673" t="str">
            <v>96263</v>
          </cell>
          <cell r="P1673" t="str">
            <v>Pliešovce</v>
          </cell>
          <cell r="Q1673" t="str">
            <v>Štúrova 403/2</v>
          </cell>
          <cell r="R1673" t="str">
            <v>518689</v>
          </cell>
          <cell r="S1673" t="str">
            <v>NS</v>
          </cell>
          <cell r="T1673">
            <v>21</v>
          </cell>
          <cell r="U1673">
            <v>0</v>
          </cell>
          <cell r="V1673">
            <v>0</v>
          </cell>
          <cell r="Y1673">
            <v>21</v>
          </cell>
          <cell r="Z1673">
            <v>0</v>
          </cell>
          <cell r="AA1673">
            <v>0</v>
          </cell>
          <cell r="AB1673">
            <v>0</v>
          </cell>
          <cell r="AE1673">
            <v>0</v>
          </cell>
        </row>
        <row r="1674">
          <cell r="H1674">
            <v>710014686</v>
          </cell>
          <cell r="I1674" t="str">
            <v>037810197</v>
          </cell>
          <cell r="J1674">
            <v>100008716</v>
          </cell>
          <cell r="K1674">
            <v>100008713</v>
          </cell>
          <cell r="L1674" t="str">
            <v>Základná škola s materskou školou - predprimárne vzdelávanie</v>
          </cell>
          <cell r="M1674" t="str">
            <v>Žilinský</v>
          </cell>
          <cell r="N1674" t="str">
            <v>Tvrdošín</v>
          </cell>
          <cell r="O1674" t="str">
            <v>02712</v>
          </cell>
          <cell r="P1674" t="str">
            <v>Čimhová</v>
          </cell>
          <cell r="Q1674" t="str">
            <v>Nová 6</v>
          </cell>
          <cell r="R1674" t="str">
            <v>518719</v>
          </cell>
          <cell r="S1674" t="str">
            <v>NS</v>
          </cell>
          <cell r="T1674">
            <v>8</v>
          </cell>
          <cell r="U1674">
            <v>0</v>
          </cell>
          <cell r="V1674">
            <v>0</v>
          </cell>
          <cell r="Y1674">
            <v>8</v>
          </cell>
          <cell r="Z1674">
            <v>0</v>
          </cell>
          <cell r="AA1674">
            <v>0</v>
          </cell>
          <cell r="AB1674">
            <v>0</v>
          </cell>
          <cell r="AE1674">
            <v>0</v>
          </cell>
        </row>
        <row r="1675">
          <cell r="H1675">
            <v>710020775</v>
          </cell>
          <cell r="I1675" t="str">
            <v>000320218</v>
          </cell>
          <cell r="J1675">
            <v>100010852</v>
          </cell>
          <cell r="K1675">
            <v>200002120</v>
          </cell>
          <cell r="L1675" t="str">
            <v>Materská škola</v>
          </cell>
          <cell r="M1675" t="str">
            <v>Banskobystrický</v>
          </cell>
          <cell r="N1675" t="str">
            <v>Zvolen</v>
          </cell>
          <cell r="O1675" t="str">
            <v>96262</v>
          </cell>
          <cell r="P1675" t="str">
            <v>Sása</v>
          </cell>
          <cell r="Q1675" t="str">
            <v>Sása 119</v>
          </cell>
          <cell r="R1675" t="str">
            <v>518727</v>
          </cell>
          <cell r="S1675" t="str">
            <v>NS</v>
          </cell>
          <cell r="T1675">
            <v>14</v>
          </cell>
          <cell r="U1675">
            <v>0</v>
          </cell>
          <cell r="V1675">
            <v>0</v>
          </cell>
          <cell r="Y1675">
            <v>14</v>
          </cell>
          <cell r="Z1675">
            <v>0</v>
          </cell>
          <cell r="AA1675">
            <v>0</v>
          </cell>
          <cell r="AB1675">
            <v>0</v>
          </cell>
          <cell r="AE1675">
            <v>0</v>
          </cell>
        </row>
        <row r="1676">
          <cell r="H1676">
            <v>710020783</v>
          </cell>
          <cell r="I1676" t="str">
            <v>037888536</v>
          </cell>
          <cell r="J1676">
            <v>100009955</v>
          </cell>
          <cell r="K1676">
            <v>100009956</v>
          </cell>
          <cell r="L1676" t="str">
            <v>Elokované pracovisko ako súčasť Základnej školy s materskou školou Antona Matulu</v>
          </cell>
          <cell r="M1676" t="str">
            <v>Banskobystrický</v>
          </cell>
          <cell r="N1676" t="str">
            <v>Krupina</v>
          </cell>
          <cell r="O1676" t="str">
            <v>96266</v>
          </cell>
          <cell r="P1676" t="str">
            <v>Sebechleby</v>
          </cell>
          <cell r="Q1676" t="str">
            <v>Sebechleby 132</v>
          </cell>
          <cell r="R1676" t="str">
            <v>518735</v>
          </cell>
          <cell r="S1676" t="str">
            <v>NS</v>
          </cell>
          <cell r="T1676">
            <v>15</v>
          </cell>
          <cell r="U1676">
            <v>0</v>
          </cell>
          <cell r="V1676">
            <v>0</v>
          </cell>
          <cell r="Y1676">
            <v>15</v>
          </cell>
          <cell r="Z1676">
            <v>0</v>
          </cell>
          <cell r="AA1676">
            <v>0</v>
          </cell>
          <cell r="AB1676">
            <v>0</v>
          </cell>
          <cell r="AE1676">
            <v>0</v>
          </cell>
        </row>
        <row r="1677">
          <cell r="H1677">
            <v>710020791</v>
          </cell>
          <cell r="I1677" t="str">
            <v>037833898</v>
          </cell>
          <cell r="J1677">
            <v>100009962</v>
          </cell>
          <cell r="K1677">
            <v>100009959</v>
          </cell>
          <cell r="L1677" t="str">
            <v>Elokované pracovisko ako súčasť Základnej školy s materskou školou</v>
          </cell>
          <cell r="M1677" t="str">
            <v>Banskobystrický</v>
          </cell>
          <cell r="N1677" t="str">
            <v>Krupina</v>
          </cell>
          <cell r="O1677" t="str">
            <v>96243</v>
          </cell>
          <cell r="P1677" t="str">
            <v>Senohrad</v>
          </cell>
          <cell r="Q1677" t="str">
            <v>Senohrad 170</v>
          </cell>
          <cell r="R1677" t="str">
            <v>518751</v>
          </cell>
          <cell r="S1677" t="str">
            <v>NS</v>
          </cell>
          <cell r="T1677">
            <v>11</v>
          </cell>
          <cell r="U1677">
            <v>0</v>
          </cell>
          <cell r="V1677">
            <v>0</v>
          </cell>
          <cell r="Y1677">
            <v>11</v>
          </cell>
          <cell r="Z1677">
            <v>0</v>
          </cell>
          <cell r="AA1677">
            <v>0</v>
          </cell>
          <cell r="AB1677">
            <v>0</v>
          </cell>
          <cell r="AE1677">
            <v>0</v>
          </cell>
        </row>
        <row r="1678">
          <cell r="H1678">
            <v>710020805</v>
          </cell>
          <cell r="I1678" t="str">
            <v>037897039</v>
          </cell>
          <cell r="J1678">
            <v>100010857</v>
          </cell>
          <cell r="K1678">
            <v>100010854</v>
          </cell>
          <cell r="L1678" t="str">
            <v>Elokované pracovisko ako súčasť Základnej školy s materskou školou</v>
          </cell>
          <cell r="M1678" t="str">
            <v>Banskobystrický</v>
          </cell>
          <cell r="N1678" t="str">
            <v>Zvolen</v>
          </cell>
          <cell r="O1678" t="str">
            <v>96231</v>
          </cell>
          <cell r="P1678" t="str">
            <v>Sielnica</v>
          </cell>
          <cell r="Q1678" t="str">
            <v>Sielnica 210</v>
          </cell>
          <cell r="R1678" t="str">
            <v>518760</v>
          </cell>
          <cell r="S1678" t="str">
            <v>NS</v>
          </cell>
          <cell r="T1678">
            <v>12</v>
          </cell>
          <cell r="U1678">
            <v>0</v>
          </cell>
          <cell r="V1678">
            <v>0</v>
          </cell>
          <cell r="Y1678">
            <v>12</v>
          </cell>
          <cell r="Z1678">
            <v>1</v>
          </cell>
          <cell r="AA1678">
            <v>0</v>
          </cell>
          <cell r="AB1678">
            <v>0</v>
          </cell>
          <cell r="AE1678">
            <v>1</v>
          </cell>
        </row>
        <row r="1679">
          <cell r="H1679">
            <v>42311110</v>
          </cell>
          <cell r="I1679" t="str">
            <v>000320277</v>
          </cell>
          <cell r="J1679">
            <v>100010865</v>
          </cell>
          <cell r="K1679">
            <v>200002101</v>
          </cell>
          <cell r="L1679" t="str">
            <v>Materská škola</v>
          </cell>
          <cell r="M1679" t="str">
            <v>Banskobystrický</v>
          </cell>
          <cell r="N1679" t="str">
            <v>Zvolen</v>
          </cell>
          <cell r="O1679" t="str">
            <v>96231</v>
          </cell>
          <cell r="P1679" t="str">
            <v>Sliač</v>
          </cell>
          <cell r="Q1679" t="str">
            <v>SNP 27</v>
          </cell>
          <cell r="R1679" t="str">
            <v>518808</v>
          </cell>
          <cell r="S1679" t="str">
            <v>PS</v>
          </cell>
          <cell r="T1679">
            <v>31</v>
          </cell>
          <cell r="U1679">
            <v>0</v>
          </cell>
          <cell r="V1679">
            <v>0</v>
          </cell>
          <cell r="Y1679">
            <v>31</v>
          </cell>
          <cell r="Z1679">
            <v>0</v>
          </cell>
          <cell r="AA1679">
            <v>0</v>
          </cell>
          <cell r="AB1679">
            <v>0</v>
          </cell>
          <cell r="AE1679">
            <v>0</v>
          </cell>
        </row>
        <row r="1680">
          <cell r="H1680">
            <v>42392390</v>
          </cell>
          <cell r="I1680" t="str">
            <v>000320277</v>
          </cell>
          <cell r="J1680">
            <v>100010860</v>
          </cell>
          <cell r="K1680">
            <v>200002101</v>
          </cell>
          <cell r="L1680" t="str">
            <v>Materská škola</v>
          </cell>
          <cell r="M1680" t="str">
            <v>Banskobystrický</v>
          </cell>
          <cell r="N1680" t="str">
            <v>Zvolen</v>
          </cell>
          <cell r="O1680" t="str">
            <v>96231</v>
          </cell>
          <cell r="P1680" t="str">
            <v>Sliač</v>
          </cell>
          <cell r="Q1680" t="str">
            <v>Jána Cikkera 651/2</v>
          </cell>
          <cell r="R1680" t="str">
            <v>518808</v>
          </cell>
          <cell r="S1680" t="str">
            <v>PS</v>
          </cell>
          <cell r="T1680">
            <v>22</v>
          </cell>
          <cell r="U1680">
            <v>0</v>
          </cell>
          <cell r="V1680">
            <v>0</v>
          </cell>
          <cell r="Y1680">
            <v>22</v>
          </cell>
          <cell r="Z1680">
            <v>0</v>
          </cell>
          <cell r="AA1680">
            <v>0</v>
          </cell>
          <cell r="AB1680">
            <v>0</v>
          </cell>
          <cell r="AE1680">
            <v>0</v>
          </cell>
        </row>
        <row r="1681">
          <cell r="H1681">
            <v>710020830</v>
          </cell>
          <cell r="I1681" t="str">
            <v>000320293</v>
          </cell>
          <cell r="J1681">
            <v>100009886</v>
          </cell>
          <cell r="K1681">
            <v>200001751</v>
          </cell>
          <cell r="L1681" t="str">
            <v>Materská škola</v>
          </cell>
          <cell r="M1681" t="str">
            <v>Banskobystrický</v>
          </cell>
          <cell r="N1681" t="str">
            <v>Detva</v>
          </cell>
          <cell r="O1681" t="str">
            <v>96212</v>
          </cell>
          <cell r="P1681" t="str">
            <v>Stožok</v>
          </cell>
          <cell r="Q1681" t="str">
            <v>Stožok 307</v>
          </cell>
          <cell r="R1681" t="str">
            <v>518824</v>
          </cell>
          <cell r="S1681" t="str">
            <v>NS</v>
          </cell>
          <cell r="T1681">
            <v>17</v>
          </cell>
          <cell r="U1681">
            <v>0</v>
          </cell>
          <cell r="V1681">
            <v>0</v>
          </cell>
          <cell r="Y1681">
            <v>17</v>
          </cell>
          <cell r="Z1681">
            <v>0</v>
          </cell>
          <cell r="AA1681">
            <v>0</v>
          </cell>
          <cell r="AB1681">
            <v>0</v>
          </cell>
          <cell r="AE1681">
            <v>0</v>
          </cell>
        </row>
        <row r="1682">
          <cell r="H1682">
            <v>710020848</v>
          </cell>
          <cell r="I1682" t="str">
            <v>000320323</v>
          </cell>
          <cell r="J1682">
            <v>100009965</v>
          </cell>
          <cell r="K1682">
            <v>200001785</v>
          </cell>
          <cell r="L1682" t="str">
            <v>Materská škola</v>
          </cell>
          <cell r="M1682" t="str">
            <v>Banskobystrický</v>
          </cell>
          <cell r="N1682" t="str">
            <v>Krupina</v>
          </cell>
          <cell r="O1682" t="str">
            <v>96268</v>
          </cell>
          <cell r="P1682" t="str">
            <v>Terany</v>
          </cell>
          <cell r="Q1682" t="str">
            <v>Terany 262</v>
          </cell>
          <cell r="R1682" t="str">
            <v>518867</v>
          </cell>
          <cell r="S1682" t="str">
            <v>NS</v>
          </cell>
          <cell r="T1682">
            <v>7</v>
          </cell>
          <cell r="U1682">
            <v>0</v>
          </cell>
          <cell r="V1682">
            <v>0</v>
          </cell>
          <cell r="Y1682">
            <v>7</v>
          </cell>
          <cell r="Z1682">
            <v>1</v>
          </cell>
          <cell r="AA1682">
            <v>0</v>
          </cell>
          <cell r="AB1682">
            <v>0</v>
          </cell>
          <cell r="AE1682">
            <v>1</v>
          </cell>
        </row>
        <row r="1683">
          <cell r="H1683">
            <v>710264372</v>
          </cell>
          <cell r="I1683" t="str">
            <v>000320331</v>
          </cell>
          <cell r="J1683">
            <v>100017700</v>
          </cell>
          <cell r="K1683">
            <v>200002122</v>
          </cell>
          <cell r="L1683" t="str">
            <v>Materská škola</v>
          </cell>
          <cell r="M1683" t="str">
            <v>Banskobystrický</v>
          </cell>
          <cell r="N1683" t="str">
            <v>Zvolen</v>
          </cell>
          <cell r="O1683" t="str">
            <v>96234</v>
          </cell>
          <cell r="P1683" t="str">
            <v>Tŕnie</v>
          </cell>
          <cell r="Q1683" t="str">
            <v>Tŕnie 97</v>
          </cell>
          <cell r="R1683" t="str">
            <v>518875</v>
          </cell>
          <cell r="S1683" t="str">
            <v>NS</v>
          </cell>
          <cell r="T1683">
            <v>3</v>
          </cell>
          <cell r="U1683">
            <v>0</v>
          </cell>
          <cell r="V1683">
            <v>0</v>
          </cell>
          <cell r="Y1683">
            <v>3</v>
          </cell>
          <cell r="Z1683">
            <v>0</v>
          </cell>
          <cell r="AA1683">
            <v>0</v>
          </cell>
          <cell r="AB1683">
            <v>0</v>
          </cell>
          <cell r="AE1683">
            <v>0</v>
          </cell>
        </row>
        <row r="1684">
          <cell r="H1684">
            <v>710020856</v>
          </cell>
          <cell r="I1684" t="str">
            <v>000320358</v>
          </cell>
          <cell r="J1684">
            <v>100010867</v>
          </cell>
          <cell r="K1684">
            <v>200002123</v>
          </cell>
          <cell r="L1684" t="str">
            <v>Materská škola</v>
          </cell>
          <cell r="M1684" t="str">
            <v>Banskobystrický</v>
          </cell>
          <cell r="N1684" t="str">
            <v>Zvolen</v>
          </cell>
          <cell r="O1684" t="str">
            <v>96234</v>
          </cell>
          <cell r="P1684" t="str">
            <v>Turová</v>
          </cell>
          <cell r="Q1684" t="str">
            <v>Turová 70</v>
          </cell>
          <cell r="R1684" t="str">
            <v>518891</v>
          </cell>
          <cell r="S1684" t="str">
            <v>NS</v>
          </cell>
          <cell r="T1684">
            <v>1</v>
          </cell>
          <cell r="U1684">
            <v>0</v>
          </cell>
          <cell r="V1684">
            <v>0</v>
          </cell>
          <cell r="Y1684">
            <v>1</v>
          </cell>
          <cell r="Z1684">
            <v>0</v>
          </cell>
          <cell r="AA1684">
            <v>0</v>
          </cell>
          <cell r="AB1684">
            <v>0</v>
          </cell>
          <cell r="AE1684">
            <v>0</v>
          </cell>
        </row>
        <row r="1685">
          <cell r="H1685">
            <v>710018150</v>
          </cell>
          <cell r="I1685" t="str">
            <v>036131644</v>
          </cell>
          <cell r="J1685">
            <v>100004012</v>
          </cell>
          <cell r="K1685">
            <v>100004013</v>
          </cell>
          <cell r="L1685" t="str">
            <v>Základná škola s materskou školou - predprimárne vzdelávanie</v>
          </cell>
          <cell r="M1685" t="str">
            <v>Trenčiansky</v>
          </cell>
          <cell r="N1685" t="str">
            <v>Považská Bystrica</v>
          </cell>
          <cell r="O1685" t="str">
            <v>01701</v>
          </cell>
          <cell r="P1685" t="str">
            <v>Sverepec</v>
          </cell>
          <cell r="Q1685" t="str">
            <v>Sverepec 240</v>
          </cell>
          <cell r="R1685" t="str">
            <v>518913</v>
          </cell>
          <cell r="S1685" t="str">
            <v>NS</v>
          </cell>
          <cell r="T1685">
            <v>15</v>
          </cell>
          <cell r="U1685">
            <v>0</v>
          </cell>
          <cell r="V1685">
            <v>0</v>
          </cell>
          <cell r="Y1685">
            <v>15</v>
          </cell>
          <cell r="Z1685">
            <v>0</v>
          </cell>
          <cell r="AA1685">
            <v>0</v>
          </cell>
          <cell r="AB1685">
            <v>0</v>
          </cell>
          <cell r="AE1685">
            <v>0</v>
          </cell>
        </row>
        <row r="1686">
          <cell r="H1686">
            <v>710020899</v>
          </cell>
          <cell r="I1686" t="str">
            <v>000320382</v>
          </cell>
          <cell r="J1686">
            <v>100009891</v>
          </cell>
          <cell r="K1686">
            <v>200001752</v>
          </cell>
          <cell r="L1686" t="str">
            <v>Materská škola</v>
          </cell>
          <cell r="M1686" t="str">
            <v>Banskobystrický</v>
          </cell>
          <cell r="N1686" t="str">
            <v>Detva</v>
          </cell>
          <cell r="O1686" t="str">
            <v>96202</v>
          </cell>
          <cell r="P1686" t="str">
            <v>Vígľaš</v>
          </cell>
          <cell r="Q1686" t="str">
            <v>Zvolenská 130/6</v>
          </cell>
          <cell r="R1686" t="str">
            <v>518921</v>
          </cell>
          <cell r="S1686" t="str">
            <v>NS</v>
          </cell>
          <cell r="T1686">
            <v>13</v>
          </cell>
          <cell r="U1686">
            <v>0</v>
          </cell>
          <cell r="V1686">
            <v>0</v>
          </cell>
          <cell r="Y1686">
            <v>13</v>
          </cell>
          <cell r="Z1686">
            <v>0</v>
          </cell>
          <cell r="AA1686">
            <v>0</v>
          </cell>
          <cell r="AB1686">
            <v>0</v>
          </cell>
          <cell r="AE1686">
            <v>0</v>
          </cell>
        </row>
        <row r="1687">
          <cell r="H1687">
            <v>710020910</v>
          </cell>
          <cell r="I1687" t="str">
            <v>000320391</v>
          </cell>
          <cell r="J1687">
            <v>100009893</v>
          </cell>
          <cell r="K1687">
            <v>200001753</v>
          </cell>
          <cell r="L1687" t="str">
            <v>Materská škola</v>
          </cell>
          <cell r="M1687" t="str">
            <v>Banskobystrický</v>
          </cell>
          <cell r="N1687" t="str">
            <v>Detva</v>
          </cell>
          <cell r="O1687" t="str">
            <v>96226</v>
          </cell>
          <cell r="P1687" t="str">
            <v>Vígľašská Huta-Kalinka</v>
          </cell>
          <cell r="Q1687" t="str">
            <v>Vígľašská Huta-Kalinka 13</v>
          </cell>
          <cell r="R1687" t="str">
            <v>518930</v>
          </cell>
          <cell r="S1687" t="str">
            <v>NS</v>
          </cell>
          <cell r="T1687">
            <v>8</v>
          </cell>
          <cell r="U1687">
            <v>0</v>
          </cell>
          <cell r="V1687">
            <v>0</v>
          </cell>
          <cell r="Y1687">
            <v>8</v>
          </cell>
          <cell r="Z1687">
            <v>0</v>
          </cell>
          <cell r="AA1687">
            <v>0</v>
          </cell>
          <cell r="AB1687">
            <v>0</v>
          </cell>
          <cell r="AE1687">
            <v>0</v>
          </cell>
        </row>
        <row r="1688">
          <cell r="H1688">
            <v>710023642</v>
          </cell>
          <cell r="I1688" t="str">
            <v>000595756</v>
          </cell>
          <cell r="J1688">
            <v>100011714</v>
          </cell>
          <cell r="K1688">
            <v>200002269</v>
          </cell>
          <cell r="L1688" t="str">
            <v>Materská škola</v>
          </cell>
          <cell r="M1688" t="str">
            <v>Prešovský</v>
          </cell>
          <cell r="N1688" t="str">
            <v>Bardejov</v>
          </cell>
          <cell r="O1688" t="str">
            <v>08641</v>
          </cell>
          <cell r="P1688" t="str">
            <v>Vaniškovce</v>
          </cell>
          <cell r="Q1688" t="str">
            <v>Vaniškovce 49</v>
          </cell>
          <cell r="R1688" t="str">
            <v>518964</v>
          </cell>
          <cell r="S1688" t="str">
            <v>NS</v>
          </cell>
          <cell r="T1688">
            <v>8</v>
          </cell>
          <cell r="U1688">
            <v>0</v>
          </cell>
          <cell r="V1688">
            <v>0</v>
          </cell>
          <cell r="Y1688">
            <v>8</v>
          </cell>
          <cell r="Z1688">
            <v>0</v>
          </cell>
          <cell r="AA1688">
            <v>0</v>
          </cell>
          <cell r="AB1688">
            <v>0</v>
          </cell>
          <cell r="AE1688">
            <v>0</v>
          </cell>
        </row>
        <row r="1689">
          <cell r="H1689">
            <v>710021097</v>
          </cell>
          <cell r="I1689" t="str">
            <v>037833626</v>
          </cell>
          <cell r="J1689">
            <v>100010972</v>
          </cell>
          <cell r="K1689">
            <v>100010974</v>
          </cell>
          <cell r="L1689" t="str">
            <v>Elokované pracovisko ako súčasť Základnej školy s materskou školou Terézie Vansovej</v>
          </cell>
          <cell r="M1689" t="str">
            <v>Banskobystrický</v>
          </cell>
          <cell r="N1689" t="str">
            <v>Zvolen</v>
          </cell>
          <cell r="O1689" t="str">
            <v>96201</v>
          </cell>
          <cell r="P1689" t="str">
            <v>Zvolenská Slatina</v>
          </cell>
          <cell r="Q1689" t="str">
            <v>Budovateľská 513/19</v>
          </cell>
          <cell r="R1689" t="str">
            <v>518972</v>
          </cell>
          <cell r="S1689" t="str">
            <v>NS</v>
          </cell>
          <cell r="T1689">
            <v>38</v>
          </cell>
          <cell r="U1689">
            <v>0</v>
          </cell>
          <cell r="V1689">
            <v>0</v>
          </cell>
          <cell r="Y1689">
            <v>38</v>
          </cell>
          <cell r="Z1689">
            <v>0</v>
          </cell>
          <cell r="AA1689">
            <v>0</v>
          </cell>
          <cell r="AB1689">
            <v>0</v>
          </cell>
          <cell r="AE1689">
            <v>0</v>
          </cell>
        </row>
        <row r="1690">
          <cell r="H1690">
            <v>710020929</v>
          </cell>
          <cell r="I1690" t="str">
            <v>000320455</v>
          </cell>
          <cell r="J1690">
            <v>100010978</v>
          </cell>
          <cell r="K1690">
            <v>200002126</v>
          </cell>
          <cell r="L1690" t="str">
            <v>Materská škola</v>
          </cell>
          <cell r="M1690" t="str">
            <v>Banskobystrický</v>
          </cell>
          <cell r="N1690" t="str">
            <v>Zvolen</v>
          </cell>
          <cell r="O1690" t="str">
            <v>96234</v>
          </cell>
          <cell r="P1690" t="str">
            <v>Železná Breznica</v>
          </cell>
          <cell r="Q1690" t="str">
            <v>Železná Breznica 181</v>
          </cell>
          <cell r="R1690" t="str">
            <v>518981</v>
          </cell>
          <cell r="S1690" t="str">
            <v>NS</v>
          </cell>
          <cell r="T1690">
            <v>5</v>
          </cell>
          <cell r="U1690">
            <v>0</v>
          </cell>
          <cell r="V1690">
            <v>0</v>
          </cell>
          <cell r="Y1690">
            <v>5</v>
          </cell>
          <cell r="Z1690">
            <v>0</v>
          </cell>
          <cell r="AA1690">
            <v>0</v>
          </cell>
          <cell r="AB1690">
            <v>0</v>
          </cell>
          <cell r="AE1690">
            <v>0</v>
          </cell>
        </row>
        <row r="1691">
          <cell r="H1691">
            <v>710023103</v>
          </cell>
          <cell r="I1691" t="str">
            <v>000321842</v>
          </cell>
          <cell r="J1691">
            <v>100011459</v>
          </cell>
          <cell r="K1691">
            <v>200002191</v>
          </cell>
          <cell r="L1691" t="str">
            <v>Materská škola</v>
          </cell>
          <cell r="M1691" t="str">
            <v>Prešovský</v>
          </cell>
          <cell r="N1691" t="str">
            <v>Bardejov</v>
          </cell>
          <cell r="O1691" t="str">
            <v>08501</v>
          </cell>
          <cell r="P1691" t="str">
            <v>Bardejov</v>
          </cell>
          <cell r="Q1691" t="str">
            <v>Nábrežná 2</v>
          </cell>
          <cell r="R1691" t="str">
            <v>519006</v>
          </cell>
          <cell r="S1691" t="str">
            <v>NS</v>
          </cell>
          <cell r="T1691">
            <v>44</v>
          </cell>
          <cell r="U1691">
            <v>0</v>
          </cell>
          <cell r="V1691">
            <v>0</v>
          </cell>
          <cell r="Y1691">
            <v>44</v>
          </cell>
          <cell r="Z1691">
            <v>0</v>
          </cell>
          <cell r="AA1691">
            <v>0</v>
          </cell>
          <cell r="AB1691">
            <v>0</v>
          </cell>
          <cell r="AE1691">
            <v>0</v>
          </cell>
        </row>
        <row r="1692">
          <cell r="H1692">
            <v>710023120</v>
          </cell>
          <cell r="I1692" t="str">
            <v>000321842</v>
          </cell>
          <cell r="J1692">
            <v>100011467</v>
          </cell>
          <cell r="K1692">
            <v>200002191</v>
          </cell>
          <cell r="L1692" t="str">
            <v>Materská škola</v>
          </cell>
          <cell r="M1692" t="str">
            <v>Prešovský</v>
          </cell>
          <cell r="N1692" t="str">
            <v>Bardejov</v>
          </cell>
          <cell r="O1692" t="str">
            <v>08501</v>
          </cell>
          <cell r="P1692" t="str">
            <v>Bardejov</v>
          </cell>
          <cell r="Q1692" t="str">
            <v>Nový Sad 24</v>
          </cell>
          <cell r="R1692" t="str">
            <v>519006</v>
          </cell>
          <cell r="S1692" t="str">
            <v>NS</v>
          </cell>
          <cell r="T1692">
            <v>11</v>
          </cell>
          <cell r="U1692">
            <v>0</v>
          </cell>
          <cell r="V1692">
            <v>0</v>
          </cell>
          <cell r="Y1692">
            <v>11</v>
          </cell>
          <cell r="Z1692">
            <v>0</v>
          </cell>
          <cell r="AA1692">
            <v>0</v>
          </cell>
          <cell r="AB1692">
            <v>0</v>
          </cell>
          <cell r="AE1692">
            <v>0</v>
          </cell>
        </row>
        <row r="1693">
          <cell r="H1693">
            <v>710023162</v>
          </cell>
          <cell r="I1693" t="str">
            <v>000321842</v>
          </cell>
          <cell r="J1693">
            <v>100011515</v>
          </cell>
          <cell r="K1693">
            <v>200002191</v>
          </cell>
          <cell r="L1693" t="str">
            <v>Materská škola</v>
          </cell>
          <cell r="M1693" t="str">
            <v>Prešovský</v>
          </cell>
          <cell r="N1693" t="str">
            <v>Bardejov</v>
          </cell>
          <cell r="O1693" t="str">
            <v>08501</v>
          </cell>
          <cell r="P1693" t="str">
            <v>Bardejov</v>
          </cell>
          <cell r="Q1693" t="str">
            <v>Lipová 37</v>
          </cell>
          <cell r="R1693" t="str">
            <v>519006</v>
          </cell>
          <cell r="S1693" t="str">
            <v>NS</v>
          </cell>
          <cell r="T1693">
            <v>7</v>
          </cell>
          <cell r="U1693">
            <v>0</v>
          </cell>
          <cell r="V1693">
            <v>0</v>
          </cell>
          <cell r="Y1693">
            <v>7</v>
          </cell>
          <cell r="Z1693">
            <v>0</v>
          </cell>
          <cell r="AA1693">
            <v>0</v>
          </cell>
          <cell r="AB1693">
            <v>0</v>
          </cell>
          <cell r="AE1693">
            <v>0</v>
          </cell>
        </row>
        <row r="1694">
          <cell r="H1694">
            <v>710038313</v>
          </cell>
          <cell r="I1694" t="str">
            <v>037874004</v>
          </cell>
          <cell r="J1694">
            <v>100011475</v>
          </cell>
          <cell r="K1694">
            <v>100011476</v>
          </cell>
          <cell r="L1694" t="str">
            <v>Základná škola s materskou školou - predprimárne vzdelávanie</v>
          </cell>
          <cell r="M1694" t="str">
            <v>Prešovský</v>
          </cell>
          <cell r="N1694" t="str">
            <v>Bardejov</v>
          </cell>
          <cell r="O1694" t="str">
            <v>08501</v>
          </cell>
          <cell r="P1694" t="str">
            <v>Bardejov</v>
          </cell>
          <cell r="Q1694" t="str">
            <v>Pod papierňou 16A</v>
          </cell>
          <cell r="R1694" t="str">
            <v>519006</v>
          </cell>
          <cell r="S1694" t="str">
            <v>NS</v>
          </cell>
          <cell r="T1694">
            <v>16</v>
          </cell>
          <cell r="U1694">
            <v>0</v>
          </cell>
          <cell r="V1694">
            <v>0</v>
          </cell>
          <cell r="Y1694">
            <v>16</v>
          </cell>
          <cell r="Z1694">
            <v>0</v>
          </cell>
          <cell r="AA1694">
            <v>0</v>
          </cell>
          <cell r="AB1694">
            <v>0</v>
          </cell>
          <cell r="AE1694">
            <v>0</v>
          </cell>
        </row>
        <row r="1695">
          <cell r="H1695">
            <v>710038330</v>
          </cell>
          <cell r="I1695" t="str">
            <v>000321842</v>
          </cell>
          <cell r="J1695">
            <v>100011448</v>
          </cell>
          <cell r="K1695">
            <v>200002191</v>
          </cell>
          <cell r="L1695" t="str">
            <v>Materská škola</v>
          </cell>
          <cell r="M1695" t="str">
            <v>Prešovský</v>
          </cell>
          <cell r="N1695" t="str">
            <v>Bardejov</v>
          </cell>
          <cell r="O1695" t="str">
            <v>08501</v>
          </cell>
          <cell r="P1695" t="str">
            <v>Bardejov</v>
          </cell>
          <cell r="Q1695" t="str">
            <v>Komenského 47</v>
          </cell>
          <cell r="R1695" t="str">
            <v>519006</v>
          </cell>
          <cell r="S1695" t="str">
            <v>NS</v>
          </cell>
          <cell r="T1695">
            <v>43</v>
          </cell>
          <cell r="U1695">
            <v>0</v>
          </cell>
          <cell r="V1695">
            <v>0</v>
          </cell>
          <cell r="Y1695">
            <v>43</v>
          </cell>
          <cell r="Z1695">
            <v>0</v>
          </cell>
          <cell r="AA1695">
            <v>0</v>
          </cell>
          <cell r="AB1695">
            <v>0</v>
          </cell>
          <cell r="AE1695">
            <v>0</v>
          </cell>
        </row>
        <row r="1696">
          <cell r="H1696">
            <v>710038356</v>
          </cell>
          <cell r="I1696" t="str">
            <v>000321842</v>
          </cell>
          <cell r="J1696">
            <v>100011446</v>
          </cell>
          <cell r="K1696">
            <v>200002191</v>
          </cell>
          <cell r="L1696" t="str">
            <v>Materská škola</v>
          </cell>
          <cell r="M1696" t="str">
            <v>Prešovský</v>
          </cell>
          <cell r="N1696" t="str">
            <v>Bardejov</v>
          </cell>
          <cell r="O1696" t="str">
            <v>08501</v>
          </cell>
          <cell r="P1696" t="str">
            <v>Bardejov</v>
          </cell>
          <cell r="Q1696" t="str">
            <v>Komenského 24</v>
          </cell>
          <cell r="R1696" t="str">
            <v>519006</v>
          </cell>
          <cell r="S1696" t="str">
            <v>NS</v>
          </cell>
          <cell r="T1696">
            <v>38</v>
          </cell>
          <cell r="U1696">
            <v>0</v>
          </cell>
          <cell r="V1696">
            <v>0</v>
          </cell>
          <cell r="Y1696">
            <v>38</v>
          </cell>
          <cell r="Z1696">
            <v>0</v>
          </cell>
          <cell r="AA1696">
            <v>0</v>
          </cell>
          <cell r="AB1696">
            <v>0</v>
          </cell>
          <cell r="AE1696">
            <v>0</v>
          </cell>
        </row>
        <row r="1697">
          <cell r="H1697">
            <v>710038364</v>
          </cell>
          <cell r="I1697" t="str">
            <v>000321842</v>
          </cell>
          <cell r="J1697">
            <v>100011431</v>
          </cell>
          <cell r="K1697">
            <v>200002191</v>
          </cell>
          <cell r="L1697" t="str">
            <v>Materská škola</v>
          </cell>
          <cell r="M1697" t="str">
            <v>Prešovský</v>
          </cell>
          <cell r="N1697" t="str">
            <v>Bardejov</v>
          </cell>
          <cell r="O1697" t="str">
            <v>08501</v>
          </cell>
          <cell r="P1697" t="str">
            <v>Bardejov</v>
          </cell>
          <cell r="Q1697" t="str">
            <v>Gorkého 13</v>
          </cell>
          <cell r="R1697" t="str">
            <v>519006</v>
          </cell>
          <cell r="S1697" t="str">
            <v>NS</v>
          </cell>
          <cell r="T1697">
            <v>36</v>
          </cell>
          <cell r="U1697">
            <v>0</v>
          </cell>
          <cell r="V1697">
            <v>0</v>
          </cell>
          <cell r="Y1697">
            <v>36</v>
          </cell>
          <cell r="Z1697">
            <v>0</v>
          </cell>
          <cell r="AA1697">
            <v>0</v>
          </cell>
          <cell r="AB1697">
            <v>0</v>
          </cell>
          <cell r="AE1697">
            <v>0</v>
          </cell>
        </row>
        <row r="1698">
          <cell r="H1698">
            <v>710038372</v>
          </cell>
          <cell r="I1698" t="str">
            <v>037874039</v>
          </cell>
          <cell r="J1698">
            <v>100011480</v>
          </cell>
          <cell r="K1698">
            <v>100011481</v>
          </cell>
          <cell r="L1698" t="str">
            <v>Základná škola s materskou školou - predprimárne vzdelávanie</v>
          </cell>
          <cell r="M1698" t="str">
            <v>Prešovský</v>
          </cell>
          <cell r="N1698" t="str">
            <v>Bardejov</v>
          </cell>
          <cell r="O1698" t="str">
            <v>08501</v>
          </cell>
          <cell r="P1698" t="str">
            <v>Bardejov</v>
          </cell>
          <cell r="Q1698" t="str">
            <v>Pod Vinbargom 1</v>
          </cell>
          <cell r="R1698" t="str">
            <v>519006</v>
          </cell>
          <cell r="S1698" t="str">
            <v>NS</v>
          </cell>
          <cell r="T1698">
            <v>21</v>
          </cell>
          <cell r="U1698">
            <v>0</v>
          </cell>
          <cell r="V1698">
            <v>0</v>
          </cell>
          <cell r="Y1698">
            <v>21</v>
          </cell>
          <cell r="Z1698">
            <v>2</v>
          </cell>
          <cell r="AA1698">
            <v>0</v>
          </cell>
          <cell r="AB1698">
            <v>0</v>
          </cell>
          <cell r="AE1698">
            <v>2</v>
          </cell>
        </row>
        <row r="1699">
          <cell r="H1699">
            <v>710038380</v>
          </cell>
          <cell r="I1699" t="str">
            <v>000321842</v>
          </cell>
          <cell r="J1699">
            <v>100011461</v>
          </cell>
          <cell r="K1699">
            <v>200002191</v>
          </cell>
          <cell r="L1699" t="str">
            <v>Materská škola</v>
          </cell>
          <cell r="M1699" t="str">
            <v>Prešovský</v>
          </cell>
          <cell r="N1699" t="str">
            <v>Bardejov</v>
          </cell>
          <cell r="O1699" t="str">
            <v>08501</v>
          </cell>
          <cell r="P1699" t="str">
            <v>Bardejov</v>
          </cell>
          <cell r="Q1699" t="str">
            <v>Nám.arm.gen. L.Svobodu 15</v>
          </cell>
          <cell r="R1699" t="str">
            <v>519006</v>
          </cell>
          <cell r="S1699" t="str">
            <v>NS</v>
          </cell>
          <cell r="T1699">
            <v>31</v>
          </cell>
          <cell r="U1699">
            <v>0</v>
          </cell>
          <cell r="V1699">
            <v>0</v>
          </cell>
          <cell r="Y1699">
            <v>31</v>
          </cell>
          <cell r="Z1699">
            <v>0</v>
          </cell>
          <cell r="AA1699">
            <v>0</v>
          </cell>
          <cell r="AB1699">
            <v>0</v>
          </cell>
          <cell r="AE1699">
            <v>0</v>
          </cell>
        </row>
        <row r="1700">
          <cell r="H1700">
            <v>710023090</v>
          </cell>
          <cell r="I1700" t="str">
            <v>000321826</v>
          </cell>
          <cell r="J1700">
            <v>100011423</v>
          </cell>
          <cell r="K1700">
            <v>200002192</v>
          </cell>
          <cell r="L1700" t="str">
            <v>Materská škola</v>
          </cell>
          <cell r="M1700" t="str">
            <v>Prešovský</v>
          </cell>
          <cell r="N1700" t="str">
            <v>Bardejov</v>
          </cell>
          <cell r="O1700" t="str">
            <v>08641</v>
          </cell>
          <cell r="P1700" t="str">
            <v>Abrahámovce</v>
          </cell>
          <cell r="Q1700" t="str">
            <v>Abrahámovce 26</v>
          </cell>
          <cell r="R1700" t="str">
            <v>519014</v>
          </cell>
          <cell r="S1700" t="str">
            <v>NS</v>
          </cell>
          <cell r="T1700">
            <v>1</v>
          </cell>
          <cell r="U1700">
            <v>0</v>
          </cell>
          <cell r="V1700">
            <v>0</v>
          </cell>
          <cell r="Y1700">
            <v>1</v>
          </cell>
          <cell r="Z1700">
            <v>0</v>
          </cell>
          <cell r="AA1700">
            <v>0</v>
          </cell>
          <cell r="AB1700">
            <v>0</v>
          </cell>
          <cell r="AE1700">
            <v>0</v>
          </cell>
        </row>
        <row r="1701">
          <cell r="H1701">
            <v>710023189</v>
          </cell>
          <cell r="I1701" t="str">
            <v>000321851</v>
          </cell>
          <cell r="J1701">
            <v>100011519</v>
          </cell>
          <cell r="K1701">
            <v>200002194</v>
          </cell>
          <cell r="L1701" t="str">
            <v>Materská škola</v>
          </cell>
          <cell r="M1701" t="str">
            <v>Prešovský</v>
          </cell>
          <cell r="N1701" t="str">
            <v>Bardejov</v>
          </cell>
          <cell r="O1701" t="str">
            <v>08642</v>
          </cell>
          <cell r="P1701" t="str">
            <v>Bartošovce</v>
          </cell>
          <cell r="Q1701" t="str">
            <v>Bartošovce 18</v>
          </cell>
          <cell r="R1701" t="str">
            <v>519049</v>
          </cell>
          <cell r="S1701" t="str">
            <v>NS</v>
          </cell>
          <cell r="T1701">
            <v>6</v>
          </cell>
          <cell r="U1701">
            <v>0</v>
          </cell>
          <cell r="V1701">
            <v>0</v>
          </cell>
          <cell r="Y1701">
            <v>6</v>
          </cell>
          <cell r="Z1701">
            <v>0</v>
          </cell>
          <cell r="AA1701">
            <v>0</v>
          </cell>
          <cell r="AB1701">
            <v>0</v>
          </cell>
          <cell r="AE1701">
            <v>0</v>
          </cell>
        </row>
        <row r="1702">
          <cell r="H1702">
            <v>710023197</v>
          </cell>
          <cell r="I1702" t="str">
            <v>000321877</v>
          </cell>
          <cell r="J1702">
            <v>100011521</v>
          </cell>
          <cell r="K1702">
            <v>200002196</v>
          </cell>
          <cell r="L1702" t="str">
            <v>Materská škola</v>
          </cell>
          <cell r="M1702" t="str">
            <v>Prešovský</v>
          </cell>
          <cell r="N1702" t="str">
            <v>Bardejov</v>
          </cell>
          <cell r="O1702" t="str">
            <v>08614</v>
          </cell>
          <cell r="P1702" t="str">
            <v>Beloveža</v>
          </cell>
          <cell r="Q1702" t="str">
            <v>Beloveža 102</v>
          </cell>
          <cell r="R1702" t="str">
            <v>519065</v>
          </cell>
          <cell r="S1702" t="str">
            <v>NS</v>
          </cell>
          <cell r="T1702">
            <v>2</v>
          </cell>
          <cell r="U1702">
            <v>0</v>
          </cell>
          <cell r="V1702">
            <v>0</v>
          </cell>
          <cell r="Y1702">
            <v>2</v>
          </cell>
          <cell r="Z1702">
            <v>0</v>
          </cell>
          <cell r="AA1702">
            <v>0</v>
          </cell>
          <cell r="AB1702">
            <v>0</v>
          </cell>
          <cell r="AE1702">
            <v>0</v>
          </cell>
        </row>
        <row r="1703">
          <cell r="H1703">
            <v>710023227</v>
          </cell>
          <cell r="I1703" t="str">
            <v>000321931</v>
          </cell>
          <cell r="J1703">
            <v>100011529</v>
          </cell>
          <cell r="K1703">
            <v>200002202</v>
          </cell>
          <cell r="L1703" t="str">
            <v>Materská škola</v>
          </cell>
          <cell r="M1703" t="str">
            <v>Prešovský</v>
          </cell>
          <cell r="N1703" t="str">
            <v>Bardejov</v>
          </cell>
          <cell r="O1703" t="str">
            <v>08612</v>
          </cell>
          <cell r="P1703" t="str">
            <v>Dubinné</v>
          </cell>
          <cell r="Q1703" t="str">
            <v>Dubinné 2</v>
          </cell>
          <cell r="R1703" t="str">
            <v>519138</v>
          </cell>
          <cell r="S1703" t="str">
            <v>NS</v>
          </cell>
          <cell r="T1703">
            <v>5</v>
          </cell>
          <cell r="U1703">
            <v>0</v>
          </cell>
          <cell r="V1703">
            <v>0</v>
          </cell>
          <cell r="Y1703">
            <v>5</v>
          </cell>
          <cell r="Z1703">
            <v>0</v>
          </cell>
          <cell r="AA1703">
            <v>0</v>
          </cell>
          <cell r="AB1703">
            <v>0</v>
          </cell>
          <cell r="AE1703">
            <v>0</v>
          </cell>
        </row>
        <row r="1704">
          <cell r="H1704">
            <v>710023235</v>
          </cell>
          <cell r="I1704" t="str">
            <v>000321958</v>
          </cell>
          <cell r="J1704">
            <v>100011532</v>
          </cell>
          <cell r="K1704">
            <v>200002204</v>
          </cell>
          <cell r="L1704" t="str">
            <v>Materská škola</v>
          </cell>
          <cell r="M1704" t="str">
            <v>Prešovský</v>
          </cell>
          <cell r="N1704" t="str">
            <v>Bardejov</v>
          </cell>
          <cell r="O1704" t="str">
            <v>08642</v>
          </cell>
          <cell r="P1704" t="str">
            <v>Fričkovce</v>
          </cell>
          <cell r="Q1704" t="str">
            <v>Fričkovce 117</v>
          </cell>
          <cell r="R1704" t="str">
            <v>519162</v>
          </cell>
          <cell r="S1704" t="str">
            <v>NS</v>
          </cell>
          <cell r="T1704">
            <v>7</v>
          </cell>
          <cell r="U1704">
            <v>0</v>
          </cell>
          <cell r="V1704">
            <v>0</v>
          </cell>
          <cell r="Y1704">
            <v>7</v>
          </cell>
          <cell r="Z1704">
            <v>0</v>
          </cell>
          <cell r="AA1704">
            <v>0</v>
          </cell>
          <cell r="AB1704">
            <v>0</v>
          </cell>
          <cell r="AE1704">
            <v>0</v>
          </cell>
        </row>
        <row r="1705">
          <cell r="H1705">
            <v>710023243</v>
          </cell>
          <cell r="I1705" t="str">
            <v>037874454</v>
          </cell>
          <cell r="J1705">
            <v>100011535</v>
          </cell>
          <cell r="K1705">
            <v>100011536</v>
          </cell>
          <cell r="L1705" t="str">
            <v>Základná škola s materskou školou - predprimárne vzdelávanie</v>
          </cell>
          <cell r="M1705" t="str">
            <v>Prešovský</v>
          </cell>
          <cell r="N1705" t="str">
            <v>Bardejov</v>
          </cell>
          <cell r="O1705" t="str">
            <v>08602</v>
          </cell>
          <cell r="P1705" t="str">
            <v>Gaboltov</v>
          </cell>
          <cell r="Q1705" t="str">
            <v>Gaboltov 50</v>
          </cell>
          <cell r="R1705" t="str">
            <v>519171</v>
          </cell>
          <cell r="S1705" t="str">
            <v>NS</v>
          </cell>
          <cell r="T1705">
            <v>3</v>
          </cell>
          <cell r="U1705">
            <v>0</v>
          </cell>
          <cell r="V1705">
            <v>0</v>
          </cell>
          <cell r="Y1705">
            <v>3</v>
          </cell>
          <cell r="Z1705">
            <v>0</v>
          </cell>
          <cell r="AA1705">
            <v>0</v>
          </cell>
          <cell r="AB1705">
            <v>0</v>
          </cell>
          <cell r="AE1705">
            <v>0</v>
          </cell>
        </row>
        <row r="1706">
          <cell r="H1706">
            <v>710023251</v>
          </cell>
          <cell r="I1706" t="str">
            <v>000321974</v>
          </cell>
          <cell r="J1706">
            <v>100011540</v>
          </cell>
          <cell r="K1706">
            <v>200002206</v>
          </cell>
          <cell r="L1706" t="str">
            <v>Materská škola</v>
          </cell>
          <cell r="M1706" t="str">
            <v>Prešovský</v>
          </cell>
          <cell r="N1706" t="str">
            <v>Bardejov</v>
          </cell>
          <cell r="O1706" t="str">
            <v>08604</v>
          </cell>
          <cell r="P1706" t="str">
            <v>Gerlachov</v>
          </cell>
          <cell r="Q1706" t="str">
            <v>Gerlachov 182</v>
          </cell>
          <cell r="R1706" t="str">
            <v>519189</v>
          </cell>
          <cell r="S1706" t="str">
            <v>NS</v>
          </cell>
          <cell r="T1706">
            <v>17</v>
          </cell>
          <cell r="U1706">
            <v>0</v>
          </cell>
          <cell r="V1706">
            <v>0</v>
          </cell>
          <cell r="Y1706">
            <v>17</v>
          </cell>
          <cell r="Z1706">
            <v>0</v>
          </cell>
          <cell r="AA1706">
            <v>0</v>
          </cell>
          <cell r="AB1706">
            <v>0</v>
          </cell>
          <cell r="AE1706">
            <v>0</v>
          </cell>
        </row>
        <row r="1707">
          <cell r="H1707">
            <v>710038429</v>
          </cell>
          <cell r="I1707" t="str">
            <v>000321982</v>
          </cell>
          <cell r="J1707">
            <v>100013685</v>
          </cell>
          <cell r="K1707">
            <v>200002748</v>
          </cell>
          <cell r="L1707" t="str">
            <v>Materská škola</v>
          </cell>
          <cell r="M1707" t="str">
            <v>Prešovský</v>
          </cell>
          <cell r="N1707" t="str">
            <v>Svidník</v>
          </cell>
          <cell r="O1707" t="str">
            <v>08701</v>
          </cell>
          <cell r="P1707" t="str">
            <v>Giraltovce</v>
          </cell>
          <cell r="Q1707" t="str">
            <v>Dukelská 62</v>
          </cell>
          <cell r="R1707" t="str">
            <v>519197</v>
          </cell>
          <cell r="S1707" t="str">
            <v>NS</v>
          </cell>
          <cell r="T1707">
            <v>57</v>
          </cell>
          <cell r="U1707">
            <v>0</v>
          </cell>
          <cell r="V1707">
            <v>0</v>
          </cell>
          <cell r="Y1707">
            <v>57</v>
          </cell>
          <cell r="Z1707">
            <v>8</v>
          </cell>
          <cell r="AA1707">
            <v>0</v>
          </cell>
          <cell r="AB1707">
            <v>0</v>
          </cell>
          <cell r="AE1707">
            <v>8</v>
          </cell>
        </row>
        <row r="1708">
          <cell r="H1708">
            <v>710023278</v>
          </cell>
          <cell r="I1708" t="str">
            <v>000321991</v>
          </cell>
          <cell r="J1708">
            <v>100011544</v>
          </cell>
          <cell r="K1708">
            <v>200002207</v>
          </cell>
          <cell r="L1708" t="str">
            <v>Materská škola</v>
          </cell>
          <cell r="M1708" t="str">
            <v>Prešovský</v>
          </cell>
          <cell r="N1708" t="str">
            <v>Bardejov</v>
          </cell>
          <cell r="O1708" t="str">
            <v>08646</v>
          </cell>
          <cell r="P1708" t="str">
            <v>Hankovce</v>
          </cell>
          <cell r="Q1708" t="str">
            <v>Hankovce 1</v>
          </cell>
          <cell r="R1708" t="str">
            <v>519201</v>
          </cell>
          <cell r="S1708" t="str">
            <v>NS</v>
          </cell>
          <cell r="T1708">
            <v>5</v>
          </cell>
          <cell r="U1708">
            <v>0</v>
          </cell>
          <cell r="V1708">
            <v>0</v>
          </cell>
          <cell r="Y1708">
            <v>5</v>
          </cell>
          <cell r="Z1708">
            <v>0</v>
          </cell>
          <cell r="AA1708">
            <v>0</v>
          </cell>
          <cell r="AB1708">
            <v>0</v>
          </cell>
          <cell r="AE1708">
            <v>0</v>
          </cell>
        </row>
        <row r="1709">
          <cell r="H1709">
            <v>710023286</v>
          </cell>
          <cell r="I1709" t="str">
            <v>000322008</v>
          </cell>
          <cell r="J1709">
            <v>100011548</v>
          </cell>
          <cell r="K1709">
            <v>200002208</v>
          </cell>
          <cell r="L1709" t="str">
            <v>Materská škola</v>
          </cell>
          <cell r="M1709" t="str">
            <v>Prešovský</v>
          </cell>
          <cell r="N1709" t="str">
            <v>Bardejov</v>
          </cell>
          <cell r="O1709" t="str">
            <v>08645</v>
          </cell>
          <cell r="P1709" t="str">
            <v>Harhaj</v>
          </cell>
          <cell r="Q1709" t="str">
            <v>Harhaj 47</v>
          </cell>
          <cell r="R1709" t="str">
            <v>519219</v>
          </cell>
          <cell r="S1709" t="str">
            <v>NS</v>
          </cell>
          <cell r="T1709">
            <v>6</v>
          </cell>
          <cell r="U1709">
            <v>0</v>
          </cell>
          <cell r="V1709">
            <v>0</v>
          </cell>
          <cell r="Y1709">
            <v>6</v>
          </cell>
          <cell r="Z1709">
            <v>0</v>
          </cell>
          <cell r="AA1709">
            <v>0</v>
          </cell>
          <cell r="AB1709">
            <v>0</v>
          </cell>
          <cell r="AE1709">
            <v>0</v>
          </cell>
        </row>
        <row r="1710">
          <cell r="H1710">
            <v>710276486</v>
          </cell>
          <cell r="I1710" t="str">
            <v>000322016</v>
          </cell>
          <cell r="J1710">
            <v>100019003</v>
          </cell>
          <cell r="K1710">
            <v>200002209</v>
          </cell>
          <cell r="L1710" t="str">
            <v>Materská škola</v>
          </cell>
          <cell r="M1710" t="str">
            <v>Prešovský</v>
          </cell>
          <cell r="N1710" t="str">
            <v>Bardejov</v>
          </cell>
          <cell r="O1710" t="str">
            <v>08614</v>
          </cell>
          <cell r="P1710" t="str">
            <v>Hažlín</v>
          </cell>
          <cell r="Q1710" t="str">
            <v>Hlavná 193</v>
          </cell>
          <cell r="R1710" t="str">
            <v>519227</v>
          </cell>
          <cell r="S1710" t="str">
            <v>NS</v>
          </cell>
          <cell r="T1710">
            <v>2</v>
          </cell>
          <cell r="U1710">
            <v>0</v>
          </cell>
          <cell r="V1710">
            <v>0</v>
          </cell>
          <cell r="Y1710">
            <v>2</v>
          </cell>
          <cell r="Z1710">
            <v>0</v>
          </cell>
          <cell r="AA1710">
            <v>0</v>
          </cell>
          <cell r="AB1710">
            <v>0</v>
          </cell>
          <cell r="AE1710">
            <v>0</v>
          </cell>
        </row>
        <row r="1711">
          <cell r="H1711">
            <v>710023308</v>
          </cell>
          <cell r="I1711" t="str">
            <v>037877461</v>
          </cell>
          <cell r="J1711">
            <v>100011556</v>
          </cell>
          <cell r="K1711">
            <v>100011558</v>
          </cell>
          <cell r="L1711" t="str">
            <v>Základná škola s materskou školou - predprimárne vzdelávanie</v>
          </cell>
          <cell r="M1711" t="str">
            <v>Prešovský</v>
          </cell>
          <cell r="N1711" t="str">
            <v>Bardejov</v>
          </cell>
          <cell r="O1711" t="str">
            <v>08642</v>
          </cell>
          <cell r="P1711" t="str">
            <v>Hertník</v>
          </cell>
          <cell r="Q1711" t="str">
            <v>Hertník 261</v>
          </cell>
          <cell r="R1711" t="str">
            <v>519235</v>
          </cell>
          <cell r="S1711" t="str">
            <v>NS</v>
          </cell>
          <cell r="T1711">
            <v>7</v>
          </cell>
          <cell r="U1711">
            <v>0</v>
          </cell>
          <cell r="V1711">
            <v>0</v>
          </cell>
          <cell r="Y1711">
            <v>7</v>
          </cell>
          <cell r="Z1711">
            <v>0</v>
          </cell>
          <cell r="AA1711">
            <v>0</v>
          </cell>
          <cell r="AB1711">
            <v>0</v>
          </cell>
          <cell r="AE1711">
            <v>0</v>
          </cell>
        </row>
        <row r="1712">
          <cell r="H1712">
            <v>710023316</v>
          </cell>
          <cell r="I1712" t="str">
            <v>000322032</v>
          </cell>
          <cell r="J1712">
            <v>100011563</v>
          </cell>
          <cell r="K1712">
            <v>200002211</v>
          </cell>
          <cell r="L1712" t="str">
            <v>Materská škola</v>
          </cell>
          <cell r="M1712" t="str">
            <v>Prešovský</v>
          </cell>
          <cell r="N1712" t="str">
            <v>Bardejov</v>
          </cell>
          <cell r="O1712" t="str">
            <v>08622</v>
          </cell>
          <cell r="P1712" t="str">
            <v>Hervartov</v>
          </cell>
          <cell r="Q1712" t="str">
            <v>Hervartov 70</v>
          </cell>
          <cell r="R1712" t="str">
            <v>519243</v>
          </cell>
          <cell r="S1712" t="str">
            <v>NS</v>
          </cell>
          <cell r="T1712">
            <v>3</v>
          </cell>
          <cell r="U1712">
            <v>0</v>
          </cell>
          <cell r="V1712">
            <v>0</v>
          </cell>
          <cell r="Y1712">
            <v>3</v>
          </cell>
          <cell r="Z1712">
            <v>0</v>
          </cell>
          <cell r="AA1712">
            <v>0</v>
          </cell>
          <cell r="AB1712">
            <v>0</v>
          </cell>
          <cell r="AE1712">
            <v>0</v>
          </cell>
        </row>
        <row r="1713">
          <cell r="H1713">
            <v>710023324</v>
          </cell>
          <cell r="I1713" t="str">
            <v>000322041</v>
          </cell>
          <cell r="J1713">
            <v>100011565</v>
          </cell>
          <cell r="K1713">
            <v>200002212</v>
          </cell>
          <cell r="L1713" t="str">
            <v>Materská škola</v>
          </cell>
          <cell r="M1713" t="str">
            <v>Prešovský</v>
          </cell>
          <cell r="N1713" t="str">
            <v>Bardejov</v>
          </cell>
          <cell r="O1713" t="str">
            <v>08611</v>
          </cell>
          <cell r="P1713" t="str">
            <v>Hrabovec</v>
          </cell>
          <cell r="Q1713" t="str">
            <v>Hrabovec 104</v>
          </cell>
          <cell r="R1713" t="str">
            <v>519251</v>
          </cell>
          <cell r="S1713" t="str">
            <v>NS</v>
          </cell>
          <cell r="T1713">
            <v>5</v>
          </cell>
          <cell r="U1713">
            <v>0</v>
          </cell>
          <cell r="V1713">
            <v>0</v>
          </cell>
          <cell r="Y1713">
            <v>5</v>
          </cell>
          <cell r="Z1713">
            <v>0</v>
          </cell>
          <cell r="AA1713">
            <v>0</v>
          </cell>
          <cell r="AB1713">
            <v>0</v>
          </cell>
          <cell r="AE1713">
            <v>0</v>
          </cell>
        </row>
        <row r="1714">
          <cell r="H1714">
            <v>710023332</v>
          </cell>
          <cell r="I1714" t="str">
            <v>000322059</v>
          </cell>
          <cell r="J1714">
            <v>100011570</v>
          </cell>
          <cell r="K1714">
            <v>200002213</v>
          </cell>
          <cell r="L1714" t="str">
            <v>Materská škola</v>
          </cell>
          <cell r="M1714" t="str">
            <v>Prešovský</v>
          </cell>
          <cell r="N1714" t="str">
            <v>Bardejov</v>
          </cell>
          <cell r="O1714" t="str">
            <v>08606</v>
          </cell>
          <cell r="P1714" t="str">
            <v>Hrabské</v>
          </cell>
          <cell r="Q1714" t="str">
            <v>Hrabské 60</v>
          </cell>
          <cell r="R1714" t="str">
            <v>519260</v>
          </cell>
          <cell r="S1714" t="str">
            <v>NS</v>
          </cell>
          <cell r="T1714">
            <v>9</v>
          </cell>
          <cell r="U1714">
            <v>0</v>
          </cell>
          <cell r="V1714">
            <v>0</v>
          </cell>
          <cell r="Y1714">
            <v>9</v>
          </cell>
          <cell r="Z1714">
            <v>1</v>
          </cell>
          <cell r="AA1714">
            <v>0</v>
          </cell>
          <cell r="AB1714">
            <v>0</v>
          </cell>
          <cell r="AE1714">
            <v>1</v>
          </cell>
        </row>
        <row r="1715">
          <cell r="H1715">
            <v>710023219</v>
          </cell>
          <cell r="I1715" t="str">
            <v>000322075</v>
          </cell>
          <cell r="J1715">
            <v>100011574</v>
          </cell>
          <cell r="K1715">
            <v>200002215</v>
          </cell>
          <cell r="L1715" t="str">
            <v>Materská škola</v>
          </cell>
          <cell r="M1715" t="str">
            <v>Prešovský</v>
          </cell>
          <cell r="N1715" t="str">
            <v>Bardejov</v>
          </cell>
          <cell r="O1715" t="str">
            <v>08633</v>
          </cell>
          <cell r="P1715" t="str">
            <v>Chmeľová</v>
          </cell>
          <cell r="Q1715" t="str">
            <v>Chmeľová 89</v>
          </cell>
          <cell r="R1715" t="str">
            <v>519286</v>
          </cell>
          <cell r="S1715" t="str">
            <v>NS</v>
          </cell>
          <cell r="T1715">
            <v>2</v>
          </cell>
          <cell r="U1715">
            <v>0</v>
          </cell>
          <cell r="V1715">
            <v>0</v>
          </cell>
          <cell r="Y1715">
            <v>2</v>
          </cell>
          <cell r="Z1715">
            <v>0</v>
          </cell>
          <cell r="AA1715">
            <v>0</v>
          </cell>
          <cell r="AB1715">
            <v>0</v>
          </cell>
          <cell r="AE1715">
            <v>0</v>
          </cell>
        </row>
        <row r="1716">
          <cell r="H1716">
            <v>710023340</v>
          </cell>
          <cell r="I1716" t="str">
            <v>000322083</v>
          </cell>
          <cell r="J1716">
            <v>100011576</v>
          </cell>
          <cell r="K1716">
            <v>200002216</v>
          </cell>
          <cell r="L1716" t="str">
            <v>Materská škola</v>
          </cell>
          <cell r="M1716" t="str">
            <v>Prešovský</v>
          </cell>
          <cell r="N1716" t="str">
            <v>Bardejov</v>
          </cell>
          <cell r="O1716" t="str">
            <v>08641</v>
          </cell>
          <cell r="P1716" t="str">
            <v>Janovce</v>
          </cell>
          <cell r="Q1716" t="str">
            <v>Janovce 18</v>
          </cell>
          <cell r="R1716" t="str">
            <v>519294</v>
          </cell>
          <cell r="S1716" t="str">
            <v>NS</v>
          </cell>
          <cell r="T1716">
            <v>7</v>
          </cell>
          <cell r="U1716">
            <v>0</v>
          </cell>
          <cell r="V1716">
            <v>0</v>
          </cell>
          <cell r="Y1716">
            <v>7</v>
          </cell>
          <cell r="Z1716">
            <v>0</v>
          </cell>
          <cell r="AA1716">
            <v>0</v>
          </cell>
          <cell r="AB1716">
            <v>0</v>
          </cell>
          <cell r="AE1716">
            <v>0</v>
          </cell>
        </row>
        <row r="1717">
          <cell r="H1717">
            <v>710023359</v>
          </cell>
          <cell r="I1717" t="str">
            <v>000322105</v>
          </cell>
          <cell r="J1717">
            <v>100013695</v>
          </cell>
          <cell r="K1717">
            <v>200002765</v>
          </cell>
          <cell r="L1717" t="str">
            <v>Materská škola</v>
          </cell>
          <cell r="M1717" t="str">
            <v>Prešovský</v>
          </cell>
          <cell r="N1717" t="str">
            <v>Svidník</v>
          </cell>
          <cell r="O1717" t="str">
            <v>08701</v>
          </cell>
          <cell r="P1717" t="str">
            <v>Kalnište</v>
          </cell>
          <cell r="Q1717" t="str">
            <v>Kalnište 31</v>
          </cell>
          <cell r="R1717" t="str">
            <v>519316</v>
          </cell>
          <cell r="S1717" t="str">
            <v>NS</v>
          </cell>
          <cell r="T1717">
            <v>6</v>
          </cell>
          <cell r="U1717">
            <v>0</v>
          </cell>
          <cell r="V1717">
            <v>0</v>
          </cell>
          <cell r="Y1717">
            <v>6</v>
          </cell>
          <cell r="Z1717">
            <v>0</v>
          </cell>
          <cell r="AA1717">
            <v>0</v>
          </cell>
          <cell r="AB1717">
            <v>0</v>
          </cell>
          <cell r="AE1717">
            <v>0</v>
          </cell>
        </row>
        <row r="1718">
          <cell r="H1718">
            <v>710023367</v>
          </cell>
          <cell r="I1718" t="str">
            <v>037944452</v>
          </cell>
          <cell r="J1718">
            <v>100011580</v>
          </cell>
          <cell r="K1718">
            <v>100011581</v>
          </cell>
          <cell r="L1718" t="str">
            <v>Základná škola s materskou školou - predprimárne vzdelávanie</v>
          </cell>
          <cell r="M1718" t="str">
            <v>Prešovský</v>
          </cell>
          <cell r="N1718" t="str">
            <v>Bardejov</v>
          </cell>
          <cell r="O1718" t="str">
            <v>08622</v>
          </cell>
          <cell r="P1718" t="str">
            <v>Kľušov</v>
          </cell>
          <cell r="Q1718" t="str">
            <v>Kľušov 170</v>
          </cell>
          <cell r="R1718" t="str">
            <v>519324</v>
          </cell>
          <cell r="S1718" t="str">
            <v>NS</v>
          </cell>
          <cell r="T1718">
            <v>6</v>
          </cell>
          <cell r="U1718">
            <v>0</v>
          </cell>
          <cell r="V1718">
            <v>0</v>
          </cell>
          <cell r="Y1718">
            <v>6</v>
          </cell>
          <cell r="Z1718">
            <v>0</v>
          </cell>
          <cell r="AA1718">
            <v>0</v>
          </cell>
          <cell r="AB1718">
            <v>0</v>
          </cell>
          <cell r="AE1718">
            <v>0</v>
          </cell>
        </row>
        <row r="1719">
          <cell r="H1719">
            <v>710023375</v>
          </cell>
          <cell r="I1719" t="str">
            <v>000322130</v>
          </cell>
          <cell r="J1719">
            <v>100011584</v>
          </cell>
          <cell r="K1719">
            <v>200002219</v>
          </cell>
          <cell r="L1719" t="str">
            <v>Materská škola</v>
          </cell>
          <cell r="M1719" t="str">
            <v>Prešovský</v>
          </cell>
          <cell r="N1719" t="str">
            <v>Bardejov</v>
          </cell>
          <cell r="O1719" t="str">
            <v>08622</v>
          </cell>
          <cell r="P1719" t="str">
            <v>Kobyly</v>
          </cell>
          <cell r="Q1719" t="str">
            <v>Kobyly 53</v>
          </cell>
          <cell r="R1719" t="str">
            <v>519341</v>
          </cell>
          <cell r="S1719" t="str">
            <v>NS</v>
          </cell>
          <cell r="T1719">
            <v>7</v>
          </cell>
          <cell r="U1719">
            <v>0</v>
          </cell>
          <cell r="V1719">
            <v>0</v>
          </cell>
          <cell r="Y1719">
            <v>7</v>
          </cell>
          <cell r="Z1719">
            <v>0</v>
          </cell>
          <cell r="AA1719">
            <v>0</v>
          </cell>
          <cell r="AB1719">
            <v>0</v>
          </cell>
          <cell r="AE1719">
            <v>0</v>
          </cell>
        </row>
        <row r="1720">
          <cell r="H1720">
            <v>710263406</v>
          </cell>
          <cell r="I1720" t="str">
            <v>000322148</v>
          </cell>
          <cell r="J1720">
            <v>100017617</v>
          </cell>
          <cell r="K1720">
            <v>200002220</v>
          </cell>
          <cell r="L1720" t="str">
            <v>Materská škola</v>
          </cell>
          <cell r="M1720" t="str">
            <v>Prešovský</v>
          </cell>
          <cell r="N1720" t="str">
            <v>Bardejov</v>
          </cell>
          <cell r="O1720" t="str">
            <v>08646</v>
          </cell>
          <cell r="P1720" t="str">
            <v>Kochanovce</v>
          </cell>
          <cell r="Q1720" t="str">
            <v>Kochanovce 12</v>
          </cell>
          <cell r="R1720" t="str">
            <v>519359</v>
          </cell>
          <cell r="S1720" t="str">
            <v>NS</v>
          </cell>
          <cell r="T1720">
            <v>1</v>
          </cell>
          <cell r="U1720">
            <v>0</v>
          </cell>
          <cell r="V1720">
            <v>0</v>
          </cell>
          <cell r="Y1720">
            <v>1</v>
          </cell>
          <cell r="Z1720">
            <v>0</v>
          </cell>
          <cell r="AA1720">
            <v>0</v>
          </cell>
          <cell r="AB1720">
            <v>0</v>
          </cell>
          <cell r="AE1720">
            <v>0</v>
          </cell>
        </row>
        <row r="1721">
          <cell r="H1721">
            <v>710023383</v>
          </cell>
          <cell r="I1721" t="str">
            <v>000322156</v>
          </cell>
          <cell r="J1721">
            <v>100011588</v>
          </cell>
          <cell r="K1721">
            <v>200002221</v>
          </cell>
          <cell r="L1721" t="str">
            <v>Materská škola</v>
          </cell>
          <cell r="M1721" t="str">
            <v>Prešovský</v>
          </cell>
          <cell r="N1721" t="str">
            <v>Bardejov</v>
          </cell>
          <cell r="O1721" t="str">
            <v>08611</v>
          </cell>
          <cell r="P1721" t="str">
            <v>Komárov</v>
          </cell>
          <cell r="Q1721" t="str">
            <v>Komárov 56</v>
          </cell>
          <cell r="R1721" t="str">
            <v>519367</v>
          </cell>
          <cell r="S1721" t="str">
            <v>NS</v>
          </cell>
          <cell r="T1721">
            <v>5</v>
          </cell>
          <cell r="U1721">
            <v>0</v>
          </cell>
          <cell r="V1721">
            <v>0</v>
          </cell>
          <cell r="Y1721">
            <v>5</v>
          </cell>
          <cell r="Z1721">
            <v>0</v>
          </cell>
          <cell r="AA1721">
            <v>0</v>
          </cell>
          <cell r="AB1721">
            <v>0</v>
          </cell>
          <cell r="AE1721">
            <v>0</v>
          </cell>
        </row>
        <row r="1722">
          <cell r="H1722">
            <v>710023391</v>
          </cell>
          <cell r="I1722" t="str">
            <v>000322164</v>
          </cell>
          <cell r="J1722">
            <v>100011590</v>
          </cell>
          <cell r="K1722">
            <v>200002222</v>
          </cell>
          <cell r="L1722" t="str">
            <v>Materská škola</v>
          </cell>
          <cell r="M1722" t="str">
            <v>Prešovský</v>
          </cell>
          <cell r="N1722" t="str">
            <v>Bardejov</v>
          </cell>
          <cell r="O1722" t="str">
            <v>08643</v>
          </cell>
          <cell r="P1722" t="str">
            <v>Koprivnica</v>
          </cell>
          <cell r="Q1722" t="str">
            <v>Koprivnica 124</v>
          </cell>
          <cell r="R1722" t="str">
            <v>519375</v>
          </cell>
          <cell r="S1722" t="str">
            <v>NS</v>
          </cell>
          <cell r="T1722">
            <v>11</v>
          </cell>
          <cell r="U1722">
            <v>0</v>
          </cell>
          <cell r="V1722">
            <v>0</v>
          </cell>
          <cell r="Y1722">
            <v>11</v>
          </cell>
          <cell r="Z1722">
            <v>0</v>
          </cell>
          <cell r="AA1722">
            <v>0</v>
          </cell>
          <cell r="AB1722">
            <v>0</v>
          </cell>
          <cell r="AE1722">
            <v>0</v>
          </cell>
        </row>
        <row r="1723">
          <cell r="H1723">
            <v>710023405</v>
          </cell>
          <cell r="I1723" t="str">
            <v>000322181</v>
          </cell>
          <cell r="J1723">
            <v>100013701</v>
          </cell>
          <cell r="K1723">
            <v>200002770</v>
          </cell>
          <cell r="L1723" t="str">
            <v>Materská škola</v>
          </cell>
          <cell r="M1723" t="str">
            <v>Prešovský</v>
          </cell>
          <cell r="N1723" t="str">
            <v>Svidník</v>
          </cell>
          <cell r="O1723" t="str">
            <v>08701</v>
          </cell>
          <cell r="P1723" t="str">
            <v>Kračúnovce</v>
          </cell>
          <cell r="Q1723" t="str">
            <v>Kračúnovce 376</v>
          </cell>
          <cell r="R1723" t="str">
            <v>519391</v>
          </cell>
          <cell r="S1723" t="str">
            <v>NS</v>
          </cell>
          <cell r="T1723">
            <v>7</v>
          </cell>
          <cell r="U1723">
            <v>0</v>
          </cell>
          <cell r="V1723">
            <v>0</v>
          </cell>
          <cell r="Y1723">
            <v>7</v>
          </cell>
          <cell r="Z1723">
            <v>0</v>
          </cell>
          <cell r="AA1723">
            <v>0</v>
          </cell>
          <cell r="AB1723">
            <v>0</v>
          </cell>
          <cell r="AE1723">
            <v>0</v>
          </cell>
        </row>
        <row r="1724">
          <cell r="H1724">
            <v>710023421</v>
          </cell>
          <cell r="I1724" t="str">
            <v>000322211</v>
          </cell>
          <cell r="J1724">
            <v>100011594</v>
          </cell>
          <cell r="K1724">
            <v>200002226</v>
          </cell>
          <cell r="L1724" t="str">
            <v>Materská škola</v>
          </cell>
          <cell r="M1724" t="str">
            <v>Prešovský</v>
          </cell>
          <cell r="N1724" t="str">
            <v>Bardejov</v>
          </cell>
          <cell r="O1724" t="str">
            <v>08604</v>
          </cell>
          <cell r="P1724" t="str">
            <v>Kružlov</v>
          </cell>
          <cell r="Q1724" t="str">
            <v>Kružlov 1</v>
          </cell>
          <cell r="R1724" t="str">
            <v>519421</v>
          </cell>
          <cell r="S1724" t="str">
            <v>NS</v>
          </cell>
          <cell r="T1724">
            <v>15</v>
          </cell>
          <cell r="U1724">
            <v>0</v>
          </cell>
          <cell r="V1724">
            <v>0</v>
          </cell>
          <cell r="Y1724">
            <v>15</v>
          </cell>
          <cell r="Z1724">
            <v>0</v>
          </cell>
          <cell r="AA1724">
            <v>0</v>
          </cell>
          <cell r="AB1724">
            <v>0</v>
          </cell>
          <cell r="AE1724">
            <v>0</v>
          </cell>
        </row>
        <row r="1725">
          <cell r="H1725">
            <v>710023448</v>
          </cell>
          <cell r="I1725" t="str">
            <v>000322229</v>
          </cell>
          <cell r="J1725">
            <v>100011601</v>
          </cell>
          <cell r="K1725">
            <v>200002227</v>
          </cell>
          <cell r="L1725" t="str">
            <v>Materská škola</v>
          </cell>
          <cell r="M1725" t="str">
            <v>Prešovský</v>
          </cell>
          <cell r="N1725" t="str">
            <v>Bardejov</v>
          </cell>
          <cell r="O1725" t="str">
            <v>08612</v>
          </cell>
          <cell r="P1725" t="str">
            <v>Kučín</v>
          </cell>
          <cell r="Q1725" t="str">
            <v>Kučín 57</v>
          </cell>
          <cell r="R1725" t="str">
            <v>519430</v>
          </cell>
          <cell r="S1725" t="str">
            <v>NS</v>
          </cell>
          <cell r="T1725">
            <v>2</v>
          </cell>
          <cell r="U1725">
            <v>0</v>
          </cell>
          <cell r="V1725">
            <v>0</v>
          </cell>
          <cell r="Y1725">
            <v>2</v>
          </cell>
          <cell r="Z1725">
            <v>0</v>
          </cell>
          <cell r="AA1725">
            <v>0</v>
          </cell>
          <cell r="AB1725">
            <v>0</v>
          </cell>
          <cell r="AE1725">
            <v>0</v>
          </cell>
        </row>
        <row r="1726">
          <cell r="H1726">
            <v>710023456</v>
          </cell>
          <cell r="I1726" t="str">
            <v>000322237</v>
          </cell>
          <cell r="J1726">
            <v>100013718</v>
          </cell>
          <cell r="K1726">
            <v>200002776</v>
          </cell>
          <cell r="L1726" t="str">
            <v>Materská škola</v>
          </cell>
          <cell r="M1726" t="str">
            <v>Prešovský</v>
          </cell>
          <cell r="N1726" t="str">
            <v>Svidník</v>
          </cell>
          <cell r="O1726" t="str">
            <v>08644</v>
          </cell>
          <cell r="P1726" t="str">
            <v>Kuková</v>
          </cell>
          <cell r="Q1726" t="str">
            <v>Kuková 41</v>
          </cell>
          <cell r="R1726" t="str">
            <v>519448</v>
          </cell>
          <cell r="S1726" t="str">
            <v>NS</v>
          </cell>
          <cell r="T1726">
            <v>6</v>
          </cell>
          <cell r="U1726">
            <v>0</v>
          </cell>
          <cell r="V1726">
            <v>0</v>
          </cell>
          <cell r="Y1726">
            <v>6</v>
          </cell>
          <cell r="Z1726">
            <v>0</v>
          </cell>
          <cell r="AA1726">
            <v>0</v>
          </cell>
          <cell r="AB1726">
            <v>0</v>
          </cell>
          <cell r="AE1726">
            <v>0</v>
          </cell>
        </row>
        <row r="1727">
          <cell r="H1727">
            <v>710023464</v>
          </cell>
          <cell r="I1727" t="str">
            <v>000322245</v>
          </cell>
          <cell r="J1727">
            <v>100011607</v>
          </cell>
          <cell r="K1727">
            <v>200002228</v>
          </cell>
          <cell r="L1727" t="str">
            <v>Materská škola</v>
          </cell>
          <cell r="M1727" t="str">
            <v>Prešovský</v>
          </cell>
          <cell r="N1727" t="str">
            <v>Bardejov</v>
          </cell>
          <cell r="O1727" t="str">
            <v>08612</v>
          </cell>
          <cell r="P1727" t="str">
            <v>Kurima</v>
          </cell>
          <cell r="Q1727" t="str">
            <v>Nižná 11</v>
          </cell>
          <cell r="R1727" t="str">
            <v>519456</v>
          </cell>
          <cell r="S1727" t="str">
            <v>NS</v>
          </cell>
          <cell r="T1727">
            <v>15</v>
          </cell>
          <cell r="U1727">
            <v>0</v>
          </cell>
          <cell r="V1727">
            <v>0</v>
          </cell>
          <cell r="Y1727">
            <v>15</v>
          </cell>
          <cell r="Z1727">
            <v>0</v>
          </cell>
          <cell r="AA1727">
            <v>0</v>
          </cell>
          <cell r="AB1727">
            <v>0</v>
          </cell>
          <cell r="AE1727">
            <v>0</v>
          </cell>
        </row>
        <row r="1728">
          <cell r="H1728">
            <v>710023472</v>
          </cell>
          <cell r="I1728" t="str">
            <v>000322253</v>
          </cell>
          <cell r="J1728">
            <v>100011611</v>
          </cell>
          <cell r="K1728">
            <v>200002229</v>
          </cell>
          <cell r="L1728" t="str">
            <v>Materská škola</v>
          </cell>
          <cell r="M1728" t="str">
            <v>Prešovský</v>
          </cell>
          <cell r="N1728" t="str">
            <v>Bardejov</v>
          </cell>
          <cell r="O1728" t="str">
            <v>08604</v>
          </cell>
          <cell r="P1728" t="str">
            <v>Kurov</v>
          </cell>
          <cell r="Q1728" t="str">
            <v>Kurov 52</v>
          </cell>
          <cell r="R1728" t="str">
            <v>519464</v>
          </cell>
          <cell r="S1728" t="str">
            <v>NS</v>
          </cell>
          <cell r="T1728">
            <v>8</v>
          </cell>
          <cell r="U1728">
            <v>0</v>
          </cell>
          <cell r="V1728">
            <v>0</v>
          </cell>
          <cell r="Y1728">
            <v>8</v>
          </cell>
          <cell r="Z1728">
            <v>0</v>
          </cell>
          <cell r="AA1728">
            <v>0</v>
          </cell>
          <cell r="AB1728">
            <v>0</v>
          </cell>
          <cell r="AE1728">
            <v>0</v>
          </cell>
        </row>
        <row r="1729">
          <cell r="H1729">
            <v>710023480</v>
          </cell>
          <cell r="I1729" t="str">
            <v>000322261</v>
          </cell>
          <cell r="J1729">
            <v>100011614</v>
          </cell>
          <cell r="K1729">
            <v>200002230</v>
          </cell>
          <cell r="L1729" t="str">
            <v>Materská škola</v>
          </cell>
          <cell r="M1729" t="str">
            <v>Prešovský</v>
          </cell>
          <cell r="N1729" t="str">
            <v>Bardejov</v>
          </cell>
          <cell r="O1729" t="str">
            <v>08645</v>
          </cell>
          <cell r="P1729" t="str">
            <v>Lascov</v>
          </cell>
          <cell r="Q1729" t="str">
            <v>Lascov 4</v>
          </cell>
          <cell r="R1729" t="str">
            <v>519472</v>
          </cell>
          <cell r="S1729" t="str">
            <v>NS</v>
          </cell>
          <cell r="T1729">
            <v>8</v>
          </cell>
          <cell r="U1729">
            <v>0</v>
          </cell>
          <cell r="V1729">
            <v>0</v>
          </cell>
          <cell r="Y1729">
            <v>8</v>
          </cell>
          <cell r="Z1729">
            <v>5</v>
          </cell>
          <cell r="AA1729">
            <v>0</v>
          </cell>
          <cell r="AB1729">
            <v>0</v>
          </cell>
          <cell r="AE1729">
            <v>5</v>
          </cell>
        </row>
        <row r="1730">
          <cell r="H1730">
            <v>710023499</v>
          </cell>
          <cell r="I1730" t="str">
            <v>000322270</v>
          </cell>
          <cell r="J1730">
            <v>100011616</v>
          </cell>
          <cell r="K1730">
            <v>200002231</v>
          </cell>
          <cell r="L1730" t="str">
            <v>Materská škola</v>
          </cell>
          <cell r="M1730" t="str">
            <v>Prešovský</v>
          </cell>
          <cell r="N1730" t="str">
            <v>Bardejov</v>
          </cell>
          <cell r="O1730" t="str">
            <v>08606</v>
          </cell>
          <cell r="P1730" t="str">
            <v>Lenartov</v>
          </cell>
          <cell r="Q1730" t="str">
            <v>Lenartov 38</v>
          </cell>
          <cell r="R1730" t="str">
            <v>519481</v>
          </cell>
          <cell r="S1730" t="str">
            <v>NS</v>
          </cell>
          <cell r="T1730">
            <v>19</v>
          </cell>
          <cell r="U1730">
            <v>0</v>
          </cell>
          <cell r="V1730">
            <v>0</v>
          </cell>
          <cell r="Y1730">
            <v>19</v>
          </cell>
          <cell r="Z1730">
            <v>2</v>
          </cell>
          <cell r="AA1730">
            <v>0</v>
          </cell>
          <cell r="AB1730">
            <v>0</v>
          </cell>
          <cell r="AE1730">
            <v>2</v>
          </cell>
        </row>
        <row r="1731">
          <cell r="H1731">
            <v>710023502</v>
          </cell>
          <cell r="I1731" t="str">
            <v>000322318</v>
          </cell>
          <cell r="J1731">
            <v>100011620</v>
          </cell>
          <cell r="K1731">
            <v>200002235</v>
          </cell>
          <cell r="L1731" t="str">
            <v>Materská škola</v>
          </cell>
          <cell r="M1731" t="str">
            <v>Prešovský</v>
          </cell>
          <cell r="N1731" t="str">
            <v>Bardejov</v>
          </cell>
          <cell r="O1731" t="str">
            <v>08643</v>
          </cell>
          <cell r="P1731" t="str">
            <v>Lopúchov</v>
          </cell>
          <cell r="Q1731" t="str">
            <v>Lopúchov 85</v>
          </cell>
          <cell r="R1731" t="str">
            <v>519529</v>
          </cell>
          <cell r="S1731" t="str">
            <v>NS</v>
          </cell>
          <cell r="T1731">
            <v>1</v>
          </cell>
          <cell r="U1731">
            <v>0</v>
          </cell>
          <cell r="V1731">
            <v>0</v>
          </cell>
          <cell r="Y1731">
            <v>1</v>
          </cell>
          <cell r="Z1731">
            <v>0</v>
          </cell>
          <cell r="AA1731">
            <v>0</v>
          </cell>
          <cell r="AB1731">
            <v>0</v>
          </cell>
          <cell r="AE1731">
            <v>0</v>
          </cell>
        </row>
        <row r="1732">
          <cell r="H1732">
            <v>710023413</v>
          </cell>
          <cell r="I1732" t="str">
            <v>000595764</v>
          </cell>
          <cell r="J1732">
            <v>100013725</v>
          </cell>
          <cell r="K1732">
            <v>200002779</v>
          </cell>
          <cell r="L1732" t="str">
            <v>Materská škola</v>
          </cell>
          <cell r="M1732" t="str">
            <v>Prešovský</v>
          </cell>
          <cell r="N1732" t="str">
            <v>Svidník</v>
          </cell>
          <cell r="O1732" t="str">
            <v>08701</v>
          </cell>
          <cell r="P1732" t="str">
            <v>Lúčka</v>
          </cell>
          <cell r="Q1732" t="str">
            <v>Lúčka 92</v>
          </cell>
          <cell r="R1732" t="str">
            <v>519537</v>
          </cell>
          <cell r="S1732" t="str">
            <v>NS</v>
          </cell>
          <cell r="T1732">
            <v>3</v>
          </cell>
          <cell r="U1732">
            <v>0</v>
          </cell>
          <cell r="V1732">
            <v>0</v>
          </cell>
          <cell r="Y1732">
            <v>3</v>
          </cell>
          <cell r="Z1732">
            <v>0</v>
          </cell>
          <cell r="AA1732">
            <v>0</v>
          </cell>
          <cell r="AB1732">
            <v>0</v>
          </cell>
          <cell r="AE1732">
            <v>0</v>
          </cell>
        </row>
        <row r="1733">
          <cell r="H1733">
            <v>710023510</v>
          </cell>
          <cell r="I1733" t="str">
            <v>000322334</v>
          </cell>
          <cell r="J1733">
            <v>100011622</v>
          </cell>
          <cell r="K1733">
            <v>200002236</v>
          </cell>
          <cell r="L1733" t="str">
            <v>Materská škola</v>
          </cell>
          <cell r="M1733" t="str">
            <v>Prešovský</v>
          </cell>
          <cell r="N1733" t="str">
            <v>Bardejov</v>
          </cell>
          <cell r="O1733" t="str">
            <v>08621</v>
          </cell>
          <cell r="P1733" t="str">
            <v>Lukavica</v>
          </cell>
          <cell r="Q1733" t="str">
            <v>Lukavica 30</v>
          </cell>
          <cell r="R1733" t="str">
            <v>519545</v>
          </cell>
          <cell r="S1733" t="str">
            <v>NS</v>
          </cell>
          <cell r="T1733">
            <v>2</v>
          </cell>
          <cell r="U1733">
            <v>0</v>
          </cell>
          <cell r="V1733">
            <v>0</v>
          </cell>
          <cell r="Y1733">
            <v>2</v>
          </cell>
          <cell r="Z1733">
            <v>0</v>
          </cell>
          <cell r="AA1733">
            <v>0</v>
          </cell>
          <cell r="AB1733">
            <v>0</v>
          </cell>
          <cell r="AE1733">
            <v>0</v>
          </cell>
        </row>
        <row r="1734">
          <cell r="H1734">
            <v>710023529</v>
          </cell>
          <cell r="I1734" t="str">
            <v>000322342</v>
          </cell>
          <cell r="J1734">
            <v>100011625</v>
          </cell>
          <cell r="K1734">
            <v>200002237</v>
          </cell>
          <cell r="L1734" t="str">
            <v>Materská škola</v>
          </cell>
          <cell r="M1734" t="str">
            <v>Prešovský</v>
          </cell>
          <cell r="N1734" t="str">
            <v>Bardejov</v>
          </cell>
          <cell r="O1734" t="str">
            <v>08605</v>
          </cell>
          <cell r="P1734" t="str">
            <v>Lukov</v>
          </cell>
          <cell r="Q1734" t="str">
            <v>Lukov 99</v>
          </cell>
          <cell r="R1734" t="str">
            <v>519553</v>
          </cell>
          <cell r="S1734" t="str">
            <v>NS</v>
          </cell>
          <cell r="T1734">
            <v>9</v>
          </cell>
          <cell r="U1734">
            <v>0</v>
          </cell>
          <cell r="V1734">
            <v>0</v>
          </cell>
          <cell r="Y1734">
            <v>9</v>
          </cell>
          <cell r="Z1734">
            <v>0</v>
          </cell>
          <cell r="AA1734">
            <v>0</v>
          </cell>
          <cell r="AB1734">
            <v>0</v>
          </cell>
          <cell r="AE1734">
            <v>0</v>
          </cell>
        </row>
        <row r="1735">
          <cell r="H1735">
            <v>710038437</v>
          </cell>
          <cell r="I1735" t="str">
            <v>000322369</v>
          </cell>
          <cell r="J1735">
            <v>100011629</v>
          </cell>
          <cell r="K1735">
            <v>200002238</v>
          </cell>
          <cell r="L1735" t="str">
            <v>Materská škola</v>
          </cell>
          <cell r="M1735" t="str">
            <v>Prešovský</v>
          </cell>
          <cell r="N1735" t="str">
            <v>Bardejov</v>
          </cell>
          <cell r="O1735" t="str">
            <v>08606</v>
          </cell>
          <cell r="P1735" t="str">
            <v>Malcov</v>
          </cell>
          <cell r="Q1735" t="str">
            <v>Malcov 133</v>
          </cell>
          <cell r="R1735" t="str">
            <v>519570</v>
          </cell>
          <cell r="S1735" t="str">
            <v>NS</v>
          </cell>
          <cell r="T1735">
            <v>16</v>
          </cell>
          <cell r="U1735">
            <v>0</v>
          </cell>
          <cell r="V1735">
            <v>0</v>
          </cell>
          <cell r="Y1735">
            <v>16</v>
          </cell>
          <cell r="Z1735">
            <v>0</v>
          </cell>
          <cell r="AA1735">
            <v>0</v>
          </cell>
          <cell r="AB1735">
            <v>0</v>
          </cell>
          <cell r="AE1735">
            <v>0</v>
          </cell>
        </row>
        <row r="1736">
          <cell r="H1736">
            <v>710023537</v>
          </cell>
          <cell r="I1736" t="str">
            <v>000322377</v>
          </cell>
          <cell r="J1736">
            <v>100011637</v>
          </cell>
          <cell r="K1736">
            <v>200002239</v>
          </cell>
          <cell r="L1736" t="str">
            <v>Materská škola</v>
          </cell>
          <cell r="M1736" t="str">
            <v>Prešovský</v>
          </cell>
          <cell r="N1736" t="str">
            <v>Bardejov</v>
          </cell>
          <cell r="O1736" t="str">
            <v>08645</v>
          </cell>
          <cell r="P1736" t="str">
            <v>Marhaň</v>
          </cell>
          <cell r="Q1736" t="str">
            <v>Marhaň 98</v>
          </cell>
          <cell r="R1736" t="str">
            <v>519588</v>
          </cell>
          <cell r="S1736" t="str">
            <v>NS</v>
          </cell>
          <cell r="T1736">
            <v>13</v>
          </cell>
          <cell r="U1736">
            <v>0</v>
          </cell>
          <cell r="V1736">
            <v>0</v>
          </cell>
          <cell r="Y1736">
            <v>13</v>
          </cell>
          <cell r="Z1736">
            <v>0</v>
          </cell>
          <cell r="AA1736">
            <v>0</v>
          </cell>
          <cell r="AB1736">
            <v>0</v>
          </cell>
          <cell r="AE1736">
            <v>0</v>
          </cell>
        </row>
        <row r="1737">
          <cell r="H1737">
            <v>710023545</v>
          </cell>
          <cell r="I1737" t="str">
            <v>037942620</v>
          </cell>
          <cell r="J1737">
            <v>100011639</v>
          </cell>
          <cell r="K1737">
            <v>100011640</v>
          </cell>
          <cell r="L1737" t="str">
            <v>Základná škola s materskou školou - predprimárne vzdelávanie</v>
          </cell>
          <cell r="M1737" t="str">
            <v>Prešovský</v>
          </cell>
          <cell r="N1737" t="str">
            <v>Bardejov</v>
          </cell>
          <cell r="O1737" t="str">
            <v>08601</v>
          </cell>
          <cell r="P1737" t="str">
            <v>Mokroluh</v>
          </cell>
          <cell r="Q1737" t="str">
            <v>Mokroluh 130</v>
          </cell>
          <cell r="R1737" t="str">
            <v>519618</v>
          </cell>
          <cell r="S1737" t="str">
            <v>NS</v>
          </cell>
          <cell r="T1737">
            <v>6</v>
          </cell>
          <cell r="U1737">
            <v>0</v>
          </cell>
          <cell r="V1737">
            <v>0</v>
          </cell>
          <cell r="Y1737">
            <v>6</v>
          </cell>
          <cell r="Z1737">
            <v>0</v>
          </cell>
          <cell r="AA1737">
            <v>0</v>
          </cell>
          <cell r="AB1737">
            <v>0</v>
          </cell>
          <cell r="AE1737">
            <v>0</v>
          </cell>
        </row>
        <row r="1738">
          <cell r="H1738">
            <v>710023553</v>
          </cell>
          <cell r="I1738" t="str">
            <v>000322415</v>
          </cell>
          <cell r="J1738">
            <v>100011643</v>
          </cell>
          <cell r="K1738">
            <v>200002242</v>
          </cell>
          <cell r="L1738" t="str">
            <v>Materská škola</v>
          </cell>
          <cell r="M1738" t="str">
            <v>Prešovský</v>
          </cell>
          <cell r="N1738" t="str">
            <v>Bardejov</v>
          </cell>
          <cell r="O1738" t="str">
            <v>08612</v>
          </cell>
          <cell r="P1738" t="str">
            <v>Nemcovce</v>
          </cell>
          <cell r="Q1738" t="str">
            <v>Nemcovce 27</v>
          </cell>
          <cell r="R1738" t="str">
            <v>519626</v>
          </cell>
          <cell r="S1738" t="str">
            <v>NS</v>
          </cell>
          <cell r="T1738">
            <v>1</v>
          </cell>
          <cell r="U1738">
            <v>0</v>
          </cell>
          <cell r="V1738">
            <v>0</v>
          </cell>
          <cell r="Y1738">
            <v>1</v>
          </cell>
          <cell r="Z1738">
            <v>0</v>
          </cell>
          <cell r="AA1738">
            <v>0</v>
          </cell>
          <cell r="AB1738">
            <v>0</v>
          </cell>
          <cell r="AE1738">
            <v>0</v>
          </cell>
        </row>
        <row r="1739">
          <cell r="H1739">
            <v>710023561</v>
          </cell>
          <cell r="I1739" t="str">
            <v>037877071</v>
          </cell>
          <cell r="J1739">
            <v>100011644</v>
          </cell>
          <cell r="K1739">
            <v>100011646</v>
          </cell>
          <cell r="L1739" t="str">
            <v>Elokované pracovisko ako súčasť Základnej školy s materskou školou</v>
          </cell>
          <cell r="M1739" t="str">
            <v>Prešovský</v>
          </cell>
          <cell r="N1739" t="str">
            <v>Bardejov</v>
          </cell>
          <cell r="O1739" t="str">
            <v>08636</v>
          </cell>
          <cell r="P1739" t="str">
            <v>Nižná Polianka</v>
          </cell>
          <cell r="Q1739" t="str">
            <v>Nižná Polianka 46</v>
          </cell>
          <cell r="R1739" t="str">
            <v>519634</v>
          </cell>
          <cell r="S1739" t="str">
            <v>NS</v>
          </cell>
          <cell r="T1739">
            <v>3</v>
          </cell>
          <cell r="U1739">
            <v>0</v>
          </cell>
          <cell r="V1739">
            <v>0</v>
          </cell>
          <cell r="Y1739">
            <v>3</v>
          </cell>
          <cell r="Z1739">
            <v>1</v>
          </cell>
          <cell r="AA1739">
            <v>0</v>
          </cell>
          <cell r="AB1739">
            <v>0</v>
          </cell>
          <cell r="AE1739">
            <v>1</v>
          </cell>
        </row>
        <row r="1740">
          <cell r="H1740">
            <v>710023570</v>
          </cell>
          <cell r="I1740" t="str">
            <v>000322440</v>
          </cell>
          <cell r="J1740">
            <v>100011650</v>
          </cell>
          <cell r="K1740">
            <v>200002245</v>
          </cell>
          <cell r="L1740" t="str">
            <v>Materská škola</v>
          </cell>
          <cell r="M1740" t="str">
            <v>Prešovský</v>
          </cell>
          <cell r="N1740" t="str">
            <v>Bardejov</v>
          </cell>
          <cell r="O1740" t="str">
            <v>08602</v>
          </cell>
          <cell r="P1740" t="str">
            <v>Nižný Tvarožec</v>
          </cell>
          <cell r="Q1740" t="str">
            <v>Nižný Tvarožec 27</v>
          </cell>
          <cell r="R1740" t="str">
            <v>519669</v>
          </cell>
          <cell r="S1740" t="str">
            <v>NS</v>
          </cell>
          <cell r="T1740">
            <v>8</v>
          </cell>
          <cell r="U1740">
            <v>0</v>
          </cell>
          <cell r="V1740">
            <v>0</v>
          </cell>
          <cell r="Y1740">
            <v>8</v>
          </cell>
          <cell r="Z1740">
            <v>0</v>
          </cell>
          <cell r="AA1740">
            <v>0</v>
          </cell>
          <cell r="AB1740">
            <v>0</v>
          </cell>
          <cell r="AE1740">
            <v>0</v>
          </cell>
        </row>
        <row r="1741">
          <cell r="H1741">
            <v>710023596</v>
          </cell>
          <cell r="I1741" t="str">
            <v>000322482</v>
          </cell>
          <cell r="J1741">
            <v>100011656</v>
          </cell>
          <cell r="K1741">
            <v>200002249</v>
          </cell>
          <cell r="L1741" t="str">
            <v>Materská škola</v>
          </cell>
          <cell r="M1741" t="str">
            <v>Prešovský</v>
          </cell>
          <cell r="N1741" t="str">
            <v>Bardejov</v>
          </cell>
          <cell r="O1741" t="str">
            <v>08642</v>
          </cell>
          <cell r="P1741" t="str">
            <v>Osikov</v>
          </cell>
          <cell r="Q1741" t="str">
            <v>Osikov 103</v>
          </cell>
          <cell r="R1741" t="str">
            <v>519707</v>
          </cell>
          <cell r="S1741" t="str">
            <v>NS</v>
          </cell>
          <cell r="T1741">
            <v>11</v>
          </cell>
          <cell r="U1741">
            <v>0</v>
          </cell>
          <cell r="V1741">
            <v>0</v>
          </cell>
          <cell r="Y1741">
            <v>11</v>
          </cell>
          <cell r="Z1741">
            <v>0</v>
          </cell>
          <cell r="AA1741">
            <v>0</v>
          </cell>
          <cell r="AB1741">
            <v>0</v>
          </cell>
          <cell r="AE1741">
            <v>0</v>
          </cell>
        </row>
        <row r="1742">
          <cell r="H1742">
            <v>710145268</v>
          </cell>
          <cell r="I1742" t="str">
            <v>000322491</v>
          </cell>
          <cell r="J1742">
            <v>100011658</v>
          </cell>
          <cell r="K1742">
            <v>200002250</v>
          </cell>
          <cell r="L1742" t="str">
            <v>Materská škola</v>
          </cell>
          <cell r="M1742" t="str">
            <v>Prešovský</v>
          </cell>
          <cell r="N1742" t="str">
            <v>Bardejov</v>
          </cell>
          <cell r="O1742" t="str">
            <v>08602</v>
          </cell>
          <cell r="P1742" t="str">
            <v>Petrová</v>
          </cell>
          <cell r="Q1742" t="str">
            <v>Petrová 7</v>
          </cell>
          <cell r="R1742" t="str">
            <v>519715</v>
          </cell>
          <cell r="S1742" t="str">
            <v>NS</v>
          </cell>
          <cell r="T1742">
            <v>19</v>
          </cell>
          <cell r="U1742">
            <v>0</v>
          </cell>
          <cell r="V1742">
            <v>0</v>
          </cell>
          <cell r="Y1742">
            <v>19</v>
          </cell>
          <cell r="Z1742">
            <v>0</v>
          </cell>
          <cell r="AA1742">
            <v>0</v>
          </cell>
          <cell r="AB1742">
            <v>0</v>
          </cell>
          <cell r="AE1742">
            <v>0</v>
          </cell>
        </row>
        <row r="1743">
          <cell r="H1743">
            <v>710023618</v>
          </cell>
          <cell r="I1743" t="str">
            <v>000322504</v>
          </cell>
          <cell r="J1743">
            <v>100011662</v>
          </cell>
          <cell r="K1743">
            <v>200002251</v>
          </cell>
          <cell r="L1743" t="str">
            <v>Materská škola</v>
          </cell>
          <cell r="M1743" t="str">
            <v>Prešovský</v>
          </cell>
          <cell r="N1743" t="str">
            <v>Bardejov</v>
          </cell>
          <cell r="O1743" t="str">
            <v>08611</v>
          </cell>
          <cell r="P1743" t="str">
            <v>Poliakovce</v>
          </cell>
          <cell r="Q1743" t="str">
            <v>Poliakovce 55</v>
          </cell>
          <cell r="R1743" t="str">
            <v>519723</v>
          </cell>
          <cell r="S1743" t="str">
            <v>NS</v>
          </cell>
          <cell r="T1743">
            <v>1</v>
          </cell>
          <cell r="U1743">
            <v>0</v>
          </cell>
          <cell r="V1743">
            <v>0</v>
          </cell>
          <cell r="Y1743">
            <v>1</v>
          </cell>
          <cell r="Z1743">
            <v>0</v>
          </cell>
          <cell r="AA1743">
            <v>0</v>
          </cell>
          <cell r="AB1743">
            <v>0</v>
          </cell>
          <cell r="AE1743">
            <v>0</v>
          </cell>
        </row>
        <row r="1744">
          <cell r="H1744">
            <v>710023650</v>
          </cell>
          <cell r="I1744" t="str">
            <v>000322547</v>
          </cell>
          <cell r="J1744">
            <v>100011673</v>
          </cell>
          <cell r="K1744">
            <v>200002255</v>
          </cell>
          <cell r="L1744" t="str">
            <v>Materská škola</v>
          </cell>
          <cell r="M1744" t="str">
            <v>Prešovský</v>
          </cell>
          <cell r="N1744" t="str">
            <v>Bardejov</v>
          </cell>
          <cell r="O1744" t="str">
            <v>08621</v>
          </cell>
          <cell r="P1744" t="str">
            <v>Rešov</v>
          </cell>
          <cell r="Q1744" t="str">
            <v>Rešov 36</v>
          </cell>
          <cell r="R1744" t="str">
            <v>519758</v>
          </cell>
          <cell r="S1744" t="str">
            <v>NS</v>
          </cell>
          <cell r="T1744">
            <v>4</v>
          </cell>
          <cell r="U1744">
            <v>0</v>
          </cell>
          <cell r="V1744">
            <v>0</v>
          </cell>
          <cell r="Y1744">
            <v>4</v>
          </cell>
          <cell r="Z1744">
            <v>0</v>
          </cell>
          <cell r="AA1744">
            <v>0</v>
          </cell>
          <cell r="AB1744">
            <v>0</v>
          </cell>
          <cell r="AE1744">
            <v>0</v>
          </cell>
        </row>
        <row r="1745">
          <cell r="H1745">
            <v>710023669</v>
          </cell>
          <cell r="I1745" t="str">
            <v>037943642</v>
          </cell>
          <cell r="J1745">
            <v>100011675</v>
          </cell>
          <cell r="K1745">
            <v>100011676</v>
          </cell>
          <cell r="L1745" t="str">
            <v>Základná škola s materskou školou - predprimárne vzdelávanie</v>
          </cell>
          <cell r="M1745" t="str">
            <v>Prešovský</v>
          </cell>
          <cell r="N1745" t="str">
            <v>Bardejov</v>
          </cell>
          <cell r="O1745" t="str">
            <v>08501</v>
          </cell>
          <cell r="P1745" t="str">
            <v>Richvald</v>
          </cell>
          <cell r="Q1745" t="str">
            <v>Richvald 85</v>
          </cell>
          <cell r="R1745" t="str">
            <v>519766</v>
          </cell>
          <cell r="S1745" t="str">
            <v>NS</v>
          </cell>
          <cell r="T1745">
            <v>8</v>
          </cell>
          <cell r="U1745">
            <v>0</v>
          </cell>
          <cell r="V1745">
            <v>0</v>
          </cell>
          <cell r="Y1745">
            <v>8</v>
          </cell>
          <cell r="Z1745">
            <v>0</v>
          </cell>
          <cell r="AA1745">
            <v>0</v>
          </cell>
          <cell r="AB1745">
            <v>0</v>
          </cell>
          <cell r="AE1745">
            <v>0</v>
          </cell>
        </row>
        <row r="1746">
          <cell r="H1746">
            <v>710023677</v>
          </cell>
          <cell r="I1746" t="str">
            <v>037943006</v>
          </cell>
          <cell r="J1746">
            <v>100011679</v>
          </cell>
          <cell r="K1746">
            <v>100011680</v>
          </cell>
          <cell r="L1746" t="str">
            <v>Základná škola s materskou školou - predprimárne vzdelávanie</v>
          </cell>
          <cell r="M1746" t="str">
            <v>Prešovský</v>
          </cell>
          <cell r="N1746" t="str">
            <v>Bardejov</v>
          </cell>
          <cell r="O1746" t="str">
            <v>08601</v>
          </cell>
          <cell r="P1746" t="str">
            <v>Rokytov</v>
          </cell>
          <cell r="Q1746" t="str">
            <v>Rokytov 4</v>
          </cell>
          <cell r="R1746" t="str">
            <v>519774</v>
          </cell>
          <cell r="S1746" t="str">
            <v>NS</v>
          </cell>
          <cell r="T1746">
            <v>6</v>
          </cell>
          <cell r="U1746">
            <v>0</v>
          </cell>
          <cell r="V1746">
            <v>0</v>
          </cell>
          <cell r="Y1746">
            <v>6</v>
          </cell>
          <cell r="Z1746">
            <v>4</v>
          </cell>
          <cell r="AA1746">
            <v>0</v>
          </cell>
          <cell r="AB1746">
            <v>0</v>
          </cell>
          <cell r="AE1746">
            <v>4</v>
          </cell>
        </row>
        <row r="1747">
          <cell r="H1747">
            <v>710023715</v>
          </cell>
          <cell r="I1747" t="str">
            <v>037883658</v>
          </cell>
          <cell r="J1747">
            <v>100011684</v>
          </cell>
          <cell r="K1747">
            <v>100011682</v>
          </cell>
          <cell r="L1747" t="str">
            <v>Elokované pracovisko ako súčasť Základnej školy s materskou školou</v>
          </cell>
          <cell r="M1747" t="str">
            <v>Prešovský</v>
          </cell>
          <cell r="N1747" t="str">
            <v>Bardejov</v>
          </cell>
          <cell r="O1747" t="str">
            <v>08633</v>
          </cell>
          <cell r="P1747" t="str">
            <v>Smilno</v>
          </cell>
          <cell r="Q1747" t="str">
            <v>Smilno 64</v>
          </cell>
          <cell r="R1747" t="str">
            <v>519782</v>
          </cell>
          <cell r="S1747" t="str">
            <v>NS</v>
          </cell>
          <cell r="T1747">
            <v>5</v>
          </cell>
          <cell r="U1747">
            <v>0</v>
          </cell>
          <cell r="V1747">
            <v>0</v>
          </cell>
          <cell r="Y1747">
            <v>5</v>
          </cell>
          <cell r="Z1747">
            <v>0</v>
          </cell>
          <cell r="AA1747">
            <v>0</v>
          </cell>
          <cell r="AB1747">
            <v>0</v>
          </cell>
          <cell r="AE1747">
            <v>0</v>
          </cell>
        </row>
        <row r="1748">
          <cell r="H1748">
            <v>710023723</v>
          </cell>
          <cell r="I1748" t="str">
            <v>000322580</v>
          </cell>
          <cell r="J1748">
            <v>100011686</v>
          </cell>
          <cell r="K1748">
            <v>200002259</v>
          </cell>
          <cell r="L1748" t="str">
            <v>Materská škola</v>
          </cell>
          <cell r="M1748" t="str">
            <v>Prešovský</v>
          </cell>
          <cell r="N1748" t="str">
            <v>Bardejov</v>
          </cell>
          <cell r="O1748" t="str">
            <v>08606</v>
          </cell>
          <cell r="P1748" t="str">
            <v>Snakov</v>
          </cell>
          <cell r="Q1748" t="str">
            <v>Snakov 49</v>
          </cell>
          <cell r="R1748" t="str">
            <v>519791</v>
          </cell>
          <cell r="S1748" t="str">
            <v>NS</v>
          </cell>
          <cell r="T1748">
            <v>5</v>
          </cell>
          <cell r="U1748">
            <v>0</v>
          </cell>
          <cell r="V1748">
            <v>0</v>
          </cell>
          <cell r="Y1748">
            <v>5</v>
          </cell>
          <cell r="Z1748">
            <v>3</v>
          </cell>
          <cell r="AA1748">
            <v>0</v>
          </cell>
          <cell r="AB1748">
            <v>0</v>
          </cell>
          <cell r="AE1748">
            <v>3</v>
          </cell>
        </row>
        <row r="1749">
          <cell r="H1749">
            <v>710023731</v>
          </cell>
          <cell r="I1749" t="str">
            <v>000322601</v>
          </cell>
          <cell r="J1749">
            <v>100011689</v>
          </cell>
          <cell r="K1749">
            <v>200002261</v>
          </cell>
          <cell r="L1749" t="str">
            <v>Materská škola</v>
          </cell>
          <cell r="M1749" t="str">
            <v>Prešovský</v>
          </cell>
          <cell r="N1749" t="str">
            <v>Bardejov</v>
          </cell>
          <cell r="O1749" t="str">
            <v>08633</v>
          </cell>
          <cell r="P1749" t="str">
            <v>Stebník</v>
          </cell>
          <cell r="Q1749" t="str">
            <v>Stebník 12</v>
          </cell>
          <cell r="R1749" t="str">
            <v>519812</v>
          </cell>
          <cell r="S1749" t="str">
            <v>NS</v>
          </cell>
          <cell r="T1749">
            <v>2</v>
          </cell>
          <cell r="U1749">
            <v>0</v>
          </cell>
          <cell r="V1749">
            <v>0</v>
          </cell>
          <cell r="Y1749">
            <v>2</v>
          </cell>
          <cell r="Z1749">
            <v>0</v>
          </cell>
          <cell r="AA1749">
            <v>0</v>
          </cell>
          <cell r="AB1749">
            <v>0</v>
          </cell>
          <cell r="AE1749">
            <v>0</v>
          </cell>
        </row>
        <row r="1750">
          <cell r="H1750">
            <v>710023740</v>
          </cell>
          <cell r="I1750" t="str">
            <v>000322610</v>
          </cell>
          <cell r="J1750">
            <v>100011693</v>
          </cell>
          <cell r="K1750">
            <v>200002262</v>
          </cell>
          <cell r="L1750" t="str">
            <v>Materská škola</v>
          </cell>
          <cell r="M1750" t="str">
            <v>Prešovský</v>
          </cell>
          <cell r="N1750" t="str">
            <v>Bardejov</v>
          </cell>
          <cell r="O1750" t="str">
            <v>08645</v>
          </cell>
          <cell r="P1750" t="str">
            <v>Stuľany</v>
          </cell>
          <cell r="Q1750" t="str">
            <v>Stuľany 44</v>
          </cell>
          <cell r="R1750" t="str">
            <v>519821</v>
          </cell>
          <cell r="S1750" t="str">
            <v>NS</v>
          </cell>
          <cell r="T1750">
            <v>0</v>
          </cell>
          <cell r="U1750">
            <v>0</v>
          </cell>
          <cell r="V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E1750">
            <v>0</v>
          </cell>
        </row>
        <row r="1751">
          <cell r="H1751">
            <v>710023758</v>
          </cell>
          <cell r="I1751" t="str">
            <v>000322628</v>
          </cell>
          <cell r="J1751">
            <v>100011695</v>
          </cell>
          <cell r="K1751">
            <v>200002263</v>
          </cell>
          <cell r="L1751" t="str">
            <v>Materská škola</v>
          </cell>
          <cell r="M1751" t="str">
            <v>Prešovský</v>
          </cell>
          <cell r="N1751" t="str">
            <v>Bardejov</v>
          </cell>
          <cell r="O1751" t="str">
            <v>08602</v>
          </cell>
          <cell r="P1751" t="str">
            <v>Sveržov</v>
          </cell>
          <cell r="Q1751" t="str">
            <v>Sveržov 36</v>
          </cell>
          <cell r="R1751" t="str">
            <v>519839</v>
          </cell>
          <cell r="S1751" t="str">
            <v>NS</v>
          </cell>
          <cell r="T1751">
            <v>8</v>
          </cell>
          <cell r="U1751">
            <v>0</v>
          </cell>
          <cell r="V1751">
            <v>0</v>
          </cell>
          <cell r="Y1751">
            <v>8</v>
          </cell>
          <cell r="Z1751">
            <v>0</v>
          </cell>
          <cell r="AA1751">
            <v>0</v>
          </cell>
          <cell r="AB1751">
            <v>0</v>
          </cell>
          <cell r="AE1751">
            <v>0</v>
          </cell>
        </row>
        <row r="1752">
          <cell r="H1752">
            <v>710023693</v>
          </cell>
          <cell r="I1752" t="str">
            <v>000322644</v>
          </cell>
          <cell r="J1752">
            <v>100011702</v>
          </cell>
          <cell r="K1752">
            <v>200002265</v>
          </cell>
          <cell r="L1752" t="str">
            <v>Materská škola</v>
          </cell>
          <cell r="M1752" t="str">
            <v>Prešovský</v>
          </cell>
          <cell r="N1752" t="str">
            <v>Bardejov</v>
          </cell>
          <cell r="O1752" t="str">
            <v>08613</v>
          </cell>
          <cell r="P1752" t="str">
            <v>Šašová</v>
          </cell>
          <cell r="Q1752" t="str">
            <v>Šašová 32</v>
          </cell>
          <cell r="R1752" t="str">
            <v>519855</v>
          </cell>
          <cell r="S1752" t="str">
            <v>NS</v>
          </cell>
          <cell r="T1752">
            <v>1</v>
          </cell>
          <cell r="U1752">
            <v>0</v>
          </cell>
          <cell r="V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E1752">
            <v>0</v>
          </cell>
        </row>
        <row r="1753">
          <cell r="H1753">
            <v>710023707</v>
          </cell>
          <cell r="I1753" t="str">
            <v>000322652</v>
          </cell>
          <cell r="J1753">
            <v>100011705</v>
          </cell>
          <cell r="K1753">
            <v>200002266</v>
          </cell>
          <cell r="L1753" t="str">
            <v>Materská škola</v>
          </cell>
          <cell r="M1753" t="str">
            <v>Prešovský</v>
          </cell>
          <cell r="N1753" t="str">
            <v>Bardejov</v>
          </cell>
          <cell r="O1753" t="str">
            <v>08622</v>
          </cell>
          <cell r="P1753" t="str">
            <v>Šiba</v>
          </cell>
          <cell r="Q1753" t="str">
            <v>Šiba 142</v>
          </cell>
          <cell r="R1753" t="str">
            <v>519863</v>
          </cell>
          <cell r="S1753" t="str">
            <v>NS</v>
          </cell>
          <cell r="T1753">
            <v>9</v>
          </cell>
          <cell r="U1753">
            <v>0</v>
          </cell>
          <cell r="V1753">
            <v>0</v>
          </cell>
          <cell r="Y1753">
            <v>9</v>
          </cell>
          <cell r="Z1753">
            <v>0</v>
          </cell>
          <cell r="AA1753">
            <v>0</v>
          </cell>
          <cell r="AB1753">
            <v>0</v>
          </cell>
          <cell r="AE1753">
            <v>0</v>
          </cell>
        </row>
        <row r="1754">
          <cell r="H1754">
            <v>710023766</v>
          </cell>
          <cell r="I1754" t="str">
            <v>000322661</v>
          </cell>
          <cell r="J1754">
            <v>100011709</v>
          </cell>
          <cell r="K1754">
            <v>200002267</v>
          </cell>
          <cell r="L1754" t="str">
            <v>Materská škola</v>
          </cell>
          <cell r="M1754" t="str">
            <v>Prešovský</v>
          </cell>
          <cell r="N1754" t="str">
            <v>Bardejov</v>
          </cell>
          <cell r="O1754" t="str">
            <v>08601</v>
          </cell>
          <cell r="P1754" t="str">
            <v>Tarnov</v>
          </cell>
          <cell r="Q1754" t="str">
            <v>Tarnov 6</v>
          </cell>
          <cell r="R1754" t="str">
            <v>519871</v>
          </cell>
          <cell r="S1754" t="str">
            <v>NS</v>
          </cell>
          <cell r="T1754">
            <v>5</v>
          </cell>
          <cell r="U1754">
            <v>0</v>
          </cell>
          <cell r="V1754">
            <v>0</v>
          </cell>
          <cell r="Y1754">
            <v>5</v>
          </cell>
          <cell r="Z1754">
            <v>0</v>
          </cell>
          <cell r="AA1754">
            <v>0</v>
          </cell>
          <cell r="AB1754">
            <v>0</v>
          </cell>
          <cell r="AE1754">
            <v>0</v>
          </cell>
        </row>
        <row r="1755">
          <cell r="H1755">
            <v>710023774</v>
          </cell>
          <cell r="I1755" t="str">
            <v>000322679</v>
          </cell>
          <cell r="J1755">
            <v>100011712</v>
          </cell>
          <cell r="K1755">
            <v>200002268</v>
          </cell>
          <cell r="L1755" t="str">
            <v>Materská škola</v>
          </cell>
          <cell r="M1755" t="str">
            <v>Prešovský</v>
          </cell>
          <cell r="N1755" t="str">
            <v>Bardejov</v>
          </cell>
          <cell r="O1755" t="str">
            <v>08641</v>
          </cell>
          <cell r="P1755" t="str">
            <v>Tročany</v>
          </cell>
          <cell r="Q1755" t="str">
            <v>Tročany 63</v>
          </cell>
          <cell r="R1755" t="str">
            <v>519880</v>
          </cell>
          <cell r="S1755" t="str">
            <v>NS</v>
          </cell>
          <cell r="T1755">
            <v>1</v>
          </cell>
          <cell r="U1755">
            <v>0</v>
          </cell>
          <cell r="V1755">
            <v>0</v>
          </cell>
          <cell r="Y1755">
            <v>1</v>
          </cell>
          <cell r="Z1755">
            <v>0</v>
          </cell>
          <cell r="AA1755">
            <v>0</v>
          </cell>
          <cell r="AB1755">
            <v>0</v>
          </cell>
          <cell r="AE1755">
            <v>0</v>
          </cell>
        </row>
        <row r="1756">
          <cell r="H1756">
            <v>710023782</v>
          </cell>
          <cell r="I1756" t="str">
            <v>000322717</v>
          </cell>
          <cell r="J1756">
            <v>100011716</v>
          </cell>
          <cell r="K1756">
            <v>200002272</v>
          </cell>
          <cell r="L1756" t="str">
            <v>Materská škola</v>
          </cell>
          <cell r="M1756" t="str">
            <v>Prešovský</v>
          </cell>
          <cell r="N1756" t="str">
            <v>Bardejov</v>
          </cell>
          <cell r="O1756" t="str">
            <v>08621</v>
          </cell>
          <cell r="P1756" t="str">
            <v>Vyšná Voľa</v>
          </cell>
          <cell r="Q1756" t="str">
            <v>Vyšná Voľa 88</v>
          </cell>
          <cell r="R1756" t="str">
            <v>519928</v>
          </cell>
          <cell r="S1756" t="str">
            <v>NS</v>
          </cell>
          <cell r="T1756">
            <v>7</v>
          </cell>
          <cell r="U1756">
            <v>0</v>
          </cell>
          <cell r="V1756">
            <v>0</v>
          </cell>
          <cell r="Y1756">
            <v>7</v>
          </cell>
          <cell r="Z1756">
            <v>0</v>
          </cell>
          <cell r="AA1756">
            <v>0</v>
          </cell>
          <cell r="AB1756">
            <v>0</v>
          </cell>
          <cell r="AE1756">
            <v>0</v>
          </cell>
        </row>
        <row r="1757">
          <cell r="H1757">
            <v>710023626</v>
          </cell>
          <cell r="I1757" t="str">
            <v>000322521</v>
          </cell>
          <cell r="J1757">
            <v>100011665</v>
          </cell>
          <cell r="K1757">
            <v>200002253</v>
          </cell>
          <cell r="L1757" t="str">
            <v>Materská škola</v>
          </cell>
          <cell r="M1757" t="str">
            <v>Prešovský</v>
          </cell>
          <cell r="N1757" t="str">
            <v>Bardejov</v>
          </cell>
          <cell r="O1757" t="str">
            <v>08641</v>
          </cell>
          <cell r="P1757" t="str">
            <v>Raslavice</v>
          </cell>
          <cell r="Q1757" t="str">
            <v>Raslavice 152</v>
          </cell>
          <cell r="R1757" t="str">
            <v>519936</v>
          </cell>
          <cell r="S1757" t="str">
            <v>NS</v>
          </cell>
          <cell r="T1757">
            <v>35</v>
          </cell>
          <cell r="U1757">
            <v>0</v>
          </cell>
          <cell r="V1757">
            <v>0</v>
          </cell>
          <cell r="Y1757">
            <v>35</v>
          </cell>
          <cell r="Z1757">
            <v>0</v>
          </cell>
          <cell r="AA1757">
            <v>0</v>
          </cell>
          <cell r="AB1757">
            <v>0</v>
          </cell>
          <cell r="AE1757">
            <v>0</v>
          </cell>
        </row>
        <row r="1758">
          <cell r="H1758">
            <v>710023634</v>
          </cell>
          <cell r="I1758" t="str">
            <v>000322521</v>
          </cell>
          <cell r="J1758">
            <v>100011663</v>
          </cell>
          <cell r="K1758">
            <v>200002253</v>
          </cell>
          <cell r="L1758" t="str">
            <v>Materská škola</v>
          </cell>
          <cell r="M1758" t="str">
            <v>Prešovský</v>
          </cell>
          <cell r="N1758" t="str">
            <v>Bardejov</v>
          </cell>
          <cell r="O1758" t="str">
            <v>08641</v>
          </cell>
          <cell r="P1758" t="str">
            <v>Raslavice</v>
          </cell>
          <cell r="Q1758" t="str">
            <v>Alejová 504</v>
          </cell>
          <cell r="R1758" t="str">
            <v>519936</v>
          </cell>
          <cell r="S1758" t="str">
            <v>NS</v>
          </cell>
          <cell r="T1758">
            <v>0</v>
          </cell>
          <cell r="U1758">
            <v>0</v>
          </cell>
          <cell r="V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E1758">
            <v>0</v>
          </cell>
        </row>
        <row r="1759">
          <cell r="H1759">
            <v>710023790</v>
          </cell>
          <cell r="I1759" t="str">
            <v>710261454</v>
          </cell>
          <cell r="J1759">
            <v>100011719</v>
          </cell>
          <cell r="K1759">
            <v>100011720</v>
          </cell>
          <cell r="L1759" t="str">
            <v>Elokované pracovisko ako súčasť Spojenej školy</v>
          </cell>
          <cell r="M1759" t="str">
            <v>Prešovský</v>
          </cell>
          <cell r="N1759" t="str">
            <v>Bardejov</v>
          </cell>
          <cell r="O1759" t="str">
            <v>08633</v>
          </cell>
          <cell r="P1759" t="str">
            <v>Zborov</v>
          </cell>
          <cell r="Q1759" t="str">
            <v>Lesná 12</v>
          </cell>
          <cell r="R1759" t="str">
            <v>519961</v>
          </cell>
          <cell r="S1759" t="str">
            <v>NS</v>
          </cell>
          <cell r="T1759">
            <v>47</v>
          </cell>
          <cell r="U1759">
            <v>0</v>
          </cell>
          <cell r="V1759">
            <v>0</v>
          </cell>
          <cell r="Y1759">
            <v>47</v>
          </cell>
          <cell r="Z1759">
            <v>0</v>
          </cell>
          <cell r="AA1759">
            <v>0</v>
          </cell>
          <cell r="AB1759">
            <v>0</v>
          </cell>
          <cell r="AE1759">
            <v>0</v>
          </cell>
        </row>
        <row r="1760">
          <cell r="H1760">
            <v>710023839</v>
          </cell>
          <cell r="I1760" t="str">
            <v>037942603</v>
          </cell>
          <cell r="J1760">
            <v>100011728</v>
          </cell>
          <cell r="K1760">
            <v>100011726</v>
          </cell>
          <cell r="L1760" t="str">
            <v>Základná škola s materskou školou - predprimárne vzdelávanie</v>
          </cell>
          <cell r="M1760" t="str">
            <v>Prešovský</v>
          </cell>
          <cell r="N1760" t="str">
            <v>Bardejov</v>
          </cell>
          <cell r="O1760" t="str">
            <v>08601</v>
          </cell>
          <cell r="P1760" t="str">
            <v>Zlaté</v>
          </cell>
          <cell r="Q1760" t="str">
            <v>Zlaté 185</v>
          </cell>
          <cell r="R1760" t="str">
            <v>519979</v>
          </cell>
          <cell r="S1760" t="str">
            <v>NS</v>
          </cell>
          <cell r="T1760">
            <v>4</v>
          </cell>
          <cell r="U1760">
            <v>0</v>
          </cell>
          <cell r="V1760">
            <v>0</v>
          </cell>
          <cell r="Y1760">
            <v>4</v>
          </cell>
          <cell r="Z1760">
            <v>0</v>
          </cell>
          <cell r="AA1760">
            <v>0</v>
          </cell>
          <cell r="AB1760">
            <v>0</v>
          </cell>
          <cell r="AE1760">
            <v>0</v>
          </cell>
        </row>
        <row r="1761">
          <cell r="H1761">
            <v>710023812</v>
          </cell>
          <cell r="I1761" t="str">
            <v>000322768</v>
          </cell>
          <cell r="J1761">
            <v>100013818</v>
          </cell>
          <cell r="K1761">
            <v>200002815</v>
          </cell>
          <cell r="L1761" t="str">
            <v>Materská škola</v>
          </cell>
          <cell r="M1761" t="str">
            <v>Prešovský</v>
          </cell>
          <cell r="N1761" t="str">
            <v>Svidník</v>
          </cell>
          <cell r="O1761" t="str">
            <v>08701</v>
          </cell>
          <cell r="P1761" t="str">
            <v>Železník</v>
          </cell>
          <cell r="Q1761" t="str">
            <v>Železník 69</v>
          </cell>
          <cell r="R1761" t="str">
            <v>519987</v>
          </cell>
          <cell r="S1761" t="str">
            <v>NS</v>
          </cell>
          <cell r="T1761">
            <v>4</v>
          </cell>
          <cell r="U1761">
            <v>0</v>
          </cell>
          <cell r="V1761">
            <v>0</v>
          </cell>
          <cell r="Y1761">
            <v>4</v>
          </cell>
          <cell r="Z1761">
            <v>0</v>
          </cell>
          <cell r="AA1761">
            <v>0</v>
          </cell>
          <cell r="AB1761">
            <v>0</v>
          </cell>
          <cell r="AE1761">
            <v>0</v>
          </cell>
        </row>
        <row r="1762">
          <cell r="H1762">
            <v>710023820</v>
          </cell>
          <cell r="I1762" t="str">
            <v>000322776</v>
          </cell>
          <cell r="J1762">
            <v>100013824</v>
          </cell>
          <cell r="K1762">
            <v>200002816</v>
          </cell>
          <cell r="L1762" t="str">
            <v>Materská škola</v>
          </cell>
          <cell r="M1762" t="str">
            <v>Prešovský</v>
          </cell>
          <cell r="N1762" t="str">
            <v>Svidník</v>
          </cell>
          <cell r="O1762" t="str">
            <v>08644</v>
          </cell>
          <cell r="P1762" t="str">
            <v>Želmanovce</v>
          </cell>
          <cell r="Q1762" t="str">
            <v>Želmanovce 27</v>
          </cell>
          <cell r="R1762" t="str">
            <v>519995</v>
          </cell>
          <cell r="S1762" t="str">
            <v>NS</v>
          </cell>
          <cell r="T1762">
            <v>3</v>
          </cell>
          <cell r="U1762">
            <v>0</v>
          </cell>
          <cell r="V1762">
            <v>0</v>
          </cell>
          <cell r="Y1762">
            <v>3</v>
          </cell>
          <cell r="Z1762">
            <v>0</v>
          </cell>
          <cell r="AA1762">
            <v>0</v>
          </cell>
          <cell r="AB1762">
            <v>0</v>
          </cell>
          <cell r="AE1762">
            <v>0</v>
          </cell>
        </row>
        <row r="1763">
          <cell r="H1763">
            <v>37947958</v>
          </cell>
          <cell r="I1763" t="str">
            <v>000323021</v>
          </cell>
          <cell r="J1763">
            <v>100011825</v>
          </cell>
          <cell r="K1763">
            <v>200002278</v>
          </cell>
          <cell r="L1763" t="str">
            <v>Materská škola</v>
          </cell>
          <cell r="M1763" t="str">
            <v>Prešovský</v>
          </cell>
          <cell r="N1763" t="str">
            <v>Humenné</v>
          </cell>
          <cell r="O1763" t="str">
            <v>06601</v>
          </cell>
          <cell r="P1763" t="str">
            <v>Humenné</v>
          </cell>
          <cell r="Q1763" t="str">
            <v>Partizánska 22</v>
          </cell>
          <cell r="R1763" t="str">
            <v>520004</v>
          </cell>
          <cell r="S1763" t="str">
            <v>PS</v>
          </cell>
          <cell r="T1763">
            <v>58</v>
          </cell>
          <cell r="U1763">
            <v>0</v>
          </cell>
          <cell r="V1763">
            <v>0</v>
          </cell>
          <cell r="Y1763">
            <v>58</v>
          </cell>
          <cell r="Z1763">
            <v>0</v>
          </cell>
          <cell r="AA1763">
            <v>0</v>
          </cell>
          <cell r="AB1763">
            <v>0</v>
          </cell>
          <cell r="AE1763">
            <v>0</v>
          </cell>
        </row>
        <row r="1764">
          <cell r="H1764">
            <v>710024010</v>
          </cell>
          <cell r="I1764" t="str">
            <v>037947966</v>
          </cell>
          <cell r="J1764">
            <v>100011827</v>
          </cell>
          <cell r="K1764">
            <v>100011828</v>
          </cell>
          <cell r="L1764" t="str">
            <v>Základná škola s materskou školou - predprimárne vzdelávanie</v>
          </cell>
          <cell r="M1764" t="str">
            <v>Prešovský</v>
          </cell>
          <cell r="N1764" t="str">
            <v>Humenné</v>
          </cell>
          <cell r="O1764" t="str">
            <v>06601</v>
          </cell>
          <cell r="P1764" t="str">
            <v>Humenné</v>
          </cell>
          <cell r="Q1764" t="str">
            <v>Podskalka 58</v>
          </cell>
          <cell r="R1764" t="str">
            <v>520004</v>
          </cell>
          <cell r="S1764" t="str">
            <v>NS</v>
          </cell>
          <cell r="T1764">
            <v>25</v>
          </cell>
          <cell r="U1764">
            <v>0</v>
          </cell>
          <cell r="V1764">
            <v>0</v>
          </cell>
          <cell r="Y1764">
            <v>25</v>
          </cell>
          <cell r="Z1764">
            <v>0</v>
          </cell>
          <cell r="AA1764">
            <v>0</v>
          </cell>
          <cell r="AB1764">
            <v>0</v>
          </cell>
          <cell r="AE1764">
            <v>0</v>
          </cell>
        </row>
        <row r="1765">
          <cell r="H1765">
            <v>710024037</v>
          </cell>
          <cell r="I1765" t="str">
            <v>000323021</v>
          </cell>
          <cell r="J1765">
            <v>100011766</v>
          </cell>
          <cell r="K1765">
            <v>200002278</v>
          </cell>
          <cell r="L1765" t="str">
            <v>Materská škola</v>
          </cell>
          <cell r="M1765" t="str">
            <v>Prešovský</v>
          </cell>
          <cell r="N1765" t="str">
            <v>Humenné</v>
          </cell>
          <cell r="O1765" t="str">
            <v>06601</v>
          </cell>
          <cell r="P1765" t="str">
            <v>Humenné</v>
          </cell>
          <cell r="Q1765" t="str">
            <v>Družstevná 1472/16</v>
          </cell>
          <cell r="R1765" t="str">
            <v>520004</v>
          </cell>
          <cell r="S1765" t="str">
            <v>NS</v>
          </cell>
          <cell r="T1765">
            <v>16</v>
          </cell>
          <cell r="U1765">
            <v>0</v>
          </cell>
          <cell r="V1765">
            <v>0</v>
          </cell>
          <cell r="Y1765">
            <v>16</v>
          </cell>
          <cell r="Z1765">
            <v>0</v>
          </cell>
          <cell r="AA1765">
            <v>0</v>
          </cell>
          <cell r="AB1765">
            <v>0</v>
          </cell>
          <cell r="AE1765">
            <v>0</v>
          </cell>
        </row>
        <row r="1766">
          <cell r="H1766">
            <v>710024061</v>
          </cell>
          <cell r="I1766" t="str">
            <v>000323021</v>
          </cell>
          <cell r="J1766">
            <v>100011848</v>
          </cell>
          <cell r="K1766">
            <v>200002278</v>
          </cell>
          <cell r="L1766" t="str">
            <v>Materská škola</v>
          </cell>
          <cell r="M1766" t="str">
            <v>Prešovský</v>
          </cell>
          <cell r="N1766" t="str">
            <v>Humenné</v>
          </cell>
          <cell r="O1766" t="str">
            <v>06601</v>
          </cell>
          <cell r="P1766" t="str">
            <v>Humenné</v>
          </cell>
          <cell r="Q1766" t="str">
            <v>Štefánikova 49</v>
          </cell>
          <cell r="R1766" t="str">
            <v>520004</v>
          </cell>
          <cell r="S1766" t="str">
            <v>NS</v>
          </cell>
          <cell r="T1766">
            <v>27</v>
          </cell>
          <cell r="U1766">
            <v>0</v>
          </cell>
          <cell r="V1766">
            <v>0</v>
          </cell>
          <cell r="Y1766">
            <v>27</v>
          </cell>
          <cell r="Z1766">
            <v>0</v>
          </cell>
          <cell r="AA1766">
            <v>0</v>
          </cell>
          <cell r="AB1766">
            <v>0</v>
          </cell>
          <cell r="AE1766">
            <v>0</v>
          </cell>
        </row>
        <row r="1767">
          <cell r="H1767">
            <v>710024096</v>
          </cell>
          <cell r="I1767" t="str">
            <v>000323021</v>
          </cell>
          <cell r="J1767">
            <v>100011796</v>
          </cell>
          <cell r="K1767">
            <v>200002278</v>
          </cell>
          <cell r="L1767" t="str">
            <v>Materská škola</v>
          </cell>
          <cell r="M1767" t="str">
            <v>Prešovský</v>
          </cell>
          <cell r="N1767" t="str">
            <v>Humenné</v>
          </cell>
          <cell r="O1767" t="str">
            <v>06601</v>
          </cell>
          <cell r="P1767" t="str">
            <v>Humenné</v>
          </cell>
          <cell r="Q1767" t="str">
            <v>Kudlovská 47/236</v>
          </cell>
          <cell r="R1767" t="str">
            <v>520004</v>
          </cell>
          <cell r="S1767" t="str">
            <v>NS</v>
          </cell>
          <cell r="T1767">
            <v>12</v>
          </cell>
          <cell r="U1767">
            <v>0</v>
          </cell>
          <cell r="V1767">
            <v>0</v>
          </cell>
          <cell r="Y1767">
            <v>12</v>
          </cell>
          <cell r="Z1767">
            <v>0</v>
          </cell>
          <cell r="AA1767">
            <v>0</v>
          </cell>
          <cell r="AB1767">
            <v>0</v>
          </cell>
          <cell r="AE1767">
            <v>0</v>
          </cell>
        </row>
        <row r="1768">
          <cell r="H1768">
            <v>710038453</v>
          </cell>
          <cell r="I1768" t="str">
            <v>000323021</v>
          </cell>
          <cell r="J1768">
            <v>100011823</v>
          </cell>
          <cell r="K1768">
            <v>200002278</v>
          </cell>
          <cell r="L1768" t="str">
            <v>Materská škola</v>
          </cell>
          <cell r="M1768" t="str">
            <v>Prešovský</v>
          </cell>
          <cell r="N1768" t="str">
            <v>Humenné</v>
          </cell>
          <cell r="O1768" t="str">
            <v>06601</v>
          </cell>
          <cell r="P1768" t="str">
            <v>Humenné</v>
          </cell>
          <cell r="Q1768" t="str">
            <v>Osloboditeľov 1</v>
          </cell>
          <cell r="R1768" t="str">
            <v>520004</v>
          </cell>
          <cell r="S1768" t="str">
            <v>NS</v>
          </cell>
          <cell r="T1768">
            <v>35</v>
          </cell>
          <cell r="U1768">
            <v>0</v>
          </cell>
          <cell r="V1768">
            <v>0</v>
          </cell>
          <cell r="Y1768">
            <v>35</v>
          </cell>
          <cell r="Z1768">
            <v>0</v>
          </cell>
          <cell r="AA1768">
            <v>0</v>
          </cell>
          <cell r="AB1768">
            <v>0</v>
          </cell>
          <cell r="AE1768">
            <v>0</v>
          </cell>
        </row>
        <row r="1769">
          <cell r="H1769">
            <v>710038500</v>
          </cell>
          <cell r="I1769" t="str">
            <v>000323021</v>
          </cell>
          <cell r="J1769">
            <v>100011855</v>
          </cell>
          <cell r="K1769">
            <v>200002278</v>
          </cell>
          <cell r="L1769" t="str">
            <v>Materská škola</v>
          </cell>
          <cell r="M1769" t="str">
            <v>Prešovský</v>
          </cell>
          <cell r="N1769" t="str">
            <v>Humenné</v>
          </cell>
          <cell r="O1769" t="str">
            <v>06601</v>
          </cell>
          <cell r="P1769" t="str">
            <v>Humenné</v>
          </cell>
          <cell r="Q1769" t="str">
            <v>Tyršova 1</v>
          </cell>
          <cell r="R1769" t="str">
            <v>520004</v>
          </cell>
          <cell r="S1769" t="str">
            <v>NS</v>
          </cell>
          <cell r="T1769">
            <v>30</v>
          </cell>
          <cell r="U1769">
            <v>0</v>
          </cell>
          <cell r="V1769">
            <v>0</v>
          </cell>
          <cell r="Y1769">
            <v>30</v>
          </cell>
          <cell r="Z1769">
            <v>1</v>
          </cell>
          <cell r="AA1769">
            <v>0</v>
          </cell>
          <cell r="AB1769">
            <v>0</v>
          </cell>
          <cell r="AE1769">
            <v>1</v>
          </cell>
        </row>
        <row r="1770">
          <cell r="H1770">
            <v>710038534</v>
          </cell>
          <cell r="I1770" t="str">
            <v>000323021</v>
          </cell>
          <cell r="J1770">
            <v>100011760</v>
          </cell>
          <cell r="K1770">
            <v>200002278</v>
          </cell>
          <cell r="L1770" t="str">
            <v>Materská škola</v>
          </cell>
          <cell r="M1770" t="str">
            <v>Prešovský</v>
          </cell>
          <cell r="N1770" t="str">
            <v>Humenné</v>
          </cell>
          <cell r="O1770" t="str">
            <v>06601</v>
          </cell>
          <cell r="P1770" t="str">
            <v>Humenné</v>
          </cell>
          <cell r="Q1770" t="str">
            <v>Dargovských hrdinov 18</v>
          </cell>
          <cell r="R1770" t="str">
            <v>520004</v>
          </cell>
          <cell r="S1770" t="str">
            <v>NS</v>
          </cell>
          <cell r="T1770">
            <v>32</v>
          </cell>
          <cell r="U1770">
            <v>0</v>
          </cell>
          <cell r="V1770">
            <v>0</v>
          </cell>
          <cell r="Y1770">
            <v>32</v>
          </cell>
          <cell r="Z1770">
            <v>0</v>
          </cell>
          <cell r="AA1770">
            <v>0</v>
          </cell>
          <cell r="AB1770">
            <v>0</v>
          </cell>
          <cell r="AE1770">
            <v>0</v>
          </cell>
        </row>
        <row r="1771">
          <cell r="H1771">
            <v>710140590</v>
          </cell>
          <cell r="I1771" t="str">
            <v>000323021</v>
          </cell>
          <cell r="J1771">
            <v>100011816</v>
          </cell>
          <cell r="K1771">
            <v>200002278</v>
          </cell>
          <cell r="L1771" t="str">
            <v>Materská škola</v>
          </cell>
          <cell r="M1771" t="str">
            <v>Prešovský</v>
          </cell>
          <cell r="N1771" t="str">
            <v>Humenné</v>
          </cell>
          <cell r="O1771" t="str">
            <v>06601</v>
          </cell>
          <cell r="P1771" t="str">
            <v>Humenné</v>
          </cell>
          <cell r="Q1771" t="str">
            <v>Mierová 37/19</v>
          </cell>
          <cell r="R1771" t="str">
            <v>520004</v>
          </cell>
          <cell r="S1771" t="str">
            <v>NS</v>
          </cell>
          <cell r="T1771">
            <v>21</v>
          </cell>
          <cell r="U1771">
            <v>0</v>
          </cell>
          <cell r="V1771">
            <v>0</v>
          </cell>
          <cell r="Y1771">
            <v>21</v>
          </cell>
          <cell r="Z1771">
            <v>0</v>
          </cell>
          <cell r="AA1771">
            <v>0</v>
          </cell>
          <cell r="AB1771">
            <v>0</v>
          </cell>
          <cell r="AE1771">
            <v>0</v>
          </cell>
        </row>
        <row r="1772">
          <cell r="H1772">
            <v>710145310</v>
          </cell>
          <cell r="I1772" t="str">
            <v>000323021</v>
          </cell>
          <cell r="J1772">
            <v>100011853</v>
          </cell>
          <cell r="K1772">
            <v>200002278</v>
          </cell>
          <cell r="L1772" t="str">
            <v>Materská škola</v>
          </cell>
          <cell r="M1772" t="str">
            <v>Prešovský</v>
          </cell>
          <cell r="N1772" t="str">
            <v>Humenné</v>
          </cell>
          <cell r="O1772" t="str">
            <v>06601</v>
          </cell>
          <cell r="P1772" t="str">
            <v>Humenné</v>
          </cell>
          <cell r="Q1772" t="str">
            <v>Třebíčska 1839/13</v>
          </cell>
          <cell r="R1772" t="str">
            <v>520004</v>
          </cell>
          <cell r="S1772" t="str">
            <v>NS</v>
          </cell>
          <cell r="T1772">
            <v>25</v>
          </cell>
          <cell r="U1772">
            <v>0</v>
          </cell>
          <cell r="V1772">
            <v>0</v>
          </cell>
          <cell r="Y1772">
            <v>25</v>
          </cell>
          <cell r="Z1772">
            <v>0</v>
          </cell>
          <cell r="AA1772">
            <v>0</v>
          </cell>
          <cell r="AB1772">
            <v>0</v>
          </cell>
          <cell r="AE1772">
            <v>0</v>
          </cell>
        </row>
        <row r="1773">
          <cell r="H1773">
            <v>710257430</v>
          </cell>
          <cell r="I1773" t="str">
            <v>000323021</v>
          </cell>
          <cell r="J1773">
            <v>100016994</v>
          </cell>
          <cell r="K1773">
            <v>200002278</v>
          </cell>
          <cell r="L1773" t="str">
            <v>Materská škola</v>
          </cell>
          <cell r="M1773" t="str">
            <v>Prešovský</v>
          </cell>
          <cell r="N1773" t="str">
            <v>Humenné</v>
          </cell>
          <cell r="O1773" t="str">
            <v>06601</v>
          </cell>
          <cell r="P1773" t="str">
            <v>Humenné</v>
          </cell>
          <cell r="Q1773" t="str">
            <v>Lesná 909/28</v>
          </cell>
          <cell r="R1773" t="str">
            <v>520004</v>
          </cell>
          <cell r="S1773" t="str">
            <v>NS</v>
          </cell>
          <cell r="T1773">
            <v>1</v>
          </cell>
          <cell r="U1773">
            <v>0</v>
          </cell>
          <cell r="V1773">
            <v>0</v>
          </cell>
          <cell r="Y1773">
            <v>1</v>
          </cell>
          <cell r="Z1773">
            <v>0</v>
          </cell>
          <cell r="AA1773">
            <v>0</v>
          </cell>
          <cell r="AB1773">
            <v>0</v>
          </cell>
          <cell r="AE1773">
            <v>0</v>
          </cell>
        </row>
        <row r="1774">
          <cell r="H1774">
            <v>710023855</v>
          </cell>
          <cell r="I1774" t="str">
            <v>000322806</v>
          </cell>
          <cell r="J1774">
            <v>100011730</v>
          </cell>
          <cell r="K1774">
            <v>200002282</v>
          </cell>
          <cell r="L1774" t="str">
            <v>Materská škola</v>
          </cell>
          <cell r="M1774" t="str">
            <v>Prešovský</v>
          </cell>
          <cell r="N1774" t="str">
            <v>Humenné</v>
          </cell>
          <cell r="O1774" t="str">
            <v>06723</v>
          </cell>
          <cell r="P1774" t="str">
            <v>Baškovce</v>
          </cell>
          <cell r="Q1774" t="str">
            <v>Baškovce 96</v>
          </cell>
          <cell r="R1774" t="str">
            <v>520021</v>
          </cell>
          <cell r="S1774" t="str">
            <v>NS</v>
          </cell>
          <cell r="T1774">
            <v>1</v>
          </cell>
          <cell r="U1774">
            <v>0</v>
          </cell>
          <cell r="V1774">
            <v>0</v>
          </cell>
          <cell r="Y1774">
            <v>1</v>
          </cell>
          <cell r="Z1774">
            <v>0</v>
          </cell>
          <cell r="AA1774">
            <v>0</v>
          </cell>
          <cell r="AB1774">
            <v>0</v>
          </cell>
          <cell r="AE1774">
            <v>0</v>
          </cell>
        </row>
        <row r="1775">
          <cell r="H1775">
            <v>710023871</v>
          </cell>
          <cell r="I1775" t="str">
            <v>000322831</v>
          </cell>
          <cell r="J1775">
            <v>100011736</v>
          </cell>
          <cell r="K1775">
            <v>200002283</v>
          </cell>
          <cell r="L1775" t="str">
            <v>Materská škola</v>
          </cell>
          <cell r="M1775" t="str">
            <v>Prešovský</v>
          </cell>
          <cell r="N1775" t="str">
            <v>Humenné</v>
          </cell>
          <cell r="O1775" t="str">
            <v>06601</v>
          </cell>
          <cell r="P1775" t="str">
            <v>Brekov</v>
          </cell>
          <cell r="Q1775" t="str">
            <v>Brekov 227</v>
          </cell>
          <cell r="R1775" t="str">
            <v>520055</v>
          </cell>
          <cell r="S1775" t="str">
            <v>NS</v>
          </cell>
          <cell r="T1775">
            <v>14</v>
          </cell>
          <cell r="U1775">
            <v>0</v>
          </cell>
          <cell r="V1775">
            <v>0</v>
          </cell>
          <cell r="Y1775">
            <v>14</v>
          </cell>
          <cell r="Z1775">
            <v>1</v>
          </cell>
          <cell r="AA1775">
            <v>0</v>
          </cell>
          <cell r="AB1775">
            <v>0</v>
          </cell>
          <cell r="AE1775">
            <v>1</v>
          </cell>
        </row>
        <row r="1776">
          <cell r="H1776">
            <v>710023880</v>
          </cell>
          <cell r="I1776" t="str">
            <v>000322849</v>
          </cell>
          <cell r="J1776">
            <v>100011738</v>
          </cell>
          <cell r="K1776">
            <v>200002284</v>
          </cell>
          <cell r="L1776" t="str">
            <v>Materská škola</v>
          </cell>
          <cell r="M1776" t="str">
            <v>Prešovský</v>
          </cell>
          <cell r="N1776" t="str">
            <v>Humenné</v>
          </cell>
          <cell r="O1776" t="str">
            <v>06601</v>
          </cell>
          <cell r="P1776" t="str">
            <v>Brestov</v>
          </cell>
          <cell r="Q1776" t="str">
            <v>Brestov 61</v>
          </cell>
          <cell r="R1776" t="str">
            <v>520063</v>
          </cell>
          <cell r="S1776" t="str">
            <v>NS</v>
          </cell>
          <cell r="T1776">
            <v>5</v>
          </cell>
          <cell r="U1776">
            <v>0</v>
          </cell>
          <cell r="V1776">
            <v>0</v>
          </cell>
          <cell r="Y1776">
            <v>5</v>
          </cell>
          <cell r="Z1776">
            <v>0</v>
          </cell>
          <cell r="AA1776">
            <v>0</v>
          </cell>
          <cell r="AB1776">
            <v>0</v>
          </cell>
          <cell r="AE1776">
            <v>0</v>
          </cell>
        </row>
        <row r="1777">
          <cell r="H1777">
            <v>710023901</v>
          </cell>
          <cell r="I1777" t="str">
            <v>000322873</v>
          </cell>
          <cell r="J1777">
            <v>100012317</v>
          </cell>
          <cell r="K1777">
            <v>200002421</v>
          </cell>
          <cell r="L1777" t="str">
            <v>Materská škola s vyučovacím jazykom rusínskym - Materskaja škola</v>
          </cell>
          <cell r="M1777" t="str">
            <v>Prešovský</v>
          </cell>
          <cell r="N1777" t="str">
            <v>Medzilaborce</v>
          </cell>
          <cell r="O1777" t="str">
            <v>06702</v>
          </cell>
          <cell r="P1777" t="str">
            <v>Čabiny</v>
          </cell>
          <cell r="Q1777" t="str">
            <v>Čabiny 131</v>
          </cell>
          <cell r="R1777" t="str">
            <v>520101</v>
          </cell>
          <cell r="S1777" t="str">
            <v>NS</v>
          </cell>
          <cell r="T1777">
            <v>3</v>
          </cell>
          <cell r="U1777">
            <v>0</v>
          </cell>
          <cell r="V1777">
            <v>0</v>
          </cell>
          <cell r="Y1777">
            <v>3</v>
          </cell>
          <cell r="Z1777">
            <v>0</v>
          </cell>
          <cell r="AA1777">
            <v>0</v>
          </cell>
          <cell r="AB1777">
            <v>0</v>
          </cell>
          <cell r="AE1777">
            <v>0</v>
          </cell>
        </row>
        <row r="1778">
          <cell r="H1778">
            <v>710023936</v>
          </cell>
          <cell r="I1778" t="str">
            <v>037873563</v>
          </cell>
          <cell r="J1778">
            <v>100013306</v>
          </cell>
          <cell r="K1778">
            <v>100013303</v>
          </cell>
          <cell r="L1778" t="str">
            <v>Základná škola s materskou školou - predprimárne vzdelávanie</v>
          </cell>
          <cell r="M1778" t="str">
            <v>Prešovský</v>
          </cell>
          <cell r="N1778" t="str">
            <v>Snina</v>
          </cell>
          <cell r="O1778" t="str">
            <v>06782</v>
          </cell>
          <cell r="P1778" t="str">
            <v>Dlhé nad Cirochou</v>
          </cell>
          <cell r="Q1778" t="str">
            <v>Školská 231/4</v>
          </cell>
          <cell r="R1778" t="str">
            <v>520161</v>
          </cell>
          <cell r="S1778" t="str">
            <v>NS</v>
          </cell>
          <cell r="T1778">
            <v>9</v>
          </cell>
          <cell r="U1778">
            <v>0</v>
          </cell>
          <cell r="V1778">
            <v>0</v>
          </cell>
          <cell r="Y1778">
            <v>9</v>
          </cell>
          <cell r="Z1778">
            <v>0</v>
          </cell>
          <cell r="AA1778">
            <v>0</v>
          </cell>
          <cell r="AB1778">
            <v>0</v>
          </cell>
          <cell r="AE1778">
            <v>0</v>
          </cell>
        </row>
        <row r="1779">
          <cell r="H1779">
            <v>710253435</v>
          </cell>
          <cell r="I1779" t="str">
            <v>000322954</v>
          </cell>
          <cell r="J1779">
            <v>100014482</v>
          </cell>
          <cell r="K1779">
            <v>200002423</v>
          </cell>
          <cell r="L1779" t="str">
            <v>Materská škola</v>
          </cell>
          <cell r="M1779" t="str">
            <v>Prešovský</v>
          </cell>
          <cell r="N1779" t="str">
            <v>Medzilaborce</v>
          </cell>
          <cell r="O1779" t="str">
            <v>06752</v>
          </cell>
          <cell r="P1779" t="str">
            <v>Habura</v>
          </cell>
          <cell r="Q1779" t="str">
            <v>Habura 63</v>
          </cell>
          <cell r="R1779" t="str">
            <v>520187</v>
          </cell>
          <cell r="S1779" t="str">
            <v>NS</v>
          </cell>
          <cell r="T1779">
            <v>4</v>
          </cell>
          <cell r="U1779">
            <v>0</v>
          </cell>
          <cell r="V1779">
            <v>0</v>
          </cell>
          <cell r="Y1779">
            <v>4</v>
          </cell>
          <cell r="Z1779">
            <v>0</v>
          </cell>
          <cell r="AA1779">
            <v>0</v>
          </cell>
          <cell r="AB1779">
            <v>0</v>
          </cell>
          <cell r="AE1779">
            <v>0</v>
          </cell>
        </row>
        <row r="1780">
          <cell r="H1780">
            <v>710023952</v>
          </cell>
          <cell r="I1780" t="str">
            <v>000322962</v>
          </cell>
          <cell r="J1780">
            <v>100011740</v>
          </cell>
          <cell r="K1780">
            <v>200002288</v>
          </cell>
          <cell r="L1780" t="str">
            <v>Materská škola</v>
          </cell>
          <cell r="M1780" t="str">
            <v>Prešovský</v>
          </cell>
          <cell r="N1780" t="str">
            <v>Humenné</v>
          </cell>
          <cell r="O1780" t="str">
            <v>06712</v>
          </cell>
          <cell r="P1780" t="str">
            <v>Hankovce</v>
          </cell>
          <cell r="Q1780" t="str">
            <v>Hankovce 32</v>
          </cell>
          <cell r="R1780" t="str">
            <v>520195</v>
          </cell>
          <cell r="S1780" t="str">
            <v>NS</v>
          </cell>
          <cell r="T1780">
            <v>6</v>
          </cell>
          <cell r="U1780">
            <v>0</v>
          </cell>
          <cell r="V1780">
            <v>0</v>
          </cell>
          <cell r="Y1780">
            <v>6</v>
          </cell>
          <cell r="Z1780">
            <v>0</v>
          </cell>
          <cell r="AA1780">
            <v>0</v>
          </cell>
          <cell r="AB1780">
            <v>0</v>
          </cell>
          <cell r="AE1780">
            <v>0</v>
          </cell>
        </row>
        <row r="1781">
          <cell r="H1781">
            <v>710023987</v>
          </cell>
          <cell r="I1781" t="str">
            <v>037942611</v>
          </cell>
          <cell r="J1781">
            <v>100011751</v>
          </cell>
          <cell r="K1781">
            <v>100011748</v>
          </cell>
          <cell r="L1781" t="str">
            <v>Základná škola s materskou školou - predprimárne vzdelávanie</v>
          </cell>
          <cell r="M1781" t="str">
            <v>Prešovský</v>
          </cell>
          <cell r="N1781" t="str">
            <v>Humenné</v>
          </cell>
          <cell r="O1781" t="str">
            <v>06701</v>
          </cell>
          <cell r="P1781" t="str">
            <v>Hrabovec nad Laborcom</v>
          </cell>
          <cell r="Q1781" t="str">
            <v>Hrabovec nad Laborcom 41</v>
          </cell>
          <cell r="R1781" t="str">
            <v>520225</v>
          </cell>
          <cell r="S1781" t="str">
            <v>NS</v>
          </cell>
          <cell r="T1781">
            <v>8</v>
          </cell>
          <cell r="U1781">
            <v>0</v>
          </cell>
          <cell r="V1781">
            <v>0</v>
          </cell>
          <cell r="Y1781">
            <v>8</v>
          </cell>
          <cell r="Z1781">
            <v>0</v>
          </cell>
          <cell r="AA1781">
            <v>0</v>
          </cell>
          <cell r="AB1781">
            <v>0</v>
          </cell>
          <cell r="AE1781">
            <v>0</v>
          </cell>
        </row>
        <row r="1782">
          <cell r="H1782">
            <v>710023995</v>
          </cell>
          <cell r="I1782" t="str">
            <v>000323004</v>
          </cell>
          <cell r="J1782">
            <v>100011753</v>
          </cell>
          <cell r="K1782">
            <v>200002291</v>
          </cell>
          <cell r="L1782" t="str">
            <v>Materská škola</v>
          </cell>
          <cell r="M1782" t="str">
            <v>Prešovský</v>
          </cell>
          <cell r="N1782" t="str">
            <v>Humenné</v>
          </cell>
          <cell r="O1782" t="str">
            <v>06723</v>
          </cell>
          <cell r="P1782" t="str">
            <v>Hrubov</v>
          </cell>
          <cell r="Q1782" t="str">
            <v>Hrubov 16</v>
          </cell>
          <cell r="R1782" t="str">
            <v>520233</v>
          </cell>
          <cell r="S1782" t="str">
            <v>NS</v>
          </cell>
          <cell r="T1782">
            <v>2</v>
          </cell>
          <cell r="U1782">
            <v>0</v>
          </cell>
          <cell r="V1782">
            <v>0</v>
          </cell>
          <cell r="Y1782">
            <v>2</v>
          </cell>
          <cell r="Z1782">
            <v>1</v>
          </cell>
          <cell r="AA1782">
            <v>0</v>
          </cell>
          <cell r="AB1782">
            <v>0</v>
          </cell>
          <cell r="AE1782">
            <v>1</v>
          </cell>
        </row>
        <row r="1783">
          <cell r="H1783">
            <v>710024002</v>
          </cell>
          <cell r="I1783" t="str">
            <v>000323012</v>
          </cell>
          <cell r="J1783">
            <v>100011756</v>
          </cell>
          <cell r="K1783">
            <v>200002292</v>
          </cell>
          <cell r="L1783" t="str">
            <v>Materská škola</v>
          </cell>
          <cell r="M1783" t="str">
            <v>Prešovský</v>
          </cell>
          <cell r="N1783" t="str">
            <v>Humenné</v>
          </cell>
          <cell r="O1783" t="str">
            <v>06745</v>
          </cell>
          <cell r="P1783" t="str">
            <v>Hudcovce</v>
          </cell>
          <cell r="Q1783" t="str">
            <v>Hudcovce 134</v>
          </cell>
          <cell r="R1783" t="str">
            <v>520241</v>
          </cell>
          <cell r="S1783" t="str">
            <v>NS</v>
          </cell>
          <cell r="T1783">
            <v>4</v>
          </cell>
          <cell r="U1783">
            <v>0</v>
          </cell>
          <cell r="V1783">
            <v>0</v>
          </cell>
          <cell r="Y1783">
            <v>4</v>
          </cell>
          <cell r="Z1783">
            <v>0</v>
          </cell>
          <cell r="AA1783">
            <v>0</v>
          </cell>
          <cell r="AB1783">
            <v>0</v>
          </cell>
          <cell r="AE1783">
            <v>0</v>
          </cell>
        </row>
        <row r="1784">
          <cell r="H1784">
            <v>710024436</v>
          </cell>
          <cell r="I1784" t="str">
            <v>000410683</v>
          </cell>
          <cell r="J1784">
            <v>100011932</v>
          </cell>
          <cell r="K1784">
            <v>200002321</v>
          </cell>
          <cell r="L1784" t="str">
            <v>Materská škola</v>
          </cell>
          <cell r="M1784" t="str">
            <v>Prešovský</v>
          </cell>
          <cell r="N1784" t="str">
            <v>Humenné</v>
          </cell>
          <cell r="O1784" t="str">
            <v>06713</v>
          </cell>
          <cell r="P1784" t="str">
            <v>Rokytov pri Humennom</v>
          </cell>
          <cell r="Q1784" t="str">
            <v>Rokytov pri Humennom 151</v>
          </cell>
          <cell r="R1784" t="str">
            <v>520250</v>
          </cell>
          <cell r="S1784" t="str">
            <v>NS</v>
          </cell>
          <cell r="T1784">
            <v>2</v>
          </cell>
          <cell r="U1784">
            <v>0</v>
          </cell>
          <cell r="V1784">
            <v>0</v>
          </cell>
          <cell r="Y1784">
            <v>2</v>
          </cell>
          <cell r="Z1784">
            <v>0</v>
          </cell>
          <cell r="AA1784">
            <v>0</v>
          </cell>
          <cell r="AB1784">
            <v>0</v>
          </cell>
          <cell r="AE1784">
            <v>0</v>
          </cell>
        </row>
        <row r="1785">
          <cell r="H1785">
            <v>710023928</v>
          </cell>
          <cell r="I1785" t="str">
            <v>000323047</v>
          </cell>
          <cell r="J1785">
            <v>100011858</v>
          </cell>
          <cell r="K1785">
            <v>200002293</v>
          </cell>
          <cell r="L1785" t="str">
            <v>Materská škola</v>
          </cell>
          <cell r="M1785" t="str">
            <v>Prešovský</v>
          </cell>
          <cell r="N1785" t="str">
            <v>Humenné</v>
          </cell>
          <cell r="O1785" t="str">
            <v>06741</v>
          </cell>
          <cell r="P1785" t="str">
            <v>Chlmec</v>
          </cell>
          <cell r="Q1785" t="str">
            <v>Chlmec 132</v>
          </cell>
          <cell r="R1785" t="str">
            <v>520268</v>
          </cell>
          <cell r="S1785" t="str">
            <v>NS</v>
          </cell>
          <cell r="T1785">
            <v>8</v>
          </cell>
          <cell r="U1785">
            <v>0</v>
          </cell>
          <cell r="V1785">
            <v>0</v>
          </cell>
          <cell r="Y1785">
            <v>8</v>
          </cell>
          <cell r="Z1785">
            <v>0</v>
          </cell>
          <cell r="AA1785">
            <v>0</v>
          </cell>
          <cell r="AB1785">
            <v>0</v>
          </cell>
          <cell r="AE1785">
            <v>0</v>
          </cell>
        </row>
        <row r="1786">
          <cell r="H1786">
            <v>710024150</v>
          </cell>
          <cell r="I1786" t="str">
            <v>000323071</v>
          </cell>
          <cell r="J1786">
            <v>100011865</v>
          </cell>
          <cell r="K1786">
            <v>200002295</v>
          </cell>
          <cell r="L1786" t="str">
            <v>Materská škola</v>
          </cell>
          <cell r="M1786" t="str">
            <v>Prešovský</v>
          </cell>
          <cell r="N1786" t="str">
            <v>Humenné</v>
          </cell>
          <cell r="O1786" t="str">
            <v>06724</v>
          </cell>
          <cell r="P1786" t="str">
            <v>Jankovce</v>
          </cell>
          <cell r="Q1786" t="str">
            <v>Jankovce 8</v>
          </cell>
          <cell r="R1786" t="str">
            <v>520292</v>
          </cell>
          <cell r="S1786" t="str">
            <v>NS</v>
          </cell>
          <cell r="T1786">
            <v>4</v>
          </cell>
          <cell r="U1786">
            <v>0</v>
          </cell>
          <cell r="V1786">
            <v>0</v>
          </cell>
          <cell r="Y1786">
            <v>4</v>
          </cell>
          <cell r="Z1786">
            <v>0</v>
          </cell>
          <cell r="AA1786">
            <v>0</v>
          </cell>
          <cell r="AB1786">
            <v>0</v>
          </cell>
          <cell r="AE1786">
            <v>0</v>
          </cell>
        </row>
        <row r="1787">
          <cell r="H1787">
            <v>710024169</v>
          </cell>
          <cell r="I1787" t="str">
            <v>037873644</v>
          </cell>
          <cell r="J1787">
            <v>100013308</v>
          </cell>
          <cell r="K1787">
            <v>100013309</v>
          </cell>
          <cell r="L1787" t="str">
            <v>Základná škola s materskou školou - predprimárne vzdelávanie</v>
          </cell>
          <cell r="M1787" t="str">
            <v>Prešovský</v>
          </cell>
          <cell r="N1787" t="str">
            <v>Snina</v>
          </cell>
          <cell r="O1787" t="str">
            <v>06772</v>
          </cell>
          <cell r="P1787" t="str">
            <v>Kalná Roztoka</v>
          </cell>
          <cell r="Q1787" t="str">
            <v>Kalná Roztoka 169</v>
          </cell>
          <cell r="R1787" t="str">
            <v>520322</v>
          </cell>
          <cell r="S1787" t="str">
            <v>NS</v>
          </cell>
          <cell r="T1787">
            <v>3</v>
          </cell>
          <cell r="U1787">
            <v>0</v>
          </cell>
          <cell r="V1787">
            <v>0</v>
          </cell>
          <cell r="Y1787">
            <v>3</v>
          </cell>
          <cell r="Z1787">
            <v>0</v>
          </cell>
          <cell r="AA1787">
            <v>0</v>
          </cell>
          <cell r="AB1787">
            <v>0</v>
          </cell>
          <cell r="AE1787">
            <v>0</v>
          </cell>
        </row>
        <row r="1788">
          <cell r="H1788">
            <v>710024177</v>
          </cell>
          <cell r="I1788" t="str">
            <v>037874080</v>
          </cell>
          <cell r="J1788">
            <v>100011868</v>
          </cell>
          <cell r="K1788">
            <v>100011871</v>
          </cell>
          <cell r="L1788" t="str">
            <v>Elokované pracovisko ako súčasť Základnej školy s materskou školou</v>
          </cell>
          <cell r="M1788" t="str">
            <v>Prešovský</v>
          </cell>
          <cell r="N1788" t="str">
            <v>Humenné</v>
          </cell>
          <cell r="O1788" t="str">
            <v>06783</v>
          </cell>
          <cell r="P1788" t="str">
            <v>Kamenica nad Cirochou</v>
          </cell>
          <cell r="Q1788" t="str">
            <v>Gaštanová 10</v>
          </cell>
          <cell r="R1788" t="str">
            <v>520331</v>
          </cell>
          <cell r="S1788" t="str">
            <v>NS</v>
          </cell>
          <cell r="T1788">
            <v>17</v>
          </cell>
          <cell r="U1788">
            <v>0</v>
          </cell>
          <cell r="V1788">
            <v>0</v>
          </cell>
          <cell r="Y1788">
            <v>17</v>
          </cell>
          <cell r="Z1788">
            <v>0</v>
          </cell>
          <cell r="AA1788">
            <v>0</v>
          </cell>
          <cell r="AB1788">
            <v>0</v>
          </cell>
          <cell r="AE1788">
            <v>0</v>
          </cell>
        </row>
        <row r="1789">
          <cell r="H1789">
            <v>710024185</v>
          </cell>
          <cell r="I1789" t="str">
            <v>000323110</v>
          </cell>
          <cell r="J1789">
            <v>100011873</v>
          </cell>
          <cell r="K1789">
            <v>200002298</v>
          </cell>
          <cell r="L1789" t="str">
            <v>Materská škola</v>
          </cell>
          <cell r="M1789" t="str">
            <v>Prešovský</v>
          </cell>
          <cell r="N1789" t="str">
            <v>Humenné</v>
          </cell>
          <cell r="O1789" t="str">
            <v>06783</v>
          </cell>
          <cell r="P1789" t="str">
            <v>Kamienka</v>
          </cell>
          <cell r="Q1789" t="str">
            <v>Kamienka 143</v>
          </cell>
          <cell r="R1789" t="str">
            <v>520349</v>
          </cell>
          <cell r="S1789" t="str">
            <v>NS</v>
          </cell>
          <cell r="T1789">
            <v>2</v>
          </cell>
          <cell r="U1789">
            <v>0</v>
          </cell>
          <cell r="V1789">
            <v>0</v>
          </cell>
          <cell r="Y1789">
            <v>2</v>
          </cell>
          <cell r="Z1789">
            <v>0</v>
          </cell>
          <cell r="AA1789">
            <v>0</v>
          </cell>
          <cell r="AB1789">
            <v>0</v>
          </cell>
          <cell r="AE1789">
            <v>0</v>
          </cell>
        </row>
        <row r="1790">
          <cell r="H1790">
            <v>710024193</v>
          </cell>
          <cell r="I1790" t="str">
            <v>000323128</v>
          </cell>
          <cell r="J1790">
            <v>100011876</v>
          </cell>
          <cell r="K1790">
            <v>200002299</v>
          </cell>
          <cell r="L1790" t="str">
            <v>Materská škola</v>
          </cell>
          <cell r="M1790" t="str">
            <v>Prešovský</v>
          </cell>
          <cell r="N1790" t="str">
            <v>Humenné</v>
          </cell>
          <cell r="O1790" t="str">
            <v>06745</v>
          </cell>
          <cell r="P1790" t="str">
            <v>Karná</v>
          </cell>
          <cell r="Q1790" t="str">
            <v>Karná 91</v>
          </cell>
          <cell r="R1790" t="str">
            <v>520357</v>
          </cell>
          <cell r="S1790" t="str">
            <v>NS</v>
          </cell>
          <cell r="T1790">
            <v>5</v>
          </cell>
          <cell r="U1790">
            <v>0</v>
          </cell>
          <cell r="V1790">
            <v>0</v>
          </cell>
          <cell r="Y1790">
            <v>5</v>
          </cell>
          <cell r="Z1790">
            <v>1</v>
          </cell>
          <cell r="AA1790">
            <v>0</v>
          </cell>
          <cell r="AB1790">
            <v>0</v>
          </cell>
          <cell r="AE1790">
            <v>1</v>
          </cell>
        </row>
        <row r="1791">
          <cell r="H1791">
            <v>710024207</v>
          </cell>
          <cell r="I1791" t="str">
            <v>037873571</v>
          </cell>
          <cell r="J1791">
            <v>100013314</v>
          </cell>
          <cell r="K1791">
            <v>100013312</v>
          </cell>
          <cell r="L1791" t="str">
            <v>Základná škola s materskou školou – Основна школа з матерьсков школов - predprimárne vzdelávanie</v>
          </cell>
          <cell r="M1791" t="str">
            <v>Prešovský</v>
          </cell>
          <cell r="N1791" t="str">
            <v>Snina</v>
          </cell>
          <cell r="O1791" t="str">
            <v>06772</v>
          </cell>
          <cell r="P1791" t="str">
            <v>Klenová</v>
          </cell>
          <cell r="Q1791" t="str">
            <v>Klenová 111</v>
          </cell>
          <cell r="R1791" t="str">
            <v>520365</v>
          </cell>
          <cell r="S1791" t="str">
            <v>NS</v>
          </cell>
          <cell r="T1791">
            <v>4</v>
          </cell>
          <cell r="U1791">
            <v>0</v>
          </cell>
          <cell r="V1791">
            <v>0</v>
          </cell>
          <cell r="Y1791">
            <v>4</v>
          </cell>
          <cell r="Z1791">
            <v>0</v>
          </cell>
          <cell r="AA1791">
            <v>0</v>
          </cell>
          <cell r="AB1791">
            <v>0</v>
          </cell>
          <cell r="AE1791">
            <v>0</v>
          </cell>
        </row>
        <row r="1792">
          <cell r="H1792">
            <v>710024215</v>
          </cell>
          <cell r="I1792" t="str">
            <v>000323144</v>
          </cell>
          <cell r="J1792">
            <v>100011878</v>
          </cell>
          <cell r="K1792">
            <v>200002300</v>
          </cell>
          <cell r="L1792" t="str">
            <v>Materská škola</v>
          </cell>
          <cell r="M1792" t="str">
            <v>Prešovský</v>
          </cell>
          <cell r="N1792" t="str">
            <v>Humenné</v>
          </cell>
          <cell r="O1792" t="str">
            <v>06601</v>
          </cell>
          <cell r="P1792" t="str">
            <v>Kochanovce</v>
          </cell>
          <cell r="Q1792" t="str">
            <v>Kochanovce 206</v>
          </cell>
          <cell r="R1792" t="str">
            <v>520373</v>
          </cell>
          <cell r="S1792" t="str">
            <v>NS</v>
          </cell>
          <cell r="T1792">
            <v>4</v>
          </cell>
          <cell r="U1792">
            <v>0</v>
          </cell>
          <cell r="V1792">
            <v>0</v>
          </cell>
          <cell r="Y1792">
            <v>4</v>
          </cell>
          <cell r="Z1792">
            <v>0</v>
          </cell>
          <cell r="AA1792">
            <v>0</v>
          </cell>
          <cell r="AB1792">
            <v>0</v>
          </cell>
          <cell r="AE1792">
            <v>0</v>
          </cell>
        </row>
        <row r="1793">
          <cell r="H1793">
            <v>710024223</v>
          </cell>
          <cell r="I1793" t="str">
            <v>037873652</v>
          </cell>
          <cell r="J1793">
            <v>100013318</v>
          </cell>
          <cell r="K1793">
            <v>100013316</v>
          </cell>
          <cell r="L1793" t="str">
            <v>Elokované pracovisko ako súčasť Základnej školy s materskou školou</v>
          </cell>
          <cell r="M1793" t="str">
            <v>Prešovský</v>
          </cell>
          <cell r="N1793" t="str">
            <v>Snina</v>
          </cell>
          <cell r="O1793" t="str">
            <v>06761</v>
          </cell>
          <cell r="P1793" t="str">
            <v>Kolonica</v>
          </cell>
          <cell r="Q1793" t="str">
            <v>Kolonica 195</v>
          </cell>
          <cell r="R1793" t="str">
            <v>520390</v>
          </cell>
          <cell r="S1793" t="str">
            <v>NS</v>
          </cell>
          <cell r="T1793">
            <v>5</v>
          </cell>
          <cell r="U1793">
            <v>0</v>
          </cell>
          <cell r="V1793">
            <v>0</v>
          </cell>
          <cell r="Y1793">
            <v>5</v>
          </cell>
          <cell r="Z1793">
            <v>0</v>
          </cell>
          <cell r="AA1793">
            <v>0</v>
          </cell>
          <cell r="AB1793">
            <v>0</v>
          </cell>
          <cell r="AE1793">
            <v>0</v>
          </cell>
        </row>
        <row r="1794">
          <cell r="H1794">
            <v>710024231</v>
          </cell>
          <cell r="I1794" t="str">
            <v>036158933</v>
          </cell>
          <cell r="J1794">
            <v>100011887</v>
          </cell>
          <cell r="K1794">
            <v>100011884</v>
          </cell>
          <cell r="L1794" t="str">
            <v>Elokované pracovisko ako súčasť Základnej školy s materskou školou</v>
          </cell>
          <cell r="M1794" t="str">
            <v>Prešovský</v>
          </cell>
          <cell r="N1794" t="str">
            <v>Humenné</v>
          </cell>
          <cell r="O1794" t="str">
            <v>06712</v>
          </cell>
          <cell r="P1794" t="str">
            <v>Koškovce</v>
          </cell>
          <cell r="Q1794" t="str">
            <v>Koškovce 50</v>
          </cell>
          <cell r="R1794" t="str">
            <v>520403</v>
          </cell>
          <cell r="S1794" t="str">
            <v>NS</v>
          </cell>
          <cell r="T1794">
            <v>8</v>
          </cell>
          <cell r="U1794">
            <v>0</v>
          </cell>
          <cell r="V1794">
            <v>0</v>
          </cell>
          <cell r="Y1794">
            <v>8</v>
          </cell>
          <cell r="Z1794">
            <v>1</v>
          </cell>
          <cell r="AA1794">
            <v>0</v>
          </cell>
          <cell r="AB1794">
            <v>0</v>
          </cell>
          <cell r="AE1794">
            <v>1</v>
          </cell>
        </row>
        <row r="1795">
          <cell r="H1795">
            <v>710024240</v>
          </cell>
          <cell r="I1795" t="str">
            <v>000323187</v>
          </cell>
          <cell r="J1795">
            <v>100012325</v>
          </cell>
          <cell r="K1795">
            <v>200002425</v>
          </cell>
          <cell r="L1795" t="str">
            <v>Materská škola</v>
          </cell>
          <cell r="M1795" t="str">
            <v>Prešovský</v>
          </cell>
          <cell r="N1795" t="str">
            <v>Medzilaborce</v>
          </cell>
          <cell r="O1795" t="str">
            <v>06703</v>
          </cell>
          <cell r="P1795" t="str">
            <v>Krásny Brod</v>
          </cell>
          <cell r="Q1795" t="str">
            <v>Krásny Brod 75</v>
          </cell>
          <cell r="R1795" t="str">
            <v>520411</v>
          </cell>
          <cell r="S1795" t="str">
            <v>NS</v>
          </cell>
          <cell r="T1795">
            <v>2</v>
          </cell>
          <cell r="U1795">
            <v>0</v>
          </cell>
          <cell r="V1795">
            <v>0</v>
          </cell>
          <cell r="Y1795">
            <v>2</v>
          </cell>
          <cell r="Z1795">
            <v>1</v>
          </cell>
          <cell r="AA1795">
            <v>0</v>
          </cell>
          <cell r="AB1795">
            <v>0</v>
          </cell>
          <cell r="AE1795">
            <v>1</v>
          </cell>
        </row>
        <row r="1796">
          <cell r="H1796">
            <v>710024266</v>
          </cell>
          <cell r="I1796" t="str">
            <v>000323209</v>
          </cell>
          <cell r="J1796">
            <v>100011891</v>
          </cell>
          <cell r="K1796">
            <v>200002304</v>
          </cell>
          <cell r="L1796" t="str">
            <v>Materská škola</v>
          </cell>
          <cell r="M1796" t="str">
            <v>Prešovský</v>
          </cell>
          <cell r="N1796" t="str">
            <v>Humenné</v>
          </cell>
          <cell r="O1796" t="str">
            <v>06745</v>
          </cell>
          <cell r="P1796" t="str">
            <v>Lieskovec</v>
          </cell>
          <cell r="Q1796" t="str">
            <v>Lieskovec 123</v>
          </cell>
          <cell r="R1796" t="str">
            <v>520446</v>
          </cell>
          <cell r="S1796" t="str">
            <v>NS</v>
          </cell>
          <cell r="T1796">
            <v>3</v>
          </cell>
          <cell r="U1796">
            <v>0</v>
          </cell>
          <cell r="V1796">
            <v>0</v>
          </cell>
          <cell r="Y1796">
            <v>3</v>
          </cell>
          <cell r="Z1796">
            <v>0</v>
          </cell>
          <cell r="AA1796">
            <v>0</v>
          </cell>
          <cell r="AB1796">
            <v>0</v>
          </cell>
          <cell r="AE1796">
            <v>0</v>
          </cell>
        </row>
        <row r="1797">
          <cell r="H1797">
            <v>710024274</v>
          </cell>
          <cell r="I1797" t="str">
            <v>000323225</v>
          </cell>
          <cell r="J1797">
            <v>100011896</v>
          </cell>
          <cell r="K1797">
            <v>200002305</v>
          </cell>
          <cell r="L1797" t="str">
            <v>Materská škola</v>
          </cell>
          <cell r="M1797" t="str">
            <v>Prešovský</v>
          </cell>
          <cell r="N1797" t="str">
            <v>Humenné</v>
          </cell>
          <cell r="O1797" t="str">
            <v>06711</v>
          </cell>
          <cell r="P1797" t="str">
            <v>Ľubiša</v>
          </cell>
          <cell r="Q1797" t="str">
            <v>Ľubiša 71</v>
          </cell>
          <cell r="R1797" t="str">
            <v>520454</v>
          </cell>
          <cell r="S1797" t="str">
            <v>NS</v>
          </cell>
          <cell r="T1797">
            <v>4</v>
          </cell>
          <cell r="U1797">
            <v>0</v>
          </cell>
          <cell r="V1797">
            <v>0</v>
          </cell>
          <cell r="Y1797">
            <v>4</v>
          </cell>
          <cell r="Z1797">
            <v>0</v>
          </cell>
          <cell r="AA1797">
            <v>0</v>
          </cell>
          <cell r="AB1797">
            <v>0</v>
          </cell>
          <cell r="AE1797">
            <v>0</v>
          </cell>
        </row>
        <row r="1798">
          <cell r="H1798">
            <v>710024282</v>
          </cell>
          <cell r="I1798" t="str">
            <v>000323217</v>
          </cell>
          <cell r="J1798">
            <v>100011898</v>
          </cell>
          <cell r="K1798">
            <v>200002306</v>
          </cell>
          <cell r="L1798" t="str">
            <v>Materská škola</v>
          </cell>
          <cell r="M1798" t="str">
            <v>Prešovský</v>
          </cell>
          <cell r="N1798" t="str">
            <v>Humenné</v>
          </cell>
          <cell r="O1798" t="str">
            <v>06724</v>
          </cell>
          <cell r="P1798" t="str">
            <v>Lukačovce</v>
          </cell>
          <cell r="Q1798" t="str">
            <v>Lukačovce 100</v>
          </cell>
          <cell r="R1798" t="str">
            <v>520462</v>
          </cell>
          <cell r="S1798" t="str">
            <v>NS</v>
          </cell>
          <cell r="T1798">
            <v>2</v>
          </cell>
          <cell r="U1798">
            <v>0</v>
          </cell>
          <cell r="V1798">
            <v>0</v>
          </cell>
          <cell r="Y1798">
            <v>2</v>
          </cell>
          <cell r="Z1798">
            <v>0</v>
          </cell>
          <cell r="AA1798">
            <v>0</v>
          </cell>
          <cell r="AB1798">
            <v>0</v>
          </cell>
          <cell r="AE1798">
            <v>0</v>
          </cell>
        </row>
        <row r="1799">
          <cell r="H1799">
            <v>710038569</v>
          </cell>
          <cell r="I1799" t="str">
            <v>000323233</v>
          </cell>
          <cell r="J1799">
            <v>100012342</v>
          </cell>
          <cell r="K1799">
            <v>200002418</v>
          </cell>
          <cell r="L1799" t="str">
            <v>Materská škola</v>
          </cell>
          <cell r="M1799" t="str">
            <v>Prešovský</v>
          </cell>
          <cell r="N1799" t="str">
            <v>Medzilaborce</v>
          </cell>
          <cell r="O1799" t="str">
            <v>06801</v>
          </cell>
          <cell r="P1799" t="str">
            <v>Medzilaborce</v>
          </cell>
          <cell r="Q1799" t="str">
            <v>gen. Svobodu 675/23</v>
          </cell>
          <cell r="R1799" t="str">
            <v>520471</v>
          </cell>
          <cell r="S1799" t="str">
            <v>NS</v>
          </cell>
          <cell r="T1799">
            <v>18</v>
          </cell>
          <cell r="U1799">
            <v>0</v>
          </cell>
          <cell r="V1799">
            <v>0</v>
          </cell>
          <cell r="Y1799">
            <v>18</v>
          </cell>
          <cell r="Z1799">
            <v>1</v>
          </cell>
          <cell r="AA1799">
            <v>0</v>
          </cell>
          <cell r="AB1799">
            <v>0</v>
          </cell>
          <cell r="AE1799">
            <v>1</v>
          </cell>
        </row>
        <row r="1800">
          <cell r="H1800">
            <v>710038577</v>
          </cell>
          <cell r="I1800" t="str">
            <v>000323233</v>
          </cell>
          <cell r="J1800">
            <v>100012333</v>
          </cell>
          <cell r="K1800">
            <v>200002418</v>
          </cell>
          <cell r="L1800" t="str">
            <v>Materská škola</v>
          </cell>
          <cell r="M1800" t="str">
            <v>Prešovský</v>
          </cell>
          <cell r="N1800" t="str">
            <v>Medzilaborce</v>
          </cell>
          <cell r="O1800" t="str">
            <v>06801</v>
          </cell>
          <cell r="P1800" t="str">
            <v>Medzilaborce</v>
          </cell>
          <cell r="Q1800" t="str">
            <v>Duchnovičova 480/29</v>
          </cell>
          <cell r="R1800" t="str">
            <v>520471</v>
          </cell>
          <cell r="S1800" t="str">
            <v>NS</v>
          </cell>
          <cell r="T1800">
            <v>28</v>
          </cell>
          <cell r="U1800">
            <v>0</v>
          </cell>
          <cell r="V1800">
            <v>0</v>
          </cell>
          <cell r="Y1800">
            <v>28</v>
          </cell>
          <cell r="Z1800">
            <v>0</v>
          </cell>
          <cell r="AA1800">
            <v>0</v>
          </cell>
          <cell r="AB1800">
            <v>0</v>
          </cell>
          <cell r="AE1800">
            <v>0</v>
          </cell>
        </row>
        <row r="1801">
          <cell r="H1801">
            <v>710024312</v>
          </cell>
          <cell r="I1801" t="str">
            <v>037941658</v>
          </cell>
          <cell r="J1801">
            <v>100011904</v>
          </cell>
          <cell r="K1801">
            <v>100011901</v>
          </cell>
          <cell r="L1801" t="str">
            <v>Elokované pracovisko ako súčasť Základnej školy s materskou školou</v>
          </cell>
          <cell r="M1801" t="str">
            <v>Prešovský</v>
          </cell>
          <cell r="N1801" t="str">
            <v>Humenné</v>
          </cell>
          <cell r="O1801" t="str">
            <v>06782</v>
          </cell>
          <cell r="P1801" t="str">
            <v>Modra nad Cirochou</v>
          </cell>
          <cell r="Q1801" t="str">
            <v>Školská 302</v>
          </cell>
          <cell r="R1801" t="str">
            <v>520497</v>
          </cell>
          <cell r="S1801" t="str">
            <v>NS</v>
          </cell>
          <cell r="T1801">
            <v>14</v>
          </cell>
          <cell r="U1801">
            <v>0</v>
          </cell>
          <cell r="V1801">
            <v>0</v>
          </cell>
          <cell r="Y1801">
            <v>14</v>
          </cell>
          <cell r="Z1801">
            <v>0</v>
          </cell>
          <cell r="AA1801">
            <v>0</v>
          </cell>
          <cell r="AB1801">
            <v>0</v>
          </cell>
          <cell r="AE1801">
            <v>0</v>
          </cell>
        </row>
        <row r="1802">
          <cell r="H1802">
            <v>710024347</v>
          </cell>
          <cell r="I1802" t="str">
            <v>037940040</v>
          </cell>
          <cell r="J1802">
            <v>100011910</v>
          </cell>
          <cell r="K1802">
            <v>100011911</v>
          </cell>
          <cell r="L1802" t="str">
            <v>Základná škola s materskou školou - predprimárne vzdelávanie</v>
          </cell>
          <cell r="M1802" t="str">
            <v>Prešovský</v>
          </cell>
          <cell r="N1802" t="str">
            <v>Humenné</v>
          </cell>
          <cell r="O1802" t="str">
            <v>06711</v>
          </cell>
          <cell r="P1802" t="str">
            <v>Nižné Ladičkovce</v>
          </cell>
          <cell r="Q1802" t="str">
            <v>Nižné Ladičkovce 107</v>
          </cell>
          <cell r="R1802" t="str">
            <v>520543</v>
          </cell>
          <cell r="S1802" t="str">
            <v>NS</v>
          </cell>
          <cell r="T1802">
            <v>2</v>
          </cell>
          <cell r="U1802">
            <v>0</v>
          </cell>
          <cell r="V1802">
            <v>0</v>
          </cell>
          <cell r="Y1802">
            <v>2</v>
          </cell>
          <cell r="Z1802">
            <v>0</v>
          </cell>
          <cell r="AA1802">
            <v>0</v>
          </cell>
          <cell r="AB1802">
            <v>0</v>
          </cell>
          <cell r="AE1802">
            <v>0</v>
          </cell>
        </row>
        <row r="1803">
          <cell r="H1803">
            <v>710230680</v>
          </cell>
          <cell r="I1803" t="str">
            <v>000323322</v>
          </cell>
          <cell r="J1803">
            <v>100011914</v>
          </cell>
          <cell r="K1803">
            <v>200002314</v>
          </cell>
          <cell r="L1803" t="str">
            <v>Materská škola</v>
          </cell>
          <cell r="M1803" t="str">
            <v>Prešovský</v>
          </cell>
          <cell r="N1803" t="str">
            <v>Humenné</v>
          </cell>
          <cell r="O1803" t="str">
            <v>06722</v>
          </cell>
          <cell r="P1803" t="str">
            <v>Ohradzany</v>
          </cell>
          <cell r="Q1803" t="str">
            <v>Ohradzany 162</v>
          </cell>
          <cell r="R1803" t="str">
            <v>520560</v>
          </cell>
          <cell r="S1803" t="str">
            <v>NS</v>
          </cell>
          <cell r="T1803">
            <v>1</v>
          </cell>
          <cell r="U1803">
            <v>0</v>
          </cell>
          <cell r="V1803">
            <v>0</v>
          </cell>
          <cell r="Y1803">
            <v>1</v>
          </cell>
          <cell r="Z1803">
            <v>0</v>
          </cell>
          <cell r="AA1803">
            <v>0</v>
          </cell>
          <cell r="AB1803">
            <v>0</v>
          </cell>
          <cell r="AE1803">
            <v>0</v>
          </cell>
        </row>
        <row r="1804">
          <cell r="H1804">
            <v>710024371</v>
          </cell>
          <cell r="I1804" t="str">
            <v>037876562</v>
          </cell>
          <cell r="J1804">
            <v>100011922</v>
          </cell>
          <cell r="K1804">
            <v>100011924</v>
          </cell>
          <cell r="L1804" t="str">
            <v>Elokované pracovisko ako súčasť Základnej školy s materskou školou</v>
          </cell>
          <cell r="M1804" t="str">
            <v>Prešovský</v>
          </cell>
          <cell r="N1804" t="str">
            <v>Humenné</v>
          </cell>
          <cell r="O1804" t="str">
            <v>06733</v>
          </cell>
          <cell r="P1804" t="str">
            <v>Papín</v>
          </cell>
          <cell r="Q1804" t="str">
            <v>Papín 147</v>
          </cell>
          <cell r="R1804" t="str">
            <v>520624</v>
          </cell>
          <cell r="S1804" t="str">
            <v>NS</v>
          </cell>
          <cell r="T1804">
            <v>4</v>
          </cell>
          <cell r="U1804">
            <v>0</v>
          </cell>
          <cell r="V1804">
            <v>0</v>
          </cell>
          <cell r="Y1804">
            <v>4</v>
          </cell>
          <cell r="Z1804">
            <v>0</v>
          </cell>
          <cell r="AA1804">
            <v>0</v>
          </cell>
          <cell r="AB1804">
            <v>0</v>
          </cell>
          <cell r="AE1804">
            <v>0</v>
          </cell>
        </row>
        <row r="1805">
          <cell r="H1805">
            <v>710024380</v>
          </cell>
          <cell r="I1805" t="str">
            <v>037873580</v>
          </cell>
          <cell r="J1805">
            <v>100013323</v>
          </cell>
          <cell r="K1805">
            <v>100013321</v>
          </cell>
          <cell r="L1805" t="str">
            <v>Základná škola s materskou školou - predprimárne vzdelávanie</v>
          </cell>
          <cell r="M1805" t="str">
            <v>Prešovský</v>
          </cell>
          <cell r="N1805" t="str">
            <v>Snina</v>
          </cell>
          <cell r="O1805" t="str">
            <v>06735</v>
          </cell>
          <cell r="P1805" t="str">
            <v>Pčoliné</v>
          </cell>
          <cell r="Q1805" t="str">
            <v>Pčoliné 113</v>
          </cell>
          <cell r="R1805" t="str">
            <v>520641</v>
          </cell>
          <cell r="S1805" t="str">
            <v>NS</v>
          </cell>
          <cell r="T1805">
            <v>0</v>
          </cell>
          <cell r="U1805">
            <v>0</v>
          </cell>
          <cell r="V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E1805">
            <v>0</v>
          </cell>
        </row>
        <row r="1806">
          <cell r="H1806">
            <v>710024398</v>
          </cell>
          <cell r="I1806" t="str">
            <v>000323411</v>
          </cell>
          <cell r="J1806">
            <v>100013325</v>
          </cell>
          <cell r="K1806">
            <v>200002645</v>
          </cell>
          <cell r="L1806" t="str">
            <v>Materská škola</v>
          </cell>
          <cell r="M1806" t="str">
            <v>Prešovský</v>
          </cell>
          <cell r="N1806" t="str">
            <v>Snina</v>
          </cell>
          <cell r="O1806" t="str">
            <v>06901</v>
          </cell>
          <cell r="P1806" t="str">
            <v>Pichne</v>
          </cell>
          <cell r="Q1806" t="str">
            <v>Pichne 184</v>
          </cell>
          <cell r="R1806" t="str">
            <v>520659</v>
          </cell>
          <cell r="S1806" t="str">
            <v>NS</v>
          </cell>
          <cell r="T1806">
            <v>4</v>
          </cell>
          <cell r="U1806">
            <v>0</v>
          </cell>
          <cell r="V1806">
            <v>0</v>
          </cell>
          <cell r="Y1806">
            <v>4</v>
          </cell>
          <cell r="Z1806">
            <v>0</v>
          </cell>
          <cell r="AA1806">
            <v>0</v>
          </cell>
          <cell r="AB1806">
            <v>0</v>
          </cell>
          <cell r="AE1806">
            <v>0</v>
          </cell>
        </row>
        <row r="1807">
          <cell r="H1807">
            <v>710024428</v>
          </cell>
          <cell r="I1807" t="str">
            <v>037876708</v>
          </cell>
          <cell r="J1807">
            <v>100012351</v>
          </cell>
          <cell r="K1807">
            <v>100012352</v>
          </cell>
          <cell r="L1807" t="str">
            <v>Základná škola s materskou školou - predprimárne vzdelávanie</v>
          </cell>
          <cell r="M1807" t="str">
            <v>Prešovský</v>
          </cell>
          <cell r="N1807" t="str">
            <v>Medzilaborce</v>
          </cell>
          <cell r="O1807" t="str">
            <v>06701</v>
          </cell>
          <cell r="P1807" t="str">
            <v>Radvaň nad Laborcom</v>
          </cell>
          <cell r="Q1807" t="str">
            <v>Radvaň nad Laborcom 278</v>
          </cell>
          <cell r="R1807" t="str">
            <v>520691</v>
          </cell>
          <cell r="S1807" t="str">
            <v>NS</v>
          </cell>
          <cell r="T1807">
            <v>6</v>
          </cell>
          <cell r="U1807">
            <v>0</v>
          </cell>
          <cell r="V1807">
            <v>0</v>
          </cell>
          <cell r="Y1807">
            <v>6</v>
          </cell>
          <cell r="Z1807">
            <v>0</v>
          </cell>
          <cell r="AA1807">
            <v>0</v>
          </cell>
          <cell r="AB1807">
            <v>0</v>
          </cell>
          <cell r="AE1807">
            <v>0</v>
          </cell>
        </row>
        <row r="1808">
          <cell r="H1808">
            <v>710024452</v>
          </cell>
          <cell r="I1808" t="str">
            <v>000323535</v>
          </cell>
          <cell r="J1808">
            <v>100011940</v>
          </cell>
          <cell r="K1808">
            <v>200002325</v>
          </cell>
          <cell r="L1808" t="str">
            <v>Materská škola</v>
          </cell>
          <cell r="M1808" t="str">
            <v>Prešovský</v>
          </cell>
          <cell r="N1808" t="str">
            <v>Humenné</v>
          </cell>
          <cell r="O1808" t="str">
            <v>06722</v>
          </cell>
          <cell r="P1808" t="str">
            <v>Slovenská Volová</v>
          </cell>
          <cell r="Q1808" t="str">
            <v>Slovenská Volová 54</v>
          </cell>
          <cell r="R1808" t="str">
            <v>520772</v>
          </cell>
          <cell r="S1808" t="str">
            <v>NS</v>
          </cell>
          <cell r="T1808">
            <v>5</v>
          </cell>
          <cell r="U1808">
            <v>0</v>
          </cell>
          <cell r="V1808">
            <v>0</v>
          </cell>
          <cell r="Y1808">
            <v>5</v>
          </cell>
          <cell r="Z1808">
            <v>2</v>
          </cell>
          <cell r="AA1808">
            <v>0</v>
          </cell>
          <cell r="AB1808">
            <v>0</v>
          </cell>
          <cell r="AE1808">
            <v>2</v>
          </cell>
        </row>
        <row r="1809">
          <cell r="H1809">
            <v>37873661</v>
          </cell>
          <cell r="I1809" t="str">
            <v>000323560</v>
          </cell>
          <cell r="J1809">
            <v>100013335</v>
          </cell>
          <cell r="K1809">
            <v>200002626</v>
          </cell>
          <cell r="L1809" t="str">
            <v>Materská škola</v>
          </cell>
          <cell r="M1809" t="str">
            <v>Prešovský</v>
          </cell>
          <cell r="N1809" t="str">
            <v>Snina</v>
          </cell>
          <cell r="O1809" t="str">
            <v>06901</v>
          </cell>
          <cell r="P1809" t="str">
            <v>Snina</v>
          </cell>
          <cell r="Q1809" t="str">
            <v>Budovateľská 2205/12</v>
          </cell>
          <cell r="R1809" t="str">
            <v>520802</v>
          </cell>
          <cell r="S1809" t="str">
            <v>PS</v>
          </cell>
          <cell r="T1809">
            <v>45</v>
          </cell>
          <cell r="U1809">
            <v>0</v>
          </cell>
          <cell r="V1809">
            <v>0</v>
          </cell>
          <cell r="Y1809">
            <v>45</v>
          </cell>
          <cell r="Z1809">
            <v>5</v>
          </cell>
          <cell r="AA1809">
            <v>0</v>
          </cell>
          <cell r="AB1809">
            <v>0</v>
          </cell>
          <cell r="AE1809">
            <v>5</v>
          </cell>
        </row>
        <row r="1810">
          <cell r="H1810">
            <v>37873679</v>
          </cell>
          <cell r="I1810" t="str">
            <v>000323560</v>
          </cell>
          <cell r="J1810">
            <v>100013338</v>
          </cell>
          <cell r="K1810">
            <v>200002626</v>
          </cell>
          <cell r="L1810" t="str">
            <v>Materská škola</v>
          </cell>
          <cell r="M1810" t="str">
            <v>Prešovský</v>
          </cell>
          <cell r="N1810" t="str">
            <v>Snina</v>
          </cell>
          <cell r="O1810" t="str">
            <v>06901</v>
          </cell>
          <cell r="P1810" t="str">
            <v>Snina</v>
          </cell>
          <cell r="Q1810" t="str">
            <v>Čsl. armády 1590</v>
          </cell>
          <cell r="R1810" t="str">
            <v>520802</v>
          </cell>
          <cell r="S1810" t="str">
            <v>PS</v>
          </cell>
          <cell r="T1810">
            <v>30</v>
          </cell>
          <cell r="U1810">
            <v>0</v>
          </cell>
          <cell r="V1810">
            <v>0</v>
          </cell>
          <cell r="Y1810">
            <v>30</v>
          </cell>
          <cell r="Z1810">
            <v>0</v>
          </cell>
          <cell r="AA1810">
            <v>0</v>
          </cell>
          <cell r="AB1810">
            <v>0</v>
          </cell>
          <cell r="AE1810">
            <v>0</v>
          </cell>
        </row>
        <row r="1811">
          <cell r="H1811">
            <v>37873695</v>
          </cell>
          <cell r="I1811" t="str">
            <v>000323560</v>
          </cell>
          <cell r="J1811">
            <v>100013364</v>
          </cell>
          <cell r="K1811">
            <v>200002626</v>
          </cell>
          <cell r="L1811" t="str">
            <v>Materská škola</v>
          </cell>
          <cell r="M1811" t="str">
            <v>Prešovský</v>
          </cell>
          <cell r="N1811" t="str">
            <v>Snina</v>
          </cell>
          <cell r="O1811" t="str">
            <v>06901</v>
          </cell>
          <cell r="P1811" t="str">
            <v>Snina</v>
          </cell>
          <cell r="Q1811" t="str">
            <v>Perečínska 2546/23</v>
          </cell>
          <cell r="R1811" t="str">
            <v>520802</v>
          </cell>
          <cell r="S1811" t="str">
            <v>PS</v>
          </cell>
          <cell r="T1811">
            <v>16</v>
          </cell>
          <cell r="U1811">
            <v>0</v>
          </cell>
          <cell r="V1811">
            <v>0</v>
          </cell>
          <cell r="Y1811">
            <v>16</v>
          </cell>
          <cell r="Z1811">
            <v>0</v>
          </cell>
          <cell r="AA1811">
            <v>0</v>
          </cell>
          <cell r="AB1811">
            <v>0</v>
          </cell>
          <cell r="AE1811">
            <v>0</v>
          </cell>
        </row>
        <row r="1812">
          <cell r="H1812">
            <v>37873709</v>
          </cell>
          <cell r="I1812" t="str">
            <v>000323560</v>
          </cell>
          <cell r="J1812">
            <v>100013360</v>
          </cell>
          <cell r="K1812">
            <v>200002626</v>
          </cell>
          <cell r="L1812" t="str">
            <v>Materská škola</v>
          </cell>
          <cell r="M1812" t="str">
            <v>Prešovský</v>
          </cell>
          <cell r="N1812" t="str">
            <v>Snina</v>
          </cell>
          <cell r="O1812" t="str">
            <v>06901</v>
          </cell>
          <cell r="P1812" t="str">
            <v>Snina</v>
          </cell>
          <cell r="Q1812" t="str">
            <v>Palárikova 1630/29</v>
          </cell>
          <cell r="R1812" t="str">
            <v>520802</v>
          </cell>
          <cell r="S1812" t="str">
            <v>PS</v>
          </cell>
          <cell r="T1812">
            <v>12</v>
          </cell>
          <cell r="U1812">
            <v>0</v>
          </cell>
          <cell r="V1812">
            <v>0</v>
          </cell>
          <cell r="Y1812">
            <v>12</v>
          </cell>
          <cell r="Z1812">
            <v>0</v>
          </cell>
          <cell r="AA1812">
            <v>0</v>
          </cell>
          <cell r="AB1812">
            <v>0</v>
          </cell>
          <cell r="AE1812">
            <v>0</v>
          </cell>
        </row>
        <row r="1813">
          <cell r="H1813">
            <v>37873768</v>
          </cell>
          <cell r="I1813" t="str">
            <v>000323560</v>
          </cell>
          <cell r="J1813">
            <v>100013352</v>
          </cell>
          <cell r="K1813">
            <v>200002626</v>
          </cell>
          <cell r="L1813" t="str">
            <v>Materská škola</v>
          </cell>
          <cell r="M1813" t="str">
            <v>Prešovský</v>
          </cell>
          <cell r="N1813" t="str">
            <v>Snina</v>
          </cell>
          <cell r="O1813" t="str">
            <v>06901</v>
          </cell>
          <cell r="P1813" t="str">
            <v>Snina</v>
          </cell>
          <cell r="Q1813" t="str">
            <v>Kukučínova 2544/7</v>
          </cell>
          <cell r="R1813" t="str">
            <v>520802</v>
          </cell>
          <cell r="S1813" t="str">
            <v>PS</v>
          </cell>
          <cell r="T1813">
            <v>26</v>
          </cell>
          <cell r="U1813">
            <v>0</v>
          </cell>
          <cell r="V1813">
            <v>0</v>
          </cell>
          <cell r="Y1813">
            <v>26</v>
          </cell>
          <cell r="Z1813">
            <v>2</v>
          </cell>
          <cell r="AA1813">
            <v>0</v>
          </cell>
          <cell r="AB1813">
            <v>0</v>
          </cell>
          <cell r="AE1813">
            <v>2</v>
          </cell>
        </row>
        <row r="1814">
          <cell r="H1814">
            <v>37876643</v>
          </cell>
          <cell r="I1814" t="str">
            <v>000323560</v>
          </cell>
          <cell r="J1814">
            <v>100013340</v>
          </cell>
          <cell r="K1814">
            <v>200002626</v>
          </cell>
          <cell r="L1814" t="str">
            <v>Materská škola</v>
          </cell>
          <cell r="M1814" t="str">
            <v>Prešovský</v>
          </cell>
          <cell r="N1814" t="str">
            <v>Snina</v>
          </cell>
          <cell r="O1814" t="str">
            <v>06901</v>
          </cell>
          <cell r="P1814" t="str">
            <v>Snina</v>
          </cell>
          <cell r="Q1814" t="str">
            <v>Dukelských hrdinov 13</v>
          </cell>
          <cell r="R1814" t="str">
            <v>520802</v>
          </cell>
          <cell r="S1814" t="str">
            <v>PS</v>
          </cell>
          <cell r="T1814">
            <v>31</v>
          </cell>
          <cell r="U1814">
            <v>0</v>
          </cell>
          <cell r="V1814">
            <v>0</v>
          </cell>
          <cell r="Y1814">
            <v>31</v>
          </cell>
          <cell r="Z1814">
            <v>0</v>
          </cell>
          <cell r="AA1814">
            <v>0</v>
          </cell>
          <cell r="AB1814">
            <v>0</v>
          </cell>
          <cell r="AE1814">
            <v>0</v>
          </cell>
        </row>
        <row r="1815">
          <cell r="H1815">
            <v>710024533</v>
          </cell>
          <cell r="I1815" t="str">
            <v>037873598</v>
          </cell>
          <cell r="J1815">
            <v>100013389</v>
          </cell>
          <cell r="K1815">
            <v>100013386</v>
          </cell>
          <cell r="L1815" t="str">
            <v>Elokované pracovisko ako súčasť Základnej školy s materskou školou</v>
          </cell>
          <cell r="M1815" t="str">
            <v>Prešovský</v>
          </cell>
          <cell r="N1815" t="str">
            <v>Snina</v>
          </cell>
          <cell r="O1815" t="str">
            <v>06761</v>
          </cell>
          <cell r="P1815" t="str">
            <v>Stakčín</v>
          </cell>
          <cell r="Q1815" t="str">
            <v>Ševčenkova 1</v>
          </cell>
          <cell r="R1815" t="str">
            <v>520829</v>
          </cell>
          <cell r="S1815" t="str">
            <v>NS</v>
          </cell>
          <cell r="T1815">
            <v>15</v>
          </cell>
          <cell r="U1815">
            <v>0</v>
          </cell>
          <cell r="V1815">
            <v>0</v>
          </cell>
          <cell r="Y1815">
            <v>15</v>
          </cell>
          <cell r="Z1815">
            <v>0</v>
          </cell>
          <cell r="AA1815">
            <v>0</v>
          </cell>
          <cell r="AB1815">
            <v>0</v>
          </cell>
          <cell r="AE1815">
            <v>0</v>
          </cell>
        </row>
        <row r="1816">
          <cell r="H1816">
            <v>710024568</v>
          </cell>
          <cell r="I1816" t="str">
            <v>037874381</v>
          </cell>
          <cell r="J1816">
            <v>100011948</v>
          </cell>
          <cell r="K1816">
            <v>100011945</v>
          </cell>
          <cell r="L1816" t="str">
            <v>Základná škola s materskou školou - predprimárne vzdelávanie</v>
          </cell>
          <cell r="M1816" t="str">
            <v>Prešovský</v>
          </cell>
          <cell r="N1816" t="str">
            <v>Humenné</v>
          </cell>
          <cell r="O1816" t="str">
            <v>06745</v>
          </cell>
          <cell r="P1816" t="str">
            <v>Topoľovka</v>
          </cell>
          <cell r="Q1816" t="str">
            <v>Topoľovka 1</v>
          </cell>
          <cell r="R1816" t="str">
            <v>520896</v>
          </cell>
          <cell r="S1816" t="str">
            <v>NS</v>
          </cell>
          <cell r="T1816">
            <v>6</v>
          </cell>
          <cell r="U1816">
            <v>0</v>
          </cell>
          <cell r="V1816">
            <v>0</v>
          </cell>
          <cell r="Y1816">
            <v>6</v>
          </cell>
          <cell r="Z1816">
            <v>0</v>
          </cell>
          <cell r="AA1816">
            <v>0</v>
          </cell>
          <cell r="AB1816">
            <v>0</v>
          </cell>
          <cell r="AE1816">
            <v>0</v>
          </cell>
        </row>
        <row r="1817">
          <cell r="H1817">
            <v>710024576</v>
          </cell>
          <cell r="I1817" t="str">
            <v>000323667</v>
          </cell>
          <cell r="J1817">
            <v>100011951</v>
          </cell>
          <cell r="K1817">
            <v>200002329</v>
          </cell>
          <cell r="L1817" t="str">
            <v>Materská škola</v>
          </cell>
          <cell r="M1817" t="str">
            <v>Prešovský</v>
          </cell>
          <cell r="N1817" t="str">
            <v>Humenné</v>
          </cell>
          <cell r="O1817" t="str">
            <v>06723</v>
          </cell>
          <cell r="P1817" t="str">
            <v>Turcovce</v>
          </cell>
          <cell r="Q1817" t="str">
            <v>Turcovce 18</v>
          </cell>
          <cell r="R1817" t="str">
            <v>520900</v>
          </cell>
          <cell r="S1817" t="str">
            <v>NS</v>
          </cell>
          <cell r="T1817">
            <v>2</v>
          </cell>
          <cell r="U1817">
            <v>0</v>
          </cell>
          <cell r="V1817">
            <v>0</v>
          </cell>
          <cell r="Y1817">
            <v>2</v>
          </cell>
          <cell r="Z1817">
            <v>0</v>
          </cell>
          <cell r="AA1817">
            <v>0</v>
          </cell>
          <cell r="AB1817">
            <v>0</v>
          </cell>
          <cell r="AE1817">
            <v>0</v>
          </cell>
        </row>
        <row r="1818">
          <cell r="H1818">
            <v>710024584</v>
          </cell>
          <cell r="I1818" t="str">
            <v>037873601</v>
          </cell>
          <cell r="J1818">
            <v>100013397</v>
          </cell>
          <cell r="K1818">
            <v>100013394</v>
          </cell>
          <cell r="L1818" t="str">
            <v>Elokované pracovisko ako súčasť Základnej školy s materskou školou</v>
          </cell>
          <cell r="M1818" t="str">
            <v>Prešovský</v>
          </cell>
          <cell r="N1818" t="str">
            <v>Snina</v>
          </cell>
          <cell r="O1818" t="str">
            <v>06773</v>
          </cell>
          <cell r="P1818" t="str">
            <v>Ubľa</v>
          </cell>
          <cell r="Q1818" t="str">
            <v>Ubľa 352</v>
          </cell>
          <cell r="R1818" t="str">
            <v>520918</v>
          </cell>
          <cell r="S1818" t="str">
            <v>NS</v>
          </cell>
          <cell r="T1818">
            <v>9</v>
          </cell>
          <cell r="U1818">
            <v>0</v>
          </cell>
          <cell r="V1818">
            <v>0</v>
          </cell>
          <cell r="Y1818">
            <v>9</v>
          </cell>
          <cell r="Z1818">
            <v>0</v>
          </cell>
          <cell r="AA1818">
            <v>0</v>
          </cell>
          <cell r="AB1818">
            <v>0</v>
          </cell>
          <cell r="AE1818">
            <v>0</v>
          </cell>
        </row>
        <row r="1819">
          <cell r="H1819">
            <v>710024592</v>
          </cell>
          <cell r="I1819" t="str">
            <v>037792059</v>
          </cell>
          <cell r="J1819">
            <v>100011953</v>
          </cell>
          <cell r="K1819">
            <v>100011954</v>
          </cell>
          <cell r="L1819" t="str">
            <v>Základná škola s materskou školou - predprimárne vzdelávanie</v>
          </cell>
          <cell r="M1819" t="str">
            <v>Prešovský</v>
          </cell>
          <cell r="N1819" t="str">
            <v>Humenné</v>
          </cell>
          <cell r="O1819" t="str">
            <v>06731</v>
          </cell>
          <cell r="P1819" t="str">
            <v>Udavské</v>
          </cell>
          <cell r="Q1819" t="str">
            <v>Udavské 80</v>
          </cell>
          <cell r="R1819" t="str">
            <v>520926</v>
          </cell>
          <cell r="S1819" t="str">
            <v>NS</v>
          </cell>
          <cell r="T1819">
            <v>13</v>
          </cell>
          <cell r="U1819">
            <v>0</v>
          </cell>
          <cell r="V1819">
            <v>0</v>
          </cell>
          <cell r="Y1819">
            <v>13</v>
          </cell>
          <cell r="Z1819">
            <v>0</v>
          </cell>
          <cell r="AA1819">
            <v>0</v>
          </cell>
          <cell r="AB1819">
            <v>0</v>
          </cell>
          <cell r="AE1819">
            <v>0</v>
          </cell>
        </row>
        <row r="1820">
          <cell r="H1820">
            <v>710024606</v>
          </cell>
          <cell r="I1820" t="str">
            <v>037873610</v>
          </cell>
          <cell r="J1820">
            <v>100013402</v>
          </cell>
          <cell r="K1820">
            <v>100013399</v>
          </cell>
          <cell r="L1820" t="str">
            <v>Elokované pracovisko ako súčasť Základnej školy s materskou školou Alexandra Duchnoviča</v>
          </cell>
          <cell r="M1820" t="str">
            <v>Prešovský</v>
          </cell>
          <cell r="N1820" t="str">
            <v>Snina</v>
          </cell>
          <cell r="O1820" t="str">
            <v>06767</v>
          </cell>
          <cell r="P1820" t="str">
            <v>Ulič</v>
          </cell>
          <cell r="Q1820" t="str">
            <v>Ulič 89</v>
          </cell>
          <cell r="R1820" t="str">
            <v>520934</v>
          </cell>
          <cell r="S1820" t="str">
            <v>NS</v>
          </cell>
          <cell r="T1820">
            <v>8</v>
          </cell>
          <cell r="U1820">
            <v>0</v>
          </cell>
          <cell r="V1820">
            <v>0</v>
          </cell>
          <cell r="Y1820">
            <v>8</v>
          </cell>
          <cell r="Z1820">
            <v>0</v>
          </cell>
          <cell r="AA1820">
            <v>0</v>
          </cell>
          <cell r="AB1820">
            <v>0</v>
          </cell>
          <cell r="AE1820">
            <v>0</v>
          </cell>
        </row>
        <row r="1821">
          <cell r="H1821">
            <v>710024622</v>
          </cell>
          <cell r="I1821" t="str">
            <v>000323748</v>
          </cell>
          <cell r="J1821">
            <v>100011958</v>
          </cell>
          <cell r="K1821">
            <v>200002331</v>
          </cell>
          <cell r="L1821" t="str">
            <v>Materská škola</v>
          </cell>
          <cell r="M1821" t="str">
            <v>Prešovský</v>
          </cell>
          <cell r="N1821" t="str">
            <v>Humenné</v>
          </cell>
          <cell r="O1821" t="str">
            <v>06731</v>
          </cell>
          <cell r="P1821" t="str">
            <v>Veľopolie</v>
          </cell>
          <cell r="Q1821" t="str">
            <v>Veľopolie 27</v>
          </cell>
          <cell r="R1821" t="str">
            <v>520977</v>
          </cell>
          <cell r="S1821" t="str">
            <v>NS</v>
          </cell>
          <cell r="T1821">
            <v>2</v>
          </cell>
          <cell r="U1821">
            <v>0</v>
          </cell>
          <cell r="V1821">
            <v>0</v>
          </cell>
          <cell r="Y1821">
            <v>2</v>
          </cell>
          <cell r="Z1821">
            <v>0</v>
          </cell>
          <cell r="AA1821">
            <v>0</v>
          </cell>
          <cell r="AB1821">
            <v>0</v>
          </cell>
          <cell r="AE1821">
            <v>0</v>
          </cell>
        </row>
        <row r="1822">
          <cell r="H1822">
            <v>710024673</v>
          </cell>
          <cell r="I1822" t="str">
            <v>037876660</v>
          </cell>
          <cell r="J1822">
            <v>100011963</v>
          </cell>
          <cell r="K1822">
            <v>100011965</v>
          </cell>
          <cell r="L1822" t="str">
            <v>Elokované pracovisko ako súčasť Základnej školy s materskou školou</v>
          </cell>
          <cell r="M1822" t="str">
            <v>Prešovský</v>
          </cell>
          <cell r="N1822" t="str">
            <v>Humenné</v>
          </cell>
          <cell r="O1822" t="str">
            <v>06732</v>
          </cell>
          <cell r="P1822" t="str">
            <v>Vyšný Hrušov</v>
          </cell>
          <cell r="Q1822" t="str">
            <v>Vyšný Hrušov 143</v>
          </cell>
          <cell r="R1822" t="str">
            <v>521035</v>
          </cell>
          <cell r="S1822" t="str">
            <v>NS</v>
          </cell>
          <cell r="T1822">
            <v>2</v>
          </cell>
          <cell r="U1822">
            <v>0</v>
          </cell>
          <cell r="V1822">
            <v>0</v>
          </cell>
          <cell r="Y1822">
            <v>2</v>
          </cell>
          <cell r="Z1822">
            <v>3</v>
          </cell>
          <cell r="AA1822">
            <v>0</v>
          </cell>
          <cell r="AB1822">
            <v>0</v>
          </cell>
          <cell r="AE1822">
            <v>3</v>
          </cell>
        </row>
        <row r="1823">
          <cell r="H1823">
            <v>710024681</v>
          </cell>
          <cell r="I1823" t="str">
            <v>000323802</v>
          </cell>
          <cell r="J1823">
            <v>100011970</v>
          </cell>
          <cell r="K1823">
            <v>200002338</v>
          </cell>
          <cell r="L1823" t="str">
            <v>Materská škola</v>
          </cell>
          <cell r="M1823" t="str">
            <v>Prešovský</v>
          </cell>
          <cell r="N1823" t="str">
            <v>Humenné</v>
          </cell>
          <cell r="O1823" t="str">
            <v>06601</v>
          </cell>
          <cell r="P1823" t="str">
            <v>Závadka</v>
          </cell>
          <cell r="Q1823" t="str">
            <v>Závadka 72</v>
          </cell>
          <cell r="R1823" t="str">
            <v>521043</v>
          </cell>
          <cell r="S1823" t="str">
            <v>NS</v>
          </cell>
          <cell r="T1823">
            <v>3</v>
          </cell>
          <cell r="U1823">
            <v>0</v>
          </cell>
          <cell r="V1823">
            <v>0</v>
          </cell>
          <cell r="Y1823">
            <v>3</v>
          </cell>
          <cell r="Z1823">
            <v>0</v>
          </cell>
          <cell r="AA1823">
            <v>0</v>
          </cell>
          <cell r="AB1823">
            <v>0</v>
          </cell>
          <cell r="AE1823">
            <v>0</v>
          </cell>
        </row>
        <row r="1824">
          <cell r="H1824">
            <v>710024720</v>
          </cell>
          <cell r="I1824" t="str">
            <v>037873636</v>
          </cell>
          <cell r="J1824">
            <v>100013404</v>
          </cell>
          <cell r="K1824">
            <v>100013405</v>
          </cell>
          <cell r="L1824" t="str">
            <v>Základná škola s materskou školou - predprimárne vzdelávanie</v>
          </cell>
          <cell r="M1824" t="str">
            <v>Prešovský</v>
          </cell>
          <cell r="N1824" t="str">
            <v>Snina</v>
          </cell>
          <cell r="O1824" t="str">
            <v>06777</v>
          </cell>
          <cell r="P1824" t="str">
            <v>Zemplínske Hámre</v>
          </cell>
          <cell r="Q1824" t="str">
            <v>Sninská 318/16</v>
          </cell>
          <cell r="R1824" t="str">
            <v>521108</v>
          </cell>
          <cell r="S1824" t="str">
            <v>NS</v>
          </cell>
          <cell r="T1824">
            <v>7</v>
          </cell>
          <cell r="U1824">
            <v>0</v>
          </cell>
          <cell r="V1824">
            <v>0</v>
          </cell>
          <cell r="Y1824">
            <v>7</v>
          </cell>
          <cell r="Z1824">
            <v>0</v>
          </cell>
          <cell r="AA1824">
            <v>0</v>
          </cell>
          <cell r="AB1824">
            <v>0</v>
          </cell>
          <cell r="AE1824">
            <v>0</v>
          </cell>
        </row>
        <row r="1825">
          <cell r="H1825">
            <v>710024738</v>
          </cell>
          <cell r="I1825" t="str">
            <v>000323861</v>
          </cell>
          <cell r="J1825">
            <v>100011977</v>
          </cell>
          <cell r="K1825">
            <v>200002340</v>
          </cell>
          <cell r="L1825" t="str">
            <v>Materská škola</v>
          </cell>
          <cell r="M1825" t="str">
            <v>Prešovský</v>
          </cell>
          <cell r="N1825" t="str">
            <v>Humenné</v>
          </cell>
          <cell r="O1825" t="str">
            <v>06733</v>
          </cell>
          <cell r="P1825" t="str">
            <v>Zubné</v>
          </cell>
          <cell r="Q1825" t="str">
            <v>Zubné 41</v>
          </cell>
          <cell r="R1825" t="str">
            <v>521116</v>
          </cell>
          <cell r="S1825" t="str">
            <v>NS</v>
          </cell>
          <cell r="T1825">
            <v>2</v>
          </cell>
          <cell r="U1825">
            <v>0</v>
          </cell>
          <cell r="V1825">
            <v>0</v>
          </cell>
          <cell r="Y1825">
            <v>2</v>
          </cell>
          <cell r="Z1825">
            <v>0</v>
          </cell>
          <cell r="AA1825">
            <v>0</v>
          </cell>
          <cell r="AB1825">
            <v>0</v>
          </cell>
          <cell r="AE1825">
            <v>0</v>
          </cell>
        </row>
        <row r="1826">
          <cell r="H1826">
            <v>710025130</v>
          </cell>
          <cell r="I1826" t="str">
            <v>000323934</v>
          </cell>
          <cell r="J1826">
            <v>100015082</v>
          </cell>
          <cell r="K1826">
            <v>200002968</v>
          </cell>
          <cell r="L1826" t="str">
            <v>Materská škola</v>
          </cell>
          <cell r="M1826" t="str">
            <v>Košický</v>
          </cell>
          <cell r="N1826" t="str">
            <v>Košice - okolie</v>
          </cell>
          <cell r="O1826" t="str">
            <v>04445</v>
          </cell>
          <cell r="P1826" t="str">
            <v>Bačkovík</v>
          </cell>
          <cell r="Q1826" t="str">
            <v>Bačkovík 63</v>
          </cell>
          <cell r="R1826" t="str">
            <v>521141</v>
          </cell>
          <cell r="S1826" t="str">
            <v>NS</v>
          </cell>
          <cell r="T1826">
            <v>10</v>
          </cell>
          <cell r="U1826">
            <v>0</v>
          </cell>
          <cell r="V1826">
            <v>0</v>
          </cell>
          <cell r="Y1826">
            <v>10</v>
          </cell>
          <cell r="Z1826">
            <v>1</v>
          </cell>
          <cell r="AA1826">
            <v>0</v>
          </cell>
          <cell r="AB1826">
            <v>0</v>
          </cell>
          <cell r="AE1826">
            <v>1</v>
          </cell>
        </row>
        <row r="1827">
          <cell r="H1827">
            <v>710025157</v>
          </cell>
          <cell r="I1827" t="str">
            <v>000691224</v>
          </cell>
          <cell r="J1827">
            <v>100015087</v>
          </cell>
          <cell r="K1827">
            <v>200002971</v>
          </cell>
          <cell r="L1827" t="str">
            <v>Materská škola</v>
          </cell>
          <cell r="M1827" t="str">
            <v>Košický</v>
          </cell>
          <cell r="N1827" t="str">
            <v>Košice - okolie</v>
          </cell>
          <cell r="O1827" t="str">
            <v>04442</v>
          </cell>
          <cell r="P1827" t="str">
            <v>Beniakovce</v>
          </cell>
          <cell r="Q1827" t="str">
            <v>Beniakovce 95</v>
          </cell>
          <cell r="R1827" t="str">
            <v>521175</v>
          </cell>
          <cell r="S1827" t="str">
            <v>NS</v>
          </cell>
          <cell r="T1827">
            <v>11</v>
          </cell>
          <cell r="U1827">
            <v>0</v>
          </cell>
          <cell r="V1827">
            <v>0</v>
          </cell>
          <cell r="Y1827">
            <v>11</v>
          </cell>
          <cell r="Z1827">
            <v>0</v>
          </cell>
          <cell r="AA1827">
            <v>0</v>
          </cell>
          <cell r="AB1827">
            <v>0</v>
          </cell>
          <cell r="AE1827">
            <v>0</v>
          </cell>
        </row>
        <row r="1828">
          <cell r="H1828">
            <v>710267533</v>
          </cell>
          <cell r="I1828" t="str">
            <v>051001489</v>
          </cell>
          <cell r="J1828">
            <v>100018087</v>
          </cell>
          <cell r="K1828">
            <v>100018075</v>
          </cell>
          <cell r="L1828" t="str">
            <v>Elokované pracovisko ako súčasť Základnej školy s materskou školou</v>
          </cell>
          <cell r="M1828" t="str">
            <v>Košický</v>
          </cell>
          <cell r="N1828" t="str">
            <v>Košice - okolie</v>
          </cell>
          <cell r="O1828" t="str">
            <v>04445</v>
          </cell>
          <cell r="P1828" t="str">
            <v>Bidovce</v>
          </cell>
          <cell r="Q1828" t="str">
            <v>Bidovce 213</v>
          </cell>
          <cell r="R1828" t="str">
            <v>521183</v>
          </cell>
          <cell r="S1828" t="str">
            <v>NS</v>
          </cell>
          <cell r="T1828">
            <v>11</v>
          </cell>
          <cell r="U1828">
            <v>0</v>
          </cell>
          <cell r="V1828">
            <v>0</v>
          </cell>
          <cell r="Y1828">
            <v>11</v>
          </cell>
          <cell r="Z1828">
            <v>0</v>
          </cell>
          <cell r="AA1828">
            <v>0</v>
          </cell>
          <cell r="AB1828">
            <v>0</v>
          </cell>
          <cell r="AE1828">
            <v>0</v>
          </cell>
        </row>
        <row r="1829">
          <cell r="H1829">
            <v>710025173</v>
          </cell>
          <cell r="I1829" t="str">
            <v>035561301</v>
          </cell>
          <cell r="J1829">
            <v>100015098</v>
          </cell>
          <cell r="K1829">
            <v>100015096</v>
          </cell>
          <cell r="L1829" t="str">
            <v>Elokované pracovisko ako súčasť Základnej školy s materskou školou</v>
          </cell>
          <cell r="M1829" t="str">
            <v>Košický</v>
          </cell>
          <cell r="N1829" t="str">
            <v>Košice - okolie</v>
          </cell>
          <cell r="O1829" t="str">
            <v>04416</v>
          </cell>
          <cell r="P1829" t="str">
            <v>Bohdanovce</v>
          </cell>
          <cell r="Q1829" t="str">
            <v>Bohdanovce 60</v>
          </cell>
          <cell r="R1829" t="str">
            <v>521205</v>
          </cell>
          <cell r="S1829" t="str">
            <v>NS</v>
          </cell>
          <cell r="T1829">
            <v>10</v>
          </cell>
          <cell r="U1829">
            <v>0</v>
          </cell>
          <cell r="V1829">
            <v>0</v>
          </cell>
          <cell r="Y1829">
            <v>10</v>
          </cell>
          <cell r="Z1829">
            <v>0</v>
          </cell>
          <cell r="AA1829">
            <v>0</v>
          </cell>
          <cell r="AB1829">
            <v>0</v>
          </cell>
          <cell r="AE1829">
            <v>0</v>
          </cell>
        </row>
        <row r="1830">
          <cell r="H1830">
            <v>710025181</v>
          </cell>
          <cell r="I1830" t="str">
            <v>000323993</v>
          </cell>
          <cell r="J1830">
            <v>100015100</v>
          </cell>
          <cell r="K1830">
            <v>200002976</v>
          </cell>
          <cell r="L1830" t="str">
            <v>Materská škola</v>
          </cell>
          <cell r="M1830" t="str">
            <v>Košický</v>
          </cell>
          <cell r="N1830" t="str">
            <v>Košice - okolie</v>
          </cell>
          <cell r="O1830" t="str">
            <v>04447</v>
          </cell>
          <cell r="P1830" t="str">
            <v>Boliarov</v>
          </cell>
          <cell r="Q1830" t="str">
            <v>Boliarov 50</v>
          </cell>
          <cell r="R1830" t="str">
            <v>521213</v>
          </cell>
          <cell r="S1830" t="str">
            <v>NS</v>
          </cell>
          <cell r="T1830">
            <v>19</v>
          </cell>
          <cell r="U1830">
            <v>0</v>
          </cell>
          <cell r="V1830">
            <v>0</v>
          </cell>
          <cell r="Y1830">
            <v>19</v>
          </cell>
          <cell r="Z1830">
            <v>1</v>
          </cell>
          <cell r="AA1830">
            <v>0</v>
          </cell>
          <cell r="AB1830">
            <v>0</v>
          </cell>
          <cell r="AE1830">
            <v>1</v>
          </cell>
        </row>
        <row r="1831">
          <cell r="H1831">
            <v>710025190</v>
          </cell>
          <cell r="I1831" t="str">
            <v>031953271</v>
          </cell>
          <cell r="J1831">
            <v>100015103</v>
          </cell>
          <cell r="K1831">
            <v>100015104</v>
          </cell>
          <cell r="L1831" t="str">
            <v>Základná škola s materskou školou Milana Rastislava Štefánika - predprimárne vzdelávanie</v>
          </cell>
          <cell r="M1831" t="str">
            <v>Košický</v>
          </cell>
          <cell r="N1831" t="str">
            <v>Košice - okolie</v>
          </cell>
          <cell r="O1831" t="str">
            <v>04443</v>
          </cell>
          <cell r="P1831" t="str">
            <v>Budimír</v>
          </cell>
          <cell r="Q1831" t="str">
            <v>Budimír 11</v>
          </cell>
          <cell r="R1831" t="str">
            <v>521221</v>
          </cell>
          <cell r="S1831" t="str">
            <v>NS</v>
          </cell>
          <cell r="T1831">
            <v>8</v>
          </cell>
          <cell r="U1831">
            <v>0</v>
          </cell>
          <cell r="V1831">
            <v>0</v>
          </cell>
          <cell r="Y1831">
            <v>8</v>
          </cell>
          <cell r="Z1831">
            <v>0</v>
          </cell>
          <cell r="AA1831">
            <v>0</v>
          </cell>
          <cell r="AB1831">
            <v>0</v>
          </cell>
          <cell r="AE1831">
            <v>0</v>
          </cell>
        </row>
        <row r="1832">
          <cell r="H1832">
            <v>710025211</v>
          </cell>
          <cell r="I1832" t="str">
            <v>000324035</v>
          </cell>
          <cell r="J1832">
            <v>100015110</v>
          </cell>
          <cell r="K1832">
            <v>200002980</v>
          </cell>
          <cell r="L1832" t="str">
            <v>Materská škola s vyučovacím jazykom maďarským - Óvoda</v>
          </cell>
          <cell r="M1832" t="str">
            <v>Košický</v>
          </cell>
          <cell r="N1832" t="str">
            <v>Košice - okolie</v>
          </cell>
          <cell r="O1832" t="str">
            <v>04473</v>
          </cell>
          <cell r="P1832" t="str">
            <v>Buzica</v>
          </cell>
          <cell r="Q1832" t="str">
            <v>Buzica 257</v>
          </cell>
          <cell r="R1832" t="str">
            <v>521264</v>
          </cell>
          <cell r="S1832" t="str">
            <v>NS</v>
          </cell>
          <cell r="T1832">
            <v>13</v>
          </cell>
          <cell r="U1832">
            <v>0</v>
          </cell>
          <cell r="V1832">
            <v>0</v>
          </cell>
          <cell r="Y1832">
            <v>13</v>
          </cell>
          <cell r="Z1832">
            <v>0</v>
          </cell>
          <cell r="AA1832">
            <v>0</v>
          </cell>
          <cell r="AB1832">
            <v>0</v>
          </cell>
          <cell r="AE1832">
            <v>0</v>
          </cell>
        </row>
        <row r="1833">
          <cell r="H1833">
            <v>710156367</v>
          </cell>
          <cell r="I1833" t="str">
            <v>000324043</v>
          </cell>
          <cell r="J1833">
            <v>100015114</v>
          </cell>
          <cell r="K1833">
            <v>200002981</v>
          </cell>
          <cell r="L1833" t="str">
            <v>Materská škola - Óvoda</v>
          </cell>
          <cell r="M1833" t="str">
            <v>Košický</v>
          </cell>
          <cell r="N1833" t="str">
            <v>Košice - okolie</v>
          </cell>
          <cell r="O1833" t="str">
            <v>04471</v>
          </cell>
          <cell r="P1833" t="str">
            <v>Cestice</v>
          </cell>
          <cell r="Q1833" t="str">
            <v>Cestice 70</v>
          </cell>
          <cell r="R1833" t="str">
            <v>521272</v>
          </cell>
          <cell r="S1833" t="str">
            <v>NS</v>
          </cell>
          <cell r="T1833">
            <v>7</v>
          </cell>
          <cell r="U1833">
            <v>0</v>
          </cell>
          <cell r="V1833">
            <v>0</v>
          </cell>
          <cell r="Y1833">
            <v>7</v>
          </cell>
          <cell r="Z1833">
            <v>0</v>
          </cell>
          <cell r="AA1833">
            <v>0</v>
          </cell>
          <cell r="AB1833">
            <v>0</v>
          </cell>
          <cell r="AE1833">
            <v>0</v>
          </cell>
        </row>
        <row r="1834">
          <cell r="H1834">
            <v>710025220</v>
          </cell>
          <cell r="I1834" t="str">
            <v>000324051</v>
          </cell>
          <cell r="J1834">
            <v>100015118</v>
          </cell>
          <cell r="K1834">
            <v>200002982</v>
          </cell>
          <cell r="L1834" t="str">
            <v>Materská škola</v>
          </cell>
          <cell r="M1834" t="str">
            <v>Košický</v>
          </cell>
          <cell r="N1834" t="str">
            <v>Košice - okolie</v>
          </cell>
          <cell r="O1834" t="str">
            <v>04445</v>
          </cell>
          <cell r="P1834" t="str">
            <v>Čakanovce</v>
          </cell>
          <cell r="Q1834" t="str">
            <v>Čakanovce 80</v>
          </cell>
          <cell r="R1834" t="str">
            <v>521281</v>
          </cell>
          <cell r="S1834" t="str">
            <v>NS</v>
          </cell>
          <cell r="T1834">
            <v>5</v>
          </cell>
          <cell r="U1834">
            <v>0</v>
          </cell>
          <cell r="V1834">
            <v>0</v>
          </cell>
          <cell r="Y1834">
            <v>5</v>
          </cell>
          <cell r="Z1834">
            <v>1</v>
          </cell>
          <cell r="AA1834">
            <v>0</v>
          </cell>
          <cell r="AB1834">
            <v>0</v>
          </cell>
          <cell r="AE1834">
            <v>1</v>
          </cell>
        </row>
        <row r="1835">
          <cell r="H1835">
            <v>710039271</v>
          </cell>
          <cell r="I1835" t="str">
            <v>000324060</v>
          </cell>
          <cell r="J1835">
            <v>100015126</v>
          </cell>
          <cell r="K1835">
            <v>200002983</v>
          </cell>
          <cell r="L1835" t="str">
            <v>Materská škola</v>
          </cell>
          <cell r="M1835" t="str">
            <v>Košický</v>
          </cell>
          <cell r="N1835" t="str">
            <v>Košice - okolie</v>
          </cell>
          <cell r="O1835" t="str">
            <v>04414</v>
          </cell>
          <cell r="P1835" t="str">
            <v>Čaňa</v>
          </cell>
          <cell r="Q1835" t="str">
            <v>Školská 12</v>
          </cell>
          <cell r="R1835" t="str">
            <v>521299</v>
          </cell>
          <cell r="S1835" t="str">
            <v>NS</v>
          </cell>
          <cell r="T1835">
            <v>43</v>
          </cell>
          <cell r="U1835">
            <v>0</v>
          </cell>
          <cell r="V1835">
            <v>0</v>
          </cell>
          <cell r="Y1835">
            <v>43</v>
          </cell>
          <cell r="Z1835">
            <v>0</v>
          </cell>
          <cell r="AA1835">
            <v>0</v>
          </cell>
          <cell r="AB1835">
            <v>0</v>
          </cell>
          <cell r="AE1835">
            <v>0</v>
          </cell>
        </row>
        <row r="1836">
          <cell r="H1836">
            <v>710039280</v>
          </cell>
          <cell r="I1836" t="str">
            <v>035544198</v>
          </cell>
          <cell r="J1836">
            <v>100015129</v>
          </cell>
          <cell r="K1836">
            <v>100015130</v>
          </cell>
          <cell r="L1836" t="str">
            <v>Základná škola s materskou školou - predprimárne vzdelávanie</v>
          </cell>
          <cell r="M1836" t="str">
            <v>Košický</v>
          </cell>
          <cell r="N1836" t="str">
            <v>Košice - okolie</v>
          </cell>
          <cell r="O1836" t="str">
            <v>04471</v>
          </cell>
          <cell r="P1836" t="str">
            <v>Čečejovce</v>
          </cell>
          <cell r="Q1836" t="str">
            <v>Školská 7</v>
          </cell>
          <cell r="R1836" t="str">
            <v>521302</v>
          </cell>
          <cell r="S1836" t="str">
            <v>NS</v>
          </cell>
          <cell r="T1836">
            <v>24</v>
          </cell>
          <cell r="U1836">
            <v>0</v>
          </cell>
          <cell r="V1836">
            <v>0</v>
          </cell>
          <cell r="Y1836">
            <v>24</v>
          </cell>
          <cell r="Z1836">
            <v>0</v>
          </cell>
          <cell r="AA1836">
            <v>0</v>
          </cell>
          <cell r="AB1836">
            <v>0</v>
          </cell>
          <cell r="AE1836">
            <v>0</v>
          </cell>
        </row>
        <row r="1837">
          <cell r="H1837">
            <v>710025262</v>
          </cell>
          <cell r="I1837" t="str">
            <v>000324086</v>
          </cell>
          <cell r="J1837">
            <v>100015133</v>
          </cell>
          <cell r="K1837">
            <v>200002985</v>
          </cell>
          <cell r="L1837" t="str">
            <v>Materská škola</v>
          </cell>
          <cell r="M1837" t="str">
            <v>Košický</v>
          </cell>
          <cell r="N1837" t="str">
            <v>Košice - okolie</v>
          </cell>
          <cell r="O1837" t="str">
            <v>04447</v>
          </cell>
          <cell r="P1837" t="str">
            <v>Čižatice</v>
          </cell>
          <cell r="Q1837" t="str">
            <v>Čižatice 66</v>
          </cell>
          <cell r="R1837" t="str">
            <v>521311</v>
          </cell>
          <cell r="S1837" t="str">
            <v>NS</v>
          </cell>
          <cell r="T1837">
            <v>4</v>
          </cell>
          <cell r="U1837">
            <v>0</v>
          </cell>
          <cell r="V1837">
            <v>0</v>
          </cell>
          <cell r="Y1837">
            <v>4</v>
          </cell>
          <cell r="Z1837">
            <v>0</v>
          </cell>
          <cell r="AA1837">
            <v>0</v>
          </cell>
          <cell r="AB1837">
            <v>0</v>
          </cell>
          <cell r="AE1837">
            <v>0</v>
          </cell>
        </row>
        <row r="1838">
          <cell r="H1838">
            <v>710025297</v>
          </cell>
          <cell r="I1838" t="str">
            <v>000324108</v>
          </cell>
          <cell r="J1838">
            <v>100015137</v>
          </cell>
          <cell r="K1838">
            <v>200002987</v>
          </cell>
          <cell r="L1838" t="str">
            <v>Materská škola - Óvoda</v>
          </cell>
          <cell r="M1838" t="str">
            <v>Košický</v>
          </cell>
          <cell r="N1838" t="str">
            <v>Košice - okolie</v>
          </cell>
          <cell r="O1838" t="str">
            <v>04401</v>
          </cell>
          <cell r="P1838" t="str">
            <v>Drienovec</v>
          </cell>
          <cell r="Q1838" t="str">
            <v>Drienovec 313</v>
          </cell>
          <cell r="R1838" t="str">
            <v>521337</v>
          </cell>
          <cell r="S1838" t="str">
            <v>NS</v>
          </cell>
          <cell r="T1838">
            <v>9</v>
          </cell>
          <cell r="U1838">
            <v>0</v>
          </cell>
          <cell r="V1838">
            <v>0</v>
          </cell>
          <cell r="Y1838">
            <v>9</v>
          </cell>
          <cell r="Z1838">
            <v>0</v>
          </cell>
          <cell r="AA1838">
            <v>0</v>
          </cell>
          <cell r="AB1838">
            <v>0</v>
          </cell>
          <cell r="AE1838">
            <v>0</v>
          </cell>
        </row>
        <row r="1839">
          <cell r="H1839">
            <v>710025319</v>
          </cell>
          <cell r="I1839" t="str">
            <v>000324116</v>
          </cell>
          <cell r="J1839">
            <v>100015143</v>
          </cell>
          <cell r="K1839">
            <v>200002988</v>
          </cell>
          <cell r="L1839" t="str">
            <v>Materská škola</v>
          </cell>
          <cell r="M1839" t="str">
            <v>Košický</v>
          </cell>
          <cell r="N1839" t="str">
            <v>Košice - okolie</v>
          </cell>
          <cell r="O1839" t="str">
            <v>04431</v>
          </cell>
          <cell r="P1839" t="str">
            <v>Družstevná pri Hornáde</v>
          </cell>
          <cell r="Q1839" t="str">
            <v>Prešovská 48</v>
          </cell>
          <cell r="R1839" t="str">
            <v>521345</v>
          </cell>
          <cell r="S1839" t="str">
            <v>NS</v>
          </cell>
          <cell r="T1839">
            <v>21</v>
          </cell>
          <cell r="U1839">
            <v>0</v>
          </cell>
          <cell r="V1839">
            <v>0</v>
          </cell>
          <cell r="Y1839">
            <v>21</v>
          </cell>
          <cell r="Z1839">
            <v>0</v>
          </cell>
          <cell r="AA1839">
            <v>0</v>
          </cell>
          <cell r="AB1839">
            <v>0</v>
          </cell>
          <cell r="AE1839">
            <v>0</v>
          </cell>
        </row>
        <row r="1840">
          <cell r="H1840">
            <v>710025335</v>
          </cell>
          <cell r="I1840" t="str">
            <v>000324124</v>
          </cell>
          <cell r="J1840">
            <v>100015145</v>
          </cell>
          <cell r="K1840">
            <v>200002989</v>
          </cell>
          <cell r="L1840" t="str">
            <v>Materská škola</v>
          </cell>
          <cell r="M1840" t="str">
            <v>Košický</v>
          </cell>
          <cell r="N1840" t="str">
            <v>Košice - okolie</v>
          </cell>
          <cell r="O1840" t="str">
            <v>04445</v>
          </cell>
          <cell r="P1840" t="str">
            <v>Ďurďošík</v>
          </cell>
          <cell r="Q1840" t="str">
            <v>Ďurďošík 69</v>
          </cell>
          <cell r="R1840" t="str">
            <v>521353</v>
          </cell>
          <cell r="S1840" t="str">
            <v>NS</v>
          </cell>
          <cell r="T1840">
            <v>3</v>
          </cell>
          <cell r="U1840">
            <v>0</v>
          </cell>
          <cell r="V1840">
            <v>0</v>
          </cell>
          <cell r="Y1840">
            <v>3</v>
          </cell>
          <cell r="Z1840">
            <v>0</v>
          </cell>
          <cell r="AA1840">
            <v>0</v>
          </cell>
          <cell r="AB1840">
            <v>0</v>
          </cell>
          <cell r="AE1840">
            <v>0</v>
          </cell>
        </row>
        <row r="1841">
          <cell r="H1841">
            <v>710025343</v>
          </cell>
          <cell r="I1841" t="str">
            <v>000324132</v>
          </cell>
          <cell r="J1841">
            <v>100015149</v>
          </cell>
          <cell r="K1841">
            <v>200002990</v>
          </cell>
          <cell r="L1841" t="str">
            <v>Materská škola</v>
          </cell>
          <cell r="M1841" t="str">
            <v>Košický</v>
          </cell>
          <cell r="N1841" t="str">
            <v>Košice - okolie</v>
          </cell>
          <cell r="O1841" t="str">
            <v>04419</v>
          </cell>
          <cell r="P1841" t="str">
            <v>Ďurkov</v>
          </cell>
          <cell r="Q1841" t="str">
            <v>Ďurkov 273</v>
          </cell>
          <cell r="R1841" t="str">
            <v>521361</v>
          </cell>
          <cell r="S1841" t="str">
            <v>NS</v>
          </cell>
          <cell r="T1841">
            <v>8</v>
          </cell>
          <cell r="U1841">
            <v>0</v>
          </cell>
          <cell r="V1841">
            <v>0</v>
          </cell>
          <cell r="Y1841">
            <v>8</v>
          </cell>
          <cell r="Z1841">
            <v>1</v>
          </cell>
          <cell r="AA1841">
            <v>0</v>
          </cell>
          <cell r="AB1841">
            <v>0</v>
          </cell>
          <cell r="AE1841">
            <v>1</v>
          </cell>
        </row>
        <row r="1842">
          <cell r="H1842">
            <v>710025351</v>
          </cell>
          <cell r="I1842" t="str">
            <v>000690236</v>
          </cell>
          <cell r="J1842">
            <v>100015155</v>
          </cell>
          <cell r="K1842">
            <v>200002992</v>
          </cell>
          <cell r="L1842" t="str">
            <v>Materská škola</v>
          </cell>
          <cell r="M1842" t="str">
            <v>Košický</v>
          </cell>
          <cell r="N1842" t="str">
            <v>Košice - okolie</v>
          </cell>
          <cell r="O1842" t="str">
            <v>04410</v>
          </cell>
          <cell r="P1842" t="str">
            <v>Geča</v>
          </cell>
          <cell r="Q1842" t="str">
            <v>Kostolná 10</v>
          </cell>
          <cell r="R1842" t="str">
            <v>521370</v>
          </cell>
          <cell r="S1842" t="str">
            <v>NS</v>
          </cell>
          <cell r="T1842">
            <v>10</v>
          </cell>
          <cell r="U1842">
            <v>0</v>
          </cell>
          <cell r="V1842">
            <v>0</v>
          </cell>
          <cell r="Y1842">
            <v>10</v>
          </cell>
          <cell r="Z1842">
            <v>0</v>
          </cell>
          <cell r="AA1842">
            <v>0</v>
          </cell>
          <cell r="AB1842">
            <v>0</v>
          </cell>
          <cell r="AE1842">
            <v>0</v>
          </cell>
        </row>
        <row r="1843">
          <cell r="H1843">
            <v>710025360</v>
          </cell>
          <cell r="I1843" t="str">
            <v>000324159</v>
          </cell>
          <cell r="J1843">
            <v>100015157</v>
          </cell>
          <cell r="K1843">
            <v>200002993</v>
          </cell>
          <cell r="L1843" t="str">
            <v>Materská škola</v>
          </cell>
          <cell r="M1843" t="str">
            <v>Košický</v>
          </cell>
          <cell r="N1843" t="str">
            <v>Košice - okolie</v>
          </cell>
          <cell r="O1843" t="str">
            <v>04414</v>
          </cell>
          <cell r="P1843" t="str">
            <v>Gyňov</v>
          </cell>
          <cell r="Q1843" t="str">
            <v>Malogyňovská 71</v>
          </cell>
          <cell r="R1843" t="str">
            <v>521388</v>
          </cell>
          <cell r="S1843" t="str">
            <v>NS</v>
          </cell>
          <cell r="T1843">
            <v>7</v>
          </cell>
          <cell r="U1843">
            <v>0</v>
          </cell>
          <cell r="V1843">
            <v>0</v>
          </cell>
          <cell r="Y1843">
            <v>7</v>
          </cell>
          <cell r="Z1843">
            <v>0</v>
          </cell>
          <cell r="AA1843">
            <v>0</v>
          </cell>
          <cell r="AB1843">
            <v>0</v>
          </cell>
          <cell r="AE1843">
            <v>0</v>
          </cell>
        </row>
        <row r="1844">
          <cell r="H1844">
            <v>710025386</v>
          </cell>
          <cell r="I1844" t="str">
            <v>000324175</v>
          </cell>
          <cell r="J1844">
            <v>100015163</v>
          </cell>
          <cell r="K1844">
            <v>200002996</v>
          </cell>
          <cell r="L1844" t="str">
            <v>Materská škola</v>
          </cell>
          <cell r="M1844" t="str">
            <v>Košický</v>
          </cell>
          <cell r="N1844" t="str">
            <v>Košice - okolie</v>
          </cell>
          <cell r="O1844" t="str">
            <v>04457</v>
          </cell>
          <cell r="P1844" t="str">
            <v>Haniska</v>
          </cell>
          <cell r="Q1844" t="str">
            <v>Haniska 295</v>
          </cell>
          <cell r="R1844" t="str">
            <v>521400</v>
          </cell>
          <cell r="S1844" t="str">
            <v>NS</v>
          </cell>
          <cell r="T1844">
            <v>16</v>
          </cell>
          <cell r="U1844">
            <v>0</v>
          </cell>
          <cell r="V1844">
            <v>0</v>
          </cell>
          <cell r="Y1844">
            <v>16</v>
          </cell>
          <cell r="Z1844">
            <v>0</v>
          </cell>
          <cell r="AA1844">
            <v>0</v>
          </cell>
          <cell r="AB1844">
            <v>0</v>
          </cell>
          <cell r="AE1844">
            <v>0</v>
          </cell>
        </row>
        <row r="1845">
          <cell r="H1845">
            <v>710025416</v>
          </cell>
          <cell r="I1845" t="str">
            <v>000324230</v>
          </cell>
          <cell r="J1845">
            <v>100015168</v>
          </cell>
          <cell r="K1845">
            <v>200003001</v>
          </cell>
          <cell r="L1845" t="str">
            <v>Materská škola</v>
          </cell>
          <cell r="M1845" t="str">
            <v>Košický</v>
          </cell>
          <cell r="N1845" t="str">
            <v>Košice - okolie</v>
          </cell>
          <cell r="O1845" t="str">
            <v>04412</v>
          </cell>
          <cell r="P1845" t="str">
            <v>Hýľov</v>
          </cell>
          <cell r="Q1845" t="str">
            <v>Hýľov 44</v>
          </cell>
          <cell r="R1845" t="str">
            <v>521469</v>
          </cell>
          <cell r="S1845" t="str">
            <v>NS</v>
          </cell>
          <cell r="T1845">
            <v>5</v>
          </cell>
          <cell r="U1845">
            <v>0</v>
          </cell>
          <cell r="V1845">
            <v>0</v>
          </cell>
          <cell r="Y1845">
            <v>5</v>
          </cell>
          <cell r="Z1845">
            <v>0</v>
          </cell>
          <cell r="AA1845">
            <v>0</v>
          </cell>
          <cell r="AB1845">
            <v>0</v>
          </cell>
          <cell r="AE1845">
            <v>0</v>
          </cell>
        </row>
        <row r="1846">
          <cell r="H1846">
            <v>710025424</v>
          </cell>
          <cell r="I1846" t="str">
            <v>000324256</v>
          </cell>
          <cell r="J1846">
            <v>100015173</v>
          </cell>
          <cell r="K1846">
            <v>200003004</v>
          </cell>
          <cell r="L1846" t="str">
            <v>Materská škola</v>
          </cell>
          <cell r="M1846" t="str">
            <v>Košický</v>
          </cell>
          <cell r="N1846" t="str">
            <v>Košice - okolie</v>
          </cell>
          <cell r="O1846" t="str">
            <v>04405</v>
          </cell>
          <cell r="P1846" t="str">
            <v>Janík</v>
          </cell>
          <cell r="Q1846" t="str">
            <v>Janík 28</v>
          </cell>
          <cell r="R1846" t="str">
            <v>521485</v>
          </cell>
          <cell r="S1846" t="str">
            <v>NS</v>
          </cell>
          <cell r="T1846">
            <v>6</v>
          </cell>
          <cell r="U1846">
            <v>0</v>
          </cell>
          <cell r="V1846">
            <v>0</v>
          </cell>
          <cell r="Y1846">
            <v>6</v>
          </cell>
          <cell r="Z1846">
            <v>0</v>
          </cell>
          <cell r="AA1846">
            <v>0</v>
          </cell>
          <cell r="AB1846">
            <v>0</v>
          </cell>
          <cell r="AE1846">
            <v>0</v>
          </cell>
        </row>
        <row r="1847">
          <cell r="H1847">
            <v>710025432</v>
          </cell>
          <cell r="I1847" t="str">
            <v>000324264</v>
          </cell>
          <cell r="J1847">
            <v>100015181</v>
          </cell>
          <cell r="K1847">
            <v>200003005</v>
          </cell>
          <cell r="L1847" t="str">
            <v>Materská škola</v>
          </cell>
          <cell r="M1847" t="str">
            <v>Košický</v>
          </cell>
          <cell r="N1847" t="str">
            <v>Košice - okolie</v>
          </cell>
          <cell r="O1847" t="str">
            <v>04423</v>
          </cell>
          <cell r="P1847" t="str">
            <v>Jasov</v>
          </cell>
          <cell r="Q1847" t="str">
            <v>Hlavná 46</v>
          </cell>
          <cell r="R1847" t="str">
            <v>521493</v>
          </cell>
          <cell r="S1847" t="str">
            <v>NS</v>
          </cell>
          <cell r="T1847">
            <v>10</v>
          </cell>
          <cell r="U1847">
            <v>0</v>
          </cell>
          <cell r="V1847">
            <v>0</v>
          </cell>
          <cell r="Y1847">
            <v>10</v>
          </cell>
          <cell r="Z1847">
            <v>1</v>
          </cell>
          <cell r="AA1847">
            <v>0</v>
          </cell>
          <cell r="AB1847">
            <v>0</v>
          </cell>
          <cell r="AE1847">
            <v>1</v>
          </cell>
        </row>
        <row r="1848">
          <cell r="H1848">
            <v>710274386</v>
          </cell>
          <cell r="I1848" t="str">
            <v>000324264</v>
          </cell>
          <cell r="J1848">
            <v>100018732</v>
          </cell>
          <cell r="K1848">
            <v>200003005</v>
          </cell>
          <cell r="L1848" t="str">
            <v>Materská škola</v>
          </cell>
          <cell r="M1848" t="str">
            <v>Košický</v>
          </cell>
          <cell r="N1848" t="str">
            <v>Košice - okolie</v>
          </cell>
          <cell r="O1848" t="str">
            <v>04423</v>
          </cell>
          <cell r="P1848" t="str">
            <v>Jasov</v>
          </cell>
          <cell r="Q1848" t="str">
            <v>Školská 3</v>
          </cell>
          <cell r="R1848" t="str">
            <v>521493</v>
          </cell>
          <cell r="S1848" t="str">
            <v>NS</v>
          </cell>
          <cell r="T1848">
            <v>10</v>
          </cell>
          <cell r="U1848">
            <v>0</v>
          </cell>
          <cell r="V1848">
            <v>0</v>
          </cell>
          <cell r="Y1848">
            <v>10</v>
          </cell>
          <cell r="Z1848">
            <v>1</v>
          </cell>
          <cell r="AA1848">
            <v>0</v>
          </cell>
          <cell r="AB1848">
            <v>0</v>
          </cell>
          <cell r="AE1848">
            <v>1</v>
          </cell>
        </row>
        <row r="1849">
          <cell r="H1849">
            <v>710025459</v>
          </cell>
          <cell r="I1849" t="str">
            <v>035564296</v>
          </cell>
          <cell r="J1849">
            <v>100015183</v>
          </cell>
          <cell r="K1849">
            <v>100015184</v>
          </cell>
          <cell r="L1849" t="str">
            <v>Základná škola s materskou školou - predprimárne vzdelávanie</v>
          </cell>
          <cell r="M1849" t="str">
            <v>Košický</v>
          </cell>
          <cell r="N1849" t="str">
            <v>Košice - okolie</v>
          </cell>
          <cell r="O1849" t="str">
            <v>04418</v>
          </cell>
          <cell r="P1849" t="str">
            <v>Kalša</v>
          </cell>
          <cell r="Q1849" t="str">
            <v>Kalša 128</v>
          </cell>
          <cell r="R1849" t="str">
            <v>521507</v>
          </cell>
          <cell r="S1849" t="str">
            <v>NS</v>
          </cell>
          <cell r="T1849">
            <v>6</v>
          </cell>
          <cell r="U1849">
            <v>0</v>
          </cell>
          <cell r="V1849">
            <v>0</v>
          </cell>
          <cell r="Y1849">
            <v>6</v>
          </cell>
          <cell r="Z1849">
            <v>0</v>
          </cell>
          <cell r="AA1849">
            <v>0</v>
          </cell>
          <cell r="AB1849">
            <v>0</v>
          </cell>
          <cell r="AE1849">
            <v>0</v>
          </cell>
        </row>
        <row r="1850">
          <cell r="H1850">
            <v>710025467</v>
          </cell>
          <cell r="I1850" t="str">
            <v>000324299</v>
          </cell>
          <cell r="J1850">
            <v>100015187</v>
          </cell>
          <cell r="K1850">
            <v>200003007</v>
          </cell>
          <cell r="L1850" t="str">
            <v>Materská škola</v>
          </cell>
          <cell r="M1850" t="str">
            <v>Košický</v>
          </cell>
          <cell r="N1850" t="str">
            <v>Košice - okolie</v>
          </cell>
          <cell r="O1850" t="str">
            <v>04447</v>
          </cell>
          <cell r="P1850" t="str">
            <v>Kecerovce</v>
          </cell>
          <cell r="Q1850" t="str">
            <v>Kecerovce 374</v>
          </cell>
          <cell r="R1850" t="str">
            <v>521523</v>
          </cell>
          <cell r="S1850" t="str">
            <v>NS</v>
          </cell>
          <cell r="T1850">
            <v>48</v>
          </cell>
          <cell r="U1850">
            <v>0</v>
          </cell>
          <cell r="V1850">
            <v>0</v>
          </cell>
          <cell r="Y1850">
            <v>48</v>
          </cell>
          <cell r="Z1850">
            <v>13</v>
          </cell>
          <cell r="AA1850">
            <v>0</v>
          </cell>
          <cell r="AB1850">
            <v>0</v>
          </cell>
          <cell r="AE1850">
            <v>13</v>
          </cell>
        </row>
        <row r="1851">
          <cell r="H1851">
            <v>710025483</v>
          </cell>
          <cell r="I1851" t="str">
            <v>000324311</v>
          </cell>
          <cell r="J1851">
            <v>100015192</v>
          </cell>
          <cell r="K1851">
            <v>200003010</v>
          </cell>
          <cell r="L1851" t="str">
            <v>Materská škola</v>
          </cell>
          <cell r="M1851" t="str">
            <v>Košický</v>
          </cell>
          <cell r="N1851" t="str">
            <v>Košice - okolie</v>
          </cell>
          <cell r="O1851" t="str">
            <v>04413</v>
          </cell>
          <cell r="P1851" t="str">
            <v>Kokšov-Bakša</v>
          </cell>
          <cell r="Q1851" t="str">
            <v>Kokšov-Bakša 178</v>
          </cell>
          <cell r="R1851" t="str">
            <v>521558</v>
          </cell>
          <cell r="S1851" t="str">
            <v>NS</v>
          </cell>
          <cell r="T1851">
            <v>12</v>
          </cell>
          <cell r="U1851">
            <v>0</v>
          </cell>
          <cell r="V1851">
            <v>0</v>
          </cell>
          <cell r="Y1851">
            <v>12</v>
          </cell>
          <cell r="Z1851">
            <v>0</v>
          </cell>
          <cell r="AA1851">
            <v>0</v>
          </cell>
          <cell r="AB1851">
            <v>0</v>
          </cell>
          <cell r="AE1851">
            <v>0</v>
          </cell>
        </row>
        <row r="1852">
          <cell r="H1852">
            <v>710025505</v>
          </cell>
          <cell r="I1852" t="str">
            <v>000324345</v>
          </cell>
          <cell r="J1852">
            <v>100015203</v>
          </cell>
          <cell r="K1852">
            <v>200003013</v>
          </cell>
          <cell r="L1852" t="str">
            <v>Materská škola</v>
          </cell>
          <cell r="M1852" t="str">
            <v>Košický</v>
          </cell>
          <cell r="N1852" t="str">
            <v>Košice - okolie</v>
          </cell>
          <cell r="O1852" t="str">
            <v>04465</v>
          </cell>
          <cell r="P1852" t="str">
            <v>Košická Belá</v>
          </cell>
          <cell r="Q1852" t="str">
            <v>Košická Belá 236</v>
          </cell>
          <cell r="R1852" t="str">
            <v>521574</v>
          </cell>
          <cell r="S1852" t="str">
            <v>NS</v>
          </cell>
          <cell r="T1852">
            <v>6</v>
          </cell>
          <cell r="U1852">
            <v>0</v>
          </cell>
          <cell r="V1852">
            <v>0</v>
          </cell>
          <cell r="Y1852">
            <v>6</v>
          </cell>
          <cell r="Z1852">
            <v>0</v>
          </cell>
          <cell r="AA1852">
            <v>0</v>
          </cell>
          <cell r="AB1852">
            <v>0</v>
          </cell>
          <cell r="AE1852">
            <v>0</v>
          </cell>
        </row>
        <row r="1853">
          <cell r="H1853">
            <v>710270879</v>
          </cell>
          <cell r="I1853" t="str">
            <v>051845601</v>
          </cell>
          <cell r="J1853">
            <v>100018380</v>
          </cell>
          <cell r="K1853">
            <v>100018370</v>
          </cell>
          <cell r="L1853" t="str">
            <v>Materská škola - Základná škola s materskou školou</v>
          </cell>
          <cell r="M1853" t="str">
            <v>Košický</v>
          </cell>
          <cell r="N1853" t="str">
            <v>Košice - okolie</v>
          </cell>
          <cell r="O1853" t="str">
            <v>04441</v>
          </cell>
          <cell r="P1853" t="str">
            <v>Košická Polianka</v>
          </cell>
          <cell r="Q1853" t="str">
            <v>Košická Polianka 148</v>
          </cell>
          <cell r="R1853" t="str">
            <v>521582</v>
          </cell>
          <cell r="S1853" t="str">
            <v>NS</v>
          </cell>
          <cell r="T1853">
            <v>10</v>
          </cell>
          <cell r="U1853">
            <v>0</v>
          </cell>
          <cell r="V1853">
            <v>0</v>
          </cell>
          <cell r="Y1853">
            <v>10</v>
          </cell>
          <cell r="Z1853">
            <v>0</v>
          </cell>
          <cell r="AA1853">
            <v>0</v>
          </cell>
          <cell r="AB1853">
            <v>0</v>
          </cell>
          <cell r="AE1853">
            <v>0</v>
          </cell>
        </row>
        <row r="1854">
          <cell r="H1854">
            <v>710025521</v>
          </cell>
          <cell r="I1854" t="str">
            <v>000324361</v>
          </cell>
          <cell r="J1854">
            <v>100015209</v>
          </cell>
          <cell r="K1854">
            <v>200003015</v>
          </cell>
          <cell r="L1854" t="str">
            <v>Materská škola</v>
          </cell>
          <cell r="M1854" t="str">
            <v>Košický</v>
          </cell>
          <cell r="N1854" t="str">
            <v>Košice - okolie</v>
          </cell>
          <cell r="O1854" t="str">
            <v>04442</v>
          </cell>
          <cell r="P1854" t="str">
            <v>Košické Oľšany</v>
          </cell>
          <cell r="Q1854" t="str">
            <v>Košické Oľšany 133</v>
          </cell>
          <cell r="R1854" t="str">
            <v>521591</v>
          </cell>
          <cell r="S1854" t="str">
            <v>NS</v>
          </cell>
          <cell r="T1854">
            <v>7</v>
          </cell>
          <cell r="U1854">
            <v>0</v>
          </cell>
          <cell r="V1854">
            <v>0</v>
          </cell>
          <cell r="Y1854">
            <v>7</v>
          </cell>
          <cell r="Z1854">
            <v>0</v>
          </cell>
          <cell r="AA1854">
            <v>0</v>
          </cell>
          <cell r="AB1854">
            <v>0</v>
          </cell>
          <cell r="AE1854">
            <v>0</v>
          </cell>
        </row>
        <row r="1855">
          <cell r="H1855">
            <v>710025530</v>
          </cell>
          <cell r="I1855" t="str">
            <v>000324370</v>
          </cell>
          <cell r="J1855">
            <v>100015212</v>
          </cell>
          <cell r="K1855">
            <v>200003016</v>
          </cell>
          <cell r="L1855" t="str">
            <v>Materská škola</v>
          </cell>
          <cell r="M1855" t="str">
            <v>Košický</v>
          </cell>
          <cell r="N1855" t="str">
            <v>Košice - okolie</v>
          </cell>
          <cell r="O1855" t="str">
            <v>04445</v>
          </cell>
          <cell r="P1855" t="str">
            <v>Košický Klečenov</v>
          </cell>
          <cell r="Q1855" t="str">
            <v>Košický Klečenov 43</v>
          </cell>
          <cell r="R1855" t="str">
            <v>521604</v>
          </cell>
          <cell r="S1855" t="str">
            <v>NS</v>
          </cell>
          <cell r="T1855">
            <v>3</v>
          </cell>
          <cell r="U1855">
            <v>0</v>
          </cell>
          <cell r="V1855">
            <v>0</v>
          </cell>
          <cell r="Y1855">
            <v>3</v>
          </cell>
          <cell r="Z1855">
            <v>0</v>
          </cell>
          <cell r="AA1855">
            <v>0</v>
          </cell>
          <cell r="AB1855">
            <v>0</v>
          </cell>
          <cell r="AE1855">
            <v>0</v>
          </cell>
        </row>
        <row r="1856">
          <cell r="H1856">
            <v>710025548</v>
          </cell>
          <cell r="I1856" t="str">
            <v>000324388</v>
          </cell>
          <cell r="J1856">
            <v>100015214</v>
          </cell>
          <cell r="K1856">
            <v>200003017</v>
          </cell>
          <cell r="L1856" t="str">
            <v>Materská škola</v>
          </cell>
          <cell r="M1856" t="str">
            <v>Košický</v>
          </cell>
          <cell r="N1856" t="str">
            <v>Košice - okolie</v>
          </cell>
          <cell r="O1856" t="str">
            <v>04444</v>
          </cell>
          <cell r="P1856" t="str">
            <v>Kráľovce</v>
          </cell>
          <cell r="Q1856" t="str">
            <v>Kráľovce 86</v>
          </cell>
          <cell r="R1856" t="str">
            <v>521612</v>
          </cell>
          <cell r="S1856" t="str">
            <v>NS</v>
          </cell>
          <cell r="T1856">
            <v>4</v>
          </cell>
          <cell r="U1856">
            <v>0</v>
          </cell>
          <cell r="V1856">
            <v>0</v>
          </cell>
          <cell r="Y1856">
            <v>4</v>
          </cell>
          <cell r="Z1856">
            <v>0</v>
          </cell>
          <cell r="AA1856">
            <v>0</v>
          </cell>
          <cell r="AB1856">
            <v>0</v>
          </cell>
          <cell r="AE1856">
            <v>0</v>
          </cell>
        </row>
        <row r="1857">
          <cell r="H1857">
            <v>710025556</v>
          </cell>
          <cell r="I1857" t="str">
            <v>000324400</v>
          </cell>
          <cell r="J1857">
            <v>100015217</v>
          </cell>
          <cell r="K1857">
            <v>200003018</v>
          </cell>
          <cell r="L1857" t="str">
            <v>Materská škola</v>
          </cell>
          <cell r="M1857" t="str">
            <v>Košický</v>
          </cell>
          <cell r="N1857" t="str">
            <v>Košice - okolie</v>
          </cell>
          <cell r="O1857" t="str">
            <v>04481</v>
          </cell>
          <cell r="P1857" t="str">
            <v>Kysak</v>
          </cell>
          <cell r="Q1857" t="str">
            <v>Kysak 210</v>
          </cell>
          <cell r="R1857" t="str">
            <v>521639</v>
          </cell>
          <cell r="S1857" t="str">
            <v>NS</v>
          </cell>
          <cell r="T1857">
            <v>16</v>
          </cell>
          <cell r="U1857">
            <v>0</v>
          </cell>
          <cell r="V1857">
            <v>0</v>
          </cell>
          <cell r="Y1857">
            <v>16</v>
          </cell>
          <cell r="Z1857">
            <v>0</v>
          </cell>
          <cell r="AA1857">
            <v>0</v>
          </cell>
          <cell r="AB1857">
            <v>0</v>
          </cell>
          <cell r="AE1857">
            <v>0</v>
          </cell>
        </row>
        <row r="1858">
          <cell r="H1858">
            <v>710025564</v>
          </cell>
          <cell r="I1858" t="str">
            <v>000324426</v>
          </cell>
          <cell r="J1858">
            <v>100015228</v>
          </cell>
          <cell r="K1858">
            <v>200003019</v>
          </cell>
          <cell r="L1858" t="str">
            <v>Materská škola</v>
          </cell>
          <cell r="M1858" t="str">
            <v>Košický</v>
          </cell>
          <cell r="N1858" t="str">
            <v>Košice - okolie</v>
          </cell>
          <cell r="O1858" t="str">
            <v>04420</v>
          </cell>
          <cell r="P1858" t="str">
            <v>Malá Ida</v>
          </cell>
          <cell r="Q1858" t="str">
            <v>Školská 5</v>
          </cell>
          <cell r="R1858" t="str">
            <v>521655</v>
          </cell>
          <cell r="S1858" t="str">
            <v>NS</v>
          </cell>
          <cell r="T1858">
            <v>22</v>
          </cell>
          <cell r="U1858">
            <v>0</v>
          </cell>
          <cell r="V1858">
            <v>0</v>
          </cell>
          <cell r="Y1858">
            <v>22</v>
          </cell>
          <cell r="Z1858">
            <v>0</v>
          </cell>
          <cell r="AA1858">
            <v>0</v>
          </cell>
          <cell r="AB1858">
            <v>0</v>
          </cell>
          <cell r="AE1858">
            <v>0</v>
          </cell>
        </row>
        <row r="1859">
          <cell r="H1859">
            <v>35567791</v>
          </cell>
          <cell r="I1859" t="str">
            <v>000324442</v>
          </cell>
          <cell r="J1859">
            <v>100015230</v>
          </cell>
          <cell r="K1859">
            <v>200002966</v>
          </cell>
          <cell r="L1859" t="str">
            <v>Materská škola</v>
          </cell>
          <cell r="M1859" t="str">
            <v>Košický</v>
          </cell>
          <cell r="N1859" t="str">
            <v>Košice - okolie</v>
          </cell>
          <cell r="O1859" t="str">
            <v>04425</v>
          </cell>
          <cell r="P1859" t="str">
            <v>Medzev</v>
          </cell>
          <cell r="Q1859" t="str">
            <v>Mariánske nám. 35</v>
          </cell>
          <cell r="R1859" t="str">
            <v>521671</v>
          </cell>
          <cell r="S1859" t="str">
            <v>PS</v>
          </cell>
          <cell r="T1859">
            <v>57</v>
          </cell>
          <cell r="U1859">
            <v>0</v>
          </cell>
          <cell r="V1859">
            <v>0</v>
          </cell>
          <cell r="Y1859">
            <v>57</v>
          </cell>
          <cell r="Z1859">
            <v>7</v>
          </cell>
          <cell r="AA1859">
            <v>0</v>
          </cell>
          <cell r="AB1859">
            <v>0</v>
          </cell>
          <cell r="AE1859">
            <v>7</v>
          </cell>
        </row>
        <row r="1860">
          <cell r="H1860">
            <v>710025670</v>
          </cell>
          <cell r="I1860" t="str">
            <v>000690295</v>
          </cell>
          <cell r="J1860">
            <v>100015238</v>
          </cell>
          <cell r="K1860">
            <v>200003022</v>
          </cell>
          <cell r="L1860" t="str">
            <v>Materská škola</v>
          </cell>
          <cell r="M1860" t="str">
            <v>Košický</v>
          </cell>
          <cell r="N1860" t="str">
            <v>Košice - okolie</v>
          </cell>
          <cell r="O1860" t="str">
            <v>04501</v>
          </cell>
          <cell r="P1860" t="str">
            <v>Mokrance</v>
          </cell>
          <cell r="Q1860" t="str">
            <v>Mokrance 162</v>
          </cell>
          <cell r="R1860" t="str">
            <v>521680</v>
          </cell>
          <cell r="S1860" t="str">
            <v>NS</v>
          </cell>
          <cell r="T1860">
            <v>21</v>
          </cell>
          <cell r="U1860">
            <v>0</v>
          </cell>
          <cell r="V1860">
            <v>0</v>
          </cell>
          <cell r="Y1860">
            <v>21</v>
          </cell>
          <cell r="Z1860">
            <v>0</v>
          </cell>
          <cell r="AA1860">
            <v>0</v>
          </cell>
          <cell r="AB1860">
            <v>0</v>
          </cell>
          <cell r="AE1860">
            <v>0</v>
          </cell>
        </row>
        <row r="1861">
          <cell r="H1861">
            <v>710025629</v>
          </cell>
          <cell r="I1861" t="str">
            <v>000324451</v>
          </cell>
          <cell r="J1861">
            <v>100015257</v>
          </cell>
          <cell r="K1861">
            <v>200002967</v>
          </cell>
          <cell r="L1861" t="str">
            <v>Materská škola</v>
          </cell>
          <cell r="M1861" t="str">
            <v>Košický</v>
          </cell>
          <cell r="N1861" t="str">
            <v>Košice - okolie</v>
          </cell>
          <cell r="O1861" t="str">
            <v>04501</v>
          </cell>
          <cell r="P1861" t="str">
            <v>Moldava nad Bodvou</v>
          </cell>
          <cell r="Q1861" t="str">
            <v>Hviezdoslavova 17</v>
          </cell>
          <cell r="R1861" t="str">
            <v>521698</v>
          </cell>
          <cell r="S1861" t="str">
            <v>NS</v>
          </cell>
          <cell r="T1861">
            <v>9</v>
          </cell>
          <cell r="U1861">
            <v>0</v>
          </cell>
          <cell r="V1861">
            <v>0</v>
          </cell>
          <cell r="Y1861">
            <v>9</v>
          </cell>
          <cell r="Z1861">
            <v>0</v>
          </cell>
          <cell r="AA1861">
            <v>0</v>
          </cell>
          <cell r="AB1861">
            <v>0</v>
          </cell>
          <cell r="AE1861">
            <v>0</v>
          </cell>
        </row>
        <row r="1862">
          <cell r="H1862">
            <v>710025645</v>
          </cell>
          <cell r="I1862" t="str">
            <v>000324451</v>
          </cell>
          <cell r="J1862">
            <v>100015249</v>
          </cell>
          <cell r="K1862">
            <v>200002967</v>
          </cell>
          <cell r="L1862" t="str">
            <v>Materská škola s vyučovacím jazykom maďarským - Óvoda</v>
          </cell>
          <cell r="M1862" t="str">
            <v>Košický</v>
          </cell>
          <cell r="N1862" t="str">
            <v>Košice - okolie</v>
          </cell>
          <cell r="O1862" t="str">
            <v>04501</v>
          </cell>
          <cell r="P1862" t="str">
            <v>Moldava nad Bodvou</v>
          </cell>
          <cell r="Q1862" t="str">
            <v>Československej armády 22</v>
          </cell>
          <cell r="R1862" t="str">
            <v>521698</v>
          </cell>
          <cell r="S1862" t="str">
            <v>NS</v>
          </cell>
          <cell r="T1862">
            <v>38</v>
          </cell>
          <cell r="U1862">
            <v>0</v>
          </cell>
          <cell r="V1862">
            <v>0</v>
          </cell>
          <cell r="Y1862">
            <v>38</v>
          </cell>
          <cell r="Z1862">
            <v>3</v>
          </cell>
          <cell r="AA1862">
            <v>0</v>
          </cell>
          <cell r="AB1862">
            <v>0</v>
          </cell>
          <cell r="AE1862">
            <v>3</v>
          </cell>
        </row>
        <row r="1863">
          <cell r="H1863">
            <v>710025653</v>
          </cell>
          <cell r="I1863" t="str">
            <v>000324451</v>
          </cell>
          <cell r="J1863">
            <v>100015259</v>
          </cell>
          <cell r="K1863">
            <v>200002967</v>
          </cell>
          <cell r="L1863" t="str">
            <v>Materská škola</v>
          </cell>
          <cell r="M1863" t="str">
            <v>Košický</v>
          </cell>
          <cell r="N1863" t="str">
            <v>Košice - okolie</v>
          </cell>
          <cell r="O1863" t="str">
            <v>04501</v>
          </cell>
          <cell r="P1863" t="str">
            <v>Moldava nad Bodvou</v>
          </cell>
          <cell r="Q1863" t="str">
            <v>Krátka 10</v>
          </cell>
          <cell r="R1863" t="str">
            <v>521698</v>
          </cell>
          <cell r="S1863" t="str">
            <v>NS</v>
          </cell>
          <cell r="T1863">
            <v>36</v>
          </cell>
          <cell r="U1863">
            <v>0</v>
          </cell>
          <cell r="V1863">
            <v>0</v>
          </cell>
          <cell r="Y1863">
            <v>36</v>
          </cell>
          <cell r="Z1863">
            <v>0</v>
          </cell>
          <cell r="AA1863">
            <v>0</v>
          </cell>
          <cell r="AB1863">
            <v>0</v>
          </cell>
          <cell r="AE1863">
            <v>0</v>
          </cell>
        </row>
        <row r="1864">
          <cell r="H1864">
            <v>710025661</v>
          </cell>
          <cell r="I1864" t="str">
            <v>000324451</v>
          </cell>
          <cell r="J1864">
            <v>100015261</v>
          </cell>
          <cell r="K1864">
            <v>200002967</v>
          </cell>
          <cell r="L1864" t="str">
            <v>Materská škola s vyučovacím jazykom maďarským - Óvoda</v>
          </cell>
          <cell r="M1864" t="str">
            <v>Košický</v>
          </cell>
          <cell r="N1864" t="str">
            <v>Košice - okolie</v>
          </cell>
          <cell r="O1864" t="str">
            <v>04501</v>
          </cell>
          <cell r="P1864" t="str">
            <v>Moldava nad Bodvou</v>
          </cell>
          <cell r="Q1864" t="str">
            <v>m. č. Budulov 116</v>
          </cell>
          <cell r="R1864" t="str">
            <v>521698</v>
          </cell>
          <cell r="S1864" t="str">
            <v>NS</v>
          </cell>
          <cell r="T1864">
            <v>8</v>
          </cell>
          <cell r="U1864">
            <v>0</v>
          </cell>
          <cell r="V1864">
            <v>0</v>
          </cell>
          <cell r="Y1864">
            <v>8</v>
          </cell>
          <cell r="Z1864">
            <v>0</v>
          </cell>
          <cell r="AA1864">
            <v>0</v>
          </cell>
          <cell r="AB1864">
            <v>0</v>
          </cell>
          <cell r="AE1864">
            <v>0</v>
          </cell>
        </row>
        <row r="1865">
          <cell r="H1865">
            <v>710039298</v>
          </cell>
          <cell r="I1865" t="str">
            <v>000324451</v>
          </cell>
          <cell r="J1865">
            <v>100015263</v>
          </cell>
          <cell r="K1865">
            <v>200002967</v>
          </cell>
          <cell r="L1865" t="str">
            <v>Materská škola</v>
          </cell>
          <cell r="M1865" t="str">
            <v>Košický</v>
          </cell>
          <cell r="N1865" t="str">
            <v>Košice - okolie</v>
          </cell>
          <cell r="O1865" t="str">
            <v>04501</v>
          </cell>
          <cell r="P1865" t="str">
            <v>Moldava nad Bodvou</v>
          </cell>
          <cell r="Q1865" t="str">
            <v>Severná 19</v>
          </cell>
          <cell r="R1865" t="str">
            <v>521698</v>
          </cell>
          <cell r="S1865" t="str">
            <v>NS</v>
          </cell>
          <cell r="T1865">
            <v>27</v>
          </cell>
          <cell r="U1865">
            <v>0</v>
          </cell>
          <cell r="V1865">
            <v>0</v>
          </cell>
          <cell r="Y1865">
            <v>27</v>
          </cell>
          <cell r="Z1865">
            <v>0</v>
          </cell>
          <cell r="AA1865">
            <v>0</v>
          </cell>
          <cell r="AB1865">
            <v>0</v>
          </cell>
          <cell r="AE1865">
            <v>0</v>
          </cell>
        </row>
        <row r="1866">
          <cell r="H1866">
            <v>710025696</v>
          </cell>
          <cell r="I1866" t="str">
            <v>000324485</v>
          </cell>
          <cell r="J1866">
            <v>100015273</v>
          </cell>
          <cell r="K1866">
            <v>200003025</v>
          </cell>
          <cell r="L1866" t="str">
            <v>Materská škola</v>
          </cell>
          <cell r="M1866" t="str">
            <v>Košický</v>
          </cell>
          <cell r="N1866" t="str">
            <v>Košice - okolie</v>
          </cell>
          <cell r="O1866" t="str">
            <v>04445</v>
          </cell>
          <cell r="P1866" t="str">
            <v>Nižná Kamenica</v>
          </cell>
          <cell r="Q1866" t="str">
            <v>Nižná Kamenica 60</v>
          </cell>
          <cell r="R1866" t="str">
            <v>521728</v>
          </cell>
          <cell r="S1866" t="str">
            <v>NS</v>
          </cell>
          <cell r="T1866">
            <v>7</v>
          </cell>
          <cell r="U1866">
            <v>0</v>
          </cell>
          <cell r="V1866">
            <v>0</v>
          </cell>
          <cell r="Y1866">
            <v>7</v>
          </cell>
          <cell r="Z1866">
            <v>0</v>
          </cell>
          <cell r="AA1866">
            <v>0</v>
          </cell>
          <cell r="AB1866">
            <v>0</v>
          </cell>
          <cell r="AE1866">
            <v>0</v>
          </cell>
        </row>
        <row r="1867">
          <cell r="H1867">
            <v>710025700</v>
          </cell>
          <cell r="I1867" t="str">
            <v>000324493</v>
          </cell>
          <cell r="J1867">
            <v>100015277</v>
          </cell>
          <cell r="K1867">
            <v>200003026</v>
          </cell>
          <cell r="L1867" t="str">
            <v>Materská škola</v>
          </cell>
          <cell r="M1867" t="str">
            <v>Košický</v>
          </cell>
          <cell r="N1867" t="str">
            <v>Košice - okolie</v>
          </cell>
          <cell r="O1867" t="str">
            <v>04415</v>
          </cell>
          <cell r="P1867" t="str">
            <v>Nižná Myšľa</v>
          </cell>
          <cell r="Q1867" t="str">
            <v>Hlavná 346</v>
          </cell>
          <cell r="R1867" t="str">
            <v>521736</v>
          </cell>
          <cell r="S1867" t="str">
            <v>NS</v>
          </cell>
          <cell r="T1867">
            <v>4</v>
          </cell>
          <cell r="U1867">
            <v>0</v>
          </cell>
          <cell r="V1867">
            <v>0</v>
          </cell>
          <cell r="Y1867">
            <v>4</v>
          </cell>
          <cell r="Z1867">
            <v>4</v>
          </cell>
          <cell r="AA1867">
            <v>0</v>
          </cell>
          <cell r="AB1867">
            <v>0</v>
          </cell>
          <cell r="AE1867">
            <v>4</v>
          </cell>
        </row>
        <row r="1868">
          <cell r="H1868">
            <v>710025718</v>
          </cell>
          <cell r="I1868" t="str">
            <v>000690325</v>
          </cell>
          <cell r="J1868">
            <v>100015282</v>
          </cell>
          <cell r="K1868">
            <v>200003027</v>
          </cell>
          <cell r="L1868" t="str">
            <v>Materská škola</v>
          </cell>
          <cell r="M1868" t="str">
            <v>Košický</v>
          </cell>
          <cell r="N1868" t="str">
            <v>Košice - okolie</v>
          </cell>
          <cell r="O1868" t="str">
            <v>04416</v>
          </cell>
          <cell r="P1868" t="str">
            <v>Nižný Čaj</v>
          </cell>
          <cell r="Q1868" t="str">
            <v>Nižný Čaj 24</v>
          </cell>
          <cell r="R1868" t="str">
            <v>521744</v>
          </cell>
          <cell r="S1868" t="str">
            <v>NS</v>
          </cell>
          <cell r="T1868">
            <v>8</v>
          </cell>
          <cell r="U1868">
            <v>0</v>
          </cell>
          <cell r="V1868">
            <v>0</v>
          </cell>
          <cell r="Y1868">
            <v>8</v>
          </cell>
          <cell r="Z1868">
            <v>0</v>
          </cell>
          <cell r="AA1868">
            <v>0</v>
          </cell>
          <cell r="AB1868">
            <v>0</v>
          </cell>
          <cell r="AE1868">
            <v>0</v>
          </cell>
        </row>
        <row r="1869">
          <cell r="H1869">
            <v>710025726</v>
          </cell>
          <cell r="I1869" t="str">
            <v>000324507</v>
          </cell>
          <cell r="J1869">
            <v>100015286</v>
          </cell>
          <cell r="K1869">
            <v>200003028</v>
          </cell>
          <cell r="L1869" t="str">
            <v>Materská škola</v>
          </cell>
          <cell r="M1869" t="str">
            <v>Košický</v>
          </cell>
          <cell r="N1869" t="str">
            <v>Košice - okolie</v>
          </cell>
          <cell r="O1869" t="str">
            <v>04412</v>
          </cell>
          <cell r="P1869" t="str">
            <v>Nižný Klátov</v>
          </cell>
          <cell r="Q1869" t="str">
            <v>Čaksova 1/167</v>
          </cell>
          <cell r="R1869" t="str">
            <v>521752</v>
          </cell>
          <cell r="S1869" t="str">
            <v>NS</v>
          </cell>
          <cell r="T1869">
            <v>10</v>
          </cell>
          <cell r="U1869">
            <v>0</v>
          </cell>
          <cell r="V1869">
            <v>0</v>
          </cell>
          <cell r="Y1869">
            <v>10</v>
          </cell>
          <cell r="Z1869">
            <v>0</v>
          </cell>
          <cell r="AA1869">
            <v>0</v>
          </cell>
          <cell r="AB1869">
            <v>0</v>
          </cell>
          <cell r="AE1869">
            <v>0</v>
          </cell>
        </row>
        <row r="1870">
          <cell r="H1870">
            <v>710025734</v>
          </cell>
          <cell r="I1870" t="str">
            <v>000324515</v>
          </cell>
          <cell r="J1870">
            <v>100015290</v>
          </cell>
          <cell r="K1870">
            <v>200003029</v>
          </cell>
          <cell r="L1870" t="str">
            <v>Materská škola s vyučovacím jazykom maďarským - Óvoda</v>
          </cell>
          <cell r="M1870" t="str">
            <v>Košický</v>
          </cell>
          <cell r="N1870" t="str">
            <v>Košice - okolie</v>
          </cell>
          <cell r="O1870" t="str">
            <v>04473</v>
          </cell>
          <cell r="P1870" t="str">
            <v>Nižný Lánec</v>
          </cell>
          <cell r="Q1870" t="str">
            <v>Nižný Lánec 54</v>
          </cell>
          <cell r="R1870" t="str">
            <v>521761</v>
          </cell>
          <cell r="S1870" t="str">
            <v>NS</v>
          </cell>
          <cell r="T1870">
            <v>8</v>
          </cell>
          <cell r="U1870">
            <v>0</v>
          </cell>
          <cell r="V1870">
            <v>0</v>
          </cell>
          <cell r="Y1870">
            <v>8</v>
          </cell>
          <cell r="Z1870">
            <v>0</v>
          </cell>
          <cell r="AA1870">
            <v>0</v>
          </cell>
          <cell r="AB1870">
            <v>0</v>
          </cell>
          <cell r="AE1870">
            <v>0</v>
          </cell>
        </row>
        <row r="1871">
          <cell r="H1871">
            <v>710025742</v>
          </cell>
          <cell r="I1871" t="str">
            <v>000324531</v>
          </cell>
          <cell r="J1871">
            <v>100015390</v>
          </cell>
          <cell r="K1871">
            <v>200003064</v>
          </cell>
          <cell r="L1871" t="str">
            <v>Materská škola s vyučovacím jazykom maďarským - Óvoda</v>
          </cell>
          <cell r="M1871" t="str">
            <v>Košický</v>
          </cell>
          <cell r="N1871" t="str">
            <v>Košice - okolie</v>
          </cell>
          <cell r="O1871" t="str">
            <v>04404</v>
          </cell>
          <cell r="P1871" t="str">
            <v>Turnianska Nová Ves</v>
          </cell>
          <cell r="Q1871" t="str">
            <v>Turnianska Nová Ves 84</v>
          </cell>
          <cell r="R1871" t="str">
            <v>521779</v>
          </cell>
          <cell r="S1871" t="str">
            <v>NS</v>
          </cell>
          <cell r="T1871">
            <v>3</v>
          </cell>
          <cell r="U1871">
            <v>0</v>
          </cell>
          <cell r="V1871">
            <v>0</v>
          </cell>
          <cell r="Y1871">
            <v>3</v>
          </cell>
          <cell r="Z1871">
            <v>0</v>
          </cell>
          <cell r="AA1871">
            <v>0</v>
          </cell>
          <cell r="AB1871">
            <v>0</v>
          </cell>
          <cell r="AE1871">
            <v>0</v>
          </cell>
        </row>
        <row r="1872">
          <cell r="H1872">
            <v>710025769</v>
          </cell>
          <cell r="I1872" t="str">
            <v>000324523</v>
          </cell>
          <cell r="J1872">
            <v>100015295</v>
          </cell>
          <cell r="K1872">
            <v>200003031</v>
          </cell>
          <cell r="L1872" t="str">
            <v>Materská škola</v>
          </cell>
          <cell r="M1872" t="str">
            <v>Košický</v>
          </cell>
          <cell r="N1872" t="str">
            <v>Košice - okolie</v>
          </cell>
          <cell r="O1872" t="str">
            <v>04421</v>
          </cell>
          <cell r="P1872" t="str">
            <v>Nováčany</v>
          </cell>
          <cell r="Q1872" t="str">
            <v>Nováčany 86</v>
          </cell>
          <cell r="R1872" t="str">
            <v>521787</v>
          </cell>
          <cell r="S1872" t="str">
            <v>NS</v>
          </cell>
          <cell r="T1872">
            <v>6</v>
          </cell>
          <cell r="U1872">
            <v>0</v>
          </cell>
          <cell r="V1872">
            <v>0</v>
          </cell>
          <cell r="Y1872">
            <v>6</v>
          </cell>
          <cell r="Z1872">
            <v>0</v>
          </cell>
          <cell r="AA1872">
            <v>0</v>
          </cell>
          <cell r="AB1872">
            <v>0</v>
          </cell>
          <cell r="AE1872">
            <v>0</v>
          </cell>
        </row>
        <row r="1873">
          <cell r="H1873">
            <v>710025750</v>
          </cell>
          <cell r="I1873" t="str">
            <v>000324540</v>
          </cell>
          <cell r="J1873">
            <v>100015292</v>
          </cell>
          <cell r="K1873">
            <v>200003030</v>
          </cell>
          <cell r="L1873" t="str">
            <v>Materská škola</v>
          </cell>
          <cell r="M1873" t="str">
            <v>Košický</v>
          </cell>
          <cell r="N1873" t="str">
            <v>Košice - okolie</v>
          </cell>
          <cell r="O1873" t="str">
            <v>04444</v>
          </cell>
          <cell r="P1873" t="str">
            <v>Nová Polhora</v>
          </cell>
          <cell r="Q1873" t="str">
            <v>Nová Polhora 95</v>
          </cell>
          <cell r="R1873" t="str">
            <v>521795</v>
          </cell>
          <cell r="S1873" t="str">
            <v>NS</v>
          </cell>
          <cell r="T1873">
            <v>0</v>
          </cell>
          <cell r="U1873">
            <v>0</v>
          </cell>
          <cell r="V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E1873">
            <v>0</v>
          </cell>
        </row>
        <row r="1874">
          <cell r="H1874">
            <v>710274319</v>
          </cell>
          <cell r="I1874" t="str">
            <v>000691283</v>
          </cell>
          <cell r="J1874">
            <v>100018771</v>
          </cell>
          <cell r="K1874">
            <v>200003032</v>
          </cell>
          <cell r="L1874" t="str">
            <v>Materská škola</v>
          </cell>
          <cell r="M1874" t="str">
            <v>Košický</v>
          </cell>
          <cell r="N1874" t="str">
            <v>Košice - okolie</v>
          </cell>
          <cell r="O1874" t="str">
            <v>04417</v>
          </cell>
          <cell r="P1874" t="str">
            <v>Nový Salaš</v>
          </cell>
          <cell r="Q1874" t="str">
            <v>Nový Salaš 83</v>
          </cell>
          <cell r="R1874" t="str">
            <v>521809</v>
          </cell>
          <cell r="S1874" t="str">
            <v>NS</v>
          </cell>
          <cell r="T1874">
            <v>5</v>
          </cell>
          <cell r="U1874">
            <v>0</v>
          </cell>
          <cell r="V1874">
            <v>0</v>
          </cell>
          <cell r="Y1874">
            <v>5</v>
          </cell>
          <cell r="Z1874">
            <v>0</v>
          </cell>
          <cell r="AA1874">
            <v>0</v>
          </cell>
          <cell r="AB1874">
            <v>0</v>
          </cell>
          <cell r="AE1874">
            <v>0</v>
          </cell>
        </row>
        <row r="1875">
          <cell r="H1875">
            <v>710025777</v>
          </cell>
          <cell r="I1875" t="str">
            <v>000324566</v>
          </cell>
          <cell r="J1875">
            <v>100015297</v>
          </cell>
          <cell r="K1875">
            <v>200003033</v>
          </cell>
          <cell r="L1875" t="str">
            <v>Materská škola</v>
          </cell>
          <cell r="M1875" t="str">
            <v>Košický</v>
          </cell>
          <cell r="N1875" t="str">
            <v>Košice - okolie</v>
          </cell>
          <cell r="O1875" t="str">
            <v>04481</v>
          </cell>
          <cell r="P1875" t="str">
            <v>Obišovce</v>
          </cell>
          <cell r="Q1875" t="str">
            <v>Obišovce 133</v>
          </cell>
          <cell r="R1875" t="str">
            <v>521817</v>
          </cell>
          <cell r="S1875" t="str">
            <v>NS</v>
          </cell>
          <cell r="T1875">
            <v>3</v>
          </cell>
          <cell r="U1875">
            <v>0</v>
          </cell>
          <cell r="V1875">
            <v>0</v>
          </cell>
          <cell r="Y1875">
            <v>3</v>
          </cell>
          <cell r="Z1875">
            <v>0</v>
          </cell>
          <cell r="AA1875">
            <v>0</v>
          </cell>
          <cell r="AB1875">
            <v>0</v>
          </cell>
          <cell r="AE1875">
            <v>0</v>
          </cell>
        </row>
        <row r="1876">
          <cell r="H1876">
            <v>710264860</v>
          </cell>
          <cell r="I1876" t="str">
            <v>000324574</v>
          </cell>
          <cell r="J1876">
            <v>100017785</v>
          </cell>
          <cell r="K1876">
            <v>200003034</v>
          </cell>
          <cell r="L1876" t="str">
            <v>Materská škola</v>
          </cell>
          <cell r="M1876" t="str">
            <v>Košický</v>
          </cell>
          <cell r="N1876" t="str">
            <v>Košice - okolie</v>
          </cell>
          <cell r="O1876" t="str">
            <v>04419</v>
          </cell>
          <cell r="P1876" t="str">
            <v>Olšovany</v>
          </cell>
          <cell r="Q1876" t="str">
            <v>Olšovany 56</v>
          </cell>
          <cell r="R1876" t="str">
            <v>521825</v>
          </cell>
          <cell r="S1876" t="str">
            <v>NS</v>
          </cell>
          <cell r="T1876">
            <v>4</v>
          </cell>
          <cell r="U1876">
            <v>0</v>
          </cell>
          <cell r="V1876">
            <v>0</v>
          </cell>
          <cell r="Y1876">
            <v>4</v>
          </cell>
          <cell r="Z1876">
            <v>0</v>
          </cell>
          <cell r="AA1876">
            <v>0</v>
          </cell>
          <cell r="AB1876">
            <v>0</v>
          </cell>
          <cell r="AE1876">
            <v>0</v>
          </cell>
        </row>
        <row r="1877">
          <cell r="H1877">
            <v>710025793</v>
          </cell>
          <cell r="I1877" t="str">
            <v>000324591</v>
          </cell>
          <cell r="J1877">
            <v>100015299</v>
          </cell>
          <cell r="K1877">
            <v>200003037</v>
          </cell>
          <cell r="L1877" t="str">
            <v>Materská škola</v>
          </cell>
          <cell r="M1877" t="str">
            <v>Košický</v>
          </cell>
          <cell r="N1877" t="str">
            <v>Košice - okolie</v>
          </cell>
          <cell r="O1877" t="str">
            <v>04471</v>
          </cell>
          <cell r="P1877" t="str">
            <v>Paňovce</v>
          </cell>
          <cell r="Q1877" t="str">
            <v>Paňovce 96</v>
          </cell>
          <cell r="R1877" t="str">
            <v>521850</v>
          </cell>
          <cell r="S1877" t="str">
            <v>NS</v>
          </cell>
          <cell r="T1877">
            <v>5</v>
          </cell>
          <cell r="U1877">
            <v>0</v>
          </cell>
          <cell r="V1877">
            <v>0</v>
          </cell>
          <cell r="Y1877">
            <v>5</v>
          </cell>
          <cell r="Z1877">
            <v>0</v>
          </cell>
          <cell r="AA1877">
            <v>0</v>
          </cell>
          <cell r="AB1877">
            <v>0</v>
          </cell>
          <cell r="AE1877">
            <v>0</v>
          </cell>
        </row>
        <row r="1878">
          <cell r="H1878">
            <v>710025807</v>
          </cell>
          <cell r="I1878" t="str">
            <v>000324604</v>
          </cell>
          <cell r="J1878">
            <v>100015303</v>
          </cell>
          <cell r="K1878">
            <v>200003038</v>
          </cell>
          <cell r="L1878" t="str">
            <v>Materská škola s vyučovacím jazykom maďarským - Óvoda</v>
          </cell>
          <cell r="M1878" t="str">
            <v>Košický</v>
          </cell>
          <cell r="N1878" t="str">
            <v>Košice - okolie</v>
          </cell>
          <cell r="O1878" t="str">
            <v>04405</v>
          </cell>
          <cell r="P1878" t="str">
            <v>Peder</v>
          </cell>
          <cell r="Q1878" t="str">
            <v>Peder 119</v>
          </cell>
          <cell r="R1878" t="str">
            <v>521868</v>
          </cell>
          <cell r="S1878" t="str">
            <v>NS</v>
          </cell>
          <cell r="T1878">
            <v>1</v>
          </cell>
          <cell r="U1878">
            <v>0</v>
          </cell>
          <cell r="V1878">
            <v>0</v>
          </cell>
          <cell r="Y1878">
            <v>1</v>
          </cell>
          <cell r="Z1878">
            <v>0</v>
          </cell>
          <cell r="AA1878">
            <v>0</v>
          </cell>
          <cell r="AB1878">
            <v>0</v>
          </cell>
          <cell r="AE1878">
            <v>0</v>
          </cell>
        </row>
        <row r="1879">
          <cell r="H1879">
            <v>710025815</v>
          </cell>
          <cell r="I1879" t="str">
            <v>000324612</v>
          </cell>
          <cell r="J1879">
            <v>100015308</v>
          </cell>
          <cell r="K1879">
            <v>200003039</v>
          </cell>
          <cell r="L1879" t="str">
            <v>Materská škola</v>
          </cell>
          <cell r="M1879" t="str">
            <v>Košický</v>
          </cell>
          <cell r="N1879" t="str">
            <v>Košice - okolie</v>
          </cell>
          <cell r="O1879" t="str">
            <v>04474</v>
          </cell>
          <cell r="P1879" t="str">
            <v>Perín-Chym</v>
          </cell>
          <cell r="Q1879" t="str">
            <v>Perín 145</v>
          </cell>
          <cell r="R1879" t="str">
            <v>521876</v>
          </cell>
          <cell r="S1879" t="str">
            <v>NS</v>
          </cell>
          <cell r="T1879">
            <v>17</v>
          </cell>
          <cell r="U1879">
            <v>0</v>
          </cell>
          <cell r="V1879">
            <v>0</v>
          </cell>
          <cell r="Y1879">
            <v>17</v>
          </cell>
          <cell r="Z1879">
            <v>0</v>
          </cell>
          <cell r="AA1879">
            <v>0</v>
          </cell>
          <cell r="AB1879">
            <v>0</v>
          </cell>
          <cell r="AE1879">
            <v>0</v>
          </cell>
        </row>
        <row r="1880">
          <cell r="H1880">
            <v>710025831</v>
          </cell>
          <cell r="I1880" t="str">
            <v>000324621</v>
          </cell>
          <cell r="J1880">
            <v>100015312</v>
          </cell>
          <cell r="K1880">
            <v>200003040</v>
          </cell>
          <cell r="L1880" t="str">
            <v>Materská škola</v>
          </cell>
          <cell r="M1880" t="str">
            <v>Košický</v>
          </cell>
          <cell r="N1880" t="str">
            <v>Košice - okolie</v>
          </cell>
          <cell r="O1880" t="str">
            <v>04444</v>
          </cell>
          <cell r="P1880" t="str">
            <v>Ploské</v>
          </cell>
          <cell r="Q1880" t="str">
            <v>Ploské 74</v>
          </cell>
          <cell r="R1880" t="str">
            <v>521884</v>
          </cell>
          <cell r="S1880" t="str">
            <v>NS</v>
          </cell>
          <cell r="T1880">
            <v>11</v>
          </cell>
          <cell r="U1880">
            <v>0</v>
          </cell>
          <cell r="V1880">
            <v>0</v>
          </cell>
          <cell r="Y1880">
            <v>11</v>
          </cell>
          <cell r="Z1880">
            <v>0</v>
          </cell>
          <cell r="AA1880">
            <v>0</v>
          </cell>
          <cell r="AB1880">
            <v>0</v>
          </cell>
          <cell r="AE1880">
            <v>0</v>
          </cell>
        </row>
        <row r="1881">
          <cell r="H1881">
            <v>710025840</v>
          </cell>
          <cell r="I1881" t="str">
            <v>035544031</v>
          </cell>
          <cell r="J1881">
            <v>100015314</v>
          </cell>
          <cell r="K1881">
            <v>100015316</v>
          </cell>
          <cell r="L1881" t="str">
            <v>Elokované pracovisko ako súčasť Základnej školy s materskou školou</v>
          </cell>
          <cell r="M1881" t="str">
            <v>Košický</v>
          </cell>
          <cell r="N1881" t="str">
            <v>Košice - okolie</v>
          </cell>
          <cell r="O1881" t="str">
            <v>04424</v>
          </cell>
          <cell r="P1881" t="str">
            <v>Poproč</v>
          </cell>
          <cell r="Q1881" t="str">
            <v>Kultúrna 2</v>
          </cell>
          <cell r="R1881" t="str">
            <v>521892</v>
          </cell>
          <cell r="S1881" t="str">
            <v>NS</v>
          </cell>
          <cell r="T1881">
            <v>29</v>
          </cell>
          <cell r="U1881">
            <v>0</v>
          </cell>
          <cell r="V1881">
            <v>0</v>
          </cell>
          <cell r="Y1881">
            <v>29</v>
          </cell>
          <cell r="Z1881">
            <v>0</v>
          </cell>
          <cell r="AA1881">
            <v>0</v>
          </cell>
          <cell r="AB1881">
            <v>0</v>
          </cell>
          <cell r="AE1881">
            <v>0</v>
          </cell>
        </row>
        <row r="1882">
          <cell r="H1882">
            <v>710121948</v>
          </cell>
          <cell r="I1882" t="str">
            <v>000691267</v>
          </cell>
          <cell r="J1882">
            <v>100015319</v>
          </cell>
          <cell r="K1882">
            <v>200003043</v>
          </cell>
          <cell r="L1882" t="str">
            <v>Materská škola</v>
          </cell>
          <cell r="M1882" t="str">
            <v>Košický</v>
          </cell>
          <cell r="N1882" t="str">
            <v>Košice - okolie</v>
          </cell>
          <cell r="O1882" t="str">
            <v>04445</v>
          </cell>
          <cell r="P1882" t="str">
            <v>Rankovce</v>
          </cell>
          <cell r="Q1882" t="str">
            <v>Rankovce 19</v>
          </cell>
          <cell r="R1882" t="str">
            <v>521914</v>
          </cell>
          <cell r="S1882" t="str">
            <v>NS</v>
          </cell>
          <cell r="T1882">
            <v>13</v>
          </cell>
          <cell r="U1882">
            <v>0</v>
          </cell>
          <cell r="V1882">
            <v>0</v>
          </cell>
          <cell r="Y1882">
            <v>13</v>
          </cell>
          <cell r="Z1882">
            <v>1</v>
          </cell>
          <cell r="AA1882">
            <v>0</v>
          </cell>
          <cell r="AB1882">
            <v>0</v>
          </cell>
          <cell r="AE1882">
            <v>1</v>
          </cell>
        </row>
        <row r="1883">
          <cell r="H1883">
            <v>710270860</v>
          </cell>
          <cell r="I1883" t="str">
            <v>051896133</v>
          </cell>
          <cell r="J1883">
            <v>100018385</v>
          </cell>
          <cell r="K1883">
            <v>100018381</v>
          </cell>
          <cell r="L1883" t="str">
            <v>Elokované pracovisko ako súčasť Základnej školy s materskou školou - MŠ</v>
          </cell>
          <cell r="M1883" t="str">
            <v>Košický</v>
          </cell>
          <cell r="N1883" t="str">
            <v>Košice - okolie</v>
          </cell>
          <cell r="O1883" t="str">
            <v>04442</v>
          </cell>
          <cell r="P1883" t="str">
            <v>Rozhanovce</v>
          </cell>
          <cell r="Q1883" t="str">
            <v>SNP 446</v>
          </cell>
          <cell r="R1883" t="str">
            <v>521931</v>
          </cell>
          <cell r="S1883" t="str">
            <v>NS</v>
          </cell>
          <cell r="T1883">
            <v>21</v>
          </cell>
          <cell r="U1883">
            <v>0</v>
          </cell>
          <cell r="V1883">
            <v>0</v>
          </cell>
          <cell r="Y1883">
            <v>21</v>
          </cell>
          <cell r="Z1883">
            <v>0</v>
          </cell>
          <cell r="AA1883">
            <v>0</v>
          </cell>
          <cell r="AB1883">
            <v>0</v>
          </cell>
          <cell r="AE1883">
            <v>0</v>
          </cell>
        </row>
        <row r="1884">
          <cell r="H1884">
            <v>710274335</v>
          </cell>
          <cell r="I1884" t="str">
            <v>000324663</v>
          </cell>
          <cell r="J1884">
            <v>100018736</v>
          </cell>
          <cell r="K1884">
            <v>200003046</v>
          </cell>
          <cell r="L1884" t="str">
            <v>Materská škola</v>
          </cell>
          <cell r="M1884" t="str">
            <v>Košický</v>
          </cell>
          <cell r="N1884" t="str">
            <v>Košice - okolie</v>
          </cell>
          <cell r="O1884" t="str">
            <v>04423</v>
          </cell>
          <cell r="P1884" t="str">
            <v>Rudník</v>
          </cell>
          <cell r="Q1884" t="str">
            <v>Rudník 205</v>
          </cell>
          <cell r="R1884" t="str">
            <v>521949</v>
          </cell>
          <cell r="S1884" t="str">
            <v>NS</v>
          </cell>
          <cell r="T1884">
            <v>4</v>
          </cell>
          <cell r="U1884">
            <v>0</v>
          </cell>
          <cell r="V1884">
            <v>0</v>
          </cell>
          <cell r="Y1884">
            <v>4</v>
          </cell>
          <cell r="Z1884">
            <v>1</v>
          </cell>
          <cell r="AA1884">
            <v>0</v>
          </cell>
          <cell r="AB1884">
            <v>0</v>
          </cell>
          <cell r="AE1884">
            <v>1</v>
          </cell>
        </row>
        <row r="1885">
          <cell r="H1885">
            <v>42324157</v>
          </cell>
          <cell r="I1885" t="str">
            <v>000324671</v>
          </cell>
          <cell r="J1885">
            <v>100015331</v>
          </cell>
          <cell r="K1885">
            <v>200003047</v>
          </cell>
          <cell r="L1885" t="str">
            <v>Materská škola</v>
          </cell>
          <cell r="M1885" t="str">
            <v>Košický</v>
          </cell>
          <cell r="N1885" t="str">
            <v>Košice - okolie</v>
          </cell>
          <cell r="O1885" t="str">
            <v>04419</v>
          </cell>
          <cell r="P1885" t="str">
            <v>Ruskov</v>
          </cell>
          <cell r="Q1885" t="str">
            <v>Ruskov 280</v>
          </cell>
          <cell r="R1885" t="str">
            <v>521957</v>
          </cell>
          <cell r="S1885" t="str">
            <v>PS</v>
          </cell>
          <cell r="T1885">
            <v>20</v>
          </cell>
          <cell r="U1885">
            <v>0</v>
          </cell>
          <cell r="V1885">
            <v>0</v>
          </cell>
          <cell r="Y1885">
            <v>20</v>
          </cell>
          <cell r="Z1885">
            <v>0</v>
          </cell>
          <cell r="AA1885">
            <v>0</v>
          </cell>
          <cell r="AB1885">
            <v>0</v>
          </cell>
          <cell r="AE1885">
            <v>0</v>
          </cell>
        </row>
        <row r="1886">
          <cell r="H1886">
            <v>710025890</v>
          </cell>
          <cell r="I1886" t="str">
            <v>000324680</v>
          </cell>
          <cell r="J1886">
            <v>100015337</v>
          </cell>
          <cell r="K1886">
            <v>200003048</v>
          </cell>
          <cell r="L1886" t="str">
            <v>Materská škola</v>
          </cell>
          <cell r="M1886" t="str">
            <v>Košický</v>
          </cell>
          <cell r="N1886" t="str">
            <v>Košice - okolie</v>
          </cell>
          <cell r="O1886" t="str">
            <v>04441</v>
          </cell>
          <cell r="P1886" t="str">
            <v>Sady nad Torysou</v>
          </cell>
          <cell r="Q1886" t="str">
            <v>Byster 191</v>
          </cell>
          <cell r="R1886" t="str">
            <v>521965</v>
          </cell>
          <cell r="S1886" t="str">
            <v>NS</v>
          </cell>
          <cell r="T1886">
            <v>11</v>
          </cell>
          <cell r="U1886">
            <v>0</v>
          </cell>
          <cell r="V1886">
            <v>0</v>
          </cell>
          <cell r="Y1886">
            <v>11</v>
          </cell>
          <cell r="Z1886">
            <v>0</v>
          </cell>
          <cell r="AA1886">
            <v>0</v>
          </cell>
          <cell r="AB1886">
            <v>0</v>
          </cell>
          <cell r="AE1886">
            <v>0</v>
          </cell>
        </row>
        <row r="1887">
          <cell r="H1887">
            <v>710025904</v>
          </cell>
          <cell r="I1887" t="str">
            <v>000324680</v>
          </cell>
          <cell r="J1887">
            <v>100015338</v>
          </cell>
          <cell r="K1887">
            <v>200003048</v>
          </cell>
          <cell r="L1887" t="str">
            <v>Materská škola</v>
          </cell>
          <cell r="M1887" t="str">
            <v>Košický</v>
          </cell>
          <cell r="N1887" t="str">
            <v>Košice - okolie</v>
          </cell>
          <cell r="O1887" t="str">
            <v>04441</v>
          </cell>
          <cell r="P1887" t="str">
            <v>Sady nad Torysou</v>
          </cell>
          <cell r="Q1887" t="str">
            <v>Zdoba 162</v>
          </cell>
          <cell r="R1887" t="str">
            <v>521965</v>
          </cell>
          <cell r="S1887" t="str">
            <v>NS</v>
          </cell>
          <cell r="T1887">
            <v>9</v>
          </cell>
          <cell r="U1887">
            <v>0</v>
          </cell>
          <cell r="V1887">
            <v>0</v>
          </cell>
          <cell r="Y1887">
            <v>9</v>
          </cell>
          <cell r="Z1887">
            <v>0</v>
          </cell>
          <cell r="AA1887">
            <v>0</v>
          </cell>
          <cell r="AB1887">
            <v>0</v>
          </cell>
          <cell r="AE1887">
            <v>0</v>
          </cell>
        </row>
        <row r="1888">
          <cell r="H1888">
            <v>710025920</v>
          </cell>
          <cell r="I1888" t="str">
            <v>000324698</v>
          </cell>
          <cell r="J1888">
            <v>100015341</v>
          </cell>
          <cell r="K1888">
            <v>200003049</v>
          </cell>
          <cell r="L1888" t="str">
            <v>Materská škola</v>
          </cell>
          <cell r="M1888" t="str">
            <v>Košický</v>
          </cell>
          <cell r="N1888" t="str">
            <v>Košice - okolie</v>
          </cell>
          <cell r="O1888" t="str">
            <v>04458</v>
          </cell>
          <cell r="P1888" t="str">
            <v>Seňa</v>
          </cell>
          <cell r="Q1888" t="str">
            <v>Seňa 200</v>
          </cell>
          <cell r="R1888" t="str">
            <v>521973</v>
          </cell>
          <cell r="S1888" t="str">
            <v>NS</v>
          </cell>
          <cell r="T1888">
            <v>30</v>
          </cell>
          <cell r="U1888">
            <v>0</v>
          </cell>
          <cell r="V1888">
            <v>0</v>
          </cell>
          <cell r="Y1888">
            <v>30</v>
          </cell>
          <cell r="Z1888">
            <v>0</v>
          </cell>
          <cell r="AA1888">
            <v>0</v>
          </cell>
          <cell r="AB1888">
            <v>0</v>
          </cell>
          <cell r="AE1888">
            <v>0</v>
          </cell>
        </row>
        <row r="1889">
          <cell r="H1889">
            <v>710025955</v>
          </cell>
          <cell r="I1889" t="str">
            <v>000324701</v>
          </cell>
          <cell r="J1889">
            <v>100015348</v>
          </cell>
          <cell r="K1889">
            <v>200003050</v>
          </cell>
          <cell r="L1889" t="str">
            <v>Materská škola</v>
          </cell>
          <cell r="M1889" t="str">
            <v>Košický</v>
          </cell>
          <cell r="N1889" t="str">
            <v>Košice - okolie</v>
          </cell>
          <cell r="O1889" t="str">
            <v>04411</v>
          </cell>
          <cell r="P1889" t="str">
            <v>Skároš</v>
          </cell>
          <cell r="Q1889" t="str">
            <v>Skároš 260</v>
          </cell>
          <cell r="R1889" t="str">
            <v>521981</v>
          </cell>
          <cell r="S1889" t="str">
            <v>NS</v>
          </cell>
          <cell r="T1889">
            <v>13</v>
          </cell>
          <cell r="U1889">
            <v>0</v>
          </cell>
          <cell r="V1889">
            <v>0</v>
          </cell>
          <cell r="Y1889">
            <v>13</v>
          </cell>
          <cell r="Z1889">
            <v>0</v>
          </cell>
          <cell r="AA1889">
            <v>0</v>
          </cell>
          <cell r="AB1889">
            <v>0</v>
          </cell>
          <cell r="AE1889">
            <v>0</v>
          </cell>
        </row>
        <row r="1890">
          <cell r="H1890">
            <v>710025971</v>
          </cell>
          <cell r="I1890" t="str">
            <v>017070589</v>
          </cell>
          <cell r="J1890">
            <v>100015355</v>
          </cell>
          <cell r="K1890">
            <v>100015352</v>
          </cell>
          <cell r="L1890" t="str">
            <v>Základná škola s materskou školou - predprimárne vzdelávanie</v>
          </cell>
          <cell r="M1890" t="str">
            <v>Košický</v>
          </cell>
          <cell r="N1890" t="str">
            <v>Košice - okolie</v>
          </cell>
          <cell r="O1890" t="str">
            <v>04417</v>
          </cell>
          <cell r="P1890" t="str">
            <v>Slanec</v>
          </cell>
          <cell r="Q1890" t="str">
            <v>Hlavná 320/79</v>
          </cell>
          <cell r="R1890" t="str">
            <v>522007</v>
          </cell>
          <cell r="S1890" t="str">
            <v>NS</v>
          </cell>
          <cell r="T1890">
            <v>22</v>
          </cell>
          <cell r="U1890">
            <v>0</v>
          </cell>
          <cell r="V1890">
            <v>0</v>
          </cell>
          <cell r="Y1890">
            <v>22</v>
          </cell>
          <cell r="Z1890">
            <v>0</v>
          </cell>
          <cell r="AA1890">
            <v>0</v>
          </cell>
          <cell r="AB1890">
            <v>0</v>
          </cell>
          <cell r="AE1890">
            <v>0</v>
          </cell>
        </row>
        <row r="1891">
          <cell r="H1891">
            <v>710025998</v>
          </cell>
          <cell r="I1891" t="str">
            <v>000324744</v>
          </cell>
          <cell r="J1891">
            <v>100015357</v>
          </cell>
          <cell r="K1891">
            <v>200003054</v>
          </cell>
          <cell r="L1891" t="str">
            <v>Materská škola</v>
          </cell>
          <cell r="M1891" t="str">
            <v>Košický</v>
          </cell>
          <cell r="N1891" t="str">
            <v>Košice - okolie</v>
          </cell>
          <cell r="O1891" t="str">
            <v>04418</v>
          </cell>
          <cell r="P1891" t="str">
            <v>Slanské Nové Mesto</v>
          </cell>
          <cell r="Q1891" t="str">
            <v>Slanské Nové Mesto 174</v>
          </cell>
          <cell r="R1891" t="str">
            <v>522023</v>
          </cell>
          <cell r="S1891" t="str">
            <v>NS</v>
          </cell>
          <cell r="T1891">
            <v>7</v>
          </cell>
          <cell r="U1891">
            <v>0</v>
          </cell>
          <cell r="V1891">
            <v>0</v>
          </cell>
          <cell r="Y1891">
            <v>7</v>
          </cell>
          <cell r="Z1891">
            <v>0</v>
          </cell>
          <cell r="AA1891">
            <v>0</v>
          </cell>
          <cell r="AB1891">
            <v>0</v>
          </cell>
          <cell r="AE1891">
            <v>0</v>
          </cell>
        </row>
        <row r="1892">
          <cell r="H1892">
            <v>710026005</v>
          </cell>
          <cell r="I1892" t="str">
            <v>000324752</v>
          </cell>
          <cell r="J1892">
            <v>100015360</v>
          </cell>
          <cell r="K1892">
            <v>200003055</v>
          </cell>
          <cell r="L1892" t="str">
            <v>Materská škola</v>
          </cell>
          <cell r="M1892" t="str">
            <v>Košický</v>
          </cell>
          <cell r="N1892" t="str">
            <v>Košice - okolie</v>
          </cell>
          <cell r="O1892" t="str">
            <v>04431</v>
          </cell>
          <cell r="P1892" t="str">
            <v>Sokoľ</v>
          </cell>
          <cell r="Q1892" t="str">
            <v>Sokoľ 165</v>
          </cell>
          <cell r="R1892" t="str">
            <v>522031</v>
          </cell>
          <cell r="S1892" t="str">
            <v>NS</v>
          </cell>
          <cell r="T1892">
            <v>12</v>
          </cell>
          <cell r="U1892">
            <v>0</v>
          </cell>
          <cell r="V1892">
            <v>0</v>
          </cell>
          <cell r="Y1892">
            <v>12</v>
          </cell>
          <cell r="Z1892">
            <v>0</v>
          </cell>
          <cell r="AA1892">
            <v>0</v>
          </cell>
          <cell r="AB1892">
            <v>0</v>
          </cell>
          <cell r="AE1892">
            <v>0</v>
          </cell>
        </row>
        <row r="1893">
          <cell r="H1893">
            <v>710026021</v>
          </cell>
          <cell r="I1893" t="str">
            <v>000324761</v>
          </cell>
          <cell r="J1893">
            <v>100015366</v>
          </cell>
          <cell r="K1893">
            <v>200003057</v>
          </cell>
          <cell r="L1893" t="str">
            <v>Materská škola</v>
          </cell>
          <cell r="M1893" t="str">
            <v>Košický</v>
          </cell>
          <cell r="N1893" t="str">
            <v>Košice - okolie</v>
          </cell>
          <cell r="O1893" t="str">
            <v>04445</v>
          </cell>
          <cell r="P1893" t="str">
            <v>Svinica</v>
          </cell>
          <cell r="Q1893" t="str">
            <v>Svinica 187</v>
          </cell>
          <cell r="R1893" t="str">
            <v>522040</v>
          </cell>
          <cell r="S1893" t="str">
            <v>NS</v>
          </cell>
          <cell r="T1893">
            <v>6</v>
          </cell>
          <cell r="U1893">
            <v>0</v>
          </cell>
          <cell r="V1893">
            <v>0</v>
          </cell>
          <cell r="Y1893">
            <v>6</v>
          </cell>
          <cell r="Z1893">
            <v>0</v>
          </cell>
          <cell r="AA1893">
            <v>0</v>
          </cell>
          <cell r="AB1893">
            <v>0</v>
          </cell>
          <cell r="AE1893">
            <v>0</v>
          </cell>
        </row>
        <row r="1894">
          <cell r="H1894">
            <v>710025912</v>
          </cell>
          <cell r="I1894" t="str">
            <v>000324787</v>
          </cell>
          <cell r="J1894">
            <v>100015370</v>
          </cell>
          <cell r="K1894">
            <v>200003058</v>
          </cell>
          <cell r="L1894" t="str">
            <v>Materská škola</v>
          </cell>
          <cell r="M1894" t="str">
            <v>Košický</v>
          </cell>
          <cell r="N1894" t="str">
            <v>Košice - okolie</v>
          </cell>
          <cell r="O1894" t="str">
            <v>04421</v>
          </cell>
          <cell r="P1894" t="str">
            <v>Šemša</v>
          </cell>
          <cell r="Q1894" t="str">
            <v>Šemša 142</v>
          </cell>
          <cell r="R1894" t="str">
            <v>522066</v>
          </cell>
          <cell r="S1894" t="str">
            <v>NS</v>
          </cell>
          <cell r="T1894">
            <v>7</v>
          </cell>
          <cell r="U1894">
            <v>0</v>
          </cell>
          <cell r="V1894">
            <v>0</v>
          </cell>
          <cell r="Y1894">
            <v>7</v>
          </cell>
          <cell r="Z1894">
            <v>0</v>
          </cell>
          <cell r="AA1894">
            <v>0</v>
          </cell>
          <cell r="AB1894">
            <v>0</v>
          </cell>
          <cell r="AE1894">
            <v>0</v>
          </cell>
        </row>
        <row r="1895">
          <cell r="H1895">
            <v>710026013</v>
          </cell>
          <cell r="I1895" t="str">
            <v>000324795</v>
          </cell>
          <cell r="J1895">
            <v>100015377</v>
          </cell>
          <cell r="K1895">
            <v>200003059</v>
          </cell>
          <cell r="L1895" t="str">
            <v>Materská škola</v>
          </cell>
          <cell r="M1895" t="str">
            <v>Košický</v>
          </cell>
          <cell r="N1895" t="str">
            <v>Košice - okolie</v>
          </cell>
          <cell r="O1895" t="str">
            <v>04426</v>
          </cell>
          <cell r="P1895" t="str">
            <v>Štós</v>
          </cell>
          <cell r="Q1895" t="str">
            <v>Štós 48</v>
          </cell>
          <cell r="R1895" t="str">
            <v>522074</v>
          </cell>
          <cell r="S1895" t="str">
            <v>NS</v>
          </cell>
          <cell r="T1895">
            <v>7</v>
          </cell>
          <cell r="U1895">
            <v>0</v>
          </cell>
          <cell r="V1895">
            <v>0</v>
          </cell>
          <cell r="Y1895">
            <v>7</v>
          </cell>
          <cell r="Z1895">
            <v>1</v>
          </cell>
          <cell r="AA1895">
            <v>0</v>
          </cell>
          <cell r="AB1895">
            <v>0</v>
          </cell>
          <cell r="AE1895">
            <v>1</v>
          </cell>
        </row>
        <row r="1896">
          <cell r="H1896">
            <v>710039310</v>
          </cell>
          <cell r="I1896" t="str">
            <v>000324817</v>
          </cell>
          <cell r="J1896">
            <v>100015379</v>
          </cell>
          <cell r="K1896">
            <v>200003062</v>
          </cell>
          <cell r="L1896" t="str">
            <v>Materská škola</v>
          </cell>
          <cell r="M1896" t="str">
            <v>Košický</v>
          </cell>
          <cell r="N1896" t="str">
            <v>Košice - okolie</v>
          </cell>
          <cell r="O1896" t="str">
            <v>04411</v>
          </cell>
          <cell r="P1896" t="str">
            <v>Trstené pri Hornáde</v>
          </cell>
          <cell r="Q1896" t="str">
            <v>Školská 100</v>
          </cell>
          <cell r="R1896" t="str">
            <v>522104</v>
          </cell>
          <cell r="S1896" t="str">
            <v>NS</v>
          </cell>
          <cell r="T1896">
            <v>13</v>
          </cell>
          <cell r="U1896">
            <v>0</v>
          </cell>
          <cell r="V1896">
            <v>0</v>
          </cell>
          <cell r="Y1896">
            <v>13</v>
          </cell>
          <cell r="Z1896">
            <v>0</v>
          </cell>
          <cell r="AA1896">
            <v>0</v>
          </cell>
          <cell r="AB1896">
            <v>0</v>
          </cell>
          <cell r="AE1896">
            <v>0</v>
          </cell>
        </row>
        <row r="1897">
          <cell r="H1897">
            <v>710026072</v>
          </cell>
          <cell r="I1897" t="str">
            <v>000324841</v>
          </cell>
          <cell r="J1897">
            <v>100015395</v>
          </cell>
          <cell r="K1897">
            <v>200003065</v>
          </cell>
          <cell r="L1897" t="str">
            <v>Materská škola</v>
          </cell>
          <cell r="M1897" t="str">
            <v>Košický</v>
          </cell>
          <cell r="N1897" t="str">
            <v>Košice - okolie</v>
          </cell>
          <cell r="O1897" t="str">
            <v>04443</v>
          </cell>
          <cell r="P1897" t="str">
            <v>Vajkovce</v>
          </cell>
          <cell r="Q1897" t="str">
            <v>Vajkovce 65</v>
          </cell>
          <cell r="R1897" t="str">
            <v>522121</v>
          </cell>
          <cell r="S1897" t="str">
            <v>NS</v>
          </cell>
          <cell r="T1897">
            <v>10</v>
          </cell>
          <cell r="U1897">
            <v>0</v>
          </cell>
          <cell r="V1897">
            <v>0</v>
          </cell>
          <cell r="Y1897">
            <v>10</v>
          </cell>
          <cell r="Z1897">
            <v>0</v>
          </cell>
          <cell r="AA1897">
            <v>0</v>
          </cell>
          <cell r="AB1897">
            <v>0</v>
          </cell>
          <cell r="AE1897">
            <v>0</v>
          </cell>
        </row>
        <row r="1898">
          <cell r="H1898">
            <v>42325382</v>
          </cell>
          <cell r="I1898" t="str">
            <v>000324850</v>
          </cell>
          <cell r="J1898">
            <v>100015401</v>
          </cell>
          <cell r="K1898">
            <v>200003066</v>
          </cell>
          <cell r="L1898" t="str">
            <v>Materská škola</v>
          </cell>
          <cell r="M1898" t="str">
            <v>Košický</v>
          </cell>
          <cell r="N1898" t="str">
            <v>Košice - okolie</v>
          </cell>
          <cell r="O1898" t="str">
            <v>04413</v>
          </cell>
          <cell r="P1898" t="str">
            <v>Valaliky</v>
          </cell>
          <cell r="Q1898" t="str">
            <v>Poľná 4</v>
          </cell>
          <cell r="R1898" t="str">
            <v>522139</v>
          </cell>
          <cell r="S1898" t="str">
            <v>PS</v>
          </cell>
          <cell r="T1898">
            <v>50</v>
          </cell>
          <cell r="U1898">
            <v>0</v>
          </cell>
          <cell r="V1898">
            <v>0</v>
          </cell>
          <cell r="Y1898">
            <v>50</v>
          </cell>
          <cell r="Z1898">
            <v>0</v>
          </cell>
          <cell r="AA1898">
            <v>0</v>
          </cell>
          <cell r="AB1898">
            <v>0</v>
          </cell>
          <cell r="AE1898">
            <v>0</v>
          </cell>
        </row>
        <row r="1899">
          <cell r="H1899">
            <v>710026110</v>
          </cell>
          <cell r="I1899" t="str">
            <v>000324868</v>
          </cell>
          <cell r="J1899">
            <v>100015408</v>
          </cell>
          <cell r="K1899">
            <v>200003067</v>
          </cell>
          <cell r="L1899" t="str">
            <v>Materská škola</v>
          </cell>
          <cell r="M1899" t="str">
            <v>Košický</v>
          </cell>
          <cell r="N1899" t="str">
            <v>Košice - okolie</v>
          </cell>
          <cell r="O1899" t="str">
            <v>04455</v>
          </cell>
          <cell r="P1899" t="str">
            <v>Veľká Ida</v>
          </cell>
          <cell r="Q1899" t="str">
            <v>Veľká Ida č. 359</v>
          </cell>
          <cell r="R1899" t="str">
            <v>522147</v>
          </cell>
          <cell r="S1899" t="str">
            <v>NS</v>
          </cell>
          <cell r="T1899">
            <v>14</v>
          </cell>
          <cell r="U1899">
            <v>0</v>
          </cell>
          <cell r="V1899">
            <v>0</v>
          </cell>
          <cell r="Y1899">
            <v>14</v>
          </cell>
          <cell r="Z1899">
            <v>0</v>
          </cell>
          <cell r="AA1899">
            <v>0</v>
          </cell>
          <cell r="AB1899">
            <v>0</v>
          </cell>
          <cell r="AE1899">
            <v>0</v>
          </cell>
        </row>
        <row r="1900">
          <cell r="H1900">
            <v>710026137</v>
          </cell>
          <cell r="I1900" t="str">
            <v>000324914</v>
          </cell>
          <cell r="J1900">
            <v>100015412</v>
          </cell>
          <cell r="K1900">
            <v>200003072</v>
          </cell>
          <cell r="L1900" t="str">
            <v>Materská škola</v>
          </cell>
          <cell r="M1900" t="str">
            <v>Košický</v>
          </cell>
          <cell r="N1900" t="str">
            <v>Košice - okolie</v>
          </cell>
          <cell r="O1900" t="str">
            <v>04415</v>
          </cell>
          <cell r="P1900" t="str">
            <v>Vyšná Myšľa</v>
          </cell>
          <cell r="Q1900" t="str">
            <v>Hlavná 112</v>
          </cell>
          <cell r="R1900" t="str">
            <v>522198</v>
          </cell>
          <cell r="S1900" t="str">
            <v>NS</v>
          </cell>
          <cell r="T1900">
            <v>14</v>
          </cell>
          <cell r="U1900">
            <v>0</v>
          </cell>
          <cell r="V1900">
            <v>0</v>
          </cell>
          <cell r="Y1900">
            <v>14</v>
          </cell>
          <cell r="Z1900">
            <v>0</v>
          </cell>
          <cell r="AA1900">
            <v>0</v>
          </cell>
          <cell r="AB1900">
            <v>0</v>
          </cell>
          <cell r="AE1900">
            <v>0</v>
          </cell>
        </row>
        <row r="1901">
          <cell r="H1901">
            <v>710156340</v>
          </cell>
          <cell r="I1901" t="str">
            <v>000324931</v>
          </cell>
          <cell r="J1901">
            <v>100015415</v>
          </cell>
          <cell r="K1901">
            <v>200003074</v>
          </cell>
          <cell r="L1901" t="str">
            <v>Materská škola</v>
          </cell>
          <cell r="M1901" t="str">
            <v>Košický</v>
          </cell>
          <cell r="N1901" t="str">
            <v>Košice - okolie</v>
          </cell>
          <cell r="O1901" t="str">
            <v>04412</v>
          </cell>
          <cell r="P1901" t="str">
            <v>Vyšný Klátov</v>
          </cell>
          <cell r="Q1901" t="str">
            <v>Vyšný Klátov 132</v>
          </cell>
          <cell r="R1901" t="str">
            <v>522210</v>
          </cell>
          <cell r="S1901" t="str">
            <v>NS</v>
          </cell>
          <cell r="T1901">
            <v>2</v>
          </cell>
          <cell r="U1901">
            <v>0</v>
          </cell>
          <cell r="V1901">
            <v>0</v>
          </cell>
          <cell r="Y1901">
            <v>2</v>
          </cell>
          <cell r="Z1901">
            <v>0</v>
          </cell>
          <cell r="AA1901">
            <v>0</v>
          </cell>
          <cell r="AB1901">
            <v>0</v>
          </cell>
          <cell r="AE1901">
            <v>0</v>
          </cell>
        </row>
        <row r="1902">
          <cell r="H1902">
            <v>710026188</v>
          </cell>
          <cell r="I1902" t="str">
            <v>000324973</v>
          </cell>
          <cell r="J1902">
            <v>100015429</v>
          </cell>
          <cell r="K1902">
            <v>200003079</v>
          </cell>
          <cell r="L1902" t="str">
            <v>Materská škola</v>
          </cell>
          <cell r="M1902" t="str">
            <v>Košický</v>
          </cell>
          <cell r="N1902" t="str">
            <v>Košice - okolie</v>
          </cell>
          <cell r="O1902" t="str">
            <v>04411</v>
          </cell>
          <cell r="P1902" t="str">
            <v>Ždaňa</v>
          </cell>
          <cell r="Q1902" t="str">
            <v>Jarmočná 96/13A</v>
          </cell>
          <cell r="R1902" t="str">
            <v>522261</v>
          </cell>
          <cell r="S1902" t="str">
            <v>NS</v>
          </cell>
          <cell r="T1902">
            <v>16</v>
          </cell>
          <cell r="U1902">
            <v>0</v>
          </cell>
          <cell r="V1902">
            <v>0</v>
          </cell>
          <cell r="Y1902">
            <v>16</v>
          </cell>
          <cell r="Z1902">
            <v>0</v>
          </cell>
          <cell r="AA1902">
            <v>0</v>
          </cell>
          <cell r="AB1902">
            <v>0</v>
          </cell>
          <cell r="AE1902">
            <v>0</v>
          </cell>
        </row>
        <row r="1903">
          <cell r="H1903">
            <v>35542128</v>
          </cell>
          <cell r="I1903" t="str">
            <v>000325490</v>
          </cell>
          <cell r="J1903">
            <v>100015565</v>
          </cell>
          <cell r="K1903">
            <v>200003082</v>
          </cell>
          <cell r="L1903" t="str">
            <v>Materská škola</v>
          </cell>
          <cell r="M1903" t="str">
            <v>Košický</v>
          </cell>
          <cell r="N1903" t="str">
            <v>Michalovce</v>
          </cell>
          <cell r="O1903" t="str">
            <v>07101</v>
          </cell>
          <cell r="P1903" t="str">
            <v>Michalovce</v>
          </cell>
          <cell r="Q1903" t="str">
            <v>S. H. Vajanského 5</v>
          </cell>
          <cell r="R1903" t="str">
            <v>522279</v>
          </cell>
          <cell r="S1903" t="str">
            <v>PS</v>
          </cell>
          <cell r="T1903">
            <v>27</v>
          </cell>
          <cell r="U1903">
            <v>0</v>
          </cell>
          <cell r="V1903">
            <v>0</v>
          </cell>
          <cell r="Y1903">
            <v>27</v>
          </cell>
          <cell r="Z1903">
            <v>0</v>
          </cell>
          <cell r="AA1903">
            <v>0</v>
          </cell>
          <cell r="AB1903">
            <v>0</v>
          </cell>
          <cell r="AE1903">
            <v>0</v>
          </cell>
        </row>
        <row r="1904">
          <cell r="H1904">
            <v>710026692</v>
          </cell>
          <cell r="I1904" t="str">
            <v>000325490</v>
          </cell>
          <cell r="J1904">
            <v>100015547</v>
          </cell>
          <cell r="K1904">
            <v>200003082</v>
          </cell>
          <cell r="L1904" t="str">
            <v>Materská škola</v>
          </cell>
          <cell r="M1904" t="str">
            <v>Košický</v>
          </cell>
          <cell r="N1904" t="str">
            <v>Michalovce</v>
          </cell>
          <cell r="O1904" t="str">
            <v>07101</v>
          </cell>
          <cell r="P1904" t="str">
            <v>Michalovce</v>
          </cell>
          <cell r="Q1904" t="str">
            <v>Masarykova 30</v>
          </cell>
          <cell r="R1904" t="str">
            <v>522279</v>
          </cell>
          <cell r="S1904" t="str">
            <v>NS</v>
          </cell>
          <cell r="T1904">
            <v>34</v>
          </cell>
          <cell r="U1904">
            <v>0</v>
          </cell>
          <cell r="V1904">
            <v>0</v>
          </cell>
          <cell r="Y1904">
            <v>34</v>
          </cell>
          <cell r="Z1904">
            <v>0</v>
          </cell>
          <cell r="AA1904">
            <v>0</v>
          </cell>
          <cell r="AB1904">
            <v>0</v>
          </cell>
          <cell r="AE1904">
            <v>0</v>
          </cell>
        </row>
        <row r="1905">
          <cell r="H1905">
            <v>710039352</v>
          </cell>
          <cell r="I1905" t="str">
            <v>000325490</v>
          </cell>
          <cell r="J1905">
            <v>100015518</v>
          </cell>
          <cell r="K1905">
            <v>200003082</v>
          </cell>
          <cell r="L1905" t="str">
            <v>Materská škola</v>
          </cell>
          <cell r="M1905" t="str">
            <v>Košický</v>
          </cell>
          <cell r="N1905" t="str">
            <v>Michalovce</v>
          </cell>
          <cell r="O1905" t="str">
            <v>07101</v>
          </cell>
          <cell r="P1905" t="str">
            <v>Michalovce</v>
          </cell>
          <cell r="Q1905" t="str">
            <v>Jána A. Komenského 2</v>
          </cell>
          <cell r="R1905" t="str">
            <v>522279</v>
          </cell>
          <cell r="S1905" t="str">
            <v>NS</v>
          </cell>
          <cell r="T1905">
            <v>36</v>
          </cell>
          <cell r="U1905">
            <v>0</v>
          </cell>
          <cell r="V1905">
            <v>0</v>
          </cell>
          <cell r="Y1905">
            <v>36</v>
          </cell>
          <cell r="Z1905">
            <v>0</v>
          </cell>
          <cell r="AA1905">
            <v>0</v>
          </cell>
          <cell r="AB1905">
            <v>0</v>
          </cell>
          <cell r="AE1905">
            <v>0</v>
          </cell>
        </row>
        <row r="1906">
          <cell r="H1906">
            <v>710039379</v>
          </cell>
          <cell r="I1906" t="str">
            <v>000325490</v>
          </cell>
          <cell r="J1906">
            <v>100015582</v>
          </cell>
          <cell r="K1906">
            <v>200003082</v>
          </cell>
          <cell r="L1906" t="str">
            <v>Materská škola</v>
          </cell>
          <cell r="M1906" t="str">
            <v>Košický</v>
          </cell>
          <cell r="N1906" t="str">
            <v>Michalovce</v>
          </cell>
          <cell r="O1906" t="str">
            <v>07101</v>
          </cell>
          <cell r="P1906" t="str">
            <v>Michalovce</v>
          </cell>
          <cell r="Q1906" t="str">
            <v>Školská 5</v>
          </cell>
          <cell r="R1906" t="str">
            <v>522279</v>
          </cell>
          <cell r="S1906" t="str">
            <v>NS</v>
          </cell>
          <cell r="T1906">
            <v>32</v>
          </cell>
          <cell r="U1906">
            <v>0</v>
          </cell>
          <cell r="V1906">
            <v>0</v>
          </cell>
          <cell r="Y1906">
            <v>32</v>
          </cell>
          <cell r="Z1906">
            <v>0</v>
          </cell>
          <cell r="AA1906">
            <v>0</v>
          </cell>
          <cell r="AB1906">
            <v>0</v>
          </cell>
          <cell r="AE1906">
            <v>0</v>
          </cell>
        </row>
        <row r="1907">
          <cell r="H1907">
            <v>710039409</v>
          </cell>
          <cell r="I1907" t="str">
            <v>000325490</v>
          </cell>
          <cell r="J1907">
            <v>100015524</v>
          </cell>
          <cell r="K1907">
            <v>200003082</v>
          </cell>
          <cell r="L1907" t="str">
            <v>Materská škola</v>
          </cell>
          <cell r="M1907" t="str">
            <v>Košický</v>
          </cell>
          <cell r="N1907" t="str">
            <v>Michalovce</v>
          </cell>
          <cell r="O1907" t="str">
            <v>07101</v>
          </cell>
          <cell r="P1907" t="str">
            <v>Michalovce</v>
          </cell>
          <cell r="Q1907" t="str">
            <v>Jána Švermu 8</v>
          </cell>
          <cell r="R1907" t="str">
            <v>522279</v>
          </cell>
          <cell r="S1907" t="str">
            <v>NS</v>
          </cell>
          <cell r="T1907">
            <v>35</v>
          </cell>
          <cell r="U1907">
            <v>0</v>
          </cell>
          <cell r="V1907">
            <v>0</v>
          </cell>
          <cell r="Y1907">
            <v>35</v>
          </cell>
          <cell r="Z1907">
            <v>0</v>
          </cell>
          <cell r="AA1907">
            <v>0</v>
          </cell>
          <cell r="AB1907">
            <v>0</v>
          </cell>
          <cell r="AE1907">
            <v>0</v>
          </cell>
        </row>
        <row r="1908">
          <cell r="H1908">
            <v>710039425</v>
          </cell>
          <cell r="I1908" t="str">
            <v>000325490</v>
          </cell>
          <cell r="J1908">
            <v>100015557</v>
          </cell>
          <cell r="K1908">
            <v>200003082</v>
          </cell>
          <cell r="L1908" t="str">
            <v>Materská škola</v>
          </cell>
          <cell r="M1908" t="str">
            <v>Košický</v>
          </cell>
          <cell r="N1908" t="str">
            <v>Michalovce</v>
          </cell>
          <cell r="O1908" t="str">
            <v>07101</v>
          </cell>
          <cell r="P1908" t="str">
            <v>Michalovce</v>
          </cell>
          <cell r="Q1908" t="str">
            <v>Okružná 19</v>
          </cell>
          <cell r="R1908" t="str">
            <v>522279</v>
          </cell>
          <cell r="S1908" t="str">
            <v>NS</v>
          </cell>
          <cell r="T1908">
            <v>34</v>
          </cell>
          <cell r="U1908">
            <v>0</v>
          </cell>
          <cell r="V1908">
            <v>0</v>
          </cell>
          <cell r="Y1908">
            <v>34</v>
          </cell>
          <cell r="Z1908">
            <v>0</v>
          </cell>
          <cell r="AA1908">
            <v>0</v>
          </cell>
          <cell r="AB1908">
            <v>0</v>
          </cell>
          <cell r="AE1908">
            <v>0</v>
          </cell>
        </row>
        <row r="1909">
          <cell r="H1909">
            <v>710039433</v>
          </cell>
          <cell r="I1909" t="str">
            <v>000325490</v>
          </cell>
          <cell r="J1909">
            <v>100015541</v>
          </cell>
          <cell r="K1909">
            <v>200003082</v>
          </cell>
          <cell r="L1909" t="str">
            <v>Materská škola</v>
          </cell>
          <cell r="M1909" t="str">
            <v>Košický</v>
          </cell>
          <cell r="N1909" t="str">
            <v>Michalovce</v>
          </cell>
          <cell r="O1909" t="str">
            <v>07101</v>
          </cell>
          <cell r="P1909" t="str">
            <v>Michalovce</v>
          </cell>
          <cell r="Q1909" t="str">
            <v>Leningradská 1</v>
          </cell>
          <cell r="R1909" t="str">
            <v>522279</v>
          </cell>
          <cell r="S1909" t="str">
            <v>NS</v>
          </cell>
          <cell r="T1909">
            <v>37</v>
          </cell>
          <cell r="U1909">
            <v>0</v>
          </cell>
          <cell r="V1909">
            <v>0</v>
          </cell>
          <cell r="Y1909">
            <v>37</v>
          </cell>
          <cell r="Z1909">
            <v>1</v>
          </cell>
          <cell r="AA1909">
            <v>0</v>
          </cell>
          <cell r="AB1909">
            <v>0</v>
          </cell>
          <cell r="AE1909">
            <v>1</v>
          </cell>
        </row>
        <row r="1910">
          <cell r="H1910">
            <v>710039441</v>
          </cell>
          <cell r="I1910" t="str">
            <v>000325490</v>
          </cell>
          <cell r="J1910">
            <v>100015511</v>
          </cell>
          <cell r="K1910">
            <v>200003082</v>
          </cell>
          <cell r="L1910" t="str">
            <v>Materská škola</v>
          </cell>
          <cell r="M1910" t="str">
            <v>Košický</v>
          </cell>
          <cell r="N1910" t="str">
            <v>Michalovce</v>
          </cell>
          <cell r="O1910" t="str">
            <v>07101</v>
          </cell>
          <cell r="P1910" t="str">
            <v>Michalovce</v>
          </cell>
          <cell r="Q1910" t="str">
            <v>Fraňa Kráľa 78</v>
          </cell>
          <cell r="R1910" t="str">
            <v>522279</v>
          </cell>
          <cell r="S1910" t="str">
            <v>NS</v>
          </cell>
          <cell r="T1910">
            <v>52</v>
          </cell>
          <cell r="U1910">
            <v>0</v>
          </cell>
          <cell r="V1910">
            <v>0</v>
          </cell>
          <cell r="Y1910">
            <v>52</v>
          </cell>
          <cell r="Z1910">
            <v>0</v>
          </cell>
          <cell r="AA1910">
            <v>0</v>
          </cell>
          <cell r="AB1910">
            <v>0</v>
          </cell>
          <cell r="AE1910">
            <v>0</v>
          </cell>
        </row>
        <row r="1911">
          <cell r="H1911">
            <v>710026200</v>
          </cell>
          <cell r="I1911" t="str">
            <v>000324990</v>
          </cell>
          <cell r="J1911">
            <v>100015431</v>
          </cell>
          <cell r="K1911">
            <v>200003085</v>
          </cell>
          <cell r="L1911" t="str">
            <v>Materská škola</v>
          </cell>
          <cell r="M1911" t="str">
            <v>Košický</v>
          </cell>
          <cell r="N1911" t="str">
            <v>Michalovce</v>
          </cell>
          <cell r="O1911" t="str">
            <v>07254</v>
          </cell>
          <cell r="P1911" t="str">
            <v>Bajany</v>
          </cell>
          <cell r="Q1911" t="str">
            <v>Bajany 161</v>
          </cell>
          <cell r="R1911" t="str">
            <v>522287</v>
          </cell>
          <cell r="S1911" t="str">
            <v>NS</v>
          </cell>
          <cell r="T1911">
            <v>2</v>
          </cell>
          <cell r="U1911">
            <v>0</v>
          </cell>
          <cell r="V1911">
            <v>0</v>
          </cell>
          <cell r="Y1911">
            <v>2</v>
          </cell>
          <cell r="Z1911">
            <v>0</v>
          </cell>
          <cell r="AA1911">
            <v>0</v>
          </cell>
          <cell r="AB1911">
            <v>0</v>
          </cell>
          <cell r="AE1911">
            <v>0</v>
          </cell>
        </row>
        <row r="1912">
          <cell r="H1912">
            <v>710026218</v>
          </cell>
          <cell r="I1912" t="str">
            <v>000325015</v>
          </cell>
          <cell r="J1912">
            <v>100015433</v>
          </cell>
          <cell r="K1912">
            <v>200003086</v>
          </cell>
          <cell r="L1912" t="str">
            <v>Materská škola</v>
          </cell>
          <cell r="M1912" t="str">
            <v>Košický</v>
          </cell>
          <cell r="N1912" t="str">
            <v>Michalovce</v>
          </cell>
          <cell r="O1912" t="str">
            <v>07204</v>
          </cell>
          <cell r="P1912" t="str">
            <v>Bánovce nad Ondavou</v>
          </cell>
          <cell r="Q1912" t="str">
            <v>Bánovce nad Ondavou 87</v>
          </cell>
          <cell r="R1912" t="str">
            <v>522295</v>
          </cell>
          <cell r="S1912" t="str">
            <v>NS</v>
          </cell>
          <cell r="T1912">
            <v>5</v>
          </cell>
          <cell r="U1912">
            <v>0</v>
          </cell>
          <cell r="V1912">
            <v>0</v>
          </cell>
          <cell r="Y1912">
            <v>5</v>
          </cell>
          <cell r="Z1912">
            <v>1</v>
          </cell>
          <cell r="AA1912">
            <v>0</v>
          </cell>
          <cell r="AB1912">
            <v>0</v>
          </cell>
          <cell r="AE1912">
            <v>1</v>
          </cell>
        </row>
        <row r="1913">
          <cell r="H1913">
            <v>710026234</v>
          </cell>
          <cell r="I1913" t="str">
            <v>035545569</v>
          </cell>
          <cell r="J1913">
            <v>100015955</v>
          </cell>
          <cell r="K1913">
            <v>100015956</v>
          </cell>
          <cell r="L1913" t="str">
            <v>Základná škola s materskou školou - predprimárne vzdelávanie</v>
          </cell>
          <cell r="M1913" t="str">
            <v>Košický</v>
          </cell>
          <cell r="N1913" t="str">
            <v>Sobrance</v>
          </cell>
          <cell r="O1913" t="str">
            <v>07253</v>
          </cell>
          <cell r="P1913" t="str">
            <v>Bežovce</v>
          </cell>
          <cell r="Q1913" t="str">
            <v>Bežovce 417</v>
          </cell>
          <cell r="R1913" t="str">
            <v>522325</v>
          </cell>
          <cell r="S1913" t="str">
            <v>NS</v>
          </cell>
          <cell r="T1913">
            <v>6</v>
          </cell>
          <cell r="U1913">
            <v>0</v>
          </cell>
          <cell r="V1913">
            <v>0</v>
          </cell>
          <cell r="Y1913">
            <v>6</v>
          </cell>
          <cell r="Z1913">
            <v>0</v>
          </cell>
          <cell r="AA1913">
            <v>0</v>
          </cell>
          <cell r="AB1913">
            <v>0</v>
          </cell>
          <cell r="AE1913">
            <v>0</v>
          </cell>
        </row>
        <row r="1914">
          <cell r="H1914">
            <v>710026242</v>
          </cell>
          <cell r="I1914" t="str">
            <v>000325058</v>
          </cell>
          <cell r="J1914">
            <v>100015961</v>
          </cell>
          <cell r="K1914">
            <v>200003234</v>
          </cell>
          <cell r="L1914" t="str">
            <v>Materská škola</v>
          </cell>
          <cell r="M1914" t="str">
            <v>Košický</v>
          </cell>
          <cell r="N1914" t="str">
            <v>Sobrance</v>
          </cell>
          <cell r="O1914" t="str">
            <v>07244</v>
          </cell>
          <cell r="P1914" t="str">
            <v>Blatné Remety</v>
          </cell>
          <cell r="Q1914" t="str">
            <v>Blatné Remety 85</v>
          </cell>
          <cell r="R1914" t="str">
            <v>522341</v>
          </cell>
          <cell r="S1914" t="str">
            <v>NS</v>
          </cell>
          <cell r="T1914">
            <v>8</v>
          </cell>
          <cell r="U1914">
            <v>0</v>
          </cell>
          <cell r="V1914">
            <v>0</v>
          </cell>
          <cell r="Y1914">
            <v>8</v>
          </cell>
          <cell r="Z1914">
            <v>0</v>
          </cell>
          <cell r="AA1914">
            <v>0</v>
          </cell>
          <cell r="AB1914">
            <v>0</v>
          </cell>
          <cell r="AE1914">
            <v>0</v>
          </cell>
        </row>
        <row r="1915">
          <cell r="H1915">
            <v>710026250</v>
          </cell>
          <cell r="I1915" t="str">
            <v>035545755</v>
          </cell>
          <cell r="J1915">
            <v>100015440</v>
          </cell>
          <cell r="K1915">
            <v>100015437</v>
          </cell>
          <cell r="L1915" t="str">
            <v>Elokované pracovisko ako súčasť Základnej školy s materskou školou</v>
          </cell>
          <cell r="M1915" t="str">
            <v>Košický</v>
          </cell>
          <cell r="N1915" t="str">
            <v>Michalovce</v>
          </cell>
          <cell r="O1915" t="str">
            <v>07205</v>
          </cell>
          <cell r="P1915" t="str">
            <v>Bracovce</v>
          </cell>
          <cell r="Q1915" t="str">
            <v>Bracovce 275</v>
          </cell>
          <cell r="R1915" t="str">
            <v>522368</v>
          </cell>
          <cell r="S1915" t="str">
            <v>NS</v>
          </cell>
          <cell r="T1915">
            <v>16</v>
          </cell>
          <cell r="U1915">
            <v>0</v>
          </cell>
          <cell r="V1915">
            <v>0</v>
          </cell>
          <cell r="Y1915">
            <v>16</v>
          </cell>
          <cell r="Z1915">
            <v>0</v>
          </cell>
          <cell r="AA1915">
            <v>0</v>
          </cell>
          <cell r="AB1915">
            <v>0</v>
          </cell>
          <cell r="AE1915">
            <v>0</v>
          </cell>
        </row>
        <row r="1916">
          <cell r="H1916">
            <v>710026269</v>
          </cell>
          <cell r="I1916" t="str">
            <v>000325082</v>
          </cell>
          <cell r="J1916">
            <v>100015442</v>
          </cell>
          <cell r="K1916">
            <v>200003090</v>
          </cell>
          <cell r="L1916" t="str">
            <v>Materská škola</v>
          </cell>
          <cell r="M1916" t="str">
            <v>Košický</v>
          </cell>
          <cell r="N1916" t="str">
            <v>Michalovce</v>
          </cell>
          <cell r="O1916" t="str">
            <v>07215</v>
          </cell>
          <cell r="P1916" t="str">
            <v>Budkovce</v>
          </cell>
          <cell r="Q1916" t="str">
            <v>Budkovce 119</v>
          </cell>
          <cell r="R1916" t="str">
            <v>522376</v>
          </cell>
          <cell r="S1916" t="str">
            <v>NS</v>
          </cell>
          <cell r="T1916">
            <v>18</v>
          </cell>
          <cell r="U1916">
            <v>0</v>
          </cell>
          <cell r="V1916">
            <v>0</v>
          </cell>
          <cell r="Y1916">
            <v>18</v>
          </cell>
          <cell r="Z1916">
            <v>0</v>
          </cell>
          <cell r="AA1916">
            <v>0</v>
          </cell>
          <cell r="AB1916">
            <v>0</v>
          </cell>
          <cell r="AE1916">
            <v>0</v>
          </cell>
        </row>
        <row r="1917">
          <cell r="H1917">
            <v>710026307</v>
          </cell>
          <cell r="I1917" t="str">
            <v>000325112</v>
          </cell>
          <cell r="J1917">
            <v>100015455</v>
          </cell>
          <cell r="K1917">
            <v>200003095</v>
          </cell>
          <cell r="L1917" t="str">
            <v>Materská škola</v>
          </cell>
          <cell r="M1917" t="str">
            <v>Košický</v>
          </cell>
          <cell r="N1917" t="str">
            <v>Michalovce</v>
          </cell>
          <cell r="O1917" t="str">
            <v>07215</v>
          </cell>
          <cell r="P1917" t="str">
            <v>Dúbravka</v>
          </cell>
          <cell r="Q1917" t="str">
            <v>Dúbravka 236</v>
          </cell>
          <cell r="R1917" t="str">
            <v>522406</v>
          </cell>
          <cell r="S1917" t="str">
            <v>NS</v>
          </cell>
          <cell r="T1917">
            <v>10</v>
          </cell>
          <cell r="U1917">
            <v>0</v>
          </cell>
          <cell r="V1917">
            <v>0</v>
          </cell>
          <cell r="Y1917">
            <v>10</v>
          </cell>
          <cell r="Z1917">
            <v>0</v>
          </cell>
          <cell r="AA1917">
            <v>0</v>
          </cell>
          <cell r="AB1917">
            <v>0</v>
          </cell>
          <cell r="AE1917">
            <v>0</v>
          </cell>
        </row>
        <row r="1918">
          <cell r="H1918">
            <v>710026315</v>
          </cell>
          <cell r="I1918" t="str">
            <v>000325121</v>
          </cell>
          <cell r="J1918">
            <v>100015457</v>
          </cell>
          <cell r="K1918">
            <v>200003096</v>
          </cell>
          <cell r="L1918" t="str">
            <v>Materská škola</v>
          </cell>
          <cell r="M1918" t="str">
            <v>Košický</v>
          </cell>
          <cell r="N1918" t="str">
            <v>Michalovce</v>
          </cell>
          <cell r="O1918" t="str">
            <v>07205</v>
          </cell>
          <cell r="P1918" t="str">
            <v>Falkušovce</v>
          </cell>
          <cell r="Q1918" t="str">
            <v>Falkušovce 179</v>
          </cell>
          <cell r="R1918" t="str">
            <v>522414</v>
          </cell>
          <cell r="S1918" t="str">
            <v>NS</v>
          </cell>
          <cell r="T1918">
            <v>8</v>
          </cell>
          <cell r="U1918">
            <v>0</v>
          </cell>
          <cell r="V1918">
            <v>0</v>
          </cell>
          <cell r="Y1918">
            <v>8</v>
          </cell>
          <cell r="Z1918">
            <v>0</v>
          </cell>
          <cell r="AA1918">
            <v>0</v>
          </cell>
          <cell r="AB1918">
            <v>0</v>
          </cell>
          <cell r="AE1918">
            <v>0</v>
          </cell>
        </row>
        <row r="1919">
          <cell r="H1919">
            <v>710274920</v>
          </cell>
          <cell r="I1919" t="str">
            <v>000325147</v>
          </cell>
          <cell r="J1919">
            <v>100018837</v>
          </cell>
          <cell r="K1919">
            <v>200003097</v>
          </cell>
          <cell r="L1919" t="str">
            <v>Materská škola</v>
          </cell>
          <cell r="M1919" t="str">
            <v>Košický</v>
          </cell>
          <cell r="N1919" t="str">
            <v>Michalovce</v>
          </cell>
          <cell r="O1919" t="str">
            <v>07216</v>
          </cell>
          <cell r="P1919" t="str">
            <v>Hatalov</v>
          </cell>
          <cell r="Q1919" t="str">
            <v>Hatalov 183</v>
          </cell>
          <cell r="R1919" t="str">
            <v>522431</v>
          </cell>
          <cell r="S1919" t="str">
            <v>NS</v>
          </cell>
          <cell r="T1919">
            <v>9</v>
          </cell>
          <cell r="U1919">
            <v>0</v>
          </cell>
          <cell r="V1919">
            <v>0</v>
          </cell>
          <cell r="Y1919">
            <v>9</v>
          </cell>
          <cell r="Z1919">
            <v>0</v>
          </cell>
          <cell r="AA1919">
            <v>0</v>
          </cell>
          <cell r="AB1919">
            <v>0</v>
          </cell>
          <cell r="AE1919">
            <v>0</v>
          </cell>
        </row>
        <row r="1920">
          <cell r="H1920">
            <v>710026358</v>
          </cell>
          <cell r="I1920" t="str">
            <v>000325163</v>
          </cell>
          <cell r="J1920">
            <v>100015967</v>
          </cell>
          <cell r="K1920">
            <v>200003238</v>
          </cell>
          <cell r="L1920" t="str">
            <v>Materská škola</v>
          </cell>
          <cell r="M1920" t="str">
            <v>Košický</v>
          </cell>
          <cell r="N1920" t="str">
            <v>Sobrance</v>
          </cell>
          <cell r="O1920" t="str">
            <v>07301</v>
          </cell>
          <cell r="P1920" t="str">
            <v>Hlivištia</v>
          </cell>
          <cell r="Q1920" t="str">
            <v>Hlivištia 138</v>
          </cell>
          <cell r="R1920" t="str">
            <v>522457</v>
          </cell>
          <cell r="S1920" t="str">
            <v>NS</v>
          </cell>
          <cell r="T1920">
            <v>3</v>
          </cell>
          <cell r="U1920">
            <v>0</v>
          </cell>
          <cell r="V1920">
            <v>0</v>
          </cell>
          <cell r="Y1920">
            <v>3</v>
          </cell>
          <cell r="Z1920">
            <v>0</v>
          </cell>
          <cell r="AA1920">
            <v>0</v>
          </cell>
          <cell r="AB1920">
            <v>0</v>
          </cell>
          <cell r="AE1920">
            <v>0</v>
          </cell>
        </row>
        <row r="1921">
          <cell r="H1921">
            <v>710026374</v>
          </cell>
          <cell r="I1921" t="str">
            <v>000325198</v>
          </cell>
          <cell r="J1921">
            <v>100015464</v>
          </cell>
          <cell r="K1921">
            <v>200003100</v>
          </cell>
          <cell r="L1921" t="str">
            <v>Materská škola</v>
          </cell>
          <cell r="M1921" t="str">
            <v>Košický</v>
          </cell>
          <cell r="N1921" t="str">
            <v>Michalovce</v>
          </cell>
          <cell r="O1921" t="str">
            <v>07202</v>
          </cell>
          <cell r="P1921" t="str">
            <v>Horovce</v>
          </cell>
          <cell r="Q1921" t="str">
            <v>Horovce 183</v>
          </cell>
          <cell r="R1921" t="str">
            <v>522481</v>
          </cell>
          <cell r="S1921" t="str">
            <v>NS</v>
          </cell>
          <cell r="T1921">
            <v>5</v>
          </cell>
          <cell r="U1921">
            <v>0</v>
          </cell>
          <cell r="V1921">
            <v>0</v>
          </cell>
          <cell r="Y1921">
            <v>5</v>
          </cell>
          <cell r="Z1921">
            <v>0</v>
          </cell>
          <cell r="AA1921">
            <v>0</v>
          </cell>
          <cell r="AB1921">
            <v>0</v>
          </cell>
          <cell r="AE1921">
            <v>0</v>
          </cell>
        </row>
        <row r="1922">
          <cell r="H1922">
            <v>710026293</v>
          </cell>
          <cell r="I1922" t="str">
            <v>000325210</v>
          </cell>
          <cell r="J1922">
            <v>100015972</v>
          </cell>
          <cell r="K1922">
            <v>200003241</v>
          </cell>
          <cell r="L1922" t="str">
            <v>Materská škola</v>
          </cell>
          <cell r="M1922" t="str">
            <v>Košický</v>
          </cell>
          <cell r="N1922" t="str">
            <v>Sobrance</v>
          </cell>
          <cell r="O1922" t="str">
            <v>07263</v>
          </cell>
          <cell r="P1922" t="str">
            <v>Choňkovce</v>
          </cell>
          <cell r="Q1922" t="str">
            <v>Choňkovce 40</v>
          </cell>
          <cell r="R1922" t="str">
            <v>522503</v>
          </cell>
          <cell r="S1922" t="str">
            <v>NS</v>
          </cell>
          <cell r="T1922">
            <v>2</v>
          </cell>
          <cell r="U1922">
            <v>0</v>
          </cell>
          <cell r="V1922">
            <v>0</v>
          </cell>
          <cell r="Y1922">
            <v>2</v>
          </cell>
          <cell r="Z1922">
            <v>0</v>
          </cell>
          <cell r="AA1922">
            <v>0</v>
          </cell>
          <cell r="AB1922">
            <v>0</v>
          </cell>
          <cell r="AE1922">
            <v>0</v>
          </cell>
        </row>
        <row r="1923">
          <cell r="H1923">
            <v>710026382</v>
          </cell>
          <cell r="I1923" t="str">
            <v>000325236</v>
          </cell>
          <cell r="J1923">
            <v>100015467</v>
          </cell>
          <cell r="K1923">
            <v>200003101</v>
          </cell>
          <cell r="L1923" t="str">
            <v>Materská škola</v>
          </cell>
          <cell r="M1923" t="str">
            <v>Košický</v>
          </cell>
          <cell r="N1923" t="str">
            <v>Michalovce</v>
          </cell>
          <cell r="O1923" t="str">
            <v>07211</v>
          </cell>
          <cell r="P1923" t="str">
            <v>Iňačovce</v>
          </cell>
          <cell r="Q1923" t="str">
            <v>Iňačovce 141</v>
          </cell>
          <cell r="R1923" t="str">
            <v>522511</v>
          </cell>
          <cell r="S1923" t="str">
            <v>NS</v>
          </cell>
          <cell r="T1923">
            <v>9</v>
          </cell>
          <cell r="U1923">
            <v>0</v>
          </cell>
          <cell r="V1923">
            <v>0</v>
          </cell>
          <cell r="Y1923">
            <v>9</v>
          </cell>
          <cell r="Z1923">
            <v>2</v>
          </cell>
          <cell r="AA1923">
            <v>0</v>
          </cell>
          <cell r="AB1923">
            <v>0</v>
          </cell>
          <cell r="AE1923">
            <v>2</v>
          </cell>
        </row>
        <row r="1924">
          <cell r="H1924">
            <v>710026390</v>
          </cell>
          <cell r="I1924" t="str">
            <v>000325261</v>
          </cell>
          <cell r="J1924">
            <v>100015975</v>
          </cell>
          <cell r="K1924">
            <v>200003244</v>
          </cell>
          <cell r="L1924" t="str">
            <v>Materská škola</v>
          </cell>
          <cell r="M1924" t="str">
            <v>Košický</v>
          </cell>
          <cell r="N1924" t="str">
            <v>Sobrance</v>
          </cell>
          <cell r="O1924" t="str">
            <v>07252</v>
          </cell>
          <cell r="P1924" t="str">
            <v>Jenkovce</v>
          </cell>
          <cell r="Q1924" t="str">
            <v>Jenkovce 113</v>
          </cell>
          <cell r="R1924" t="str">
            <v>522554</v>
          </cell>
          <cell r="S1924" t="str">
            <v>NS</v>
          </cell>
          <cell r="T1924">
            <v>3</v>
          </cell>
          <cell r="U1924">
            <v>0</v>
          </cell>
          <cell r="V1924">
            <v>0</v>
          </cell>
          <cell r="Y1924">
            <v>3</v>
          </cell>
          <cell r="Z1924">
            <v>2</v>
          </cell>
          <cell r="AA1924">
            <v>0</v>
          </cell>
          <cell r="AB1924">
            <v>0</v>
          </cell>
          <cell r="AE1924">
            <v>2</v>
          </cell>
        </row>
        <row r="1925">
          <cell r="H1925">
            <v>710026404</v>
          </cell>
          <cell r="I1925" t="str">
            <v>000325279</v>
          </cell>
          <cell r="J1925">
            <v>100015470</v>
          </cell>
          <cell r="K1925">
            <v>200003104</v>
          </cell>
          <cell r="L1925" t="str">
            <v>Materská škola</v>
          </cell>
          <cell r="M1925" t="str">
            <v>Košický</v>
          </cell>
          <cell r="N1925" t="str">
            <v>Michalovce</v>
          </cell>
          <cell r="O1925" t="str">
            <v>07232</v>
          </cell>
          <cell r="P1925" t="str">
            <v>Jovsa</v>
          </cell>
          <cell r="Q1925" t="str">
            <v>Jovsa 182</v>
          </cell>
          <cell r="R1925" t="str">
            <v>522562</v>
          </cell>
          <cell r="S1925" t="str">
            <v>NS</v>
          </cell>
          <cell r="T1925">
            <v>6</v>
          </cell>
          <cell r="U1925">
            <v>0</v>
          </cell>
          <cell r="V1925">
            <v>0</v>
          </cell>
          <cell r="Y1925">
            <v>6</v>
          </cell>
          <cell r="Z1925">
            <v>0</v>
          </cell>
          <cell r="AA1925">
            <v>0</v>
          </cell>
          <cell r="AB1925">
            <v>0</v>
          </cell>
          <cell r="AE1925">
            <v>0</v>
          </cell>
        </row>
        <row r="1926">
          <cell r="H1926">
            <v>710026412</v>
          </cell>
          <cell r="I1926" t="str">
            <v>000325295</v>
          </cell>
          <cell r="J1926">
            <v>100015475</v>
          </cell>
          <cell r="K1926">
            <v>200003106</v>
          </cell>
          <cell r="L1926" t="str">
            <v>Materská škola</v>
          </cell>
          <cell r="M1926" t="str">
            <v>Košický</v>
          </cell>
          <cell r="N1926" t="str">
            <v>Michalovce</v>
          </cell>
          <cell r="O1926" t="str">
            <v>07236</v>
          </cell>
          <cell r="P1926" t="str">
            <v>Kaluža</v>
          </cell>
          <cell r="Q1926" t="str">
            <v>Kaluža 4</v>
          </cell>
          <cell r="R1926" t="str">
            <v>522589</v>
          </cell>
          <cell r="S1926" t="str">
            <v>NS</v>
          </cell>
          <cell r="T1926">
            <v>5</v>
          </cell>
          <cell r="U1926">
            <v>0</v>
          </cell>
          <cell r="V1926">
            <v>0</v>
          </cell>
          <cell r="Y1926">
            <v>5</v>
          </cell>
          <cell r="Z1926">
            <v>0</v>
          </cell>
          <cell r="AA1926">
            <v>0</v>
          </cell>
          <cell r="AB1926">
            <v>0</v>
          </cell>
          <cell r="AE1926">
            <v>0</v>
          </cell>
        </row>
        <row r="1927">
          <cell r="H1927">
            <v>710148857</v>
          </cell>
          <cell r="I1927" t="str">
            <v>000325309</v>
          </cell>
          <cell r="J1927">
            <v>100015481</v>
          </cell>
          <cell r="K1927">
            <v>200003108</v>
          </cell>
          <cell r="L1927" t="str">
            <v>Materská škola</v>
          </cell>
          <cell r="M1927" t="str">
            <v>Košický</v>
          </cell>
          <cell r="N1927" t="str">
            <v>Michalovce</v>
          </cell>
          <cell r="O1927" t="str">
            <v>07236</v>
          </cell>
          <cell r="P1927" t="str">
            <v>Klokočov</v>
          </cell>
          <cell r="Q1927" t="str">
            <v>Klokočov 91</v>
          </cell>
          <cell r="R1927" t="str">
            <v>522597</v>
          </cell>
          <cell r="S1927" t="str">
            <v>NS</v>
          </cell>
          <cell r="T1927">
            <v>1</v>
          </cell>
          <cell r="U1927">
            <v>0</v>
          </cell>
          <cell r="V1927">
            <v>0</v>
          </cell>
          <cell r="Y1927">
            <v>1</v>
          </cell>
          <cell r="Z1927">
            <v>0</v>
          </cell>
          <cell r="AA1927">
            <v>0</v>
          </cell>
          <cell r="AB1927">
            <v>0</v>
          </cell>
          <cell r="AE1927">
            <v>0</v>
          </cell>
        </row>
        <row r="1928">
          <cell r="H1928">
            <v>710026447</v>
          </cell>
          <cell r="I1928" t="str">
            <v>000325350</v>
          </cell>
          <cell r="J1928">
            <v>100015977</v>
          </cell>
          <cell r="K1928">
            <v>200003247</v>
          </cell>
          <cell r="L1928" t="str">
            <v>Materská škola</v>
          </cell>
          <cell r="M1928" t="str">
            <v>Košický</v>
          </cell>
          <cell r="N1928" t="str">
            <v>Sobrance</v>
          </cell>
          <cell r="O1928" t="str">
            <v>07262</v>
          </cell>
          <cell r="P1928" t="str">
            <v>Koromľa</v>
          </cell>
          <cell r="Q1928" t="str">
            <v>Koromľa 164</v>
          </cell>
          <cell r="R1928" t="str">
            <v>522643</v>
          </cell>
          <cell r="S1928" t="str">
            <v>NS</v>
          </cell>
          <cell r="T1928">
            <v>2</v>
          </cell>
          <cell r="U1928">
            <v>0</v>
          </cell>
          <cell r="V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E1928">
            <v>0</v>
          </cell>
        </row>
        <row r="1929">
          <cell r="H1929">
            <v>710026455</v>
          </cell>
          <cell r="I1929" t="str">
            <v>000325368</v>
          </cell>
          <cell r="J1929">
            <v>100015484</v>
          </cell>
          <cell r="K1929">
            <v>200003109</v>
          </cell>
          <cell r="L1929" t="str">
            <v>Materská škola</v>
          </cell>
          <cell r="M1929" t="str">
            <v>Košický</v>
          </cell>
          <cell r="N1929" t="str">
            <v>Michalovce</v>
          </cell>
          <cell r="O1929" t="str">
            <v>07201</v>
          </cell>
          <cell r="P1929" t="str">
            <v>Krásnovce</v>
          </cell>
          <cell r="Q1929" t="str">
            <v>Krásnovce 86</v>
          </cell>
          <cell r="R1929" t="str">
            <v>522651</v>
          </cell>
          <cell r="S1929" t="str">
            <v>NS</v>
          </cell>
          <cell r="T1929">
            <v>7</v>
          </cell>
          <cell r="U1929">
            <v>0</v>
          </cell>
          <cell r="V1929">
            <v>0</v>
          </cell>
          <cell r="Y1929">
            <v>7</v>
          </cell>
          <cell r="Z1929">
            <v>0</v>
          </cell>
          <cell r="AA1929">
            <v>0</v>
          </cell>
          <cell r="AB1929">
            <v>0</v>
          </cell>
          <cell r="AE1929">
            <v>0</v>
          </cell>
        </row>
        <row r="1930">
          <cell r="H1930">
            <v>710026463</v>
          </cell>
          <cell r="I1930" t="str">
            <v>035545585</v>
          </cell>
          <cell r="J1930">
            <v>100015979</v>
          </cell>
          <cell r="K1930">
            <v>100015980</v>
          </cell>
          <cell r="L1930" t="str">
            <v>Základná škola s materskou školou - predprimárne vzdelávanie</v>
          </cell>
          <cell r="M1930" t="str">
            <v>Košický</v>
          </cell>
          <cell r="N1930" t="str">
            <v>Sobrance</v>
          </cell>
          <cell r="O1930" t="str">
            <v>07251</v>
          </cell>
          <cell r="P1930" t="str">
            <v>Krčava</v>
          </cell>
          <cell r="Q1930" t="str">
            <v>Krčava 184</v>
          </cell>
          <cell r="R1930" t="str">
            <v>522660</v>
          </cell>
          <cell r="S1930" t="str">
            <v>NS</v>
          </cell>
          <cell r="T1930">
            <v>10</v>
          </cell>
          <cell r="U1930">
            <v>0</v>
          </cell>
          <cell r="V1930">
            <v>0</v>
          </cell>
          <cell r="Y1930">
            <v>10</v>
          </cell>
          <cell r="Z1930">
            <v>0</v>
          </cell>
          <cell r="AA1930">
            <v>0</v>
          </cell>
          <cell r="AB1930">
            <v>0</v>
          </cell>
          <cell r="AE1930">
            <v>0</v>
          </cell>
        </row>
        <row r="1931">
          <cell r="H1931">
            <v>710026501</v>
          </cell>
          <cell r="I1931" t="str">
            <v>000325406</v>
          </cell>
          <cell r="J1931">
            <v>100015490</v>
          </cell>
          <cell r="K1931">
            <v>200003112</v>
          </cell>
          <cell r="L1931" t="str">
            <v>Materská škola</v>
          </cell>
          <cell r="M1931" t="str">
            <v>Košický</v>
          </cell>
          <cell r="N1931" t="str">
            <v>Michalovce</v>
          </cell>
          <cell r="O1931" t="str">
            <v>07237</v>
          </cell>
          <cell r="P1931" t="str">
            <v>Lastomír</v>
          </cell>
          <cell r="Q1931" t="str">
            <v>Lastomír 63</v>
          </cell>
          <cell r="R1931" t="str">
            <v>522694</v>
          </cell>
          <cell r="S1931" t="str">
            <v>NS</v>
          </cell>
          <cell r="T1931">
            <v>7</v>
          </cell>
          <cell r="U1931">
            <v>0</v>
          </cell>
          <cell r="V1931">
            <v>0</v>
          </cell>
          <cell r="Y1931">
            <v>7</v>
          </cell>
          <cell r="Z1931">
            <v>0</v>
          </cell>
          <cell r="AA1931">
            <v>0</v>
          </cell>
          <cell r="AB1931">
            <v>0</v>
          </cell>
          <cell r="AE1931">
            <v>0</v>
          </cell>
        </row>
        <row r="1932">
          <cell r="H1932">
            <v>710026510</v>
          </cell>
          <cell r="I1932" t="str">
            <v>000325422</v>
          </cell>
          <cell r="J1932">
            <v>100015983</v>
          </cell>
          <cell r="K1932">
            <v>200003250</v>
          </cell>
          <cell r="L1932" t="str">
            <v>Materská škola</v>
          </cell>
          <cell r="M1932" t="str">
            <v>Košický</v>
          </cell>
          <cell r="N1932" t="str">
            <v>Sobrance</v>
          </cell>
          <cell r="O1932" t="str">
            <v>07254</v>
          </cell>
          <cell r="P1932" t="str">
            <v>Lekárovce</v>
          </cell>
          <cell r="Q1932" t="str">
            <v>Lekárovce 305</v>
          </cell>
          <cell r="R1932" t="str">
            <v>522716</v>
          </cell>
          <cell r="S1932" t="str">
            <v>NS</v>
          </cell>
          <cell r="T1932">
            <v>5</v>
          </cell>
          <cell r="U1932">
            <v>0</v>
          </cell>
          <cell r="V1932">
            <v>0</v>
          </cell>
          <cell r="Y1932">
            <v>5</v>
          </cell>
          <cell r="Z1932">
            <v>0</v>
          </cell>
          <cell r="AA1932">
            <v>0</v>
          </cell>
          <cell r="AB1932">
            <v>0</v>
          </cell>
          <cell r="AE1932">
            <v>0</v>
          </cell>
        </row>
        <row r="1933">
          <cell r="H1933">
            <v>710026528</v>
          </cell>
          <cell r="I1933" t="str">
            <v>000325431</v>
          </cell>
          <cell r="J1933">
            <v>100015493</v>
          </cell>
          <cell r="K1933">
            <v>200003114</v>
          </cell>
          <cell r="L1933" t="str">
            <v>Materská škola</v>
          </cell>
          <cell r="M1933" t="str">
            <v>Košický</v>
          </cell>
          <cell r="N1933" t="str">
            <v>Michalovce</v>
          </cell>
          <cell r="O1933" t="str">
            <v>07101</v>
          </cell>
          <cell r="P1933" t="str">
            <v>Lesné</v>
          </cell>
          <cell r="Q1933" t="str">
            <v>Lesné 89</v>
          </cell>
          <cell r="R1933" t="str">
            <v>522724</v>
          </cell>
          <cell r="S1933" t="str">
            <v>NS</v>
          </cell>
          <cell r="T1933">
            <v>9</v>
          </cell>
          <cell r="U1933">
            <v>0</v>
          </cell>
          <cell r="V1933">
            <v>0</v>
          </cell>
          <cell r="Y1933">
            <v>9</v>
          </cell>
          <cell r="Z1933">
            <v>0</v>
          </cell>
          <cell r="AA1933">
            <v>0</v>
          </cell>
          <cell r="AB1933">
            <v>0</v>
          </cell>
          <cell r="AE1933">
            <v>0</v>
          </cell>
        </row>
        <row r="1934">
          <cell r="H1934">
            <v>710026536</v>
          </cell>
          <cell r="I1934" t="str">
            <v>000325449</v>
          </cell>
          <cell r="J1934">
            <v>100015495</v>
          </cell>
          <cell r="K1934">
            <v>200003115</v>
          </cell>
          <cell r="L1934" t="str">
            <v>Materská škola</v>
          </cell>
          <cell r="M1934" t="str">
            <v>Košický</v>
          </cell>
          <cell r="N1934" t="str">
            <v>Michalovce</v>
          </cell>
          <cell r="O1934" t="str">
            <v>07205</v>
          </cell>
          <cell r="P1934" t="str">
            <v>Ložín</v>
          </cell>
          <cell r="Q1934" t="str">
            <v>Ložín 299</v>
          </cell>
          <cell r="R1934" t="str">
            <v>522732</v>
          </cell>
          <cell r="S1934" t="str">
            <v>NS</v>
          </cell>
          <cell r="T1934">
            <v>5</v>
          </cell>
          <cell r="U1934">
            <v>0</v>
          </cell>
          <cell r="V1934">
            <v>0</v>
          </cell>
          <cell r="Y1934">
            <v>5</v>
          </cell>
          <cell r="Z1934">
            <v>1</v>
          </cell>
          <cell r="AA1934">
            <v>0</v>
          </cell>
          <cell r="AB1934">
            <v>0</v>
          </cell>
          <cell r="AE1934">
            <v>1</v>
          </cell>
        </row>
        <row r="1935">
          <cell r="H1935">
            <v>710276940</v>
          </cell>
          <cell r="I1935" t="str">
            <v>053277562</v>
          </cell>
          <cell r="J1935">
            <v>100019055</v>
          </cell>
          <cell r="K1935">
            <v>100019051</v>
          </cell>
          <cell r="L1935" t="str">
            <v>Elokované pracovisko ako súčasť Základnej školy s materskou školou - predprimárne vzdelávanie</v>
          </cell>
          <cell r="M1935" t="str">
            <v>Košický</v>
          </cell>
          <cell r="N1935" t="str">
            <v>Michalovce</v>
          </cell>
          <cell r="O1935" t="str">
            <v>07206</v>
          </cell>
          <cell r="P1935" t="str">
            <v>Malčice</v>
          </cell>
          <cell r="Q1935" t="str">
            <v>Hlavná 213</v>
          </cell>
          <cell r="R1935" t="str">
            <v>522759</v>
          </cell>
          <cell r="S1935" t="str">
            <v>NS</v>
          </cell>
          <cell r="T1935">
            <v>15</v>
          </cell>
          <cell r="U1935">
            <v>0</v>
          </cell>
          <cell r="V1935">
            <v>0</v>
          </cell>
          <cell r="Y1935">
            <v>15</v>
          </cell>
          <cell r="Z1935">
            <v>0</v>
          </cell>
          <cell r="AA1935">
            <v>0</v>
          </cell>
          <cell r="AB1935">
            <v>0</v>
          </cell>
          <cell r="AE1935">
            <v>0</v>
          </cell>
        </row>
        <row r="1936">
          <cell r="H1936">
            <v>710026587</v>
          </cell>
          <cell r="I1936" t="str">
            <v>000325481</v>
          </cell>
          <cell r="J1936">
            <v>100015502</v>
          </cell>
          <cell r="K1936">
            <v>200003119</v>
          </cell>
          <cell r="L1936" t="str">
            <v>Materská škola</v>
          </cell>
          <cell r="M1936" t="str">
            <v>Košický</v>
          </cell>
          <cell r="N1936" t="str">
            <v>Michalovce</v>
          </cell>
          <cell r="O1936" t="str">
            <v>07206</v>
          </cell>
          <cell r="P1936" t="str">
            <v>Markovce</v>
          </cell>
          <cell r="Q1936" t="str">
            <v>Markovce 126</v>
          </cell>
          <cell r="R1936" t="str">
            <v>522783</v>
          </cell>
          <cell r="S1936" t="str">
            <v>NS</v>
          </cell>
          <cell r="T1936">
            <v>10</v>
          </cell>
          <cell r="U1936">
            <v>0</v>
          </cell>
          <cell r="V1936">
            <v>0</v>
          </cell>
          <cell r="Y1936">
            <v>10</v>
          </cell>
          <cell r="Z1936">
            <v>1</v>
          </cell>
          <cell r="AA1936">
            <v>0</v>
          </cell>
          <cell r="AB1936">
            <v>0</v>
          </cell>
          <cell r="AE1936">
            <v>1</v>
          </cell>
        </row>
        <row r="1937">
          <cell r="H1937">
            <v>710026706</v>
          </cell>
          <cell r="I1937" t="str">
            <v>000325503</v>
          </cell>
          <cell r="J1937">
            <v>100015602</v>
          </cell>
          <cell r="K1937">
            <v>200003121</v>
          </cell>
          <cell r="L1937" t="str">
            <v>Materská škola</v>
          </cell>
          <cell r="M1937" t="str">
            <v>Košický</v>
          </cell>
          <cell r="N1937" t="str">
            <v>Michalovce</v>
          </cell>
          <cell r="O1937" t="str">
            <v>07203</v>
          </cell>
          <cell r="P1937" t="str">
            <v>Moravany</v>
          </cell>
          <cell r="Q1937" t="str">
            <v>Moravany 319</v>
          </cell>
          <cell r="R1937" t="str">
            <v>522791</v>
          </cell>
          <cell r="S1937" t="str">
            <v>NS</v>
          </cell>
          <cell r="T1937">
            <v>8</v>
          </cell>
          <cell r="U1937">
            <v>0</v>
          </cell>
          <cell r="V1937">
            <v>0</v>
          </cell>
          <cell r="Y1937">
            <v>8</v>
          </cell>
          <cell r="Z1937">
            <v>0</v>
          </cell>
          <cell r="AA1937">
            <v>0</v>
          </cell>
          <cell r="AB1937">
            <v>0</v>
          </cell>
          <cell r="AE1937">
            <v>0</v>
          </cell>
        </row>
        <row r="1938">
          <cell r="H1938">
            <v>710026714</v>
          </cell>
          <cell r="I1938" t="str">
            <v>000325511</v>
          </cell>
          <cell r="J1938">
            <v>100015603</v>
          </cell>
          <cell r="K1938">
            <v>200003122</v>
          </cell>
          <cell r="L1938" t="str">
            <v>Materská škola</v>
          </cell>
          <cell r="M1938" t="str">
            <v>Košický</v>
          </cell>
          <cell r="N1938" t="str">
            <v>Michalovce</v>
          </cell>
          <cell r="O1938" t="str">
            <v>07221</v>
          </cell>
          <cell r="P1938" t="str">
            <v>Nacina Ves</v>
          </cell>
          <cell r="Q1938" t="str">
            <v>Nacina Ves 156</v>
          </cell>
          <cell r="R1938" t="str">
            <v>522805</v>
          </cell>
          <cell r="S1938" t="str">
            <v>NS</v>
          </cell>
          <cell r="T1938">
            <v>19</v>
          </cell>
          <cell r="U1938">
            <v>0</v>
          </cell>
          <cell r="V1938">
            <v>0</v>
          </cell>
          <cell r="Y1938">
            <v>19</v>
          </cell>
          <cell r="Z1938">
            <v>0</v>
          </cell>
          <cell r="AA1938">
            <v>0</v>
          </cell>
          <cell r="AB1938">
            <v>0</v>
          </cell>
          <cell r="AE1938">
            <v>0</v>
          </cell>
        </row>
        <row r="1939">
          <cell r="H1939">
            <v>710026757</v>
          </cell>
          <cell r="I1939" t="str">
            <v>035542241</v>
          </cell>
          <cell r="J1939">
            <v>100015610</v>
          </cell>
          <cell r="K1939">
            <v>100015611</v>
          </cell>
          <cell r="L1939" t="str">
            <v>Základná škola s materskou školou Štefana Ďurovčíka - predprimárne vzdelávanie</v>
          </cell>
          <cell r="M1939" t="str">
            <v>Košický</v>
          </cell>
          <cell r="N1939" t="str">
            <v>Michalovce</v>
          </cell>
          <cell r="O1939" t="str">
            <v>07213</v>
          </cell>
          <cell r="P1939" t="str">
            <v>Palín</v>
          </cell>
          <cell r="Q1939" t="str">
            <v>Palín 104</v>
          </cell>
          <cell r="R1939" t="str">
            <v>522864</v>
          </cell>
          <cell r="S1939" t="str">
            <v>NS</v>
          </cell>
          <cell r="T1939">
            <v>6</v>
          </cell>
          <cell r="U1939">
            <v>0</v>
          </cell>
          <cell r="V1939">
            <v>0</v>
          </cell>
          <cell r="Y1939">
            <v>6</v>
          </cell>
          <cell r="Z1939">
            <v>1</v>
          </cell>
          <cell r="AA1939">
            <v>0</v>
          </cell>
          <cell r="AB1939">
            <v>0</v>
          </cell>
          <cell r="AE1939">
            <v>1</v>
          </cell>
        </row>
        <row r="1940">
          <cell r="H1940">
            <v>710026773</v>
          </cell>
          <cell r="I1940" t="str">
            <v>035543825</v>
          </cell>
          <cell r="J1940">
            <v>100015614</v>
          </cell>
          <cell r="K1940">
            <v>100015618</v>
          </cell>
          <cell r="L1940" t="str">
            <v>Elokované pracovisko ako súčasť Základnej školy s materskou školou</v>
          </cell>
          <cell r="M1940" t="str">
            <v>Košický</v>
          </cell>
          <cell r="N1940" t="str">
            <v>Michalovce</v>
          </cell>
          <cell r="O1940" t="str">
            <v>07214</v>
          </cell>
          <cell r="P1940" t="str">
            <v>Pavlovce nad Uhom</v>
          </cell>
          <cell r="Q1940" t="str">
            <v>Hlavná 39</v>
          </cell>
          <cell r="R1940" t="str">
            <v>522872</v>
          </cell>
          <cell r="S1940" t="str">
            <v>NS</v>
          </cell>
          <cell r="T1940">
            <v>14</v>
          </cell>
          <cell r="U1940">
            <v>0</v>
          </cell>
          <cell r="V1940">
            <v>0</v>
          </cell>
          <cell r="Y1940">
            <v>14</v>
          </cell>
          <cell r="Z1940">
            <v>1</v>
          </cell>
          <cell r="AA1940">
            <v>0</v>
          </cell>
          <cell r="AB1940">
            <v>0</v>
          </cell>
          <cell r="AE1940">
            <v>1</v>
          </cell>
        </row>
        <row r="1941">
          <cell r="H1941">
            <v>710026790</v>
          </cell>
          <cell r="I1941" t="str">
            <v>000325619</v>
          </cell>
          <cell r="J1941">
            <v>100015623</v>
          </cell>
          <cell r="K1941">
            <v>200003128</v>
          </cell>
          <cell r="L1941" t="str">
            <v>Materská škola</v>
          </cell>
          <cell r="M1941" t="str">
            <v>Košický</v>
          </cell>
          <cell r="N1941" t="str">
            <v>Michalovce</v>
          </cell>
          <cell r="O1941" t="str">
            <v>07101</v>
          </cell>
          <cell r="P1941" t="str">
            <v>Petrovce nad Laborcom</v>
          </cell>
          <cell r="Q1941" t="str">
            <v>Petrovce nad Laborcom 76</v>
          </cell>
          <cell r="R1941" t="str">
            <v>522902</v>
          </cell>
          <cell r="S1941" t="str">
            <v>NS</v>
          </cell>
          <cell r="T1941">
            <v>7</v>
          </cell>
          <cell r="U1941">
            <v>0</v>
          </cell>
          <cell r="V1941">
            <v>0</v>
          </cell>
          <cell r="Y1941">
            <v>7</v>
          </cell>
          <cell r="Z1941">
            <v>0</v>
          </cell>
          <cell r="AA1941">
            <v>0</v>
          </cell>
          <cell r="AB1941">
            <v>0</v>
          </cell>
          <cell r="AE1941">
            <v>0</v>
          </cell>
        </row>
        <row r="1942">
          <cell r="H1942">
            <v>710026811</v>
          </cell>
          <cell r="I1942" t="str">
            <v>000325635</v>
          </cell>
          <cell r="J1942">
            <v>100015990</v>
          </cell>
          <cell r="K1942">
            <v>200003257</v>
          </cell>
          <cell r="L1942" t="str">
            <v>Materská škola</v>
          </cell>
          <cell r="M1942" t="str">
            <v>Košický</v>
          </cell>
          <cell r="N1942" t="str">
            <v>Sobrance</v>
          </cell>
          <cell r="O1942" t="str">
            <v>07264</v>
          </cell>
          <cell r="P1942" t="str">
            <v>Podhoroď</v>
          </cell>
          <cell r="Q1942" t="str">
            <v>Podhoroď 107</v>
          </cell>
          <cell r="R1942" t="str">
            <v>522929</v>
          </cell>
          <cell r="S1942" t="str">
            <v>NS</v>
          </cell>
          <cell r="T1942">
            <v>6</v>
          </cell>
          <cell r="U1942">
            <v>0</v>
          </cell>
          <cell r="V1942">
            <v>0</v>
          </cell>
          <cell r="Y1942">
            <v>6</v>
          </cell>
          <cell r="Z1942">
            <v>0</v>
          </cell>
          <cell r="AA1942">
            <v>0</v>
          </cell>
          <cell r="AB1942">
            <v>0</v>
          </cell>
          <cell r="AE1942">
            <v>0</v>
          </cell>
        </row>
        <row r="1943">
          <cell r="H1943">
            <v>710026820</v>
          </cell>
          <cell r="I1943" t="str">
            <v>000325651</v>
          </cell>
          <cell r="J1943">
            <v>100015625</v>
          </cell>
          <cell r="K1943">
            <v>200003129</v>
          </cell>
          <cell r="L1943" t="str">
            <v>Materská škola</v>
          </cell>
          <cell r="M1943" t="str">
            <v>Košický</v>
          </cell>
          <cell r="N1943" t="str">
            <v>Michalovce</v>
          </cell>
          <cell r="O1943" t="str">
            <v>07232</v>
          </cell>
          <cell r="P1943" t="str">
            <v>Poruba pod Vihorlatom</v>
          </cell>
          <cell r="Q1943" t="str">
            <v>Poruba pod Vihorlatom 172</v>
          </cell>
          <cell r="R1943" t="str">
            <v>522945</v>
          </cell>
          <cell r="S1943" t="str">
            <v>NS</v>
          </cell>
          <cell r="T1943">
            <v>4</v>
          </cell>
          <cell r="U1943">
            <v>0</v>
          </cell>
          <cell r="V1943">
            <v>0</v>
          </cell>
          <cell r="Y1943">
            <v>4</v>
          </cell>
          <cell r="Z1943">
            <v>0</v>
          </cell>
          <cell r="AA1943">
            <v>0</v>
          </cell>
          <cell r="AB1943">
            <v>0</v>
          </cell>
          <cell r="AE1943">
            <v>0</v>
          </cell>
        </row>
        <row r="1944">
          <cell r="H1944">
            <v>710026838</v>
          </cell>
          <cell r="I1944" t="str">
            <v>035545607</v>
          </cell>
          <cell r="J1944">
            <v>100015998</v>
          </cell>
          <cell r="K1944">
            <v>100015995</v>
          </cell>
          <cell r="L1944" t="str">
            <v>Elokované pracovisko ako súčasť Základnej školy s materskou školou</v>
          </cell>
          <cell r="M1944" t="str">
            <v>Košický</v>
          </cell>
          <cell r="N1944" t="str">
            <v>Sobrance</v>
          </cell>
          <cell r="O1944" t="str">
            <v>07261</v>
          </cell>
          <cell r="P1944" t="str">
            <v>Porúbka</v>
          </cell>
          <cell r="Q1944" t="str">
            <v>Porúbka 40</v>
          </cell>
          <cell r="R1944" t="str">
            <v>522953</v>
          </cell>
          <cell r="S1944" t="str">
            <v>NS</v>
          </cell>
          <cell r="T1944">
            <v>7</v>
          </cell>
          <cell r="U1944">
            <v>0</v>
          </cell>
          <cell r="V1944">
            <v>0</v>
          </cell>
          <cell r="Y1944">
            <v>7</v>
          </cell>
          <cell r="Z1944">
            <v>1</v>
          </cell>
          <cell r="AA1944">
            <v>0</v>
          </cell>
          <cell r="AB1944">
            <v>0</v>
          </cell>
          <cell r="AE1944">
            <v>1</v>
          </cell>
        </row>
        <row r="1945">
          <cell r="H1945">
            <v>710026846</v>
          </cell>
          <cell r="I1945" t="str">
            <v>000325678</v>
          </cell>
          <cell r="J1945">
            <v>100015627</v>
          </cell>
          <cell r="K1945">
            <v>200003130</v>
          </cell>
          <cell r="L1945" t="str">
            <v>Materská škola</v>
          </cell>
          <cell r="M1945" t="str">
            <v>Košický</v>
          </cell>
          <cell r="N1945" t="str">
            <v>Michalovce</v>
          </cell>
          <cell r="O1945" t="str">
            <v>07201</v>
          </cell>
          <cell r="P1945" t="str">
            <v>Pozdišovce</v>
          </cell>
          <cell r="Q1945" t="str">
            <v>J. I. Barča 140</v>
          </cell>
          <cell r="R1945" t="str">
            <v>522961</v>
          </cell>
          <cell r="S1945" t="str">
            <v>NS</v>
          </cell>
          <cell r="T1945">
            <v>7</v>
          </cell>
          <cell r="U1945">
            <v>0</v>
          </cell>
          <cell r="V1945">
            <v>0</v>
          </cell>
          <cell r="Y1945">
            <v>7</v>
          </cell>
          <cell r="Z1945">
            <v>0</v>
          </cell>
          <cell r="AA1945">
            <v>0</v>
          </cell>
          <cell r="AB1945">
            <v>0</v>
          </cell>
          <cell r="AE1945">
            <v>0</v>
          </cell>
        </row>
        <row r="1946">
          <cell r="H1946">
            <v>710026870</v>
          </cell>
          <cell r="I1946" t="str">
            <v>035553863</v>
          </cell>
          <cell r="J1946">
            <v>100015634</v>
          </cell>
          <cell r="K1946">
            <v>100015635</v>
          </cell>
          <cell r="L1946" t="str">
            <v>Elokované pracovisko ako súčasť Základnej školy s materskou školou</v>
          </cell>
          <cell r="M1946" t="str">
            <v>Košický</v>
          </cell>
          <cell r="N1946" t="str">
            <v>Michalovce</v>
          </cell>
          <cell r="O1946" t="str">
            <v>07203</v>
          </cell>
          <cell r="P1946" t="str">
            <v>Rakovec nad Ondavou</v>
          </cell>
          <cell r="Q1946" t="str">
            <v>Rakovec nad Ondavou 4</v>
          </cell>
          <cell r="R1946" t="str">
            <v>522996</v>
          </cell>
          <cell r="S1946" t="str">
            <v>NS</v>
          </cell>
          <cell r="T1946">
            <v>10</v>
          </cell>
          <cell r="U1946">
            <v>0</v>
          </cell>
          <cell r="V1946">
            <v>0</v>
          </cell>
          <cell r="Y1946">
            <v>10</v>
          </cell>
          <cell r="Z1946">
            <v>0</v>
          </cell>
          <cell r="AA1946">
            <v>0</v>
          </cell>
          <cell r="AB1946">
            <v>0</v>
          </cell>
          <cell r="AE1946">
            <v>0</v>
          </cell>
        </row>
        <row r="1947">
          <cell r="H1947">
            <v>710026889</v>
          </cell>
          <cell r="I1947" t="str">
            <v>000325716</v>
          </cell>
          <cell r="J1947">
            <v>100016000</v>
          </cell>
          <cell r="K1947">
            <v>200003261</v>
          </cell>
          <cell r="L1947" t="str">
            <v>Materská škola</v>
          </cell>
          <cell r="M1947" t="str">
            <v>Košický</v>
          </cell>
          <cell r="N1947" t="str">
            <v>Sobrance</v>
          </cell>
          <cell r="O1947" t="str">
            <v>07241</v>
          </cell>
          <cell r="P1947" t="str">
            <v>Remetské Hámre</v>
          </cell>
          <cell r="Q1947" t="str">
            <v>Remetské Hámre 265</v>
          </cell>
          <cell r="R1947" t="str">
            <v>523003</v>
          </cell>
          <cell r="S1947" t="str">
            <v>NS</v>
          </cell>
          <cell r="T1947">
            <v>4</v>
          </cell>
          <cell r="U1947">
            <v>0</v>
          </cell>
          <cell r="V1947">
            <v>0</v>
          </cell>
          <cell r="Y1947">
            <v>4</v>
          </cell>
          <cell r="Z1947">
            <v>0</v>
          </cell>
          <cell r="AA1947">
            <v>0</v>
          </cell>
          <cell r="AB1947">
            <v>0</v>
          </cell>
          <cell r="AE1947">
            <v>0</v>
          </cell>
        </row>
        <row r="1948">
          <cell r="H1948">
            <v>710026935</v>
          </cell>
          <cell r="I1948" t="str">
            <v>000325775</v>
          </cell>
          <cell r="J1948">
            <v>100015640</v>
          </cell>
          <cell r="K1948">
            <v>200003136</v>
          </cell>
          <cell r="L1948" t="str">
            <v>Materská škola</v>
          </cell>
          <cell r="M1948" t="str">
            <v>Košický</v>
          </cell>
          <cell r="N1948" t="str">
            <v>Michalovce</v>
          </cell>
          <cell r="O1948" t="str">
            <v>07217</v>
          </cell>
          <cell r="P1948" t="str">
            <v>Slavkovce</v>
          </cell>
          <cell r="Q1948" t="str">
            <v>Slavkovce 151</v>
          </cell>
          <cell r="R1948" t="str">
            <v>523062</v>
          </cell>
          <cell r="S1948" t="str">
            <v>NS</v>
          </cell>
          <cell r="T1948">
            <v>15</v>
          </cell>
          <cell r="U1948">
            <v>0</v>
          </cell>
          <cell r="V1948">
            <v>0</v>
          </cell>
          <cell r="Y1948">
            <v>15</v>
          </cell>
          <cell r="Z1948">
            <v>0</v>
          </cell>
          <cell r="AA1948">
            <v>0</v>
          </cell>
          <cell r="AB1948">
            <v>0</v>
          </cell>
          <cell r="AE1948">
            <v>0</v>
          </cell>
        </row>
        <row r="1949">
          <cell r="H1949">
            <v>710026943</v>
          </cell>
          <cell r="I1949" t="str">
            <v>000325783</v>
          </cell>
          <cell r="J1949">
            <v>100015642</v>
          </cell>
          <cell r="K1949">
            <v>200003137</v>
          </cell>
          <cell r="L1949" t="str">
            <v>Materská škola</v>
          </cell>
          <cell r="M1949" t="str">
            <v>Košický</v>
          </cell>
          <cell r="N1949" t="str">
            <v>Michalovce</v>
          </cell>
          <cell r="O1949" t="str">
            <v>07237</v>
          </cell>
          <cell r="P1949" t="str">
            <v>Sliepkovce</v>
          </cell>
          <cell r="Q1949" t="str">
            <v>Sliepkovce 162</v>
          </cell>
          <cell r="R1949" t="str">
            <v>523071</v>
          </cell>
          <cell r="S1949" t="str">
            <v>NS</v>
          </cell>
          <cell r="T1949">
            <v>9</v>
          </cell>
          <cell r="U1949">
            <v>0</v>
          </cell>
          <cell r="V1949">
            <v>0</v>
          </cell>
          <cell r="Y1949">
            <v>9</v>
          </cell>
          <cell r="Z1949">
            <v>0</v>
          </cell>
          <cell r="AA1949">
            <v>0</v>
          </cell>
          <cell r="AB1949">
            <v>0</v>
          </cell>
          <cell r="AE1949">
            <v>0</v>
          </cell>
        </row>
        <row r="1950">
          <cell r="H1950">
            <v>42325471</v>
          </cell>
          <cell r="I1950" t="str">
            <v>000325791</v>
          </cell>
          <cell r="J1950">
            <v>100016007</v>
          </cell>
          <cell r="K1950">
            <v>200003229</v>
          </cell>
          <cell r="L1950" t="str">
            <v>Materská škola</v>
          </cell>
          <cell r="M1950" t="str">
            <v>Košický</v>
          </cell>
          <cell r="N1950" t="str">
            <v>Sobrance</v>
          </cell>
          <cell r="O1950" t="str">
            <v>07301</v>
          </cell>
          <cell r="P1950" t="str">
            <v>Sobrance</v>
          </cell>
          <cell r="Q1950" t="str">
            <v>Gagarinova 916/2A</v>
          </cell>
          <cell r="R1950" t="str">
            <v>523089</v>
          </cell>
          <cell r="S1950" t="str">
            <v>PS</v>
          </cell>
          <cell r="T1950">
            <v>49</v>
          </cell>
          <cell r="U1950">
            <v>0</v>
          </cell>
          <cell r="V1950">
            <v>0</v>
          </cell>
          <cell r="Y1950">
            <v>49</v>
          </cell>
          <cell r="Z1950">
            <v>0</v>
          </cell>
          <cell r="AA1950">
            <v>0</v>
          </cell>
          <cell r="AB1950">
            <v>0</v>
          </cell>
          <cell r="AE1950">
            <v>0</v>
          </cell>
        </row>
        <row r="1951">
          <cell r="H1951">
            <v>710026978</v>
          </cell>
          <cell r="I1951" t="str">
            <v>000325805</v>
          </cell>
          <cell r="J1951">
            <v>100015644</v>
          </cell>
          <cell r="K1951">
            <v>200003138</v>
          </cell>
          <cell r="L1951" t="str">
            <v>Materská škola</v>
          </cell>
          <cell r="M1951" t="str">
            <v>Košický</v>
          </cell>
          <cell r="N1951" t="str">
            <v>Michalovce</v>
          </cell>
          <cell r="O1951" t="str">
            <v>07223</v>
          </cell>
          <cell r="P1951" t="str">
            <v>Staré</v>
          </cell>
          <cell r="Q1951" t="str">
            <v>Staré 283</v>
          </cell>
          <cell r="R1951" t="str">
            <v>523097</v>
          </cell>
          <cell r="S1951" t="str">
            <v>NS</v>
          </cell>
          <cell r="T1951">
            <v>8</v>
          </cell>
          <cell r="U1951">
            <v>0</v>
          </cell>
          <cell r="V1951">
            <v>0</v>
          </cell>
          <cell r="Y1951">
            <v>8</v>
          </cell>
          <cell r="Z1951">
            <v>0</v>
          </cell>
          <cell r="AA1951">
            <v>0</v>
          </cell>
          <cell r="AB1951">
            <v>0</v>
          </cell>
          <cell r="AE1951">
            <v>0</v>
          </cell>
        </row>
        <row r="1952">
          <cell r="H1952">
            <v>35542136</v>
          </cell>
          <cell r="I1952" t="str">
            <v>000325813</v>
          </cell>
          <cell r="J1952">
            <v>100015648</v>
          </cell>
          <cell r="K1952">
            <v>200003083</v>
          </cell>
          <cell r="L1952" t="str">
            <v>Materská škola</v>
          </cell>
          <cell r="M1952" t="str">
            <v>Košický</v>
          </cell>
          <cell r="N1952" t="str">
            <v>Michalovce</v>
          </cell>
          <cell r="O1952" t="str">
            <v>07222</v>
          </cell>
          <cell r="P1952" t="str">
            <v>Strážske</v>
          </cell>
          <cell r="Q1952" t="str">
            <v>Družstevná 506</v>
          </cell>
          <cell r="R1952" t="str">
            <v>523101</v>
          </cell>
          <cell r="S1952" t="str">
            <v>PS</v>
          </cell>
          <cell r="T1952">
            <v>30</v>
          </cell>
          <cell r="U1952">
            <v>0</v>
          </cell>
          <cell r="V1952">
            <v>0</v>
          </cell>
          <cell r="Y1952">
            <v>30</v>
          </cell>
          <cell r="Z1952">
            <v>0</v>
          </cell>
          <cell r="AA1952">
            <v>0</v>
          </cell>
          <cell r="AB1952">
            <v>0</v>
          </cell>
          <cell r="AE1952">
            <v>0</v>
          </cell>
        </row>
        <row r="1953">
          <cell r="H1953">
            <v>710027001</v>
          </cell>
          <cell r="I1953" t="str">
            <v>000325821</v>
          </cell>
          <cell r="J1953">
            <v>100015658</v>
          </cell>
          <cell r="K1953">
            <v>200003139</v>
          </cell>
          <cell r="L1953" t="str">
            <v>Materská škola</v>
          </cell>
          <cell r="M1953" t="str">
            <v>Košický</v>
          </cell>
          <cell r="N1953" t="str">
            <v>Michalovce</v>
          </cell>
          <cell r="O1953" t="str">
            <v>07213</v>
          </cell>
          <cell r="P1953" t="str">
            <v>Stretava</v>
          </cell>
          <cell r="Q1953" t="str">
            <v>Stretava 97</v>
          </cell>
          <cell r="R1953" t="str">
            <v>523119</v>
          </cell>
          <cell r="S1953" t="str">
            <v>NS</v>
          </cell>
          <cell r="T1953">
            <v>5</v>
          </cell>
          <cell r="U1953">
            <v>0</v>
          </cell>
          <cell r="V1953">
            <v>0</v>
          </cell>
          <cell r="Y1953">
            <v>5</v>
          </cell>
          <cell r="Z1953">
            <v>1</v>
          </cell>
          <cell r="AA1953">
            <v>0</v>
          </cell>
          <cell r="AB1953">
            <v>0</v>
          </cell>
          <cell r="AE1953">
            <v>1</v>
          </cell>
        </row>
        <row r="1954">
          <cell r="H1954">
            <v>710027036</v>
          </cell>
          <cell r="I1954" t="str">
            <v>000325881</v>
          </cell>
          <cell r="J1954">
            <v>100016024</v>
          </cell>
          <cell r="K1954">
            <v>200003268</v>
          </cell>
          <cell r="L1954" t="str">
            <v>Materská škola</v>
          </cell>
          <cell r="M1954" t="str">
            <v>Košický</v>
          </cell>
          <cell r="N1954" t="str">
            <v>Sobrance</v>
          </cell>
          <cell r="O1954" t="str">
            <v>07301</v>
          </cell>
          <cell r="P1954" t="str">
            <v>Tibava</v>
          </cell>
          <cell r="Q1954" t="str">
            <v>Tibava 33</v>
          </cell>
          <cell r="R1954" t="str">
            <v>523178</v>
          </cell>
          <cell r="S1954" t="str">
            <v>NS</v>
          </cell>
          <cell r="T1954">
            <v>5</v>
          </cell>
          <cell r="U1954">
            <v>0</v>
          </cell>
          <cell r="V1954">
            <v>0</v>
          </cell>
          <cell r="Y1954">
            <v>5</v>
          </cell>
          <cell r="Z1954">
            <v>1</v>
          </cell>
          <cell r="AA1954">
            <v>0</v>
          </cell>
          <cell r="AB1954">
            <v>0</v>
          </cell>
          <cell r="AE1954">
            <v>1</v>
          </cell>
        </row>
        <row r="1955">
          <cell r="H1955">
            <v>710027044</v>
          </cell>
          <cell r="I1955" t="str">
            <v>035542268</v>
          </cell>
          <cell r="J1955">
            <v>100015666</v>
          </cell>
          <cell r="K1955">
            <v>100015663</v>
          </cell>
          <cell r="L1955" t="str">
            <v>Elokované pracovisko ako súčasť Základnej školy s materskou školou</v>
          </cell>
          <cell r="M1955" t="str">
            <v>Košický</v>
          </cell>
          <cell r="N1955" t="str">
            <v>Michalovce</v>
          </cell>
          <cell r="O1955" t="str">
            <v>07204</v>
          </cell>
          <cell r="P1955" t="str">
            <v>Trhovište</v>
          </cell>
          <cell r="Q1955" t="str">
            <v>Trhovište 51</v>
          </cell>
          <cell r="R1955" t="str">
            <v>523186</v>
          </cell>
          <cell r="S1955" t="str">
            <v>NS</v>
          </cell>
          <cell r="T1955">
            <v>12</v>
          </cell>
          <cell r="U1955">
            <v>0</v>
          </cell>
          <cell r="V1955">
            <v>0</v>
          </cell>
          <cell r="Y1955">
            <v>12</v>
          </cell>
          <cell r="Z1955">
            <v>0</v>
          </cell>
          <cell r="AA1955">
            <v>0</v>
          </cell>
          <cell r="AB1955">
            <v>0</v>
          </cell>
          <cell r="AE1955">
            <v>0</v>
          </cell>
        </row>
        <row r="1956">
          <cell r="H1956">
            <v>710027060</v>
          </cell>
          <cell r="I1956" t="str">
            <v>035542276</v>
          </cell>
          <cell r="J1956">
            <v>100015670</v>
          </cell>
          <cell r="K1956">
            <v>100015668</v>
          </cell>
          <cell r="L1956" t="str">
            <v>Elokované pracovisko ako súčasť Základnej školy s materskou školou</v>
          </cell>
          <cell r="M1956" t="str">
            <v>Košický</v>
          </cell>
          <cell r="N1956" t="str">
            <v>Michalovce</v>
          </cell>
          <cell r="O1956" t="str">
            <v>07202</v>
          </cell>
          <cell r="P1956" t="str">
            <v>Tušická Nová Ves</v>
          </cell>
          <cell r="Q1956" t="str">
            <v>Tušická Nová Ves 87</v>
          </cell>
          <cell r="R1956" t="str">
            <v>523216</v>
          </cell>
          <cell r="S1956" t="str">
            <v>NS</v>
          </cell>
          <cell r="T1956">
            <v>10</v>
          </cell>
          <cell r="U1956">
            <v>0</v>
          </cell>
          <cell r="V1956">
            <v>0</v>
          </cell>
          <cell r="Y1956">
            <v>10</v>
          </cell>
          <cell r="Z1956">
            <v>0</v>
          </cell>
          <cell r="AA1956">
            <v>0</v>
          </cell>
          <cell r="AB1956">
            <v>0</v>
          </cell>
          <cell r="AE1956">
            <v>0</v>
          </cell>
        </row>
        <row r="1957">
          <cell r="H1957">
            <v>710027079</v>
          </cell>
          <cell r="I1957" t="str">
            <v>035545640</v>
          </cell>
          <cell r="J1957">
            <v>100016029</v>
          </cell>
          <cell r="K1957">
            <v>100016026</v>
          </cell>
          <cell r="L1957" t="str">
            <v>Elokované pracovisko ako súčasť Základnej školy s materskou školou (MŠ)</v>
          </cell>
          <cell r="M1957" t="str">
            <v>Košický</v>
          </cell>
          <cell r="N1957" t="str">
            <v>Sobrance</v>
          </cell>
          <cell r="O1957" t="str">
            <v>07242</v>
          </cell>
          <cell r="P1957" t="str">
            <v>Úbrež</v>
          </cell>
          <cell r="Q1957" t="str">
            <v>Úbrež 42</v>
          </cell>
          <cell r="R1957" t="str">
            <v>523224</v>
          </cell>
          <cell r="S1957" t="str">
            <v>NS</v>
          </cell>
          <cell r="T1957">
            <v>12</v>
          </cell>
          <cell r="U1957">
            <v>0</v>
          </cell>
          <cell r="V1957">
            <v>0</v>
          </cell>
          <cell r="Y1957">
            <v>12</v>
          </cell>
          <cell r="Z1957">
            <v>0</v>
          </cell>
          <cell r="AA1957">
            <v>0</v>
          </cell>
          <cell r="AB1957">
            <v>0</v>
          </cell>
          <cell r="AE1957">
            <v>0</v>
          </cell>
        </row>
        <row r="1958">
          <cell r="H1958">
            <v>710027087</v>
          </cell>
          <cell r="I1958" t="str">
            <v>000325945</v>
          </cell>
          <cell r="J1958">
            <v>100016034</v>
          </cell>
          <cell r="K1958">
            <v>200003270</v>
          </cell>
          <cell r="L1958" t="str">
            <v>Materská škola</v>
          </cell>
          <cell r="M1958" t="str">
            <v>Košický</v>
          </cell>
          <cell r="N1958" t="str">
            <v>Sobrance</v>
          </cell>
          <cell r="O1958" t="str">
            <v>07243</v>
          </cell>
          <cell r="P1958" t="str">
            <v>Veľké Revištia</v>
          </cell>
          <cell r="Q1958" t="str">
            <v>Veľké Revištia 32</v>
          </cell>
          <cell r="R1958" t="str">
            <v>523232</v>
          </cell>
          <cell r="S1958" t="str">
            <v>NS</v>
          </cell>
          <cell r="T1958">
            <v>5</v>
          </cell>
          <cell r="U1958">
            <v>0</v>
          </cell>
          <cell r="V1958">
            <v>0</v>
          </cell>
          <cell r="Y1958">
            <v>5</v>
          </cell>
          <cell r="Z1958">
            <v>0</v>
          </cell>
          <cell r="AA1958">
            <v>0</v>
          </cell>
          <cell r="AB1958">
            <v>0</v>
          </cell>
          <cell r="AE1958">
            <v>0</v>
          </cell>
        </row>
        <row r="1959">
          <cell r="H1959">
            <v>710027150</v>
          </cell>
          <cell r="I1959" t="str">
            <v>035545798</v>
          </cell>
          <cell r="J1959">
            <v>100015711</v>
          </cell>
          <cell r="K1959">
            <v>100015712</v>
          </cell>
          <cell r="L1959" t="str">
            <v>Základná škola s materskou školou - predprimárne vzdelávanie</v>
          </cell>
          <cell r="M1959" t="str">
            <v>Košický</v>
          </cell>
          <cell r="N1959" t="str">
            <v>Michalovce</v>
          </cell>
          <cell r="O1959" t="str">
            <v>07234</v>
          </cell>
          <cell r="P1959" t="str">
            <v>Zalužice</v>
          </cell>
          <cell r="Q1959" t="str">
            <v>Zalužice 450</v>
          </cell>
          <cell r="R1959" t="str">
            <v>523241</v>
          </cell>
          <cell r="S1959" t="str">
            <v>NS</v>
          </cell>
          <cell r="T1959">
            <v>11</v>
          </cell>
          <cell r="U1959">
            <v>0</v>
          </cell>
          <cell r="V1959">
            <v>0</v>
          </cell>
          <cell r="Y1959">
            <v>11</v>
          </cell>
          <cell r="Z1959">
            <v>0</v>
          </cell>
          <cell r="AA1959">
            <v>0</v>
          </cell>
          <cell r="AB1959">
            <v>0</v>
          </cell>
          <cell r="AE1959">
            <v>0</v>
          </cell>
        </row>
        <row r="1960">
          <cell r="H1960">
            <v>710027095</v>
          </cell>
          <cell r="I1960" t="str">
            <v>035545780</v>
          </cell>
          <cell r="J1960">
            <v>100015698</v>
          </cell>
          <cell r="K1960">
            <v>100015699</v>
          </cell>
          <cell r="L1960" t="str">
            <v>Základná škola s materskou školou - predprimárne vzdelávanie</v>
          </cell>
          <cell r="M1960" t="str">
            <v>Košický</v>
          </cell>
          <cell r="N1960" t="str">
            <v>Michalovce</v>
          </cell>
          <cell r="O1960" t="str">
            <v>07231</v>
          </cell>
          <cell r="P1960" t="str">
            <v>Vinné</v>
          </cell>
          <cell r="Q1960" t="str">
            <v>Vinné 514</v>
          </cell>
          <cell r="R1960" t="str">
            <v>523259</v>
          </cell>
          <cell r="S1960" t="str">
            <v>NS</v>
          </cell>
          <cell r="T1960">
            <v>12</v>
          </cell>
          <cell r="U1960">
            <v>0</v>
          </cell>
          <cell r="V1960">
            <v>0</v>
          </cell>
          <cell r="Y1960">
            <v>12</v>
          </cell>
          <cell r="Z1960">
            <v>2</v>
          </cell>
          <cell r="AA1960">
            <v>0</v>
          </cell>
          <cell r="AB1960">
            <v>0</v>
          </cell>
          <cell r="AE1960">
            <v>2</v>
          </cell>
        </row>
        <row r="1961">
          <cell r="H1961">
            <v>710027133</v>
          </cell>
          <cell r="I1961" t="str">
            <v>000325996</v>
          </cell>
          <cell r="J1961">
            <v>100015707</v>
          </cell>
          <cell r="K1961">
            <v>200003153</v>
          </cell>
          <cell r="L1961" t="str">
            <v>Materská škola</v>
          </cell>
          <cell r="M1961" t="str">
            <v>Košický</v>
          </cell>
          <cell r="N1961" t="str">
            <v>Michalovce</v>
          </cell>
          <cell r="O1961" t="str">
            <v>07214</v>
          </cell>
          <cell r="P1961" t="str">
            <v>Vysoká nad Uhom</v>
          </cell>
          <cell r="Q1961" t="str">
            <v>Vysoká nad Uhom 314</v>
          </cell>
          <cell r="R1961" t="str">
            <v>523291</v>
          </cell>
          <cell r="S1961" t="str">
            <v>NS</v>
          </cell>
          <cell r="T1961">
            <v>5</v>
          </cell>
          <cell r="U1961">
            <v>0</v>
          </cell>
          <cell r="V1961">
            <v>0</v>
          </cell>
          <cell r="Y1961">
            <v>5</v>
          </cell>
          <cell r="Z1961">
            <v>0</v>
          </cell>
          <cell r="AA1961">
            <v>0</v>
          </cell>
          <cell r="AB1961">
            <v>0</v>
          </cell>
          <cell r="AE1961">
            <v>0</v>
          </cell>
        </row>
        <row r="1962">
          <cell r="H1962">
            <v>710027117</v>
          </cell>
          <cell r="I1962" t="str">
            <v>000326003</v>
          </cell>
          <cell r="J1962">
            <v>100016039</v>
          </cell>
          <cell r="K1962">
            <v>200003272</v>
          </cell>
          <cell r="L1962" t="str">
            <v>Materská škola</v>
          </cell>
          <cell r="M1962" t="str">
            <v>Košický</v>
          </cell>
          <cell r="N1962" t="str">
            <v>Sobrance</v>
          </cell>
          <cell r="O1962" t="str">
            <v>07241</v>
          </cell>
          <cell r="P1962" t="str">
            <v>Vyšná Rybnica</v>
          </cell>
          <cell r="Q1962" t="str">
            <v>Vyšná Rybnica 70</v>
          </cell>
          <cell r="R1962" t="str">
            <v>523305</v>
          </cell>
          <cell r="S1962" t="str">
            <v>NS</v>
          </cell>
          <cell r="T1962">
            <v>5</v>
          </cell>
          <cell r="U1962">
            <v>0</v>
          </cell>
          <cell r="V1962">
            <v>0</v>
          </cell>
          <cell r="Y1962">
            <v>5</v>
          </cell>
          <cell r="Z1962">
            <v>1</v>
          </cell>
          <cell r="AA1962">
            <v>0</v>
          </cell>
          <cell r="AB1962">
            <v>0</v>
          </cell>
          <cell r="AE1962">
            <v>1</v>
          </cell>
        </row>
        <row r="1963">
          <cell r="H1963">
            <v>710027125</v>
          </cell>
          <cell r="I1963" t="str">
            <v>000326020</v>
          </cell>
          <cell r="J1963">
            <v>100016042</v>
          </cell>
          <cell r="K1963">
            <v>200003274</v>
          </cell>
          <cell r="L1963" t="str">
            <v>Materská škola</v>
          </cell>
          <cell r="M1963" t="str">
            <v>Košický</v>
          </cell>
          <cell r="N1963" t="str">
            <v>Sobrance</v>
          </cell>
          <cell r="O1963" t="str">
            <v>07241</v>
          </cell>
          <cell r="P1963" t="str">
            <v>Vyšné Remety</v>
          </cell>
          <cell r="Q1963" t="str">
            <v>Vyšné Remety 113</v>
          </cell>
          <cell r="R1963" t="str">
            <v>523321</v>
          </cell>
          <cell r="S1963" t="str">
            <v>NS</v>
          </cell>
          <cell r="T1963">
            <v>0</v>
          </cell>
          <cell r="U1963">
            <v>0</v>
          </cell>
          <cell r="V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E1963">
            <v>0</v>
          </cell>
        </row>
        <row r="1964">
          <cell r="H1964">
            <v>710027141</v>
          </cell>
          <cell r="I1964" t="str">
            <v>000326038</v>
          </cell>
          <cell r="J1964">
            <v>100016046</v>
          </cell>
          <cell r="K1964">
            <v>200003275</v>
          </cell>
          <cell r="L1964" t="str">
            <v>Materská škola</v>
          </cell>
          <cell r="M1964" t="str">
            <v>Košický</v>
          </cell>
          <cell r="N1964" t="str">
            <v>Sobrance</v>
          </cell>
          <cell r="O1964" t="str">
            <v>07253</v>
          </cell>
          <cell r="P1964" t="str">
            <v>Záhor</v>
          </cell>
          <cell r="Q1964" t="str">
            <v>Záhor 70</v>
          </cell>
          <cell r="R1964" t="str">
            <v>523330</v>
          </cell>
          <cell r="S1964" t="str">
            <v>NS</v>
          </cell>
          <cell r="T1964">
            <v>4</v>
          </cell>
          <cell r="U1964">
            <v>0</v>
          </cell>
          <cell r="V1964">
            <v>0</v>
          </cell>
          <cell r="Y1964">
            <v>4</v>
          </cell>
          <cell r="Z1964">
            <v>1</v>
          </cell>
          <cell r="AA1964">
            <v>0</v>
          </cell>
          <cell r="AB1964">
            <v>0</v>
          </cell>
          <cell r="AE1964">
            <v>1</v>
          </cell>
        </row>
        <row r="1965">
          <cell r="H1965">
            <v>710027168</v>
          </cell>
          <cell r="I1965" t="str">
            <v>000326054</v>
          </cell>
          <cell r="J1965">
            <v>100015715</v>
          </cell>
          <cell r="K1965">
            <v>200003155</v>
          </cell>
          <cell r="L1965" t="str">
            <v>Materská škola</v>
          </cell>
          <cell r="M1965" t="str">
            <v>Košický</v>
          </cell>
          <cell r="N1965" t="str">
            <v>Michalovce</v>
          </cell>
          <cell r="O1965" t="str">
            <v>07233</v>
          </cell>
          <cell r="P1965" t="str">
            <v>Závadka</v>
          </cell>
          <cell r="Q1965" t="str">
            <v>Závadka 36</v>
          </cell>
          <cell r="R1965" t="str">
            <v>523348</v>
          </cell>
          <cell r="S1965" t="str">
            <v>NS</v>
          </cell>
          <cell r="T1965">
            <v>5</v>
          </cell>
          <cell r="U1965">
            <v>0</v>
          </cell>
          <cell r="V1965">
            <v>0</v>
          </cell>
          <cell r="Y1965">
            <v>5</v>
          </cell>
          <cell r="Z1965">
            <v>0</v>
          </cell>
          <cell r="AA1965">
            <v>0</v>
          </cell>
          <cell r="AB1965">
            <v>0</v>
          </cell>
          <cell r="AE1965">
            <v>0</v>
          </cell>
        </row>
        <row r="1966">
          <cell r="H1966">
            <v>710027184</v>
          </cell>
          <cell r="I1966" t="str">
            <v>000326062</v>
          </cell>
          <cell r="J1966">
            <v>100015717</v>
          </cell>
          <cell r="K1966">
            <v>200003156</v>
          </cell>
          <cell r="L1966" t="str">
            <v>Materská škola</v>
          </cell>
          <cell r="M1966" t="str">
            <v>Košický</v>
          </cell>
          <cell r="N1966" t="str">
            <v>Michalovce</v>
          </cell>
          <cell r="O1966" t="str">
            <v>07223</v>
          </cell>
          <cell r="P1966" t="str">
            <v>Zbudza</v>
          </cell>
          <cell r="Q1966" t="str">
            <v>Zbudza 60</v>
          </cell>
          <cell r="R1966" t="str">
            <v>523356</v>
          </cell>
          <cell r="S1966" t="str">
            <v>NS</v>
          </cell>
          <cell r="T1966">
            <v>4</v>
          </cell>
          <cell r="U1966">
            <v>0</v>
          </cell>
          <cell r="V1966">
            <v>0</v>
          </cell>
          <cell r="Y1966">
            <v>4</v>
          </cell>
          <cell r="Z1966">
            <v>0</v>
          </cell>
          <cell r="AA1966">
            <v>0</v>
          </cell>
          <cell r="AB1966">
            <v>0</v>
          </cell>
          <cell r="AE1966">
            <v>0</v>
          </cell>
        </row>
        <row r="1967">
          <cell r="H1967">
            <v>710027192</v>
          </cell>
          <cell r="I1967" t="str">
            <v>000326071</v>
          </cell>
          <cell r="J1967">
            <v>100015719</v>
          </cell>
          <cell r="K1967">
            <v>200003157</v>
          </cell>
          <cell r="L1967" t="str">
            <v>Materská škola</v>
          </cell>
          <cell r="M1967" t="str">
            <v>Košický</v>
          </cell>
          <cell r="N1967" t="str">
            <v>Michalovce</v>
          </cell>
          <cell r="O1967" t="str">
            <v>07213</v>
          </cell>
          <cell r="P1967" t="str">
            <v>Zemplínska Široká</v>
          </cell>
          <cell r="Q1967" t="str">
            <v>Zemplínska Široká 277</v>
          </cell>
          <cell r="R1967" t="str">
            <v>523364</v>
          </cell>
          <cell r="S1967" t="str">
            <v>NS</v>
          </cell>
          <cell r="T1967">
            <v>10</v>
          </cell>
          <cell r="U1967">
            <v>0</v>
          </cell>
          <cell r="V1967">
            <v>0</v>
          </cell>
          <cell r="Y1967">
            <v>10</v>
          </cell>
          <cell r="Z1967">
            <v>0</v>
          </cell>
          <cell r="AA1967">
            <v>0</v>
          </cell>
          <cell r="AB1967">
            <v>0</v>
          </cell>
          <cell r="AE1967">
            <v>0</v>
          </cell>
        </row>
        <row r="1968">
          <cell r="H1968">
            <v>710027176</v>
          </cell>
          <cell r="I1968" t="str">
            <v>042104378</v>
          </cell>
          <cell r="J1968">
            <v>100015726</v>
          </cell>
          <cell r="K1968">
            <v>100015723</v>
          </cell>
          <cell r="L1968" t="str">
            <v>Elokované pracovisko ako súčasť Základnej školy s materskou školou</v>
          </cell>
          <cell r="M1968" t="str">
            <v>Košický</v>
          </cell>
          <cell r="N1968" t="str">
            <v>Michalovce</v>
          </cell>
          <cell r="O1968" t="str">
            <v>07216</v>
          </cell>
          <cell r="P1968" t="str">
            <v>Žbince</v>
          </cell>
          <cell r="Q1968" t="str">
            <v>Žbince 34</v>
          </cell>
          <cell r="R1968" t="str">
            <v>523372</v>
          </cell>
          <cell r="S1968" t="str">
            <v>NS</v>
          </cell>
          <cell r="T1968">
            <v>11</v>
          </cell>
          <cell r="U1968">
            <v>0</v>
          </cell>
          <cell r="V1968">
            <v>0</v>
          </cell>
          <cell r="Y1968">
            <v>11</v>
          </cell>
          <cell r="Z1968">
            <v>0</v>
          </cell>
          <cell r="AA1968">
            <v>0</v>
          </cell>
          <cell r="AB1968">
            <v>0</v>
          </cell>
          <cell r="AE1968">
            <v>0</v>
          </cell>
        </row>
        <row r="1969">
          <cell r="H1969">
            <v>710027648</v>
          </cell>
          <cell r="I1969" t="str">
            <v>710261292</v>
          </cell>
          <cell r="J1969">
            <v>100012437</v>
          </cell>
          <cell r="K1969">
            <v>100012438</v>
          </cell>
          <cell r="L1969" t="str">
            <v>Základná škola s materskou školou - predprimárne vzdelávanie</v>
          </cell>
          <cell r="M1969" t="str">
            <v>Prešovský</v>
          </cell>
          <cell r="N1969" t="str">
            <v>Poprad</v>
          </cell>
          <cell r="O1969" t="str">
            <v>05801</v>
          </cell>
          <cell r="P1969" t="str">
            <v>Poprad</v>
          </cell>
          <cell r="Q1969" t="str">
            <v>Letná ulica 3453/34</v>
          </cell>
          <cell r="R1969" t="str">
            <v>523381</v>
          </cell>
          <cell r="S1969" t="str">
            <v>NS</v>
          </cell>
          <cell r="T1969">
            <v>32</v>
          </cell>
          <cell r="U1969">
            <v>0</v>
          </cell>
          <cell r="V1969">
            <v>0</v>
          </cell>
          <cell r="Y1969">
            <v>32</v>
          </cell>
          <cell r="Z1969">
            <v>0</v>
          </cell>
          <cell r="AA1969">
            <v>0</v>
          </cell>
          <cell r="AB1969">
            <v>0</v>
          </cell>
          <cell r="AE1969">
            <v>0</v>
          </cell>
        </row>
        <row r="1970">
          <cell r="H1970">
            <v>710027680</v>
          </cell>
          <cell r="I1970" t="str">
            <v>017068223</v>
          </cell>
          <cell r="J1970">
            <v>100012501</v>
          </cell>
          <cell r="K1970">
            <v>100012502</v>
          </cell>
          <cell r="L1970" t="str">
            <v>Elokované pracovisko ako súčasť Základnej školy s materskou školou</v>
          </cell>
          <cell r="M1970" t="str">
            <v>Prešovský</v>
          </cell>
          <cell r="N1970" t="str">
            <v>Poprad</v>
          </cell>
          <cell r="O1970" t="str">
            <v>05801</v>
          </cell>
          <cell r="P1970" t="str">
            <v>Poprad</v>
          </cell>
          <cell r="Q1970" t="str">
            <v>Vagonárska ulica 5121</v>
          </cell>
          <cell r="R1970" t="str">
            <v>523381</v>
          </cell>
          <cell r="S1970" t="str">
            <v>NS</v>
          </cell>
          <cell r="T1970">
            <v>30</v>
          </cell>
          <cell r="U1970">
            <v>0</v>
          </cell>
          <cell r="V1970">
            <v>0</v>
          </cell>
          <cell r="Y1970">
            <v>30</v>
          </cell>
          <cell r="Z1970">
            <v>1</v>
          </cell>
          <cell r="AA1970">
            <v>0</v>
          </cell>
          <cell r="AB1970">
            <v>0</v>
          </cell>
          <cell r="AE1970">
            <v>1</v>
          </cell>
        </row>
        <row r="1971">
          <cell r="H1971">
            <v>710039549</v>
          </cell>
          <cell r="I1971" t="str">
            <v>017068207</v>
          </cell>
          <cell r="J1971">
            <v>100012414</v>
          </cell>
          <cell r="K1971">
            <v>100012416</v>
          </cell>
          <cell r="L1971" t="str">
            <v>Elokované pracovisko ako súčasť Základnej školy s materskou školou</v>
          </cell>
          <cell r="M1971" t="str">
            <v>Prešovský</v>
          </cell>
          <cell r="N1971" t="str">
            <v>Poprad</v>
          </cell>
          <cell r="O1971" t="str">
            <v>05801</v>
          </cell>
          <cell r="P1971" t="str">
            <v>Poprad</v>
          </cell>
          <cell r="Q1971" t="str">
            <v>Dostojevského ul. 2267/27</v>
          </cell>
          <cell r="R1971" t="str">
            <v>523381</v>
          </cell>
          <cell r="S1971" t="str">
            <v>NS</v>
          </cell>
          <cell r="T1971">
            <v>42</v>
          </cell>
          <cell r="U1971">
            <v>0</v>
          </cell>
          <cell r="V1971">
            <v>0</v>
          </cell>
          <cell r="Y1971">
            <v>42</v>
          </cell>
          <cell r="Z1971">
            <v>0</v>
          </cell>
          <cell r="AA1971">
            <v>0</v>
          </cell>
          <cell r="AB1971">
            <v>0</v>
          </cell>
          <cell r="AE1971">
            <v>0</v>
          </cell>
        </row>
        <row r="1972">
          <cell r="H1972">
            <v>710039581</v>
          </cell>
          <cell r="I1972" t="str">
            <v>037791605</v>
          </cell>
          <cell r="J1972">
            <v>100012427</v>
          </cell>
          <cell r="K1972">
            <v>100012424</v>
          </cell>
          <cell r="L1972" t="str">
            <v>Elokované pracovisko ako súčasť Základnej školy s materskou školou</v>
          </cell>
          <cell r="M1972" t="str">
            <v>Prešovský</v>
          </cell>
          <cell r="N1972" t="str">
            <v>Poprad</v>
          </cell>
          <cell r="O1972" t="str">
            <v>05801</v>
          </cell>
          <cell r="P1972" t="str">
            <v>Poprad</v>
          </cell>
          <cell r="Q1972" t="str">
            <v>Jarná ulica 3293/16</v>
          </cell>
          <cell r="R1972" t="str">
            <v>523381</v>
          </cell>
          <cell r="S1972" t="str">
            <v>NS</v>
          </cell>
          <cell r="T1972">
            <v>47</v>
          </cell>
          <cell r="U1972">
            <v>0</v>
          </cell>
          <cell r="V1972">
            <v>0</v>
          </cell>
          <cell r="Y1972">
            <v>47</v>
          </cell>
          <cell r="Z1972">
            <v>0</v>
          </cell>
          <cell r="AA1972">
            <v>0</v>
          </cell>
          <cell r="AB1972">
            <v>0</v>
          </cell>
          <cell r="AE1972">
            <v>0</v>
          </cell>
        </row>
        <row r="1973">
          <cell r="H1973">
            <v>710039603</v>
          </cell>
          <cell r="I1973" t="str">
            <v>017068215</v>
          </cell>
          <cell r="J1973">
            <v>100012475</v>
          </cell>
          <cell r="K1973">
            <v>100012467</v>
          </cell>
          <cell r="L1973" t="str">
            <v>Elokované pracovisko ako súčasť Základnej školy s materskou školou</v>
          </cell>
          <cell r="M1973" t="str">
            <v>Prešovský</v>
          </cell>
          <cell r="N1973" t="str">
            <v>Poprad</v>
          </cell>
          <cell r="O1973" t="str">
            <v>05801</v>
          </cell>
          <cell r="P1973" t="str">
            <v>Poprad</v>
          </cell>
          <cell r="Q1973" t="str">
            <v>Ulica mládeže 2349/5</v>
          </cell>
          <cell r="R1973" t="str">
            <v>523381</v>
          </cell>
          <cell r="S1973" t="str">
            <v>NS</v>
          </cell>
          <cell r="T1973">
            <v>39</v>
          </cell>
          <cell r="U1973">
            <v>0</v>
          </cell>
          <cell r="V1973">
            <v>0</v>
          </cell>
          <cell r="Y1973">
            <v>39</v>
          </cell>
          <cell r="Z1973">
            <v>0</v>
          </cell>
          <cell r="AA1973">
            <v>0</v>
          </cell>
          <cell r="AB1973">
            <v>0</v>
          </cell>
          <cell r="AE1973">
            <v>0</v>
          </cell>
        </row>
        <row r="1974">
          <cell r="H1974">
            <v>710039611</v>
          </cell>
          <cell r="I1974" t="str">
            <v>017068215</v>
          </cell>
          <cell r="J1974">
            <v>100012471</v>
          </cell>
          <cell r="K1974">
            <v>100012467</v>
          </cell>
          <cell r="L1974" t="str">
            <v>Elokované pracovisko ako súčasť Základnej školy s materskou školou</v>
          </cell>
          <cell r="M1974" t="str">
            <v>Prešovský</v>
          </cell>
          <cell r="N1974" t="str">
            <v>Poprad</v>
          </cell>
          <cell r="O1974" t="str">
            <v>05801</v>
          </cell>
          <cell r="P1974" t="str">
            <v>Poprad</v>
          </cell>
          <cell r="Q1974" t="str">
            <v>Tajovského ulica 3015/20</v>
          </cell>
          <cell r="R1974" t="str">
            <v>523381</v>
          </cell>
          <cell r="S1974" t="str">
            <v>NS</v>
          </cell>
          <cell r="T1974">
            <v>45</v>
          </cell>
          <cell r="U1974">
            <v>0</v>
          </cell>
          <cell r="V1974">
            <v>0</v>
          </cell>
          <cell r="Y1974">
            <v>45</v>
          </cell>
          <cell r="Z1974">
            <v>0</v>
          </cell>
          <cell r="AA1974">
            <v>0</v>
          </cell>
          <cell r="AB1974">
            <v>0</v>
          </cell>
          <cell r="AE1974">
            <v>0</v>
          </cell>
        </row>
        <row r="1975">
          <cell r="H1975">
            <v>710039638</v>
          </cell>
          <cell r="I1975" t="str">
            <v>037791605</v>
          </cell>
          <cell r="J1975">
            <v>100012486</v>
          </cell>
          <cell r="K1975">
            <v>100012424</v>
          </cell>
          <cell r="L1975" t="str">
            <v>Elokované pracovisko ako súčasť Základnej školy s materskou školou</v>
          </cell>
          <cell r="M1975" t="str">
            <v>Prešovský</v>
          </cell>
          <cell r="N1975" t="str">
            <v>Poprad</v>
          </cell>
          <cell r="O1975" t="str">
            <v>05801</v>
          </cell>
          <cell r="P1975" t="str">
            <v>Poprad</v>
          </cell>
          <cell r="Q1975" t="str">
            <v>Záborského ulica 3248/13</v>
          </cell>
          <cell r="R1975" t="str">
            <v>523381</v>
          </cell>
          <cell r="S1975" t="str">
            <v>NS</v>
          </cell>
          <cell r="T1975">
            <v>46</v>
          </cell>
          <cell r="U1975">
            <v>0</v>
          </cell>
          <cell r="V1975">
            <v>0</v>
          </cell>
          <cell r="Y1975">
            <v>46</v>
          </cell>
          <cell r="Z1975">
            <v>0</v>
          </cell>
          <cell r="AA1975">
            <v>0</v>
          </cell>
          <cell r="AB1975">
            <v>0</v>
          </cell>
          <cell r="AE1975">
            <v>0</v>
          </cell>
        </row>
        <row r="1976">
          <cell r="H1976">
            <v>710039646</v>
          </cell>
          <cell r="I1976" t="str">
            <v>037876911</v>
          </cell>
          <cell r="J1976">
            <v>100012459</v>
          </cell>
          <cell r="K1976">
            <v>100012431</v>
          </cell>
          <cell r="L1976" t="str">
            <v>Elokované pracovisko ako súčasť Základnej školy s materskou školou</v>
          </cell>
          <cell r="M1976" t="str">
            <v>Prešovský</v>
          </cell>
          <cell r="N1976" t="str">
            <v>Poprad</v>
          </cell>
          <cell r="O1976" t="str">
            <v>05801</v>
          </cell>
          <cell r="P1976" t="str">
            <v>Poprad</v>
          </cell>
          <cell r="Q1976" t="str">
            <v>Podtatranská ulica 136/4</v>
          </cell>
          <cell r="R1976" t="str">
            <v>523381</v>
          </cell>
          <cell r="S1976" t="str">
            <v>NS</v>
          </cell>
          <cell r="T1976">
            <v>64</v>
          </cell>
          <cell r="U1976">
            <v>0</v>
          </cell>
          <cell r="V1976">
            <v>0</v>
          </cell>
          <cell r="Y1976">
            <v>64</v>
          </cell>
          <cell r="Z1976">
            <v>1</v>
          </cell>
          <cell r="AA1976">
            <v>0</v>
          </cell>
          <cell r="AB1976">
            <v>0</v>
          </cell>
          <cell r="AE1976">
            <v>1</v>
          </cell>
        </row>
        <row r="1977">
          <cell r="H1977">
            <v>710039654</v>
          </cell>
          <cell r="I1977" t="str">
            <v>037791591</v>
          </cell>
          <cell r="J1977">
            <v>100012450</v>
          </cell>
          <cell r="K1977">
            <v>100012419</v>
          </cell>
          <cell r="L1977" t="str">
            <v>Elokované pracovisko ako súčasť Základnej školy s materskou školou</v>
          </cell>
          <cell r="M1977" t="str">
            <v>Prešovský</v>
          </cell>
          <cell r="N1977" t="str">
            <v>Poprad</v>
          </cell>
          <cell r="O1977" t="str">
            <v>05801</v>
          </cell>
          <cell r="P1977" t="str">
            <v>Poprad</v>
          </cell>
          <cell r="Q1977" t="str">
            <v>Okružná ulica 765/49</v>
          </cell>
          <cell r="R1977" t="str">
            <v>523381</v>
          </cell>
          <cell r="S1977" t="str">
            <v>NS</v>
          </cell>
          <cell r="T1977">
            <v>45</v>
          </cell>
          <cell r="U1977">
            <v>0</v>
          </cell>
          <cell r="V1977">
            <v>0</v>
          </cell>
          <cell r="Y1977">
            <v>45</v>
          </cell>
          <cell r="Z1977">
            <v>0</v>
          </cell>
          <cell r="AA1977">
            <v>0</v>
          </cell>
          <cell r="AB1977">
            <v>0</v>
          </cell>
          <cell r="AE1977">
            <v>0</v>
          </cell>
        </row>
        <row r="1978">
          <cell r="H1978">
            <v>710039670</v>
          </cell>
          <cell r="I1978" t="str">
            <v>017068207</v>
          </cell>
          <cell r="J1978">
            <v>100012480</v>
          </cell>
          <cell r="K1978">
            <v>100012416</v>
          </cell>
          <cell r="L1978" t="str">
            <v>Elokované pracovisko ako súčasť Základnej školy s materskou školou</v>
          </cell>
          <cell r="M1978" t="str">
            <v>Prešovský</v>
          </cell>
          <cell r="N1978" t="str">
            <v>Poprad</v>
          </cell>
          <cell r="O1978" t="str">
            <v>05801</v>
          </cell>
          <cell r="P1978" t="str">
            <v>Poprad</v>
          </cell>
          <cell r="Q1978" t="str">
            <v>Ulica mládeže 2614/11</v>
          </cell>
          <cell r="R1978" t="str">
            <v>523381</v>
          </cell>
          <cell r="S1978" t="str">
            <v>NS</v>
          </cell>
          <cell r="T1978">
            <v>53</v>
          </cell>
          <cell r="U1978">
            <v>0</v>
          </cell>
          <cell r="V1978">
            <v>0</v>
          </cell>
          <cell r="Y1978">
            <v>53</v>
          </cell>
          <cell r="Z1978">
            <v>0</v>
          </cell>
          <cell r="AA1978">
            <v>0</v>
          </cell>
          <cell r="AB1978">
            <v>0</v>
          </cell>
          <cell r="AE1978">
            <v>0</v>
          </cell>
        </row>
        <row r="1979">
          <cell r="H1979">
            <v>710116162</v>
          </cell>
          <cell r="I1979" t="str">
            <v>037873881</v>
          </cell>
          <cell r="J1979">
            <v>100012494</v>
          </cell>
          <cell r="K1979">
            <v>100012491</v>
          </cell>
          <cell r="L1979" t="str">
            <v>Elokované pracovisko ako súčasť Základnej školy s materskou školou Aurela Viliama Scherfela</v>
          </cell>
          <cell r="M1979" t="str">
            <v>Prešovský</v>
          </cell>
          <cell r="N1979" t="str">
            <v>Poprad</v>
          </cell>
          <cell r="O1979" t="str">
            <v>05801</v>
          </cell>
          <cell r="P1979" t="str">
            <v>Poprad</v>
          </cell>
          <cell r="Q1979" t="str">
            <v>Ul. Tranovského 3497/7</v>
          </cell>
          <cell r="R1979" t="str">
            <v>523381</v>
          </cell>
          <cell r="S1979" t="str">
            <v>NS</v>
          </cell>
          <cell r="T1979">
            <v>27</v>
          </cell>
          <cell r="U1979">
            <v>0</v>
          </cell>
          <cell r="V1979">
            <v>0</v>
          </cell>
          <cell r="Y1979">
            <v>27</v>
          </cell>
          <cell r="Z1979">
            <v>0</v>
          </cell>
          <cell r="AA1979">
            <v>0</v>
          </cell>
          <cell r="AB1979">
            <v>0</v>
          </cell>
          <cell r="AE1979">
            <v>0</v>
          </cell>
        </row>
        <row r="1980">
          <cell r="H1980">
            <v>710152529</v>
          </cell>
          <cell r="I1980" t="str">
            <v>017068193</v>
          </cell>
          <cell r="J1980">
            <v>100012499</v>
          </cell>
          <cell r="K1980">
            <v>100012496</v>
          </cell>
          <cell r="L1980" t="str">
            <v>Elokované pracovisko ako súčasť Základnej školy s materskou školou</v>
          </cell>
          <cell r="M1980" t="str">
            <v>Prešovský</v>
          </cell>
          <cell r="N1980" t="str">
            <v>Poprad</v>
          </cell>
          <cell r="O1980" t="str">
            <v>05801</v>
          </cell>
          <cell r="P1980" t="str">
            <v>Poprad</v>
          </cell>
          <cell r="Q1980" t="str">
            <v>Lidická ulica 3490/72</v>
          </cell>
          <cell r="R1980" t="str">
            <v>523381</v>
          </cell>
          <cell r="S1980" t="str">
            <v>NS</v>
          </cell>
          <cell r="T1980">
            <v>22</v>
          </cell>
          <cell r="U1980">
            <v>0</v>
          </cell>
          <cell r="V1980">
            <v>0</v>
          </cell>
          <cell r="Y1980">
            <v>22</v>
          </cell>
          <cell r="Z1980">
            <v>0</v>
          </cell>
          <cell r="AA1980">
            <v>0</v>
          </cell>
          <cell r="AB1980">
            <v>0</v>
          </cell>
          <cell r="AE1980">
            <v>0</v>
          </cell>
        </row>
        <row r="1981">
          <cell r="H1981">
            <v>37879723</v>
          </cell>
          <cell r="I1981" t="str">
            <v>000326119</v>
          </cell>
          <cell r="J1981">
            <v>100012356</v>
          </cell>
          <cell r="K1981">
            <v>200002447</v>
          </cell>
          <cell r="L1981" t="str">
            <v>Materská škola</v>
          </cell>
          <cell r="M1981" t="str">
            <v>Prešovský</v>
          </cell>
          <cell r="N1981" t="str">
            <v>Poprad</v>
          </cell>
          <cell r="O1981" t="str">
            <v>05935</v>
          </cell>
          <cell r="P1981" t="str">
            <v>Batizovce</v>
          </cell>
          <cell r="Q1981" t="str">
            <v>Komenského 301</v>
          </cell>
          <cell r="R1981" t="str">
            <v>523402</v>
          </cell>
          <cell r="S1981" t="str">
            <v>PS</v>
          </cell>
          <cell r="T1981">
            <v>22</v>
          </cell>
          <cell r="U1981">
            <v>0</v>
          </cell>
          <cell r="V1981">
            <v>0</v>
          </cell>
          <cell r="Y1981">
            <v>22</v>
          </cell>
          <cell r="Z1981">
            <v>0</v>
          </cell>
          <cell r="AA1981">
            <v>0</v>
          </cell>
          <cell r="AB1981">
            <v>0</v>
          </cell>
          <cell r="AE1981">
            <v>0</v>
          </cell>
        </row>
        <row r="1982">
          <cell r="H1982">
            <v>710027222</v>
          </cell>
          <cell r="I1982" t="str">
            <v>000326135</v>
          </cell>
          <cell r="J1982">
            <v>100011982</v>
          </cell>
          <cell r="K1982">
            <v>200002347</v>
          </cell>
          <cell r="L1982" t="str">
            <v>Materská škola</v>
          </cell>
          <cell r="M1982" t="str">
            <v>Prešovský</v>
          </cell>
          <cell r="N1982" t="str">
            <v>Kežmarok</v>
          </cell>
          <cell r="O1982" t="str">
            <v>05906</v>
          </cell>
          <cell r="P1982" t="str">
            <v>Červený Kláštor</v>
          </cell>
          <cell r="Q1982" t="str">
            <v>Červený Kláštor 63</v>
          </cell>
          <cell r="R1982" t="str">
            <v>523429</v>
          </cell>
          <cell r="S1982" t="str">
            <v>NS</v>
          </cell>
          <cell r="T1982">
            <v>4</v>
          </cell>
          <cell r="U1982">
            <v>0</v>
          </cell>
          <cell r="V1982">
            <v>0</v>
          </cell>
          <cell r="Y1982">
            <v>4</v>
          </cell>
          <cell r="Z1982">
            <v>0</v>
          </cell>
          <cell r="AA1982">
            <v>0</v>
          </cell>
          <cell r="AB1982">
            <v>0</v>
          </cell>
          <cell r="AE1982">
            <v>0</v>
          </cell>
        </row>
        <row r="1983">
          <cell r="H1983">
            <v>710027257</v>
          </cell>
          <cell r="I1983" t="str">
            <v>000326143</v>
          </cell>
          <cell r="J1983">
            <v>100012361</v>
          </cell>
          <cell r="K1983">
            <v>200002448</v>
          </cell>
          <cell r="L1983" t="str">
            <v>Materská škola</v>
          </cell>
          <cell r="M1983" t="str">
            <v>Prešovský</v>
          </cell>
          <cell r="N1983" t="str">
            <v>Poprad</v>
          </cell>
          <cell r="O1983" t="str">
            <v>05801</v>
          </cell>
          <cell r="P1983" t="str">
            <v>Gánovce</v>
          </cell>
          <cell r="Q1983" t="str">
            <v>Športová 203/10</v>
          </cell>
          <cell r="R1983" t="str">
            <v>523437</v>
          </cell>
          <cell r="S1983" t="str">
            <v>NS</v>
          </cell>
          <cell r="T1983">
            <v>16</v>
          </cell>
          <cell r="U1983">
            <v>0</v>
          </cell>
          <cell r="V1983">
            <v>0</v>
          </cell>
          <cell r="Y1983">
            <v>16</v>
          </cell>
          <cell r="Z1983">
            <v>2</v>
          </cell>
          <cell r="AA1983">
            <v>0</v>
          </cell>
          <cell r="AB1983">
            <v>0</v>
          </cell>
          <cell r="AE1983">
            <v>2</v>
          </cell>
        </row>
        <row r="1984">
          <cell r="H1984">
            <v>710027265</v>
          </cell>
          <cell r="I1984" t="str">
            <v>037942379</v>
          </cell>
          <cell r="J1984">
            <v>100012364</v>
          </cell>
          <cell r="K1984">
            <v>100012365</v>
          </cell>
          <cell r="L1984" t="str">
            <v>Základná škola s materskou školou - predprimárne vzdelávanie</v>
          </cell>
          <cell r="M1984" t="str">
            <v>Prešovský</v>
          </cell>
          <cell r="N1984" t="str">
            <v>Poprad</v>
          </cell>
          <cell r="O1984" t="str">
            <v>05942</v>
          </cell>
          <cell r="P1984" t="str">
            <v>Gerlachov</v>
          </cell>
          <cell r="Q1984" t="str">
            <v>Mlynská 21</v>
          </cell>
          <cell r="R1984" t="str">
            <v>523445</v>
          </cell>
          <cell r="S1984" t="str">
            <v>NS</v>
          </cell>
          <cell r="T1984">
            <v>5</v>
          </cell>
          <cell r="U1984">
            <v>0</v>
          </cell>
          <cell r="V1984">
            <v>0</v>
          </cell>
          <cell r="Y1984">
            <v>5</v>
          </cell>
          <cell r="Z1984">
            <v>0</v>
          </cell>
          <cell r="AA1984">
            <v>0</v>
          </cell>
          <cell r="AB1984">
            <v>0</v>
          </cell>
          <cell r="AE1984">
            <v>0</v>
          </cell>
        </row>
        <row r="1985">
          <cell r="H1985">
            <v>710027273</v>
          </cell>
          <cell r="I1985" t="str">
            <v>042084164</v>
          </cell>
          <cell r="J1985">
            <v>100011988</v>
          </cell>
          <cell r="K1985">
            <v>100011984</v>
          </cell>
          <cell r="L1985" t="str">
            <v>Základná škola s materskou školou - predprimárne vzdelávanie</v>
          </cell>
          <cell r="M1985" t="str">
            <v>Prešovský</v>
          </cell>
          <cell r="N1985" t="str">
            <v>Kežmarok</v>
          </cell>
          <cell r="O1985" t="str">
            <v>05994</v>
          </cell>
          <cell r="P1985" t="str">
            <v>Holumnica</v>
          </cell>
          <cell r="Q1985" t="str">
            <v>Holumnica 121</v>
          </cell>
          <cell r="R1985" t="str">
            <v>523470</v>
          </cell>
          <cell r="S1985" t="str">
            <v>NS</v>
          </cell>
          <cell r="T1985">
            <v>9</v>
          </cell>
          <cell r="U1985">
            <v>0</v>
          </cell>
          <cell r="V1985">
            <v>0</v>
          </cell>
          <cell r="Y1985">
            <v>9</v>
          </cell>
          <cell r="Z1985">
            <v>0</v>
          </cell>
          <cell r="AA1985">
            <v>0</v>
          </cell>
          <cell r="AB1985">
            <v>0</v>
          </cell>
          <cell r="AE1985">
            <v>0</v>
          </cell>
        </row>
        <row r="1986">
          <cell r="H1986">
            <v>710027281</v>
          </cell>
          <cell r="I1986" t="str">
            <v>000326194</v>
          </cell>
          <cell r="J1986">
            <v>100012370</v>
          </cell>
          <cell r="K1986">
            <v>200002451</v>
          </cell>
          <cell r="L1986" t="str">
            <v>Materská škola</v>
          </cell>
          <cell r="M1986" t="str">
            <v>Prešovský</v>
          </cell>
          <cell r="N1986" t="str">
            <v>Poprad</v>
          </cell>
          <cell r="O1986" t="str">
            <v>05912</v>
          </cell>
          <cell r="P1986" t="str">
            <v>Hôrka</v>
          </cell>
          <cell r="Q1986" t="str">
            <v>Hôrka 565</v>
          </cell>
          <cell r="R1986" t="str">
            <v>523488</v>
          </cell>
          <cell r="S1986" t="str">
            <v>NS</v>
          </cell>
          <cell r="T1986">
            <v>20</v>
          </cell>
          <cell r="U1986">
            <v>0</v>
          </cell>
          <cell r="V1986">
            <v>0</v>
          </cell>
          <cell r="Y1986">
            <v>20</v>
          </cell>
          <cell r="Z1986">
            <v>0</v>
          </cell>
          <cell r="AA1986">
            <v>0</v>
          </cell>
          <cell r="AB1986">
            <v>0</v>
          </cell>
          <cell r="AE1986">
            <v>0</v>
          </cell>
        </row>
        <row r="1987">
          <cell r="H1987">
            <v>710027303</v>
          </cell>
          <cell r="I1987" t="str">
            <v>000326208</v>
          </cell>
          <cell r="J1987">
            <v>100012368</v>
          </cell>
          <cell r="K1987">
            <v>200002450</v>
          </cell>
          <cell r="L1987" t="str">
            <v>Materská škola</v>
          </cell>
          <cell r="M1987" t="str">
            <v>Prešovský</v>
          </cell>
          <cell r="N1987" t="str">
            <v>Poprad</v>
          </cell>
          <cell r="O1987" t="str">
            <v>05911</v>
          </cell>
          <cell r="P1987" t="str">
            <v>Hozelec</v>
          </cell>
          <cell r="Q1987" t="str">
            <v>Hozelec 156</v>
          </cell>
          <cell r="R1987" t="str">
            <v>523496</v>
          </cell>
          <cell r="S1987" t="str">
            <v>NS</v>
          </cell>
          <cell r="T1987">
            <v>8</v>
          </cell>
          <cell r="U1987">
            <v>0</v>
          </cell>
          <cell r="V1987">
            <v>0</v>
          </cell>
          <cell r="Y1987">
            <v>8</v>
          </cell>
          <cell r="Z1987">
            <v>0</v>
          </cell>
          <cell r="AA1987">
            <v>0</v>
          </cell>
          <cell r="AB1987">
            <v>0</v>
          </cell>
          <cell r="AE1987">
            <v>0</v>
          </cell>
        </row>
        <row r="1988">
          <cell r="H1988">
            <v>710027311</v>
          </cell>
          <cell r="I1988" t="str">
            <v>000326224</v>
          </cell>
          <cell r="J1988">
            <v>100012376</v>
          </cell>
          <cell r="K1988">
            <v>200002452</v>
          </cell>
          <cell r="L1988" t="str">
            <v>Materská škola</v>
          </cell>
          <cell r="M1988" t="str">
            <v>Prešovský</v>
          </cell>
          <cell r="N1988" t="str">
            <v>Poprad</v>
          </cell>
          <cell r="O1988" t="str">
            <v>05916</v>
          </cell>
          <cell r="P1988" t="str">
            <v>Hranovnica</v>
          </cell>
          <cell r="Q1988" t="str">
            <v>Hviezdoslavova 325</v>
          </cell>
          <cell r="R1988" t="str">
            <v>523518</v>
          </cell>
          <cell r="S1988" t="str">
            <v>NS</v>
          </cell>
          <cell r="T1988">
            <v>13</v>
          </cell>
          <cell r="U1988">
            <v>0</v>
          </cell>
          <cell r="V1988">
            <v>0</v>
          </cell>
          <cell r="Y1988">
            <v>13</v>
          </cell>
          <cell r="Z1988">
            <v>0</v>
          </cell>
          <cell r="AA1988">
            <v>0</v>
          </cell>
          <cell r="AB1988">
            <v>0</v>
          </cell>
          <cell r="AE1988">
            <v>0</v>
          </cell>
        </row>
        <row r="1989">
          <cell r="H1989">
            <v>710027320</v>
          </cell>
          <cell r="I1989" t="str">
            <v>000326224</v>
          </cell>
          <cell r="J1989">
            <v>100012379</v>
          </cell>
          <cell r="K1989">
            <v>200002452</v>
          </cell>
          <cell r="L1989" t="str">
            <v>Materská škola</v>
          </cell>
          <cell r="M1989" t="str">
            <v>Prešovský</v>
          </cell>
          <cell r="N1989" t="str">
            <v>Poprad</v>
          </cell>
          <cell r="O1989" t="str">
            <v>05916</v>
          </cell>
          <cell r="P1989" t="str">
            <v>Hranovnica</v>
          </cell>
          <cell r="Q1989" t="str">
            <v>SNP 219</v>
          </cell>
          <cell r="R1989" t="str">
            <v>523518</v>
          </cell>
          <cell r="S1989" t="str">
            <v>NS</v>
          </cell>
          <cell r="T1989">
            <v>25</v>
          </cell>
          <cell r="U1989">
            <v>0</v>
          </cell>
          <cell r="V1989">
            <v>0</v>
          </cell>
          <cell r="Y1989">
            <v>25</v>
          </cell>
          <cell r="Z1989">
            <v>6</v>
          </cell>
          <cell r="AA1989">
            <v>0</v>
          </cell>
          <cell r="AB1989">
            <v>0</v>
          </cell>
          <cell r="AE1989">
            <v>6</v>
          </cell>
        </row>
        <row r="1990">
          <cell r="H1990">
            <v>37874314</v>
          </cell>
          <cell r="I1990" t="str">
            <v>000326232</v>
          </cell>
          <cell r="J1990">
            <v>100011990</v>
          </cell>
          <cell r="K1990">
            <v>200002351</v>
          </cell>
          <cell r="L1990" t="str">
            <v>Materská škola</v>
          </cell>
          <cell r="M1990" t="str">
            <v>Prešovský</v>
          </cell>
          <cell r="N1990" t="str">
            <v>Kežmarok</v>
          </cell>
          <cell r="O1990" t="str">
            <v>05992</v>
          </cell>
          <cell r="P1990" t="str">
            <v>Huncovce</v>
          </cell>
          <cell r="Q1990" t="str">
            <v>Školská 231/2</v>
          </cell>
          <cell r="R1990" t="str">
            <v>523526</v>
          </cell>
          <cell r="S1990" t="str">
            <v>PS</v>
          </cell>
          <cell r="T1990">
            <v>36</v>
          </cell>
          <cell r="U1990">
            <v>0</v>
          </cell>
          <cell r="V1990">
            <v>0</v>
          </cell>
          <cell r="Y1990">
            <v>36</v>
          </cell>
          <cell r="Z1990">
            <v>0</v>
          </cell>
          <cell r="AA1990">
            <v>0</v>
          </cell>
          <cell r="AB1990">
            <v>0</v>
          </cell>
          <cell r="AE1990">
            <v>0</v>
          </cell>
        </row>
        <row r="1991">
          <cell r="H1991">
            <v>710027338</v>
          </cell>
          <cell r="I1991" t="str">
            <v>000326241</v>
          </cell>
          <cell r="J1991">
            <v>100011997</v>
          </cell>
          <cell r="K1991">
            <v>200002352</v>
          </cell>
          <cell r="L1991" t="str">
            <v>Materská škola</v>
          </cell>
          <cell r="M1991" t="str">
            <v>Prešovský</v>
          </cell>
          <cell r="N1991" t="str">
            <v>Kežmarok</v>
          </cell>
          <cell r="O1991" t="str">
            <v>05994</v>
          </cell>
          <cell r="P1991" t="str">
            <v>Ihľany</v>
          </cell>
          <cell r="Q1991" t="str">
            <v>Ihľany 51</v>
          </cell>
          <cell r="R1991" t="str">
            <v>523534</v>
          </cell>
          <cell r="S1991" t="str">
            <v>NS</v>
          </cell>
          <cell r="T1991">
            <v>15</v>
          </cell>
          <cell r="U1991">
            <v>0</v>
          </cell>
          <cell r="V1991">
            <v>0</v>
          </cell>
          <cell r="Y1991">
            <v>15</v>
          </cell>
          <cell r="Z1991">
            <v>0</v>
          </cell>
          <cell r="AA1991">
            <v>0</v>
          </cell>
          <cell r="AB1991">
            <v>0</v>
          </cell>
          <cell r="AE1991">
            <v>0</v>
          </cell>
        </row>
        <row r="1992">
          <cell r="H1992">
            <v>710027354</v>
          </cell>
          <cell r="I1992" t="str">
            <v>000326259</v>
          </cell>
          <cell r="J1992">
            <v>100012380</v>
          </cell>
          <cell r="K1992">
            <v>200002453</v>
          </cell>
          <cell r="L1992" t="str">
            <v>Materská škola</v>
          </cell>
          <cell r="M1992" t="str">
            <v>Prešovský</v>
          </cell>
          <cell r="N1992" t="str">
            <v>Poprad</v>
          </cell>
          <cell r="O1992" t="str">
            <v>05913</v>
          </cell>
          <cell r="P1992" t="str">
            <v>Jánovce</v>
          </cell>
          <cell r="Q1992" t="str">
            <v>Jánovce 199</v>
          </cell>
          <cell r="R1992" t="str">
            <v>523542</v>
          </cell>
          <cell r="S1992" t="str">
            <v>NS</v>
          </cell>
          <cell r="T1992">
            <v>9</v>
          </cell>
          <cell r="U1992">
            <v>0</v>
          </cell>
          <cell r="V1992">
            <v>0</v>
          </cell>
          <cell r="Y1992">
            <v>9</v>
          </cell>
          <cell r="Z1992">
            <v>0</v>
          </cell>
          <cell r="AA1992">
            <v>0</v>
          </cell>
          <cell r="AB1992">
            <v>0</v>
          </cell>
          <cell r="AE1992">
            <v>0</v>
          </cell>
        </row>
        <row r="1993">
          <cell r="H1993">
            <v>710027370</v>
          </cell>
          <cell r="I1993" t="str">
            <v>037874349</v>
          </cell>
          <cell r="J1993">
            <v>100011999</v>
          </cell>
          <cell r="K1993">
            <v>100012000</v>
          </cell>
          <cell r="L1993" t="str">
            <v>Elokované pracovisko ako súčasť Základnej školy s materskou školou</v>
          </cell>
          <cell r="M1993" t="str">
            <v>Prešovský</v>
          </cell>
          <cell r="N1993" t="str">
            <v>Kežmarok</v>
          </cell>
          <cell r="O1993" t="str">
            <v>05994</v>
          </cell>
          <cell r="P1993" t="str">
            <v>Jurské</v>
          </cell>
          <cell r="Q1993" t="str">
            <v>Jurské 20</v>
          </cell>
          <cell r="R1993" t="str">
            <v>523577</v>
          </cell>
          <cell r="S1993" t="str">
            <v>NS</v>
          </cell>
          <cell r="T1993">
            <v>28</v>
          </cell>
          <cell r="U1993">
            <v>0</v>
          </cell>
          <cell r="V1993">
            <v>0</v>
          </cell>
          <cell r="Y1993">
            <v>28</v>
          </cell>
          <cell r="Z1993">
            <v>0</v>
          </cell>
          <cell r="AA1993">
            <v>0</v>
          </cell>
          <cell r="AB1993">
            <v>0</v>
          </cell>
          <cell r="AE1993">
            <v>0</v>
          </cell>
        </row>
        <row r="1994">
          <cell r="H1994">
            <v>37874136</v>
          </cell>
          <cell r="I1994" t="str">
            <v>000326283</v>
          </cell>
          <cell r="J1994">
            <v>100012028</v>
          </cell>
          <cell r="K1994">
            <v>200002342</v>
          </cell>
          <cell r="L1994" t="str">
            <v>Materská škola</v>
          </cell>
          <cell r="M1994" t="str">
            <v>Prešovský</v>
          </cell>
          <cell r="N1994" t="str">
            <v>Kežmarok</v>
          </cell>
          <cell r="O1994" t="str">
            <v>06001</v>
          </cell>
          <cell r="P1994" t="str">
            <v>Kežmarok</v>
          </cell>
          <cell r="Q1994" t="str">
            <v>Možiarska 1</v>
          </cell>
          <cell r="R1994" t="str">
            <v>523585</v>
          </cell>
          <cell r="S1994" t="str">
            <v>PS</v>
          </cell>
          <cell r="T1994">
            <v>33</v>
          </cell>
          <cell r="U1994">
            <v>0</v>
          </cell>
          <cell r="V1994">
            <v>0</v>
          </cell>
          <cell r="Y1994">
            <v>33</v>
          </cell>
          <cell r="Z1994">
            <v>0</v>
          </cell>
          <cell r="AA1994">
            <v>0</v>
          </cell>
          <cell r="AB1994">
            <v>0</v>
          </cell>
          <cell r="AE1994">
            <v>0</v>
          </cell>
        </row>
        <row r="1995">
          <cell r="H1995">
            <v>37874161</v>
          </cell>
          <cell r="I1995" t="str">
            <v>000326283</v>
          </cell>
          <cell r="J1995">
            <v>100012004</v>
          </cell>
          <cell r="K1995">
            <v>200002342</v>
          </cell>
          <cell r="L1995" t="str">
            <v>Materská škola</v>
          </cell>
          <cell r="M1995" t="str">
            <v>Prešovský</v>
          </cell>
          <cell r="N1995" t="str">
            <v>Kežmarok</v>
          </cell>
          <cell r="O1995" t="str">
            <v>06001</v>
          </cell>
          <cell r="P1995" t="str">
            <v>Kežmarok</v>
          </cell>
          <cell r="Q1995" t="str">
            <v>Cintorínska 3</v>
          </cell>
          <cell r="R1995" t="str">
            <v>523585</v>
          </cell>
          <cell r="S1995" t="str">
            <v>PS</v>
          </cell>
          <cell r="T1995">
            <v>37</v>
          </cell>
          <cell r="U1995">
            <v>0</v>
          </cell>
          <cell r="V1995">
            <v>0</v>
          </cell>
          <cell r="Y1995">
            <v>37</v>
          </cell>
          <cell r="Z1995">
            <v>0</v>
          </cell>
          <cell r="AA1995">
            <v>0</v>
          </cell>
          <cell r="AB1995">
            <v>0</v>
          </cell>
          <cell r="AE1995">
            <v>0</v>
          </cell>
        </row>
        <row r="1996">
          <cell r="H1996">
            <v>37874179</v>
          </cell>
          <cell r="I1996" t="str">
            <v>000326283</v>
          </cell>
          <cell r="J1996">
            <v>100012021</v>
          </cell>
          <cell r="K1996">
            <v>200002342</v>
          </cell>
          <cell r="L1996" t="str">
            <v>Materská škola</v>
          </cell>
          <cell r="M1996" t="str">
            <v>Prešovský</v>
          </cell>
          <cell r="N1996" t="str">
            <v>Kežmarok</v>
          </cell>
          <cell r="O1996" t="str">
            <v>06001</v>
          </cell>
          <cell r="P1996" t="str">
            <v>Kežmarok</v>
          </cell>
          <cell r="Q1996" t="str">
            <v>Karola Kuzmányho 41</v>
          </cell>
          <cell r="R1996" t="str">
            <v>523585</v>
          </cell>
          <cell r="S1996" t="str">
            <v>PS</v>
          </cell>
          <cell r="T1996">
            <v>41</v>
          </cell>
          <cell r="U1996">
            <v>0</v>
          </cell>
          <cell r="V1996">
            <v>0</v>
          </cell>
          <cell r="Y1996">
            <v>41</v>
          </cell>
          <cell r="Z1996">
            <v>1</v>
          </cell>
          <cell r="AA1996">
            <v>0</v>
          </cell>
          <cell r="AB1996">
            <v>0</v>
          </cell>
          <cell r="AE1996">
            <v>1</v>
          </cell>
        </row>
        <row r="1997">
          <cell r="H1997">
            <v>710268548</v>
          </cell>
          <cell r="I1997" t="str">
            <v>037874268</v>
          </cell>
          <cell r="J1997">
            <v>100018108</v>
          </cell>
          <cell r="K1997">
            <v>100017924</v>
          </cell>
          <cell r="L1997" t="str">
            <v>Základná škola s materskou školou - predprimárne vzdelávanie</v>
          </cell>
          <cell r="M1997" t="str">
            <v>Prešovský</v>
          </cell>
          <cell r="N1997" t="str">
            <v>Kežmarok</v>
          </cell>
          <cell r="O1997" t="str">
            <v>06001</v>
          </cell>
          <cell r="P1997" t="str">
            <v>Kežmarok</v>
          </cell>
          <cell r="Q1997" t="str">
            <v>Nižná brána 8</v>
          </cell>
          <cell r="R1997" t="str">
            <v>523585</v>
          </cell>
          <cell r="S1997" t="str">
            <v>NS</v>
          </cell>
          <cell r="T1997">
            <v>18</v>
          </cell>
          <cell r="U1997">
            <v>0</v>
          </cell>
          <cell r="V1997">
            <v>0</v>
          </cell>
          <cell r="Y1997">
            <v>18</v>
          </cell>
          <cell r="Z1997">
            <v>0</v>
          </cell>
          <cell r="AA1997">
            <v>0</v>
          </cell>
          <cell r="AB1997">
            <v>0</v>
          </cell>
          <cell r="AE1997">
            <v>0</v>
          </cell>
        </row>
        <row r="1998">
          <cell r="H1998">
            <v>710027508</v>
          </cell>
          <cell r="I1998" t="str">
            <v>042231728</v>
          </cell>
          <cell r="J1998">
            <v>100012384</v>
          </cell>
          <cell r="K1998">
            <v>100012386</v>
          </cell>
          <cell r="L1998" t="str">
            <v>Elokované pracovisko ako súčasť Základnej školy s materskou školou</v>
          </cell>
          <cell r="M1998" t="str">
            <v>Prešovský</v>
          </cell>
          <cell r="N1998" t="str">
            <v>Poprad</v>
          </cell>
          <cell r="O1998" t="str">
            <v>05918</v>
          </cell>
          <cell r="P1998" t="str">
            <v>Kravany</v>
          </cell>
          <cell r="Q1998" t="str">
            <v>Kravany 140</v>
          </cell>
          <cell r="R1998" t="str">
            <v>523593</v>
          </cell>
          <cell r="S1998" t="str">
            <v>NS</v>
          </cell>
          <cell r="T1998">
            <v>7</v>
          </cell>
          <cell r="U1998">
            <v>0</v>
          </cell>
          <cell r="V1998">
            <v>0</v>
          </cell>
          <cell r="Y1998">
            <v>7</v>
          </cell>
          <cell r="Z1998">
            <v>0</v>
          </cell>
          <cell r="AA1998">
            <v>0</v>
          </cell>
          <cell r="AB1998">
            <v>0</v>
          </cell>
          <cell r="AE1998">
            <v>0</v>
          </cell>
        </row>
        <row r="1999">
          <cell r="H1999">
            <v>710027524</v>
          </cell>
          <cell r="I1999" t="str">
            <v>000326305</v>
          </cell>
          <cell r="J1999">
            <v>100012050</v>
          </cell>
          <cell r="K1999">
            <v>200002355</v>
          </cell>
          <cell r="L1999" t="str">
            <v>Materská škola</v>
          </cell>
          <cell r="M1999" t="str">
            <v>Prešovský</v>
          </cell>
          <cell r="N1999" t="str">
            <v>Kežmarok</v>
          </cell>
          <cell r="O1999" t="str">
            <v>05901</v>
          </cell>
          <cell r="P1999" t="str">
            <v>Krížová Ves</v>
          </cell>
          <cell r="Q1999" t="str">
            <v>Krížová Ves 66</v>
          </cell>
          <cell r="R1999" t="str">
            <v>523607</v>
          </cell>
          <cell r="S1999" t="str">
            <v>NS</v>
          </cell>
          <cell r="T1999">
            <v>44</v>
          </cell>
          <cell r="U1999">
            <v>0</v>
          </cell>
          <cell r="V1999">
            <v>0</v>
          </cell>
          <cell r="Y1999">
            <v>44</v>
          </cell>
          <cell r="Z1999">
            <v>0</v>
          </cell>
          <cell r="AA1999">
            <v>0</v>
          </cell>
          <cell r="AB1999">
            <v>0</v>
          </cell>
          <cell r="AE1999">
            <v>0</v>
          </cell>
        </row>
        <row r="2000">
          <cell r="H2000">
            <v>710230842</v>
          </cell>
          <cell r="I2000" t="str">
            <v>036158917</v>
          </cell>
          <cell r="J2000">
            <v>100012052</v>
          </cell>
          <cell r="K2000">
            <v>100017489</v>
          </cell>
          <cell r="L2000" t="str">
            <v>Materská škola ako organizačná zložka Spojenej školy</v>
          </cell>
          <cell r="M2000" t="str">
            <v>Prešovský</v>
          </cell>
          <cell r="N2000" t="str">
            <v>Kežmarok</v>
          </cell>
          <cell r="O2000" t="str">
            <v>05907</v>
          </cell>
          <cell r="P2000" t="str">
            <v>Lendak</v>
          </cell>
          <cell r="Q2000" t="str">
            <v>Školská 1146/3</v>
          </cell>
          <cell r="R2000" t="str">
            <v>523623</v>
          </cell>
          <cell r="S2000" t="str">
            <v>NS</v>
          </cell>
          <cell r="T2000">
            <v>95</v>
          </cell>
          <cell r="U2000">
            <v>0</v>
          </cell>
          <cell r="V2000">
            <v>0</v>
          </cell>
          <cell r="Y2000">
            <v>95</v>
          </cell>
          <cell r="Z2000">
            <v>0</v>
          </cell>
          <cell r="AA2000">
            <v>0</v>
          </cell>
          <cell r="AB2000">
            <v>0</v>
          </cell>
          <cell r="AE2000">
            <v>0</v>
          </cell>
        </row>
        <row r="2001">
          <cell r="H2001">
            <v>710027540</v>
          </cell>
          <cell r="I2001" t="str">
            <v>037876490</v>
          </cell>
          <cell r="J2001">
            <v>100012391</v>
          </cell>
          <cell r="K2001">
            <v>100012392</v>
          </cell>
          <cell r="L2001" t="str">
            <v>Elokované pracovisko ako súčasť Základnej školy s materskou školou Štefana Nahálku</v>
          </cell>
          <cell r="M2001" t="str">
            <v>Prešovský</v>
          </cell>
          <cell r="N2001" t="str">
            <v>Poprad</v>
          </cell>
          <cell r="O2001" t="str">
            <v>05940</v>
          </cell>
          <cell r="P2001" t="str">
            <v>Liptovská Teplička</v>
          </cell>
          <cell r="Q2001" t="str">
            <v>Štefana Náhalku 530</v>
          </cell>
          <cell r="R2001" t="str">
            <v>523631</v>
          </cell>
          <cell r="S2001" t="str">
            <v>NS</v>
          </cell>
          <cell r="T2001">
            <v>18</v>
          </cell>
          <cell r="U2001">
            <v>0</v>
          </cell>
          <cell r="V2001">
            <v>0</v>
          </cell>
          <cell r="Y2001">
            <v>18</v>
          </cell>
          <cell r="Z2001">
            <v>0</v>
          </cell>
          <cell r="AA2001">
            <v>0</v>
          </cell>
          <cell r="AB2001">
            <v>0</v>
          </cell>
          <cell r="AE2001">
            <v>0</v>
          </cell>
        </row>
        <row r="2002">
          <cell r="H2002">
            <v>710027559</v>
          </cell>
          <cell r="I2002" t="str">
            <v>037876473</v>
          </cell>
          <cell r="J2002">
            <v>100012395</v>
          </cell>
          <cell r="K2002">
            <v>100012396</v>
          </cell>
          <cell r="L2002" t="str">
            <v>Základná škola s materskou školou - predprimárne vzdelávanie</v>
          </cell>
          <cell r="M2002" t="str">
            <v>Prešovský</v>
          </cell>
          <cell r="N2002" t="str">
            <v>Poprad</v>
          </cell>
          <cell r="O2002" t="str">
            <v>05931</v>
          </cell>
          <cell r="P2002" t="str">
            <v>Lučivná</v>
          </cell>
          <cell r="Q2002" t="str">
            <v>Lučivná 75/7</v>
          </cell>
          <cell r="R2002" t="str">
            <v>523658</v>
          </cell>
          <cell r="S2002" t="str">
            <v>NS</v>
          </cell>
          <cell r="T2002">
            <v>9</v>
          </cell>
          <cell r="U2002">
            <v>0</v>
          </cell>
          <cell r="V2002">
            <v>0</v>
          </cell>
          <cell r="Y2002">
            <v>9</v>
          </cell>
          <cell r="Z2002">
            <v>1</v>
          </cell>
          <cell r="AA2002">
            <v>0</v>
          </cell>
          <cell r="AB2002">
            <v>0</v>
          </cell>
          <cell r="AE2002">
            <v>1</v>
          </cell>
        </row>
        <row r="2003">
          <cell r="H2003">
            <v>42343941</v>
          </cell>
          <cell r="I2003" t="str">
            <v>031942547</v>
          </cell>
          <cell r="J2003">
            <v>100012058</v>
          </cell>
          <cell r="K2003">
            <v>200002358</v>
          </cell>
          <cell r="L2003" t="str">
            <v>Materská škola</v>
          </cell>
          <cell r="M2003" t="str">
            <v>Prešovský</v>
          </cell>
          <cell r="N2003" t="str">
            <v>Kežmarok</v>
          </cell>
          <cell r="O2003" t="str">
            <v>05971</v>
          </cell>
          <cell r="P2003" t="str">
            <v>Ľubica</v>
          </cell>
          <cell r="Q2003" t="str">
            <v>Gen. Svobodu 40</v>
          </cell>
          <cell r="R2003" t="str">
            <v>523682</v>
          </cell>
          <cell r="S2003" t="str">
            <v>PS</v>
          </cell>
          <cell r="T2003">
            <v>33</v>
          </cell>
          <cell r="U2003">
            <v>0</v>
          </cell>
          <cell r="V2003">
            <v>0</v>
          </cell>
          <cell r="Y2003">
            <v>33</v>
          </cell>
          <cell r="Z2003">
            <v>0</v>
          </cell>
          <cell r="AA2003">
            <v>0</v>
          </cell>
          <cell r="AB2003">
            <v>0</v>
          </cell>
          <cell r="AE2003">
            <v>0</v>
          </cell>
        </row>
        <row r="2004">
          <cell r="H2004">
            <v>710027567</v>
          </cell>
          <cell r="I2004" t="str">
            <v>000326399</v>
          </cell>
          <cell r="J2004">
            <v>100012068</v>
          </cell>
          <cell r="K2004">
            <v>200002362</v>
          </cell>
          <cell r="L2004" t="str">
            <v>Materská škola</v>
          </cell>
          <cell r="M2004" t="str">
            <v>Prešovský</v>
          </cell>
          <cell r="N2004" t="str">
            <v>Kežmarok</v>
          </cell>
          <cell r="O2004" t="str">
            <v>05905</v>
          </cell>
          <cell r="P2004" t="str">
            <v>Matiašovce</v>
          </cell>
          <cell r="Q2004" t="str">
            <v>Južná 155/40</v>
          </cell>
          <cell r="R2004" t="str">
            <v>523712</v>
          </cell>
          <cell r="S2004" t="str">
            <v>NS</v>
          </cell>
          <cell r="T2004">
            <v>9</v>
          </cell>
          <cell r="U2004">
            <v>0</v>
          </cell>
          <cell r="V2004">
            <v>0</v>
          </cell>
          <cell r="Y2004">
            <v>9</v>
          </cell>
          <cell r="Z2004">
            <v>0</v>
          </cell>
          <cell r="AA2004">
            <v>0</v>
          </cell>
          <cell r="AB2004">
            <v>0</v>
          </cell>
          <cell r="AE2004">
            <v>0</v>
          </cell>
        </row>
        <row r="2005">
          <cell r="H2005">
            <v>710027575</v>
          </cell>
          <cell r="I2005" t="str">
            <v>000326402</v>
          </cell>
          <cell r="J2005">
            <v>100012399</v>
          </cell>
          <cell r="K2005">
            <v>200002457</v>
          </cell>
          <cell r="L2005" t="str">
            <v>Materská škola</v>
          </cell>
          <cell r="M2005" t="str">
            <v>Prešovský</v>
          </cell>
          <cell r="N2005" t="str">
            <v>Poprad</v>
          </cell>
          <cell r="O2005" t="str">
            <v>05936</v>
          </cell>
          <cell r="P2005" t="str">
            <v>Mengusovce</v>
          </cell>
          <cell r="Q2005" t="str">
            <v>Mengusovce 35</v>
          </cell>
          <cell r="R2005" t="str">
            <v>523721</v>
          </cell>
          <cell r="S2005" t="str">
            <v>NS</v>
          </cell>
          <cell r="T2005">
            <v>7</v>
          </cell>
          <cell r="U2005">
            <v>0</v>
          </cell>
          <cell r="V2005">
            <v>0</v>
          </cell>
          <cell r="Y2005">
            <v>7</v>
          </cell>
          <cell r="Z2005">
            <v>0</v>
          </cell>
          <cell r="AA2005">
            <v>0</v>
          </cell>
          <cell r="AB2005">
            <v>0</v>
          </cell>
          <cell r="AE2005">
            <v>0</v>
          </cell>
        </row>
        <row r="2006">
          <cell r="H2006">
            <v>710263430</v>
          </cell>
          <cell r="I2006" t="str">
            <v>000326411</v>
          </cell>
          <cell r="J2006">
            <v>100017610</v>
          </cell>
          <cell r="K2006">
            <v>200002363</v>
          </cell>
          <cell r="L2006" t="str">
            <v>Materská škola</v>
          </cell>
          <cell r="M2006" t="str">
            <v>Prešovský</v>
          </cell>
          <cell r="N2006" t="str">
            <v>Kežmarok</v>
          </cell>
          <cell r="O2006" t="str">
            <v>05976</v>
          </cell>
          <cell r="P2006" t="str">
            <v>Mlynčeky</v>
          </cell>
          <cell r="Q2006" t="str">
            <v>Mlynčeky 15</v>
          </cell>
          <cell r="R2006" t="str">
            <v>523739</v>
          </cell>
          <cell r="S2006" t="str">
            <v>NS</v>
          </cell>
          <cell r="T2006">
            <v>5</v>
          </cell>
          <cell r="U2006">
            <v>0</v>
          </cell>
          <cell r="V2006">
            <v>0</v>
          </cell>
          <cell r="Y2006">
            <v>5</v>
          </cell>
          <cell r="Z2006">
            <v>0</v>
          </cell>
          <cell r="AA2006">
            <v>0</v>
          </cell>
          <cell r="AB2006">
            <v>0</v>
          </cell>
          <cell r="AE2006">
            <v>0</v>
          </cell>
        </row>
        <row r="2007">
          <cell r="H2007">
            <v>710027591</v>
          </cell>
          <cell r="I2007" t="str">
            <v>000326429</v>
          </cell>
          <cell r="J2007">
            <v>100012401</v>
          </cell>
          <cell r="K2007">
            <v>200002458</v>
          </cell>
          <cell r="L2007" t="str">
            <v>Materská škola</v>
          </cell>
          <cell r="M2007" t="str">
            <v>Prešovský</v>
          </cell>
          <cell r="N2007" t="str">
            <v>Poprad</v>
          </cell>
          <cell r="O2007" t="str">
            <v>05991</v>
          </cell>
          <cell r="P2007" t="str">
            <v>Mlynica</v>
          </cell>
          <cell r="Q2007" t="str">
            <v>Mlynica 28</v>
          </cell>
          <cell r="R2007" t="str">
            <v>523747</v>
          </cell>
          <cell r="S2007" t="str">
            <v>NS</v>
          </cell>
          <cell r="T2007">
            <v>5</v>
          </cell>
          <cell r="U2007">
            <v>0</v>
          </cell>
          <cell r="V2007">
            <v>0</v>
          </cell>
          <cell r="Y2007">
            <v>5</v>
          </cell>
          <cell r="Z2007">
            <v>0</v>
          </cell>
          <cell r="AA2007">
            <v>0</v>
          </cell>
          <cell r="AB2007">
            <v>0</v>
          </cell>
          <cell r="AE2007">
            <v>0</v>
          </cell>
        </row>
        <row r="2008">
          <cell r="H2008">
            <v>710027605</v>
          </cell>
          <cell r="I2008" t="str">
            <v>000326445</v>
          </cell>
          <cell r="J2008">
            <v>100012403</v>
          </cell>
          <cell r="K2008">
            <v>200002459</v>
          </cell>
          <cell r="L2008" t="str">
            <v>Materská škola</v>
          </cell>
          <cell r="M2008" t="str">
            <v>Prešovský</v>
          </cell>
          <cell r="N2008" t="str">
            <v>Poprad</v>
          </cell>
          <cell r="O2008" t="str">
            <v>05986</v>
          </cell>
          <cell r="P2008" t="str">
            <v>Nová Lesná</v>
          </cell>
          <cell r="Q2008" t="str">
            <v>Školská 187</v>
          </cell>
          <cell r="R2008" t="str">
            <v>523763</v>
          </cell>
          <cell r="S2008" t="str">
            <v>NS</v>
          </cell>
          <cell r="T2008">
            <v>6</v>
          </cell>
          <cell r="U2008">
            <v>0</v>
          </cell>
          <cell r="V2008">
            <v>0</v>
          </cell>
          <cell r="Y2008">
            <v>6</v>
          </cell>
          <cell r="Z2008">
            <v>1</v>
          </cell>
          <cell r="AA2008">
            <v>0</v>
          </cell>
          <cell r="AB2008">
            <v>0</v>
          </cell>
          <cell r="AE2008">
            <v>1</v>
          </cell>
        </row>
        <row r="2009">
          <cell r="H2009">
            <v>710027630</v>
          </cell>
          <cell r="I2009" t="str">
            <v>000326461</v>
          </cell>
          <cell r="J2009">
            <v>100012076</v>
          </cell>
          <cell r="K2009">
            <v>200002365</v>
          </cell>
          <cell r="L2009" t="str">
            <v>Materská škola</v>
          </cell>
          <cell r="M2009" t="str">
            <v>Prešovský</v>
          </cell>
          <cell r="N2009" t="str">
            <v>Kežmarok</v>
          </cell>
          <cell r="O2009" t="str">
            <v>05993</v>
          </cell>
          <cell r="P2009" t="str">
            <v>Podhorany</v>
          </cell>
          <cell r="Q2009" t="str">
            <v>Podhorany 38</v>
          </cell>
          <cell r="R2009" t="str">
            <v>523780</v>
          </cell>
          <cell r="S2009" t="str">
            <v>NS</v>
          </cell>
          <cell r="T2009">
            <v>41</v>
          </cell>
          <cell r="U2009">
            <v>0</v>
          </cell>
          <cell r="V2009">
            <v>0</v>
          </cell>
          <cell r="Y2009">
            <v>41</v>
          </cell>
          <cell r="Z2009">
            <v>0</v>
          </cell>
          <cell r="AA2009">
            <v>0</v>
          </cell>
          <cell r="AB2009">
            <v>0</v>
          </cell>
          <cell r="AE2009">
            <v>0</v>
          </cell>
        </row>
        <row r="2010">
          <cell r="H2010">
            <v>710027761</v>
          </cell>
          <cell r="I2010" t="str">
            <v>037874357</v>
          </cell>
          <cell r="J2010">
            <v>100012079</v>
          </cell>
          <cell r="K2010">
            <v>100012081</v>
          </cell>
          <cell r="L2010" t="str">
            <v>Elokované pracovisko ako súčasť Základnej školy s materskou školou</v>
          </cell>
          <cell r="M2010" t="str">
            <v>Prešovský</v>
          </cell>
          <cell r="N2010" t="str">
            <v>Kežmarok</v>
          </cell>
          <cell r="O2010" t="str">
            <v>05976</v>
          </cell>
          <cell r="P2010" t="str">
            <v>Rakúsy</v>
          </cell>
          <cell r="Q2010" t="str">
            <v>Rakúsy 55</v>
          </cell>
          <cell r="R2010" t="str">
            <v>523798</v>
          </cell>
          <cell r="S2010" t="str">
            <v>NS</v>
          </cell>
          <cell r="T2010">
            <v>18</v>
          </cell>
          <cell r="U2010">
            <v>0</v>
          </cell>
          <cell r="V2010">
            <v>0</v>
          </cell>
          <cell r="Y2010">
            <v>18</v>
          </cell>
          <cell r="Z2010">
            <v>0</v>
          </cell>
          <cell r="AA2010">
            <v>0</v>
          </cell>
          <cell r="AB2010">
            <v>0</v>
          </cell>
          <cell r="AE2010">
            <v>0</v>
          </cell>
        </row>
        <row r="2011">
          <cell r="H2011">
            <v>710252382</v>
          </cell>
          <cell r="I2011" t="str">
            <v>037874357</v>
          </cell>
          <cell r="J2011">
            <v>100014455</v>
          </cell>
          <cell r="K2011">
            <v>100012081</v>
          </cell>
          <cell r="L2011" t="str">
            <v>Elokované pracovisko ako súčasť Základnej školy s materskou školou</v>
          </cell>
          <cell r="M2011" t="str">
            <v>Prešovský</v>
          </cell>
          <cell r="N2011" t="str">
            <v>Kežmarok</v>
          </cell>
          <cell r="O2011" t="str">
            <v>05976</v>
          </cell>
          <cell r="P2011" t="str">
            <v>Rakúsy</v>
          </cell>
          <cell r="Q2011" t="str">
            <v>Rakúsy - časť osada 260</v>
          </cell>
          <cell r="R2011" t="str">
            <v>523798</v>
          </cell>
          <cell r="S2011" t="str">
            <v>NS</v>
          </cell>
          <cell r="T2011">
            <v>84</v>
          </cell>
          <cell r="U2011">
            <v>0</v>
          </cell>
          <cell r="V2011">
            <v>0</v>
          </cell>
          <cell r="Y2011">
            <v>84</v>
          </cell>
          <cell r="Z2011">
            <v>12</v>
          </cell>
          <cell r="AA2011">
            <v>0</v>
          </cell>
          <cell r="AB2011">
            <v>0</v>
          </cell>
          <cell r="AE2011">
            <v>12</v>
          </cell>
        </row>
        <row r="2012">
          <cell r="H2012">
            <v>710027788</v>
          </cell>
          <cell r="I2012" t="str">
            <v>037874187</v>
          </cell>
          <cell r="J2012">
            <v>100012084</v>
          </cell>
          <cell r="K2012">
            <v>100012085</v>
          </cell>
          <cell r="L2012" t="str">
            <v>Základná škola s materskou školou - predprimárne vzdelávanie</v>
          </cell>
          <cell r="M2012" t="str">
            <v>Prešovský</v>
          </cell>
          <cell r="N2012" t="str">
            <v>Kežmarok</v>
          </cell>
          <cell r="O2012" t="str">
            <v>05902</v>
          </cell>
          <cell r="P2012" t="str">
            <v>Slovenská Ves</v>
          </cell>
          <cell r="Q2012" t="str">
            <v>Slovenská Ves 313</v>
          </cell>
          <cell r="R2012" t="str">
            <v>523810</v>
          </cell>
          <cell r="S2012" t="str">
            <v>NS</v>
          </cell>
          <cell r="T2012">
            <v>13</v>
          </cell>
          <cell r="U2012">
            <v>0</v>
          </cell>
          <cell r="V2012">
            <v>0</v>
          </cell>
          <cell r="Y2012">
            <v>13</v>
          </cell>
          <cell r="Z2012">
            <v>0</v>
          </cell>
          <cell r="AA2012">
            <v>0</v>
          </cell>
          <cell r="AB2012">
            <v>0</v>
          </cell>
          <cell r="AE2012">
            <v>0</v>
          </cell>
        </row>
        <row r="2013">
          <cell r="H2013">
            <v>37874292</v>
          </cell>
          <cell r="I2013" t="str">
            <v>000326518</v>
          </cell>
          <cell r="J2013">
            <v>100012089</v>
          </cell>
          <cell r="K2013">
            <v>200002343</v>
          </cell>
          <cell r="L2013" t="str">
            <v>Materská škola</v>
          </cell>
          <cell r="M2013" t="str">
            <v>Prešovský</v>
          </cell>
          <cell r="N2013" t="str">
            <v>Kežmarok</v>
          </cell>
          <cell r="O2013" t="str">
            <v>05901</v>
          </cell>
          <cell r="P2013" t="str">
            <v>Spišská Belá</v>
          </cell>
          <cell r="Q2013" t="str">
            <v>Mierová 1</v>
          </cell>
          <cell r="R2013" t="str">
            <v>523828</v>
          </cell>
          <cell r="S2013" t="str">
            <v>PS</v>
          </cell>
          <cell r="T2013">
            <v>85</v>
          </cell>
          <cell r="U2013">
            <v>0</v>
          </cell>
          <cell r="V2013">
            <v>0</v>
          </cell>
          <cell r="Y2013">
            <v>85</v>
          </cell>
          <cell r="Z2013">
            <v>0</v>
          </cell>
          <cell r="AA2013">
            <v>0</v>
          </cell>
          <cell r="AB2013">
            <v>0</v>
          </cell>
          <cell r="AE2013">
            <v>0</v>
          </cell>
        </row>
        <row r="2014">
          <cell r="H2014">
            <v>710230362</v>
          </cell>
          <cell r="I2014" t="str">
            <v>042232228</v>
          </cell>
          <cell r="J2014">
            <v>100012105</v>
          </cell>
          <cell r="K2014">
            <v>100017490</v>
          </cell>
          <cell r="L2014" t="str">
            <v>Materská škola ako organizačná zložka Spojenej školy</v>
          </cell>
          <cell r="M2014" t="str">
            <v>Prešovský</v>
          </cell>
          <cell r="N2014" t="str">
            <v>Kežmarok</v>
          </cell>
          <cell r="O2014" t="str">
            <v>06101</v>
          </cell>
          <cell r="P2014" t="str">
            <v>Spišská Stará Ves</v>
          </cell>
          <cell r="Q2014" t="str">
            <v>Štúrova 232/131</v>
          </cell>
          <cell r="R2014" t="str">
            <v>523836</v>
          </cell>
          <cell r="S2014" t="str">
            <v>NS</v>
          </cell>
          <cell r="T2014">
            <v>28</v>
          </cell>
          <cell r="U2014">
            <v>0</v>
          </cell>
          <cell r="V2014">
            <v>0</v>
          </cell>
          <cell r="Y2014">
            <v>28</v>
          </cell>
          <cell r="Z2014">
            <v>0</v>
          </cell>
          <cell r="AA2014">
            <v>0</v>
          </cell>
          <cell r="AB2014">
            <v>0</v>
          </cell>
          <cell r="AE2014">
            <v>0</v>
          </cell>
        </row>
        <row r="2015">
          <cell r="H2015">
            <v>710039719</v>
          </cell>
          <cell r="I2015" t="str">
            <v>037876066</v>
          </cell>
          <cell r="J2015">
            <v>100012505</v>
          </cell>
          <cell r="K2015">
            <v>100012509</v>
          </cell>
          <cell r="L2015" t="str">
            <v>Elokované pracovisko ako súčasť Základnej školy s materskou školou</v>
          </cell>
          <cell r="M2015" t="str">
            <v>Prešovský</v>
          </cell>
          <cell r="N2015" t="str">
            <v>Poprad</v>
          </cell>
          <cell r="O2015" t="str">
            <v>05934</v>
          </cell>
          <cell r="P2015" t="str">
            <v>Spišská Teplica</v>
          </cell>
          <cell r="Q2015" t="str">
            <v>Školská 310</v>
          </cell>
          <cell r="R2015" t="str">
            <v>523844</v>
          </cell>
          <cell r="S2015" t="str">
            <v>NS</v>
          </cell>
          <cell r="T2015">
            <v>26</v>
          </cell>
          <cell r="U2015">
            <v>0</v>
          </cell>
          <cell r="V2015">
            <v>0</v>
          </cell>
          <cell r="Y2015">
            <v>26</v>
          </cell>
          <cell r="Z2015">
            <v>0</v>
          </cell>
          <cell r="AA2015">
            <v>0</v>
          </cell>
          <cell r="AB2015">
            <v>0</v>
          </cell>
          <cell r="AE2015">
            <v>0</v>
          </cell>
        </row>
        <row r="2016">
          <cell r="H2016">
            <v>710027842</v>
          </cell>
          <cell r="I2016" t="str">
            <v>037876031</v>
          </cell>
          <cell r="J2016">
            <v>100012514</v>
          </cell>
          <cell r="K2016">
            <v>100012517</v>
          </cell>
          <cell r="L2016" t="str">
            <v>Základná škola s materskou školou - predprimárne vzdelávanie</v>
          </cell>
          <cell r="M2016" t="str">
            <v>Prešovský</v>
          </cell>
          <cell r="N2016" t="str">
            <v>Poprad</v>
          </cell>
          <cell r="O2016" t="str">
            <v>05918</v>
          </cell>
          <cell r="P2016" t="str">
            <v>Spišské Bystré</v>
          </cell>
          <cell r="Q2016" t="str">
            <v>Michalská 398/8</v>
          </cell>
          <cell r="R2016" t="str">
            <v>523852</v>
          </cell>
          <cell r="S2016" t="str">
            <v>NS</v>
          </cell>
          <cell r="T2016">
            <v>31</v>
          </cell>
          <cell r="U2016">
            <v>0</v>
          </cell>
          <cell r="V2016">
            <v>0</v>
          </cell>
          <cell r="Y2016">
            <v>31</v>
          </cell>
          <cell r="Z2016">
            <v>0</v>
          </cell>
          <cell r="AA2016">
            <v>0</v>
          </cell>
          <cell r="AB2016">
            <v>0</v>
          </cell>
          <cell r="AE2016">
            <v>0</v>
          </cell>
        </row>
        <row r="2017">
          <cell r="H2017">
            <v>710027850</v>
          </cell>
          <cell r="I2017" t="str">
            <v>037874217</v>
          </cell>
          <cell r="J2017">
            <v>100012112</v>
          </cell>
          <cell r="K2017">
            <v>100012109</v>
          </cell>
          <cell r="L2017" t="str">
            <v>Elokované pracovisko ako súčasť Základnej školy s materskou školou (MŠ)</v>
          </cell>
          <cell r="M2017" t="str">
            <v>Prešovský</v>
          </cell>
          <cell r="N2017" t="str">
            <v>Kežmarok</v>
          </cell>
          <cell r="O2017" t="str">
            <v>05904</v>
          </cell>
          <cell r="P2017" t="str">
            <v>Spišské Hanušovce</v>
          </cell>
          <cell r="Q2017" t="str">
            <v>Spišské Hanušovce 68</v>
          </cell>
          <cell r="R2017" t="str">
            <v>523861</v>
          </cell>
          <cell r="S2017" t="str">
            <v>NS</v>
          </cell>
          <cell r="T2017">
            <v>26</v>
          </cell>
          <cell r="U2017">
            <v>0</v>
          </cell>
          <cell r="V2017">
            <v>0</v>
          </cell>
          <cell r="Y2017">
            <v>26</v>
          </cell>
          <cell r="Z2017">
            <v>0</v>
          </cell>
          <cell r="AA2017">
            <v>0</v>
          </cell>
          <cell r="AB2017">
            <v>0</v>
          </cell>
          <cell r="AE2017">
            <v>0</v>
          </cell>
        </row>
        <row r="2018">
          <cell r="H2018">
            <v>710027869</v>
          </cell>
          <cell r="I2018" t="str">
            <v>000326569</v>
          </cell>
          <cell r="J2018">
            <v>100012520</v>
          </cell>
          <cell r="K2018">
            <v>200002462</v>
          </cell>
          <cell r="L2018" t="str">
            <v>Materská škola</v>
          </cell>
          <cell r="M2018" t="str">
            <v>Prešovský</v>
          </cell>
          <cell r="N2018" t="str">
            <v>Poprad</v>
          </cell>
          <cell r="O2018" t="str">
            <v>05914</v>
          </cell>
          <cell r="P2018" t="str">
            <v>Spišský Štiavnik</v>
          </cell>
          <cell r="Q2018" t="str">
            <v>Hornádska 239</v>
          </cell>
          <cell r="R2018" t="str">
            <v>523879</v>
          </cell>
          <cell r="S2018" t="str">
            <v>NS</v>
          </cell>
          <cell r="T2018">
            <v>14</v>
          </cell>
          <cell r="U2018">
            <v>0</v>
          </cell>
          <cell r="V2018">
            <v>0</v>
          </cell>
          <cell r="Y2018">
            <v>14</v>
          </cell>
          <cell r="Z2018">
            <v>0</v>
          </cell>
          <cell r="AA2018">
            <v>0</v>
          </cell>
          <cell r="AB2018">
            <v>0</v>
          </cell>
          <cell r="AE2018">
            <v>0</v>
          </cell>
        </row>
        <row r="2019">
          <cell r="H2019">
            <v>710027877</v>
          </cell>
          <cell r="I2019" t="str">
            <v>000326577</v>
          </cell>
          <cell r="J2019">
            <v>100012114</v>
          </cell>
          <cell r="K2019">
            <v>200002370</v>
          </cell>
          <cell r="L2019" t="str">
            <v>Materská škola</v>
          </cell>
          <cell r="M2019" t="str">
            <v>Prešovský</v>
          </cell>
          <cell r="N2019" t="str">
            <v>Kežmarok</v>
          </cell>
          <cell r="O2019" t="str">
            <v>05952</v>
          </cell>
          <cell r="P2019" t="str">
            <v>Stará Lesná</v>
          </cell>
          <cell r="Q2019" t="str">
            <v>Stará Lesná 55</v>
          </cell>
          <cell r="R2019" t="str">
            <v>523887</v>
          </cell>
          <cell r="S2019" t="str">
            <v>NS</v>
          </cell>
          <cell r="T2019">
            <v>7</v>
          </cell>
          <cell r="U2019">
            <v>0</v>
          </cell>
          <cell r="V2019">
            <v>0</v>
          </cell>
          <cell r="Y2019">
            <v>7</v>
          </cell>
          <cell r="Z2019">
            <v>1</v>
          </cell>
          <cell r="AA2019">
            <v>0</v>
          </cell>
          <cell r="AB2019">
            <v>0</v>
          </cell>
          <cell r="AE2019">
            <v>1</v>
          </cell>
        </row>
        <row r="2020">
          <cell r="H2020">
            <v>710027893</v>
          </cell>
          <cell r="I2020" t="str">
            <v>037874195</v>
          </cell>
          <cell r="J2020">
            <v>100012116</v>
          </cell>
          <cell r="K2020">
            <v>100012119</v>
          </cell>
          <cell r="L2020" t="str">
            <v>Elokované pracovisko ako súčasť Základnej školy s materskou školou</v>
          </cell>
          <cell r="M2020" t="str">
            <v>Prešovský</v>
          </cell>
          <cell r="N2020" t="str">
            <v>Kežmarok</v>
          </cell>
          <cell r="O2020" t="str">
            <v>05976</v>
          </cell>
          <cell r="P2020" t="str">
            <v>Stráne pod Tatrami</v>
          </cell>
          <cell r="Q2020" t="str">
            <v>Stráne pod Tatrami 39</v>
          </cell>
          <cell r="R2020" t="str">
            <v>523909</v>
          </cell>
          <cell r="S2020" t="str">
            <v>NS</v>
          </cell>
          <cell r="T2020">
            <v>44</v>
          </cell>
          <cell r="U2020">
            <v>0</v>
          </cell>
          <cell r="V2020">
            <v>0</v>
          </cell>
          <cell r="Y2020">
            <v>44</v>
          </cell>
          <cell r="Z2020">
            <v>0</v>
          </cell>
          <cell r="AA2020">
            <v>0</v>
          </cell>
          <cell r="AB2020">
            <v>0</v>
          </cell>
          <cell r="AE2020">
            <v>0</v>
          </cell>
        </row>
        <row r="2021">
          <cell r="H2021">
            <v>51048418</v>
          </cell>
          <cell r="I2021" t="str">
            <v>000326607</v>
          </cell>
          <cell r="J2021">
            <v>100012533</v>
          </cell>
          <cell r="K2021">
            <v>200002443</v>
          </cell>
          <cell r="L2021" t="str">
            <v>Materská škola</v>
          </cell>
          <cell r="M2021" t="str">
            <v>Prešovský</v>
          </cell>
          <cell r="N2021" t="str">
            <v>Poprad</v>
          </cell>
          <cell r="O2021" t="str">
            <v>05921</v>
          </cell>
          <cell r="P2021" t="str">
            <v>Svit</v>
          </cell>
          <cell r="Q2021" t="str">
            <v>Mierová 141</v>
          </cell>
          <cell r="R2021" t="str">
            <v>523925</v>
          </cell>
          <cell r="S2021" t="str">
            <v>PS</v>
          </cell>
          <cell r="T2021">
            <v>55</v>
          </cell>
          <cell r="U2021">
            <v>0</v>
          </cell>
          <cell r="V2021">
            <v>0</v>
          </cell>
          <cell r="Y2021">
            <v>55</v>
          </cell>
          <cell r="Z2021">
            <v>0</v>
          </cell>
          <cell r="AA2021">
            <v>0</v>
          </cell>
          <cell r="AB2021">
            <v>0</v>
          </cell>
          <cell r="AE2021">
            <v>0</v>
          </cell>
        </row>
        <row r="2022">
          <cell r="H2022">
            <v>42343747</v>
          </cell>
          <cell r="I2022" t="str">
            <v>000326615</v>
          </cell>
          <cell r="J2022">
            <v>100012542</v>
          </cell>
          <cell r="K2022">
            <v>200002464</v>
          </cell>
          <cell r="L2022" t="str">
            <v>Materská škola</v>
          </cell>
          <cell r="M2022" t="str">
            <v>Prešovský</v>
          </cell>
          <cell r="N2022" t="str">
            <v>Poprad</v>
          </cell>
          <cell r="O2022" t="str">
            <v>05938</v>
          </cell>
          <cell r="P2022" t="str">
            <v>Štrba</v>
          </cell>
          <cell r="Q2022" t="str">
            <v>Čsl. armády 72/88</v>
          </cell>
          <cell r="R2022" t="str">
            <v>523933</v>
          </cell>
          <cell r="S2022" t="str">
            <v>PS</v>
          </cell>
          <cell r="T2022">
            <v>32</v>
          </cell>
          <cell r="U2022">
            <v>0</v>
          </cell>
          <cell r="V2022">
            <v>0</v>
          </cell>
          <cell r="Y2022">
            <v>32</v>
          </cell>
          <cell r="Z2022">
            <v>0</v>
          </cell>
          <cell r="AA2022">
            <v>0</v>
          </cell>
          <cell r="AB2022">
            <v>0</v>
          </cell>
          <cell r="AE2022">
            <v>0</v>
          </cell>
        </row>
        <row r="2023">
          <cell r="H2023">
            <v>710027940</v>
          </cell>
          <cell r="I2023" t="str">
            <v>037876023</v>
          </cell>
          <cell r="J2023">
            <v>100012558</v>
          </cell>
          <cell r="K2023">
            <v>100012555</v>
          </cell>
          <cell r="L2023" t="str">
            <v>Základná škola s materskou školou - predprimárne vzdelávanie</v>
          </cell>
          <cell r="M2023" t="str">
            <v>Prešovský</v>
          </cell>
          <cell r="N2023" t="str">
            <v>Poprad</v>
          </cell>
          <cell r="O2023" t="str">
            <v>05912</v>
          </cell>
          <cell r="P2023" t="str">
            <v>Švábovce</v>
          </cell>
          <cell r="Q2023" t="str">
            <v>Švábovce 180</v>
          </cell>
          <cell r="R2023" t="str">
            <v>523950</v>
          </cell>
          <cell r="S2023" t="str">
            <v>NS</v>
          </cell>
          <cell r="T2023">
            <v>15</v>
          </cell>
          <cell r="U2023">
            <v>0</v>
          </cell>
          <cell r="V2023">
            <v>0</v>
          </cell>
          <cell r="Y2023">
            <v>15</v>
          </cell>
          <cell r="Z2023">
            <v>0</v>
          </cell>
          <cell r="AA2023">
            <v>0</v>
          </cell>
          <cell r="AB2023">
            <v>0</v>
          </cell>
          <cell r="AE2023">
            <v>0</v>
          </cell>
        </row>
        <row r="2024">
          <cell r="H2024">
            <v>710028024</v>
          </cell>
          <cell r="I2024" t="str">
            <v>000326631</v>
          </cell>
          <cell r="J2024">
            <v>100012120</v>
          </cell>
          <cell r="K2024">
            <v>200002372</v>
          </cell>
          <cell r="L2024" t="str">
            <v>Materská škola</v>
          </cell>
          <cell r="M2024" t="str">
            <v>Prešovský</v>
          </cell>
          <cell r="N2024" t="str">
            <v>Kežmarok</v>
          </cell>
          <cell r="O2024" t="str">
            <v>05995</v>
          </cell>
          <cell r="P2024" t="str">
            <v>Toporec</v>
          </cell>
          <cell r="Q2024" t="str">
            <v>Školská 2/1</v>
          </cell>
          <cell r="R2024" t="str">
            <v>523976</v>
          </cell>
          <cell r="S2024" t="str">
            <v>NS</v>
          </cell>
          <cell r="T2024">
            <v>12</v>
          </cell>
          <cell r="U2024">
            <v>0</v>
          </cell>
          <cell r="V2024">
            <v>0</v>
          </cell>
          <cell r="Y2024">
            <v>12</v>
          </cell>
          <cell r="Z2024">
            <v>0</v>
          </cell>
          <cell r="AA2024">
            <v>0</v>
          </cell>
          <cell r="AB2024">
            <v>0</v>
          </cell>
          <cell r="AE2024">
            <v>0</v>
          </cell>
        </row>
        <row r="2025">
          <cell r="H2025">
            <v>710028032</v>
          </cell>
          <cell r="I2025" t="str">
            <v>000326631</v>
          </cell>
          <cell r="J2025">
            <v>100012122</v>
          </cell>
          <cell r="K2025">
            <v>200002372</v>
          </cell>
          <cell r="L2025" t="str">
            <v>Materská škola</v>
          </cell>
          <cell r="M2025" t="str">
            <v>Prešovský</v>
          </cell>
          <cell r="N2025" t="str">
            <v>Kežmarok</v>
          </cell>
          <cell r="O2025" t="str">
            <v>05995</v>
          </cell>
          <cell r="P2025" t="str">
            <v>Toporec</v>
          </cell>
          <cell r="Q2025" t="str">
            <v>Podolínska 402/77</v>
          </cell>
          <cell r="R2025" t="str">
            <v>523976</v>
          </cell>
          <cell r="S2025" t="str">
            <v>NS</v>
          </cell>
          <cell r="T2025">
            <v>7</v>
          </cell>
          <cell r="U2025">
            <v>0</v>
          </cell>
          <cell r="V2025">
            <v>0</v>
          </cell>
          <cell r="Y2025">
            <v>7</v>
          </cell>
          <cell r="Z2025">
            <v>0</v>
          </cell>
          <cell r="AA2025">
            <v>0</v>
          </cell>
          <cell r="AB2025">
            <v>0</v>
          </cell>
          <cell r="AE2025">
            <v>0</v>
          </cell>
        </row>
        <row r="2026">
          <cell r="H2026">
            <v>710028040</v>
          </cell>
          <cell r="I2026" t="str">
            <v>000326640</v>
          </cell>
          <cell r="J2026">
            <v>100012126</v>
          </cell>
          <cell r="K2026">
            <v>200002373</v>
          </cell>
          <cell r="L2026" t="str">
            <v>Materská škola</v>
          </cell>
          <cell r="M2026" t="str">
            <v>Prešovský</v>
          </cell>
          <cell r="N2026" t="str">
            <v>Kežmarok</v>
          </cell>
          <cell r="O2026" t="str">
            <v>05971</v>
          </cell>
          <cell r="P2026" t="str">
            <v>Tvarožná</v>
          </cell>
          <cell r="Q2026" t="str">
            <v>Tvarožná 104</v>
          </cell>
          <cell r="R2026" t="str">
            <v>523984</v>
          </cell>
          <cell r="S2026" t="str">
            <v>NS</v>
          </cell>
          <cell r="T2026">
            <v>15</v>
          </cell>
          <cell r="U2026">
            <v>0</v>
          </cell>
          <cell r="V2026">
            <v>0</v>
          </cell>
          <cell r="Y2026">
            <v>15</v>
          </cell>
          <cell r="Z2026">
            <v>0</v>
          </cell>
          <cell r="AA2026">
            <v>0</v>
          </cell>
          <cell r="AB2026">
            <v>0</v>
          </cell>
          <cell r="AE2026">
            <v>0</v>
          </cell>
        </row>
        <row r="2027">
          <cell r="H2027">
            <v>710027249</v>
          </cell>
          <cell r="I2027" t="str">
            <v>000076597</v>
          </cell>
          <cell r="J2027">
            <v>100012130</v>
          </cell>
          <cell r="K2027">
            <v>200002374</v>
          </cell>
          <cell r="L2027" t="str">
            <v>Materská škola</v>
          </cell>
          <cell r="M2027" t="str">
            <v>Prešovský</v>
          </cell>
          <cell r="N2027" t="str">
            <v>Kežmarok</v>
          </cell>
          <cell r="O2027" t="str">
            <v>05978</v>
          </cell>
          <cell r="P2027" t="str">
            <v>Veľká Franková</v>
          </cell>
          <cell r="Q2027" t="str">
            <v>Veľká Franková 56</v>
          </cell>
          <cell r="R2027" t="str">
            <v>523992</v>
          </cell>
          <cell r="S2027" t="str">
            <v>NS</v>
          </cell>
          <cell r="T2027">
            <v>10</v>
          </cell>
          <cell r="U2027">
            <v>0</v>
          </cell>
          <cell r="V2027">
            <v>0</v>
          </cell>
          <cell r="Y2027">
            <v>10</v>
          </cell>
          <cell r="Z2027">
            <v>0</v>
          </cell>
          <cell r="AA2027">
            <v>0</v>
          </cell>
          <cell r="AB2027">
            <v>0</v>
          </cell>
          <cell r="AE2027">
            <v>0</v>
          </cell>
        </row>
        <row r="2028">
          <cell r="H2028">
            <v>710226306</v>
          </cell>
          <cell r="I2028" t="str">
            <v>037874225</v>
          </cell>
          <cell r="J2028">
            <v>100012137</v>
          </cell>
          <cell r="K2028">
            <v>100012134</v>
          </cell>
          <cell r="L2028" t="str">
            <v>Elokované pracovisko ako súčasť Základnej školy s materskou školou</v>
          </cell>
          <cell r="M2028" t="str">
            <v>Prešovský</v>
          </cell>
          <cell r="N2028" t="str">
            <v>Kežmarok</v>
          </cell>
          <cell r="O2028" t="str">
            <v>05952</v>
          </cell>
          <cell r="P2028" t="str">
            <v>Veľká Lomnica</v>
          </cell>
          <cell r="Q2028" t="str">
            <v>Železničná 115</v>
          </cell>
          <cell r="R2028" t="str">
            <v>524000</v>
          </cell>
          <cell r="S2028" t="str">
            <v>NS</v>
          </cell>
          <cell r="T2028">
            <v>47</v>
          </cell>
          <cell r="U2028">
            <v>0</v>
          </cell>
          <cell r="V2028">
            <v>0</v>
          </cell>
          <cell r="Y2028">
            <v>47</v>
          </cell>
          <cell r="Z2028">
            <v>4</v>
          </cell>
          <cell r="AA2028">
            <v>0</v>
          </cell>
          <cell r="AB2028">
            <v>0</v>
          </cell>
          <cell r="AE2028">
            <v>4</v>
          </cell>
        </row>
        <row r="2029">
          <cell r="H2029">
            <v>710028067</v>
          </cell>
          <cell r="I2029" t="str">
            <v>037876431</v>
          </cell>
          <cell r="J2029">
            <v>100012561</v>
          </cell>
          <cell r="K2029">
            <v>100012562</v>
          </cell>
          <cell r="L2029" t="str">
            <v>Základná škola s materskou školou - predprimárne vzdelávanie</v>
          </cell>
          <cell r="M2029" t="str">
            <v>Prešovský</v>
          </cell>
          <cell r="N2029" t="str">
            <v>Poprad</v>
          </cell>
          <cell r="O2029" t="str">
            <v>05991</v>
          </cell>
          <cell r="P2029" t="str">
            <v>Veľký Slavkov</v>
          </cell>
          <cell r="Q2029" t="str">
            <v>Školská 240</v>
          </cell>
          <cell r="R2029" t="str">
            <v>524018</v>
          </cell>
          <cell r="S2029" t="str">
            <v>NS</v>
          </cell>
          <cell r="T2029">
            <v>18</v>
          </cell>
          <cell r="U2029">
            <v>0</v>
          </cell>
          <cell r="V2029">
            <v>0</v>
          </cell>
          <cell r="Y2029">
            <v>18</v>
          </cell>
          <cell r="Z2029">
            <v>0</v>
          </cell>
          <cell r="AA2029">
            <v>0</v>
          </cell>
          <cell r="AB2029">
            <v>0</v>
          </cell>
          <cell r="AE2029">
            <v>0</v>
          </cell>
        </row>
        <row r="2030">
          <cell r="H2030">
            <v>710266928</v>
          </cell>
          <cell r="I2030" t="str">
            <v>000326682</v>
          </cell>
          <cell r="J2030">
            <v>100017986</v>
          </cell>
          <cell r="K2030">
            <v>200002469</v>
          </cell>
          <cell r="L2030" t="str">
            <v>Materská škola</v>
          </cell>
          <cell r="M2030" t="str">
            <v>Prešovský</v>
          </cell>
          <cell r="N2030" t="str">
            <v>Poprad</v>
          </cell>
          <cell r="O2030" t="str">
            <v>05917</v>
          </cell>
          <cell r="P2030" t="str">
            <v>Vernár</v>
          </cell>
          <cell r="Q2030" t="str">
            <v>Hlavná 102/104</v>
          </cell>
          <cell r="R2030" t="str">
            <v>524026</v>
          </cell>
          <cell r="S2030" t="str">
            <v>NS</v>
          </cell>
          <cell r="T2030">
            <v>2</v>
          </cell>
          <cell r="U2030">
            <v>0</v>
          </cell>
          <cell r="V2030">
            <v>0</v>
          </cell>
          <cell r="Y2030">
            <v>2</v>
          </cell>
          <cell r="Z2030">
            <v>0</v>
          </cell>
          <cell r="AA2030">
            <v>0</v>
          </cell>
          <cell r="AB2030">
            <v>0</v>
          </cell>
          <cell r="AE2030">
            <v>0</v>
          </cell>
        </row>
        <row r="2031">
          <cell r="H2031">
            <v>710248881</v>
          </cell>
          <cell r="I2031" t="str">
            <v>037876457</v>
          </cell>
          <cell r="J2031">
            <v>100014423</v>
          </cell>
          <cell r="K2031">
            <v>100012566</v>
          </cell>
          <cell r="L2031" t="str">
            <v>Elokované pracovisko ako súčasť Základnej školy s materskou školou</v>
          </cell>
          <cell r="M2031" t="str">
            <v>Prešovský</v>
          </cell>
          <cell r="N2031" t="str">
            <v>Poprad</v>
          </cell>
          <cell r="O2031" t="str">
            <v>05919</v>
          </cell>
          <cell r="P2031" t="str">
            <v>Vikartovce</v>
          </cell>
          <cell r="Q2031" t="str">
            <v>Školská 220/20</v>
          </cell>
          <cell r="R2031" t="str">
            <v>524034</v>
          </cell>
          <cell r="S2031" t="str">
            <v>NS</v>
          </cell>
          <cell r="T2031">
            <v>16</v>
          </cell>
          <cell r="U2031">
            <v>0</v>
          </cell>
          <cell r="V2031">
            <v>0</v>
          </cell>
          <cell r="Y2031">
            <v>16</v>
          </cell>
          <cell r="Z2031">
            <v>0</v>
          </cell>
          <cell r="AA2031">
            <v>0</v>
          </cell>
          <cell r="AB2031">
            <v>0</v>
          </cell>
          <cell r="AE2031">
            <v>0</v>
          </cell>
        </row>
        <row r="2032">
          <cell r="H2032">
            <v>710028091</v>
          </cell>
          <cell r="I2032" t="str">
            <v>037874276</v>
          </cell>
          <cell r="J2032">
            <v>100012142</v>
          </cell>
          <cell r="K2032">
            <v>100012141</v>
          </cell>
          <cell r="L2032" t="str">
            <v>Základná škola s materskou školou - predprimárne vzdelávanie</v>
          </cell>
          <cell r="M2032" t="str">
            <v>Prešovský</v>
          </cell>
          <cell r="N2032" t="str">
            <v>Kežmarok</v>
          </cell>
          <cell r="O2032" t="str">
            <v>05972</v>
          </cell>
          <cell r="P2032" t="str">
            <v>Vlková</v>
          </cell>
          <cell r="Q2032" t="str">
            <v>Vlková 18</v>
          </cell>
          <cell r="R2032" t="str">
            <v>524042</v>
          </cell>
          <cell r="S2032" t="str">
            <v>NS</v>
          </cell>
          <cell r="T2032">
            <v>8</v>
          </cell>
          <cell r="U2032">
            <v>0</v>
          </cell>
          <cell r="V2032">
            <v>0</v>
          </cell>
          <cell r="Y2032">
            <v>8</v>
          </cell>
          <cell r="Z2032">
            <v>0</v>
          </cell>
          <cell r="AA2032">
            <v>0</v>
          </cell>
          <cell r="AB2032">
            <v>0</v>
          </cell>
          <cell r="AE2032">
            <v>0</v>
          </cell>
        </row>
        <row r="2033">
          <cell r="H2033">
            <v>710028105</v>
          </cell>
          <cell r="I2033" t="str">
            <v>037876929</v>
          </cell>
          <cell r="J2033">
            <v>100012144</v>
          </cell>
          <cell r="K2033">
            <v>100012145</v>
          </cell>
          <cell r="L2033" t="str">
            <v>Základná škola s materskou školou - predprimárne vzdelávanie</v>
          </cell>
          <cell r="M2033" t="str">
            <v>Prešovský</v>
          </cell>
          <cell r="N2033" t="str">
            <v>Kežmarok</v>
          </cell>
          <cell r="O2033" t="str">
            <v>05971</v>
          </cell>
          <cell r="P2033" t="str">
            <v>Vlkovce</v>
          </cell>
          <cell r="Q2033" t="str">
            <v>Vlkovce 70</v>
          </cell>
          <cell r="R2033" t="str">
            <v>524051</v>
          </cell>
          <cell r="S2033" t="str">
            <v>NS</v>
          </cell>
          <cell r="T2033">
            <v>3</v>
          </cell>
          <cell r="U2033">
            <v>0</v>
          </cell>
          <cell r="V2033">
            <v>0</v>
          </cell>
          <cell r="Y2033">
            <v>3</v>
          </cell>
          <cell r="Z2033">
            <v>0</v>
          </cell>
          <cell r="AA2033">
            <v>0</v>
          </cell>
          <cell r="AB2033">
            <v>0</v>
          </cell>
          <cell r="AE2033">
            <v>0</v>
          </cell>
        </row>
        <row r="2034">
          <cell r="H2034">
            <v>710166567</v>
          </cell>
          <cell r="I2034" t="str">
            <v>000231088</v>
          </cell>
          <cell r="J2034">
            <v>100012150</v>
          </cell>
          <cell r="K2034">
            <v>200002378</v>
          </cell>
          <cell r="L2034" t="str">
            <v>Materská škola</v>
          </cell>
          <cell r="M2034" t="str">
            <v>Prešovský</v>
          </cell>
          <cell r="N2034" t="str">
            <v>Kežmarok</v>
          </cell>
          <cell r="O2034" t="str">
            <v>05902</v>
          </cell>
          <cell r="P2034" t="str">
            <v>Vojňany</v>
          </cell>
          <cell r="Q2034" t="str">
            <v>Vojňany 69</v>
          </cell>
          <cell r="R2034" t="str">
            <v>524069</v>
          </cell>
          <cell r="S2034" t="str">
            <v>NS</v>
          </cell>
          <cell r="T2034">
            <v>5</v>
          </cell>
          <cell r="U2034">
            <v>0</v>
          </cell>
          <cell r="V2034">
            <v>0</v>
          </cell>
          <cell r="Y2034">
            <v>5</v>
          </cell>
          <cell r="Z2034">
            <v>0</v>
          </cell>
          <cell r="AA2034">
            <v>0</v>
          </cell>
          <cell r="AB2034">
            <v>0</v>
          </cell>
          <cell r="AE2034">
            <v>0</v>
          </cell>
        </row>
        <row r="2035">
          <cell r="H2035">
            <v>37879804</v>
          </cell>
          <cell r="I2035" t="str">
            <v>000326721</v>
          </cell>
          <cell r="J2035">
            <v>100012151</v>
          </cell>
          <cell r="K2035">
            <v>200002379</v>
          </cell>
          <cell r="L2035" t="str">
            <v>Materská škola</v>
          </cell>
          <cell r="M2035" t="str">
            <v>Prešovský</v>
          </cell>
          <cell r="N2035" t="str">
            <v>Kežmarok</v>
          </cell>
          <cell r="O2035" t="str">
            <v>05972</v>
          </cell>
          <cell r="P2035" t="str">
            <v>Vrbov</v>
          </cell>
          <cell r="Q2035" t="str">
            <v>Vrbov 216</v>
          </cell>
          <cell r="R2035" t="str">
            <v>524077</v>
          </cell>
          <cell r="S2035" t="str">
            <v>PS</v>
          </cell>
          <cell r="T2035">
            <v>24</v>
          </cell>
          <cell r="U2035">
            <v>0</v>
          </cell>
          <cell r="V2035">
            <v>0</v>
          </cell>
          <cell r="Y2035">
            <v>24</v>
          </cell>
          <cell r="Z2035">
            <v>0</v>
          </cell>
          <cell r="AA2035">
            <v>0</v>
          </cell>
          <cell r="AB2035">
            <v>0</v>
          </cell>
          <cell r="AE2035">
            <v>0</v>
          </cell>
        </row>
        <row r="2036">
          <cell r="H2036">
            <v>710028121</v>
          </cell>
          <cell r="I2036" t="str">
            <v>000326739</v>
          </cell>
          <cell r="J2036">
            <v>100012156</v>
          </cell>
          <cell r="K2036">
            <v>200002380</v>
          </cell>
          <cell r="L2036" t="str">
            <v>Materská škola</v>
          </cell>
          <cell r="M2036" t="str">
            <v>Prešovský</v>
          </cell>
          <cell r="N2036" t="str">
            <v>Kežmarok</v>
          </cell>
          <cell r="O2036" t="str">
            <v>05902</v>
          </cell>
          <cell r="P2036" t="str">
            <v>Výborná</v>
          </cell>
          <cell r="Q2036" t="str">
            <v>Výborná 8</v>
          </cell>
          <cell r="R2036" t="str">
            <v>524085</v>
          </cell>
          <cell r="S2036" t="str">
            <v>NS</v>
          </cell>
          <cell r="T2036">
            <v>35</v>
          </cell>
          <cell r="U2036">
            <v>0</v>
          </cell>
          <cell r="V2036">
            <v>0</v>
          </cell>
          <cell r="Y2036">
            <v>35</v>
          </cell>
          <cell r="Z2036">
            <v>0</v>
          </cell>
          <cell r="AA2036">
            <v>0</v>
          </cell>
          <cell r="AB2036">
            <v>0</v>
          </cell>
          <cell r="AE2036">
            <v>0</v>
          </cell>
        </row>
        <row r="2037">
          <cell r="H2037">
            <v>710028130</v>
          </cell>
          <cell r="I2037" t="str">
            <v>037876481</v>
          </cell>
          <cell r="J2037">
            <v>100012571</v>
          </cell>
          <cell r="K2037">
            <v>100012569</v>
          </cell>
          <cell r="L2037" t="str">
            <v>Elokované pracovisko ako súčasť Základnej školy s materskou školou</v>
          </cell>
          <cell r="M2037" t="str">
            <v>Prešovský</v>
          </cell>
          <cell r="N2037" t="str">
            <v>Poprad</v>
          </cell>
          <cell r="O2037" t="str">
            <v>05914</v>
          </cell>
          <cell r="P2037" t="str">
            <v>Vydrník</v>
          </cell>
          <cell r="Q2037" t="str">
            <v>Vydrník 51</v>
          </cell>
          <cell r="R2037" t="str">
            <v>524093</v>
          </cell>
          <cell r="S2037" t="str">
            <v>NS</v>
          </cell>
          <cell r="T2037">
            <v>26</v>
          </cell>
          <cell r="U2037">
            <v>0</v>
          </cell>
          <cell r="V2037">
            <v>0</v>
          </cell>
          <cell r="Y2037">
            <v>26</v>
          </cell>
          <cell r="Z2037">
            <v>3</v>
          </cell>
          <cell r="AA2037">
            <v>0</v>
          </cell>
          <cell r="AB2037">
            <v>0</v>
          </cell>
          <cell r="AE2037">
            <v>3</v>
          </cell>
        </row>
        <row r="2038">
          <cell r="H2038">
            <v>710027923</v>
          </cell>
          <cell r="I2038" t="str">
            <v>037873911</v>
          </cell>
          <cell r="J2038">
            <v>100012550</v>
          </cell>
          <cell r="K2038">
            <v>100012552</v>
          </cell>
          <cell r="L2038" t="str">
            <v>Elokované pracovisko ako súčasť Základnej školy s materskou školou</v>
          </cell>
          <cell r="M2038" t="str">
            <v>Prešovský</v>
          </cell>
          <cell r="N2038" t="str">
            <v>Poprad</v>
          </cell>
          <cell r="O2038" t="str">
            <v>05939</v>
          </cell>
          <cell r="P2038" t="str">
            <v>Šuňava</v>
          </cell>
          <cell r="Q2038" t="str">
            <v>SNP 152</v>
          </cell>
          <cell r="R2038" t="str">
            <v>524107</v>
          </cell>
          <cell r="S2038" t="str">
            <v>NS</v>
          </cell>
          <cell r="T2038">
            <v>9</v>
          </cell>
          <cell r="U2038">
            <v>0</v>
          </cell>
          <cell r="V2038">
            <v>0</v>
          </cell>
          <cell r="Y2038">
            <v>9</v>
          </cell>
          <cell r="Z2038">
            <v>0</v>
          </cell>
          <cell r="AA2038">
            <v>0</v>
          </cell>
          <cell r="AB2038">
            <v>0</v>
          </cell>
          <cell r="AE2038">
            <v>0</v>
          </cell>
        </row>
        <row r="2039">
          <cell r="H2039">
            <v>710028156</v>
          </cell>
          <cell r="I2039" t="str">
            <v>000326771</v>
          </cell>
          <cell r="J2039">
            <v>100012159</v>
          </cell>
          <cell r="K2039">
            <v>200002382</v>
          </cell>
          <cell r="L2039" t="str">
            <v>Materská škola</v>
          </cell>
          <cell r="M2039" t="str">
            <v>Prešovský</v>
          </cell>
          <cell r="N2039" t="str">
            <v>Kežmarok</v>
          </cell>
          <cell r="O2039" t="str">
            <v>05973</v>
          </cell>
          <cell r="P2039" t="str">
            <v>Žakovce</v>
          </cell>
          <cell r="Q2039" t="str">
            <v>Žakovce 71</v>
          </cell>
          <cell r="R2039" t="str">
            <v>524123</v>
          </cell>
          <cell r="S2039" t="str">
            <v>NS</v>
          </cell>
          <cell r="T2039">
            <v>8</v>
          </cell>
          <cell r="U2039">
            <v>0</v>
          </cell>
          <cell r="V2039">
            <v>0</v>
          </cell>
          <cell r="Y2039">
            <v>8</v>
          </cell>
          <cell r="Z2039">
            <v>3</v>
          </cell>
          <cell r="AA2039">
            <v>0</v>
          </cell>
          <cell r="AB2039">
            <v>0</v>
          </cell>
          <cell r="AE2039">
            <v>3</v>
          </cell>
        </row>
        <row r="2040">
          <cell r="H2040">
            <v>710028164</v>
          </cell>
          <cell r="I2040" t="str">
            <v>037876465</v>
          </cell>
          <cell r="J2040">
            <v>100012605</v>
          </cell>
          <cell r="K2040">
            <v>100012602</v>
          </cell>
          <cell r="L2040" t="str">
            <v>Elokované pracovisko ako súčasť Základnej školy s materskou školou (MŠ)</v>
          </cell>
          <cell r="M2040" t="str">
            <v>Prešovský</v>
          </cell>
          <cell r="N2040" t="str">
            <v>Poprad</v>
          </cell>
          <cell r="O2040" t="str">
            <v>05955</v>
          </cell>
          <cell r="P2040" t="str">
            <v>Ždiar</v>
          </cell>
          <cell r="Q2040" t="str">
            <v>Ždiar 90</v>
          </cell>
          <cell r="R2040" t="str">
            <v>524131</v>
          </cell>
          <cell r="S2040" t="str">
            <v>NS</v>
          </cell>
          <cell r="T2040">
            <v>12</v>
          </cell>
          <cell r="U2040">
            <v>0</v>
          </cell>
          <cell r="V2040">
            <v>0</v>
          </cell>
          <cell r="Y2040">
            <v>12</v>
          </cell>
          <cell r="Z2040">
            <v>0</v>
          </cell>
          <cell r="AA2040">
            <v>0</v>
          </cell>
          <cell r="AB2040">
            <v>0</v>
          </cell>
          <cell r="AE2040">
            <v>0</v>
          </cell>
        </row>
        <row r="2041">
          <cell r="H2041">
            <v>37938207</v>
          </cell>
          <cell r="I2041" t="str">
            <v>000327646</v>
          </cell>
          <cell r="J2041">
            <v>100012840</v>
          </cell>
          <cell r="K2041">
            <v>200002483</v>
          </cell>
          <cell r="L2041" t="str">
            <v>Materská škola</v>
          </cell>
          <cell r="M2041" t="str">
            <v>Prešovský</v>
          </cell>
          <cell r="N2041" t="str">
            <v>Prešov</v>
          </cell>
          <cell r="O2041" t="str">
            <v>08001</v>
          </cell>
          <cell r="P2041" t="str">
            <v>Prešov</v>
          </cell>
          <cell r="Q2041" t="str">
            <v>Jurkovičova 17</v>
          </cell>
          <cell r="R2041" t="str">
            <v>524140</v>
          </cell>
          <cell r="S2041" t="str">
            <v>PS</v>
          </cell>
          <cell r="T2041">
            <v>76</v>
          </cell>
          <cell r="U2041">
            <v>0</v>
          </cell>
          <cell r="V2041">
            <v>0</v>
          </cell>
          <cell r="Y2041">
            <v>76</v>
          </cell>
          <cell r="Z2041">
            <v>0</v>
          </cell>
          <cell r="AA2041">
            <v>0</v>
          </cell>
          <cell r="AB2041">
            <v>0</v>
          </cell>
          <cell r="AE2041">
            <v>0</v>
          </cell>
        </row>
        <row r="2042">
          <cell r="H2042">
            <v>42085438</v>
          </cell>
          <cell r="I2042" t="str">
            <v>000327646</v>
          </cell>
          <cell r="J2042">
            <v>100012774</v>
          </cell>
          <cell r="K2042">
            <v>200002483</v>
          </cell>
          <cell r="L2042" t="str">
            <v>Materská škola</v>
          </cell>
          <cell r="M2042" t="str">
            <v>Prešovský</v>
          </cell>
          <cell r="N2042" t="str">
            <v>Prešov</v>
          </cell>
          <cell r="O2042" t="str">
            <v>08001</v>
          </cell>
          <cell r="P2042" t="str">
            <v>Prešov</v>
          </cell>
          <cell r="Q2042" t="str">
            <v>Antona Prídavka 1</v>
          </cell>
          <cell r="R2042" t="str">
            <v>524140</v>
          </cell>
          <cell r="S2042" t="str">
            <v>PS</v>
          </cell>
          <cell r="T2042">
            <v>32</v>
          </cell>
          <cell r="U2042">
            <v>0</v>
          </cell>
          <cell r="V2042">
            <v>0</v>
          </cell>
          <cell r="Y2042">
            <v>32</v>
          </cell>
          <cell r="Z2042">
            <v>0</v>
          </cell>
          <cell r="AA2042">
            <v>0</v>
          </cell>
          <cell r="AB2042">
            <v>0</v>
          </cell>
          <cell r="AE2042">
            <v>0</v>
          </cell>
        </row>
        <row r="2043">
          <cell r="H2043">
            <v>42085446</v>
          </cell>
          <cell r="I2043" t="str">
            <v>000327646</v>
          </cell>
          <cell r="J2043">
            <v>100012780</v>
          </cell>
          <cell r="K2043">
            <v>200002483</v>
          </cell>
          <cell r="L2043" t="str">
            <v>Materská škola</v>
          </cell>
          <cell r="M2043" t="str">
            <v>Prešovský</v>
          </cell>
          <cell r="N2043" t="str">
            <v>Prešov</v>
          </cell>
          <cell r="O2043" t="str">
            <v>08001</v>
          </cell>
          <cell r="P2043" t="str">
            <v>Prešov</v>
          </cell>
          <cell r="Q2043" t="str">
            <v>Bajkalská 31</v>
          </cell>
          <cell r="R2043" t="str">
            <v>524140</v>
          </cell>
          <cell r="S2043" t="str">
            <v>PS</v>
          </cell>
          <cell r="T2043">
            <v>58</v>
          </cell>
          <cell r="U2043">
            <v>0</v>
          </cell>
          <cell r="V2043">
            <v>0</v>
          </cell>
          <cell r="Y2043">
            <v>58</v>
          </cell>
          <cell r="Z2043">
            <v>0</v>
          </cell>
          <cell r="AA2043">
            <v>0</v>
          </cell>
          <cell r="AB2043">
            <v>0</v>
          </cell>
          <cell r="AE2043">
            <v>0</v>
          </cell>
        </row>
        <row r="2044">
          <cell r="H2044">
            <v>42085454</v>
          </cell>
          <cell r="I2044" t="str">
            <v>000327646</v>
          </cell>
          <cell r="J2044">
            <v>100012790</v>
          </cell>
          <cell r="K2044">
            <v>200002483</v>
          </cell>
          <cell r="L2044" t="str">
            <v>Materská škola</v>
          </cell>
          <cell r="M2044" t="str">
            <v>Prešovský</v>
          </cell>
          <cell r="N2044" t="str">
            <v>Prešov</v>
          </cell>
          <cell r="O2044" t="str">
            <v>08001</v>
          </cell>
          <cell r="P2044" t="str">
            <v>Prešov</v>
          </cell>
          <cell r="Q2044" t="str">
            <v>Bernolákova 19</v>
          </cell>
          <cell r="R2044" t="str">
            <v>524140</v>
          </cell>
          <cell r="S2044" t="str">
            <v>PS</v>
          </cell>
          <cell r="T2044">
            <v>43</v>
          </cell>
          <cell r="U2044">
            <v>0</v>
          </cell>
          <cell r="V2044">
            <v>0</v>
          </cell>
          <cell r="Y2044">
            <v>43</v>
          </cell>
          <cell r="Z2044">
            <v>0</v>
          </cell>
          <cell r="AA2044">
            <v>0</v>
          </cell>
          <cell r="AB2044">
            <v>0</v>
          </cell>
          <cell r="AE2044">
            <v>0</v>
          </cell>
        </row>
        <row r="2045">
          <cell r="H2045">
            <v>42085462</v>
          </cell>
          <cell r="I2045" t="str">
            <v>000327646</v>
          </cell>
          <cell r="J2045">
            <v>100012800</v>
          </cell>
          <cell r="K2045">
            <v>200002483</v>
          </cell>
          <cell r="L2045" t="str">
            <v>Materská škola</v>
          </cell>
          <cell r="M2045" t="str">
            <v>Prešovský</v>
          </cell>
          <cell r="N2045" t="str">
            <v>Prešov</v>
          </cell>
          <cell r="O2045" t="str">
            <v>08001</v>
          </cell>
          <cell r="P2045" t="str">
            <v>Prešov</v>
          </cell>
          <cell r="Q2045" t="str">
            <v>Budovateľská 8</v>
          </cell>
          <cell r="R2045" t="str">
            <v>524140</v>
          </cell>
          <cell r="S2045" t="str">
            <v>PS</v>
          </cell>
          <cell r="T2045">
            <v>38</v>
          </cell>
          <cell r="U2045">
            <v>0</v>
          </cell>
          <cell r="V2045">
            <v>0</v>
          </cell>
          <cell r="Y2045">
            <v>38</v>
          </cell>
          <cell r="Z2045">
            <v>0</v>
          </cell>
          <cell r="AA2045">
            <v>0</v>
          </cell>
          <cell r="AB2045">
            <v>0</v>
          </cell>
          <cell r="AE2045">
            <v>0</v>
          </cell>
        </row>
        <row r="2046">
          <cell r="H2046">
            <v>42085471</v>
          </cell>
          <cell r="I2046" t="str">
            <v>000327646</v>
          </cell>
          <cell r="J2046">
            <v>100012803</v>
          </cell>
          <cell r="K2046">
            <v>200002483</v>
          </cell>
          <cell r="L2046" t="str">
            <v>Materská škola</v>
          </cell>
          <cell r="M2046" t="str">
            <v>Prešovský</v>
          </cell>
          <cell r="N2046" t="str">
            <v>Prešov</v>
          </cell>
          <cell r="O2046" t="str">
            <v>08001</v>
          </cell>
          <cell r="P2046" t="str">
            <v>Prešov</v>
          </cell>
          <cell r="Q2046" t="str">
            <v>Čapajevova 17</v>
          </cell>
          <cell r="R2046" t="str">
            <v>524140</v>
          </cell>
          <cell r="S2046" t="str">
            <v>PS</v>
          </cell>
          <cell r="T2046">
            <v>45</v>
          </cell>
          <cell r="U2046">
            <v>0</v>
          </cell>
          <cell r="V2046">
            <v>0</v>
          </cell>
          <cell r="Y2046">
            <v>45</v>
          </cell>
          <cell r="Z2046">
            <v>0</v>
          </cell>
          <cell r="AA2046">
            <v>0</v>
          </cell>
          <cell r="AB2046">
            <v>0</v>
          </cell>
          <cell r="AE2046">
            <v>0</v>
          </cell>
        </row>
        <row r="2047">
          <cell r="H2047">
            <v>42085489</v>
          </cell>
          <cell r="I2047" t="str">
            <v>000327646</v>
          </cell>
          <cell r="J2047">
            <v>100012805</v>
          </cell>
          <cell r="K2047">
            <v>200002483</v>
          </cell>
          <cell r="L2047" t="str">
            <v>Materská škola</v>
          </cell>
          <cell r="M2047" t="str">
            <v>Prešovský</v>
          </cell>
          <cell r="N2047" t="str">
            <v>Prešov</v>
          </cell>
          <cell r="O2047" t="str">
            <v>08001</v>
          </cell>
          <cell r="P2047" t="str">
            <v>Prešov</v>
          </cell>
          <cell r="Q2047" t="str">
            <v>Čergovská 14</v>
          </cell>
          <cell r="R2047" t="str">
            <v>524140</v>
          </cell>
          <cell r="S2047" t="str">
            <v>PS</v>
          </cell>
          <cell r="T2047">
            <v>40</v>
          </cell>
          <cell r="U2047">
            <v>0</v>
          </cell>
          <cell r="V2047">
            <v>0</v>
          </cell>
          <cell r="Y2047">
            <v>40</v>
          </cell>
          <cell r="Z2047">
            <v>0</v>
          </cell>
          <cell r="AA2047">
            <v>0</v>
          </cell>
          <cell r="AB2047">
            <v>0</v>
          </cell>
          <cell r="AE2047">
            <v>0</v>
          </cell>
        </row>
        <row r="2048">
          <cell r="H2048">
            <v>42085497</v>
          </cell>
          <cell r="I2048" t="str">
            <v>000327646</v>
          </cell>
          <cell r="J2048">
            <v>100012809</v>
          </cell>
          <cell r="K2048">
            <v>200002483</v>
          </cell>
          <cell r="L2048" t="str">
            <v>Materská škola</v>
          </cell>
          <cell r="M2048" t="str">
            <v>Prešovský</v>
          </cell>
          <cell r="N2048" t="str">
            <v>Prešov</v>
          </cell>
          <cell r="O2048" t="str">
            <v>08001</v>
          </cell>
          <cell r="P2048" t="str">
            <v>Prešov</v>
          </cell>
          <cell r="Q2048" t="str">
            <v>Československej armády 20</v>
          </cell>
          <cell r="R2048" t="str">
            <v>524140</v>
          </cell>
          <cell r="S2048" t="str">
            <v>PS</v>
          </cell>
          <cell r="T2048">
            <v>46</v>
          </cell>
          <cell r="U2048">
            <v>0</v>
          </cell>
          <cell r="V2048">
            <v>0</v>
          </cell>
          <cell r="Y2048">
            <v>46</v>
          </cell>
          <cell r="Z2048">
            <v>0</v>
          </cell>
          <cell r="AA2048">
            <v>0</v>
          </cell>
          <cell r="AB2048">
            <v>0</v>
          </cell>
          <cell r="AE2048">
            <v>0</v>
          </cell>
        </row>
        <row r="2049">
          <cell r="H2049">
            <v>42085501</v>
          </cell>
          <cell r="I2049" t="str">
            <v>000327646</v>
          </cell>
          <cell r="J2049">
            <v>100012903</v>
          </cell>
          <cell r="K2049">
            <v>200002483</v>
          </cell>
          <cell r="L2049" t="str">
            <v>Materská škola</v>
          </cell>
          <cell r="M2049" t="str">
            <v>Prešovský</v>
          </cell>
          <cell r="N2049" t="str">
            <v>Prešov</v>
          </cell>
          <cell r="O2049" t="str">
            <v>08001</v>
          </cell>
          <cell r="P2049" t="str">
            <v>Prešov</v>
          </cell>
          <cell r="Q2049" t="str">
            <v>Mirka Nešpora 22</v>
          </cell>
          <cell r="R2049" t="str">
            <v>524140</v>
          </cell>
          <cell r="S2049" t="str">
            <v>PS</v>
          </cell>
          <cell r="T2049">
            <v>59</v>
          </cell>
          <cell r="U2049">
            <v>0</v>
          </cell>
          <cell r="V2049">
            <v>0</v>
          </cell>
          <cell r="Y2049">
            <v>59</v>
          </cell>
          <cell r="Z2049">
            <v>0</v>
          </cell>
          <cell r="AA2049">
            <v>0</v>
          </cell>
          <cell r="AB2049">
            <v>0</v>
          </cell>
          <cell r="AE2049">
            <v>0</v>
          </cell>
        </row>
        <row r="2050">
          <cell r="H2050">
            <v>42085519</v>
          </cell>
          <cell r="I2050" t="str">
            <v>000327646</v>
          </cell>
          <cell r="J2050">
            <v>100012939</v>
          </cell>
          <cell r="K2050">
            <v>200002483</v>
          </cell>
          <cell r="L2050" t="str">
            <v>Materská škola</v>
          </cell>
          <cell r="M2050" t="str">
            <v>Prešovský</v>
          </cell>
          <cell r="N2050" t="str">
            <v>Prešov</v>
          </cell>
          <cell r="O2050" t="str">
            <v>08001</v>
          </cell>
          <cell r="P2050" t="str">
            <v>Prešov</v>
          </cell>
          <cell r="Q2050" t="str">
            <v>Sabinovská 22A</v>
          </cell>
          <cell r="R2050" t="str">
            <v>524140</v>
          </cell>
          <cell r="S2050" t="str">
            <v>PS</v>
          </cell>
          <cell r="T2050">
            <v>45</v>
          </cell>
          <cell r="U2050">
            <v>0</v>
          </cell>
          <cell r="V2050">
            <v>0</v>
          </cell>
          <cell r="Y2050">
            <v>45</v>
          </cell>
          <cell r="Z2050">
            <v>0</v>
          </cell>
          <cell r="AA2050">
            <v>0</v>
          </cell>
          <cell r="AB2050">
            <v>0</v>
          </cell>
          <cell r="AE2050">
            <v>0</v>
          </cell>
        </row>
        <row r="2051">
          <cell r="H2051">
            <v>42085527</v>
          </cell>
          <cell r="I2051" t="str">
            <v>000327646</v>
          </cell>
          <cell r="J2051">
            <v>100012969</v>
          </cell>
          <cell r="K2051">
            <v>200002483</v>
          </cell>
          <cell r="L2051" t="str">
            <v>Materská škola</v>
          </cell>
          <cell r="M2051" t="str">
            <v>Prešovský</v>
          </cell>
          <cell r="N2051" t="str">
            <v>Prešov</v>
          </cell>
          <cell r="O2051" t="str">
            <v>08005</v>
          </cell>
          <cell r="P2051" t="str">
            <v>Prešov</v>
          </cell>
          <cell r="Q2051" t="str">
            <v>Solivarská 51</v>
          </cell>
          <cell r="R2051" t="str">
            <v>524140</v>
          </cell>
          <cell r="S2051" t="str">
            <v>PS</v>
          </cell>
          <cell r="T2051">
            <v>31</v>
          </cell>
          <cell r="U2051">
            <v>0</v>
          </cell>
          <cell r="V2051">
            <v>0</v>
          </cell>
          <cell r="Y2051">
            <v>31</v>
          </cell>
          <cell r="Z2051">
            <v>0</v>
          </cell>
          <cell r="AA2051">
            <v>0</v>
          </cell>
          <cell r="AB2051">
            <v>0</v>
          </cell>
          <cell r="AE2051">
            <v>0</v>
          </cell>
        </row>
        <row r="2052">
          <cell r="H2052">
            <v>42085535</v>
          </cell>
          <cell r="I2052" t="str">
            <v>000327646</v>
          </cell>
          <cell r="J2052">
            <v>100012993</v>
          </cell>
          <cell r="K2052">
            <v>200002483</v>
          </cell>
          <cell r="L2052" t="str">
            <v>Materská škola</v>
          </cell>
          <cell r="M2052" t="str">
            <v>Prešovský</v>
          </cell>
          <cell r="N2052" t="str">
            <v>Prešov</v>
          </cell>
          <cell r="O2052" t="str">
            <v>08005</v>
          </cell>
          <cell r="P2052" t="str">
            <v>Prešov</v>
          </cell>
          <cell r="Q2052" t="str">
            <v>Važecká 18</v>
          </cell>
          <cell r="R2052" t="str">
            <v>524140</v>
          </cell>
          <cell r="S2052" t="str">
            <v>PS</v>
          </cell>
          <cell r="T2052">
            <v>56</v>
          </cell>
          <cell r="U2052">
            <v>0</v>
          </cell>
          <cell r="V2052">
            <v>0</v>
          </cell>
          <cell r="Y2052">
            <v>56</v>
          </cell>
          <cell r="Z2052">
            <v>0</v>
          </cell>
          <cell r="AA2052">
            <v>0</v>
          </cell>
          <cell r="AB2052">
            <v>0</v>
          </cell>
          <cell r="AE2052">
            <v>0</v>
          </cell>
        </row>
        <row r="2053">
          <cell r="H2053">
            <v>42085543</v>
          </cell>
          <cell r="I2053" t="str">
            <v>000327646</v>
          </cell>
          <cell r="J2053">
            <v>100013011</v>
          </cell>
          <cell r="K2053">
            <v>200002483</v>
          </cell>
          <cell r="L2053" t="str">
            <v>Materská škola</v>
          </cell>
          <cell r="M2053" t="str">
            <v>Prešovský</v>
          </cell>
          <cell r="N2053" t="str">
            <v>Prešov</v>
          </cell>
          <cell r="O2053" t="str">
            <v>08001</v>
          </cell>
          <cell r="P2053" t="str">
            <v>Prešov</v>
          </cell>
          <cell r="Q2053" t="str">
            <v>Zemplínska 2</v>
          </cell>
          <cell r="R2053" t="str">
            <v>524140</v>
          </cell>
          <cell r="S2053" t="str">
            <v>PS</v>
          </cell>
          <cell r="T2053">
            <v>54</v>
          </cell>
          <cell r="U2053">
            <v>0</v>
          </cell>
          <cell r="V2053">
            <v>0</v>
          </cell>
          <cell r="Y2053">
            <v>54</v>
          </cell>
          <cell r="Z2053">
            <v>0</v>
          </cell>
          <cell r="AA2053">
            <v>0</v>
          </cell>
          <cell r="AB2053">
            <v>0</v>
          </cell>
          <cell r="AE2053">
            <v>0</v>
          </cell>
        </row>
        <row r="2054">
          <cell r="H2054">
            <v>710028938</v>
          </cell>
          <cell r="I2054" t="str">
            <v>000327646</v>
          </cell>
          <cell r="J2054">
            <v>100012955</v>
          </cell>
          <cell r="K2054">
            <v>200002483</v>
          </cell>
          <cell r="L2054" t="str">
            <v>Materská škola</v>
          </cell>
          <cell r="M2054" t="str">
            <v>Prešovský</v>
          </cell>
          <cell r="N2054" t="str">
            <v>Prešov</v>
          </cell>
          <cell r="O2054" t="str">
            <v>08006</v>
          </cell>
          <cell r="P2054" t="str">
            <v>Prešov</v>
          </cell>
          <cell r="Q2054" t="str">
            <v>Haburská 9</v>
          </cell>
          <cell r="R2054" t="str">
            <v>524140</v>
          </cell>
          <cell r="S2054" t="str">
            <v>NS</v>
          </cell>
          <cell r="T2054">
            <v>18</v>
          </cell>
          <cell r="U2054">
            <v>0</v>
          </cell>
          <cell r="V2054">
            <v>0</v>
          </cell>
          <cell r="Y2054">
            <v>18</v>
          </cell>
          <cell r="Z2054">
            <v>0</v>
          </cell>
          <cell r="AA2054">
            <v>0</v>
          </cell>
          <cell r="AB2054">
            <v>0</v>
          </cell>
          <cell r="AE2054">
            <v>0</v>
          </cell>
        </row>
        <row r="2055">
          <cell r="H2055">
            <v>710028946</v>
          </cell>
          <cell r="I2055" t="str">
            <v>000327646</v>
          </cell>
          <cell r="J2055">
            <v>100012831</v>
          </cell>
          <cell r="K2055">
            <v>200002483</v>
          </cell>
          <cell r="L2055" t="str">
            <v>Materská škola</v>
          </cell>
          <cell r="M2055" t="str">
            <v>Prešovský</v>
          </cell>
          <cell r="N2055" t="str">
            <v>Prešov</v>
          </cell>
          <cell r="O2055" t="str">
            <v>08001</v>
          </cell>
          <cell r="P2055" t="str">
            <v>Prešov</v>
          </cell>
          <cell r="Q2055" t="str">
            <v>Fraňa Kráľa 11</v>
          </cell>
          <cell r="R2055" t="str">
            <v>524140</v>
          </cell>
          <cell r="S2055" t="str">
            <v>NS</v>
          </cell>
          <cell r="T2055">
            <v>38</v>
          </cell>
          <cell r="U2055">
            <v>0</v>
          </cell>
          <cell r="V2055">
            <v>0</v>
          </cell>
          <cell r="Y2055">
            <v>38</v>
          </cell>
          <cell r="Z2055">
            <v>0</v>
          </cell>
          <cell r="AA2055">
            <v>0</v>
          </cell>
          <cell r="AB2055">
            <v>0</v>
          </cell>
          <cell r="AE2055">
            <v>0</v>
          </cell>
        </row>
        <row r="2056">
          <cell r="H2056">
            <v>710029080</v>
          </cell>
          <cell r="I2056" t="str">
            <v>000327646</v>
          </cell>
          <cell r="J2056">
            <v>100012947</v>
          </cell>
          <cell r="K2056">
            <v>200002483</v>
          </cell>
          <cell r="L2056" t="str">
            <v>Materská škola - Дитячий садок</v>
          </cell>
          <cell r="M2056" t="str">
            <v>Prešovský</v>
          </cell>
          <cell r="N2056" t="str">
            <v>Prešov</v>
          </cell>
          <cell r="O2056" t="str">
            <v>08001</v>
          </cell>
          <cell r="P2056" t="str">
            <v>Prešov</v>
          </cell>
          <cell r="Q2056" t="str">
            <v>Sládkovičova 3</v>
          </cell>
          <cell r="R2056" t="str">
            <v>524140</v>
          </cell>
          <cell r="S2056" t="str">
            <v>NS</v>
          </cell>
          <cell r="T2056">
            <v>10</v>
          </cell>
          <cell r="U2056">
            <v>0</v>
          </cell>
          <cell r="V2056">
            <v>0</v>
          </cell>
          <cell r="Y2056">
            <v>10</v>
          </cell>
          <cell r="Z2056">
            <v>0</v>
          </cell>
          <cell r="AA2056">
            <v>0</v>
          </cell>
          <cell r="AB2056">
            <v>0</v>
          </cell>
          <cell r="AE2056">
            <v>0</v>
          </cell>
        </row>
        <row r="2057">
          <cell r="H2057">
            <v>710122869</v>
          </cell>
          <cell r="I2057" t="str">
            <v>000327646</v>
          </cell>
          <cell r="J2057">
            <v>100013008</v>
          </cell>
          <cell r="K2057">
            <v>200002483</v>
          </cell>
          <cell r="L2057" t="str">
            <v>Materská škola</v>
          </cell>
          <cell r="M2057" t="str">
            <v>Prešovský</v>
          </cell>
          <cell r="N2057" t="str">
            <v>Prešov</v>
          </cell>
          <cell r="O2057" t="str">
            <v>08001</v>
          </cell>
          <cell r="P2057" t="str">
            <v>Prešov</v>
          </cell>
          <cell r="Q2057" t="str">
            <v>Volgogradská 48</v>
          </cell>
          <cell r="R2057" t="str">
            <v>524140</v>
          </cell>
          <cell r="S2057" t="str">
            <v>NS</v>
          </cell>
          <cell r="T2057">
            <v>24</v>
          </cell>
          <cell r="U2057">
            <v>0</v>
          </cell>
          <cell r="V2057">
            <v>0</v>
          </cell>
          <cell r="Y2057">
            <v>24</v>
          </cell>
          <cell r="Z2057">
            <v>2</v>
          </cell>
          <cell r="AA2057">
            <v>0</v>
          </cell>
          <cell r="AB2057">
            <v>0</v>
          </cell>
          <cell r="AE2057">
            <v>2</v>
          </cell>
        </row>
        <row r="2058">
          <cell r="H2058">
            <v>710141635</v>
          </cell>
          <cell r="I2058" t="str">
            <v>000327646</v>
          </cell>
          <cell r="J2058">
            <v>100012912</v>
          </cell>
          <cell r="K2058">
            <v>200002483</v>
          </cell>
          <cell r="L2058" t="str">
            <v>Materská škola</v>
          </cell>
          <cell r="M2058" t="str">
            <v>Prešovský</v>
          </cell>
          <cell r="N2058" t="str">
            <v>Prešov</v>
          </cell>
          <cell r="O2058" t="str">
            <v>08001</v>
          </cell>
          <cell r="P2058" t="str">
            <v>Prešov</v>
          </cell>
          <cell r="Q2058" t="str">
            <v>Mukačevská 27</v>
          </cell>
          <cell r="R2058" t="str">
            <v>524140</v>
          </cell>
          <cell r="S2058" t="str">
            <v>NS</v>
          </cell>
          <cell r="T2058">
            <v>23</v>
          </cell>
          <cell r="U2058">
            <v>0</v>
          </cell>
          <cell r="V2058">
            <v>0</v>
          </cell>
          <cell r="Y2058">
            <v>23</v>
          </cell>
          <cell r="Z2058">
            <v>0</v>
          </cell>
          <cell r="AA2058">
            <v>0</v>
          </cell>
          <cell r="AB2058">
            <v>0</v>
          </cell>
          <cell r="AE2058">
            <v>0</v>
          </cell>
        </row>
        <row r="2059">
          <cell r="H2059">
            <v>710141702</v>
          </cell>
          <cell r="I2059" t="str">
            <v>000327646</v>
          </cell>
          <cell r="J2059">
            <v>100012798</v>
          </cell>
          <cell r="K2059">
            <v>200002483</v>
          </cell>
          <cell r="L2059" t="str">
            <v>Materská škola</v>
          </cell>
          <cell r="M2059" t="str">
            <v>Prešovský</v>
          </cell>
          <cell r="N2059" t="str">
            <v>Prešov</v>
          </cell>
          <cell r="O2059" t="str">
            <v>08001</v>
          </cell>
          <cell r="P2059" t="str">
            <v>Prešov</v>
          </cell>
          <cell r="Q2059" t="str">
            <v>Bratislavská 3</v>
          </cell>
          <cell r="R2059" t="str">
            <v>524140</v>
          </cell>
          <cell r="S2059" t="str">
            <v>NS</v>
          </cell>
          <cell r="T2059">
            <v>37</v>
          </cell>
          <cell r="U2059">
            <v>0</v>
          </cell>
          <cell r="V2059">
            <v>0</v>
          </cell>
          <cell r="Y2059">
            <v>37</v>
          </cell>
          <cell r="Z2059">
            <v>0</v>
          </cell>
          <cell r="AA2059">
            <v>0</v>
          </cell>
          <cell r="AB2059">
            <v>0</v>
          </cell>
          <cell r="AE2059">
            <v>0</v>
          </cell>
        </row>
        <row r="2060">
          <cell r="H2060">
            <v>710277857</v>
          </cell>
          <cell r="I2060" t="str">
            <v>000327646</v>
          </cell>
          <cell r="J2060">
            <v>100019078</v>
          </cell>
          <cell r="K2060">
            <v>200002483</v>
          </cell>
          <cell r="L2060" t="str">
            <v>Materská škola</v>
          </cell>
          <cell r="M2060" t="str">
            <v>Prešovský</v>
          </cell>
          <cell r="N2060" t="str">
            <v>Prešov</v>
          </cell>
          <cell r="O2060" t="str">
            <v>08001</v>
          </cell>
          <cell r="P2060" t="str">
            <v>Prešov</v>
          </cell>
          <cell r="Q2060" t="str">
            <v>Matice slovenskej 13</v>
          </cell>
          <cell r="R2060" t="str">
            <v>524140</v>
          </cell>
          <cell r="S2060" t="str">
            <v>NS</v>
          </cell>
          <cell r="T2060">
            <v>5</v>
          </cell>
          <cell r="U2060">
            <v>0</v>
          </cell>
          <cell r="V2060">
            <v>0</v>
          </cell>
          <cell r="Y2060">
            <v>5</v>
          </cell>
          <cell r="Z2060">
            <v>0</v>
          </cell>
          <cell r="AA2060">
            <v>0</v>
          </cell>
          <cell r="AB2060">
            <v>0</v>
          </cell>
          <cell r="AE2060">
            <v>0</v>
          </cell>
        </row>
        <row r="2061">
          <cell r="H2061">
            <v>710028172</v>
          </cell>
          <cell r="I2061" t="str">
            <v>000690619</v>
          </cell>
          <cell r="J2061">
            <v>100012607</v>
          </cell>
          <cell r="K2061">
            <v>200002487</v>
          </cell>
          <cell r="L2061" t="str">
            <v>Materská škola</v>
          </cell>
          <cell r="M2061" t="str">
            <v>Prešovský</v>
          </cell>
          <cell r="N2061" t="str">
            <v>Prešov</v>
          </cell>
          <cell r="O2061" t="str">
            <v>08252</v>
          </cell>
          <cell r="P2061" t="str">
            <v>Abranovce</v>
          </cell>
          <cell r="Q2061" t="str">
            <v>Abranovce 25</v>
          </cell>
          <cell r="R2061" t="str">
            <v>524158</v>
          </cell>
          <cell r="S2061" t="str">
            <v>NS</v>
          </cell>
          <cell r="T2061">
            <v>5</v>
          </cell>
          <cell r="U2061">
            <v>0</v>
          </cell>
          <cell r="V2061">
            <v>0</v>
          </cell>
          <cell r="Y2061">
            <v>5</v>
          </cell>
          <cell r="Z2061">
            <v>0</v>
          </cell>
          <cell r="AA2061">
            <v>0</v>
          </cell>
          <cell r="AB2061">
            <v>0</v>
          </cell>
          <cell r="AE2061">
            <v>0</v>
          </cell>
        </row>
        <row r="2062">
          <cell r="H2062">
            <v>710028180</v>
          </cell>
          <cell r="I2062" t="str">
            <v>037876694</v>
          </cell>
          <cell r="J2062">
            <v>100012610</v>
          </cell>
          <cell r="K2062">
            <v>100012612</v>
          </cell>
          <cell r="L2062" t="str">
            <v>Základná škola s materskou školou - predprimárne vzdelávanie</v>
          </cell>
          <cell r="M2062" t="str">
            <v>Prešovský</v>
          </cell>
          <cell r="N2062" t="str">
            <v>Prešov</v>
          </cell>
          <cell r="O2062" t="str">
            <v>08241</v>
          </cell>
          <cell r="P2062" t="str">
            <v>Bajerov</v>
          </cell>
          <cell r="Q2062" t="str">
            <v>Bajerov 96</v>
          </cell>
          <cell r="R2062" t="str">
            <v>524174</v>
          </cell>
          <cell r="S2062" t="str">
            <v>NS</v>
          </cell>
          <cell r="T2062">
            <v>7</v>
          </cell>
          <cell r="U2062">
            <v>0</v>
          </cell>
          <cell r="V2062">
            <v>0</v>
          </cell>
          <cell r="Y2062">
            <v>7</v>
          </cell>
          <cell r="Z2062">
            <v>0</v>
          </cell>
          <cell r="AA2062">
            <v>0</v>
          </cell>
          <cell r="AB2062">
            <v>0</v>
          </cell>
          <cell r="AE2062">
            <v>0</v>
          </cell>
        </row>
        <row r="2063">
          <cell r="H2063">
            <v>710028202</v>
          </cell>
          <cell r="I2063" t="str">
            <v>000326828</v>
          </cell>
          <cell r="J2063">
            <v>100012616</v>
          </cell>
          <cell r="K2063">
            <v>200002489</v>
          </cell>
          <cell r="L2063" t="str">
            <v>Materská škola</v>
          </cell>
          <cell r="M2063" t="str">
            <v>Prešovský</v>
          </cell>
          <cell r="N2063" t="str">
            <v>Prešov</v>
          </cell>
          <cell r="O2063" t="str">
            <v>08235</v>
          </cell>
          <cell r="P2063" t="str">
            <v>Bertotovce</v>
          </cell>
          <cell r="Q2063" t="str">
            <v>Bertotovce 174</v>
          </cell>
          <cell r="R2063" t="str">
            <v>524191</v>
          </cell>
          <cell r="S2063" t="str">
            <v>NS</v>
          </cell>
          <cell r="T2063">
            <v>5</v>
          </cell>
          <cell r="U2063">
            <v>0</v>
          </cell>
          <cell r="V2063">
            <v>0</v>
          </cell>
          <cell r="Y2063">
            <v>5</v>
          </cell>
          <cell r="Z2063">
            <v>0</v>
          </cell>
          <cell r="AA2063">
            <v>0</v>
          </cell>
          <cell r="AB2063">
            <v>0</v>
          </cell>
          <cell r="AE2063">
            <v>0</v>
          </cell>
        </row>
        <row r="2064">
          <cell r="H2064">
            <v>710029292</v>
          </cell>
          <cell r="I2064" t="str">
            <v>000690422</v>
          </cell>
          <cell r="J2064">
            <v>100013114</v>
          </cell>
          <cell r="K2064">
            <v>200002586</v>
          </cell>
          <cell r="L2064" t="str">
            <v>Materská škola</v>
          </cell>
          <cell r="M2064" t="str">
            <v>Prešovský</v>
          </cell>
          <cell r="N2064" t="str">
            <v>Sabinov</v>
          </cell>
          <cell r="O2064" t="str">
            <v>08266</v>
          </cell>
          <cell r="P2064" t="str">
            <v>Bodovce</v>
          </cell>
          <cell r="Q2064" t="str">
            <v>Bodovce 90</v>
          </cell>
          <cell r="R2064" t="str">
            <v>524204</v>
          </cell>
          <cell r="S2064" t="str">
            <v>NS</v>
          </cell>
          <cell r="T2064">
            <v>12</v>
          </cell>
          <cell r="U2064">
            <v>0</v>
          </cell>
          <cell r="V2064">
            <v>0</v>
          </cell>
          <cell r="Y2064">
            <v>12</v>
          </cell>
          <cell r="Z2064">
            <v>0</v>
          </cell>
          <cell r="AA2064">
            <v>0</v>
          </cell>
          <cell r="AB2064">
            <v>0</v>
          </cell>
          <cell r="AE2064">
            <v>0</v>
          </cell>
        </row>
        <row r="2065">
          <cell r="H2065">
            <v>710028210</v>
          </cell>
          <cell r="I2065" t="str">
            <v>000326844</v>
          </cell>
          <cell r="J2065">
            <v>100012619</v>
          </cell>
          <cell r="K2065">
            <v>200002490</v>
          </cell>
          <cell r="L2065" t="str">
            <v>Materská škola</v>
          </cell>
          <cell r="M2065" t="str">
            <v>Prešovský</v>
          </cell>
          <cell r="N2065" t="str">
            <v>Prešov</v>
          </cell>
          <cell r="O2065" t="str">
            <v>08205</v>
          </cell>
          <cell r="P2065" t="str">
            <v>Brestov</v>
          </cell>
          <cell r="Q2065" t="str">
            <v>Brestov 81</v>
          </cell>
          <cell r="R2065" t="str">
            <v>524212</v>
          </cell>
          <cell r="S2065" t="str">
            <v>NS</v>
          </cell>
          <cell r="T2065">
            <v>6</v>
          </cell>
          <cell r="U2065">
            <v>0</v>
          </cell>
          <cell r="V2065">
            <v>0</v>
          </cell>
          <cell r="Y2065">
            <v>6</v>
          </cell>
          <cell r="Z2065">
            <v>0</v>
          </cell>
          <cell r="AA2065">
            <v>0</v>
          </cell>
          <cell r="AB2065">
            <v>0</v>
          </cell>
          <cell r="AE2065">
            <v>0</v>
          </cell>
        </row>
        <row r="2066">
          <cell r="H2066">
            <v>710028229</v>
          </cell>
          <cell r="I2066" t="str">
            <v>000326852</v>
          </cell>
          <cell r="J2066">
            <v>100012621</v>
          </cell>
          <cell r="K2066">
            <v>200002491</v>
          </cell>
          <cell r="L2066" t="str">
            <v>Materská škola</v>
          </cell>
          <cell r="M2066" t="str">
            <v>Prešovský</v>
          </cell>
          <cell r="N2066" t="str">
            <v>Prešov</v>
          </cell>
          <cell r="O2066" t="str">
            <v>08203</v>
          </cell>
          <cell r="P2066" t="str">
            <v>Bretejovce</v>
          </cell>
          <cell r="Q2066" t="str">
            <v>Bretejovce 90</v>
          </cell>
          <cell r="R2066" t="str">
            <v>524221</v>
          </cell>
          <cell r="S2066" t="str">
            <v>NS</v>
          </cell>
          <cell r="T2066">
            <v>3</v>
          </cell>
          <cell r="U2066">
            <v>0</v>
          </cell>
          <cell r="V2066">
            <v>0</v>
          </cell>
          <cell r="Y2066">
            <v>3</v>
          </cell>
          <cell r="Z2066">
            <v>0</v>
          </cell>
          <cell r="AA2066">
            <v>0</v>
          </cell>
          <cell r="AB2066">
            <v>0</v>
          </cell>
          <cell r="AE2066">
            <v>0</v>
          </cell>
        </row>
        <row r="2067">
          <cell r="H2067">
            <v>710028237</v>
          </cell>
          <cell r="I2067" t="str">
            <v>037876864</v>
          </cell>
          <cell r="J2067">
            <v>100013116</v>
          </cell>
          <cell r="K2067">
            <v>100013117</v>
          </cell>
          <cell r="L2067" t="str">
            <v>Základná škola s materskou školou - predprimárne vzdelávanie</v>
          </cell>
          <cell r="M2067" t="str">
            <v>Prešovský</v>
          </cell>
          <cell r="N2067" t="str">
            <v>Sabinov</v>
          </cell>
          <cell r="O2067" t="str">
            <v>08274</v>
          </cell>
          <cell r="P2067" t="str">
            <v>Brezovica</v>
          </cell>
          <cell r="Q2067" t="str">
            <v>Brezovica 60</v>
          </cell>
          <cell r="R2067" t="str">
            <v>524239</v>
          </cell>
          <cell r="S2067" t="str">
            <v>NS</v>
          </cell>
          <cell r="T2067">
            <v>24</v>
          </cell>
          <cell r="U2067">
            <v>0</v>
          </cell>
          <cell r="V2067">
            <v>0</v>
          </cell>
          <cell r="Y2067">
            <v>24</v>
          </cell>
          <cell r="Z2067">
            <v>0</v>
          </cell>
          <cell r="AA2067">
            <v>0</v>
          </cell>
          <cell r="AB2067">
            <v>0</v>
          </cell>
          <cell r="AE2067">
            <v>0</v>
          </cell>
        </row>
        <row r="2068">
          <cell r="H2068">
            <v>710028245</v>
          </cell>
          <cell r="I2068" t="str">
            <v>000326879</v>
          </cell>
          <cell r="J2068">
            <v>100013121</v>
          </cell>
          <cell r="K2068">
            <v>200002588</v>
          </cell>
          <cell r="L2068" t="str">
            <v>Materská škola</v>
          </cell>
          <cell r="M2068" t="str">
            <v>Prešovský</v>
          </cell>
          <cell r="N2068" t="str">
            <v>Sabinov</v>
          </cell>
          <cell r="O2068" t="str">
            <v>08274</v>
          </cell>
          <cell r="P2068" t="str">
            <v>Brezovička</v>
          </cell>
          <cell r="Q2068" t="str">
            <v>Brezovička 62</v>
          </cell>
          <cell r="R2068" t="str">
            <v>524247</v>
          </cell>
          <cell r="S2068" t="str">
            <v>NS</v>
          </cell>
          <cell r="T2068">
            <v>6</v>
          </cell>
          <cell r="U2068">
            <v>0</v>
          </cell>
          <cell r="V2068">
            <v>0</v>
          </cell>
          <cell r="Y2068">
            <v>6</v>
          </cell>
          <cell r="Z2068">
            <v>0</v>
          </cell>
          <cell r="AA2068">
            <v>0</v>
          </cell>
          <cell r="AB2068">
            <v>0</v>
          </cell>
          <cell r="AE2068">
            <v>0</v>
          </cell>
        </row>
        <row r="2069">
          <cell r="H2069">
            <v>710028253</v>
          </cell>
          <cell r="I2069" t="str">
            <v>037876775</v>
          </cell>
          <cell r="J2069">
            <v>100012626</v>
          </cell>
          <cell r="K2069">
            <v>100012623</v>
          </cell>
          <cell r="L2069" t="str">
            <v>Elokované pracovisko ako súčasť Základnej školy s materskou školou</v>
          </cell>
          <cell r="M2069" t="str">
            <v>Prešovský</v>
          </cell>
          <cell r="N2069" t="str">
            <v>Prešov</v>
          </cell>
          <cell r="O2069" t="str">
            <v>08242</v>
          </cell>
          <cell r="P2069" t="str">
            <v>Bzenov</v>
          </cell>
          <cell r="Q2069" t="str">
            <v>Bzenov 38</v>
          </cell>
          <cell r="R2069" t="str">
            <v>524263</v>
          </cell>
          <cell r="S2069" t="str">
            <v>NS</v>
          </cell>
          <cell r="T2069">
            <v>18</v>
          </cell>
          <cell r="U2069">
            <v>0</v>
          </cell>
          <cell r="V2069">
            <v>0</v>
          </cell>
          <cell r="Y2069">
            <v>18</v>
          </cell>
          <cell r="Z2069">
            <v>0</v>
          </cell>
          <cell r="AA2069">
            <v>0</v>
          </cell>
          <cell r="AB2069">
            <v>0</v>
          </cell>
          <cell r="AE2069">
            <v>0</v>
          </cell>
        </row>
        <row r="2070">
          <cell r="H2070">
            <v>710271107</v>
          </cell>
          <cell r="I2070" t="str">
            <v>000326909</v>
          </cell>
          <cell r="J2070">
            <v>100018441</v>
          </cell>
          <cell r="K2070">
            <v>200002589</v>
          </cell>
          <cell r="L2070" t="str">
            <v>Materská škola</v>
          </cell>
          <cell r="M2070" t="str">
            <v>Prešovský</v>
          </cell>
          <cell r="N2070" t="str">
            <v>Sabinov</v>
          </cell>
          <cell r="O2070" t="str">
            <v>08301</v>
          </cell>
          <cell r="P2070" t="str">
            <v>Červená Voda</v>
          </cell>
          <cell r="Q2070" t="str">
            <v>Červená Voda 30</v>
          </cell>
          <cell r="R2070" t="str">
            <v>524280</v>
          </cell>
          <cell r="S2070" t="str">
            <v>NS</v>
          </cell>
          <cell r="T2070">
            <v>5</v>
          </cell>
          <cell r="U2070">
            <v>0</v>
          </cell>
          <cell r="V2070">
            <v>0</v>
          </cell>
          <cell r="Y2070">
            <v>5</v>
          </cell>
          <cell r="Z2070">
            <v>0</v>
          </cell>
          <cell r="AA2070">
            <v>0</v>
          </cell>
          <cell r="AB2070">
            <v>0</v>
          </cell>
          <cell r="AE2070">
            <v>0</v>
          </cell>
        </row>
        <row r="2071">
          <cell r="H2071">
            <v>710028288</v>
          </cell>
          <cell r="I2071" t="str">
            <v>000326925</v>
          </cell>
          <cell r="J2071">
            <v>100013126</v>
          </cell>
          <cell r="K2071">
            <v>200002590</v>
          </cell>
          <cell r="L2071" t="str">
            <v>Materská škola</v>
          </cell>
          <cell r="M2071" t="str">
            <v>Prešovský</v>
          </cell>
          <cell r="N2071" t="str">
            <v>Sabinov</v>
          </cell>
          <cell r="O2071" t="str">
            <v>08256</v>
          </cell>
          <cell r="P2071" t="str">
            <v>Červenica pri Sabinove</v>
          </cell>
          <cell r="Q2071" t="str">
            <v>Červenica pri Sabinove 288</v>
          </cell>
          <cell r="R2071" t="str">
            <v>524298</v>
          </cell>
          <cell r="S2071" t="str">
            <v>NS</v>
          </cell>
          <cell r="T2071">
            <v>8</v>
          </cell>
          <cell r="U2071">
            <v>0</v>
          </cell>
          <cell r="V2071">
            <v>0</v>
          </cell>
          <cell r="Y2071">
            <v>8</v>
          </cell>
          <cell r="Z2071">
            <v>0</v>
          </cell>
          <cell r="AA2071">
            <v>0</v>
          </cell>
          <cell r="AB2071">
            <v>0</v>
          </cell>
          <cell r="AE2071">
            <v>0</v>
          </cell>
        </row>
        <row r="2072">
          <cell r="H2072">
            <v>710028342</v>
          </cell>
          <cell r="I2072" t="str">
            <v>037944657</v>
          </cell>
          <cell r="J2072">
            <v>100013131</v>
          </cell>
          <cell r="K2072">
            <v>100013129</v>
          </cell>
          <cell r="L2072" t="str">
            <v>Elokované pracovisko ako súčasť Základnej školy s materskou školou</v>
          </cell>
          <cell r="M2072" t="str">
            <v>Prešovský</v>
          </cell>
          <cell r="N2072" t="str">
            <v>Sabinov</v>
          </cell>
          <cell r="O2072" t="str">
            <v>08271</v>
          </cell>
          <cell r="P2072" t="str">
            <v>Ďačov</v>
          </cell>
          <cell r="Q2072" t="str">
            <v>Ďačov 161</v>
          </cell>
          <cell r="R2072" t="str">
            <v>524310</v>
          </cell>
          <cell r="S2072" t="str">
            <v>NS</v>
          </cell>
          <cell r="T2072">
            <v>4</v>
          </cell>
          <cell r="U2072">
            <v>0</v>
          </cell>
          <cell r="V2072">
            <v>0</v>
          </cell>
          <cell r="Y2072">
            <v>4</v>
          </cell>
          <cell r="Z2072">
            <v>0</v>
          </cell>
          <cell r="AA2072">
            <v>0</v>
          </cell>
          <cell r="AB2072">
            <v>0</v>
          </cell>
          <cell r="AE2072">
            <v>0</v>
          </cell>
        </row>
        <row r="2073">
          <cell r="H2073">
            <v>710028350</v>
          </cell>
          <cell r="I2073" t="str">
            <v>000326950</v>
          </cell>
          <cell r="J2073">
            <v>100012634</v>
          </cell>
          <cell r="K2073">
            <v>200002496</v>
          </cell>
          <cell r="L2073" t="str">
            <v>Materská škola</v>
          </cell>
          <cell r="M2073" t="str">
            <v>Prešovský</v>
          </cell>
          <cell r="N2073" t="str">
            <v>Prešov</v>
          </cell>
          <cell r="O2073" t="str">
            <v>08213</v>
          </cell>
          <cell r="P2073" t="str">
            <v>Demjata</v>
          </cell>
          <cell r="Q2073" t="str">
            <v>Demjata 129</v>
          </cell>
          <cell r="R2073" t="str">
            <v>524336</v>
          </cell>
          <cell r="S2073" t="str">
            <v>NS</v>
          </cell>
          <cell r="T2073">
            <v>2</v>
          </cell>
          <cell r="U2073">
            <v>0</v>
          </cell>
          <cell r="V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E2073">
            <v>0</v>
          </cell>
        </row>
        <row r="2074">
          <cell r="H2074">
            <v>710028369</v>
          </cell>
          <cell r="I2074" t="str">
            <v>000326968</v>
          </cell>
          <cell r="J2074">
            <v>100013134</v>
          </cell>
          <cell r="K2074">
            <v>200002593</v>
          </cell>
          <cell r="L2074" t="str">
            <v>Materská škola</v>
          </cell>
          <cell r="M2074" t="str">
            <v>Prešovský</v>
          </cell>
          <cell r="N2074" t="str">
            <v>Sabinov</v>
          </cell>
          <cell r="O2074" t="str">
            <v>08301</v>
          </cell>
          <cell r="P2074" t="str">
            <v>Drienica</v>
          </cell>
          <cell r="Q2074" t="str">
            <v>Drienica 98</v>
          </cell>
          <cell r="R2074" t="str">
            <v>524344</v>
          </cell>
          <cell r="S2074" t="str">
            <v>NS</v>
          </cell>
          <cell r="T2074">
            <v>5</v>
          </cell>
          <cell r="U2074">
            <v>0</v>
          </cell>
          <cell r="V2074">
            <v>0</v>
          </cell>
          <cell r="Y2074">
            <v>5</v>
          </cell>
          <cell r="Z2074">
            <v>0</v>
          </cell>
          <cell r="AA2074">
            <v>0</v>
          </cell>
          <cell r="AB2074">
            <v>0</v>
          </cell>
          <cell r="AE2074">
            <v>0</v>
          </cell>
        </row>
        <row r="2075">
          <cell r="H2075">
            <v>710028377</v>
          </cell>
          <cell r="I2075" t="str">
            <v>000326984</v>
          </cell>
          <cell r="J2075">
            <v>100012641</v>
          </cell>
          <cell r="K2075">
            <v>200002497</v>
          </cell>
          <cell r="L2075" t="str">
            <v>Materská škola</v>
          </cell>
          <cell r="M2075" t="str">
            <v>Prešovský</v>
          </cell>
          <cell r="N2075" t="str">
            <v>Prešov</v>
          </cell>
          <cell r="O2075" t="str">
            <v>08204</v>
          </cell>
          <cell r="P2075" t="str">
            <v>Drienov</v>
          </cell>
          <cell r="Q2075" t="str">
            <v>Nám. kpt. Nálepku 8</v>
          </cell>
          <cell r="R2075" t="str">
            <v>524352</v>
          </cell>
          <cell r="S2075" t="str">
            <v>NS</v>
          </cell>
          <cell r="T2075">
            <v>27</v>
          </cell>
          <cell r="U2075">
            <v>0</v>
          </cell>
          <cell r="V2075">
            <v>0</v>
          </cell>
          <cell r="Y2075">
            <v>27</v>
          </cell>
          <cell r="Z2075">
            <v>0</v>
          </cell>
          <cell r="AA2075">
            <v>0</v>
          </cell>
          <cell r="AB2075">
            <v>0</v>
          </cell>
          <cell r="AE2075">
            <v>0</v>
          </cell>
        </row>
        <row r="2076">
          <cell r="H2076">
            <v>710028393</v>
          </cell>
          <cell r="I2076" t="str">
            <v>000326976</v>
          </cell>
          <cell r="J2076">
            <v>100012643</v>
          </cell>
          <cell r="K2076">
            <v>200002498</v>
          </cell>
          <cell r="L2076" t="str">
            <v>Materská škola</v>
          </cell>
          <cell r="M2076" t="str">
            <v>Prešovský</v>
          </cell>
          <cell r="N2076" t="str">
            <v>Prešov</v>
          </cell>
          <cell r="O2076" t="str">
            <v>08201</v>
          </cell>
          <cell r="P2076" t="str">
            <v>Drienovská Nová Ves</v>
          </cell>
          <cell r="Q2076" t="str">
            <v>Drienovská Nová Ves 1</v>
          </cell>
          <cell r="R2076" t="str">
            <v>524361</v>
          </cell>
          <cell r="S2076" t="str">
            <v>NS</v>
          </cell>
          <cell r="T2076">
            <v>6</v>
          </cell>
          <cell r="U2076">
            <v>0</v>
          </cell>
          <cell r="V2076">
            <v>0</v>
          </cell>
          <cell r="Y2076">
            <v>6</v>
          </cell>
          <cell r="Z2076">
            <v>0</v>
          </cell>
          <cell r="AA2076">
            <v>0</v>
          </cell>
          <cell r="AB2076">
            <v>0</v>
          </cell>
          <cell r="AE2076">
            <v>0</v>
          </cell>
        </row>
        <row r="2077">
          <cell r="H2077">
            <v>42029503</v>
          </cell>
          <cell r="I2077" t="str">
            <v>000326992</v>
          </cell>
          <cell r="J2077">
            <v>100013139</v>
          </cell>
          <cell r="K2077">
            <v>200002594</v>
          </cell>
          <cell r="L2077" t="str">
            <v>Materská škola</v>
          </cell>
          <cell r="M2077" t="str">
            <v>Prešovský</v>
          </cell>
          <cell r="N2077" t="str">
            <v>Sabinov</v>
          </cell>
          <cell r="O2077" t="str">
            <v>08271</v>
          </cell>
          <cell r="P2077" t="str">
            <v>Dubovica</v>
          </cell>
          <cell r="Q2077" t="str">
            <v>Dubovica 48</v>
          </cell>
          <cell r="R2077" t="str">
            <v>524379</v>
          </cell>
          <cell r="S2077" t="str">
            <v>PS</v>
          </cell>
          <cell r="T2077">
            <v>16</v>
          </cell>
          <cell r="U2077">
            <v>0</v>
          </cell>
          <cell r="V2077">
            <v>0</v>
          </cell>
          <cell r="Y2077">
            <v>16</v>
          </cell>
          <cell r="Z2077">
            <v>0</v>
          </cell>
          <cell r="AA2077">
            <v>0</v>
          </cell>
          <cell r="AB2077">
            <v>0</v>
          </cell>
          <cell r="AE2077">
            <v>0</v>
          </cell>
        </row>
        <row r="2078">
          <cell r="H2078">
            <v>710028415</v>
          </cell>
          <cell r="I2078" t="str">
            <v>000327000</v>
          </cell>
          <cell r="J2078">
            <v>100012646</v>
          </cell>
          <cell r="K2078">
            <v>200002499</v>
          </cell>
          <cell r="L2078" t="str">
            <v>Materská škola</v>
          </cell>
          <cell r="M2078" t="str">
            <v>Prešovský</v>
          </cell>
          <cell r="N2078" t="str">
            <v>Prešov</v>
          </cell>
          <cell r="O2078" t="str">
            <v>08252</v>
          </cell>
          <cell r="P2078" t="str">
            <v>Dulova Ves</v>
          </cell>
          <cell r="Q2078" t="str">
            <v>Dulova Ves 116</v>
          </cell>
          <cell r="R2078" t="str">
            <v>524387</v>
          </cell>
          <cell r="S2078" t="str">
            <v>NS</v>
          </cell>
          <cell r="T2078">
            <v>9</v>
          </cell>
          <cell r="U2078">
            <v>0</v>
          </cell>
          <cell r="V2078">
            <v>0</v>
          </cell>
          <cell r="Y2078">
            <v>9</v>
          </cell>
          <cell r="Z2078">
            <v>0</v>
          </cell>
          <cell r="AA2078">
            <v>0</v>
          </cell>
          <cell r="AB2078">
            <v>0</v>
          </cell>
          <cell r="AE2078">
            <v>0</v>
          </cell>
        </row>
        <row r="2079">
          <cell r="H2079">
            <v>710254229</v>
          </cell>
          <cell r="I2079" t="str">
            <v>037877011</v>
          </cell>
          <cell r="J2079">
            <v>100014492</v>
          </cell>
          <cell r="K2079">
            <v>100014495</v>
          </cell>
          <cell r="L2079" t="str">
            <v>Elokované pracovisko ako súčasť Základnej školy s materskou školou</v>
          </cell>
          <cell r="M2079" t="str">
            <v>Prešovský</v>
          </cell>
          <cell r="N2079" t="str">
            <v>Prešov</v>
          </cell>
          <cell r="O2079" t="str">
            <v>08216</v>
          </cell>
          <cell r="P2079" t="str">
            <v>Fintice</v>
          </cell>
          <cell r="Q2079" t="str">
            <v>Grófske nádvorie 210/1</v>
          </cell>
          <cell r="R2079" t="str">
            <v>524395</v>
          </cell>
          <cell r="S2079" t="str">
            <v>NS</v>
          </cell>
          <cell r="T2079">
            <v>18</v>
          </cell>
          <cell r="U2079">
            <v>0</v>
          </cell>
          <cell r="V2079">
            <v>0</v>
          </cell>
          <cell r="Y2079">
            <v>18</v>
          </cell>
          <cell r="Z2079">
            <v>0</v>
          </cell>
          <cell r="AA2079">
            <v>0</v>
          </cell>
          <cell r="AB2079">
            <v>0</v>
          </cell>
          <cell r="AE2079">
            <v>0</v>
          </cell>
        </row>
        <row r="2080">
          <cell r="H2080">
            <v>710028431</v>
          </cell>
          <cell r="I2080" t="str">
            <v>000327026</v>
          </cell>
          <cell r="J2080">
            <v>100012654</v>
          </cell>
          <cell r="K2080">
            <v>200002501</v>
          </cell>
          <cell r="L2080" t="str">
            <v>Materská škola</v>
          </cell>
          <cell r="M2080" t="str">
            <v>Prešovský</v>
          </cell>
          <cell r="N2080" t="str">
            <v>Prešov</v>
          </cell>
          <cell r="O2080" t="str">
            <v>08237</v>
          </cell>
          <cell r="P2080" t="str">
            <v>Fričovce</v>
          </cell>
          <cell r="Q2080" t="str">
            <v>Fričovce 191</v>
          </cell>
          <cell r="R2080" t="str">
            <v>524409</v>
          </cell>
          <cell r="S2080" t="str">
            <v>NS</v>
          </cell>
          <cell r="T2080">
            <v>6</v>
          </cell>
          <cell r="U2080">
            <v>0</v>
          </cell>
          <cell r="V2080">
            <v>0</v>
          </cell>
          <cell r="Y2080">
            <v>6</v>
          </cell>
          <cell r="Z2080">
            <v>0</v>
          </cell>
          <cell r="AA2080">
            <v>0</v>
          </cell>
          <cell r="AB2080">
            <v>0</v>
          </cell>
          <cell r="AE2080">
            <v>0</v>
          </cell>
        </row>
        <row r="2081">
          <cell r="H2081">
            <v>710028440</v>
          </cell>
          <cell r="I2081" t="str">
            <v>000327034</v>
          </cell>
          <cell r="J2081">
            <v>100012658</v>
          </cell>
          <cell r="K2081">
            <v>200002502</v>
          </cell>
          <cell r="L2081" t="str">
            <v>Materská škola</v>
          </cell>
          <cell r="M2081" t="str">
            <v>Prešovský</v>
          </cell>
          <cell r="N2081" t="str">
            <v>Prešov</v>
          </cell>
          <cell r="O2081" t="str">
            <v>08212</v>
          </cell>
          <cell r="P2081" t="str">
            <v>Fulianka</v>
          </cell>
          <cell r="Q2081" t="str">
            <v>Fulianka 9</v>
          </cell>
          <cell r="R2081" t="str">
            <v>524417</v>
          </cell>
          <cell r="S2081" t="str">
            <v>NS</v>
          </cell>
          <cell r="T2081">
            <v>4</v>
          </cell>
          <cell r="U2081">
            <v>0</v>
          </cell>
          <cell r="V2081">
            <v>0</v>
          </cell>
          <cell r="Y2081">
            <v>4</v>
          </cell>
          <cell r="Z2081">
            <v>0</v>
          </cell>
          <cell r="AA2081">
            <v>0</v>
          </cell>
          <cell r="AB2081">
            <v>0</v>
          </cell>
          <cell r="AE2081">
            <v>0</v>
          </cell>
        </row>
        <row r="2082">
          <cell r="H2082">
            <v>710028458</v>
          </cell>
          <cell r="I2082" t="str">
            <v>037947672</v>
          </cell>
          <cell r="J2082">
            <v>100012661</v>
          </cell>
          <cell r="K2082">
            <v>100012662</v>
          </cell>
          <cell r="L2082" t="str">
            <v>Elokované pracovisko ako súčasť Základnej školy s materskou školou</v>
          </cell>
          <cell r="M2082" t="str">
            <v>Prešovský</v>
          </cell>
          <cell r="N2082" t="str">
            <v>Prešov</v>
          </cell>
          <cell r="O2082" t="str">
            <v>08266</v>
          </cell>
          <cell r="P2082" t="str">
            <v>Gregorovce</v>
          </cell>
          <cell r="Q2082" t="str">
            <v>Gregorovce 88</v>
          </cell>
          <cell r="R2082" t="str">
            <v>524433</v>
          </cell>
          <cell r="S2082" t="str">
            <v>NS</v>
          </cell>
          <cell r="T2082">
            <v>9</v>
          </cell>
          <cell r="U2082">
            <v>0</v>
          </cell>
          <cell r="V2082">
            <v>0</v>
          </cell>
          <cell r="Y2082">
            <v>9</v>
          </cell>
          <cell r="Z2082">
            <v>0</v>
          </cell>
          <cell r="AA2082">
            <v>0</v>
          </cell>
          <cell r="AB2082">
            <v>0</v>
          </cell>
          <cell r="AE2082">
            <v>0</v>
          </cell>
        </row>
        <row r="2083">
          <cell r="H2083">
            <v>710248679</v>
          </cell>
          <cell r="I2083" t="str">
            <v>037877496</v>
          </cell>
          <cell r="J2083">
            <v>100014433</v>
          </cell>
          <cell r="K2083">
            <v>100012668</v>
          </cell>
          <cell r="L2083" t="str">
            <v>Elokované pracovisko ako súčasť Základnej školy s materskou školou</v>
          </cell>
          <cell r="M2083" t="str">
            <v>Prešovský</v>
          </cell>
          <cell r="N2083" t="str">
            <v>Prešov</v>
          </cell>
          <cell r="O2083" t="str">
            <v>08235</v>
          </cell>
          <cell r="P2083" t="str">
            <v>Hermanovce</v>
          </cell>
          <cell r="Q2083" t="str">
            <v>Hermanovce 36</v>
          </cell>
          <cell r="R2083" t="str">
            <v>524468</v>
          </cell>
          <cell r="S2083" t="str">
            <v>NS</v>
          </cell>
          <cell r="T2083">
            <v>13</v>
          </cell>
          <cell r="U2083">
            <v>0</v>
          </cell>
          <cell r="V2083">
            <v>0</v>
          </cell>
          <cell r="Y2083">
            <v>13</v>
          </cell>
          <cell r="Z2083">
            <v>0</v>
          </cell>
          <cell r="AA2083">
            <v>0</v>
          </cell>
          <cell r="AB2083">
            <v>0</v>
          </cell>
          <cell r="AE2083">
            <v>0</v>
          </cell>
        </row>
        <row r="2084">
          <cell r="H2084">
            <v>710028474</v>
          </cell>
          <cell r="I2084" t="str">
            <v>037877089</v>
          </cell>
          <cell r="J2084">
            <v>100012675</v>
          </cell>
          <cell r="K2084">
            <v>100012672</v>
          </cell>
          <cell r="L2084" t="str">
            <v>Základná škola s materskou školou - predprimárne vzdelávanie</v>
          </cell>
          <cell r="M2084" t="str">
            <v>Prešovský</v>
          </cell>
          <cell r="N2084" t="str">
            <v>Prešov</v>
          </cell>
          <cell r="O2084" t="str">
            <v>08233</v>
          </cell>
          <cell r="P2084" t="str">
            <v>Hrabkov</v>
          </cell>
          <cell r="Q2084" t="str">
            <v>Hrabkov 159</v>
          </cell>
          <cell r="R2084" t="str">
            <v>524476</v>
          </cell>
          <cell r="S2084" t="str">
            <v>NS</v>
          </cell>
          <cell r="T2084">
            <v>9</v>
          </cell>
          <cell r="U2084">
            <v>0</v>
          </cell>
          <cell r="V2084">
            <v>0</v>
          </cell>
          <cell r="Y2084">
            <v>9</v>
          </cell>
          <cell r="Z2084">
            <v>0</v>
          </cell>
          <cell r="AA2084">
            <v>0</v>
          </cell>
          <cell r="AB2084">
            <v>0</v>
          </cell>
          <cell r="AE2084">
            <v>0</v>
          </cell>
        </row>
        <row r="2085">
          <cell r="H2085">
            <v>710028482</v>
          </cell>
          <cell r="I2085" t="str">
            <v>000327107</v>
          </cell>
          <cell r="J2085">
            <v>100013141</v>
          </cell>
          <cell r="K2085">
            <v>200002596</v>
          </cell>
          <cell r="L2085" t="str">
            <v>Materská škola</v>
          </cell>
          <cell r="M2085" t="str">
            <v>Prešovský</v>
          </cell>
          <cell r="N2085" t="str">
            <v>Sabinov</v>
          </cell>
          <cell r="O2085" t="str">
            <v>08266</v>
          </cell>
          <cell r="P2085" t="str">
            <v>Hubošovce</v>
          </cell>
          <cell r="Q2085" t="str">
            <v>Hubošovce 56</v>
          </cell>
          <cell r="R2085" t="str">
            <v>524492</v>
          </cell>
          <cell r="S2085" t="str">
            <v>NS</v>
          </cell>
          <cell r="T2085">
            <v>7</v>
          </cell>
          <cell r="U2085">
            <v>0</v>
          </cell>
          <cell r="V2085">
            <v>0</v>
          </cell>
          <cell r="Y2085">
            <v>7</v>
          </cell>
          <cell r="Z2085">
            <v>0</v>
          </cell>
          <cell r="AA2085">
            <v>0</v>
          </cell>
          <cell r="AB2085">
            <v>0</v>
          </cell>
          <cell r="AE2085">
            <v>0</v>
          </cell>
        </row>
        <row r="2086">
          <cell r="H2086">
            <v>710028296</v>
          </cell>
          <cell r="I2086" t="str">
            <v>000327115</v>
          </cell>
          <cell r="J2086">
            <v>100012679</v>
          </cell>
          <cell r="K2086">
            <v>200002509</v>
          </cell>
          <cell r="L2086" t="str">
            <v>Materská škola</v>
          </cell>
          <cell r="M2086" t="str">
            <v>Prešovský</v>
          </cell>
          <cell r="N2086" t="str">
            <v>Prešov</v>
          </cell>
          <cell r="O2086" t="str">
            <v>08215</v>
          </cell>
          <cell r="P2086" t="str">
            <v>Chmeľov</v>
          </cell>
          <cell r="Q2086" t="str">
            <v>Chmeľov 217</v>
          </cell>
          <cell r="R2086" t="str">
            <v>524506</v>
          </cell>
          <cell r="S2086" t="str">
            <v>NS</v>
          </cell>
          <cell r="T2086">
            <v>16</v>
          </cell>
          <cell r="U2086">
            <v>0</v>
          </cell>
          <cell r="V2086">
            <v>0</v>
          </cell>
          <cell r="Y2086">
            <v>16</v>
          </cell>
          <cell r="Z2086">
            <v>0</v>
          </cell>
          <cell r="AA2086">
            <v>0</v>
          </cell>
          <cell r="AB2086">
            <v>0</v>
          </cell>
          <cell r="AE2086">
            <v>0</v>
          </cell>
        </row>
        <row r="2087">
          <cell r="H2087">
            <v>710028300</v>
          </cell>
          <cell r="I2087" t="str">
            <v>000327123</v>
          </cell>
          <cell r="J2087">
            <v>100012681</v>
          </cell>
          <cell r="K2087">
            <v>200002510</v>
          </cell>
          <cell r="L2087" t="str">
            <v>Materská škola</v>
          </cell>
          <cell r="M2087" t="str">
            <v>Prešovský</v>
          </cell>
          <cell r="N2087" t="str">
            <v>Prešov</v>
          </cell>
          <cell r="O2087" t="str">
            <v>08212</v>
          </cell>
          <cell r="P2087" t="str">
            <v>Chmeľovec</v>
          </cell>
          <cell r="Q2087" t="str">
            <v>Chmeľovec 99</v>
          </cell>
          <cell r="R2087" t="str">
            <v>524514</v>
          </cell>
          <cell r="S2087" t="str">
            <v>NS</v>
          </cell>
          <cell r="T2087">
            <v>4</v>
          </cell>
          <cell r="U2087">
            <v>0</v>
          </cell>
          <cell r="V2087">
            <v>0</v>
          </cell>
          <cell r="Y2087">
            <v>4</v>
          </cell>
          <cell r="Z2087">
            <v>0</v>
          </cell>
          <cell r="AA2087">
            <v>0</v>
          </cell>
          <cell r="AB2087">
            <v>0</v>
          </cell>
          <cell r="AE2087">
            <v>0</v>
          </cell>
        </row>
        <row r="2088">
          <cell r="H2088">
            <v>710028326</v>
          </cell>
          <cell r="I2088" t="str">
            <v>037876791</v>
          </cell>
          <cell r="J2088">
            <v>100012685</v>
          </cell>
          <cell r="K2088">
            <v>100012686</v>
          </cell>
          <cell r="L2088" t="str">
            <v>Základná škola s materskou školou - predprimárne vzdelávanie</v>
          </cell>
          <cell r="M2088" t="str">
            <v>Prešovský</v>
          </cell>
          <cell r="N2088" t="str">
            <v>Prešov</v>
          </cell>
          <cell r="O2088" t="str">
            <v>08233</v>
          </cell>
          <cell r="P2088" t="str">
            <v>Chminianska Nová Ves</v>
          </cell>
          <cell r="Q2088" t="str">
            <v>Školská 28</v>
          </cell>
          <cell r="R2088" t="str">
            <v>524522</v>
          </cell>
          <cell r="S2088" t="str">
            <v>NS</v>
          </cell>
          <cell r="T2088">
            <v>18</v>
          </cell>
          <cell r="U2088">
            <v>0</v>
          </cell>
          <cell r="V2088">
            <v>0</v>
          </cell>
          <cell r="Y2088">
            <v>18</v>
          </cell>
          <cell r="Z2088">
            <v>0</v>
          </cell>
          <cell r="AA2088">
            <v>0</v>
          </cell>
          <cell r="AB2088">
            <v>0</v>
          </cell>
          <cell r="AE2088">
            <v>0</v>
          </cell>
        </row>
        <row r="2089">
          <cell r="H2089">
            <v>710028334</v>
          </cell>
          <cell r="I2089" t="str">
            <v>000327158</v>
          </cell>
          <cell r="J2089">
            <v>100012689</v>
          </cell>
          <cell r="K2089">
            <v>200002513</v>
          </cell>
          <cell r="L2089" t="str">
            <v>Materská škola</v>
          </cell>
          <cell r="M2089" t="str">
            <v>Prešovský</v>
          </cell>
          <cell r="N2089" t="str">
            <v>Prešov</v>
          </cell>
          <cell r="O2089" t="str">
            <v>08233</v>
          </cell>
          <cell r="P2089" t="str">
            <v>Chminianske Jakubovany</v>
          </cell>
          <cell r="Q2089" t="str">
            <v>Chminianske Jakubovany 21</v>
          </cell>
          <cell r="R2089" t="str">
            <v>524531</v>
          </cell>
          <cell r="S2089" t="str">
            <v>NS</v>
          </cell>
          <cell r="T2089">
            <v>78</v>
          </cell>
          <cell r="U2089">
            <v>0</v>
          </cell>
          <cell r="V2089">
            <v>0</v>
          </cell>
          <cell r="Y2089">
            <v>78</v>
          </cell>
          <cell r="Z2089">
            <v>11</v>
          </cell>
          <cell r="AA2089">
            <v>0</v>
          </cell>
          <cell r="AB2089">
            <v>0</v>
          </cell>
          <cell r="AE2089">
            <v>11</v>
          </cell>
        </row>
        <row r="2090">
          <cell r="H2090">
            <v>710028318</v>
          </cell>
          <cell r="I2090" t="str">
            <v>000327131</v>
          </cell>
          <cell r="J2090">
            <v>100012683</v>
          </cell>
          <cell r="K2090">
            <v>200002511</v>
          </cell>
          <cell r="L2090" t="str">
            <v>Materská škola</v>
          </cell>
          <cell r="M2090" t="str">
            <v>Prešovský</v>
          </cell>
          <cell r="N2090" t="str">
            <v>Prešov</v>
          </cell>
          <cell r="O2090" t="str">
            <v>08233</v>
          </cell>
          <cell r="P2090" t="str">
            <v>Chmiňany</v>
          </cell>
          <cell r="Q2090" t="str">
            <v>Chmiňany 26</v>
          </cell>
          <cell r="R2090" t="str">
            <v>524549</v>
          </cell>
          <cell r="S2090" t="str">
            <v>NS</v>
          </cell>
          <cell r="T2090">
            <v>12</v>
          </cell>
          <cell r="U2090">
            <v>0</v>
          </cell>
          <cell r="V2090">
            <v>0</v>
          </cell>
          <cell r="Y2090">
            <v>12</v>
          </cell>
          <cell r="Z2090">
            <v>2</v>
          </cell>
          <cell r="AA2090">
            <v>0</v>
          </cell>
          <cell r="AB2090">
            <v>0</v>
          </cell>
          <cell r="AE2090">
            <v>2</v>
          </cell>
        </row>
        <row r="2091">
          <cell r="H2091">
            <v>710028490</v>
          </cell>
          <cell r="I2091" t="str">
            <v>000327166</v>
          </cell>
          <cell r="J2091">
            <v>100013145</v>
          </cell>
          <cell r="K2091">
            <v>200002597</v>
          </cell>
          <cell r="L2091" t="str">
            <v>Materská škola</v>
          </cell>
          <cell r="M2091" t="str">
            <v>Prešovský</v>
          </cell>
          <cell r="N2091" t="str">
            <v>Sabinov</v>
          </cell>
          <cell r="O2091" t="str">
            <v>08301</v>
          </cell>
          <cell r="P2091" t="str">
            <v>Jakovany</v>
          </cell>
          <cell r="Q2091" t="str">
            <v>Jakovany 64</v>
          </cell>
          <cell r="R2091" t="str">
            <v>524557</v>
          </cell>
          <cell r="S2091" t="str">
            <v>NS</v>
          </cell>
          <cell r="T2091">
            <v>4</v>
          </cell>
          <cell r="U2091">
            <v>0</v>
          </cell>
          <cell r="V2091">
            <v>0</v>
          </cell>
          <cell r="Y2091">
            <v>4</v>
          </cell>
          <cell r="Z2091">
            <v>0</v>
          </cell>
          <cell r="AA2091">
            <v>0</v>
          </cell>
          <cell r="AB2091">
            <v>0</v>
          </cell>
          <cell r="AE2091">
            <v>0</v>
          </cell>
        </row>
        <row r="2092">
          <cell r="H2092">
            <v>710028504</v>
          </cell>
          <cell r="I2092" t="str">
            <v>000327174</v>
          </cell>
          <cell r="J2092">
            <v>100013147</v>
          </cell>
          <cell r="K2092">
            <v>200002598</v>
          </cell>
          <cell r="L2092" t="str">
            <v>Materská škola</v>
          </cell>
          <cell r="M2092" t="str">
            <v>Prešovský</v>
          </cell>
          <cell r="N2092" t="str">
            <v>Sabinov</v>
          </cell>
          <cell r="O2092" t="str">
            <v>08256</v>
          </cell>
          <cell r="P2092" t="str">
            <v>Jakubova Voľa</v>
          </cell>
          <cell r="Q2092" t="str">
            <v>Jakubova Voľa 52</v>
          </cell>
          <cell r="R2092" t="str">
            <v>524565</v>
          </cell>
          <cell r="S2092" t="str">
            <v>NS</v>
          </cell>
          <cell r="T2092">
            <v>2</v>
          </cell>
          <cell r="U2092">
            <v>0</v>
          </cell>
          <cell r="V2092">
            <v>0</v>
          </cell>
          <cell r="Y2092">
            <v>2</v>
          </cell>
          <cell r="Z2092">
            <v>0</v>
          </cell>
          <cell r="AA2092">
            <v>0</v>
          </cell>
          <cell r="AB2092">
            <v>0</v>
          </cell>
          <cell r="AE2092">
            <v>0</v>
          </cell>
        </row>
        <row r="2093">
          <cell r="H2093">
            <v>710028512</v>
          </cell>
          <cell r="I2093" t="str">
            <v>000327182</v>
          </cell>
          <cell r="J2093">
            <v>100013150</v>
          </cell>
          <cell r="K2093">
            <v>200002599</v>
          </cell>
          <cell r="L2093" t="str">
            <v>Materská škola</v>
          </cell>
          <cell r="M2093" t="str">
            <v>Prešovský</v>
          </cell>
          <cell r="N2093" t="str">
            <v>Sabinov</v>
          </cell>
          <cell r="O2093" t="str">
            <v>08301</v>
          </cell>
          <cell r="P2093" t="str">
            <v>Jakubovany</v>
          </cell>
          <cell r="Q2093" t="str">
            <v>Hlavná 136/3</v>
          </cell>
          <cell r="R2093" t="str">
            <v>524573</v>
          </cell>
          <cell r="S2093" t="str">
            <v>NS</v>
          </cell>
          <cell r="T2093">
            <v>8</v>
          </cell>
          <cell r="U2093">
            <v>0</v>
          </cell>
          <cell r="V2093">
            <v>0</v>
          </cell>
          <cell r="Y2093">
            <v>8</v>
          </cell>
          <cell r="Z2093">
            <v>0</v>
          </cell>
          <cell r="AA2093">
            <v>0</v>
          </cell>
          <cell r="AB2093">
            <v>0</v>
          </cell>
          <cell r="AE2093">
            <v>0</v>
          </cell>
        </row>
        <row r="2094">
          <cell r="H2094">
            <v>710028520</v>
          </cell>
          <cell r="I2094" t="str">
            <v>000690627</v>
          </cell>
          <cell r="J2094">
            <v>100012693</v>
          </cell>
          <cell r="K2094">
            <v>200002514</v>
          </cell>
          <cell r="L2094" t="str">
            <v>Materská škola</v>
          </cell>
          <cell r="M2094" t="str">
            <v>Prešovský</v>
          </cell>
          <cell r="N2094" t="str">
            <v>Prešov</v>
          </cell>
          <cell r="O2094" t="str">
            <v>08242</v>
          </cell>
          <cell r="P2094" t="str">
            <v>Janov</v>
          </cell>
          <cell r="Q2094" t="str">
            <v>Janov 1</v>
          </cell>
          <cell r="R2094" t="str">
            <v>524581</v>
          </cell>
          <cell r="S2094" t="str">
            <v>NS</v>
          </cell>
          <cell r="T2094">
            <v>2</v>
          </cell>
          <cell r="U2094">
            <v>0</v>
          </cell>
          <cell r="V2094">
            <v>0</v>
          </cell>
          <cell r="Y2094">
            <v>2</v>
          </cell>
          <cell r="Z2094">
            <v>0</v>
          </cell>
          <cell r="AA2094">
            <v>0</v>
          </cell>
          <cell r="AB2094">
            <v>0</v>
          </cell>
          <cell r="AE2094">
            <v>0</v>
          </cell>
        </row>
        <row r="2095">
          <cell r="H2095">
            <v>710039743</v>
          </cell>
          <cell r="I2095" t="str">
            <v>037876317</v>
          </cell>
          <cell r="J2095">
            <v>100013156</v>
          </cell>
          <cell r="K2095">
            <v>100013157</v>
          </cell>
          <cell r="L2095" t="str">
            <v>Základná škola s materskou školou - predprimárne vzdelávanie</v>
          </cell>
          <cell r="M2095" t="str">
            <v>Prešovský</v>
          </cell>
          <cell r="N2095" t="str">
            <v>Sabinov</v>
          </cell>
          <cell r="O2095" t="str">
            <v>08263</v>
          </cell>
          <cell r="P2095" t="str">
            <v>Jarovnice</v>
          </cell>
          <cell r="Q2095" t="str">
            <v>Jarovnice 464</v>
          </cell>
          <cell r="R2095" t="str">
            <v>524603</v>
          </cell>
          <cell r="S2095" t="str">
            <v>NS</v>
          </cell>
          <cell r="T2095">
            <v>93</v>
          </cell>
          <cell r="U2095">
            <v>0</v>
          </cell>
          <cell r="V2095">
            <v>0</v>
          </cell>
          <cell r="Y2095">
            <v>93</v>
          </cell>
          <cell r="Z2095">
            <v>19</v>
          </cell>
          <cell r="AA2095">
            <v>0</v>
          </cell>
          <cell r="AB2095">
            <v>0</v>
          </cell>
          <cell r="AE2095">
            <v>19</v>
          </cell>
        </row>
        <row r="2096">
          <cell r="H2096">
            <v>710028555</v>
          </cell>
          <cell r="I2096" t="str">
            <v>037944681</v>
          </cell>
          <cell r="J2096">
            <v>100013163</v>
          </cell>
          <cell r="K2096">
            <v>100013164</v>
          </cell>
          <cell r="L2096" t="str">
            <v>Základná škola s materskou školou - predprimárne vzdelávanie</v>
          </cell>
          <cell r="M2096" t="str">
            <v>Prešovský</v>
          </cell>
          <cell r="N2096" t="str">
            <v>Sabinov</v>
          </cell>
          <cell r="O2096" t="str">
            <v>08281</v>
          </cell>
          <cell r="P2096" t="str">
            <v>Kamenica</v>
          </cell>
          <cell r="Q2096" t="str">
            <v>Kamenica 645</v>
          </cell>
          <cell r="R2096" t="str">
            <v>524611</v>
          </cell>
          <cell r="S2096" t="str">
            <v>NS</v>
          </cell>
          <cell r="T2096">
            <v>17</v>
          </cell>
          <cell r="U2096">
            <v>0</v>
          </cell>
          <cell r="V2096">
            <v>0</v>
          </cell>
          <cell r="Y2096">
            <v>17</v>
          </cell>
          <cell r="Z2096">
            <v>0</v>
          </cell>
          <cell r="AA2096">
            <v>0</v>
          </cell>
          <cell r="AB2096">
            <v>0</v>
          </cell>
          <cell r="AE2096">
            <v>0</v>
          </cell>
        </row>
        <row r="2097">
          <cell r="H2097">
            <v>710028563</v>
          </cell>
          <cell r="I2097" t="str">
            <v>037873253</v>
          </cell>
          <cell r="J2097">
            <v>100012695</v>
          </cell>
          <cell r="K2097">
            <v>100012696</v>
          </cell>
          <cell r="L2097" t="str">
            <v>Základná škola s materskou školou - predprimárne vzdelávanie</v>
          </cell>
          <cell r="M2097" t="str">
            <v>Prešovský</v>
          </cell>
          <cell r="N2097" t="str">
            <v>Prešov</v>
          </cell>
          <cell r="O2097" t="str">
            <v>08212</v>
          </cell>
          <cell r="P2097" t="str">
            <v>Kapušany</v>
          </cell>
          <cell r="Q2097" t="str">
            <v>Hlavná 367/7</v>
          </cell>
          <cell r="R2097" t="str">
            <v>524620</v>
          </cell>
          <cell r="S2097" t="str">
            <v>NS</v>
          </cell>
          <cell r="T2097">
            <v>31</v>
          </cell>
          <cell r="U2097">
            <v>0</v>
          </cell>
          <cell r="V2097">
            <v>0</v>
          </cell>
          <cell r="Y2097">
            <v>31</v>
          </cell>
          <cell r="Z2097">
            <v>0</v>
          </cell>
          <cell r="AA2097">
            <v>0</v>
          </cell>
          <cell r="AB2097">
            <v>0</v>
          </cell>
          <cell r="AE2097">
            <v>0</v>
          </cell>
        </row>
        <row r="2098">
          <cell r="H2098">
            <v>710028571</v>
          </cell>
          <cell r="I2098" t="str">
            <v>000327247</v>
          </cell>
          <cell r="J2098">
            <v>100012699</v>
          </cell>
          <cell r="K2098">
            <v>200002517</v>
          </cell>
          <cell r="L2098" t="str">
            <v>Materská škola</v>
          </cell>
          <cell r="M2098" t="str">
            <v>Prešovský</v>
          </cell>
          <cell r="N2098" t="str">
            <v>Prešov</v>
          </cell>
          <cell r="O2098" t="str">
            <v>08201</v>
          </cell>
          <cell r="P2098" t="str">
            <v>Kendice</v>
          </cell>
          <cell r="Q2098" t="str">
            <v>Kendice 333</v>
          </cell>
          <cell r="R2098" t="str">
            <v>524638</v>
          </cell>
          <cell r="S2098" t="str">
            <v>NS</v>
          </cell>
          <cell r="T2098">
            <v>24</v>
          </cell>
          <cell r="U2098">
            <v>0</v>
          </cell>
          <cell r="V2098">
            <v>0</v>
          </cell>
          <cell r="Y2098">
            <v>24</v>
          </cell>
          <cell r="Z2098">
            <v>0</v>
          </cell>
          <cell r="AA2098">
            <v>0</v>
          </cell>
          <cell r="AB2098">
            <v>0</v>
          </cell>
          <cell r="AE2098">
            <v>0</v>
          </cell>
        </row>
        <row r="2099">
          <cell r="H2099">
            <v>710028580</v>
          </cell>
          <cell r="I2099" t="str">
            <v>000327263</v>
          </cell>
          <cell r="J2099">
            <v>100012703</v>
          </cell>
          <cell r="K2099">
            <v>200002519</v>
          </cell>
          <cell r="L2099" t="str">
            <v>Materská škola</v>
          </cell>
          <cell r="M2099" t="str">
            <v>Prešovský</v>
          </cell>
          <cell r="N2099" t="str">
            <v>Prešov</v>
          </cell>
          <cell r="O2099" t="str">
            <v>08232</v>
          </cell>
          <cell r="P2099" t="str">
            <v>Kojatice</v>
          </cell>
          <cell r="Q2099" t="str">
            <v>Kojatice 199</v>
          </cell>
          <cell r="R2099" t="str">
            <v>524654</v>
          </cell>
          <cell r="S2099" t="str">
            <v>NS</v>
          </cell>
          <cell r="T2099">
            <v>9</v>
          </cell>
          <cell r="U2099">
            <v>0</v>
          </cell>
          <cell r="V2099">
            <v>0</v>
          </cell>
          <cell r="Y2099">
            <v>9</v>
          </cell>
          <cell r="Z2099">
            <v>0</v>
          </cell>
          <cell r="AA2099">
            <v>0</v>
          </cell>
          <cell r="AB2099">
            <v>0</v>
          </cell>
          <cell r="AE2099">
            <v>0</v>
          </cell>
        </row>
        <row r="2100">
          <cell r="H2100">
            <v>710028598</v>
          </cell>
          <cell r="I2100" t="str">
            <v>000327271</v>
          </cell>
          <cell r="J2100">
            <v>100012707</v>
          </cell>
          <cell r="K2100">
            <v>200002520</v>
          </cell>
          <cell r="L2100" t="str">
            <v>Materská škola</v>
          </cell>
          <cell r="M2100" t="str">
            <v>Prešovský</v>
          </cell>
          <cell r="N2100" t="str">
            <v>Prešov</v>
          </cell>
          <cell r="O2100" t="str">
            <v>08252</v>
          </cell>
          <cell r="P2100" t="str">
            <v>Kokošovce</v>
          </cell>
          <cell r="Q2100" t="str">
            <v>Kokošovce 114</v>
          </cell>
          <cell r="R2100" t="str">
            <v>524662</v>
          </cell>
          <cell r="S2100" t="str">
            <v>NS</v>
          </cell>
          <cell r="T2100">
            <v>9</v>
          </cell>
          <cell r="U2100">
            <v>0</v>
          </cell>
          <cell r="V2100">
            <v>0</v>
          </cell>
          <cell r="Y2100">
            <v>9</v>
          </cell>
          <cell r="Z2100">
            <v>0</v>
          </cell>
          <cell r="AA2100">
            <v>0</v>
          </cell>
          <cell r="AB2100">
            <v>0</v>
          </cell>
          <cell r="AE2100">
            <v>0</v>
          </cell>
        </row>
        <row r="2101">
          <cell r="H2101">
            <v>710028601</v>
          </cell>
          <cell r="I2101" t="str">
            <v>042238854</v>
          </cell>
          <cell r="J2101">
            <v>100013167</v>
          </cell>
          <cell r="K2101">
            <v>100013168</v>
          </cell>
          <cell r="L2101" t="str">
            <v>Základná škola s materskou školou - predprimárne vzdelávanie</v>
          </cell>
          <cell r="M2101" t="str">
            <v>Prešovský</v>
          </cell>
          <cell r="N2101" t="str">
            <v>Sabinov</v>
          </cell>
          <cell r="O2101" t="str">
            <v>08273</v>
          </cell>
          <cell r="P2101" t="str">
            <v>Krásna Lúka</v>
          </cell>
          <cell r="Q2101" t="str">
            <v>Krásna Lúka 142</v>
          </cell>
          <cell r="R2101" t="str">
            <v>524671</v>
          </cell>
          <cell r="S2101" t="str">
            <v>NS</v>
          </cell>
          <cell r="T2101">
            <v>5</v>
          </cell>
          <cell r="U2101">
            <v>0</v>
          </cell>
          <cell r="V2101">
            <v>0</v>
          </cell>
          <cell r="Y2101">
            <v>5</v>
          </cell>
          <cell r="Z2101">
            <v>0</v>
          </cell>
          <cell r="AA2101">
            <v>0</v>
          </cell>
          <cell r="AB2101">
            <v>0</v>
          </cell>
          <cell r="AE2101">
            <v>0</v>
          </cell>
        </row>
        <row r="2102">
          <cell r="H2102">
            <v>710028610</v>
          </cell>
          <cell r="I2102" t="str">
            <v>037876996</v>
          </cell>
          <cell r="J2102">
            <v>100013176</v>
          </cell>
          <cell r="K2102">
            <v>100013172</v>
          </cell>
          <cell r="L2102" t="str">
            <v>Základná škola s materskou školou - predprimárne vzdelávanie</v>
          </cell>
          <cell r="M2102" t="str">
            <v>Prešovský</v>
          </cell>
          <cell r="N2102" t="str">
            <v>Sabinov</v>
          </cell>
          <cell r="O2102" t="str">
            <v>08271</v>
          </cell>
          <cell r="P2102" t="str">
            <v>Krivany</v>
          </cell>
          <cell r="Q2102" t="str">
            <v>Krivany 1</v>
          </cell>
          <cell r="R2102" t="str">
            <v>524689</v>
          </cell>
          <cell r="S2102" t="str">
            <v>NS</v>
          </cell>
          <cell r="T2102">
            <v>17</v>
          </cell>
          <cell r="U2102">
            <v>0</v>
          </cell>
          <cell r="V2102">
            <v>0</v>
          </cell>
          <cell r="Y2102">
            <v>17</v>
          </cell>
          <cell r="Z2102">
            <v>0</v>
          </cell>
          <cell r="AA2102">
            <v>0</v>
          </cell>
          <cell r="AB2102">
            <v>0</v>
          </cell>
          <cell r="AE2102">
            <v>0</v>
          </cell>
        </row>
        <row r="2103">
          <cell r="H2103">
            <v>710028636</v>
          </cell>
          <cell r="I2103" t="str">
            <v>000327336</v>
          </cell>
          <cell r="J2103">
            <v>100012711</v>
          </cell>
          <cell r="K2103">
            <v>200002523</v>
          </cell>
          <cell r="L2103" t="str">
            <v>Materská škola</v>
          </cell>
          <cell r="M2103" t="str">
            <v>Prešovský</v>
          </cell>
          <cell r="N2103" t="str">
            <v>Prešov</v>
          </cell>
          <cell r="O2103" t="str">
            <v>08212</v>
          </cell>
          <cell r="P2103" t="str">
            <v>Lada</v>
          </cell>
          <cell r="Q2103" t="str">
            <v>Lada 132</v>
          </cell>
          <cell r="R2103" t="str">
            <v>524727</v>
          </cell>
          <cell r="S2103" t="str">
            <v>NS</v>
          </cell>
          <cell r="T2103">
            <v>6</v>
          </cell>
          <cell r="U2103">
            <v>0</v>
          </cell>
          <cell r="V2103">
            <v>0</v>
          </cell>
          <cell r="Y2103">
            <v>6</v>
          </cell>
          <cell r="Z2103">
            <v>0</v>
          </cell>
          <cell r="AA2103">
            <v>0</v>
          </cell>
          <cell r="AB2103">
            <v>0</v>
          </cell>
          <cell r="AE2103">
            <v>0</v>
          </cell>
        </row>
        <row r="2104">
          <cell r="H2104">
            <v>710028644</v>
          </cell>
          <cell r="I2104" t="str">
            <v>037876988</v>
          </cell>
          <cell r="J2104">
            <v>100012720</v>
          </cell>
          <cell r="K2104">
            <v>100012716</v>
          </cell>
          <cell r="L2104" t="str">
            <v>Elokované pracovisko ako súčasť Základnej školy s materskou školou</v>
          </cell>
          <cell r="M2104" t="str">
            <v>Prešovský</v>
          </cell>
          <cell r="N2104" t="str">
            <v>Prešov</v>
          </cell>
          <cell r="O2104" t="str">
            <v>08203</v>
          </cell>
          <cell r="P2104" t="str">
            <v>Lemešany</v>
          </cell>
          <cell r="Q2104" t="str">
            <v>Lemešany 275</v>
          </cell>
          <cell r="R2104" t="str">
            <v>524743</v>
          </cell>
          <cell r="S2104" t="str">
            <v>NS</v>
          </cell>
          <cell r="T2104">
            <v>25</v>
          </cell>
          <cell r="U2104">
            <v>0</v>
          </cell>
          <cell r="V2104">
            <v>0</v>
          </cell>
          <cell r="Y2104">
            <v>25</v>
          </cell>
          <cell r="Z2104">
            <v>0</v>
          </cell>
          <cell r="AA2104">
            <v>0</v>
          </cell>
          <cell r="AB2104">
            <v>0</v>
          </cell>
          <cell r="AE2104">
            <v>0</v>
          </cell>
        </row>
        <row r="2105">
          <cell r="H2105">
            <v>710028652</v>
          </cell>
          <cell r="I2105" t="str">
            <v>000327361</v>
          </cell>
          <cell r="J2105">
            <v>100012723</v>
          </cell>
          <cell r="K2105">
            <v>200002527</v>
          </cell>
          <cell r="L2105" t="str">
            <v>Materská škola</v>
          </cell>
          <cell r="M2105" t="str">
            <v>Prešovský</v>
          </cell>
          <cell r="N2105" t="str">
            <v>Prešov</v>
          </cell>
          <cell r="O2105" t="str">
            <v>08203</v>
          </cell>
          <cell r="P2105" t="str">
            <v>Ličartovce</v>
          </cell>
          <cell r="Q2105" t="str">
            <v>Ličartovce 239</v>
          </cell>
          <cell r="R2105" t="str">
            <v>524760</v>
          </cell>
          <cell r="S2105" t="str">
            <v>NS</v>
          </cell>
          <cell r="T2105">
            <v>11</v>
          </cell>
          <cell r="U2105">
            <v>0</v>
          </cell>
          <cell r="V2105">
            <v>0</v>
          </cell>
          <cell r="Y2105">
            <v>11</v>
          </cell>
          <cell r="Z2105">
            <v>0</v>
          </cell>
          <cell r="AA2105">
            <v>0</v>
          </cell>
          <cell r="AB2105">
            <v>0</v>
          </cell>
          <cell r="AE2105">
            <v>0</v>
          </cell>
        </row>
        <row r="2106">
          <cell r="H2106">
            <v>710122788</v>
          </cell>
          <cell r="I2106" t="str">
            <v>000327379</v>
          </cell>
          <cell r="J2106">
            <v>100013191</v>
          </cell>
          <cell r="K2106">
            <v>200002582</v>
          </cell>
          <cell r="L2106" t="str">
            <v>Materská škola</v>
          </cell>
          <cell r="M2106" t="str">
            <v>Prešovský</v>
          </cell>
          <cell r="N2106" t="str">
            <v>Sabinov</v>
          </cell>
          <cell r="O2106" t="str">
            <v>08271</v>
          </cell>
          <cell r="P2106" t="str">
            <v>Lipany</v>
          </cell>
          <cell r="Q2106" t="str">
            <v>Kpt. Nálepku 7</v>
          </cell>
          <cell r="R2106" t="str">
            <v>524778</v>
          </cell>
          <cell r="S2106" t="str">
            <v>NS</v>
          </cell>
          <cell r="T2106">
            <v>38</v>
          </cell>
          <cell r="U2106">
            <v>0</v>
          </cell>
          <cell r="V2106">
            <v>0</v>
          </cell>
          <cell r="Y2106">
            <v>38</v>
          </cell>
          <cell r="Z2106">
            <v>0</v>
          </cell>
          <cell r="AA2106">
            <v>0</v>
          </cell>
          <cell r="AB2106">
            <v>0</v>
          </cell>
          <cell r="AE2106">
            <v>0</v>
          </cell>
        </row>
        <row r="2107">
          <cell r="H2107">
            <v>710141676</v>
          </cell>
          <cell r="I2107" t="str">
            <v>000327379</v>
          </cell>
          <cell r="J2107">
            <v>100013193</v>
          </cell>
          <cell r="K2107">
            <v>200002582</v>
          </cell>
          <cell r="L2107" t="str">
            <v>Materská škola</v>
          </cell>
          <cell r="M2107" t="str">
            <v>Prešovský</v>
          </cell>
          <cell r="N2107" t="str">
            <v>Sabinov</v>
          </cell>
          <cell r="O2107" t="str">
            <v>08271</v>
          </cell>
          <cell r="P2107" t="str">
            <v>Lipany</v>
          </cell>
          <cell r="Q2107" t="str">
            <v>Námestie sv. Martina 80</v>
          </cell>
          <cell r="R2107" t="str">
            <v>524778</v>
          </cell>
          <cell r="S2107" t="str">
            <v>NS</v>
          </cell>
          <cell r="T2107">
            <v>40</v>
          </cell>
          <cell r="U2107">
            <v>0</v>
          </cell>
          <cell r="V2107">
            <v>0</v>
          </cell>
          <cell r="Y2107">
            <v>40</v>
          </cell>
          <cell r="Z2107">
            <v>1</v>
          </cell>
          <cell r="AA2107">
            <v>0</v>
          </cell>
          <cell r="AB2107">
            <v>0</v>
          </cell>
          <cell r="AE2107">
            <v>1</v>
          </cell>
        </row>
        <row r="2108">
          <cell r="H2108">
            <v>710252064</v>
          </cell>
          <cell r="I2108" t="str">
            <v>000327379</v>
          </cell>
          <cell r="J2108">
            <v>100014452</v>
          </cell>
          <cell r="K2108">
            <v>200002582</v>
          </cell>
          <cell r="L2108" t="str">
            <v>Materská škola</v>
          </cell>
          <cell r="M2108" t="str">
            <v>Prešovský</v>
          </cell>
          <cell r="N2108" t="str">
            <v>Sabinov</v>
          </cell>
          <cell r="O2108" t="str">
            <v>08271</v>
          </cell>
          <cell r="P2108" t="str">
            <v>Lipany</v>
          </cell>
          <cell r="Q2108" t="str">
            <v>Kpt. Nálepku 19</v>
          </cell>
          <cell r="R2108" t="str">
            <v>524778</v>
          </cell>
          <cell r="S2108" t="str">
            <v>NS</v>
          </cell>
          <cell r="T2108">
            <v>28</v>
          </cell>
          <cell r="U2108">
            <v>0</v>
          </cell>
          <cell r="V2108">
            <v>0</v>
          </cell>
          <cell r="Y2108">
            <v>28</v>
          </cell>
          <cell r="Z2108">
            <v>8</v>
          </cell>
          <cell r="AA2108">
            <v>0</v>
          </cell>
          <cell r="AB2108">
            <v>0</v>
          </cell>
          <cell r="AE2108">
            <v>8</v>
          </cell>
        </row>
        <row r="2109">
          <cell r="H2109">
            <v>710028679</v>
          </cell>
          <cell r="I2109" t="str">
            <v>037877097</v>
          </cell>
          <cell r="J2109">
            <v>100012731</v>
          </cell>
          <cell r="K2109">
            <v>100012732</v>
          </cell>
          <cell r="L2109" t="str">
            <v>Základná škola s materskou školou - predprimárne vzdelávanie</v>
          </cell>
          <cell r="M2109" t="str">
            <v>Prešovský</v>
          </cell>
          <cell r="N2109" t="str">
            <v>Prešov</v>
          </cell>
          <cell r="O2109" t="str">
            <v>08236</v>
          </cell>
          <cell r="P2109" t="str">
            <v>Lipovce</v>
          </cell>
          <cell r="Q2109" t="str">
            <v>Lipovce 125</v>
          </cell>
          <cell r="R2109" t="str">
            <v>524786</v>
          </cell>
          <cell r="S2109" t="str">
            <v>NS</v>
          </cell>
          <cell r="T2109">
            <v>9</v>
          </cell>
          <cell r="U2109">
            <v>0</v>
          </cell>
          <cell r="V2109">
            <v>0</v>
          </cell>
          <cell r="Y2109">
            <v>9</v>
          </cell>
          <cell r="Z2109">
            <v>0</v>
          </cell>
          <cell r="AA2109">
            <v>0</v>
          </cell>
          <cell r="AB2109">
            <v>0</v>
          </cell>
          <cell r="AE2109">
            <v>0</v>
          </cell>
        </row>
        <row r="2110">
          <cell r="H2110">
            <v>710028687</v>
          </cell>
          <cell r="I2110" t="str">
            <v>037882040</v>
          </cell>
          <cell r="J2110">
            <v>100012739</v>
          </cell>
          <cell r="K2110">
            <v>100012741</v>
          </cell>
          <cell r="L2110" t="str">
            <v>Základná škola s materskou školou - predprimárne vzdelávanie</v>
          </cell>
          <cell r="M2110" t="str">
            <v>Prešovský</v>
          </cell>
          <cell r="N2110" t="str">
            <v>Prešov</v>
          </cell>
          <cell r="O2110" t="str">
            <v>08242</v>
          </cell>
          <cell r="P2110" t="str">
            <v>Ľubovec</v>
          </cell>
          <cell r="Q2110" t="str">
            <v>Ľubovec 35</v>
          </cell>
          <cell r="R2110" t="str">
            <v>524794</v>
          </cell>
          <cell r="S2110" t="str">
            <v>NS</v>
          </cell>
          <cell r="T2110">
            <v>4</v>
          </cell>
          <cell r="U2110">
            <v>0</v>
          </cell>
          <cell r="V2110">
            <v>0</v>
          </cell>
          <cell r="Y2110">
            <v>4</v>
          </cell>
          <cell r="Z2110">
            <v>0</v>
          </cell>
          <cell r="AA2110">
            <v>0</v>
          </cell>
          <cell r="AB2110">
            <v>0</v>
          </cell>
          <cell r="AE2110">
            <v>0</v>
          </cell>
        </row>
        <row r="2111">
          <cell r="H2111">
            <v>710028695</v>
          </cell>
          <cell r="I2111" t="str">
            <v>000327417</v>
          </cell>
          <cell r="J2111">
            <v>100013202</v>
          </cell>
          <cell r="K2111">
            <v>200002604</v>
          </cell>
          <cell r="L2111" t="str">
            <v>Materská škola</v>
          </cell>
          <cell r="M2111" t="str">
            <v>Prešovský</v>
          </cell>
          <cell r="N2111" t="str">
            <v>Sabinov</v>
          </cell>
          <cell r="O2111" t="str">
            <v>08271</v>
          </cell>
          <cell r="P2111" t="str">
            <v>Lúčka</v>
          </cell>
          <cell r="Q2111" t="str">
            <v>Lúčka 77</v>
          </cell>
          <cell r="R2111" t="str">
            <v>524816</v>
          </cell>
          <cell r="S2111" t="str">
            <v>NS</v>
          </cell>
          <cell r="T2111">
            <v>9</v>
          </cell>
          <cell r="U2111">
            <v>0</v>
          </cell>
          <cell r="V2111">
            <v>0</v>
          </cell>
          <cell r="Y2111">
            <v>9</v>
          </cell>
          <cell r="Z2111">
            <v>0</v>
          </cell>
          <cell r="AA2111">
            <v>0</v>
          </cell>
          <cell r="AB2111">
            <v>0</v>
          </cell>
          <cell r="AE2111">
            <v>0</v>
          </cell>
        </row>
        <row r="2112">
          <cell r="H2112">
            <v>710028717</v>
          </cell>
          <cell r="I2112" t="str">
            <v>000327441</v>
          </cell>
          <cell r="J2112">
            <v>100012744</v>
          </cell>
          <cell r="K2112">
            <v>200002534</v>
          </cell>
          <cell r="L2112" t="str">
            <v>Materská škola</v>
          </cell>
          <cell r="M2112" t="str">
            <v>Prešovský</v>
          </cell>
          <cell r="N2112" t="str">
            <v>Prešov</v>
          </cell>
          <cell r="O2112" t="str">
            <v>08001</v>
          </cell>
          <cell r="P2112" t="str">
            <v>Malý Šariš</v>
          </cell>
          <cell r="Q2112" t="str">
            <v>Malý Šariš 222</v>
          </cell>
          <cell r="R2112" t="str">
            <v>524841</v>
          </cell>
          <cell r="S2112" t="str">
            <v>NS</v>
          </cell>
          <cell r="T2112">
            <v>15</v>
          </cell>
          <cell r="U2112">
            <v>0</v>
          </cell>
          <cell r="V2112">
            <v>0</v>
          </cell>
          <cell r="Y2112">
            <v>15</v>
          </cell>
          <cell r="Z2112">
            <v>0</v>
          </cell>
          <cell r="AA2112">
            <v>0</v>
          </cell>
          <cell r="AB2112">
            <v>0</v>
          </cell>
          <cell r="AE2112">
            <v>0</v>
          </cell>
        </row>
        <row r="2113">
          <cell r="H2113">
            <v>710028750</v>
          </cell>
          <cell r="I2113" t="str">
            <v>000327468</v>
          </cell>
          <cell r="J2113">
            <v>100012750</v>
          </cell>
          <cell r="K2113">
            <v>200002536</v>
          </cell>
          <cell r="L2113" t="str">
            <v>Materská škola</v>
          </cell>
          <cell r="M2113" t="str">
            <v>Prešovský</v>
          </cell>
          <cell r="N2113" t="str">
            <v>Prešov</v>
          </cell>
          <cell r="O2113" t="str">
            <v>08244</v>
          </cell>
          <cell r="P2113" t="str">
            <v>Miklušovce</v>
          </cell>
          <cell r="Q2113" t="str">
            <v>Miklušovce 106</v>
          </cell>
          <cell r="R2113" t="str">
            <v>524867</v>
          </cell>
          <cell r="S2113" t="str">
            <v>NS</v>
          </cell>
          <cell r="T2113">
            <v>5</v>
          </cell>
          <cell r="U2113">
            <v>0</v>
          </cell>
          <cell r="V2113">
            <v>0</v>
          </cell>
          <cell r="Y2113">
            <v>5</v>
          </cell>
          <cell r="Z2113">
            <v>0</v>
          </cell>
          <cell r="AA2113">
            <v>0</v>
          </cell>
          <cell r="AB2113">
            <v>0</v>
          </cell>
          <cell r="AE2113">
            <v>0</v>
          </cell>
        </row>
        <row r="2114">
          <cell r="H2114">
            <v>710028768</v>
          </cell>
          <cell r="I2114" t="str">
            <v>000327476</v>
          </cell>
          <cell r="J2114">
            <v>100013208</v>
          </cell>
          <cell r="K2114">
            <v>200002606</v>
          </cell>
          <cell r="L2114" t="str">
            <v>Materská škola</v>
          </cell>
          <cell r="M2114" t="str">
            <v>Prešovský</v>
          </cell>
          <cell r="N2114" t="str">
            <v>Sabinov</v>
          </cell>
          <cell r="O2114" t="str">
            <v>08271</v>
          </cell>
          <cell r="P2114" t="str">
            <v>Milpoš</v>
          </cell>
          <cell r="Q2114" t="str">
            <v>Milpoš 55</v>
          </cell>
          <cell r="R2114" t="str">
            <v>524875</v>
          </cell>
          <cell r="S2114" t="str">
            <v>NS</v>
          </cell>
          <cell r="T2114">
            <v>4</v>
          </cell>
          <cell r="U2114">
            <v>0</v>
          </cell>
          <cell r="V2114">
            <v>0</v>
          </cell>
          <cell r="Y2114">
            <v>4</v>
          </cell>
          <cell r="Z2114">
            <v>0</v>
          </cell>
          <cell r="AA2114">
            <v>0</v>
          </cell>
          <cell r="AB2114">
            <v>0</v>
          </cell>
          <cell r="AE2114">
            <v>0</v>
          </cell>
        </row>
        <row r="2115">
          <cell r="H2115">
            <v>710028784</v>
          </cell>
          <cell r="I2115" t="str">
            <v>000327506</v>
          </cell>
          <cell r="J2115">
            <v>100012753</v>
          </cell>
          <cell r="K2115">
            <v>200002539</v>
          </cell>
          <cell r="L2115" t="str">
            <v>Materská škola</v>
          </cell>
          <cell r="M2115" t="str">
            <v>Prešovský</v>
          </cell>
          <cell r="N2115" t="str">
            <v>Prešov</v>
          </cell>
          <cell r="O2115" t="str">
            <v>08212</v>
          </cell>
          <cell r="P2115" t="str">
            <v>Nemcovce</v>
          </cell>
          <cell r="Q2115" t="str">
            <v>Nemcovce 39</v>
          </cell>
          <cell r="R2115" t="str">
            <v>524913</v>
          </cell>
          <cell r="S2115" t="str">
            <v>NS</v>
          </cell>
          <cell r="T2115">
            <v>3</v>
          </cell>
          <cell r="U2115">
            <v>0</v>
          </cell>
          <cell r="V2115">
            <v>0</v>
          </cell>
          <cell r="Y2115">
            <v>3</v>
          </cell>
          <cell r="Z2115">
            <v>0</v>
          </cell>
          <cell r="AA2115">
            <v>0</v>
          </cell>
          <cell r="AB2115">
            <v>0</v>
          </cell>
          <cell r="AE2115">
            <v>0</v>
          </cell>
        </row>
        <row r="2116">
          <cell r="H2116">
            <v>710028806</v>
          </cell>
          <cell r="I2116" t="str">
            <v>037876368</v>
          </cell>
          <cell r="J2116">
            <v>100013211</v>
          </cell>
          <cell r="K2116">
            <v>100013212</v>
          </cell>
          <cell r="L2116" t="str">
            <v>Základná škola s materskou školou - predprimárne vzdelávanie</v>
          </cell>
          <cell r="M2116" t="str">
            <v>Prešovský</v>
          </cell>
          <cell r="N2116" t="str">
            <v>Sabinov</v>
          </cell>
          <cell r="O2116" t="str">
            <v>08275</v>
          </cell>
          <cell r="P2116" t="str">
            <v>Nižný Slavkov</v>
          </cell>
          <cell r="Q2116" t="str">
            <v>Nižný Slavkov 72</v>
          </cell>
          <cell r="R2116" t="str">
            <v>524921</v>
          </cell>
          <cell r="S2116" t="str">
            <v>NS</v>
          </cell>
          <cell r="T2116">
            <v>16</v>
          </cell>
          <cell r="U2116">
            <v>0</v>
          </cell>
          <cell r="V2116">
            <v>0</v>
          </cell>
          <cell r="Y2116">
            <v>16</v>
          </cell>
          <cell r="Z2116">
            <v>0</v>
          </cell>
          <cell r="AA2116">
            <v>0</v>
          </cell>
          <cell r="AB2116">
            <v>0</v>
          </cell>
          <cell r="AE2116">
            <v>0</v>
          </cell>
        </row>
        <row r="2117">
          <cell r="H2117">
            <v>710028814</v>
          </cell>
          <cell r="I2117" t="str">
            <v>000327522</v>
          </cell>
          <cell r="J2117">
            <v>100012756</v>
          </cell>
          <cell r="K2117">
            <v>200002540</v>
          </cell>
          <cell r="L2117" t="str">
            <v>Materská škola</v>
          </cell>
          <cell r="M2117" t="str">
            <v>Prešovský</v>
          </cell>
          <cell r="N2117" t="str">
            <v>Prešov</v>
          </cell>
          <cell r="O2117" t="str">
            <v>08212</v>
          </cell>
          <cell r="P2117" t="str">
            <v>Okružná</v>
          </cell>
          <cell r="Q2117" t="str">
            <v>Okružná 63</v>
          </cell>
          <cell r="R2117" t="str">
            <v>524930</v>
          </cell>
          <cell r="S2117" t="str">
            <v>NS</v>
          </cell>
          <cell r="T2117">
            <v>8</v>
          </cell>
          <cell r="U2117">
            <v>0</v>
          </cell>
          <cell r="V2117">
            <v>0</v>
          </cell>
          <cell r="Y2117">
            <v>8</v>
          </cell>
          <cell r="Z2117">
            <v>0</v>
          </cell>
          <cell r="AA2117">
            <v>0</v>
          </cell>
          <cell r="AB2117">
            <v>0</v>
          </cell>
          <cell r="AE2117">
            <v>0</v>
          </cell>
        </row>
        <row r="2118">
          <cell r="H2118">
            <v>710166451</v>
          </cell>
          <cell r="I2118" t="str">
            <v>000327549</v>
          </cell>
          <cell r="J2118">
            <v>100013215</v>
          </cell>
          <cell r="K2118">
            <v>200002609</v>
          </cell>
          <cell r="L2118" t="str">
            <v>Materská škola</v>
          </cell>
          <cell r="M2118" t="str">
            <v>Prešovský</v>
          </cell>
          <cell r="N2118" t="str">
            <v>Sabinov</v>
          </cell>
          <cell r="O2118" t="str">
            <v>08276</v>
          </cell>
          <cell r="P2118" t="str">
            <v>Oľšov</v>
          </cell>
          <cell r="Q2118" t="str">
            <v>Oľšov 23</v>
          </cell>
          <cell r="R2118" t="str">
            <v>524956</v>
          </cell>
          <cell r="S2118" t="str">
            <v>NS</v>
          </cell>
          <cell r="T2118">
            <v>2</v>
          </cell>
          <cell r="U2118">
            <v>0</v>
          </cell>
          <cell r="V2118">
            <v>0</v>
          </cell>
          <cell r="Y2118">
            <v>2</v>
          </cell>
          <cell r="Z2118">
            <v>0</v>
          </cell>
          <cell r="AA2118">
            <v>0</v>
          </cell>
          <cell r="AB2118">
            <v>0</v>
          </cell>
          <cell r="AE2118">
            <v>0</v>
          </cell>
        </row>
        <row r="2119">
          <cell r="H2119">
            <v>710028822</v>
          </cell>
          <cell r="I2119" t="str">
            <v>000690554</v>
          </cell>
          <cell r="J2119">
            <v>100013219</v>
          </cell>
          <cell r="K2119">
            <v>200002610</v>
          </cell>
          <cell r="L2119" t="str">
            <v>Materská škola</v>
          </cell>
          <cell r="M2119" t="str">
            <v>Prešovský</v>
          </cell>
          <cell r="N2119" t="str">
            <v>Sabinov</v>
          </cell>
          <cell r="O2119" t="str">
            <v>08222</v>
          </cell>
          <cell r="P2119" t="str">
            <v>Ostrovany</v>
          </cell>
          <cell r="Q2119" t="str">
            <v>Ostrovany 67</v>
          </cell>
          <cell r="R2119" t="str">
            <v>524981</v>
          </cell>
          <cell r="S2119" t="str">
            <v>NS</v>
          </cell>
          <cell r="T2119">
            <v>33</v>
          </cell>
          <cell r="U2119">
            <v>0</v>
          </cell>
          <cell r="V2119">
            <v>0</v>
          </cell>
          <cell r="Y2119">
            <v>33</v>
          </cell>
          <cell r="Z2119">
            <v>1</v>
          </cell>
          <cell r="AA2119">
            <v>0</v>
          </cell>
          <cell r="AB2119">
            <v>0</v>
          </cell>
          <cell r="AE2119">
            <v>1</v>
          </cell>
        </row>
        <row r="2120">
          <cell r="H2120">
            <v>710028830</v>
          </cell>
          <cell r="I2120" t="str">
            <v>000327581</v>
          </cell>
          <cell r="J2120">
            <v>100012759</v>
          </cell>
          <cell r="K2120">
            <v>200002542</v>
          </cell>
          <cell r="L2120" t="str">
            <v>Materská škola</v>
          </cell>
          <cell r="M2120" t="str">
            <v>Prešovský</v>
          </cell>
          <cell r="N2120" t="str">
            <v>Prešov</v>
          </cell>
          <cell r="O2120" t="str">
            <v>08238</v>
          </cell>
          <cell r="P2120" t="str">
            <v>Ovčie</v>
          </cell>
          <cell r="Q2120" t="str">
            <v>Ovčie 34</v>
          </cell>
          <cell r="R2120" t="str">
            <v>524999</v>
          </cell>
          <cell r="S2120" t="str">
            <v>NS</v>
          </cell>
          <cell r="T2120">
            <v>9</v>
          </cell>
          <cell r="U2120">
            <v>0</v>
          </cell>
          <cell r="V2120">
            <v>0</v>
          </cell>
          <cell r="Y2120">
            <v>9</v>
          </cell>
          <cell r="Z2120">
            <v>0</v>
          </cell>
          <cell r="AA2120">
            <v>0</v>
          </cell>
          <cell r="AB2120">
            <v>0</v>
          </cell>
          <cell r="AE2120">
            <v>0</v>
          </cell>
        </row>
        <row r="2121">
          <cell r="H2121">
            <v>710028849</v>
          </cell>
          <cell r="I2121" t="str">
            <v>036158097</v>
          </cell>
          <cell r="J2121">
            <v>100013221</v>
          </cell>
          <cell r="K2121">
            <v>100013223</v>
          </cell>
          <cell r="L2121" t="str">
            <v>Elokované pracovisko ako súčasť Základnej školy s materskou školou</v>
          </cell>
          <cell r="M2121" t="str">
            <v>Prešovský</v>
          </cell>
          <cell r="N2121" t="str">
            <v>Sabinov</v>
          </cell>
          <cell r="O2121" t="str">
            <v>08256</v>
          </cell>
          <cell r="P2121" t="str">
            <v>Pečovská Nová Ves</v>
          </cell>
          <cell r="Q2121" t="str">
            <v>Na Dujave 320/48</v>
          </cell>
          <cell r="R2121" t="str">
            <v>525006</v>
          </cell>
          <cell r="S2121" t="str">
            <v>NS</v>
          </cell>
          <cell r="T2121">
            <v>23</v>
          </cell>
          <cell r="U2121">
            <v>0</v>
          </cell>
          <cell r="V2121">
            <v>0</v>
          </cell>
          <cell r="Y2121">
            <v>23</v>
          </cell>
          <cell r="Z2121">
            <v>2</v>
          </cell>
          <cell r="AA2121">
            <v>0</v>
          </cell>
          <cell r="AB2121">
            <v>0</v>
          </cell>
          <cell r="AE2121">
            <v>2</v>
          </cell>
        </row>
        <row r="2122">
          <cell r="H2122">
            <v>710271212</v>
          </cell>
          <cell r="I2122" t="str">
            <v>036158097</v>
          </cell>
          <cell r="J2122">
            <v>100018415</v>
          </cell>
          <cell r="K2122">
            <v>100013223</v>
          </cell>
          <cell r="L2122" t="str">
            <v>Elokované pracovisko ako súčasť Základnej školy s materskou školou</v>
          </cell>
          <cell r="M2122" t="str">
            <v>Prešovský</v>
          </cell>
          <cell r="N2122" t="str">
            <v>Sabinov</v>
          </cell>
          <cell r="O2122" t="str">
            <v>08256</v>
          </cell>
          <cell r="P2122" t="str">
            <v>Pečovská Nová Ves</v>
          </cell>
          <cell r="Q2122" t="str">
            <v>Rómska 821/45</v>
          </cell>
          <cell r="R2122" t="str">
            <v>525006</v>
          </cell>
          <cell r="S2122" t="str">
            <v>NS</v>
          </cell>
          <cell r="T2122">
            <v>16</v>
          </cell>
          <cell r="U2122">
            <v>0</v>
          </cell>
          <cell r="V2122">
            <v>0</v>
          </cell>
          <cell r="Y2122">
            <v>16</v>
          </cell>
          <cell r="Z2122">
            <v>6</v>
          </cell>
          <cell r="AA2122">
            <v>0</v>
          </cell>
          <cell r="AB2122">
            <v>0</v>
          </cell>
          <cell r="AE2122">
            <v>6</v>
          </cell>
        </row>
        <row r="2123">
          <cell r="H2123">
            <v>710028857</v>
          </cell>
          <cell r="I2123" t="str">
            <v>000327603</v>
          </cell>
          <cell r="J2123">
            <v>100012765</v>
          </cell>
          <cell r="K2123">
            <v>200002543</v>
          </cell>
          <cell r="L2123" t="str">
            <v>Materská škola</v>
          </cell>
          <cell r="M2123" t="str">
            <v>Prešovský</v>
          </cell>
          <cell r="N2123" t="str">
            <v>Prešov</v>
          </cell>
          <cell r="O2123" t="str">
            <v>08253</v>
          </cell>
          <cell r="P2123" t="str">
            <v>Petrovany</v>
          </cell>
          <cell r="Q2123" t="str">
            <v>Petrovany 275</v>
          </cell>
          <cell r="R2123" t="str">
            <v>525014</v>
          </cell>
          <cell r="S2123" t="str">
            <v>NS</v>
          </cell>
          <cell r="T2123">
            <v>24</v>
          </cell>
          <cell r="U2123">
            <v>0</v>
          </cell>
          <cell r="V2123">
            <v>0</v>
          </cell>
          <cell r="Y2123">
            <v>24</v>
          </cell>
          <cell r="Z2123">
            <v>0</v>
          </cell>
          <cell r="AA2123">
            <v>0</v>
          </cell>
          <cell r="AB2123">
            <v>0</v>
          </cell>
          <cell r="AE2123">
            <v>0</v>
          </cell>
        </row>
        <row r="2124">
          <cell r="H2124">
            <v>710028865</v>
          </cell>
          <cell r="I2124" t="str">
            <v>000327611</v>
          </cell>
          <cell r="J2124">
            <v>100012770</v>
          </cell>
          <cell r="K2124">
            <v>200002544</v>
          </cell>
          <cell r="L2124" t="str">
            <v>Materská škola</v>
          </cell>
          <cell r="M2124" t="str">
            <v>Prešovský</v>
          </cell>
          <cell r="N2124" t="str">
            <v>Prešov</v>
          </cell>
          <cell r="O2124" t="str">
            <v>08212</v>
          </cell>
          <cell r="P2124" t="str">
            <v>Podhorany</v>
          </cell>
          <cell r="Q2124" t="str">
            <v>Podhorany 109</v>
          </cell>
          <cell r="R2124" t="str">
            <v>525022</v>
          </cell>
          <cell r="S2124" t="str">
            <v>NS</v>
          </cell>
          <cell r="T2124">
            <v>12</v>
          </cell>
          <cell r="U2124">
            <v>0</v>
          </cell>
          <cell r="V2124">
            <v>0</v>
          </cell>
          <cell r="Y2124">
            <v>12</v>
          </cell>
          <cell r="Z2124">
            <v>0</v>
          </cell>
          <cell r="AA2124">
            <v>0</v>
          </cell>
          <cell r="AB2124">
            <v>0</v>
          </cell>
          <cell r="AE2124">
            <v>0</v>
          </cell>
        </row>
        <row r="2125">
          <cell r="H2125">
            <v>710028873</v>
          </cell>
          <cell r="I2125" t="str">
            <v>000327620</v>
          </cell>
          <cell r="J2125">
            <v>100012772</v>
          </cell>
          <cell r="K2125">
            <v>200002545</v>
          </cell>
          <cell r="L2125" t="str">
            <v>Materská škola</v>
          </cell>
          <cell r="M2125" t="str">
            <v>Prešovský</v>
          </cell>
          <cell r="N2125" t="str">
            <v>Prešov</v>
          </cell>
          <cell r="O2125" t="str">
            <v>08006</v>
          </cell>
          <cell r="P2125" t="str">
            <v>Podhradík</v>
          </cell>
          <cell r="Q2125" t="str">
            <v>Podhradík 14</v>
          </cell>
          <cell r="R2125" t="str">
            <v>525031</v>
          </cell>
          <cell r="S2125" t="str">
            <v>NS</v>
          </cell>
          <cell r="T2125">
            <v>9</v>
          </cell>
          <cell r="U2125">
            <v>0</v>
          </cell>
          <cell r="V2125">
            <v>0</v>
          </cell>
          <cell r="Y2125">
            <v>9</v>
          </cell>
          <cell r="Z2125">
            <v>0</v>
          </cell>
          <cell r="AA2125">
            <v>0</v>
          </cell>
          <cell r="AB2125">
            <v>0</v>
          </cell>
          <cell r="AE2125">
            <v>0</v>
          </cell>
        </row>
        <row r="2126">
          <cell r="H2126">
            <v>710028881</v>
          </cell>
          <cell r="I2126" t="str">
            <v>037944941</v>
          </cell>
          <cell r="J2126">
            <v>100013227</v>
          </cell>
          <cell r="K2126">
            <v>100013229</v>
          </cell>
          <cell r="L2126" t="str">
            <v>Základná škola s materskou školou - predprimárne vzdelávanie</v>
          </cell>
          <cell r="M2126" t="str">
            <v>Prešovský</v>
          </cell>
          <cell r="N2126" t="str">
            <v>Sabinov</v>
          </cell>
          <cell r="O2126" t="str">
            <v>08273</v>
          </cell>
          <cell r="P2126" t="str">
            <v>Poloma</v>
          </cell>
          <cell r="Q2126" t="str">
            <v>Poloma 24</v>
          </cell>
          <cell r="R2126" t="str">
            <v>525049</v>
          </cell>
          <cell r="S2126" t="str">
            <v>NS</v>
          </cell>
          <cell r="T2126">
            <v>7</v>
          </cell>
          <cell r="U2126">
            <v>0</v>
          </cell>
          <cell r="V2126">
            <v>0</v>
          </cell>
          <cell r="Y2126">
            <v>7</v>
          </cell>
          <cell r="Z2126">
            <v>0</v>
          </cell>
          <cell r="AA2126">
            <v>0</v>
          </cell>
          <cell r="AB2126">
            <v>0</v>
          </cell>
          <cell r="AE2126">
            <v>0</v>
          </cell>
        </row>
        <row r="2127">
          <cell r="H2127">
            <v>710029152</v>
          </cell>
          <cell r="I2127" t="str">
            <v>000690601</v>
          </cell>
          <cell r="J2127">
            <v>100013013</v>
          </cell>
          <cell r="K2127">
            <v>200002546</v>
          </cell>
          <cell r="L2127" t="str">
            <v>Materská škola</v>
          </cell>
          <cell r="M2127" t="str">
            <v>Prešovský</v>
          </cell>
          <cell r="N2127" t="str">
            <v>Prešov</v>
          </cell>
          <cell r="O2127" t="str">
            <v>08214</v>
          </cell>
          <cell r="P2127" t="str">
            <v>Proč</v>
          </cell>
          <cell r="Q2127" t="str">
            <v>Proč 111</v>
          </cell>
          <cell r="R2127" t="str">
            <v>525057</v>
          </cell>
          <cell r="S2127" t="str">
            <v>NS</v>
          </cell>
          <cell r="T2127">
            <v>10</v>
          </cell>
          <cell r="U2127">
            <v>0</v>
          </cell>
          <cell r="V2127">
            <v>0</v>
          </cell>
          <cell r="Y2127">
            <v>10</v>
          </cell>
          <cell r="Z2127">
            <v>0</v>
          </cell>
          <cell r="AA2127">
            <v>0</v>
          </cell>
          <cell r="AB2127">
            <v>0</v>
          </cell>
          <cell r="AE2127">
            <v>0</v>
          </cell>
        </row>
        <row r="2128">
          <cell r="H2128">
            <v>710029160</v>
          </cell>
          <cell r="I2128" t="str">
            <v>000327654</v>
          </cell>
          <cell r="J2128">
            <v>100013017</v>
          </cell>
          <cell r="K2128">
            <v>200002547</v>
          </cell>
          <cell r="L2128" t="str">
            <v>Materská škola</v>
          </cell>
          <cell r="M2128" t="str">
            <v>Prešovský</v>
          </cell>
          <cell r="N2128" t="str">
            <v>Prešov</v>
          </cell>
          <cell r="O2128" t="str">
            <v>08214</v>
          </cell>
          <cell r="P2128" t="str">
            <v>Pušovce</v>
          </cell>
          <cell r="Q2128" t="str">
            <v>Pušovce 2</v>
          </cell>
          <cell r="R2128" t="str">
            <v>525065</v>
          </cell>
          <cell r="S2128" t="str">
            <v>NS</v>
          </cell>
          <cell r="T2128">
            <v>6</v>
          </cell>
          <cell r="U2128">
            <v>0</v>
          </cell>
          <cell r="V2128">
            <v>0</v>
          </cell>
          <cell r="Y2128">
            <v>6</v>
          </cell>
          <cell r="Z2128">
            <v>0</v>
          </cell>
          <cell r="AA2128">
            <v>0</v>
          </cell>
          <cell r="AB2128">
            <v>0</v>
          </cell>
          <cell r="AE2128">
            <v>0</v>
          </cell>
        </row>
        <row r="2129">
          <cell r="H2129">
            <v>710029179</v>
          </cell>
          <cell r="I2129" t="str">
            <v>000327662</v>
          </cell>
          <cell r="J2129">
            <v>100013021</v>
          </cell>
          <cell r="K2129">
            <v>200002548</v>
          </cell>
          <cell r="L2129" t="str">
            <v>Materská škola</v>
          </cell>
          <cell r="M2129" t="str">
            <v>Prešovský</v>
          </cell>
          <cell r="N2129" t="str">
            <v>Prešov</v>
          </cell>
          <cell r="O2129" t="str">
            <v>08242</v>
          </cell>
          <cell r="P2129" t="str">
            <v>Radatice</v>
          </cell>
          <cell r="Q2129" t="str">
            <v>Radatice 210</v>
          </cell>
          <cell r="R2129" t="str">
            <v>525073</v>
          </cell>
          <cell r="S2129" t="str">
            <v>NS</v>
          </cell>
          <cell r="T2129">
            <v>12</v>
          </cell>
          <cell r="U2129">
            <v>0</v>
          </cell>
          <cell r="V2129">
            <v>0</v>
          </cell>
          <cell r="Y2129">
            <v>12</v>
          </cell>
          <cell r="Z2129">
            <v>0</v>
          </cell>
          <cell r="AA2129">
            <v>0</v>
          </cell>
          <cell r="AB2129">
            <v>0</v>
          </cell>
          <cell r="AE2129">
            <v>0</v>
          </cell>
        </row>
        <row r="2130">
          <cell r="H2130">
            <v>710029187</v>
          </cell>
          <cell r="I2130" t="str">
            <v>000327689</v>
          </cell>
          <cell r="J2130">
            <v>100013231</v>
          </cell>
          <cell r="K2130">
            <v>200002614</v>
          </cell>
          <cell r="L2130" t="str">
            <v>Materská škola</v>
          </cell>
          <cell r="M2130" t="str">
            <v>Prešovský</v>
          </cell>
          <cell r="N2130" t="str">
            <v>Sabinov</v>
          </cell>
          <cell r="O2130" t="str">
            <v>08261</v>
          </cell>
          <cell r="P2130" t="str">
            <v>Ražňany</v>
          </cell>
          <cell r="Q2130" t="str">
            <v>Ražňany 235</v>
          </cell>
          <cell r="R2130" t="str">
            <v>525090</v>
          </cell>
          <cell r="S2130" t="str">
            <v>NS</v>
          </cell>
          <cell r="T2130">
            <v>22</v>
          </cell>
          <cell r="U2130">
            <v>0</v>
          </cell>
          <cell r="V2130">
            <v>0</v>
          </cell>
          <cell r="Y2130">
            <v>22</v>
          </cell>
          <cell r="Z2130">
            <v>1</v>
          </cell>
          <cell r="AA2130">
            <v>0</v>
          </cell>
          <cell r="AB2130">
            <v>0</v>
          </cell>
          <cell r="AE2130">
            <v>1</v>
          </cell>
        </row>
        <row r="2131">
          <cell r="H2131">
            <v>710029209</v>
          </cell>
          <cell r="I2131" t="str">
            <v>037944631</v>
          </cell>
          <cell r="J2131">
            <v>100013235</v>
          </cell>
          <cell r="K2131">
            <v>100013237</v>
          </cell>
          <cell r="L2131" t="str">
            <v>Elokované pracovisko ako súčasť Základnej školy s materskou školou</v>
          </cell>
          <cell r="M2131" t="str">
            <v>Prešovský</v>
          </cell>
          <cell r="N2131" t="str">
            <v>Sabinov</v>
          </cell>
          <cell r="O2131" t="str">
            <v>08271</v>
          </cell>
          <cell r="P2131" t="str">
            <v>Rožkovany</v>
          </cell>
          <cell r="Q2131" t="str">
            <v>Rožkovany 118</v>
          </cell>
          <cell r="R2131" t="str">
            <v>525120</v>
          </cell>
          <cell r="S2131" t="str">
            <v>NS</v>
          </cell>
          <cell r="T2131">
            <v>20</v>
          </cell>
          <cell r="U2131">
            <v>0</v>
          </cell>
          <cell r="V2131">
            <v>0</v>
          </cell>
          <cell r="Y2131">
            <v>20</v>
          </cell>
          <cell r="Z2131">
            <v>0</v>
          </cell>
          <cell r="AA2131">
            <v>0</v>
          </cell>
          <cell r="AB2131">
            <v>0</v>
          </cell>
          <cell r="AE2131">
            <v>0</v>
          </cell>
        </row>
        <row r="2132">
          <cell r="H2132">
            <v>710029217</v>
          </cell>
          <cell r="I2132" t="str">
            <v>000327727</v>
          </cell>
          <cell r="J2132">
            <v>100013026</v>
          </cell>
          <cell r="K2132">
            <v>200002550</v>
          </cell>
          <cell r="L2132" t="str">
            <v>Materská škola</v>
          </cell>
          <cell r="M2132" t="str">
            <v>Prešovský</v>
          </cell>
          <cell r="N2132" t="str">
            <v>Prešov</v>
          </cell>
          <cell r="O2132" t="str">
            <v>08005</v>
          </cell>
          <cell r="P2132" t="str">
            <v>Ruská Nová Ves</v>
          </cell>
          <cell r="Q2132" t="str">
            <v>Ruská Nová Ves 24</v>
          </cell>
          <cell r="R2132" t="str">
            <v>525138</v>
          </cell>
          <cell r="S2132" t="str">
            <v>NS</v>
          </cell>
          <cell r="T2132">
            <v>16</v>
          </cell>
          <cell r="U2132">
            <v>0</v>
          </cell>
          <cell r="V2132">
            <v>0</v>
          </cell>
          <cell r="Y2132">
            <v>16</v>
          </cell>
          <cell r="Z2132">
            <v>0</v>
          </cell>
          <cell r="AA2132">
            <v>0</v>
          </cell>
          <cell r="AB2132">
            <v>0</v>
          </cell>
          <cell r="AE2132">
            <v>0</v>
          </cell>
        </row>
        <row r="2133">
          <cell r="H2133">
            <v>710029233</v>
          </cell>
          <cell r="I2133" t="str">
            <v>000327735</v>
          </cell>
          <cell r="J2133">
            <v>100013245</v>
          </cell>
          <cell r="K2133">
            <v>200002583</v>
          </cell>
          <cell r="L2133" t="str">
            <v>Materská škola</v>
          </cell>
          <cell r="M2133" t="str">
            <v>Prešovský</v>
          </cell>
          <cell r="N2133" t="str">
            <v>Sabinov</v>
          </cell>
          <cell r="O2133" t="str">
            <v>08301</v>
          </cell>
          <cell r="P2133" t="str">
            <v>Sabinov</v>
          </cell>
          <cell r="Q2133" t="str">
            <v>Jarková 63</v>
          </cell>
          <cell r="R2133" t="str">
            <v>525146</v>
          </cell>
          <cell r="S2133" t="str">
            <v>NS</v>
          </cell>
          <cell r="T2133">
            <v>10</v>
          </cell>
          <cell r="U2133">
            <v>0</v>
          </cell>
          <cell r="V2133">
            <v>0</v>
          </cell>
          <cell r="Y2133">
            <v>10</v>
          </cell>
          <cell r="Z2133">
            <v>0</v>
          </cell>
          <cell r="AA2133">
            <v>0</v>
          </cell>
          <cell r="AB2133">
            <v>0</v>
          </cell>
          <cell r="AE2133">
            <v>0</v>
          </cell>
        </row>
        <row r="2134">
          <cell r="H2134">
            <v>710141732</v>
          </cell>
          <cell r="I2134" t="str">
            <v>000327735</v>
          </cell>
          <cell r="J2134">
            <v>100013270</v>
          </cell>
          <cell r="K2134">
            <v>200002583</v>
          </cell>
          <cell r="L2134" t="str">
            <v>Materská škola</v>
          </cell>
          <cell r="M2134" t="str">
            <v>Prešovský</v>
          </cell>
          <cell r="N2134" t="str">
            <v>Sabinov</v>
          </cell>
          <cell r="O2134" t="str">
            <v>08301</v>
          </cell>
          <cell r="P2134" t="str">
            <v>Sabinov</v>
          </cell>
          <cell r="Q2134" t="str">
            <v>Ul. 17. novembra 42</v>
          </cell>
          <cell r="R2134" t="str">
            <v>525146</v>
          </cell>
          <cell r="S2134" t="str">
            <v>NS</v>
          </cell>
          <cell r="T2134">
            <v>48</v>
          </cell>
          <cell r="U2134">
            <v>0</v>
          </cell>
          <cell r="V2134">
            <v>0</v>
          </cell>
          <cell r="Y2134">
            <v>48</v>
          </cell>
          <cell r="Z2134">
            <v>0</v>
          </cell>
          <cell r="AA2134">
            <v>0</v>
          </cell>
          <cell r="AB2134">
            <v>0</v>
          </cell>
          <cell r="AE2134">
            <v>0</v>
          </cell>
        </row>
        <row r="2135">
          <cell r="H2135">
            <v>710141791</v>
          </cell>
          <cell r="I2135" t="str">
            <v>000327735</v>
          </cell>
          <cell r="J2135">
            <v>100013240</v>
          </cell>
          <cell r="K2135">
            <v>200002583</v>
          </cell>
          <cell r="L2135" t="str">
            <v>Materská škola</v>
          </cell>
          <cell r="M2135" t="str">
            <v>Prešovský</v>
          </cell>
          <cell r="N2135" t="str">
            <v>Sabinov</v>
          </cell>
          <cell r="O2135" t="str">
            <v>08301</v>
          </cell>
          <cell r="P2135" t="str">
            <v>Sabinov</v>
          </cell>
          <cell r="Q2135" t="str">
            <v>9. mája 27</v>
          </cell>
          <cell r="R2135" t="str">
            <v>525146</v>
          </cell>
          <cell r="S2135" t="str">
            <v>NS</v>
          </cell>
          <cell r="T2135">
            <v>38</v>
          </cell>
          <cell r="U2135">
            <v>0</v>
          </cell>
          <cell r="V2135">
            <v>0</v>
          </cell>
          <cell r="Y2135">
            <v>38</v>
          </cell>
          <cell r="Z2135">
            <v>0</v>
          </cell>
          <cell r="AA2135">
            <v>0</v>
          </cell>
          <cell r="AB2135">
            <v>0</v>
          </cell>
          <cell r="AE2135">
            <v>0</v>
          </cell>
        </row>
        <row r="2136">
          <cell r="H2136">
            <v>710152565</v>
          </cell>
          <cell r="I2136" t="str">
            <v>000327735</v>
          </cell>
          <cell r="J2136">
            <v>100013264</v>
          </cell>
          <cell r="K2136">
            <v>200002583</v>
          </cell>
          <cell r="L2136" t="str">
            <v>Materská škola</v>
          </cell>
          <cell r="M2136" t="str">
            <v>Prešovský</v>
          </cell>
          <cell r="N2136" t="str">
            <v>Sabinov</v>
          </cell>
          <cell r="O2136" t="str">
            <v>08301</v>
          </cell>
          <cell r="P2136" t="str">
            <v>Sabinov</v>
          </cell>
          <cell r="Q2136" t="str">
            <v>Švermova 1</v>
          </cell>
          <cell r="R2136" t="str">
            <v>525146</v>
          </cell>
          <cell r="S2136" t="str">
            <v>NS</v>
          </cell>
          <cell r="T2136">
            <v>28</v>
          </cell>
          <cell r="U2136">
            <v>0</v>
          </cell>
          <cell r="V2136">
            <v>0</v>
          </cell>
          <cell r="Y2136">
            <v>28</v>
          </cell>
          <cell r="Z2136">
            <v>0</v>
          </cell>
          <cell r="AA2136">
            <v>0</v>
          </cell>
          <cell r="AB2136">
            <v>0</v>
          </cell>
          <cell r="AE2136">
            <v>0</v>
          </cell>
        </row>
        <row r="2137">
          <cell r="H2137">
            <v>710252536</v>
          </cell>
          <cell r="I2137" t="str">
            <v>000327735</v>
          </cell>
          <cell r="J2137">
            <v>100014460</v>
          </cell>
          <cell r="K2137">
            <v>200002583</v>
          </cell>
          <cell r="L2137" t="str">
            <v>Materská škola</v>
          </cell>
          <cell r="M2137" t="str">
            <v>Prešovský</v>
          </cell>
          <cell r="N2137" t="str">
            <v>Sabinov</v>
          </cell>
          <cell r="O2137" t="str">
            <v>08301</v>
          </cell>
          <cell r="P2137" t="str">
            <v>Sabinov</v>
          </cell>
          <cell r="Q2137" t="str">
            <v>Severná 2200</v>
          </cell>
          <cell r="R2137" t="str">
            <v>525146</v>
          </cell>
          <cell r="S2137" t="str">
            <v>NS</v>
          </cell>
          <cell r="T2137">
            <v>27</v>
          </cell>
          <cell r="U2137">
            <v>0</v>
          </cell>
          <cell r="V2137">
            <v>0</v>
          </cell>
          <cell r="Y2137">
            <v>27</v>
          </cell>
          <cell r="Z2137">
            <v>4</v>
          </cell>
          <cell r="AA2137">
            <v>0</v>
          </cell>
          <cell r="AB2137">
            <v>0</v>
          </cell>
          <cell r="AE2137">
            <v>4</v>
          </cell>
        </row>
        <row r="2138">
          <cell r="H2138">
            <v>710029306</v>
          </cell>
          <cell r="I2138" t="str">
            <v>037876881</v>
          </cell>
          <cell r="J2138">
            <v>100013029</v>
          </cell>
          <cell r="K2138">
            <v>100013031</v>
          </cell>
          <cell r="L2138" t="str">
            <v>Elokované pracovisko ako súčasť Základnej školy s materskou školou</v>
          </cell>
          <cell r="M2138" t="str">
            <v>Prešovský</v>
          </cell>
          <cell r="N2138" t="str">
            <v>Prešov</v>
          </cell>
          <cell r="O2138" t="str">
            <v>08243</v>
          </cell>
          <cell r="P2138" t="str">
            <v>Sedlice</v>
          </cell>
          <cell r="Q2138" t="str">
            <v>Sedlice 16</v>
          </cell>
          <cell r="R2138" t="str">
            <v>525154</v>
          </cell>
          <cell r="S2138" t="str">
            <v>NS</v>
          </cell>
          <cell r="T2138">
            <v>10</v>
          </cell>
          <cell r="U2138">
            <v>0</v>
          </cell>
          <cell r="V2138">
            <v>0</v>
          </cell>
          <cell r="Y2138">
            <v>10</v>
          </cell>
          <cell r="Z2138">
            <v>0</v>
          </cell>
          <cell r="AA2138">
            <v>0</v>
          </cell>
          <cell r="AB2138">
            <v>0</v>
          </cell>
          <cell r="AE2138">
            <v>0</v>
          </cell>
        </row>
        <row r="2139">
          <cell r="H2139">
            <v>710029330</v>
          </cell>
          <cell r="I2139" t="str">
            <v>037876651</v>
          </cell>
          <cell r="J2139">
            <v>100013036</v>
          </cell>
          <cell r="K2139">
            <v>100013039</v>
          </cell>
          <cell r="L2139" t="str">
            <v>Elokované pracovisko ako súčasť Základnej školy s materskou školou</v>
          </cell>
          <cell r="M2139" t="str">
            <v>Prešovský</v>
          </cell>
          <cell r="N2139" t="str">
            <v>Prešov</v>
          </cell>
          <cell r="O2139" t="str">
            <v>08232</v>
          </cell>
          <cell r="P2139" t="str">
            <v>Svinia</v>
          </cell>
          <cell r="Q2139" t="str">
            <v>Hlavná 87/10</v>
          </cell>
          <cell r="R2139" t="str">
            <v>525171</v>
          </cell>
          <cell r="S2139" t="str">
            <v>NS</v>
          </cell>
          <cell r="T2139">
            <v>14</v>
          </cell>
          <cell r="U2139">
            <v>0</v>
          </cell>
          <cell r="V2139">
            <v>0</v>
          </cell>
          <cell r="Y2139">
            <v>14</v>
          </cell>
          <cell r="Z2139">
            <v>0</v>
          </cell>
          <cell r="AA2139">
            <v>0</v>
          </cell>
          <cell r="AB2139">
            <v>0</v>
          </cell>
          <cell r="AE2139">
            <v>0</v>
          </cell>
        </row>
        <row r="2140">
          <cell r="H2140">
            <v>710255926</v>
          </cell>
          <cell r="I2140" t="str">
            <v>037876651</v>
          </cell>
          <cell r="J2140">
            <v>100014504</v>
          </cell>
          <cell r="K2140">
            <v>100013039</v>
          </cell>
          <cell r="L2140" t="str">
            <v>Elokované pracovisko ako súčasť Základnej školy s materskou školou</v>
          </cell>
          <cell r="M2140" t="str">
            <v>Prešovský</v>
          </cell>
          <cell r="N2140" t="str">
            <v>Prešov</v>
          </cell>
          <cell r="O2140" t="str">
            <v>08232</v>
          </cell>
          <cell r="P2140" t="str">
            <v>Svinia</v>
          </cell>
          <cell r="Q2140" t="str">
            <v>Hložská 263</v>
          </cell>
          <cell r="R2140" t="str">
            <v>525171</v>
          </cell>
          <cell r="S2140" t="str">
            <v>NS</v>
          </cell>
          <cell r="T2140">
            <v>57</v>
          </cell>
          <cell r="U2140">
            <v>0</v>
          </cell>
          <cell r="V2140">
            <v>0</v>
          </cell>
          <cell r="Y2140">
            <v>57</v>
          </cell>
          <cell r="Z2140">
            <v>0</v>
          </cell>
          <cell r="AA2140">
            <v>0</v>
          </cell>
          <cell r="AB2140">
            <v>0</v>
          </cell>
          <cell r="AE2140">
            <v>0</v>
          </cell>
        </row>
        <row r="2141">
          <cell r="H2141">
            <v>710171927</v>
          </cell>
          <cell r="I2141" t="str">
            <v>000327778</v>
          </cell>
          <cell r="J2141">
            <v>100013043</v>
          </cell>
          <cell r="K2141">
            <v>200002555</v>
          </cell>
          <cell r="L2141" t="str">
            <v>Materská škola</v>
          </cell>
          <cell r="M2141" t="str">
            <v>Prešovský</v>
          </cell>
          <cell r="N2141" t="str">
            <v>Prešov</v>
          </cell>
          <cell r="O2141" t="str">
            <v>08212</v>
          </cell>
          <cell r="P2141" t="str">
            <v>Šarišská Poruba</v>
          </cell>
          <cell r="Q2141" t="str">
            <v>Šarišská Poruba 34</v>
          </cell>
          <cell r="R2141" t="str">
            <v>525189</v>
          </cell>
          <cell r="S2141" t="str">
            <v>NS</v>
          </cell>
          <cell r="T2141">
            <v>1</v>
          </cell>
          <cell r="U2141">
            <v>0</v>
          </cell>
          <cell r="V2141">
            <v>0</v>
          </cell>
          <cell r="Y2141">
            <v>1</v>
          </cell>
          <cell r="Z2141">
            <v>0</v>
          </cell>
          <cell r="AA2141">
            <v>0</v>
          </cell>
          <cell r="AB2141">
            <v>0</v>
          </cell>
          <cell r="AE2141">
            <v>0</v>
          </cell>
        </row>
        <row r="2142">
          <cell r="H2142">
            <v>710029276</v>
          </cell>
          <cell r="I2142" t="str">
            <v>037876805</v>
          </cell>
          <cell r="J2142">
            <v>100013046</v>
          </cell>
          <cell r="K2142">
            <v>100013047</v>
          </cell>
          <cell r="L2142" t="str">
            <v>Základná škola s materskou školou - predprimárne vzdelávanie</v>
          </cell>
          <cell r="M2142" t="str">
            <v>Prešovský</v>
          </cell>
          <cell r="N2142" t="str">
            <v>Prešov</v>
          </cell>
          <cell r="O2142" t="str">
            <v>08205</v>
          </cell>
          <cell r="P2142" t="str">
            <v>Šarišské Bohdanovce</v>
          </cell>
          <cell r="Q2142" t="str">
            <v>Šarišské Bohdanovce 179</v>
          </cell>
          <cell r="R2142" t="str">
            <v>525201</v>
          </cell>
          <cell r="S2142" t="str">
            <v>NS</v>
          </cell>
          <cell r="T2142">
            <v>7</v>
          </cell>
          <cell r="U2142">
            <v>0</v>
          </cell>
          <cell r="V2142">
            <v>0</v>
          </cell>
          <cell r="Y2142">
            <v>7</v>
          </cell>
          <cell r="Z2142">
            <v>0</v>
          </cell>
          <cell r="AA2142">
            <v>0</v>
          </cell>
          <cell r="AB2142">
            <v>0</v>
          </cell>
          <cell r="AE2142">
            <v>0</v>
          </cell>
        </row>
        <row r="2143">
          <cell r="H2143">
            <v>710029268</v>
          </cell>
          <cell r="I2143" t="str">
            <v>037876856</v>
          </cell>
          <cell r="J2143">
            <v>100013277</v>
          </cell>
          <cell r="K2143">
            <v>100013273</v>
          </cell>
          <cell r="L2143" t="str">
            <v>Základná škola s materskou školou - predprimárne vzdelávanie</v>
          </cell>
          <cell r="M2143" t="str">
            <v>Prešovský</v>
          </cell>
          <cell r="N2143" t="str">
            <v>Sabinov</v>
          </cell>
          <cell r="O2143" t="str">
            <v>08273</v>
          </cell>
          <cell r="P2143" t="str">
            <v>Šarišské Dravce</v>
          </cell>
          <cell r="Q2143" t="str">
            <v>Šarišské Dravce 20</v>
          </cell>
          <cell r="R2143" t="str">
            <v>525219</v>
          </cell>
          <cell r="S2143" t="str">
            <v>NS</v>
          </cell>
          <cell r="T2143">
            <v>6</v>
          </cell>
          <cell r="U2143">
            <v>0</v>
          </cell>
          <cell r="V2143">
            <v>0</v>
          </cell>
          <cell r="Y2143">
            <v>6</v>
          </cell>
          <cell r="Z2143">
            <v>0</v>
          </cell>
          <cell r="AA2143">
            <v>0</v>
          </cell>
          <cell r="AB2143">
            <v>0</v>
          </cell>
          <cell r="AE2143">
            <v>0</v>
          </cell>
        </row>
        <row r="2144">
          <cell r="H2144">
            <v>710029284</v>
          </cell>
          <cell r="I2144" t="str">
            <v>036158101</v>
          </cell>
          <cell r="J2144">
            <v>100013283</v>
          </cell>
          <cell r="K2144">
            <v>100013278</v>
          </cell>
          <cell r="L2144" t="str">
            <v>Elokované pracovisko ako súčasť Základnej školy s materskou školou</v>
          </cell>
          <cell r="M2144" t="str">
            <v>Prešovský</v>
          </cell>
          <cell r="N2144" t="str">
            <v>Sabinov</v>
          </cell>
          <cell r="O2144" t="str">
            <v>08222</v>
          </cell>
          <cell r="P2144" t="str">
            <v>Šarišské Michaľany</v>
          </cell>
          <cell r="Q2144" t="str">
            <v>Pod lesíkom 30</v>
          </cell>
          <cell r="R2144" t="str">
            <v>525235</v>
          </cell>
          <cell r="S2144" t="str">
            <v>NS</v>
          </cell>
          <cell r="T2144">
            <v>33</v>
          </cell>
          <cell r="U2144">
            <v>0</v>
          </cell>
          <cell r="V2144">
            <v>0</v>
          </cell>
          <cell r="Y2144">
            <v>33</v>
          </cell>
          <cell r="Z2144">
            <v>0</v>
          </cell>
          <cell r="AA2144">
            <v>0</v>
          </cell>
          <cell r="AB2144">
            <v>0</v>
          </cell>
          <cell r="AE2144">
            <v>0</v>
          </cell>
        </row>
        <row r="2145">
          <cell r="H2145">
            <v>710029314</v>
          </cell>
          <cell r="I2145" t="str">
            <v>000327824</v>
          </cell>
          <cell r="J2145">
            <v>100013049</v>
          </cell>
          <cell r="K2145">
            <v>200002558</v>
          </cell>
          <cell r="L2145" t="str">
            <v>Materská škola</v>
          </cell>
          <cell r="M2145" t="str">
            <v>Prešovský</v>
          </cell>
          <cell r="N2145" t="str">
            <v>Prešov</v>
          </cell>
          <cell r="O2145" t="str">
            <v>08236</v>
          </cell>
          <cell r="P2145" t="str">
            <v>Šindliar</v>
          </cell>
          <cell r="Q2145" t="str">
            <v>Šindliar 7</v>
          </cell>
          <cell r="R2145" t="str">
            <v>525251</v>
          </cell>
          <cell r="S2145" t="str">
            <v>NS</v>
          </cell>
          <cell r="T2145">
            <v>11</v>
          </cell>
          <cell r="U2145">
            <v>0</v>
          </cell>
          <cell r="V2145">
            <v>0</v>
          </cell>
          <cell r="Y2145">
            <v>11</v>
          </cell>
          <cell r="Z2145">
            <v>2</v>
          </cell>
          <cell r="AA2145">
            <v>0</v>
          </cell>
          <cell r="AB2145">
            <v>0</v>
          </cell>
          <cell r="AE2145">
            <v>2</v>
          </cell>
        </row>
        <row r="2146">
          <cell r="H2146">
            <v>710029322</v>
          </cell>
          <cell r="I2146" t="str">
            <v>000327832</v>
          </cell>
          <cell r="J2146">
            <v>100013051</v>
          </cell>
          <cell r="K2146">
            <v>200002559</v>
          </cell>
          <cell r="L2146" t="str">
            <v>Materská škola</v>
          </cell>
          <cell r="M2146" t="str">
            <v>Prešovský</v>
          </cell>
          <cell r="N2146" t="str">
            <v>Prešov</v>
          </cell>
          <cell r="O2146" t="str">
            <v>08237</v>
          </cell>
          <cell r="P2146" t="str">
            <v>Široké</v>
          </cell>
          <cell r="Q2146" t="str">
            <v>Široké 644</v>
          </cell>
          <cell r="R2146" t="str">
            <v>525260</v>
          </cell>
          <cell r="S2146" t="str">
            <v>NS</v>
          </cell>
          <cell r="T2146">
            <v>24</v>
          </cell>
          <cell r="U2146">
            <v>0</v>
          </cell>
          <cell r="V2146">
            <v>0</v>
          </cell>
          <cell r="Y2146">
            <v>24</v>
          </cell>
          <cell r="Z2146">
            <v>0</v>
          </cell>
          <cell r="AA2146">
            <v>0</v>
          </cell>
          <cell r="AB2146">
            <v>0</v>
          </cell>
          <cell r="AE2146">
            <v>0</v>
          </cell>
        </row>
        <row r="2147">
          <cell r="H2147">
            <v>710029349</v>
          </cell>
          <cell r="I2147" t="str">
            <v>000327859</v>
          </cell>
          <cell r="J2147">
            <v>100013058</v>
          </cell>
          <cell r="K2147">
            <v>200002561</v>
          </cell>
          <cell r="L2147" t="str">
            <v>Materská škola</v>
          </cell>
          <cell r="M2147" t="str">
            <v>Prešovský</v>
          </cell>
          <cell r="N2147" t="str">
            <v>Prešov</v>
          </cell>
          <cell r="O2147" t="str">
            <v>08005</v>
          </cell>
          <cell r="P2147" t="str">
            <v>Teriakovce</v>
          </cell>
          <cell r="Q2147" t="str">
            <v>Teriakovce 51</v>
          </cell>
          <cell r="R2147" t="str">
            <v>525286</v>
          </cell>
          <cell r="S2147" t="str">
            <v>NS</v>
          </cell>
          <cell r="T2147">
            <v>3</v>
          </cell>
          <cell r="U2147">
            <v>0</v>
          </cell>
          <cell r="V2147">
            <v>0</v>
          </cell>
          <cell r="Y2147">
            <v>3</v>
          </cell>
          <cell r="Z2147">
            <v>0</v>
          </cell>
          <cell r="AA2147">
            <v>0</v>
          </cell>
          <cell r="AB2147">
            <v>0</v>
          </cell>
          <cell r="AE2147">
            <v>0</v>
          </cell>
        </row>
        <row r="2148">
          <cell r="H2148">
            <v>710040075</v>
          </cell>
          <cell r="I2148" t="str">
            <v>037877003</v>
          </cell>
          <cell r="J2148">
            <v>100013063</v>
          </cell>
          <cell r="K2148">
            <v>100013060</v>
          </cell>
          <cell r="L2148" t="str">
            <v>Elokované pracovisko ako súčasť Základnej školy s materskou školou</v>
          </cell>
          <cell r="M2148" t="str">
            <v>Prešovský</v>
          </cell>
          <cell r="N2148" t="str">
            <v>Prešov</v>
          </cell>
          <cell r="O2148" t="str">
            <v>08267</v>
          </cell>
          <cell r="P2148" t="str">
            <v>Terňa</v>
          </cell>
          <cell r="Q2148" t="str">
            <v>Záhradná 201/6</v>
          </cell>
          <cell r="R2148" t="str">
            <v>525294</v>
          </cell>
          <cell r="S2148" t="str">
            <v>NS</v>
          </cell>
          <cell r="T2148">
            <v>21</v>
          </cell>
          <cell r="U2148">
            <v>0</v>
          </cell>
          <cell r="V2148">
            <v>0</v>
          </cell>
          <cell r="Y2148">
            <v>21</v>
          </cell>
          <cell r="Z2148">
            <v>3</v>
          </cell>
          <cell r="AA2148">
            <v>0</v>
          </cell>
          <cell r="AB2148">
            <v>0</v>
          </cell>
          <cell r="AE2148">
            <v>3</v>
          </cell>
        </row>
        <row r="2149">
          <cell r="H2149">
            <v>710029357</v>
          </cell>
          <cell r="I2149" t="str">
            <v>037942247</v>
          </cell>
          <cell r="J2149">
            <v>100013286</v>
          </cell>
          <cell r="K2149">
            <v>100013287</v>
          </cell>
          <cell r="L2149" t="str">
            <v>Základná škola s materskou školou - predprimárne vzdelávanie</v>
          </cell>
          <cell r="M2149" t="str">
            <v>Prešovský</v>
          </cell>
          <cell r="N2149" t="str">
            <v>Sabinov</v>
          </cell>
          <cell r="O2149" t="str">
            <v>08276</v>
          </cell>
          <cell r="P2149" t="str">
            <v>Torysa</v>
          </cell>
          <cell r="Q2149" t="str">
            <v>Torysa 26</v>
          </cell>
          <cell r="R2149" t="str">
            <v>525316</v>
          </cell>
          <cell r="S2149" t="str">
            <v>NS</v>
          </cell>
          <cell r="T2149">
            <v>7</v>
          </cell>
          <cell r="U2149">
            <v>0</v>
          </cell>
          <cell r="V2149">
            <v>0</v>
          </cell>
          <cell r="Y2149">
            <v>7</v>
          </cell>
          <cell r="Z2149">
            <v>0</v>
          </cell>
          <cell r="AA2149">
            <v>0</v>
          </cell>
          <cell r="AB2149">
            <v>0</v>
          </cell>
          <cell r="AE2149">
            <v>0</v>
          </cell>
        </row>
        <row r="2150">
          <cell r="H2150">
            <v>710248768</v>
          </cell>
          <cell r="I2150" t="str">
            <v>037942247</v>
          </cell>
          <cell r="J2150">
            <v>100014429</v>
          </cell>
          <cell r="K2150">
            <v>100013287</v>
          </cell>
          <cell r="L2150" t="str">
            <v>Elokované pracovisko ako súčasť Základnej školy s materskou školou</v>
          </cell>
          <cell r="M2150" t="str">
            <v>Prešovský</v>
          </cell>
          <cell r="N2150" t="str">
            <v>Sabinov</v>
          </cell>
          <cell r="O2150" t="str">
            <v>08267</v>
          </cell>
          <cell r="P2150" t="str">
            <v>Torysa</v>
          </cell>
          <cell r="Q2150" t="str">
            <v>Torysa 339</v>
          </cell>
          <cell r="R2150" t="str">
            <v>525316</v>
          </cell>
          <cell r="S2150" t="str">
            <v>NS</v>
          </cell>
          <cell r="T2150">
            <v>18</v>
          </cell>
          <cell r="U2150">
            <v>0</v>
          </cell>
          <cell r="V2150">
            <v>0</v>
          </cell>
          <cell r="Y2150">
            <v>18</v>
          </cell>
          <cell r="Z2150">
            <v>0</v>
          </cell>
          <cell r="AA2150">
            <v>0</v>
          </cell>
          <cell r="AB2150">
            <v>0</v>
          </cell>
          <cell r="AE2150">
            <v>0</v>
          </cell>
        </row>
        <row r="2151">
          <cell r="H2151">
            <v>710227213</v>
          </cell>
          <cell r="I2151" t="str">
            <v>037876678</v>
          </cell>
          <cell r="J2151">
            <v>100013064</v>
          </cell>
          <cell r="K2151">
            <v>100013065</v>
          </cell>
          <cell r="L2151" t="str">
            <v>Elokované pracovisko ako súčasť Základnej školy s materskou školou</v>
          </cell>
          <cell r="M2151" t="str">
            <v>Prešovský</v>
          </cell>
          <cell r="N2151" t="str">
            <v>Prešov</v>
          </cell>
          <cell r="O2151" t="str">
            <v>08207</v>
          </cell>
          <cell r="P2151" t="str">
            <v>Tuhrina</v>
          </cell>
          <cell r="Q2151" t="str">
            <v>Tuhrina 27</v>
          </cell>
          <cell r="R2151" t="str">
            <v>525332</v>
          </cell>
          <cell r="S2151" t="str">
            <v>NS</v>
          </cell>
          <cell r="T2151">
            <v>8</v>
          </cell>
          <cell r="U2151">
            <v>0</v>
          </cell>
          <cell r="V2151">
            <v>0</v>
          </cell>
          <cell r="Y2151">
            <v>8</v>
          </cell>
          <cell r="Z2151">
            <v>3</v>
          </cell>
          <cell r="AA2151">
            <v>0</v>
          </cell>
          <cell r="AB2151">
            <v>0</v>
          </cell>
          <cell r="AE2151">
            <v>3</v>
          </cell>
        </row>
        <row r="2152">
          <cell r="H2152">
            <v>710029373</v>
          </cell>
          <cell r="I2152" t="str">
            <v>037876872</v>
          </cell>
          <cell r="J2152">
            <v>100013069</v>
          </cell>
          <cell r="K2152">
            <v>100013066</v>
          </cell>
          <cell r="L2152" t="str">
            <v>Elokované pracovisko ako súčasť Základnej školy s materskou školou</v>
          </cell>
          <cell r="M2152" t="str">
            <v>Prešovský</v>
          </cell>
          <cell r="N2152" t="str">
            <v>Prešov</v>
          </cell>
          <cell r="O2152" t="str">
            <v>08213</v>
          </cell>
          <cell r="P2152" t="str">
            <v>Tulčík</v>
          </cell>
          <cell r="Q2152" t="str">
            <v>Tulčík 177</v>
          </cell>
          <cell r="R2152" t="str">
            <v>525341</v>
          </cell>
          <cell r="S2152" t="str">
            <v>NS</v>
          </cell>
          <cell r="T2152">
            <v>10</v>
          </cell>
          <cell r="U2152">
            <v>0</v>
          </cell>
          <cell r="V2152">
            <v>0</v>
          </cell>
          <cell r="Y2152">
            <v>10</v>
          </cell>
          <cell r="Z2152">
            <v>0</v>
          </cell>
          <cell r="AA2152">
            <v>0</v>
          </cell>
          <cell r="AB2152">
            <v>0</v>
          </cell>
          <cell r="AE2152">
            <v>0</v>
          </cell>
        </row>
        <row r="2153">
          <cell r="H2153">
            <v>710029381</v>
          </cell>
          <cell r="I2153" t="str">
            <v>000327921</v>
          </cell>
          <cell r="J2153">
            <v>100013290</v>
          </cell>
          <cell r="K2153">
            <v>200002622</v>
          </cell>
          <cell r="L2153" t="str">
            <v>Materská škola</v>
          </cell>
          <cell r="M2153" t="str">
            <v>Prešovský</v>
          </cell>
          <cell r="N2153" t="str">
            <v>Sabinov</v>
          </cell>
          <cell r="O2153" t="str">
            <v>08266</v>
          </cell>
          <cell r="P2153" t="str">
            <v>Uzovce</v>
          </cell>
          <cell r="Q2153" t="str">
            <v>Uzovce 138</v>
          </cell>
          <cell r="R2153" t="str">
            <v>525359</v>
          </cell>
          <cell r="S2153" t="str">
            <v>NS</v>
          </cell>
          <cell r="T2153">
            <v>6</v>
          </cell>
          <cell r="U2153">
            <v>0</v>
          </cell>
          <cell r="V2153">
            <v>0</v>
          </cell>
          <cell r="Y2153">
            <v>6</v>
          </cell>
          <cell r="Z2153">
            <v>0</v>
          </cell>
          <cell r="AA2153">
            <v>0</v>
          </cell>
          <cell r="AB2153">
            <v>0</v>
          </cell>
          <cell r="AE2153">
            <v>0</v>
          </cell>
        </row>
        <row r="2154">
          <cell r="H2154">
            <v>710029390</v>
          </cell>
          <cell r="I2154" t="str">
            <v>000327930</v>
          </cell>
          <cell r="J2154">
            <v>100013293</v>
          </cell>
          <cell r="K2154">
            <v>200002623</v>
          </cell>
          <cell r="L2154" t="str">
            <v>Materská škola</v>
          </cell>
          <cell r="M2154" t="str">
            <v>Prešovský</v>
          </cell>
          <cell r="N2154" t="str">
            <v>Sabinov</v>
          </cell>
          <cell r="O2154" t="str">
            <v>08262</v>
          </cell>
          <cell r="P2154" t="str">
            <v>Uzovské Pekľany</v>
          </cell>
          <cell r="Q2154" t="str">
            <v>Uzovské Pekľany 67</v>
          </cell>
          <cell r="R2154" t="str">
            <v>525367</v>
          </cell>
          <cell r="S2154" t="str">
            <v>NS</v>
          </cell>
          <cell r="T2154">
            <v>9</v>
          </cell>
          <cell r="U2154">
            <v>0</v>
          </cell>
          <cell r="V2154">
            <v>0</v>
          </cell>
          <cell r="Y2154">
            <v>9</v>
          </cell>
          <cell r="Z2154">
            <v>0</v>
          </cell>
          <cell r="AA2154">
            <v>0</v>
          </cell>
          <cell r="AB2154">
            <v>0</v>
          </cell>
          <cell r="AE2154">
            <v>0</v>
          </cell>
        </row>
        <row r="2155">
          <cell r="H2155">
            <v>710029403</v>
          </cell>
          <cell r="I2155" t="str">
            <v>000327948</v>
          </cell>
          <cell r="J2155">
            <v>100013296</v>
          </cell>
          <cell r="K2155">
            <v>200002624</v>
          </cell>
          <cell r="L2155" t="str">
            <v>Materská škola</v>
          </cell>
          <cell r="M2155" t="str">
            <v>Prešovský</v>
          </cell>
          <cell r="N2155" t="str">
            <v>Sabinov</v>
          </cell>
          <cell r="O2155" t="str">
            <v>08261</v>
          </cell>
          <cell r="P2155" t="str">
            <v>Uzovský Šalgov</v>
          </cell>
          <cell r="Q2155" t="str">
            <v>Uzovský Šalgov 20</v>
          </cell>
          <cell r="R2155" t="str">
            <v>525375</v>
          </cell>
          <cell r="S2155" t="str">
            <v>NS</v>
          </cell>
          <cell r="T2155">
            <v>6</v>
          </cell>
          <cell r="U2155">
            <v>0</v>
          </cell>
          <cell r="V2155">
            <v>0</v>
          </cell>
          <cell r="Y2155">
            <v>6</v>
          </cell>
          <cell r="Z2155">
            <v>0</v>
          </cell>
          <cell r="AA2155">
            <v>0</v>
          </cell>
          <cell r="AB2155">
            <v>0</v>
          </cell>
          <cell r="AE2155">
            <v>0</v>
          </cell>
        </row>
        <row r="2156">
          <cell r="H2156">
            <v>710029411</v>
          </cell>
          <cell r="I2156" t="str">
            <v>000327956</v>
          </cell>
          <cell r="J2156">
            <v>100013071</v>
          </cell>
          <cell r="K2156">
            <v>200002566</v>
          </cell>
          <cell r="L2156" t="str">
            <v>Materská škola</v>
          </cell>
          <cell r="M2156" t="str">
            <v>Prešovský</v>
          </cell>
          <cell r="N2156" t="str">
            <v>Prešov</v>
          </cell>
          <cell r="O2156" t="str">
            <v>08205</v>
          </cell>
          <cell r="P2156" t="str">
            <v>Varhaňovce</v>
          </cell>
          <cell r="Q2156" t="str">
            <v>Varhaňovce 20</v>
          </cell>
          <cell r="R2156" t="str">
            <v>525383</v>
          </cell>
          <cell r="S2156" t="str">
            <v>NS</v>
          </cell>
          <cell r="T2156">
            <v>26</v>
          </cell>
          <cell r="U2156">
            <v>0</v>
          </cell>
          <cell r="V2156">
            <v>0</v>
          </cell>
          <cell r="Y2156">
            <v>26</v>
          </cell>
          <cell r="Z2156">
            <v>1</v>
          </cell>
          <cell r="AA2156">
            <v>0</v>
          </cell>
          <cell r="AB2156">
            <v>0</v>
          </cell>
          <cell r="AE2156">
            <v>1</v>
          </cell>
        </row>
        <row r="2157">
          <cell r="H2157">
            <v>710029438</v>
          </cell>
          <cell r="I2157" t="str">
            <v>000690571</v>
          </cell>
          <cell r="J2157">
            <v>100013074</v>
          </cell>
          <cell r="K2157">
            <v>200002567</v>
          </cell>
          <cell r="L2157" t="str">
            <v>Materská škola</v>
          </cell>
          <cell r="M2157" t="str">
            <v>Prešovský</v>
          </cell>
          <cell r="N2157" t="str">
            <v>Prešov</v>
          </cell>
          <cell r="O2157" t="str">
            <v>08267</v>
          </cell>
          <cell r="P2157" t="str">
            <v>Veľký Slivník</v>
          </cell>
          <cell r="Q2157" t="str">
            <v>Veľký Slivník 89</v>
          </cell>
          <cell r="R2157" t="str">
            <v>525391</v>
          </cell>
          <cell r="S2157" t="str">
            <v>NS</v>
          </cell>
          <cell r="T2157">
            <v>10</v>
          </cell>
          <cell r="U2157">
            <v>0</v>
          </cell>
          <cell r="V2157">
            <v>0</v>
          </cell>
          <cell r="Y2157">
            <v>10</v>
          </cell>
          <cell r="Z2157">
            <v>0</v>
          </cell>
          <cell r="AA2157">
            <v>0</v>
          </cell>
          <cell r="AB2157">
            <v>0</v>
          </cell>
          <cell r="AE2157">
            <v>0</v>
          </cell>
        </row>
        <row r="2158">
          <cell r="H2158">
            <v>37880047</v>
          </cell>
          <cell r="I2158" t="str">
            <v>000327972</v>
          </cell>
          <cell r="J2158">
            <v>100013076</v>
          </cell>
          <cell r="K2158">
            <v>200002484</v>
          </cell>
          <cell r="L2158" t="str">
            <v>Materská škola</v>
          </cell>
          <cell r="M2158" t="str">
            <v>Prešovský</v>
          </cell>
          <cell r="N2158" t="str">
            <v>Prešov</v>
          </cell>
          <cell r="O2158" t="str">
            <v>08221</v>
          </cell>
          <cell r="P2158" t="str">
            <v>Veľký Šariš</v>
          </cell>
          <cell r="Q2158" t="str">
            <v>A. Sládkoviča 10</v>
          </cell>
          <cell r="R2158" t="str">
            <v>525405</v>
          </cell>
          <cell r="S2158" t="str">
            <v>PS</v>
          </cell>
          <cell r="T2158">
            <v>55</v>
          </cell>
          <cell r="U2158">
            <v>0</v>
          </cell>
          <cell r="V2158">
            <v>0</v>
          </cell>
          <cell r="Y2158">
            <v>55</v>
          </cell>
          <cell r="Z2158">
            <v>0</v>
          </cell>
          <cell r="AA2158">
            <v>0</v>
          </cell>
          <cell r="AB2158">
            <v>0</v>
          </cell>
          <cell r="AE2158">
            <v>0</v>
          </cell>
        </row>
        <row r="2159">
          <cell r="H2159">
            <v>710029446</v>
          </cell>
          <cell r="I2159" t="str">
            <v>000327981</v>
          </cell>
          <cell r="J2159">
            <v>100013083</v>
          </cell>
          <cell r="K2159">
            <v>200002568</v>
          </cell>
          <cell r="L2159" t="str">
            <v>Materská škola</v>
          </cell>
          <cell r="M2159" t="str">
            <v>Prešovský</v>
          </cell>
          <cell r="N2159" t="str">
            <v>Prešov</v>
          </cell>
          <cell r="O2159" t="str">
            <v>08238</v>
          </cell>
          <cell r="P2159" t="str">
            <v>Víťaz</v>
          </cell>
          <cell r="Q2159" t="str">
            <v>Víťaz 183</v>
          </cell>
          <cell r="R2159" t="str">
            <v>525413</v>
          </cell>
          <cell r="S2159" t="str">
            <v>NS</v>
          </cell>
          <cell r="T2159">
            <v>22</v>
          </cell>
          <cell r="U2159">
            <v>0</v>
          </cell>
          <cell r="V2159">
            <v>0</v>
          </cell>
          <cell r="Y2159">
            <v>22</v>
          </cell>
          <cell r="Z2159">
            <v>0</v>
          </cell>
          <cell r="AA2159">
            <v>0</v>
          </cell>
          <cell r="AB2159">
            <v>0</v>
          </cell>
          <cell r="AE2159">
            <v>0</v>
          </cell>
        </row>
        <row r="2160">
          <cell r="H2160">
            <v>710029454</v>
          </cell>
          <cell r="I2160" t="str">
            <v>000328006</v>
          </cell>
          <cell r="J2160">
            <v>100013087</v>
          </cell>
          <cell r="K2160">
            <v>200002569</v>
          </cell>
          <cell r="L2160" t="str">
            <v>Materská škola</v>
          </cell>
          <cell r="M2160" t="str">
            <v>Prešovský</v>
          </cell>
          <cell r="N2160" t="str">
            <v>Prešov</v>
          </cell>
          <cell r="O2160" t="str">
            <v>08006</v>
          </cell>
          <cell r="P2160" t="str">
            <v>Vyšná Šebastová</v>
          </cell>
          <cell r="Q2160" t="str">
            <v>Vyšná Šebastová 156</v>
          </cell>
          <cell r="R2160" t="str">
            <v>525430</v>
          </cell>
          <cell r="S2160" t="str">
            <v>NS</v>
          </cell>
          <cell r="T2160">
            <v>14</v>
          </cell>
          <cell r="U2160">
            <v>0</v>
          </cell>
          <cell r="V2160">
            <v>0</v>
          </cell>
          <cell r="Y2160">
            <v>14</v>
          </cell>
          <cell r="Z2160">
            <v>0</v>
          </cell>
          <cell r="AA2160">
            <v>0</v>
          </cell>
          <cell r="AB2160">
            <v>0</v>
          </cell>
          <cell r="AE2160">
            <v>0</v>
          </cell>
        </row>
        <row r="2161">
          <cell r="H2161">
            <v>710029462</v>
          </cell>
          <cell r="I2161" t="str">
            <v>000328014</v>
          </cell>
          <cell r="J2161">
            <v>100013089</v>
          </cell>
          <cell r="K2161">
            <v>200002570</v>
          </cell>
          <cell r="L2161" t="str">
            <v>Materská škola</v>
          </cell>
          <cell r="M2161" t="str">
            <v>Prešovský</v>
          </cell>
          <cell r="N2161" t="str">
            <v>Prešov</v>
          </cell>
          <cell r="O2161" t="str">
            <v>08253</v>
          </cell>
          <cell r="P2161" t="str">
            <v>Záborské</v>
          </cell>
          <cell r="Q2161" t="str">
            <v>Záborské 14</v>
          </cell>
          <cell r="R2161" t="str">
            <v>525448</v>
          </cell>
          <cell r="S2161" t="str">
            <v>NS</v>
          </cell>
          <cell r="T2161">
            <v>14</v>
          </cell>
          <cell r="U2161">
            <v>0</v>
          </cell>
          <cell r="V2161">
            <v>0</v>
          </cell>
          <cell r="Y2161">
            <v>14</v>
          </cell>
          <cell r="Z2161">
            <v>0</v>
          </cell>
          <cell r="AA2161">
            <v>0</v>
          </cell>
          <cell r="AB2161">
            <v>0</v>
          </cell>
          <cell r="AE2161">
            <v>0</v>
          </cell>
        </row>
        <row r="2162">
          <cell r="H2162">
            <v>710029470</v>
          </cell>
          <cell r="I2162" t="str">
            <v>000328022</v>
          </cell>
          <cell r="J2162">
            <v>100013093</v>
          </cell>
          <cell r="K2162">
            <v>200002571</v>
          </cell>
          <cell r="L2162" t="str">
            <v>Materská škola</v>
          </cell>
          <cell r="M2162" t="str">
            <v>Prešovský</v>
          </cell>
          <cell r="N2162" t="str">
            <v>Prešov</v>
          </cell>
          <cell r="O2162" t="str">
            <v>08216</v>
          </cell>
          <cell r="P2162" t="str">
            <v>Záhradné</v>
          </cell>
          <cell r="Q2162" t="str">
            <v>Záhradné 226</v>
          </cell>
          <cell r="R2162" t="str">
            <v>525456</v>
          </cell>
          <cell r="S2162" t="str">
            <v>NS</v>
          </cell>
          <cell r="T2162">
            <v>19</v>
          </cell>
          <cell r="U2162">
            <v>0</v>
          </cell>
          <cell r="V2162">
            <v>0</v>
          </cell>
          <cell r="Y2162">
            <v>19</v>
          </cell>
          <cell r="Z2162">
            <v>0</v>
          </cell>
          <cell r="AA2162">
            <v>0</v>
          </cell>
          <cell r="AB2162">
            <v>0</v>
          </cell>
          <cell r="AE2162">
            <v>0</v>
          </cell>
        </row>
        <row r="2163">
          <cell r="H2163">
            <v>710029489</v>
          </cell>
          <cell r="I2163" t="str">
            <v>000328057</v>
          </cell>
          <cell r="J2163">
            <v>100013100</v>
          </cell>
          <cell r="K2163">
            <v>200002573</v>
          </cell>
          <cell r="L2163" t="str">
            <v>Materská škola</v>
          </cell>
          <cell r="M2163" t="str">
            <v>Prešovský</v>
          </cell>
          <cell r="N2163" t="str">
            <v>Prešov</v>
          </cell>
          <cell r="O2163" t="str">
            <v>08206</v>
          </cell>
          <cell r="P2163" t="str">
            <v>Žehňa</v>
          </cell>
          <cell r="Q2163" t="str">
            <v>Žehňa 9</v>
          </cell>
          <cell r="R2163" t="str">
            <v>525499</v>
          </cell>
          <cell r="S2163" t="str">
            <v>NS</v>
          </cell>
          <cell r="T2163">
            <v>18</v>
          </cell>
          <cell r="U2163">
            <v>0</v>
          </cell>
          <cell r="V2163">
            <v>0</v>
          </cell>
          <cell r="Y2163">
            <v>18</v>
          </cell>
          <cell r="Z2163">
            <v>3</v>
          </cell>
          <cell r="AA2163">
            <v>0</v>
          </cell>
          <cell r="AB2163">
            <v>0</v>
          </cell>
          <cell r="AE2163">
            <v>3</v>
          </cell>
        </row>
        <row r="2164">
          <cell r="H2164">
            <v>710141783</v>
          </cell>
          <cell r="I2164" t="str">
            <v>000328065</v>
          </cell>
          <cell r="J2164">
            <v>100013102</v>
          </cell>
          <cell r="K2164">
            <v>200002574</v>
          </cell>
          <cell r="L2164" t="str">
            <v>Materská škola</v>
          </cell>
          <cell r="M2164" t="str">
            <v>Prešovský</v>
          </cell>
          <cell r="N2164" t="str">
            <v>Prešov</v>
          </cell>
          <cell r="O2164" t="str">
            <v>08241</v>
          </cell>
          <cell r="P2164" t="str">
            <v>Žipov</v>
          </cell>
          <cell r="Q2164" t="str">
            <v>Žipov 21</v>
          </cell>
          <cell r="R2164" t="str">
            <v>525502</v>
          </cell>
          <cell r="S2164" t="str">
            <v>NS</v>
          </cell>
          <cell r="T2164">
            <v>5</v>
          </cell>
          <cell r="U2164">
            <v>0</v>
          </cell>
          <cell r="V2164">
            <v>0</v>
          </cell>
          <cell r="Y2164">
            <v>5</v>
          </cell>
          <cell r="Z2164">
            <v>0</v>
          </cell>
          <cell r="AA2164">
            <v>0</v>
          </cell>
          <cell r="AB2164">
            <v>0</v>
          </cell>
          <cell r="AE2164">
            <v>0</v>
          </cell>
        </row>
        <row r="2165">
          <cell r="H2165">
            <v>710029519</v>
          </cell>
          <cell r="I2165" t="str">
            <v>037947800</v>
          </cell>
          <cell r="J2165">
            <v>100013107</v>
          </cell>
          <cell r="K2165">
            <v>100013104</v>
          </cell>
          <cell r="L2165" t="str">
            <v>Elokované pracovisko ako súčasť Základnej školy s materskou školou</v>
          </cell>
          <cell r="M2165" t="str">
            <v>Prešovský</v>
          </cell>
          <cell r="N2165" t="str">
            <v>Prešov</v>
          </cell>
          <cell r="O2165" t="str">
            <v>08001</v>
          </cell>
          <cell r="P2165" t="str">
            <v>Župčany</v>
          </cell>
          <cell r="Q2165" t="str">
            <v>Župčany 54</v>
          </cell>
          <cell r="R2165" t="str">
            <v>525511</v>
          </cell>
          <cell r="S2165" t="str">
            <v>NS</v>
          </cell>
          <cell r="T2165">
            <v>14</v>
          </cell>
          <cell r="U2165">
            <v>0</v>
          </cell>
          <cell r="V2165">
            <v>0</v>
          </cell>
          <cell r="Y2165">
            <v>14</v>
          </cell>
          <cell r="Z2165">
            <v>0</v>
          </cell>
          <cell r="AA2165">
            <v>0</v>
          </cell>
          <cell r="AB2165">
            <v>0</v>
          </cell>
          <cell r="AE2165">
            <v>0</v>
          </cell>
        </row>
        <row r="2166">
          <cell r="H2166">
            <v>710030150</v>
          </cell>
          <cell r="I2166" t="str">
            <v>000328758</v>
          </cell>
          <cell r="J2166">
            <v>100015895</v>
          </cell>
          <cell r="K2166">
            <v>200003166</v>
          </cell>
          <cell r="L2166" t="str">
            <v>Materská škola</v>
          </cell>
          <cell r="M2166" t="str">
            <v>Košický</v>
          </cell>
          <cell r="N2166" t="str">
            <v>Rožňava</v>
          </cell>
          <cell r="O2166" t="str">
            <v>04801</v>
          </cell>
          <cell r="P2166" t="str">
            <v>Rožňava</v>
          </cell>
          <cell r="Q2166" t="str">
            <v>Pionierov 639/18</v>
          </cell>
          <cell r="R2166" t="str">
            <v>525529</v>
          </cell>
          <cell r="S2166" t="str">
            <v>NS</v>
          </cell>
          <cell r="T2166">
            <v>12</v>
          </cell>
          <cell r="U2166">
            <v>0</v>
          </cell>
          <cell r="V2166">
            <v>0</v>
          </cell>
          <cell r="Y2166">
            <v>12</v>
          </cell>
          <cell r="Z2166">
            <v>0</v>
          </cell>
          <cell r="AA2166">
            <v>0</v>
          </cell>
          <cell r="AB2166">
            <v>0</v>
          </cell>
          <cell r="AE2166">
            <v>0</v>
          </cell>
        </row>
        <row r="2167">
          <cell r="H2167">
            <v>710030169</v>
          </cell>
          <cell r="I2167" t="str">
            <v>000328758</v>
          </cell>
          <cell r="J2167">
            <v>100015888</v>
          </cell>
          <cell r="K2167">
            <v>200003166</v>
          </cell>
          <cell r="L2167" t="str">
            <v>Materská škola - Óvoda</v>
          </cell>
          <cell r="M2167" t="str">
            <v>Košický</v>
          </cell>
          <cell r="N2167" t="str">
            <v>Rožňava</v>
          </cell>
          <cell r="O2167" t="str">
            <v>04801</v>
          </cell>
          <cell r="P2167" t="str">
            <v>Rožňava</v>
          </cell>
          <cell r="Q2167" t="str">
            <v>Krátka 1825/28</v>
          </cell>
          <cell r="R2167" t="str">
            <v>525529</v>
          </cell>
          <cell r="S2167" t="str">
            <v>NS</v>
          </cell>
          <cell r="T2167">
            <v>30</v>
          </cell>
          <cell r="U2167">
            <v>0</v>
          </cell>
          <cell r="V2167">
            <v>0</v>
          </cell>
          <cell r="Y2167">
            <v>30</v>
          </cell>
          <cell r="Z2167">
            <v>9</v>
          </cell>
          <cell r="AA2167">
            <v>0</v>
          </cell>
          <cell r="AB2167">
            <v>0</v>
          </cell>
          <cell r="AE2167">
            <v>9</v>
          </cell>
        </row>
        <row r="2168">
          <cell r="H2168">
            <v>710040113</v>
          </cell>
          <cell r="I2168" t="str">
            <v>000328758</v>
          </cell>
          <cell r="J2168">
            <v>100015873</v>
          </cell>
          <cell r="K2168">
            <v>200003166</v>
          </cell>
          <cell r="L2168" t="str">
            <v>Materská škola</v>
          </cell>
          <cell r="M2168" t="str">
            <v>Košický</v>
          </cell>
          <cell r="N2168" t="str">
            <v>Rožňava</v>
          </cell>
          <cell r="O2168" t="str">
            <v>04801</v>
          </cell>
          <cell r="P2168" t="str">
            <v>Rožňava</v>
          </cell>
          <cell r="Q2168" t="str">
            <v>Ernesta Rótha 518/4</v>
          </cell>
          <cell r="R2168" t="str">
            <v>525529</v>
          </cell>
          <cell r="S2168" t="str">
            <v>NS</v>
          </cell>
          <cell r="T2168">
            <v>33</v>
          </cell>
          <cell r="U2168">
            <v>0</v>
          </cell>
          <cell r="V2168">
            <v>0</v>
          </cell>
          <cell r="Y2168">
            <v>33</v>
          </cell>
          <cell r="Z2168">
            <v>0</v>
          </cell>
          <cell r="AA2168">
            <v>0</v>
          </cell>
          <cell r="AB2168">
            <v>0</v>
          </cell>
          <cell r="AE2168">
            <v>0</v>
          </cell>
        </row>
        <row r="2169">
          <cell r="H2169">
            <v>710040121</v>
          </cell>
          <cell r="I2169" t="str">
            <v>000328758</v>
          </cell>
          <cell r="J2169">
            <v>100015910</v>
          </cell>
          <cell r="K2169">
            <v>200003166</v>
          </cell>
          <cell r="L2169" t="str">
            <v>Materská škola</v>
          </cell>
          <cell r="M2169" t="str">
            <v>Košický</v>
          </cell>
          <cell r="N2169" t="str">
            <v>Rožňava</v>
          </cell>
          <cell r="O2169" t="str">
            <v>04801</v>
          </cell>
          <cell r="P2169" t="str">
            <v>Rožňava</v>
          </cell>
          <cell r="Q2169" t="str">
            <v>Vajanského 370/6</v>
          </cell>
          <cell r="R2169" t="str">
            <v>525529</v>
          </cell>
          <cell r="S2169" t="str">
            <v>NS</v>
          </cell>
          <cell r="T2169">
            <v>20</v>
          </cell>
          <cell r="U2169">
            <v>0</v>
          </cell>
          <cell r="V2169">
            <v>0</v>
          </cell>
          <cell r="Y2169">
            <v>20</v>
          </cell>
          <cell r="Z2169">
            <v>0</v>
          </cell>
          <cell r="AA2169">
            <v>0</v>
          </cell>
          <cell r="AB2169">
            <v>0</v>
          </cell>
          <cell r="AE2169">
            <v>0</v>
          </cell>
        </row>
        <row r="2170">
          <cell r="H2170">
            <v>710040130</v>
          </cell>
          <cell r="I2170" t="str">
            <v>000328758</v>
          </cell>
          <cell r="J2170">
            <v>100015901</v>
          </cell>
          <cell r="K2170">
            <v>200003166</v>
          </cell>
          <cell r="L2170" t="str">
            <v>Materská škola</v>
          </cell>
          <cell r="M2170" t="str">
            <v>Košický</v>
          </cell>
          <cell r="N2170" t="str">
            <v>Rožňava</v>
          </cell>
          <cell r="O2170" t="str">
            <v>04801</v>
          </cell>
          <cell r="P2170" t="str">
            <v>Rožňava</v>
          </cell>
          <cell r="Q2170" t="str">
            <v>Štítnická 337/9A</v>
          </cell>
          <cell r="R2170" t="str">
            <v>525529</v>
          </cell>
          <cell r="S2170" t="str">
            <v>NS</v>
          </cell>
          <cell r="T2170">
            <v>42</v>
          </cell>
          <cell r="U2170">
            <v>0</v>
          </cell>
          <cell r="V2170">
            <v>0</v>
          </cell>
          <cell r="Y2170">
            <v>42</v>
          </cell>
          <cell r="Z2170">
            <v>1</v>
          </cell>
          <cell r="AA2170">
            <v>0</v>
          </cell>
          <cell r="AB2170">
            <v>0</v>
          </cell>
          <cell r="AE2170">
            <v>1</v>
          </cell>
        </row>
        <row r="2171">
          <cell r="H2171">
            <v>710040156</v>
          </cell>
          <cell r="I2171" t="str">
            <v>000328758</v>
          </cell>
          <cell r="J2171">
            <v>100015890</v>
          </cell>
          <cell r="K2171">
            <v>200003166</v>
          </cell>
          <cell r="L2171" t="str">
            <v>Materská škola</v>
          </cell>
          <cell r="M2171" t="str">
            <v>Košický</v>
          </cell>
          <cell r="N2171" t="str">
            <v>Rožňava</v>
          </cell>
          <cell r="O2171" t="str">
            <v>04801</v>
          </cell>
          <cell r="P2171" t="str">
            <v>Rožňava</v>
          </cell>
          <cell r="Q2171" t="str">
            <v>Kyjevská 2020/14</v>
          </cell>
          <cell r="R2171" t="str">
            <v>525529</v>
          </cell>
          <cell r="S2171" t="str">
            <v>NS</v>
          </cell>
          <cell r="T2171">
            <v>39</v>
          </cell>
          <cell r="U2171">
            <v>0</v>
          </cell>
          <cell r="V2171">
            <v>0</v>
          </cell>
          <cell r="Y2171">
            <v>39</v>
          </cell>
          <cell r="Z2171">
            <v>0</v>
          </cell>
          <cell r="AA2171">
            <v>0</v>
          </cell>
          <cell r="AB2171">
            <v>0</v>
          </cell>
          <cell r="AE2171">
            <v>0</v>
          </cell>
        </row>
        <row r="2172">
          <cell r="H2172">
            <v>710167903</v>
          </cell>
          <cell r="I2172" t="str">
            <v>042243378</v>
          </cell>
          <cell r="J2172">
            <v>100015872</v>
          </cell>
          <cell r="K2172">
            <v>100017535</v>
          </cell>
          <cell r="L2172" t="str">
            <v>Materská škola s vyučovacím jazykom maďarským -  Óvoda ako organizačná zložka Spojenej školy</v>
          </cell>
          <cell r="M2172" t="str">
            <v>Košický</v>
          </cell>
          <cell r="N2172" t="str">
            <v>Rožňava</v>
          </cell>
          <cell r="O2172" t="str">
            <v>04801</v>
          </cell>
          <cell r="P2172" t="str">
            <v>Rožňava</v>
          </cell>
          <cell r="Q2172" t="str">
            <v>J. A. Komenského 5</v>
          </cell>
          <cell r="R2172" t="str">
            <v>525529</v>
          </cell>
          <cell r="S2172" t="str">
            <v>NS</v>
          </cell>
          <cell r="T2172">
            <v>11</v>
          </cell>
          <cell r="U2172">
            <v>0</v>
          </cell>
          <cell r="V2172">
            <v>0</v>
          </cell>
          <cell r="Y2172">
            <v>11</v>
          </cell>
          <cell r="Z2172">
            <v>1</v>
          </cell>
          <cell r="AA2172">
            <v>0</v>
          </cell>
          <cell r="AB2172">
            <v>0</v>
          </cell>
          <cell r="AE2172">
            <v>1</v>
          </cell>
        </row>
        <row r="2173">
          <cell r="H2173">
            <v>710029527</v>
          </cell>
          <cell r="I2173" t="str">
            <v>000328103</v>
          </cell>
          <cell r="J2173">
            <v>100015728</v>
          </cell>
          <cell r="K2173">
            <v>200003168</v>
          </cell>
          <cell r="L2173" t="str">
            <v>Materská škola</v>
          </cell>
          <cell r="M2173" t="str">
            <v>Košický</v>
          </cell>
          <cell r="N2173" t="str">
            <v>Rožňava</v>
          </cell>
          <cell r="O2173" t="str">
            <v>04921</v>
          </cell>
          <cell r="P2173" t="str">
            <v>Betliar</v>
          </cell>
          <cell r="Q2173" t="str">
            <v>Kaštielna 247</v>
          </cell>
          <cell r="R2173" t="str">
            <v>525545</v>
          </cell>
          <cell r="S2173" t="str">
            <v>NS</v>
          </cell>
          <cell r="T2173">
            <v>5</v>
          </cell>
          <cell r="U2173">
            <v>0</v>
          </cell>
          <cell r="V2173">
            <v>0</v>
          </cell>
          <cell r="Y2173">
            <v>5</v>
          </cell>
          <cell r="Z2173">
            <v>1</v>
          </cell>
          <cell r="AA2173">
            <v>0</v>
          </cell>
          <cell r="AB2173">
            <v>0</v>
          </cell>
          <cell r="AE2173">
            <v>1</v>
          </cell>
        </row>
        <row r="2174">
          <cell r="H2174">
            <v>710259522</v>
          </cell>
          <cell r="I2174" t="str">
            <v>000696412</v>
          </cell>
          <cell r="J2174">
            <v>100016959</v>
          </cell>
          <cell r="K2174">
            <v>200003170</v>
          </cell>
          <cell r="L2174" t="str">
            <v>Materská škola s vyučovacím jazykom maďarským - Óvoda</v>
          </cell>
          <cell r="M2174" t="str">
            <v>Košický</v>
          </cell>
          <cell r="N2174" t="str">
            <v>Rožňava</v>
          </cell>
          <cell r="O2174" t="str">
            <v>04942</v>
          </cell>
          <cell r="P2174" t="str">
            <v>Bôrka</v>
          </cell>
          <cell r="Q2174" t="str">
            <v>Bôrka 58</v>
          </cell>
          <cell r="R2174" t="str">
            <v>525561</v>
          </cell>
          <cell r="S2174" t="str">
            <v>NS</v>
          </cell>
          <cell r="T2174">
            <v>14</v>
          </cell>
          <cell r="U2174">
            <v>0</v>
          </cell>
          <cell r="V2174">
            <v>0</v>
          </cell>
          <cell r="Y2174">
            <v>14</v>
          </cell>
          <cell r="Z2174">
            <v>4</v>
          </cell>
          <cell r="AA2174">
            <v>0</v>
          </cell>
          <cell r="AB2174">
            <v>0</v>
          </cell>
          <cell r="AE2174">
            <v>4</v>
          </cell>
        </row>
        <row r="2175">
          <cell r="H2175">
            <v>710029560</v>
          </cell>
          <cell r="I2175" t="str">
            <v>000328154</v>
          </cell>
          <cell r="J2175">
            <v>100015742</v>
          </cell>
          <cell r="K2175">
            <v>200003174</v>
          </cell>
          <cell r="L2175" t="str">
            <v>Materská škola</v>
          </cell>
          <cell r="M2175" t="str">
            <v>Košický</v>
          </cell>
          <cell r="N2175" t="str">
            <v>Rožňava</v>
          </cell>
          <cell r="O2175" t="str">
            <v>04936</v>
          </cell>
          <cell r="P2175" t="str">
            <v>Čierna Lehota</v>
          </cell>
          <cell r="Q2175" t="str">
            <v>Čierna Lehota 68</v>
          </cell>
          <cell r="R2175" t="str">
            <v>525596</v>
          </cell>
          <cell r="S2175" t="str">
            <v>NS</v>
          </cell>
          <cell r="T2175">
            <v>7</v>
          </cell>
          <cell r="U2175">
            <v>0</v>
          </cell>
          <cell r="V2175">
            <v>0</v>
          </cell>
          <cell r="Y2175">
            <v>7</v>
          </cell>
          <cell r="Z2175">
            <v>1</v>
          </cell>
          <cell r="AA2175">
            <v>0</v>
          </cell>
          <cell r="AB2175">
            <v>0</v>
          </cell>
          <cell r="AE2175">
            <v>1</v>
          </cell>
        </row>
        <row r="2176">
          <cell r="H2176">
            <v>710029578</v>
          </cell>
          <cell r="I2176" t="str">
            <v>000328162</v>
          </cell>
          <cell r="J2176">
            <v>100015744</v>
          </cell>
          <cell r="K2176">
            <v>200003175</v>
          </cell>
          <cell r="L2176" t="str">
            <v>Materská škola s vyučovacím jazykom maďarským - Óvoda</v>
          </cell>
          <cell r="M2176" t="str">
            <v>Košický</v>
          </cell>
          <cell r="N2176" t="str">
            <v>Rožňava</v>
          </cell>
          <cell r="O2176" t="str">
            <v>04912</v>
          </cell>
          <cell r="P2176" t="str">
            <v>Čoltovo</v>
          </cell>
          <cell r="Q2176" t="str">
            <v>Čoltovo 127</v>
          </cell>
          <cell r="R2176" t="str">
            <v>525600</v>
          </cell>
          <cell r="S2176" t="str">
            <v>NS</v>
          </cell>
          <cell r="T2176">
            <v>3</v>
          </cell>
          <cell r="U2176">
            <v>0</v>
          </cell>
          <cell r="V2176">
            <v>0</v>
          </cell>
          <cell r="Y2176">
            <v>3</v>
          </cell>
          <cell r="Z2176">
            <v>2</v>
          </cell>
          <cell r="AA2176">
            <v>0</v>
          </cell>
          <cell r="AB2176">
            <v>0</v>
          </cell>
          <cell r="AE2176">
            <v>2</v>
          </cell>
        </row>
        <row r="2177">
          <cell r="H2177">
            <v>710029594</v>
          </cell>
          <cell r="I2177" t="str">
            <v>000328189</v>
          </cell>
          <cell r="J2177">
            <v>100015753</v>
          </cell>
          <cell r="K2177">
            <v>200003178</v>
          </cell>
          <cell r="L2177" t="str">
            <v>Materská škola</v>
          </cell>
          <cell r="M2177" t="str">
            <v>Košický</v>
          </cell>
          <cell r="N2177" t="str">
            <v>Rožňava</v>
          </cell>
          <cell r="O2177" t="str">
            <v>04955</v>
          </cell>
          <cell r="P2177" t="str">
            <v>Dlhá Ves</v>
          </cell>
          <cell r="Q2177" t="str">
            <v>Hlavná 42</v>
          </cell>
          <cell r="R2177" t="str">
            <v>525626</v>
          </cell>
          <cell r="S2177" t="str">
            <v>NS</v>
          </cell>
          <cell r="T2177">
            <v>1</v>
          </cell>
          <cell r="U2177">
            <v>0</v>
          </cell>
          <cell r="V2177">
            <v>0</v>
          </cell>
          <cell r="Y2177">
            <v>1</v>
          </cell>
          <cell r="Z2177">
            <v>0</v>
          </cell>
          <cell r="AA2177">
            <v>0</v>
          </cell>
          <cell r="AB2177">
            <v>0</v>
          </cell>
          <cell r="AE2177">
            <v>0</v>
          </cell>
        </row>
        <row r="2178">
          <cell r="H2178">
            <v>710029608</v>
          </cell>
          <cell r="I2178" t="str">
            <v>000328197</v>
          </cell>
          <cell r="J2178">
            <v>100015764</v>
          </cell>
          <cell r="K2178">
            <v>200003165</v>
          </cell>
          <cell r="L2178" t="str">
            <v>Materská škola</v>
          </cell>
          <cell r="M2178" t="str">
            <v>Košický</v>
          </cell>
          <cell r="N2178" t="str">
            <v>Rožňava</v>
          </cell>
          <cell r="O2178" t="str">
            <v>04925</v>
          </cell>
          <cell r="P2178" t="str">
            <v>Dobšiná</v>
          </cell>
          <cell r="Q2178" t="str">
            <v>SNP 562/28</v>
          </cell>
          <cell r="R2178" t="str">
            <v>525634</v>
          </cell>
          <cell r="S2178" t="str">
            <v>NS</v>
          </cell>
          <cell r="T2178">
            <v>33</v>
          </cell>
          <cell r="U2178">
            <v>0</v>
          </cell>
          <cell r="V2178">
            <v>0</v>
          </cell>
          <cell r="Y2178">
            <v>33</v>
          </cell>
          <cell r="Z2178">
            <v>3</v>
          </cell>
          <cell r="AA2178">
            <v>0</v>
          </cell>
          <cell r="AB2178">
            <v>0</v>
          </cell>
          <cell r="AE2178">
            <v>3</v>
          </cell>
        </row>
        <row r="2179">
          <cell r="H2179">
            <v>710029616</v>
          </cell>
          <cell r="I2179" t="str">
            <v>000328197</v>
          </cell>
          <cell r="J2179">
            <v>100015761</v>
          </cell>
          <cell r="K2179">
            <v>200003165</v>
          </cell>
          <cell r="L2179" t="str">
            <v>Materská škola</v>
          </cell>
          <cell r="M2179" t="str">
            <v>Košický</v>
          </cell>
          <cell r="N2179" t="str">
            <v>Rožňava</v>
          </cell>
          <cell r="O2179" t="str">
            <v>04925</v>
          </cell>
          <cell r="P2179" t="str">
            <v>Dobšiná</v>
          </cell>
          <cell r="Q2179" t="str">
            <v>P. J. Šafárika 1570/3A</v>
          </cell>
          <cell r="R2179" t="str">
            <v>525634</v>
          </cell>
          <cell r="S2179" t="str">
            <v>NS</v>
          </cell>
          <cell r="T2179">
            <v>38</v>
          </cell>
          <cell r="U2179">
            <v>0</v>
          </cell>
          <cell r="V2179">
            <v>0</v>
          </cell>
          <cell r="Y2179">
            <v>38</v>
          </cell>
          <cell r="Z2179">
            <v>4</v>
          </cell>
          <cell r="AA2179">
            <v>0</v>
          </cell>
          <cell r="AB2179">
            <v>0</v>
          </cell>
          <cell r="AE2179">
            <v>4</v>
          </cell>
        </row>
        <row r="2180">
          <cell r="H2180">
            <v>710029632</v>
          </cell>
          <cell r="I2180" t="str">
            <v>000328201</v>
          </cell>
          <cell r="J2180">
            <v>100015776</v>
          </cell>
          <cell r="K2180">
            <v>200003179</v>
          </cell>
          <cell r="L2180" t="str">
            <v>Materská škola</v>
          </cell>
          <cell r="M2180" t="str">
            <v>Košický</v>
          </cell>
          <cell r="N2180" t="str">
            <v>Rožňava</v>
          </cell>
          <cell r="O2180" t="str">
            <v>04942</v>
          </cell>
          <cell r="P2180" t="str">
            <v>Drnava</v>
          </cell>
          <cell r="Q2180" t="str">
            <v>Drnava 2</v>
          </cell>
          <cell r="R2180" t="str">
            <v>525642</v>
          </cell>
          <cell r="S2180" t="str">
            <v>NS</v>
          </cell>
          <cell r="T2180">
            <v>10</v>
          </cell>
          <cell r="U2180">
            <v>0</v>
          </cell>
          <cell r="V2180">
            <v>0</v>
          </cell>
          <cell r="Y2180">
            <v>10</v>
          </cell>
          <cell r="Z2180">
            <v>0</v>
          </cell>
          <cell r="AA2180">
            <v>0</v>
          </cell>
          <cell r="AB2180">
            <v>0</v>
          </cell>
          <cell r="AE2180">
            <v>0</v>
          </cell>
        </row>
        <row r="2181">
          <cell r="H2181">
            <v>710029640</v>
          </cell>
          <cell r="I2181" t="str">
            <v>000328219</v>
          </cell>
          <cell r="J2181">
            <v>100015781</v>
          </cell>
          <cell r="K2181">
            <v>200003180</v>
          </cell>
          <cell r="L2181" t="str">
            <v>Materská škola - Óvoda</v>
          </cell>
          <cell r="M2181" t="str">
            <v>Košický</v>
          </cell>
          <cell r="N2181" t="str">
            <v>Rožňava</v>
          </cell>
          <cell r="O2181" t="str">
            <v>04912</v>
          </cell>
          <cell r="P2181" t="str">
            <v>Gemerská Hôrka</v>
          </cell>
          <cell r="Q2181" t="str">
            <v>Gemerská Hôrka 7</v>
          </cell>
          <cell r="R2181" t="str">
            <v>525651</v>
          </cell>
          <cell r="S2181" t="str">
            <v>NS</v>
          </cell>
          <cell r="T2181">
            <v>11</v>
          </cell>
          <cell r="U2181">
            <v>0</v>
          </cell>
          <cell r="V2181">
            <v>0</v>
          </cell>
          <cell r="Y2181">
            <v>11</v>
          </cell>
          <cell r="Z2181">
            <v>0</v>
          </cell>
          <cell r="AA2181">
            <v>0</v>
          </cell>
          <cell r="AB2181">
            <v>0</v>
          </cell>
          <cell r="AE2181">
            <v>0</v>
          </cell>
        </row>
        <row r="2182">
          <cell r="H2182">
            <v>710029659</v>
          </cell>
          <cell r="I2182" t="str">
            <v>000328227</v>
          </cell>
          <cell r="J2182">
            <v>100015791</v>
          </cell>
          <cell r="K2182">
            <v>200003182</v>
          </cell>
          <cell r="L2182" t="str">
            <v>Materská škola</v>
          </cell>
          <cell r="M2182" t="str">
            <v>Košický</v>
          </cell>
          <cell r="N2182" t="str">
            <v>Rožňava</v>
          </cell>
          <cell r="O2182" t="str">
            <v>04922</v>
          </cell>
          <cell r="P2182" t="str">
            <v>Gemerská Poloma</v>
          </cell>
          <cell r="Q2182" t="str">
            <v>Ulica 9. mája 511</v>
          </cell>
          <cell r="R2182" t="str">
            <v>525669</v>
          </cell>
          <cell r="S2182" t="str">
            <v>NS</v>
          </cell>
          <cell r="T2182">
            <v>19</v>
          </cell>
          <cell r="U2182">
            <v>0</v>
          </cell>
          <cell r="V2182">
            <v>0</v>
          </cell>
          <cell r="Y2182">
            <v>19</v>
          </cell>
          <cell r="Z2182">
            <v>5</v>
          </cell>
          <cell r="AA2182">
            <v>0</v>
          </cell>
          <cell r="AB2182">
            <v>0</v>
          </cell>
          <cell r="AE2182">
            <v>5</v>
          </cell>
        </row>
        <row r="2183">
          <cell r="H2183">
            <v>710029691</v>
          </cell>
          <cell r="I2183" t="str">
            <v>000328260</v>
          </cell>
          <cell r="J2183">
            <v>100015795</v>
          </cell>
          <cell r="K2183">
            <v>200003184</v>
          </cell>
          <cell r="L2183" t="str">
            <v>Materská škola</v>
          </cell>
          <cell r="M2183" t="str">
            <v>Košický</v>
          </cell>
          <cell r="N2183" t="str">
            <v>Rožňava</v>
          </cell>
          <cell r="O2183" t="str">
            <v>04924</v>
          </cell>
          <cell r="P2183" t="str">
            <v>Gočovo</v>
          </cell>
          <cell r="Q2183" t="str">
            <v>Gočovo 94</v>
          </cell>
          <cell r="R2183" t="str">
            <v>525707</v>
          </cell>
          <cell r="S2183" t="str">
            <v>NS</v>
          </cell>
          <cell r="T2183">
            <v>0</v>
          </cell>
          <cell r="U2183">
            <v>0</v>
          </cell>
          <cell r="V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E2183">
            <v>0</v>
          </cell>
        </row>
        <row r="2184">
          <cell r="H2184">
            <v>710029705</v>
          </cell>
          <cell r="I2184" t="str">
            <v>000328278</v>
          </cell>
          <cell r="J2184">
            <v>100015796</v>
          </cell>
          <cell r="K2184">
            <v>200003186</v>
          </cell>
          <cell r="L2184" t="str">
            <v>Materská škola</v>
          </cell>
          <cell r="M2184" t="str">
            <v>Košický</v>
          </cell>
          <cell r="N2184" t="str">
            <v>Rožňava</v>
          </cell>
          <cell r="O2184" t="str">
            <v>04923</v>
          </cell>
          <cell r="P2184" t="str">
            <v>Henckovce</v>
          </cell>
          <cell r="Q2184" t="str">
            <v>Henckovce 95</v>
          </cell>
          <cell r="R2184" t="str">
            <v>525723</v>
          </cell>
          <cell r="S2184" t="str">
            <v>NS</v>
          </cell>
          <cell r="T2184">
            <v>5</v>
          </cell>
          <cell r="U2184">
            <v>0</v>
          </cell>
          <cell r="V2184">
            <v>0</v>
          </cell>
          <cell r="Y2184">
            <v>5</v>
          </cell>
          <cell r="Z2184">
            <v>1</v>
          </cell>
          <cell r="AA2184">
            <v>0</v>
          </cell>
          <cell r="AB2184">
            <v>0</v>
          </cell>
          <cell r="AE2184">
            <v>1</v>
          </cell>
        </row>
        <row r="2185">
          <cell r="H2185">
            <v>710029721</v>
          </cell>
          <cell r="I2185" t="str">
            <v>000328294</v>
          </cell>
          <cell r="J2185">
            <v>100015799</v>
          </cell>
          <cell r="K2185">
            <v>200003188</v>
          </cell>
          <cell r="L2185" t="str">
            <v>Materská škola - Óvoda</v>
          </cell>
          <cell r="M2185" t="str">
            <v>Košický</v>
          </cell>
          <cell r="N2185" t="str">
            <v>Rožňava</v>
          </cell>
          <cell r="O2185" t="str">
            <v>04944</v>
          </cell>
          <cell r="P2185" t="str">
            <v>Hrhov</v>
          </cell>
          <cell r="Q2185" t="str">
            <v>Hrhov 365</v>
          </cell>
          <cell r="R2185" t="str">
            <v>525740</v>
          </cell>
          <cell r="S2185" t="str">
            <v>NS</v>
          </cell>
          <cell r="T2185">
            <v>6</v>
          </cell>
          <cell r="U2185">
            <v>0</v>
          </cell>
          <cell r="V2185">
            <v>0</v>
          </cell>
          <cell r="Y2185">
            <v>6</v>
          </cell>
          <cell r="Z2185">
            <v>1</v>
          </cell>
          <cell r="AA2185">
            <v>0</v>
          </cell>
          <cell r="AB2185">
            <v>0</v>
          </cell>
          <cell r="AE2185">
            <v>1</v>
          </cell>
        </row>
        <row r="2186">
          <cell r="H2186">
            <v>710029730</v>
          </cell>
          <cell r="I2186" t="str">
            <v>000328308</v>
          </cell>
          <cell r="J2186">
            <v>100015804</v>
          </cell>
          <cell r="K2186">
            <v>200003189</v>
          </cell>
          <cell r="L2186" t="str">
            <v>Materská škola s vyučovacím jazykom maďarským - Óvoda</v>
          </cell>
          <cell r="M2186" t="str">
            <v>Košický</v>
          </cell>
          <cell r="N2186" t="str">
            <v>Rožňava</v>
          </cell>
          <cell r="O2186" t="str">
            <v>04943</v>
          </cell>
          <cell r="P2186" t="str">
            <v>Hrušov</v>
          </cell>
          <cell r="Q2186" t="str">
            <v>Hrušov 5</v>
          </cell>
          <cell r="R2186" t="str">
            <v>525758</v>
          </cell>
          <cell r="S2186" t="str">
            <v>NS</v>
          </cell>
          <cell r="T2186">
            <v>2</v>
          </cell>
          <cell r="U2186">
            <v>0</v>
          </cell>
          <cell r="V2186">
            <v>0</v>
          </cell>
          <cell r="Y2186">
            <v>2</v>
          </cell>
          <cell r="Z2186">
            <v>0</v>
          </cell>
          <cell r="AA2186">
            <v>0</v>
          </cell>
          <cell r="AB2186">
            <v>0</v>
          </cell>
          <cell r="AE2186">
            <v>0</v>
          </cell>
        </row>
        <row r="2187">
          <cell r="H2187">
            <v>710029748</v>
          </cell>
          <cell r="I2187" t="str">
            <v>000328316</v>
          </cell>
          <cell r="J2187">
            <v>100010257</v>
          </cell>
          <cell r="K2187">
            <v>200001883</v>
          </cell>
          <cell r="L2187" t="str">
            <v>Materská škola</v>
          </cell>
          <cell r="M2187" t="str">
            <v>Banskobystrický</v>
          </cell>
          <cell r="N2187" t="str">
            <v>Revúca</v>
          </cell>
          <cell r="O2187" t="str">
            <v>04913</v>
          </cell>
          <cell r="P2187" t="str">
            <v>Hucín</v>
          </cell>
          <cell r="Q2187" t="str">
            <v>Hucín 20</v>
          </cell>
          <cell r="R2187" t="str">
            <v>525766</v>
          </cell>
          <cell r="S2187" t="str">
            <v>NS</v>
          </cell>
          <cell r="T2187">
            <v>7</v>
          </cell>
          <cell r="U2187">
            <v>0</v>
          </cell>
          <cell r="V2187">
            <v>0</v>
          </cell>
          <cell r="Y2187">
            <v>7</v>
          </cell>
          <cell r="Z2187">
            <v>0</v>
          </cell>
          <cell r="AA2187">
            <v>0</v>
          </cell>
          <cell r="AB2187">
            <v>0</v>
          </cell>
          <cell r="AE2187">
            <v>0</v>
          </cell>
        </row>
        <row r="2188">
          <cell r="H2188">
            <v>710029756</v>
          </cell>
          <cell r="I2188" t="str">
            <v>035543728</v>
          </cell>
          <cell r="J2188">
            <v>100015806</v>
          </cell>
          <cell r="K2188">
            <v>100015807</v>
          </cell>
          <cell r="L2188" t="str">
            <v>Základná škola s materskou školou s vyučovacím jazykom maďarským - Alapiskola és Óvoda - predprimárne vzdelávanie</v>
          </cell>
          <cell r="M2188" t="str">
            <v>Košický</v>
          </cell>
          <cell r="N2188" t="str">
            <v>Rožňava</v>
          </cell>
          <cell r="O2188" t="str">
            <v>04943</v>
          </cell>
          <cell r="P2188" t="str">
            <v>Jablonov nad Turňou</v>
          </cell>
          <cell r="Q2188" t="str">
            <v>Jablonov nad Turňou 229</v>
          </cell>
          <cell r="R2188" t="str">
            <v>525782</v>
          </cell>
          <cell r="S2188" t="str">
            <v>NS</v>
          </cell>
          <cell r="T2188">
            <v>9</v>
          </cell>
          <cell r="U2188">
            <v>0</v>
          </cell>
          <cell r="V2188">
            <v>0</v>
          </cell>
          <cell r="Y2188">
            <v>9</v>
          </cell>
          <cell r="Z2188">
            <v>0</v>
          </cell>
          <cell r="AA2188">
            <v>0</v>
          </cell>
          <cell r="AB2188">
            <v>0</v>
          </cell>
          <cell r="AE2188">
            <v>0</v>
          </cell>
        </row>
        <row r="2189">
          <cell r="H2189">
            <v>710029764</v>
          </cell>
          <cell r="I2189" t="str">
            <v>037888714</v>
          </cell>
          <cell r="J2189">
            <v>100010261</v>
          </cell>
          <cell r="K2189">
            <v>100010265</v>
          </cell>
          <cell r="L2189" t="str">
            <v>Elokované pracovisko ako súčasť Základnej školy s materskou školou</v>
          </cell>
          <cell r="M2189" t="str">
            <v>Banskobystrický</v>
          </cell>
          <cell r="N2189" t="str">
            <v>Revúca</v>
          </cell>
          <cell r="O2189" t="str">
            <v>04916</v>
          </cell>
          <cell r="P2189" t="str">
            <v>Jelšava</v>
          </cell>
          <cell r="Q2189" t="str">
            <v>Jesenského 341</v>
          </cell>
          <cell r="R2189" t="str">
            <v>525791</v>
          </cell>
          <cell r="S2189" t="str">
            <v>NS</v>
          </cell>
          <cell r="T2189">
            <v>39</v>
          </cell>
          <cell r="U2189">
            <v>0</v>
          </cell>
          <cell r="V2189">
            <v>0</v>
          </cell>
          <cell r="Y2189">
            <v>39</v>
          </cell>
          <cell r="Z2189">
            <v>7</v>
          </cell>
          <cell r="AA2189">
            <v>0</v>
          </cell>
          <cell r="AB2189">
            <v>0</v>
          </cell>
          <cell r="AE2189">
            <v>7</v>
          </cell>
        </row>
        <row r="2190">
          <cell r="H2190">
            <v>710029772</v>
          </cell>
          <cell r="I2190" t="str">
            <v>000328367</v>
          </cell>
          <cell r="J2190">
            <v>100010268</v>
          </cell>
          <cell r="K2190">
            <v>200001886</v>
          </cell>
          <cell r="L2190" t="str">
            <v>Materská škola</v>
          </cell>
          <cell r="M2190" t="str">
            <v>Banskobystrický</v>
          </cell>
          <cell r="N2190" t="str">
            <v>Revúca</v>
          </cell>
          <cell r="O2190" t="str">
            <v>04962</v>
          </cell>
          <cell r="P2190" t="str">
            <v>Kameňany</v>
          </cell>
          <cell r="Q2190" t="str">
            <v>Kameňany 17</v>
          </cell>
          <cell r="R2190" t="str">
            <v>525812</v>
          </cell>
          <cell r="S2190" t="str">
            <v>NS</v>
          </cell>
          <cell r="T2190">
            <v>18</v>
          </cell>
          <cell r="U2190">
            <v>0</v>
          </cell>
          <cell r="V2190">
            <v>0</v>
          </cell>
          <cell r="Y2190">
            <v>18</v>
          </cell>
          <cell r="Z2190">
            <v>1</v>
          </cell>
          <cell r="AA2190">
            <v>0</v>
          </cell>
          <cell r="AB2190">
            <v>0</v>
          </cell>
          <cell r="AE2190">
            <v>1</v>
          </cell>
        </row>
        <row r="2191">
          <cell r="H2191">
            <v>710029780</v>
          </cell>
          <cell r="I2191" t="str">
            <v>000328375</v>
          </cell>
          <cell r="J2191">
            <v>100015812</v>
          </cell>
          <cell r="K2191">
            <v>200003192</v>
          </cell>
          <cell r="L2191" t="str">
            <v>Materská škola s vyučovacím jazykom maďarským - Óvoda</v>
          </cell>
          <cell r="M2191" t="str">
            <v>Košický</v>
          </cell>
          <cell r="N2191" t="str">
            <v>Rožňava</v>
          </cell>
          <cell r="O2191" t="str">
            <v>04955</v>
          </cell>
          <cell r="P2191" t="str">
            <v>Kečovo</v>
          </cell>
          <cell r="Q2191" t="str">
            <v>Kečovo 72</v>
          </cell>
          <cell r="R2191" t="str">
            <v>525821</v>
          </cell>
          <cell r="S2191" t="str">
            <v>NS</v>
          </cell>
          <cell r="T2191">
            <v>1</v>
          </cell>
          <cell r="U2191">
            <v>0</v>
          </cell>
          <cell r="V2191">
            <v>0</v>
          </cell>
          <cell r="Y2191">
            <v>1</v>
          </cell>
          <cell r="Z2191">
            <v>0</v>
          </cell>
          <cell r="AA2191">
            <v>0</v>
          </cell>
          <cell r="AB2191">
            <v>0</v>
          </cell>
          <cell r="AE2191">
            <v>0</v>
          </cell>
        </row>
        <row r="2192">
          <cell r="H2192">
            <v>710029799</v>
          </cell>
          <cell r="I2192" t="str">
            <v>000328383</v>
          </cell>
          <cell r="J2192">
            <v>100015814</v>
          </cell>
          <cell r="K2192">
            <v>200003193</v>
          </cell>
          <cell r="L2192" t="str">
            <v>Materská škola</v>
          </cell>
          <cell r="M2192" t="str">
            <v>Košický</v>
          </cell>
          <cell r="N2192" t="str">
            <v>Rožňava</v>
          </cell>
          <cell r="O2192" t="str">
            <v>04923</v>
          </cell>
          <cell r="P2192" t="str">
            <v>Kobeliarovo</v>
          </cell>
          <cell r="Q2192" t="str">
            <v>Kobeliarovo 21</v>
          </cell>
          <cell r="R2192" t="str">
            <v>525839</v>
          </cell>
          <cell r="S2192" t="str">
            <v>NS</v>
          </cell>
          <cell r="T2192">
            <v>9</v>
          </cell>
          <cell r="U2192">
            <v>0</v>
          </cell>
          <cell r="V2192">
            <v>0</v>
          </cell>
          <cell r="Y2192">
            <v>9</v>
          </cell>
          <cell r="Z2192">
            <v>1</v>
          </cell>
          <cell r="AA2192">
            <v>0</v>
          </cell>
          <cell r="AB2192">
            <v>0</v>
          </cell>
          <cell r="AE2192">
            <v>1</v>
          </cell>
        </row>
        <row r="2193">
          <cell r="H2193">
            <v>710029810</v>
          </cell>
          <cell r="I2193" t="str">
            <v>000328413</v>
          </cell>
          <cell r="J2193">
            <v>100015817</v>
          </cell>
          <cell r="K2193">
            <v>200003196</v>
          </cell>
          <cell r="L2193" t="str">
            <v>Materská škola s vyučovacím jazykom maďarským - Óvoda</v>
          </cell>
          <cell r="M2193" t="str">
            <v>Košický</v>
          </cell>
          <cell r="N2193" t="str">
            <v>Rožňava</v>
          </cell>
          <cell r="O2193" t="str">
            <v>04945</v>
          </cell>
          <cell r="P2193" t="str">
            <v>Krásnohorská Dlhá Lúka</v>
          </cell>
          <cell r="Q2193" t="str">
            <v>Krásnohorská Dlhá Lúka 2</v>
          </cell>
          <cell r="R2193" t="str">
            <v>525863</v>
          </cell>
          <cell r="S2193" t="str">
            <v>NS</v>
          </cell>
          <cell r="T2193">
            <v>5</v>
          </cell>
          <cell r="U2193">
            <v>0</v>
          </cell>
          <cell r="V2193">
            <v>0</v>
          </cell>
          <cell r="Y2193">
            <v>5</v>
          </cell>
          <cell r="Z2193">
            <v>0</v>
          </cell>
          <cell r="AA2193">
            <v>0</v>
          </cell>
          <cell r="AB2193">
            <v>0</v>
          </cell>
          <cell r="AE2193">
            <v>0</v>
          </cell>
        </row>
        <row r="2194">
          <cell r="H2194">
            <v>710029829</v>
          </cell>
          <cell r="I2194" t="str">
            <v>035562447</v>
          </cell>
          <cell r="J2194">
            <v>100015824</v>
          </cell>
          <cell r="K2194">
            <v>100015821</v>
          </cell>
          <cell r="L2194" t="str">
            <v>Elokované pracovisko ako súčasť Základnej školy s materskou školou - Alapiskola és Óvoda</v>
          </cell>
          <cell r="M2194" t="str">
            <v>Košický</v>
          </cell>
          <cell r="N2194" t="str">
            <v>Rožňava</v>
          </cell>
          <cell r="O2194" t="str">
            <v>04941</v>
          </cell>
          <cell r="P2194" t="str">
            <v>Krásnohorské Podhradie</v>
          </cell>
          <cell r="Q2194" t="str">
            <v>Pokroková 182</v>
          </cell>
          <cell r="R2194" t="str">
            <v>525871</v>
          </cell>
          <cell r="S2194" t="str">
            <v>NS</v>
          </cell>
          <cell r="T2194">
            <v>32</v>
          </cell>
          <cell r="U2194">
            <v>0</v>
          </cell>
          <cell r="V2194">
            <v>0</v>
          </cell>
          <cell r="Y2194">
            <v>32</v>
          </cell>
          <cell r="Z2194">
            <v>0</v>
          </cell>
          <cell r="AA2194">
            <v>0</v>
          </cell>
          <cell r="AB2194">
            <v>0</v>
          </cell>
          <cell r="AE2194">
            <v>0</v>
          </cell>
        </row>
        <row r="2195">
          <cell r="H2195">
            <v>710249292</v>
          </cell>
          <cell r="I2195" t="str">
            <v>035562447</v>
          </cell>
          <cell r="J2195">
            <v>100016820</v>
          </cell>
          <cell r="K2195">
            <v>100015821</v>
          </cell>
          <cell r="L2195" t="str">
            <v>Elokované pracovisko ako súčasť Základnej školy s materskou školou - Alapiskola és Óvoda</v>
          </cell>
          <cell r="M2195" t="str">
            <v>Košický</v>
          </cell>
          <cell r="N2195" t="str">
            <v>Rožňava</v>
          </cell>
          <cell r="O2195" t="str">
            <v>04941</v>
          </cell>
          <cell r="P2195" t="str">
            <v>Krásnohorské Podhradie</v>
          </cell>
          <cell r="Q2195" t="str">
            <v>Pačanská 683</v>
          </cell>
          <cell r="R2195" t="str">
            <v>525871</v>
          </cell>
          <cell r="S2195" t="str">
            <v>NS</v>
          </cell>
          <cell r="T2195">
            <v>8</v>
          </cell>
          <cell r="U2195">
            <v>0</v>
          </cell>
          <cell r="V2195">
            <v>0</v>
          </cell>
          <cell r="Y2195">
            <v>8</v>
          </cell>
          <cell r="Z2195">
            <v>1</v>
          </cell>
          <cell r="AA2195">
            <v>0</v>
          </cell>
          <cell r="AB2195">
            <v>0</v>
          </cell>
          <cell r="AE2195">
            <v>1</v>
          </cell>
        </row>
        <row r="2196">
          <cell r="H2196">
            <v>710029837</v>
          </cell>
          <cell r="I2196" t="str">
            <v>000328448</v>
          </cell>
          <cell r="J2196">
            <v>100015831</v>
          </cell>
          <cell r="K2196">
            <v>200003199</v>
          </cell>
          <cell r="L2196" t="str">
            <v>Materská škola</v>
          </cell>
          <cell r="M2196" t="str">
            <v>Košický</v>
          </cell>
          <cell r="N2196" t="str">
            <v>Rožňava</v>
          </cell>
          <cell r="O2196" t="str">
            <v>04932</v>
          </cell>
          <cell r="P2196" t="str">
            <v>Kunova Teplica</v>
          </cell>
          <cell r="Q2196" t="str">
            <v>Kunova Teplica 132</v>
          </cell>
          <cell r="R2196" t="str">
            <v>525898</v>
          </cell>
          <cell r="S2196" t="str">
            <v>NS</v>
          </cell>
          <cell r="T2196">
            <v>10</v>
          </cell>
          <cell r="U2196">
            <v>0</v>
          </cell>
          <cell r="V2196">
            <v>0</v>
          </cell>
          <cell r="Y2196">
            <v>10</v>
          </cell>
          <cell r="Z2196">
            <v>0</v>
          </cell>
          <cell r="AA2196">
            <v>0</v>
          </cell>
          <cell r="AB2196">
            <v>0</v>
          </cell>
          <cell r="AE2196">
            <v>0</v>
          </cell>
        </row>
        <row r="2197">
          <cell r="H2197">
            <v>710029845</v>
          </cell>
          <cell r="I2197" t="str">
            <v>000328456</v>
          </cell>
          <cell r="J2197">
            <v>100010273</v>
          </cell>
          <cell r="K2197">
            <v>200001889</v>
          </cell>
          <cell r="L2197" t="str">
            <v>Materská škola</v>
          </cell>
          <cell r="M2197" t="str">
            <v>Banskobystrický</v>
          </cell>
          <cell r="N2197" t="str">
            <v>Revúca</v>
          </cell>
          <cell r="O2197" t="str">
            <v>04914</v>
          </cell>
          <cell r="P2197" t="str">
            <v>Licince</v>
          </cell>
          <cell r="Q2197" t="str">
            <v>Licince 27</v>
          </cell>
          <cell r="R2197" t="str">
            <v>525901</v>
          </cell>
          <cell r="S2197" t="str">
            <v>NS</v>
          </cell>
          <cell r="T2197">
            <v>11</v>
          </cell>
          <cell r="U2197">
            <v>0</v>
          </cell>
          <cell r="V2197">
            <v>0</v>
          </cell>
          <cell r="Y2197">
            <v>11</v>
          </cell>
          <cell r="Z2197">
            <v>2</v>
          </cell>
          <cell r="AA2197">
            <v>0</v>
          </cell>
          <cell r="AB2197">
            <v>0</v>
          </cell>
          <cell r="AE2197">
            <v>2</v>
          </cell>
        </row>
        <row r="2198">
          <cell r="H2198">
            <v>710029861</v>
          </cell>
          <cell r="I2198" t="str">
            <v>037833863</v>
          </cell>
          <cell r="J2198">
            <v>100010274</v>
          </cell>
          <cell r="K2198">
            <v>100010277</v>
          </cell>
          <cell r="L2198" t="str">
            <v>Základná škola s materskou školou - predprimárne vzdelávanie</v>
          </cell>
          <cell r="M2198" t="str">
            <v>Banskobystrický</v>
          </cell>
          <cell r="N2198" t="str">
            <v>Revúca</v>
          </cell>
          <cell r="O2198" t="str">
            <v>04918</v>
          </cell>
          <cell r="P2198" t="str">
            <v>Lubeník</v>
          </cell>
          <cell r="Q2198" t="str">
            <v>Hviezdoslavova 211</v>
          </cell>
          <cell r="R2198" t="str">
            <v>525928</v>
          </cell>
          <cell r="S2198" t="str">
            <v>NS</v>
          </cell>
          <cell r="T2198">
            <v>21</v>
          </cell>
          <cell r="U2198">
            <v>0</v>
          </cell>
          <cell r="V2198">
            <v>0</v>
          </cell>
          <cell r="Y2198">
            <v>21</v>
          </cell>
          <cell r="Z2198">
            <v>4</v>
          </cell>
          <cell r="AA2198">
            <v>0</v>
          </cell>
          <cell r="AB2198">
            <v>0</v>
          </cell>
          <cell r="AE2198">
            <v>4</v>
          </cell>
        </row>
        <row r="2199">
          <cell r="H2199">
            <v>710029870</v>
          </cell>
          <cell r="I2199" t="str">
            <v>000328511</v>
          </cell>
          <cell r="J2199">
            <v>100010280</v>
          </cell>
          <cell r="K2199">
            <v>200001891</v>
          </cell>
          <cell r="L2199" t="str">
            <v>Materská škola s poldennou starostlivosťou</v>
          </cell>
          <cell r="M2199" t="str">
            <v>Banskobystrický</v>
          </cell>
          <cell r="N2199" t="str">
            <v>Revúca</v>
          </cell>
          <cell r="O2199" t="str">
            <v>04916</v>
          </cell>
          <cell r="P2199" t="str">
            <v>Magnezitovce</v>
          </cell>
          <cell r="Q2199" t="str">
            <v>Magnezitovce 59</v>
          </cell>
          <cell r="R2199" t="str">
            <v>525944</v>
          </cell>
          <cell r="S2199" t="str">
            <v>NS</v>
          </cell>
          <cell r="T2199">
            <v>4</v>
          </cell>
          <cell r="U2199">
            <v>0</v>
          </cell>
          <cell r="V2199">
            <v>0</v>
          </cell>
          <cell r="Y2199">
            <v>4</v>
          </cell>
          <cell r="Z2199">
            <v>2</v>
          </cell>
          <cell r="AA2199">
            <v>0</v>
          </cell>
          <cell r="AB2199">
            <v>0</v>
          </cell>
          <cell r="AE2199">
            <v>2</v>
          </cell>
        </row>
        <row r="2200">
          <cell r="H2200">
            <v>710029888</v>
          </cell>
          <cell r="I2200" t="str">
            <v>000328499</v>
          </cell>
          <cell r="J2200">
            <v>100015839</v>
          </cell>
          <cell r="K2200">
            <v>200003202</v>
          </cell>
          <cell r="L2200" t="str">
            <v>Materská škola</v>
          </cell>
          <cell r="M2200" t="str">
            <v>Košický</v>
          </cell>
          <cell r="N2200" t="str">
            <v>Rožňava</v>
          </cell>
          <cell r="O2200" t="str">
            <v>04934</v>
          </cell>
          <cell r="P2200" t="str">
            <v>Markuška</v>
          </cell>
          <cell r="Q2200" t="str">
            <v>Markuška 40</v>
          </cell>
          <cell r="R2200" t="str">
            <v>525952</v>
          </cell>
          <cell r="S2200" t="str">
            <v>NS</v>
          </cell>
          <cell r="T2200">
            <v>4</v>
          </cell>
          <cell r="U2200">
            <v>0</v>
          </cell>
          <cell r="V2200">
            <v>0</v>
          </cell>
          <cell r="Y2200">
            <v>4</v>
          </cell>
          <cell r="Z2200">
            <v>1</v>
          </cell>
          <cell r="AA2200">
            <v>0</v>
          </cell>
          <cell r="AB2200">
            <v>0</v>
          </cell>
          <cell r="AE2200">
            <v>1</v>
          </cell>
        </row>
        <row r="2201">
          <cell r="H2201">
            <v>710029900</v>
          </cell>
          <cell r="I2201" t="str">
            <v>037888871</v>
          </cell>
          <cell r="J2201">
            <v>100010282</v>
          </cell>
          <cell r="K2201">
            <v>100010283</v>
          </cell>
          <cell r="L2201" t="str">
            <v>Elokované pracovisko ako súčasť Základnej školy s materskou školou</v>
          </cell>
          <cell r="M2201" t="str">
            <v>Banskobystrický</v>
          </cell>
          <cell r="N2201" t="str">
            <v>Revúca</v>
          </cell>
          <cell r="O2201" t="str">
            <v>04901</v>
          </cell>
          <cell r="P2201" t="str">
            <v>Muráň</v>
          </cell>
          <cell r="Q2201" t="str">
            <v>Muráň 340</v>
          </cell>
          <cell r="R2201" t="str">
            <v>525987</v>
          </cell>
          <cell r="S2201" t="str">
            <v>NS</v>
          </cell>
          <cell r="T2201">
            <v>12</v>
          </cell>
          <cell r="U2201">
            <v>0</v>
          </cell>
          <cell r="V2201">
            <v>0</v>
          </cell>
          <cell r="Y2201">
            <v>12</v>
          </cell>
          <cell r="Z2201">
            <v>2</v>
          </cell>
          <cell r="AA2201">
            <v>0</v>
          </cell>
          <cell r="AB2201">
            <v>0</v>
          </cell>
          <cell r="AE2201">
            <v>2</v>
          </cell>
        </row>
        <row r="2202">
          <cell r="H2202">
            <v>710029926</v>
          </cell>
          <cell r="I2202" t="str">
            <v>000328545</v>
          </cell>
          <cell r="J2202">
            <v>100010286</v>
          </cell>
          <cell r="K2202">
            <v>200001894</v>
          </cell>
          <cell r="L2202" t="str">
            <v>Materská škola</v>
          </cell>
          <cell r="M2202" t="str">
            <v>Banskobystrický</v>
          </cell>
          <cell r="N2202" t="str">
            <v>Revúca</v>
          </cell>
          <cell r="O2202" t="str">
            <v>05001</v>
          </cell>
          <cell r="P2202" t="str">
            <v>Muránska Dlhá Lúka</v>
          </cell>
          <cell r="Q2202" t="str">
            <v>Muránska Dlhá Lúka 116</v>
          </cell>
          <cell r="R2202" t="str">
            <v>525995</v>
          </cell>
          <cell r="S2202" t="str">
            <v>NS</v>
          </cell>
          <cell r="T2202">
            <v>5</v>
          </cell>
          <cell r="U2202">
            <v>0</v>
          </cell>
          <cell r="V2202">
            <v>0</v>
          </cell>
          <cell r="Y2202">
            <v>5</v>
          </cell>
          <cell r="Z2202">
            <v>1</v>
          </cell>
          <cell r="AA2202">
            <v>0</v>
          </cell>
          <cell r="AB2202">
            <v>0</v>
          </cell>
          <cell r="AE2202">
            <v>1</v>
          </cell>
        </row>
        <row r="2203">
          <cell r="H2203">
            <v>710259786</v>
          </cell>
          <cell r="I2203" t="str">
            <v>000328545</v>
          </cell>
          <cell r="J2203">
            <v>100017261</v>
          </cell>
          <cell r="K2203">
            <v>200001894</v>
          </cell>
          <cell r="L2203" t="str">
            <v>Materská škola</v>
          </cell>
          <cell r="M2203" t="str">
            <v>Banskobystrický</v>
          </cell>
          <cell r="N2203" t="str">
            <v>Revúca</v>
          </cell>
          <cell r="O2203" t="str">
            <v>05001</v>
          </cell>
          <cell r="P2203" t="str">
            <v>Muránska Dlhá Lúka</v>
          </cell>
          <cell r="Q2203" t="str">
            <v>Muránska Dlhá Lúka 321</v>
          </cell>
          <cell r="R2203" t="str">
            <v>525995</v>
          </cell>
          <cell r="S2203" t="str">
            <v>NS</v>
          </cell>
          <cell r="T2203">
            <v>7</v>
          </cell>
          <cell r="U2203">
            <v>0</v>
          </cell>
          <cell r="V2203">
            <v>0</v>
          </cell>
          <cell r="Y2203">
            <v>7</v>
          </cell>
          <cell r="Z2203">
            <v>4</v>
          </cell>
          <cell r="AA2203">
            <v>0</v>
          </cell>
          <cell r="AB2203">
            <v>0</v>
          </cell>
          <cell r="AE2203">
            <v>4</v>
          </cell>
        </row>
        <row r="2204">
          <cell r="H2204">
            <v>710029950</v>
          </cell>
          <cell r="I2204" t="str">
            <v>035543701</v>
          </cell>
          <cell r="J2204">
            <v>100015843</v>
          </cell>
          <cell r="K2204">
            <v>100015841</v>
          </cell>
          <cell r="L2204" t="str">
            <v>Základná škola s materskou školou - predprimárne vzdelávanie</v>
          </cell>
          <cell r="M2204" t="str">
            <v>Košický</v>
          </cell>
          <cell r="N2204" t="str">
            <v>Rožňava</v>
          </cell>
          <cell r="O2204" t="str">
            <v>04923</v>
          </cell>
          <cell r="P2204" t="str">
            <v>Nižná Slaná</v>
          </cell>
          <cell r="Q2204" t="str">
            <v>Letná 16</v>
          </cell>
          <cell r="R2204" t="str">
            <v>526045</v>
          </cell>
          <cell r="S2204" t="str">
            <v>NS</v>
          </cell>
          <cell r="T2204">
            <v>6</v>
          </cell>
          <cell r="U2204">
            <v>0</v>
          </cell>
          <cell r="V2204">
            <v>0</v>
          </cell>
          <cell r="Y2204">
            <v>6</v>
          </cell>
          <cell r="Z2204">
            <v>0</v>
          </cell>
          <cell r="AA2204">
            <v>0</v>
          </cell>
          <cell r="AB2204">
            <v>0</v>
          </cell>
          <cell r="AE2204">
            <v>0</v>
          </cell>
        </row>
        <row r="2205">
          <cell r="H2205">
            <v>710029977</v>
          </cell>
          <cell r="I2205" t="str">
            <v>000328600</v>
          </cell>
          <cell r="J2205">
            <v>100015847</v>
          </cell>
          <cell r="K2205">
            <v>200003205</v>
          </cell>
          <cell r="L2205" t="str">
            <v>Materská škola</v>
          </cell>
          <cell r="M2205" t="str">
            <v>Košický</v>
          </cell>
          <cell r="N2205" t="str">
            <v>Rožňava</v>
          </cell>
          <cell r="O2205" t="str">
            <v>04935</v>
          </cell>
          <cell r="P2205" t="str">
            <v>Ochtiná</v>
          </cell>
          <cell r="Q2205" t="str">
            <v>Ochtiná 51</v>
          </cell>
          <cell r="R2205" t="str">
            <v>526053</v>
          </cell>
          <cell r="S2205" t="str">
            <v>NS</v>
          </cell>
          <cell r="T2205">
            <v>7</v>
          </cell>
          <cell r="U2205">
            <v>0</v>
          </cell>
          <cell r="V2205">
            <v>0</v>
          </cell>
          <cell r="Y2205">
            <v>7</v>
          </cell>
          <cell r="Z2205">
            <v>1</v>
          </cell>
          <cell r="AA2205">
            <v>0</v>
          </cell>
          <cell r="AB2205">
            <v>0</v>
          </cell>
          <cell r="AE2205">
            <v>1</v>
          </cell>
        </row>
        <row r="2206">
          <cell r="H2206">
            <v>710029993</v>
          </cell>
          <cell r="I2206" t="str">
            <v>000328626</v>
          </cell>
          <cell r="J2206">
            <v>100015849</v>
          </cell>
          <cell r="K2206">
            <v>200003207</v>
          </cell>
          <cell r="L2206" t="str">
            <v>Materská škola s vyučovacím jazykom maďarským -  Óvoda</v>
          </cell>
          <cell r="M2206" t="str">
            <v>Košický</v>
          </cell>
          <cell r="N2206" t="str">
            <v>Rožňava</v>
          </cell>
          <cell r="O2206" t="str">
            <v>04932</v>
          </cell>
          <cell r="P2206" t="str">
            <v>Pašková</v>
          </cell>
          <cell r="Q2206" t="str">
            <v>Pašková 61</v>
          </cell>
          <cell r="R2206" t="str">
            <v>526070</v>
          </cell>
          <cell r="S2206" t="str">
            <v>NS</v>
          </cell>
          <cell r="T2206">
            <v>8</v>
          </cell>
          <cell r="U2206">
            <v>0</v>
          </cell>
          <cell r="V2206">
            <v>0</v>
          </cell>
          <cell r="Y2206">
            <v>8</v>
          </cell>
          <cell r="Z2206">
            <v>0</v>
          </cell>
          <cell r="AA2206">
            <v>0</v>
          </cell>
          <cell r="AB2206">
            <v>0</v>
          </cell>
          <cell r="AE2206">
            <v>0</v>
          </cell>
        </row>
        <row r="2207">
          <cell r="H2207">
            <v>710030002</v>
          </cell>
          <cell r="I2207" t="str">
            <v>000328642</v>
          </cell>
          <cell r="J2207">
            <v>100015854</v>
          </cell>
          <cell r="K2207">
            <v>200003209</v>
          </cell>
          <cell r="L2207" t="str">
            <v>Materská škola - Óvoda</v>
          </cell>
          <cell r="M2207" t="str">
            <v>Košický</v>
          </cell>
          <cell r="N2207" t="str">
            <v>Rožňava</v>
          </cell>
          <cell r="O2207" t="str">
            <v>04911</v>
          </cell>
          <cell r="P2207" t="str">
            <v>Plešivec</v>
          </cell>
          <cell r="Q2207" t="str">
            <v>Hradná 361</v>
          </cell>
          <cell r="R2207" t="str">
            <v>526096</v>
          </cell>
          <cell r="S2207" t="str">
            <v>NS</v>
          </cell>
          <cell r="T2207">
            <v>32</v>
          </cell>
          <cell r="U2207">
            <v>0</v>
          </cell>
          <cell r="V2207">
            <v>0</v>
          </cell>
          <cell r="Y2207">
            <v>32</v>
          </cell>
          <cell r="Z2207">
            <v>2</v>
          </cell>
          <cell r="AA2207">
            <v>0</v>
          </cell>
          <cell r="AB2207">
            <v>0</v>
          </cell>
          <cell r="AE2207">
            <v>2</v>
          </cell>
        </row>
        <row r="2208">
          <cell r="H2208">
            <v>710030010</v>
          </cell>
          <cell r="I2208" t="str">
            <v>000328669</v>
          </cell>
          <cell r="J2208">
            <v>100010292</v>
          </cell>
          <cell r="K2208">
            <v>200001903</v>
          </cell>
          <cell r="L2208" t="str">
            <v>Materská škola</v>
          </cell>
          <cell r="M2208" t="str">
            <v>Banskobystrický</v>
          </cell>
          <cell r="N2208" t="str">
            <v>Revúca</v>
          </cell>
          <cell r="O2208" t="str">
            <v>04961</v>
          </cell>
          <cell r="P2208" t="str">
            <v>Rákoš</v>
          </cell>
          <cell r="Q2208" t="str">
            <v>Rákoš 125</v>
          </cell>
          <cell r="R2208" t="str">
            <v>526118</v>
          </cell>
          <cell r="S2208" t="str">
            <v>NS</v>
          </cell>
          <cell r="T2208">
            <v>9</v>
          </cell>
          <cell r="U2208">
            <v>0</v>
          </cell>
          <cell r="V2208">
            <v>0</v>
          </cell>
          <cell r="Y2208">
            <v>9</v>
          </cell>
          <cell r="Z2208">
            <v>0</v>
          </cell>
          <cell r="AA2208">
            <v>0</v>
          </cell>
          <cell r="AB2208">
            <v>0</v>
          </cell>
          <cell r="AE2208">
            <v>0</v>
          </cell>
        </row>
        <row r="2209">
          <cell r="H2209">
            <v>710030037</v>
          </cell>
          <cell r="I2209" t="str">
            <v>000328685</v>
          </cell>
          <cell r="J2209">
            <v>100015864</v>
          </cell>
          <cell r="K2209">
            <v>200003211</v>
          </cell>
          <cell r="L2209" t="str">
            <v>Materská škola</v>
          </cell>
          <cell r="M2209" t="str">
            <v>Košický</v>
          </cell>
          <cell r="N2209" t="str">
            <v>Rožňava</v>
          </cell>
          <cell r="O2209" t="str">
            <v>04926</v>
          </cell>
          <cell r="P2209" t="str">
            <v>Rejdová</v>
          </cell>
          <cell r="Q2209" t="str">
            <v>Rejdová 44</v>
          </cell>
          <cell r="R2209" t="str">
            <v>526134</v>
          </cell>
          <cell r="S2209" t="str">
            <v>NS</v>
          </cell>
          <cell r="T2209">
            <v>11</v>
          </cell>
          <cell r="U2209">
            <v>0</v>
          </cell>
          <cell r="V2209">
            <v>0</v>
          </cell>
          <cell r="Y2209">
            <v>11</v>
          </cell>
          <cell r="Z2209">
            <v>1</v>
          </cell>
          <cell r="AA2209">
            <v>0</v>
          </cell>
          <cell r="AB2209">
            <v>0</v>
          </cell>
          <cell r="AE2209">
            <v>1</v>
          </cell>
        </row>
        <row r="2210">
          <cell r="H2210">
            <v>710030096</v>
          </cell>
          <cell r="I2210" t="str">
            <v>000328693</v>
          </cell>
          <cell r="J2210">
            <v>100010312</v>
          </cell>
          <cell r="K2210">
            <v>200001873</v>
          </cell>
          <cell r="L2210" t="str">
            <v>Materská škola</v>
          </cell>
          <cell r="M2210" t="str">
            <v>Banskobystrický</v>
          </cell>
          <cell r="N2210" t="str">
            <v>Revúca</v>
          </cell>
          <cell r="O2210" t="str">
            <v>05001</v>
          </cell>
          <cell r="P2210" t="str">
            <v>Revúca</v>
          </cell>
          <cell r="Q2210" t="str">
            <v>m. č. Revúčka 136</v>
          </cell>
          <cell r="R2210" t="str">
            <v>526142</v>
          </cell>
          <cell r="S2210" t="str">
            <v>NS</v>
          </cell>
          <cell r="T2210">
            <v>7</v>
          </cell>
          <cell r="U2210">
            <v>0</v>
          </cell>
          <cell r="V2210">
            <v>0</v>
          </cell>
          <cell r="Y2210">
            <v>7</v>
          </cell>
          <cell r="Z2210">
            <v>0</v>
          </cell>
          <cell r="AA2210">
            <v>0</v>
          </cell>
          <cell r="AB2210">
            <v>0</v>
          </cell>
          <cell r="AE2210">
            <v>0</v>
          </cell>
        </row>
        <row r="2211">
          <cell r="H2211">
            <v>710040091</v>
          </cell>
          <cell r="I2211" t="str">
            <v>000328693</v>
          </cell>
          <cell r="J2211">
            <v>100010321</v>
          </cell>
          <cell r="K2211">
            <v>200001873</v>
          </cell>
          <cell r="L2211" t="str">
            <v>Materská škola</v>
          </cell>
          <cell r="M2211" t="str">
            <v>Banskobystrický</v>
          </cell>
          <cell r="N2211" t="str">
            <v>Revúca</v>
          </cell>
          <cell r="O2211" t="str">
            <v>05001</v>
          </cell>
          <cell r="P2211" t="str">
            <v>Revúca</v>
          </cell>
          <cell r="Q2211" t="str">
            <v>Sládkovičova 6</v>
          </cell>
          <cell r="R2211" t="str">
            <v>526142</v>
          </cell>
          <cell r="S2211" t="str">
            <v>NS</v>
          </cell>
          <cell r="T2211">
            <v>44</v>
          </cell>
          <cell r="U2211">
            <v>0</v>
          </cell>
          <cell r="V2211">
            <v>0</v>
          </cell>
          <cell r="Y2211">
            <v>44</v>
          </cell>
          <cell r="Z2211">
            <v>0</v>
          </cell>
          <cell r="AA2211">
            <v>0</v>
          </cell>
          <cell r="AB2211">
            <v>0</v>
          </cell>
          <cell r="AE2211">
            <v>0</v>
          </cell>
        </row>
        <row r="2212">
          <cell r="H2212">
            <v>710040105</v>
          </cell>
          <cell r="I2212" t="str">
            <v>000328693</v>
          </cell>
          <cell r="J2212">
            <v>100010330</v>
          </cell>
          <cell r="K2212">
            <v>200001873</v>
          </cell>
          <cell r="L2212" t="str">
            <v>Materská škola</v>
          </cell>
          <cell r="M2212" t="str">
            <v>Banskobystrický</v>
          </cell>
          <cell r="N2212" t="str">
            <v>Revúca</v>
          </cell>
          <cell r="O2212" t="str">
            <v>05001</v>
          </cell>
          <cell r="P2212" t="str">
            <v>Revúca</v>
          </cell>
          <cell r="Q2212" t="str">
            <v>Vladimíra Clementisa 12</v>
          </cell>
          <cell r="R2212" t="str">
            <v>526142</v>
          </cell>
          <cell r="S2212" t="str">
            <v>NS</v>
          </cell>
          <cell r="T2212">
            <v>34</v>
          </cell>
          <cell r="U2212">
            <v>0</v>
          </cell>
          <cell r="V2212">
            <v>0</v>
          </cell>
          <cell r="Y2212">
            <v>34</v>
          </cell>
          <cell r="Z2212">
            <v>0</v>
          </cell>
          <cell r="AA2212">
            <v>0</v>
          </cell>
          <cell r="AB2212">
            <v>0</v>
          </cell>
          <cell r="AE2212">
            <v>0</v>
          </cell>
        </row>
        <row r="2213">
          <cell r="H2213">
            <v>710030118</v>
          </cell>
          <cell r="I2213" t="str">
            <v>000328731</v>
          </cell>
          <cell r="J2213">
            <v>100015865</v>
          </cell>
          <cell r="K2213">
            <v>200003213</v>
          </cell>
          <cell r="L2213" t="str">
            <v>Materská škola</v>
          </cell>
          <cell r="M2213" t="str">
            <v>Košický</v>
          </cell>
          <cell r="N2213" t="str">
            <v>Rožňava</v>
          </cell>
          <cell r="O2213" t="str">
            <v>04935</v>
          </cell>
          <cell r="P2213" t="str">
            <v>Roštár</v>
          </cell>
          <cell r="Q2213" t="str">
            <v>Roštár 82</v>
          </cell>
          <cell r="R2213" t="str">
            <v>526185</v>
          </cell>
          <cell r="S2213" t="str">
            <v>NS</v>
          </cell>
          <cell r="T2213">
            <v>13</v>
          </cell>
          <cell r="U2213">
            <v>0</v>
          </cell>
          <cell r="V2213">
            <v>0</v>
          </cell>
          <cell r="Y2213">
            <v>13</v>
          </cell>
          <cell r="Z2213">
            <v>0</v>
          </cell>
          <cell r="AA2213">
            <v>0</v>
          </cell>
          <cell r="AB2213">
            <v>0</v>
          </cell>
          <cell r="AE2213">
            <v>0</v>
          </cell>
        </row>
        <row r="2214">
          <cell r="H2214">
            <v>710030223</v>
          </cell>
          <cell r="I2214" t="str">
            <v>000328766</v>
          </cell>
          <cell r="J2214">
            <v>100015928</v>
          </cell>
          <cell r="K2214">
            <v>200003215</v>
          </cell>
          <cell r="L2214" t="str">
            <v>Materská škola</v>
          </cell>
          <cell r="M2214" t="str">
            <v>Košický</v>
          </cell>
          <cell r="N2214" t="str">
            <v>Rožňava</v>
          </cell>
          <cell r="O2214" t="str">
            <v>04931</v>
          </cell>
          <cell r="P2214" t="str">
            <v>Rožňavské Bystré</v>
          </cell>
          <cell r="Q2214" t="str">
            <v>Rožňavské Bystré 45</v>
          </cell>
          <cell r="R2214" t="str">
            <v>526207</v>
          </cell>
          <cell r="S2214" t="str">
            <v>NS</v>
          </cell>
          <cell r="T2214">
            <v>4</v>
          </cell>
          <cell r="U2214">
            <v>0</v>
          </cell>
          <cell r="V2214">
            <v>0</v>
          </cell>
          <cell r="Y2214">
            <v>4</v>
          </cell>
          <cell r="Z2214">
            <v>0</v>
          </cell>
          <cell r="AA2214">
            <v>0</v>
          </cell>
          <cell r="AB2214">
            <v>0</v>
          </cell>
          <cell r="AE2214">
            <v>0</v>
          </cell>
        </row>
        <row r="2215">
          <cell r="H2215">
            <v>710030231</v>
          </cell>
          <cell r="I2215" t="str">
            <v>000328774</v>
          </cell>
          <cell r="J2215">
            <v>100015932</v>
          </cell>
          <cell r="K2215">
            <v>200003216</v>
          </cell>
          <cell r="L2215" t="str">
            <v>Materská škola</v>
          </cell>
          <cell r="M2215" t="str">
            <v>Košický</v>
          </cell>
          <cell r="N2215" t="str">
            <v>Rožňava</v>
          </cell>
          <cell r="O2215" t="str">
            <v>04801</v>
          </cell>
          <cell r="P2215" t="str">
            <v>Rudná</v>
          </cell>
          <cell r="Q2215" t="str">
            <v>Rudná 19</v>
          </cell>
          <cell r="R2215" t="str">
            <v>526215</v>
          </cell>
          <cell r="S2215" t="str">
            <v>NS</v>
          </cell>
          <cell r="T2215">
            <v>8</v>
          </cell>
          <cell r="U2215">
            <v>0</v>
          </cell>
          <cell r="V2215">
            <v>0</v>
          </cell>
          <cell r="Y2215">
            <v>8</v>
          </cell>
          <cell r="Z2215">
            <v>0</v>
          </cell>
          <cell r="AA2215">
            <v>0</v>
          </cell>
          <cell r="AB2215">
            <v>0</v>
          </cell>
          <cell r="AE2215">
            <v>0</v>
          </cell>
        </row>
        <row r="2216">
          <cell r="H2216">
            <v>710030240</v>
          </cell>
          <cell r="I2216" t="str">
            <v>000328782</v>
          </cell>
          <cell r="J2216">
            <v>100015934</v>
          </cell>
          <cell r="K2216">
            <v>200003217</v>
          </cell>
          <cell r="L2216" t="str">
            <v>Materská škola s vyučovacím jazykom maďarským -  Óvoda</v>
          </cell>
          <cell r="M2216" t="str">
            <v>Košický</v>
          </cell>
          <cell r="N2216" t="str">
            <v>Rožňava</v>
          </cell>
          <cell r="O2216" t="str">
            <v>04952</v>
          </cell>
          <cell r="P2216" t="str">
            <v>Silica</v>
          </cell>
          <cell r="Q2216" t="str">
            <v>Silica 128</v>
          </cell>
          <cell r="R2216" t="str">
            <v>526223</v>
          </cell>
          <cell r="S2216" t="str">
            <v>NS</v>
          </cell>
          <cell r="T2216">
            <v>4</v>
          </cell>
          <cell r="U2216">
            <v>0</v>
          </cell>
          <cell r="V2216">
            <v>0</v>
          </cell>
          <cell r="Y2216">
            <v>4</v>
          </cell>
          <cell r="Z2216">
            <v>0</v>
          </cell>
          <cell r="AA2216">
            <v>0</v>
          </cell>
          <cell r="AB2216">
            <v>0</v>
          </cell>
          <cell r="AE2216">
            <v>0</v>
          </cell>
        </row>
        <row r="2217">
          <cell r="H2217">
            <v>710030274</v>
          </cell>
          <cell r="I2217" t="str">
            <v>000328812</v>
          </cell>
          <cell r="J2217">
            <v>100010337</v>
          </cell>
          <cell r="K2217">
            <v>200001910</v>
          </cell>
          <cell r="L2217" t="str">
            <v>Materská škola</v>
          </cell>
          <cell r="M2217" t="str">
            <v>Banskobystrický</v>
          </cell>
          <cell r="N2217" t="str">
            <v>Revúca</v>
          </cell>
          <cell r="O2217" t="str">
            <v>04964</v>
          </cell>
          <cell r="P2217" t="str">
            <v>Sirk</v>
          </cell>
          <cell r="Q2217" t="str">
            <v>Sirk 169</v>
          </cell>
          <cell r="R2217" t="str">
            <v>526258</v>
          </cell>
          <cell r="S2217" t="str">
            <v>NS</v>
          </cell>
          <cell r="T2217">
            <v>17</v>
          </cell>
          <cell r="U2217">
            <v>0</v>
          </cell>
          <cell r="V2217">
            <v>0</v>
          </cell>
          <cell r="Y2217">
            <v>17</v>
          </cell>
          <cell r="Z2217">
            <v>0</v>
          </cell>
          <cell r="AA2217">
            <v>0</v>
          </cell>
          <cell r="AB2217">
            <v>0</v>
          </cell>
          <cell r="AE2217">
            <v>0</v>
          </cell>
        </row>
        <row r="2218">
          <cell r="H2218">
            <v>710030312</v>
          </cell>
          <cell r="I2218" t="str">
            <v>000328847</v>
          </cell>
          <cell r="J2218">
            <v>100015942</v>
          </cell>
          <cell r="K2218">
            <v>200003222</v>
          </cell>
          <cell r="L2218" t="str">
            <v>Materská škola</v>
          </cell>
          <cell r="M2218" t="str">
            <v>Košický</v>
          </cell>
          <cell r="N2218" t="str">
            <v>Rožňava</v>
          </cell>
          <cell r="O2218" t="str">
            <v>04936</v>
          </cell>
          <cell r="P2218" t="str">
            <v>Slavošovce</v>
          </cell>
          <cell r="Q2218" t="str">
            <v>Slavošovce 526</v>
          </cell>
          <cell r="R2218" t="str">
            <v>526282</v>
          </cell>
          <cell r="S2218" t="str">
            <v>NS</v>
          </cell>
          <cell r="T2218">
            <v>13</v>
          </cell>
          <cell r="U2218">
            <v>0</v>
          </cell>
          <cell r="V2218">
            <v>0</v>
          </cell>
          <cell r="Y2218">
            <v>13</v>
          </cell>
          <cell r="Z2218">
            <v>0</v>
          </cell>
          <cell r="AA2218">
            <v>0</v>
          </cell>
          <cell r="AB2218">
            <v>0</v>
          </cell>
          <cell r="AE2218">
            <v>0</v>
          </cell>
        </row>
        <row r="2219">
          <cell r="H2219">
            <v>710030282</v>
          </cell>
          <cell r="I2219" t="str">
            <v>000328863</v>
          </cell>
          <cell r="J2219">
            <v>100010338</v>
          </cell>
          <cell r="K2219">
            <v>200001912</v>
          </cell>
          <cell r="L2219" t="str">
            <v>Materská škola</v>
          </cell>
          <cell r="M2219" t="str">
            <v>Banskobystrický</v>
          </cell>
          <cell r="N2219" t="str">
            <v>Revúca</v>
          </cell>
          <cell r="O2219" t="str">
            <v>04914</v>
          </cell>
          <cell r="P2219" t="str">
            <v>Šivetice</v>
          </cell>
          <cell r="Q2219" t="str">
            <v>Šivetice 96</v>
          </cell>
          <cell r="R2219" t="str">
            <v>526304</v>
          </cell>
          <cell r="S2219" t="str">
            <v>NS</v>
          </cell>
          <cell r="T2219">
            <v>6</v>
          </cell>
          <cell r="U2219">
            <v>0</v>
          </cell>
          <cell r="V2219">
            <v>0</v>
          </cell>
          <cell r="Y2219">
            <v>6</v>
          </cell>
          <cell r="Z2219">
            <v>0</v>
          </cell>
          <cell r="AA2219">
            <v>0</v>
          </cell>
          <cell r="AB2219">
            <v>0</v>
          </cell>
          <cell r="AE2219">
            <v>0</v>
          </cell>
        </row>
        <row r="2220">
          <cell r="H2220">
            <v>710030320</v>
          </cell>
          <cell r="I2220" t="str">
            <v>000328871</v>
          </cell>
          <cell r="J2220">
            <v>100015944</v>
          </cell>
          <cell r="K2220">
            <v>200003224</v>
          </cell>
          <cell r="L2220" t="str">
            <v>Materská škola</v>
          </cell>
          <cell r="M2220" t="str">
            <v>Košický</v>
          </cell>
          <cell r="N2220" t="str">
            <v>Rožňava</v>
          </cell>
          <cell r="O2220" t="str">
            <v>04932</v>
          </cell>
          <cell r="P2220" t="str">
            <v>Štítnik</v>
          </cell>
          <cell r="Q2220" t="str">
            <v>Jelšavská 318</v>
          </cell>
          <cell r="R2220" t="str">
            <v>526312</v>
          </cell>
          <cell r="S2220" t="str">
            <v>NS</v>
          </cell>
          <cell r="T2220">
            <v>19</v>
          </cell>
          <cell r="U2220">
            <v>0</v>
          </cell>
          <cell r="V2220">
            <v>0</v>
          </cell>
          <cell r="Y2220">
            <v>19</v>
          </cell>
          <cell r="Z2220">
            <v>3</v>
          </cell>
          <cell r="AA2220">
            <v>0</v>
          </cell>
          <cell r="AB2220">
            <v>0</v>
          </cell>
          <cell r="AE2220">
            <v>3</v>
          </cell>
        </row>
        <row r="2221">
          <cell r="H2221">
            <v>710030339</v>
          </cell>
          <cell r="I2221" t="str">
            <v>035546727</v>
          </cell>
          <cell r="J2221">
            <v>100015949</v>
          </cell>
          <cell r="K2221">
            <v>100015951</v>
          </cell>
          <cell r="L2221" t="str">
            <v>Základná škola s materskou školou - predprimárne vzdelávanie</v>
          </cell>
          <cell r="M2221" t="str">
            <v>Košický</v>
          </cell>
          <cell r="N2221" t="str">
            <v>Rožňava</v>
          </cell>
          <cell r="O2221" t="str">
            <v>04924</v>
          </cell>
          <cell r="P2221" t="str">
            <v>Vlachovo</v>
          </cell>
          <cell r="Q2221" t="str">
            <v>SNP 239</v>
          </cell>
          <cell r="R2221" t="str">
            <v>526339</v>
          </cell>
          <cell r="S2221" t="str">
            <v>NS</v>
          </cell>
          <cell r="T2221">
            <v>5</v>
          </cell>
          <cell r="U2221">
            <v>0</v>
          </cell>
          <cell r="V2221">
            <v>0</v>
          </cell>
          <cell r="Y2221">
            <v>5</v>
          </cell>
          <cell r="Z2221">
            <v>0</v>
          </cell>
          <cell r="AA2221">
            <v>0</v>
          </cell>
          <cell r="AB2221">
            <v>0</v>
          </cell>
          <cell r="AE2221">
            <v>0</v>
          </cell>
        </row>
        <row r="2222">
          <cell r="H2222">
            <v>710030347</v>
          </cell>
          <cell r="I2222" t="str">
            <v>000328901</v>
          </cell>
          <cell r="J2222">
            <v>100015954</v>
          </cell>
          <cell r="K2222">
            <v>200003226</v>
          </cell>
          <cell r="L2222" t="str">
            <v>Materská škola</v>
          </cell>
          <cell r="M2222" t="str">
            <v>Košický</v>
          </cell>
          <cell r="N2222" t="str">
            <v>Rožňava</v>
          </cell>
          <cell r="O2222" t="str">
            <v>04926</v>
          </cell>
          <cell r="P2222" t="str">
            <v>Vyšná Slaná</v>
          </cell>
          <cell r="Q2222" t="str">
            <v>Vyšná Slaná 29</v>
          </cell>
          <cell r="R2222" t="str">
            <v>526347</v>
          </cell>
          <cell r="S2222" t="str">
            <v>NS</v>
          </cell>
          <cell r="T2222">
            <v>3</v>
          </cell>
          <cell r="U2222">
            <v>0</v>
          </cell>
          <cell r="V2222">
            <v>0</v>
          </cell>
          <cell r="Y2222">
            <v>3</v>
          </cell>
          <cell r="Z2222">
            <v>0</v>
          </cell>
          <cell r="AA2222">
            <v>0</v>
          </cell>
          <cell r="AB2222">
            <v>0</v>
          </cell>
          <cell r="AE2222">
            <v>0</v>
          </cell>
        </row>
        <row r="2223">
          <cell r="H2223">
            <v>710031165</v>
          </cell>
          <cell r="I2223" t="str">
            <v>000329614</v>
          </cell>
          <cell r="J2223">
            <v>100016198</v>
          </cell>
          <cell r="K2223">
            <v>200003277</v>
          </cell>
          <cell r="L2223" t="str">
            <v>Materská škola</v>
          </cell>
          <cell r="M2223" t="str">
            <v>Košický</v>
          </cell>
          <cell r="N2223" t="str">
            <v>Spišská Nová Ves</v>
          </cell>
          <cell r="O2223" t="str">
            <v>05201</v>
          </cell>
          <cell r="P2223" t="str">
            <v>Spišská Nová Ves</v>
          </cell>
          <cell r="Q2223" t="str">
            <v>Hviezdoslavova 33</v>
          </cell>
          <cell r="R2223" t="str">
            <v>526355</v>
          </cell>
          <cell r="S2223" t="str">
            <v>NS</v>
          </cell>
          <cell r="T2223">
            <v>10</v>
          </cell>
          <cell r="U2223">
            <v>0</v>
          </cell>
          <cell r="V2223">
            <v>0</v>
          </cell>
          <cell r="Y2223">
            <v>10</v>
          </cell>
          <cell r="Z2223">
            <v>0</v>
          </cell>
          <cell r="AA2223">
            <v>0</v>
          </cell>
          <cell r="AB2223">
            <v>0</v>
          </cell>
          <cell r="AE2223">
            <v>0</v>
          </cell>
        </row>
        <row r="2224">
          <cell r="H2224">
            <v>710031173</v>
          </cell>
          <cell r="I2224" t="str">
            <v>000329614</v>
          </cell>
          <cell r="J2224">
            <v>100016191</v>
          </cell>
          <cell r="K2224">
            <v>200003277</v>
          </cell>
          <cell r="L2224" t="str">
            <v>Materská škola</v>
          </cell>
          <cell r="M2224" t="str">
            <v>Košický</v>
          </cell>
          <cell r="N2224" t="str">
            <v>Spišská Nová Ves</v>
          </cell>
          <cell r="O2224" t="str">
            <v>05201</v>
          </cell>
          <cell r="P2224" t="str">
            <v>Spišská Nová Ves</v>
          </cell>
          <cell r="Q2224" t="str">
            <v>Gorazdova 28</v>
          </cell>
          <cell r="R2224" t="str">
            <v>526355</v>
          </cell>
          <cell r="S2224" t="str">
            <v>NS</v>
          </cell>
          <cell r="T2224">
            <v>20</v>
          </cell>
          <cell r="U2224">
            <v>0</v>
          </cell>
          <cell r="V2224">
            <v>0</v>
          </cell>
          <cell r="Y2224">
            <v>20</v>
          </cell>
          <cell r="Z2224">
            <v>0</v>
          </cell>
          <cell r="AA2224">
            <v>0</v>
          </cell>
          <cell r="AB2224">
            <v>0</v>
          </cell>
          <cell r="AE2224">
            <v>0</v>
          </cell>
        </row>
        <row r="2225">
          <cell r="H2225">
            <v>710031190</v>
          </cell>
          <cell r="I2225" t="str">
            <v>000329614</v>
          </cell>
          <cell r="J2225">
            <v>100016184</v>
          </cell>
          <cell r="K2225">
            <v>200003277</v>
          </cell>
          <cell r="L2225" t="str">
            <v>Materská škola</v>
          </cell>
          <cell r="M2225" t="str">
            <v>Košický</v>
          </cell>
          <cell r="N2225" t="str">
            <v>Spišská Nová Ves</v>
          </cell>
          <cell r="O2225" t="str">
            <v>05201</v>
          </cell>
          <cell r="P2225" t="str">
            <v>Spišská Nová Ves</v>
          </cell>
          <cell r="Q2225" t="str">
            <v>E. M. Šoltésovej 27</v>
          </cell>
          <cell r="R2225" t="str">
            <v>526355</v>
          </cell>
          <cell r="S2225" t="str">
            <v>NS</v>
          </cell>
          <cell r="T2225">
            <v>16</v>
          </cell>
          <cell r="U2225">
            <v>0</v>
          </cell>
          <cell r="V2225">
            <v>0</v>
          </cell>
          <cell r="Y2225">
            <v>16</v>
          </cell>
          <cell r="Z2225">
            <v>0</v>
          </cell>
          <cell r="AA2225">
            <v>0</v>
          </cell>
          <cell r="AB2225">
            <v>0</v>
          </cell>
          <cell r="AE2225">
            <v>0</v>
          </cell>
        </row>
        <row r="2226">
          <cell r="H2226">
            <v>710031211</v>
          </cell>
          <cell r="I2226" t="str">
            <v>000329614</v>
          </cell>
          <cell r="J2226">
            <v>100016244</v>
          </cell>
          <cell r="K2226">
            <v>200003277</v>
          </cell>
          <cell r="L2226" t="str">
            <v>Materská škola</v>
          </cell>
          <cell r="M2226" t="str">
            <v>Košický</v>
          </cell>
          <cell r="N2226" t="str">
            <v>Spišská Nová Ves</v>
          </cell>
          <cell r="O2226" t="str">
            <v>05201</v>
          </cell>
          <cell r="P2226" t="str">
            <v>Spišská Nová Ves</v>
          </cell>
          <cell r="Q2226" t="str">
            <v>P. Jilemnického 2</v>
          </cell>
          <cell r="R2226" t="str">
            <v>526355</v>
          </cell>
          <cell r="S2226" t="str">
            <v>NS</v>
          </cell>
          <cell r="T2226">
            <v>25</v>
          </cell>
          <cell r="U2226">
            <v>0</v>
          </cell>
          <cell r="V2226">
            <v>0</v>
          </cell>
          <cell r="Y2226">
            <v>25</v>
          </cell>
          <cell r="Z2226">
            <v>0</v>
          </cell>
          <cell r="AA2226">
            <v>0</v>
          </cell>
          <cell r="AB2226">
            <v>0</v>
          </cell>
          <cell r="AE2226">
            <v>0</v>
          </cell>
        </row>
        <row r="2227">
          <cell r="H2227">
            <v>710031220</v>
          </cell>
          <cell r="I2227" t="str">
            <v>000329614</v>
          </cell>
          <cell r="J2227">
            <v>100016203</v>
          </cell>
          <cell r="K2227">
            <v>200003277</v>
          </cell>
          <cell r="L2227" t="str">
            <v>Materská škola</v>
          </cell>
          <cell r="M2227" t="str">
            <v>Košický</v>
          </cell>
          <cell r="N2227" t="str">
            <v>Spišská Nová Ves</v>
          </cell>
          <cell r="O2227" t="str">
            <v>05201</v>
          </cell>
          <cell r="P2227" t="str">
            <v>Spišská Nová Ves</v>
          </cell>
          <cell r="Q2227" t="str">
            <v>I. Krasku 3</v>
          </cell>
          <cell r="R2227" t="str">
            <v>526355</v>
          </cell>
          <cell r="S2227" t="str">
            <v>NS</v>
          </cell>
          <cell r="T2227">
            <v>19</v>
          </cell>
          <cell r="U2227">
            <v>0</v>
          </cell>
          <cell r="V2227">
            <v>0</v>
          </cell>
          <cell r="Y2227">
            <v>19</v>
          </cell>
          <cell r="Z2227">
            <v>2</v>
          </cell>
          <cell r="AA2227">
            <v>0</v>
          </cell>
          <cell r="AB2227">
            <v>0</v>
          </cell>
          <cell r="AE2227">
            <v>2</v>
          </cell>
        </row>
        <row r="2228">
          <cell r="H2228">
            <v>710031238</v>
          </cell>
          <cell r="I2228" t="str">
            <v>000329614</v>
          </cell>
          <cell r="J2228">
            <v>100016213</v>
          </cell>
          <cell r="K2228">
            <v>200003277</v>
          </cell>
          <cell r="L2228" t="str">
            <v>Materská škola</v>
          </cell>
          <cell r="M2228" t="str">
            <v>Košický</v>
          </cell>
          <cell r="N2228" t="str">
            <v>Spišská Nová Ves</v>
          </cell>
          <cell r="O2228" t="str">
            <v>05201</v>
          </cell>
          <cell r="P2228" t="str">
            <v>Spišská Nová Ves</v>
          </cell>
          <cell r="Q2228" t="str">
            <v>J. Hanulu 6</v>
          </cell>
          <cell r="R2228" t="str">
            <v>526355</v>
          </cell>
          <cell r="S2228" t="str">
            <v>NS</v>
          </cell>
          <cell r="T2228">
            <v>24</v>
          </cell>
          <cell r="U2228">
            <v>0</v>
          </cell>
          <cell r="V2228">
            <v>0</v>
          </cell>
          <cell r="Y2228">
            <v>24</v>
          </cell>
          <cell r="Z2228">
            <v>0</v>
          </cell>
          <cell r="AA2228">
            <v>0</v>
          </cell>
          <cell r="AB2228">
            <v>0</v>
          </cell>
          <cell r="AE2228">
            <v>0</v>
          </cell>
        </row>
        <row r="2229">
          <cell r="H2229">
            <v>710031246</v>
          </cell>
          <cell r="I2229" t="str">
            <v>000329614</v>
          </cell>
          <cell r="J2229">
            <v>100016246</v>
          </cell>
          <cell r="K2229">
            <v>200003277</v>
          </cell>
          <cell r="L2229" t="str">
            <v>Materská škola</v>
          </cell>
          <cell r="M2229" t="str">
            <v>Košický</v>
          </cell>
          <cell r="N2229" t="str">
            <v>Spišská Nová Ves</v>
          </cell>
          <cell r="O2229" t="str">
            <v>05201</v>
          </cell>
          <cell r="P2229" t="str">
            <v>Spišská Nová Ves</v>
          </cell>
          <cell r="Q2229" t="str">
            <v>Tehelná 20</v>
          </cell>
          <cell r="R2229" t="str">
            <v>526355</v>
          </cell>
          <cell r="S2229" t="str">
            <v>NS</v>
          </cell>
          <cell r="T2229">
            <v>29</v>
          </cell>
          <cell r="U2229">
            <v>0</v>
          </cell>
          <cell r="V2229">
            <v>0</v>
          </cell>
          <cell r="Y2229">
            <v>29</v>
          </cell>
          <cell r="Z2229">
            <v>5</v>
          </cell>
          <cell r="AA2229">
            <v>0</v>
          </cell>
          <cell r="AB2229">
            <v>0</v>
          </cell>
          <cell r="AE2229">
            <v>5</v>
          </cell>
        </row>
        <row r="2230">
          <cell r="H2230">
            <v>710031270</v>
          </cell>
          <cell r="I2230" t="str">
            <v>000329614</v>
          </cell>
          <cell r="J2230">
            <v>100016251</v>
          </cell>
          <cell r="K2230">
            <v>200003277</v>
          </cell>
          <cell r="L2230" t="str">
            <v>Materská škola</v>
          </cell>
          <cell r="M2230" t="str">
            <v>Košický</v>
          </cell>
          <cell r="N2230" t="str">
            <v>Spišská Nová Ves</v>
          </cell>
          <cell r="O2230" t="str">
            <v>05201</v>
          </cell>
          <cell r="P2230" t="str">
            <v>Spišská Nová Ves</v>
          </cell>
          <cell r="Q2230" t="str">
            <v>Rybničná 31</v>
          </cell>
          <cell r="R2230" t="str">
            <v>526355</v>
          </cell>
          <cell r="S2230" t="str">
            <v>NS</v>
          </cell>
          <cell r="T2230">
            <v>3</v>
          </cell>
          <cell r="U2230">
            <v>0</v>
          </cell>
          <cell r="V2230">
            <v>0</v>
          </cell>
          <cell r="Y2230">
            <v>3</v>
          </cell>
          <cell r="Z2230">
            <v>0</v>
          </cell>
          <cell r="AA2230">
            <v>0</v>
          </cell>
          <cell r="AB2230">
            <v>0</v>
          </cell>
          <cell r="AE2230">
            <v>0</v>
          </cell>
        </row>
        <row r="2231">
          <cell r="H2231">
            <v>710031335</v>
          </cell>
          <cell r="I2231" t="str">
            <v>000329614</v>
          </cell>
          <cell r="J2231">
            <v>100016255</v>
          </cell>
          <cell r="K2231">
            <v>200003277</v>
          </cell>
          <cell r="L2231" t="str">
            <v>Materská škola</v>
          </cell>
          <cell r="M2231" t="str">
            <v>Košický</v>
          </cell>
          <cell r="N2231" t="str">
            <v>Spišská Nová Ves</v>
          </cell>
          <cell r="O2231" t="str">
            <v>05201</v>
          </cell>
          <cell r="P2231" t="str">
            <v>Spišská Nová Ves</v>
          </cell>
          <cell r="Q2231" t="str">
            <v>Slovenská 14</v>
          </cell>
          <cell r="R2231" t="str">
            <v>526355</v>
          </cell>
          <cell r="S2231" t="str">
            <v>NS</v>
          </cell>
          <cell r="T2231">
            <v>24</v>
          </cell>
          <cell r="U2231">
            <v>0</v>
          </cell>
          <cell r="V2231">
            <v>0</v>
          </cell>
          <cell r="Y2231">
            <v>24</v>
          </cell>
          <cell r="Z2231">
            <v>0</v>
          </cell>
          <cell r="AA2231">
            <v>0</v>
          </cell>
          <cell r="AB2231">
            <v>0</v>
          </cell>
          <cell r="AE2231">
            <v>0</v>
          </cell>
        </row>
        <row r="2232">
          <cell r="H2232">
            <v>710040245</v>
          </cell>
          <cell r="I2232" t="str">
            <v>000329614</v>
          </cell>
          <cell r="J2232">
            <v>100016253</v>
          </cell>
          <cell r="K2232">
            <v>200003277</v>
          </cell>
          <cell r="L2232" t="str">
            <v>Materská škola</v>
          </cell>
          <cell r="M2232" t="str">
            <v>Košický</v>
          </cell>
          <cell r="N2232" t="str">
            <v>Spišská Nová Ves</v>
          </cell>
          <cell r="O2232" t="str">
            <v>05201</v>
          </cell>
          <cell r="P2232" t="str">
            <v>Spišská Nová Ves</v>
          </cell>
          <cell r="Q2232" t="str">
            <v>S. Tomášika 5</v>
          </cell>
          <cell r="R2232" t="str">
            <v>526355</v>
          </cell>
          <cell r="S2232" t="str">
            <v>NS</v>
          </cell>
          <cell r="T2232">
            <v>11</v>
          </cell>
          <cell r="U2232">
            <v>0</v>
          </cell>
          <cell r="V2232">
            <v>0</v>
          </cell>
          <cell r="Y2232">
            <v>11</v>
          </cell>
          <cell r="Z2232">
            <v>0</v>
          </cell>
          <cell r="AA2232">
            <v>0</v>
          </cell>
          <cell r="AB2232">
            <v>0</v>
          </cell>
          <cell r="AE2232">
            <v>0</v>
          </cell>
        </row>
        <row r="2233">
          <cell r="H2233">
            <v>710040253</v>
          </cell>
          <cell r="I2233" t="str">
            <v>000329614</v>
          </cell>
          <cell r="J2233">
            <v>100016272</v>
          </cell>
          <cell r="K2233">
            <v>200003277</v>
          </cell>
          <cell r="L2233" t="str">
            <v>Materská škola</v>
          </cell>
          <cell r="M2233" t="str">
            <v>Košický</v>
          </cell>
          <cell r="N2233" t="str">
            <v>Spišská Nová Ves</v>
          </cell>
          <cell r="O2233" t="str">
            <v>05201</v>
          </cell>
          <cell r="P2233" t="str">
            <v>Spišská Nová Ves</v>
          </cell>
          <cell r="Q2233" t="str">
            <v>Z. Nejedlého 5</v>
          </cell>
          <cell r="R2233" t="str">
            <v>526355</v>
          </cell>
          <cell r="S2233" t="str">
            <v>NS</v>
          </cell>
          <cell r="T2233">
            <v>29</v>
          </cell>
          <cell r="U2233">
            <v>0</v>
          </cell>
          <cell r="V2233">
            <v>0</v>
          </cell>
          <cell r="Y2233">
            <v>29</v>
          </cell>
          <cell r="Z2233">
            <v>0</v>
          </cell>
          <cell r="AA2233">
            <v>0</v>
          </cell>
          <cell r="AB2233">
            <v>0</v>
          </cell>
          <cell r="AE2233">
            <v>0</v>
          </cell>
        </row>
        <row r="2234">
          <cell r="H2234">
            <v>710040270</v>
          </cell>
          <cell r="I2234" t="str">
            <v>000329614</v>
          </cell>
          <cell r="J2234">
            <v>100016260</v>
          </cell>
          <cell r="K2234">
            <v>200003277</v>
          </cell>
          <cell r="L2234" t="str">
            <v>Materská škola</v>
          </cell>
          <cell r="M2234" t="str">
            <v>Košický</v>
          </cell>
          <cell r="N2234" t="str">
            <v>Spišská Nová Ves</v>
          </cell>
          <cell r="O2234" t="str">
            <v>05201</v>
          </cell>
          <cell r="P2234" t="str">
            <v>Spišská Nová Ves</v>
          </cell>
          <cell r="Q2234" t="str">
            <v>Stolárska 2</v>
          </cell>
          <cell r="R2234" t="str">
            <v>526355</v>
          </cell>
          <cell r="S2234" t="str">
            <v>NS</v>
          </cell>
          <cell r="T2234">
            <v>47</v>
          </cell>
          <cell r="U2234">
            <v>0</v>
          </cell>
          <cell r="V2234">
            <v>0</v>
          </cell>
          <cell r="Y2234">
            <v>47</v>
          </cell>
          <cell r="Z2234">
            <v>0</v>
          </cell>
          <cell r="AA2234">
            <v>0</v>
          </cell>
          <cell r="AB2234">
            <v>0</v>
          </cell>
          <cell r="AE2234">
            <v>0</v>
          </cell>
        </row>
        <row r="2235">
          <cell r="H2235">
            <v>710040288</v>
          </cell>
          <cell r="I2235" t="str">
            <v>000329614</v>
          </cell>
          <cell r="J2235">
            <v>100016222</v>
          </cell>
          <cell r="K2235">
            <v>200003277</v>
          </cell>
          <cell r="L2235" t="str">
            <v>Materská škola</v>
          </cell>
          <cell r="M2235" t="str">
            <v>Košický</v>
          </cell>
          <cell r="N2235" t="str">
            <v>Spišská Nová Ves</v>
          </cell>
          <cell r="O2235" t="str">
            <v>05201</v>
          </cell>
          <cell r="P2235" t="str">
            <v>Spišská Nová Ves</v>
          </cell>
          <cell r="Q2235" t="str">
            <v>Komenského 25</v>
          </cell>
          <cell r="R2235" t="str">
            <v>526355</v>
          </cell>
          <cell r="S2235" t="str">
            <v>NS</v>
          </cell>
          <cell r="T2235">
            <v>31</v>
          </cell>
          <cell r="U2235">
            <v>0</v>
          </cell>
          <cell r="V2235">
            <v>0</v>
          </cell>
          <cell r="Y2235">
            <v>31</v>
          </cell>
          <cell r="Z2235">
            <v>1</v>
          </cell>
          <cell r="AA2235">
            <v>0</v>
          </cell>
          <cell r="AB2235">
            <v>0</v>
          </cell>
          <cell r="AE2235">
            <v>1</v>
          </cell>
        </row>
        <row r="2236">
          <cell r="H2236">
            <v>710040296</v>
          </cell>
          <cell r="I2236" t="str">
            <v>000329614</v>
          </cell>
          <cell r="J2236">
            <v>100016234</v>
          </cell>
          <cell r="K2236">
            <v>200003277</v>
          </cell>
          <cell r="L2236" t="str">
            <v>Materská škola</v>
          </cell>
          <cell r="M2236" t="str">
            <v>Košický</v>
          </cell>
          <cell r="N2236" t="str">
            <v>Spišská Nová Ves</v>
          </cell>
          <cell r="O2236" t="str">
            <v>05201</v>
          </cell>
          <cell r="P2236" t="str">
            <v>Spišská Nová Ves</v>
          </cell>
          <cell r="Q2236" t="str">
            <v>Lipová 21</v>
          </cell>
          <cell r="R2236" t="str">
            <v>526355</v>
          </cell>
          <cell r="S2236" t="str">
            <v>NS</v>
          </cell>
          <cell r="T2236">
            <v>38</v>
          </cell>
          <cell r="U2236">
            <v>0</v>
          </cell>
          <cell r="V2236">
            <v>0</v>
          </cell>
          <cell r="Y2236">
            <v>38</v>
          </cell>
          <cell r="Z2236">
            <v>1</v>
          </cell>
          <cell r="AA2236">
            <v>0</v>
          </cell>
          <cell r="AB2236">
            <v>0</v>
          </cell>
          <cell r="AE2236">
            <v>1</v>
          </cell>
        </row>
        <row r="2237">
          <cell r="H2237">
            <v>710030363</v>
          </cell>
          <cell r="I2237" t="str">
            <v>000328928</v>
          </cell>
          <cell r="J2237">
            <v>100016048</v>
          </cell>
          <cell r="K2237">
            <v>200003279</v>
          </cell>
          <cell r="L2237" t="str">
            <v>Materská škola</v>
          </cell>
          <cell r="M2237" t="str">
            <v>Košický</v>
          </cell>
          <cell r="N2237" t="str">
            <v>Spišská Nová Ves</v>
          </cell>
          <cell r="O2237" t="str">
            <v>05313</v>
          </cell>
          <cell r="P2237" t="str">
            <v>Arnutovce</v>
          </cell>
          <cell r="Q2237" t="str">
            <v>Arnutovce 11</v>
          </cell>
          <cell r="R2237" t="str">
            <v>526363</v>
          </cell>
          <cell r="S2237" t="str">
            <v>NS</v>
          </cell>
          <cell r="T2237">
            <v>7</v>
          </cell>
          <cell r="U2237">
            <v>0</v>
          </cell>
          <cell r="V2237">
            <v>0</v>
          </cell>
          <cell r="Y2237">
            <v>7</v>
          </cell>
          <cell r="Z2237">
            <v>8</v>
          </cell>
          <cell r="AA2237">
            <v>0</v>
          </cell>
          <cell r="AB2237">
            <v>0</v>
          </cell>
          <cell r="AE2237">
            <v>8</v>
          </cell>
        </row>
        <row r="2238">
          <cell r="H2238">
            <v>710030380</v>
          </cell>
          <cell r="I2238" t="str">
            <v>000328952</v>
          </cell>
          <cell r="J2238">
            <v>100016050</v>
          </cell>
          <cell r="K2238">
            <v>200003280</v>
          </cell>
          <cell r="L2238" t="str">
            <v>Materská škola</v>
          </cell>
          <cell r="M2238" t="str">
            <v>Košický</v>
          </cell>
          <cell r="N2238" t="str">
            <v>Spišská Nová Ves</v>
          </cell>
          <cell r="O2238" t="str">
            <v>05315</v>
          </cell>
          <cell r="P2238" t="str">
            <v>Betlanovce</v>
          </cell>
          <cell r="Q2238" t="str">
            <v>Betlanovce 23</v>
          </cell>
          <cell r="R2238" t="str">
            <v>526398</v>
          </cell>
          <cell r="S2238" t="str">
            <v>NS</v>
          </cell>
          <cell r="T2238">
            <v>9</v>
          </cell>
          <cell r="U2238">
            <v>0</v>
          </cell>
          <cell r="V2238">
            <v>0</v>
          </cell>
          <cell r="Y2238">
            <v>9</v>
          </cell>
          <cell r="Z2238">
            <v>2</v>
          </cell>
          <cell r="AA2238">
            <v>0</v>
          </cell>
          <cell r="AB2238">
            <v>0</v>
          </cell>
          <cell r="AE2238">
            <v>2</v>
          </cell>
        </row>
        <row r="2239">
          <cell r="H2239">
            <v>710030398</v>
          </cell>
          <cell r="I2239" t="str">
            <v>037942697</v>
          </cell>
          <cell r="J2239">
            <v>100012164</v>
          </cell>
          <cell r="K2239">
            <v>100012165</v>
          </cell>
          <cell r="L2239" t="str">
            <v>Základná škola s materskou školou - predprimárne vzdelávanie</v>
          </cell>
          <cell r="M2239" t="str">
            <v>Prešovský</v>
          </cell>
          <cell r="N2239" t="str">
            <v>Levoča</v>
          </cell>
          <cell r="O2239" t="str">
            <v>05306</v>
          </cell>
          <cell r="P2239" t="str">
            <v>Bijacovce</v>
          </cell>
          <cell r="Q2239" t="str">
            <v>Bijacovce 5</v>
          </cell>
          <cell r="R2239" t="str">
            <v>526401</v>
          </cell>
          <cell r="S2239" t="str">
            <v>NS</v>
          </cell>
          <cell r="T2239">
            <v>14</v>
          </cell>
          <cell r="U2239">
            <v>0</v>
          </cell>
          <cell r="V2239">
            <v>0</v>
          </cell>
          <cell r="Y2239">
            <v>14</v>
          </cell>
          <cell r="Z2239">
            <v>3</v>
          </cell>
          <cell r="AA2239">
            <v>0</v>
          </cell>
          <cell r="AB2239">
            <v>0</v>
          </cell>
          <cell r="AE2239">
            <v>3</v>
          </cell>
        </row>
        <row r="2240">
          <cell r="H2240">
            <v>710030410</v>
          </cell>
          <cell r="I2240" t="str">
            <v>000328987</v>
          </cell>
          <cell r="J2240">
            <v>100012170</v>
          </cell>
          <cell r="K2240">
            <v>200002390</v>
          </cell>
          <cell r="L2240" t="str">
            <v>Materská škola</v>
          </cell>
          <cell r="M2240" t="str">
            <v>Prešovský</v>
          </cell>
          <cell r="N2240" t="str">
            <v>Levoča</v>
          </cell>
          <cell r="O2240" t="str">
            <v>05304</v>
          </cell>
          <cell r="P2240" t="str">
            <v>Buglovce</v>
          </cell>
          <cell r="Q2240" t="str">
            <v>Buglovce 4</v>
          </cell>
          <cell r="R2240" t="str">
            <v>526428</v>
          </cell>
          <cell r="S2240" t="str">
            <v>NS</v>
          </cell>
          <cell r="T2240">
            <v>5</v>
          </cell>
          <cell r="U2240">
            <v>0</v>
          </cell>
          <cell r="V2240">
            <v>0</v>
          </cell>
          <cell r="Y2240">
            <v>5</v>
          </cell>
          <cell r="Z2240">
            <v>0</v>
          </cell>
          <cell r="AA2240">
            <v>0</v>
          </cell>
          <cell r="AB2240">
            <v>0</v>
          </cell>
          <cell r="AE2240">
            <v>0</v>
          </cell>
        </row>
        <row r="2241">
          <cell r="H2241">
            <v>710030428</v>
          </cell>
          <cell r="I2241" t="str">
            <v>000328995</v>
          </cell>
          <cell r="J2241">
            <v>100016055</v>
          </cell>
          <cell r="K2241">
            <v>200003281</v>
          </cell>
          <cell r="L2241" t="str">
            <v>Materská škola</v>
          </cell>
          <cell r="M2241" t="str">
            <v>Košický</v>
          </cell>
          <cell r="N2241" t="str">
            <v>Spišská Nová Ves</v>
          </cell>
          <cell r="O2241" t="str">
            <v>05362</v>
          </cell>
          <cell r="P2241" t="str">
            <v>Bystrany</v>
          </cell>
          <cell r="Q2241" t="str">
            <v>Bystrany 98</v>
          </cell>
          <cell r="R2241" t="str">
            <v>526436</v>
          </cell>
          <cell r="S2241" t="str">
            <v>NS</v>
          </cell>
          <cell r="T2241">
            <v>49</v>
          </cell>
          <cell r="U2241">
            <v>0</v>
          </cell>
          <cell r="V2241">
            <v>0</v>
          </cell>
          <cell r="Y2241">
            <v>49</v>
          </cell>
          <cell r="Z2241">
            <v>4</v>
          </cell>
          <cell r="AA2241">
            <v>0</v>
          </cell>
          <cell r="AB2241">
            <v>0</v>
          </cell>
          <cell r="AE2241">
            <v>4</v>
          </cell>
        </row>
        <row r="2242">
          <cell r="H2242">
            <v>710030452</v>
          </cell>
          <cell r="I2242" t="str">
            <v>000689556</v>
          </cell>
          <cell r="J2242">
            <v>100016057</v>
          </cell>
          <cell r="K2242">
            <v>200003282</v>
          </cell>
          <cell r="L2242" t="str">
            <v>Materská škola</v>
          </cell>
          <cell r="M2242" t="str">
            <v>Košický</v>
          </cell>
          <cell r="N2242" t="str">
            <v>Spišská Nová Ves</v>
          </cell>
          <cell r="O2242" t="str">
            <v>05322</v>
          </cell>
          <cell r="P2242" t="str">
            <v>Danišovce</v>
          </cell>
          <cell r="Q2242" t="str">
            <v>Danišovce 21</v>
          </cell>
          <cell r="R2242" t="str">
            <v>526444</v>
          </cell>
          <cell r="S2242" t="str">
            <v>NS</v>
          </cell>
          <cell r="T2242">
            <v>7</v>
          </cell>
          <cell r="U2242">
            <v>0</v>
          </cell>
          <cell r="V2242">
            <v>0</v>
          </cell>
          <cell r="Y2242">
            <v>7</v>
          </cell>
          <cell r="Z2242">
            <v>0</v>
          </cell>
          <cell r="AA2242">
            <v>0</v>
          </cell>
          <cell r="AB2242">
            <v>0</v>
          </cell>
          <cell r="AE2242">
            <v>0</v>
          </cell>
        </row>
        <row r="2243">
          <cell r="H2243">
            <v>710030460</v>
          </cell>
          <cell r="I2243" t="str">
            <v>000329011</v>
          </cell>
          <cell r="J2243">
            <v>100012174</v>
          </cell>
          <cell r="K2243">
            <v>200002391</v>
          </cell>
          <cell r="L2243" t="str">
            <v>Materská škola</v>
          </cell>
          <cell r="M2243" t="str">
            <v>Prešovský</v>
          </cell>
          <cell r="N2243" t="str">
            <v>Levoča</v>
          </cell>
          <cell r="O2243" t="str">
            <v>05401</v>
          </cell>
          <cell r="P2243" t="str">
            <v>Dlhé Stráže</v>
          </cell>
          <cell r="Q2243" t="str">
            <v>Dlhé Stráže 88</v>
          </cell>
          <cell r="R2243" t="str">
            <v>526452</v>
          </cell>
          <cell r="S2243" t="str">
            <v>NS</v>
          </cell>
          <cell r="T2243">
            <v>6</v>
          </cell>
          <cell r="U2243">
            <v>0</v>
          </cell>
          <cell r="V2243">
            <v>0</v>
          </cell>
          <cell r="Y2243">
            <v>6</v>
          </cell>
          <cell r="Z2243">
            <v>2</v>
          </cell>
          <cell r="AA2243">
            <v>0</v>
          </cell>
          <cell r="AB2243">
            <v>0</v>
          </cell>
          <cell r="AE2243">
            <v>2</v>
          </cell>
        </row>
        <row r="2244">
          <cell r="H2244">
            <v>710173741</v>
          </cell>
          <cell r="I2244" t="str">
            <v>000329029</v>
          </cell>
          <cell r="J2244">
            <v>100012176</v>
          </cell>
          <cell r="K2244">
            <v>200002392</v>
          </cell>
          <cell r="L2244" t="str">
            <v>Materská škola</v>
          </cell>
          <cell r="M2244" t="str">
            <v>Prešovský</v>
          </cell>
          <cell r="N2244" t="str">
            <v>Levoča</v>
          </cell>
          <cell r="O2244" t="str">
            <v>05302</v>
          </cell>
          <cell r="P2244" t="str">
            <v>Doľany</v>
          </cell>
          <cell r="Q2244" t="str">
            <v xml:space="preserve">Doľany </v>
          </cell>
          <cell r="R2244" t="str">
            <v>526461</v>
          </cell>
          <cell r="S2244" t="str">
            <v>NS</v>
          </cell>
          <cell r="T2244">
            <v>19</v>
          </cell>
          <cell r="U2244">
            <v>0</v>
          </cell>
          <cell r="V2244">
            <v>0</v>
          </cell>
          <cell r="Y2244">
            <v>19</v>
          </cell>
          <cell r="Z2244">
            <v>15</v>
          </cell>
          <cell r="AA2244">
            <v>0</v>
          </cell>
          <cell r="AB2244">
            <v>0</v>
          </cell>
          <cell r="AE2244">
            <v>15</v>
          </cell>
        </row>
        <row r="2245">
          <cell r="H2245">
            <v>710030487</v>
          </cell>
          <cell r="I2245" t="str">
            <v>042083460</v>
          </cell>
          <cell r="J2245">
            <v>100012181</v>
          </cell>
          <cell r="K2245">
            <v>100012178</v>
          </cell>
          <cell r="L2245" t="str">
            <v>Základná škola s materskou školou - predprimárne vzdelávanie</v>
          </cell>
          <cell r="M2245" t="str">
            <v>Prešovský</v>
          </cell>
          <cell r="N2245" t="str">
            <v>Levoča</v>
          </cell>
          <cell r="O2245" t="str">
            <v>05302</v>
          </cell>
          <cell r="P2245" t="str">
            <v>Domaňovce</v>
          </cell>
          <cell r="Q2245" t="str">
            <v>Domaňovce 30</v>
          </cell>
          <cell r="R2245" t="str">
            <v>526479</v>
          </cell>
          <cell r="S2245" t="str">
            <v>NS</v>
          </cell>
          <cell r="T2245">
            <v>14</v>
          </cell>
          <cell r="U2245">
            <v>0</v>
          </cell>
          <cell r="V2245">
            <v>0</v>
          </cell>
          <cell r="Y2245">
            <v>14</v>
          </cell>
          <cell r="Z2245">
            <v>0</v>
          </cell>
          <cell r="AA2245">
            <v>0</v>
          </cell>
          <cell r="AB2245">
            <v>0</v>
          </cell>
          <cell r="AE2245">
            <v>0</v>
          </cell>
        </row>
        <row r="2246">
          <cell r="H2246">
            <v>37936875</v>
          </cell>
          <cell r="I2246" t="str">
            <v>000329045</v>
          </cell>
          <cell r="J2246">
            <v>100012184</v>
          </cell>
          <cell r="K2246">
            <v>200002394</v>
          </cell>
          <cell r="L2246" t="str">
            <v>Materská škola</v>
          </cell>
          <cell r="M2246" t="str">
            <v>Prešovský</v>
          </cell>
          <cell r="N2246" t="str">
            <v>Levoča</v>
          </cell>
          <cell r="O2246" t="str">
            <v>05314</v>
          </cell>
          <cell r="P2246" t="str">
            <v>Dravce</v>
          </cell>
          <cell r="Q2246" t="str">
            <v>Dravce 73</v>
          </cell>
          <cell r="R2246" t="str">
            <v>526487</v>
          </cell>
          <cell r="S2246" t="str">
            <v>PS</v>
          </cell>
          <cell r="T2246">
            <v>12</v>
          </cell>
          <cell r="U2246">
            <v>0</v>
          </cell>
          <cell r="V2246">
            <v>0</v>
          </cell>
          <cell r="Y2246">
            <v>12</v>
          </cell>
          <cell r="Z2246">
            <v>1</v>
          </cell>
          <cell r="AA2246">
            <v>0</v>
          </cell>
          <cell r="AB2246">
            <v>0</v>
          </cell>
          <cell r="AE2246">
            <v>1</v>
          </cell>
        </row>
        <row r="2247">
          <cell r="H2247">
            <v>710030509</v>
          </cell>
          <cell r="I2247" t="str">
            <v>000329053</v>
          </cell>
          <cell r="J2247">
            <v>100012187</v>
          </cell>
          <cell r="K2247">
            <v>200002395</v>
          </cell>
          <cell r="L2247" t="str">
            <v>Materská škola</v>
          </cell>
          <cell r="M2247" t="str">
            <v>Prešovský</v>
          </cell>
          <cell r="N2247" t="str">
            <v>Levoča</v>
          </cell>
          <cell r="O2247" t="str">
            <v>05305</v>
          </cell>
          <cell r="P2247" t="str">
            <v>Dúbrava</v>
          </cell>
          <cell r="Q2247" t="str">
            <v>Dúbrava 54</v>
          </cell>
          <cell r="R2247" t="str">
            <v>526495</v>
          </cell>
          <cell r="S2247" t="str">
            <v>NS</v>
          </cell>
          <cell r="T2247">
            <v>1</v>
          </cell>
          <cell r="U2247">
            <v>0</v>
          </cell>
          <cell r="V2247">
            <v>0</v>
          </cell>
          <cell r="Y2247">
            <v>1</v>
          </cell>
          <cell r="Z2247">
            <v>0</v>
          </cell>
          <cell r="AA2247">
            <v>0</v>
          </cell>
          <cell r="AB2247">
            <v>0</v>
          </cell>
          <cell r="AE2247">
            <v>0</v>
          </cell>
        </row>
        <row r="2248">
          <cell r="H2248">
            <v>710030517</v>
          </cell>
          <cell r="I2248" t="str">
            <v>000329061</v>
          </cell>
          <cell r="J2248">
            <v>100014524</v>
          </cell>
          <cell r="K2248">
            <v>200002875</v>
          </cell>
          <cell r="L2248" t="str">
            <v>Materská škola</v>
          </cell>
          <cell r="M2248" t="str">
            <v>Košický</v>
          </cell>
          <cell r="N2248" t="str">
            <v>Gelnica</v>
          </cell>
          <cell r="O2248" t="str">
            <v>05601</v>
          </cell>
          <cell r="P2248" t="str">
            <v>Gelnica</v>
          </cell>
          <cell r="Q2248" t="str">
            <v>Slovenská 49</v>
          </cell>
          <cell r="R2248" t="str">
            <v>526509</v>
          </cell>
          <cell r="S2248" t="str">
            <v>NS</v>
          </cell>
          <cell r="T2248">
            <v>31</v>
          </cell>
          <cell r="U2248">
            <v>0</v>
          </cell>
          <cell r="V2248">
            <v>0</v>
          </cell>
          <cell r="Y2248">
            <v>31</v>
          </cell>
          <cell r="Z2248">
            <v>1</v>
          </cell>
          <cell r="AA2248">
            <v>0</v>
          </cell>
          <cell r="AB2248">
            <v>0</v>
          </cell>
          <cell r="AE2248">
            <v>1</v>
          </cell>
        </row>
        <row r="2249">
          <cell r="H2249">
            <v>710040164</v>
          </cell>
          <cell r="I2249" t="str">
            <v>000329061</v>
          </cell>
          <cell r="J2249">
            <v>100014516</v>
          </cell>
          <cell r="K2249">
            <v>200002875</v>
          </cell>
          <cell r="L2249" t="str">
            <v>Materská škola</v>
          </cell>
          <cell r="M2249" t="str">
            <v>Košický</v>
          </cell>
          <cell r="N2249" t="str">
            <v>Gelnica</v>
          </cell>
          <cell r="O2249" t="str">
            <v>05601</v>
          </cell>
          <cell r="P2249" t="str">
            <v>Gelnica</v>
          </cell>
          <cell r="Q2249" t="str">
            <v>Hlavná 117</v>
          </cell>
          <cell r="R2249" t="str">
            <v>526509</v>
          </cell>
          <cell r="S2249" t="str">
            <v>NS</v>
          </cell>
          <cell r="T2249">
            <v>30</v>
          </cell>
          <cell r="U2249">
            <v>0</v>
          </cell>
          <cell r="V2249">
            <v>0</v>
          </cell>
          <cell r="Y2249">
            <v>30</v>
          </cell>
          <cell r="Z2249">
            <v>0</v>
          </cell>
          <cell r="AA2249">
            <v>0</v>
          </cell>
          <cell r="AB2249">
            <v>0</v>
          </cell>
          <cell r="AE2249">
            <v>0</v>
          </cell>
        </row>
        <row r="2250">
          <cell r="H2250">
            <v>710030550</v>
          </cell>
          <cell r="I2250" t="str">
            <v>000329070</v>
          </cell>
          <cell r="J2250">
            <v>100012192</v>
          </cell>
          <cell r="K2250">
            <v>200002396</v>
          </cell>
          <cell r="L2250" t="str">
            <v>Materská škola</v>
          </cell>
          <cell r="M2250" t="str">
            <v>Prešovský</v>
          </cell>
          <cell r="N2250" t="str">
            <v>Levoča</v>
          </cell>
          <cell r="O2250" t="str">
            <v>05305</v>
          </cell>
          <cell r="P2250" t="str">
            <v>Granč-Petrovce</v>
          </cell>
          <cell r="Q2250" t="str">
            <v>Ul. Gašparovec 107/8</v>
          </cell>
          <cell r="R2250" t="str">
            <v>526517</v>
          </cell>
          <cell r="S2250" t="str">
            <v>NS</v>
          </cell>
          <cell r="T2250">
            <v>8</v>
          </cell>
          <cell r="U2250">
            <v>0</v>
          </cell>
          <cell r="V2250">
            <v>0</v>
          </cell>
          <cell r="Y2250">
            <v>8</v>
          </cell>
          <cell r="Z2250">
            <v>0</v>
          </cell>
          <cell r="AA2250">
            <v>0</v>
          </cell>
          <cell r="AB2250">
            <v>0</v>
          </cell>
          <cell r="AE2250">
            <v>0</v>
          </cell>
        </row>
        <row r="2251">
          <cell r="H2251">
            <v>710030568</v>
          </cell>
          <cell r="I2251" t="str">
            <v>035545992</v>
          </cell>
          <cell r="J2251">
            <v>100016062</v>
          </cell>
          <cell r="K2251">
            <v>100016060</v>
          </cell>
          <cell r="L2251" t="str">
            <v>Elokované pracovisko ako súčasť Základnej školy s materskou školou</v>
          </cell>
          <cell r="M2251" t="str">
            <v>Košický</v>
          </cell>
          <cell r="N2251" t="str">
            <v>Spišská Nová Ves</v>
          </cell>
          <cell r="O2251" t="str">
            <v>05301</v>
          </cell>
          <cell r="P2251" t="str">
            <v>Harichovce</v>
          </cell>
          <cell r="Q2251" t="str">
            <v>Staničná 20</v>
          </cell>
          <cell r="R2251" t="str">
            <v>526533</v>
          </cell>
          <cell r="S2251" t="str">
            <v>NS</v>
          </cell>
          <cell r="T2251">
            <v>6</v>
          </cell>
          <cell r="U2251">
            <v>0</v>
          </cell>
          <cell r="V2251">
            <v>0</v>
          </cell>
          <cell r="Y2251">
            <v>6</v>
          </cell>
          <cell r="Z2251">
            <v>0</v>
          </cell>
          <cell r="AA2251">
            <v>0</v>
          </cell>
          <cell r="AB2251">
            <v>0</v>
          </cell>
          <cell r="AE2251">
            <v>0</v>
          </cell>
        </row>
        <row r="2252">
          <cell r="H2252">
            <v>710030576</v>
          </cell>
          <cell r="I2252" t="str">
            <v>035546492</v>
          </cell>
          <cell r="J2252">
            <v>100014529</v>
          </cell>
          <cell r="K2252">
            <v>100014530</v>
          </cell>
          <cell r="L2252" t="str">
            <v>Základná škola s materskou školou - predprimárne vzdelávanie</v>
          </cell>
          <cell r="M2252" t="str">
            <v>Košický</v>
          </cell>
          <cell r="N2252" t="str">
            <v>Gelnica</v>
          </cell>
          <cell r="O2252" t="str">
            <v>05563</v>
          </cell>
          <cell r="P2252" t="str">
            <v>Helcmanovce</v>
          </cell>
          <cell r="Q2252" t="str">
            <v>Helcmanovce 41</v>
          </cell>
          <cell r="R2252" t="str">
            <v>526541</v>
          </cell>
          <cell r="S2252" t="str">
            <v>NS</v>
          </cell>
          <cell r="T2252">
            <v>15</v>
          </cell>
          <cell r="U2252">
            <v>0</v>
          </cell>
          <cell r="V2252">
            <v>0</v>
          </cell>
          <cell r="Y2252">
            <v>15</v>
          </cell>
          <cell r="Z2252">
            <v>0</v>
          </cell>
          <cell r="AA2252">
            <v>0</v>
          </cell>
          <cell r="AB2252">
            <v>0</v>
          </cell>
          <cell r="AE2252">
            <v>0</v>
          </cell>
        </row>
        <row r="2253">
          <cell r="H2253">
            <v>710030584</v>
          </cell>
          <cell r="I2253" t="str">
            <v>000329126</v>
          </cell>
          <cell r="J2253">
            <v>100016066</v>
          </cell>
          <cell r="K2253">
            <v>200003284</v>
          </cell>
          <cell r="L2253" t="str">
            <v>Materská škola</v>
          </cell>
          <cell r="M2253" t="str">
            <v>Košický</v>
          </cell>
          <cell r="N2253" t="str">
            <v>Spišská Nová Ves</v>
          </cell>
          <cell r="O2253" t="str">
            <v>05363</v>
          </cell>
          <cell r="P2253" t="str">
            <v>Hincovce</v>
          </cell>
          <cell r="Q2253" t="str">
            <v>Hincovce 28</v>
          </cell>
          <cell r="R2253" t="str">
            <v>526568</v>
          </cell>
          <cell r="S2253" t="str">
            <v>NS</v>
          </cell>
          <cell r="T2253">
            <v>2</v>
          </cell>
          <cell r="U2253">
            <v>0</v>
          </cell>
          <cell r="V2253">
            <v>0</v>
          </cell>
          <cell r="Y2253">
            <v>2</v>
          </cell>
          <cell r="Z2253">
            <v>0</v>
          </cell>
          <cell r="AA2253">
            <v>0</v>
          </cell>
          <cell r="AB2253">
            <v>0</v>
          </cell>
          <cell r="AE2253">
            <v>0</v>
          </cell>
        </row>
        <row r="2254">
          <cell r="H2254">
            <v>710030592</v>
          </cell>
          <cell r="I2254" t="str">
            <v>000329134</v>
          </cell>
          <cell r="J2254">
            <v>100016070</v>
          </cell>
          <cell r="K2254">
            <v>200003285</v>
          </cell>
          <cell r="L2254" t="str">
            <v>Materská škola</v>
          </cell>
          <cell r="M2254" t="str">
            <v>Košický</v>
          </cell>
          <cell r="N2254" t="str">
            <v>Spišská Nová Ves</v>
          </cell>
          <cell r="O2254" t="str">
            <v>05332</v>
          </cell>
          <cell r="P2254" t="str">
            <v>Hnilčík</v>
          </cell>
          <cell r="Q2254" t="str">
            <v>Hnilčík 38</v>
          </cell>
          <cell r="R2254" t="str">
            <v>526576</v>
          </cell>
          <cell r="S2254" t="str">
            <v>NS</v>
          </cell>
          <cell r="T2254">
            <v>2</v>
          </cell>
          <cell r="U2254">
            <v>0</v>
          </cell>
          <cell r="V2254">
            <v>0</v>
          </cell>
          <cell r="Y2254">
            <v>2</v>
          </cell>
          <cell r="Z2254">
            <v>0</v>
          </cell>
          <cell r="AA2254">
            <v>0</v>
          </cell>
          <cell r="AB2254">
            <v>0</v>
          </cell>
          <cell r="AE2254">
            <v>0</v>
          </cell>
        </row>
        <row r="2255">
          <cell r="H2255">
            <v>710030614</v>
          </cell>
          <cell r="I2255" t="str">
            <v>035543949</v>
          </cell>
          <cell r="J2255">
            <v>100016075</v>
          </cell>
          <cell r="K2255">
            <v>100016071</v>
          </cell>
          <cell r="L2255" t="str">
            <v>Základná škola s materskou školou - predprimárne vzdelávanie</v>
          </cell>
          <cell r="M2255" t="str">
            <v>Košický</v>
          </cell>
          <cell r="N2255" t="str">
            <v>Spišská Nová Ves</v>
          </cell>
          <cell r="O2255" t="str">
            <v>05315</v>
          </cell>
          <cell r="P2255" t="str">
            <v>Hrabušice</v>
          </cell>
          <cell r="Q2255" t="str">
            <v>Hlavná 369/91</v>
          </cell>
          <cell r="R2255" t="str">
            <v>526592</v>
          </cell>
          <cell r="S2255" t="str">
            <v>NS</v>
          </cell>
          <cell r="T2255">
            <v>7</v>
          </cell>
          <cell r="U2255">
            <v>0</v>
          </cell>
          <cell r="V2255">
            <v>0</v>
          </cell>
          <cell r="Y2255">
            <v>7</v>
          </cell>
          <cell r="Z2255">
            <v>0</v>
          </cell>
          <cell r="AA2255">
            <v>0</v>
          </cell>
          <cell r="AB2255">
            <v>0</v>
          </cell>
          <cell r="AE2255">
            <v>0</v>
          </cell>
        </row>
        <row r="2256">
          <cell r="H2256">
            <v>710256922</v>
          </cell>
          <cell r="I2256" t="str">
            <v>035543949</v>
          </cell>
          <cell r="J2256">
            <v>100017013</v>
          </cell>
          <cell r="K2256">
            <v>100016071</v>
          </cell>
          <cell r="L2256" t="str">
            <v>Elokované pracovisko ako súčasť Základnej školy s materskou školou  (Materská škola II.)</v>
          </cell>
          <cell r="M2256" t="str">
            <v>Košický</v>
          </cell>
          <cell r="N2256" t="str">
            <v>Spišská Nová Ves</v>
          </cell>
          <cell r="O2256" t="str">
            <v>05315</v>
          </cell>
          <cell r="P2256" t="str">
            <v>Hrabušice</v>
          </cell>
          <cell r="Q2256" t="str">
            <v>Hlavná 1007/91A</v>
          </cell>
          <cell r="R2256" t="str">
            <v>526592</v>
          </cell>
          <cell r="S2256" t="str">
            <v>NS</v>
          </cell>
          <cell r="T2256">
            <v>25</v>
          </cell>
          <cell r="U2256">
            <v>0</v>
          </cell>
          <cell r="V2256">
            <v>0</v>
          </cell>
          <cell r="Y2256">
            <v>25</v>
          </cell>
          <cell r="Z2256">
            <v>0</v>
          </cell>
          <cell r="AA2256">
            <v>0</v>
          </cell>
          <cell r="AB2256">
            <v>0</v>
          </cell>
          <cell r="AE2256">
            <v>0</v>
          </cell>
        </row>
        <row r="2257">
          <cell r="H2257">
            <v>710031556</v>
          </cell>
          <cell r="I2257" t="str">
            <v>000329797</v>
          </cell>
          <cell r="J2257">
            <v>100014595</v>
          </cell>
          <cell r="K2257">
            <v>200002893</v>
          </cell>
          <cell r="L2257" t="str">
            <v>Materská škola</v>
          </cell>
          <cell r="M2257" t="str">
            <v>Košický</v>
          </cell>
          <cell r="N2257" t="str">
            <v>Gelnica</v>
          </cell>
          <cell r="O2257" t="str">
            <v>05333</v>
          </cell>
          <cell r="P2257" t="str">
            <v>Závadka</v>
          </cell>
          <cell r="Q2257" t="str">
            <v>Závadka 194</v>
          </cell>
          <cell r="R2257" t="str">
            <v>526631</v>
          </cell>
          <cell r="S2257" t="str">
            <v>NS</v>
          </cell>
          <cell r="T2257">
            <v>1</v>
          </cell>
          <cell r="U2257">
            <v>0</v>
          </cell>
          <cell r="V2257">
            <v>0</v>
          </cell>
          <cell r="Y2257">
            <v>1</v>
          </cell>
          <cell r="Z2257">
            <v>0</v>
          </cell>
          <cell r="AA2257">
            <v>0</v>
          </cell>
          <cell r="AB2257">
            <v>0</v>
          </cell>
          <cell r="AE2257">
            <v>0</v>
          </cell>
        </row>
        <row r="2258">
          <cell r="H2258">
            <v>710031548</v>
          </cell>
          <cell r="I2258" t="str">
            <v>000329801</v>
          </cell>
          <cell r="J2258">
            <v>100014597</v>
          </cell>
          <cell r="K2258">
            <v>200002894</v>
          </cell>
          <cell r="L2258" t="str">
            <v>Materská škola</v>
          </cell>
          <cell r="M2258" t="str">
            <v>Košický</v>
          </cell>
          <cell r="N2258" t="str">
            <v>Gelnica</v>
          </cell>
          <cell r="O2258" t="str">
            <v>05571</v>
          </cell>
          <cell r="P2258" t="str">
            <v>Žakarovce</v>
          </cell>
          <cell r="Q2258" t="str">
            <v>Žakarovce 338</v>
          </cell>
          <cell r="R2258" t="str">
            <v>526649</v>
          </cell>
          <cell r="S2258" t="str">
            <v>NS</v>
          </cell>
          <cell r="T2258">
            <v>5</v>
          </cell>
          <cell r="U2258">
            <v>0</v>
          </cell>
          <cell r="V2258">
            <v>0</v>
          </cell>
          <cell r="Y2258">
            <v>5</v>
          </cell>
          <cell r="Z2258">
            <v>0</v>
          </cell>
          <cell r="AA2258">
            <v>0</v>
          </cell>
          <cell r="AB2258">
            <v>0</v>
          </cell>
          <cell r="AE2258">
            <v>0</v>
          </cell>
        </row>
        <row r="2259">
          <cell r="H2259">
            <v>710031572</v>
          </cell>
          <cell r="I2259" t="str">
            <v>000329819</v>
          </cell>
          <cell r="J2259">
            <v>100016313</v>
          </cell>
          <cell r="K2259">
            <v>200003311</v>
          </cell>
          <cell r="L2259" t="str">
            <v>Materská škola</v>
          </cell>
          <cell r="M2259" t="str">
            <v>Košický</v>
          </cell>
          <cell r="N2259" t="str">
            <v>Spišská Nová Ves</v>
          </cell>
          <cell r="O2259" t="str">
            <v>05361</v>
          </cell>
          <cell r="P2259" t="str">
            <v>Žehra</v>
          </cell>
          <cell r="Q2259" t="str">
            <v>Žehra 10</v>
          </cell>
          <cell r="R2259" t="str">
            <v>526657</v>
          </cell>
          <cell r="S2259" t="str">
            <v>NS</v>
          </cell>
          <cell r="T2259">
            <v>13</v>
          </cell>
          <cell r="U2259">
            <v>0</v>
          </cell>
          <cell r="V2259">
            <v>0</v>
          </cell>
          <cell r="Y2259">
            <v>13</v>
          </cell>
          <cell r="Z2259">
            <v>3</v>
          </cell>
          <cell r="AA2259">
            <v>0</v>
          </cell>
          <cell r="AB2259">
            <v>0</v>
          </cell>
          <cell r="AE2259">
            <v>3</v>
          </cell>
        </row>
        <row r="2260">
          <cell r="H2260">
            <v>37876597</v>
          </cell>
          <cell r="I2260" t="str">
            <v>000330167</v>
          </cell>
          <cell r="J2260">
            <v>100013539</v>
          </cell>
          <cell r="K2260">
            <v>200002661</v>
          </cell>
          <cell r="L2260" t="str">
            <v>Materská škola</v>
          </cell>
          <cell r="M2260" t="str">
            <v>Prešovský</v>
          </cell>
          <cell r="N2260" t="str">
            <v>Stará Ľubovňa</v>
          </cell>
          <cell r="O2260" t="str">
            <v>06401</v>
          </cell>
          <cell r="P2260" t="str">
            <v>Stará Ľubovňa</v>
          </cell>
          <cell r="Q2260" t="str">
            <v>Vsetínska 36</v>
          </cell>
          <cell r="R2260" t="str">
            <v>526665</v>
          </cell>
          <cell r="S2260" t="str">
            <v>PS</v>
          </cell>
          <cell r="T2260">
            <v>71</v>
          </cell>
          <cell r="U2260">
            <v>0</v>
          </cell>
          <cell r="V2260">
            <v>0</v>
          </cell>
          <cell r="Y2260">
            <v>71</v>
          </cell>
          <cell r="Z2260">
            <v>0</v>
          </cell>
          <cell r="AA2260">
            <v>0</v>
          </cell>
          <cell r="AB2260">
            <v>0</v>
          </cell>
          <cell r="AE2260">
            <v>0</v>
          </cell>
        </row>
        <row r="2261">
          <cell r="H2261">
            <v>42089051</v>
          </cell>
          <cell r="I2261" t="str">
            <v>000330167</v>
          </cell>
          <cell r="J2261">
            <v>100013537</v>
          </cell>
          <cell r="K2261">
            <v>200002661</v>
          </cell>
          <cell r="L2261" t="str">
            <v>Materská škola</v>
          </cell>
          <cell r="M2261" t="str">
            <v>Prešovský</v>
          </cell>
          <cell r="N2261" t="str">
            <v>Stará Ľubovňa</v>
          </cell>
          <cell r="O2261" t="str">
            <v>06401</v>
          </cell>
          <cell r="P2261" t="str">
            <v>Stará Ľubovňa</v>
          </cell>
          <cell r="Q2261" t="str">
            <v>Tatranská 21</v>
          </cell>
          <cell r="R2261" t="str">
            <v>526665</v>
          </cell>
          <cell r="S2261" t="str">
            <v>PS</v>
          </cell>
          <cell r="T2261">
            <v>86</v>
          </cell>
          <cell r="U2261">
            <v>0</v>
          </cell>
          <cell r="V2261">
            <v>0</v>
          </cell>
          <cell r="Y2261">
            <v>86</v>
          </cell>
          <cell r="Z2261">
            <v>3</v>
          </cell>
          <cell r="AA2261">
            <v>0</v>
          </cell>
          <cell r="AB2261">
            <v>0</v>
          </cell>
          <cell r="AE2261">
            <v>3</v>
          </cell>
        </row>
        <row r="2262">
          <cell r="H2262">
            <v>710031599</v>
          </cell>
          <cell r="I2262" t="str">
            <v>037876074</v>
          </cell>
          <cell r="J2262">
            <v>100013409</v>
          </cell>
          <cell r="K2262">
            <v>100013410</v>
          </cell>
          <cell r="L2262" t="str">
            <v>Elokované pracovisko ako súčasť Základnej školy s materskou školou</v>
          </cell>
          <cell r="M2262" t="str">
            <v>Prešovský</v>
          </cell>
          <cell r="N2262" t="str">
            <v>Stará Ľubovňa</v>
          </cell>
          <cell r="O2262" t="str">
            <v>06542</v>
          </cell>
          <cell r="P2262" t="str">
            <v>Čirč</v>
          </cell>
          <cell r="Q2262" t="str">
            <v>Čirč 266</v>
          </cell>
          <cell r="R2262" t="str">
            <v>526673</v>
          </cell>
          <cell r="S2262" t="str">
            <v>NS</v>
          </cell>
          <cell r="T2262">
            <v>17</v>
          </cell>
          <cell r="U2262">
            <v>0</v>
          </cell>
          <cell r="V2262">
            <v>0</v>
          </cell>
          <cell r="Y2262">
            <v>17</v>
          </cell>
          <cell r="Z2262">
            <v>0</v>
          </cell>
          <cell r="AA2262">
            <v>0</v>
          </cell>
          <cell r="AB2262">
            <v>0</v>
          </cell>
          <cell r="AE2262">
            <v>0</v>
          </cell>
        </row>
        <row r="2263">
          <cell r="H2263">
            <v>710031602</v>
          </cell>
          <cell r="I2263" t="str">
            <v>000329851</v>
          </cell>
          <cell r="J2263">
            <v>100013413</v>
          </cell>
          <cell r="K2263">
            <v>200002665</v>
          </cell>
          <cell r="L2263" t="str">
            <v>Materská škola</v>
          </cell>
          <cell r="M2263" t="str">
            <v>Prešovský</v>
          </cell>
          <cell r="N2263" t="str">
            <v>Stará Ľubovňa</v>
          </cell>
          <cell r="O2263" t="str">
            <v>06501</v>
          </cell>
          <cell r="P2263" t="str">
            <v>Forbasy</v>
          </cell>
          <cell r="Q2263" t="str">
            <v>Forbasy 16</v>
          </cell>
          <cell r="R2263" t="str">
            <v>526690</v>
          </cell>
          <cell r="S2263" t="str">
            <v>NS</v>
          </cell>
          <cell r="T2263">
            <v>4</v>
          </cell>
          <cell r="U2263">
            <v>0</v>
          </cell>
          <cell r="V2263">
            <v>0</v>
          </cell>
          <cell r="Y2263">
            <v>4</v>
          </cell>
          <cell r="Z2263">
            <v>0</v>
          </cell>
          <cell r="AA2263">
            <v>0</v>
          </cell>
          <cell r="AB2263">
            <v>0</v>
          </cell>
          <cell r="AE2263">
            <v>0</v>
          </cell>
        </row>
        <row r="2264">
          <cell r="H2264">
            <v>710031629</v>
          </cell>
          <cell r="I2264" t="str">
            <v>037872869</v>
          </cell>
          <cell r="J2264">
            <v>100013418</v>
          </cell>
          <cell r="K2264">
            <v>100013420</v>
          </cell>
          <cell r="L2264" t="str">
            <v>Základná škola s materskou školou - predprimárne vzdelávanie</v>
          </cell>
          <cell r="M2264" t="str">
            <v>Prešovský</v>
          </cell>
          <cell r="N2264" t="str">
            <v>Stará Ľubovňa</v>
          </cell>
          <cell r="O2264" t="str">
            <v>06501</v>
          </cell>
          <cell r="P2264" t="str">
            <v>Hniezdne</v>
          </cell>
          <cell r="Q2264" t="str">
            <v>Hniezdne 244</v>
          </cell>
          <cell r="R2264" t="str">
            <v>526720</v>
          </cell>
          <cell r="S2264" t="str">
            <v>NS</v>
          </cell>
          <cell r="T2264">
            <v>13</v>
          </cell>
          <cell r="U2264">
            <v>0</v>
          </cell>
          <cell r="V2264">
            <v>0</v>
          </cell>
          <cell r="Y2264">
            <v>13</v>
          </cell>
          <cell r="Z2264">
            <v>0</v>
          </cell>
          <cell r="AA2264">
            <v>0</v>
          </cell>
          <cell r="AB2264">
            <v>0</v>
          </cell>
          <cell r="AE2264">
            <v>0</v>
          </cell>
        </row>
        <row r="2265">
          <cell r="H2265">
            <v>710031637</v>
          </cell>
          <cell r="I2265" t="str">
            <v>037944215</v>
          </cell>
          <cell r="J2265">
            <v>100013422</v>
          </cell>
          <cell r="K2265">
            <v>100013423</v>
          </cell>
          <cell r="L2265" t="str">
            <v>Elokované pracovisko ako súčasť Základnej školy s materskou školou</v>
          </cell>
          <cell r="M2265" t="str">
            <v>Prešovský</v>
          </cell>
          <cell r="N2265" t="str">
            <v>Stará Ľubovňa</v>
          </cell>
          <cell r="O2265" t="str">
            <v>06545</v>
          </cell>
          <cell r="P2265" t="str">
            <v>Hromoš</v>
          </cell>
          <cell r="Q2265" t="str">
            <v>Hromoš 119</v>
          </cell>
          <cell r="R2265" t="str">
            <v>526746</v>
          </cell>
          <cell r="S2265" t="str">
            <v>NS</v>
          </cell>
          <cell r="T2265">
            <v>3</v>
          </cell>
          <cell r="U2265">
            <v>0</v>
          </cell>
          <cell r="V2265">
            <v>0</v>
          </cell>
          <cell r="Y2265">
            <v>3</v>
          </cell>
          <cell r="Z2265">
            <v>0</v>
          </cell>
          <cell r="AA2265">
            <v>0</v>
          </cell>
          <cell r="AB2265">
            <v>0</v>
          </cell>
          <cell r="AE2265">
            <v>0</v>
          </cell>
        </row>
        <row r="2266">
          <cell r="H2266">
            <v>710031580</v>
          </cell>
          <cell r="I2266" t="str">
            <v>037876082</v>
          </cell>
          <cell r="J2266">
            <v>100013425</v>
          </cell>
          <cell r="K2266">
            <v>100013426</v>
          </cell>
          <cell r="L2266" t="str">
            <v>Základná škola s materskou školou - predprimárne vzdelávanie</v>
          </cell>
          <cell r="M2266" t="str">
            <v>Prešovský</v>
          </cell>
          <cell r="N2266" t="str">
            <v>Stará Ľubovňa</v>
          </cell>
          <cell r="O2266" t="str">
            <v>06401</v>
          </cell>
          <cell r="P2266" t="str">
            <v>Chmeľnica</v>
          </cell>
          <cell r="Q2266" t="str">
            <v>Chmeľnica 58</v>
          </cell>
          <cell r="R2266" t="str">
            <v>526754</v>
          </cell>
          <cell r="S2266" t="str">
            <v>NS</v>
          </cell>
          <cell r="T2266">
            <v>7</v>
          </cell>
          <cell r="U2266">
            <v>0</v>
          </cell>
          <cell r="V2266">
            <v>0</v>
          </cell>
          <cell r="Y2266">
            <v>7</v>
          </cell>
          <cell r="Z2266">
            <v>0</v>
          </cell>
          <cell r="AA2266">
            <v>0</v>
          </cell>
          <cell r="AB2266">
            <v>0</v>
          </cell>
          <cell r="AE2266">
            <v>0</v>
          </cell>
        </row>
        <row r="2267">
          <cell r="H2267">
            <v>710226217</v>
          </cell>
          <cell r="I2267" t="str">
            <v>035534672</v>
          </cell>
          <cell r="J2267">
            <v>100013431</v>
          </cell>
          <cell r="K2267">
            <v>100013429</v>
          </cell>
          <cell r="L2267" t="str">
            <v>Základná škola s materskou školou - predprimárne vzdelávanie</v>
          </cell>
          <cell r="M2267" t="str">
            <v>Prešovský</v>
          </cell>
          <cell r="N2267" t="str">
            <v>Stará Ľubovňa</v>
          </cell>
          <cell r="O2267" t="str">
            <v>06512</v>
          </cell>
          <cell r="P2267" t="str">
            <v>Jakubany</v>
          </cell>
          <cell r="Q2267" t="str">
            <v>Jakubany 151</v>
          </cell>
          <cell r="R2267" t="str">
            <v>526762</v>
          </cell>
          <cell r="S2267" t="str">
            <v>NS</v>
          </cell>
          <cell r="T2267">
            <v>32</v>
          </cell>
          <cell r="U2267">
            <v>0</v>
          </cell>
          <cell r="V2267">
            <v>0</v>
          </cell>
          <cell r="Y2267">
            <v>32</v>
          </cell>
          <cell r="Z2267">
            <v>0</v>
          </cell>
          <cell r="AA2267">
            <v>0</v>
          </cell>
          <cell r="AB2267">
            <v>0</v>
          </cell>
          <cell r="AE2267">
            <v>0</v>
          </cell>
        </row>
        <row r="2268">
          <cell r="H2268">
            <v>710040342</v>
          </cell>
          <cell r="I2268" t="str">
            <v>037876091</v>
          </cell>
          <cell r="J2268">
            <v>100013433</v>
          </cell>
          <cell r="K2268">
            <v>100013435</v>
          </cell>
          <cell r="L2268" t="str">
            <v>Elokované pracovisko ako súčasť Základnej školy s materskou školou</v>
          </cell>
          <cell r="M2268" t="str">
            <v>Prešovský</v>
          </cell>
          <cell r="N2268" t="str">
            <v>Stará Ľubovňa</v>
          </cell>
          <cell r="O2268" t="str">
            <v>06531</v>
          </cell>
          <cell r="P2268" t="str">
            <v>Jarabina</v>
          </cell>
          <cell r="Q2268" t="str">
            <v>Jarabina 212</v>
          </cell>
          <cell r="R2268" t="str">
            <v>526771</v>
          </cell>
          <cell r="S2268" t="str">
            <v>NS</v>
          </cell>
          <cell r="T2268">
            <v>1</v>
          </cell>
          <cell r="U2268">
            <v>0</v>
          </cell>
          <cell r="V2268">
            <v>0</v>
          </cell>
          <cell r="Y2268">
            <v>1</v>
          </cell>
          <cell r="Z2268">
            <v>0</v>
          </cell>
          <cell r="AA2268">
            <v>0</v>
          </cell>
          <cell r="AB2268">
            <v>0</v>
          </cell>
          <cell r="AE2268">
            <v>0</v>
          </cell>
        </row>
        <row r="2269">
          <cell r="H2269">
            <v>710040350</v>
          </cell>
          <cell r="I2269" t="str">
            <v>037872877</v>
          </cell>
          <cell r="J2269">
            <v>100013437</v>
          </cell>
          <cell r="K2269">
            <v>100013438</v>
          </cell>
          <cell r="L2269" t="str">
            <v>Základná škola s materskou školou - predprimárne vzdelávanie</v>
          </cell>
          <cell r="M2269" t="str">
            <v>Prešovský</v>
          </cell>
          <cell r="N2269" t="str">
            <v>Stará Ľubovňa</v>
          </cell>
          <cell r="O2269" t="str">
            <v>06532</v>
          </cell>
          <cell r="P2269" t="str">
            <v>Kamienka</v>
          </cell>
          <cell r="Q2269" t="str">
            <v>Kamienka 113</v>
          </cell>
          <cell r="R2269" t="str">
            <v>526789</v>
          </cell>
          <cell r="S2269" t="str">
            <v>NS</v>
          </cell>
          <cell r="T2269">
            <v>21</v>
          </cell>
          <cell r="U2269">
            <v>0</v>
          </cell>
          <cell r="V2269">
            <v>0</v>
          </cell>
          <cell r="Y2269">
            <v>21</v>
          </cell>
          <cell r="Z2269">
            <v>0</v>
          </cell>
          <cell r="AA2269">
            <v>0</v>
          </cell>
          <cell r="AB2269">
            <v>0</v>
          </cell>
          <cell r="AE2269">
            <v>0</v>
          </cell>
        </row>
        <row r="2270">
          <cell r="H2270">
            <v>710127981</v>
          </cell>
          <cell r="I2270" t="str">
            <v>037876198</v>
          </cell>
          <cell r="J2270">
            <v>100013443</v>
          </cell>
          <cell r="K2270">
            <v>100013444</v>
          </cell>
          <cell r="L2270" t="str">
            <v>Základná škola s materskou školou - predprimárne vzdelávanie</v>
          </cell>
          <cell r="M2270" t="str">
            <v>Prešovský</v>
          </cell>
          <cell r="N2270" t="str">
            <v>Stará Ľubovňa</v>
          </cell>
          <cell r="O2270" t="str">
            <v>06511</v>
          </cell>
          <cell r="P2270" t="str">
            <v>Kolačkov</v>
          </cell>
          <cell r="Q2270" t="str">
            <v>Kolačkov 31</v>
          </cell>
          <cell r="R2270" t="str">
            <v>526797</v>
          </cell>
          <cell r="S2270" t="str">
            <v>NS</v>
          </cell>
          <cell r="T2270">
            <v>8</v>
          </cell>
          <cell r="U2270">
            <v>0</v>
          </cell>
          <cell r="V2270">
            <v>0</v>
          </cell>
          <cell r="Y2270">
            <v>8</v>
          </cell>
          <cell r="Z2270">
            <v>0</v>
          </cell>
          <cell r="AA2270">
            <v>0</v>
          </cell>
          <cell r="AB2270">
            <v>0</v>
          </cell>
          <cell r="AE2270">
            <v>0</v>
          </cell>
        </row>
        <row r="2271">
          <cell r="H2271">
            <v>710040369</v>
          </cell>
          <cell r="I2271" t="str">
            <v>037876104</v>
          </cell>
          <cell r="J2271">
            <v>100013446</v>
          </cell>
          <cell r="K2271">
            <v>100013447</v>
          </cell>
          <cell r="L2271" t="str">
            <v>Základná škola s materskou školou - predprimárne vzdelávanie</v>
          </cell>
          <cell r="M2271" t="str">
            <v>Prešovský</v>
          </cell>
          <cell r="N2271" t="str">
            <v>Stará Ľubovňa</v>
          </cell>
          <cell r="O2271" t="str">
            <v>06548</v>
          </cell>
          <cell r="P2271" t="str">
            <v>Kyjov</v>
          </cell>
          <cell r="Q2271" t="str">
            <v>Kyjov 176</v>
          </cell>
          <cell r="R2271" t="str">
            <v>526819</v>
          </cell>
          <cell r="S2271" t="str">
            <v>NS</v>
          </cell>
          <cell r="T2271">
            <v>7</v>
          </cell>
          <cell r="U2271">
            <v>0</v>
          </cell>
          <cell r="V2271">
            <v>0</v>
          </cell>
          <cell r="Y2271">
            <v>7</v>
          </cell>
          <cell r="Z2271">
            <v>0</v>
          </cell>
          <cell r="AA2271">
            <v>0</v>
          </cell>
          <cell r="AB2271">
            <v>0</v>
          </cell>
          <cell r="AE2271">
            <v>0</v>
          </cell>
        </row>
        <row r="2272">
          <cell r="H2272">
            <v>710031661</v>
          </cell>
          <cell r="I2272" t="str">
            <v>037876139</v>
          </cell>
          <cell r="J2272">
            <v>100013449</v>
          </cell>
          <cell r="K2272">
            <v>100013451</v>
          </cell>
          <cell r="L2272" t="str">
            <v>Elokované pracovisko ako súčasť Základnej školy s materskou školou</v>
          </cell>
          <cell r="M2272" t="str">
            <v>Prešovský</v>
          </cell>
          <cell r="N2272" t="str">
            <v>Stará Ľubovňa</v>
          </cell>
          <cell r="O2272" t="str">
            <v>06533</v>
          </cell>
          <cell r="P2272" t="str">
            <v>Lesnica</v>
          </cell>
          <cell r="Q2272" t="str">
            <v>Lesnica 160</v>
          </cell>
          <cell r="R2272" t="str">
            <v>526843</v>
          </cell>
          <cell r="S2272" t="str">
            <v>NS</v>
          </cell>
          <cell r="T2272">
            <v>3</v>
          </cell>
          <cell r="U2272">
            <v>0</v>
          </cell>
          <cell r="V2272">
            <v>0</v>
          </cell>
          <cell r="Y2272">
            <v>3</v>
          </cell>
          <cell r="Z2272">
            <v>0</v>
          </cell>
          <cell r="AA2272">
            <v>0</v>
          </cell>
          <cell r="AB2272">
            <v>0</v>
          </cell>
          <cell r="AE2272">
            <v>0</v>
          </cell>
        </row>
        <row r="2273">
          <cell r="H2273">
            <v>710252668</v>
          </cell>
          <cell r="I2273" t="str">
            <v>000330019</v>
          </cell>
          <cell r="J2273">
            <v>100014463</v>
          </cell>
          <cell r="K2273">
            <v>200002681</v>
          </cell>
          <cell r="L2273" t="str">
            <v>Materská škola</v>
          </cell>
          <cell r="M2273" t="str">
            <v>Prešovský</v>
          </cell>
          <cell r="N2273" t="str">
            <v>Stará Ľubovňa</v>
          </cell>
          <cell r="O2273" t="str">
            <v>06531</v>
          </cell>
          <cell r="P2273" t="str">
            <v>Litmanová</v>
          </cell>
          <cell r="Q2273" t="str">
            <v>Litmanová 11</v>
          </cell>
          <cell r="R2273" t="str">
            <v>526851</v>
          </cell>
          <cell r="S2273" t="str">
            <v>NS</v>
          </cell>
          <cell r="T2273">
            <v>5</v>
          </cell>
          <cell r="U2273">
            <v>0</v>
          </cell>
          <cell r="V2273">
            <v>0</v>
          </cell>
          <cell r="Y2273">
            <v>5</v>
          </cell>
          <cell r="Z2273">
            <v>0</v>
          </cell>
          <cell r="AA2273">
            <v>0</v>
          </cell>
          <cell r="AB2273">
            <v>0</v>
          </cell>
          <cell r="AE2273">
            <v>0</v>
          </cell>
        </row>
        <row r="2274">
          <cell r="H2274">
            <v>710031688</v>
          </cell>
          <cell r="I2274" t="str">
            <v>035534656</v>
          </cell>
          <cell r="J2274">
            <v>100013457</v>
          </cell>
          <cell r="K2274">
            <v>100013455</v>
          </cell>
          <cell r="L2274" t="str">
            <v>Elokované pracovisko ako súčasť Základnej školy s materskou školou</v>
          </cell>
          <cell r="M2274" t="str">
            <v>Prešovský</v>
          </cell>
          <cell r="N2274" t="str">
            <v>Stará Ľubovňa</v>
          </cell>
          <cell r="O2274" t="str">
            <v>06503</v>
          </cell>
          <cell r="P2274" t="str">
            <v>Lomnička</v>
          </cell>
          <cell r="Q2274" t="str">
            <v>Lomnička 68</v>
          </cell>
          <cell r="R2274" t="str">
            <v>526860</v>
          </cell>
          <cell r="S2274" t="str">
            <v>NS</v>
          </cell>
          <cell r="T2274">
            <v>48</v>
          </cell>
          <cell r="U2274">
            <v>0</v>
          </cell>
          <cell r="V2274">
            <v>0</v>
          </cell>
          <cell r="Y2274">
            <v>48</v>
          </cell>
          <cell r="Z2274">
            <v>0</v>
          </cell>
          <cell r="AA2274">
            <v>0</v>
          </cell>
          <cell r="AB2274">
            <v>0</v>
          </cell>
          <cell r="AE2274">
            <v>0</v>
          </cell>
        </row>
        <row r="2275">
          <cell r="H2275">
            <v>710040377</v>
          </cell>
          <cell r="I2275" t="str">
            <v>037872885</v>
          </cell>
          <cell r="J2275">
            <v>100013460</v>
          </cell>
          <cell r="K2275">
            <v>100013462</v>
          </cell>
          <cell r="L2275" t="str">
            <v>Elokované pracovisko ako súčasť Základnej školy s materskou školou</v>
          </cell>
          <cell r="M2275" t="str">
            <v>Prešovský</v>
          </cell>
          <cell r="N2275" t="str">
            <v>Stará Ľubovňa</v>
          </cell>
          <cell r="O2275" t="str">
            <v>06541</v>
          </cell>
          <cell r="P2275" t="str">
            <v>Ľubotín</v>
          </cell>
          <cell r="Q2275" t="str">
            <v>Na rovni 381/17</v>
          </cell>
          <cell r="R2275" t="str">
            <v>526878</v>
          </cell>
          <cell r="S2275" t="str">
            <v>NS</v>
          </cell>
          <cell r="T2275">
            <v>15</v>
          </cell>
          <cell r="U2275">
            <v>0</v>
          </cell>
          <cell r="V2275">
            <v>0</v>
          </cell>
          <cell r="Y2275">
            <v>15</v>
          </cell>
          <cell r="Z2275">
            <v>0</v>
          </cell>
          <cell r="AA2275">
            <v>0</v>
          </cell>
          <cell r="AB2275">
            <v>0</v>
          </cell>
          <cell r="AE2275">
            <v>0</v>
          </cell>
        </row>
        <row r="2276">
          <cell r="H2276">
            <v>710031696</v>
          </cell>
          <cell r="I2276" t="str">
            <v>037876121</v>
          </cell>
          <cell r="J2276">
            <v>100013465</v>
          </cell>
          <cell r="K2276">
            <v>100013466</v>
          </cell>
          <cell r="L2276" t="str">
            <v>Základná škola s materskou školou - predprimárne vzdelávanie</v>
          </cell>
          <cell r="M2276" t="str">
            <v>Prešovský</v>
          </cell>
          <cell r="N2276" t="str">
            <v>Stará Ľubovňa</v>
          </cell>
          <cell r="O2276" t="str">
            <v>06546</v>
          </cell>
          <cell r="P2276" t="str">
            <v>Malý Lipník</v>
          </cell>
          <cell r="Q2276" t="str">
            <v>Malý Lipník 70</v>
          </cell>
          <cell r="R2276" t="str">
            <v>526886</v>
          </cell>
          <cell r="S2276" t="str">
            <v>NS</v>
          </cell>
          <cell r="T2276">
            <v>7</v>
          </cell>
          <cell r="U2276">
            <v>0</v>
          </cell>
          <cell r="V2276">
            <v>0</v>
          </cell>
          <cell r="Y2276">
            <v>7</v>
          </cell>
          <cell r="Z2276">
            <v>0</v>
          </cell>
          <cell r="AA2276">
            <v>0</v>
          </cell>
          <cell r="AB2276">
            <v>0</v>
          </cell>
          <cell r="AE2276">
            <v>0</v>
          </cell>
        </row>
        <row r="2277">
          <cell r="H2277">
            <v>710277784</v>
          </cell>
          <cell r="I2277" t="str">
            <v>000330060</v>
          </cell>
          <cell r="J2277">
            <v>100019070</v>
          </cell>
          <cell r="K2277">
            <v>200002686</v>
          </cell>
          <cell r="L2277" t="str">
            <v>Materská škola</v>
          </cell>
          <cell r="M2277" t="str">
            <v>Prešovský</v>
          </cell>
          <cell r="N2277" t="str">
            <v>Stará Ľubovňa</v>
          </cell>
          <cell r="O2277" t="str">
            <v>06522</v>
          </cell>
          <cell r="P2277" t="str">
            <v>Mníšek nad Popradom</v>
          </cell>
          <cell r="Q2277" t="str">
            <v>Mníšek nad Popradom 128</v>
          </cell>
          <cell r="R2277" t="str">
            <v>526908</v>
          </cell>
          <cell r="S2277" t="str">
            <v>NS</v>
          </cell>
          <cell r="T2277">
            <v>4</v>
          </cell>
          <cell r="U2277">
            <v>0</v>
          </cell>
          <cell r="V2277">
            <v>0</v>
          </cell>
          <cell r="Y2277">
            <v>4</v>
          </cell>
          <cell r="Z2277">
            <v>0</v>
          </cell>
          <cell r="AA2277">
            <v>0</v>
          </cell>
          <cell r="AB2277">
            <v>0</v>
          </cell>
          <cell r="AE2277">
            <v>0</v>
          </cell>
        </row>
        <row r="2278">
          <cell r="H2278">
            <v>710040385</v>
          </cell>
          <cell r="I2278" t="str">
            <v>037876147</v>
          </cell>
          <cell r="J2278">
            <v>100013472</v>
          </cell>
          <cell r="K2278">
            <v>100013473</v>
          </cell>
          <cell r="L2278" t="str">
            <v>Základná škola s materskou školou - predprimárne vzdelávanie</v>
          </cell>
          <cell r="M2278" t="str">
            <v>Prešovský</v>
          </cell>
          <cell r="N2278" t="str">
            <v>Stará Ľubovňa</v>
          </cell>
          <cell r="O2278" t="str">
            <v>06502</v>
          </cell>
          <cell r="P2278" t="str">
            <v>Nižné Ružbachy</v>
          </cell>
          <cell r="Q2278" t="str">
            <v>Nižné Ružbachy 45</v>
          </cell>
          <cell r="R2278" t="str">
            <v>526916</v>
          </cell>
          <cell r="S2278" t="str">
            <v>NS</v>
          </cell>
          <cell r="T2278">
            <v>8</v>
          </cell>
          <cell r="U2278">
            <v>0</v>
          </cell>
          <cell r="V2278">
            <v>0</v>
          </cell>
          <cell r="Y2278">
            <v>8</v>
          </cell>
          <cell r="Z2278">
            <v>0</v>
          </cell>
          <cell r="AA2278">
            <v>0</v>
          </cell>
          <cell r="AB2278">
            <v>0</v>
          </cell>
          <cell r="AE2278">
            <v>0</v>
          </cell>
        </row>
        <row r="2279">
          <cell r="H2279">
            <v>710246447</v>
          </cell>
          <cell r="I2279" t="str">
            <v>035534664</v>
          </cell>
          <cell r="J2279">
            <v>100014385</v>
          </cell>
          <cell r="K2279">
            <v>100013477</v>
          </cell>
          <cell r="L2279" t="str">
            <v>Elokované pracovisko ako súčasť Základnej školy s materskou školou</v>
          </cell>
          <cell r="M2279" t="str">
            <v>Prešovský</v>
          </cell>
          <cell r="N2279" t="str">
            <v>Stará Ľubovňa</v>
          </cell>
          <cell r="O2279" t="str">
            <v>06511</v>
          </cell>
          <cell r="P2279" t="str">
            <v>Nová Ľubovňa</v>
          </cell>
          <cell r="Q2279" t="str">
            <v>Nová Ľubovňa 353</v>
          </cell>
          <cell r="R2279" t="str">
            <v>526924</v>
          </cell>
          <cell r="S2279" t="str">
            <v>NS</v>
          </cell>
          <cell r="T2279">
            <v>0</v>
          </cell>
          <cell r="U2279">
            <v>0</v>
          </cell>
          <cell r="V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E2279">
            <v>0</v>
          </cell>
        </row>
        <row r="2280">
          <cell r="H2280">
            <v>710246455</v>
          </cell>
          <cell r="I2280" t="str">
            <v>035534664</v>
          </cell>
          <cell r="J2280">
            <v>100014384</v>
          </cell>
          <cell r="K2280">
            <v>100013477</v>
          </cell>
          <cell r="L2280" t="str">
            <v>Elokované pracovisko ako súčasť Základnej školy s materskou školou</v>
          </cell>
          <cell r="M2280" t="str">
            <v>Prešovský</v>
          </cell>
          <cell r="N2280" t="str">
            <v>Stará Ľubovňa</v>
          </cell>
          <cell r="O2280" t="str">
            <v>06511</v>
          </cell>
          <cell r="P2280" t="str">
            <v>Nová Ľubovňa</v>
          </cell>
          <cell r="Q2280" t="str">
            <v>Nová Ľubovňa 795</v>
          </cell>
          <cell r="R2280" t="str">
            <v>526924</v>
          </cell>
          <cell r="S2280" t="str">
            <v>NS</v>
          </cell>
          <cell r="T2280">
            <v>41</v>
          </cell>
          <cell r="U2280">
            <v>0</v>
          </cell>
          <cell r="V2280">
            <v>0</v>
          </cell>
          <cell r="Y2280">
            <v>41</v>
          </cell>
          <cell r="Z2280">
            <v>0</v>
          </cell>
          <cell r="AA2280">
            <v>0</v>
          </cell>
          <cell r="AB2280">
            <v>0</v>
          </cell>
          <cell r="AE2280">
            <v>0</v>
          </cell>
        </row>
        <row r="2281">
          <cell r="H2281">
            <v>710031726</v>
          </cell>
          <cell r="I2281" t="str">
            <v>037876155</v>
          </cell>
          <cell r="J2281">
            <v>100013484</v>
          </cell>
          <cell r="K2281">
            <v>100013481</v>
          </cell>
          <cell r="L2281" t="str">
            <v>Základná škola s materskou školou - predprimárne vzdelávanie</v>
          </cell>
          <cell r="M2281" t="str">
            <v>Prešovský</v>
          </cell>
          <cell r="N2281" t="str">
            <v>Stará Ľubovňa</v>
          </cell>
          <cell r="O2281" t="str">
            <v>06543</v>
          </cell>
          <cell r="P2281" t="str">
            <v>Orlov</v>
          </cell>
          <cell r="Q2281" t="str">
            <v>Orlov 5</v>
          </cell>
          <cell r="R2281" t="str">
            <v>526941</v>
          </cell>
          <cell r="S2281" t="str">
            <v>NS</v>
          </cell>
          <cell r="T2281">
            <v>2</v>
          </cell>
          <cell r="U2281">
            <v>0</v>
          </cell>
          <cell r="V2281">
            <v>0</v>
          </cell>
          <cell r="Y2281">
            <v>2</v>
          </cell>
          <cell r="Z2281">
            <v>0</v>
          </cell>
          <cell r="AA2281">
            <v>0</v>
          </cell>
          <cell r="AB2281">
            <v>0</v>
          </cell>
          <cell r="AE2281">
            <v>0</v>
          </cell>
        </row>
        <row r="2282">
          <cell r="H2282">
            <v>710031734</v>
          </cell>
          <cell r="I2282" t="str">
            <v>037872907</v>
          </cell>
          <cell r="J2282">
            <v>100013485</v>
          </cell>
          <cell r="K2282">
            <v>100013486</v>
          </cell>
          <cell r="L2282" t="str">
            <v>Základná škola s materskou školou - predprimárne vzdelávanie</v>
          </cell>
          <cell r="M2282" t="str">
            <v>Prešovský</v>
          </cell>
          <cell r="N2282" t="str">
            <v>Stará Ľubovňa</v>
          </cell>
          <cell r="O2282" t="str">
            <v>06544</v>
          </cell>
          <cell r="P2282" t="str">
            <v>Plaveč</v>
          </cell>
          <cell r="Q2282" t="str">
            <v>Školská 93</v>
          </cell>
          <cell r="R2282" t="str">
            <v>526959</v>
          </cell>
          <cell r="S2282" t="str">
            <v>NS</v>
          </cell>
          <cell r="T2282">
            <v>11</v>
          </cell>
          <cell r="U2282">
            <v>0</v>
          </cell>
          <cell r="V2282">
            <v>0</v>
          </cell>
          <cell r="Y2282">
            <v>11</v>
          </cell>
          <cell r="Z2282">
            <v>0</v>
          </cell>
          <cell r="AA2282">
            <v>0</v>
          </cell>
          <cell r="AB2282">
            <v>0</v>
          </cell>
          <cell r="AE2282">
            <v>0</v>
          </cell>
        </row>
        <row r="2283">
          <cell r="H2283">
            <v>710040393</v>
          </cell>
          <cell r="I2283" t="str">
            <v>037872915</v>
          </cell>
          <cell r="J2283">
            <v>100013492</v>
          </cell>
          <cell r="K2283">
            <v>100013489</v>
          </cell>
          <cell r="L2283" t="str">
            <v>Elokované pracovisko ako súčasť Základnej školy s materskou školou</v>
          </cell>
          <cell r="M2283" t="str">
            <v>Prešovský</v>
          </cell>
          <cell r="N2283" t="str">
            <v>Stará Ľubovňa</v>
          </cell>
          <cell r="O2283" t="str">
            <v>06545</v>
          </cell>
          <cell r="P2283" t="str">
            <v>Plavnica</v>
          </cell>
          <cell r="Q2283" t="str">
            <v>Plavnica 252</v>
          </cell>
          <cell r="R2283" t="str">
            <v>526967</v>
          </cell>
          <cell r="S2283" t="str">
            <v>NS</v>
          </cell>
          <cell r="T2283">
            <v>19</v>
          </cell>
          <cell r="U2283">
            <v>0</v>
          </cell>
          <cell r="V2283">
            <v>0</v>
          </cell>
          <cell r="Y2283">
            <v>19</v>
          </cell>
          <cell r="Z2283">
            <v>0</v>
          </cell>
          <cell r="AA2283">
            <v>0</v>
          </cell>
          <cell r="AB2283">
            <v>0</v>
          </cell>
          <cell r="AE2283">
            <v>0</v>
          </cell>
        </row>
        <row r="2284">
          <cell r="H2284">
            <v>710040407</v>
          </cell>
          <cell r="I2284" t="str">
            <v>031967256</v>
          </cell>
          <cell r="J2284">
            <v>100013500</v>
          </cell>
          <cell r="K2284">
            <v>100013501</v>
          </cell>
          <cell r="L2284" t="str">
            <v>Elokované pracovisko ako súčasť Základnej školy s materskou školou</v>
          </cell>
          <cell r="M2284" t="str">
            <v>Prešovský</v>
          </cell>
          <cell r="N2284" t="str">
            <v>Stará Ľubovňa</v>
          </cell>
          <cell r="O2284" t="str">
            <v>06503</v>
          </cell>
          <cell r="P2284" t="str">
            <v>Podolínec</v>
          </cell>
          <cell r="Q2284" t="str">
            <v>Školská 1</v>
          </cell>
          <cell r="R2284" t="str">
            <v>526975</v>
          </cell>
          <cell r="S2284" t="str">
            <v>NS</v>
          </cell>
          <cell r="T2284">
            <v>40</v>
          </cell>
          <cell r="U2284">
            <v>0</v>
          </cell>
          <cell r="V2284">
            <v>0</v>
          </cell>
          <cell r="Y2284">
            <v>40</v>
          </cell>
          <cell r="Z2284">
            <v>0</v>
          </cell>
          <cell r="AA2284">
            <v>0</v>
          </cell>
          <cell r="AB2284">
            <v>0</v>
          </cell>
          <cell r="AE2284">
            <v>0</v>
          </cell>
        </row>
        <row r="2285">
          <cell r="H2285">
            <v>710031769</v>
          </cell>
          <cell r="I2285" t="str">
            <v>037872923</v>
          </cell>
          <cell r="J2285">
            <v>100013555</v>
          </cell>
          <cell r="K2285">
            <v>100013551</v>
          </cell>
          <cell r="L2285" t="str">
            <v>Elokované pracovisko ako súčasť Základnej školy s materskou školou</v>
          </cell>
          <cell r="M2285" t="str">
            <v>Prešovský</v>
          </cell>
          <cell r="N2285" t="str">
            <v>Stará Ľubovňa</v>
          </cell>
          <cell r="O2285" t="str">
            <v>06548</v>
          </cell>
          <cell r="P2285" t="str">
            <v>Šarišské Jastrabie</v>
          </cell>
          <cell r="Q2285" t="str">
            <v>Šarišské Jastrabie 271</v>
          </cell>
          <cell r="R2285" t="str">
            <v>527041</v>
          </cell>
          <cell r="S2285" t="str">
            <v>NS</v>
          </cell>
          <cell r="T2285">
            <v>29</v>
          </cell>
          <cell r="U2285">
            <v>0</v>
          </cell>
          <cell r="V2285">
            <v>0</v>
          </cell>
          <cell r="Y2285">
            <v>29</v>
          </cell>
          <cell r="Z2285">
            <v>0</v>
          </cell>
          <cell r="AA2285">
            <v>0</v>
          </cell>
          <cell r="AB2285">
            <v>0</v>
          </cell>
          <cell r="AE2285">
            <v>0</v>
          </cell>
        </row>
        <row r="2286">
          <cell r="H2286">
            <v>710263937</v>
          </cell>
          <cell r="I2286" t="str">
            <v>000330221</v>
          </cell>
          <cell r="J2286">
            <v>100017667</v>
          </cell>
          <cell r="K2286">
            <v>200002700</v>
          </cell>
          <cell r="L2286" t="str">
            <v>Materská škola</v>
          </cell>
          <cell r="M2286" t="str">
            <v>Prešovský</v>
          </cell>
          <cell r="N2286" t="str">
            <v>Stará Ľubovňa</v>
          </cell>
          <cell r="O2286" t="str">
            <v>06545</v>
          </cell>
          <cell r="P2286" t="str">
            <v>Údol</v>
          </cell>
          <cell r="Q2286" t="str">
            <v>Údol 55</v>
          </cell>
          <cell r="R2286" t="str">
            <v>527050</v>
          </cell>
          <cell r="S2286" t="str">
            <v>NS</v>
          </cell>
          <cell r="T2286">
            <v>4</v>
          </cell>
          <cell r="U2286">
            <v>0</v>
          </cell>
          <cell r="V2286">
            <v>0</v>
          </cell>
          <cell r="Y2286">
            <v>4</v>
          </cell>
          <cell r="Z2286">
            <v>0</v>
          </cell>
          <cell r="AA2286">
            <v>0</v>
          </cell>
          <cell r="AB2286">
            <v>0</v>
          </cell>
          <cell r="AE2286">
            <v>0</v>
          </cell>
        </row>
        <row r="2287">
          <cell r="H2287">
            <v>710031840</v>
          </cell>
          <cell r="I2287" t="str">
            <v>037872940</v>
          </cell>
          <cell r="J2287">
            <v>100013565</v>
          </cell>
          <cell r="K2287">
            <v>100013566</v>
          </cell>
          <cell r="L2287" t="str">
            <v>Elokované pracovisko ako súčasť Základnej školy s materskou školou</v>
          </cell>
          <cell r="M2287" t="str">
            <v>Prešovský</v>
          </cell>
          <cell r="N2287" t="str">
            <v>Stará Ľubovňa</v>
          </cell>
          <cell r="O2287" t="str">
            <v>06533</v>
          </cell>
          <cell r="P2287" t="str">
            <v>Veľký Lipník</v>
          </cell>
          <cell r="Q2287" t="str">
            <v>Veľký Lipník 49</v>
          </cell>
          <cell r="R2287" t="str">
            <v>527076</v>
          </cell>
          <cell r="S2287" t="str">
            <v>NS</v>
          </cell>
          <cell r="T2287">
            <v>6</v>
          </cell>
          <cell r="U2287">
            <v>0</v>
          </cell>
          <cell r="V2287">
            <v>0</v>
          </cell>
          <cell r="Y2287">
            <v>6</v>
          </cell>
          <cell r="Z2287">
            <v>0</v>
          </cell>
          <cell r="AA2287">
            <v>0</v>
          </cell>
          <cell r="AB2287">
            <v>0</v>
          </cell>
          <cell r="AE2287">
            <v>0</v>
          </cell>
        </row>
        <row r="2288">
          <cell r="H2288">
            <v>710257805</v>
          </cell>
          <cell r="I2288" t="str">
            <v>000330256</v>
          </cell>
          <cell r="J2288">
            <v>100017079</v>
          </cell>
          <cell r="K2288">
            <v>200002703</v>
          </cell>
          <cell r="L2288" t="str">
            <v>Materská škola</v>
          </cell>
          <cell r="M2288" t="str">
            <v>Prešovský</v>
          </cell>
          <cell r="N2288" t="str">
            <v>Stará Ľubovňa</v>
          </cell>
          <cell r="O2288" t="str">
            <v>06541</v>
          </cell>
          <cell r="P2288" t="str">
            <v>Vislanka</v>
          </cell>
          <cell r="Q2288" t="str">
            <v>Vislanka 79</v>
          </cell>
          <cell r="R2288" t="str">
            <v>527084</v>
          </cell>
          <cell r="S2288" t="str">
            <v>NS</v>
          </cell>
          <cell r="T2288">
            <v>3</v>
          </cell>
          <cell r="U2288">
            <v>0</v>
          </cell>
          <cell r="V2288">
            <v>0</v>
          </cell>
          <cell r="Y2288">
            <v>3</v>
          </cell>
          <cell r="Z2288">
            <v>0</v>
          </cell>
          <cell r="AA2288">
            <v>0</v>
          </cell>
          <cell r="AB2288">
            <v>0</v>
          </cell>
          <cell r="AE2288">
            <v>0</v>
          </cell>
        </row>
        <row r="2289">
          <cell r="H2289">
            <v>710031866</v>
          </cell>
          <cell r="I2289" t="str">
            <v>035534648</v>
          </cell>
          <cell r="J2289">
            <v>100013572</v>
          </cell>
          <cell r="K2289">
            <v>100013573</v>
          </cell>
          <cell r="L2289" t="str">
            <v>Elokované pracovisko ako súčasť Základnej školy s materskou školou</v>
          </cell>
          <cell r="M2289" t="str">
            <v>Prešovský</v>
          </cell>
          <cell r="N2289" t="str">
            <v>Stará Ľubovňa</v>
          </cell>
          <cell r="O2289" t="str">
            <v>06502</v>
          </cell>
          <cell r="P2289" t="str">
            <v>Vyšné Ružbachy</v>
          </cell>
          <cell r="Q2289" t="str">
            <v>Vyšné Ružbachy 220</v>
          </cell>
          <cell r="R2289" t="str">
            <v>527092</v>
          </cell>
          <cell r="S2289" t="str">
            <v>NS</v>
          </cell>
          <cell r="T2289">
            <v>0</v>
          </cell>
          <cell r="U2289">
            <v>0</v>
          </cell>
          <cell r="V2289">
            <v>0</v>
          </cell>
          <cell r="Y2289">
            <v>0</v>
          </cell>
          <cell r="Z2289">
            <v>0</v>
          </cell>
          <cell r="AA2289">
            <v>0</v>
          </cell>
          <cell r="AB2289">
            <v>0</v>
          </cell>
          <cell r="AE2289">
            <v>0</v>
          </cell>
        </row>
        <row r="2290">
          <cell r="H2290">
            <v>710277830</v>
          </cell>
          <cell r="I2290" t="str">
            <v>035534648</v>
          </cell>
          <cell r="J2290">
            <v>100019076</v>
          </cell>
          <cell r="K2290">
            <v>100013573</v>
          </cell>
          <cell r="L2290" t="str">
            <v>Elokované pracovisko ako súčasť Základnej školy s materskou školou</v>
          </cell>
          <cell r="M2290" t="str">
            <v>Prešovský</v>
          </cell>
          <cell r="N2290" t="str">
            <v>Stará Ľubovňa</v>
          </cell>
          <cell r="O2290" t="str">
            <v>06502</v>
          </cell>
          <cell r="P2290" t="str">
            <v>Vyšné Ružbachy</v>
          </cell>
          <cell r="Q2290" t="str">
            <v>Vyšné Ružbachy 229</v>
          </cell>
          <cell r="R2290" t="str">
            <v>527092</v>
          </cell>
          <cell r="S2290" t="str">
            <v>NS</v>
          </cell>
          <cell r="T2290">
            <v>13</v>
          </cell>
          <cell r="U2290">
            <v>0</v>
          </cell>
          <cell r="V2290">
            <v>0</v>
          </cell>
          <cell r="Y2290">
            <v>13</v>
          </cell>
          <cell r="Z2290">
            <v>0</v>
          </cell>
          <cell r="AA2290">
            <v>0</v>
          </cell>
          <cell r="AB2290">
            <v>0</v>
          </cell>
          <cell r="AE2290">
            <v>0</v>
          </cell>
        </row>
        <row r="2291">
          <cell r="H2291">
            <v>42236410</v>
          </cell>
          <cell r="I2291" t="str">
            <v>000331023</v>
          </cell>
          <cell r="J2291">
            <v>100013783</v>
          </cell>
          <cell r="K2291">
            <v>200002749</v>
          </cell>
          <cell r="L2291" t="str">
            <v>Materská škola</v>
          </cell>
          <cell r="M2291" t="str">
            <v>Prešovský</v>
          </cell>
          <cell r="N2291" t="str">
            <v>Svidník</v>
          </cell>
          <cell r="O2291" t="str">
            <v>08901</v>
          </cell>
          <cell r="P2291" t="str">
            <v>Svidník</v>
          </cell>
          <cell r="Q2291" t="str">
            <v>Ul. Ľ. Štúra 318/23</v>
          </cell>
          <cell r="R2291" t="str">
            <v>527106</v>
          </cell>
          <cell r="S2291" t="str">
            <v>PS</v>
          </cell>
          <cell r="T2291">
            <v>42</v>
          </cell>
          <cell r="U2291">
            <v>0</v>
          </cell>
          <cell r="V2291">
            <v>0</v>
          </cell>
          <cell r="Y2291">
            <v>42</v>
          </cell>
          <cell r="Z2291">
            <v>1</v>
          </cell>
          <cell r="AA2291">
            <v>0</v>
          </cell>
          <cell r="AB2291">
            <v>0</v>
          </cell>
          <cell r="AE2291">
            <v>1</v>
          </cell>
        </row>
        <row r="2292">
          <cell r="H2292">
            <v>42236428</v>
          </cell>
          <cell r="I2292" t="str">
            <v>000331023</v>
          </cell>
          <cell r="J2292">
            <v>100013753</v>
          </cell>
          <cell r="K2292">
            <v>200002749</v>
          </cell>
          <cell r="L2292" t="str">
            <v>Materská škola</v>
          </cell>
          <cell r="M2292" t="str">
            <v>Prešovský</v>
          </cell>
          <cell r="N2292" t="str">
            <v>Svidník</v>
          </cell>
          <cell r="O2292" t="str">
            <v>08901</v>
          </cell>
          <cell r="P2292" t="str">
            <v>Svidník</v>
          </cell>
          <cell r="Q2292" t="str">
            <v>Ul. 8. mája 500/56</v>
          </cell>
          <cell r="R2292" t="str">
            <v>527106</v>
          </cell>
          <cell r="S2292" t="str">
            <v>PS</v>
          </cell>
          <cell r="T2292">
            <v>30</v>
          </cell>
          <cell r="U2292">
            <v>0</v>
          </cell>
          <cell r="V2292">
            <v>0</v>
          </cell>
          <cell r="Y2292">
            <v>30</v>
          </cell>
          <cell r="Z2292">
            <v>0</v>
          </cell>
          <cell r="AA2292">
            <v>0</v>
          </cell>
          <cell r="AB2292">
            <v>0</v>
          </cell>
          <cell r="AE2292">
            <v>0</v>
          </cell>
        </row>
        <row r="2293">
          <cell r="H2293">
            <v>42236436</v>
          </cell>
          <cell r="I2293" t="str">
            <v>000331023</v>
          </cell>
          <cell r="J2293">
            <v>100013769</v>
          </cell>
          <cell r="K2293">
            <v>200002749</v>
          </cell>
          <cell r="L2293" t="str">
            <v>Materská škola</v>
          </cell>
          <cell r="M2293" t="str">
            <v>Prešovský</v>
          </cell>
          <cell r="N2293" t="str">
            <v>Svidník</v>
          </cell>
          <cell r="O2293" t="str">
            <v>08901</v>
          </cell>
          <cell r="P2293" t="str">
            <v>Svidník</v>
          </cell>
          <cell r="Q2293" t="str">
            <v>Ul. Gen. Svobodu 744/33</v>
          </cell>
          <cell r="R2293" t="str">
            <v>527106</v>
          </cell>
          <cell r="S2293" t="str">
            <v>PS</v>
          </cell>
          <cell r="T2293">
            <v>30</v>
          </cell>
          <cell r="U2293">
            <v>0</v>
          </cell>
          <cell r="V2293">
            <v>0</v>
          </cell>
          <cell r="Y2293">
            <v>30</v>
          </cell>
          <cell r="Z2293">
            <v>0</v>
          </cell>
          <cell r="AA2293">
            <v>0</v>
          </cell>
          <cell r="AB2293">
            <v>0</v>
          </cell>
          <cell r="AE2293">
            <v>0</v>
          </cell>
        </row>
        <row r="2294">
          <cell r="H2294">
            <v>710031890</v>
          </cell>
          <cell r="I2294" t="str">
            <v>000330329</v>
          </cell>
          <cell r="J2294">
            <v>100013577</v>
          </cell>
          <cell r="K2294">
            <v>200002707</v>
          </cell>
          <cell r="L2294" t="str">
            <v>Materská škola</v>
          </cell>
          <cell r="M2294" t="str">
            <v>Prešovský</v>
          </cell>
          <cell r="N2294" t="str">
            <v>Stropkov</v>
          </cell>
          <cell r="O2294" t="str">
            <v>09101</v>
          </cell>
          <cell r="P2294" t="str">
            <v>Breznica</v>
          </cell>
          <cell r="Q2294" t="str">
            <v>Breznica 267</v>
          </cell>
          <cell r="R2294" t="str">
            <v>527157</v>
          </cell>
          <cell r="S2294" t="str">
            <v>NS</v>
          </cell>
          <cell r="T2294">
            <v>6</v>
          </cell>
          <cell r="U2294">
            <v>0</v>
          </cell>
          <cell r="V2294">
            <v>0</v>
          </cell>
          <cell r="Y2294">
            <v>6</v>
          </cell>
          <cell r="Z2294">
            <v>0</v>
          </cell>
          <cell r="AA2294">
            <v>0</v>
          </cell>
          <cell r="AB2294">
            <v>0</v>
          </cell>
          <cell r="AE2294">
            <v>0</v>
          </cell>
        </row>
        <row r="2295">
          <cell r="H2295">
            <v>710031912</v>
          </cell>
          <cell r="I2295" t="str">
            <v>000330345</v>
          </cell>
          <cell r="J2295">
            <v>100013583</v>
          </cell>
          <cell r="K2295">
            <v>200002709</v>
          </cell>
          <cell r="L2295" t="str">
            <v>Materská škola</v>
          </cell>
          <cell r="M2295" t="str">
            <v>Prešovský</v>
          </cell>
          <cell r="N2295" t="str">
            <v>Stropkov</v>
          </cell>
          <cell r="O2295" t="str">
            <v>09031</v>
          </cell>
          <cell r="P2295" t="str">
            <v>Brusnica</v>
          </cell>
          <cell r="Q2295" t="str">
            <v>Brusnica 39</v>
          </cell>
          <cell r="R2295" t="str">
            <v>527173</v>
          </cell>
          <cell r="S2295" t="str">
            <v>NS</v>
          </cell>
          <cell r="T2295">
            <v>2</v>
          </cell>
          <cell r="U2295">
            <v>0</v>
          </cell>
          <cell r="V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E2295">
            <v>0</v>
          </cell>
        </row>
        <row r="2296">
          <cell r="H2296">
            <v>710031920</v>
          </cell>
          <cell r="I2296" t="str">
            <v>037873121</v>
          </cell>
          <cell r="J2296">
            <v>100013585</v>
          </cell>
          <cell r="K2296">
            <v>100013586</v>
          </cell>
          <cell r="L2296" t="str">
            <v>Základná škola s materskou školou - predprimárne vzdelávanie</v>
          </cell>
          <cell r="M2296" t="str">
            <v>Prešovský</v>
          </cell>
          <cell r="N2296" t="str">
            <v>Stropkov</v>
          </cell>
          <cell r="O2296" t="str">
            <v>09022</v>
          </cell>
          <cell r="P2296" t="str">
            <v>Bukovce</v>
          </cell>
          <cell r="Q2296" t="str">
            <v>Bukovce 80</v>
          </cell>
          <cell r="R2296" t="str">
            <v>527181</v>
          </cell>
          <cell r="S2296" t="str">
            <v>NS</v>
          </cell>
          <cell r="T2296">
            <v>9</v>
          </cell>
          <cell r="U2296">
            <v>0</v>
          </cell>
          <cell r="V2296">
            <v>0</v>
          </cell>
          <cell r="Y2296">
            <v>9</v>
          </cell>
          <cell r="Z2296">
            <v>1</v>
          </cell>
          <cell r="AA2296">
            <v>0</v>
          </cell>
          <cell r="AB2296">
            <v>0</v>
          </cell>
          <cell r="AE2296">
            <v>1</v>
          </cell>
        </row>
        <row r="2297">
          <cell r="H2297">
            <v>710031939</v>
          </cell>
          <cell r="I2297" t="str">
            <v>000330388</v>
          </cell>
          <cell r="J2297">
            <v>100013667</v>
          </cell>
          <cell r="K2297">
            <v>200002754</v>
          </cell>
          <cell r="L2297" t="str">
            <v>Materská škola</v>
          </cell>
          <cell r="M2297" t="str">
            <v>Prešovský</v>
          </cell>
          <cell r="N2297" t="str">
            <v>Svidník</v>
          </cell>
          <cell r="O2297" t="str">
            <v>09016</v>
          </cell>
          <cell r="P2297" t="str">
            <v>Cernina</v>
          </cell>
          <cell r="Q2297" t="str">
            <v>Cernina 30</v>
          </cell>
          <cell r="R2297" t="str">
            <v>527211</v>
          </cell>
          <cell r="S2297" t="str">
            <v>NS</v>
          </cell>
          <cell r="T2297">
            <v>6</v>
          </cell>
          <cell r="U2297">
            <v>0</v>
          </cell>
          <cell r="V2297">
            <v>0</v>
          </cell>
          <cell r="Y2297">
            <v>6</v>
          </cell>
          <cell r="Z2297">
            <v>1</v>
          </cell>
          <cell r="AA2297">
            <v>0</v>
          </cell>
          <cell r="AB2297">
            <v>0</v>
          </cell>
          <cell r="AE2297">
            <v>1</v>
          </cell>
        </row>
        <row r="2298">
          <cell r="H2298">
            <v>710031963</v>
          </cell>
          <cell r="I2298" t="str">
            <v>000330434</v>
          </cell>
          <cell r="J2298">
            <v>100013589</v>
          </cell>
          <cell r="K2298">
            <v>200002713</v>
          </cell>
          <cell r="L2298" t="str">
            <v>Materská škola</v>
          </cell>
          <cell r="M2298" t="str">
            <v>Prešovský</v>
          </cell>
          <cell r="N2298" t="str">
            <v>Stropkov</v>
          </cell>
          <cell r="O2298" t="str">
            <v>09101</v>
          </cell>
          <cell r="P2298" t="str">
            <v>Duplín</v>
          </cell>
          <cell r="Q2298" t="str">
            <v>Duplín 67</v>
          </cell>
          <cell r="R2298" t="str">
            <v>527262</v>
          </cell>
          <cell r="S2298" t="str">
            <v>NS</v>
          </cell>
          <cell r="T2298">
            <v>6</v>
          </cell>
          <cell r="U2298">
            <v>0</v>
          </cell>
          <cell r="V2298">
            <v>0</v>
          </cell>
          <cell r="Y2298">
            <v>6</v>
          </cell>
          <cell r="Z2298">
            <v>0</v>
          </cell>
          <cell r="AA2298">
            <v>0</v>
          </cell>
          <cell r="AB2298">
            <v>0</v>
          </cell>
          <cell r="AE2298">
            <v>0</v>
          </cell>
        </row>
        <row r="2299">
          <cell r="H2299">
            <v>710031980</v>
          </cell>
          <cell r="I2299" t="str">
            <v>037873130</v>
          </cell>
          <cell r="J2299">
            <v>100013593</v>
          </cell>
          <cell r="K2299">
            <v>100013594</v>
          </cell>
          <cell r="L2299" t="str">
            <v>Základná škola s materskou školou - predprimárne vzdelávanie</v>
          </cell>
          <cell r="M2299" t="str">
            <v>Prešovský</v>
          </cell>
          <cell r="N2299" t="str">
            <v>Stropkov</v>
          </cell>
          <cell r="O2299" t="str">
            <v>09023</v>
          </cell>
          <cell r="P2299" t="str">
            <v>Havaj</v>
          </cell>
          <cell r="Q2299" t="str">
            <v>Havaj 7</v>
          </cell>
          <cell r="R2299" t="str">
            <v>527297</v>
          </cell>
          <cell r="S2299" t="str">
            <v>NS</v>
          </cell>
          <cell r="T2299">
            <v>3</v>
          </cell>
          <cell r="U2299">
            <v>0</v>
          </cell>
          <cell r="V2299">
            <v>0</v>
          </cell>
          <cell r="Y2299">
            <v>3</v>
          </cell>
          <cell r="Z2299">
            <v>1</v>
          </cell>
          <cell r="AA2299">
            <v>0</v>
          </cell>
          <cell r="AB2299">
            <v>0</v>
          </cell>
          <cell r="AE2299">
            <v>1</v>
          </cell>
        </row>
        <row r="2300">
          <cell r="H2300">
            <v>710031998</v>
          </cell>
          <cell r="I2300" t="str">
            <v>000330485</v>
          </cell>
          <cell r="J2300">
            <v>100013693</v>
          </cell>
          <cell r="K2300">
            <v>200002762</v>
          </cell>
          <cell r="L2300" t="str">
            <v>Materská škola</v>
          </cell>
          <cell r="M2300" t="str">
            <v>Prešovský</v>
          </cell>
          <cell r="N2300" t="str">
            <v>Svidník</v>
          </cell>
          <cell r="O2300" t="str">
            <v>09041</v>
          </cell>
          <cell r="P2300" t="str">
            <v>Hrabovčík</v>
          </cell>
          <cell r="Q2300" t="str">
            <v>Hrabovčík 15</v>
          </cell>
          <cell r="R2300" t="str">
            <v>527319</v>
          </cell>
          <cell r="S2300" t="str">
            <v>NS</v>
          </cell>
          <cell r="T2300">
            <v>2</v>
          </cell>
          <cell r="U2300">
            <v>0</v>
          </cell>
          <cell r="V2300">
            <v>0</v>
          </cell>
          <cell r="Y2300">
            <v>2</v>
          </cell>
          <cell r="Z2300">
            <v>0</v>
          </cell>
          <cell r="AA2300">
            <v>0</v>
          </cell>
          <cell r="AB2300">
            <v>0</v>
          </cell>
          <cell r="AE2300">
            <v>0</v>
          </cell>
        </row>
        <row r="2301">
          <cell r="H2301">
            <v>710031947</v>
          </cell>
          <cell r="I2301" t="str">
            <v>000330507</v>
          </cell>
          <cell r="J2301">
            <v>100013599</v>
          </cell>
          <cell r="K2301">
            <v>200002716</v>
          </cell>
          <cell r="L2301" t="str">
            <v>Materská škola</v>
          </cell>
          <cell r="M2301" t="str">
            <v>Prešovský</v>
          </cell>
          <cell r="N2301" t="str">
            <v>Stropkov</v>
          </cell>
          <cell r="O2301" t="str">
            <v>09021</v>
          </cell>
          <cell r="P2301" t="str">
            <v>Chotča</v>
          </cell>
          <cell r="Q2301" t="str">
            <v>Chotča 175</v>
          </cell>
          <cell r="R2301" t="str">
            <v>527335</v>
          </cell>
          <cell r="S2301" t="str">
            <v>NS</v>
          </cell>
          <cell r="T2301">
            <v>3</v>
          </cell>
          <cell r="U2301">
            <v>0</v>
          </cell>
          <cell r="V2301">
            <v>0</v>
          </cell>
          <cell r="Y2301">
            <v>3</v>
          </cell>
          <cell r="Z2301">
            <v>0</v>
          </cell>
          <cell r="AA2301">
            <v>0</v>
          </cell>
          <cell r="AB2301">
            <v>0</v>
          </cell>
          <cell r="AE2301">
            <v>0</v>
          </cell>
        </row>
        <row r="2302">
          <cell r="H2302">
            <v>710032021</v>
          </cell>
          <cell r="I2302" t="str">
            <v>037873148</v>
          </cell>
          <cell r="J2302">
            <v>100013602</v>
          </cell>
          <cell r="K2302">
            <v>100013603</v>
          </cell>
          <cell r="L2302" t="str">
            <v>Elokované pracovisko ako súčasť Základnej školy s materskou školou</v>
          </cell>
          <cell r="M2302" t="str">
            <v>Prešovský</v>
          </cell>
          <cell r="N2302" t="str">
            <v>Stropkov</v>
          </cell>
          <cell r="O2302" t="str">
            <v>09031</v>
          </cell>
          <cell r="P2302" t="str">
            <v>Kolbovce</v>
          </cell>
          <cell r="Q2302" t="str">
            <v>Kolbovce 51</v>
          </cell>
          <cell r="R2302" t="str">
            <v>527386</v>
          </cell>
          <cell r="S2302" t="str">
            <v>NS</v>
          </cell>
          <cell r="T2302">
            <v>5</v>
          </cell>
          <cell r="U2302">
            <v>0</v>
          </cell>
          <cell r="V2302">
            <v>0</v>
          </cell>
          <cell r="Y2302">
            <v>5</v>
          </cell>
          <cell r="Z2302">
            <v>0</v>
          </cell>
          <cell r="AA2302">
            <v>0</v>
          </cell>
          <cell r="AB2302">
            <v>0</v>
          </cell>
          <cell r="AE2302">
            <v>0</v>
          </cell>
        </row>
        <row r="2303">
          <cell r="H2303">
            <v>710032048</v>
          </cell>
          <cell r="I2303" t="str">
            <v>000330604</v>
          </cell>
          <cell r="J2303">
            <v>100013707</v>
          </cell>
          <cell r="K2303">
            <v>200002772</v>
          </cell>
          <cell r="L2303" t="str">
            <v>Materská škola</v>
          </cell>
          <cell r="M2303" t="str">
            <v>Prešovský</v>
          </cell>
          <cell r="N2303" t="str">
            <v>Svidník</v>
          </cell>
          <cell r="O2303" t="str">
            <v>09005</v>
          </cell>
          <cell r="P2303" t="str">
            <v>Krajná Poľana</v>
          </cell>
          <cell r="Q2303" t="str">
            <v>Krajná Poľana 24</v>
          </cell>
          <cell r="R2303" t="str">
            <v>527432</v>
          </cell>
          <cell r="S2303" t="str">
            <v>NS</v>
          </cell>
          <cell r="T2303">
            <v>15</v>
          </cell>
          <cell r="U2303">
            <v>0</v>
          </cell>
          <cell r="V2303">
            <v>0</v>
          </cell>
          <cell r="Y2303">
            <v>15</v>
          </cell>
          <cell r="Z2303">
            <v>0</v>
          </cell>
          <cell r="AA2303">
            <v>0</v>
          </cell>
          <cell r="AB2303">
            <v>0</v>
          </cell>
          <cell r="AE2303">
            <v>0</v>
          </cell>
        </row>
        <row r="2304">
          <cell r="H2304">
            <v>710032056</v>
          </cell>
          <cell r="I2304" t="str">
            <v>000330655</v>
          </cell>
          <cell r="J2304">
            <v>100013711</v>
          </cell>
          <cell r="K2304">
            <v>200002775</v>
          </cell>
          <cell r="L2304" t="str">
            <v>Materská škola</v>
          </cell>
          <cell r="M2304" t="str">
            <v>Prešovský</v>
          </cell>
          <cell r="N2304" t="str">
            <v>Svidník</v>
          </cell>
          <cell r="O2304" t="str">
            <v>09002</v>
          </cell>
          <cell r="P2304" t="str">
            <v>Kružlová</v>
          </cell>
          <cell r="Q2304" t="str">
            <v>Kružlová 103</v>
          </cell>
          <cell r="R2304" t="str">
            <v>527483</v>
          </cell>
          <cell r="S2304" t="str">
            <v>NS</v>
          </cell>
          <cell r="T2304">
            <v>15</v>
          </cell>
          <cell r="U2304">
            <v>0</v>
          </cell>
          <cell r="V2304">
            <v>0</v>
          </cell>
          <cell r="Y2304">
            <v>15</v>
          </cell>
          <cell r="Z2304">
            <v>6</v>
          </cell>
          <cell r="AA2304">
            <v>0</v>
          </cell>
          <cell r="AB2304">
            <v>0</v>
          </cell>
          <cell r="AE2304">
            <v>6</v>
          </cell>
        </row>
        <row r="2305">
          <cell r="H2305">
            <v>710032072</v>
          </cell>
          <cell r="I2305" t="str">
            <v>000330671</v>
          </cell>
          <cell r="J2305">
            <v>100013720</v>
          </cell>
          <cell r="K2305">
            <v>200002778</v>
          </cell>
          <cell r="L2305" t="str">
            <v>Materská škola</v>
          </cell>
          <cell r="M2305" t="str">
            <v>Prešovský</v>
          </cell>
          <cell r="N2305" t="str">
            <v>Svidník</v>
          </cell>
          <cell r="O2305" t="str">
            <v>09003</v>
          </cell>
          <cell r="P2305" t="str">
            <v>Ladomirová</v>
          </cell>
          <cell r="Q2305" t="str">
            <v>Ladomirová 32</v>
          </cell>
          <cell r="R2305" t="str">
            <v>527505</v>
          </cell>
          <cell r="S2305" t="str">
            <v>NS</v>
          </cell>
          <cell r="T2305">
            <v>8</v>
          </cell>
          <cell r="U2305">
            <v>0</v>
          </cell>
          <cell r="V2305">
            <v>0</v>
          </cell>
          <cell r="Y2305">
            <v>8</v>
          </cell>
          <cell r="Z2305">
            <v>0</v>
          </cell>
          <cell r="AA2305">
            <v>0</v>
          </cell>
          <cell r="AB2305">
            <v>0</v>
          </cell>
          <cell r="AE2305">
            <v>0</v>
          </cell>
        </row>
        <row r="2306">
          <cell r="H2306">
            <v>710276516</v>
          </cell>
          <cell r="I2306" t="str">
            <v>000330680</v>
          </cell>
          <cell r="J2306">
            <v>100019021</v>
          </cell>
          <cell r="K2306">
            <v>200002724</v>
          </cell>
          <cell r="L2306" t="str">
            <v>Materská škola</v>
          </cell>
          <cell r="M2306" t="str">
            <v>Prešovský</v>
          </cell>
          <cell r="N2306" t="str">
            <v>Stropkov</v>
          </cell>
          <cell r="O2306" t="str">
            <v>09033</v>
          </cell>
          <cell r="P2306" t="str">
            <v>Lomné</v>
          </cell>
          <cell r="Q2306" t="str">
            <v>Lomné 74</v>
          </cell>
          <cell r="R2306" t="str">
            <v>527513</v>
          </cell>
          <cell r="S2306" t="str">
            <v>NS</v>
          </cell>
          <cell r="T2306">
            <v>3</v>
          </cell>
          <cell r="U2306">
            <v>0</v>
          </cell>
          <cell r="V2306">
            <v>0</v>
          </cell>
          <cell r="Y2306">
            <v>3</v>
          </cell>
          <cell r="Z2306">
            <v>0</v>
          </cell>
          <cell r="AA2306">
            <v>0</v>
          </cell>
          <cell r="AB2306">
            <v>0</v>
          </cell>
          <cell r="AE2306">
            <v>0</v>
          </cell>
        </row>
        <row r="2307">
          <cell r="H2307">
            <v>710032102</v>
          </cell>
          <cell r="I2307" t="str">
            <v>000330752</v>
          </cell>
          <cell r="J2307">
            <v>100013614</v>
          </cell>
          <cell r="K2307">
            <v>200002728</v>
          </cell>
          <cell r="L2307" t="str">
            <v>Materská škola</v>
          </cell>
          <cell r="M2307" t="str">
            <v>Prešovský</v>
          </cell>
          <cell r="N2307" t="str">
            <v>Stropkov</v>
          </cell>
          <cell r="O2307" t="str">
            <v>09032</v>
          </cell>
          <cell r="P2307" t="str">
            <v>Miňovce</v>
          </cell>
          <cell r="Q2307" t="str">
            <v>Miňovce 72</v>
          </cell>
          <cell r="R2307" t="str">
            <v>527581</v>
          </cell>
          <cell r="S2307" t="str">
            <v>NS</v>
          </cell>
          <cell r="T2307">
            <v>2</v>
          </cell>
          <cell r="U2307">
            <v>0</v>
          </cell>
          <cell r="V2307">
            <v>0</v>
          </cell>
          <cell r="Y2307">
            <v>2</v>
          </cell>
          <cell r="Z2307">
            <v>0</v>
          </cell>
          <cell r="AA2307">
            <v>0</v>
          </cell>
          <cell r="AB2307">
            <v>0</v>
          </cell>
          <cell r="AE2307">
            <v>0</v>
          </cell>
        </row>
        <row r="2308">
          <cell r="H2308">
            <v>710032110</v>
          </cell>
          <cell r="I2308" t="str">
            <v>000330809</v>
          </cell>
          <cell r="J2308">
            <v>100013616</v>
          </cell>
          <cell r="K2308">
            <v>200002730</v>
          </cell>
          <cell r="L2308" t="str">
            <v>Materská škola</v>
          </cell>
          <cell r="M2308" t="str">
            <v>Prešovský</v>
          </cell>
          <cell r="N2308" t="str">
            <v>Stropkov</v>
          </cell>
          <cell r="O2308" t="str">
            <v>09032</v>
          </cell>
          <cell r="P2308" t="str">
            <v>Nižná Olšava</v>
          </cell>
          <cell r="Q2308" t="str">
            <v>Nižná Olšava 72</v>
          </cell>
          <cell r="R2308" t="str">
            <v>527637</v>
          </cell>
          <cell r="S2308" t="str">
            <v>NS</v>
          </cell>
          <cell r="T2308">
            <v>2</v>
          </cell>
          <cell r="U2308">
            <v>0</v>
          </cell>
          <cell r="V2308">
            <v>0</v>
          </cell>
          <cell r="Y2308">
            <v>2</v>
          </cell>
          <cell r="Z2308">
            <v>3</v>
          </cell>
          <cell r="AA2308">
            <v>0</v>
          </cell>
          <cell r="AB2308">
            <v>0</v>
          </cell>
          <cell r="AE2308">
            <v>3</v>
          </cell>
        </row>
        <row r="2309">
          <cell r="H2309">
            <v>710032145</v>
          </cell>
          <cell r="I2309" t="str">
            <v>000330868</v>
          </cell>
          <cell r="J2309">
            <v>100013736</v>
          </cell>
          <cell r="K2309">
            <v>200002793</v>
          </cell>
          <cell r="L2309" t="str">
            <v>Materská škola</v>
          </cell>
          <cell r="M2309" t="str">
            <v>Prešovský</v>
          </cell>
          <cell r="N2309" t="str">
            <v>Svidník</v>
          </cell>
          <cell r="O2309" t="str">
            <v>09042</v>
          </cell>
          <cell r="P2309" t="str">
            <v>Okrúhle</v>
          </cell>
          <cell r="Q2309" t="str">
            <v>Okrúhle 131</v>
          </cell>
          <cell r="R2309" t="str">
            <v>527696</v>
          </cell>
          <cell r="S2309" t="str">
            <v>NS</v>
          </cell>
          <cell r="T2309">
            <v>6</v>
          </cell>
          <cell r="U2309">
            <v>0</v>
          </cell>
          <cell r="V2309">
            <v>0</v>
          </cell>
          <cell r="Y2309">
            <v>6</v>
          </cell>
          <cell r="Z2309">
            <v>0</v>
          </cell>
          <cell r="AA2309">
            <v>0</v>
          </cell>
          <cell r="AB2309">
            <v>0</v>
          </cell>
          <cell r="AE2309">
            <v>0</v>
          </cell>
        </row>
        <row r="2310">
          <cell r="H2310">
            <v>710032161</v>
          </cell>
          <cell r="I2310" t="str">
            <v>000330914</v>
          </cell>
          <cell r="J2310">
            <v>100013742</v>
          </cell>
          <cell r="K2310">
            <v>200002796</v>
          </cell>
          <cell r="L2310" t="str">
            <v>Materská škola</v>
          </cell>
          <cell r="M2310" t="str">
            <v>Prešovský</v>
          </cell>
          <cell r="N2310" t="str">
            <v>Svidník</v>
          </cell>
          <cell r="O2310" t="str">
            <v>09042</v>
          </cell>
          <cell r="P2310" t="str">
            <v>Radoma</v>
          </cell>
          <cell r="Q2310" t="str">
            <v>Radoma 109</v>
          </cell>
          <cell r="R2310" t="str">
            <v>527751</v>
          </cell>
          <cell r="S2310" t="str">
            <v>NS</v>
          </cell>
          <cell r="T2310">
            <v>3</v>
          </cell>
          <cell r="U2310">
            <v>0</v>
          </cell>
          <cell r="V2310">
            <v>0</v>
          </cell>
          <cell r="Y2310">
            <v>3</v>
          </cell>
          <cell r="Z2310">
            <v>0</v>
          </cell>
          <cell r="AA2310">
            <v>0</v>
          </cell>
          <cell r="AB2310">
            <v>0</v>
          </cell>
          <cell r="AE2310">
            <v>0</v>
          </cell>
        </row>
        <row r="2311">
          <cell r="H2311">
            <v>710032170</v>
          </cell>
          <cell r="I2311" t="str">
            <v>000330931</v>
          </cell>
          <cell r="J2311">
            <v>100013746</v>
          </cell>
          <cell r="K2311">
            <v>200002798</v>
          </cell>
          <cell r="L2311" t="str">
            <v>Materská škola</v>
          </cell>
          <cell r="M2311" t="str">
            <v>Prešovský</v>
          </cell>
          <cell r="N2311" t="str">
            <v>Svidník</v>
          </cell>
          <cell r="O2311" t="str">
            <v>09016</v>
          </cell>
          <cell r="P2311" t="str">
            <v>Rovné</v>
          </cell>
          <cell r="Q2311" t="str">
            <v>Rovné 37</v>
          </cell>
          <cell r="R2311" t="str">
            <v>527777</v>
          </cell>
          <cell r="S2311" t="str">
            <v>NS</v>
          </cell>
          <cell r="T2311">
            <v>3</v>
          </cell>
          <cell r="U2311">
            <v>0</v>
          </cell>
          <cell r="V2311">
            <v>0</v>
          </cell>
          <cell r="Y2311">
            <v>3</v>
          </cell>
          <cell r="Z2311">
            <v>0</v>
          </cell>
          <cell r="AA2311">
            <v>0</v>
          </cell>
          <cell r="AB2311">
            <v>0</v>
          </cell>
          <cell r="AE2311">
            <v>0</v>
          </cell>
        </row>
        <row r="2312">
          <cell r="H2312">
            <v>710257783</v>
          </cell>
          <cell r="I2312" t="str">
            <v>000330949</v>
          </cell>
          <cell r="J2312">
            <v>100017077</v>
          </cell>
          <cell r="K2312">
            <v>200002799</v>
          </cell>
          <cell r="L2312" t="str">
            <v>Materská škola</v>
          </cell>
          <cell r="M2312" t="str">
            <v>Prešovský</v>
          </cell>
          <cell r="N2312" t="str">
            <v>Svidník</v>
          </cell>
          <cell r="O2312" t="str">
            <v>09011</v>
          </cell>
          <cell r="P2312" t="str">
            <v>Roztoky</v>
          </cell>
          <cell r="Q2312" t="str">
            <v>Roztoky 61</v>
          </cell>
          <cell r="R2312" t="str">
            <v>527785</v>
          </cell>
          <cell r="S2312" t="str">
            <v>NS</v>
          </cell>
          <cell r="T2312">
            <v>7</v>
          </cell>
          <cell r="U2312">
            <v>0</v>
          </cell>
          <cell r="V2312">
            <v>0</v>
          </cell>
          <cell r="Y2312">
            <v>7</v>
          </cell>
          <cell r="Z2312">
            <v>3</v>
          </cell>
          <cell r="AA2312">
            <v>0</v>
          </cell>
          <cell r="AB2312">
            <v>0</v>
          </cell>
          <cell r="AE2312">
            <v>3</v>
          </cell>
        </row>
        <row r="2313">
          <cell r="H2313">
            <v>710133224</v>
          </cell>
          <cell r="I2313" t="str">
            <v>000330957</v>
          </cell>
          <cell r="J2313">
            <v>100013606</v>
          </cell>
          <cell r="K2313">
            <v>200002722</v>
          </cell>
          <cell r="L2313" t="str">
            <v>Materská škola</v>
          </cell>
          <cell r="M2313" t="str">
            <v>Prešovský</v>
          </cell>
          <cell r="N2313" t="str">
            <v>Stropkov</v>
          </cell>
          <cell r="O2313" t="str">
            <v>09032</v>
          </cell>
          <cell r="P2313" t="str">
            <v>Kručov</v>
          </cell>
          <cell r="Q2313" t="str">
            <v>Kručov 61</v>
          </cell>
          <cell r="R2313" t="str">
            <v>527793</v>
          </cell>
          <cell r="S2313" t="str">
            <v>NS</v>
          </cell>
          <cell r="T2313">
            <v>3</v>
          </cell>
          <cell r="U2313">
            <v>0</v>
          </cell>
          <cell r="V2313">
            <v>0</v>
          </cell>
          <cell r="Y2313">
            <v>3</v>
          </cell>
          <cell r="Z2313">
            <v>1</v>
          </cell>
          <cell r="AA2313">
            <v>0</v>
          </cell>
          <cell r="AB2313">
            <v>0</v>
          </cell>
          <cell r="AE2313">
            <v>1</v>
          </cell>
        </row>
        <row r="2314">
          <cell r="H2314">
            <v>710032226</v>
          </cell>
          <cell r="I2314" t="str">
            <v>000330981</v>
          </cell>
          <cell r="J2314">
            <v>100013620</v>
          </cell>
          <cell r="K2314">
            <v>200002735</v>
          </cell>
          <cell r="L2314" t="str">
            <v>Materská škola</v>
          </cell>
          <cell r="M2314" t="str">
            <v>Prešovský</v>
          </cell>
          <cell r="N2314" t="str">
            <v>Stropkov</v>
          </cell>
          <cell r="O2314" t="str">
            <v>09023</v>
          </cell>
          <cell r="P2314" t="str">
            <v>Staškovce</v>
          </cell>
          <cell r="Q2314" t="str">
            <v>Staškovce 13</v>
          </cell>
          <cell r="R2314" t="str">
            <v>527823</v>
          </cell>
          <cell r="S2314" t="str">
            <v>NS</v>
          </cell>
          <cell r="T2314">
            <v>2</v>
          </cell>
          <cell r="U2314">
            <v>0</v>
          </cell>
          <cell r="V2314">
            <v>0</v>
          </cell>
          <cell r="Y2314">
            <v>2</v>
          </cell>
          <cell r="Z2314">
            <v>0</v>
          </cell>
          <cell r="AA2314">
            <v>0</v>
          </cell>
          <cell r="AB2314">
            <v>0</v>
          </cell>
          <cell r="AE2314">
            <v>0</v>
          </cell>
        </row>
        <row r="2315">
          <cell r="H2315">
            <v>710032234</v>
          </cell>
          <cell r="I2315" t="str">
            <v>000330990</v>
          </cell>
          <cell r="J2315">
            <v>100013751</v>
          </cell>
          <cell r="K2315">
            <v>200002801</v>
          </cell>
          <cell r="L2315" t="str">
            <v>Materská škola</v>
          </cell>
          <cell r="M2315" t="str">
            <v>Prešovský</v>
          </cell>
          <cell r="N2315" t="str">
            <v>Svidník</v>
          </cell>
          <cell r="O2315" t="str">
            <v>09041</v>
          </cell>
          <cell r="P2315" t="str">
            <v>Stročín</v>
          </cell>
          <cell r="Q2315" t="str">
            <v>Stročín 86</v>
          </cell>
          <cell r="R2315" t="str">
            <v>527831</v>
          </cell>
          <cell r="S2315" t="str">
            <v>NS</v>
          </cell>
          <cell r="T2315">
            <v>8</v>
          </cell>
          <cell r="U2315">
            <v>0</v>
          </cell>
          <cell r="V2315">
            <v>0</v>
          </cell>
          <cell r="Y2315">
            <v>8</v>
          </cell>
          <cell r="Z2315">
            <v>0</v>
          </cell>
          <cell r="AA2315">
            <v>0</v>
          </cell>
          <cell r="AB2315">
            <v>0</v>
          </cell>
          <cell r="AE2315">
            <v>0</v>
          </cell>
        </row>
        <row r="2316">
          <cell r="H2316">
            <v>42343682</v>
          </cell>
          <cell r="I2316" t="str">
            <v>000331007</v>
          </cell>
          <cell r="J2316">
            <v>100013646</v>
          </cell>
          <cell r="K2316">
            <v>200002705</v>
          </cell>
          <cell r="L2316" t="str">
            <v>Materská škola</v>
          </cell>
          <cell r="M2316" t="str">
            <v>Prešovský</v>
          </cell>
          <cell r="N2316" t="str">
            <v>Stropkov</v>
          </cell>
          <cell r="O2316" t="str">
            <v>09101</v>
          </cell>
          <cell r="P2316" t="str">
            <v>Stropkov</v>
          </cell>
          <cell r="Q2316" t="str">
            <v>Matice slovenskej 740/7</v>
          </cell>
          <cell r="R2316" t="str">
            <v>527840</v>
          </cell>
          <cell r="S2316" t="str">
            <v>PS</v>
          </cell>
          <cell r="T2316">
            <v>54</v>
          </cell>
          <cell r="U2316">
            <v>0</v>
          </cell>
          <cell r="V2316">
            <v>0</v>
          </cell>
          <cell r="Y2316">
            <v>54</v>
          </cell>
          <cell r="Z2316">
            <v>0</v>
          </cell>
          <cell r="AA2316">
            <v>0</v>
          </cell>
          <cell r="AB2316">
            <v>0</v>
          </cell>
          <cell r="AE2316">
            <v>0</v>
          </cell>
        </row>
        <row r="2317">
          <cell r="H2317">
            <v>42343691</v>
          </cell>
          <cell r="I2317" t="str">
            <v>000331007</v>
          </cell>
          <cell r="J2317">
            <v>100013622</v>
          </cell>
          <cell r="K2317">
            <v>200002705</v>
          </cell>
          <cell r="L2317" t="str">
            <v>Materská škola</v>
          </cell>
          <cell r="M2317" t="str">
            <v>Prešovský</v>
          </cell>
          <cell r="N2317" t="str">
            <v>Stropkov</v>
          </cell>
          <cell r="O2317" t="str">
            <v>09101</v>
          </cell>
          <cell r="P2317" t="str">
            <v>Stropkov</v>
          </cell>
          <cell r="Q2317" t="str">
            <v>Andreja Hlinku 1762/27</v>
          </cell>
          <cell r="R2317" t="str">
            <v>527840</v>
          </cell>
          <cell r="S2317" t="str">
            <v>PS</v>
          </cell>
          <cell r="T2317">
            <v>57</v>
          </cell>
          <cell r="U2317">
            <v>0</v>
          </cell>
          <cell r="V2317">
            <v>0</v>
          </cell>
          <cell r="Y2317">
            <v>57</v>
          </cell>
          <cell r="Z2317">
            <v>0</v>
          </cell>
          <cell r="AA2317">
            <v>0</v>
          </cell>
          <cell r="AB2317">
            <v>0</v>
          </cell>
          <cell r="AE2317">
            <v>0</v>
          </cell>
        </row>
        <row r="2318">
          <cell r="H2318">
            <v>710032315</v>
          </cell>
          <cell r="I2318" t="str">
            <v>000331082</v>
          </cell>
          <cell r="J2318">
            <v>100013655</v>
          </cell>
          <cell r="K2318">
            <v>200002737</v>
          </cell>
          <cell r="L2318" t="str">
            <v>Materská škola</v>
          </cell>
          <cell r="M2318" t="str">
            <v>Prešovský</v>
          </cell>
          <cell r="N2318" t="str">
            <v>Stropkov</v>
          </cell>
          <cell r="O2318" t="str">
            <v>09101</v>
          </cell>
          <cell r="P2318" t="str">
            <v>Tisinec</v>
          </cell>
          <cell r="Q2318" t="str">
            <v>Tisinec 1</v>
          </cell>
          <cell r="R2318" t="str">
            <v>527912</v>
          </cell>
          <cell r="S2318" t="str">
            <v>NS</v>
          </cell>
          <cell r="T2318">
            <v>4</v>
          </cell>
          <cell r="U2318">
            <v>0</v>
          </cell>
          <cell r="V2318">
            <v>0</v>
          </cell>
          <cell r="Y2318">
            <v>4</v>
          </cell>
          <cell r="Z2318">
            <v>1</v>
          </cell>
          <cell r="AA2318">
            <v>0</v>
          </cell>
          <cell r="AB2318">
            <v>0</v>
          </cell>
          <cell r="AE2318">
            <v>1</v>
          </cell>
        </row>
        <row r="2319">
          <cell r="H2319">
            <v>710142233</v>
          </cell>
          <cell r="I2319" t="str">
            <v>000331121</v>
          </cell>
          <cell r="J2319">
            <v>100013808</v>
          </cell>
          <cell r="K2319">
            <v>200002808</v>
          </cell>
          <cell r="L2319" t="str">
            <v>Materská škola</v>
          </cell>
          <cell r="M2319" t="str">
            <v>Prešovský</v>
          </cell>
          <cell r="N2319" t="str">
            <v>Svidník</v>
          </cell>
          <cell r="O2319" t="str">
            <v>09042</v>
          </cell>
          <cell r="P2319" t="str">
            <v>Valkovce</v>
          </cell>
          <cell r="Q2319" t="str">
            <v>Valkovce 17</v>
          </cell>
          <cell r="R2319" t="str">
            <v>527955</v>
          </cell>
          <cell r="S2319" t="str">
            <v>NS</v>
          </cell>
          <cell r="T2319">
            <v>2</v>
          </cell>
          <cell r="U2319">
            <v>0</v>
          </cell>
          <cell r="V2319">
            <v>0</v>
          </cell>
          <cell r="Y2319">
            <v>2</v>
          </cell>
          <cell r="Z2319">
            <v>0</v>
          </cell>
          <cell r="AA2319">
            <v>0</v>
          </cell>
          <cell r="AB2319">
            <v>0</v>
          </cell>
          <cell r="AE2319">
            <v>0</v>
          </cell>
        </row>
        <row r="2320">
          <cell r="H2320">
            <v>710032358</v>
          </cell>
          <cell r="I2320" t="str">
            <v>000331210</v>
          </cell>
          <cell r="J2320">
            <v>100013665</v>
          </cell>
          <cell r="K2320">
            <v>200002746</v>
          </cell>
          <cell r="L2320" t="str">
            <v>Materská škola</v>
          </cell>
          <cell r="M2320" t="str">
            <v>Prešovský</v>
          </cell>
          <cell r="N2320" t="str">
            <v>Stropkov</v>
          </cell>
          <cell r="O2320" t="str">
            <v>09032</v>
          </cell>
          <cell r="P2320" t="str">
            <v>Vyšná Olšava</v>
          </cell>
          <cell r="Q2320" t="str">
            <v>Vyšná Olšava 28</v>
          </cell>
          <cell r="R2320" t="str">
            <v>528048</v>
          </cell>
          <cell r="S2320" t="str">
            <v>NS</v>
          </cell>
          <cell r="T2320">
            <v>12</v>
          </cell>
          <cell r="U2320">
            <v>0</v>
          </cell>
          <cell r="V2320">
            <v>0</v>
          </cell>
          <cell r="Y2320">
            <v>12</v>
          </cell>
          <cell r="Z2320">
            <v>0</v>
          </cell>
          <cell r="AA2320">
            <v>0</v>
          </cell>
          <cell r="AB2320">
            <v>0</v>
          </cell>
          <cell r="AE2320">
            <v>0</v>
          </cell>
        </row>
        <row r="2321">
          <cell r="H2321">
            <v>710032366</v>
          </cell>
          <cell r="I2321" t="str">
            <v>000331244</v>
          </cell>
          <cell r="J2321">
            <v>100013810</v>
          </cell>
          <cell r="K2321">
            <v>200002813</v>
          </cell>
          <cell r="L2321" t="str">
            <v>Materská škola</v>
          </cell>
          <cell r="M2321" t="str">
            <v>Prešovský</v>
          </cell>
          <cell r="N2321" t="str">
            <v>Svidník</v>
          </cell>
          <cell r="O2321" t="str">
            <v>09011</v>
          </cell>
          <cell r="P2321" t="str">
            <v>Vyšný Mirošov</v>
          </cell>
          <cell r="Q2321" t="str">
            <v>Vyšný Mirošov 44</v>
          </cell>
          <cell r="R2321" t="str">
            <v>528072</v>
          </cell>
          <cell r="S2321" t="str">
            <v>NS</v>
          </cell>
          <cell r="T2321">
            <v>7</v>
          </cell>
          <cell r="U2321">
            <v>0</v>
          </cell>
          <cell r="V2321">
            <v>0</v>
          </cell>
          <cell r="Y2321">
            <v>7</v>
          </cell>
          <cell r="Z2321">
            <v>0</v>
          </cell>
          <cell r="AA2321">
            <v>0</v>
          </cell>
          <cell r="AB2321">
            <v>0</v>
          </cell>
          <cell r="AE2321">
            <v>0</v>
          </cell>
        </row>
        <row r="2322">
          <cell r="H2322">
            <v>710032374</v>
          </cell>
          <cell r="I2322" t="str">
            <v>000331252</v>
          </cell>
          <cell r="J2322">
            <v>100013814</v>
          </cell>
          <cell r="K2322">
            <v>200002814</v>
          </cell>
          <cell r="L2322" t="str">
            <v>Materská škola</v>
          </cell>
          <cell r="M2322" t="str">
            <v>Prešovský</v>
          </cell>
          <cell r="N2322" t="str">
            <v>Svidník</v>
          </cell>
          <cell r="O2322" t="str">
            <v>09011</v>
          </cell>
          <cell r="P2322" t="str">
            <v>Vyšný Orlík</v>
          </cell>
          <cell r="Q2322" t="str">
            <v>Vyšný Orlík 84</v>
          </cell>
          <cell r="R2322" t="str">
            <v>528081</v>
          </cell>
          <cell r="S2322" t="str">
            <v>NS</v>
          </cell>
          <cell r="T2322">
            <v>2</v>
          </cell>
          <cell r="U2322">
            <v>0</v>
          </cell>
          <cell r="V2322">
            <v>0</v>
          </cell>
          <cell r="Y2322">
            <v>2</v>
          </cell>
          <cell r="Z2322">
            <v>0</v>
          </cell>
          <cell r="AA2322">
            <v>0</v>
          </cell>
          <cell r="AB2322">
            <v>0</v>
          </cell>
          <cell r="AE2322">
            <v>0</v>
          </cell>
        </row>
        <row r="2323">
          <cell r="H2323">
            <v>35544601</v>
          </cell>
          <cell r="I2323" t="str">
            <v>000331996</v>
          </cell>
          <cell r="J2323">
            <v>100016573</v>
          </cell>
          <cell r="K2323">
            <v>200003317</v>
          </cell>
          <cell r="L2323" t="str">
            <v>Materská škola</v>
          </cell>
          <cell r="M2323" t="str">
            <v>Košický</v>
          </cell>
          <cell r="N2323" t="str">
            <v>Trebišov</v>
          </cell>
          <cell r="O2323" t="str">
            <v>07501</v>
          </cell>
          <cell r="P2323" t="str">
            <v>Trebišov</v>
          </cell>
          <cell r="Q2323" t="str">
            <v>Škultétyho 1031/26</v>
          </cell>
          <cell r="R2323" t="str">
            <v>528099</v>
          </cell>
          <cell r="S2323" t="str">
            <v>PS</v>
          </cell>
          <cell r="T2323">
            <v>76</v>
          </cell>
          <cell r="U2323">
            <v>0</v>
          </cell>
          <cell r="V2323">
            <v>0</v>
          </cell>
          <cell r="Y2323">
            <v>76</v>
          </cell>
          <cell r="Z2323">
            <v>0</v>
          </cell>
          <cell r="AA2323">
            <v>0</v>
          </cell>
          <cell r="AB2323">
            <v>0</v>
          </cell>
          <cell r="AE2323">
            <v>0</v>
          </cell>
        </row>
        <row r="2324">
          <cell r="H2324">
            <v>35544619</v>
          </cell>
          <cell r="I2324" t="str">
            <v>000331996</v>
          </cell>
          <cell r="J2324">
            <v>100016546</v>
          </cell>
          <cell r="K2324">
            <v>200003317</v>
          </cell>
          <cell r="L2324" t="str">
            <v>Materská škola</v>
          </cell>
          <cell r="M2324" t="str">
            <v>Košický</v>
          </cell>
          <cell r="N2324" t="str">
            <v>Trebišov</v>
          </cell>
          <cell r="O2324" t="str">
            <v>07501</v>
          </cell>
          <cell r="P2324" t="str">
            <v>Trebišov</v>
          </cell>
          <cell r="Q2324" t="str">
            <v>Komenského 1964/11</v>
          </cell>
          <cell r="R2324" t="str">
            <v>528099</v>
          </cell>
          <cell r="S2324" t="str">
            <v>PS</v>
          </cell>
          <cell r="T2324">
            <v>35</v>
          </cell>
          <cell r="U2324">
            <v>0</v>
          </cell>
          <cell r="V2324">
            <v>0</v>
          </cell>
          <cell r="Y2324">
            <v>35</v>
          </cell>
          <cell r="Z2324">
            <v>0</v>
          </cell>
          <cell r="AA2324">
            <v>0</v>
          </cell>
          <cell r="AB2324">
            <v>0</v>
          </cell>
          <cell r="AE2324">
            <v>0</v>
          </cell>
        </row>
        <row r="2325">
          <cell r="H2325">
            <v>35544627</v>
          </cell>
          <cell r="I2325" t="str">
            <v>000331996</v>
          </cell>
          <cell r="J2325">
            <v>100016561</v>
          </cell>
          <cell r="K2325">
            <v>200003317</v>
          </cell>
          <cell r="L2325" t="str">
            <v>Materská škola</v>
          </cell>
          <cell r="M2325" t="str">
            <v>Košický</v>
          </cell>
          <cell r="N2325" t="str">
            <v>Trebišov</v>
          </cell>
          <cell r="O2325" t="str">
            <v>07501</v>
          </cell>
          <cell r="P2325" t="str">
            <v>Trebišov</v>
          </cell>
          <cell r="Q2325" t="str">
            <v>Hviezdoslava 422/3</v>
          </cell>
          <cell r="R2325" t="str">
            <v>528099</v>
          </cell>
          <cell r="S2325" t="str">
            <v>PS</v>
          </cell>
          <cell r="T2325">
            <v>58</v>
          </cell>
          <cell r="U2325">
            <v>0</v>
          </cell>
          <cell r="V2325">
            <v>0</v>
          </cell>
          <cell r="Y2325">
            <v>58</v>
          </cell>
          <cell r="Z2325">
            <v>0</v>
          </cell>
          <cell r="AA2325">
            <v>0</v>
          </cell>
          <cell r="AB2325">
            <v>0</v>
          </cell>
          <cell r="AE2325">
            <v>0</v>
          </cell>
        </row>
        <row r="2326">
          <cell r="H2326">
            <v>710032382</v>
          </cell>
          <cell r="I2326" t="str">
            <v>000331279</v>
          </cell>
          <cell r="J2326">
            <v>100016319</v>
          </cell>
          <cell r="K2326">
            <v>200003318</v>
          </cell>
          <cell r="L2326" t="str">
            <v>Materská škola s vyučovacím jazykom maďarským - Óvoda</v>
          </cell>
          <cell r="M2326" t="str">
            <v>Košický</v>
          </cell>
          <cell r="N2326" t="str">
            <v>Trebišov</v>
          </cell>
          <cell r="O2326" t="str">
            <v>07684</v>
          </cell>
          <cell r="P2326" t="str">
            <v>Bačka</v>
          </cell>
          <cell r="Q2326" t="str">
            <v>Školská 51</v>
          </cell>
          <cell r="R2326" t="str">
            <v>528102</v>
          </cell>
          <cell r="S2326" t="str">
            <v>NS</v>
          </cell>
          <cell r="T2326">
            <v>7</v>
          </cell>
          <cell r="U2326">
            <v>0</v>
          </cell>
          <cell r="V2326">
            <v>0</v>
          </cell>
          <cell r="Y2326">
            <v>7</v>
          </cell>
          <cell r="Z2326">
            <v>0</v>
          </cell>
          <cell r="AA2326">
            <v>0</v>
          </cell>
          <cell r="AB2326">
            <v>0</v>
          </cell>
          <cell r="AE2326">
            <v>0</v>
          </cell>
        </row>
        <row r="2327">
          <cell r="H2327">
            <v>710032390</v>
          </cell>
          <cell r="I2327" t="str">
            <v>000331287</v>
          </cell>
          <cell r="J2327">
            <v>100016322</v>
          </cell>
          <cell r="K2327">
            <v>200003319</v>
          </cell>
          <cell r="L2327" t="str">
            <v>Materská škola</v>
          </cell>
          <cell r="M2327" t="str">
            <v>Košický</v>
          </cell>
          <cell r="N2327" t="str">
            <v>Trebišov</v>
          </cell>
          <cell r="O2327" t="str">
            <v>07661</v>
          </cell>
          <cell r="P2327" t="str">
            <v>Bačkov</v>
          </cell>
          <cell r="Q2327" t="str">
            <v>Lesná 55</v>
          </cell>
          <cell r="R2327" t="str">
            <v>528111</v>
          </cell>
          <cell r="S2327" t="str">
            <v>NS</v>
          </cell>
          <cell r="T2327">
            <v>11</v>
          </cell>
          <cell r="U2327">
            <v>0</v>
          </cell>
          <cell r="V2327">
            <v>0</v>
          </cell>
          <cell r="Y2327">
            <v>11</v>
          </cell>
          <cell r="Z2327">
            <v>0</v>
          </cell>
          <cell r="AA2327">
            <v>0</v>
          </cell>
          <cell r="AB2327">
            <v>0</v>
          </cell>
          <cell r="AE2327">
            <v>0</v>
          </cell>
        </row>
        <row r="2328">
          <cell r="H2328">
            <v>710040938</v>
          </cell>
          <cell r="I2328" t="str">
            <v>000331295</v>
          </cell>
          <cell r="J2328">
            <v>100016327</v>
          </cell>
          <cell r="K2328">
            <v>200003320</v>
          </cell>
          <cell r="L2328" t="str">
            <v>Materská škola s vyučovacím jazykom maďarským - Óvoda</v>
          </cell>
          <cell r="M2328" t="str">
            <v>Košický</v>
          </cell>
          <cell r="N2328" t="str">
            <v>Trebišov</v>
          </cell>
          <cell r="O2328" t="str">
            <v>07632</v>
          </cell>
          <cell r="P2328" t="str">
            <v>Bara</v>
          </cell>
          <cell r="Q2328" t="str">
            <v>Veľká Bara 38</v>
          </cell>
          <cell r="R2328" t="str">
            <v>528129</v>
          </cell>
          <cell r="S2328" t="str">
            <v>NS</v>
          </cell>
          <cell r="T2328">
            <v>0</v>
          </cell>
          <cell r="U2328">
            <v>0</v>
          </cell>
          <cell r="V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E2328">
            <v>0</v>
          </cell>
        </row>
        <row r="2329">
          <cell r="H2329">
            <v>710032404</v>
          </cell>
          <cell r="I2329" t="str">
            <v>000331309</v>
          </cell>
          <cell r="J2329">
            <v>100015435</v>
          </cell>
          <cell r="K2329">
            <v>200003087</v>
          </cell>
          <cell r="L2329" t="str">
            <v>Materská škola s vyučovacím jazykom maďarským -  Óvoda</v>
          </cell>
          <cell r="M2329" t="str">
            <v>Košický</v>
          </cell>
          <cell r="N2329" t="str">
            <v>Michalovce</v>
          </cell>
          <cell r="O2329" t="str">
            <v>07672</v>
          </cell>
          <cell r="P2329" t="str">
            <v>Beša</v>
          </cell>
          <cell r="Q2329" t="str">
            <v>Hlavná 100</v>
          </cell>
          <cell r="R2329" t="str">
            <v>528137</v>
          </cell>
          <cell r="S2329" t="str">
            <v>NS</v>
          </cell>
          <cell r="T2329">
            <v>2</v>
          </cell>
          <cell r="U2329">
            <v>0</v>
          </cell>
          <cell r="V2329">
            <v>0</v>
          </cell>
          <cell r="Y2329">
            <v>2</v>
          </cell>
          <cell r="Z2329">
            <v>0</v>
          </cell>
          <cell r="AA2329">
            <v>0</v>
          </cell>
          <cell r="AB2329">
            <v>0</v>
          </cell>
          <cell r="AE2329">
            <v>0</v>
          </cell>
        </row>
        <row r="2330">
          <cell r="H2330">
            <v>710032412</v>
          </cell>
          <cell r="I2330" t="str">
            <v>000331317</v>
          </cell>
          <cell r="J2330">
            <v>100016330</v>
          </cell>
          <cell r="K2330">
            <v>200003321</v>
          </cell>
          <cell r="L2330" t="str">
            <v>Materská škola - Óvoda</v>
          </cell>
          <cell r="M2330" t="str">
            <v>Košický</v>
          </cell>
          <cell r="N2330" t="str">
            <v>Trebišov</v>
          </cell>
          <cell r="O2330" t="str">
            <v>07641</v>
          </cell>
          <cell r="P2330" t="str">
            <v>Biel</v>
          </cell>
          <cell r="Q2330" t="str">
            <v>Hlavná 2</v>
          </cell>
          <cell r="R2330" t="str">
            <v>528145</v>
          </cell>
          <cell r="S2330" t="str">
            <v>NS</v>
          </cell>
          <cell r="T2330">
            <v>9</v>
          </cell>
          <cell r="U2330">
            <v>0</v>
          </cell>
          <cell r="V2330">
            <v>0</v>
          </cell>
          <cell r="Y2330">
            <v>9</v>
          </cell>
          <cell r="Z2330">
            <v>1</v>
          </cell>
          <cell r="AA2330">
            <v>0</v>
          </cell>
          <cell r="AB2330">
            <v>0</v>
          </cell>
          <cell r="AE2330">
            <v>1</v>
          </cell>
        </row>
        <row r="2331">
          <cell r="H2331">
            <v>710032420</v>
          </cell>
          <cell r="I2331" t="str">
            <v>000331325</v>
          </cell>
          <cell r="J2331">
            <v>100016523</v>
          </cell>
          <cell r="K2331">
            <v>200003374</v>
          </cell>
          <cell r="L2331" t="str">
            <v>Materská škola s vyučovacím jazykom maďarským - Óvoda</v>
          </cell>
          <cell r="M2331" t="str">
            <v>Košický</v>
          </cell>
          <cell r="N2331" t="str">
            <v>Trebišov</v>
          </cell>
          <cell r="O2331" t="str">
            <v>07635</v>
          </cell>
          <cell r="P2331" t="str">
            <v>Svätá Mária</v>
          </cell>
          <cell r="Q2331" t="str">
            <v>Svätá Mária 113</v>
          </cell>
          <cell r="R2331" t="str">
            <v>528153</v>
          </cell>
          <cell r="S2331" t="str">
            <v>NS</v>
          </cell>
          <cell r="T2331">
            <v>4</v>
          </cell>
          <cell r="U2331">
            <v>0</v>
          </cell>
          <cell r="V2331">
            <v>0</v>
          </cell>
          <cell r="Y2331">
            <v>4</v>
          </cell>
          <cell r="Z2331">
            <v>0</v>
          </cell>
          <cell r="AA2331">
            <v>0</v>
          </cell>
          <cell r="AB2331">
            <v>0</v>
          </cell>
          <cell r="AE2331">
            <v>0</v>
          </cell>
        </row>
        <row r="2332">
          <cell r="H2332">
            <v>710032439</v>
          </cell>
          <cell r="I2332" t="str">
            <v>035544546</v>
          </cell>
          <cell r="J2332">
            <v>100016334</v>
          </cell>
          <cell r="K2332">
            <v>100016335</v>
          </cell>
          <cell r="L2332" t="str">
            <v>Základná škola s materskou školou s vyučovacím jazykom maďarským - Alapiskola és Óvoda - predprimárne vzdelávanie</v>
          </cell>
          <cell r="M2332" t="str">
            <v>Košický</v>
          </cell>
          <cell r="N2332" t="str">
            <v>Trebišov</v>
          </cell>
          <cell r="O2332" t="str">
            <v>07653</v>
          </cell>
          <cell r="P2332" t="str">
            <v>Boľ</v>
          </cell>
          <cell r="Q2332" t="str">
            <v>Školská 233</v>
          </cell>
          <cell r="R2332" t="str">
            <v>528161</v>
          </cell>
          <cell r="S2332" t="str">
            <v>NS</v>
          </cell>
          <cell r="T2332">
            <v>6</v>
          </cell>
          <cell r="U2332">
            <v>0</v>
          </cell>
          <cell r="V2332">
            <v>0</v>
          </cell>
          <cell r="Y2332">
            <v>6</v>
          </cell>
          <cell r="Z2332">
            <v>0</v>
          </cell>
          <cell r="AA2332">
            <v>0</v>
          </cell>
          <cell r="AB2332">
            <v>0</v>
          </cell>
          <cell r="AE2332">
            <v>0</v>
          </cell>
        </row>
        <row r="2333">
          <cell r="H2333">
            <v>710032447</v>
          </cell>
          <cell r="I2333" t="str">
            <v>035541261</v>
          </cell>
          <cell r="J2333">
            <v>100016337</v>
          </cell>
          <cell r="K2333">
            <v>100016338</v>
          </cell>
          <cell r="L2333" t="str">
            <v>Základná škola s materskou školou - predprimárne vzdelávanie</v>
          </cell>
          <cell r="M2333" t="str">
            <v>Košický</v>
          </cell>
          <cell r="N2333" t="str">
            <v>Trebišov</v>
          </cell>
          <cell r="O2333" t="str">
            <v>07632</v>
          </cell>
          <cell r="P2333" t="str">
            <v>Borša</v>
          </cell>
          <cell r="Q2333" t="str">
            <v>Ružová 304</v>
          </cell>
          <cell r="R2333" t="str">
            <v>528170</v>
          </cell>
          <cell r="S2333" t="str">
            <v>NS</v>
          </cell>
          <cell r="T2333">
            <v>13</v>
          </cell>
          <cell r="U2333">
            <v>0</v>
          </cell>
          <cell r="V2333">
            <v>0</v>
          </cell>
          <cell r="Y2333">
            <v>13</v>
          </cell>
          <cell r="Z2333">
            <v>1</v>
          </cell>
          <cell r="AA2333">
            <v>0</v>
          </cell>
          <cell r="AB2333">
            <v>0</v>
          </cell>
          <cell r="AE2333">
            <v>1</v>
          </cell>
        </row>
        <row r="2334">
          <cell r="H2334">
            <v>710032455</v>
          </cell>
          <cell r="I2334" t="str">
            <v>000331350</v>
          </cell>
          <cell r="J2334">
            <v>100016344</v>
          </cell>
          <cell r="K2334">
            <v>200003324</v>
          </cell>
          <cell r="L2334" t="str">
            <v>Materská škola s vyučovacím jazykom maďarským - Óvoda</v>
          </cell>
          <cell r="M2334" t="str">
            <v>Košický</v>
          </cell>
          <cell r="N2334" t="str">
            <v>Trebišov</v>
          </cell>
          <cell r="O2334" t="str">
            <v>07643</v>
          </cell>
          <cell r="P2334" t="str">
            <v>Boťany</v>
          </cell>
          <cell r="Q2334" t="str">
            <v>Hlavná 78</v>
          </cell>
          <cell r="R2334" t="str">
            <v>528188</v>
          </cell>
          <cell r="S2334" t="str">
            <v>NS</v>
          </cell>
          <cell r="T2334">
            <v>9</v>
          </cell>
          <cell r="U2334">
            <v>0</v>
          </cell>
          <cell r="V2334">
            <v>0</v>
          </cell>
          <cell r="Y2334">
            <v>9</v>
          </cell>
          <cell r="Z2334">
            <v>1</v>
          </cell>
          <cell r="AA2334">
            <v>0</v>
          </cell>
          <cell r="AB2334">
            <v>0</v>
          </cell>
          <cell r="AE2334">
            <v>1</v>
          </cell>
        </row>
        <row r="2335">
          <cell r="H2335">
            <v>710032463</v>
          </cell>
          <cell r="I2335" t="str">
            <v>000331376</v>
          </cell>
          <cell r="J2335">
            <v>100016346</v>
          </cell>
          <cell r="K2335">
            <v>200003325</v>
          </cell>
          <cell r="L2335" t="str">
            <v>Materská škola</v>
          </cell>
          <cell r="M2335" t="str">
            <v>Košický</v>
          </cell>
          <cell r="N2335" t="str">
            <v>Trebišov</v>
          </cell>
          <cell r="O2335" t="str">
            <v>07605</v>
          </cell>
          <cell r="P2335" t="str">
            <v>Brehov</v>
          </cell>
          <cell r="Q2335" t="str">
            <v>Rozmarínová 125</v>
          </cell>
          <cell r="R2335" t="str">
            <v>528200</v>
          </cell>
          <cell r="S2335" t="str">
            <v>NS</v>
          </cell>
          <cell r="T2335">
            <v>7</v>
          </cell>
          <cell r="U2335">
            <v>0</v>
          </cell>
          <cell r="V2335">
            <v>0</v>
          </cell>
          <cell r="Y2335">
            <v>7</v>
          </cell>
          <cell r="Z2335">
            <v>0</v>
          </cell>
          <cell r="AA2335">
            <v>0</v>
          </cell>
          <cell r="AB2335">
            <v>0</v>
          </cell>
          <cell r="AE2335">
            <v>0</v>
          </cell>
        </row>
        <row r="2336">
          <cell r="H2336">
            <v>710032471</v>
          </cell>
          <cell r="I2336" t="str">
            <v>000331384</v>
          </cell>
          <cell r="J2336">
            <v>100016349</v>
          </cell>
          <cell r="K2336">
            <v>200003326</v>
          </cell>
          <cell r="L2336" t="str">
            <v>Materská škola</v>
          </cell>
          <cell r="M2336" t="str">
            <v>Košický</v>
          </cell>
          <cell r="N2336" t="str">
            <v>Trebišov</v>
          </cell>
          <cell r="O2336" t="str">
            <v>07612</v>
          </cell>
          <cell r="P2336" t="str">
            <v>Brezina</v>
          </cell>
          <cell r="Q2336" t="str">
            <v>Brezová 260</v>
          </cell>
          <cell r="R2336" t="str">
            <v>528218</v>
          </cell>
          <cell r="S2336" t="str">
            <v>NS</v>
          </cell>
          <cell r="T2336">
            <v>3</v>
          </cell>
          <cell r="U2336">
            <v>0</v>
          </cell>
          <cell r="V2336">
            <v>0</v>
          </cell>
          <cell r="Y2336">
            <v>3</v>
          </cell>
          <cell r="Z2336">
            <v>0</v>
          </cell>
          <cell r="AA2336">
            <v>0</v>
          </cell>
          <cell r="AB2336">
            <v>0</v>
          </cell>
          <cell r="AE2336">
            <v>0</v>
          </cell>
        </row>
        <row r="2337">
          <cell r="H2337">
            <v>710032480</v>
          </cell>
          <cell r="I2337" t="str">
            <v>000331406</v>
          </cell>
          <cell r="J2337">
            <v>100016351</v>
          </cell>
          <cell r="K2337">
            <v>200003328</v>
          </cell>
          <cell r="L2337" t="str">
            <v>Materská škola</v>
          </cell>
          <cell r="M2337" t="str">
            <v>Košický</v>
          </cell>
          <cell r="N2337" t="str">
            <v>Trebišov</v>
          </cell>
          <cell r="O2337" t="str">
            <v>07605</v>
          </cell>
          <cell r="P2337" t="str">
            <v>Cejkov</v>
          </cell>
          <cell r="Q2337" t="str">
            <v>Hlavná 197</v>
          </cell>
          <cell r="R2337" t="str">
            <v>528234</v>
          </cell>
          <cell r="S2337" t="str">
            <v>NS</v>
          </cell>
          <cell r="T2337">
            <v>8</v>
          </cell>
          <cell r="U2337">
            <v>0</v>
          </cell>
          <cell r="V2337">
            <v>0</v>
          </cell>
          <cell r="Y2337">
            <v>8</v>
          </cell>
          <cell r="Z2337">
            <v>1</v>
          </cell>
          <cell r="AA2337">
            <v>0</v>
          </cell>
          <cell r="AB2337">
            <v>0</v>
          </cell>
          <cell r="AE2337">
            <v>1</v>
          </cell>
        </row>
        <row r="2338">
          <cell r="H2338">
            <v>710032498</v>
          </cell>
          <cell r="I2338" t="str">
            <v>000331414</v>
          </cell>
          <cell r="J2338">
            <v>100016356</v>
          </cell>
          <cell r="K2338">
            <v>200003329</v>
          </cell>
          <cell r="L2338" t="str">
            <v>Materská škola</v>
          </cell>
          <cell r="M2338" t="str">
            <v>Košický</v>
          </cell>
          <cell r="N2338" t="str">
            <v>Trebišov</v>
          </cell>
          <cell r="O2338" t="str">
            <v>07617</v>
          </cell>
          <cell r="P2338" t="str">
            <v>Čeľovce</v>
          </cell>
          <cell r="Q2338" t="str">
            <v>Hlavná 73</v>
          </cell>
          <cell r="R2338" t="str">
            <v>528242</v>
          </cell>
          <cell r="S2338" t="str">
            <v>NS</v>
          </cell>
          <cell r="T2338">
            <v>8</v>
          </cell>
          <cell r="U2338">
            <v>0</v>
          </cell>
          <cell r="V2338">
            <v>0</v>
          </cell>
          <cell r="Y2338">
            <v>8</v>
          </cell>
          <cell r="Z2338">
            <v>0</v>
          </cell>
          <cell r="AA2338">
            <v>0</v>
          </cell>
          <cell r="AB2338">
            <v>0</v>
          </cell>
          <cell r="AE2338">
            <v>0</v>
          </cell>
        </row>
        <row r="2339">
          <cell r="H2339">
            <v>710032501</v>
          </cell>
          <cell r="I2339" t="str">
            <v>035541270</v>
          </cell>
          <cell r="J2339">
            <v>100016358</v>
          </cell>
          <cell r="K2339">
            <v>100016361</v>
          </cell>
          <cell r="L2339" t="str">
            <v>Základná škola s materskou školou - predprimárne vzdelávanie</v>
          </cell>
          <cell r="M2339" t="str">
            <v>Košický</v>
          </cell>
          <cell r="N2339" t="str">
            <v>Trebišov</v>
          </cell>
          <cell r="O2339" t="str">
            <v>07681</v>
          </cell>
          <cell r="P2339" t="str">
            <v>Čerhov</v>
          </cell>
          <cell r="Q2339" t="str">
            <v>Hlavná 1</v>
          </cell>
          <cell r="R2339" t="str">
            <v>528251</v>
          </cell>
          <cell r="S2339" t="str">
            <v>NS</v>
          </cell>
          <cell r="T2339">
            <v>7</v>
          </cell>
          <cell r="U2339">
            <v>0</v>
          </cell>
          <cell r="V2339">
            <v>0</v>
          </cell>
          <cell r="Y2339">
            <v>7</v>
          </cell>
          <cell r="Z2339">
            <v>0</v>
          </cell>
          <cell r="AA2339">
            <v>0</v>
          </cell>
          <cell r="AB2339">
            <v>0</v>
          </cell>
          <cell r="AE2339">
            <v>0</v>
          </cell>
        </row>
        <row r="2340">
          <cell r="H2340">
            <v>710032510</v>
          </cell>
          <cell r="I2340" t="str">
            <v>000331449</v>
          </cell>
          <cell r="J2340">
            <v>100015449</v>
          </cell>
          <cell r="K2340">
            <v>200003092</v>
          </cell>
          <cell r="L2340" t="str">
            <v>Materská škola s vyučovacím jazykom maďarským - Óvoda</v>
          </cell>
          <cell r="M2340" t="str">
            <v>Košický</v>
          </cell>
          <cell r="N2340" t="str">
            <v>Michalovce</v>
          </cell>
          <cell r="O2340" t="str">
            <v>07671</v>
          </cell>
          <cell r="P2340" t="str">
            <v>Čičarovce</v>
          </cell>
          <cell r="Q2340" t="str">
            <v>Čičarovce 91</v>
          </cell>
          <cell r="R2340" t="str">
            <v>528277</v>
          </cell>
          <cell r="S2340" t="str">
            <v>NS</v>
          </cell>
          <cell r="T2340">
            <v>8</v>
          </cell>
          <cell r="U2340">
            <v>0</v>
          </cell>
          <cell r="V2340">
            <v>0</v>
          </cell>
          <cell r="Y2340">
            <v>8</v>
          </cell>
          <cell r="Z2340">
            <v>0</v>
          </cell>
          <cell r="AA2340">
            <v>0</v>
          </cell>
          <cell r="AB2340">
            <v>0</v>
          </cell>
          <cell r="AE2340">
            <v>0</v>
          </cell>
        </row>
        <row r="2341">
          <cell r="H2341">
            <v>710032528</v>
          </cell>
          <cell r="I2341" t="str">
            <v>000331457</v>
          </cell>
          <cell r="J2341">
            <v>100016364</v>
          </cell>
          <cell r="K2341">
            <v>200003332</v>
          </cell>
          <cell r="L2341" t="str">
            <v>Materská škola s vyučovacím jazykom maďarským - Óvoda</v>
          </cell>
          <cell r="M2341" t="str">
            <v>Košický</v>
          </cell>
          <cell r="N2341" t="str">
            <v>Trebišov</v>
          </cell>
          <cell r="O2341" t="str">
            <v>07643</v>
          </cell>
          <cell r="P2341" t="str">
            <v>Čierna</v>
          </cell>
          <cell r="Q2341" t="str">
            <v>Hlavná 25</v>
          </cell>
          <cell r="R2341" t="str">
            <v>528285</v>
          </cell>
          <cell r="S2341" t="str">
            <v>NS</v>
          </cell>
          <cell r="T2341">
            <v>3</v>
          </cell>
          <cell r="U2341">
            <v>0</v>
          </cell>
          <cell r="V2341">
            <v>0</v>
          </cell>
          <cell r="Y2341">
            <v>3</v>
          </cell>
          <cell r="Z2341">
            <v>0</v>
          </cell>
          <cell r="AA2341">
            <v>0</v>
          </cell>
          <cell r="AB2341">
            <v>0</v>
          </cell>
          <cell r="AE2341">
            <v>0</v>
          </cell>
        </row>
        <row r="2342">
          <cell r="H2342">
            <v>42096367</v>
          </cell>
          <cell r="I2342" t="str">
            <v>000331465</v>
          </cell>
          <cell r="J2342">
            <v>100016369</v>
          </cell>
          <cell r="K2342">
            <v>200003314</v>
          </cell>
          <cell r="L2342" t="str">
            <v>Materská škola - Družba</v>
          </cell>
          <cell r="M2342" t="str">
            <v>Košický</v>
          </cell>
          <cell r="N2342" t="str">
            <v>Trebišov</v>
          </cell>
          <cell r="O2342" t="str">
            <v>07643</v>
          </cell>
          <cell r="P2342" t="str">
            <v>Čierna nad Tisou</v>
          </cell>
          <cell r="Q2342" t="str">
            <v>Školská  160/3</v>
          </cell>
          <cell r="R2342" t="str">
            <v>528293</v>
          </cell>
          <cell r="S2342" t="str">
            <v>PS</v>
          </cell>
          <cell r="T2342">
            <v>22</v>
          </cell>
          <cell r="U2342">
            <v>0</v>
          </cell>
          <cell r="V2342">
            <v>0</v>
          </cell>
          <cell r="Y2342">
            <v>22</v>
          </cell>
          <cell r="Z2342">
            <v>3</v>
          </cell>
          <cell r="AA2342">
            <v>0</v>
          </cell>
          <cell r="AB2342">
            <v>0</v>
          </cell>
          <cell r="AE2342">
            <v>3</v>
          </cell>
        </row>
        <row r="2343">
          <cell r="H2343">
            <v>710266405</v>
          </cell>
          <cell r="I2343" t="str">
            <v>000331473</v>
          </cell>
          <cell r="J2343">
            <v>100018012</v>
          </cell>
          <cell r="K2343">
            <v>200003093</v>
          </cell>
          <cell r="L2343" t="str">
            <v>Materská škola</v>
          </cell>
          <cell r="M2343" t="str">
            <v>Košický</v>
          </cell>
          <cell r="N2343" t="str">
            <v>Michalovce</v>
          </cell>
          <cell r="O2343" t="str">
            <v>07901</v>
          </cell>
          <cell r="P2343" t="str">
            <v>Čierne Pole</v>
          </cell>
          <cell r="Q2343" t="str">
            <v>Čierne Pole 16</v>
          </cell>
          <cell r="R2343" t="str">
            <v>528307</v>
          </cell>
          <cell r="S2343" t="str">
            <v>NS</v>
          </cell>
          <cell r="T2343">
            <v>4</v>
          </cell>
          <cell r="U2343">
            <v>0</v>
          </cell>
          <cell r="V2343">
            <v>0</v>
          </cell>
          <cell r="Y2343">
            <v>4</v>
          </cell>
          <cell r="Z2343">
            <v>0</v>
          </cell>
          <cell r="AA2343">
            <v>0</v>
          </cell>
          <cell r="AB2343">
            <v>0</v>
          </cell>
          <cell r="AE2343">
            <v>0</v>
          </cell>
        </row>
        <row r="2344">
          <cell r="H2344">
            <v>710032587</v>
          </cell>
          <cell r="I2344" t="str">
            <v>000331481</v>
          </cell>
          <cell r="J2344">
            <v>100016374</v>
          </cell>
          <cell r="K2344">
            <v>200003333</v>
          </cell>
          <cell r="L2344" t="str">
            <v>Materská škola</v>
          </cell>
          <cell r="M2344" t="str">
            <v>Košický</v>
          </cell>
          <cell r="N2344" t="str">
            <v>Trebišov</v>
          </cell>
          <cell r="O2344" t="str">
            <v>07661</v>
          </cell>
          <cell r="P2344" t="str">
            <v>Dargov</v>
          </cell>
          <cell r="Q2344" t="str">
            <v>Pod Lipinami 2</v>
          </cell>
          <cell r="R2344" t="str">
            <v>528315</v>
          </cell>
          <cell r="S2344" t="str">
            <v>NS</v>
          </cell>
          <cell r="T2344">
            <v>1</v>
          </cell>
          <cell r="U2344">
            <v>0</v>
          </cell>
          <cell r="V2344">
            <v>0</v>
          </cell>
          <cell r="Y2344">
            <v>1</v>
          </cell>
          <cell r="Z2344">
            <v>0</v>
          </cell>
          <cell r="AA2344">
            <v>0</v>
          </cell>
          <cell r="AB2344">
            <v>0</v>
          </cell>
          <cell r="AE2344">
            <v>0</v>
          </cell>
        </row>
        <row r="2345">
          <cell r="H2345">
            <v>710040954</v>
          </cell>
          <cell r="I2345" t="str">
            <v>000331490</v>
          </cell>
          <cell r="J2345">
            <v>100016376</v>
          </cell>
          <cell r="K2345">
            <v>200003334</v>
          </cell>
          <cell r="L2345" t="str">
            <v>Materská škola - Óvoda</v>
          </cell>
          <cell r="M2345" t="str">
            <v>Košický</v>
          </cell>
          <cell r="N2345" t="str">
            <v>Trebišov</v>
          </cell>
          <cell r="O2345" t="str">
            <v>07641</v>
          </cell>
          <cell r="P2345" t="str">
            <v>Dobrá</v>
          </cell>
          <cell r="Q2345" t="str">
            <v>Hlavná 50/34</v>
          </cell>
          <cell r="R2345" t="str">
            <v>528323</v>
          </cell>
          <cell r="S2345" t="str">
            <v>NS</v>
          </cell>
          <cell r="T2345">
            <v>3</v>
          </cell>
          <cell r="U2345">
            <v>0</v>
          </cell>
          <cell r="V2345">
            <v>0</v>
          </cell>
          <cell r="Y2345">
            <v>3</v>
          </cell>
          <cell r="Z2345">
            <v>1</v>
          </cell>
          <cell r="AA2345">
            <v>0</v>
          </cell>
          <cell r="AB2345">
            <v>0</v>
          </cell>
          <cell r="AE2345">
            <v>1</v>
          </cell>
        </row>
        <row r="2346">
          <cell r="H2346">
            <v>710032595</v>
          </cell>
          <cell r="I2346" t="str">
            <v>000331503</v>
          </cell>
          <cell r="J2346">
            <v>100015451</v>
          </cell>
          <cell r="K2346">
            <v>200003094</v>
          </cell>
          <cell r="L2346" t="str">
            <v>Materská škola</v>
          </cell>
          <cell r="M2346" t="str">
            <v>Košický</v>
          </cell>
          <cell r="N2346" t="str">
            <v>Michalovce</v>
          </cell>
          <cell r="O2346" t="str">
            <v>07674</v>
          </cell>
          <cell r="P2346" t="str">
            <v>Drahňov</v>
          </cell>
          <cell r="Q2346" t="str">
            <v>Drahňov 170</v>
          </cell>
          <cell r="R2346" t="str">
            <v>528331</v>
          </cell>
          <cell r="S2346" t="str">
            <v>NS</v>
          </cell>
          <cell r="T2346">
            <v>12</v>
          </cell>
          <cell r="U2346">
            <v>0</v>
          </cell>
          <cell r="V2346">
            <v>0</v>
          </cell>
          <cell r="Y2346">
            <v>12</v>
          </cell>
          <cell r="Z2346">
            <v>1</v>
          </cell>
          <cell r="AA2346">
            <v>0</v>
          </cell>
          <cell r="AB2346">
            <v>0</v>
          </cell>
          <cell r="AE2346">
            <v>1</v>
          </cell>
        </row>
        <row r="2347">
          <cell r="H2347">
            <v>710032609</v>
          </cell>
          <cell r="I2347" t="str">
            <v>000331511</v>
          </cell>
          <cell r="J2347">
            <v>100016377</v>
          </cell>
          <cell r="K2347">
            <v>200003335</v>
          </cell>
          <cell r="L2347" t="str">
            <v>Materská škola</v>
          </cell>
          <cell r="M2347" t="str">
            <v>Košický</v>
          </cell>
          <cell r="N2347" t="str">
            <v>Trebišov</v>
          </cell>
          <cell r="O2347" t="str">
            <v>07662</v>
          </cell>
          <cell r="P2347" t="str">
            <v>Dvorianky</v>
          </cell>
          <cell r="Q2347" t="str">
            <v>Obchodná 177/6</v>
          </cell>
          <cell r="R2347" t="str">
            <v>528340</v>
          </cell>
          <cell r="S2347" t="str">
            <v>NS</v>
          </cell>
          <cell r="T2347">
            <v>8</v>
          </cell>
          <cell r="U2347">
            <v>0</v>
          </cell>
          <cell r="V2347">
            <v>0</v>
          </cell>
          <cell r="Y2347">
            <v>8</v>
          </cell>
          <cell r="Z2347">
            <v>0</v>
          </cell>
          <cell r="AA2347">
            <v>0</v>
          </cell>
          <cell r="AB2347">
            <v>0</v>
          </cell>
          <cell r="AE2347">
            <v>0</v>
          </cell>
        </row>
        <row r="2348">
          <cell r="H2348">
            <v>710266456</v>
          </cell>
          <cell r="I2348" t="str">
            <v>035569417</v>
          </cell>
          <cell r="J2348">
            <v>100017952</v>
          </cell>
          <cell r="K2348">
            <v>100016383</v>
          </cell>
          <cell r="L2348" t="str">
            <v>Elokované pracovisko ako súčasť Základnej školy s materskou školou - Materská škola</v>
          </cell>
          <cell r="M2348" t="str">
            <v>Košický</v>
          </cell>
          <cell r="N2348" t="str">
            <v>Trebišov</v>
          </cell>
          <cell r="O2348" t="str">
            <v>07603</v>
          </cell>
          <cell r="P2348" t="str">
            <v>Hraň</v>
          </cell>
          <cell r="Q2348" t="str">
            <v>Lipová ulica 421/81</v>
          </cell>
          <cell r="R2348" t="str">
            <v>528366</v>
          </cell>
          <cell r="S2348" t="str">
            <v>NS</v>
          </cell>
          <cell r="T2348">
            <v>10</v>
          </cell>
          <cell r="U2348">
            <v>0</v>
          </cell>
          <cell r="V2348">
            <v>0</v>
          </cell>
          <cell r="Y2348">
            <v>10</v>
          </cell>
          <cell r="Z2348">
            <v>0</v>
          </cell>
          <cell r="AA2348">
            <v>0</v>
          </cell>
          <cell r="AB2348">
            <v>0</v>
          </cell>
          <cell r="AE2348">
            <v>0</v>
          </cell>
        </row>
        <row r="2349">
          <cell r="H2349">
            <v>710032633</v>
          </cell>
          <cell r="I2349" t="str">
            <v>035568241</v>
          </cell>
          <cell r="J2349">
            <v>100016386</v>
          </cell>
          <cell r="K2349">
            <v>100016387</v>
          </cell>
          <cell r="L2349" t="str">
            <v>Základná škola s materskou školou - predprimárne vzdelávanie</v>
          </cell>
          <cell r="M2349" t="str">
            <v>Košický</v>
          </cell>
          <cell r="N2349" t="str">
            <v>Trebišov</v>
          </cell>
          <cell r="O2349" t="str">
            <v>07615</v>
          </cell>
          <cell r="P2349" t="str">
            <v>Hrčeľ</v>
          </cell>
          <cell r="Q2349" t="str">
            <v>Hlavná 75</v>
          </cell>
          <cell r="R2349" t="str">
            <v>528374</v>
          </cell>
          <cell r="S2349" t="str">
            <v>NS</v>
          </cell>
          <cell r="T2349">
            <v>13</v>
          </cell>
          <cell r="U2349">
            <v>0</v>
          </cell>
          <cell r="V2349">
            <v>0</v>
          </cell>
          <cell r="Y2349">
            <v>13</v>
          </cell>
          <cell r="Z2349">
            <v>0</v>
          </cell>
          <cell r="AA2349">
            <v>0</v>
          </cell>
          <cell r="AB2349">
            <v>0</v>
          </cell>
          <cell r="AE2349">
            <v>0</v>
          </cell>
        </row>
        <row r="2350">
          <cell r="H2350">
            <v>710032650</v>
          </cell>
          <cell r="I2350" t="str">
            <v>000331571</v>
          </cell>
          <cell r="J2350">
            <v>100015479</v>
          </cell>
          <cell r="K2350">
            <v>200003107</v>
          </cell>
          <cell r="L2350" t="str">
            <v>Materská škola s vyučovacím jazykom maďarským -  Óvoda</v>
          </cell>
          <cell r="M2350" t="str">
            <v>Košický</v>
          </cell>
          <cell r="N2350" t="str">
            <v>Michalovce</v>
          </cell>
          <cell r="O2350" t="str">
            <v>07901</v>
          </cell>
          <cell r="P2350" t="str">
            <v>Kapušianske Kľačany</v>
          </cell>
          <cell r="Q2350" t="str">
            <v>Kapušianske Kľačany 36</v>
          </cell>
          <cell r="R2350" t="str">
            <v>528404</v>
          </cell>
          <cell r="S2350" t="str">
            <v>NS</v>
          </cell>
          <cell r="T2350">
            <v>3</v>
          </cell>
          <cell r="U2350">
            <v>0</v>
          </cell>
          <cell r="V2350">
            <v>0</v>
          </cell>
          <cell r="Y2350">
            <v>3</v>
          </cell>
          <cell r="Z2350">
            <v>0</v>
          </cell>
          <cell r="AA2350">
            <v>0</v>
          </cell>
          <cell r="AB2350">
            <v>0</v>
          </cell>
          <cell r="AE2350">
            <v>0</v>
          </cell>
        </row>
        <row r="2351">
          <cell r="H2351">
            <v>710032676</v>
          </cell>
          <cell r="I2351" t="str">
            <v>000331597</v>
          </cell>
          <cell r="J2351">
            <v>100016388</v>
          </cell>
          <cell r="K2351">
            <v>200003341</v>
          </cell>
          <cell r="L2351" t="str">
            <v>Materská škola</v>
          </cell>
          <cell r="M2351" t="str">
            <v>Košický</v>
          </cell>
          <cell r="N2351" t="str">
            <v>Trebišov</v>
          </cell>
          <cell r="O2351" t="str">
            <v>07613</v>
          </cell>
          <cell r="P2351" t="str">
            <v>Kazimír</v>
          </cell>
          <cell r="Q2351" t="str">
            <v>Hlavná 105/93</v>
          </cell>
          <cell r="R2351" t="str">
            <v>528421</v>
          </cell>
          <cell r="S2351" t="str">
            <v>NS</v>
          </cell>
          <cell r="T2351">
            <v>9</v>
          </cell>
          <cell r="U2351">
            <v>0</v>
          </cell>
          <cell r="V2351">
            <v>0</v>
          </cell>
          <cell r="Y2351">
            <v>9</v>
          </cell>
          <cell r="Z2351">
            <v>0</v>
          </cell>
          <cell r="AA2351">
            <v>0</v>
          </cell>
          <cell r="AB2351">
            <v>0</v>
          </cell>
          <cell r="AE2351">
            <v>0</v>
          </cell>
        </row>
        <row r="2352">
          <cell r="H2352">
            <v>42250650</v>
          </cell>
          <cell r="I2352" t="str">
            <v>000331619</v>
          </cell>
          <cell r="J2352">
            <v>100016399</v>
          </cell>
          <cell r="K2352">
            <v>200003315</v>
          </cell>
          <cell r="L2352" t="str">
            <v>Materská škola - Óvoda</v>
          </cell>
          <cell r="M2352" t="str">
            <v>Košický</v>
          </cell>
          <cell r="N2352" t="str">
            <v>Trebišov</v>
          </cell>
          <cell r="O2352" t="str">
            <v>07701</v>
          </cell>
          <cell r="P2352" t="str">
            <v>Kráľovský Chlmec</v>
          </cell>
          <cell r="Q2352" t="str">
            <v>L. Kossutha 1272/103</v>
          </cell>
          <cell r="R2352" t="str">
            <v>528447</v>
          </cell>
          <cell r="S2352" t="str">
            <v>PS</v>
          </cell>
          <cell r="T2352">
            <v>68</v>
          </cell>
          <cell r="U2352">
            <v>0</v>
          </cell>
          <cell r="V2352">
            <v>0</v>
          </cell>
          <cell r="Y2352">
            <v>68</v>
          </cell>
          <cell r="Z2352">
            <v>8</v>
          </cell>
          <cell r="AA2352">
            <v>0</v>
          </cell>
          <cell r="AB2352">
            <v>0</v>
          </cell>
          <cell r="AE2352">
            <v>8</v>
          </cell>
        </row>
        <row r="2353">
          <cell r="H2353">
            <v>710032730</v>
          </cell>
          <cell r="I2353" t="str">
            <v>000331627</v>
          </cell>
          <cell r="J2353">
            <v>100016411</v>
          </cell>
          <cell r="K2353">
            <v>200003344</v>
          </cell>
          <cell r="L2353" t="str">
            <v>Materská škola</v>
          </cell>
          <cell r="M2353" t="str">
            <v>Košický</v>
          </cell>
          <cell r="N2353" t="str">
            <v>Trebišov</v>
          </cell>
          <cell r="O2353" t="str">
            <v>07661</v>
          </cell>
          <cell r="P2353" t="str">
            <v>Kravany</v>
          </cell>
          <cell r="Q2353" t="str">
            <v>Potočná 112/4</v>
          </cell>
          <cell r="R2353" t="str">
            <v>528455</v>
          </cell>
          <cell r="S2353" t="str">
            <v>NS</v>
          </cell>
          <cell r="T2353">
            <v>4</v>
          </cell>
          <cell r="U2353">
            <v>0</v>
          </cell>
          <cell r="V2353">
            <v>0</v>
          </cell>
          <cell r="Y2353">
            <v>4</v>
          </cell>
          <cell r="Z2353">
            <v>1</v>
          </cell>
          <cell r="AA2353">
            <v>0</v>
          </cell>
          <cell r="AB2353">
            <v>0</v>
          </cell>
          <cell r="AE2353">
            <v>1</v>
          </cell>
        </row>
        <row r="2354">
          <cell r="H2354">
            <v>710032749</v>
          </cell>
          <cell r="I2354" t="str">
            <v>000331635</v>
          </cell>
          <cell r="J2354">
            <v>100015485</v>
          </cell>
          <cell r="K2354">
            <v>200003110</v>
          </cell>
          <cell r="L2354" t="str">
            <v>Materská škola s vyučovacím jazykom maďarským - Óvoda</v>
          </cell>
          <cell r="M2354" t="str">
            <v>Košický</v>
          </cell>
          <cell r="N2354" t="str">
            <v>Michalovce</v>
          </cell>
          <cell r="O2354" t="str">
            <v>07901</v>
          </cell>
          <cell r="P2354" t="str">
            <v>Krišovská Liesková</v>
          </cell>
          <cell r="Q2354" t="str">
            <v>Krišovská Liesková 65</v>
          </cell>
          <cell r="R2354" t="str">
            <v>528463</v>
          </cell>
          <cell r="S2354" t="str">
            <v>NS</v>
          </cell>
          <cell r="T2354">
            <v>7</v>
          </cell>
          <cell r="U2354">
            <v>0</v>
          </cell>
          <cell r="V2354">
            <v>0</v>
          </cell>
          <cell r="Y2354">
            <v>7</v>
          </cell>
          <cell r="Z2354">
            <v>4</v>
          </cell>
          <cell r="AA2354">
            <v>0</v>
          </cell>
          <cell r="AB2354">
            <v>0</v>
          </cell>
          <cell r="AE2354">
            <v>4</v>
          </cell>
        </row>
        <row r="2355">
          <cell r="H2355">
            <v>710032757</v>
          </cell>
          <cell r="I2355" t="str">
            <v>017071089</v>
          </cell>
          <cell r="J2355">
            <v>100016414</v>
          </cell>
          <cell r="K2355">
            <v>100016412</v>
          </cell>
          <cell r="L2355" t="str">
            <v>Elokované pracovisko ako súčasť Základnej školy s materskou školou</v>
          </cell>
          <cell r="M2355" t="str">
            <v>Košický</v>
          </cell>
          <cell r="N2355" t="str">
            <v>Trebišov</v>
          </cell>
          <cell r="O2355" t="str">
            <v>07612</v>
          </cell>
          <cell r="P2355" t="str">
            <v>Kuzmice</v>
          </cell>
          <cell r="Q2355" t="str">
            <v>Kuzmice 284</v>
          </cell>
          <cell r="R2355" t="str">
            <v>528471</v>
          </cell>
          <cell r="S2355" t="str">
            <v>NS</v>
          </cell>
          <cell r="T2355">
            <v>20</v>
          </cell>
          <cell r="U2355">
            <v>0</v>
          </cell>
          <cell r="V2355">
            <v>0</v>
          </cell>
          <cell r="Y2355">
            <v>20</v>
          </cell>
          <cell r="Z2355">
            <v>0</v>
          </cell>
          <cell r="AA2355">
            <v>0</v>
          </cell>
          <cell r="AB2355">
            <v>0</v>
          </cell>
          <cell r="AE2355">
            <v>0</v>
          </cell>
        </row>
        <row r="2356">
          <cell r="H2356">
            <v>710032773</v>
          </cell>
          <cell r="I2356" t="str">
            <v>000331660</v>
          </cell>
          <cell r="J2356">
            <v>100016415</v>
          </cell>
          <cell r="K2356">
            <v>200003347</v>
          </cell>
          <cell r="L2356" t="str">
            <v>Materská škola s vyučovacím jazykom maďarským - Óvoda</v>
          </cell>
          <cell r="M2356" t="str">
            <v>Košický</v>
          </cell>
          <cell r="N2356" t="str">
            <v>Trebišov</v>
          </cell>
          <cell r="O2356" t="str">
            <v>07634</v>
          </cell>
          <cell r="P2356" t="str">
            <v>Ladmovce</v>
          </cell>
          <cell r="Q2356" t="str">
            <v>Horná 113/2</v>
          </cell>
          <cell r="R2356" t="str">
            <v>528498</v>
          </cell>
          <cell r="S2356" t="str">
            <v>NS</v>
          </cell>
          <cell r="T2356">
            <v>3</v>
          </cell>
          <cell r="U2356">
            <v>0</v>
          </cell>
          <cell r="V2356">
            <v>0</v>
          </cell>
          <cell r="Y2356">
            <v>3</v>
          </cell>
          <cell r="Z2356">
            <v>0</v>
          </cell>
          <cell r="AA2356">
            <v>0</v>
          </cell>
          <cell r="AB2356">
            <v>0</v>
          </cell>
          <cell r="AE2356">
            <v>0</v>
          </cell>
        </row>
        <row r="2357">
          <cell r="H2357">
            <v>710032781</v>
          </cell>
          <cell r="I2357" t="str">
            <v>000331678</v>
          </cell>
          <cell r="J2357">
            <v>100016420</v>
          </cell>
          <cell r="K2357">
            <v>200003348</v>
          </cell>
          <cell r="L2357" t="str">
            <v>Materská škola</v>
          </cell>
          <cell r="M2357" t="str">
            <v>Košický</v>
          </cell>
          <cell r="N2357" t="str">
            <v>Trebišov</v>
          </cell>
          <cell r="O2357" t="str">
            <v>07614</v>
          </cell>
          <cell r="P2357" t="str">
            <v>Lastovce</v>
          </cell>
          <cell r="Q2357" t="str">
            <v>Školská 246</v>
          </cell>
          <cell r="R2357" t="str">
            <v>528501</v>
          </cell>
          <cell r="S2357" t="str">
            <v>NS</v>
          </cell>
          <cell r="T2357">
            <v>9</v>
          </cell>
          <cell r="U2357">
            <v>0</v>
          </cell>
          <cell r="V2357">
            <v>0</v>
          </cell>
          <cell r="Y2357">
            <v>9</v>
          </cell>
          <cell r="Z2357">
            <v>2</v>
          </cell>
          <cell r="AA2357">
            <v>0</v>
          </cell>
          <cell r="AB2357">
            <v>0</v>
          </cell>
          <cell r="AE2357">
            <v>2</v>
          </cell>
        </row>
        <row r="2358">
          <cell r="H2358">
            <v>710032790</v>
          </cell>
          <cell r="I2358" t="str">
            <v>000331686</v>
          </cell>
          <cell r="J2358">
            <v>100016422</v>
          </cell>
          <cell r="K2358">
            <v>200003349</v>
          </cell>
          <cell r="L2358" t="str">
            <v>Materská škola - Óvoda</v>
          </cell>
          <cell r="M2358" t="str">
            <v>Košický</v>
          </cell>
          <cell r="N2358" t="str">
            <v>Trebišov</v>
          </cell>
          <cell r="O2358" t="str">
            <v>07684</v>
          </cell>
          <cell r="P2358" t="str">
            <v>Leles</v>
          </cell>
          <cell r="Q2358" t="str">
            <v>Hlavná 490</v>
          </cell>
          <cell r="R2358" t="str">
            <v>528510</v>
          </cell>
          <cell r="S2358" t="str">
            <v>NS</v>
          </cell>
          <cell r="T2358">
            <v>10</v>
          </cell>
          <cell r="U2358">
            <v>0</v>
          </cell>
          <cell r="V2358">
            <v>0</v>
          </cell>
          <cell r="Y2358">
            <v>10</v>
          </cell>
          <cell r="Z2358">
            <v>0</v>
          </cell>
          <cell r="AA2358">
            <v>0</v>
          </cell>
          <cell r="AB2358">
            <v>0</v>
          </cell>
          <cell r="AE2358">
            <v>0</v>
          </cell>
        </row>
        <row r="2359">
          <cell r="H2359">
            <v>710032820</v>
          </cell>
          <cell r="I2359" t="str">
            <v>000331716</v>
          </cell>
          <cell r="J2359">
            <v>100016430</v>
          </cell>
          <cell r="K2359">
            <v>200003353</v>
          </cell>
          <cell r="L2359" t="str">
            <v>Materská škola s vyučovacím jazykom maďarským - Óvoda</v>
          </cell>
          <cell r="M2359" t="str">
            <v>Košický</v>
          </cell>
          <cell r="N2359" t="str">
            <v>Trebišov</v>
          </cell>
          <cell r="O2359" t="str">
            <v>07642</v>
          </cell>
          <cell r="P2359" t="str">
            <v>Malé Trakany</v>
          </cell>
          <cell r="Q2359" t="str">
            <v>Malé Trakany 337</v>
          </cell>
          <cell r="R2359" t="str">
            <v>528544</v>
          </cell>
          <cell r="S2359" t="str">
            <v>NS</v>
          </cell>
          <cell r="T2359">
            <v>7</v>
          </cell>
          <cell r="U2359">
            <v>0</v>
          </cell>
          <cell r="V2359">
            <v>0</v>
          </cell>
          <cell r="Y2359">
            <v>7</v>
          </cell>
          <cell r="Z2359">
            <v>2</v>
          </cell>
          <cell r="AA2359">
            <v>0</v>
          </cell>
          <cell r="AB2359">
            <v>0</v>
          </cell>
          <cell r="AE2359">
            <v>2</v>
          </cell>
        </row>
        <row r="2360">
          <cell r="H2360">
            <v>710032838</v>
          </cell>
          <cell r="I2360" t="str">
            <v>000331724</v>
          </cell>
          <cell r="J2360">
            <v>100016434</v>
          </cell>
          <cell r="K2360">
            <v>200003354</v>
          </cell>
          <cell r="L2360" t="str">
            <v>Materská škola s vyučovacím jazykom maďarským - Óvoda</v>
          </cell>
          <cell r="M2360" t="str">
            <v>Košický</v>
          </cell>
          <cell r="N2360" t="str">
            <v>Trebišov</v>
          </cell>
          <cell r="O2360" t="str">
            <v>07652</v>
          </cell>
          <cell r="P2360" t="str">
            <v>Malý Horeš</v>
          </cell>
          <cell r="Q2360" t="str">
            <v>Veľkohorešská 15/5</v>
          </cell>
          <cell r="R2360" t="str">
            <v>528552</v>
          </cell>
          <cell r="S2360" t="str">
            <v>NS</v>
          </cell>
          <cell r="T2360">
            <v>8</v>
          </cell>
          <cell r="U2360">
            <v>0</v>
          </cell>
          <cell r="V2360">
            <v>0</v>
          </cell>
          <cell r="Y2360">
            <v>8</v>
          </cell>
          <cell r="Z2360">
            <v>0</v>
          </cell>
          <cell r="AA2360">
            <v>0</v>
          </cell>
          <cell r="AB2360">
            <v>0</v>
          </cell>
          <cell r="AE2360">
            <v>0</v>
          </cell>
        </row>
        <row r="2361">
          <cell r="H2361">
            <v>710032846</v>
          </cell>
          <cell r="I2361" t="str">
            <v>000331732</v>
          </cell>
          <cell r="J2361">
            <v>100016435</v>
          </cell>
          <cell r="K2361">
            <v>200003355</v>
          </cell>
          <cell r="L2361" t="str">
            <v>Materská škola s vyučovacím jazykom maďarským - Óvoda</v>
          </cell>
          <cell r="M2361" t="str">
            <v>Košický</v>
          </cell>
          <cell r="N2361" t="str">
            <v>Trebišov</v>
          </cell>
          <cell r="O2361" t="str">
            <v>07636</v>
          </cell>
          <cell r="P2361" t="str">
            <v>Malý Kamenec</v>
          </cell>
          <cell r="Q2361" t="str">
            <v>Malý Kamenec 23</v>
          </cell>
          <cell r="R2361" t="str">
            <v>528561</v>
          </cell>
          <cell r="S2361" t="str">
            <v>NS</v>
          </cell>
          <cell r="T2361">
            <v>3</v>
          </cell>
          <cell r="U2361">
            <v>0</v>
          </cell>
          <cell r="V2361">
            <v>0</v>
          </cell>
          <cell r="Y2361">
            <v>3</v>
          </cell>
          <cell r="Z2361">
            <v>0</v>
          </cell>
          <cell r="AA2361">
            <v>0</v>
          </cell>
          <cell r="AB2361">
            <v>0</v>
          </cell>
          <cell r="AE2361">
            <v>0</v>
          </cell>
        </row>
        <row r="2362">
          <cell r="H2362">
            <v>710032854</v>
          </cell>
          <cell r="I2362" t="str">
            <v>000331741</v>
          </cell>
          <cell r="J2362">
            <v>100015505</v>
          </cell>
          <cell r="K2362">
            <v>200003120</v>
          </cell>
          <cell r="L2362" t="str">
            <v>Materská škola s výchovným jazykom maďarským - Magyar Oktatási Nyelvű Óvoda</v>
          </cell>
          <cell r="M2362" t="str">
            <v>Košický</v>
          </cell>
          <cell r="N2362" t="str">
            <v>Michalovce</v>
          </cell>
          <cell r="O2362" t="str">
            <v>07901</v>
          </cell>
          <cell r="P2362" t="str">
            <v>Maťovské Vojkovce</v>
          </cell>
          <cell r="Q2362" t="str">
            <v>Maťovce 53</v>
          </cell>
          <cell r="R2362" t="str">
            <v>528579</v>
          </cell>
          <cell r="S2362" t="str">
            <v>NS</v>
          </cell>
          <cell r="T2362">
            <v>4</v>
          </cell>
          <cell r="U2362">
            <v>0</v>
          </cell>
          <cell r="V2362">
            <v>0</v>
          </cell>
          <cell r="Y2362">
            <v>4</v>
          </cell>
          <cell r="Z2362">
            <v>1</v>
          </cell>
          <cell r="AA2362">
            <v>0</v>
          </cell>
          <cell r="AB2362">
            <v>0</v>
          </cell>
          <cell r="AE2362">
            <v>1</v>
          </cell>
        </row>
        <row r="2363">
          <cell r="H2363">
            <v>710032862</v>
          </cell>
          <cell r="I2363" t="str">
            <v>000331759</v>
          </cell>
          <cell r="J2363">
            <v>100016437</v>
          </cell>
          <cell r="K2363">
            <v>200003356</v>
          </cell>
          <cell r="L2363" t="str">
            <v>Materská škola</v>
          </cell>
          <cell r="M2363" t="str">
            <v>Košický</v>
          </cell>
          <cell r="N2363" t="str">
            <v>Trebišov</v>
          </cell>
          <cell r="O2363" t="str">
            <v>07614</v>
          </cell>
          <cell r="P2363" t="str">
            <v>Michaľany</v>
          </cell>
          <cell r="Q2363" t="str">
            <v>Hlavná 281</v>
          </cell>
          <cell r="R2363" t="str">
            <v>528587</v>
          </cell>
          <cell r="S2363" t="str">
            <v>NS</v>
          </cell>
          <cell r="T2363">
            <v>18</v>
          </cell>
          <cell r="U2363">
            <v>0</v>
          </cell>
          <cell r="V2363">
            <v>0</v>
          </cell>
          <cell r="Y2363">
            <v>18</v>
          </cell>
          <cell r="Z2363">
            <v>0</v>
          </cell>
          <cell r="AA2363">
            <v>0</v>
          </cell>
          <cell r="AB2363">
            <v>0</v>
          </cell>
          <cell r="AE2363">
            <v>0</v>
          </cell>
        </row>
        <row r="2364">
          <cell r="H2364">
            <v>30791863</v>
          </cell>
          <cell r="I2364" t="str">
            <v>000603147</v>
          </cell>
          <cell r="J2364">
            <v>100000130</v>
          </cell>
          <cell r="K2364">
            <v>200000177</v>
          </cell>
          <cell r="L2364" t="str">
            <v>Materská škola</v>
          </cell>
          <cell r="M2364" t="str">
            <v>Bratislavský</v>
          </cell>
          <cell r="N2364" t="str">
            <v>Bratislava I</v>
          </cell>
          <cell r="O2364" t="str">
            <v>81103</v>
          </cell>
          <cell r="P2364" t="str">
            <v>Bratislava-Staré Mesto</v>
          </cell>
          <cell r="Q2364" t="str">
            <v>Šulekova 35</v>
          </cell>
          <cell r="R2364" t="str">
            <v>528595</v>
          </cell>
          <cell r="S2364" t="str">
            <v>PS</v>
          </cell>
          <cell r="T2364">
            <v>38</v>
          </cell>
          <cell r="U2364">
            <v>0</v>
          </cell>
          <cell r="V2364">
            <v>0</v>
          </cell>
          <cell r="Y2364">
            <v>38</v>
          </cell>
          <cell r="Z2364">
            <v>0</v>
          </cell>
          <cell r="AA2364">
            <v>0</v>
          </cell>
          <cell r="AB2364">
            <v>0</v>
          </cell>
          <cell r="AE2364">
            <v>0</v>
          </cell>
        </row>
        <row r="2365">
          <cell r="H2365">
            <v>30791871</v>
          </cell>
          <cell r="I2365" t="str">
            <v>000603147</v>
          </cell>
          <cell r="J2365">
            <v>100000135</v>
          </cell>
          <cell r="K2365">
            <v>200000177</v>
          </cell>
          <cell r="L2365" t="str">
            <v>Materská škola</v>
          </cell>
          <cell r="M2365" t="str">
            <v>Bratislavský</v>
          </cell>
          <cell r="N2365" t="str">
            <v>Bratislava I</v>
          </cell>
          <cell r="O2365" t="str">
            <v>81106</v>
          </cell>
          <cell r="P2365" t="str">
            <v>Bratislava-Staré Mesto</v>
          </cell>
          <cell r="Q2365" t="str">
            <v>Timravina 6</v>
          </cell>
          <cell r="R2365" t="str">
            <v>528595</v>
          </cell>
          <cell r="S2365" t="str">
            <v>PS</v>
          </cell>
          <cell r="T2365">
            <v>31</v>
          </cell>
          <cell r="U2365">
            <v>0</v>
          </cell>
          <cell r="V2365">
            <v>0</v>
          </cell>
          <cell r="Y2365">
            <v>31</v>
          </cell>
          <cell r="Z2365">
            <v>0</v>
          </cell>
          <cell r="AA2365">
            <v>0</v>
          </cell>
          <cell r="AB2365">
            <v>0</v>
          </cell>
          <cell r="AE2365">
            <v>0</v>
          </cell>
        </row>
        <row r="2366">
          <cell r="H2366">
            <v>710000030</v>
          </cell>
          <cell r="I2366" t="str">
            <v>000603147</v>
          </cell>
          <cell r="J2366">
            <v>100000122</v>
          </cell>
          <cell r="K2366">
            <v>200000177</v>
          </cell>
          <cell r="L2366" t="str">
            <v>Materská škola</v>
          </cell>
          <cell r="M2366" t="str">
            <v>Bratislavský</v>
          </cell>
          <cell r="N2366" t="str">
            <v>Bratislava I</v>
          </cell>
          <cell r="O2366" t="str">
            <v>81108</v>
          </cell>
          <cell r="P2366" t="str">
            <v>Bratislava-Staré Mesto</v>
          </cell>
          <cell r="Q2366" t="str">
            <v>Špitálska 49</v>
          </cell>
          <cell r="R2366" t="str">
            <v>528595</v>
          </cell>
          <cell r="S2366" t="str">
            <v>NS</v>
          </cell>
          <cell r="T2366">
            <v>13</v>
          </cell>
          <cell r="U2366">
            <v>0</v>
          </cell>
          <cell r="V2366">
            <v>0</v>
          </cell>
          <cell r="Y2366">
            <v>13</v>
          </cell>
          <cell r="Z2366">
            <v>0</v>
          </cell>
          <cell r="AA2366">
            <v>0</v>
          </cell>
          <cell r="AB2366">
            <v>0</v>
          </cell>
          <cell r="AE2366">
            <v>0</v>
          </cell>
        </row>
        <row r="2367">
          <cell r="H2367">
            <v>710000049</v>
          </cell>
          <cell r="I2367" t="str">
            <v>000603147</v>
          </cell>
          <cell r="J2367">
            <v>100000052</v>
          </cell>
          <cell r="K2367">
            <v>200000177</v>
          </cell>
          <cell r="L2367" t="str">
            <v>Materská škola</v>
          </cell>
          <cell r="M2367" t="str">
            <v>Bratislavský</v>
          </cell>
          <cell r="N2367" t="str">
            <v>Bratislava I</v>
          </cell>
          <cell r="O2367" t="str">
            <v>81107</v>
          </cell>
          <cell r="P2367" t="str">
            <v>Bratislava-Staré Mesto</v>
          </cell>
          <cell r="Q2367" t="str">
            <v>Javorinská 9</v>
          </cell>
          <cell r="R2367" t="str">
            <v>528595</v>
          </cell>
          <cell r="S2367" t="str">
            <v>NS</v>
          </cell>
          <cell r="T2367">
            <v>28</v>
          </cell>
          <cell r="U2367">
            <v>0</v>
          </cell>
          <cell r="V2367">
            <v>0</v>
          </cell>
          <cell r="Y2367">
            <v>28</v>
          </cell>
          <cell r="Z2367">
            <v>0</v>
          </cell>
          <cell r="AA2367">
            <v>0</v>
          </cell>
          <cell r="AB2367">
            <v>0</v>
          </cell>
          <cell r="AE2367">
            <v>0</v>
          </cell>
        </row>
        <row r="2368">
          <cell r="H2368">
            <v>710000057</v>
          </cell>
          <cell r="I2368" t="str">
            <v>000603147</v>
          </cell>
          <cell r="J2368">
            <v>100000075</v>
          </cell>
          <cell r="K2368">
            <v>200000177</v>
          </cell>
          <cell r="L2368" t="str">
            <v>Materská škola</v>
          </cell>
          <cell r="M2368" t="str">
            <v>Bratislavský</v>
          </cell>
          <cell r="N2368" t="str">
            <v>Bratislava I</v>
          </cell>
          <cell r="O2368" t="str">
            <v>81102</v>
          </cell>
          <cell r="P2368" t="str">
            <v>Bratislava-Staré Mesto</v>
          </cell>
          <cell r="Q2368" t="str">
            <v>Malá 6</v>
          </cell>
          <cell r="R2368" t="str">
            <v>528595</v>
          </cell>
          <cell r="S2368" t="str">
            <v>NS</v>
          </cell>
          <cell r="T2368">
            <v>7</v>
          </cell>
          <cell r="U2368">
            <v>0</v>
          </cell>
          <cell r="V2368">
            <v>0</v>
          </cell>
          <cell r="Y2368">
            <v>7</v>
          </cell>
          <cell r="Z2368">
            <v>0</v>
          </cell>
          <cell r="AA2368">
            <v>0</v>
          </cell>
          <cell r="AB2368">
            <v>0</v>
          </cell>
          <cell r="AE2368">
            <v>0</v>
          </cell>
        </row>
        <row r="2369">
          <cell r="H2369">
            <v>710000073</v>
          </cell>
          <cell r="I2369" t="str">
            <v>000603147</v>
          </cell>
          <cell r="J2369">
            <v>100000001</v>
          </cell>
          <cell r="K2369">
            <v>200000177</v>
          </cell>
          <cell r="L2369" t="str">
            <v>Materská škola</v>
          </cell>
          <cell r="M2369" t="str">
            <v>Bratislavský</v>
          </cell>
          <cell r="N2369" t="str">
            <v>Bratislava I</v>
          </cell>
          <cell r="O2369" t="str">
            <v>81105</v>
          </cell>
          <cell r="P2369" t="str">
            <v>Bratislava-Staré Mesto</v>
          </cell>
          <cell r="Q2369" t="str">
            <v>Beskydská 7</v>
          </cell>
          <cell r="R2369" t="str">
            <v>528595</v>
          </cell>
          <cell r="S2369" t="str">
            <v>NS</v>
          </cell>
          <cell r="T2369">
            <v>15</v>
          </cell>
          <cell r="U2369">
            <v>0</v>
          </cell>
          <cell r="V2369">
            <v>0</v>
          </cell>
          <cell r="Y2369">
            <v>15</v>
          </cell>
          <cell r="Z2369">
            <v>0</v>
          </cell>
          <cell r="AA2369">
            <v>0</v>
          </cell>
          <cell r="AB2369">
            <v>0</v>
          </cell>
          <cell r="AE2369">
            <v>0</v>
          </cell>
        </row>
        <row r="2370">
          <cell r="H2370">
            <v>710000081</v>
          </cell>
          <cell r="I2370" t="str">
            <v>031810969</v>
          </cell>
          <cell r="J2370">
            <v>100000113</v>
          </cell>
          <cell r="K2370">
            <v>100000118</v>
          </cell>
          <cell r="L2370" t="str">
            <v>Elokované pracovisko ako súčasť Základnej školy s materskou školou Milana Hodžu</v>
          </cell>
          <cell r="M2370" t="str">
            <v>Bratislavský</v>
          </cell>
          <cell r="N2370" t="str">
            <v>Bratislava I</v>
          </cell>
          <cell r="O2370" t="str">
            <v>81101</v>
          </cell>
          <cell r="P2370" t="str">
            <v>Bratislava-Staré Mesto</v>
          </cell>
          <cell r="Q2370" t="str">
            <v>Podjavorinskej 1</v>
          </cell>
          <cell r="R2370" t="str">
            <v>528595</v>
          </cell>
          <cell r="S2370" t="str">
            <v>NS</v>
          </cell>
          <cell r="T2370">
            <v>9</v>
          </cell>
          <cell r="U2370">
            <v>0</v>
          </cell>
          <cell r="V2370">
            <v>0</v>
          </cell>
          <cell r="Y2370">
            <v>9</v>
          </cell>
          <cell r="Z2370">
            <v>0</v>
          </cell>
          <cell r="AA2370">
            <v>0</v>
          </cell>
          <cell r="AB2370">
            <v>0</v>
          </cell>
          <cell r="AE2370">
            <v>0</v>
          </cell>
        </row>
        <row r="2371">
          <cell r="H2371">
            <v>710000090</v>
          </cell>
          <cell r="I2371" t="str">
            <v>000603147</v>
          </cell>
          <cell r="J2371">
            <v>100000132</v>
          </cell>
          <cell r="K2371">
            <v>200000177</v>
          </cell>
          <cell r="L2371" t="str">
            <v>Materská škola</v>
          </cell>
          <cell r="M2371" t="str">
            <v>Bratislavský</v>
          </cell>
          <cell r="N2371" t="str">
            <v>Bratislava I</v>
          </cell>
          <cell r="O2371" t="str">
            <v>81107</v>
          </cell>
          <cell r="P2371" t="str">
            <v>Bratislava-Staré Mesto</v>
          </cell>
          <cell r="Q2371" t="str">
            <v>Tabaková 10</v>
          </cell>
          <cell r="R2371" t="str">
            <v>528595</v>
          </cell>
          <cell r="S2371" t="str">
            <v>NS</v>
          </cell>
          <cell r="T2371">
            <v>22</v>
          </cell>
          <cell r="U2371">
            <v>0</v>
          </cell>
          <cell r="V2371">
            <v>0</v>
          </cell>
          <cell r="Y2371">
            <v>22</v>
          </cell>
          <cell r="Z2371">
            <v>0</v>
          </cell>
          <cell r="AA2371">
            <v>0</v>
          </cell>
          <cell r="AB2371">
            <v>0</v>
          </cell>
          <cell r="AE2371">
            <v>0</v>
          </cell>
        </row>
        <row r="2372">
          <cell r="H2372">
            <v>710000103</v>
          </cell>
          <cell r="I2372" t="str">
            <v>000603147</v>
          </cell>
          <cell r="J2372">
            <v>100000037</v>
          </cell>
          <cell r="K2372">
            <v>200000177</v>
          </cell>
          <cell r="L2372" t="str">
            <v>Materská škola</v>
          </cell>
          <cell r="M2372" t="str">
            <v>Bratislavský</v>
          </cell>
          <cell r="N2372" t="str">
            <v>Bratislava I</v>
          </cell>
          <cell r="O2372" t="str">
            <v>81104</v>
          </cell>
          <cell r="P2372" t="str">
            <v>Bratislava-Staré Mesto</v>
          </cell>
          <cell r="Q2372" t="str">
            <v>Gorazdova 6</v>
          </cell>
          <cell r="R2372" t="str">
            <v>528595</v>
          </cell>
          <cell r="S2372" t="str">
            <v>NS</v>
          </cell>
          <cell r="T2372">
            <v>44</v>
          </cell>
          <cell r="U2372">
            <v>0</v>
          </cell>
          <cell r="V2372">
            <v>0</v>
          </cell>
          <cell r="Y2372">
            <v>44</v>
          </cell>
          <cell r="Z2372">
            <v>0</v>
          </cell>
          <cell r="AA2372">
            <v>0</v>
          </cell>
          <cell r="AB2372">
            <v>0</v>
          </cell>
          <cell r="AE2372">
            <v>0</v>
          </cell>
        </row>
        <row r="2373">
          <cell r="H2373">
            <v>710000120</v>
          </cell>
          <cell r="I2373" t="str">
            <v>000603147</v>
          </cell>
          <cell r="J2373">
            <v>100000087</v>
          </cell>
          <cell r="K2373">
            <v>200000177</v>
          </cell>
          <cell r="L2373" t="str">
            <v>Materská škola</v>
          </cell>
          <cell r="M2373" t="str">
            <v>Bratislavský</v>
          </cell>
          <cell r="N2373" t="str">
            <v>Bratislava I</v>
          </cell>
          <cell r="O2373" t="str">
            <v>81103</v>
          </cell>
          <cell r="P2373" t="str">
            <v>Bratislava-Staré Mesto</v>
          </cell>
          <cell r="Q2373" t="str">
            <v>Myjavská 22</v>
          </cell>
          <cell r="R2373" t="str">
            <v>528595</v>
          </cell>
          <cell r="S2373" t="str">
            <v>NS</v>
          </cell>
          <cell r="T2373">
            <v>10</v>
          </cell>
          <cell r="U2373">
            <v>0</v>
          </cell>
          <cell r="V2373">
            <v>0</v>
          </cell>
          <cell r="Y2373">
            <v>10</v>
          </cell>
          <cell r="Z2373">
            <v>0</v>
          </cell>
          <cell r="AA2373">
            <v>0</v>
          </cell>
          <cell r="AB2373">
            <v>0</v>
          </cell>
          <cell r="AE2373">
            <v>0</v>
          </cell>
        </row>
        <row r="2374">
          <cell r="H2374">
            <v>710000138</v>
          </cell>
          <cell r="I2374" t="str">
            <v>000603147</v>
          </cell>
          <cell r="J2374">
            <v>100000046</v>
          </cell>
          <cell r="K2374">
            <v>200000177</v>
          </cell>
          <cell r="L2374" t="str">
            <v>Materská škola</v>
          </cell>
          <cell r="M2374" t="str">
            <v>Bratislavský</v>
          </cell>
          <cell r="N2374" t="str">
            <v>Bratislava I</v>
          </cell>
          <cell r="O2374" t="str">
            <v>81102</v>
          </cell>
          <cell r="P2374" t="str">
            <v>Bratislava-Staré Mesto</v>
          </cell>
          <cell r="Q2374" t="str">
            <v>Heydukova 25</v>
          </cell>
          <cell r="R2374" t="str">
            <v>528595</v>
          </cell>
          <cell r="S2374" t="str">
            <v>NS</v>
          </cell>
          <cell r="T2374">
            <v>19</v>
          </cell>
          <cell r="U2374">
            <v>0</v>
          </cell>
          <cell r="V2374">
            <v>0</v>
          </cell>
          <cell r="Y2374">
            <v>19</v>
          </cell>
          <cell r="Z2374">
            <v>0</v>
          </cell>
          <cell r="AA2374">
            <v>0</v>
          </cell>
          <cell r="AB2374">
            <v>0</v>
          </cell>
          <cell r="AE2374">
            <v>0</v>
          </cell>
        </row>
        <row r="2375">
          <cell r="H2375">
            <v>710000154</v>
          </cell>
          <cell r="I2375" t="str">
            <v>031810993</v>
          </cell>
          <cell r="J2375">
            <v>100000043</v>
          </cell>
          <cell r="K2375">
            <v>100000045</v>
          </cell>
          <cell r="L2375" t="str">
            <v>Základná škola s materskou školou - predprimárne vzdelávanie</v>
          </cell>
          <cell r="M2375" t="str">
            <v>Bratislavský</v>
          </cell>
          <cell r="N2375" t="str">
            <v>Bratislava I</v>
          </cell>
          <cell r="O2375" t="str">
            <v>81109</v>
          </cell>
          <cell r="P2375" t="str">
            <v>Bratislava-Staré Mesto</v>
          </cell>
          <cell r="Q2375" t="str">
            <v>Grösslingová 48</v>
          </cell>
          <cell r="R2375" t="str">
            <v>528595</v>
          </cell>
          <cell r="S2375" t="str">
            <v>NS</v>
          </cell>
          <cell r="T2375">
            <v>28</v>
          </cell>
          <cell r="U2375">
            <v>0</v>
          </cell>
          <cell r="V2375">
            <v>0</v>
          </cell>
          <cell r="Y2375">
            <v>28</v>
          </cell>
          <cell r="Z2375">
            <v>0</v>
          </cell>
          <cell r="AA2375">
            <v>0</v>
          </cell>
          <cell r="AB2375">
            <v>0</v>
          </cell>
          <cell r="AE2375">
            <v>0</v>
          </cell>
        </row>
        <row r="2376">
          <cell r="H2376">
            <v>710000162</v>
          </cell>
          <cell r="I2376" t="str">
            <v>000603147</v>
          </cell>
          <cell r="J2376">
            <v>100000152</v>
          </cell>
          <cell r="K2376">
            <v>200000177</v>
          </cell>
          <cell r="L2376" t="str">
            <v>Materská škola</v>
          </cell>
          <cell r="M2376" t="str">
            <v>Bratislavský</v>
          </cell>
          <cell r="N2376" t="str">
            <v>Bratislava I</v>
          </cell>
          <cell r="O2376" t="str">
            <v>81107</v>
          </cell>
          <cell r="P2376" t="str">
            <v>Bratislava-Staré Mesto</v>
          </cell>
          <cell r="Q2376" t="str">
            <v>Vazovova 16</v>
          </cell>
          <cell r="R2376" t="str">
            <v>528595</v>
          </cell>
          <cell r="S2376" t="str">
            <v>NS</v>
          </cell>
          <cell r="T2376">
            <v>25</v>
          </cell>
          <cell r="U2376">
            <v>0</v>
          </cell>
          <cell r="V2376">
            <v>0</v>
          </cell>
          <cell r="Y2376">
            <v>25</v>
          </cell>
          <cell r="Z2376">
            <v>0</v>
          </cell>
          <cell r="AA2376">
            <v>0</v>
          </cell>
          <cell r="AB2376">
            <v>0</v>
          </cell>
          <cell r="AE2376">
            <v>0</v>
          </cell>
        </row>
        <row r="2377">
          <cell r="H2377">
            <v>710000200</v>
          </cell>
          <cell r="I2377" t="str">
            <v>000603147</v>
          </cell>
          <cell r="J2377">
            <v>100000028</v>
          </cell>
          <cell r="K2377">
            <v>200000177</v>
          </cell>
          <cell r="L2377" t="str">
            <v>Materská škola</v>
          </cell>
          <cell r="M2377" t="str">
            <v>Bratislavský</v>
          </cell>
          <cell r="N2377" t="str">
            <v>Bratislava I</v>
          </cell>
          <cell r="O2377" t="str">
            <v>81108</v>
          </cell>
          <cell r="P2377" t="str">
            <v>Bratislava-Staré Mesto</v>
          </cell>
          <cell r="Q2377" t="str">
            <v>Ferienčíkova 12</v>
          </cell>
          <cell r="R2377" t="str">
            <v>528595</v>
          </cell>
          <cell r="S2377" t="str">
            <v>NS</v>
          </cell>
          <cell r="T2377">
            <v>16</v>
          </cell>
          <cell r="U2377">
            <v>0</v>
          </cell>
          <cell r="V2377">
            <v>0</v>
          </cell>
          <cell r="Y2377">
            <v>16</v>
          </cell>
          <cell r="Z2377">
            <v>0</v>
          </cell>
          <cell r="AA2377">
            <v>0</v>
          </cell>
          <cell r="AB2377">
            <v>0</v>
          </cell>
          <cell r="AE2377">
            <v>0</v>
          </cell>
        </row>
        <row r="2378">
          <cell r="H2378">
            <v>710000219</v>
          </cell>
          <cell r="I2378" t="str">
            <v>000603147</v>
          </cell>
          <cell r="J2378">
            <v>100000137</v>
          </cell>
          <cell r="K2378">
            <v>200000177</v>
          </cell>
          <cell r="L2378" t="str">
            <v>Materská škola - Óvoda</v>
          </cell>
          <cell r="M2378" t="str">
            <v>Bratislavský</v>
          </cell>
          <cell r="N2378" t="str">
            <v>Bratislava I</v>
          </cell>
          <cell r="O2378" t="str">
            <v>81107</v>
          </cell>
          <cell r="P2378" t="str">
            <v>Bratislava-Staré Mesto</v>
          </cell>
          <cell r="Q2378" t="str">
            <v>Ulica 29. augusta 6</v>
          </cell>
          <cell r="R2378" t="str">
            <v>528595</v>
          </cell>
          <cell r="S2378" t="str">
            <v>NS</v>
          </cell>
          <cell r="T2378">
            <v>26</v>
          </cell>
          <cell r="U2378">
            <v>0</v>
          </cell>
          <cell r="V2378">
            <v>0</v>
          </cell>
          <cell r="Y2378">
            <v>26</v>
          </cell>
          <cell r="Z2378">
            <v>0</v>
          </cell>
          <cell r="AA2378">
            <v>0</v>
          </cell>
          <cell r="AB2378">
            <v>0</v>
          </cell>
          <cell r="AE2378">
            <v>0</v>
          </cell>
        </row>
        <row r="2379">
          <cell r="H2379">
            <v>710000278</v>
          </cell>
          <cell r="I2379" t="str">
            <v>000603147</v>
          </cell>
          <cell r="J2379">
            <v>100000072</v>
          </cell>
          <cell r="K2379">
            <v>200000177</v>
          </cell>
          <cell r="L2379" t="str">
            <v>Materská škola</v>
          </cell>
          <cell r="M2379" t="str">
            <v>Bratislavský</v>
          </cell>
          <cell r="N2379" t="str">
            <v>Bratislava I</v>
          </cell>
          <cell r="O2379" t="str">
            <v>81106</v>
          </cell>
          <cell r="P2379" t="str">
            <v>Bratislava-Staré Mesto</v>
          </cell>
          <cell r="Q2379" t="str">
            <v>Kuzmányho 9</v>
          </cell>
          <cell r="R2379" t="str">
            <v>528595</v>
          </cell>
          <cell r="S2379" t="str">
            <v>NS</v>
          </cell>
          <cell r="T2379">
            <v>24</v>
          </cell>
          <cell r="U2379">
            <v>0</v>
          </cell>
          <cell r="V2379">
            <v>0</v>
          </cell>
          <cell r="Y2379">
            <v>24</v>
          </cell>
          <cell r="Z2379">
            <v>0</v>
          </cell>
          <cell r="AA2379">
            <v>0</v>
          </cell>
          <cell r="AB2379">
            <v>0</v>
          </cell>
          <cell r="AE2379">
            <v>0</v>
          </cell>
        </row>
        <row r="2380">
          <cell r="H2380">
            <v>710000294</v>
          </cell>
          <cell r="I2380" t="str">
            <v>000603147</v>
          </cell>
          <cell r="J2380">
            <v>100000066</v>
          </cell>
          <cell r="K2380">
            <v>200000177</v>
          </cell>
          <cell r="L2380" t="str">
            <v>Materská škola</v>
          </cell>
          <cell r="M2380" t="str">
            <v>Bratislavský</v>
          </cell>
          <cell r="N2380" t="str">
            <v>Bratislava I</v>
          </cell>
          <cell r="O2380" t="str">
            <v>81107</v>
          </cell>
          <cell r="P2380" t="str">
            <v>Bratislava-Staré Mesto</v>
          </cell>
          <cell r="Q2380" t="str">
            <v>Karadžičova 51</v>
          </cell>
          <cell r="R2380" t="str">
            <v>528595</v>
          </cell>
          <cell r="S2380" t="str">
            <v>NS</v>
          </cell>
          <cell r="T2380">
            <v>38</v>
          </cell>
          <cell r="U2380">
            <v>0</v>
          </cell>
          <cell r="V2380">
            <v>0</v>
          </cell>
          <cell r="Y2380">
            <v>38</v>
          </cell>
          <cell r="Z2380">
            <v>0</v>
          </cell>
          <cell r="AA2380">
            <v>0</v>
          </cell>
          <cell r="AB2380">
            <v>0</v>
          </cell>
          <cell r="AE2380">
            <v>0</v>
          </cell>
        </row>
        <row r="2381">
          <cell r="H2381">
            <v>710034245</v>
          </cell>
          <cell r="I2381" t="str">
            <v>000603147</v>
          </cell>
          <cell r="J2381">
            <v>100000007</v>
          </cell>
          <cell r="K2381">
            <v>200000177</v>
          </cell>
          <cell r="L2381" t="str">
            <v>Materská škola</v>
          </cell>
          <cell r="M2381" t="str">
            <v>Bratislavský</v>
          </cell>
          <cell r="N2381" t="str">
            <v>Bratislava I</v>
          </cell>
          <cell r="O2381" t="str">
            <v>81104</v>
          </cell>
          <cell r="P2381" t="str">
            <v>Bratislava-Staré Mesto</v>
          </cell>
          <cell r="Q2381" t="str">
            <v>Búdková 21</v>
          </cell>
          <cell r="R2381" t="str">
            <v>528595</v>
          </cell>
          <cell r="S2381" t="str">
            <v>NS</v>
          </cell>
          <cell r="T2381">
            <v>22</v>
          </cell>
          <cell r="U2381">
            <v>0</v>
          </cell>
          <cell r="V2381">
            <v>0</v>
          </cell>
          <cell r="Y2381">
            <v>22</v>
          </cell>
          <cell r="Z2381">
            <v>0</v>
          </cell>
          <cell r="AA2381">
            <v>0</v>
          </cell>
          <cell r="AB2381">
            <v>0</v>
          </cell>
          <cell r="AE2381">
            <v>0</v>
          </cell>
        </row>
        <row r="2382">
          <cell r="H2382">
            <v>710274262</v>
          </cell>
          <cell r="I2382" t="str">
            <v>052604519</v>
          </cell>
          <cell r="J2382">
            <v>100018714</v>
          </cell>
          <cell r="K2382">
            <v>100018711</v>
          </cell>
          <cell r="L2382" t="str">
            <v>Elokované pracovisko ako súčasť Základnej školy s materskou školou - predprimárne vzdelávanie</v>
          </cell>
          <cell r="M2382" t="str">
            <v>Bratislavský</v>
          </cell>
          <cell r="N2382" t="str">
            <v>Bratislava I</v>
          </cell>
          <cell r="O2382" t="str">
            <v>81104</v>
          </cell>
          <cell r="P2382" t="str">
            <v>Bratislava-Staré Mesto</v>
          </cell>
          <cell r="Q2382" t="str">
            <v>Brnianska 47</v>
          </cell>
          <cell r="R2382" t="str">
            <v>528595</v>
          </cell>
          <cell r="S2382" t="str">
            <v>NS</v>
          </cell>
          <cell r="T2382">
            <v>12</v>
          </cell>
          <cell r="U2382">
            <v>0</v>
          </cell>
          <cell r="V2382">
            <v>0</v>
          </cell>
          <cell r="Y2382">
            <v>12</v>
          </cell>
          <cell r="Z2382">
            <v>0</v>
          </cell>
          <cell r="AA2382">
            <v>0</v>
          </cell>
          <cell r="AB2382">
            <v>0</v>
          </cell>
          <cell r="AE2382">
            <v>0</v>
          </cell>
        </row>
        <row r="2383">
          <cell r="H2383">
            <v>710032870</v>
          </cell>
          <cell r="I2383" t="str">
            <v>000331775</v>
          </cell>
          <cell r="J2383">
            <v>100016441</v>
          </cell>
          <cell r="K2383">
            <v>200003357</v>
          </cell>
          <cell r="L2383" t="str">
            <v>Materská škola</v>
          </cell>
          <cell r="M2383" t="str">
            <v>Košický</v>
          </cell>
          <cell r="N2383" t="str">
            <v>Trebišov</v>
          </cell>
          <cell r="O2383" t="str">
            <v>07617</v>
          </cell>
          <cell r="P2383" t="str">
            <v>Nižný Žipov</v>
          </cell>
          <cell r="Q2383" t="str">
            <v>Nám. M. Pavúka 96</v>
          </cell>
          <cell r="R2383" t="str">
            <v>528609</v>
          </cell>
          <cell r="S2383" t="str">
            <v>NS</v>
          </cell>
          <cell r="T2383">
            <v>17</v>
          </cell>
          <cell r="U2383">
            <v>0</v>
          </cell>
          <cell r="V2383">
            <v>0</v>
          </cell>
          <cell r="Y2383">
            <v>17</v>
          </cell>
          <cell r="Z2383">
            <v>0</v>
          </cell>
          <cell r="AA2383">
            <v>0</v>
          </cell>
          <cell r="AB2383">
            <v>0</v>
          </cell>
          <cell r="AE2383">
            <v>0</v>
          </cell>
        </row>
        <row r="2384">
          <cell r="H2384">
            <v>710266413</v>
          </cell>
          <cell r="I2384" t="str">
            <v>035541229</v>
          </cell>
          <cell r="J2384">
            <v>100018031</v>
          </cell>
          <cell r="K2384">
            <v>100016445</v>
          </cell>
          <cell r="L2384" t="str">
            <v>Elokované pracovisko ako súčasť Základnej školy s materskou školou</v>
          </cell>
          <cell r="M2384" t="str">
            <v>Košický</v>
          </cell>
          <cell r="N2384" t="str">
            <v>Trebišov</v>
          </cell>
          <cell r="O2384" t="str">
            <v>07602</v>
          </cell>
          <cell r="P2384" t="str">
            <v>Novosad</v>
          </cell>
          <cell r="Q2384" t="str">
            <v>Zimná 278</v>
          </cell>
          <cell r="R2384" t="str">
            <v>528617</v>
          </cell>
          <cell r="S2384" t="str">
            <v>NS</v>
          </cell>
          <cell r="T2384">
            <v>10</v>
          </cell>
          <cell r="U2384">
            <v>0</v>
          </cell>
          <cell r="V2384">
            <v>0</v>
          </cell>
          <cell r="Y2384">
            <v>10</v>
          </cell>
          <cell r="Z2384">
            <v>0</v>
          </cell>
          <cell r="AA2384">
            <v>0</v>
          </cell>
          <cell r="AB2384">
            <v>0</v>
          </cell>
          <cell r="AE2384">
            <v>0</v>
          </cell>
        </row>
        <row r="2385">
          <cell r="H2385">
            <v>710032897</v>
          </cell>
          <cell r="I2385" t="str">
            <v>000331791</v>
          </cell>
          <cell r="J2385">
            <v>100016450</v>
          </cell>
          <cell r="K2385">
            <v>200003359</v>
          </cell>
          <cell r="L2385" t="str">
            <v>Materská škola</v>
          </cell>
          <cell r="M2385" t="str">
            <v>Košický</v>
          </cell>
          <cell r="N2385" t="str">
            <v>Trebišov</v>
          </cell>
          <cell r="O2385" t="str">
            <v>07501</v>
          </cell>
          <cell r="P2385" t="str">
            <v>Nový Ruskov</v>
          </cell>
          <cell r="Q2385" t="str">
            <v>Sv. Cyrila a Metoda 136</v>
          </cell>
          <cell r="R2385" t="str">
            <v>528625</v>
          </cell>
          <cell r="S2385" t="str">
            <v>NS</v>
          </cell>
          <cell r="T2385">
            <v>5</v>
          </cell>
          <cell r="U2385">
            <v>0</v>
          </cell>
          <cell r="V2385">
            <v>0</v>
          </cell>
          <cell r="Y2385">
            <v>5</v>
          </cell>
          <cell r="Z2385">
            <v>0</v>
          </cell>
          <cell r="AA2385">
            <v>0</v>
          </cell>
          <cell r="AB2385">
            <v>0</v>
          </cell>
          <cell r="AE2385">
            <v>0</v>
          </cell>
        </row>
        <row r="2386">
          <cell r="H2386">
            <v>710032900</v>
          </cell>
          <cell r="I2386" t="str">
            <v>000331805</v>
          </cell>
          <cell r="J2386">
            <v>100015608</v>
          </cell>
          <cell r="K2386">
            <v>200003123</v>
          </cell>
          <cell r="L2386" t="str">
            <v>Materská škola s vyučovacím jazykom maďarským - Óvoda</v>
          </cell>
          <cell r="M2386" t="str">
            <v>Košický</v>
          </cell>
          <cell r="N2386" t="str">
            <v>Michalovce</v>
          </cell>
          <cell r="O2386" t="str">
            <v>07675</v>
          </cell>
          <cell r="P2386" t="str">
            <v>Oborín</v>
          </cell>
          <cell r="Q2386" t="str">
            <v>Oborín č. 52</v>
          </cell>
          <cell r="R2386" t="str">
            <v>528633</v>
          </cell>
          <cell r="S2386" t="str">
            <v>NS</v>
          </cell>
          <cell r="T2386">
            <v>1</v>
          </cell>
          <cell r="U2386">
            <v>0</v>
          </cell>
          <cell r="V2386">
            <v>0</v>
          </cell>
          <cell r="Y2386">
            <v>1</v>
          </cell>
          <cell r="Z2386">
            <v>0</v>
          </cell>
          <cell r="AA2386">
            <v>0</v>
          </cell>
          <cell r="AB2386">
            <v>0</v>
          </cell>
          <cell r="AE2386">
            <v>0</v>
          </cell>
        </row>
        <row r="2387">
          <cell r="H2387">
            <v>710032927</v>
          </cell>
          <cell r="I2387" t="str">
            <v>052642704</v>
          </cell>
          <cell r="J2387">
            <v>100016456</v>
          </cell>
          <cell r="K2387">
            <v>100016457</v>
          </cell>
          <cell r="L2387" t="str">
            <v>Základná škola s materskou školou - predprimárne vzdelávanie</v>
          </cell>
          <cell r="M2387" t="str">
            <v>Košický</v>
          </cell>
          <cell r="N2387" t="str">
            <v>Trebišov</v>
          </cell>
          <cell r="O2387" t="str">
            <v>07611</v>
          </cell>
          <cell r="P2387" t="str">
            <v>Plechotice</v>
          </cell>
          <cell r="Q2387" t="str">
            <v>Hlavná 162/73</v>
          </cell>
          <cell r="R2387" t="str">
            <v>528641</v>
          </cell>
          <cell r="S2387" t="str">
            <v>NS</v>
          </cell>
          <cell r="T2387">
            <v>14</v>
          </cell>
          <cell r="U2387">
            <v>0</v>
          </cell>
          <cell r="V2387">
            <v>0</v>
          </cell>
          <cell r="Y2387">
            <v>14</v>
          </cell>
          <cell r="Z2387">
            <v>0</v>
          </cell>
          <cell r="AA2387">
            <v>0</v>
          </cell>
          <cell r="AB2387">
            <v>0</v>
          </cell>
          <cell r="AE2387">
            <v>0</v>
          </cell>
        </row>
        <row r="2388">
          <cell r="H2388">
            <v>710032935</v>
          </cell>
          <cell r="I2388" t="str">
            <v>000331830</v>
          </cell>
          <cell r="J2388">
            <v>100016526</v>
          </cell>
          <cell r="K2388">
            <v>200003375</v>
          </cell>
          <cell r="L2388" t="str">
            <v>Materská škola s vyučovacím jazykom maďarským - Óvoda</v>
          </cell>
          <cell r="M2388" t="str">
            <v>Košický</v>
          </cell>
          <cell r="N2388" t="str">
            <v>Trebišov</v>
          </cell>
          <cell r="O2388" t="str">
            <v>07683</v>
          </cell>
          <cell r="P2388" t="str">
            <v>Svätuše</v>
          </cell>
          <cell r="Q2388" t="str">
            <v>Školská 220</v>
          </cell>
          <cell r="R2388" t="str">
            <v>528650</v>
          </cell>
          <cell r="S2388" t="str">
            <v>NS</v>
          </cell>
          <cell r="T2388">
            <v>7</v>
          </cell>
          <cell r="U2388">
            <v>0</v>
          </cell>
          <cell r="V2388">
            <v>0</v>
          </cell>
          <cell r="Y2388">
            <v>7</v>
          </cell>
          <cell r="Z2388">
            <v>0</v>
          </cell>
          <cell r="AA2388">
            <v>0</v>
          </cell>
          <cell r="AB2388">
            <v>0</v>
          </cell>
          <cell r="AE2388">
            <v>0</v>
          </cell>
        </row>
        <row r="2389">
          <cell r="H2389">
            <v>710032943</v>
          </cell>
          <cell r="I2389" t="str">
            <v>000331848</v>
          </cell>
          <cell r="J2389">
            <v>100016460</v>
          </cell>
          <cell r="K2389">
            <v>200003362</v>
          </cell>
          <cell r="L2389" t="str">
            <v>Materská škola s vyučovacím jazykom maďarským - Óvoda</v>
          </cell>
          <cell r="M2389" t="str">
            <v>Košický</v>
          </cell>
          <cell r="N2389" t="str">
            <v>Trebišov</v>
          </cell>
          <cell r="O2389" t="str">
            <v>07684</v>
          </cell>
          <cell r="P2389" t="str">
            <v>Poľany</v>
          </cell>
          <cell r="Q2389" t="str">
            <v>Poľany 126</v>
          </cell>
          <cell r="R2389" t="str">
            <v>528668</v>
          </cell>
          <cell r="S2389" t="str">
            <v>NS</v>
          </cell>
          <cell r="T2389">
            <v>5</v>
          </cell>
          <cell r="U2389">
            <v>0</v>
          </cell>
          <cell r="V2389">
            <v>0</v>
          </cell>
          <cell r="Y2389">
            <v>5</v>
          </cell>
          <cell r="Z2389">
            <v>0</v>
          </cell>
          <cell r="AA2389">
            <v>0</v>
          </cell>
          <cell r="AB2389">
            <v>0</v>
          </cell>
          <cell r="AE2389">
            <v>0</v>
          </cell>
        </row>
        <row r="2390">
          <cell r="H2390">
            <v>710032919</v>
          </cell>
          <cell r="I2390" t="str">
            <v>000331813</v>
          </cell>
          <cell r="J2390">
            <v>100016453</v>
          </cell>
          <cell r="K2390">
            <v>200003360</v>
          </cell>
          <cell r="L2390" t="str">
            <v>Materská škola</v>
          </cell>
          <cell r="M2390" t="str">
            <v>Košický</v>
          </cell>
          <cell r="N2390" t="str">
            <v>Trebišov</v>
          </cell>
          <cell r="O2390" t="str">
            <v>07662</v>
          </cell>
          <cell r="P2390" t="str">
            <v>Parchovany</v>
          </cell>
          <cell r="Q2390" t="str">
            <v>Parchovany 462</v>
          </cell>
          <cell r="R2390" t="str">
            <v>528676</v>
          </cell>
          <cell r="S2390" t="str">
            <v>NS</v>
          </cell>
          <cell r="T2390">
            <v>14</v>
          </cell>
          <cell r="U2390">
            <v>0</v>
          </cell>
          <cell r="V2390">
            <v>0</v>
          </cell>
          <cell r="Y2390">
            <v>14</v>
          </cell>
          <cell r="Z2390">
            <v>0</v>
          </cell>
          <cell r="AA2390">
            <v>0</v>
          </cell>
          <cell r="AB2390">
            <v>0</v>
          </cell>
          <cell r="AE2390">
            <v>0</v>
          </cell>
        </row>
        <row r="2391">
          <cell r="H2391">
            <v>710032951</v>
          </cell>
          <cell r="I2391" t="str">
            <v>000331856</v>
          </cell>
          <cell r="J2391">
            <v>100016464</v>
          </cell>
          <cell r="K2391">
            <v>200003363</v>
          </cell>
          <cell r="L2391" t="str">
            <v>Materská škola s vyučovacím jazykom maďarským - Óvoda</v>
          </cell>
          <cell r="M2391" t="str">
            <v>Košický</v>
          </cell>
          <cell r="N2391" t="str">
            <v>Trebišov</v>
          </cell>
          <cell r="O2391" t="str">
            <v>07651</v>
          </cell>
          <cell r="P2391" t="str">
            <v>Pribeník</v>
          </cell>
          <cell r="Q2391" t="str">
            <v>S. Petőfiho 276</v>
          </cell>
          <cell r="R2391" t="str">
            <v>528684</v>
          </cell>
          <cell r="S2391" t="str">
            <v>NS</v>
          </cell>
          <cell r="T2391">
            <v>7</v>
          </cell>
          <cell r="U2391">
            <v>0</v>
          </cell>
          <cell r="V2391">
            <v>0</v>
          </cell>
          <cell r="Y2391">
            <v>7</v>
          </cell>
          <cell r="Z2391">
            <v>1</v>
          </cell>
          <cell r="AA2391">
            <v>0</v>
          </cell>
          <cell r="AB2391">
            <v>0</v>
          </cell>
          <cell r="AE2391">
            <v>1</v>
          </cell>
        </row>
        <row r="2392">
          <cell r="H2392">
            <v>710032960</v>
          </cell>
          <cell r="I2392" t="str">
            <v>000331864</v>
          </cell>
          <cell r="J2392">
            <v>100015632</v>
          </cell>
          <cell r="K2392">
            <v>200003131</v>
          </cell>
          <cell r="L2392" t="str">
            <v>Materská škola s vyučovacím jazykom maďarským - Magyar Oktatási Nyelvű Óvoda</v>
          </cell>
          <cell r="M2392" t="str">
            <v>Košický</v>
          </cell>
          <cell r="N2392" t="str">
            <v>Michalovce</v>
          </cell>
          <cell r="O2392" t="str">
            <v>07677</v>
          </cell>
          <cell r="P2392" t="str">
            <v>Ptrukša</v>
          </cell>
          <cell r="Q2392" t="str">
            <v>Hlavná 169</v>
          </cell>
          <cell r="R2392" t="str">
            <v>528692</v>
          </cell>
          <cell r="S2392" t="str">
            <v>NS</v>
          </cell>
          <cell r="T2392">
            <v>0</v>
          </cell>
          <cell r="U2392">
            <v>0</v>
          </cell>
          <cell r="V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E2392">
            <v>0</v>
          </cell>
        </row>
        <row r="2393">
          <cell r="H2393">
            <v>710153479</v>
          </cell>
          <cell r="I2393" t="str">
            <v>000331872</v>
          </cell>
          <cell r="J2393">
            <v>100016468</v>
          </cell>
          <cell r="K2393">
            <v>200003364</v>
          </cell>
          <cell r="L2393" t="str">
            <v>Materská škola s výchovným jazykom maďarským - Magyar Oktatási Nyelvű Óvoda</v>
          </cell>
          <cell r="M2393" t="str">
            <v>Košický</v>
          </cell>
          <cell r="N2393" t="str">
            <v>Trebišov</v>
          </cell>
          <cell r="O2393" t="str">
            <v>07637</v>
          </cell>
          <cell r="P2393" t="str">
            <v>Rad</v>
          </cell>
          <cell r="Q2393" t="str">
            <v>Hlavná 95/10</v>
          </cell>
          <cell r="R2393" t="str">
            <v>528706</v>
          </cell>
          <cell r="S2393" t="str">
            <v>NS</v>
          </cell>
          <cell r="T2393">
            <v>3</v>
          </cell>
          <cell r="U2393">
            <v>0</v>
          </cell>
          <cell r="V2393">
            <v>0</v>
          </cell>
          <cell r="Y2393">
            <v>3</v>
          </cell>
          <cell r="Z2393">
            <v>1</v>
          </cell>
          <cell r="AA2393">
            <v>0</v>
          </cell>
          <cell r="AB2393">
            <v>0</v>
          </cell>
          <cell r="AE2393">
            <v>1</v>
          </cell>
        </row>
        <row r="2394">
          <cell r="H2394">
            <v>710032994</v>
          </cell>
          <cell r="I2394" t="str">
            <v>000331881</v>
          </cell>
          <cell r="J2394">
            <v>100015638</v>
          </cell>
          <cell r="K2394">
            <v>200003134</v>
          </cell>
          <cell r="L2394" t="str">
            <v>Materská škola s vyučovacím jazykom maďarským - Óvoda</v>
          </cell>
          <cell r="M2394" t="str">
            <v>Košický</v>
          </cell>
          <cell r="N2394" t="str">
            <v>Michalovce</v>
          </cell>
          <cell r="O2394" t="str">
            <v>07677</v>
          </cell>
          <cell r="P2394" t="str">
            <v>Ruská</v>
          </cell>
          <cell r="Q2394" t="str">
            <v>Ruská 64</v>
          </cell>
          <cell r="R2394" t="str">
            <v>528714</v>
          </cell>
          <cell r="S2394" t="str">
            <v>NS</v>
          </cell>
          <cell r="T2394">
            <v>6</v>
          </cell>
          <cell r="U2394">
            <v>0</v>
          </cell>
          <cell r="V2394">
            <v>0</v>
          </cell>
          <cell r="Y2394">
            <v>6</v>
          </cell>
          <cell r="Z2394">
            <v>3</v>
          </cell>
          <cell r="AA2394">
            <v>0</v>
          </cell>
          <cell r="AB2394">
            <v>0</v>
          </cell>
          <cell r="AE2394">
            <v>3</v>
          </cell>
        </row>
        <row r="2395">
          <cell r="H2395">
            <v>35544571</v>
          </cell>
          <cell r="I2395" t="str">
            <v>000331899</v>
          </cell>
          <cell r="J2395">
            <v>100016484</v>
          </cell>
          <cell r="K2395">
            <v>200003316</v>
          </cell>
          <cell r="L2395" t="str">
            <v>Materská škola</v>
          </cell>
          <cell r="M2395" t="str">
            <v>Košický</v>
          </cell>
          <cell r="N2395" t="str">
            <v>Trebišov</v>
          </cell>
          <cell r="O2395" t="str">
            <v>07801</v>
          </cell>
          <cell r="P2395" t="str">
            <v>Sečovce</v>
          </cell>
          <cell r="Q2395" t="str">
            <v>Obchodná 26/63</v>
          </cell>
          <cell r="R2395" t="str">
            <v>528722</v>
          </cell>
          <cell r="S2395" t="str">
            <v>PS</v>
          </cell>
          <cell r="T2395">
            <v>35</v>
          </cell>
          <cell r="U2395">
            <v>0</v>
          </cell>
          <cell r="V2395">
            <v>0</v>
          </cell>
          <cell r="Y2395">
            <v>35</v>
          </cell>
          <cell r="Z2395">
            <v>0</v>
          </cell>
          <cell r="AA2395">
            <v>0</v>
          </cell>
          <cell r="AB2395">
            <v>0</v>
          </cell>
          <cell r="AE2395">
            <v>0</v>
          </cell>
        </row>
        <row r="2396">
          <cell r="H2396">
            <v>35544597</v>
          </cell>
          <cell r="I2396" t="str">
            <v>000331899</v>
          </cell>
          <cell r="J2396">
            <v>100016470</v>
          </cell>
          <cell r="K2396">
            <v>200003316</v>
          </cell>
          <cell r="L2396" t="str">
            <v>Materská škola</v>
          </cell>
          <cell r="M2396" t="str">
            <v>Košický</v>
          </cell>
          <cell r="N2396" t="str">
            <v>Trebišov</v>
          </cell>
          <cell r="O2396" t="str">
            <v>07801</v>
          </cell>
          <cell r="P2396" t="str">
            <v>Sečovce</v>
          </cell>
          <cell r="Q2396" t="str">
            <v>Jarná 20</v>
          </cell>
          <cell r="R2396" t="str">
            <v>528722</v>
          </cell>
          <cell r="S2396" t="str">
            <v>PS</v>
          </cell>
          <cell r="T2396">
            <v>34</v>
          </cell>
          <cell r="U2396">
            <v>0</v>
          </cell>
          <cell r="V2396">
            <v>0</v>
          </cell>
          <cell r="Y2396">
            <v>34</v>
          </cell>
          <cell r="Z2396">
            <v>0</v>
          </cell>
          <cell r="AA2396">
            <v>0</v>
          </cell>
          <cell r="AB2396">
            <v>0</v>
          </cell>
          <cell r="AE2396">
            <v>0</v>
          </cell>
        </row>
        <row r="2397">
          <cell r="H2397">
            <v>710033001</v>
          </cell>
          <cell r="I2397" t="str">
            <v>000331899</v>
          </cell>
          <cell r="J2397">
            <v>100016483</v>
          </cell>
          <cell r="K2397">
            <v>200003316</v>
          </cell>
          <cell r="L2397" t="str">
            <v>Materská škola</v>
          </cell>
          <cell r="M2397" t="str">
            <v>Košický</v>
          </cell>
          <cell r="N2397" t="str">
            <v>Trebišov</v>
          </cell>
          <cell r="O2397" t="str">
            <v>07801</v>
          </cell>
          <cell r="P2397" t="str">
            <v>Sečovce</v>
          </cell>
          <cell r="Q2397" t="str">
            <v>Nová 1690/11</v>
          </cell>
          <cell r="R2397" t="str">
            <v>528722</v>
          </cell>
          <cell r="S2397" t="str">
            <v>NS</v>
          </cell>
          <cell r="T2397">
            <v>29</v>
          </cell>
          <cell r="U2397">
            <v>0</v>
          </cell>
          <cell r="V2397">
            <v>0</v>
          </cell>
          <cell r="Y2397">
            <v>29</v>
          </cell>
          <cell r="Z2397">
            <v>0</v>
          </cell>
          <cell r="AA2397">
            <v>0</v>
          </cell>
          <cell r="AB2397">
            <v>0</v>
          </cell>
          <cell r="AE2397">
            <v>0</v>
          </cell>
        </row>
        <row r="2398">
          <cell r="H2398">
            <v>710040733</v>
          </cell>
          <cell r="I2398" t="str">
            <v>000332429</v>
          </cell>
          <cell r="J2398">
            <v>100013900</v>
          </cell>
          <cell r="K2398">
            <v>200002840</v>
          </cell>
          <cell r="L2398" t="str">
            <v>Materská škola</v>
          </cell>
          <cell r="M2398" t="str">
            <v>Prešovský</v>
          </cell>
          <cell r="N2398" t="str">
            <v>Vranov nad Topľou</v>
          </cell>
          <cell r="O2398" t="str">
            <v>09405</v>
          </cell>
          <cell r="P2398" t="str">
            <v>Holčíkovce</v>
          </cell>
          <cell r="Q2398" t="str">
            <v>Holčíkovce 41</v>
          </cell>
          <cell r="R2398" t="str">
            <v>528731</v>
          </cell>
          <cell r="S2398" t="str">
            <v>NS</v>
          </cell>
          <cell r="T2398">
            <v>4</v>
          </cell>
          <cell r="U2398">
            <v>0</v>
          </cell>
          <cell r="V2398">
            <v>0</v>
          </cell>
          <cell r="Y2398">
            <v>4</v>
          </cell>
          <cell r="Z2398">
            <v>0</v>
          </cell>
          <cell r="AA2398">
            <v>0</v>
          </cell>
          <cell r="AB2398">
            <v>0</v>
          </cell>
          <cell r="AE2398">
            <v>0</v>
          </cell>
        </row>
        <row r="2399">
          <cell r="H2399">
            <v>710033672</v>
          </cell>
          <cell r="I2399" t="str">
            <v>000332437</v>
          </cell>
          <cell r="J2399">
            <v>100013904</v>
          </cell>
          <cell r="K2399">
            <v>200002841</v>
          </cell>
          <cell r="L2399" t="str">
            <v>Materská škola</v>
          </cell>
          <cell r="M2399" t="str">
            <v>Prešovský</v>
          </cell>
          <cell r="N2399" t="str">
            <v>Vranov nad Topľou</v>
          </cell>
          <cell r="O2399" t="str">
            <v>09405</v>
          </cell>
          <cell r="P2399" t="str">
            <v>Jasenovce</v>
          </cell>
          <cell r="Q2399" t="str">
            <v>Jasenovce 9</v>
          </cell>
          <cell r="R2399" t="str">
            <v>528749</v>
          </cell>
          <cell r="S2399" t="str">
            <v>NS</v>
          </cell>
          <cell r="T2399">
            <v>3</v>
          </cell>
          <cell r="U2399">
            <v>0</v>
          </cell>
          <cell r="V2399">
            <v>0</v>
          </cell>
          <cell r="Y2399">
            <v>3</v>
          </cell>
          <cell r="Z2399">
            <v>0</v>
          </cell>
          <cell r="AA2399">
            <v>0</v>
          </cell>
          <cell r="AB2399">
            <v>0</v>
          </cell>
          <cell r="AE2399">
            <v>0</v>
          </cell>
        </row>
        <row r="2400">
          <cell r="H2400">
            <v>710033680</v>
          </cell>
          <cell r="I2400" t="str">
            <v>000332445</v>
          </cell>
          <cell r="J2400">
            <v>100013910</v>
          </cell>
          <cell r="K2400">
            <v>200002842</v>
          </cell>
          <cell r="L2400" t="str">
            <v>Materská škola</v>
          </cell>
          <cell r="M2400" t="str">
            <v>Prešovský</v>
          </cell>
          <cell r="N2400" t="str">
            <v>Vranov nad Topľou</v>
          </cell>
          <cell r="O2400" t="str">
            <v>09435</v>
          </cell>
          <cell r="P2400" t="str">
            <v>Jastrabie nad Topľou</v>
          </cell>
          <cell r="Q2400" t="str">
            <v>Jastrabie nad Topľou 155</v>
          </cell>
          <cell r="R2400" t="str">
            <v>528757</v>
          </cell>
          <cell r="S2400" t="str">
            <v>NS</v>
          </cell>
          <cell r="T2400">
            <v>6</v>
          </cell>
          <cell r="U2400">
            <v>0</v>
          </cell>
          <cell r="V2400">
            <v>0</v>
          </cell>
          <cell r="Y2400">
            <v>6</v>
          </cell>
          <cell r="Z2400">
            <v>1</v>
          </cell>
          <cell r="AA2400">
            <v>0</v>
          </cell>
          <cell r="AB2400">
            <v>0</v>
          </cell>
          <cell r="AE2400">
            <v>1</v>
          </cell>
        </row>
        <row r="2401">
          <cell r="H2401">
            <v>710033699</v>
          </cell>
          <cell r="I2401" t="str">
            <v>000332453</v>
          </cell>
          <cell r="J2401">
            <v>100013914</v>
          </cell>
          <cell r="K2401">
            <v>200002843</v>
          </cell>
          <cell r="L2401" t="str">
            <v>Materská škola</v>
          </cell>
          <cell r="M2401" t="str">
            <v>Prešovský</v>
          </cell>
          <cell r="N2401" t="str">
            <v>Vranov nad Topľou</v>
          </cell>
          <cell r="O2401" t="str">
            <v>09412</v>
          </cell>
          <cell r="P2401" t="str">
            <v>Juskova Voľa</v>
          </cell>
          <cell r="Q2401" t="str">
            <v>Juskova Voľa 91</v>
          </cell>
          <cell r="R2401" t="str">
            <v>528765</v>
          </cell>
          <cell r="S2401" t="str">
            <v>NS</v>
          </cell>
          <cell r="T2401">
            <v>1</v>
          </cell>
          <cell r="U2401">
            <v>0</v>
          </cell>
          <cell r="V2401">
            <v>0</v>
          </cell>
          <cell r="Y2401">
            <v>1</v>
          </cell>
          <cell r="Z2401">
            <v>0</v>
          </cell>
          <cell r="AA2401">
            <v>0</v>
          </cell>
          <cell r="AB2401">
            <v>0</v>
          </cell>
          <cell r="AE2401">
            <v>0</v>
          </cell>
        </row>
        <row r="2402">
          <cell r="H2402">
            <v>710033702</v>
          </cell>
          <cell r="I2402" t="str">
            <v>000332461</v>
          </cell>
          <cell r="J2402">
            <v>100013919</v>
          </cell>
          <cell r="K2402">
            <v>200002844</v>
          </cell>
          <cell r="L2402" t="str">
            <v>Materská škola</v>
          </cell>
          <cell r="M2402" t="str">
            <v>Prešovský</v>
          </cell>
          <cell r="N2402" t="str">
            <v>Vranov nad Topľou</v>
          </cell>
          <cell r="O2402" t="str">
            <v>09303</v>
          </cell>
          <cell r="P2402" t="str">
            <v>Kamenná Poruba</v>
          </cell>
          <cell r="Q2402" t="str">
            <v>Kamenná Poruba 109</v>
          </cell>
          <cell r="R2402" t="str">
            <v>528773</v>
          </cell>
          <cell r="S2402" t="str">
            <v>NS</v>
          </cell>
          <cell r="T2402">
            <v>19</v>
          </cell>
          <cell r="U2402">
            <v>0</v>
          </cell>
          <cell r="V2402">
            <v>0</v>
          </cell>
          <cell r="Y2402">
            <v>19</v>
          </cell>
          <cell r="Z2402">
            <v>1</v>
          </cell>
          <cell r="AA2402">
            <v>0</v>
          </cell>
          <cell r="AB2402">
            <v>0</v>
          </cell>
          <cell r="AE2402">
            <v>1</v>
          </cell>
        </row>
        <row r="2403">
          <cell r="H2403">
            <v>710033710</v>
          </cell>
          <cell r="I2403" t="str">
            <v>000332470</v>
          </cell>
          <cell r="J2403">
            <v>100013922</v>
          </cell>
          <cell r="K2403">
            <v>200002845</v>
          </cell>
          <cell r="L2403" t="str">
            <v>Materská škola</v>
          </cell>
          <cell r="M2403" t="str">
            <v>Prešovský</v>
          </cell>
          <cell r="N2403" t="str">
            <v>Vranov nad Topľou</v>
          </cell>
          <cell r="O2403" t="str">
            <v>09421</v>
          </cell>
          <cell r="P2403" t="str">
            <v>Kladzany</v>
          </cell>
          <cell r="Q2403" t="str">
            <v>Kladzany 45</v>
          </cell>
          <cell r="R2403" t="str">
            <v>528781</v>
          </cell>
          <cell r="S2403" t="str">
            <v>NS</v>
          </cell>
          <cell r="T2403">
            <v>4</v>
          </cell>
          <cell r="U2403">
            <v>0</v>
          </cell>
          <cell r="V2403">
            <v>0</v>
          </cell>
          <cell r="Y2403">
            <v>4</v>
          </cell>
          <cell r="Z2403">
            <v>0</v>
          </cell>
          <cell r="AA2403">
            <v>0</v>
          </cell>
          <cell r="AB2403">
            <v>0</v>
          </cell>
          <cell r="AE2403">
            <v>0</v>
          </cell>
        </row>
        <row r="2404">
          <cell r="H2404">
            <v>710033729</v>
          </cell>
          <cell r="I2404" t="str">
            <v>000332488</v>
          </cell>
          <cell r="J2404">
            <v>100013927</v>
          </cell>
          <cell r="K2404">
            <v>200002846</v>
          </cell>
          <cell r="L2404" t="str">
            <v>Materská škola</v>
          </cell>
          <cell r="M2404" t="str">
            <v>Prešovský</v>
          </cell>
          <cell r="N2404" t="str">
            <v>Vranov nad Topľou</v>
          </cell>
          <cell r="O2404" t="str">
            <v>09301</v>
          </cell>
          <cell r="P2404" t="str">
            <v>Komárany</v>
          </cell>
          <cell r="Q2404" t="str">
            <v>Komárany 27</v>
          </cell>
          <cell r="R2404" t="str">
            <v>528790</v>
          </cell>
          <cell r="S2404" t="str">
            <v>NS</v>
          </cell>
          <cell r="T2404">
            <v>2</v>
          </cell>
          <cell r="U2404">
            <v>0</v>
          </cell>
          <cell r="V2404">
            <v>0</v>
          </cell>
          <cell r="Y2404">
            <v>2</v>
          </cell>
          <cell r="Z2404">
            <v>0</v>
          </cell>
          <cell r="AA2404">
            <v>0</v>
          </cell>
          <cell r="AB2404">
            <v>0</v>
          </cell>
          <cell r="AE2404">
            <v>0</v>
          </cell>
        </row>
        <row r="2405">
          <cell r="H2405">
            <v>710033737</v>
          </cell>
          <cell r="I2405" t="str">
            <v>037876970</v>
          </cell>
          <cell r="J2405">
            <v>100011883</v>
          </cell>
          <cell r="K2405">
            <v>100011880</v>
          </cell>
          <cell r="L2405" t="str">
            <v>Základná škola s materskou školou - predprimárne vzdelávanie</v>
          </cell>
          <cell r="M2405" t="str">
            <v>Prešovský</v>
          </cell>
          <cell r="N2405" t="str">
            <v>Humenné</v>
          </cell>
          <cell r="O2405" t="str">
            <v>09406</v>
          </cell>
          <cell r="P2405" t="str">
            <v>Košarovce</v>
          </cell>
          <cell r="Q2405" t="str">
            <v>Košarovce 16</v>
          </cell>
          <cell r="R2405" t="str">
            <v>528803</v>
          </cell>
          <cell r="S2405" t="str">
            <v>NS</v>
          </cell>
          <cell r="T2405">
            <v>9</v>
          </cell>
          <cell r="U2405">
            <v>0</v>
          </cell>
          <cell r="V2405">
            <v>0</v>
          </cell>
          <cell r="Y2405">
            <v>9</v>
          </cell>
          <cell r="Z2405">
            <v>0</v>
          </cell>
          <cell r="AA2405">
            <v>0</v>
          </cell>
          <cell r="AB2405">
            <v>0</v>
          </cell>
          <cell r="AE2405">
            <v>0</v>
          </cell>
        </row>
        <row r="2406">
          <cell r="H2406">
            <v>710033745</v>
          </cell>
          <cell r="I2406" t="str">
            <v>000332500</v>
          </cell>
          <cell r="J2406">
            <v>100013929</v>
          </cell>
          <cell r="K2406">
            <v>200002847</v>
          </cell>
          <cell r="L2406" t="str">
            <v>Materská škola</v>
          </cell>
          <cell r="M2406" t="str">
            <v>Prešovský</v>
          </cell>
          <cell r="N2406" t="str">
            <v>Vranov nad Topľou</v>
          </cell>
          <cell r="O2406" t="str">
            <v>09421</v>
          </cell>
          <cell r="P2406" t="str">
            <v>Kučín</v>
          </cell>
          <cell r="Q2406" t="str">
            <v>Kučín 76</v>
          </cell>
          <cell r="R2406" t="str">
            <v>528811</v>
          </cell>
          <cell r="S2406" t="str">
            <v>NS</v>
          </cell>
          <cell r="T2406">
            <v>10</v>
          </cell>
          <cell r="U2406">
            <v>0</v>
          </cell>
          <cell r="V2406">
            <v>0</v>
          </cell>
          <cell r="Y2406">
            <v>10</v>
          </cell>
          <cell r="Z2406">
            <v>0</v>
          </cell>
          <cell r="AA2406">
            <v>0</v>
          </cell>
          <cell r="AB2406">
            <v>0</v>
          </cell>
          <cell r="AE2406">
            <v>0</v>
          </cell>
        </row>
        <row r="2407">
          <cell r="H2407">
            <v>710033761</v>
          </cell>
          <cell r="I2407" t="str">
            <v>000332526</v>
          </cell>
          <cell r="J2407">
            <v>100013933</v>
          </cell>
          <cell r="K2407">
            <v>200002849</v>
          </cell>
          <cell r="L2407" t="str">
            <v>Materská škola</v>
          </cell>
          <cell r="M2407" t="str">
            <v>Prešovský</v>
          </cell>
          <cell r="N2407" t="str">
            <v>Vranov nad Topľou</v>
          </cell>
          <cell r="O2407" t="str">
            <v>09409</v>
          </cell>
          <cell r="P2407" t="str">
            <v>Majerovce</v>
          </cell>
          <cell r="Q2407" t="str">
            <v>Majerovce 2</v>
          </cell>
          <cell r="R2407" t="str">
            <v>528838</v>
          </cell>
          <cell r="S2407" t="str">
            <v>NS</v>
          </cell>
          <cell r="T2407">
            <v>5</v>
          </cell>
          <cell r="U2407">
            <v>0</v>
          </cell>
          <cell r="V2407">
            <v>0</v>
          </cell>
          <cell r="Y2407">
            <v>5</v>
          </cell>
          <cell r="Z2407">
            <v>0</v>
          </cell>
          <cell r="AA2407">
            <v>0</v>
          </cell>
          <cell r="AB2407">
            <v>0</v>
          </cell>
          <cell r="AE2407">
            <v>0</v>
          </cell>
        </row>
        <row r="2408">
          <cell r="H2408">
            <v>710033788</v>
          </cell>
          <cell r="I2408" t="str">
            <v>000332542</v>
          </cell>
          <cell r="J2408">
            <v>100013938</v>
          </cell>
          <cell r="K2408">
            <v>200002851</v>
          </cell>
          <cell r="L2408" t="str">
            <v>Materská škola</v>
          </cell>
          <cell r="M2408" t="str">
            <v>Prešovský</v>
          </cell>
          <cell r="N2408" t="str">
            <v>Vranov nad Topľou</v>
          </cell>
          <cell r="O2408" t="str">
            <v>09431</v>
          </cell>
          <cell r="P2408" t="str">
            <v>Matiaška</v>
          </cell>
          <cell r="Q2408" t="str">
            <v>Matiaška 56</v>
          </cell>
          <cell r="R2408" t="str">
            <v>528854</v>
          </cell>
          <cell r="S2408" t="str">
            <v>NS</v>
          </cell>
          <cell r="T2408">
            <v>1</v>
          </cell>
          <cell r="U2408">
            <v>0</v>
          </cell>
          <cell r="V2408">
            <v>0</v>
          </cell>
          <cell r="Y2408">
            <v>1</v>
          </cell>
          <cell r="Z2408">
            <v>0</v>
          </cell>
          <cell r="AA2408">
            <v>0</v>
          </cell>
          <cell r="AB2408">
            <v>0</v>
          </cell>
          <cell r="AE2408">
            <v>0</v>
          </cell>
        </row>
        <row r="2409">
          <cell r="H2409">
            <v>710033796</v>
          </cell>
          <cell r="I2409" t="str">
            <v>000332551</v>
          </cell>
          <cell r="J2409">
            <v>100013939</v>
          </cell>
          <cell r="K2409">
            <v>200002852</v>
          </cell>
          <cell r="L2409" t="str">
            <v>Materská škola</v>
          </cell>
          <cell r="M2409" t="str">
            <v>Prešovský</v>
          </cell>
          <cell r="N2409" t="str">
            <v>Vranov nad Topľou</v>
          </cell>
          <cell r="O2409" t="str">
            <v>09431</v>
          </cell>
          <cell r="P2409" t="str">
            <v>Medzianky</v>
          </cell>
          <cell r="Q2409" t="str">
            <v>Medzianky 76</v>
          </cell>
          <cell r="R2409" t="str">
            <v>528862</v>
          </cell>
          <cell r="S2409" t="str">
            <v>NS</v>
          </cell>
          <cell r="T2409">
            <v>5</v>
          </cell>
          <cell r="U2409">
            <v>0</v>
          </cell>
          <cell r="V2409">
            <v>0</v>
          </cell>
          <cell r="Y2409">
            <v>5</v>
          </cell>
          <cell r="Z2409">
            <v>0</v>
          </cell>
          <cell r="AA2409">
            <v>0</v>
          </cell>
          <cell r="AB2409">
            <v>0</v>
          </cell>
          <cell r="AE2409">
            <v>0</v>
          </cell>
        </row>
        <row r="2410">
          <cell r="H2410">
            <v>710033800</v>
          </cell>
          <cell r="I2410" t="str">
            <v>000332569</v>
          </cell>
          <cell r="J2410">
            <v>100013941</v>
          </cell>
          <cell r="K2410">
            <v>200002853</v>
          </cell>
          <cell r="L2410" t="str">
            <v>Materská škola</v>
          </cell>
          <cell r="M2410" t="str">
            <v>Prešovský</v>
          </cell>
          <cell r="N2410" t="str">
            <v>Vranov nad Topľou</v>
          </cell>
          <cell r="O2410" t="str">
            <v>09423</v>
          </cell>
          <cell r="P2410" t="str">
            <v>Merník</v>
          </cell>
          <cell r="Q2410" t="str">
            <v>Merník 160</v>
          </cell>
          <cell r="R2410" t="str">
            <v>528871</v>
          </cell>
          <cell r="S2410" t="str">
            <v>NS</v>
          </cell>
          <cell r="T2410">
            <v>2</v>
          </cell>
          <cell r="U2410">
            <v>0</v>
          </cell>
          <cell r="V2410">
            <v>0</v>
          </cell>
          <cell r="Y2410">
            <v>2</v>
          </cell>
          <cell r="Z2410">
            <v>0</v>
          </cell>
          <cell r="AA2410">
            <v>0</v>
          </cell>
          <cell r="AB2410">
            <v>0</v>
          </cell>
          <cell r="AE2410">
            <v>0</v>
          </cell>
        </row>
        <row r="2411">
          <cell r="H2411">
            <v>710033826</v>
          </cell>
          <cell r="I2411" t="str">
            <v>000332585</v>
          </cell>
          <cell r="J2411">
            <v>100011907</v>
          </cell>
          <cell r="K2411">
            <v>200002312</v>
          </cell>
          <cell r="L2411" t="str">
            <v>Materská škola</v>
          </cell>
          <cell r="M2411" t="str">
            <v>Prešovský</v>
          </cell>
          <cell r="N2411" t="str">
            <v>Humenné</v>
          </cell>
          <cell r="O2411" t="str">
            <v>09407</v>
          </cell>
          <cell r="P2411" t="str">
            <v>Nižná Sitnica</v>
          </cell>
          <cell r="Q2411" t="str">
            <v>Nižná Sitnica 104</v>
          </cell>
          <cell r="R2411" t="str">
            <v>528897</v>
          </cell>
          <cell r="S2411" t="str">
            <v>NS</v>
          </cell>
          <cell r="T2411">
            <v>2</v>
          </cell>
          <cell r="U2411">
            <v>0</v>
          </cell>
          <cell r="V2411">
            <v>0</v>
          </cell>
          <cell r="Y2411">
            <v>2</v>
          </cell>
          <cell r="Z2411">
            <v>0</v>
          </cell>
          <cell r="AA2411">
            <v>0</v>
          </cell>
          <cell r="AB2411">
            <v>0</v>
          </cell>
          <cell r="AE2411">
            <v>0</v>
          </cell>
        </row>
        <row r="2412">
          <cell r="H2412">
            <v>710033834</v>
          </cell>
          <cell r="I2412" t="str">
            <v>000332593</v>
          </cell>
          <cell r="J2412">
            <v>100013943</v>
          </cell>
          <cell r="K2412">
            <v>200002924</v>
          </cell>
          <cell r="L2412" t="str">
            <v>Materská škola</v>
          </cell>
          <cell r="M2412" t="str">
            <v>Prešovský</v>
          </cell>
          <cell r="N2412" t="str">
            <v>Vranov nad Topľou</v>
          </cell>
          <cell r="O2412" t="str">
            <v>09421</v>
          </cell>
          <cell r="P2412" t="str">
            <v>Nižný Hrabovec</v>
          </cell>
          <cell r="Q2412" t="str">
            <v>Nižný Hrabovec 154</v>
          </cell>
          <cell r="R2412" t="str">
            <v>528901</v>
          </cell>
          <cell r="S2412" t="str">
            <v>NS</v>
          </cell>
          <cell r="T2412">
            <v>20</v>
          </cell>
          <cell r="U2412">
            <v>0</v>
          </cell>
          <cell r="V2412">
            <v>0</v>
          </cell>
          <cell r="Y2412">
            <v>20</v>
          </cell>
          <cell r="Z2412">
            <v>0</v>
          </cell>
          <cell r="AA2412">
            <v>0</v>
          </cell>
          <cell r="AB2412">
            <v>0</v>
          </cell>
          <cell r="AE2412">
            <v>0</v>
          </cell>
        </row>
        <row r="2413">
          <cell r="H2413">
            <v>710033842</v>
          </cell>
          <cell r="I2413" t="str">
            <v>000332607</v>
          </cell>
          <cell r="J2413">
            <v>100013949</v>
          </cell>
          <cell r="K2413">
            <v>200002925</v>
          </cell>
          <cell r="L2413" t="str">
            <v>Materská škola</v>
          </cell>
          <cell r="M2413" t="str">
            <v>Prešovský</v>
          </cell>
          <cell r="N2413" t="str">
            <v>Vranov nad Topľou</v>
          </cell>
          <cell r="O2413" t="str">
            <v>09422</v>
          </cell>
          <cell r="P2413" t="str">
            <v>Nižný Hrušov</v>
          </cell>
          <cell r="Q2413" t="str">
            <v>Nižný Hrušov 540</v>
          </cell>
          <cell r="R2413" t="str">
            <v>528919</v>
          </cell>
          <cell r="S2413" t="str">
            <v>NS</v>
          </cell>
          <cell r="T2413">
            <v>12</v>
          </cell>
          <cell r="U2413">
            <v>0</v>
          </cell>
          <cell r="V2413">
            <v>0</v>
          </cell>
          <cell r="Y2413">
            <v>12</v>
          </cell>
          <cell r="Z2413">
            <v>0</v>
          </cell>
          <cell r="AA2413">
            <v>0</v>
          </cell>
          <cell r="AB2413">
            <v>0</v>
          </cell>
          <cell r="AE2413">
            <v>0</v>
          </cell>
        </row>
        <row r="2414">
          <cell r="H2414">
            <v>710033850</v>
          </cell>
          <cell r="I2414" t="str">
            <v>000332615</v>
          </cell>
          <cell r="J2414">
            <v>100013951</v>
          </cell>
          <cell r="K2414">
            <v>200002926</v>
          </cell>
          <cell r="L2414" t="str">
            <v>Materská škola</v>
          </cell>
          <cell r="M2414" t="str">
            <v>Prešovský</v>
          </cell>
          <cell r="N2414" t="str">
            <v>Vranov nad Topľou</v>
          </cell>
          <cell r="O2414" t="str">
            <v>09301</v>
          </cell>
          <cell r="P2414" t="str">
            <v>Nižný Kručov</v>
          </cell>
          <cell r="Q2414" t="str">
            <v>Nižný Kručov 48</v>
          </cell>
          <cell r="R2414" t="str">
            <v>528927</v>
          </cell>
          <cell r="S2414" t="str">
            <v>NS</v>
          </cell>
          <cell r="T2414">
            <v>5</v>
          </cell>
          <cell r="U2414">
            <v>0</v>
          </cell>
          <cell r="V2414">
            <v>0</v>
          </cell>
          <cell r="Y2414">
            <v>5</v>
          </cell>
          <cell r="Z2414">
            <v>0</v>
          </cell>
          <cell r="AA2414">
            <v>0</v>
          </cell>
          <cell r="AB2414">
            <v>0</v>
          </cell>
          <cell r="AE2414">
            <v>0</v>
          </cell>
        </row>
        <row r="2415">
          <cell r="H2415">
            <v>710033869</v>
          </cell>
          <cell r="I2415" t="str">
            <v>000332623</v>
          </cell>
          <cell r="J2415">
            <v>100013953</v>
          </cell>
          <cell r="K2415">
            <v>200002927</v>
          </cell>
          <cell r="L2415" t="str">
            <v>Materská škola</v>
          </cell>
          <cell r="M2415" t="str">
            <v>Prešovský</v>
          </cell>
          <cell r="N2415" t="str">
            <v>Vranov nad Topľou</v>
          </cell>
          <cell r="O2415" t="str">
            <v>09404</v>
          </cell>
          <cell r="P2415" t="str">
            <v>Nová Kelča</v>
          </cell>
          <cell r="Q2415" t="str">
            <v>Nová Kelča 68</v>
          </cell>
          <cell r="R2415" t="str">
            <v>528935</v>
          </cell>
          <cell r="S2415" t="str">
            <v>NS</v>
          </cell>
          <cell r="T2415">
            <v>1</v>
          </cell>
          <cell r="U2415">
            <v>0</v>
          </cell>
          <cell r="V2415">
            <v>0</v>
          </cell>
          <cell r="Y2415">
            <v>1</v>
          </cell>
          <cell r="Z2415">
            <v>0</v>
          </cell>
          <cell r="AA2415">
            <v>0</v>
          </cell>
          <cell r="AB2415">
            <v>0</v>
          </cell>
          <cell r="AE2415">
            <v>0</v>
          </cell>
        </row>
        <row r="2416">
          <cell r="H2416">
            <v>710033877</v>
          </cell>
          <cell r="I2416" t="str">
            <v>000332631</v>
          </cell>
          <cell r="J2416">
            <v>100013956</v>
          </cell>
          <cell r="K2416">
            <v>200002928</v>
          </cell>
          <cell r="L2416" t="str">
            <v>Materská škola</v>
          </cell>
          <cell r="M2416" t="str">
            <v>Prešovský</v>
          </cell>
          <cell r="N2416" t="str">
            <v>Vranov nad Topľou</v>
          </cell>
          <cell r="O2416" t="str">
            <v>09401</v>
          </cell>
          <cell r="P2416" t="str">
            <v>Ondavské Matiašovce</v>
          </cell>
          <cell r="Q2416" t="str">
            <v>Ondavské Matiašovce 20</v>
          </cell>
          <cell r="R2416" t="str">
            <v>528943</v>
          </cell>
          <cell r="S2416" t="str">
            <v>NS</v>
          </cell>
          <cell r="T2416">
            <v>8</v>
          </cell>
          <cell r="U2416">
            <v>0</v>
          </cell>
          <cell r="V2416">
            <v>0</v>
          </cell>
          <cell r="Y2416">
            <v>8</v>
          </cell>
          <cell r="Z2416">
            <v>0</v>
          </cell>
          <cell r="AA2416">
            <v>0</v>
          </cell>
          <cell r="AB2416">
            <v>0</v>
          </cell>
          <cell r="AE2416">
            <v>0</v>
          </cell>
        </row>
        <row r="2417">
          <cell r="H2417">
            <v>710033885</v>
          </cell>
          <cell r="I2417" t="str">
            <v>000332640</v>
          </cell>
          <cell r="J2417">
            <v>100011918</v>
          </cell>
          <cell r="K2417">
            <v>200002315</v>
          </cell>
          <cell r="L2417" t="str">
            <v>Materská škola</v>
          </cell>
          <cell r="M2417" t="str">
            <v>Prešovský</v>
          </cell>
          <cell r="N2417" t="str">
            <v>Humenné</v>
          </cell>
          <cell r="O2417" t="str">
            <v>09407</v>
          </cell>
          <cell r="P2417" t="str">
            <v>Pakostov</v>
          </cell>
          <cell r="Q2417" t="str">
            <v>Pakostov 102</v>
          </cell>
          <cell r="R2417" t="str">
            <v>528951</v>
          </cell>
          <cell r="S2417" t="str">
            <v>NS</v>
          </cell>
          <cell r="T2417">
            <v>4</v>
          </cell>
          <cell r="U2417">
            <v>0</v>
          </cell>
          <cell r="V2417">
            <v>0</v>
          </cell>
          <cell r="Y2417">
            <v>4</v>
          </cell>
          <cell r="Z2417">
            <v>0</v>
          </cell>
          <cell r="AA2417">
            <v>0</v>
          </cell>
          <cell r="AB2417">
            <v>0</v>
          </cell>
          <cell r="AE2417">
            <v>0</v>
          </cell>
        </row>
        <row r="2418">
          <cell r="H2418">
            <v>710033893</v>
          </cell>
          <cell r="I2418" t="str">
            <v>000332658</v>
          </cell>
          <cell r="J2418">
            <v>100013960</v>
          </cell>
          <cell r="K2418">
            <v>200002929</v>
          </cell>
          <cell r="L2418" t="str">
            <v>Materská škola</v>
          </cell>
          <cell r="M2418" t="str">
            <v>Prešovský</v>
          </cell>
          <cell r="N2418" t="str">
            <v>Vranov nad Topľou</v>
          </cell>
          <cell r="O2418" t="str">
            <v>09431</v>
          </cell>
          <cell r="P2418" t="str">
            <v>Pavlovce</v>
          </cell>
          <cell r="Q2418" t="str">
            <v>Pavlovce 134</v>
          </cell>
          <cell r="R2418" t="str">
            <v>528960</v>
          </cell>
          <cell r="S2418" t="str">
            <v>NS</v>
          </cell>
          <cell r="T2418">
            <v>7</v>
          </cell>
          <cell r="U2418">
            <v>0</v>
          </cell>
          <cell r="V2418">
            <v>0</v>
          </cell>
          <cell r="Y2418">
            <v>7</v>
          </cell>
          <cell r="Z2418">
            <v>0</v>
          </cell>
          <cell r="AA2418">
            <v>0</v>
          </cell>
          <cell r="AB2418">
            <v>0</v>
          </cell>
          <cell r="AE2418">
            <v>0</v>
          </cell>
        </row>
        <row r="2419">
          <cell r="H2419">
            <v>710033915</v>
          </cell>
          <cell r="I2419" t="str">
            <v>000332674</v>
          </cell>
          <cell r="J2419">
            <v>100013965</v>
          </cell>
          <cell r="K2419">
            <v>200002931</v>
          </cell>
          <cell r="L2419" t="str">
            <v>Materská škola</v>
          </cell>
          <cell r="M2419" t="str">
            <v>Prešovský</v>
          </cell>
          <cell r="N2419" t="str">
            <v>Vranov nad Topľou</v>
          </cell>
          <cell r="O2419" t="str">
            <v>09431</v>
          </cell>
          <cell r="P2419" t="str">
            <v>Petrovce</v>
          </cell>
          <cell r="Q2419" t="str">
            <v>Petrovce 114</v>
          </cell>
          <cell r="R2419" t="str">
            <v>528986</v>
          </cell>
          <cell r="S2419" t="str">
            <v>NS</v>
          </cell>
          <cell r="T2419">
            <v>4</v>
          </cell>
          <cell r="U2419">
            <v>0</v>
          </cell>
          <cell r="V2419">
            <v>0</v>
          </cell>
          <cell r="Y2419">
            <v>4</v>
          </cell>
          <cell r="Z2419">
            <v>0</v>
          </cell>
          <cell r="AA2419">
            <v>0</v>
          </cell>
          <cell r="AB2419">
            <v>0</v>
          </cell>
          <cell r="AE2419">
            <v>0</v>
          </cell>
        </row>
        <row r="2420">
          <cell r="H2420">
            <v>710252684</v>
          </cell>
          <cell r="I2420" t="str">
            <v>042381321</v>
          </cell>
          <cell r="J2420">
            <v>100014471</v>
          </cell>
          <cell r="K2420">
            <v>100014468</v>
          </cell>
          <cell r="L2420" t="str">
            <v>Základná škola s materskou školou - predprimárne vzdelávanie</v>
          </cell>
          <cell r="M2420" t="str">
            <v>Prešovský</v>
          </cell>
          <cell r="N2420" t="str">
            <v>Vranov nad Topľou</v>
          </cell>
          <cell r="O2420" t="str">
            <v>09421</v>
          </cell>
          <cell r="P2420" t="str">
            <v>Poša</v>
          </cell>
          <cell r="Q2420" t="str">
            <v>Poša 251</v>
          </cell>
          <cell r="R2420" t="str">
            <v>529001</v>
          </cell>
          <cell r="S2420" t="str">
            <v>NS</v>
          </cell>
          <cell r="T2420">
            <v>13</v>
          </cell>
          <cell r="U2420">
            <v>0</v>
          </cell>
          <cell r="V2420">
            <v>0</v>
          </cell>
          <cell r="Y2420">
            <v>13</v>
          </cell>
          <cell r="Z2420">
            <v>0</v>
          </cell>
          <cell r="AA2420">
            <v>0</v>
          </cell>
          <cell r="AB2420">
            <v>0</v>
          </cell>
          <cell r="AE2420">
            <v>0</v>
          </cell>
        </row>
        <row r="2421">
          <cell r="H2421">
            <v>710033931</v>
          </cell>
          <cell r="I2421" t="str">
            <v>000332721</v>
          </cell>
          <cell r="J2421">
            <v>100013973</v>
          </cell>
          <cell r="K2421">
            <v>200002935</v>
          </cell>
          <cell r="L2421" t="str">
            <v>Materská škola</v>
          </cell>
          <cell r="M2421" t="str">
            <v>Prešovský</v>
          </cell>
          <cell r="N2421" t="str">
            <v>Vranov nad Topľou</v>
          </cell>
          <cell r="O2421" t="str">
            <v>09431</v>
          </cell>
          <cell r="P2421" t="str">
            <v>Radvanovce</v>
          </cell>
          <cell r="Q2421" t="str">
            <v>Radvanovce 43</v>
          </cell>
          <cell r="R2421" t="str">
            <v>529036</v>
          </cell>
          <cell r="S2421" t="str">
            <v>NS</v>
          </cell>
          <cell r="T2421">
            <v>1</v>
          </cell>
          <cell r="U2421">
            <v>0</v>
          </cell>
          <cell r="V2421">
            <v>0</v>
          </cell>
          <cell r="Y2421">
            <v>1</v>
          </cell>
          <cell r="Z2421">
            <v>0</v>
          </cell>
          <cell r="AA2421">
            <v>0</v>
          </cell>
          <cell r="AB2421">
            <v>0</v>
          </cell>
          <cell r="AE2421">
            <v>0</v>
          </cell>
        </row>
        <row r="2422">
          <cell r="H2422">
            <v>710033940</v>
          </cell>
          <cell r="I2422" t="str">
            <v>000332747</v>
          </cell>
          <cell r="J2422">
            <v>100013975</v>
          </cell>
          <cell r="K2422">
            <v>200002937</v>
          </cell>
          <cell r="L2422" t="str">
            <v>Materská škola</v>
          </cell>
          <cell r="M2422" t="str">
            <v>Prešovský</v>
          </cell>
          <cell r="N2422" t="str">
            <v>Vranov nad Topľou</v>
          </cell>
          <cell r="O2422" t="str">
            <v>09431</v>
          </cell>
          <cell r="P2422" t="str">
            <v>Remeniny</v>
          </cell>
          <cell r="Q2422" t="str">
            <v>Remeniny 10</v>
          </cell>
          <cell r="R2422" t="str">
            <v>529052</v>
          </cell>
          <cell r="S2422" t="str">
            <v>NS</v>
          </cell>
          <cell r="T2422">
            <v>0</v>
          </cell>
          <cell r="U2422">
            <v>0</v>
          </cell>
          <cell r="V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E2422">
            <v>0</v>
          </cell>
        </row>
        <row r="2423">
          <cell r="H2423">
            <v>710033958</v>
          </cell>
          <cell r="I2423" t="str">
            <v>000332763</v>
          </cell>
          <cell r="J2423">
            <v>100013981</v>
          </cell>
          <cell r="K2423">
            <v>200002854</v>
          </cell>
          <cell r="L2423" t="str">
            <v>Materská škola</v>
          </cell>
          <cell r="M2423" t="str">
            <v>Prešovský</v>
          </cell>
          <cell r="N2423" t="str">
            <v>Vranov nad Topľou</v>
          </cell>
          <cell r="O2423" t="str">
            <v>09435</v>
          </cell>
          <cell r="P2423" t="str">
            <v>Rudlov</v>
          </cell>
          <cell r="Q2423" t="str">
            <v>Rudlov 184</v>
          </cell>
          <cell r="R2423" t="str">
            <v>529079</v>
          </cell>
          <cell r="S2423" t="str">
            <v>NS</v>
          </cell>
          <cell r="T2423">
            <v>9</v>
          </cell>
          <cell r="U2423">
            <v>0</v>
          </cell>
          <cell r="V2423">
            <v>0</v>
          </cell>
          <cell r="Y2423">
            <v>9</v>
          </cell>
          <cell r="Z2423">
            <v>0</v>
          </cell>
          <cell r="AA2423">
            <v>0</v>
          </cell>
          <cell r="AB2423">
            <v>0</v>
          </cell>
          <cell r="AE2423">
            <v>0</v>
          </cell>
        </row>
        <row r="2424">
          <cell r="H2424">
            <v>710033974</v>
          </cell>
          <cell r="I2424" t="str">
            <v>000332810</v>
          </cell>
          <cell r="J2424">
            <v>100013983</v>
          </cell>
          <cell r="K2424">
            <v>200002856</v>
          </cell>
          <cell r="L2424" t="str">
            <v>Materská škola</v>
          </cell>
          <cell r="M2424" t="str">
            <v>Prešovský</v>
          </cell>
          <cell r="N2424" t="str">
            <v>Vranov nad Topľou</v>
          </cell>
          <cell r="O2424" t="str">
            <v>09413</v>
          </cell>
          <cell r="P2424" t="str">
            <v>Sačurov</v>
          </cell>
          <cell r="Q2424" t="str">
            <v>Sačurov 324</v>
          </cell>
          <cell r="R2424" t="str">
            <v>529125</v>
          </cell>
          <cell r="S2424" t="str">
            <v>NS</v>
          </cell>
          <cell r="T2424">
            <v>41</v>
          </cell>
          <cell r="U2424">
            <v>0</v>
          </cell>
          <cell r="V2424">
            <v>0</v>
          </cell>
          <cell r="Y2424">
            <v>41</v>
          </cell>
          <cell r="Z2424">
            <v>3</v>
          </cell>
          <cell r="AA2424">
            <v>0</v>
          </cell>
          <cell r="AB2424">
            <v>0</v>
          </cell>
          <cell r="AE2424">
            <v>3</v>
          </cell>
        </row>
        <row r="2425">
          <cell r="H2425">
            <v>710033990</v>
          </cell>
          <cell r="I2425" t="str">
            <v>000332828</v>
          </cell>
          <cell r="J2425">
            <v>100013987</v>
          </cell>
          <cell r="K2425">
            <v>200002857</v>
          </cell>
          <cell r="L2425" t="str">
            <v>Materská škola</v>
          </cell>
          <cell r="M2425" t="str">
            <v>Prešovský</v>
          </cell>
          <cell r="N2425" t="str">
            <v>Vranov nad Topľou</v>
          </cell>
          <cell r="O2425" t="str">
            <v>09414</v>
          </cell>
          <cell r="P2425" t="str">
            <v>Sečovská Polianka</v>
          </cell>
          <cell r="Q2425" t="str">
            <v>Sečovská Polianka 560</v>
          </cell>
          <cell r="R2425" t="str">
            <v>529133</v>
          </cell>
          <cell r="S2425" t="str">
            <v>NS</v>
          </cell>
          <cell r="T2425">
            <v>18</v>
          </cell>
          <cell r="U2425">
            <v>0</v>
          </cell>
          <cell r="V2425">
            <v>0</v>
          </cell>
          <cell r="Y2425">
            <v>18</v>
          </cell>
          <cell r="Z2425">
            <v>0</v>
          </cell>
          <cell r="AA2425">
            <v>0</v>
          </cell>
          <cell r="AB2425">
            <v>0</v>
          </cell>
          <cell r="AE2425">
            <v>0</v>
          </cell>
        </row>
        <row r="2426">
          <cell r="H2426">
            <v>710034008</v>
          </cell>
          <cell r="I2426" t="str">
            <v>037938215</v>
          </cell>
          <cell r="J2426">
            <v>100013993</v>
          </cell>
          <cell r="K2426">
            <v>100013991</v>
          </cell>
          <cell r="L2426" t="str">
            <v>Základná škola s materskou školou - predprimárne vzdelávanie</v>
          </cell>
          <cell r="M2426" t="str">
            <v>Prešovský</v>
          </cell>
          <cell r="N2426" t="str">
            <v>Vranov nad Topľou</v>
          </cell>
          <cell r="O2426" t="str">
            <v>09409</v>
          </cell>
          <cell r="P2426" t="str">
            <v>Sedliská</v>
          </cell>
          <cell r="Q2426" t="str">
            <v>Sedliská 93</v>
          </cell>
          <cell r="R2426" t="str">
            <v>529141</v>
          </cell>
          <cell r="S2426" t="str">
            <v>NS</v>
          </cell>
          <cell r="T2426">
            <v>13</v>
          </cell>
          <cell r="U2426">
            <v>0</v>
          </cell>
          <cell r="V2426">
            <v>0</v>
          </cell>
          <cell r="Y2426">
            <v>13</v>
          </cell>
          <cell r="Z2426">
            <v>0</v>
          </cell>
          <cell r="AA2426">
            <v>0</v>
          </cell>
          <cell r="AB2426">
            <v>0</v>
          </cell>
          <cell r="AE2426">
            <v>0</v>
          </cell>
        </row>
        <row r="2427">
          <cell r="H2427">
            <v>710265077</v>
          </cell>
          <cell r="I2427" t="str">
            <v>037938215</v>
          </cell>
          <cell r="J2427">
            <v>100017779</v>
          </cell>
          <cell r="K2427">
            <v>100013991</v>
          </cell>
          <cell r="L2427" t="str">
            <v>Elokované pracovisko ako súčasť Základnej školy s materskou školou</v>
          </cell>
          <cell r="M2427" t="str">
            <v>Prešovský</v>
          </cell>
          <cell r="N2427" t="str">
            <v>Vranov nad Topľou</v>
          </cell>
          <cell r="O2427" t="str">
            <v>09409</v>
          </cell>
          <cell r="P2427" t="str">
            <v>Sedliská</v>
          </cell>
          <cell r="Q2427" t="str">
            <v>Sedliská 89</v>
          </cell>
          <cell r="R2427" t="str">
            <v>529141</v>
          </cell>
          <cell r="S2427" t="str">
            <v>NS</v>
          </cell>
          <cell r="T2427">
            <v>0</v>
          </cell>
          <cell r="U2427">
            <v>0</v>
          </cell>
          <cell r="V2427">
            <v>0</v>
          </cell>
          <cell r="Y2427">
            <v>0</v>
          </cell>
          <cell r="Z2427">
            <v>1</v>
          </cell>
          <cell r="AA2427">
            <v>0</v>
          </cell>
          <cell r="AB2427">
            <v>0</v>
          </cell>
          <cell r="AE2427">
            <v>1</v>
          </cell>
        </row>
        <row r="2428">
          <cell r="H2428">
            <v>710034016</v>
          </cell>
          <cell r="I2428" t="str">
            <v>000332844</v>
          </cell>
          <cell r="J2428">
            <v>100013995</v>
          </cell>
          <cell r="K2428">
            <v>200002859</v>
          </cell>
          <cell r="L2428" t="str">
            <v>Materská škola</v>
          </cell>
          <cell r="M2428" t="str">
            <v>Prešovský</v>
          </cell>
          <cell r="N2428" t="str">
            <v>Vranov nad Topľou</v>
          </cell>
          <cell r="O2428" t="str">
            <v>09433</v>
          </cell>
          <cell r="P2428" t="str">
            <v>Skrabské</v>
          </cell>
          <cell r="Q2428" t="str">
            <v>Skrabské 153</v>
          </cell>
          <cell r="R2428" t="str">
            <v>529150</v>
          </cell>
          <cell r="S2428" t="str">
            <v>NS</v>
          </cell>
          <cell r="T2428">
            <v>6</v>
          </cell>
          <cell r="U2428">
            <v>0</v>
          </cell>
          <cell r="V2428">
            <v>0</v>
          </cell>
          <cell r="Y2428">
            <v>6</v>
          </cell>
          <cell r="Z2428">
            <v>1</v>
          </cell>
          <cell r="AA2428">
            <v>0</v>
          </cell>
          <cell r="AB2428">
            <v>0</v>
          </cell>
          <cell r="AE2428">
            <v>1</v>
          </cell>
        </row>
        <row r="2429">
          <cell r="H2429">
            <v>710034024</v>
          </cell>
          <cell r="I2429" t="str">
            <v>000332852</v>
          </cell>
          <cell r="J2429">
            <v>100013999</v>
          </cell>
          <cell r="K2429">
            <v>200002860</v>
          </cell>
          <cell r="L2429" t="str">
            <v>Materská škola</v>
          </cell>
          <cell r="M2429" t="str">
            <v>Prešovský</v>
          </cell>
          <cell r="N2429" t="str">
            <v>Vranov nad Topľou</v>
          </cell>
          <cell r="O2429" t="str">
            <v>09402</v>
          </cell>
          <cell r="P2429" t="str">
            <v>Slovenská Kajňa</v>
          </cell>
          <cell r="Q2429" t="str">
            <v>Hlavná ulica 191/8</v>
          </cell>
          <cell r="R2429" t="str">
            <v>529168</v>
          </cell>
          <cell r="S2429" t="str">
            <v>NS</v>
          </cell>
          <cell r="T2429">
            <v>13</v>
          </cell>
          <cell r="U2429">
            <v>0</v>
          </cell>
          <cell r="V2429">
            <v>0</v>
          </cell>
          <cell r="Y2429">
            <v>13</v>
          </cell>
          <cell r="Z2429">
            <v>0</v>
          </cell>
          <cell r="AA2429">
            <v>0</v>
          </cell>
          <cell r="AB2429">
            <v>0</v>
          </cell>
          <cell r="AE2429">
            <v>0</v>
          </cell>
        </row>
        <row r="2430">
          <cell r="H2430">
            <v>710034032</v>
          </cell>
          <cell r="I2430" t="str">
            <v>000332861</v>
          </cell>
          <cell r="J2430">
            <v>100014003</v>
          </cell>
          <cell r="K2430">
            <v>200002861</v>
          </cell>
          <cell r="L2430" t="str">
            <v>Materská škola</v>
          </cell>
          <cell r="M2430" t="str">
            <v>Prešovský</v>
          </cell>
          <cell r="N2430" t="str">
            <v>Vranov nad Topľou</v>
          </cell>
          <cell r="O2430" t="str">
            <v>09435</v>
          </cell>
          <cell r="P2430" t="str">
            <v>Soľ</v>
          </cell>
          <cell r="Q2430" t="str">
            <v>Soľ 280</v>
          </cell>
          <cell r="R2430" t="str">
            <v>529176</v>
          </cell>
          <cell r="S2430" t="str">
            <v>NS</v>
          </cell>
          <cell r="T2430">
            <v>28</v>
          </cell>
          <cell r="U2430">
            <v>0</v>
          </cell>
          <cell r="V2430">
            <v>0</v>
          </cell>
          <cell r="Y2430">
            <v>28</v>
          </cell>
          <cell r="Z2430">
            <v>2</v>
          </cell>
          <cell r="AA2430">
            <v>0</v>
          </cell>
          <cell r="AB2430">
            <v>0</v>
          </cell>
          <cell r="AE2430">
            <v>2</v>
          </cell>
        </row>
        <row r="2431">
          <cell r="H2431">
            <v>710034059</v>
          </cell>
          <cell r="I2431" t="str">
            <v>037873351</v>
          </cell>
          <cell r="J2431">
            <v>100014009</v>
          </cell>
          <cell r="K2431">
            <v>100014010</v>
          </cell>
          <cell r="L2431" t="str">
            <v>Základná škola s materskou školou - predprimárne vzdelávanie</v>
          </cell>
          <cell r="M2431" t="str">
            <v>Prešovský</v>
          </cell>
          <cell r="N2431" t="str">
            <v>Vranov nad Topľou</v>
          </cell>
          <cell r="O2431" t="str">
            <v>09401</v>
          </cell>
          <cell r="P2431" t="str">
            <v>Tovarné</v>
          </cell>
          <cell r="Q2431" t="str">
            <v>Tovarné 173</v>
          </cell>
          <cell r="R2431" t="str">
            <v>529192</v>
          </cell>
          <cell r="S2431" t="str">
            <v>NS</v>
          </cell>
          <cell r="T2431">
            <v>14</v>
          </cell>
          <cell r="U2431">
            <v>0</v>
          </cell>
          <cell r="V2431">
            <v>0</v>
          </cell>
          <cell r="Y2431">
            <v>14</v>
          </cell>
          <cell r="Z2431">
            <v>0</v>
          </cell>
          <cell r="AA2431">
            <v>0</v>
          </cell>
          <cell r="AB2431">
            <v>0</v>
          </cell>
          <cell r="AE2431">
            <v>0</v>
          </cell>
        </row>
        <row r="2432">
          <cell r="H2432">
            <v>710034067</v>
          </cell>
          <cell r="I2432" t="str">
            <v>000332925</v>
          </cell>
          <cell r="J2432">
            <v>100014015</v>
          </cell>
          <cell r="K2432">
            <v>200002866</v>
          </cell>
          <cell r="L2432" t="str">
            <v>Materská škola</v>
          </cell>
          <cell r="M2432" t="str">
            <v>Prešovský</v>
          </cell>
          <cell r="N2432" t="str">
            <v>Vranov nad Topľou</v>
          </cell>
          <cell r="O2432" t="str">
            <v>09412</v>
          </cell>
          <cell r="P2432" t="str">
            <v>Vechec</v>
          </cell>
          <cell r="Q2432" t="str">
            <v>Školská 425</v>
          </cell>
          <cell r="R2432" t="str">
            <v>529222</v>
          </cell>
          <cell r="S2432" t="str">
            <v>NS</v>
          </cell>
          <cell r="T2432">
            <v>20</v>
          </cell>
          <cell r="U2432">
            <v>0</v>
          </cell>
          <cell r="V2432">
            <v>0</v>
          </cell>
          <cell r="Y2432">
            <v>20</v>
          </cell>
          <cell r="Z2432">
            <v>0</v>
          </cell>
          <cell r="AA2432">
            <v>0</v>
          </cell>
          <cell r="AB2432">
            <v>0</v>
          </cell>
          <cell r="AE2432">
            <v>0</v>
          </cell>
        </row>
        <row r="2433">
          <cell r="H2433">
            <v>710034172</v>
          </cell>
          <cell r="I2433" t="str">
            <v>000332941</v>
          </cell>
          <cell r="J2433">
            <v>100011961</v>
          </cell>
          <cell r="K2433">
            <v>200002334</v>
          </cell>
          <cell r="L2433" t="str">
            <v>Materská škola</v>
          </cell>
          <cell r="M2433" t="str">
            <v>Prešovský</v>
          </cell>
          <cell r="N2433" t="str">
            <v>Humenné</v>
          </cell>
          <cell r="O2433" t="str">
            <v>09407</v>
          </cell>
          <cell r="P2433" t="str">
            <v>Vyšná Sitnica</v>
          </cell>
          <cell r="Q2433" t="str">
            <v>Vyšná Sitnica 129</v>
          </cell>
          <cell r="R2433" t="str">
            <v>529249</v>
          </cell>
          <cell r="S2433" t="str">
            <v>NS</v>
          </cell>
          <cell r="T2433">
            <v>5</v>
          </cell>
          <cell r="U2433">
            <v>0</v>
          </cell>
          <cell r="V2433">
            <v>0</v>
          </cell>
          <cell r="Y2433">
            <v>5</v>
          </cell>
          <cell r="Z2433">
            <v>1</v>
          </cell>
          <cell r="AA2433">
            <v>0</v>
          </cell>
          <cell r="AB2433">
            <v>0</v>
          </cell>
          <cell r="AE2433">
            <v>1</v>
          </cell>
        </row>
        <row r="2434">
          <cell r="H2434">
            <v>710034180</v>
          </cell>
          <cell r="I2434" t="str">
            <v>000332950</v>
          </cell>
          <cell r="J2434">
            <v>100014085</v>
          </cell>
          <cell r="K2434">
            <v>200002869</v>
          </cell>
          <cell r="L2434" t="str">
            <v>Materská škola</v>
          </cell>
          <cell r="M2434" t="str">
            <v>Prešovský</v>
          </cell>
          <cell r="N2434" t="str">
            <v>Vranov nad Topľou</v>
          </cell>
          <cell r="O2434" t="str">
            <v>09433</v>
          </cell>
          <cell r="P2434" t="str">
            <v>Vyšný Žipov</v>
          </cell>
          <cell r="Q2434" t="str">
            <v>Vyšný Žipov 22</v>
          </cell>
          <cell r="R2434" t="str">
            <v>529257</v>
          </cell>
          <cell r="S2434" t="str">
            <v>NS</v>
          </cell>
          <cell r="T2434">
            <v>15</v>
          </cell>
          <cell r="U2434">
            <v>0</v>
          </cell>
          <cell r="V2434">
            <v>0</v>
          </cell>
          <cell r="Y2434">
            <v>15</v>
          </cell>
          <cell r="Z2434">
            <v>0</v>
          </cell>
          <cell r="AA2434">
            <v>0</v>
          </cell>
          <cell r="AB2434">
            <v>0</v>
          </cell>
          <cell r="AE2434">
            <v>0</v>
          </cell>
        </row>
        <row r="2435">
          <cell r="H2435">
            <v>710034202</v>
          </cell>
          <cell r="I2435" t="str">
            <v>000332968</v>
          </cell>
          <cell r="J2435">
            <v>100014092</v>
          </cell>
          <cell r="K2435">
            <v>200002870</v>
          </cell>
          <cell r="L2435" t="str">
            <v>Materská škola</v>
          </cell>
          <cell r="M2435" t="str">
            <v>Prešovský</v>
          </cell>
          <cell r="N2435" t="str">
            <v>Vranov nad Topľou</v>
          </cell>
          <cell r="O2435" t="str">
            <v>09415</v>
          </cell>
          <cell r="P2435" t="str">
            <v>Zámutov</v>
          </cell>
          <cell r="Q2435" t="str">
            <v>Zámutov 388</v>
          </cell>
          <cell r="R2435" t="str">
            <v>529265</v>
          </cell>
          <cell r="S2435" t="str">
            <v>NS</v>
          </cell>
          <cell r="T2435">
            <v>12</v>
          </cell>
          <cell r="U2435">
            <v>0</v>
          </cell>
          <cell r="V2435">
            <v>0</v>
          </cell>
          <cell r="Y2435">
            <v>12</v>
          </cell>
          <cell r="Z2435">
            <v>0</v>
          </cell>
          <cell r="AA2435">
            <v>0</v>
          </cell>
          <cell r="AB2435">
            <v>0</v>
          </cell>
          <cell r="AE2435">
            <v>0</v>
          </cell>
        </row>
        <row r="2436">
          <cell r="H2436">
            <v>710034210</v>
          </cell>
          <cell r="I2436" t="str">
            <v>000332968</v>
          </cell>
          <cell r="J2436">
            <v>100014090</v>
          </cell>
          <cell r="K2436">
            <v>200002870</v>
          </cell>
          <cell r="L2436" t="str">
            <v>Materská škola</v>
          </cell>
          <cell r="M2436" t="str">
            <v>Prešovský</v>
          </cell>
          <cell r="N2436" t="str">
            <v>Vranov nad Topľou</v>
          </cell>
          <cell r="O2436" t="str">
            <v>09415</v>
          </cell>
          <cell r="P2436" t="str">
            <v>Zámutov</v>
          </cell>
          <cell r="Q2436" t="str">
            <v>Zámutov 301</v>
          </cell>
          <cell r="R2436" t="str">
            <v>529265</v>
          </cell>
          <cell r="S2436" t="str">
            <v>NS</v>
          </cell>
          <cell r="T2436">
            <v>36</v>
          </cell>
          <cell r="U2436">
            <v>0</v>
          </cell>
          <cell r="V2436">
            <v>0</v>
          </cell>
          <cell r="Y2436">
            <v>36</v>
          </cell>
          <cell r="Z2436">
            <v>3</v>
          </cell>
          <cell r="AA2436">
            <v>0</v>
          </cell>
          <cell r="AB2436">
            <v>0</v>
          </cell>
          <cell r="AE2436">
            <v>3</v>
          </cell>
        </row>
        <row r="2437">
          <cell r="H2437">
            <v>710034199</v>
          </cell>
          <cell r="I2437" t="str">
            <v>000332992</v>
          </cell>
          <cell r="J2437">
            <v>100014096</v>
          </cell>
          <cell r="K2437">
            <v>200002872</v>
          </cell>
          <cell r="L2437" t="str">
            <v>Materská škola</v>
          </cell>
          <cell r="M2437" t="str">
            <v>Prešovský</v>
          </cell>
          <cell r="N2437" t="str">
            <v>Vranov nad Topľou</v>
          </cell>
          <cell r="O2437" t="str">
            <v>09403</v>
          </cell>
          <cell r="P2437" t="str">
            <v>Žalobín</v>
          </cell>
          <cell r="Q2437" t="str">
            <v>Žalobín 36</v>
          </cell>
          <cell r="R2437" t="str">
            <v>529290</v>
          </cell>
          <cell r="S2437" t="str">
            <v>NS</v>
          </cell>
          <cell r="T2437">
            <v>9</v>
          </cell>
          <cell r="U2437">
            <v>0</v>
          </cell>
          <cell r="V2437">
            <v>0</v>
          </cell>
          <cell r="Y2437">
            <v>9</v>
          </cell>
          <cell r="Z2437">
            <v>3</v>
          </cell>
          <cell r="AA2437">
            <v>0</v>
          </cell>
          <cell r="AB2437">
            <v>0</v>
          </cell>
          <cell r="AE2437">
            <v>3</v>
          </cell>
        </row>
        <row r="2438">
          <cell r="H2438">
            <v>30853711</v>
          </cell>
          <cell r="I2438" t="str">
            <v>000641383</v>
          </cell>
          <cell r="J2438">
            <v>100000194</v>
          </cell>
          <cell r="K2438">
            <v>200000168</v>
          </cell>
          <cell r="L2438" t="str">
            <v>Materská škola</v>
          </cell>
          <cell r="M2438" t="str">
            <v>Bratislavský</v>
          </cell>
          <cell r="N2438" t="str">
            <v>Bratislava II</v>
          </cell>
          <cell r="O2438" t="str">
            <v>82106</v>
          </cell>
          <cell r="P2438" t="str">
            <v>Bratislava-Podunajské Biskupice</v>
          </cell>
          <cell r="Q2438" t="str">
            <v>Linzbothova 18</v>
          </cell>
          <cell r="R2438" t="str">
            <v>529311</v>
          </cell>
          <cell r="S2438" t="str">
            <v>PS</v>
          </cell>
          <cell r="T2438">
            <v>146</v>
          </cell>
          <cell r="U2438">
            <v>0</v>
          </cell>
          <cell r="V2438">
            <v>0</v>
          </cell>
          <cell r="Y2438">
            <v>146</v>
          </cell>
          <cell r="Z2438">
            <v>0</v>
          </cell>
          <cell r="AA2438">
            <v>0</v>
          </cell>
          <cell r="AB2438">
            <v>0</v>
          </cell>
          <cell r="AE2438">
            <v>0</v>
          </cell>
        </row>
        <row r="2439">
          <cell r="H2439">
            <v>31787045</v>
          </cell>
          <cell r="I2439" t="str">
            <v>000641383</v>
          </cell>
          <cell r="J2439">
            <v>100000187</v>
          </cell>
          <cell r="K2439">
            <v>200000168</v>
          </cell>
          <cell r="L2439" t="str">
            <v>Materská škola</v>
          </cell>
          <cell r="M2439" t="str">
            <v>Bratislavský</v>
          </cell>
          <cell r="N2439" t="str">
            <v>Bratislava II</v>
          </cell>
          <cell r="O2439" t="str">
            <v>82106</v>
          </cell>
          <cell r="P2439" t="str">
            <v>Bratislava-Podunajské Biskupice</v>
          </cell>
          <cell r="Q2439" t="str">
            <v>Estónska 5207/3</v>
          </cell>
          <cell r="R2439" t="str">
            <v>529311</v>
          </cell>
          <cell r="S2439" t="str">
            <v>PS</v>
          </cell>
          <cell r="T2439">
            <v>111</v>
          </cell>
          <cell r="U2439">
            <v>0</v>
          </cell>
          <cell r="V2439">
            <v>0</v>
          </cell>
          <cell r="Y2439">
            <v>111</v>
          </cell>
          <cell r="Z2439">
            <v>0</v>
          </cell>
          <cell r="AA2439">
            <v>0</v>
          </cell>
          <cell r="AB2439">
            <v>0</v>
          </cell>
          <cell r="AE2439">
            <v>0</v>
          </cell>
        </row>
        <row r="2440">
          <cell r="H2440">
            <v>52585204</v>
          </cell>
          <cell r="I2440" t="str">
            <v>000641383</v>
          </cell>
          <cell r="J2440">
            <v>100018683</v>
          </cell>
          <cell r="K2440">
            <v>200000168</v>
          </cell>
          <cell r="L2440" t="str">
            <v>Materská škola - Óvoda</v>
          </cell>
          <cell r="M2440" t="str">
            <v>Bratislavský</v>
          </cell>
          <cell r="N2440" t="str">
            <v>Bratislava II</v>
          </cell>
          <cell r="O2440" t="str">
            <v>82106</v>
          </cell>
          <cell r="P2440" t="str">
            <v>Bratislava-Podunajské Biskupice</v>
          </cell>
          <cell r="Q2440" t="str">
            <v>Komárovská 58</v>
          </cell>
          <cell r="R2440" t="str">
            <v>529311</v>
          </cell>
          <cell r="S2440" t="str">
            <v>PS</v>
          </cell>
          <cell r="T2440">
            <v>6</v>
          </cell>
          <cell r="U2440">
            <v>0</v>
          </cell>
          <cell r="V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E2440">
            <v>0</v>
          </cell>
        </row>
        <row r="2441">
          <cell r="H2441">
            <v>710000430</v>
          </cell>
          <cell r="I2441" t="str">
            <v>031748198</v>
          </cell>
          <cell r="J2441">
            <v>100000199</v>
          </cell>
          <cell r="K2441">
            <v>100000201</v>
          </cell>
          <cell r="L2441" t="str">
            <v>Elokované pracovisko ako súčasť Základnej školy s materskou školou s vyučovacím jazykom maďarským</v>
          </cell>
          <cell r="M2441" t="str">
            <v>Bratislavský</v>
          </cell>
          <cell r="N2441" t="str">
            <v>Bratislava II</v>
          </cell>
          <cell r="O2441" t="str">
            <v>82106</v>
          </cell>
          <cell r="P2441" t="str">
            <v>Bratislava-Podunajské Biskupice</v>
          </cell>
          <cell r="Q2441" t="str">
            <v>Staromlynská 51</v>
          </cell>
          <cell r="R2441" t="str">
            <v>529311</v>
          </cell>
          <cell r="S2441" t="str">
            <v>NS</v>
          </cell>
          <cell r="T2441">
            <v>22</v>
          </cell>
          <cell r="U2441">
            <v>0</v>
          </cell>
          <cell r="V2441">
            <v>0</v>
          </cell>
          <cell r="Y2441">
            <v>22</v>
          </cell>
          <cell r="Z2441">
            <v>0</v>
          </cell>
          <cell r="AA2441">
            <v>0</v>
          </cell>
          <cell r="AB2441">
            <v>0</v>
          </cell>
          <cell r="AE2441">
            <v>0</v>
          </cell>
        </row>
        <row r="2442">
          <cell r="H2442">
            <v>30848806</v>
          </cell>
          <cell r="I2442" t="str">
            <v>000603155</v>
          </cell>
          <cell r="J2442">
            <v>100000379</v>
          </cell>
          <cell r="K2442">
            <v>200000169</v>
          </cell>
          <cell r="L2442" t="str">
            <v>Materská škola</v>
          </cell>
          <cell r="M2442" t="str">
            <v>Bratislavský</v>
          </cell>
          <cell r="N2442" t="str">
            <v>Bratislava II</v>
          </cell>
          <cell r="O2442" t="str">
            <v>82108</v>
          </cell>
          <cell r="P2442" t="str">
            <v>Bratislava-Ružinov</v>
          </cell>
          <cell r="Q2442" t="str">
            <v>Velehradská 24</v>
          </cell>
          <cell r="R2442" t="str">
            <v>529320</v>
          </cell>
          <cell r="S2442" t="str">
            <v>PS</v>
          </cell>
          <cell r="T2442">
            <v>70</v>
          </cell>
          <cell r="U2442">
            <v>0</v>
          </cell>
          <cell r="V2442">
            <v>0</v>
          </cell>
          <cell r="Y2442">
            <v>70</v>
          </cell>
          <cell r="Z2442">
            <v>0</v>
          </cell>
          <cell r="AA2442">
            <v>0</v>
          </cell>
          <cell r="AB2442">
            <v>0</v>
          </cell>
          <cell r="AE2442">
            <v>0</v>
          </cell>
        </row>
        <row r="2443">
          <cell r="H2443">
            <v>30848814</v>
          </cell>
          <cell r="I2443" t="str">
            <v>000603155</v>
          </cell>
          <cell r="J2443">
            <v>100000358</v>
          </cell>
          <cell r="K2443">
            <v>200000169</v>
          </cell>
          <cell r="L2443" t="str">
            <v>Materská škola</v>
          </cell>
          <cell r="M2443" t="str">
            <v>Bratislavský</v>
          </cell>
          <cell r="N2443" t="str">
            <v>Bratislava II</v>
          </cell>
          <cell r="O2443" t="str">
            <v>82102</v>
          </cell>
          <cell r="P2443" t="str">
            <v>Bratislava-Ružinov</v>
          </cell>
          <cell r="Q2443" t="str">
            <v>Stálicová 2</v>
          </cell>
          <cell r="R2443" t="str">
            <v>529320</v>
          </cell>
          <cell r="S2443" t="str">
            <v>PS</v>
          </cell>
          <cell r="T2443">
            <v>108</v>
          </cell>
          <cell r="U2443">
            <v>0</v>
          </cell>
          <cell r="V2443">
            <v>0</v>
          </cell>
          <cell r="Y2443">
            <v>108</v>
          </cell>
          <cell r="Z2443">
            <v>0</v>
          </cell>
          <cell r="AA2443">
            <v>0</v>
          </cell>
          <cell r="AB2443">
            <v>0</v>
          </cell>
          <cell r="AE2443">
            <v>0</v>
          </cell>
        </row>
        <row r="2444">
          <cell r="H2444">
            <v>30848822</v>
          </cell>
          <cell r="I2444" t="str">
            <v>000603155</v>
          </cell>
          <cell r="J2444">
            <v>100000327</v>
          </cell>
          <cell r="K2444">
            <v>200000169</v>
          </cell>
          <cell r="L2444" t="str">
            <v>Materská škola</v>
          </cell>
          <cell r="M2444" t="str">
            <v>Bratislavský</v>
          </cell>
          <cell r="N2444" t="str">
            <v>Bratislava II</v>
          </cell>
          <cell r="O2444" t="str">
            <v>82101</v>
          </cell>
          <cell r="P2444" t="str">
            <v>Bratislava-Ružinov</v>
          </cell>
          <cell r="Q2444" t="str">
            <v>Pivonková 9</v>
          </cell>
          <cell r="R2444" t="str">
            <v>529320</v>
          </cell>
          <cell r="S2444" t="str">
            <v>PS</v>
          </cell>
          <cell r="T2444">
            <v>122</v>
          </cell>
          <cell r="U2444">
            <v>0</v>
          </cell>
          <cell r="V2444">
            <v>0</v>
          </cell>
          <cell r="Y2444">
            <v>122</v>
          </cell>
          <cell r="Z2444">
            <v>0</v>
          </cell>
          <cell r="AA2444">
            <v>0</v>
          </cell>
          <cell r="AB2444">
            <v>0</v>
          </cell>
          <cell r="AE2444">
            <v>0</v>
          </cell>
        </row>
        <row r="2445">
          <cell r="H2445">
            <v>31786987</v>
          </cell>
          <cell r="I2445" t="str">
            <v>000603155</v>
          </cell>
          <cell r="J2445">
            <v>100000329</v>
          </cell>
          <cell r="K2445">
            <v>200000169</v>
          </cell>
          <cell r="L2445" t="str">
            <v>Materská škola</v>
          </cell>
          <cell r="M2445" t="str">
            <v>Bratislavský</v>
          </cell>
          <cell r="N2445" t="str">
            <v>Bratislava II</v>
          </cell>
          <cell r="O2445" t="str">
            <v>82108</v>
          </cell>
          <cell r="P2445" t="str">
            <v>Bratislava-Ružinov</v>
          </cell>
          <cell r="Q2445" t="str">
            <v>Prešovská 28</v>
          </cell>
          <cell r="R2445" t="str">
            <v>529320</v>
          </cell>
          <cell r="S2445" t="str">
            <v>PS</v>
          </cell>
          <cell r="T2445">
            <v>75</v>
          </cell>
          <cell r="U2445">
            <v>0</v>
          </cell>
          <cell r="V2445">
            <v>0</v>
          </cell>
          <cell r="Y2445">
            <v>75</v>
          </cell>
          <cell r="Z2445">
            <v>0</v>
          </cell>
          <cell r="AA2445">
            <v>0</v>
          </cell>
          <cell r="AB2445">
            <v>0</v>
          </cell>
          <cell r="AE2445">
            <v>0</v>
          </cell>
        </row>
        <row r="2446">
          <cell r="H2446">
            <v>31786995</v>
          </cell>
          <cell r="I2446" t="str">
            <v>000603155</v>
          </cell>
          <cell r="J2446">
            <v>100000292</v>
          </cell>
          <cell r="K2446">
            <v>200000169</v>
          </cell>
          <cell r="L2446" t="str">
            <v>Materská škola</v>
          </cell>
          <cell r="M2446" t="str">
            <v>Bratislavský</v>
          </cell>
          <cell r="N2446" t="str">
            <v>Bratislava II</v>
          </cell>
          <cell r="O2446" t="str">
            <v>82109</v>
          </cell>
          <cell r="P2446" t="str">
            <v>Bratislava-Ružinov</v>
          </cell>
          <cell r="Q2446" t="str">
            <v>Miletičova 37</v>
          </cell>
          <cell r="R2446" t="str">
            <v>529320</v>
          </cell>
          <cell r="S2446" t="str">
            <v>PS</v>
          </cell>
          <cell r="T2446">
            <v>82</v>
          </cell>
          <cell r="U2446">
            <v>0</v>
          </cell>
          <cell r="V2446">
            <v>0</v>
          </cell>
          <cell r="Y2446">
            <v>82</v>
          </cell>
          <cell r="Z2446">
            <v>0</v>
          </cell>
          <cell r="AA2446">
            <v>0</v>
          </cell>
          <cell r="AB2446">
            <v>0</v>
          </cell>
          <cell r="AE2446">
            <v>0</v>
          </cell>
        </row>
        <row r="2447">
          <cell r="H2447">
            <v>31787002</v>
          </cell>
          <cell r="I2447" t="str">
            <v>000603155</v>
          </cell>
          <cell r="J2447">
            <v>100000216</v>
          </cell>
          <cell r="K2447">
            <v>200000169</v>
          </cell>
          <cell r="L2447" t="str">
            <v>Materská škola</v>
          </cell>
          <cell r="M2447" t="str">
            <v>Bratislavský</v>
          </cell>
          <cell r="N2447" t="str">
            <v>Bratislava II</v>
          </cell>
          <cell r="O2447" t="str">
            <v>82103</v>
          </cell>
          <cell r="P2447" t="str">
            <v>Bratislava-Ružinov</v>
          </cell>
          <cell r="Q2447" t="str">
            <v>Bancíkovej 2</v>
          </cell>
          <cell r="R2447" t="str">
            <v>529320</v>
          </cell>
          <cell r="S2447" t="str">
            <v>PS</v>
          </cell>
          <cell r="T2447">
            <v>64</v>
          </cell>
          <cell r="U2447">
            <v>0</v>
          </cell>
          <cell r="V2447">
            <v>0</v>
          </cell>
          <cell r="Y2447">
            <v>64</v>
          </cell>
          <cell r="Z2447">
            <v>0</v>
          </cell>
          <cell r="AA2447">
            <v>0</v>
          </cell>
          <cell r="AB2447">
            <v>0</v>
          </cell>
          <cell r="AE2447">
            <v>0</v>
          </cell>
        </row>
        <row r="2448">
          <cell r="H2448">
            <v>31787011</v>
          </cell>
          <cell r="I2448" t="str">
            <v>000603155</v>
          </cell>
          <cell r="J2448">
            <v>100000326</v>
          </cell>
          <cell r="K2448">
            <v>200000169</v>
          </cell>
          <cell r="L2448" t="str">
            <v>Materská škola</v>
          </cell>
          <cell r="M2448" t="str">
            <v>Bratislavský</v>
          </cell>
          <cell r="N2448" t="str">
            <v>Bratislava II</v>
          </cell>
          <cell r="O2448" t="str">
            <v>82104</v>
          </cell>
          <cell r="P2448" t="str">
            <v>Bratislava-Ružinov</v>
          </cell>
          <cell r="Q2448" t="str">
            <v>Piesočná 2</v>
          </cell>
          <cell r="R2448" t="str">
            <v>529320</v>
          </cell>
          <cell r="S2448" t="str">
            <v>PS</v>
          </cell>
          <cell r="T2448">
            <v>92</v>
          </cell>
          <cell r="U2448">
            <v>0</v>
          </cell>
          <cell r="V2448">
            <v>0</v>
          </cell>
          <cell r="Y2448">
            <v>92</v>
          </cell>
          <cell r="Z2448">
            <v>0</v>
          </cell>
          <cell r="AA2448">
            <v>0</v>
          </cell>
          <cell r="AB2448">
            <v>0</v>
          </cell>
          <cell r="AE2448">
            <v>0</v>
          </cell>
        </row>
        <row r="2449">
          <cell r="H2449">
            <v>42175062</v>
          </cell>
          <cell r="I2449" t="str">
            <v>000603155</v>
          </cell>
          <cell r="J2449">
            <v>100000281</v>
          </cell>
          <cell r="K2449">
            <v>200000169</v>
          </cell>
          <cell r="L2449" t="str">
            <v>Materská škola</v>
          </cell>
          <cell r="M2449" t="str">
            <v>Bratislavský</v>
          </cell>
          <cell r="N2449" t="str">
            <v>Bratislava II</v>
          </cell>
          <cell r="O2449" t="str">
            <v>82103</v>
          </cell>
          <cell r="P2449" t="str">
            <v>Bratislava-Ružinov</v>
          </cell>
          <cell r="Q2449" t="str">
            <v>Medzilaborecká 4</v>
          </cell>
          <cell r="R2449" t="str">
            <v>529320</v>
          </cell>
          <cell r="S2449" t="str">
            <v>PS</v>
          </cell>
          <cell r="T2449">
            <v>75</v>
          </cell>
          <cell r="U2449">
            <v>0</v>
          </cell>
          <cell r="V2449">
            <v>0</v>
          </cell>
          <cell r="Y2449">
            <v>75</v>
          </cell>
          <cell r="Z2449">
            <v>0</v>
          </cell>
          <cell r="AA2449">
            <v>0</v>
          </cell>
          <cell r="AB2449">
            <v>0</v>
          </cell>
          <cell r="AE2449">
            <v>0</v>
          </cell>
        </row>
        <row r="2450">
          <cell r="H2450">
            <v>42175089</v>
          </cell>
          <cell r="I2450" t="str">
            <v>000603155</v>
          </cell>
          <cell r="J2450">
            <v>100000367</v>
          </cell>
          <cell r="K2450">
            <v>200000169</v>
          </cell>
          <cell r="L2450" t="str">
            <v>Materská škola</v>
          </cell>
          <cell r="M2450" t="str">
            <v>Bratislavský</v>
          </cell>
          <cell r="N2450" t="str">
            <v>Bratislava II</v>
          </cell>
          <cell r="O2450" t="str">
            <v>82705</v>
          </cell>
          <cell r="P2450" t="str">
            <v>Bratislava-Ružinov</v>
          </cell>
          <cell r="Q2450" t="str">
            <v>Šťastná 26</v>
          </cell>
          <cell r="R2450" t="str">
            <v>529320</v>
          </cell>
          <cell r="S2450" t="str">
            <v>PS</v>
          </cell>
          <cell r="T2450">
            <v>58</v>
          </cell>
          <cell r="U2450">
            <v>0</v>
          </cell>
          <cell r="V2450">
            <v>0</v>
          </cell>
          <cell r="Y2450">
            <v>58</v>
          </cell>
          <cell r="Z2450">
            <v>0</v>
          </cell>
          <cell r="AA2450">
            <v>0</v>
          </cell>
          <cell r="AB2450">
            <v>0</v>
          </cell>
          <cell r="AE2450">
            <v>0</v>
          </cell>
        </row>
        <row r="2451">
          <cell r="H2451">
            <v>42448557</v>
          </cell>
          <cell r="I2451" t="str">
            <v>000603155</v>
          </cell>
          <cell r="J2451">
            <v>100000236</v>
          </cell>
          <cell r="K2451">
            <v>200000169</v>
          </cell>
          <cell r="L2451" t="str">
            <v>Materská škola</v>
          </cell>
          <cell r="M2451" t="str">
            <v>Bratislavský</v>
          </cell>
          <cell r="N2451" t="str">
            <v>Bratislava II</v>
          </cell>
          <cell r="O2451" t="str">
            <v>82103</v>
          </cell>
          <cell r="P2451" t="str">
            <v>Bratislava-Ružinov</v>
          </cell>
          <cell r="Q2451" t="str">
            <v>Exnárova 6</v>
          </cell>
          <cell r="R2451" t="str">
            <v>529320</v>
          </cell>
          <cell r="S2451" t="str">
            <v>PS</v>
          </cell>
          <cell r="T2451">
            <v>57</v>
          </cell>
          <cell r="U2451">
            <v>0</v>
          </cell>
          <cell r="V2451">
            <v>0</v>
          </cell>
          <cell r="Y2451">
            <v>57</v>
          </cell>
          <cell r="Z2451">
            <v>0</v>
          </cell>
          <cell r="AA2451">
            <v>0</v>
          </cell>
          <cell r="AB2451">
            <v>0</v>
          </cell>
          <cell r="AE2451">
            <v>0</v>
          </cell>
        </row>
        <row r="2452">
          <cell r="H2452">
            <v>42448743</v>
          </cell>
          <cell r="I2452" t="str">
            <v>000603155</v>
          </cell>
          <cell r="J2452">
            <v>100000389</v>
          </cell>
          <cell r="K2452">
            <v>200000169</v>
          </cell>
          <cell r="L2452" t="str">
            <v>Materská škola</v>
          </cell>
          <cell r="M2452" t="str">
            <v>Bratislavský</v>
          </cell>
          <cell r="N2452" t="str">
            <v>Bratislava II</v>
          </cell>
          <cell r="O2452" t="str">
            <v>82104</v>
          </cell>
          <cell r="P2452" t="str">
            <v>Bratislava-Ružinov</v>
          </cell>
          <cell r="Q2452" t="str">
            <v>Západná 2</v>
          </cell>
          <cell r="R2452" t="str">
            <v>529320</v>
          </cell>
          <cell r="S2452" t="str">
            <v>PS</v>
          </cell>
          <cell r="T2452">
            <v>65</v>
          </cell>
          <cell r="U2452">
            <v>0</v>
          </cell>
          <cell r="V2452">
            <v>0</v>
          </cell>
          <cell r="Y2452">
            <v>65</v>
          </cell>
          <cell r="Z2452">
            <v>0</v>
          </cell>
          <cell r="AA2452">
            <v>0</v>
          </cell>
          <cell r="AB2452">
            <v>0</v>
          </cell>
          <cell r="AE2452">
            <v>0</v>
          </cell>
        </row>
        <row r="2453">
          <cell r="H2453">
            <v>710275595</v>
          </cell>
          <cell r="I2453" t="str">
            <v>052848094</v>
          </cell>
          <cell r="J2453">
            <v>100018841</v>
          </cell>
          <cell r="K2453">
            <v>100018840</v>
          </cell>
          <cell r="L2453" t="str">
            <v>Materská škola ako súčasť ZŠ s MŠ</v>
          </cell>
          <cell r="M2453" t="str">
            <v>Bratislavský</v>
          </cell>
          <cell r="N2453" t="str">
            <v>Bratislava II</v>
          </cell>
          <cell r="O2453" t="str">
            <v>82103</v>
          </cell>
          <cell r="P2453" t="str">
            <v>Bratislava-Ružinov</v>
          </cell>
          <cell r="Q2453" t="str">
            <v>Borodáčova 2</v>
          </cell>
          <cell r="R2453" t="str">
            <v>529320</v>
          </cell>
          <cell r="S2453" t="str">
            <v>NS</v>
          </cell>
          <cell r="T2453">
            <v>9</v>
          </cell>
          <cell r="U2453">
            <v>0</v>
          </cell>
          <cell r="V2453">
            <v>0</v>
          </cell>
          <cell r="Y2453">
            <v>9</v>
          </cell>
          <cell r="Z2453">
            <v>0</v>
          </cell>
          <cell r="AA2453">
            <v>0</v>
          </cell>
          <cell r="AB2453">
            <v>0</v>
          </cell>
          <cell r="AE2453">
            <v>0</v>
          </cell>
        </row>
        <row r="2454">
          <cell r="H2454">
            <v>30796733</v>
          </cell>
          <cell r="I2454" t="str">
            <v>000603295</v>
          </cell>
          <cell r="J2454">
            <v>100000397</v>
          </cell>
          <cell r="K2454">
            <v>200000170</v>
          </cell>
          <cell r="L2454" t="str">
            <v>Materská škola</v>
          </cell>
          <cell r="M2454" t="str">
            <v>Bratislavský</v>
          </cell>
          <cell r="N2454" t="str">
            <v>Bratislava II</v>
          </cell>
          <cell r="O2454" t="str">
            <v>82107</v>
          </cell>
          <cell r="P2454" t="str">
            <v>Bratislava-Vrakuňa</v>
          </cell>
          <cell r="Q2454" t="str">
            <v>Kríková 20</v>
          </cell>
          <cell r="R2454" t="str">
            <v>529338</v>
          </cell>
          <cell r="S2454" t="str">
            <v>PS</v>
          </cell>
          <cell r="T2454">
            <v>76</v>
          </cell>
          <cell r="U2454">
            <v>0</v>
          </cell>
          <cell r="V2454">
            <v>0</v>
          </cell>
          <cell r="Y2454">
            <v>76</v>
          </cell>
          <cell r="Z2454">
            <v>0</v>
          </cell>
          <cell r="AA2454">
            <v>0</v>
          </cell>
          <cell r="AB2454">
            <v>0</v>
          </cell>
          <cell r="AE2454">
            <v>0</v>
          </cell>
        </row>
        <row r="2455">
          <cell r="H2455">
            <v>31787037</v>
          </cell>
          <cell r="I2455" t="str">
            <v>000603295</v>
          </cell>
          <cell r="J2455">
            <v>100000396</v>
          </cell>
          <cell r="K2455">
            <v>200000170</v>
          </cell>
          <cell r="L2455" t="str">
            <v>Materská škola</v>
          </cell>
          <cell r="M2455" t="str">
            <v>Bratislavský</v>
          </cell>
          <cell r="N2455" t="str">
            <v>Bratislava II</v>
          </cell>
          <cell r="O2455" t="str">
            <v>82107</v>
          </cell>
          <cell r="P2455" t="str">
            <v>Bratislava-Vrakuňa</v>
          </cell>
          <cell r="Q2455" t="str">
            <v>Kaméliová 10</v>
          </cell>
          <cell r="R2455" t="str">
            <v>529338</v>
          </cell>
          <cell r="S2455" t="str">
            <v>PS</v>
          </cell>
          <cell r="T2455">
            <v>102</v>
          </cell>
          <cell r="U2455">
            <v>0</v>
          </cell>
          <cell r="V2455">
            <v>0</v>
          </cell>
          <cell r="Y2455">
            <v>102</v>
          </cell>
          <cell r="Z2455">
            <v>0</v>
          </cell>
          <cell r="AA2455">
            <v>0</v>
          </cell>
          <cell r="AB2455">
            <v>0</v>
          </cell>
          <cell r="AE2455">
            <v>0</v>
          </cell>
        </row>
        <row r="2456">
          <cell r="H2456">
            <v>53200331</v>
          </cell>
          <cell r="I2456" t="str">
            <v>000603295</v>
          </cell>
          <cell r="J2456">
            <v>100018969</v>
          </cell>
          <cell r="K2456">
            <v>200000170</v>
          </cell>
          <cell r="L2456" t="str">
            <v>Materská škola</v>
          </cell>
          <cell r="M2456" t="str">
            <v>Bratislavský</v>
          </cell>
          <cell r="N2456" t="str">
            <v>Bratislava II</v>
          </cell>
          <cell r="O2456" t="str">
            <v>82107</v>
          </cell>
          <cell r="P2456" t="str">
            <v>Bratislava-Vrakuňa</v>
          </cell>
          <cell r="Q2456" t="str">
            <v>Bodvianska 4</v>
          </cell>
          <cell r="R2456" t="str">
            <v>529338</v>
          </cell>
          <cell r="S2456" t="str">
            <v>PS</v>
          </cell>
          <cell r="T2456">
            <v>43</v>
          </cell>
          <cell r="U2456">
            <v>0</v>
          </cell>
          <cell r="V2456">
            <v>0</v>
          </cell>
          <cell r="Y2456">
            <v>43</v>
          </cell>
          <cell r="Z2456">
            <v>0</v>
          </cell>
          <cell r="AA2456">
            <v>0</v>
          </cell>
          <cell r="AB2456">
            <v>0</v>
          </cell>
          <cell r="AE2456">
            <v>0</v>
          </cell>
        </row>
        <row r="2457">
          <cell r="H2457">
            <v>710000650</v>
          </cell>
          <cell r="I2457" t="str">
            <v>031785204</v>
          </cell>
          <cell r="J2457">
            <v>100000477</v>
          </cell>
          <cell r="K2457">
            <v>100000476</v>
          </cell>
          <cell r="L2457" t="str">
            <v>Základná škola s materskou školou - predprimárne vzdelávanie</v>
          </cell>
          <cell r="M2457" t="str">
            <v>Bratislavský</v>
          </cell>
          <cell r="N2457" t="str">
            <v>Bratislava III</v>
          </cell>
          <cell r="O2457" t="str">
            <v>83102</v>
          </cell>
          <cell r="P2457" t="str">
            <v>Bratislava-Nové Mesto</v>
          </cell>
          <cell r="Q2457" t="str">
            <v>Odborárska 2</v>
          </cell>
          <cell r="R2457" t="str">
            <v>529346</v>
          </cell>
          <cell r="S2457" t="str">
            <v>NS</v>
          </cell>
          <cell r="T2457">
            <v>42</v>
          </cell>
          <cell r="U2457">
            <v>0</v>
          </cell>
          <cell r="V2457">
            <v>0</v>
          </cell>
          <cell r="Y2457">
            <v>42</v>
          </cell>
          <cell r="Z2457">
            <v>0</v>
          </cell>
          <cell r="AA2457">
            <v>0</v>
          </cell>
          <cell r="AB2457">
            <v>0</v>
          </cell>
          <cell r="AE2457">
            <v>0</v>
          </cell>
        </row>
        <row r="2458">
          <cell r="H2458">
            <v>710000685</v>
          </cell>
          <cell r="I2458" t="str">
            <v>031780539</v>
          </cell>
          <cell r="J2458">
            <v>100000482</v>
          </cell>
          <cell r="K2458">
            <v>100000431</v>
          </cell>
          <cell r="L2458" t="str">
            <v>Elokované pracovisko ako súčasť Základnej školy s materskou školou</v>
          </cell>
          <cell r="M2458" t="str">
            <v>Bratislavský</v>
          </cell>
          <cell r="N2458" t="str">
            <v>Bratislava III</v>
          </cell>
          <cell r="O2458" t="str">
            <v>83103</v>
          </cell>
          <cell r="P2458" t="str">
            <v>Bratislava-Nové Mesto</v>
          </cell>
          <cell r="Q2458" t="str">
            <v>Osadná 5</v>
          </cell>
          <cell r="R2458" t="str">
            <v>529346</v>
          </cell>
          <cell r="S2458" t="str">
            <v>NS</v>
          </cell>
          <cell r="T2458">
            <v>15</v>
          </cell>
          <cell r="U2458">
            <v>0</v>
          </cell>
          <cell r="V2458">
            <v>0</v>
          </cell>
          <cell r="Y2458">
            <v>15</v>
          </cell>
          <cell r="Z2458">
            <v>0</v>
          </cell>
          <cell r="AA2458">
            <v>0</v>
          </cell>
          <cell r="AB2458">
            <v>0</v>
          </cell>
          <cell r="AE2458">
            <v>0</v>
          </cell>
        </row>
        <row r="2459">
          <cell r="H2459">
            <v>710000693</v>
          </cell>
          <cell r="I2459" t="str">
            <v>031768873</v>
          </cell>
          <cell r="J2459">
            <v>100000465</v>
          </cell>
          <cell r="K2459">
            <v>100000497</v>
          </cell>
          <cell r="L2459" t="str">
            <v>Elokované pracovisko ako súčasť Základnej školy s materskou školou</v>
          </cell>
          <cell r="M2459" t="str">
            <v>Bratislavský</v>
          </cell>
          <cell r="N2459" t="str">
            <v>Bratislava III</v>
          </cell>
          <cell r="O2459" t="str">
            <v>83103</v>
          </cell>
          <cell r="P2459" t="str">
            <v>Bratislava-Nové Mesto</v>
          </cell>
          <cell r="Q2459" t="str">
            <v>Letná 7</v>
          </cell>
          <cell r="R2459" t="str">
            <v>529346</v>
          </cell>
          <cell r="S2459" t="str">
            <v>NS</v>
          </cell>
          <cell r="T2459">
            <v>52</v>
          </cell>
          <cell r="U2459">
            <v>0</v>
          </cell>
          <cell r="V2459">
            <v>0</v>
          </cell>
          <cell r="Y2459">
            <v>52</v>
          </cell>
          <cell r="Z2459">
            <v>0</v>
          </cell>
          <cell r="AA2459">
            <v>0</v>
          </cell>
          <cell r="AB2459">
            <v>0</v>
          </cell>
          <cell r="AE2459">
            <v>0</v>
          </cell>
        </row>
        <row r="2460">
          <cell r="H2460">
            <v>710000707</v>
          </cell>
          <cell r="I2460" t="str">
            <v>031780539</v>
          </cell>
          <cell r="J2460">
            <v>100000496</v>
          </cell>
          <cell r="K2460">
            <v>100000431</v>
          </cell>
          <cell r="L2460" t="str">
            <v>Elokované pracovisko ako súčasť Základnej školy s materskou školou</v>
          </cell>
          <cell r="M2460" t="str">
            <v>Bratislavský</v>
          </cell>
          <cell r="N2460" t="str">
            <v>Bratislava III</v>
          </cell>
          <cell r="O2460" t="str">
            <v>83103</v>
          </cell>
          <cell r="P2460" t="str">
            <v>Bratislava-Nové Mesto</v>
          </cell>
          <cell r="Q2460" t="str">
            <v>Rešetkova 6</v>
          </cell>
          <cell r="R2460" t="str">
            <v>529346</v>
          </cell>
          <cell r="S2460" t="str">
            <v>NS</v>
          </cell>
          <cell r="T2460">
            <v>24</v>
          </cell>
          <cell r="U2460">
            <v>0</v>
          </cell>
          <cell r="V2460">
            <v>0</v>
          </cell>
          <cell r="Y2460">
            <v>24</v>
          </cell>
          <cell r="Z2460">
            <v>0</v>
          </cell>
          <cell r="AA2460">
            <v>0</v>
          </cell>
          <cell r="AB2460">
            <v>0</v>
          </cell>
          <cell r="AE2460">
            <v>0</v>
          </cell>
        </row>
        <row r="2461">
          <cell r="H2461">
            <v>710000740</v>
          </cell>
          <cell r="I2461" t="str">
            <v>031768989</v>
          </cell>
          <cell r="J2461">
            <v>100000507</v>
          </cell>
          <cell r="K2461">
            <v>100000524</v>
          </cell>
          <cell r="L2461" t="str">
            <v>Elokované pracovisko ako súčasť Základnej školy s materskou školou</v>
          </cell>
          <cell r="M2461" t="str">
            <v>Bratislavský</v>
          </cell>
          <cell r="N2461" t="str">
            <v>Bratislava III</v>
          </cell>
          <cell r="O2461" t="str">
            <v>83104</v>
          </cell>
          <cell r="P2461" t="str">
            <v>Bratislava-Nové Mesto</v>
          </cell>
          <cell r="Q2461" t="str">
            <v>Šancová 65</v>
          </cell>
          <cell r="R2461" t="str">
            <v>529346</v>
          </cell>
          <cell r="S2461" t="str">
            <v>NS</v>
          </cell>
          <cell r="T2461">
            <v>31</v>
          </cell>
          <cell r="U2461">
            <v>0</v>
          </cell>
          <cell r="V2461">
            <v>0</v>
          </cell>
          <cell r="Y2461">
            <v>31</v>
          </cell>
          <cell r="Z2461">
            <v>0</v>
          </cell>
          <cell r="AA2461">
            <v>0</v>
          </cell>
          <cell r="AB2461">
            <v>0</v>
          </cell>
          <cell r="AE2461">
            <v>0</v>
          </cell>
        </row>
        <row r="2462">
          <cell r="H2462">
            <v>710000820</v>
          </cell>
          <cell r="I2462" t="str">
            <v>031810527</v>
          </cell>
          <cell r="J2462">
            <v>100000455</v>
          </cell>
          <cell r="K2462">
            <v>100000452</v>
          </cell>
          <cell r="L2462" t="str">
            <v>Elokované pracovisko ako súčasť Základnej školy s materskou školou</v>
          </cell>
          <cell r="M2462" t="str">
            <v>Bratislavský</v>
          </cell>
          <cell r="N2462" t="str">
            <v>Bratislava III</v>
          </cell>
          <cell r="O2462" t="str">
            <v>83101</v>
          </cell>
          <cell r="P2462" t="str">
            <v>Bratislava-Nové Mesto</v>
          </cell>
          <cell r="Q2462" t="str">
            <v>Jeséniova 61</v>
          </cell>
          <cell r="R2462" t="str">
            <v>529346</v>
          </cell>
          <cell r="S2462" t="str">
            <v>NS</v>
          </cell>
          <cell r="T2462">
            <v>48</v>
          </cell>
          <cell r="U2462">
            <v>0</v>
          </cell>
          <cell r="V2462">
            <v>0</v>
          </cell>
          <cell r="Y2462">
            <v>48</v>
          </cell>
          <cell r="Z2462">
            <v>0</v>
          </cell>
          <cell r="AA2462">
            <v>0</v>
          </cell>
          <cell r="AB2462">
            <v>0</v>
          </cell>
          <cell r="AE2462">
            <v>0</v>
          </cell>
        </row>
        <row r="2463">
          <cell r="H2463">
            <v>710000839</v>
          </cell>
          <cell r="I2463" t="str">
            <v>031785212</v>
          </cell>
          <cell r="J2463">
            <v>100000474</v>
          </cell>
          <cell r="K2463">
            <v>100000417</v>
          </cell>
          <cell r="L2463" t="str">
            <v>Elokované pracovisko ako súčasť Základnej školy s materskou školou</v>
          </cell>
          <cell r="M2463" t="str">
            <v>Bratislavský</v>
          </cell>
          <cell r="N2463" t="str">
            <v>Bratislava III</v>
          </cell>
          <cell r="O2463" t="str">
            <v>83101</v>
          </cell>
          <cell r="P2463" t="str">
            <v>Bratislava-Nové Mesto</v>
          </cell>
          <cell r="Q2463" t="str">
            <v>Na Revíne 14</v>
          </cell>
          <cell r="R2463" t="str">
            <v>529346</v>
          </cell>
          <cell r="S2463" t="str">
            <v>NS</v>
          </cell>
          <cell r="T2463">
            <v>22</v>
          </cell>
          <cell r="U2463">
            <v>0</v>
          </cell>
          <cell r="V2463">
            <v>0</v>
          </cell>
          <cell r="Y2463">
            <v>22</v>
          </cell>
          <cell r="Z2463">
            <v>0</v>
          </cell>
          <cell r="AA2463">
            <v>0</v>
          </cell>
          <cell r="AB2463">
            <v>0</v>
          </cell>
          <cell r="AE2463">
            <v>0</v>
          </cell>
        </row>
        <row r="2464">
          <cell r="H2464">
            <v>710000847</v>
          </cell>
          <cell r="I2464" t="str">
            <v>031785221</v>
          </cell>
          <cell r="J2464">
            <v>100000462</v>
          </cell>
          <cell r="K2464">
            <v>100000504</v>
          </cell>
          <cell r="L2464" t="str">
            <v>Elokované pracovisko ako súčasť Základnej školy s materskou školou</v>
          </cell>
          <cell r="M2464" t="str">
            <v>Bratislavský</v>
          </cell>
          <cell r="N2464" t="str">
            <v>Bratislava III</v>
          </cell>
          <cell r="O2464" t="str">
            <v>83102</v>
          </cell>
          <cell r="P2464" t="str">
            <v>Bratislava-Nové Mesto</v>
          </cell>
          <cell r="Q2464" t="str">
            <v>Legerského 18</v>
          </cell>
          <cell r="R2464" t="str">
            <v>529346</v>
          </cell>
          <cell r="S2464" t="str">
            <v>NS</v>
          </cell>
          <cell r="T2464">
            <v>22</v>
          </cell>
          <cell r="U2464">
            <v>0</v>
          </cell>
          <cell r="V2464">
            <v>0</v>
          </cell>
          <cell r="Y2464">
            <v>22</v>
          </cell>
          <cell r="Z2464">
            <v>0</v>
          </cell>
          <cell r="AA2464">
            <v>0</v>
          </cell>
          <cell r="AB2464">
            <v>0</v>
          </cell>
          <cell r="AE2464">
            <v>0</v>
          </cell>
        </row>
        <row r="2465">
          <cell r="H2465">
            <v>710000855</v>
          </cell>
          <cell r="I2465" t="str">
            <v>031785212</v>
          </cell>
          <cell r="J2465">
            <v>100000414</v>
          </cell>
          <cell r="K2465">
            <v>100000417</v>
          </cell>
          <cell r="L2465" t="str">
            <v>Elokované pracovisko ako súčasť Základnej školy s materskou školou</v>
          </cell>
          <cell r="M2465" t="str">
            <v>Bratislavský</v>
          </cell>
          <cell r="N2465" t="str">
            <v>Bratislava III</v>
          </cell>
          <cell r="O2465" t="str">
            <v>83101</v>
          </cell>
          <cell r="P2465" t="str">
            <v>Bratislava-Nové Mesto</v>
          </cell>
          <cell r="Q2465" t="str">
            <v>Cádrova 15</v>
          </cell>
          <cell r="R2465" t="str">
            <v>529346</v>
          </cell>
          <cell r="S2465" t="str">
            <v>NS</v>
          </cell>
          <cell r="T2465">
            <v>38</v>
          </cell>
          <cell r="U2465">
            <v>0</v>
          </cell>
          <cell r="V2465">
            <v>0</v>
          </cell>
          <cell r="Y2465">
            <v>38</v>
          </cell>
          <cell r="Z2465">
            <v>0</v>
          </cell>
          <cell r="AA2465">
            <v>0</v>
          </cell>
          <cell r="AB2465">
            <v>0</v>
          </cell>
          <cell r="AE2465">
            <v>0</v>
          </cell>
        </row>
        <row r="2466">
          <cell r="H2466">
            <v>710000863</v>
          </cell>
          <cell r="I2466" t="str">
            <v>031785221</v>
          </cell>
          <cell r="J2466">
            <v>100000512</v>
          </cell>
          <cell r="K2466">
            <v>100000504</v>
          </cell>
          <cell r="L2466" t="str">
            <v>Elokované pracovisko ako súčasť Základnej školy s materskou školou</v>
          </cell>
          <cell r="M2466" t="str">
            <v>Bratislavský</v>
          </cell>
          <cell r="N2466" t="str">
            <v>Bratislava III</v>
          </cell>
          <cell r="O2466" t="str">
            <v>83102</v>
          </cell>
          <cell r="P2466" t="str">
            <v>Bratislava-Nové Mesto</v>
          </cell>
          <cell r="Q2466" t="str">
            <v>Šuňavcova 13</v>
          </cell>
          <cell r="R2466" t="str">
            <v>529346</v>
          </cell>
          <cell r="S2466" t="str">
            <v>NS</v>
          </cell>
          <cell r="T2466">
            <v>30</v>
          </cell>
          <cell r="U2466">
            <v>0</v>
          </cell>
          <cell r="V2466">
            <v>0</v>
          </cell>
          <cell r="Y2466">
            <v>30</v>
          </cell>
          <cell r="Z2466">
            <v>0</v>
          </cell>
          <cell r="AA2466">
            <v>0</v>
          </cell>
          <cell r="AB2466">
            <v>0</v>
          </cell>
          <cell r="AE2466">
            <v>0</v>
          </cell>
        </row>
        <row r="2467">
          <cell r="H2467">
            <v>710034466</v>
          </cell>
          <cell r="I2467" t="str">
            <v>031768873</v>
          </cell>
          <cell r="J2467">
            <v>100000514</v>
          </cell>
          <cell r="K2467">
            <v>100000497</v>
          </cell>
          <cell r="L2467" t="str">
            <v>Elokované pracovisko ako súčasť Základnej školy s materskou školou</v>
          </cell>
          <cell r="M2467" t="str">
            <v>Bratislavský</v>
          </cell>
          <cell r="N2467" t="str">
            <v>Bratislava III</v>
          </cell>
          <cell r="O2467" t="str">
            <v>83102</v>
          </cell>
          <cell r="P2467" t="str">
            <v>Bratislava-Nové Mesto</v>
          </cell>
          <cell r="Q2467" t="str">
            <v>Teplická 5</v>
          </cell>
          <cell r="R2467" t="str">
            <v>529346</v>
          </cell>
          <cell r="S2467" t="str">
            <v>NS</v>
          </cell>
          <cell r="T2467">
            <v>38</v>
          </cell>
          <cell r="U2467">
            <v>0</v>
          </cell>
          <cell r="V2467">
            <v>0</v>
          </cell>
          <cell r="Y2467">
            <v>38</v>
          </cell>
          <cell r="Z2467">
            <v>0</v>
          </cell>
          <cell r="AA2467">
            <v>0</v>
          </cell>
          <cell r="AB2467">
            <v>0</v>
          </cell>
          <cell r="AE2467">
            <v>0</v>
          </cell>
        </row>
        <row r="2468">
          <cell r="H2468">
            <v>710253850</v>
          </cell>
          <cell r="I2468" t="str">
            <v>031785221</v>
          </cell>
          <cell r="J2468">
            <v>100000485</v>
          </cell>
          <cell r="K2468">
            <v>100000504</v>
          </cell>
          <cell r="L2468" t="str">
            <v>Elokované pracovisko ako súčasť Základnej školy s materskou školou</v>
          </cell>
          <cell r="M2468" t="str">
            <v>Bratislavský</v>
          </cell>
          <cell r="N2468" t="str">
            <v>Bratislava III</v>
          </cell>
          <cell r="O2468" t="str">
            <v>83102</v>
          </cell>
          <cell r="P2468" t="str">
            <v>Bratislava-Nové Mesto</v>
          </cell>
          <cell r="Q2468" t="str">
            <v>Pionierska 12/A</v>
          </cell>
          <cell r="R2468" t="str">
            <v>529346</v>
          </cell>
          <cell r="S2468" t="str">
            <v>NS</v>
          </cell>
          <cell r="T2468">
            <v>31</v>
          </cell>
          <cell r="U2468">
            <v>0</v>
          </cell>
          <cell r="V2468">
            <v>0</v>
          </cell>
          <cell r="Y2468">
            <v>31</v>
          </cell>
          <cell r="Z2468">
            <v>0</v>
          </cell>
          <cell r="AA2468">
            <v>0</v>
          </cell>
          <cell r="AB2468">
            <v>0</v>
          </cell>
          <cell r="AE2468">
            <v>0</v>
          </cell>
        </row>
        <row r="2469">
          <cell r="H2469">
            <v>710259735</v>
          </cell>
          <cell r="I2469" t="str">
            <v>050409964</v>
          </cell>
          <cell r="J2469">
            <v>100017263</v>
          </cell>
          <cell r="K2469">
            <v>100017698</v>
          </cell>
          <cell r="L2469" t="str">
            <v>Základná škola s materskou školou - predprimárne vzdelávanie</v>
          </cell>
          <cell r="M2469" t="str">
            <v>Bratislavský</v>
          </cell>
          <cell r="N2469" t="str">
            <v>Bratislava III</v>
          </cell>
          <cell r="O2469" t="str">
            <v>83104</v>
          </cell>
          <cell r="P2469" t="str">
            <v>Bratislava-Nové Mesto</v>
          </cell>
          <cell r="Q2469" t="str">
            <v>Kalinčiakova 12</v>
          </cell>
          <cell r="R2469" t="str">
            <v>529346</v>
          </cell>
          <cell r="S2469" t="str">
            <v>NS</v>
          </cell>
          <cell r="T2469">
            <v>24</v>
          </cell>
          <cell r="U2469">
            <v>0</v>
          </cell>
          <cell r="V2469">
            <v>0</v>
          </cell>
          <cell r="Y2469">
            <v>24</v>
          </cell>
          <cell r="Z2469">
            <v>0</v>
          </cell>
          <cell r="AA2469">
            <v>0</v>
          </cell>
          <cell r="AB2469">
            <v>0</v>
          </cell>
          <cell r="AE2469">
            <v>0</v>
          </cell>
        </row>
        <row r="2470">
          <cell r="H2470">
            <v>30794986</v>
          </cell>
          <cell r="I2470" t="str">
            <v>000304557</v>
          </cell>
          <cell r="J2470">
            <v>100000530</v>
          </cell>
          <cell r="K2470">
            <v>200000131</v>
          </cell>
          <cell r="L2470" t="str">
            <v>Materská škola</v>
          </cell>
          <cell r="M2470" t="str">
            <v>Bratislavský</v>
          </cell>
          <cell r="N2470" t="str">
            <v>Bratislava III</v>
          </cell>
          <cell r="O2470" t="str">
            <v>83106</v>
          </cell>
          <cell r="P2470" t="str">
            <v>Bratislava-Rača</v>
          </cell>
          <cell r="Q2470" t="str">
            <v>Barónka 17</v>
          </cell>
          <cell r="R2470" t="str">
            <v>529354</v>
          </cell>
          <cell r="S2470" t="str">
            <v>PS</v>
          </cell>
          <cell r="T2470">
            <v>27</v>
          </cell>
          <cell r="U2470">
            <v>0</v>
          </cell>
          <cell r="V2470">
            <v>0</v>
          </cell>
          <cell r="Y2470">
            <v>27</v>
          </cell>
          <cell r="Z2470">
            <v>0</v>
          </cell>
          <cell r="AA2470">
            <v>0</v>
          </cell>
          <cell r="AB2470">
            <v>0</v>
          </cell>
          <cell r="AE2470">
            <v>0</v>
          </cell>
        </row>
        <row r="2471">
          <cell r="H2471">
            <v>31810420</v>
          </cell>
          <cell r="I2471" t="str">
            <v>000304557</v>
          </cell>
          <cell r="J2471">
            <v>100000571</v>
          </cell>
          <cell r="K2471">
            <v>200000131</v>
          </cell>
          <cell r="L2471" t="str">
            <v>Materská škola</v>
          </cell>
          <cell r="M2471" t="str">
            <v>Bratislavský</v>
          </cell>
          <cell r="N2471" t="str">
            <v>Bratislava III</v>
          </cell>
          <cell r="O2471" t="str">
            <v>83106</v>
          </cell>
          <cell r="P2471" t="str">
            <v>Bratislava-Rača</v>
          </cell>
          <cell r="Q2471" t="str">
            <v>Tbiliská 2</v>
          </cell>
          <cell r="R2471" t="str">
            <v>529354</v>
          </cell>
          <cell r="S2471" t="str">
            <v>PS</v>
          </cell>
          <cell r="T2471">
            <v>42</v>
          </cell>
          <cell r="U2471">
            <v>0</v>
          </cell>
          <cell r="V2471">
            <v>0</v>
          </cell>
          <cell r="Y2471">
            <v>42</v>
          </cell>
          <cell r="Z2471">
            <v>0</v>
          </cell>
          <cell r="AA2471">
            <v>0</v>
          </cell>
          <cell r="AB2471">
            <v>0</v>
          </cell>
          <cell r="AE2471">
            <v>0</v>
          </cell>
        </row>
        <row r="2472">
          <cell r="H2472">
            <v>31810501</v>
          </cell>
          <cell r="I2472" t="str">
            <v>000304557</v>
          </cell>
          <cell r="J2472">
            <v>100000532</v>
          </cell>
          <cell r="K2472">
            <v>200000131</v>
          </cell>
          <cell r="L2472" t="str">
            <v>Materská škola</v>
          </cell>
          <cell r="M2472" t="str">
            <v>Bratislavský</v>
          </cell>
          <cell r="N2472" t="str">
            <v>Bratislava III</v>
          </cell>
          <cell r="O2472" t="str">
            <v>83154</v>
          </cell>
          <cell r="P2472" t="str">
            <v>Bratislava-Rača</v>
          </cell>
          <cell r="Q2472" t="str">
            <v>Cyprichova 74</v>
          </cell>
          <cell r="R2472" t="str">
            <v>529354</v>
          </cell>
          <cell r="S2472" t="str">
            <v>PS</v>
          </cell>
          <cell r="T2472">
            <v>36</v>
          </cell>
          <cell r="U2472">
            <v>0</v>
          </cell>
          <cell r="V2472">
            <v>0</v>
          </cell>
          <cell r="Y2472">
            <v>36</v>
          </cell>
          <cell r="Z2472">
            <v>0</v>
          </cell>
          <cell r="AA2472">
            <v>0</v>
          </cell>
          <cell r="AB2472">
            <v>0</v>
          </cell>
          <cell r="AE2472">
            <v>0</v>
          </cell>
        </row>
        <row r="2473">
          <cell r="H2473">
            <v>36063983</v>
          </cell>
          <cell r="I2473" t="str">
            <v>000304557</v>
          </cell>
          <cell r="J2473">
            <v>100000569</v>
          </cell>
          <cell r="K2473">
            <v>200000131</v>
          </cell>
          <cell r="L2473" t="str">
            <v>Materská škola</v>
          </cell>
          <cell r="M2473" t="str">
            <v>Bratislavský</v>
          </cell>
          <cell r="N2473" t="str">
            <v>Bratislava III</v>
          </cell>
          <cell r="O2473" t="str">
            <v>83106</v>
          </cell>
          <cell r="P2473" t="str">
            <v>Bratislava-Rača</v>
          </cell>
          <cell r="Q2473" t="str">
            <v>Pri Šajbách 22A</v>
          </cell>
          <cell r="R2473" t="str">
            <v>529354</v>
          </cell>
          <cell r="S2473" t="str">
            <v>PS</v>
          </cell>
          <cell r="T2473">
            <v>37</v>
          </cell>
          <cell r="U2473">
            <v>0</v>
          </cell>
          <cell r="V2473">
            <v>0</v>
          </cell>
          <cell r="Y2473">
            <v>37</v>
          </cell>
          <cell r="Z2473">
            <v>0</v>
          </cell>
          <cell r="AA2473">
            <v>0</v>
          </cell>
          <cell r="AB2473">
            <v>0</v>
          </cell>
          <cell r="AE2473">
            <v>0</v>
          </cell>
        </row>
        <row r="2474">
          <cell r="H2474">
            <v>36063991</v>
          </cell>
          <cell r="I2474" t="str">
            <v>000304557</v>
          </cell>
          <cell r="J2474">
            <v>100000541</v>
          </cell>
          <cell r="K2474">
            <v>200000131</v>
          </cell>
          <cell r="L2474" t="str">
            <v>Materská škola</v>
          </cell>
          <cell r="M2474" t="str">
            <v>Bratislavský</v>
          </cell>
          <cell r="N2474" t="str">
            <v>Bratislava III</v>
          </cell>
          <cell r="O2474" t="str">
            <v>83106</v>
          </cell>
          <cell r="P2474" t="str">
            <v>Bratislava-Rača</v>
          </cell>
          <cell r="Q2474" t="str">
            <v>Gelnická 34</v>
          </cell>
          <cell r="R2474" t="str">
            <v>529354</v>
          </cell>
          <cell r="S2474" t="str">
            <v>PS</v>
          </cell>
          <cell r="T2474">
            <v>57</v>
          </cell>
          <cell r="U2474">
            <v>0</v>
          </cell>
          <cell r="V2474">
            <v>0</v>
          </cell>
          <cell r="Y2474">
            <v>57</v>
          </cell>
          <cell r="Z2474">
            <v>0</v>
          </cell>
          <cell r="AA2474">
            <v>0</v>
          </cell>
          <cell r="AB2474">
            <v>0</v>
          </cell>
          <cell r="AE2474">
            <v>0</v>
          </cell>
        </row>
        <row r="2475">
          <cell r="H2475">
            <v>42133980</v>
          </cell>
          <cell r="I2475" t="str">
            <v>000304557</v>
          </cell>
          <cell r="J2475">
            <v>100000567</v>
          </cell>
          <cell r="K2475">
            <v>200000131</v>
          </cell>
          <cell r="L2475" t="str">
            <v>Materská škola</v>
          </cell>
          <cell r="M2475" t="str">
            <v>Bratislavský</v>
          </cell>
          <cell r="N2475" t="str">
            <v>Bratislava III</v>
          </cell>
          <cell r="O2475" t="str">
            <v>83106</v>
          </cell>
          <cell r="P2475" t="str">
            <v>Bratislava-Rača</v>
          </cell>
          <cell r="Q2475" t="str">
            <v>Plickova 16</v>
          </cell>
          <cell r="R2475" t="str">
            <v>529354</v>
          </cell>
          <cell r="S2475" t="str">
            <v>PS</v>
          </cell>
          <cell r="T2475">
            <v>40</v>
          </cell>
          <cell r="U2475">
            <v>0</v>
          </cell>
          <cell r="V2475">
            <v>0</v>
          </cell>
          <cell r="Y2475">
            <v>40</v>
          </cell>
          <cell r="Z2475">
            <v>0</v>
          </cell>
          <cell r="AA2475">
            <v>0</v>
          </cell>
          <cell r="AB2475">
            <v>0</v>
          </cell>
          <cell r="AE2475">
            <v>0</v>
          </cell>
        </row>
        <row r="2476">
          <cell r="H2476">
            <v>53099168</v>
          </cell>
          <cell r="I2476" t="str">
            <v>000304557</v>
          </cell>
          <cell r="J2476">
            <v>100018923</v>
          </cell>
          <cell r="K2476">
            <v>200000131</v>
          </cell>
          <cell r="L2476" t="str">
            <v>Materská škola</v>
          </cell>
          <cell r="M2476" t="str">
            <v>Bratislavský</v>
          </cell>
          <cell r="N2476" t="str">
            <v>Bratislava III</v>
          </cell>
          <cell r="O2476" t="str">
            <v>83106</v>
          </cell>
          <cell r="P2476" t="str">
            <v>Bratislava-Rača</v>
          </cell>
          <cell r="Q2476" t="str">
            <v>Novohorská 7487/1</v>
          </cell>
          <cell r="R2476" t="str">
            <v>529354</v>
          </cell>
          <cell r="S2476" t="str">
            <v>PS</v>
          </cell>
          <cell r="T2476">
            <v>10</v>
          </cell>
          <cell r="U2476">
            <v>0</v>
          </cell>
          <cell r="V2476">
            <v>0</v>
          </cell>
          <cell r="Y2476">
            <v>10</v>
          </cell>
          <cell r="Z2476">
            <v>0</v>
          </cell>
          <cell r="AA2476">
            <v>0</v>
          </cell>
          <cell r="AB2476">
            <v>0</v>
          </cell>
          <cell r="AE2476">
            <v>0</v>
          </cell>
        </row>
        <row r="2477">
          <cell r="H2477">
            <v>710000758</v>
          </cell>
          <cell r="I2477" t="str">
            <v>031810497</v>
          </cell>
          <cell r="J2477">
            <v>100000553</v>
          </cell>
          <cell r="K2477">
            <v>100000552</v>
          </cell>
          <cell r="L2477" t="str">
            <v>Základná škola s materskou školou - predprimárne vzdelávanie</v>
          </cell>
          <cell r="M2477" t="str">
            <v>Bratislavský</v>
          </cell>
          <cell r="N2477" t="str">
            <v>Bratislava III</v>
          </cell>
          <cell r="O2477" t="str">
            <v>83154</v>
          </cell>
          <cell r="P2477" t="str">
            <v>Bratislava-Rača</v>
          </cell>
          <cell r="Q2477" t="str">
            <v>Hubeného 25</v>
          </cell>
          <cell r="R2477" t="str">
            <v>529354</v>
          </cell>
          <cell r="S2477" t="str">
            <v>NS</v>
          </cell>
          <cell r="T2477">
            <v>36</v>
          </cell>
          <cell r="U2477">
            <v>0</v>
          </cell>
          <cell r="V2477">
            <v>0</v>
          </cell>
          <cell r="Y2477">
            <v>36</v>
          </cell>
          <cell r="Z2477">
            <v>0</v>
          </cell>
          <cell r="AA2477">
            <v>0</v>
          </cell>
          <cell r="AB2477">
            <v>0</v>
          </cell>
          <cell r="AE2477">
            <v>0</v>
          </cell>
        </row>
        <row r="2478">
          <cell r="H2478">
            <v>42447470</v>
          </cell>
          <cell r="I2478" t="str">
            <v>000304565</v>
          </cell>
          <cell r="J2478">
            <v>100000577</v>
          </cell>
          <cell r="K2478">
            <v>200000132</v>
          </cell>
          <cell r="L2478" t="str">
            <v>Materská škola</v>
          </cell>
          <cell r="M2478" t="str">
            <v>Bratislavský</v>
          </cell>
          <cell r="N2478" t="str">
            <v>Bratislava III</v>
          </cell>
          <cell r="O2478" t="str">
            <v>83107</v>
          </cell>
          <cell r="P2478" t="str">
            <v>Bratislava-Vajnory</v>
          </cell>
          <cell r="Q2478" t="str">
            <v>Koniarkova 9</v>
          </cell>
          <cell r="R2478" t="str">
            <v>529362</v>
          </cell>
          <cell r="S2478" t="str">
            <v>PS</v>
          </cell>
          <cell r="T2478">
            <v>78</v>
          </cell>
          <cell r="U2478">
            <v>0</v>
          </cell>
          <cell r="V2478">
            <v>0</v>
          </cell>
          <cell r="Y2478">
            <v>78</v>
          </cell>
          <cell r="Z2478">
            <v>0</v>
          </cell>
          <cell r="AA2478">
            <v>0</v>
          </cell>
          <cell r="AB2478">
            <v>0</v>
          </cell>
          <cell r="AE2478">
            <v>0</v>
          </cell>
        </row>
        <row r="2479">
          <cell r="H2479">
            <v>31808999</v>
          </cell>
          <cell r="I2479" t="str">
            <v>000603392</v>
          </cell>
          <cell r="J2479">
            <v>100000616</v>
          </cell>
          <cell r="K2479">
            <v>200000074</v>
          </cell>
          <cell r="L2479" t="str">
            <v>Materská škola</v>
          </cell>
          <cell r="M2479" t="str">
            <v>Bratislavský</v>
          </cell>
          <cell r="N2479" t="str">
            <v>Bratislava IV</v>
          </cell>
          <cell r="O2479" t="str">
            <v>84108</v>
          </cell>
          <cell r="P2479" t="str">
            <v>Bratislava-Devínska Nová Ves</v>
          </cell>
          <cell r="Q2479" t="str">
            <v>Milana Marečka 20</v>
          </cell>
          <cell r="R2479" t="str">
            <v>529371</v>
          </cell>
          <cell r="S2479" t="str">
            <v>PS</v>
          </cell>
          <cell r="T2479">
            <v>99</v>
          </cell>
          <cell r="U2479">
            <v>0</v>
          </cell>
          <cell r="V2479">
            <v>0</v>
          </cell>
          <cell r="Y2479">
            <v>99</v>
          </cell>
          <cell r="Z2479">
            <v>0</v>
          </cell>
          <cell r="AA2479">
            <v>0</v>
          </cell>
          <cell r="AB2479">
            <v>0</v>
          </cell>
          <cell r="AE2479">
            <v>0</v>
          </cell>
        </row>
        <row r="2480">
          <cell r="H2480">
            <v>31809006</v>
          </cell>
          <cell r="I2480" t="str">
            <v>000603392</v>
          </cell>
          <cell r="J2480">
            <v>100000623</v>
          </cell>
          <cell r="K2480">
            <v>200000074</v>
          </cell>
          <cell r="L2480" t="str">
            <v>Materská škola</v>
          </cell>
          <cell r="M2480" t="str">
            <v>Bratislavský</v>
          </cell>
          <cell r="N2480" t="str">
            <v>Bratislava IV</v>
          </cell>
          <cell r="O2480" t="str">
            <v>84108</v>
          </cell>
          <cell r="P2480" t="str">
            <v>Bratislava-Devínska Nová Ves</v>
          </cell>
          <cell r="Q2480" t="str">
            <v>Pavla Horova 3</v>
          </cell>
          <cell r="R2480" t="str">
            <v>529371</v>
          </cell>
          <cell r="S2480" t="str">
            <v>PS</v>
          </cell>
          <cell r="T2480">
            <v>141</v>
          </cell>
          <cell r="U2480">
            <v>0</v>
          </cell>
          <cell r="V2480">
            <v>0</v>
          </cell>
          <cell r="Y2480">
            <v>141</v>
          </cell>
          <cell r="Z2480">
            <v>0</v>
          </cell>
          <cell r="AA2480">
            <v>0</v>
          </cell>
          <cell r="AB2480">
            <v>0</v>
          </cell>
          <cell r="AE2480">
            <v>0</v>
          </cell>
        </row>
        <row r="2481">
          <cell r="H2481">
            <v>710000901</v>
          </cell>
          <cell r="I2481" t="str">
            <v>000603406</v>
          </cell>
          <cell r="J2481">
            <v>100000657</v>
          </cell>
          <cell r="K2481">
            <v>200000075</v>
          </cell>
          <cell r="L2481" t="str">
            <v>Materská škola</v>
          </cell>
          <cell r="M2481" t="str">
            <v>Bratislavský</v>
          </cell>
          <cell r="N2481" t="str">
            <v>Bratislava IV</v>
          </cell>
          <cell r="O2481" t="str">
            <v>84101</v>
          </cell>
          <cell r="P2481" t="str">
            <v>Bratislava-Dúbravka</v>
          </cell>
          <cell r="Q2481" t="str">
            <v>Galbavého 5</v>
          </cell>
          <cell r="R2481" t="str">
            <v>529389</v>
          </cell>
          <cell r="S2481" t="str">
            <v>NS</v>
          </cell>
          <cell r="T2481">
            <v>26</v>
          </cell>
          <cell r="U2481">
            <v>0</v>
          </cell>
          <cell r="V2481">
            <v>0</v>
          </cell>
          <cell r="Y2481">
            <v>26</v>
          </cell>
          <cell r="Z2481">
            <v>0</v>
          </cell>
          <cell r="AA2481">
            <v>0</v>
          </cell>
          <cell r="AB2481">
            <v>0</v>
          </cell>
          <cell r="AE2481">
            <v>0</v>
          </cell>
        </row>
        <row r="2482">
          <cell r="H2482">
            <v>710000910</v>
          </cell>
          <cell r="I2482" t="str">
            <v>000603406</v>
          </cell>
          <cell r="J2482">
            <v>100000695</v>
          </cell>
          <cell r="K2482">
            <v>200000075</v>
          </cell>
          <cell r="L2482" t="str">
            <v>Materská škola</v>
          </cell>
          <cell r="M2482" t="str">
            <v>Bratislavský</v>
          </cell>
          <cell r="N2482" t="str">
            <v>Bratislava IV</v>
          </cell>
          <cell r="O2482" t="str">
            <v>84102</v>
          </cell>
          <cell r="P2482" t="str">
            <v>Bratislava-Dúbravka</v>
          </cell>
          <cell r="Q2482" t="str">
            <v>Švantnerova 1</v>
          </cell>
          <cell r="R2482" t="str">
            <v>529389</v>
          </cell>
          <cell r="S2482" t="str">
            <v>NS</v>
          </cell>
          <cell r="T2482">
            <v>36</v>
          </cell>
          <cell r="U2482">
            <v>0</v>
          </cell>
          <cell r="V2482">
            <v>0</v>
          </cell>
          <cell r="Y2482">
            <v>36</v>
          </cell>
          <cell r="Z2482">
            <v>0</v>
          </cell>
          <cell r="AA2482">
            <v>0</v>
          </cell>
          <cell r="AB2482">
            <v>0</v>
          </cell>
          <cell r="AE2482">
            <v>0</v>
          </cell>
        </row>
        <row r="2483">
          <cell r="H2483">
            <v>710000928</v>
          </cell>
          <cell r="I2483" t="str">
            <v>000603406</v>
          </cell>
          <cell r="J2483">
            <v>100000687</v>
          </cell>
          <cell r="K2483">
            <v>200000075</v>
          </cell>
          <cell r="L2483" t="str">
            <v>Materská škola</v>
          </cell>
          <cell r="M2483" t="str">
            <v>Bratislavský</v>
          </cell>
          <cell r="N2483" t="str">
            <v>Bratislava IV</v>
          </cell>
          <cell r="O2483" t="str">
            <v>84102</v>
          </cell>
          <cell r="P2483" t="str">
            <v>Bratislava-Dúbravka</v>
          </cell>
          <cell r="Q2483" t="str">
            <v>Pri kríži 2</v>
          </cell>
          <cell r="R2483" t="str">
            <v>529389</v>
          </cell>
          <cell r="S2483" t="str">
            <v>NS</v>
          </cell>
          <cell r="T2483">
            <v>37</v>
          </cell>
          <cell r="U2483">
            <v>0</v>
          </cell>
          <cell r="V2483">
            <v>0</v>
          </cell>
          <cell r="Y2483">
            <v>37</v>
          </cell>
          <cell r="Z2483">
            <v>0</v>
          </cell>
          <cell r="AA2483">
            <v>0</v>
          </cell>
          <cell r="AB2483">
            <v>0</v>
          </cell>
          <cell r="AE2483">
            <v>0</v>
          </cell>
        </row>
        <row r="2484">
          <cell r="H2484">
            <v>710000944</v>
          </cell>
          <cell r="I2484" t="str">
            <v>000603406</v>
          </cell>
          <cell r="J2484">
            <v>100000651</v>
          </cell>
          <cell r="K2484">
            <v>200000075</v>
          </cell>
          <cell r="L2484" t="str">
            <v>Materská škola</v>
          </cell>
          <cell r="M2484" t="str">
            <v>Bratislavský</v>
          </cell>
          <cell r="N2484" t="str">
            <v>Bratislava IV</v>
          </cell>
          <cell r="O2484" t="str">
            <v>84102</v>
          </cell>
          <cell r="P2484" t="str">
            <v>Bratislava-Dúbravka</v>
          </cell>
          <cell r="Q2484" t="str">
            <v>Cabanova 44</v>
          </cell>
          <cell r="R2484" t="str">
            <v>529389</v>
          </cell>
          <cell r="S2484" t="str">
            <v>NS</v>
          </cell>
          <cell r="T2484">
            <v>28</v>
          </cell>
          <cell r="U2484">
            <v>0</v>
          </cell>
          <cell r="V2484">
            <v>0</v>
          </cell>
          <cell r="Y2484">
            <v>28</v>
          </cell>
          <cell r="Z2484">
            <v>0</v>
          </cell>
          <cell r="AA2484">
            <v>0</v>
          </cell>
          <cell r="AB2484">
            <v>0</v>
          </cell>
          <cell r="AE2484">
            <v>0</v>
          </cell>
        </row>
        <row r="2485">
          <cell r="H2485">
            <v>710000960</v>
          </cell>
          <cell r="I2485" t="str">
            <v>000603406</v>
          </cell>
          <cell r="J2485">
            <v>100000675</v>
          </cell>
          <cell r="K2485">
            <v>200000075</v>
          </cell>
          <cell r="L2485" t="str">
            <v>Materská škola</v>
          </cell>
          <cell r="M2485" t="str">
            <v>Bratislavský</v>
          </cell>
          <cell r="N2485" t="str">
            <v>Bratislava IV</v>
          </cell>
          <cell r="O2485" t="str">
            <v>84102</v>
          </cell>
          <cell r="P2485" t="str">
            <v>Bratislava-Dúbravka</v>
          </cell>
          <cell r="Q2485" t="str">
            <v>Ožvoldíkova 15</v>
          </cell>
          <cell r="R2485" t="str">
            <v>529389</v>
          </cell>
          <cell r="S2485" t="str">
            <v>NS</v>
          </cell>
          <cell r="T2485">
            <v>38</v>
          </cell>
          <cell r="U2485">
            <v>0</v>
          </cell>
          <cell r="V2485">
            <v>0</v>
          </cell>
          <cell r="Y2485">
            <v>38</v>
          </cell>
          <cell r="Z2485">
            <v>0</v>
          </cell>
          <cell r="AA2485">
            <v>0</v>
          </cell>
          <cell r="AB2485">
            <v>0</v>
          </cell>
          <cell r="AE2485">
            <v>0</v>
          </cell>
        </row>
        <row r="2486">
          <cell r="H2486">
            <v>710000979</v>
          </cell>
          <cell r="I2486" t="str">
            <v>000603406</v>
          </cell>
          <cell r="J2486">
            <v>100000689</v>
          </cell>
          <cell r="K2486">
            <v>200000075</v>
          </cell>
          <cell r="L2486" t="str">
            <v>Materská škola</v>
          </cell>
          <cell r="M2486" t="str">
            <v>Bratislavský</v>
          </cell>
          <cell r="N2486" t="str">
            <v>Bratislava IV</v>
          </cell>
          <cell r="O2486" t="str">
            <v>84102</v>
          </cell>
          <cell r="P2486" t="str">
            <v>Bratislava-Dúbravka</v>
          </cell>
          <cell r="Q2486" t="str">
            <v>Sekurisova 10</v>
          </cell>
          <cell r="R2486" t="str">
            <v>529389</v>
          </cell>
          <cell r="S2486" t="str">
            <v>NS</v>
          </cell>
          <cell r="T2486">
            <v>25</v>
          </cell>
          <cell r="U2486">
            <v>0</v>
          </cell>
          <cell r="V2486">
            <v>0</v>
          </cell>
          <cell r="Y2486">
            <v>25</v>
          </cell>
          <cell r="Z2486">
            <v>0</v>
          </cell>
          <cell r="AA2486">
            <v>0</v>
          </cell>
          <cell r="AB2486">
            <v>0</v>
          </cell>
          <cell r="AE2486">
            <v>0</v>
          </cell>
        </row>
        <row r="2487">
          <cell r="H2487">
            <v>710000995</v>
          </cell>
          <cell r="I2487" t="str">
            <v>000603406</v>
          </cell>
          <cell r="J2487">
            <v>100000670</v>
          </cell>
          <cell r="K2487">
            <v>200000075</v>
          </cell>
          <cell r="L2487" t="str">
            <v>Materská škola</v>
          </cell>
          <cell r="M2487" t="str">
            <v>Bratislavský</v>
          </cell>
          <cell r="N2487" t="str">
            <v>Bratislava IV</v>
          </cell>
          <cell r="O2487" t="str">
            <v>84102</v>
          </cell>
          <cell r="P2487" t="str">
            <v>Bratislava-Dúbravka</v>
          </cell>
          <cell r="Q2487" t="str">
            <v>Nejedlého 8</v>
          </cell>
          <cell r="R2487" t="str">
            <v>529389</v>
          </cell>
          <cell r="S2487" t="str">
            <v>NS</v>
          </cell>
          <cell r="T2487">
            <v>34</v>
          </cell>
          <cell r="U2487">
            <v>0</v>
          </cell>
          <cell r="V2487">
            <v>0</v>
          </cell>
          <cell r="Y2487">
            <v>34</v>
          </cell>
          <cell r="Z2487">
            <v>0</v>
          </cell>
          <cell r="AA2487">
            <v>0</v>
          </cell>
          <cell r="AB2487">
            <v>0</v>
          </cell>
          <cell r="AE2487">
            <v>0</v>
          </cell>
        </row>
        <row r="2488">
          <cell r="H2488">
            <v>710001002</v>
          </cell>
          <cell r="I2488" t="str">
            <v>000603406</v>
          </cell>
          <cell r="J2488">
            <v>100000697</v>
          </cell>
          <cell r="K2488">
            <v>200000075</v>
          </cell>
          <cell r="L2488" t="str">
            <v>Materská škola</v>
          </cell>
          <cell r="M2488" t="str">
            <v>Bratislavský</v>
          </cell>
          <cell r="N2488" t="str">
            <v>Bratislava IV</v>
          </cell>
          <cell r="O2488" t="str">
            <v>84101</v>
          </cell>
          <cell r="P2488" t="str">
            <v>Bratislava-Dúbravka</v>
          </cell>
          <cell r="Q2488" t="str">
            <v>Ušiakova 1</v>
          </cell>
          <cell r="R2488" t="str">
            <v>529389</v>
          </cell>
          <cell r="S2488" t="str">
            <v>NS</v>
          </cell>
          <cell r="T2488">
            <v>32</v>
          </cell>
          <cell r="U2488">
            <v>0</v>
          </cell>
          <cell r="V2488">
            <v>0</v>
          </cell>
          <cell r="Y2488">
            <v>32</v>
          </cell>
          <cell r="Z2488">
            <v>0</v>
          </cell>
          <cell r="AA2488">
            <v>0</v>
          </cell>
          <cell r="AB2488">
            <v>0</v>
          </cell>
          <cell r="AE2488">
            <v>0</v>
          </cell>
        </row>
        <row r="2489">
          <cell r="H2489">
            <v>710001037</v>
          </cell>
          <cell r="I2489" t="str">
            <v>000603406</v>
          </cell>
          <cell r="J2489">
            <v>100000654</v>
          </cell>
          <cell r="K2489">
            <v>200000075</v>
          </cell>
          <cell r="L2489" t="str">
            <v>Materská škola</v>
          </cell>
          <cell r="M2489" t="str">
            <v>Bratislavský</v>
          </cell>
          <cell r="N2489" t="str">
            <v>Bratislava IV</v>
          </cell>
          <cell r="O2489" t="str">
            <v>84101</v>
          </cell>
          <cell r="P2489" t="str">
            <v>Bratislava-Dúbravka</v>
          </cell>
          <cell r="Q2489" t="str">
            <v>Damborského 3</v>
          </cell>
          <cell r="R2489" t="str">
            <v>529389</v>
          </cell>
          <cell r="S2489" t="str">
            <v>NS</v>
          </cell>
          <cell r="T2489">
            <v>30</v>
          </cell>
          <cell r="U2489">
            <v>0</v>
          </cell>
          <cell r="V2489">
            <v>0</v>
          </cell>
          <cell r="Y2489">
            <v>30</v>
          </cell>
          <cell r="Z2489">
            <v>0</v>
          </cell>
          <cell r="AA2489">
            <v>0</v>
          </cell>
          <cell r="AB2489">
            <v>0</v>
          </cell>
          <cell r="AE2489">
            <v>0</v>
          </cell>
        </row>
        <row r="2490">
          <cell r="H2490">
            <v>710233434</v>
          </cell>
          <cell r="I2490" t="str">
            <v>000603406</v>
          </cell>
          <cell r="J2490">
            <v>100000638</v>
          </cell>
          <cell r="K2490">
            <v>200000075</v>
          </cell>
          <cell r="L2490" t="str">
            <v>Materská škola</v>
          </cell>
          <cell r="M2490" t="str">
            <v>Bratislavský</v>
          </cell>
          <cell r="N2490" t="str">
            <v>Bratislava IV</v>
          </cell>
          <cell r="O2490" t="str">
            <v>84101</v>
          </cell>
          <cell r="P2490" t="str">
            <v>Bratislava-Dúbravka</v>
          </cell>
          <cell r="Q2490" t="str">
            <v>Bazovského 4</v>
          </cell>
          <cell r="R2490" t="str">
            <v>529389</v>
          </cell>
          <cell r="S2490" t="str">
            <v>NS</v>
          </cell>
          <cell r="T2490">
            <v>22</v>
          </cell>
          <cell r="U2490">
            <v>0</v>
          </cell>
          <cell r="V2490">
            <v>0</v>
          </cell>
          <cell r="Y2490">
            <v>22</v>
          </cell>
          <cell r="Z2490">
            <v>0</v>
          </cell>
          <cell r="AA2490">
            <v>0</v>
          </cell>
          <cell r="AB2490">
            <v>0</v>
          </cell>
          <cell r="AE2490">
            <v>0</v>
          </cell>
        </row>
        <row r="2491">
          <cell r="H2491">
            <v>710268874</v>
          </cell>
          <cell r="I2491" t="str">
            <v>000603406</v>
          </cell>
          <cell r="J2491">
            <v>100018153</v>
          </cell>
          <cell r="K2491">
            <v>200000075</v>
          </cell>
          <cell r="L2491" t="str">
            <v>Materská škola</v>
          </cell>
          <cell r="M2491" t="str">
            <v>Bratislavský</v>
          </cell>
          <cell r="N2491" t="str">
            <v>Bratislava IV</v>
          </cell>
          <cell r="O2491" t="str">
            <v>84102</v>
          </cell>
          <cell r="P2491" t="str">
            <v>Bratislava-Dúbravka</v>
          </cell>
          <cell r="Q2491" t="str">
            <v>Fedákova 1</v>
          </cell>
          <cell r="R2491" t="str">
            <v>529389</v>
          </cell>
          <cell r="S2491" t="str">
            <v>NS</v>
          </cell>
          <cell r="T2491">
            <v>40</v>
          </cell>
          <cell r="U2491">
            <v>0</v>
          </cell>
          <cell r="V2491">
            <v>0</v>
          </cell>
          <cell r="Y2491">
            <v>40</v>
          </cell>
          <cell r="Z2491">
            <v>0</v>
          </cell>
          <cell r="AA2491">
            <v>0</v>
          </cell>
          <cell r="AB2491">
            <v>0</v>
          </cell>
          <cell r="AE2491">
            <v>0</v>
          </cell>
        </row>
        <row r="2492">
          <cell r="H2492">
            <v>710271670</v>
          </cell>
          <cell r="I2492" t="str">
            <v>000603406</v>
          </cell>
          <cell r="J2492">
            <v>100018514</v>
          </cell>
          <cell r="K2492">
            <v>200000075</v>
          </cell>
          <cell r="L2492" t="str">
            <v>Materská škola</v>
          </cell>
          <cell r="M2492" t="str">
            <v>Bratislavský</v>
          </cell>
          <cell r="N2492" t="str">
            <v>Bratislava IV</v>
          </cell>
          <cell r="O2492" t="str">
            <v>84101</v>
          </cell>
          <cell r="P2492" t="str">
            <v>Bratislava-Dúbravka</v>
          </cell>
          <cell r="Q2492" t="str">
            <v>Bullova 2</v>
          </cell>
          <cell r="R2492" t="str">
            <v>529389</v>
          </cell>
          <cell r="S2492" t="str">
            <v>NS</v>
          </cell>
          <cell r="T2492">
            <v>28</v>
          </cell>
          <cell r="U2492">
            <v>0</v>
          </cell>
          <cell r="V2492">
            <v>0</v>
          </cell>
          <cell r="Y2492">
            <v>28</v>
          </cell>
          <cell r="Z2492">
            <v>0</v>
          </cell>
          <cell r="AA2492">
            <v>0</v>
          </cell>
          <cell r="AB2492">
            <v>0</v>
          </cell>
          <cell r="AE2492">
            <v>0</v>
          </cell>
        </row>
        <row r="2493">
          <cell r="H2493">
            <v>710001045</v>
          </cell>
          <cell r="I2493" t="str">
            <v>000603520</v>
          </cell>
          <cell r="J2493">
            <v>100000700</v>
          </cell>
          <cell r="K2493">
            <v>200000116</v>
          </cell>
          <cell r="L2493" t="str">
            <v>Materská škola</v>
          </cell>
          <cell r="M2493" t="str">
            <v>Bratislavský</v>
          </cell>
          <cell r="N2493" t="str">
            <v>Bratislava IV</v>
          </cell>
          <cell r="O2493" t="str">
            <v>84105</v>
          </cell>
          <cell r="P2493" t="str">
            <v>Bratislava-Karlova Ves</v>
          </cell>
          <cell r="Q2493" t="str">
            <v>Adámiho 11</v>
          </cell>
          <cell r="R2493" t="str">
            <v>529397</v>
          </cell>
          <cell r="S2493" t="str">
            <v>NS</v>
          </cell>
          <cell r="T2493">
            <v>34</v>
          </cell>
          <cell r="U2493">
            <v>0</v>
          </cell>
          <cell r="V2493">
            <v>0</v>
          </cell>
          <cell r="Y2493">
            <v>34</v>
          </cell>
          <cell r="Z2493">
            <v>0</v>
          </cell>
          <cell r="AA2493">
            <v>0</v>
          </cell>
          <cell r="AB2493">
            <v>0</v>
          </cell>
          <cell r="AE2493">
            <v>0</v>
          </cell>
        </row>
        <row r="2494">
          <cell r="H2494">
            <v>710001053</v>
          </cell>
          <cell r="I2494" t="str">
            <v>000603520</v>
          </cell>
          <cell r="J2494">
            <v>100000729</v>
          </cell>
          <cell r="K2494">
            <v>200000116</v>
          </cell>
          <cell r="L2494" t="str">
            <v>Materská škola</v>
          </cell>
          <cell r="M2494" t="str">
            <v>Bratislavský</v>
          </cell>
          <cell r="N2494" t="str">
            <v>Bratislava IV</v>
          </cell>
          <cell r="O2494" t="str">
            <v>84104</v>
          </cell>
          <cell r="P2494" t="str">
            <v>Bratislava-Karlova Ves</v>
          </cell>
          <cell r="Q2494" t="str">
            <v>Ladislava Sáru 3</v>
          </cell>
          <cell r="R2494" t="str">
            <v>529397</v>
          </cell>
          <cell r="S2494" t="str">
            <v>NS</v>
          </cell>
          <cell r="T2494">
            <v>26</v>
          </cell>
          <cell r="U2494">
            <v>0</v>
          </cell>
          <cell r="V2494">
            <v>0</v>
          </cell>
          <cell r="Y2494">
            <v>26</v>
          </cell>
          <cell r="Z2494">
            <v>0</v>
          </cell>
          <cell r="AA2494">
            <v>0</v>
          </cell>
          <cell r="AB2494">
            <v>0</v>
          </cell>
          <cell r="AE2494">
            <v>0</v>
          </cell>
        </row>
        <row r="2495">
          <cell r="H2495">
            <v>710001070</v>
          </cell>
          <cell r="I2495" t="str">
            <v>000603520</v>
          </cell>
          <cell r="J2495">
            <v>100000701</v>
          </cell>
          <cell r="K2495">
            <v>200000116</v>
          </cell>
          <cell r="L2495" t="str">
            <v>Materská škola</v>
          </cell>
          <cell r="M2495" t="str">
            <v>Bratislavský</v>
          </cell>
          <cell r="N2495" t="str">
            <v>Bratislava IV</v>
          </cell>
          <cell r="O2495" t="str">
            <v>84104</v>
          </cell>
          <cell r="P2495" t="str">
            <v>Bratislava-Karlova Ves</v>
          </cell>
          <cell r="Q2495" t="str">
            <v>Borská 4</v>
          </cell>
          <cell r="R2495" t="str">
            <v>529397</v>
          </cell>
          <cell r="S2495" t="str">
            <v>NS</v>
          </cell>
          <cell r="T2495">
            <v>42</v>
          </cell>
          <cell r="U2495">
            <v>0</v>
          </cell>
          <cell r="V2495">
            <v>0</v>
          </cell>
          <cell r="Y2495">
            <v>42</v>
          </cell>
          <cell r="Z2495">
            <v>0</v>
          </cell>
          <cell r="AA2495">
            <v>0</v>
          </cell>
          <cell r="AB2495">
            <v>0</v>
          </cell>
          <cell r="AE2495">
            <v>0</v>
          </cell>
        </row>
        <row r="2496">
          <cell r="H2496">
            <v>710001088</v>
          </cell>
          <cell r="I2496" t="str">
            <v>000603520</v>
          </cell>
          <cell r="J2496">
            <v>100000757</v>
          </cell>
          <cell r="K2496">
            <v>200000116</v>
          </cell>
          <cell r="L2496" t="str">
            <v>Materská škola</v>
          </cell>
          <cell r="M2496" t="str">
            <v>Bratislavský</v>
          </cell>
          <cell r="N2496" t="str">
            <v>Bratislava IV</v>
          </cell>
          <cell r="O2496" t="str">
            <v>84104</v>
          </cell>
          <cell r="P2496" t="str">
            <v>Bratislava-Karlova Ves</v>
          </cell>
          <cell r="Q2496" t="str">
            <v>Suchohradská 3</v>
          </cell>
          <cell r="R2496" t="str">
            <v>529397</v>
          </cell>
          <cell r="S2496" t="str">
            <v>NS</v>
          </cell>
          <cell r="T2496">
            <v>31</v>
          </cell>
          <cell r="U2496">
            <v>0</v>
          </cell>
          <cell r="V2496">
            <v>0</v>
          </cell>
          <cell r="Y2496">
            <v>31</v>
          </cell>
          <cell r="Z2496">
            <v>0</v>
          </cell>
          <cell r="AA2496">
            <v>0</v>
          </cell>
          <cell r="AB2496">
            <v>0</v>
          </cell>
          <cell r="AE2496">
            <v>0</v>
          </cell>
        </row>
        <row r="2497">
          <cell r="H2497">
            <v>710034261</v>
          </cell>
          <cell r="I2497" t="str">
            <v>000603520</v>
          </cell>
          <cell r="J2497">
            <v>100000755</v>
          </cell>
          <cell r="K2497">
            <v>200000116</v>
          </cell>
          <cell r="L2497" t="str">
            <v>Materská škola</v>
          </cell>
          <cell r="M2497" t="str">
            <v>Bratislavský</v>
          </cell>
          <cell r="N2497" t="str">
            <v>Bratislava IV</v>
          </cell>
          <cell r="O2497" t="str">
            <v>84104</v>
          </cell>
          <cell r="P2497" t="str">
            <v>Bratislava-Karlova Ves</v>
          </cell>
          <cell r="Q2497" t="str">
            <v>Pod Rovnicami 1</v>
          </cell>
          <cell r="R2497" t="str">
            <v>529397</v>
          </cell>
          <cell r="S2497" t="str">
            <v>NS</v>
          </cell>
          <cell r="T2497">
            <v>22</v>
          </cell>
          <cell r="U2497">
            <v>0</v>
          </cell>
          <cell r="V2497">
            <v>0</v>
          </cell>
          <cell r="Y2497">
            <v>22</v>
          </cell>
          <cell r="Z2497">
            <v>0</v>
          </cell>
          <cell r="AA2497">
            <v>0</v>
          </cell>
          <cell r="AB2497">
            <v>0</v>
          </cell>
          <cell r="AE2497">
            <v>0</v>
          </cell>
        </row>
        <row r="2498">
          <cell r="H2498">
            <v>710090104</v>
          </cell>
          <cell r="I2498" t="str">
            <v>000603520</v>
          </cell>
          <cell r="J2498">
            <v>100000734</v>
          </cell>
          <cell r="K2498">
            <v>200000116</v>
          </cell>
          <cell r="L2498" t="str">
            <v>Materská škola</v>
          </cell>
          <cell r="M2498" t="str">
            <v>Bratislavský</v>
          </cell>
          <cell r="N2498" t="str">
            <v>Bratislava IV</v>
          </cell>
          <cell r="O2498" t="str">
            <v>84105</v>
          </cell>
          <cell r="P2498" t="str">
            <v>Bratislava-Karlova Ves</v>
          </cell>
          <cell r="Q2498" t="str">
            <v>Majerníkova 11</v>
          </cell>
          <cell r="R2498" t="str">
            <v>529397</v>
          </cell>
          <cell r="S2498" t="str">
            <v>NS</v>
          </cell>
          <cell r="T2498">
            <v>44</v>
          </cell>
          <cell r="U2498">
            <v>0</v>
          </cell>
          <cell r="V2498">
            <v>0</v>
          </cell>
          <cell r="Y2498">
            <v>44</v>
          </cell>
          <cell r="Z2498">
            <v>0</v>
          </cell>
          <cell r="AA2498">
            <v>0</v>
          </cell>
          <cell r="AB2498">
            <v>0</v>
          </cell>
          <cell r="AE2498">
            <v>0</v>
          </cell>
        </row>
        <row r="2499">
          <cell r="H2499">
            <v>710137509</v>
          </cell>
          <cell r="I2499" t="str">
            <v>000603520</v>
          </cell>
          <cell r="J2499">
            <v>100000724</v>
          </cell>
          <cell r="K2499">
            <v>200000116</v>
          </cell>
          <cell r="L2499" t="str">
            <v>Materská škola</v>
          </cell>
          <cell r="M2499" t="str">
            <v>Bratislavský</v>
          </cell>
          <cell r="N2499" t="str">
            <v>Bratislava IV</v>
          </cell>
          <cell r="O2499" t="str">
            <v>84105</v>
          </cell>
          <cell r="P2499" t="str">
            <v>Bratislava-Karlova Ves</v>
          </cell>
          <cell r="Q2499" t="str">
            <v>Kolískova 14</v>
          </cell>
          <cell r="R2499" t="str">
            <v>529397</v>
          </cell>
          <cell r="S2499" t="str">
            <v>NS</v>
          </cell>
          <cell r="T2499">
            <v>36</v>
          </cell>
          <cell r="U2499">
            <v>0</v>
          </cell>
          <cell r="V2499">
            <v>0</v>
          </cell>
          <cell r="Y2499">
            <v>36</v>
          </cell>
          <cell r="Z2499">
            <v>0</v>
          </cell>
          <cell r="AA2499">
            <v>0</v>
          </cell>
          <cell r="AB2499">
            <v>0</v>
          </cell>
          <cell r="AE2499">
            <v>0</v>
          </cell>
        </row>
        <row r="2500">
          <cell r="H2500">
            <v>710137568</v>
          </cell>
          <cell r="I2500" t="str">
            <v>000603520</v>
          </cell>
          <cell r="J2500">
            <v>100000732</v>
          </cell>
          <cell r="K2500">
            <v>200000116</v>
          </cell>
          <cell r="L2500" t="str">
            <v>Materská škola</v>
          </cell>
          <cell r="M2500" t="str">
            <v>Bratislavský</v>
          </cell>
          <cell r="N2500" t="str">
            <v>Bratislava IV</v>
          </cell>
          <cell r="O2500" t="str">
            <v>84105</v>
          </cell>
          <cell r="P2500" t="str">
            <v>Bratislava-Karlova Ves</v>
          </cell>
          <cell r="Q2500" t="str">
            <v>Ľudovíta Fullu 12</v>
          </cell>
          <cell r="R2500" t="str">
            <v>529397</v>
          </cell>
          <cell r="S2500" t="str">
            <v>NS</v>
          </cell>
          <cell r="T2500">
            <v>36</v>
          </cell>
          <cell r="U2500">
            <v>0</v>
          </cell>
          <cell r="V2500">
            <v>0</v>
          </cell>
          <cell r="Y2500">
            <v>36</v>
          </cell>
          <cell r="Z2500">
            <v>0</v>
          </cell>
          <cell r="AA2500">
            <v>0</v>
          </cell>
          <cell r="AB2500">
            <v>0</v>
          </cell>
          <cell r="AE2500">
            <v>0</v>
          </cell>
        </row>
        <row r="2501">
          <cell r="H2501">
            <v>710253397</v>
          </cell>
          <cell r="I2501" t="str">
            <v>000603520</v>
          </cell>
          <cell r="J2501">
            <v>100000740</v>
          </cell>
          <cell r="K2501">
            <v>200000116</v>
          </cell>
          <cell r="L2501" t="str">
            <v>Materská škola</v>
          </cell>
          <cell r="M2501" t="str">
            <v>Bratislavský</v>
          </cell>
          <cell r="N2501" t="str">
            <v>Bratislava IV</v>
          </cell>
          <cell r="O2501" t="str">
            <v>84105</v>
          </cell>
          <cell r="P2501" t="str">
            <v>Bratislava-Karlova Ves</v>
          </cell>
          <cell r="Q2501" t="str">
            <v>Majerníkova 60</v>
          </cell>
          <cell r="R2501" t="str">
            <v>529397</v>
          </cell>
          <cell r="S2501" t="str">
            <v>NS</v>
          </cell>
          <cell r="T2501">
            <v>23</v>
          </cell>
          <cell r="U2501">
            <v>0</v>
          </cell>
          <cell r="V2501">
            <v>0</v>
          </cell>
          <cell r="Y2501">
            <v>23</v>
          </cell>
          <cell r="Z2501">
            <v>0</v>
          </cell>
          <cell r="AA2501">
            <v>0</v>
          </cell>
          <cell r="AB2501">
            <v>0</v>
          </cell>
          <cell r="AE2501">
            <v>0</v>
          </cell>
        </row>
        <row r="2502">
          <cell r="H2502">
            <v>710034547</v>
          </cell>
          <cell r="I2502" t="str">
            <v>000603422</v>
          </cell>
          <cell r="J2502">
            <v>100000603</v>
          </cell>
          <cell r="K2502">
            <v>200000073</v>
          </cell>
          <cell r="L2502" t="str">
            <v>Materská škola</v>
          </cell>
          <cell r="M2502" t="str">
            <v>Bratislavský</v>
          </cell>
          <cell r="N2502" t="str">
            <v>Bratislava IV</v>
          </cell>
          <cell r="O2502" t="str">
            <v>84110</v>
          </cell>
          <cell r="P2502" t="str">
            <v>Bratislava-Devín</v>
          </cell>
          <cell r="Q2502" t="str">
            <v>Kremeľská 36</v>
          </cell>
          <cell r="R2502" t="str">
            <v>529401</v>
          </cell>
          <cell r="S2502" t="str">
            <v>NS</v>
          </cell>
          <cell r="T2502">
            <v>18</v>
          </cell>
          <cell r="U2502">
            <v>0</v>
          </cell>
          <cell r="V2502">
            <v>0</v>
          </cell>
          <cell r="Y2502">
            <v>18</v>
          </cell>
          <cell r="Z2502">
            <v>0</v>
          </cell>
          <cell r="AA2502">
            <v>0</v>
          </cell>
          <cell r="AB2502">
            <v>0</v>
          </cell>
          <cell r="AE2502">
            <v>0</v>
          </cell>
        </row>
        <row r="2503">
          <cell r="H2503">
            <v>42170923</v>
          </cell>
          <cell r="I2503" t="str">
            <v>000603414</v>
          </cell>
          <cell r="J2503">
            <v>100000783</v>
          </cell>
          <cell r="K2503">
            <v>200000148</v>
          </cell>
          <cell r="L2503" t="str">
            <v>Materská škola</v>
          </cell>
          <cell r="M2503" t="str">
            <v>Bratislavský</v>
          </cell>
          <cell r="N2503" t="str">
            <v>Bratislava IV</v>
          </cell>
          <cell r="O2503" t="str">
            <v>84103</v>
          </cell>
          <cell r="P2503" t="str">
            <v>Bratislava-Lamač</v>
          </cell>
          <cell r="Q2503" t="str">
            <v>Heyrovského 4</v>
          </cell>
          <cell r="R2503" t="str">
            <v>529419</v>
          </cell>
          <cell r="S2503" t="str">
            <v>PS</v>
          </cell>
          <cell r="T2503">
            <v>62</v>
          </cell>
          <cell r="U2503">
            <v>0</v>
          </cell>
          <cell r="V2503">
            <v>0</v>
          </cell>
          <cell r="Y2503">
            <v>62</v>
          </cell>
          <cell r="Z2503">
            <v>0</v>
          </cell>
          <cell r="AA2503">
            <v>0</v>
          </cell>
          <cell r="AB2503">
            <v>0</v>
          </cell>
          <cell r="AE2503">
            <v>0</v>
          </cell>
        </row>
        <row r="2504">
          <cell r="H2504">
            <v>710271425</v>
          </cell>
          <cell r="I2504" t="str">
            <v>036070998</v>
          </cell>
          <cell r="J2504">
            <v>100018422</v>
          </cell>
          <cell r="K2504">
            <v>100000798</v>
          </cell>
          <cell r="L2504" t="str">
            <v>Elokované pracovisko ako súčasť Základnej školy s materskou školou</v>
          </cell>
          <cell r="M2504" t="str">
            <v>Bratislavský</v>
          </cell>
          <cell r="N2504" t="str">
            <v>Bratislava IV</v>
          </cell>
          <cell r="O2504" t="str">
            <v>84106</v>
          </cell>
          <cell r="P2504" t="str">
            <v>Bratislava-Záhorská Bystrica</v>
          </cell>
          <cell r="Q2504" t="str">
            <v>Hargašova 7</v>
          </cell>
          <cell r="R2504" t="str">
            <v>529427</v>
          </cell>
          <cell r="S2504" t="str">
            <v>NS</v>
          </cell>
          <cell r="T2504">
            <v>67</v>
          </cell>
          <cell r="U2504">
            <v>0</v>
          </cell>
          <cell r="V2504">
            <v>0</v>
          </cell>
          <cell r="Y2504">
            <v>67</v>
          </cell>
          <cell r="Z2504">
            <v>0</v>
          </cell>
          <cell r="AA2504">
            <v>0</v>
          </cell>
          <cell r="AB2504">
            <v>0</v>
          </cell>
          <cell r="AE2504">
            <v>0</v>
          </cell>
        </row>
        <row r="2505">
          <cell r="H2505">
            <v>710001126</v>
          </cell>
          <cell r="I2505" t="str">
            <v>000641243</v>
          </cell>
          <cell r="J2505">
            <v>100000807</v>
          </cell>
          <cell r="K2505">
            <v>200000203</v>
          </cell>
          <cell r="L2505" t="str">
            <v>Materská škola</v>
          </cell>
          <cell r="M2505" t="str">
            <v>Bratislavský</v>
          </cell>
          <cell r="N2505" t="str">
            <v>Bratislava V</v>
          </cell>
          <cell r="O2505" t="str">
            <v>85110</v>
          </cell>
          <cell r="P2505" t="str">
            <v>Bratislava-Čunovo</v>
          </cell>
          <cell r="Q2505" t="str">
            <v>Hraničiarska 101</v>
          </cell>
          <cell r="R2505" t="str">
            <v>529435</v>
          </cell>
          <cell r="S2505" t="str">
            <v>NS</v>
          </cell>
          <cell r="T2505">
            <v>26</v>
          </cell>
          <cell r="U2505">
            <v>0</v>
          </cell>
          <cell r="V2505">
            <v>0</v>
          </cell>
          <cell r="Y2505">
            <v>26</v>
          </cell>
          <cell r="Z2505">
            <v>0</v>
          </cell>
          <cell r="AA2505">
            <v>0</v>
          </cell>
          <cell r="AB2505">
            <v>0</v>
          </cell>
          <cell r="AE2505">
            <v>0</v>
          </cell>
        </row>
        <row r="2506">
          <cell r="H2506">
            <v>710034563</v>
          </cell>
          <cell r="I2506" t="str">
            <v>031754945</v>
          </cell>
          <cell r="J2506">
            <v>100000813</v>
          </cell>
          <cell r="K2506">
            <v>100000811</v>
          </cell>
          <cell r="L2506" t="str">
            <v>Elokované pracovisko ako súčasť Základnej školy s materskou školou</v>
          </cell>
          <cell r="M2506" t="str">
            <v>Bratislavský</v>
          </cell>
          <cell r="N2506" t="str">
            <v>Bratislava V</v>
          </cell>
          <cell r="O2506" t="str">
            <v>85110</v>
          </cell>
          <cell r="P2506" t="str">
            <v>Bratislava-Jarovce</v>
          </cell>
          <cell r="Q2506" t="str">
            <v>Trnková 4</v>
          </cell>
          <cell r="R2506" t="str">
            <v>529443</v>
          </cell>
          <cell r="S2506" t="str">
            <v>NS</v>
          </cell>
          <cell r="T2506">
            <v>54</v>
          </cell>
          <cell r="U2506">
            <v>0</v>
          </cell>
          <cell r="V2506">
            <v>0</v>
          </cell>
          <cell r="Y2506">
            <v>54</v>
          </cell>
          <cell r="Z2506">
            <v>0</v>
          </cell>
          <cell r="AA2506">
            <v>0</v>
          </cell>
          <cell r="AB2506">
            <v>0</v>
          </cell>
          <cell r="AE2506">
            <v>0</v>
          </cell>
        </row>
        <row r="2507">
          <cell r="H2507">
            <v>710001134</v>
          </cell>
          <cell r="I2507" t="str">
            <v>000603201</v>
          </cell>
          <cell r="J2507">
            <v>100000832</v>
          </cell>
          <cell r="K2507">
            <v>200000205</v>
          </cell>
          <cell r="L2507" t="str">
            <v>Materská škola</v>
          </cell>
          <cell r="M2507" t="str">
            <v>Bratislavský</v>
          </cell>
          <cell r="N2507" t="str">
            <v>Bratislava V</v>
          </cell>
          <cell r="O2507" t="str">
            <v>85104</v>
          </cell>
          <cell r="P2507" t="str">
            <v>Bratislava-Petržalka</v>
          </cell>
          <cell r="Q2507" t="str">
            <v>Bulíkova 25</v>
          </cell>
          <cell r="R2507" t="str">
            <v>529460</v>
          </cell>
          <cell r="S2507" t="str">
            <v>NS</v>
          </cell>
          <cell r="T2507">
            <v>33</v>
          </cell>
          <cell r="U2507">
            <v>0</v>
          </cell>
          <cell r="V2507">
            <v>0</v>
          </cell>
          <cell r="Y2507">
            <v>33</v>
          </cell>
          <cell r="Z2507">
            <v>0</v>
          </cell>
          <cell r="AA2507">
            <v>0</v>
          </cell>
          <cell r="AB2507">
            <v>0</v>
          </cell>
          <cell r="AE2507">
            <v>0</v>
          </cell>
        </row>
        <row r="2508">
          <cell r="H2508">
            <v>710001169</v>
          </cell>
          <cell r="I2508" t="str">
            <v>000603201</v>
          </cell>
          <cell r="J2508">
            <v>100000866</v>
          </cell>
          <cell r="K2508">
            <v>200000205</v>
          </cell>
          <cell r="L2508" t="str">
            <v>Materská škola</v>
          </cell>
          <cell r="M2508" t="str">
            <v>Bratislavský</v>
          </cell>
          <cell r="N2508" t="str">
            <v>Bratislava V</v>
          </cell>
          <cell r="O2508" t="str">
            <v>85104</v>
          </cell>
          <cell r="P2508" t="str">
            <v>Bratislava-Petržalka</v>
          </cell>
          <cell r="Q2508" t="str">
            <v>Haanova 9</v>
          </cell>
          <cell r="R2508" t="str">
            <v>529460</v>
          </cell>
          <cell r="S2508" t="str">
            <v>NS</v>
          </cell>
          <cell r="T2508">
            <v>38</v>
          </cell>
          <cell r="U2508">
            <v>0</v>
          </cell>
          <cell r="V2508">
            <v>0</v>
          </cell>
          <cell r="Y2508">
            <v>38</v>
          </cell>
          <cell r="Z2508">
            <v>0</v>
          </cell>
          <cell r="AA2508">
            <v>0</v>
          </cell>
          <cell r="AB2508">
            <v>0</v>
          </cell>
          <cell r="AE2508">
            <v>0</v>
          </cell>
        </row>
        <row r="2509">
          <cell r="H2509">
            <v>710001185</v>
          </cell>
          <cell r="I2509" t="str">
            <v>000603201</v>
          </cell>
          <cell r="J2509">
            <v>100000941</v>
          </cell>
          <cell r="K2509">
            <v>200000205</v>
          </cell>
          <cell r="L2509" t="str">
            <v>Materská škola</v>
          </cell>
          <cell r="M2509" t="str">
            <v>Bratislavský</v>
          </cell>
          <cell r="N2509" t="str">
            <v>Bratislava V</v>
          </cell>
          <cell r="O2509" t="str">
            <v>85104</v>
          </cell>
          <cell r="P2509" t="str">
            <v>Bratislava-Petržalka</v>
          </cell>
          <cell r="Q2509" t="str">
            <v>Šustekova 33</v>
          </cell>
          <cell r="R2509" t="str">
            <v>529460</v>
          </cell>
          <cell r="S2509" t="str">
            <v>NS</v>
          </cell>
          <cell r="T2509">
            <v>46</v>
          </cell>
          <cell r="U2509">
            <v>0</v>
          </cell>
          <cell r="V2509">
            <v>0</v>
          </cell>
          <cell r="Y2509">
            <v>46</v>
          </cell>
          <cell r="Z2509">
            <v>0</v>
          </cell>
          <cell r="AA2509">
            <v>0</v>
          </cell>
          <cell r="AB2509">
            <v>0</v>
          </cell>
          <cell r="AE2509">
            <v>0</v>
          </cell>
        </row>
        <row r="2510">
          <cell r="H2510">
            <v>710001193</v>
          </cell>
          <cell r="I2510" t="str">
            <v>000603201</v>
          </cell>
          <cell r="J2510">
            <v>100000899</v>
          </cell>
          <cell r="K2510">
            <v>200000205</v>
          </cell>
          <cell r="L2510" t="str">
            <v>Materská škola</v>
          </cell>
          <cell r="M2510" t="str">
            <v>Bratislavský</v>
          </cell>
          <cell r="N2510" t="str">
            <v>Bratislava V</v>
          </cell>
          <cell r="O2510" t="str">
            <v>85103</v>
          </cell>
          <cell r="P2510" t="str">
            <v>Bratislava-Petržalka</v>
          </cell>
          <cell r="Q2510" t="str">
            <v>Lachova 31</v>
          </cell>
          <cell r="R2510" t="str">
            <v>529460</v>
          </cell>
          <cell r="S2510" t="str">
            <v>NS</v>
          </cell>
          <cell r="T2510">
            <v>33</v>
          </cell>
          <cell r="U2510">
            <v>0</v>
          </cell>
          <cell r="V2510">
            <v>0</v>
          </cell>
          <cell r="Y2510">
            <v>33</v>
          </cell>
          <cell r="Z2510">
            <v>0</v>
          </cell>
          <cell r="AA2510">
            <v>0</v>
          </cell>
          <cell r="AB2510">
            <v>0</v>
          </cell>
          <cell r="AE2510">
            <v>0</v>
          </cell>
        </row>
        <row r="2511">
          <cell r="H2511">
            <v>710001207</v>
          </cell>
          <cell r="I2511" t="str">
            <v>000603201</v>
          </cell>
          <cell r="J2511">
            <v>100000860</v>
          </cell>
          <cell r="K2511">
            <v>200000205</v>
          </cell>
          <cell r="L2511" t="str">
            <v>Materská škola</v>
          </cell>
          <cell r="M2511" t="str">
            <v>Bratislavský</v>
          </cell>
          <cell r="N2511" t="str">
            <v>Bratislava V</v>
          </cell>
          <cell r="O2511" t="str">
            <v>85103</v>
          </cell>
          <cell r="P2511" t="str">
            <v>Bratislava-Petržalka</v>
          </cell>
          <cell r="Q2511" t="str">
            <v>Gessayova 31</v>
          </cell>
          <cell r="R2511" t="str">
            <v>529460</v>
          </cell>
          <cell r="S2511" t="str">
            <v>NS</v>
          </cell>
          <cell r="T2511">
            <v>32</v>
          </cell>
          <cell r="U2511">
            <v>0</v>
          </cell>
          <cell r="V2511">
            <v>0</v>
          </cell>
          <cell r="Y2511">
            <v>32</v>
          </cell>
          <cell r="Z2511">
            <v>0</v>
          </cell>
          <cell r="AA2511">
            <v>0</v>
          </cell>
          <cell r="AB2511">
            <v>0</v>
          </cell>
          <cell r="AE2511">
            <v>0</v>
          </cell>
        </row>
        <row r="2512">
          <cell r="H2512">
            <v>710001215</v>
          </cell>
          <cell r="I2512" t="str">
            <v>000603201</v>
          </cell>
          <cell r="J2512">
            <v>100000886</v>
          </cell>
          <cell r="K2512">
            <v>200000205</v>
          </cell>
          <cell r="L2512" t="str">
            <v>Materská škola</v>
          </cell>
          <cell r="M2512" t="str">
            <v>Bratislavský</v>
          </cell>
          <cell r="N2512" t="str">
            <v>Bratislava V</v>
          </cell>
          <cell r="O2512" t="str">
            <v>85104</v>
          </cell>
          <cell r="P2512" t="str">
            <v>Bratislava-Petržalka</v>
          </cell>
          <cell r="Q2512" t="str">
            <v>Jankolova 8</v>
          </cell>
          <cell r="R2512" t="str">
            <v>529460</v>
          </cell>
          <cell r="S2512" t="str">
            <v>NS</v>
          </cell>
          <cell r="T2512">
            <v>34</v>
          </cell>
          <cell r="U2512">
            <v>0</v>
          </cell>
          <cell r="V2512">
            <v>0</v>
          </cell>
          <cell r="Y2512">
            <v>34</v>
          </cell>
          <cell r="Z2512">
            <v>0</v>
          </cell>
          <cell r="AA2512">
            <v>0</v>
          </cell>
          <cell r="AB2512">
            <v>0</v>
          </cell>
          <cell r="AE2512">
            <v>0</v>
          </cell>
        </row>
        <row r="2513">
          <cell r="H2513">
            <v>710001266</v>
          </cell>
          <cell r="I2513" t="str">
            <v>000603201</v>
          </cell>
          <cell r="J2513">
            <v>100000825</v>
          </cell>
          <cell r="K2513">
            <v>200000205</v>
          </cell>
          <cell r="L2513" t="str">
            <v>Materská škola</v>
          </cell>
          <cell r="M2513" t="str">
            <v>Bratislavský</v>
          </cell>
          <cell r="N2513" t="str">
            <v>Bratislava V</v>
          </cell>
          <cell r="O2513" t="str">
            <v>85102</v>
          </cell>
          <cell r="P2513" t="str">
            <v>Bratislava-Petržalka</v>
          </cell>
          <cell r="Q2513" t="str">
            <v>Bradáčova 4</v>
          </cell>
          <cell r="R2513" t="str">
            <v>529460</v>
          </cell>
          <cell r="S2513" t="str">
            <v>NS</v>
          </cell>
          <cell r="T2513">
            <v>32</v>
          </cell>
          <cell r="U2513">
            <v>0</v>
          </cell>
          <cell r="V2513">
            <v>0</v>
          </cell>
          <cell r="Y2513">
            <v>32</v>
          </cell>
          <cell r="Z2513">
            <v>0</v>
          </cell>
          <cell r="AA2513">
            <v>0</v>
          </cell>
          <cell r="AB2513">
            <v>0</v>
          </cell>
          <cell r="AE2513">
            <v>0</v>
          </cell>
        </row>
        <row r="2514">
          <cell r="H2514">
            <v>710001304</v>
          </cell>
          <cell r="I2514" t="str">
            <v>000603201</v>
          </cell>
          <cell r="J2514">
            <v>100000930</v>
          </cell>
          <cell r="K2514">
            <v>200000205</v>
          </cell>
          <cell r="L2514" t="str">
            <v>Materská škola</v>
          </cell>
          <cell r="M2514" t="str">
            <v>Bratislavský</v>
          </cell>
          <cell r="N2514" t="str">
            <v>Bratislava V</v>
          </cell>
          <cell r="O2514" t="str">
            <v>85102</v>
          </cell>
          <cell r="P2514" t="str">
            <v>Bratislava-Petržalka</v>
          </cell>
          <cell r="Q2514" t="str">
            <v>Rovniankova 8</v>
          </cell>
          <cell r="R2514" t="str">
            <v>529460</v>
          </cell>
          <cell r="S2514" t="str">
            <v>NS</v>
          </cell>
          <cell r="T2514">
            <v>32</v>
          </cell>
          <cell r="U2514">
            <v>0</v>
          </cell>
          <cell r="V2514">
            <v>0</v>
          </cell>
          <cell r="Y2514">
            <v>32</v>
          </cell>
          <cell r="Z2514">
            <v>0</v>
          </cell>
          <cell r="AA2514">
            <v>0</v>
          </cell>
          <cell r="AB2514">
            <v>0</v>
          </cell>
          <cell r="AE2514">
            <v>0</v>
          </cell>
        </row>
        <row r="2515">
          <cell r="H2515">
            <v>710034601</v>
          </cell>
          <cell r="I2515" t="str">
            <v>000603201</v>
          </cell>
          <cell r="J2515">
            <v>100000933</v>
          </cell>
          <cell r="K2515">
            <v>200000205</v>
          </cell>
          <cell r="L2515" t="str">
            <v>Materská škola</v>
          </cell>
          <cell r="M2515" t="str">
            <v>Bratislavský</v>
          </cell>
          <cell r="N2515" t="str">
            <v>Bratislava V</v>
          </cell>
          <cell r="O2515" t="str">
            <v>85105</v>
          </cell>
          <cell r="P2515" t="str">
            <v>Bratislava-Petržalka</v>
          </cell>
          <cell r="Q2515" t="str">
            <v>Strečnianska 2</v>
          </cell>
          <cell r="R2515" t="str">
            <v>529460</v>
          </cell>
          <cell r="S2515" t="str">
            <v>NS</v>
          </cell>
          <cell r="T2515">
            <v>64</v>
          </cell>
          <cell r="U2515">
            <v>0</v>
          </cell>
          <cell r="V2515">
            <v>0</v>
          </cell>
          <cell r="Y2515">
            <v>64</v>
          </cell>
          <cell r="Z2515">
            <v>0</v>
          </cell>
          <cell r="AA2515">
            <v>0</v>
          </cell>
          <cell r="AB2515">
            <v>0</v>
          </cell>
          <cell r="AE2515">
            <v>0</v>
          </cell>
        </row>
        <row r="2516">
          <cell r="H2516">
            <v>710034636</v>
          </cell>
          <cell r="I2516" t="str">
            <v>000603201</v>
          </cell>
          <cell r="J2516">
            <v>100000903</v>
          </cell>
          <cell r="K2516">
            <v>200000205</v>
          </cell>
          <cell r="L2516" t="str">
            <v>Materská škola</v>
          </cell>
          <cell r="M2516" t="str">
            <v>Bratislavský</v>
          </cell>
          <cell r="N2516" t="str">
            <v>Bratislava V</v>
          </cell>
          <cell r="O2516" t="str">
            <v>85106</v>
          </cell>
          <cell r="P2516" t="str">
            <v>Bratislava-Petržalka</v>
          </cell>
          <cell r="Q2516" t="str">
            <v>Lietavská 1</v>
          </cell>
          <cell r="R2516" t="str">
            <v>529460</v>
          </cell>
          <cell r="S2516" t="str">
            <v>NS</v>
          </cell>
          <cell r="T2516">
            <v>63</v>
          </cell>
          <cell r="U2516">
            <v>0</v>
          </cell>
          <cell r="V2516">
            <v>0</v>
          </cell>
          <cell r="Y2516">
            <v>63</v>
          </cell>
          <cell r="Z2516">
            <v>0</v>
          </cell>
          <cell r="AA2516">
            <v>0</v>
          </cell>
          <cell r="AB2516">
            <v>0</v>
          </cell>
          <cell r="AE2516">
            <v>0</v>
          </cell>
        </row>
        <row r="2517">
          <cell r="H2517">
            <v>710034695</v>
          </cell>
          <cell r="I2517" t="str">
            <v>000603201</v>
          </cell>
          <cell r="J2517">
            <v>100000922</v>
          </cell>
          <cell r="K2517">
            <v>200000205</v>
          </cell>
          <cell r="L2517" t="str">
            <v>Materská škola</v>
          </cell>
          <cell r="M2517" t="str">
            <v>Bratislavský</v>
          </cell>
          <cell r="N2517" t="str">
            <v>Bratislava V</v>
          </cell>
          <cell r="O2517" t="str">
            <v>85101</v>
          </cell>
          <cell r="P2517" t="str">
            <v>Bratislava-Petržalka</v>
          </cell>
          <cell r="Q2517" t="str">
            <v>Pifflova 10</v>
          </cell>
          <cell r="R2517" t="str">
            <v>529460</v>
          </cell>
          <cell r="S2517" t="str">
            <v>NS</v>
          </cell>
          <cell r="T2517">
            <v>52</v>
          </cell>
          <cell r="U2517">
            <v>0</v>
          </cell>
          <cell r="V2517">
            <v>0</v>
          </cell>
          <cell r="Y2517">
            <v>52</v>
          </cell>
          <cell r="Z2517">
            <v>0</v>
          </cell>
          <cell r="AA2517">
            <v>0</v>
          </cell>
          <cell r="AB2517">
            <v>0</v>
          </cell>
          <cell r="AE2517">
            <v>0</v>
          </cell>
        </row>
        <row r="2518">
          <cell r="H2518">
            <v>710034717</v>
          </cell>
          <cell r="I2518" t="str">
            <v>000603201</v>
          </cell>
          <cell r="J2518">
            <v>100000907</v>
          </cell>
          <cell r="K2518">
            <v>200000205</v>
          </cell>
          <cell r="L2518" t="str">
            <v>Materská škola</v>
          </cell>
          <cell r="M2518" t="str">
            <v>Bratislavský</v>
          </cell>
          <cell r="N2518" t="str">
            <v>Bratislava V</v>
          </cell>
          <cell r="O2518" t="str">
            <v>85101</v>
          </cell>
          <cell r="P2518" t="str">
            <v>Bratislava-Petržalka</v>
          </cell>
          <cell r="Q2518" t="str">
            <v>Macharova 1</v>
          </cell>
          <cell r="R2518" t="str">
            <v>529460</v>
          </cell>
          <cell r="S2518" t="str">
            <v>NS</v>
          </cell>
          <cell r="T2518">
            <v>36</v>
          </cell>
          <cell r="U2518">
            <v>0</v>
          </cell>
          <cell r="V2518">
            <v>0</v>
          </cell>
          <cell r="Y2518">
            <v>36</v>
          </cell>
          <cell r="Z2518">
            <v>0</v>
          </cell>
          <cell r="AA2518">
            <v>0</v>
          </cell>
          <cell r="AB2518">
            <v>0</v>
          </cell>
          <cell r="AE2518">
            <v>0</v>
          </cell>
        </row>
        <row r="2519">
          <cell r="H2519">
            <v>710034725</v>
          </cell>
          <cell r="I2519" t="str">
            <v>000603201</v>
          </cell>
          <cell r="J2519">
            <v>100000884</v>
          </cell>
          <cell r="K2519">
            <v>200000205</v>
          </cell>
          <cell r="L2519" t="str">
            <v>Materská škola</v>
          </cell>
          <cell r="M2519" t="str">
            <v>Bratislavský</v>
          </cell>
          <cell r="N2519" t="str">
            <v>Bratislava V</v>
          </cell>
          <cell r="O2519" t="str">
            <v>85101</v>
          </cell>
          <cell r="P2519" t="str">
            <v>Bratislava-Petržalka</v>
          </cell>
          <cell r="Q2519" t="str">
            <v>Iľjušinova 1</v>
          </cell>
          <cell r="R2519" t="str">
            <v>529460</v>
          </cell>
          <cell r="S2519" t="str">
            <v>NS</v>
          </cell>
          <cell r="T2519">
            <v>72</v>
          </cell>
          <cell r="U2519">
            <v>0</v>
          </cell>
          <cell r="V2519">
            <v>0</v>
          </cell>
          <cell r="Y2519">
            <v>72</v>
          </cell>
          <cell r="Z2519">
            <v>0</v>
          </cell>
          <cell r="AA2519">
            <v>0</v>
          </cell>
          <cell r="AB2519">
            <v>0</v>
          </cell>
          <cell r="AE2519">
            <v>0</v>
          </cell>
        </row>
        <row r="2520">
          <cell r="H2520">
            <v>710034733</v>
          </cell>
          <cell r="I2520" t="str">
            <v>000603201</v>
          </cell>
          <cell r="J2520">
            <v>100000928</v>
          </cell>
          <cell r="K2520">
            <v>200000205</v>
          </cell>
          <cell r="L2520" t="str">
            <v>Materská škola</v>
          </cell>
          <cell r="M2520" t="str">
            <v>Bratislavský</v>
          </cell>
          <cell r="N2520" t="str">
            <v>Bratislava V</v>
          </cell>
          <cell r="O2520" t="str">
            <v>85101</v>
          </cell>
          <cell r="P2520" t="str">
            <v>Bratislava-Petržalka</v>
          </cell>
          <cell r="Q2520" t="str">
            <v>Röntgenova 16</v>
          </cell>
          <cell r="R2520" t="str">
            <v>529460</v>
          </cell>
          <cell r="S2520" t="str">
            <v>NS</v>
          </cell>
          <cell r="T2520">
            <v>59</v>
          </cell>
          <cell r="U2520">
            <v>0</v>
          </cell>
          <cell r="V2520">
            <v>0</v>
          </cell>
          <cell r="Y2520">
            <v>59</v>
          </cell>
          <cell r="Z2520">
            <v>0</v>
          </cell>
          <cell r="AA2520">
            <v>0</v>
          </cell>
          <cell r="AB2520">
            <v>0</v>
          </cell>
          <cell r="AE2520">
            <v>0</v>
          </cell>
        </row>
        <row r="2521">
          <cell r="H2521">
            <v>710034741</v>
          </cell>
          <cell r="I2521" t="str">
            <v>000603201</v>
          </cell>
          <cell r="J2521">
            <v>100000959</v>
          </cell>
          <cell r="K2521">
            <v>200000205</v>
          </cell>
          <cell r="L2521" t="str">
            <v>Materská škola</v>
          </cell>
          <cell r="M2521" t="str">
            <v>Bratislavský</v>
          </cell>
          <cell r="N2521" t="str">
            <v>Bratislava V</v>
          </cell>
          <cell r="O2521" t="str">
            <v>85107</v>
          </cell>
          <cell r="P2521" t="str">
            <v>Bratislava-Petržalka</v>
          </cell>
          <cell r="Q2521" t="str">
            <v>Turnianska 6</v>
          </cell>
          <cell r="R2521" t="str">
            <v>529460</v>
          </cell>
          <cell r="S2521" t="str">
            <v>NS</v>
          </cell>
          <cell r="T2521">
            <v>58</v>
          </cell>
          <cell r="U2521">
            <v>0</v>
          </cell>
          <cell r="V2521">
            <v>0</v>
          </cell>
          <cell r="Y2521">
            <v>58</v>
          </cell>
          <cell r="Z2521">
            <v>0</v>
          </cell>
          <cell r="AA2521">
            <v>0</v>
          </cell>
          <cell r="AB2521">
            <v>0</v>
          </cell>
          <cell r="AE2521">
            <v>0</v>
          </cell>
        </row>
        <row r="2522">
          <cell r="H2522">
            <v>710034768</v>
          </cell>
          <cell r="I2522" t="str">
            <v>000603201</v>
          </cell>
          <cell r="J2522">
            <v>100000873</v>
          </cell>
          <cell r="K2522">
            <v>200000205</v>
          </cell>
          <cell r="L2522" t="str">
            <v>Materská škola</v>
          </cell>
          <cell r="M2522" t="str">
            <v>Bratislavský</v>
          </cell>
          <cell r="N2522" t="str">
            <v>Bratislava V</v>
          </cell>
          <cell r="O2522" t="str">
            <v>85105</v>
          </cell>
          <cell r="P2522" t="str">
            <v>Bratislava-Petržalka</v>
          </cell>
          <cell r="Q2522" t="str">
            <v>Holíčska 30</v>
          </cell>
          <cell r="R2522" t="str">
            <v>529460</v>
          </cell>
          <cell r="S2522" t="str">
            <v>NS</v>
          </cell>
          <cell r="T2522">
            <v>42</v>
          </cell>
          <cell r="U2522">
            <v>0</v>
          </cell>
          <cell r="V2522">
            <v>0</v>
          </cell>
          <cell r="Y2522">
            <v>42</v>
          </cell>
          <cell r="Z2522">
            <v>0</v>
          </cell>
          <cell r="AA2522">
            <v>0</v>
          </cell>
          <cell r="AB2522">
            <v>0</v>
          </cell>
          <cell r="AE2522">
            <v>0</v>
          </cell>
        </row>
        <row r="2523">
          <cell r="H2523">
            <v>710034792</v>
          </cell>
          <cell r="I2523" t="str">
            <v>000603201</v>
          </cell>
          <cell r="J2523">
            <v>100000835</v>
          </cell>
          <cell r="K2523">
            <v>200000205</v>
          </cell>
          <cell r="L2523" t="str">
            <v>Materská škola</v>
          </cell>
          <cell r="M2523" t="str">
            <v>Bratislavský</v>
          </cell>
          <cell r="N2523" t="str">
            <v>Bratislava V</v>
          </cell>
          <cell r="O2523" t="str">
            <v>85107</v>
          </cell>
          <cell r="P2523" t="str">
            <v>Bratislava-Petržalka</v>
          </cell>
          <cell r="Q2523" t="str">
            <v>Bzovícka 6</v>
          </cell>
          <cell r="R2523" t="str">
            <v>529460</v>
          </cell>
          <cell r="S2523" t="str">
            <v>NS</v>
          </cell>
          <cell r="T2523">
            <v>53</v>
          </cell>
          <cell r="U2523">
            <v>0</v>
          </cell>
          <cell r="V2523">
            <v>0</v>
          </cell>
          <cell r="Y2523">
            <v>53</v>
          </cell>
          <cell r="Z2523">
            <v>0</v>
          </cell>
          <cell r="AA2523">
            <v>0</v>
          </cell>
          <cell r="AB2523">
            <v>0</v>
          </cell>
          <cell r="AE2523">
            <v>0</v>
          </cell>
        </row>
        <row r="2524">
          <cell r="H2524">
            <v>710034806</v>
          </cell>
          <cell r="I2524" t="str">
            <v>000603201</v>
          </cell>
          <cell r="J2524">
            <v>100000939</v>
          </cell>
          <cell r="K2524">
            <v>200000205</v>
          </cell>
          <cell r="L2524" t="str">
            <v>Materská škola</v>
          </cell>
          <cell r="M2524" t="str">
            <v>Bratislavský</v>
          </cell>
          <cell r="N2524" t="str">
            <v>Bratislava V</v>
          </cell>
          <cell r="O2524" t="str">
            <v>85101</v>
          </cell>
          <cell r="P2524" t="str">
            <v>Bratislava-Petržalka</v>
          </cell>
          <cell r="Q2524" t="str">
            <v>Ševčenkova 35</v>
          </cell>
          <cell r="R2524" t="str">
            <v>529460</v>
          </cell>
          <cell r="S2524" t="str">
            <v>NS</v>
          </cell>
          <cell r="T2524">
            <v>59</v>
          </cell>
          <cell r="U2524">
            <v>0</v>
          </cell>
          <cell r="V2524">
            <v>0</v>
          </cell>
          <cell r="Y2524">
            <v>59</v>
          </cell>
          <cell r="Z2524">
            <v>0</v>
          </cell>
          <cell r="AA2524">
            <v>0</v>
          </cell>
          <cell r="AB2524">
            <v>0</v>
          </cell>
          <cell r="AE2524">
            <v>0</v>
          </cell>
        </row>
        <row r="2525">
          <cell r="H2525">
            <v>710034814</v>
          </cell>
          <cell r="I2525" t="str">
            <v>000603201</v>
          </cell>
          <cell r="J2525">
            <v>100000824</v>
          </cell>
          <cell r="K2525">
            <v>200000205</v>
          </cell>
          <cell r="L2525" t="str">
            <v>Materská škola</v>
          </cell>
          <cell r="M2525" t="str">
            <v>Bratislavský</v>
          </cell>
          <cell r="N2525" t="str">
            <v>Bratislava V</v>
          </cell>
          <cell r="O2525" t="str">
            <v>85101</v>
          </cell>
          <cell r="P2525" t="str">
            <v>Bratislava-Petržalka</v>
          </cell>
          <cell r="Q2525" t="str">
            <v>Bohrova 1</v>
          </cell>
          <cell r="R2525" t="str">
            <v>529460</v>
          </cell>
          <cell r="S2525" t="str">
            <v>NS</v>
          </cell>
          <cell r="T2525">
            <v>38</v>
          </cell>
          <cell r="U2525">
            <v>0</v>
          </cell>
          <cell r="V2525">
            <v>0</v>
          </cell>
          <cell r="Y2525">
            <v>38</v>
          </cell>
          <cell r="Z2525">
            <v>0</v>
          </cell>
          <cell r="AA2525">
            <v>0</v>
          </cell>
          <cell r="AB2525">
            <v>0</v>
          </cell>
          <cell r="AE2525">
            <v>0</v>
          </cell>
        </row>
        <row r="2526">
          <cell r="H2526">
            <v>710245491</v>
          </cell>
          <cell r="I2526" t="str">
            <v>000603201</v>
          </cell>
          <cell r="J2526">
            <v>100000875</v>
          </cell>
          <cell r="K2526">
            <v>200000205</v>
          </cell>
          <cell r="L2526" t="str">
            <v>Materská škola</v>
          </cell>
          <cell r="M2526" t="str">
            <v>Bratislavský</v>
          </cell>
          <cell r="N2526" t="str">
            <v>Bratislava V</v>
          </cell>
          <cell r="O2526" t="str">
            <v>85105</v>
          </cell>
          <cell r="P2526" t="str">
            <v>Bratislava-Petržalka</v>
          </cell>
          <cell r="Q2526" t="str">
            <v>Holíčska 50</v>
          </cell>
          <cell r="R2526" t="str">
            <v>529460</v>
          </cell>
          <cell r="S2526" t="str">
            <v>NS</v>
          </cell>
          <cell r="T2526">
            <v>10</v>
          </cell>
          <cell r="U2526">
            <v>0</v>
          </cell>
          <cell r="V2526">
            <v>0</v>
          </cell>
          <cell r="Y2526">
            <v>10</v>
          </cell>
          <cell r="Z2526">
            <v>0</v>
          </cell>
          <cell r="AA2526">
            <v>0</v>
          </cell>
          <cell r="AB2526">
            <v>0</v>
          </cell>
          <cell r="AE2526">
            <v>0</v>
          </cell>
        </row>
        <row r="2527">
          <cell r="H2527">
            <v>710256345</v>
          </cell>
          <cell r="I2527" t="str">
            <v>000603201</v>
          </cell>
          <cell r="J2527">
            <v>100016897</v>
          </cell>
          <cell r="K2527">
            <v>200000205</v>
          </cell>
          <cell r="L2527" t="str">
            <v>Materská škola</v>
          </cell>
          <cell r="M2527" t="str">
            <v>Bratislavský</v>
          </cell>
          <cell r="N2527" t="str">
            <v>Bratislava V</v>
          </cell>
          <cell r="O2527" t="str">
            <v>85101</v>
          </cell>
          <cell r="P2527" t="str">
            <v>Bratislava-Petržalka</v>
          </cell>
          <cell r="Q2527" t="str">
            <v>Tupolevova 20</v>
          </cell>
          <cell r="R2527" t="str">
            <v>529460</v>
          </cell>
          <cell r="S2527" t="str">
            <v>NS</v>
          </cell>
          <cell r="T2527">
            <v>40</v>
          </cell>
          <cell r="U2527">
            <v>0</v>
          </cell>
          <cell r="V2527">
            <v>0</v>
          </cell>
          <cell r="Y2527">
            <v>40</v>
          </cell>
          <cell r="Z2527">
            <v>0</v>
          </cell>
          <cell r="AA2527">
            <v>0</v>
          </cell>
          <cell r="AB2527">
            <v>0</v>
          </cell>
          <cell r="AE2527">
            <v>0</v>
          </cell>
        </row>
        <row r="2528">
          <cell r="H2528">
            <v>710256353</v>
          </cell>
          <cell r="I2528" t="str">
            <v>000603201</v>
          </cell>
          <cell r="J2528">
            <v>100016896</v>
          </cell>
          <cell r="K2528">
            <v>200000205</v>
          </cell>
          <cell r="L2528" t="str">
            <v>Materská škola</v>
          </cell>
          <cell r="M2528" t="str">
            <v>Bratislavský</v>
          </cell>
          <cell r="N2528" t="str">
            <v>Bratislava V</v>
          </cell>
          <cell r="O2528" t="str">
            <v>85101</v>
          </cell>
          <cell r="P2528" t="str">
            <v>Bratislava-Petržalka</v>
          </cell>
          <cell r="Q2528" t="str">
            <v>Nobelovo námestie 6</v>
          </cell>
          <cell r="R2528" t="str">
            <v>529460</v>
          </cell>
          <cell r="S2528" t="str">
            <v>NS</v>
          </cell>
          <cell r="T2528">
            <v>8</v>
          </cell>
          <cell r="U2528">
            <v>0</v>
          </cell>
          <cell r="V2528">
            <v>0</v>
          </cell>
          <cell r="Y2528">
            <v>8</v>
          </cell>
          <cell r="Z2528">
            <v>0</v>
          </cell>
          <cell r="AA2528">
            <v>0</v>
          </cell>
          <cell r="AB2528">
            <v>0</v>
          </cell>
          <cell r="AE2528">
            <v>0</v>
          </cell>
        </row>
        <row r="2529">
          <cell r="H2529">
            <v>710260644</v>
          </cell>
          <cell r="I2529" t="str">
            <v>000603201</v>
          </cell>
          <cell r="J2529">
            <v>100017341</v>
          </cell>
          <cell r="K2529">
            <v>200000205</v>
          </cell>
          <cell r="L2529" t="str">
            <v>Materská škola</v>
          </cell>
          <cell r="M2529" t="str">
            <v>Bratislavský</v>
          </cell>
          <cell r="N2529" t="str">
            <v>Bratislava V</v>
          </cell>
          <cell r="O2529" t="str">
            <v>85103</v>
          </cell>
          <cell r="P2529" t="str">
            <v>Bratislava-Petržalka</v>
          </cell>
          <cell r="Q2529" t="str">
            <v>Gessayova 2</v>
          </cell>
          <cell r="R2529" t="str">
            <v>529460</v>
          </cell>
          <cell r="S2529" t="str">
            <v>NS</v>
          </cell>
          <cell r="T2529">
            <v>18</v>
          </cell>
          <cell r="U2529">
            <v>0</v>
          </cell>
          <cell r="V2529">
            <v>0</v>
          </cell>
          <cell r="Y2529">
            <v>18</v>
          </cell>
          <cell r="Z2529">
            <v>0</v>
          </cell>
          <cell r="AA2529">
            <v>0</v>
          </cell>
          <cell r="AB2529">
            <v>0</v>
          </cell>
          <cell r="AE2529">
            <v>0</v>
          </cell>
        </row>
        <row r="2530">
          <cell r="H2530">
            <v>710270496</v>
          </cell>
          <cell r="I2530" t="str">
            <v>000603201</v>
          </cell>
          <cell r="J2530">
            <v>100018358</v>
          </cell>
          <cell r="K2530">
            <v>200000205</v>
          </cell>
          <cell r="L2530" t="str">
            <v>Materská škola</v>
          </cell>
          <cell r="M2530" t="str">
            <v>Bratislavský</v>
          </cell>
          <cell r="N2530" t="str">
            <v>Bratislava V</v>
          </cell>
          <cell r="O2530" t="str">
            <v>85106</v>
          </cell>
          <cell r="P2530" t="str">
            <v>Bratislava-Petržalka</v>
          </cell>
          <cell r="Q2530" t="str">
            <v>Vyšehradská 17</v>
          </cell>
          <cell r="R2530" t="str">
            <v>529460</v>
          </cell>
          <cell r="S2530" t="str">
            <v>NS</v>
          </cell>
          <cell r="T2530">
            <v>79</v>
          </cell>
          <cell r="U2530">
            <v>0</v>
          </cell>
          <cell r="V2530">
            <v>0</v>
          </cell>
          <cell r="Y2530">
            <v>79</v>
          </cell>
          <cell r="Z2530">
            <v>0</v>
          </cell>
          <cell r="AA2530">
            <v>0</v>
          </cell>
          <cell r="AB2530">
            <v>0</v>
          </cell>
          <cell r="AE2530">
            <v>0</v>
          </cell>
        </row>
        <row r="2531">
          <cell r="H2531">
            <v>710001347</v>
          </cell>
          <cell r="I2531" t="str">
            <v>031781845</v>
          </cell>
          <cell r="J2531">
            <v>100001001</v>
          </cell>
          <cell r="K2531">
            <v>100001005</v>
          </cell>
          <cell r="L2531" t="str">
            <v>Elokované pracovisko ako súčasť Základnej školy s materskou školou</v>
          </cell>
          <cell r="M2531" t="str">
            <v>Bratislavský</v>
          </cell>
          <cell r="N2531" t="str">
            <v>Bratislava V</v>
          </cell>
          <cell r="O2531" t="str">
            <v>85110</v>
          </cell>
          <cell r="P2531" t="str">
            <v>Bratislava-Rusovce</v>
          </cell>
          <cell r="Q2531" t="str">
            <v>Kovácsova 465</v>
          </cell>
          <cell r="R2531" t="str">
            <v>529494</v>
          </cell>
          <cell r="S2531" t="str">
            <v>NS</v>
          </cell>
          <cell r="T2531">
            <v>49</v>
          </cell>
          <cell r="U2531">
            <v>0</v>
          </cell>
          <cell r="V2531">
            <v>0</v>
          </cell>
          <cell r="Y2531">
            <v>49</v>
          </cell>
          <cell r="Z2531">
            <v>0</v>
          </cell>
          <cell r="AA2531">
            <v>0</v>
          </cell>
          <cell r="AB2531">
            <v>0</v>
          </cell>
          <cell r="AE2531">
            <v>0</v>
          </cell>
        </row>
        <row r="2532">
          <cell r="H2532">
            <v>710035691</v>
          </cell>
          <cell r="I2532" t="str">
            <v>000310182</v>
          </cell>
          <cell r="J2532">
            <v>100003336</v>
          </cell>
          <cell r="K2532">
            <v>200000574</v>
          </cell>
          <cell r="L2532" t="str">
            <v>Materská škola</v>
          </cell>
          <cell r="M2532" t="str">
            <v>Trenčiansky</v>
          </cell>
          <cell r="N2532" t="str">
            <v>Bánovce nad Bebravou</v>
          </cell>
          <cell r="O2532" t="str">
            <v>95701</v>
          </cell>
          <cell r="P2532" t="str">
            <v>Bánovce nad Bebravou</v>
          </cell>
          <cell r="Q2532" t="str">
            <v>Radlinského 1668/10</v>
          </cell>
          <cell r="R2532" t="str">
            <v>542652</v>
          </cell>
          <cell r="S2532" t="str">
            <v>NS</v>
          </cell>
          <cell r="T2532">
            <v>36</v>
          </cell>
          <cell r="U2532">
            <v>0</v>
          </cell>
          <cell r="V2532">
            <v>0</v>
          </cell>
          <cell r="Y2532">
            <v>36</v>
          </cell>
          <cell r="Z2532">
            <v>2</v>
          </cell>
          <cell r="AA2532">
            <v>0</v>
          </cell>
          <cell r="AB2532">
            <v>0</v>
          </cell>
          <cell r="AE2532">
            <v>2</v>
          </cell>
        </row>
        <row r="2533">
          <cell r="H2533">
            <v>710035705</v>
          </cell>
          <cell r="I2533" t="str">
            <v>000310182</v>
          </cell>
          <cell r="J2533">
            <v>100003303</v>
          </cell>
          <cell r="K2533">
            <v>200000574</v>
          </cell>
          <cell r="L2533" t="str">
            <v>Materská škola</v>
          </cell>
          <cell r="M2533" t="str">
            <v>Trenčiansky</v>
          </cell>
          <cell r="N2533" t="str">
            <v>Bánovce nad Bebravou</v>
          </cell>
          <cell r="O2533" t="str">
            <v>95701</v>
          </cell>
          <cell r="P2533" t="str">
            <v>Bánovce nad Bebravou</v>
          </cell>
          <cell r="Q2533" t="str">
            <v>5. apríla 793/12</v>
          </cell>
          <cell r="R2533" t="str">
            <v>542652</v>
          </cell>
          <cell r="S2533" t="str">
            <v>NS</v>
          </cell>
          <cell r="T2533">
            <v>33</v>
          </cell>
          <cell r="U2533">
            <v>0</v>
          </cell>
          <cell r="V2533">
            <v>0</v>
          </cell>
          <cell r="Y2533">
            <v>33</v>
          </cell>
          <cell r="Z2533">
            <v>0</v>
          </cell>
          <cell r="AA2533">
            <v>0</v>
          </cell>
          <cell r="AB2533">
            <v>0</v>
          </cell>
          <cell r="AE2533">
            <v>0</v>
          </cell>
        </row>
        <row r="2534">
          <cell r="H2534">
            <v>710035713</v>
          </cell>
          <cell r="I2534" t="str">
            <v>000310182</v>
          </cell>
          <cell r="J2534">
            <v>100003322</v>
          </cell>
          <cell r="K2534">
            <v>200000574</v>
          </cell>
          <cell r="L2534" t="str">
            <v>Materská škola</v>
          </cell>
          <cell r="M2534" t="str">
            <v>Trenčiansky</v>
          </cell>
          <cell r="N2534" t="str">
            <v>Bánovce nad Bebravou</v>
          </cell>
          <cell r="O2534" t="str">
            <v>95704</v>
          </cell>
          <cell r="P2534" t="str">
            <v>Bánovce nad Bebravou</v>
          </cell>
          <cell r="Q2534" t="str">
            <v>J. A. Komenského 1318/4</v>
          </cell>
          <cell r="R2534" t="str">
            <v>542652</v>
          </cell>
          <cell r="S2534" t="str">
            <v>NS</v>
          </cell>
          <cell r="T2534">
            <v>42</v>
          </cell>
          <cell r="U2534">
            <v>0</v>
          </cell>
          <cell r="V2534">
            <v>0</v>
          </cell>
          <cell r="Y2534">
            <v>42</v>
          </cell>
          <cell r="Z2534">
            <v>0</v>
          </cell>
          <cell r="AA2534">
            <v>0</v>
          </cell>
          <cell r="AB2534">
            <v>0</v>
          </cell>
          <cell r="AE2534">
            <v>0</v>
          </cell>
        </row>
        <row r="2535">
          <cell r="H2535">
            <v>710035764</v>
          </cell>
          <cell r="I2535" t="str">
            <v>000310182</v>
          </cell>
          <cell r="J2535">
            <v>100003324</v>
          </cell>
          <cell r="K2535">
            <v>200000574</v>
          </cell>
          <cell r="L2535" t="str">
            <v>Materská škola</v>
          </cell>
          <cell r="M2535" t="str">
            <v>Trenčiansky</v>
          </cell>
          <cell r="N2535" t="str">
            <v>Bánovce nad Bebravou</v>
          </cell>
          <cell r="O2535" t="str">
            <v>95704</v>
          </cell>
          <cell r="P2535" t="str">
            <v>Bánovce nad Bebravou</v>
          </cell>
          <cell r="Q2535" t="str">
            <v>J. C. Hronského 1289/2</v>
          </cell>
          <cell r="R2535" t="str">
            <v>542652</v>
          </cell>
          <cell r="S2535" t="str">
            <v>NS</v>
          </cell>
          <cell r="T2535">
            <v>27</v>
          </cell>
          <cell r="U2535">
            <v>0</v>
          </cell>
          <cell r="V2535">
            <v>0</v>
          </cell>
          <cell r="Y2535">
            <v>27</v>
          </cell>
          <cell r="Z2535">
            <v>0</v>
          </cell>
          <cell r="AA2535">
            <v>0</v>
          </cell>
          <cell r="AB2535">
            <v>0</v>
          </cell>
          <cell r="AE2535">
            <v>0</v>
          </cell>
        </row>
        <row r="2536">
          <cell r="H2536">
            <v>710143924</v>
          </cell>
          <cell r="I2536" t="str">
            <v>000310182</v>
          </cell>
          <cell r="J2536">
            <v>100003326</v>
          </cell>
          <cell r="K2536">
            <v>200000574</v>
          </cell>
          <cell r="L2536" t="str">
            <v>Materská škola</v>
          </cell>
          <cell r="M2536" t="str">
            <v>Trenčiansky</v>
          </cell>
          <cell r="N2536" t="str">
            <v>Bánovce nad Bebravou</v>
          </cell>
          <cell r="O2536" t="str">
            <v>95703</v>
          </cell>
          <cell r="P2536" t="str">
            <v>Bánovce nad Bebravou</v>
          </cell>
          <cell r="Q2536" t="str">
            <v>m. č. Horné Ozorovce 28</v>
          </cell>
          <cell r="R2536" t="str">
            <v>542652</v>
          </cell>
          <cell r="S2536" t="str">
            <v>NS</v>
          </cell>
          <cell r="T2536">
            <v>6</v>
          </cell>
          <cell r="U2536">
            <v>0</v>
          </cell>
          <cell r="V2536">
            <v>0</v>
          </cell>
          <cell r="Y2536">
            <v>6</v>
          </cell>
          <cell r="Z2536">
            <v>0</v>
          </cell>
          <cell r="AA2536">
            <v>0</v>
          </cell>
          <cell r="AB2536">
            <v>0</v>
          </cell>
          <cell r="AE2536">
            <v>0</v>
          </cell>
        </row>
        <row r="2537">
          <cell r="H2537">
            <v>710143932</v>
          </cell>
          <cell r="I2537" t="str">
            <v>000310182</v>
          </cell>
          <cell r="J2537">
            <v>100003317</v>
          </cell>
          <cell r="K2537">
            <v>200000574</v>
          </cell>
          <cell r="L2537" t="str">
            <v>Materská škola</v>
          </cell>
          <cell r="M2537" t="str">
            <v>Trenčiansky</v>
          </cell>
          <cell r="N2537" t="str">
            <v>Bánovce nad Bebravou</v>
          </cell>
          <cell r="O2537" t="str">
            <v>95701</v>
          </cell>
          <cell r="P2537" t="str">
            <v>Bánovce nad Bebravou</v>
          </cell>
          <cell r="Q2537" t="str">
            <v>Hollého 1246/1</v>
          </cell>
          <cell r="R2537" t="str">
            <v>542652</v>
          </cell>
          <cell r="S2537" t="str">
            <v>NS</v>
          </cell>
          <cell r="T2537">
            <v>40</v>
          </cell>
          <cell r="U2537">
            <v>0</v>
          </cell>
          <cell r="V2537">
            <v>0</v>
          </cell>
          <cell r="Y2537">
            <v>40</v>
          </cell>
          <cell r="Z2537">
            <v>0</v>
          </cell>
          <cell r="AA2537">
            <v>0</v>
          </cell>
          <cell r="AB2537">
            <v>0</v>
          </cell>
          <cell r="AE2537">
            <v>0</v>
          </cell>
        </row>
        <row r="2538">
          <cell r="H2538">
            <v>710144130</v>
          </cell>
          <cell r="I2538" t="str">
            <v>000310182</v>
          </cell>
          <cell r="J2538">
            <v>100003305</v>
          </cell>
          <cell r="K2538">
            <v>200000574</v>
          </cell>
          <cell r="L2538" t="str">
            <v>Materská škola</v>
          </cell>
          <cell r="M2538" t="str">
            <v>Trenčiansky</v>
          </cell>
          <cell r="N2538" t="str">
            <v>Bánovce nad Bebravou</v>
          </cell>
          <cell r="O2538" t="str">
            <v>95701</v>
          </cell>
          <cell r="P2538" t="str">
            <v>Bánovce nad Bebravou</v>
          </cell>
          <cell r="Q2538" t="str">
            <v>9. mája 596/3</v>
          </cell>
          <cell r="R2538" t="str">
            <v>542652</v>
          </cell>
          <cell r="S2538" t="str">
            <v>NS</v>
          </cell>
          <cell r="T2538">
            <v>25</v>
          </cell>
          <cell r="U2538">
            <v>0</v>
          </cell>
          <cell r="V2538">
            <v>0</v>
          </cell>
          <cell r="Y2538">
            <v>25</v>
          </cell>
          <cell r="Z2538">
            <v>0</v>
          </cell>
          <cell r="AA2538">
            <v>0</v>
          </cell>
          <cell r="AB2538">
            <v>0</v>
          </cell>
          <cell r="AE2538">
            <v>0</v>
          </cell>
        </row>
        <row r="2539">
          <cell r="H2539">
            <v>710009232</v>
          </cell>
          <cell r="I2539" t="str">
            <v>000310239</v>
          </cell>
          <cell r="J2539">
            <v>100004955</v>
          </cell>
          <cell r="K2539">
            <v>200001196</v>
          </cell>
          <cell r="L2539" t="str">
            <v>Materská škola</v>
          </cell>
          <cell r="M2539" t="str">
            <v>Nitriansky</v>
          </cell>
          <cell r="N2539" t="str">
            <v>Topoľčany</v>
          </cell>
          <cell r="O2539" t="str">
            <v>95601</v>
          </cell>
          <cell r="P2539" t="str">
            <v>Bojná</v>
          </cell>
          <cell r="Q2539" t="str">
            <v>Bojná 76</v>
          </cell>
          <cell r="R2539" t="str">
            <v>542717</v>
          </cell>
          <cell r="S2539" t="str">
            <v>NS</v>
          </cell>
          <cell r="T2539">
            <v>26</v>
          </cell>
          <cell r="U2539">
            <v>0</v>
          </cell>
          <cell r="V2539">
            <v>0</v>
          </cell>
          <cell r="Y2539">
            <v>26</v>
          </cell>
          <cell r="Z2539">
            <v>0</v>
          </cell>
          <cell r="AA2539">
            <v>0</v>
          </cell>
          <cell r="AB2539">
            <v>0</v>
          </cell>
          <cell r="AE2539">
            <v>0</v>
          </cell>
        </row>
        <row r="2540">
          <cell r="H2540">
            <v>710009259</v>
          </cell>
          <cell r="I2540" t="str">
            <v>000310255</v>
          </cell>
          <cell r="J2540">
            <v>100003766</v>
          </cell>
          <cell r="K2540">
            <v>200000702</v>
          </cell>
          <cell r="L2540" t="str">
            <v>Materská škola</v>
          </cell>
          <cell r="M2540" t="str">
            <v>Trenčiansky</v>
          </cell>
          <cell r="N2540" t="str">
            <v>Partizánske</v>
          </cell>
          <cell r="O2540" t="str">
            <v>95618</v>
          </cell>
          <cell r="P2540" t="str">
            <v>Bošany</v>
          </cell>
          <cell r="Q2540" t="str">
            <v>Komenského 28</v>
          </cell>
          <cell r="R2540" t="str">
            <v>542733</v>
          </cell>
          <cell r="S2540" t="str">
            <v>NS</v>
          </cell>
          <cell r="T2540">
            <v>41</v>
          </cell>
          <cell r="U2540">
            <v>0</v>
          </cell>
          <cell r="V2540">
            <v>0</v>
          </cell>
          <cell r="Y2540">
            <v>41</v>
          </cell>
          <cell r="Z2540">
            <v>0</v>
          </cell>
          <cell r="AA2540">
            <v>0</v>
          </cell>
          <cell r="AB2540">
            <v>0</v>
          </cell>
          <cell r="AE2540">
            <v>0</v>
          </cell>
        </row>
        <row r="2541">
          <cell r="H2541">
            <v>710009283</v>
          </cell>
          <cell r="I2541" t="str">
            <v>000310336</v>
          </cell>
          <cell r="J2541">
            <v>100003348</v>
          </cell>
          <cell r="K2541">
            <v>200000579</v>
          </cell>
          <cell r="L2541" t="str">
            <v>Materská škola</v>
          </cell>
          <cell r="M2541" t="str">
            <v>Trenčiansky</v>
          </cell>
          <cell r="N2541" t="str">
            <v>Bánovce nad Bebravou</v>
          </cell>
          <cell r="O2541" t="str">
            <v>95703</v>
          </cell>
          <cell r="P2541" t="str">
            <v>Dežerice</v>
          </cell>
          <cell r="Q2541" t="str">
            <v>Dežerice 101</v>
          </cell>
          <cell r="R2541" t="str">
            <v>542822</v>
          </cell>
          <cell r="S2541" t="str">
            <v>NS</v>
          </cell>
          <cell r="T2541">
            <v>9</v>
          </cell>
          <cell r="U2541">
            <v>0</v>
          </cell>
          <cell r="V2541">
            <v>0</v>
          </cell>
          <cell r="Y2541">
            <v>9</v>
          </cell>
          <cell r="Z2541">
            <v>0</v>
          </cell>
          <cell r="AA2541">
            <v>0</v>
          </cell>
          <cell r="AB2541">
            <v>0</v>
          </cell>
          <cell r="AE2541">
            <v>0</v>
          </cell>
        </row>
        <row r="2542">
          <cell r="H2542">
            <v>710009291</v>
          </cell>
          <cell r="I2542" t="str">
            <v>000310352</v>
          </cell>
          <cell r="J2542">
            <v>100003350</v>
          </cell>
          <cell r="K2542">
            <v>200000580</v>
          </cell>
          <cell r="L2542" t="str">
            <v>Materská škola</v>
          </cell>
          <cell r="M2542" t="str">
            <v>Trenčiansky</v>
          </cell>
          <cell r="N2542" t="str">
            <v>Bánovce nad Bebravou</v>
          </cell>
          <cell r="O2542" t="str">
            <v>95701</v>
          </cell>
          <cell r="P2542" t="str">
            <v>Dolné Naštice</v>
          </cell>
          <cell r="Q2542" t="str">
            <v>Dolné Naštice 135</v>
          </cell>
          <cell r="R2542" t="str">
            <v>542849</v>
          </cell>
          <cell r="S2542" t="str">
            <v>NS</v>
          </cell>
          <cell r="T2542">
            <v>7</v>
          </cell>
          <cell r="U2542">
            <v>0</v>
          </cell>
          <cell r="V2542">
            <v>0</v>
          </cell>
          <cell r="Y2542">
            <v>7</v>
          </cell>
          <cell r="Z2542">
            <v>0</v>
          </cell>
          <cell r="AA2542">
            <v>0</v>
          </cell>
          <cell r="AB2542">
            <v>0</v>
          </cell>
          <cell r="AE2542">
            <v>0</v>
          </cell>
        </row>
        <row r="2543">
          <cell r="H2543">
            <v>710010044</v>
          </cell>
          <cell r="I2543" t="str">
            <v>036129674</v>
          </cell>
          <cell r="J2543">
            <v>100003352</v>
          </cell>
          <cell r="K2543">
            <v>100003353</v>
          </cell>
          <cell r="L2543" t="str">
            <v>Základná škola s materskou školou - predprimárne vzdelávanie</v>
          </cell>
          <cell r="M2543" t="str">
            <v>Trenčiansky</v>
          </cell>
          <cell r="N2543" t="str">
            <v>Bánovce nad Bebravou</v>
          </cell>
          <cell r="O2543" t="str">
            <v>95655</v>
          </cell>
          <cell r="P2543" t="str">
            <v>Dvorec</v>
          </cell>
          <cell r="Q2543" t="str">
            <v>Dvorec 63</v>
          </cell>
          <cell r="R2543" t="str">
            <v>542873</v>
          </cell>
          <cell r="S2543" t="str">
            <v>NS</v>
          </cell>
          <cell r="T2543">
            <v>6</v>
          </cell>
          <cell r="U2543">
            <v>0</v>
          </cell>
          <cell r="V2543">
            <v>0</v>
          </cell>
          <cell r="Y2543">
            <v>6</v>
          </cell>
          <cell r="Z2543">
            <v>0</v>
          </cell>
          <cell r="AA2543">
            <v>0</v>
          </cell>
          <cell r="AB2543">
            <v>0</v>
          </cell>
          <cell r="AE2543">
            <v>0</v>
          </cell>
        </row>
        <row r="2544">
          <cell r="H2544">
            <v>710009321</v>
          </cell>
          <cell r="I2544" t="str">
            <v>037860607</v>
          </cell>
          <cell r="J2544">
            <v>100005120</v>
          </cell>
          <cell r="K2544">
            <v>100005121</v>
          </cell>
          <cell r="L2544" t="str">
            <v>Základná škola s materskou školou - predprimárne vzdelávanie</v>
          </cell>
          <cell r="M2544" t="str">
            <v>Nitriansky</v>
          </cell>
          <cell r="N2544" t="str">
            <v>Topoľčany</v>
          </cell>
          <cell r="O2544" t="str">
            <v>95608</v>
          </cell>
          <cell r="P2544" t="str">
            <v>Horné Obdokovce</v>
          </cell>
          <cell r="Q2544" t="str">
            <v>Horné Obdokovce 393</v>
          </cell>
          <cell r="R2544" t="str">
            <v>542938</v>
          </cell>
          <cell r="S2544" t="str">
            <v>NS</v>
          </cell>
          <cell r="T2544">
            <v>17</v>
          </cell>
          <cell r="U2544">
            <v>0</v>
          </cell>
          <cell r="V2544">
            <v>0</v>
          </cell>
          <cell r="Y2544">
            <v>17</v>
          </cell>
          <cell r="Z2544">
            <v>0</v>
          </cell>
          <cell r="AA2544">
            <v>0</v>
          </cell>
          <cell r="AB2544">
            <v>0</v>
          </cell>
          <cell r="AE2544">
            <v>0</v>
          </cell>
        </row>
        <row r="2545">
          <cell r="H2545">
            <v>710009330</v>
          </cell>
          <cell r="I2545" t="str">
            <v>000310450</v>
          </cell>
          <cell r="J2545">
            <v>100005131</v>
          </cell>
          <cell r="K2545">
            <v>200001203</v>
          </cell>
          <cell r="L2545" t="str">
            <v>Materská škola</v>
          </cell>
          <cell r="M2545" t="str">
            <v>Nitriansky</v>
          </cell>
          <cell r="N2545" t="str">
            <v>Topoľčany</v>
          </cell>
          <cell r="O2545" t="str">
            <v>95603</v>
          </cell>
          <cell r="P2545" t="str">
            <v>Horné Štitáre</v>
          </cell>
          <cell r="Q2545" t="str">
            <v>Horné Štitáre 61</v>
          </cell>
          <cell r="R2545" t="str">
            <v>542954</v>
          </cell>
          <cell r="S2545" t="str">
            <v>NS</v>
          </cell>
          <cell r="T2545">
            <v>5</v>
          </cell>
          <cell r="U2545">
            <v>0</v>
          </cell>
          <cell r="V2545">
            <v>0</v>
          </cell>
          <cell r="Y2545">
            <v>5</v>
          </cell>
          <cell r="Z2545">
            <v>0</v>
          </cell>
          <cell r="AA2545">
            <v>0</v>
          </cell>
          <cell r="AB2545">
            <v>0</v>
          </cell>
          <cell r="AE2545">
            <v>0</v>
          </cell>
        </row>
        <row r="2546">
          <cell r="H2546">
            <v>710009348</v>
          </cell>
          <cell r="I2546" t="str">
            <v>000310468</v>
          </cell>
          <cell r="J2546">
            <v>100003776</v>
          </cell>
          <cell r="K2546">
            <v>200000704</v>
          </cell>
          <cell r="L2546" t="str">
            <v>Materská škola</v>
          </cell>
          <cell r="M2546" t="str">
            <v>Trenčiansky</v>
          </cell>
          <cell r="N2546" t="str">
            <v>Partizánske</v>
          </cell>
          <cell r="O2546" t="str">
            <v>95854</v>
          </cell>
          <cell r="P2546" t="str">
            <v>Hradište</v>
          </cell>
          <cell r="Q2546" t="str">
            <v>Hradište 249</v>
          </cell>
          <cell r="R2546" t="str">
            <v>542962</v>
          </cell>
          <cell r="S2546" t="str">
            <v>NS</v>
          </cell>
          <cell r="T2546">
            <v>9</v>
          </cell>
          <cell r="U2546">
            <v>0</v>
          </cell>
          <cell r="V2546">
            <v>0</v>
          </cell>
          <cell r="Y2546">
            <v>9</v>
          </cell>
          <cell r="Z2546">
            <v>0</v>
          </cell>
          <cell r="AA2546">
            <v>0</v>
          </cell>
          <cell r="AB2546">
            <v>0</v>
          </cell>
          <cell r="AE2546">
            <v>0</v>
          </cell>
        </row>
        <row r="2547">
          <cell r="H2547">
            <v>710225725</v>
          </cell>
          <cell r="I2547" t="str">
            <v>000699179</v>
          </cell>
          <cell r="J2547">
            <v>100005165</v>
          </cell>
          <cell r="K2547">
            <v>200001204</v>
          </cell>
          <cell r="L2547" t="str">
            <v>Materská škola</v>
          </cell>
          <cell r="M2547" t="str">
            <v>Nitriansky</v>
          </cell>
          <cell r="N2547" t="str">
            <v>Topoľčany</v>
          </cell>
          <cell r="O2547" t="str">
            <v>95613</v>
          </cell>
          <cell r="P2547" t="str">
            <v>Hrušovany</v>
          </cell>
          <cell r="Q2547" t="str">
            <v>Hrušovany 336</v>
          </cell>
          <cell r="R2547" t="str">
            <v>542971</v>
          </cell>
          <cell r="S2547" t="str">
            <v>NS</v>
          </cell>
          <cell r="T2547">
            <v>2</v>
          </cell>
          <cell r="U2547">
            <v>0</v>
          </cell>
          <cell r="V2547">
            <v>0</v>
          </cell>
          <cell r="Y2547">
            <v>2</v>
          </cell>
          <cell r="Z2547">
            <v>0</v>
          </cell>
          <cell r="AA2547">
            <v>0</v>
          </cell>
          <cell r="AB2547">
            <v>0</v>
          </cell>
          <cell r="AE2547">
            <v>0</v>
          </cell>
        </row>
        <row r="2548">
          <cell r="H2548">
            <v>710009275</v>
          </cell>
          <cell r="I2548" t="str">
            <v>036125687</v>
          </cell>
          <cell r="J2548">
            <v>100003784</v>
          </cell>
          <cell r="K2548">
            <v>100003781</v>
          </cell>
          <cell r="L2548" t="str">
            <v>Elokované pracovisko ako súčasť Základnej školy s materskou školou Valentína Beniaka - predprimárne vzdelávanie</v>
          </cell>
          <cell r="M2548" t="str">
            <v>Trenčiansky</v>
          </cell>
          <cell r="N2548" t="str">
            <v>Partizánske</v>
          </cell>
          <cell r="O2548" t="str">
            <v>95633</v>
          </cell>
          <cell r="P2548" t="str">
            <v>Chynorany</v>
          </cell>
          <cell r="Q2548" t="str">
            <v>Školská 189/7</v>
          </cell>
          <cell r="R2548" t="str">
            <v>543004</v>
          </cell>
          <cell r="S2548" t="str">
            <v>NS</v>
          </cell>
          <cell r="T2548">
            <v>23</v>
          </cell>
          <cell r="U2548">
            <v>0</v>
          </cell>
          <cell r="V2548">
            <v>0</v>
          </cell>
          <cell r="Y2548">
            <v>23</v>
          </cell>
          <cell r="Z2548">
            <v>0</v>
          </cell>
          <cell r="AA2548">
            <v>0</v>
          </cell>
          <cell r="AB2548">
            <v>0</v>
          </cell>
          <cell r="AE2548">
            <v>0</v>
          </cell>
        </row>
        <row r="2549">
          <cell r="H2549">
            <v>710264330</v>
          </cell>
          <cell r="I2549" t="str">
            <v>036125687</v>
          </cell>
          <cell r="J2549">
            <v>100017703</v>
          </cell>
          <cell r="K2549">
            <v>100003781</v>
          </cell>
          <cell r="L2549" t="str">
            <v>Elokované pracovisko ako súčasť Základnej školy s materskou školou Valentína Beniaka</v>
          </cell>
          <cell r="M2549" t="str">
            <v>Trenčiansky</v>
          </cell>
          <cell r="N2549" t="str">
            <v>Partizánske</v>
          </cell>
          <cell r="O2549" t="str">
            <v>95633</v>
          </cell>
          <cell r="P2549" t="str">
            <v>Chynorany</v>
          </cell>
          <cell r="Q2549" t="str">
            <v>Školská 1451/17</v>
          </cell>
          <cell r="R2549" t="str">
            <v>543004</v>
          </cell>
          <cell r="S2549" t="str">
            <v>NS</v>
          </cell>
          <cell r="T2549">
            <v>0</v>
          </cell>
          <cell r="U2549">
            <v>0</v>
          </cell>
          <cell r="V2549">
            <v>0</v>
          </cell>
          <cell r="Y2549">
            <v>0</v>
          </cell>
          <cell r="Z2549">
            <v>1</v>
          </cell>
          <cell r="AA2549">
            <v>0</v>
          </cell>
          <cell r="AB2549">
            <v>0</v>
          </cell>
          <cell r="AE2549">
            <v>1</v>
          </cell>
        </row>
        <row r="2550">
          <cell r="H2550">
            <v>710009356</v>
          </cell>
          <cell r="I2550" t="str">
            <v>000699225</v>
          </cell>
          <cell r="J2550">
            <v>100005261</v>
          </cell>
          <cell r="K2550">
            <v>200001207</v>
          </cell>
          <cell r="L2550" t="str">
            <v>Materská škola</v>
          </cell>
          <cell r="M2550" t="str">
            <v>Nitriansky</v>
          </cell>
          <cell r="N2550" t="str">
            <v>Topoľčany</v>
          </cell>
          <cell r="O2550" t="str">
            <v>95612</v>
          </cell>
          <cell r="P2550" t="str">
            <v>Kamanová</v>
          </cell>
          <cell r="Q2550" t="str">
            <v>Kamanová 36</v>
          </cell>
          <cell r="R2550" t="str">
            <v>543039</v>
          </cell>
          <cell r="S2550" t="str">
            <v>NS</v>
          </cell>
          <cell r="T2550">
            <v>6</v>
          </cell>
          <cell r="U2550">
            <v>0</v>
          </cell>
          <cell r="V2550">
            <v>0</v>
          </cell>
          <cell r="Y2550">
            <v>6</v>
          </cell>
          <cell r="Z2550">
            <v>0</v>
          </cell>
          <cell r="AA2550">
            <v>0</v>
          </cell>
          <cell r="AB2550">
            <v>0</v>
          </cell>
          <cell r="AE2550">
            <v>0</v>
          </cell>
        </row>
        <row r="2551">
          <cell r="H2551">
            <v>710009364</v>
          </cell>
          <cell r="I2551" t="str">
            <v>000310549</v>
          </cell>
          <cell r="J2551">
            <v>100003791</v>
          </cell>
          <cell r="K2551">
            <v>200000707</v>
          </cell>
          <cell r="L2551" t="str">
            <v>Materská škola</v>
          </cell>
          <cell r="M2551" t="str">
            <v>Trenčiansky</v>
          </cell>
          <cell r="N2551" t="str">
            <v>Partizánske</v>
          </cell>
          <cell r="O2551" t="str">
            <v>95844</v>
          </cell>
          <cell r="P2551" t="str">
            <v>Klátova Nová Ves</v>
          </cell>
          <cell r="Q2551" t="str">
            <v>Klátova Nová Ves 492</v>
          </cell>
          <cell r="R2551" t="str">
            <v>543047</v>
          </cell>
          <cell r="S2551" t="str">
            <v>NS</v>
          </cell>
          <cell r="T2551">
            <v>15</v>
          </cell>
          <cell r="U2551">
            <v>0</v>
          </cell>
          <cell r="V2551">
            <v>0</v>
          </cell>
          <cell r="Y2551">
            <v>15</v>
          </cell>
          <cell r="Z2551">
            <v>0</v>
          </cell>
          <cell r="AA2551">
            <v>0</v>
          </cell>
          <cell r="AB2551">
            <v>0</v>
          </cell>
          <cell r="AE2551">
            <v>0</v>
          </cell>
        </row>
        <row r="2552">
          <cell r="H2552">
            <v>710009380</v>
          </cell>
          <cell r="I2552" t="str">
            <v>000310557</v>
          </cell>
          <cell r="J2552">
            <v>100003793</v>
          </cell>
          <cell r="K2552">
            <v>200000708</v>
          </cell>
          <cell r="L2552" t="str">
            <v>Materská škola</v>
          </cell>
          <cell r="M2552" t="str">
            <v>Trenčiansky</v>
          </cell>
          <cell r="N2552" t="str">
            <v>Partizánske</v>
          </cell>
          <cell r="O2552" t="str">
            <v>95841</v>
          </cell>
          <cell r="P2552" t="str">
            <v>Kolačno</v>
          </cell>
          <cell r="Q2552" t="str">
            <v>Kolačno 1</v>
          </cell>
          <cell r="R2552" t="str">
            <v>543055</v>
          </cell>
          <cell r="S2552" t="str">
            <v>NS</v>
          </cell>
          <cell r="T2552">
            <v>6</v>
          </cell>
          <cell r="U2552">
            <v>0</v>
          </cell>
          <cell r="V2552">
            <v>0</v>
          </cell>
          <cell r="Y2552">
            <v>6</v>
          </cell>
          <cell r="Z2552">
            <v>0</v>
          </cell>
          <cell r="AA2552">
            <v>0</v>
          </cell>
          <cell r="AB2552">
            <v>0</v>
          </cell>
          <cell r="AE2552">
            <v>0</v>
          </cell>
        </row>
        <row r="2553">
          <cell r="H2553">
            <v>710009399</v>
          </cell>
          <cell r="I2553" t="str">
            <v>000699233</v>
          </cell>
          <cell r="J2553">
            <v>100005422</v>
          </cell>
          <cell r="K2553">
            <v>200001208</v>
          </cell>
          <cell r="L2553" t="str">
            <v>Materská škola</v>
          </cell>
          <cell r="M2553" t="str">
            <v>Nitriansky</v>
          </cell>
          <cell r="N2553" t="str">
            <v>Topoľčany</v>
          </cell>
          <cell r="O2553" t="str">
            <v>95613</v>
          </cell>
          <cell r="P2553" t="str">
            <v>Koniarovce</v>
          </cell>
          <cell r="Q2553" t="str">
            <v>Koniarovce 107</v>
          </cell>
          <cell r="R2553" t="str">
            <v>543063</v>
          </cell>
          <cell r="S2553" t="str">
            <v>NS</v>
          </cell>
          <cell r="T2553">
            <v>10</v>
          </cell>
          <cell r="U2553">
            <v>0</v>
          </cell>
          <cell r="V2553">
            <v>0</v>
          </cell>
          <cell r="Y2553">
            <v>10</v>
          </cell>
          <cell r="Z2553">
            <v>0</v>
          </cell>
          <cell r="AA2553">
            <v>0</v>
          </cell>
          <cell r="AB2553">
            <v>0</v>
          </cell>
          <cell r="AE2553">
            <v>0</v>
          </cell>
        </row>
        <row r="2554">
          <cell r="H2554">
            <v>710271964</v>
          </cell>
          <cell r="I2554" t="str">
            <v>000310573</v>
          </cell>
          <cell r="J2554">
            <v>100005428</v>
          </cell>
          <cell r="K2554">
            <v>200001209</v>
          </cell>
          <cell r="L2554" t="str">
            <v>Materská škola</v>
          </cell>
          <cell r="M2554" t="str">
            <v>Nitriansky</v>
          </cell>
          <cell r="N2554" t="str">
            <v>Topoľčany</v>
          </cell>
          <cell r="O2554" t="str">
            <v>95615</v>
          </cell>
          <cell r="P2554" t="str">
            <v>Kovarce</v>
          </cell>
          <cell r="Q2554" t="str">
            <v>Kovarce 450</v>
          </cell>
          <cell r="R2554" t="str">
            <v>543071</v>
          </cell>
          <cell r="S2554" t="str">
            <v>NS</v>
          </cell>
          <cell r="T2554">
            <v>16</v>
          </cell>
          <cell r="U2554">
            <v>0</v>
          </cell>
          <cell r="V2554">
            <v>0</v>
          </cell>
          <cell r="Y2554">
            <v>16</v>
          </cell>
          <cell r="Z2554">
            <v>0</v>
          </cell>
          <cell r="AA2554">
            <v>0</v>
          </cell>
          <cell r="AB2554">
            <v>0</v>
          </cell>
          <cell r="AE2554">
            <v>0</v>
          </cell>
        </row>
        <row r="2555">
          <cell r="H2555">
            <v>710009410</v>
          </cell>
          <cell r="I2555" t="str">
            <v>000310581</v>
          </cell>
          <cell r="J2555">
            <v>100003359</v>
          </cell>
          <cell r="K2555">
            <v>200000586</v>
          </cell>
          <cell r="L2555" t="str">
            <v>Materská škola</v>
          </cell>
          <cell r="M2555" t="str">
            <v>Trenčiansky</v>
          </cell>
          <cell r="N2555" t="str">
            <v>Bánovce nad Bebravou</v>
          </cell>
          <cell r="O2555" t="str">
            <v>95653</v>
          </cell>
          <cell r="P2555" t="str">
            <v>Krásna Ves</v>
          </cell>
          <cell r="Q2555" t="str">
            <v>Krásna Ves 141</v>
          </cell>
          <cell r="R2555" t="str">
            <v>543080</v>
          </cell>
          <cell r="S2555" t="str">
            <v>NS</v>
          </cell>
          <cell r="T2555">
            <v>7</v>
          </cell>
          <cell r="U2555">
            <v>0</v>
          </cell>
          <cell r="V2555">
            <v>0</v>
          </cell>
          <cell r="Y2555">
            <v>7</v>
          </cell>
          <cell r="Z2555">
            <v>0</v>
          </cell>
          <cell r="AA2555">
            <v>0</v>
          </cell>
          <cell r="AB2555">
            <v>0</v>
          </cell>
          <cell r="AE2555">
            <v>0</v>
          </cell>
        </row>
        <row r="2556">
          <cell r="H2556">
            <v>710009429</v>
          </cell>
          <cell r="I2556" t="str">
            <v>000310603</v>
          </cell>
          <cell r="J2556">
            <v>100005443</v>
          </cell>
          <cell r="K2556">
            <v>200001210</v>
          </cell>
          <cell r="L2556" t="str">
            <v>Materská škola</v>
          </cell>
          <cell r="M2556" t="str">
            <v>Nitriansky</v>
          </cell>
          <cell r="N2556" t="str">
            <v>Topoľčany</v>
          </cell>
          <cell r="O2556" t="str">
            <v>95619</v>
          </cell>
          <cell r="P2556" t="str">
            <v>Krnča</v>
          </cell>
          <cell r="Q2556" t="str">
            <v>Mládežnícka 504/15</v>
          </cell>
          <cell r="R2556" t="str">
            <v>543101</v>
          </cell>
          <cell r="S2556" t="str">
            <v>NS</v>
          </cell>
          <cell r="T2556">
            <v>9</v>
          </cell>
          <cell r="U2556">
            <v>0</v>
          </cell>
          <cell r="V2556">
            <v>0</v>
          </cell>
          <cell r="Y2556">
            <v>9</v>
          </cell>
          <cell r="Z2556">
            <v>0</v>
          </cell>
          <cell r="AA2556">
            <v>0</v>
          </cell>
          <cell r="AB2556">
            <v>0</v>
          </cell>
          <cell r="AE2556">
            <v>0</v>
          </cell>
        </row>
        <row r="2557">
          <cell r="H2557">
            <v>710009437</v>
          </cell>
          <cell r="I2557" t="str">
            <v>000310638</v>
          </cell>
          <cell r="J2557">
            <v>100003361</v>
          </cell>
          <cell r="K2557">
            <v>200000587</v>
          </cell>
          <cell r="L2557" t="str">
            <v>Materská škola</v>
          </cell>
          <cell r="M2557" t="str">
            <v>Trenčiansky</v>
          </cell>
          <cell r="N2557" t="str">
            <v>Bánovce nad Bebravou</v>
          </cell>
          <cell r="O2557" t="str">
            <v>95643</v>
          </cell>
          <cell r="P2557" t="str">
            <v>Kšinná</v>
          </cell>
          <cell r="Q2557" t="str">
            <v>Kšinná 237</v>
          </cell>
          <cell r="R2557" t="str">
            <v>543136</v>
          </cell>
          <cell r="S2557" t="str">
            <v>NS</v>
          </cell>
          <cell r="T2557">
            <v>3</v>
          </cell>
          <cell r="U2557">
            <v>0</v>
          </cell>
          <cell r="V2557">
            <v>0</v>
          </cell>
          <cell r="Y2557">
            <v>3</v>
          </cell>
          <cell r="Z2557">
            <v>0</v>
          </cell>
          <cell r="AA2557">
            <v>0</v>
          </cell>
          <cell r="AB2557">
            <v>0</v>
          </cell>
          <cell r="AE2557">
            <v>0</v>
          </cell>
        </row>
        <row r="2558">
          <cell r="H2558">
            <v>710030444</v>
          </cell>
          <cell r="I2558" t="str">
            <v>000329177</v>
          </cell>
          <cell r="J2558">
            <v>100016078</v>
          </cell>
          <cell r="K2558">
            <v>200003288</v>
          </cell>
          <cell r="L2558" t="str">
            <v>Materská škola</v>
          </cell>
          <cell r="M2558" t="str">
            <v>Košický</v>
          </cell>
          <cell r="N2558" t="str">
            <v>Spišská Nová Ves</v>
          </cell>
          <cell r="O2558" t="str">
            <v>05363</v>
          </cell>
          <cell r="P2558" t="str">
            <v>Chrasť nad Hornádom</v>
          </cell>
          <cell r="Q2558" t="str">
            <v>Chrasť nad Hornádom 44</v>
          </cell>
          <cell r="R2558" t="str">
            <v>543152</v>
          </cell>
          <cell r="S2558" t="str">
            <v>NS</v>
          </cell>
          <cell r="T2558">
            <v>10</v>
          </cell>
          <cell r="U2558">
            <v>0</v>
          </cell>
          <cell r="V2558">
            <v>0</v>
          </cell>
          <cell r="Y2558">
            <v>10</v>
          </cell>
          <cell r="Z2558">
            <v>0</v>
          </cell>
          <cell r="AA2558">
            <v>0</v>
          </cell>
          <cell r="AB2558">
            <v>0</v>
          </cell>
          <cell r="AE2558">
            <v>0</v>
          </cell>
        </row>
        <row r="2559">
          <cell r="H2559">
            <v>710030649</v>
          </cell>
          <cell r="I2559" t="str">
            <v>000329185</v>
          </cell>
          <cell r="J2559">
            <v>100016081</v>
          </cell>
          <cell r="K2559">
            <v>200003289</v>
          </cell>
          <cell r="L2559" t="str">
            <v>Materská škola</v>
          </cell>
          <cell r="M2559" t="str">
            <v>Košický</v>
          </cell>
          <cell r="N2559" t="str">
            <v>Spišská Nová Ves</v>
          </cell>
          <cell r="O2559" t="str">
            <v>05311</v>
          </cell>
          <cell r="P2559" t="str">
            <v>Iliašovce</v>
          </cell>
          <cell r="Q2559" t="str">
            <v>Iliašovce 155</v>
          </cell>
          <cell r="R2559" t="str">
            <v>543161</v>
          </cell>
          <cell r="S2559" t="str">
            <v>NS</v>
          </cell>
          <cell r="T2559">
            <v>7</v>
          </cell>
          <cell r="U2559">
            <v>0</v>
          </cell>
          <cell r="V2559">
            <v>0</v>
          </cell>
          <cell r="Y2559">
            <v>7</v>
          </cell>
          <cell r="Z2559">
            <v>1</v>
          </cell>
          <cell r="AA2559">
            <v>0</v>
          </cell>
          <cell r="AB2559">
            <v>0</v>
          </cell>
          <cell r="AE2559">
            <v>1</v>
          </cell>
        </row>
        <row r="2560">
          <cell r="H2560">
            <v>710030657</v>
          </cell>
          <cell r="I2560" t="str">
            <v>042026644</v>
          </cell>
          <cell r="J2560">
            <v>100012195</v>
          </cell>
          <cell r="K2560">
            <v>100012198</v>
          </cell>
          <cell r="L2560" t="str">
            <v>Základná škola s materskou školou - predprimárne vzdelávanie</v>
          </cell>
          <cell r="M2560" t="str">
            <v>Prešovský</v>
          </cell>
          <cell r="N2560" t="str">
            <v>Levoča</v>
          </cell>
          <cell r="O2560" t="str">
            <v>05303</v>
          </cell>
          <cell r="P2560" t="str">
            <v>Jablonov</v>
          </cell>
          <cell r="Q2560" t="str">
            <v>Jablonov 11</v>
          </cell>
          <cell r="R2560" t="str">
            <v>543179</v>
          </cell>
          <cell r="S2560" t="str">
            <v>NS</v>
          </cell>
          <cell r="T2560">
            <v>9</v>
          </cell>
          <cell r="U2560">
            <v>0</v>
          </cell>
          <cell r="V2560">
            <v>0</v>
          </cell>
          <cell r="Y2560">
            <v>9</v>
          </cell>
          <cell r="Z2560">
            <v>0</v>
          </cell>
          <cell r="AA2560">
            <v>0</v>
          </cell>
          <cell r="AB2560">
            <v>0</v>
          </cell>
          <cell r="AE2560">
            <v>0</v>
          </cell>
        </row>
        <row r="2561">
          <cell r="H2561">
            <v>710030665</v>
          </cell>
          <cell r="I2561" t="str">
            <v>000329207</v>
          </cell>
          <cell r="J2561">
            <v>100014537</v>
          </cell>
          <cell r="K2561">
            <v>200002879</v>
          </cell>
          <cell r="L2561" t="str">
            <v>Materská škola</v>
          </cell>
          <cell r="M2561" t="str">
            <v>Košický</v>
          </cell>
          <cell r="N2561" t="str">
            <v>Gelnica</v>
          </cell>
          <cell r="O2561" t="str">
            <v>05561</v>
          </cell>
          <cell r="P2561" t="str">
            <v>Jaklovce</v>
          </cell>
          <cell r="Q2561" t="str">
            <v>Školská 560</v>
          </cell>
          <cell r="R2561" t="str">
            <v>543187</v>
          </cell>
          <cell r="S2561" t="str">
            <v>NS</v>
          </cell>
          <cell r="T2561">
            <v>15</v>
          </cell>
          <cell r="U2561">
            <v>0</v>
          </cell>
          <cell r="V2561">
            <v>0</v>
          </cell>
          <cell r="Y2561">
            <v>15</v>
          </cell>
          <cell r="Z2561">
            <v>0</v>
          </cell>
          <cell r="AA2561">
            <v>0</v>
          </cell>
          <cell r="AB2561">
            <v>0</v>
          </cell>
          <cell r="AE2561">
            <v>0</v>
          </cell>
        </row>
        <row r="2562">
          <cell r="H2562">
            <v>710030673</v>
          </cell>
          <cell r="I2562" t="str">
            <v>000329215</v>
          </cell>
          <cell r="J2562">
            <v>100016088</v>
          </cell>
          <cell r="K2562">
            <v>200003290</v>
          </cell>
          <cell r="L2562" t="str">
            <v>Materská škola</v>
          </cell>
          <cell r="M2562" t="str">
            <v>Košický</v>
          </cell>
          <cell r="N2562" t="str">
            <v>Spišská Nová Ves</v>
          </cell>
          <cell r="O2562" t="str">
            <v>05322</v>
          </cell>
          <cell r="P2562" t="str">
            <v>Jamník</v>
          </cell>
          <cell r="Q2562" t="str">
            <v>Jamník 185</v>
          </cell>
          <cell r="R2562" t="str">
            <v>543195</v>
          </cell>
          <cell r="S2562" t="str">
            <v>NS</v>
          </cell>
          <cell r="T2562">
            <v>14</v>
          </cell>
          <cell r="U2562">
            <v>0</v>
          </cell>
          <cell r="V2562">
            <v>0</v>
          </cell>
          <cell r="Y2562">
            <v>14</v>
          </cell>
          <cell r="Z2562">
            <v>0</v>
          </cell>
          <cell r="AA2562">
            <v>0</v>
          </cell>
          <cell r="AB2562">
            <v>0</v>
          </cell>
          <cell r="AE2562">
            <v>0</v>
          </cell>
        </row>
        <row r="2563">
          <cell r="H2563">
            <v>710030681</v>
          </cell>
          <cell r="I2563" t="str">
            <v>000329223</v>
          </cell>
          <cell r="J2563">
            <v>100016090</v>
          </cell>
          <cell r="K2563">
            <v>200003291</v>
          </cell>
          <cell r="L2563" t="str">
            <v>Materská škola</v>
          </cell>
          <cell r="M2563" t="str">
            <v>Košický</v>
          </cell>
          <cell r="N2563" t="str">
            <v>Spišská Nová Ves</v>
          </cell>
          <cell r="O2563" t="str">
            <v>05342</v>
          </cell>
          <cell r="P2563" t="str">
            <v>Kaľava</v>
          </cell>
          <cell r="Q2563" t="str">
            <v>Kaľava 64</v>
          </cell>
          <cell r="R2563" t="str">
            <v>543209</v>
          </cell>
          <cell r="S2563" t="str">
            <v>NS</v>
          </cell>
          <cell r="T2563">
            <v>7</v>
          </cell>
          <cell r="U2563">
            <v>0</v>
          </cell>
          <cell r="V2563">
            <v>0</v>
          </cell>
          <cell r="Y2563">
            <v>7</v>
          </cell>
          <cell r="Z2563">
            <v>0</v>
          </cell>
          <cell r="AA2563">
            <v>0</v>
          </cell>
          <cell r="AB2563">
            <v>0</v>
          </cell>
          <cell r="AE2563">
            <v>0</v>
          </cell>
        </row>
        <row r="2564">
          <cell r="H2564">
            <v>710030703</v>
          </cell>
          <cell r="I2564" t="str">
            <v>000329274</v>
          </cell>
          <cell r="J2564">
            <v>100014538</v>
          </cell>
          <cell r="K2564">
            <v>200002880</v>
          </cell>
          <cell r="L2564" t="str">
            <v>Materská škola</v>
          </cell>
          <cell r="M2564" t="str">
            <v>Košický</v>
          </cell>
          <cell r="N2564" t="str">
            <v>Gelnica</v>
          </cell>
          <cell r="O2564" t="str">
            <v>05351</v>
          </cell>
          <cell r="P2564" t="str">
            <v>Kluknava</v>
          </cell>
          <cell r="Q2564" t="str">
            <v>Kluknava 190</v>
          </cell>
          <cell r="R2564" t="str">
            <v>543233</v>
          </cell>
          <cell r="S2564" t="str">
            <v>NS</v>
          </cell>
          <cell r="T2564">
            <v>12</v>
          </cell>
          <cell r="U2564">
            <v>0</v>
          </cell>
          <cell r="V2564">
            <v>0</v>
          </cell>
          <cell r="Y2564">
            <v>12</v>
          </cell>
          <cell r="Z2564">
            <v>0</v>
          </cell>
          <cell r="AA2564">
            <v>0</v>
          </cell>
          <cell r="AB2564">
            <v>0</v>
          </cell>
          <cell r="AE2564">
            <v>0</v>
          </cell>
        </row>
        <row r="2565">
          <cell r="H2565">
            <v>710030711</v>
          </cell>
          <cell r="I2565" t="str">
            <v>000329258</v>
          </cell>
          <cell r="J2565">
            <v>100014543</v>
          </cell>
          <cell r="K2565">
            <v>200002881</v>
          </cell>
          <cell r="L2565" t="str">
            <v>Materská škola</v>
          </cell>
          <cell r="M2565" t="str">
            <v>Košický</v>
          </cell>
          <cell r="N2565" t="str">
            <v>Gelnica</v>
          </cell>
          <cell r="O2565" t="str">
            <v>05552</v>
          </cell>
          <cell r="P2565" t="str">
            <v>Kojšov</v>
          </cell>
          <cell r="Q2565" t="str">
            <v>Kojšov 187</v>
          </cell>
          <cell r="R2565" t="str">
            <v>543241</v>
          </cell>
          <cell r="S2565" t="str">
            <v>NS</v>
          </cell>
          <cell r="T2565">
            <v>8</v>
          </cell>
          <cell r="U2565">
            <v>0</v>
          </cell>
          <cell r="V2565">
            <v>0</v>
          </cell>
          <cell r="Y2565">
            <v>8</v>
          </cell>
          <cell r="Z2565">
            <v>0</v>
          </cell>
          <cell r="AA2565">
            <v>0</v>
          </cell>
          <cell r="AB2565">
            <v>0</v>
          </cell>
          <cell r="AE2565">
            <v>0</v>
          </cell>
        </row>
        <row r="2566">
          <cell r="H2566">
            <v>710156693</v>
          </cell>
          <cell r="I2566" t="str">
            <v>000329266</v>
          </cell>
          <cell r="J2566">
            <v>100016092</v>
          </cell>
          <cell r="K2566">
            <v>200003292</v>
          </cell>
          <cell r="L2566" t="str">
            <v>Materská škola</v>
          </cell>
          <cell r="M2566" t="str">
            <v>Košický</v>
          </cell>
          <cell r="N2566" t="str">
            <v>Spišská Nová Ves</v>
          </cell>
          <cell r="O2566" t="str">
            <v>05342</v>
          </cell>
          <cell r="P2566" t="str">
            <v>Kolinovce</v>
          </cell>
          <cell r="Q2566" t="str">
            <v>Kolinovce 129</v>
          </cell>
          <cell r="R2566" t="str">
            <v>543250</v>
          </cell>
          <cell r="S2566" t="str">
            <v>NS</v>
          </cell>
          <cell r="T2566">
            <v>11</v>
          </cell>
          <cell r="U2566">
            <v>0</v>
          </cell>
          <cell r="V2566">
            <v>0</v>
          </cell>
          <cell r="Y2566">
            <v>11</v>
          </cell>
          <cell r="Z2566">
            <v>0</v>
          </cell>
          <cell r="AA2566">
            <v>0</v>
          </cell>
          <cell r="AB2566">
            <v>0</v>
          </cell>
          <cell r="AE2566">
            <v>0</v>
          </cell>
        </row>
        <row r="2567">
          <cell r="H2567">
            <v>35566451</v>
          </cell>
          <cell r="I2567" t="str">
            <v>000329282</v>
          </cell>
          <cell r="J2567">
            <v>100016094</v>
          </cell>
          <cell r="K2567">
            <v>200003276</v>
          </cell>
          <cell r="L2567" t="str">
            <v>Materská škola</v>
          </cell>
          <cell r="M2567" t="str">
            <v>Košický</v>
          </cell>
          <cell r="N2567" t="str">
            <v>Spišská Nová Ves</v>
          </cell>
          <cell r="O2567" t="str">
            <v>05342</v>
          </cell>
          <cell r="P2567" t="str">
            <v>Krompachy</v>
          </cell>
          <cell r="Q2567" t="str">
            <v>Hlavná 3</v>
          </cell>
          <cell r="R2567" t="str">
            <v>543268</v>
          </cell>
          <cell r="S2567" t="str">
            <v>PS</v>
          </cell>
          <cell r="T2567">
            <v>28</v>
          </cell>
          <cell r="U2567">
            <v>0</v>
          </cell>
          <cell r="V2567">
            <v>0</v>
          </cell>
          <cell r="Y2567">
            <v>28</v>
          </cell>
          <cell r="Z2567">
            <v>0</v>
          </cell>
          <cell r="AA2567">
            <v>0</v>
          </cell>
          <cell r="AB2567">
            <v>0</v>
          </cell>
          <cell r="AE2567">
            <v>0</v>
          </cell>
        </row>
        <row r="2568">
          <cell r="H2568">
            <v>710232292</v>
          </cell>
          <cell r="I2568" t="str">
            <v>042248795</v>
          </cell>
          <cell r="J2568">
            <v>100016106</v>
          </cell>
          <cell r="K2568">
            <v>100016099</v>
          </cell>
          <cell r="L2568" t="str">
            <v>Základná škola s materskou školou - predprimárne vzdelávanie</v>
          </cell>
          <cell r="M2568" t="str">
            <v>Košický</v>
          </cell>
          <cell r="N2568" t="str">
            <v>Spišská Nová Ves</v>
          </cell>
          <cell r="O2568" t="str">
            <v>05342</v>
          </cell>
          <cell r="P2568" t="str">
            <v>Krompachy</v>
          </cell>
          <cell r="Q2568" t="str">
            <v>Maurerova 14</v>
          </cell>
          <cell r="R2568" t="str">
            <v>543268</v>
          </cell>
          <cell r="S2568" t="str">
            <v>NS</v>
          </cell>
          <cell r="T2568">
            <v>0</v>
          </cell>
          <cell r="U2568">
            <v>0</v>
          </cell>
          <cell r="V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E2568">
            <v>0</v>
          </cell>
        </row>
        <row r="2569">
          <cell r="H2569">
            <v>710265743</v>
          </cell>
          <cell r="I2569" t="str">
            <v>042248795</v>
          </cell>
          <cell r="J2569">
            <v>100017863</v>
          </cell>
          <cell r="K2569">
            <v>100016099</v>
          </cell>
          <cell r="L2569" t="str">
            <v>Elokované pracovisko ako súčasť Základnej školy s materskou školou</v>
          </cell>
          <cell r="M2569" t="str">
            <v>Košický</v>
          </cell>
          <cell r="N2569" t="str">
            <v>Spišská Nová Ves</v>
          </cell>
          <cell r="O2569" t="str">
            <v>05342</v>
          </cell>
          <cell r="P2569" t="str">
            <v>Krompachy</v>
          </cell>
          <cell r="Q2569" t="str">
            <v>Robotnícka 3</v>
          </cell>
          <cell r="R2569" t="str">
            <v>543268</v>
          </cell>
          <cell r="S2569" t="str">
            <v>NS</v>
          </cell>
          <cell r="T2569">
            <v>31</v>
          </cell>
          <cell r="U2569">
            <v>0</v>
          </cell>
          <cell r="V2569">
            <v>0</v>
          </cell>
          <cell r="Y2569">
            <v>31</v>
          </cell>
          <cell r="Z2569">
            <v>0</v>
          </cell>
          <cell r="AA2569">
            <v>0</v>
          </cell>
          <cell r="AB2569">
            <v>0</v>
          </cell>
          <cell r="AE2569">
            <v>0</v>
          </cell>
        </row>
        <row r="2570">
          <cell r="H2570">
            <v>710201214</v>
          </cell>
          <cell r="I2570" t="str">
            <v>000329291</v>
          </cell>
          <cell r="J2570">
            <v>100012206</v>
          </cell>
          <cell r="K2570">
            <v>200002401</v>
          </cell>
          <cell r="L2570" t="str">
            <v>Materská škola</v>
          </cell>
          <cell r="M2570" t="str">
            <v>Prešovský</v>
          </cell>
          <cell r="N2570" t="str">
            <v>Levoča</v>
          </cell>
          <cell r="O2570" t="str">
            <v>05401</v>
          </cell>
          <cell r="P2570" t="str">
            <v>Kurimany</v>
          </cell>
          <cell r="Q2570" t="str">
            <v>Kurimany 76</v>
          </cell>
          <cell r="R2570" t="str">
            <v>543276</v>
          </cell>
          <cell r="S2570" t="str">
            <v>NS</v>
          </cell>
          <cell r="T2570">
            <v>3</v>
          </cell>
          <cell r="U2570">
            <v>0</v>
          </cell>
          <cell r="V2570">
            <v>0</v>
          </cell>
          <cell r="Y2570">
            <v>3</v>
          </cell>
          <cell r="Z2570">
            <v>0</v>
          </cell>
          <cell r="AA2570">
            <v>0</v>
          </cell>
          <cell r="AB2570">
            <v>0</v>
          </cell>
          <cell r="AE2570">
            <v>0</v>
          </cell>
        </row>
        <row r="2571">
          <cell r="H2571">
            <v>710030800</v>
          </cell>
          <cell r="I2571" t="str">
            <v>000329304</v>
          </cell>
          <cell r="J2571">
            <v>100016118</v>
          </cell>
          <cell r="K2571">
            <v>200003293</v>
          </cell>
          <cell r="L2571" t="str">
            <v>I. Materská škola</v>
          </cell>
          <cell r="M2571" t="str">
            <v>Košický</v>
          </cell>
          <cell r="N2571" t="str">
            <v>Spišská Nová Ves</v>
          </cell>
          <cell r="O2571" t="str">
            <v>05313</v>
          </cell>
          <cell r="P2571" t="str">
            <v>Letanovce</v>
          </cell>
          <cell r="Q2571" t="str">
            <v>Nábrežná 9</v>
          </cell>
          <cell r="R2571" t="str">
            <v>543284</v>
          </cell>
          <cell r="S2571" t="str">
            <v>NS</v>
          </cell>
          <cell r="T2571">
            <v>7</v>
          </cell>
          <cell r="U2571">
            <v>0</v>
          </cell>
          <cell r="V2571">
            <v>0</v>
          </cell>
          <cell r="Y2571">
            <v>7</v>
          </cell>
          <cell r="Z2571">
            <v>2</v>
          </cell>
          <cell r="AA2571">
            <v>0</v>
          </cell>
          <cell r="AB2571">
            <v>0</v>
          </cell>
          <cell r="AE2571">
            <v>2</v>
          </cell>
        </row>
        <row r="2572">
          <cell r="H2572">
            <v>37879405</v>
          </cell>
          <cell r="I2572" t="str">
            <v>000329321</v>
          </cell>
          <cell r="J2572">
            <v>100012270</v>
          </cell>
          <cell r="K2572">
            <v>200002384</v>
          </cell>
          <cell r="L2572" t="str">
            <v>Materská škola</v>
          </cell>
          <cell r="M2572" t="str">
            <v>Prešovský</v>
          </cell>
          <cell r="N2572" t="str">
            <v>Levoča</v>
          </cell>
          <cell r="O2572" t="str">
            <v>05401</v>
          </cell>
          <cell r="P2572" t="str">
            <v>Levoča</v>
          </cell>
          <cell r="Q2572" t="str">
            <v>Železničný riadok 3</v>
          </cell>
          <cell r="R2572" t="str">
            <v>543292</v>
          </cell>
          <cell r="S2572" t="str">
            <v>PS</v>
          </cell>
          <cell r="T2572">
            <v>146</v>
          </cell>
          <cell r="U2572">
            <v>0</v>
          </cell>
          <cell r="V2572">
            <v>0</v>
          </cell>
          <cell r="Y2572">
            <v>146</v>
          </cell>
          <cell r="Z2572">
            <v>19</v>
          </cell>
          <cell r="AA2572">
            <v>0</v>
          </cell>
          <cell r="AB2572">
            <v>0</v>
          </cell>
          <cell r="AE2572">
            <v>19</v>
          </cell>
        </row>
        <row r="2573">
          <cell r="H2573">
            <v>710030924</v>
          </cell>
          <cell r="I2573" t="str">
            <v>000695386</v>
          </cell>
          <cell r="J2573">
            <v>100016125</v>
          </cell>
          <cell r="K2573">
            <v>200003294</v>
          </cell>
          <cell r="L2573" t="str">
            <v>Materská škola</v>
          </cell>
          <cell r="M2573" t="str">
            <v>Košický</v>
          </cell>
          <cell r="N2573" t="str">
            <v>Spišská Nová Ves</v>
          </cell>
          <cell r="O2573" t="str">
            <v>05321</v>
          </cell>
          <cell r="P2573" t="str">
            <v>Lieskovany</v>
          </cell>
          <cell r="Q2573" t="str">
            <v>Lieskovany 50</v>
          </cell>
          <cell r="R2573" t="str">
            <v>543306</v>
          </cell>
          <cell r="S2573" t="str">
            <v>NS</v>
          </cell>
          <cell r="T2573">
            <v>3</v>
          </cell>
          <cell r="U2573">
            <v>0</v>
          </cell>
          <cell r="V2573">
            <v>0</v>
          </cell>
          <cell r="Y2573">
            <v>3</v>
          </cell>
          <cell r="Z2573">
            <v>0</v>
          </cell>
          <cell r="AA2573">
            <v>0</v>
          </cell>
          <cell r="AB2573">
            <v>0</v>
          </cell>
          <cell r="AE2573">
            <v>0</v>
          </cell>
        </row>
        <row r="2574">
          <cell r="H2574">
            <v>710040199</v>
          </cell>
          <cell r="I2574" t="str">
            <v>035546328</v>
          </cell>
          <cell r="J2574">
            <v>100014546</v>
          </cell>
          <cell r="K2574">
            <v>100014547</v>
          </cell>
          <cell r="L2574" t="str">
            <v>Základná škola s materskou školou - predprimárne vzdelávanie</v>
          </cell>
          <cell r="M2574" t="str">
            <v>Košický</v>
          </cell>
          <cell r="N2574" t="str">
            <v>Gelnica</v>
          </cell>
          <cell r="O2574" t="str">
            <v>05501</v>
          </cell>
          <cell r="P2574" t="str">
            <v>Margecany</v>
          </cell>
          <cell r="Q2574" t="str">
            <v>Školská 20</v>
          </cell>
          <cell r="R2574" t="str">
            <v>543322</v>
          </cell>
          <cell r="S2574" t="str">
            <v>NS</v>
          </cell>
          <cell r="T2574">
            <v>30</v>
          </cell>
          <cell r="U2574">
            <v>0</v>
          </cell>
          <cell r="V2574">
            <v>0</v>
          </cell>
          <cell r="Y2574">
            <v>30</v>
          </cell>
          <cell r="Z2574">
            <v>0</v>
          </cell>
          <cell r="AA2574">
            <v>0</v>
          </cell>
          <cell r="AB2574">
            <v>0</v>
          </cell>
          <cell r="AE2574">
            <v>0</v>
          </cell>
        </row>
        <row r="2575">
          <cell r="H2575">
            <v>710030932</v>
          </cell>
          <cell r="I2575" t="str">
            <v>035546018</v>
          </cell>
          <cell r="J2575">
            <v>100016131</v>
          </cell>
          <cell r="K2575">
            <v>100016128</v>
          </cell>
          <cell r="L2575" t="str">
            <v>Elokované pracovisko ako súčasť Základnej školy s materskou školou</v>
          </cell>
          <cell r="M2575" t="str">
            <v>Košický</v>
          </cell>
          <cell r="N2575" t="str">
            <v>Spišská Nová Ves</v>
          </cell>
          <cell r="O2575" t="str">
            <v>05321</v>
          </cell>
          <cell r="P2575" t="str">
            <v>Markušovce</v>
          </cell>
          <cell r="Q2575" t="str">
            <v>Školská 18</v>
          </cell>
          <cell r="R2575" t="str">
            <v>543331</v>
          </cell>
          <cell r="S2575" t="str">
            <v>NS</v>
          </cell>
          <cell r="T2575">
            <v>24</v>
          </cell>
          <cell r="U2575">
            <v>0</v>
          </cell>
          <cell r="V2575">
            <v>0</v>
          </cell>
          <cell r="Y2575">
            <v>24</v>
          </cell>
          <cell r="Z2575">
            <v>0</v>
          </cell>
          <cell r="AA2575">
            <v>0</v>
          </cell>
          <cell r="AB2575">
            <v>0</v>
          </cell>
          <cell r="AE2575">
            <v>0</v>
          </cell>
        </row>
        <row r="2576">
          <cell r="H2576">
            <v>710030959</v>
          </cell>
          <cell r="I2576" t="str">
            <v>000329363</v>
          </cell>
          <cell r="J2576">
            <v>100016133</v>
          </cell>
          <cell r="K2576">
            <v>200003296</v>
          </cell>
          <cell r="L2576" t="str">
            <v>Materská škola</v>
          </cell>
          <cell r="M2576" t="str">
            <v>Košický</v>
          </cell>
          <cell r="N2576" t="str">
            <v>Spišská Nová Ves</v>
          </cell>
          <cell r="O2576" t="str">
            <v>05321</v>
          </cell>
          <cell r="P2576" t="str">
            <v>Matejovce nad Hornádom</v>
          </cell>
          <cell r="Q2576" t="str">
            <v>Matejovce nad Hornádom 97</v>
          </cell>
          <cell r="R2576" t="str">
            <v>543349</v>
          </cell>
          <cell r="S2576" t="str">
            <v>NS</v>
          </cell>
          <cell r="T2576">
            <v>6</v>
          </cell>
          <cell r="U2576">
            <v>0</v>
          </cell>
          <cell r="V2576">
            <v>0</v>
          </cell>
          <cell r="Y2576">
            <v>6</v>
          </cell>
          <cell r="Z2576">
            <v>0</v>
          </cell>
          <cell r="AA2576">
            <v>0</v>
          </cell>
          <cell r="AB2576">
            <v>0</v>
          </cell>
          <cell r="AE2576">
            <v>0</v>
          </cell>
        </row>
        <row r="2577">
          <cell r="H2577">
            <v>710030967</v>
          </cell>
          <cell r="I2577" t="str">
            <v>035546026</v>
          </cell>
          <cell r="J2577">
            <v>100016136</v>
          </cell>
          <cell r="K2577">
            <v>100016137</v>
          </cell>
          <cell r="L2577" t="str">
            <v>Základná škola s materskou školou - predprimárne vzdelávanie</v>
          </cell>
          <cell r="M2577" t="str">
            <v>Košický</v>
          </cell>
          <cell r="N2577" t="str">
            <v>Spišská Nová Ves</v>
          </cell>
          <cell r="O2577" t="str">
            <v>05376</v>
          </cell>
          <cell r="P2577" t="str">
            <v>Mlynky</v>
          </cell>
          <cell r="Q2577" t="str">
            <v>Biele Vody 266</v>
          </cell>
          <cell r="R2577" t="str">
            <v>543357</v>
          </cell>
          <cell r="S2577" t="str">
            <v>NS</v>
          </cell>
          <cell r="T2577">
            <v>2</v>
          </cell>
          <cell r="U2577">
            <v>0</v>
          </cell>
          <cell r="V2577">
            <v>0</v>
          </cell>
          <cell r="Y2577">
            <v>2</v>
          </cell>
          <cell r="Z2577">
            <v>0</v>
          </cell>
          <cell r="AA2577">
            <v>0</v>
          </cell>
          <cell r="AB2577">
            <v>0</v>
          </cell>
          <cell r="AE2577">
            <v>0</v>
          </cell>
        </row>
        <row r="2578">
          <cell r="H2578">
            <v>710030975</v>
          </cell>
          <cell r="I2578" t="str">
            <v>000329380</v>
          </cell>
          <cell r="J2578">
            <v>100014551</v>
          </cell>
          <cell r="K2578">
            <v>200002883</v>
          </cell>
          <cell r="L2578" t="str">
            <v>Materská škola</v>
          </cell>
          <cell r="M2578" t="str">
            <v>Košický</v>
          </cell>
          <cell r="N2578" t="str">
            <v>Gelnica</v>
          </cell>
          <cell r="O2578" t="str">
            <v>05564</v>
          </cell>
          <cell r="P2578" t="str">
            <v>Mníšek nad Hnilcom</v>
          </cell>
          <cell r="Q2578" t="str">
            <v>Mníšek nad Hnilcom 497</v>
          </cell>
          <cell r="R2578" t="str">
            <v>543365</v>
          </cell>
          <cell r="S2578" t="str">
            <v>NS</v>
          </cell>
          <cell r="T2578">
            <v>24</v>
          </cell>
          <cell r="U2578">
            <v>0</v>
          </cell>
          <cell r="V2578">
            <v>0</v>
          </cell>
          <cell r="Y2578">
            <v>24</v>
          </cell>
          <cell r="Z2578">
            <v>1</v>
          </cell>
          <cell r="AA2578">
            <v>0</v>
          </cell>
          <cell r="AB2578">
            <v>0</v>
          </cell>
          <cell r="AE2578">
            <v>1</v>
          </cell>
        </row>
        <row r="2579">
          <cell r="H2579">
            <v>710030991</v>
          </cell>
          <cell r="I2579" t="str">
            <v>035546751</v>
          </cell>
          <cell r="J2579">
            <v>100014556</v>
          </cell>
          <cell r="K2579">
            <v>100014557</v>
          </cell>
          <cell r="L2579" t="str">
            <v>Základná škola s materskou školou - predprimárne vzdelávanie</v>
          </cell>
          <cell r="M2579" t="str">
            <v>Košický</v>
          </cell>
          <cell r="N2579" t="str">
            <v>Gelnica</v>
          </cell>
          <cell r="O2579" t="str">
            <v>05333</v>
          </cell>
          <cell r="P2579" t="str">
            <v>Nálepkovo</v>
          </cell>
          <cell r="Q2579" t="str">
            <v>Školská 684</v>
          </cell>
          <cell r="R2579" t="str">
            <v>543373</v>
          </cell>
          <cell r="S2579" t="str">
            <v>NS</v>
          </cell>
          <cell r="T2579">
            <v>25</v>
          </cell>
          <cell r="U2579">
            <v>0</v>
          </cell>
          <cell r="V2579">
            <v>0</v>
          </cell>
          <cell r="Y2579">
            <v>25</v>
          </cell>
          <cell r="Z2579">
            <v>1</v>
          </cell>
          <cell r="AA2579">
            <v>0</v>
          </cell>
          <cell r="AB2579">
            <v>0</v>
          </cell>
          <cell r="AE2579">
            <v>1</v>
          </cell>
        </row>
        <row r="2580">
          <cell r="H2580">
            <v>710247141</v>
          </cell>
          <cell r="I2580" t="str">
            <v>035546751</v>
          </cell>
          <cell r="J2580">
            <v>100016805</v>
          </cell>
          <cell r="K2580">
            <v>100014557</v>
          </cell>
          <cell r="L2580" t="str">
            <v>Elokované pracovisko ako súčasť Základnej školy s materskou školou</v>
          </cell>
          <cell r="M2580" t="str">
            <v>Košický</v>
          </cell>
          <cell r="N2580" t="str">
            <v>Gelnica</v>
          </cell>
          <cell r="O2580" t="str">
            <v>05333</v>
          </cell>
          <cell r="P2580" t="str">
            <v>Nálepkovo</v>
          </cell>
          <cell r="Q2580" t="str">
            <v>Grün 157</v>
          </cell>
          <cell r="R2580" t="str">
            <v>543373</v>
          </cell>
          <cell r="S2580" t="str">
            <v>NS</v>
          </cell>
          <cell r="T2580">
            <v>26</v>
          </cell>
          <cell r="U2580">
            <v>0</v>
          </cell>
          <cell r="V2580">
            <v>0</v>
          </cell>
          <cell r="Y2580">
            <v>26</v>
          </cell>
          <cell r="Z2580">
            <v>0</v>
          </cell>
          <cell r="AA2580">
            <v>0</v>
          </cell>
          <cell r="AB2580">
            <v>0</v>
          </cell>
          <cell r="AE2580">
            <v>0</v>
          </cell>
        </row>
        <row r="2581">
          <cell r="H2581">
            <v>710031017</v>
          </cell>
          <cell r="I2581" t="str">
            <v>000329401</v>
          </cell>
          <cell r="J2581">
            <v>100012272</v>
          </cell>
          <cell r="K2581">
            <v>200002403</v>
          </cell>
          <cell r="L2581" t="str">
            <v>Materská škola</v>
          </cell>
          <cell r="M2581" t="str">
            <v>Prešovský</v>
          </cell>
          <cell r="N2581" t="str">
            <v>Levoča</v>
          </cell>
          <cell r="O2581" t="str">
            <v>05302</v>
          </cell>
          <cell r="P2581" t="str">
            <v>Nemešany</v>
          </cell>
          <cell r="Q2581" t="str">
            <v>Nemešany 62</v>
          </cell>
          <cell r="R2581" t="str">
            <v>543381</v>
          </cell>
          <cell r="S2581" t="str">
            <v>NS</v>
          </cell>
          <cell r="T2581">
            <v>8</v>
          </cell>
          <cell r="U2581">
            <v>0</v>
          </cell>
          <cell r="V2581">
            <v>0</v>
          </cell>
          <cell r="Y2581">
            <v>8</v>
          </cell>
          <cell r="Z2581">
            <v>0</v>
          </cell>
          <cell r="AA2581">
            <v>0</v>
          </cell>
          <cell r="AB2581">
            <v>0</v>
          </cell>
          <cell r="AE2581">
            <v>0</v>
          </cell>
        </row>
        <row r="2582">
          <cell r="H2582">
            <v>710031025</v>
          </cell>
          <cell r="I2582" t="str">
            <v>000329428</v>
          </cell>
          <cell r="J2582">
            <v>100016142</v>
          </cell>
          <cell r="K2582">
            <v>200003298</v>
          </cell>
          <cell r="L2582" t="str">
            <v>Materská škola</v>
          </cell>
          <cell r="M2582" t="str">
            <v>Košický</v>
          </cell>
          <cell r="N2582" t="str">
            <v>Spišská Nová Ves</v>
          </cell>
          <cell r="O2582" t="str">
            <v>05322</v>
          </cell>
          <cell r="P2582" t="str">
            <v>Odorín</v>
          </cell>
          <cell r="Q2582" t="str">
            <v>Odorín 65</v>
          </cell>
          <cell r="R2582" t="str">
            <v>543403</v>
          </cell>
          <cell r="S2582" t="str">
            <v>NS</v>
          </cell>
          <cell r="T2582">
            <v>13</v>
          </cell>
          <cell r="U2582">
            <v>0</v>
          </cell>
          <cell r="V2582">
            <v>0</v>
          </cell>
          <cell r="Y2582">
            <v>13</v>
          </cell>
          <cell r="Z2582">
            <v>0</v>
          </cell>
          <cell r="AA2582">
            <v>0</v>
          </cell>
          <cell r="AB2582">
            <v>0</v>
          </cell>
          <cell r="AE2582">
            <v>0</v>
          </cell>
        </row>
        <row r="2583">
          <cell r="H2583">
            <v>710031033</v>
          </cell>
          <cell r="I2583" t="str">
            <v>042104246</v>
          </cell>
          <cell r="J2583">
            <v>100016146</v>
          </cell>
          <cell r="K2583">
            <v>100016147</v>
          </cell>
          <cell r="L2583" t="str">
            <v>Základná škola s materskou školou - predprimárne vzdelávanie</v>
          </cell>
          <cell r="M2583" t="str">
            <v>Košický</v>
          </cell>
          <cell r="N2583" t="str">
            <v>Spišská Nová Ves</v>
          </cell>
          <cell r="O2583" t="str">
            <v>05361</v>
          </cell>
          <cell r="P2583" t="str">
            <v>Olcnava</v>
          </cell>
          <cell r="Q2583" t="str">
            <v>Lúčna 3</v>
          </cell>
          <cell r="R2583" t="str">
            <v>543411</v>
          </cell>
          <cell r="S2583" t="str">
            <v>NS</v>
          </cell>
          <cell r="T2583">
            <v>10</v>
          </cell>
          <cell r="U2583">
            <v>0</v>
          </cell>
          <cell r="V2583">
            <v>0</v>
          </cell>
          <cell r="Y2583">
            <v>10</v>
          </cell>
          <cell r="Z2583">
            <v>0</v>
          </cell>
          <cell r="AA2583">
            <v>0</v>
          </cell>
          <cell r="AB2583">
            <v>0</v>
          </cell>
          <cell r="AE2583">
            <v>0</v>
          </cell>
        </row>
        <row r="2584">
          <cell r="H2584">
            <v>710031068</v>
          </cell>
          <cell r="I2584" t="str">
            <v>035553979</v>
          </cell>
          <cell r="J2584">
            <v>100016150</v>
          </cell>
          <cell r="K2584">
            <v>100016151</v>
          </cell>
          <cell r="L2584" t="str">
            <v>Základná škola s materskou školou - predprimárne vzdelávanie</v>
          </cell>
          <cell r="M2584" t="str">
            <v>Košický</v>
          </cell>
          <cell r="N2584" t="str">
            <v>Spišská Nová Ves</v>
          </cell>
          <cell r="O2584" t="str">
            <v>05323</v>
          </cell>
          <cell r="P2584" t="str">
            <v>Poráč</v>
          </cell>
          <cell r="Q2584" t="str">
            <v>Poráč 125</v>
          </cell>
          <cell r="R2584" t="str">
            <v>543489</v>
          </cell>
          <cell r="S2584" t="str">
            <v>NS</v>
          </cell>
          <cell r="T2584">
            <v>5</v>
          </cell>
          <cell r="U2584">
            <v>0</v>
          </cell>
          <cell r="V2584">
            <v>0</v>
          </cell>
          <cell r="Y2584">
            <v>5</v>
          </cell>
          <cell r="Z2584">
            <v>0</v>
          </cell>
          <cell r="AA2584">
            <v>0</v>
          </cell>
          <cell r="AB2584">
            <v>0</v>
          </cell>
          <cell r="AE2584">
            <v>0</v>
          </cell>
        </row>
        <row r="2585">
          <cell r="H2585">
            <v>710040202</v>
          </cell>
          <cell r="I2585" t="str">
            <v>035546425</v>
          </cell>
          <cell r="J2585">
            <v>100014570</v>
          </cell>
          <cell r="K2585">
            <v>100014566</v>
          </cell>
          <cell r="L2585" t="str">
            <v>Elokované pracovisko ako súčasť Základnej školy s materskou školou</v>
          </cell>
          <cell r="M2585" t="str">
            <v>Košický</v>
          </cell>
          <cell r="N2585" t="str">
            <v>Gelnica</v>
          </cell>
          <cell r="O2585" t="str">
            <v>05562</v>
          </cell>
          <cell r="P2585" t="str">
            <v>Prakovce</v>
          </cell>
          <cell r="Q2585" t="str">
            <v>Prakovce 308</v>
          </cell>
          <cell r="R2585" t="str">
            <v>543497</v>
          </cell>
          <cell r="S2585" t="str">
            <v>NS</v>
          </cell>
          <cell r="T2585">
            <v>28</v>
          </cell>
          <cell r="U2585">
            <v>0</v>
          </cell>
          <cell r="V2585">
            <v>0</v>
          </cell>
          <cell r="Y2585">
            <v>28</v>
          </cell>
          <cell r="Z2585">
            <v>0</v>
          </cell>
          <cell r="AA2585">
            <v>0</v>
          </cell>
          <cell r="AB2585">
            <v>0</v>
          </cell>
          <cell r="AE2585">
            <v>0</v>
          </cell>
        </row>
        <row r="2586">
          <cell r="H2586">
            <v>42102201</v>
          </cell>
          <cell r="I2586" t="str">
            <v>000329525</v>
          </cell>
          <cell r="J2586">
            <v>100014575</v>
          </cell>
          <cell r="K2586">
            <v>200002886</v>
          </cell>
          <cell r="L2586" t="str">
            <v>Materská škola</v>
          </cell>
          <cell r="M2586" t="str">
            <v>Košický</v>
          </cell>
          <cell r="N2586" t="str">
            <v>Gelnica</v>
          </cell>
          <cell r="O2586" t="str">
            <v>05351</v>
          </cell>
          <cell r="P2586" t="str">
            <v>Richnava</v>
          </cell>
          <cell r="Q2586" t="str">
            <v>Richnava 260</v>
          </cell>
          <cell r="R2586" t="str">
            <v>543501</v>
          </cell>
          <cell r="S2586" t="str">
            <v>PS</v>
          </cell>
          <cell r="T2586">
            <v>22</v>
          </cell>
          <cell r="U2586">
            <v>0</v>
          </cell>
          <cell r="V2586">
            <v>0</v>
          </cell>
          <cell r="Y2586">
            <v>22</v>
          </cell>
          <cell r="Z2586">
            <v>0</v>
          </cell>
          <cell r="AA2586">
            <v>0</v>
          </cell>
          <cell r="AB2586">
            <v>0</v>
          </cell>
          <cell r="AE2586">
            <v>0</v>
          </cell>
        </row>
        <row r="2587">
          <cell r="H2587">
            <v>710031106</v>
          </cell>
          <cell r="I2587" t="str">
            <v>000329533</v>
          </cell>
          <cell r="J2587">
            <v>100016156</v>
          </cell>
          <cell r="K2587">
            <v>200003302</v>
          </cell>
          <cell r="L2587" t="str">
            <v>Materská škola</v>
          </cell>
          <cell r="M2587" t="str">
            <v>Košický</v>
          </cell>
          <cell r="N2587" t="str">
            <v>Spišská Nová Ves</v>
          </cell>
          <cell r="O2587" t="str">
            <v>05323</v>
          </cell>
          <cell r="P2587" t="str">
            <v>Rudňany</v>
          </cell>
          <cell r="Q2587" t="str">
            <v>Rudňany 89</v>
          </cell>
          <cell r="R2587" t="str">
            <v>543519</v>
          </cell>
          <cell r="S2587" t="str">
            <v>NS</v>
          </cell>
          <cell r="T2587">
            <v>18</v>
          </cell>
          <cell r="U2587">
            <v>0</v>
          </cell>
          <cell r="V2587">
            <v>0</v>
          </cell>
          <cell r="Y2587">
            <v>18</v>
          </cell>
          <cell r="Z2587">
            <v>1</v>
          </cell>
          <cell r="AA2587">
            <v>0</v>
          </cell>
          <cell r="AB2587">
            <v>0</v>
          </cell>
          <cell r="AE2587">
            <v>1</v>
          </cell>
        </row>
        <row r="2588">
          <cell r="H2588">
            <v>710169400</v>
          </cell>
          <cell r="I2588" t="str">
            <v>000329533</v>
          </cell>
          <cell r="J2588">
            <v>100016155</v>
          </cell>
          <cell r="K2588">
            <v>200003302</v>
          </cell>
          <cell r="L2588" t="str">
            <v>Materská škola</v>
          </cell>
          <cell r="M2588" t="str">
            <v>Košický</v>
          </cell>
          <cell r="N2588" t="str">
            <v>Spišská Nová Ves</v>
          </cell>
          <cell r="O2588" t="str">
            <v>05323</v>
          </cell>
          <cell r="P2588" t="str">
            <v>Rudňany</v>
          </cell>
          <cell r="Q2588" t="str">
            <v>5RPII 359</v>
          </cell>
          <cell r="R2588" t="str">
            <v>543519</v>
          </cell>
          <cell r="S2588" t="str">
            <v>NS</v>
          </cell>
          <cell r="T2588">
            <v>37</v>
          </cell>
          <cell r="U2588">
            <v>0</v>
          </cell>
          <cell r="V2588">
            <v>0</v>
          </cell>
          <cell r="Y2588">
            <v>37</v>
          </cell>
          <cell r="Z2588">
            <v>0</v>
          </cell>
          <cell r="AA2588">
            <v>0</v>
          </cell>
          <cell r="AB2588">
            <v>0</v>
          </cell>
          <cell r="AE2588">
            <v>0</v>
          </cell>
        </row>
        <row r="2589">
          <cell r="H2589">
            <v>710155129</v>
          </cell>
          <cell r="I2589" t="str">
            <v>000329541</v>
          </cell>
          <cell r="J2589">
            <v>100016163</v>
          </cell>
          <cell r="K2589">
            <v>200003303</v>
          </cell>
          <cell r="L2589" t="str">
            <v>Materská škola</v>
          </cell>
          <cell r="M2589" t="str">
            <v>Košický</v>
          </cell>
          <cell r="N2589" t="str">
            <v>Spišská Nová Ves</v>
          </cell>
          <cell r="O2589" t="str">
            <v>05361</v>
          </cell>
          <cell r="P2589" t="str">
            <v>Slatvina</v>
          </cell>
          <cell r="Q2589" t="str">
            <v>Slatvina 165</v>
          </cell>
          <cell r="R2589" t="str">
            <v>543527</v>
          </cell>
          <cell r="S2589" t="str">
            <v>NS</v>
          </cell>
          <cell r="T2589">
            <v>9</v>
          </cell>
          <cell r="U2589">
            <v>0</v>
          </cell>
          <cell r="V2589">
            <v>0</v>
          </cell>
          <cell r="Y2589">
            <v>9</v>
          </cell>
          <cell r="Z2589">
            <v>0</v>
          </cell>
          <cell r="AA2589">
            <v>0</v>
          </cell>
          <cell r="AB2589">
            <v>0</v>
          </cell>
          <cell r="AE2589">
            <v>0</v>
          </cell>
        </row>
        <row r="2590">
          <cell r="H2590">
            <v>710031130</v>
          </cell>
          <cell r="I2590" t="str">
            <v>000329550</v>
          </cell>
          <cell r="J2590">
            <v>100016165</v>
          </cell>
          <cell r="K2590">
            <v>200003304</v>
          </cell>
          <cell r="L2590" t="str">
            <v>Materská škola</v>
          </cell>
          <cell r="M2590" t="str">
            <v>Košický</v>
          </cell>
          <cell r="N2590" t="str">
            <v>Spišská Nová Ves</v>
          </cell>
          <cell r="O2590" t="str">
            <v>05340</v>
          </cell>
          <cell r="P2590" t="str">
            <v>Slovinky</v>
          </cell>
          <cell r="Q2590" t="str">
            <v>Slovinky 591</v>
          </cell>
          <cell r="R2590" t="str">
            <v>543535</v>
          </cell>
          <cell r="S2590" t="str">
            <v>NS</v>
          </cell>
          <cell r="T2590">
            <v>17</v>
          </cell>
          <cell r="U2590">
            <v>0</v>
          </cell>
          <cell r="V2590">
            <v>0</v>
          </cell>
          <cell r="Y2590">
            <v>17</v>
          </cell>
          <cell r="Z2590">
            <v>0</v>
          </cell>
          <cell r="AA2590">
            <v>0</v>
          </cell>
          <cell r="AB2590">
            <v>0</v>
          </cell>
          <cell r="AE2590">
            <v>0</v>
          </cell>
        </row>
        <row r="2591">
          <cell r="H2591">
            <v>710031149</v>
          </cell>
          <cell r="I2591" t="str">
            <v>000329584</v>
          </cell>
          <cell r="J2591">
            <v>100014577</v>
          </cell>
          <cell r="K2591">
            <v>200002887</v>
          </cell>
          <cell r="L2591" t="str">
            <v>Materská škola</v>
          </cell>
          <cell r="M2591" t="str">
            <v>Košický</v>
          </cell>
          <cell r="N2591" t="str">
            <v>Gelnica</v>
          </cell>
          <cell r="O2591" t="str">
            <v>05565</v>
          </cell>
          <cell r="P2591" t="str">
            <v>Smolnícka Huta</v>
          </cell>
          <cell r="Q2591" t="str">
            <v>Smolnícka Huta 31</v>
          </cell>
          <cell r="R2591" t="str">
            <v>543551</v>
          </cell>
          <cell r="S2591" t="str">
            <v>NS</v>
          </cell>
          <cell r="T2591">
            <v>5</v>
          </cell>
          <cell r="U2591">
            <v>0</v>
          </cell>
          <cell r="V2591">
            <v>0</v>
          </cell>
          <cell r="Y2591">
            <v>5</v>
          </cell>
          <cell r="Z2591">
            <v>0</v>
          </cell>
          <cell r="AA2591">
            <v>0</v>
          </cell>
          <cell r="AB2591">
            <v>0</v>
          </cell>
          <cell r="AE2591">
            <v>0</v>
          </cell>
        </row>
        <row r="2592">
          <cell r="H2592">
            <v>710031157</v>
          </cell>
          <cell r="I2592" t="str">
            <v>042100500</v>
          </cell>
          <cell r="J2592">
            <v>100014579</v>
          </cell>
          <cell r="K2592">
            <v>100014582</v>
          </cell>
          <cell r="L2592" t="str">
            <v>Základná škola s materskou školou - predprimárne vzdelávanie</v>
          </cell>
          <cell r="M2592" t="str">
            <v>Košický</v>
          </cell>
          <cell r="N2592" t="str">
            <v>Gelnica</v>
          </cell>
          <cell r="O2592" t="str">
            <v>05566</v>
          </cell>
          <cell r="P2592" t="str">
            <v>Smolník</v>
          </cell>
          <cell r="Q2592" t="str">
            <v>Smolník 526</v>
          </cell>
          <cell r="R2592" t="str">
            <v>543560</v>
          </cell>
          <cell r="S2592" t="str">
            <v>NS</v>
          </cell>
          <cell r="T2592">
            <v>7</v>
          </cell>
          <cell r="U2592">
            <v>0</v>
          </cell>
          <cell r="V2592">
            <v>0</v>
          </cell>
          <cell r="Y2592">
            <v>7</v>
          </cell>
          <cell r="Z2592">
            <v>1</v>
          </cell>
          <cell r="AA2592">
            <v>0</v>
          </cell>
          <cell r="AB2592">
            <v>0</v>
          </cell>
          <cell r="AE2592">
            <v>1</v>
          </cell>
        </row>
        <row r="2593">
          <cell r="H2593">
            <v>710260407</v>
          </cell>
          <cell r="I2593" t="str">
            <v>000329622</v>
          </cell>
          <cell r="J2593">
            <v>100012280</v>
          </cell>
          <cell r="K2593">
            <v>200002385</v>
          </cell>
          <cell r="L2593" t="str">
            <v>Materská škola</v>
          </cell>
          <cell r="M2593" t="str">
            <v>Prešovský</v>
          </cell>
          <cell r="N2593" t="str">
            <v>Levoča</v>
          </cell>
          <cell r="O2593" t="str">
            <v>05304</v>
          </cell>
          <cell r="P2593" t="str">
            <v>Spišské Podhradie</v>
          </cell>
          <cell r="Q2593" t="str">
            <v>Májová 54</v>
          </cell>
          <cell r="R2593" t="str">
            <v>543578</v>
          </cell>
          <cell r="S2593" t="str">
            <v>NS</v>
          </cell>
          <cell r="T2593">
            <v>34</v>
          </cell>
          <cell r="U2593">
            <v>0</v>
          </cell>
          <cell r="V2593">
            <v>0</v>
          </cell>
          <cell r="Y2593">
            <v>34</v>
          </cell>
          <cell r="Z2593">
            <v>1</v>
          </cell>
          <cell r="AA2593">
            <v>0</v>
          </cell>
          <cell r="AB2593">
            <v>0</v>
          </cell>
          <cell r="AE2593">
            <v>1</v>
          </cell>
        </row>
        <row r="2594">
          <cell r="H2594">
            <v>710271760</v>
          </cell>
          <cell r="I2594" t="str">
            <v>000329622</v>
          </cell>
          <cell r="J2594">
            <v>100018535</v>
          </cell>
          <cell r="K2594">
            <v>200002385</v>
          </cell>
          <cell r="L2594" t="str">
            <v>Materská škola</v>
          </cell>
          <cell r="M2594" t="str">
            <v>Prešovský</v>
          </cell>
          <cell r="N2594" t="str">
            <v>Levoča</v>
          </cell>
          <cell r="O2594" t="str">
            <v>05304</v>
          </cell>
          <cell r="P2594" t="str">
            <v>Spišské Podhradie</v>
          </cell>
          <cell r="Q2594" t="str">
            <v>Štefánikova 40</v>
          </cell>
          <cell r="R2594" t="str">
            <v>543578</v>
          </cell>
          <cell r="S2594" t="str">
            <v>NS</v>
          </cell>
          <cell r="T2594">
            <v>5</v>
          </cell>
          <cell r="U2594">
            <v>0</v>
          </cell>
          <cell r="V2594">
            <v>0</v>
          </cell>
          <cell r="Y2594">
            <v>5</v>
          </cell>
          <cell r="Z2594">
            <v>0</v>
          </cell>
          <cell r="AA2594">
            <v>0</v>
          </cell>
          <cell r="AB2594">
            <v>0</v>
          </cell>
          <cell r="AE2594">
            <v>0</v>
          </cell>
        </row>
        <row r="2595">
          <cell r="H2595">
            <v>710031386</v>
          </cell>
          <cell r="I2595" t="str">
            <v>000329649</v>
          </cell>
          <cell r="J2595">
            <v>100016276</v>
          </cell>
          <cell r="K2595">
            <v>200003306</v>
          </cell>
          <cell r="L2595" t="str">
            <v>Materská škola</v>
          </cell>
          <cell r="M2595" t="str">
            <v>Košický</v>
          </cell>
          <cell r="N2595" t="str">
            <v>Spišská Nová Ves</v>
          </cell>
          <cell r="O2595" t="str">
            <v>05201</v>
          </cell>
          <cell r="P2595" t="str">
            <v>Spišské Tomášovce</v>
          </cell>
          <cell r="Q2595" t="str">
            <v>Školská 1</v>
          </cell>
          <cell r="R2595" t="str">
            <v>543586</v>
          </cell>
          <cell r="S2595" t="str">
            <v>NS</v>
          </cell>
          <cell r="T2595">
            <v>15</v>
          </cell>
          <cell r="U2595">
            <v>0</v>
          </cell>
          <cell r="V2595">
            <v>0</v>
          </cell>
          <cell r="Y2595">
            <v>15</v>
          </cell>
          <cell r="Z2595">
            <v>4</v>
          </cell>
          <cell r="AA2595">
            <v>0</v>
          </cell>
          <cell r="AB2595">
            <v>0</v>
          </cell>
          <cell r="AE2595">
            <v>4</v>
          </cell>
        </row>
        <row r="2596">
          <cell r="H2596">
            <v>710031394</v>
          </cell>
          <cell r="I2596" t="str">
            <v>000329649</v>
          </cell>
          <cell r="J2596">
            <v>100016274</v>
          </cell>
          <cell r="K2596">
            <v>200003306</v>
          </cell>
          <cell r="L2596" t="str">
            <v>Materská škola</v>
          </cell>
          <cell r="M2596" t="str">
            <v>Košický</v>
          </cell>
          <cell r="N2596" t="str">
            <v>Spišská Nová Ves</v>
          </cell>
          <cell r="O2596" t="str">
            <v>05201</v>
          </cell>
          <cell r="P2596" t="str">
            <v>Spišské Tomášovce</v>
          </cell>
          <cell r="Q2596" t="str">
            <v>Kostolná 271</v>
          </cell>
          <cell r="R2596" t="str">
            <v>543586</v>
          </cell>
          <cell r="S2596" t="str">
            <v>NS</v>
          </cell>
          <cell r="T2596">
            <v>12</v>
          </cell>
          <cell r="U2596">
            <v>0</v>
          </cell>
          <cell r="V2596">
            <v>0</v>
          </cell>
          <cell r="Y2596">
            <v>12</v>
          </cell>
          <cell r="Z2596">
            <v>0</v>
          </cell>
          <cell r="AA2596">
            <v>0</v>
          </cell>
          <cell r="AB2596">
            <v>0</v>
          </cell>
          <cell r="AE2596">
            <v>0</v>
          </cell>
        </row>
        <row r="2597">
          <cell r="H2597">
            <v>35564121</v>
          </cell>
          <cell r="I2597" t="str">
            <v>000329657</v>
          </cell>
          <cell r="J2597">
            <v>100016296</v>
          </cell>
          <cell r="K2597">
            <v>200003278</v>
          </cell>
          <cell r="L2597" t="str">
            <v>Materská škola</v>
          </cell>
          <cell r="M2597" t="str">
            <v>Košický</v>
          </cell>
          <cell r="N2597" t="str">
            <v>Spišská Nová Ves</v>
          </cell>
          <cell r="O2597" t="str">
            <v>05361</v>
          </cell>
          <cell r="P2597" t="str">
            <v>Spišské Vlachy</v>
          </cell>
          <cell r="Q2597" t="str">
            <v>SNP 1</v>
          </cell>
          <cell r="R2597" t="str">
            <v>543594</v>
          </cell>
          <cell r="S2597" t="str">
            <v>PS</v>
          </cell>
          <cell r="T2597">
            <v>29</v>
          </cell>
          <cell r="U2597">
            <v>0</v>
          </cell>
          <cell r="V2597">
            <v>0</v>
          </cell>
          <cell r="Y2597">
            <v>29</v>
          </cell>
          <cell r="Z2597">
            <v>0</v>
          </cell>
          <cell r="AA2597">
            <v>0</v>
          </cell>
          <cell r="AB2597">
            <v>0</v>
          </cell>
          <cell r="AE2597">
            <v>0</v>
          </cell>
        </row>
        <row r="2598">
          <cell r="H2598">
            <v>710031424</v>
          </cell>
          <cell r="I2598" t="str">
            <v>037873822</v>
          </cell>
          <cell r="J2598">
            <v>100012291</v>
          </cell>
          <cell r="K2598">
            <v>100012293</v>
          </cell>
          <cell r="L2598" t="str">
            <v>Elokované pracovisko ako súčasť Základnej školy s materskou školou</v>
          </cell>
          <cell r="M2598" t="str">
            <v>Prešovský</v>
          </cell>
          <cell r="N2598" t="str">
            <v>Levoča</v>
          </cell>
          <cell r="O2598" t="str">
            <v>05302</v>
          </cell>
          <cell r="P2598" t="str">
            <v>Spišský Hrhov</v>
          </cell>
          <cell r="Q2598" t="str">
            <v>Komenského 10</v>
          </cell>
          <cell r="R2598" t="str">
            <v>543608</v>
          </cell>
          <cell r="S2598" t="str">
            <v>NS</v>
          </cell>
          <cell r="T2598">
            <v>22</v>
          </cell>
          <cell r="U2598">
            <v>0</v>
          </cell>
          <cell r="V2598">
            <v>0</v>
          </cell>
          <cell r="Y2598">
            <v>22</v>
          </cell>
          <cell r="Z2598">
            <v>0</v>
          </cell>
          <cell r="AA2598">
            <v>0</v>
          </cell>
          <cell r="AB2598">
            <v>0</v>
          </cell>
          <cell r="AE2598">
            <v>0</v>
          </cell>
        </row>
        <row r="2599">
          <cell r="H2599">
            <v>710031432</v>
          </cell>
          <cell r="I2599" t="str">
            <v>000329606</v>
          </cell>
          <cell r="J2599">
            <v>100016299</v>
          </cell>
          <cell r="K2599">
            <v>200003307</v>
          </cell>
          <cell r="L2599" t="str">
            <v>Materská škola</v>
          </cell>
          <cell r="M2599" t="str">
            <v>Košický</v>
          </cell>
          <cell r="N2599" t="str">
            <v>Spišská Nová Ves</v>
          </cell>
          <cell r="O2599" t="str">
            <v>05363</v>
          </cell>
          <cell r="P2599" t="str">
            <v>Spišský Hrušov</v>
          </cell>
          <cell r="Q2599" t="str">
            <v>Spišský Hrušov 217</v>
          </cell>
          <cell r="R2599" t="str">
            <v>543616</v>
          </cell>
          <cell r="S2599" t="str">
            <v>NS</v>
          </cell>
          <cell r="T2599">
            <v>10</v>
          </cell>
          <cell r="U2599">
            <v>0</v>
          </cell>
          <cell r="V2599">
            <v>0</v>
          </cell>
          <cell r="Y2599">
            <v>10</v>
          </cell>
          <cell r="Z2599">
            <v>0</v>
          </cell>
          <cell r="AA2599">
            <v>0</v>
          </cell>
          <cell r="AB2599">
            <v>0</v>
          </cell>
          <cell r="AE2599">
            <v>0</v>
          </cell>
        </row>
        <row r="2600">
          <cell r="H2600">
            <v>710031440</v>
          </cell>
          <cell r="I2600" t="str">
            <v>000329631</v>
          </cell>
          <cell r="J2600">
            <v>100012308</v>
          </cell>
          <cell r="K2600">
            <v>200002411</v>
          </cell>
          <cell r="L2600" t="str">
            <v>Materská škola</v>
          </cell>
          <cell r="M2600" t="str">
            <v>Prešovský</v>
          </cell>
          <cell r="N2600" t="str">
            <v>Levoča</v>
          </cell>
          <cell r="O2600" t="str">
            <v>05314</v>
          </cell>
          <cell r="P2600" t="str">
            <v>Spišský Štvrtok</v>
          </cell>
          <cell r="Q2600" t="str">
            <v>Obrancov mieru 398/1</v>
          </cell>
          <cell r="R2600" t="str">
            <v>543624</v>
          </cell>
          <cell r="S2600" t="str">
            <v>NS</v>
          </cell>
          <cell r="T2600">
            <v>26</v>
          </cell>
          <cell r="U2600">
            <v>0</v>
          </cell>
          <cell r="V2600">
            <v>0</v>
          </cell>
          <cell r="Y2600">
            <v>26</v>
          </cell>
          <cell r="Z2600">
            <v>0</v>
          </cell>
          <cell r="AA2600">
            <v>0</v>
          </cell>
          <cell r="AB2600">
            <v>0</v>
          </cell>
          <cell r="AE2600">
            <v>0</v>
          </cell>
        </row>
        <row r="2601">
          <cell r="H2601">
            <v>710031459</v>
          </cell>
          <cell r="I2601" t="str">
            <v>000329673</v>
          </cell>
          <cell r="J2601">
            <v>100012310</v>
          </cell>
          <cell r="K2601">
            <v>200002412</v>
          </cell>
          <cell r="L2601" t="str">
            <v>Materská škola</v>
          </cell>
          <cell r="M2601" t="str">
            <v>Prešovský</v>
          </cell>
          <cell r="N2601" t="str">
            <v>Levoča</v>
          </cell>
          <cell r="O2601" t="str">
            <v>05304</v>
          </cell>
          <cell r="P2601" t="str">
            <v>Studenec</v>
          </cell>
          <cell r="Q2601" t="str">
            <v>Studenec 13</v>
          </cell>
          <cell r="R2601" t="str">
            <v>543641</v>
          </cell>
          <cell r="S2601" t="str">
            <v>NS</v>
          </cell>
          <cell r="T2601">
            <v>5</v>
          </cell>
          <cell r="U2601">
            <v>0</v>
          </cell>
          <cell r="V2601">
            <v>0</v>
          </cell>
          <cell r="Y2601">
            <v>5</v>
          </cell>
          <cell r="Z2601">
            <v>0</v>
          </cell>
          <cell r="AA2601">
            <v>0</v>
          </cell>
          <cell r="AB2601">
            <v>0</v>
          </cell>
          <cell r="AE2601">
            <v>0</v>
          </cell>
        </row>
        <row r="2602">
          <cell r="H2602">
            <v>710031467</v>
          </cell>
          <cell r="I2602" t="str">
            <v>000329681</v>
          </cell>
          <cell r="J2602">
            <v>100014590</v>
          </cell>
          <cell r="K2602">
            <v>200002890</v>
          </cell>
          <cell r="L2602" t="str">
            <v>II. Materská škola</v>
          </cell>
          <cell r="M2602" t="str">
            <v>Košický</v>
          </cell>
          <cell r="N2602" t="str">
            <v>Gelnica</v>
          </cell>
          <cell r="O2602" t="str">
            <v>05334</v>
          </cell>
          <cell r="P2602" t="str">
            <v>Švedlár</v>
          </cell>
          <cell r="Q2602" t="str">
            <v>Železničná 460</v>
          </cell>
          <cell r="R2602" t="str">
            <v>543659</v>
          </cell>
          <cell r="S2602" t="str">
            <v>NS</v>
          </cell>
          <cell r="T2602">
            <v>22</v>
          </cell>
          <cell r="U2602">
            <v>0</v>
          </cell>
          <cell r="V2602">
            <v>0</v>
          </cell>
          <cell r="Y2602">
            <v>22</v>
          </cell>
          <cell r="Z2602">
            <v>6</v>
          </cell>
          <cell r="AA2602">
            <v>0</v>
          </cell>
          <cell r="AB2602">
            <v>0</v>
          </cell>
          <cell r="AE2602">
            <v>6</v>
          </cell>
        </row>
        <row r="2603">
          <cell r="H2603">
            <v>710031475</v>
          </cell>
          <cell r="I2603" t="str">
            <v>000329681</v>
          </cell>
          <cell r="J2603">
            <v>100014585</v>
          </cell>
          <cell r="K2603">
            <v>200002890</v>
          </cell>
          <cell r="L2603" t="str">
            <v>I. Materská škola</v>
          </cell>
          <cell r="M2603" t="str">
            <v>Košický</v>
          </cell>
          <cell r="N2603" t="str">
            <v>Gelnica</v>
          </cell>
          <cell r="O2603" t="str">
            <v>05334</v>
          </cell>
          <cell r="P2603" t="str">
            <v>Švedlár</v>
          </cell>
          <cell r="Q2603" t="str">
            <v>Mlynská 320</v>
          </cell>
          <cell r="R2603" t="str">
            <v>543659</v>
          </cell>
          <cell r="S2603" t="str">
            <v>NS</v>
          </cell>
          <cell r="T2603">
            <v>14</v>
          </cell>
          <cell r="U2603">
            <v>0</v>
          </cell>
          <cell r="V2603">
            <v>0</v>
          </cell>
          <cell r="Y2603">
            <v>14</v>
          </cell>
          <cell r="Z2603">
            <v>0</v>
          </cell>
          <cell r="AA2603">
            <v>0</v>
          </cell>
          <cell r="AB2603">
            <v>0</v>
          </cell>
          <cell r="AE2603">
            <v>0</v>
          </cell>
        </row>
        <row r="2604">
          <cell r="H2604">
            <v>710031483</v>
          </cell>
          <cell r="I2604" t="str">
            <v>710063369</v>
          </cell>
          <cell r="J2604">
            <v>100016302</v>
          </cell>
          <cell r="K2604">
            <v>100016303</v>
          </cell>
          <cell r="L2604" t="str">
            <v>Základná škola s materskou školou - predprimárne vzdelávanie</v>
          </cell>
          <cell r="M2604" t="str">
            <v>Košický</v>
          </cell>
          <cell r="N2604" t="str">
            <v>Spišská Nová Ves</v>
          </cell>
          <cell r="O2604" t="str">
            <v>05201</v>
          </cell>
          <cell r="P2604" t="str">
            <v>Teplička</v>
          </cell>
          <cell r="Q2604" t="str">
            <v>Teplička 49</v>
          </cell>
          <cell r="R2604" t="str">
            <v>543667</v>
          </cell>
          <cell r="S2604" t="str">
            <v>NS</v>
          </cell>
          <cell r="T2604">
            <v>7</v>
          </cell>
          <cell r="U2604">
            <v>0</v>
          </cell>
          <cell r="V2604">
            <v>0</v>
          </cell>
          <cell r="Y2604">
            <v>7</v>
          </cell>
          <cell r="Z2604">
            <v>0</v>
          </cell>
          <cell r="AA2604">
            <v>0</v>
          </cell>
          <cell r="AB2604">
            <v>0</v>
          </cell>
          <cell r="AE2604">
            <v>0</v>
          </cell>
        </row>
        <row r="2605">
          <cell r="H2605">
            <v>710031491</v>
          </cell>
          <cell r="I2605" t="str">
            <v>000329703</v>
          </cell>
          <cell r="J2605">
            <v>100012315</v>
          </cell>
          <cell r="K2605">
            <v>200002413</v>
          </cell>
          <cell r="L2605" t="str">
            <v>Materská škola</v>
          </cell>
          <cell r="M2605" t="str">
            <v>Prešovský</v>
          </cell>
          <cell r="N2605" t="str">
            <v>Levoča</v>
          </cell>
          <cell r="O2605" t="str">
            <v>05372</v>
          </cell>
          <cell r="P2605" t="str">
            <v>Torysky</v>
          </cell>
          <cell r="Q2605" t="str">
            <v>Torysky 112</v>
          </cell>
          <cell r="R2605" t="str">
            <v>543675</v>
          </cell>
          <cell r="S2605" t="str">
            <v>NS</v>
          </cell>
          <cell r="T2605">
            <v>5</v>
          </cell>
          <cell r="U2605">
            <v>0</v>
          </cell>
          <cell r="V2605">
            <v>0</v>
          </cell>
          <cell r="Y2605">
            <v>5</v>
          </cell>
          <cell r="Z2605">
            <v>0</v>
          </cell>
          <cell r="AA2605">
            <v>0</v>
          </cell>
          <cell r="AB2605">
            <v>0</v>
          </cell>
          <cell r="AE2605">
            <v>0</v>
          </cell>
        </row>
        <row r="2606">
          <cell r="H2606">
            <v>710031505</v>
          </cell>
          <cell r="I2606" t="str">
            <v>035546468</v>
          </cell>
          <cell r="J2606">
            <v>100014592</v>
          </cell>
          <cell r="K2606">
            <v>100014593</v>
          </cell>
          <cell r="L2606" t="str">
            <v>Elokované pracovisko ako súčasť Základnej školy s materskou školou</v>
          </cell>
          <cell r="M2606" t="str">
            <v>Košický</v>
          </cell>
          <cell r="N2606" t="str">
            <v>Gelnica</v>
          </cell>
          <cell r="O2606" t="str">
            <v>05551</v>
          </cell>
          <cell r="P2606" t="str">
            <v>Veľký Folkmar</v>
          </cell>
          <cell r="Q2606" t="str">
            <v>Veľký Folkmar 332</v>
          </cell>
          <cell r="R2606" t="str">
            <v>543705</v>
          </cell>
          <cell r="S2606" t="str">
            <v>NS</v>
          </cell>
          <cell r="T2606">
            <v>4</v>
          </cell>
          <cell r="U2606">
            <v>0</v>
          </cell>
          <cell r="V2606">
            <v>0</v>
          </cell>
          <cell r="Y2606">
            <v>4</v>
          </cell>
          <cell r="Z2606">
            <v>1</v>
          </cell>
          <cell r="AA2606">
            <v>0</v>
          </cell>
          <cell r="AB2606">
            <v>0</v>
          </cell>
          <cell r="AE2606">
            <v>1</v>
          </cell>
        </row>
        <row r="2607">
          <cell r="H2607">
            <v>710031513</v>
          </cell>
          <cell r="I2607" t="str">
            <v>000329746</v>
          </cell>
          <cell r="J2607">
            <v>100016306</v>
          </cell>
          <cell r="K2607">
            <v>200003309</v>
          </cell>
          <cell r="L2607" t="str">
            <v>Materská škola</v>
          </cell>
          <cell r="M2607" t="str">
            <v>Košický</v>
          </cell>
          <cell r="N2607" t="str">
            <v>Spišská Nová Ves</v>
          </cell>
          <cell r="O2607" t="str">
            <v>05363</v>
          </cell>
          <cell r="P2607" t="str">
            <v>Vítkovce</v>
          </cell>
          <cell r="Q2607" t="str">
            <v>Vítkovce 20</v>
          </cell>
          <cell r="R2607" t="str">
            <v>543713</v>
          </cell>
          <cell r="S2607" t="str">
            <v>NS</v>
          </cell>
          <cell r="T2607">
            <v>3</v>
          </cell>
          <cell r="U2607">
            <v>0</v>
          </cell>
          <cell r="V2607">
            <v>0</v>
          </cell>
          <cell r="Y2607">
            <v>3</v>
          </cell>
          <cell r="Z2607">
            <v>0</v>
          </cell>
          <cell r="AA2607">
            <v>0</v>
          </cell>
          <cell r="AB2607">
            <v>0</v>
          </cell>
          <cell r="AE2607">
            <v>0</v>
          </cell>
        </row>
        <row r="2608">
          <cell r="H2608">
            <v>710031521</v>
          </cell>
          <cell r="I2608" t="str">
            <v>000329754</v>
          </cell>
          <cell r="J2608">
            <v>100016309</v>
          </cell>
          <cell r="K2608">
            <v>200003310</v>
          </cell>
          <cell r="L2608" t="str">
            <v>Materská škola</v>
          </cell>
          <cell r="M2608" t="str">
            <v>Košický</v>
          </cell>
          <cell r="N2608" t="str">
            <v>Spišská Nová Ves</v>
          </cell>
          <cell r="O2608" t="str">
            <v>05361</v>
          </cell>
          <cell r="P2608" t="str">
            <v>Vojkovce</v>
          </cell>
          <cell r="Q2608" t="str">
            <v>Vojkovce 112</v>
          </cell>
          <cell r="R2608" t="str">
            <v>543721</v>
          </cell>
          <cell r="S2608" t="str">
            <v>NS</v>
          </cell>
          <cell r="T2608">
            <v>5</v>
          </cell>
          <cell r="U2608">
            <v>0</v>
          </cell>
          <cell r="V2608">
            <v>0</v>
          </cell>
          <cell r="Y2608">
            <v>5</v>
          </cell>
          <cell r="Z2608">
            <v>0</v>
          </cell>
          <cell r="AA2608">
            <v>0</v>
          </cell>
          <cell r="AB2608">
            <v>0</v>
          </cell>
          <cell r="AE2608">
            <v>0</v>
          </cell>
        </row>
        <row r="2609">
          <cell r="H2609">
            <v>710033044</v>
          </cell>
          <cell r="I2609" t="str">
            <v>000331902</v>
          </cell>
          <cell r="J2609">
            <v>100016490</v>
          </cell>
          <cell r="K2609">
            <v>200003365</v>
          </cell>
          <cell r="L2609" t="str">
            <v>Materská škola</v>
          </cell>
          <cell r="M2609" t="str">
            <v>Košický</v>
          </cell>
          <cell r="N2609" t="str">
            <v>Trebišov</v>
          </cell>
          <cell r="O2609" t="str">
            <v>07603</v>
          </cell>
          <cell r="P2609" t="str">
            <v>Sirník</v>
          </cell>
          <cell r="Q2609" t="str">
            <v>Garážová 157/19</v>
          </cell>
          <cell r="R2609" t="str">
            <v>543730</v>
          </cell>
          <cell r="S2609" t="str">
            <v>NS</v>
          </cell>
          <cell r="T2609">
            <v>4</v>
          </cell>
          <cell r="U2609">
            <v>0</v>
          </cell>
          <cell r="V2609">
            <v>0</v>
          </cell>
          <cell r="Y2609">
            <v>4</v>
          </cell>
          <cell r="Z2609">
            <v>0</v>
          </cell>
          <cell r="AA2609">
            <v>0</v>
          </cell>
          <cell r="AB2609">
            <v>0</v>
          </cell>
          <cell r="AE2609">
            <v>0</v>
          </cell>
        </row>
        <row r="2610">
          <cell r="H2610">
            <v>710033052</v>
          </cell>
          <cell r="I2610" t="str">
            <v>000331911</v>
          </cell>
          <cell r="J2610">
            <v>100016494</v>
          </cell>
          <cell r="K2610">
            <v>200003366</v>
          </cell>
          <cell r="L2610" t="str">
            <v>Materská škola</v>
          </cell>
          <cell r="M2610" t="str">
            <v>Košický</v>
          </cell>
          <cell r="N2610" t="str">
            <v>Trebišov</v>
          </cell>
          <cell r="O2610" t="str">
            <v>07612</v>
          </cell>
          <cell r="P2610" t="str">
            <v>Slivník</v>
          </cell>
          <cell r="Q2610" t="str">
            <v>Parádna 202</v>
          </cell>
          <cell r="R2610" t="str">
            <v>543748</v>
          </cell>
          <cell r="S2610" t="str">
            <v>NS</v>
          </cell>
          <cell r="T2610">
            <v>3</v>
          </cell>
          <cell r="U2610">
            <v>0</v>
          </cell>
          <cell r="V2610">
            <v>0</v>
          </cell>
          <cell r="Y2610">
            <v>3</v>
          </cell>
          <cell r="Z2610">
            <v>0</v>
          </cell>
          <cell r="AA2610">
            <v>0</v>
          </cell>
          <cell r="AB2610">
            <v>0</v>
          </cell>
          <cell r="AE2610">
            <v>0</v>
          </cell>
        </row>
        <row r="2611">
          <cell r="H2611">
            <v>710033060</v>
          </cell>
          <cell r="I2611" t="str">
            <v>000331929</v>
          </cell>
          <cell r="J2611">
            <v>100016497</v>
          </cell>
          <cell r="K2611">
            <v>200003367</v>
          </cell>
          <cell r="L2611" t="str">
            <v>Materská škola</v>
          </cell>
          <cell r="M2611" t="str">
            <v>Košický</v>
          </cell>
          <cell r="N2611" t="str">
            <v>Trebišov</v>
          </cell>
          <cell r="O2611" t="str">
            <v>07633</v>
          </cell>
          <cell r="P2611" t="str">
            <v>Slovenské Nové Mesto</v>
          </cell>
          <cell r="Q2611" t="str">
            <v>Hlavná 27/135</v>
          </cell>
          <cell r="R2611" t="str">
            <v>543756</v>
          </cell>
          <cell r="S2611" t="str">
            <v>NS</v>
          </cell>
          <cell r="T2611">
            <v>15</v>
          </cell>
          <cell r="U2611">
            <v>0</v>
          </cell>
          <cell r="V2611">
            <v>0</v>
          </cell>
          <cell r="Y2611">
            <v>15</v>
          </cell>
          <cell r="Z2611">
            <v>0</v>
          </cell>
          <cell r="AA2611">
            <v>0</v>
          </cell>
          <cell r="AB2611">
            <v>0</v>
          </cell>
          <cell r="AE2611">
            <v>0</v>
          </cell>
        </row>
        <row r="2612">
          <cell r="H2612">
            <v>710033079</v>
          </cell>
          <cell r="I2612" t="str">
            <v>000331945</v>
          </cell>
          <cell r="J2612">
            <v>100016504</v>
          </cell>
          <cell r="K2612">
            <v>200003369</v>
          </cell>
          <cell r="L2612" t="str">
            <v>Materská škola - Óvoda</v>
          </cell>
          <cell r="M2612" t="str">
            <v>Košický</v>
          </cell>
          <cell r="N2612" t="str">
            <v>Trebišov</v>
          </cell>
          <cell r="O2612" t="str">
            <v>07635</v>
          </cell>
          <cell r="P2612" t="str">
            <v>Somotor</v>
          </cell>
          <cell r="Q2612" t="str">
            <v>Obchodná 384/1</v>
          </cell>
          <cell r="R2612" t="str">
            <v>543772</v>
          </cell>
          <cell r="S2612" t="str">
            <v>NS</v>
          </cell>
          <cell r="T2612">
            <v>9</v>
          </cell>
          <cell r="U2612">
            <v>0</v>
          </cell>
          <cell r="V2612">
            <v>0</v>
          </cell>
          <cell r="Y2612">
            <v>9</v>
          </cell>
          <cell r="Z2612">
            <v>2</v>
          </cell>
          <cell r="AA2612">
            <v>0</v>
          </cell>
          <cell r="AB2612">
            <v>0</v>
          </cell>
          <cell r="AE2612">
            <v>2</v>
          </cell>
        </row>
        <row r="2613">
          <cell r="H2613">
            <v>710033095</v>
          </cell>
          <cell r="I2613" t="str">
            <v>000331961</v>
          </cell>
          <cell r="J2613">
            <v>100016511</v>
          </cell>
          <cell r="K2613">
            <v>200003372</v>
          </cell>
          <cell r="L2613" t="str">
            <v>Materská škola - Óvoda</v>
          </cell>
          <cell r="M2613" t="str">
            <v>Košický</v>
          </cell>
          <cell r="N2613" t="str">
            <v>Trebišov</v>
          </cell>
          <cell r="O2613" t="str">
            <v>07652</v>
          </cell>
          <cell r="P2613" t="str">
            <v>Strážne</v>
          </cell>
          <cell r="Q2613" t="str">
            <v>Ružová 153</v>
          </cell>
          <cell r="R2613" t="str">
            <v>543799</v>
          </cell>
          <cell r="S2613" t="str">
            <v>NS</v>
          </cell>
          <cell r="T2613">
            <v>6</v>
          </cell>
          <cell r="U2613">
            <v>0</v>
          </cell>
          <cell r="V2613">
            <v>0</v>
          </cell>
          <cell r="Y2613">
            <v>6</v>
          </cell>
          <cell r="Z2613">
            <v>0</v>
          </cell>
          <cell r="AA2613">
            <v>0</v>
          </cell>
          <cell r="AB2613">
            <v>0</v>
          </cell>
          <cell r="AE2613">
            <v>0</v>
          </cell>
        </row>
        <row r="2614">
          <cell r="H2614">
            <v>710033125</v>
          </cell>
          <cell r="I2614" t="str">
            <v>000331970</v>
          </cell>
          <cell r="J2614">
            <v>100016521</v>
          </cell>
          <cell r="K2614">
            <v>200003373</v>
          </cell>
          <cell r="L2614" t="str">
            <v>Materská škola - Óvoda</v>
          </cell>
          <cell r="M2614" t="str">
            <v>Košický</v>
          </cell>
          <cell r="N2614" t="str">
            <v>Trebišov</v>
          </cell>
          <cell r="O2614" t="str">
            <v>07631</v>
          </cell>
          <cell r="P2614" t="str">
            <v>Streda nad Bodrogom</v>
          </cell>
          <cell r="Q2614" t="str">
            <v>Záhradná 10</v>
          </cell>
          <cell r="R2614" t="str">
            <v>543802</v>
          </cell>
          <cell r="S2614" t="str">
            <v>NS</v>
          </cell>
          <cell r="T2614">
            <v>14</v>
          </cell>
          <cell r="U2614">
            <v>0</v>
          </cell>
          <cell r="V2614">
            <v>0</v>
          </cell>
          <cell r="Y2614">
            <v>14</v>
          </cell>
          <cell r="Z2614">
            <v>2</v>
          </cell>
          <cell r="AA2614">
            <v>0</v>
          </cell>
          <cell r="AB2614">
            <v>0</v>
          </cell>
          <cell r="AE2614">
            <v>2</v>
          </cell>
        </row>
        <row r="2615">
          <cell r="H2615">
            <v>710033290</v>
          </cell>
          <cell r="I2615" t="str">
            <v>000332020</v>
          </cell>
          <cell r="J2615">
            <v>100016579</v>
          </cell>
          <cell r="K2615">
            <v>200003378</v>
          </cell>
          <cell r="L2615" t="str">
            <v>Materská škola</v>
          </cell>
          <cell r="M2615" t="str">
            <v>Košický</v>
          </cell>
          <cell r="N2615" t="str">
            <v>Trebišov</v>
          </cell>
          <cell r="O2615" t="str">
            <v>07615</v>
          </cell>
          <cell r="P2615" t="str">
            <v>Veľaty</v>
          </cell>
          <cell r="Q2615" t="str">
            <v>Športová 93</v>
          </cell>
          <cell r="R2615" t="str">
            <v>543845</v>
          </cell>
          <cell r="S2615" t="str">
            <v>NS</v>
          </cell>
          <cell r="T2615">
            <v>4</v>
          </cell>
          <cell r="U2615">
            <v>0</v>
          </cell>
          <cell r="V2615">
            <v>0</v>
          </cell>
          <cell r="Y2615">
            <v>4</v>
          </cell>
          <cell r="Z2615">
            <v>0</v>
          </cell>
          <cell r="AA2615">
            <v>0</v>
          </cell>
          <cell r="AB2615">
            <v>0</v>
          </cell>
          <cell r="AE2615">
            <v>0</v>
          </cell>
        </row>
        <row r="2616">
          <cell r="H2616">
            <v>710033303</v>
          </cell>
          <cell r="I2616" t="str">
            <v>000332038</v>
          </cell>
          <cell r="J2616">
            <v>100015681</v>
          </cell>
          <cell r="K2616">
            <v>200003084</v>
          </cell>
          <cell r="L2616" t="str">
            <v>Materská škola s vyučovacím jazykom maďarským - Óvoda</v>
          </cell>
          <cell r="M2616" t="str">
            <v>Košický</v>
          </cell>
          <cell r="N2616" t="str">
            <v>Michalovce</v>
          </cell>
          <cell r="O2616" t="str">
            <v>07901</v>
          </cell>
          <cell r="P2616" t="str">
            <v>Veľké Kapušany</v>
          </cell>
          <cell r="Q2616" t="str">
            <v>L. N. Tolstého 89/20</v>
          </cell>
          <cell r="R2616" t="str">
            <v>543853</v>
          </cell>
          <cell r="S2616" t="str">
            <v>NS</v>
          </cell>
          <cell r="T2616">
            <v>29</v>
          </cell>
          <cell r="U2616">
            <v>0</v>
          </cell>
          <cell r="V2616">
            <v>0</v>
          </cell>
          <cell r="Y2616">
            <v>29</v>
          </cell>
          <cell r="Z2616">
            <v>1</v>
          </cell>
          <cell r="AA2616">
            <v>0</v>
          </cell>
          <cell r="AB2616">
            <v>0</v>
          </cell>
          <cell r="AE2616">
            <v>1</v>
          </cell>
        </row>
        <row r="2617">
          <cell r="H2617">
            <v>710040695</v>
          </cell>
          <cell r="I2617" t="str">
            <v>000332038</v>
          </cell>
          <cell r="J2617">
            <v>100015677</v>
          </cell>
          <cell r="K2617">
            <v>200003084</v>
          </cell>
          <cell r="L2617" t="str">
            <v>Materská škola</v>
          </cell>
          <cell r="M2617" t="str">
            <v>Košický</v>
          </cell>
          <cell r="N2617" t="str">
            <v>Michalovce</v>
          </cell>
          <cell r="O2617" t="str">
            <v>07901</v>
          </cell>
          <cell r="P2617" t="str">
            <v>Veľké Kapušany</v>
          </cell>
          <cell r="Q2617" t="str">
            <v>Síd.P.O.Hviezdoslava 1644</v>
          </cell>
          <cell r="R2617" t="str">
            <v>543853</v>
          </cell>
          <cell r="S2617" t="str">
            <v>NS</v>
          </cell>
          <cell r="T2617">
            <v>43</v>
          </cell>
          <cell r="U2617">
            <v>0</v>
          </cell>
          <cell r="V2617">
            <v>0</v>
          </cell>
          <cell r="Y2617">
            <v>43</v>
          </cell>
          <cell r="Z2617">
            <v>1</v>
          </cell>
          <cell r="AA2617">
            <v>0</v>
          </cell>
          <cell r="AB2617">
            <v>0</v>
          </cell>
          <cell r="AE2617">
            <v>1</v>
          </cell>
        </row>
        <row r="2618">
          <cell r="H2618">
            <v>710033338</v>
          </cell>
          <cell r="I2618" t="str">
            <v>000332046</v>
          </cell>
          <cell r="J2618">
            <v>100016582</v>
          </cell>
          <cell r="K2618">
            <v>200003380</v>
          </cell>
          <cell r="L2618" t="str">
            <v>Materská škola</v>
          </cell>
          <cell r="M2618" t="str">
            <v>Košický</v>
          </cell>
          <cell r="N2618" t="str">
            <v>Trebišov</v>
          </cell>
          <cell r="O2618" t="str">
            <v>07663</v>
          </cell>
          <cell r="P2618" t="str">
            <v>Veľké Ozorovce</v>
          </cell>
          <cell r="Q2618" t="str">
            <v>Hlavná 42</v>
          </cell>
          <cell r="R2618" t="str">
            <v>543861</v>
          </cell>
          <cell r="S2618" t="str">
            <v>NS</v>
          </cell>
          <cell r="T2618">
            <v>17</v>
          </cell>
          <cell r="U2618">
            <v>0</v>
          </cell>
          <cell r="V2618">
            <v>0</v>
          </cell>
          <cell r="Y2618">
            <v>17</v>
          </cell>
          <cell r="Z2618">
            <v>0</v>
          </cell>
          <cell r="AA2618">
            <v>0</v>
          </cell>
          <cell r="AB2618">
            <v>0</v>
          </cell>
          <cell r="AE2618">
            <v>0</v>
          </cell>
        </row>
        <row r="2619">
          <cell r="H2619">
            <v>710033346</v>
          </cell>
          <cell r="I2619" t="str">
            <v>000332054</v>
          </cell>
          <cell r="J2619">
            <v>100015691</v>
          </cell>
          <cell r="K2619">
            <v>200003147</v>
          </cell>
          <cell r="L2619" t="str">
            <v>Materská škola s vyučovacím jazykom maďarským - Óvoda</v>
          </cell>
          <cell r="M2619" t="str">
            <v>Košický</v>
          </cell>
          <cell r="N2619" t="str">
            <v>Michalovce</v>
          </cell>
          <cell r="O2619" t="str">
            <v>07675</v>
          </cell>
          <cell r="P2619" t="str">
            <v>Veľké Raškovce</v>
          </cell>
          <cell r="Q2619" t="str">
            <v>Veľké Raškovce 112</v>
          </cell>
          <cell r="R2619" t="str">
            <v>543870</v>
          </cell>
          <cell r="S2619" t="str">
            <v>NS</v>
          </cell>
          <cell r="T2619">
            <v>2</v>
          </cell>
          <cell r="U2619">
            <v>0</v>
          </cell>
          <cell r="V2619">
            <v>0</v>
          </cell>
          <cell r="Y2619">
            <v>2</v>
          </cell>
          <cell r="Z2619">
            <v>0</v>
          </cell>
          <cell r="AA2619">
            <v>0</v>
          </cell>
          <cell r="AB2619">
            <v>0</v>
          </cell>
          <cell r="AE2619">
            <v>0</v>
          </cell>
        </row>
        <row r="2620">
          <cell r="H2620">
            <v>710033362</v>
          </cell>
          <cell r="I2620" t="str">
            <v>000332071</v>
          </cell>
          <cell r="J2620">
            <v>100016583</v>
          </cell>
          <cell r="K2620">
            <v>200003381</v>
          </cell>
          <cell r="L2620" t="str">
            <v>Materská škola s výchovným jazykom maďarským - Magyar Oktatási Nyelvű Óvoda</v>
          </cell>
          <cell r="M2620" t="str">
            <v>Košický</v>
          </cell>
          <cell r="N2620" t="str">
            <v>Trebišov</v>
          </cell>
          <cell r="O2620" t="str">
            <v>07642</v>
          </cell>
          <cell r="P2620" t="str">
            <v>Veľké Trakany</v>
          </cell>
          <cell r="Q2620" t="str">
            <v>Kostolná 1</v>
          </cell>
          <cell r="R2620" t="str">
            <v>543896</v>
          </cell>
          <cell r="S2620" t="str">
            <v>NS</v>
          </cell>
          <cell r="T2620">
            <v>10</v>
          </cell>
          <cell r="U2620">
            <v>0</v>
          </cell>
          <cell r="V2620">
            <v>0</v>
          </cell>
          <cell r="Y2620">
            <v>10</v>
          </cell>
          <cell r="Z2620">
            <v>0</v>
          </cell>
          <cell r="AA2620">
            <v>0</v>
          </cell>
          <cell r="AB2620">
            <v>0</v>
          </cell>
          <cell r="AE2620">
            <v>0</v>
          </cell>
        </row>
        <row r="2621">
          <cell r="H2621">
            <v>710033370</v>
          </cell>
          <cell r="I2621" t="str">
            <v>000332089</v>
          </cell>
          <cell r="J2621">
            <v>100016591</v>
          </cell>
          <cell r="K2621">
            <v>200003382</v>
          </cell>
          <cell r="L2621" t="str">
            <v>Materská škola s vyučovacím jazykom maďarským - Óvoda</v>
          </cell>
          <cell r="M2621" t="str">
            <v>Košický</v>
          </cell>
          <cell r="N2621" t="str">
            <v>Trebišov</v>
          </cell>
          <cell r="O2621" t="str">
            <v>07652</v>
          </cell>
          <cell r="P2621" t="str">
            <v>Veľký Horeš</v>
          </cell>
          <cell r="Q2621" t="str">
            <v>Školská 64</v>
          </cell>
          <cell r="R2621" t="str">
            <v>543900</v>
          </cell>
          <cell r="S2621" t="str">
            <v>NS</v>
          </cell>
          <cell r="T2621">
            <v>9</v>
          </cell>
          <cell r="U2621">
            <v>0</v>
          </cell>
          <cell r="V2621">
            <v>0</v>
          </cell>
          <cell r="Y2621">
            <v>9</v>
          </cell>
          <cell r="Z2621">
            <v>0</v>
          </cell>
          <cell r="AA2621">
            <v>0</v>
          </cell>
          <cell r="AB2621">
            <v>0</v>
          </cell>
          <cell r="AE2621">
            <v>0</v>
          </cell>
        </row>
        <row r="2622">
          <cell r="H2622">
            <v>710033389</v>
          </cell>
          <cell r="I2622" t="str">
            <v>000332097</v>
          </cell>
          <cell r="J2622">
            <v>100016594</v>
          </cell>
          <cell r="K2622">
            <v>200003383</v>
          </cell>
          <cell r="L2622" t="str">
            <v>Materská škola s vyučovacím jazykom maďarským -  Óvoda</v>
          </cell>
          <cell r="M2622" t="str">
            <v>Košický</v>
          </cell>
          <cell r="N2622" t="str">
            <v>Trebišov</v>
          </cell>
          <cell r="O2622" t="str">
            <v>07636</v>
          </cell>
          <cell r="P2622" t="str">
            <v>Veľký Kamenec</v>
          </cell>
          <cell r="Q2622" t="str">
            <v>Veľký Kamenec 315</v>
          </cell>
          <cell r="R2622" t="str">
            <v>543918</v>
          </cell>
          <cell r="S2622" t="str">
            <v>NS</v>
          </cell>
          <cell r="T2622">
            <v>3</v>
          </cell>
          <cell r="U2622">
            <v>0</v>
          </cell>
          <cell r="V2622">
            <v>0</v>
          </cell>
          <cell r="Y2622">
            <v>3</v>
          </cell>
          <cell r="Z2622">
            <v>0</v>
          </cell>
          <cell r="AA2622">
            <v>0</v>
          </cell>
          <cell r="AB2622">
            <v>0</v>
          </cell>
          <cell r="AE2622">
            <v>0</v>
          </cell>
        </row>
        <row r="2623">
          <cell r="H2623">
            <v>710033397</v>
          </cell>
          <cell r="I2623" t="str">
            <v>000332101</v>
          </cell>
          <cell r="J2623">
            <v>100016598</v>
          </cell>
          <cell r="K2623">
            <v>200003384</v>
          </cell>
          <cell r="L2623" t="str">
            <v>Materská škola</v>
          </cell>
          <cell r="M2623" t="str">
            <v>Košický</v>
          </cell>
          <cell r="N2623" t="str">
            <v>Trebišov</v>
          </cell>
          <cell r="O2623" t="str">
            <v>07631</v>
          </cell>
          <cell r="P2623" t="str">
            <v>Viničky</v>
          </cell>
          <cell r="Q2623" t="str">
            <v>Tokajská 191/5</v>
          </cell>
          <cell r="R2623" t="str">
            <v>543926</v>
          </cell>
          <cell r="S2623" t="str">
            <v>NS</v>
          </cell>
          <cell r="T2623">
            <v>7</v>
          </cell>
          <cell r="U2623">
            <v>0</v>
          </cell>
          <cell r="V2623">
            <v>0</v>
          </cell>
          <cell r="Y2623">
            <v>7</v>
          </cell>
          <cell r="Z2623">
            <v>0</v>
          </cell>
          <cell r="AA2623">
            <v>0</v>
          </cell>
          <cell r="AB2623">
            <v>0</v>
          </cell>
          <cell r="AE2623">
            <v>0</v>
          </cell>
        </row>
        <row r="2624">
          <cell r="H2624">
            <v>710033400</v>
          </cell>
          <cell r="I2624" t="str">
            <v>000332127</v>
          </cell>
          <cell r="J2624">
            <v>100015704</v>
          </cell>
          <cell r="K2624">
            <v>200003150</v>
          </cell>
          <cell r="L2624" t="str">
            <v>Materská škola s vyučovacím jazykom maďarským - Óvoda</v>
          </cell>
          <cell r="M2624" t="str">
            <v>Košický</v>
          </cell>
          <cell r="N2624" t="str">
            <v>Michalovce</v>
          </cell>
          <cell r="O2624" t="str">
            <v>07672</v>
          </cell>
          <cell r="P2624" t="str">
            <v>Vojany</v>
          </cell>
          <cell r="Q2624" t="str">
            <v>Vojany 318</v>
          </cell>
          <cell r="R2624" t="str">
            <v>543942</v>
          </cell>
          <cell r="S2624" t="str">
            <v>NS</v>
          </cell>
          <cell r="T2624">
            <v>6</v>
          </cell>
          <cell r="U2624">
            <v>0</v>
          </cell>
          <cell r="V2624">
            <v>0</v>
          </cell>
          <cell r="Y2624">
            <v>6</v>
          </cell>
          <cell r="Z2624">
            <v>0</v>
          </cell>
          <cell r="AA2624">
            <v>0</v>
          </cell>
          <cell r="AB2624">
            <v>0</v>
          </cell>
          <cell r="AE2624">
            <v>0</v>
          </cell>
        </row>
        <row r="2625">
          <cell r="H2625">
            <v>710033419</v>
          </cell>
          <cell r="I2625" t="str">
            <v>000332135</v>
          </cell>
          <cell r="J2625">
            <v>100016600</v>
          </cell>
          <cell r="K2625">
            <v>200003386</v>
          </cell>
          <cell r="L2625" t="str">
            <v>Materská škola</v>
          </cell>
          <cell r="M2625" t="str">
            <v>Košický</v>
          </cell>
          <cell r="N2625" t="str">
            <v>Trebišov</v>
          </cell>
          <cell r="O2625" t="str">
            <v>07622</v>
          </cell>
          <cell r="P2625" t="str">
            <v>Vojčice</v>
          </cell>
          <cell r="Q2625" t="str">
            <v>Hlavná 15/263</v>
          </cell>
          <cell r="R2625" t="str">
            <v>543951</v>
          </cell>
          <cell r="S2625" t="str">
            <v>NS</v>
          </cell>
          <cell r="T2625">
            <v>16</v>
          </cell>
          <cell r="U2625">
            <v>0</v>
          </cell>
          <cell r="V2625">
            <v>0</v>
          </cell>
          <cell r="Y2625">
            <v>16</v>
          </cell>
          <cell r="Z2625">
            <v>0</v>
          </cell>
          <cell r="AA2625">
            <v>0</v>
          </cell>
          <cell r="AB2625">
            <v>0</v>
          </cell>
          <cell r="AE2625">
            <v>0</v>
          </cell>
        </row>
        <row r="2626">
          <cell r="H2626">
            <v>710033427</v>
          </cell>
          <cell r="I2626" t="str">
            <v>000332143</v>
          </cell>
          <cell r="J2626">
            <v>100016605</v>
          </cell>
          <cell r="K2626">
            <v>200003387</v>
          </cell>
          <cell r="L2626" t="str">
            <v>Materská škola s vyučovacím jazykom maďarským -  Óvoda</v>
          </cell>
          <cell r="M2626" t="str">
            <v>Košický</v>
          </cell>
          <cell r="N2626" t="str">
            <v>Trebišov</v>
          </cell>
          <cell r="O2626" t="str">
            <v>07683</v>
          </cell>
          <cell r="P2626" t="str">
            <v>Vojka</v>
          </cell>
          <cell r="Q2626" t="str">
            <v>Hlavná 18</v>
          </cell>
          <cell r="R2626" t="str">
            <v>543969</v>
          </cell>
          <cell r="S2626" t="str">
            <v>NS</v>
          </cell>
          <cell r="T2626">
            <v>4</v>
          </cell>
          <cell r="U2626">
            <v>0</v>
          </cell>
          <cell r="V2626">
            <v>0</v>
          </cell>
          <cell r="Y2626">
            <v>4</v>
          </cell>
          <cell r="Z2626">
            <v>0</v>
          </cell>
          <cell r="AA2626">
            <v>0</v>
          </cell>
          <cell r="AB2626">
            <v>0</v>
          </cell>
          <cell r="AE2626">
            <v>0</v>
          </cell>
        </row>
        <row r="2627">
          <cell r="H2627">
            <v>710033435</v>
          </cell>
          <cell r="I2627" t="str">
            <v>035571829</v>
          </cell>
          <cell r="J2627">
            <v>100016608</v>
          </cell>
          <cell r="K2627">
            <v>100016607</v>
          </cell>
          <cell r="L2627" t="str">
            <v>Základná škola s materskou školou s vyučovacím jazykom maďarským - Alapiskola čs Óvoda - predprimárne vzdelávanie</v>
          </cell>
          <cell r="M2627" t="str">
            <v>Košický</v>
          </cell>
          <cell r="N2627" t="str">
            <v>Trebišov</v>
          </cell>
          <cell r="O2627" t="str">
            <v>07653</v>
          </cell>
          <cell r="P2627" t="str">
            <v>Zatín</v>
          </cell>
          <cell r="Q2627" t="str">
            <v>Hlavná 114/60</v>
          </cell>
          <cell r="R2627" t="str">
            <v>543977</v>
          </cell>
          <cell r="S2627" t="str">
            <v>NS</v>
          </cell>
          <cell r="T2627">
            <v>6</v>
          </cell>
          <cell r="U2627">
            <v>0</v>
          </cell>
          <cell r="V2627">
            <v>0</v>
          </cell>
          <cell r="Y2627">
            <v>6</v>
          </cell>
          <cell r="Z2627">
            <v>1</v>
          </cell>
          <cell r="AA2627">
            <v>0</v>
          </cell>
          <cell r="AB2627">
            <v>0</v>
          </cell>
          <cell r="AE2627">
            <v>1</v>
          </cell>
        </row>
        <row r="2628">
          <cell r="H2628">
            <v>710033443</v>
          </cell>
          <cell r="I2628" t="str">
            <v>000332178</v>
          </cell>
          <cell r="J2628">
            <v>100016610</v>
          </cell>
          <cell r="K2628">
            <v>200003390</v>
          </cell>
          <cell r="L2628" t="str">
            <v>Materská škola - Óvoda</v>
          </cell>
          <cell r="M2628" t="str">
            <v>Košický</v>
          </cell>
          <cell r="N2628" t="str">
            <v>Trebišov</v>
          </cell>
          <cell r="O2628" t="str">
            <v>07634</v>
          </cell>
          <cell r="P2628" t="str">
            <v>Zemplín</v>
          </cell>
          <cell r="Q2628" t="str">
            <v>Zemplín 111</v>
          </cell>
          <cell r="R2628" t="str">
            <v>543993</v>
          </cell>
          <cell r="S2628" t="str">
            <v>NS</v>
          </cell>
          <cell r="T2628">
            <v>2</v>
          </cell>
          <cell r="U2628">
            <v>0</v>
          </cell>
          <cell r="V2628">
            <v>0</v>
          </cell>
          <cell r="Y2628">
            <v>2</v>
          </cell>
          <cell r="Z2628">
            <v>0</v>
          </cell>
          <cell r="AA2628">
            <v>0</v>
          </cell>
          <cell r="AB2628">
            <v>0</v>
          </cell>
          <cell r="AE2628">
            <v>0</v>
          </cell>
        </row>
        <row r="2629">
          <cell r="H2629">
            <v>710033460</v>
          </cell>
          <cell r="I2629" t="str">
            <v>000332186</v>
          </cell>
          <cell r="J2629">
            <v>100016613</v>
          </cell>
          <cell r="K2629">
            <v>200003391</v>
          </cell>
          <cell r="L2629" t="str">
            <v>Materská škola</v>
          </cell>
          <cell r="M2629" t="str">
            <v>Košický</v>
          </cell>
          <cell r="N2629" t="str">
            <v>Trebišov</v>
          </cell>
          <cell r="O2629" t="str">
            <v>07616</v>
          </cell>
          <cell r="P2629" t="str">
            <v>Zemplínska Nová Ves</v>
          </cell>
          <cell r="Q2629" t="str">
            <v>Úpor 9</v>
          </cell>
          <cell r="R2629" t="str">
            <v>544001</v>
          </cell>
          <cell r="S2629" t="str">
            <v>NS</v>
          </cell>
          <cell r="T2629">
            <v>6</v>
          </cell>
          <cell r="U2629">
            <v>0</v>
          </cell>
          <cell r="V2629">
            <v>0</v>
          </cell>
          <cell r="Y2629">
            <v>6</v>
          </cell>
          <cell r="Z2629">
            <v>5</v>
          </cell>
          <cell r="AA2629">
            <v>0</v>
          </cell>
          <cell r="AB2629">
            <v>0</v>
          </cell>
          <cell r="AE2629">
            <v>5</v>
          </cell>
        </row>
        <row r="2630">
          <cell r="H2630">
            <v>710033486</v>
          </cell>
          <cell r="I2630" t="str">
            <v>000332194</v>
          </cell>
          <cell r="J2630">
            <v>100016617</v>
          </cell>
          <cell r="K2630">
            <v>200003392</v>
          </cell>
          <cell r="L2630" t="str">
            <v>Materská škola</v>
          </cell>
          <cell r="M2630" t="str">
            <v>Košický</v>
          </cell>
          <cell r="N2630" t="str">
            <v>Trebišov</v>
          </cell>
          <cell r="O2630" t="str">
            <v>07664</v>
          </cell>
          <cell r="P2630" t="str">
            <v>Zemplínska Teplica</v>
          </cell>
          <cell r="Q2630" t="str">
            <v>Okružná 366/4</v>
          </cell>
          <cell r="R2630" t="str">
            <v>544019</v>
          </cell>
          <cell r="S2630" t="str">
            <v>NS</v>
          </cell>
          <cell r="T2630">
            <v>17</v>
          </cell>
          <cell r="U2630">
            <v>0</v>
          </cell>
          <cell r="V2630">
            <v>0</v>
          </cell>
          <cell r="Y2630">
            <v>17</v>
          </cell>
          <cell r="Z2630">
            <v>5</v>
          </cell>
          <cell r="AA2630">
            <v>0</v>
          </cell>
          <cell r="AB2630">
            <v>0</v>
          </cell>
          <cell r="AE2630">
            <v>5</v>
          </cell>
        </row>
        <row r="2631">
          <cell r="H2631">
            <v>710033494</v>
          </cell>
          <cell r="I2631" t="str">
            <v>000332208</v>
          </cell>
          <cell r="J2631">
            <v>100016620</v>
          </cell>
          <cell r="K2631">
            <v>200003393</v>
          </cell>
          <cell r="L2631" t="str">
            <v>Materská škola</v>
          </cell>
          <cell r="M2631" t="str">
            <v>Košický</v>
          </cell>
          <cell r="N2631" t="str">
            <v>Trebišov</v>
          </cell>
          <cell r="O2631" t="str">
            <v>07601</v>
          </cell>
          <cell r="P2631" t="str">
            <v>Zemplínske Hradište</v>
          </cell>
          <cell r="Q2631" t="str">
            <v>Školská 365</v>
          </cell>
          <cell r="R2631" t="str">
            <v>544027</v>
          </cell>
          <cell r="S2631" t="str">
            <v>NS</v>
          </cell>
          <cell r="T2631">
            <v>4</v>
          </cell>
          <cell r="U2631">
            <v>0</v>
          </cell>
          <cell r="V2631">
            <v>0</v>
          </cell>
          <cell r="Y2631">
            <v>4</v>
          </cell>
          <cell r="Z2631">
            <v>0</v>
          </cell>
          <cell r="AA2631">
            <v>0</v>
          </cell>
          <cell r="AB2631">
            <v>0</v>
          </cell>
          <cell r="AE2631">
            <v>0</v>
          </cell>
        </row>
        <row r="2632">
          <cell r="H2632">
            <v>710033508</v>
          </cell>
          <cell r="I2632" t="str">
            <v>000332216</v>
          </cell>
          <cell r="J2632">
            <v>100016622</v>
          </cell>
          <cell r="K2632">
            <v>200003394</v>
          </cell>
          <cell r="L2632" t="str">
            <v>Materská škola</v>
          </cell>
          <cell r="M2632" t="str">
            <v>Košický</v>
          </cell>
          <cell r="N2632" t="str">
            <v>Trebišov</v>
          </cell>
          <cell r="O2632" t="str">
            <v>07605</v>
          </cell>
          <cell r="P2632" t="str">
            <v>Zemplínske Jastrabie</v>
          </cell>
          <cell r="Q2632" t="str">
            <v>Hlavná 28</v>
          </cell>
          <cell r="R2632" t="str">
            <v>544035</v>
          </cell>
          <cell r="S2632" t="str">
            <v>NS</v>
          </cell>
          <cell r="T2632">
            <v>5</v>
          </cell>
          <cell r="U2632">
            <v>0</v>
          </cell>
          <cell r="V2632">
            <v>0</v>
          </cell>
          <cell r="Y2632">
            <v>5</v>
          </cell>
          <cell r="Z2632">
            <v>0</v>
          </cell>
          <cell r="AA2632">
            <v>0</v>
          </cell>
          <cell r="AB2632">
            <v>0</v>
          </cell>
          <cell r="AE2632">
            <v>0</v>
          </cell>
        </row>
        <row r="2633">
          <cell r="H2633">
            <v>710034105</v>
          </cell>
          <cell r="I2633" t="str">
            <v>000332933</v>
          </cell>
          <cell r="J2633">
            <v>100014053</v>
          </cell>
          <cell r="K2633">
            <v>200002820</v>
          </cell>
          <cell r="L2633" t="str">
            <v>Materská škola</v>
          </cell>
          <cell r="M2633" t="str">
            <v>Prešovský</v>
          </cell>
          <cell r="N2633" t="str">
            <v>Vranov nad Topľou</v>
          </cell>
          <cell r="O2633" t="str">
            <v>09303</v>
          </cell>
          <cell r="P2633" t="str">
            <v>Vranov nad Topľou</v>
          </cell>
          <cell r="Q2633" t="str">
            <v>Vajanského ulica 641</v>
          </cell>
          <cell r="R2633" t="str">
            <v>544051</v>
          </cell>
          <cell r="S2633" t="str">
            <v>NS</v>
          </cell>
          <cell r="T2633">
            <v>7</v>
          </cell>
          <cell r="U2633">
            <v>0</v>
          </cell>
          <cell r="V2633">
            <v>0</v>
          </cell>
          <cell r="Y2633">
            <v>7</v>
          </cell>
          <cell r="Z2633">
            <v>0</v>
          </cell>
          <cell r="AA2633">
            <v>0</v>
          </cell>
          <cell r="AB2633">
            <v>0</v>
          </cell>
          <cell r="AE2633">
            <v>0</v>
          </cell>
        </row>
        <row r="2634">
          <cell r="H2634">
            <v>710034130</v>
          </cell>
          <cell r="I2634" t="str">
            <v>000332933</v>
          </cell>
          <cell r="J2634">
            <v>100014039</v>
          </cell>
          <cell r="K2634">
            <v>200002820</v>
          </cell>
          <cell r="L2634" t="str">
            <v>Materská škola</v>
          </cell>
          <cell r="M2634" t="str">
            <v>Prešovský</v>
          </cell>
          <cell r="N2634" t="str">
            <v>Vranov nad Topľou</v>
          </cell>
          <cell r="O2634" t="str">
            <v>09302</v>
          </cell>
          <cell r="P2634" t="str">
            <v>Vranov nad Topľou</v>
          </cell>
          <cell r="Q2634" t="str">
            <v>Domašská ulica 604</v>
          </cell>
          <cell r="R2634" t="str">
            <v>544051</v>
          </cell>
          <cell r="S2634" t="str">
            <v>NS</v>
          </cell>
          <cell r="T2634">
            <v>14</v>
          </cell>
          <cell r="U2634">
            <v>0</v>
          </cell>
          <cell r="V2634">
            <v>0</v>
          </cell>
          <cell r="Y2634">
            <v>14</v>
          </cell>
          <cell r="Z2634">
            <v>0</v>
          </cell>
          <cell r="AA2634">
            <v>0</v>
          </cell>
          <cell r="AB2634">
            <v>0</v>
          </cell>
          <cell r="AE2634">
            <v>0</v>
          </cell>
        </row>
        <row r="2635">
          <cell r="H2635">
            <v>710034156</v>
          </cell>
          <cell r="I2635" t="str">
            <v>000332933</v>
          </cell>
          <cell r="J2635">
            <v>100014036</v>
          </cell>
          <cell r="K2635">
            <v>200002820</v>
          </cell>
          <cell r="L2635" t="str">
            <v>Materská škola</v>
          </cell>
          <cell r="M2635" t="str">
            <v>Prešovský</v>
          </cell>
          <cell r="N2635" t="str">
            <v>Vranov nad Topľou</v>
          </cell>
          <cell r="O2635" t="str">
            <v>09302</v>
          </cell>
          <cell r="P2635" t="str">
            <v>Vranov nad Topľou</v>
          </cell>
          <cell r="Q2635" t="str">
            <v>Dlhá ulica 559</v>
          </cell>
          <cell r="R2635" t="str">
            <v>544051</v>
          </cell>
          <cell r="S2635" t="str">
            <v>NS</v>
          </cell>
          <cell r="T2635">
            <v>5</v>
          </cell>
          <cell r="U2635">
            <v>0</v>
          </cell>
          <cell r="V2635">
            <v>0</v>
          </cell>
          <cell r="Y2635">
            <v>5</v>
          </cell>
          <cell r="Z2635">
            <v>0</v>
          </cell>
          <cell r="AA2635">
            <v>0</v>
          </cell>
          <cell r="AB2635">
            <v>0</v>
          </cell>
          <cell r="AE2635">
            <v>0</v>
          </cell>
        </row>
        <row r="2636">
          <cell r="H2636">
            <v>710040750</v>
          </cell>
          <cell r="I2636" t="str">
            <v>000332933</v>
          </cell>
          <cell r="J2636">
            <v>100014076</v>
          </cell>
          <cell r="K2636">
            <v>200002820</v>
          </cell>
          <cell r="L2636" t="str">
            <v>Materská škola</v>
          </cell>
          <cell r="M2636" t="str">
            <v>Prešovský</v>
          </cell>
          <cell r="N2636" t="str">
            <v>Vranov nad Topľou</v>
          </cell>
          <cell r="O2636" t="str">
            <v>09301</v>
          </cell>
          <cell r="P2636" t="str">
            <v>Vranov nad Topľou</v>
          </cell>
          <cell r="Q2636" t="str">
            <v>Juh 1051</v>
          </cell>
          <cell r="R2636" t="str">
            <v>544051</v>
          </cell>
          <cell r="S2636" t="str">
            <v>NS</v>
          </cell>
          <cell r="T2636">
            <v>37</v>
          </cell>
          <cell r="U2636">
            <v>0</v>
          </cell>
          <cell r="V2636">
            <v>0</v>
          </cell>
          <cell r="Y2636">
            <v>37</v>
          </cell>
          <cell r="Z2636">
            <v>0</v>
          </cell>
          <cell r="AA2636">
            <v>0</v>
          </cell>
          <cell r="AB2636">
            <v>0</v>
          </cell>
          <cell r="AE2636">
            <v>0</v>
          </cell>
        </row>
        <row r="2637">
          <cell r="H2637">
            <v>710040768</v>
          </cell>
          <cell r="I2637" t="str">
            <v>000332933</v>
          </cell>
          <cell r="J2637">
            <v>100014069</v>
          </cell>
          <cell r="K2637">
            <v>200002820</v>
          </cell>
          <cell r="L2637" t="str">
            <v>Materská škola</v>
          </cell>
          <cell r="M2637" t="str">
            <v>Prešovský</v>
          </cell>
          <cell r="N2637" t="str">
            <v>Vranov nad Topľou</v>
          </cell>
          <cell r="O2637" t="str">
            <v>09301</v>
          </cell>
          <cell r="P2637" t="str">
            <v>Vranov nad Topľou</v>
          </cell>
          <cell r="Q2637" t="str">
            <v>Sídlisko 1. mája 68</v>
          </cell>
          <cell r="R2637" t="str">
            <v>544051</v>
          </cell>
          <cell r="S2637" t="str">
            <v>NS</v>
          </cell>
          <cell r="T2637">
            <v>24</v>
          </cell>
          <cell r="U2637">
            <v>0</v>
          </cell>
          <cell r="V2637">
            <v>0</v>
          </cell>
          <cell r="Y2637">
            <v>24</v>
          </cell>
          <cell r="Z2637">
            <v>0</v>
          </cell>
          <cell r="AA2637">
            <v>0</v>
          </cell>
          <cell r="AB2637">
            <v>0</v>
          </cell>
          <cell r="AE2637">
            <v>0</v>
          </cell>
        </row>
        <row r="2638">
          <cell r="H2638">
            <v>710040776</v>
          </cell>
          <cell r="I2638" t="str">
            <v>000332933</v>
          </cell>
          <cell r="J2638">
            <v>100014045</v>
          </cell>
          <cell r="K2638">
            <v>200002820</v>
          </cell>
          <cell r="L2638" t="str">
            <v>Materská škola</v>
          </cell>
          <cell r="M2638" t="str">
            <v>Prešovský</v>
          </cell>
          <cell r="N2638" t="str">
            <v>Vranov nad Topľou</v>
          </cell>
          <cell r="O2638" t="str">
            <v>09303</v>
          </cell>
          <cell r="P2638" t="str">
            <v>Vranov nad Topľou</v>
          </cell>
          <cell r="Q2638" t="str">
            <v>Kukučínova ulica 103</v>
          </cell>
          <cell r="R2638" t="str">
            <v>544051</v>
          </cell>
          <cell r="S2638" t="str">
            <v>NS</v>
          </cell>
          <cell r="T2638">
            <v>38</v>
          </cell>
          <cell r="U2638">
            <v>0</v>
          </cell>
          <cell r="V2638">
            <v>0</v>
          </cell>
          <cell r="Y2638">
            <v>38</v>
          </cell>
          <cell r="Z2638">
            <v>0</v>
          </cell>
          <cell r="AA2638">
            <v>0</v>
          </cell>
          <cell r="AB2638">
            <v>0</v>
          </cell>
          <cell r="AE2638">
            <v>0</v>
          </cell>
        </row>
        <row r="2639">
          <cell r="H2639">
            <v>710040784</v>
          </cell>
          <cell r="I2639" t="str">
            <v>000332933</v>
          </cell>
          <cell r="J2639">
            <v>100014081</v>
          </cell>
          <cell r="K2639">
            <v>200002820</v>
          </cell>
          <cell r="L2639" t="str">
            <v>Materská škola</v>
          </cell>
          <cell r="M2639" t="str">
            <v>Prešovský</v>
          </cell>
          <cell r="N2639" t="str">
            <v>Vranov nad Topľou</v>
          </cell>
          <cell r="O2639" t="str">
            <v>09301</v>
          </cell>
          <cell r="P2639" t="str">
            <v>Vranov nad Topľou</v>
          </cell>
          <cell r="Q2639" t="str">
            <v>Okulka 21</v>
          </cell>
          <cell r="R2639" t="str">
            <v>544051</v>
          </cell>
          <cell r="S2639" t="str">
            <v>NS</v>
          </cell>
          <cell r="T2639">
            <v>26</v>
          </cell>
          <cell r="U2639">
            <v>0</v>
          </cell>
          <cell r="V2639">
            <v>0</v>
          </cell>
          <cell r="Y2639">
            <v>26</v>
          </cell>
          <cell r="Z2639">
            <v>0</v>
          </cell>
          <cell r="AA2639">
            <v>0</v>
          </cell>
          <cell r="AB2639">
            <v>0</v>
          </cell>
          <cell r="AE2639">
            <v>0</v>
          </cell>
        </row>
        <row r="2640">
          <cell r="H2640">
            <v>710040792</v>
          </cell>
          <cell r="I2640" t="str">
            <v>000332933</v>
          </cell>
          <cell r="J2640">
            <v>100014017</v>
          </cell>
          <cell r="K2640">
            <v>200002820</v>
          </cell>
          <cell r="L2640" t="str">
            <v>Materská škola</v>
          </cell>
          <cell r="M2640" t="str">
            <v>Prešovský</v>
          </cell>
          <cell r="N2640" t="str">
            <v>Vranov nad Topľou</v>
          </cell>
          <cell r="O2640" t="str">
            <v>09301</v>
          </cell>
          <cell r="P2640" t="str">
            <v>Vranov nad Topľou</v>
          </cell>
          <cell r="Q2640" t="str">
            <v>Ulica 1. mája 1227</v>
          </cell>
          <cell r="R2640" t="str">
            <v>544051</v>
          </cell>
          <cell r="S2640" t="str">
            <v>NS</v>
          </cell>
          <cell r="T2640">
            <v>55</v>
          </cell>
          <cell r="U2640">
            <v>0</v>
          </cell>
          <cell r="V2640">
            <v>0</v>
          </cell>
          <cell r="Y2640">
            <v>55</v>
          </cell>
          <cell r="Z2640">
            <v>1</v>
          </cell>
          <cell r="AA2640">
            <v>0</v>
          </cell>
          <cell r="AB2640">
            <v>0</v>
          </cell>
          <cell r="AE2640">
            <v>1</v>
          </cell>
        </row>
        <row r="2641">
          <cell r="H2641">
            <v>710153384</v>
          </cell>
          <cell r="I2641" t="str">
            <v>000332241</v>
          </cell>
          <cell r="J2641">
            <v>100013826</v>
          </cell>
          <cell r="K2641">
            <v>200002822</v>
          </cell>
          <cell r="L2641" t="str">
            <v>Materská škola</v>
          </cell>
          <cell r="M2641" t="str">
            <v>Prešovský</v>
          </cell>
          <cell r="N2641" t="str">
            <v>Vranov nad Topľou</v>
          </cell>
          <cell r="O2641" t="str">
            <v>09431</v>
          </cell>
          <cell r="P2641" t="str">
            <v>Babie</v>
          </cell>
          <cell r="Q2641" t="str">
            <v>Babie 37</v>
          </cell>
          <cell r="R2641" t="str">
            <v>544060</v>
          </cell>
          <cell r="S2641" t="str">
            <v>NS</v>
          </cell>
          <cell r="T2641">
            <v>0</v>
          </cell>
          <cell r="U2641">
            <v>0</v>
          </cell>
          <cell r="V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E2641">
            <v>0</v>
          </cell>
        </row>
        <row r="2642">
          <cell r="H2642">
            <v>710033516</v>
          </cell>
          <cell r="I2642" t="str">
            <v>000332259</v>
          </cell>
          <cell r="J2642">
            <v>100013831</v>
          </cell>
          <cell r="K2642">
            <v>200002823</v>
          </cell>
          <cell r="L2642" t="str">
            <v>Materská škola</v>
          </cell>
          <cell r="M2642" t="str">
            <v>Prešovský</v>
          </cell>
          <cell r="N2642" t="str">
            <v>Vranov nad Topľou</v>
          </cell>
          <cell r="O2642" t="str">
            <v>09412</v>
          </cell>
          <cell r="P2642" t="str">
            <v>Banské</v>
          </cell>
          <cell r="Q2642" t="str">
            <v>Banské 284</v>
          </cell>
          <cell r="R2642" t="str">
            <v>544078</v>
          </cell>
          <cell r="S2642" t="str">
            <v>NS</v>
          </cell>
          <cell r="T2642">
            <v>34</v>
          </cell>
          <cell r="U2642">
            <v>0</v>
          </cell>
          <cell r="V2642">
            <v>0</v>
          </cell>
          <cell r="Y2642">
            <v>34</v>
          </cell>
          <cell r="Z2642">
            <v>1</v>
          </cell>
          <cell r="AA2642">
            <v>0</v>
          </cell>
          <cell r="AB2642">
            <v>0</v>
          </cell>
          <cell r="AE2642">
            <v>1</v>
          </cell>
        </row>
        <row r="2643">
          <cell r="H2643">
            <v>710033524</v>
          </cell>
          <cell r="I2643" t="str">
            <v>037946498</v>
          </cell>
          <cell r="J2643">
            <v>100013833</v>
          </cell>
          <cell r="K2643">
            <v>100013835</v>
          </cell>
          <cell r="L2643" t="str">
            <v>Elokované pracovisko ako súčasť Základnej školy s materskou školou</v>
          </cell>
          <cell r="M2643" t="str">
            <v>Prešovský</v>
          </cell>
          <cell r="N2643" t="str">
            <v>Vranov nad Topľou</v>
          </cell>
          <cell r="O2643" t="str">
            <v>09402</v>
          </cell>
          <cell r="P2643" t="str">
            <v>Benkovce</v>
          </cell>
          <cell r="Q2643" t="str">
            <v>Benkovce 140</v>
          </cell>
          <cell r="R2643" t="str">
            <v>544086</v>
          </cell>
          <cell r="S2643" t="str">
            <v>NS</v>
          </cell>
          <cell r="T2643">
            <v>10</v>
          </cell>
          <cell r="U2643">
            <v>0</v>
          </cell>
          <cell r="V2643">
            <v>0</v>
          </cell>
          <cell r="Y2643">
            <v>10</v>
          </cell>
          <cell r="Z2643">
            <v>0</v>
          </cell>
          <cell r="AA2643">
            <v>0</v>
          </cell>
          <cell r="AB2643">
            <v>0</v>
          </cell>
          <cell r="AE2643">
            <v>0</v>
          </cell>
        </row>
        <row r="2644">
          <cell r="H2644">
            <v>710033532</v>
          </cell>
          <cell r="I2644" t="str">
            <v>000332275</v>
          </cell>
          <cell r="J2644">
            <v>100013842</v>
          </cell>
          <cell r="K2644">
            <v>200002825</v>
          </cell>
          <cell r="L2644" t="str">
            <v>Materská škola</v>
          </cell>
          <cell r="M2644" t="str">
            <v>Prešovský</v>
          </cell>
          <cell r="N2644" t="str">
            <v>Vranov nad Topľou</v>
          </cell>
          <cell r="O2644" t="str">
            <v>09434</v>
          </cell>
          <cell r="P2644" t="str">
            <v>Bystré</v>
          </cell>
          <cell r="Q2644" t="str">
            <v>Sídlisko 311</v>
          </cell>
          <cell r="R2644" t="str">
            <v>544094</v>
          </cell>
          <cell r="S2644" t="str">
            <v>NS</v>
          </cell>
          <cell r="T2644">
            <v>18</v>
          </cell>
          <cell r="U2644">
            <v>0</v>
          </cell>
          <cell r="V2644">
            <v>0</v>
          </cell>
          <cell r="Y2644">
            <v>18</v>
          </cell>
          <cell r="Z2644">
            <v>0</v>
          </cell>
          <cell r="AA2644">
            <v>0</v>
          </cell>
          <cell r="AB2644">
            <v>0</v>
          </cell>
          <cell r="AE2644">
            <v>0</v>
          </cell>
        </row>
        <row r="2645">
          <cell r="H2645">
            <v>710033559</v>
          </cell>
          <cell r="I2645" t="str">
            <v>000332275</v>
          </cell>
          <cell r="J2645">
            <v>100013837</v>
          </cell>
          <cell r="K2645">
            <v>200002825</v>
          </cell>
          <cell r="L2645" t="str">
            <v>Materská škola</v>
          </cell>
          <cell r="M2645" t="str">
            <v>Prešovský</v>
          </cell>
          <cell r="N2645" t="str">
            <v>Vranov nad Topľou</v>
          </cell>
          <cell r="O2645" t="str">
            <v>09434</v>
          </cell>
          <cell r="P2645" t="str">
            <v>Bystré</v>
          </cell>
          <cell r="Q2645" t="str">
            <v>Bystré 172</v>
          </cell>
          <cell r="R2645" t="str">
            <v>544094</v>
          </cell>
          <cell r="S2645" t="str">
            <v>NS</v>
          </cell>
          <cell r="T2645">
            <v>12</v>
          </cell>
          <cell r="U2645">
            <v>0</v>
          </cell>
          <cell r="V2645">
            <v>0</v>
          </cell>
          <cell r="Y2645">
            <v>12</v>
          </cell>
          <cell r="Z2645">
            <v>0</v>
          </cell>
          <cell r="AA2645">
            <v>0</v>
          </cell>
          <cell r="AB2645">
            <v>0</v>
          </cell>
          <cell r="AE2645">
            <v>0</v>
          </cell>
        </row>
        <row r="2646">
          <cell r="H2646">
            <v>710033567</v>
          </cell>
          <cell r="I2646" t="str">
            <v>000332283</v>
          </cell>
          <cell r="J2646">
            <v>100013845</v>
          </cell>
          <cell r="K2646">
            <v>200002826</v>
          </cell>
          <cell r="L2646" t="str">
            <v>Materská škola</v>
          </cell>
          <cell r="M2646" t="str">
            <v>Prešovský</v>
          </cell>
          <cell r="N2646" t="str">
            <v>Vranov nad Topľou</v>
          </cell>
          <cell r="O2646" t="str">
            <v>09414</v>
          </cell>
          <cell r="P2646" t="str">
            <v>Cabov</v>
          </cell>
          <cell r="Q2646" t="str">
            <v>Cabov 47</v>
          </cell>
          <cell r="R2646" t="str">
            <v>544108</v>
          </cell>
          <cell r="S2646" t="str">
            <v>NS</v>
          </cell>
          <cell r="T2646">
            <v>7</v>
          </cell>
          <cell r="U2646">
            <v>0</v>
          </cell>
          <cell r="V2646">
            <v>0</v>
          </cell>
          <cell r="Y2646">
            <v>7</v>
          </cell>
          <cell r="Z2646">
            <v>0</v>
          </cell>
          <cell r="AA2646">
            <v>0</v>
          </cell>
          <cell r="AB2646">
            <v>0</v>
          </cell>
          <cell r="AE2646">
            <v>0</v>
          </cell>
        </row>
        <row r="2647">
          <cell r="H2647">
            <v>710033575</v>
          </cell>
          <cell r="I2647" t="str">
            <v>000332291</v>
          </cell>
          <cell r="J2647">
            <v>100013852</v>
          </cell>
          <cell r="K2647">
            <v>200002827</v>
          </cell>
          <cell r="L2647" t="str">
            <v>Materská škola</v>
          </cell>
          <cell r="M2647" t="str">
            <v>Prešovský</v>
          </cell>
          <cell r="N2647" t="str">
            <v>Vranov nad Topľou</v>
          </cell>
          <cell r="O2647" t="str">
            <v>09435</v>
          </cell>
          <cell r="P2647" t="str">
            <v>Čaklov</v>
          </cell>
          <cell r="Q2647" t="str">
            <v>Čaklov 495</v>
          </cell>
          <cell r="R2647" t="str">
            <v>544116</v>
          </cell>
          <cell r="S2647" t="str">
            <v>NS</v>
          </cell>
          <cell r="T2647">
            <v>36</v>
          </cell>
          <cell r="U2647">
            <v>0</v>
          </cell>
          <cell r="V2647">
            <v>0</v>
          </cell>
          <cell r="Y2647">
            <v>36</v>
          </cell>
          <cell r="Z2647">
            <v>3</v>
          </cell>
          <cell r="AA2647">
            <v>0</v>
          </cell>
          <cell r="AB2647">
            <v>0</v>
          </cell>
          <cell r="AE2647">
            <v>3</v>
          </cell>
        </row>
        <row r="2648">
          <cell r="H2648">
            <v>710033583</v>
          </cell>
          <cell r="I2648" t="str">
            <v>000332305</v>
          </cell>
          <cell r="J2648">
            <v>100013857</v>
          </cell>
          <cell r="K2648">
            <v>200002828</v>
          </cell>
          <cell r="L2648" t="str">
            <v>Materská škola</v>
          </cell>
          <cell r="M2648" t="str">
            <v>Prešovský</v>
          </cell>
          <cell r="N2648" t="str">
            <v>Vranov nad Topľou</v>
          </cell>
          <cell r="O2648" t="str">
            <v>09301</v>
          </cell>
          <cell r="P2648" t="str">
            <v>Čičava</v>
          </cell>
          <cell r="Q2648" t="str">
            <v>Čičava 35</v>
          </cell>
          <cell r="R2648" t="str">
            <v>544124</v>
          </cell>
          <cell r="S2648" t="str">
            <v>NS</v>
          </cell>
          <cell r="T2648">
            <v>14</v>
          </cell>
          <cell r="U2648">
            <v>0</v>
          </cell>
          <cell r="V2648">
            <v>0</v>
          </cell>
          <cell r="Y2648">
            <v>14</v>
          </cell>
          <cell r="Z2648">
            <v>0</v>
          </cell>
          <cell r="AA2648">
            <v>0</v>
          </cell>
          <cell r="AB2648">
            <v>0</v>
          </cell>
          <cell r="AE2648">
            <v>0</v>
          </cell>
        </row>
        <row r="2649">
          <cell r="H2649">
            <v>710033591</v>
          </cell>
          <cell r="I2649" t="str">
            <v>000332313</v>
          </cell>
          <cell r="J2649">
            <v>100013862</v>
          </cell>
          <cell r="K2649">
            <v>200002829</v>
          </cell>
          <cell r="L2649" t="str">
            <v>Materská škola</v>
          </cell>
          <cell r="M2649" t="str">
            <v>Prešovský</v>
          </cell>
          <cell r="N2649" t="str">
            <v>Vranov nad Topľou</v>
          </cell>
          <cell r="O2649" t="str">
            <v>09434</v>
          </cell>
          <cell r="P2649" t="str">
            <v>Čierne nad Topľou</v>
          </cell>
          <cell r="Q2649" t="str">
            <v>Čierne nad Topľou 217</v>
          </cell>
          <cell r="R2649" t="str">
            <v>544132</v>
          </cell>
          <cell r="S2649" t="str">
            <v>NS</v>
          </cell>
          <cell r="T2649">
            <v>6</v>
          </cell>
          <cell r="U2649">
            <v>0</v>
          </cell>
          <cell r="V2649">
            <v>0</v>
          </cell>
          <cell r="Y2649">
            <v>6</v>
          </cell>
          <cell r="Z2649">
            <v>0</v>
          </cell>
          <cell r="AA2649">
            <v>0</v>
          </cell>
          <cell r="AB2649">
            <v>0</v>
          </cell>
          <cell r="AE2649">
            <v>0</v>
          </cell>
        </row>
        <row r="2650">
          <cell r="H2650">
            <v>710033605</v>
          </cell>
          <cell r="I2650" t="str">
            <v>000332321</v>
          </cell>
          <cell r="J2650">
            <v>100013866</v>
          </cell>
          <cell r="K2650">
            <v>200002830</v>
          </cell>
          <cell r="L2650" t="str">
            <v>Materská škola</v>
          </cell>
          <cell r="M2650" t="str">
            <v>Prešovský</v>
          </cell>
          <cell r="N2650" t="str">
            <v>Vranov nad Topľou</v>
          </cell>
          <cell r="O2650" t="str">
            <v>09405</v>
          </cell>
          <cell r="P2650" t="str">
            <v>Ďapalovce</v>
          </cell>
          <cell r="Q2650" t="str">
            <v>Ďapalovce 136</v>
          </cell>
          <cell r="R2650" t="str">
            <v>544141</v>
          </cell>
          <cell r="S2650" t="str">
            <v>NS</v>
          </cell>
          <cell r="T2650">
            <v>2</v>
          </cell>
          <cell r="U2650">
            <v>0</v>
          </cell>
          <cell r="V2650">
            <v>0</v>
          </cell>
          <cell r="Y2650">
            <v>2</v>
          </cell>
          <cell r="Z2650">
            <v>0</v>
          </cell>
          <cell r="AA2650">
            <v>0</v>
          </cell>
          <cell r="AB2650">
            <v>0</v>
          </cell>
          <cell r="AE2650">
            <v>0</v>
          </cell>
        </row>
        <row r="2651">
          <cell r="H2651">
            <v>710033613</v>
          </cell>
          <cell r="I2651" t="str">
            <v>000332330</v>
          </cell>
          <cell r="J2651">
            <v>100013869</v>
          </cell>
          <cell r="K2651">
            <v>200002831</v>
          </cell>
          <cell r="L2651" t="str">
            <v>Materská škola</v>
          </cell>
          <cell r="M2651" t="str">
            <v>Prešovský</v>
          </cell>
          <cell r="N2651" t="str">
            <v>Vranov nad Topľou</v>
          </cell>
          <cell r="O2651" t="str">
            <v>09303</v>
          </cell>
          <cell r="P2651" t="str">
            <v>Davidov</v>
          </cell>
          <cell r="Q2651" t="str">
            <v>Davidov 71</v>
          </cell>
          <cell r="R2651" t="str">
            <v>544159</v>
          </cell>
          <cell r="S2651" t="str">
            <v>NS</v>
          </cell>
          <cell r="T2651">
            <v>10</v>
          </cell>
          <cell r="U2651">
            <v>0</v>
          </cell>
          <cell r="V2651">
            <v>0</v>
          </cell>
          <cell r="Y2651">
            <v>10</v>
          </cell>
          <cell r="Z2651">
            <v>0</v>
          </cell>
          <cell r="AA2651">
            <v>0</v>
          </cell>
          <cell r="AB2651">
            <v>0</v>
          </cell>
          <cell r="AE2651">
            <v>0</v>
          </cell>
        </row>
        <row r="2652">
          <cell r="H2652">
            <v>710033630</v>
          </cell>
          <cell r="I2652" t="str">
            <v>000332356</v>
          </cell>
          <cell r="J2652">
            <v>100013875</v>
          </cell>
          <cell r="K2652">
            <v>200002833</v>
          </cell>
          <cell r="L2652" t="str">
            <v>Materská škola</v>
          </cell>
          <cell r="M2652" t="str">
            <v>Prešovský</v>
          </cell>
          <cell r="N2652" t="str">
            <v>Vranov nad Topľou</v>
          </cell>
          <cell r="O2652" t="str">
            <v>09413</v>
          </cell>
          <cell r="P2652" t="str">
            <v>Dlhé Klčovo</v>
          </cell>
          <cell r="Q2652" t="str">
            <v>Dlhá 258/60</v>
          </cell>
          <cell r="R2652" t="str">
            <v>544175</v>
          </cell>
          <cell r="S2652" t="str">
            <v>NS</v>
          </cell>
          <cell r="T2652">
            <v>10</v>
          </cell>
          <cell r="U2652">
            <v>0</v>
          </cell>
          <cell r="V2652">
            <v>0</v>
          </cell>
          <cell r="Y2652">
            <v>10</v>
          </cell>
          <cell r="Z2652">
            <v>0</v>
          </cell>
          <cell r="AA2652">
            <v>0</v>
          </cell>
          <cell r="AB2652">
            <v>0</v>
          </cell>
          <cell r="AE2652">
            <v>0</v>
          </cell>
        </row>
        <row r="2653">
          <cell r="H2653">
            <v>710040717</v>
          </cell>
          <cell r="I2653" t="str">
            <v>000332399</v>
          </cell>
          <cell r="J2653">
            <v>100013877</v>
          </cell>
          <cell r="K2653">
            <v>200002819</v>
          </cell>
          <cell r="L2653" t="str">
            <v>Materská škola</v>
          </cell>
          <cell r="M2653" t="str">
            <v>Prešovský</v>
          </cell>
          <cell r="N2653" t="str">
            <v>Vranov nad Topľou</v>
          </cell>
          <cell r="O2653" t="str">
            <v>09431</v>
          </cell>
          <cell r="P2653" t="str">
            <v>Hanušovce nad Topľou</v>
          </cell>
          <cell r="Q2653" t="str">
            <v>Budovateľská 428/4</v>
          </cell>
          <cell r="R2653" t="str">
            <v>544213</v>
          </cell>
          <cell r="S2653" t="str">
            <v>NS</v>
          </cell>
          <cell r="T2653">
            <v>41</v>
          </cell>
          <cell r="U2653">
            <v>0</v>
          </cell>
          <cell r="V2653">
            <v>0</v>
          </cell>
          <cell r="Y2653">
            <v>41</v>
          </cell>
          <cell r="Z2653">
            <v>0</v>
          </cell>
          <cell r="AA2653">
            <v>0</v>
          </cell>
          <cell r="AB2653">
            <v>0</v>
          </cell>
          <cell r="AE2653">
            <v>0</v>
          </cell>
        </row>
        <row r="2654">
          <cell r="H2654">
            <v>710033656</v>
          </cell>
          <cell r="I2654" t="str">
            <v>000332402</v>
          </cell>
          <cell r="J2654">
            <v>100013892</v>
          </cell>
          <cell r="K2654">
            <v>200002838</v>
          </cell>
          <cell r="L2654" t="str">
            <v>Materská škola</v>
          </cell>
          <cell r="M2654" t="str">
            <v>Prešovský</v>
          </cell>
          <cell r="N2654" t="str">
            <v>Vranov nad Topľou</v>
          </cell>
          <cell r="O2654" t="str">
            <v>09434</v>
          </cell>
          <cell r="P2654" t="str">
            <v>Hermanovce nad Topľou</v>
          </cell>
          <cell r="Q2654" t="str">
            <v>Hermanovce nad Topľou 116</v>
          </cell>
          <cell r="R2654" t="str">
            <v>544221</v>
          </cell>
          <cell r="S2654" t="str">
            <v>NS</v>
          </cell>
          <cell r="T2654">
            <v>6</v>
          </cell>
          <cell r="U2654">
            <v>0</v>
          </cell>
          <cell r="V2654">
            <v>0</v>
          </cell>
          <cell r="Y2654">
            <v>6</v>
          </cell>
          <cell r="Z2654">
            <v>0</v>
          </cell>
          <cell r="AA2654">
            <v>0</v>
          </cell>
          <cell r="AB2654">
            <v>0</v>
          </cell>
          <cell r="AE2654">
            <v>0</v>
          </cell>
        </row>
        <row r="2655">
          <cell r="H2655">
            <v>710033664</v>
          </cell>
          <cell r="I2655" t="str">
            <v>000332411</v>
          </cell>
          <cell r="J2655">
            <v>100013898</v>
          </cell>
          <cell r="K2655">
            <v>200002839</v>
          </cell>
          <cell r="L2655" t="str">
            <v>Materská škola</v>
          </cell>
          <cell r="M2655" t="str">
            <v>Prešovský</v>
          </cell>
          <cell r="N2655" t="str">
            <v>Vranov nad Topľou</v>
          </cell>
          <cell r="O2655" t="str">
            <v>09435</v>
          </cell>
          <cell r="P2655" t="str">
            <v>Hlinné</v>
          </cell>
          <cell r="Q2655" t="str">
            <v>Hlinné 76</v>
          </cell>
          <cell r="R2655" t="str">
            <v>544230</v>
          </cell>
          <cell r="S2655" t="str">
            <v>NS</v>
          </cell>
          <cell r="T2655">
            <v>36</v>
          </cell>
          <cell r="U2655">
            <v>0</v>
          </cell>
          <cell r="V2655">
            <v>0</v>
          </cell>
          <cell r="Y2655">
            <v>36</v>
          </cell>
          <cell r="Z2655">
            <v>0</v>
          </cell>
          <cell r="AA2655">
            <v>0</v>
          </cell>
          <cell r="AB2655">
            <v>0</v>
          </cell>
          <cell r="AE2655">
            <v>0</v>
          </cell>
        </row>
        <row r="2656">
          <cell r="H2656">
            <v>31816673</v>
          </cell>
          <cell r="I2656" t="str">
            <v>000400009</v>
          </cell>
          <cell r="J2656">
            <v>100001339</v>
          </cell>
          <cell r="K2656">
            <v>200000272</v>
          </cell>
          <cell r="L2656" t="str">
            <v>Materská škola</v>
          </cell>
          <cell r="M2656" t="str">
            <v>Bratislavský</v>
          </cell>
          <cell r="N2656" t="str">
            <v>Senec</v>
          </cell>
          <cell r="O2656" t="str">
            <v>90042</v>
          </cell>
          <cell r="P2656" t="str">
            <v>Dunajská Lužná</v>
          </cell>
          <cell r="Q2656" t="str">
            <v>Brezová 738/27</v>
          </cell>
          <cell r="R2656" t="str">
            <v>545333</v>
          </cell>
          <cell r="S2656" t="str">
            <v>PS</v>
          </cell>
          <cell r="T2656">
            <v>89</v>
          </cell>
          <cell r="U2656">
            <v>0</v>
          </cell>
          <cell r="V2656">
            <v>0</v>
          </cell>
          <cell r="Y2656">
            <v>89</v>
          </cell>
          <cell r="Z2656">
            <v>0</v>
          </cell>
          <cell r="AA2656">
            <v>0</v>
          </cell>
          <cell r="AB2656">
            <v>0</v>
          </cell>
          <cell r="AE2656">
            <v>0</v>
          </cell>
        </row>
        <row r="2657">
          <cell r="H2657">
            <v>710005008</v>
          </cell>
          <cell r="I2657" t="str">
            <v>000307556</v>
          </cell>
          <cell r="J2657">
            <v>100005115</v>
          </cell>
          <cell r="K2657">
            <v>200000955</v>
          </cell>
          <cell r="L2657" t="str">
            <v>Materská škola</v>
          </cell>
          <cell r="M2657" t="str">
            <v>Nitriansky</v>
          </cell>
          <cell r="N2657" t="str">
            <v>Levice</v>
          </cell>
          <cell r="O2657" t="str">
            <v>93586</v>
          </cell>
          <cell r="P2657" t="str">
            <v>Hontianske Trsťany</v>
          </cell>
          <cell r="Q2657" t="str">
            <v>Hontianske Trsťany 55</v>
          </cell>
          <cell r="R2657" t="str">
            <v>545350</v>
          </cell>
          <cell r="S2657" t="str">
            <v>NS</v>
          </cell>
          <cell r="T2657">
            <v>0</v>
          </cell>
          <cell r="U2657">
            <v>0</v>
          </cell>
          <cell r="V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E2657">
            <v>0</v>
          </cell>
        </row>
        <row r="2658">
          <cell r="H2658">
            <v>37961161</v>
          </cell>
          <cell r="I2658" t="str">
            <v>000307785</v>
          </cell>
          <cell r="J2658">
            <v>100005016</v>
          </cell>
          <cell r="K2658">
            <v>200001048</v>
          </cell>
          <cell r="L2658" t="str">
            <v>Materská škola</v>
          </cell>
          <cell r="M2658" t="str">
            <v>Nitriansky</v>
          </cell>
          <cell r="N2658" t="str">
            <v>Nitra</v>
          </cell>
          <cell r="O2658" t="str">
            <v>95117</v>
          </cell>
          <cell r="P2658" t="str">
            <v>Cabaj-Čápor</v>
          </cell>
          <cell r="Q2658" t="str">
            <v>Čápor 1274</v>
          </cell>
          <cell r="R2658" t="str">
            <v>545589</v>
          </cell>
          <cell r="S2658" t="str">
            <v>PS</v>
          </cell>
          <cell r="T2658">
            <v>13</v>
          </cell>
          <cell r="U2658">
            <v>0</v>
          </cell>
          <cell r="V2658">
            <v>0</v>
          </cell>
          <cell r="Y2658">
            <v>13</v>
          </cell>
          <cell r="Z2658">
            <v>0</v>
          </cell>
          <cell r="AA2658">
            <v>0</v>
          </cell>
          <cell r="AB2658">
            <v>0</v>
          </cell>
          <cell r="AE2658">
            <v>0</v>
          </cell>
        </row>
        <row r="2659">
          <cell r="H2659">
            <v>37961179</v>
          </cell>
          <cell r="I2659" t="str">
            <v>000307785</v>
          </cell>
          <cell r="J2659">
            <v>100005008</v>
          </cell>
          <cell r="K2659">
            <v>200001048</v>
          </cell>
          <cell r="L2659" t="str">
            <v>Materská škola</v>
          </cell>
          <cell r="M2659" t="str">
            <v>Nitriansky</v>
          </cell>
          <cell r="N2659" t="str">
            <v>Nitra</v>
          </cell>
          <cell r="O2659" t="str">
            <v>95117</v>
          </cell>
          <cell r="P2659" t="str">
            <v>Cabaj-Čápor</v>
          </cell>
          <cell r="Q2659" t="str">
            <v>Cabaj 560</v>
          </cell>
          <cell r="R2659" t="str">
            <v>545589</v>
          </cell>
          <cell r="S2659" t="str">
            <v>PS</v>
          </cell>
          <cell r="T2659">
            <v>15</v>
          </cell>
          <cell r="U2659">
            <v>0</v>
          </cell>
          <cell r="V2659">
            <v>0</v>
          </cell>
          <cell r="Y2659">
            <v>15</v>
          </cell>
          <cell r="Z2659">
            <v>0</v>
          </cell>
          <cell r="AA2659">
            <v>0</v>
          </cell>
          <cell r="AB2659">
            <v>0</v>
          </cell>
          <cell r="AE2659">
            <v>0</v>
          </cell>
        </row>
        <row r="2660">
          <cell r="H2660">
            <v>710006233</v>
          </cell>
          <cell r="I2660" t="str">
            <v>000399418</v>
          </cell>
          <cell r="J2660">
            <v>100005118</v>
          </cell>
          <cell r="K2660">
            <v>200001057</v>
          </cell>
          <cell r="L2660" t="str">
            <v>Materská škola</v>
          </cell>
          <cell r="M2660" t="str">
            <v>Nitriansky</v>
          </cell>
          <cell r="N2660" t="str">
            <v>Nitra</v>
          </cell>
          <cell r="O2660" t="str">
            <v>95145</v>
          </cell>
          <cell r="P2660" t="str">
            <v>Horné Lefantovce</v>
          </cell>
          <cell r="Q2660" t="str">
            <v>Farská ulica 21</v>
          </cell>
          <cell r="R2660" t="str">
            <v>545635</v>
          </cell>
          <cell r="S2660" t="str">
            <v>NS</v>
          </cell>
          <cell r="T2660">
            <v>6</v>
          </cell>
          <cell r="U2660">
            <v>0</v>
          </cell>
          <cell r="V2660">
            <v>0</v>
          </cell>
          <cell r="Y2660">
            <v>6</v>
          </cell>
          <cell r="Z2660">
            <v>0</v>
          </cell>
          <cell r="AA2660">
            <v>0</v>
          </cell>
          <cell r="AB2660">
            <v>0</v>
          </cell>
          <cell r="AE2660">
            <v>0</v>
          </cell>
        </row>
        <row r="2661">
          <cell r="H2661">
            <v>710130070</v>
          </cell>
          <cell r="I2661" t="str">
            <v>000310417</v>
          </cell>
          <cell r="J2661">
            <v>100003395</v>
          </cell>
          <cell r="K2661">
            <v>200000611</v>
          </cell>
          <cell r="L2661" t="str">
            <v>Materská škola</v>
          </cell>
          <cell r="M2661" t="str">
            <v>Trenčiansky</v>
          </cell>
          <cell r="N2661" t="str">
            <v>Bánovce nad Bebravou</v>
          </cell>
          <cell r="O2661" t="str">
            <v>95654</v>
          </cell>
          <cell r="P2661" t="str">
            <v>Veľké Držkovce</v>
          </cell>
          <cell r="Q2661" t="str">
            <v>Veľké Držkovce 179</v>
          </cell>
          <cell r="R2661" t="str">
            <v>545651</v>
          </cell>
          <cell r="S2661" t="str">
            <v>NS</v>
          </cell>
          <cell r="T2661">
            <v>4</v>
          </cell>
          <cell r="U2661">
            <v>0</v>
          </cell>
          <cell r="V2661">
            <v>0</v>
          </cell>
          <cell r="Y2661">
            <v>4</v>
          </cell>
          <cell r="Z2661">
            <v>0</v>
          </cell>
          <cell r="AA2661">
            <v>0</v>
          </cell>
          <cell r="AB2661">
            <v>0</v>
          </cell>
          <cell r="AE2661">
            <v>0</v>
          </cell>
        </row>
        <row r="2662">
          <cell r="H2662">
            <v>710010559</v>
          </cell>
          <cell r="I2662" t="str">
            <v>036126594</v>
          </cell>
          <cell r="J2662">
            <v>100004496</v>
          </cell>
          <cell r="K2662">
            <v>100004497</v>
          </cell>
          <cell r="L2662" t="str">
            <v>Základná škola s materskou školou - predprimárne vzdelávanie</v>
          </cell>
          <cell r="M2662" t="str">
            <v>Trenčiansky</v>
          </cell>
          <cell r="N2662" t="str">
            <v>Trenčín</v>
          </cell>
          <cell r="O2662" t="str">
            <v>91305</v>
          </cell>
          <cell r="P2662" t="str">
            <v>Melčice-Lieskové</v>
          </cell>
          <cell r="Q2662" t="str">
            <v>Melčice-Lieskové 377</v>
          </cell>
          <cell r="R2662" t="str">
            <v>545686</v>
          </cell>
          <cell r="S2662" t="str">
            <v>NS</v>
          </cell>
          <cell r="T2662">
            <v>13</v>
          </cell>
          <cell r="U2662">
            <v>0</v>
          </cell>
          <cell r="V2662">
            <v>0</v>
          </cell>
          <cell r="Y2662">
            <v>13</v>
          </cell>
          <cell r="Z2662">
            <v>0</v>
          </cell>
          <cell r="AA2662">
            <v>0</v>
          </cell>
          <cell r="AB2662">
            <v>0</v>
          </cell>
          <cell r="AE2662">
            <v>0</v>
          </cell>
        </row>
        <row r="2663">
          <cell r="H2663">
            <v>710010958</v>
          </cell>
          <cell r="I2663" t="str">
            <v>031201440</v>
          </cell>
          <cell r="J2663">
            <v>100004582</v>
          </cell>
          <cell r="K2663">
            <v>100004584</v>
          </cell>
          <cell r="L2663" t="str">
            <v>Elokované pracovisko ako súčasť Základnej školy Jána Lipského s materskou školou</v>
          </cell>
          <cell r="M2663" t="str">
            <v>Trenčiansky</v>
          </cell>
          <cell r="N2663" t="str">
            <v>Trenčín</v>
          </cell>
          <cell r="O2663" t="str">
            <v>91311</v>
          </cell>
          <cell r="P2663" t="str">
            <v>Trenčianske Stankovce</v>
          </cell>
          <cell r="Q2663" t="str">
            <v>Trenčianske Stankovce 380</v>
          </cell>
          <cell r="R2663" t="str">
            <v>545741</v>
          </cell>
          <cell r="S2663" t="str">
            <v>NS</v>
          </cell>
          <cell r="T2663">
            <v>39</v>
          </cell>
          <cell r="U2663">
            <v>0</v>
          </cell>
          <cell r="V2663">
            <v>0</v>
          </cell>
          <cell r="Y2663">
            <v>39</v>
          </cell>
          <cell r="Z2663">
            <v>0</v>
          </cell>
          <cell r="AA2663">
            <v>0</v>
          </cell>
          <cell r="AB2663">
            <v>0</v>
          </cell>
          <cell r="AE2663">
            <v>0</v>
          </cell>
        </row>
        <row r="2664">
          <cell r="H2664">
            <v>710017464</v>
          </cell>
          <cell r="I2664" t="str">
            <v>000316679</v>
          </cell>
          <cell r="J2664">
            <v>100008147</v>
          </cell>
          <cell r="K2664">
            <v>200001457</v>
          </cell>
          <cell r="L2664" t="str">
            <v>Materská škola</v>
          </cell>
          <cell r="M2664" t="str">
            <v>Žilinský</v>
          </cell>
          <cell r="N2664" t="str">
            <v>Martin</v>
          </cell>
          <cell r="O2664" t="str">
            <v>03802</v>
          </cell>
          <cell r="P2664" t="str">
            <v>Turčianske Jaseno</v>
          </cell>
          <cell r="Q2664" t="str">
            <v>Turčianske Jaseno 71</v>
          </cell>
          <cell r="R2664" t="str">
            <v>545961</v>
          </cell>
          <cell r="S2664" t="str">
            <v>NS</v>
          </cell>
          <cell r="T2664">
            <v>8</v>
          </cell>
          <cell r="U2664">
            <v>0</v>
          </cell>
          <cell r="V2664">
            <v>0</v>
          </cell>
          <cell r="Y2664">
            <v>8</v>
          </cell>
          <cell r="Z2664">
            <v>0</v>
          </cell>
          <cell r="AA2664">
            <v>0</v>
          </cell>
          <cell r="AB2664">
            <v>0</v>
          </cell>
          <cell r="AE2664">
            <v>0</v>
          </cell>
        </row>
        <row r="2665">
          <cell r="H2665">
            <v>710017880</v>
          </cell>
          <cell r="I2665" t="str">
            <v>000317179</v>
          </cell>
          <cell r="J2665">
            <v>100003879</v>
          </cell>
          <cell r="K2665">
            <v>200000730</v>
          </cell>
          <cell r="L2665" t="str">
            <v>Materská škola</v>
          </cell>
          <cell r="M2665" t="str">
            <v>Trenčiansky</v>
          </cell>
          <cell r="N2665" t="str">
            <v>Považská Bystrica</v>
          </cell>
          <cell r="O2665" t="str">
            <v>01821</v>
          </cell>
          <cell r="P2665" t="str">
            <v>Dolný Lieskov</v>
          </cell>
          <cell r="Q2665" t="str">
            <v>Dolný Lieskov 193</v>
          </cell>
          <cell r="R2665" t="str">
            <v>546640</v>
          </cell>
          <cell r="S2665" t="str">
            <v>NS</v>
          </cell>
          <cell r="T2665">
            <v>5</v>
          </cell>
          <cell r="U2665">
            <v>0</v>
          </cell>
          <cell r="V2665">
            <v>0</v>
          </cell>
          <cell r="Y2665">
            <v>5</v>
          </cell>
          <cell r="Z2665">
            <v>0</v>
          </cell>
          <cell r="AA2665">
            <v>0</v>
          </cell>
          <cell r="AB2665">
            <v>0</v>
          </cell>
          <cell r="AE2665">
            <v>0</v>
          </cell>
        </row>
        <row r="2666">
          <cell r="H2666">
            <v>710010800</v>
          </cell>
          <cell r="I2666" t="str">
            <v>037914359</v>
          </cell>
          <cell r="J2666">
            <v>100004541</v>
          </cell>
          <cell r="K2666">
            <v>100004542</v>
          </cell>
          <cell r="L2666" t="str">
            <v>Základná škola s materskou školou - predprimárne vzdelávanie</v>
          </cell>
          <cell r="M2666" t="str">
            <v>Trenčiansky</v>
          </cell>
          <cell r="N2666" t="str">
            <v>Trenčín</v>
          </cell>
          <cell r="O2666" t="str">
            <v>91331</v>
          </cell>
          <cell r="P2666" t="str">
            <v>Skalka nad Váhom</v>
          </cell>
          <cell r="Q2666" t="str">
            <v>Skalka nad Váhom 103</v>
          </cell>
          <cell r="R2666" t="str">
            <v>546682</v>
          </cell>
          <cell r="S2666" t="str">
            <v>NS</v>
          </cell>
          <cell r="T2666">
            <v>9</v>
          </cell>
          <cell r="U2666">
            <v>0</v>
          </cell>
          <cell r="V2666">
            <v>0</v>
          </cell>
          <cell r="Y2666">
            <v>9</v>
          </cell>
          <cell r="Z2666">
            <v>0</v>
          </cell>
          <cell r="AA2666">
            <v>0</v>
          </cell>
          <cell r="AB2666">
            <v>0</v>
          </cell>
          <cell r="AE2666">
            <v>0</v>
          </cell>
        </row>
        <row r="2667">
          <cell r="H2667">
            <v>710021909</v>
          </cell>
          <cell r="I2667" t="str">
            <v>000648957</v>
          </cell>
          <cell r="J2667">
            <v>100008848</v>
          </cell>
          <cell r="K2667">
            <v>200001577</v>
          </cell>
          <cell r="L2667" t="str">
            <v>Materská škola</v>
          </cell>
          <cell r="M2667" t="str">
            <v>Žilinský</v>
          </cell>
          <cell r="N2667" t="str">
            <v>Žilina</v>
          </cell>
          <cell r="O2667" t="str">
            <v>01004</v>
          </cell>
          <cell r="P2667" t="str">
            <v>Bitarová</v>
          </cell>
          <cell r="Q2667" t="str">
            <v>Bitarová 47</v>
          </cell>
          <cell r="R2667" t="str">
            <v>547522</v>
          </cell>
          <cell r="S2667" t="str">
            <v>NS</v>
          </cell>
          <cell r="T2667">
            <v>3</v>
          </cell>
          <cell r="U2667">
            <v>0</v>
          </cell>
          <cell r="V2667">
            <v>0</v>
          </cell>
          <cell r="Y2667">
            <v>3</v>
          </cell>
          <cell r="Z2667">
            <v>0</v>
          </cell>
          <cell r="AA2667">
            <v>0</v>
          </cell>
          <cell r="AB2667">
            <v>0</v>
          </cell>
          <cell r="AE2667">
            <v>0</v>
          </cell>
        </row>
        <row r="2668">
          <cell r="H2668">
            <v>710021917</v>
          </cell>
          <cell r="I2668" t="str">
            <v>000648973</v>
          </cell>
          <cell r="J2668">
            <v>100008850</v>
          </cell>
          <cell r="K2668">
            <v>200001578</v>
          </cell>
          <cell r="L2668" t="str">
            <v>Materská škola</v>
          </cell>
          <cell r="M2668" t="str">
            <v>Žilinský</v>
          </cell>
          <cell r="N2668" t="str">
            <v>Žilina</v>
          </cell>
          <cell r="O2668" t="str">
            <v>01004</v>
          </cell>
          <cell r="P2668" t="str">
            <v>Brezany</v>
          </cell>
          <cell r="Q2668" t="str">
            <v>Brezany 122</v>
          </cell>
          <cell r="R2668" t="str">
            <v>547557</v>
          </cell>
          <cell r="S2668" t="str">
            <v>NS</v>
          </cell>
          <cell r="T2668">
            <v>8</v>
          </cell>
          <cell r="U2668">
            <v>0</v>
          </cell>
          <cell r="V2668">
            <v>0</v>
          </cell>
          <cell r="Y2668">
            <v>8</v>
          </cell>
          <cell r="Z2668">
            <v>0</v>
          </cell>
          <cell r="AA2668">
            <v>0</v>
          </cell>
          <cell r="AB2668">
            <v>0</v>
          </cell>
          <cell r="AE2668">
            <v>0</v>
          </cell>
        </row>
        <row r="2669">
          <cell r="H2669">
            <v>710022123</v>
          </cell>
          <cell r="I2669" t="str">
            <v>000647446</v>
          </cell>
          <cell r="J2669">
            <v>100008903</v>
          </cell>
          <cell r="K2669">
            <v>200001590</v>
          </cell>
          <cell r="L2669" t="str">
            <v>Materská škola</v>
          </cell>
          <cell r="M2669" t="str">
            <v>Žilinský</v>
          </cell>
          <cell r="N2669" t="str">
            <v>Žilina</v>
          </cell>
          <cell r="O2669" t="str">
            <v>01341</v>
          </cell>
          <cell r="P2669" t="str">
            <v>Hričovské Podhradie</v>
          </cell>
          <cell r="Q2669" t="str">
            <v>Hričovské Podhradie 98</v>
          </cell>
          <cell r="R2669" t="str">
            <v>547590</v>
          </cell>
          <cell r="S2669" t="str">
            <v>NS</v>
          </cell>
          <cell r="T2669">
            <v>10</v>
          </cell>
          <cell r="U2669">
            <v>0</v>
          </cell>
          <cell r="V2669">
            <v>0</v>
          </cell>
          <cell r="Y2669">
            <v>10</v>
          </cell>
          <cell r="Z2669">
            <v>0</v>
          </cell>
          <cell r="AA2669">
            <v>0</v>
          </cell>
          <cell r="AB2669">
            <v>0</v>
          </cell>
          <cell r="AE2669">
            <v>0</v>
          </cell>
        </row>
        <row r="2670">
          <cell r="H2670">
            <v>710022301</v>
          </cell>
          <cell r="I2670" t="str">
            <v>000648965</v>
          </cell>
          <cell r="J2670">
            <v>100008967</v>
          </cell>
          <cell r="K2670">
            <v>200001607</v>
          </cell>
          <cell r="L2670" t="str">
            <v>Materská škola</v>
          </cell>
          <cell r="M2670" t="str">
            <v>Žilinský</v>
          </cell>
          <cell r="N2670" t="str">
            <v>Žilina</v>
          </cell>
          <cell r="O2670" t="str">
            <v>01004</v>
          </cell>
          <cell r="P2670" t="str">
            <v>Ovčiarsko</v>
          </cell>
          <cell r="Q2670" t="str">
            <v>Ovčiarsko 31</v>
          </cell>
          <cell r="R2670" t="str">
            <v>547611</v>
          </cell>
          <cell r="S2670" t="str">
            <v>NS</v>
          </cell>
          <cell r="T2670">
            <v>10</v>
          </cell>
          <cell r="U2670">
            <v>0</v>
          </cell>
          <cell r="V2670">
            <v>0</v>
          </cell>
          <cell r="Y2670">
            <v>10</v>
          </cell>
          <cell r="Z2670">
            <v>0</v>
          </cell>
          <cell r="AA2670">
            <v>0</v>
          </cell>
          <cell r="AB2670">
            <v>0</v>
          </cell>
          <cell r="AE2670">
            <v>0</v>
          </cell>
        </row>
        <row r="2671">
          <cell r="H2671">
            <v>710001363</v>
          </cell>
          <cell r="I2671" t="str">
            <v>000800252</v>
          </cell>
          <cell r="J2671">
            <v>100001382</v>
          </cell>
          <cell r="K2671">
            <v>200000278</v>
          </cell>
          <cell r="L2671" t="str">
            <v>Materská škola</v>
          </cell>
          <cell r="M2671" t="str">
            <v>Bratislavský</v>
          </cell>
          <cell r="N2671" t="str">
            <v>Senec</v>
          </cell>
          <cell r="O2671" t="str">
            <v>90084</v>
          </cell>
          <cell r="P2671" t="str">
            <v>Igram</v>
          </cell>
          <cell r="Q2671" t="str">
            <v>Igram 27</v>
          </cell>
          <cell r="R2671" t="str">
            <v>555487</v>
          </cell>
          <cell r="S2671" t="str">
            <v>NS</v>
          </cell>
          <cell r="T2671">
            <v>14</v>
          </cell>
          <cell r="U2671">
            <v>0</v>
          </cell>
          <cell r="V2671">
            <v>0</v>
          </cell>
          <cell r="Y2671">
            <v>14</v>
          </cell>
          <cell r="Z2671">
            <v>0</v>
          </cell>
          <cell r="AA2671">
            <v>0</v>
          </cell>
          <cell r="AB2671">
            <v>0</v>
          </cell>
          <cell r="AE2671">
            <v>0</v>
          </cell>
        </row>
        <row r="2672">
          <cell r="H2672">
            <v>710001371</v>
          </cell>
          <cell r="I2672" t="str">
            <v>000655627</v>
          </cell>
          <cell r="J2672">
            <v>100001413</v>
          </cell>
          <cell r="K2672">
            <v>200000281</v>
          </cell>
          <cell r="L2672" t="str">
            <v>Materská škola</v>
          </cell>
          <cell r="M2672" t="str">
            <v>Bratislavský</v>
          </cell>
          <cell r="N2672" t="str">
            <v>Senec</v>
          </cell>
          <cell r="O2672" t="str">
            <v>90084</v>
          </cell>
          <cell r="P2672" t="str">
            <v>Kaplna</v>
          </cell>
          <cell r="Q2672" t="str">
            <v>Kaplna 174</v>
          </cell>
          <cell r="R2672" t="str">
            <v>555495</v>
          </cell>
          <cell r="S2672" t="str">
            <v>NS</v>
          </cell>
          <cell r="T2672">
            <v>9</v>
          </cell>
          <cell r="U2672">
            <v>0</v>
          </cell>
          <cell r="V2672">
            <v>0</v>
          </cell>
          <cell r="Y2672">
            <v>9</v>
          </cell>
          <cell r="Z2672">
            <v>0</v>
          </cell>
          <cell r="AA2672">
            <v>0</v>
          </cell>
          <cell r="AB2672">
            <v>0</v>
          </cell>
          <cell r="AE2672">
            <v>0</v>
          </cell>
        </row>
        <row r="2673">
          <cell r="H2673">
            <v>710001584</v>
          </cell>
          <cell r="I2673" t="str">
            <v>000682110</v>
          </cell>
          <cell r="J2673">
            <v>100001525</v>
          </cell>
          <cell r="K2673">
            <v>200000295</v>
          </cell>
          <cell r="L2673" t="str">
            <v>Materská škola</v>
          </cell>
          <cell r="M2673" t="str">
            <v>Bratislavský</v>
          </cell>
          <cell r="N2673" t="str">
            <v>Senec</v>
          </cell>
          <cell r="O2673" t="str">
            <v>90028</v>
          </cell>
          <cell r="P2673" t="str">
            <v>Zálesie</v>
          </cell>
          <cell r="Q2673" t="str">
            <v>Malinovská 1</v>
          </cell>
          <cell r="R2673" t="str">
            <v>555509</v>
          </cell>
          <cell r="S2673" t="str">
            <v>NS</v>
          </cell>
          <cell r="T2673">
            <v>45</v>
          </cell>
          <cell r="U2673">
            <v>0</v>
          </cell>
          <cell r="V2673">
            <v>0</v>
          </cell>
          <cell r="Y2673">
            <v>45</v>
          </cell>
          <cell r="Z2673">
            <v>0</v>
          </cell>
          <cell r="AA2673">
            <v>0</v>
          </cell>
          <cell r="AB2673">
            <v>0</v>
          </cell>
          <cell r="AE2673">
            <v>0</v>
          </cell>
        </row>
        <row r="2674">
          <cell r="H2674">
            <v>710002734</v>
          </cell>
          <cell r="I2674" t="str">
            <v>000800198</v>
          </cell>
          <cell r="J2674">
            <v>100001670</v>
          </cell>
          <cell r="K2674">
            <v>200000319</v>
          </cell>
          <cell r="L2674" t="str">
            <v>Materská škola s vyučovacím jazykom maďarským - Magyar Nyelvű Óvoda</v>
          </cell>
          <cell r="M2674" t="str">
            <v>Trnavský</v>
          </cell>
          <cell r="N2674" t="str">
            <v>Dunajská Streda</v>
          </cell>
          <cell r="O2674" t="str">
            <v>93021</v>
          </cell>
          <cell r="P2674" t="str">
            <v>Dunajský Klátov</v>
          </cell>
          <cell r="Q2674" t="str">
            <v>Dunajský Klátov 5</v>
          </cell>
          <cell r="R2674" t="str">
            <v>555541</v>
          </cell>
          <cell r="S2674" t="str">
            <v>NS</v>
          </cell>
          <cell r="T2674">
            <v>9</v>
          </cell>
          <cell r="U2674">
            <v>0</v>
          </cell>
          <cell r="V2674">
            <v>0</v>
          </cell>
          <cell r="Y2674">
            <v>9</v>
          </cell>
          <cell r="Z2674">
            <v>0</v>
          </cell>
          <cell r="AA2674">
            <v>0</v>
          </cell>
          <cell r="AB2674">
            <v>0</v>
          </cell>
          <cell r="AE2674">
            <v>0</v>
          </cell>
        </row>
        <row r="2675">
          <cell r="H2675">
            <v>710003099</v>
          </cell>
          <cell r="I2675" t="str">
            <v>000655449</v>
          </cell>
          <cell r="J2675">
            <v>100001695</v>
          </cell>
          <cell r="K2675">
            <v>200000323</v>
          </cell>
          <cell r="L2675" t="str">
            <v>Materská škola s vyučovacím jazykom maďarským - Magyar Nyelvű Óvoda</v>
          </cell>
          <cell r="M2675" t="str">
            <v>Trnavský</v>
          </cell>
          <cell r="N2675" t="str">
            <v>Dunajská Streda</v>
          </cell>
          <cell r="O2675" t="str">
            <v>93013</v>
          </cell>
          <cell r="P2675" t="str">
            <v>Horné Mýto</v>
          </cell>
          <cell r="Q2675" t="str">
            <v>Školská ulica 69</v>
          </cell>
          <cell r="R2675" t="str">
            <v>555568</v>
          </cell>
          <cell r="S2675" t="str">
            <v>NS</v>
          </cell>
          <cell r="T2675">
            <v>4</v>
          </cell>
          <cell r="U2675">
            <v>0</v>
          </cell>
          <cell r="V2675">
            <v>0</v>
          </cell>
          <cell r="Y2675">
            <v>4</v>
          </cell>
          <cell r="Z2675">
            <v>0</v>
          </cell>
          <cell r="AA2675">
            <v>0</v>
          </cell>
          <cell r="AB2675">
            <v>0</v>
          </cell>
          <cell r="AE2675">
            <v>0</v>
          </cell>
        </row>
        <row r="2676">
          <cell r="H2676">
            <v>710003080</v>
          </cell>
          <cell r="I2676" t="str">
            <v>036081043</v>
          </cell>
          <cell r="J2676">
            <v>100001857</v>
          </cell>
          <cell r="K2676">
            <v>100001859</v>
          </cell>
          <cell r="L2676" t="str">
            <v>Elokované pracovisko ako súčasť Základnej školy s materskou školou s vyučovacím jazykom maďarským</v>
          </cell>
          <cell r="M2676" t="str">
            <v>Trnavský</v>
          </cell>
          <cell r="N2676" t="str">
            <v>Dunajská Streda</v>
          </cell>
          <cell r="O2676" t="str">
            <v>93013</v>
          </cell>
          <cell r="P2676" t="str">
            <v>Trhová Hradská</v>
          </cell>
          <cell r="Q2676" t="str">
            <v>Ľudovíta Kossutha 500/4</v>
          </cell>
          <cell r="R2676" t="str">
            <v>555576</v>
          </cell>
          <cell r="S2676" t="str">
            <v>NS</v>
          </cell>
          <cell r="T2676">
            <v>21</v>
          </cell>
          <cell r="U2676">
            <v>0</v>
          </cell>
          <cell r="V2676">
            <v>0</v>
          </cell>
          <cell r="Y2676">
            <v>21</v>
          </cell>
          <cell r="Z2676">
            <v>0</v>
          </cell>
          <cell r="AA2676">
            <v>0</v>
          </cell>
          <cell r="AB2676">
            <v>0</v>
          </cell>
          <cell r="AE2676">
            <v>0</v>
          </cell>
        </row>
        <row r="2677">
          <cell r="H2677">
            <v>710002572</v>
          </cell>
          <cell r="I2677" t="str">
            <v>000800210</v>
          </cell>
          <cell r="J2677">
            <v>100001748</v>
          </cell>
          <cell r="K2677">
            <v>200000340</v>
          </cell>
          <cell r="L2677" t="str">
            <v>Materská škola s vyučovacím jazykom maďarským -  Óvoda</v>
          </cell>
          <cell r="M2677" t="str">
            <v>Trnavský</v>
          </cell>
          <cell r="N2677" t="str">
            <v>Dunajská Streda</v>
          </cell>
          <cell r="O2677" t="str">
            <v>92901</v>
          </cell>
          <cell r="P2677" t="str">
            <v>Malé Dvorníky</v>
          </cell>
          <cell r="Q2677" t="str">
            <v>Malá 256</v>
          </cell>
          <cell r="R2677" t="str">
            <v>555665</v>
          </cell>
          <cell r="S2677" t="str">
            <v>NS</v>
          </cell>
          <cell r="T2677">
            <v>19</v>
          </cell>
          <cell r="U2677">
            <v>0</v>
          </cell>
          <cell r="V2677">
            <v>0</v>
          </cell>
          <cell r="Y2677">
            <v>19</v>
          </cell>
          <cell r="Z2677">
            <v>0</v>
          </cell>
          <cell r="AA2677">
            <v>0</v>
          </cell>
          <cell r="AB2677">
            <v>0</v>
          </cell>
          <cell r="AE2677">
            <v>0</v>
          </cell>
        </row>
        <row r="2678">
          <cell r="H2678">
            <v>710227167</v>
          </cell>
          <cell r="I2678" t="str">
            <v>000305375</v>
          </cell>
          <cell r="J2678">
            <v>100001874</v>
          </cell>
          <cell r="K2678">
            <v>200000363</v>
          </cell>
          <cell r="L2678" t="str">
            <v>Materská škola s vyučovacím jazykom maďarským - Óvoda</v>
          </cell>
          <cell r="M2678" t="str">
            <v>Trnavský</v>
          </cell>
          <cell r="N2678" t="str">
            <v>Dunajská Streda</v>
          </cell>
          <cell r="O2678" t="str">
            <v>92901</v>
          </cell>
          <cell r="P2678" t="str">
            <v>Veľké Dvorníky</v>
          </cell>
          <cell r="Q2678" t="str">
            <v>Hlavná 101/28</v>
          </cell>
          <cell r="R2678" t="str">
            <v>555673</v>
          </cell>
          <cell r="S2678" t="str">
            <v>NS</v>
          </cell>
          <cell r="T2678">
            <v>17</v>
          </cell>
          <cell r="U2678">
            <v>0</v>
          </cell>
          <cell r="V2678">
            <v>0</v>
          </cell>
          <cell r="Y2678">
            <v>17</v>
          </cell>
          <cell r="Z2678">
            <v>0</v>
          </cell>
          <cell r="AA2678">
            <v>0</v>
          </cell>
          <cell r="AB2678">
            <v>0</v>
          </cell>
          <cell r="AE2678">
            <v>0</v>
          </cell>
        </row>
        <row r="2679">
          <cell r="H2679">
            <v>710002815</v>
          </cell>
          <cell r="I2679" t="str">
            <v>000800228</v>
          </cell>
          <cell r="J2679">
            <v>100001801</v>
          </cell>
          <cell r="K2679">
            <v>200000353</v>
          </cell>
          <cell r="L2679" t="str">
            <v>Materská škola s vyučovacím jazykom maďarským - Magyar Nyelvű Óvoda</v>
          </cell>
          <cell r="M2679" t="str">
            <v>Trnavský</v>
          </cell>
          <cell r="N2679" t="str">
            <v>Dunajská Streda</v>
          </cell>
          <cell r="O2679" t="str">
            <v>92901</v>
          </cell>
          <cell r="P2679" t="str">
            <v>Povoda</v>
          </cell>
          <cell r="Q2679" t="str">
            <v>Povoda 75</v>
          </cell>
          <cell r="R2679" t="str">
            <v>555720</v>
          </cell>
          <cell r="S2679" t="str">
            <v>NS</v>
          </cell>
          <cell r="T2679">
            <v>7</v>
          </cell>
          <cell r="U2679">
            <v>0</v>
          </cell>
          <cell r="V2679">
            <v>0</v>
          </cell>
          <cell r="Y2679">
            <v>7</v>
          </cell>
          <cell r="Z2679">
            <v>0</v>
          </cell>
          <cell r="AA2679">
            <v>0</v>
          </cell>
          <cell r="AB2679">
            <v>0</v>
          </cell>
          <cell r="AE2679">
            <v>0</v>
          </cell>
        </row>
        <row r="2680">
          <cell r="H2680">
            <v>710002947</v>
          </cell>
          <cell r="I2680" t="str">
            <v>000655481</v>
          </cell>
          <cell r="J2680">
            <v>100001892</v>
          </cell>
          <cell r="K2680">
            <v>200000364</v>
          </cell>
          <cell r="L2680" t="str">
            <v>Materská škola s vyučovacím jazykom maďarským - Magyar Nyelvű Óvoda</v>
          </cell>
          <cell r="M2680" t="str">
            <v>Trnavský</v>
          </cell>
          <cell r="N2680" t="str">
            <v>Dunajská Streda</v>
          </cell>
          <cell r="O2680" t="str">
            <v>93002</v>
          </cell>
          <cell r="P2680" t="str">
            <v>Vieska</v>
          </cell>
          <cell r="Q2680" t="str">
            <v>Hlavná 88</v>
          </cell>
          <cell r="R2680" t="str">
            <v>555746</v>
          </cell>
          <cell r="S2680" t="str">
            <v>NS</v>
          </cell>
          <cell r="T2680">
            <v>2</v>
          </cell>
          <cell r="U2680">
            <v>0</v>
          </cell>
          <cell r="V2680">
            <v>0</v>
          </cell>
          <cell r="Y2680">
            <v>2</v>
          </cell>
          <cell r="Z2680">
            <v>0</v>
          </cell>
          <cell r="AA2680">
            <v>0</v>
          </cell>
          <cell r="AB2680">
            <v>0</v>
          </cell>
          <cell r="AE2680">
            <v>0</v>
          </cell>
        </row>
        <row r="2681">
          <cell r="H2681">
            <v>710003420</v>
          </cell>
          <cell r="I2681" t="str">
            <v>710055978</v>
          </cell>
          <cell r="J2681">
            <v>100002040</v>
          </cell>
          <cell r="K2681">
            <v>100002041</v>
          </cell>
          <cell r="L2681" t="str">
            <v>Základná škola s materskou školou - predprimárne vzdelávanie</v>
          </cell>
          <cell r="M2681" t="str">
            <v>Trnavský</v>
          </cell>
          <cell r="N2681" t="str">
            <v>Galanta</v>
          </cell>
          <cell r="O2681" t="str">
            <v>92501</v>
          </cell>
          <cell r="P2681" t="str">
            <v>Matúškovo</v>
          </cell>
          <cell r="Q2681" t="str">
            <v>Hájska 744</v>
          </cell>
          <cell r="R2681" t="str">
            <v>555754</v>
          </cell>
          <cell r="S2681" t="str">
            <v>NS</v>
          </cell>
          <cell r="T2681">
            <v>24</v>
          </cell>
          <cell r="U2681">
            <v>0</v>
          </cell>
          <cell r="V2681">
            <v>0</v>
          </cell>
          <cell r="Y2681">
            <v>24</v>
          </cell>
          <cell r="Z2681">
            <v>0</v>
          </cell>
          <cell r="AA2681">
            <v>0</v>
          </cell>
          <cell r="AB2681">
            <v>0</v>
          </cell>
          <cell r="AE2681">
            <v>0</v>
          </cell>
        </row>
        <row r="2682">
          <cell r="H2682">
            <v>710003838</v>
          </cell>
          <cell r="I2682" t="str">
            <v>000611638</v>
          </cell>
          <cell r="J2682">
            <v>100001939</v>
          </cell>
          <cell r="K2682">
            <v>200000380</v>
          </cell>
          <cell r="L2682" t="str">
            <v>Materská škola</v>
          </cell>
          <cell r="M2682" t="str">
            <v>Trnavský</v>
          </cell>
          <cell r="N2682" t="str">
            <v>Galanta</v>
          </cell>
          <cell r="O2682" t="str">
            <v>92563</v>
          </cell>
          <cell r="P2682" t="str">
            <v>Dolná Streda</v>
          </cell>
          <cell r="Q2682" t="str">
            <v>Záhumenská 363</v>
          </cell>
          <cell r="R2682" t="str">
            <v>555789</v>
          </cell>
          <cell r="S2682" t="str">
            <v>NS</v>
          </cell>
          <cell r="T2682">
            <v>16</v>
          </cell>
          <cell r="U2682">
            <v>0</v>
          </cell>
          <cell r="V2682">
            <v>0</v>
          </cell>
          <cell r="Y2682">
            <v>16</v>
          </cell>
          <cell r="Z2682">
            <v>0</v>
          </cell>
          <cell r="AA2682">
            <v>0</v>
          </cell>
          <cell r="AB2682">
            <v>0</v>
          </cell>
          <cell r="AE2682">
            <v>0</v>
          </cell>
        </row>
        <row r="2683">
          <cell r="H2683">
            <v>710004737</v>
          </cell>
          <cell r="I2683" t="str">
            <v>000612138</v>
          </cell>
          <cell r="J2683">
            <v>100006447</v>
          </cell>
          <cell r="K2683">
            <v>200000923</v>
          </cell>
          <cell r="L2683" t="str">
            <v>Materská škola s vyučovacím jazykom maďarským - Óvoda</v>
          </cell>
          <cell r="M2683" t="str">
            <v>Nitriansky</v>
          </cell>
          <cell r="N2683" t="str">
            <v>Komárno</v>
          </cell>
          <cell r="O2683" t="str">
            <v>94638</v>
          </cell>
          <cell r="P2683" t="str">
            <v>Virt</v>
          </cell>
          <cell r="Q2683" t="str">
            <v>Virt 47</v>
          </cell>
          <cell r="R2683" t="str">
            <v>555827</v>
          </cell>
          <cell r="S2683" t="str">
            <v>NS</v>
          </cell>
          <cell r="T2683">
            <v>1</v>
          </cell>
          <cell r="U2683">
            <v>0</v>
          </cell>
          <cell r="V2683">
            <v>0</v>
          </cell>
          <cell r="Y2683">
            <v>1</v>
          </cell>
          <cell r="Z2683">
            <v>0</v>
          </cell>
          <cell r="AA2683">
            <v>0</v>
          </cell>
          <cell r="AB2683">
            <v>0</v>
          </cell>
          <cell r="AE2683">
            <v>0</v>
          </cell>
        </row>
        <row r="2684">
          <cell r="H2684">
            <v>710004923</v>
          </cell>
          <cell r="I2684" t="str">
            <v>000587672</v>
          </cell>
          <cell r="J2684">
            <v>100006648</v>
          </cell>
          <cell r="K2684">
            <v>200000944</v>
          </cell>
          <cell r="L2684" t="str">
            <v>Materská škola - Óvoda</v>
          </cell>
          <cell r="M2684" t="str">
            <v>Nitriansky</v>
          </cell>
          <cell r="N2684" t="str">
            <v>Levice</v>
          </cell>
          <cell r="O2684" t="str">
            <v>93563</v>
          </cell>
          <cell r="P2684" t="str">
            <v>Čata</v>
          </cell>
          <cell r="Q2684" t="str">
            <v>Kostolná 66</v>
          </cell>
          <cell r="R2684" t="str">
            <v>555843</v>
          </cell>
          <cell r="S2684" t="str">
            <v>NS</v>
          </cell>
          <cell r="T2684">
            <v>15</v>
          </cell>
          <cell r="U2684">
            <v>0</v>
          </cell>
          <cell r="V2684">
            <v>0</v>
          </cell>
          <cell r="Y2684">
            <v>15</v>
          </cell>
          <cell r="Z2684">
            <v>0</v>
          </cell>
          <cell r="AA2684">
            <v>0</v>
          </cell>
          <cell r="AB2684">
            <v>0</v>
          </cell>
          <cell r="AE2684">
            <v>0</v>
          </cell>
        </row>
        <row r="2685">
          <cell r="H2685">
            <v>710006225</v>
          </cell>
          <cell r="I2685" t="str">
            <v>000611174</v>
          </cell>
          <cell r="J2685">
            <v>100005613</v>
          </cell>
          <cell r="K2685">
            <v>200001075</v>
          </cell>
          <cell r="L2685" t="str">
            <v>Materská škola</v>
          </cell>
          <cell r="M2685" t="str">
            <v>Nitriansky</v>
          </cell>
          <cell r="N2685" t="str">
            <v>Nitra</v>
          </cell>
          <cell r="O2685" t="str">
            <v>95104</v>
          </cell>
          <cell r="P2685" t="str">
            <v>Malý Lapáš</v>
          </cell>
          <cell r="Q2685" t="str">
            <v>Malý Lapáš 89</v>
          </cell>
          <cell r="R2685" t="str">
            <v>555851</v>
          </cell>
          <cell r="S2685" t="str">
            <v>NS</v>
          </cell>
          <cell r="T2685">
            <v>19</v>
          </cell>
          <cell r="U2685">
            <v>0</v>
          </cell>
          <cell r="V2685">
            <v>0</v>
          </cell>
          <cell r="Y2685">
            <v>19</v>
          </cell>
          <cell r="Z2685">
            <v>0</v>
          </cell>
          <cell r="AA2685">
            <v>0</v>
          </cell>
          <cell r="AB2685">
            <v>0</v>
          </cell>
          <cell r="AE2685">
            <v>0</v>
          </cell>
        </row>
        <row r="2686">
          <cell r="H2686">
            <v>710275765</v>
          </cell>
          <cell r="I2686" t="str">
            <v>000308145</v>
          </cell>
          <cell r="J2686">
            <v>100018982</v>
          </cell>
          <cell r="K2686">
            <v>200001097</v>
          </cell>
          <cell r="L2686" t="str">
            <v>Materská škola</v>
          </cell>
          <cell r="M2686" t="str">
            <v>Nitriansky</v>
          </cell>
          <cell r="N2686" t="str">
            <v>Nitra</v>
          </cell>
          <cell r="O2686" t="str">
            <v>95104</v>
          </cell>
          <cell r="P2686" t="str">
            <v>Veľký Lapáš</v>
          </cell>
          <cell r="Q2686" t="str">
            <v>Veľký Lapáš 309</v>
          </cell>
          <cell r="R2686" t="str">
            <v>555860</v>
          </cell>
          <cell r="S2686" t="str">
            <v>NS</v>
          </cell>
          <cell r="T2686">
            <v>8</v>
          </cell>
          <cell r="U2686">
            <v>0</v>
          </cell>
          <cell r="V2686">
            <v>0</v>
          </cell>
          <cell r="Y2686">
            <v>8</v>
          </cell>
          <cell r="Z2686">
            <v>0</v>
          </cell>
          <cell r="AA2686">
            <v>0</v>
          </cell>
          <cell r="AB2686">
            <v>0</v>
          </cell>
          <cell r="AE2686">
            <v>0</v>
          </cell>
        </row>
        <row r="2687">
          <cell r="H2687">
            <v>710218613</v>
          </cell>
          <cell r="I2687" t="str">
            <v>037861425</v>
          </cell>
          <cell r="J2687">
            <v>100005132</v>
          </cell>
          <cell r="K2687">
            <v>100005134</v>
          </cell>
          <cell r="L2687" t="str">
            <v>Elokované pracovisko ako súčasť Základnej školy s materskou školou</v>
          </cell>
          <cell r="M2687" t="str">
            <v>Nitriansky</v>
          </cell>
          <cell r="N2687" t="str">
            <v>Šaľa</v>
          </cell>
          <cell r="O2687" t="str">
            <v>95132</v>
          </cell>
          <cell r="P2687" t="str">
            <v>Horná Kráľová</v>
          </cell>
          <cell r="Q2687" t="str">
            <v>Školská 372</v>
          </cell>
          <cell r="R2687" t="str">
            <v>555878</v>
          </cell>
          <cell r="S2687" t="str">
            <v>NS</v>
          </cell>
          <cell r="T2687">
            <v>18</v>
          </cell>
          <cell r="U2687">
            <v>0</v>
          </cell>
          <cell r="V2687">
            <v>0</v>
          </cell>
          <cell r="Y2687">
            <v>18</v>
          </cell>
          <cell r="Z2687">
            <v>0</v>
          </cell>
          <cell r="AA2687">
            <v>0</v>
          </cell>
          <cell r="AB2687">
            <v>0</v>
          </cell>
          <cell r="AE2687">
            <v>0</v>
          </cell>
        </row>
        <row r="2688">
          <cell r="H2688">
            <v>710006683</v>
          </cell>
          <cell r="I2688" t="str">
            <v>000308315</v>
          </cell>
          <cell r="J2688">
            <v>100006656</v>
          </cell>
          <cell r="K2688">
            <v>200001051</v>
          </cell>
          <cell r="L2688" t="str">
            <v>Materská škola</v>
          </cell>
          <cell r="M2688" t="str">
            <v>Nitriansky</v>
          </cell>
          <cell r="N2688" t="str">
            <v>Nitra</v>
          </cell>
          <cell r="O2688" t="str">
            <v>95107</v>
          </cell>
          <cell r="P2688" t="str">
            <v>Čechynce</v>
          </cell>
          <cell r="Q2688" t="str">
            <v>Nitrianska 1/80</v>
          </cell>
          <cell r="R2688" t="str">
            <v>555886</v>
          </cell>
          <cell r="S2688" t="str">
            <v>NS</v>
          </cell>
          <cell r="T2688">
            <v>6</v>
          </cell>
          <cell r="U2688">
            <v>0</v>
          </cell>
          <cell r="V2688">
            <v>0</v>
          </cell>
          <cell r="Y2688">
            <v>6</v>
          </cell>
          <cell r="Z2688">
            <v>0</v>
          </cell>
          <cell r="AA2688">
            <v>0</v>
          </cell>
          <cell r="AB2688">
            <v>0</v>
          </cell>
          <cell r="AE2688">
            <v>0</v>
          </cell>
        </row>
        <row r="2689">
          <cell r="H2689">
            <v>710251670</v>
          </cell>
          <cell r="I2689" t="str">
            <v>000611166</v>
          </cell>
          <cell r="J2689">
            <v>100006964</v>
          </cell>
          <cell r="K2689">
            <v>200001074</v>
          </cell>
          <cell r="L2689" t="str">
            <v>Materská škola</v>
          </cell>
          <cell r="M2689" t="str">
            <v>Nitriansky</v>
          </cell>
          <cell r="N2689" t="str">
            <v>Nitra</v>
          </cell>
          <cell r="O2689" t="str">
            <v>95107</v>
          </cell>
          <cell r="P2689" t="str">
            <v>Malý Cetín</v>
          </cell>
          <cell r="Q2689" t="str">
            <v>Malý Cetín 105</v>
          </cell>
          <cell r="R2689" t="str">
            <v>555908</v>
          </cell>
          <cell r="S2689" t="str">
            <v>NS</v>
          </cell>
          <cell r="T2689">
            <v>5</v>
          </cell>
          <cell r="U2689">
            <v>0</v>
          </cell>
          <cell r="V2689">
            <v>0</v>
          </cell>
          <cell r="Y2689">
            <v>5</v>
          </cell>
          <cell r="Z2689">
            <v>0</v>
          </cell>
          <cell r="AA2689">
            <v>0</v>
          </cell>
          <cell r="AB2689">
            <v>0</v>
          </cell>
          <cell r="AE2689">
            <v>0</v>
          </cell>
        </row>
        <row r="2690">
          <cell r="H2690">
            <v>710006730</v>
          </cell>
          <cell r="I2690" t="str">
            <v>037865072</v>
          </cell>
          <cell r="J2690">
            <v>100006660</v>
          </cell>
          <cell r="K2690">
            <v>100006661</v>
          </cell>
          <cell r="L2690" t="str">
            <v>Základná škola s materskou školou - predprimárne vzdelávanie</v>
          </cell>
          <cell r="M2690" t="str">
            <v>Nitriansky</v>
          </cell>
          <cell r="N2690" t="str">
            <v>Zlaté Moravce</v>
          </cell>
          <cell r="O2690" t="str">
            <v>95182</v>
          </cell>
          <cell r="P2690" t="str">
            <v>Červený Hrádok</v>
          </cell>
          <cell r="Q2690" t="str">
            <v>Červený Hrádok 235</v>
          </cell>
          <cell r="R2690" t="str">
            <v>555916</v>
          </cell>
          <cell r="S2690" t="str">
            <v>NS</v>
          </cell>
          <cell r="T2690">
            <v>3</v>
          </cell>
          <cell r="U2690">
            <v>0</v>
          </cell>
          <cell r="V2690">
            <v>0</v>
          </cell>
          <cell r="Y2690">
            <v>3</v>
          </cell>
          <cell r="Z2690">
            <v>0</v>
          </cell>
          <cell r="AA2690">
            <v>0</v>
          </cell>
          <cell r="AB2690">
            <v>0</v>
          </cell>
          <cell r="AE2690">
            <v>0</v>
          </cell>
        </row>
        <row r="2691">
          <cell r="H2691">
            <v>710006748</v>
          </cell>
          <cell r="I2691" t="str">
            <v>000399426</v>
          </cell>
          <cell r="J2691">
            <v>100005610</v>
          </cell>
          <cell r="K2691">
            <v>200001260</v>
          </cell>
          <cell r="L2691" t="str">
            <v>Materská škola</v>
          </cell>
          <cell r="M2691" t="str">
            <v>Nitriansky</v>
          </cell>
          <cell r="N2691" t="str">
            <v>Zlaté Moravce</v>
          </cell>
          <cell r="O2691" t="str">
            <v>95182</v>
          </cell>
          <cell r="P2691" t="str">
            <v>Malé Vozokany</v>
          </cell>
          <cell r="Q2691" t="str">
            <v>Malé Vozokany 25</v>
          </cell>
          <cell r="R2691" t="str">
            <v>555924</v>
          </cell>
          <cell r="S2691" t="str">
            <v>NS</v>
          </cell>
          <cell r="T2691">
            <v>5</v>
          </cell>
          <cell r="U2691">
            <v>0</v>
          </cell>
          <cell r="V2691">
            <v>0</v>
          </cell>
          <cell r="Y2691">
            <v>5</v>
          </cell>
          <cell r="Z2691">
            <v>0</v>
          </cell>
          <cell r="AA2691">
            <v>0</v>
          </cell>
          <cell r="AB2691">
            <v>0</v>
          </cell>
          <cell r="AE2691">
            <v>0</v>
          </cell>
        </row>
        <row r="2692">
          <cell r="H2692">
            <v>710006756</v>
          </cell>
          <cell r="I2692" t="str">
            <v>000611212</v>
          </cell>
          <cell r="J2692">
            <v>100006413</v>
          </cell>
          <cell r="K2692">
            <v>200001274</v>
          </cell>
          <cell r="L2692" t="str">
            <v>Materská škola</v>
          </cell>
          <cell r="M2692" t="str">
            <v>Nitriansky</v>
          </cell>
          <cell r="N2692" t="str">
            <v>Zlaté Moravce</v>
          </cell>
          <cell r="O2692" t="str">
            <v>95182</v>
          </cell>
          <cell r="P2692" t="str">
            <v>Veľké Vozokany</v>
          </cell>
          <cell r="Q2692" t="str">
            <v>Veľké Vozokany 207</v>
          </cell>
          <cell r="R2692" t="str">
            <v>555932</v>
          </cell>
          <cell r="S2692" t="str">
            <v>NS</v>
          </cell>
          <cell r="T2692">
            <v>6</v>
          </cell>
          <cell r="U2692">
            <v>0</v>
          </cell>
          <cell r="V2692">
            <v>0</v>
          </cell>
          <cell r="Y2692">
            <v>6</v>
          </cell>
          <cell r="Z2692">
            <v>0</v>
          </cell>
          <cell r="AA2692">
            <v>0</v>
          </cell>
          <cell r="AB2692">
            <v>0</v>
          </cell>
          <cell r="AE2692">
            <v>0</v>
          </cell>
        </row>
        <row r="2693">
          <cell r="H2693">
            <v>710006829</v>
          </cell>
          <cell r="I2693" t="str">
            <v>000656143</v>
          </cell>
          <cell r="J2693">
            <v>100005147</v>
          </cell>
          <cell r="K2693">
            <v>200001058</v>
          </cell>
          <cell r="L2693" t="str">
            <v>Materská škola</v>
          </cell>
          <cell r="M2693" t="str">
            <v>Nitriansky</v>
          </cell>
          <cell r="N2693" t="str">
            <v>Nitra</v>
          </cell>
          <cell r="O2693" t="str">
            <v>95102</v>
          </cell>
          <cell r="P2693" t="str">
            <v>Hosťová</v>
          </cell>
          <cell r="Q2693" t="str">
            <v>Hosťová 121</v>
          </cell>
          <cell r="R2693" t="str">
            <v>555959</v>
          </cell>
          <cell r="S2693" t="str">
            <v>NS</v>
          </cell>
          <cell r="T2693">
            <v>6</v>
          </cell>
          <cell r="U2693">
            <v>0</v>
          </cell>
          <cell r="V2693">
            <v>0</v>
          </cell>
          <cell r="Y2693">
            <v>6</v>
          </cell>
          <cell r="Z2693">
            <v>0</v>
          </cell>
          <cell r="AA2693">
            <v>0</v>
          </cell>
          <cell r="AB2693">
            <v>0</v>
          </cell>
          <cell r="AE2693">
            <v>0</v>
          </cell>
        </row>
        <row r="2694">
          <cell r="H2694">
            <v>710006349</v>
          </cell>
          <cell r="I2694" t="str">
            <v>037856430</v>
          </cell>
          <cell r="J2694">
            <v>100006970</v>
          </cell>
          <cell r="K2694">
            <v>100006190</v>
          </cell>
          <cell r="L2694" t="str">
            <v>Elokované pracovisko ako súčasť Základnej školy s materskou školou</v>
          </cell>
          <cell r="M2694" t="str">
            <v>Nitriansky</v>
          </cell>
          <cell r="N2694" t="str">
            <v>Nitra</v>
          </cell>
          <cell r="O2694" t="str">
            <v>95116</v>
          </cell>
          <cell r="P2694" t="str">
            <v>Svätoplukovo</v>
          </cell>
          <cell r="Q2694" t="str">
            <v>Svätoplukovo 331</v>
          </cell>
          <cell r="R2694" t="str">
            <v>555991</v>
          </cell>
          <cell r="S2694" t="str">
            <v>NS</v>
          </cell>
          <cell r="T2694">
            <v>16</v>
          </cell>
          <cell r="U2694">
            <v>0</v>
          </cell>
          <cell r="V2694">
            <v>0</v>
          </cell>
          <cell r="Y2694">
            <v>16</v>
          </cell>
          <cell r="Z2694">
            <v>0</v>
          </cell>
          <cell r="AA2694">
            <v>0</v>
          </cell>
          <cell r="AB2694">
            <v>0</v>
          </cell>
          <cell r="AE2694">
            <v>0</v>
          </cell>
        </row>
        <row r="2695">
          <cell r="H2695">
            <v>710007450</v>
          </cell>
          <cell r="I2695" t="str">
            <v>000800139</v>
          </cell>
          <cell r="J2695">
            <v>100006448</v>
          </cell>
          <cell r="K2695">
            <v>200001172</v>
          </cell>
          <cell r="L2695" t="str">
            <v>Materská škola</v>
          </cell>
          <cell r="M2695" t="str">
            <v>Nitriansky</v>
          </cell>
          <cell r="N2695" t="str">
            <v>Nové Zámky</v>
          </cell>
          <cell r="O2695" t="str">
            <v>94144</v>
          </cell>
          <cell r="P2695" t="str">
            <v>Vlkas</v>
          </cell>
          <cell r="Q2695" t="str">
            <v>Vlkas 81</v>
          </cell>
          <cell r="R2695" t="str">
            <v>556025</v>
          </cell>
          <cell r="S2695" t="str">
            <v>NS</v>
          </cell>
          <cell r="T2695">
            <v>4</v>
          </cell>
          <cell r="U2695">
            <v>0</v>
          </cell>
          <cell r="V2695">
            <v>0</v>
          </cell>
          <cell r="Y2695">
            <v>4</v>
          </cell>
          <cell r="Z2695">
            <v>0</v>
          </cell>
          <cell r="AA2695">
            <v>0</v>
          </cell>
          <cell r="AB2695">
            <v>0</v>
          </cell>
          <cell r="AE2695">
            <v>0</v>
          </cell>
        </row>
        <row r="2696">
          <cell r="H2696">
            <v>710008082</v>
          </cell>
          <cell r="I2696" t="str">
            <v>037864025</v>
          </cell>
          <cell r="J2696">
            <v>100006849</v>
          </cell>
          <cell r="K2696">
            <v>100006846</v>
          </cell>
          <cell r="L2696" t="str">
            <v>Elokované pracovisko ako súčasť Základnej školy s materskou školou</v>
          </cell>
          <cell r="M2696" t="str">
            <v>Nitriansky</v>
          </cell>
          <cell r="N2696" t="str">
            <v>Nové Zámky</v>
          </cell>
          <cell r="O2696" t="str">
            <v>94103</v>
          </cell>
          <cell r="P2696" t="str">
            <v>Úľany nad Žitavou</v>
          </cell>
          <cell r="Q2696" t="str">
            <v>Komenského 15</v>
          </cell>
          <cell r="R2696" t="str">
            <v>556050</v>
          </cell>
          <cell r="S2696" t="str">
            <v>NS</v>
          </cell>
          <cell r="T2696">
            <v>19</v>
          </cell>
          <cell r="U2696">
            <v>0</v>
          </cell>
          <cell r="V2696">
            <v>0</v>
          </cell>
          <cell r="Y2696">
            <v>19</v>
          </cell>
          <cell r="Z2696">
            <v>0</v>
          </cell>
          <cell r="AA2696">
            <v>0</v>
          </cell>
          <cell r="AB2696">
            <v>0</v>
          </cell>
          <cell r="AE2696">
            <v>0</v>
          </cell>
        </row>
        <row r="2697">
          <cell r="H2697">
            <v>710008040</v>
          </cell>
          <cell r="I2697" t="str">
            <v>000800279</v>
          </cell>
          <cell r="J2697">
            <v>100005984</v>
          </cell>
          <cell r="K2697">
            <v>200001151</v>
          </cell>
          <cell r="L2697" t="str">
            <v>Materská škola - Óvoda</v>
          </cell>
          <cell r="M2697" t="str">
            <v>Nitriansky</v>
          </cell>
          <cell r="N2697" t="str">
            <v>Nové Zámky</v>
          </cell>
          <cell r="O2697" t="str">
            <v>94360</v>
          </cell>
          <cell r="P2697" t="str">
            <v>Nána</v>
          </cell>
          <cell r="Q2697" t="str">
            <v>Školská 39</v>
          </cell>
          <cell r="R2697" t="str">
            <v>556092</v>
          </cell>
          <cell r="S2697" t="str">
            <v>NS</v>
          </cell>
          <cell r="T2697">
            <v>11</v>
          </cell>
          <cell r="U2697">
            <v>0</v>
          </cell>
          <cell r="V2697">
            <v>0</v>
          </cell>
          <cell r="Y2697">
            <v>11</v>
          </cell>
          <cell r="Z2697">
            <v>1</v>
          </cell>
          <cell r="AA2697">
            <v>0</v>
          </cell>
          <cell r="AB2697">
            <v>0</v>
          </cell>
          <cell r="AE2697">
            <v>1</v>
          </cell>
        </row>
        <row r="2698">
          <cell r="H2698">
            <v>710008570</v>
          </cell>
          <cell r="I2698" t="str">
            <v>000682101</v>
          </cell>
          <cell r="J2698">
            <v>100002562</v>
          </cell>
          <cell r="K2698">
            <v>200000488</v>
          </cell>
          <cell r="L2698" t="str">
            <v>Materská škola</v>
          </cell>
          <cell r="M2698" t="str">
            <v>Trnavský</v>
          </cell>
          <cell r="N2698" t="str">
            <v>Senica</v>
          </cell>
          <cell r="O2698" t="str">
            <v>90880</v>
          </cell>
          <cell r="P2698" t="str">
            <v>Sekule</v>
          </cell>
          <cell r="Q2698" t="str">
            <v>Sekule 119</v>
          </cell>
          <cell r="R2698" t="str">
            <v>556114</v>
          </cell>
          <cell r="S2698" t="str">
            <v>NS</v>
          </cell>
          <cell r="T2698">
            <v>17</v>
          </cell>
          <cell r="U2698">
            <v>0</v>
          </cell>
          <cell r="V2698">
            <v>0</v>
          </cell>
          <cell r="Y2698">
            <v>17</v>
          </cell>
          <cell r="Z2698">
            <v>0</v>
          </cell>
          <cell r="AA2698">
            <v>0</v>
          </cell>
          <cell r="AB2698">
            <v>0</v>
          </cell>
          <cell r="AE2698">
            <v>0</v>
          </cell>
        </row>
        <row r="2699">
          <cell r="H2699">
            <v>710008813</v>
          </cell>
          <cell r="I2699" t="str">
            <v>000611573</v>
          </cell>
          <cell r="J2699">
            <v>100002560</v>
          </cell>
          <cell r="K2699">
            <v>200000485</v>
          </cell>
          <cell r="L2699" t="str">
            <v>Materská škola</v>
          </cell>
          <cell r="M2699" t="str">
            <v>Trnavský</v>
          </cell>
          <cell r="N2699" t="str">
            <v>Senica</v>
          </cell>
          <cell r="O2699" t="str">
            <v>90604</v>
          </cell>
          <cell r="P2699" t="str">
            <v>Rohov</v>
          </cell>
          <cell r="Q2699" t="str">
            <v>Rohov 46</v>
          </cell>
          <cell r="R2699" t="str">
            <v>556122</v>
          </cell>
          <cell r="S2699" t="str">
            <v>NS</v>
          </cell>
          <cell r="T2699">
            <v>5</v>
          </cell>
          <cell r="U2699">
            <v>0</v>
          </cell>
          <cell r="V2699">
            <v>0</v>
          </cell>
          <cell r="Y2699">
            <v>5</v>
          </cell>
          <cell r="Z2699">
            <v>0</v>
          </cell>
          <cell r="AA2699">
            <v>0</v>
          </cell>
          <cell r="AB2699">
            <v>0</v>
          </cell>
          <cell r="AE2699">
            <v>0</v>
          </cell>
        </row>
        <row r="2700">
          <cell r="H2700">
            <v>710009968</v>
          </cell>
          <cell r="I2700" t="str">
            <v>037860739</v>
          </cell>
          <cell r="J2700">
            <v>100005450</v>
          </cell>
          <cell r="K2700">
            <v>100005447</v>
          </cell>
          <cell r="L2700" t="str">
            <v>Základná škola s materskou školou - predprimárne vzdelávanie</v>
          </cell>
          <cell r="M2700" t="str">
            <v>Nitriansky</v>
          </cell>
          <cell r="N2700" t="str">
            <v>Topoľčany</v>
          </cell>
          <cell r="O2700" t="str">
            <v>95631</v>
          </cell>
          <cell r="P2700" t="str">
            <v>Krušovce</v>
          </cell>
          <cell r="Q2700" t="str">
            <v>Cyrila a Metoda 446</v>
          </cell>
          <cell r="R2700" t="str">
            <v>556149</v>
          </cell>
          <cell r="S2700" t="str">
            <v>NS</v>
          </cell>
          <cell r="T2700">
            <v>9</v>
          </cell>
          <cell r="U2700">
            <v>0</v>
          </cell>
          <cell r="V2700">
            <v>0</v>
          </cell>
          <cell r="Y2700">
            <v>9</v>
          </cell>
          <cell r="Z2700">
            <v>0</v>
          </cell>
          <cell r="AA2700">
            <v>0</v>
          </cell>
          <cell r="AB2700">
            <v>0</v>
          </cell>
          <cell r="AE2700">
            <v>0</v>
          </cell>
        </row>
        <row r="2701">
          <cell r="H2701">
            <v>710009950</v>
          </cell>
          <cell r="I2701" t="str">
            <v>037860747</v>
          </cell>
          <cell r="J2701">
            <v>100005218</v>
          </cell>
          <cell r="K2701">
            <v>100005220</v>
          </cell>
          <cell r="L2701" t="str">
            <v>Elokované pracovisko ako súčasť Základnej školy s materskou školou</v>
          </cell>
          <cell r="M2701" t="str">
            <v>Nitriansky</v>
          </cell>
          <cell r="N2701" t="str">
            <v>Topoľčany</v>
          </cell>
          <cell r="O2701" t="str">
            <v>95621</v>
          </cell>
          <cell r="P2701" t="str">
            <v>Jacovce</v>
          </cell>
          <cell r="Q2701" t="str">
            <v>Potočná 2</v>
          </cell>
          <cell r="R2701" t="str">
            <v>556157</v>
          </cell>
          <cell r="S2701" t="str">
            <v>NS</v>
          </cell>
          <cell r="T2701">
            <v>12</v>
          </cell>
          <cell r="U2701">
            <v>0</v>
          </cell>
          <cell r="V2701">
            <v>0</v>
          </cell>
          <cell r="Y2701">
            <v>12</v>
          </cell>
          <cell r="Z2701">
            <v>0</v>
          </cell>
          <cell r="AA2701">
            <v>0</v>
          </cell>
          <cell r="AB2701">
            <v>0</v>
          </cell>
          <cell r="AE2701">
            <v>0</v>
          </cell>
        </row>
        <row r="2702">
          <cell r="H2702">
            <v>710009941</v>
          </cell>
          <cell r="I2702" t="str">
            <v>000699187</v>
          </cell>
          <cell r="J2702">
            <v>100005024</v>
          </cell>
          <cell r="K2702">
            <v>200001205</v>
          </cell>
          <cell r="L2702" t="str">
            <v>Materská škola</v>
          </cell>
          <cell r="M2702" t="str">
            <v>Nitriansky</v>
          </cell>
          <cell r="N2702" t="str">
            <v>Topoľčany</v>
          </cell>
          <cell r="O2702" t="str">
            <v>95501</v>
          </cell>
          <cell r="P2702" t="str">
            <v>Chrabrany</v>
          </cell>
          <cell r="Q2702" t="str">
            <v>Ludanická 10</v>
          </cell>
          <cell r="R2702" t="str">
            <v>556165</v>
          </cell>
          <cell r="S2702" t="str">
            <v>NS</v>
          </cell>
          <cell r="T2702">
            <v>5</v>
          </cell>
          <cell r="U2702">
            <v>0</v>
          </cell>
          <cell r="V2702">
            <v>0</v>
          </cell>
          <cell r="Y2702">
            <v>5</v>
          </cell>
          <cell r="Z2702">
            <v>0</v>
          </cell>
          <cell r="AA2702">
            <v>0</v>
          </cell>
          <cell r="AB2702">
            <v>0</v>
          </cell>
          <cell r="AE2702">
            <v>0</v>
          </cell>
        </row>
        <row r="2703">
          <cell r="H2703">
            <v>710009500</v>
          </cell>
          <cell r="I2703" t="str">
            <v>000699284</v>
          </cell>
          <cell r="J2703">
            <v>100003797</v>
          </cell>
          <cell r="K2703">
            <v>200000711</v>
          </cell>
          <cell r="L2703" t="str">
            <v>Materská škola</v>
          </cell>
          <cell r="M2703" t="str">
            <v>Trenčiansky</v>
          </cell>
          <cell r="N2703" t="str">
            <v>Partizánske</v>
          </cell>
          <cell r="O2703" t="str">
            <v>95632</v>
          </cell>
          <cell r="P2703" t="str">
            <v>Livinské Opatovce</v>
          </cell>
          <cell r="Q2703" t="str">
            <v>Livinské Opatovce 85</v>
          </cell>
          <cell r="R2703" t="str">
            <v>556190</v>
          </cell>
          <cell r="S2703" t="str">
            <v>NS</v>
          </cell>
          <cell r="T2703">
            <v>3</v>
          </cell>
          <cell r="U2703">
            <v>0</v>
          </cell>
          <cell r="V2703">
            <v>0</v>
          </cell>
          <cell r="Y2703">
            <v>3</v>
          </cell>
          <cell r="Z2703">
            <v>0</v>
          </cell>
          <cell r="AA2703">
            <v>0</v>
          </cell>
          <cell r="AB2703">
            <v>0</v>
          </cell>
          <cell r="AE2703">
            <v>0</v>
          </cell>
        </row>
        <row r="2704">
          <cell r="H2704">
            <v>710009526</v>
          </cell>
          <cell r="I2704" t="str">
            <v>000699241</v>
          </cell>
          <cell r="J2704">
            <v>100003795</v>
          </cell>
          <cell r="K2704">
            <v>200000709</v>
          </cell>
          <cell r="L2704" t="str">
            <v>Materská škola</v>
          </cell>
          <cell r="M2704" t="str">
            <v>Trenčiansky</v>
          </cell>
          <cell r="N2704" t="str">
            <v>Partizánske</v>
          </cell>
          <cell r="O2704" t="str">
            <v>95843</v>
          </cell>
          <cell r="P2704" t="str">
            <v>Krásno</v>
          </cell>
          <cell r="Q2704" t="str">
            <v>Krásno 70</v>
          </cell>
          <cell r="R2704" t="str">
            <v>556246</v>
          </cell>
          <cell r="S2704" t="str">
            <v>NS</v>
          </cell>
          <cell r="T2704">
            <v>5</v>
          </cell>
          <cell r="U2704">
            <v>0</v>
          </cell>
          <cell r="V2704">
            <v>0</v>
          </cell>
          <cell r="Y2704">
            <v>5</v>
          </cell>
          <cell r="Z2704">
            <v>0</v>
          </cell>
          <cell r="AA2704">
            <v>0</v>
          </cell>
          <cell r="AB2704">
            <v>0</v>
          </cell>
          <cell r="AE2704">
            <v>0</v>
          </cell>
        </row>
        <row r="2705">
          <cell r="H2705">
            <v>37855735</v>
          </cell>
          <cell r="I2705" t="str">
            <v>000699161</v>
          </cell>
          <cell r="J2705">
            <v>100005075</v>
          </cell>
          <cell r="K2705">
            <v>200001199</v>
          </cell>
          <cell r="L2705" t="str">
            <v>Materská škola</v>
          </cell>
          <cell r="M2705" t="str">
            <v>Nitriansky</v>
          </cell>
          <cell r="N2705" t="str">
            <v>Topoľčany</v>
          </cell>
          <cell r="O2705" t="str">
            <v>95611</v>
          </cell>
          <cell r="P2705" t="str">
            <v>Dvorany nad Nitrou</v>
          </cell>
          <cell r="Q2705" t="str">
            <v>Dvorany nad Nitrou 22</v>
          </cell>
          <cell r="R2705" t="str">
            <v>556262</v>
          </cell>
          <cell r="S2705" t="str">
            <v>PS</v>
          </cell>
          <cell r="T2705">
            <v>10</v>
          </cell>
          <cell r="U2705">
            <v>0</v>
          </cell>
          <cell r="V2705">
            <v>0</v>
          </cell>
          <cell r="Y2705">
            <v>10</v>
          </cell>
          <cell r="Z2705">
            <v>0</v>
          </cell>
          <cell r="AA2705">
            <v>0</v>
          </cell>
          <cell r="AB2705">
            <v>0</v>
          </cell>
          <cell r="AE2705">
            <v>0</v>
          </cell>
        </row>
        <row r="2706">
          <cell r="H2706">
            <v>710218621</v>
          </cell>
          <cell r="I2706" t="str">
            <v>042117089</v>
          </cell>
          <cell r="J2706">
            <v>100006668</v>
          </cell>
          <cell r="K2706">
            <v>100006669</v>
          </cell>
          <cell r="L2706" t="str">
            <v>Základná škola s materskou školou - predprimárne vzdelávanie</v>
          </cell>
          <cell r="M2706" t="str">
            <v>Nitriansky</v>
          </cell>
          <cell r="N2706" t="str">
            <v>Topoľčany</v>
          </cell>
          <cell r="O2706" t="str">
            <v>95616</v>
          </cell>
          <cell r="P2706" t="str">
            <v>Čeľadince</v>
          </cell>
          <cell r="Q2706" t="str">
            <v>Čeľadince 125</v>
          </cell>
          <cell r="R2706" t="str">
            <v>556297</v>
          </cell>
          <cell r="S2706" t="str">
            <v>NS</v>
          </cell>
          <cell r="T2706">
            <v>11</v>
          </cell>
          <cell r="U2706">
            <v>0</v>
          </cell>
          <cell r="V2706">
            <v>0</v>
          </cell>
          <cell r="Y2706">
            <v>11</v>
          </cell>
          <cell r="Z2706">
            <v>0</v>
          </cell>
          <cell r="AA2706">
            <v>0</v>
          </cell>
          <cell r="AB2706">
            <v>0</v>
          </cell>
          <cell r="AE2706">
            <v>0</v>
          </cell>
        </row>
        <row r="2707">
          <cell r="H2707">
            <v>710010125</v>
          </cell>
          <cell r="I2707" t="str">
            <v>000699217</v>
          </cell>
          <cell r="J2707">
            <v>100003785</v>
          </cell>
          <cell r="K2707">
            <v>200000706</v>
          </cell>
          <cell r="L2707" t="str">
            <v>Materská škola</v>
          </cell>
          <cell r="M2707" t="str">
            <v>Trenčiansky</v>
          </cell>
          <cell r="N2707" t="str">
            <v>Partizánske</v>
          </cell>
          <cell r="O2707" t="str">
            <v>95845</v>
          </cell>
          <cell r="P2707" t="str">
            <v>Ješkova Ves</v>
          </cell>
          <cell r="Q2707" t="str">
            <v>Ješkova Ves 48</v>
          </cell>
          <cell r="R2707" t="str">
            <v>556416</v>
          </cell>
          <cell r="S2707" t="str">
            <v>NS</v>
          </cell>
          <cell r="T2707">
            <v>8</v>
          </cell>
          <cell r="U2707">
            <v>0</v>
          </cell>
          <cell r="V2707">
            <v>0</v>
          </cell>
          <cell r="Y2707">
            <v>8</v>
          </cell>
          <cell r="Z2707">
            <v>0</v>
          </cell>
          <cell r="AA2707">
            <v>0</v>
          </cell>
          <cell r="AB2707">
            <v>0</v>
          </cell>
          <cell r="AE2707">
            <v>0</v>
          </cell>
        </row>
        <row r="2708">
          <cell r="H2708">
            <v>710228856</v>
          </cell>
          <cell r="I2708" t="str">
            <v>000699098</v>
          </cell>
          <cell r="J2708">
            <v>100003764</v>
          </cell>
          <cell r="K2708">
            <v>200000695</v>
          </cell>
          <cell r="L2708" t="str">
            <v>Materská škola</v>
          </cell>
          <cell r="M2708" t="str">
            <v>Trenčiansky</v>
          </cell>
          <cell r="N2708" t="str">
            <v>Nové Mesto nad Váhom</v>
          </cell>
          <cell r="O2708" t="str">
            <v>91307</v>
          </cell>
          <cell r="P2708" t="str">
            <v>Zemianske Podhradie</v>
          </cell>
          <cell r="Q2708" t="str">
            <v>Zemianske Podhradie 117</v>
          </cell>
          <cell r="R2708" t="str">
            <v>556441</v>
          </cell>
          <cell r="S2708" t="str">
            <v>NS</v>
          </cell>
          <cell r="T2708">
            <v>8</v>
          </cell>
          <cell r="U2708">
            <v>0</v>
          </cell>
          <cell r="V2708">
            <v>0</v>
          </cell>
          <cell r="Y2708">
            <v>8</v>
          </cell>
          <cell r="Z2708">
            <v>0</v>
          </cell>
          <cell r="AA2708">
            <v>0</v>
          </cell>
          <cell r="AB2708">
            <v>0</v>
          </cell>
          <cell r="AE2708">
            <v>0</v>
          </cell>
        </row>
        <row r="2709">
          <cell r="H2709">
            <v>710011075</v>
          </cell>
          <cell r="I2709" t="str">
            <v>000687251</v>
          </cell>
          <cell r="J2709">
            <v>100004713</v>
          </cell>
          <cell r="K2709">
            <v>200000877</v>
          </cell>
          <cell r="L2709" t="str">
            <v>Materská škola</v>
          </cell>
          <cell r="M2709" t="str">
            <v>Trenčiansky</v>
          </cell>
          <cell r="N2709" t="str">
            <v>Trenčín</v>
          </cell>
          <cell r="O2709" t="str">
            <v>91105</v>
          </cell>
          <cell r="P2709" t="str">
            <v>Zamarovce</v>
          </cell>
          <cell r="Q2709" t="str">
            <v>Zamarovce 63</v>
          </cell>
          <cell r="R2709" t="str">
            <v>556475</v>
          </cell>
          <cell r="S2709" t="str">
            <v>NS</v>
          </cell>
          <cell r="T2709">
            <v>24</v>
          </cell>
          <cell r="U2709">
            <v>0</v>
          </cell>
          <cell r="V2709">
            <v>0</v>
          </cell>
          <cell r="Y2709">
            <v>24</v>
          </cell>
          <cell r="Z2709">
            <v>0</v>
          </cell>
          <cell r="AA2709">
            <v>0</v>
          </cell>
          <cell r="AB2709">
            <v>0</v>
          </cell>
          <cell r="AE2709">
            <v>0</v>
          </cell>
        </row>
        <row r="2710">
          <cell r="H2710">
            <v>710266693</v>
          </cell>
          <cell r="I2710" t="str">
            <v>036080691</v>
          </cell>
          <cell r="J2710">
            <v>100017945</v>
          </cell>
          <cell r="K2710">
            <v>100002846</v>
          </cell>
          <cell r="L2710" t="str">
            <v>Základná škola s materskou školou - predprimárne vzdelávanie</v>
          </cell>
          <cell r="M2710" t="str">
            <v>Trnavský</v>
          </cell>
          <cell r="N2710" t="str">
            <v>Trnava</v>
          </cell>
          <cell r="O2710" t="str">
            <v>91924</v>
          </cell>
          <cell r="P2710" t="str">
            <v>Križovany nad Dudváhom</v>
          </cell>
          <cell r="Q2710" t="str">
            <v>Križovany nad Dudváhom 250</v>
          </cell>
          <cell r="R2710" t="str">
            <v>556483</v>
          </cell>
          <cell r="S2710" t="str">
            <v>NS</v>
          </cell>
          <cell r="T2710">
            <v>18</v>
          </cell>
          <cell r="U2710">
            <v>0</v>
          </cell>
          <cell r="V2710">
            <v>0</v>
          </cell>
          <cell r="Y2710">
            <v>18</v>
          </cell>
          <cell r="Z2710">
            <v>0</v>
          </cell>
          <cell r="AA2710">
            <v>0</v>
          </cell>
          <cell r="AB2710">
            <v>0</v>
          </cell>
          <cell r="AE2710">
            <v>0</v>
          </cell>
        </row>
        <row r="2711">
          <cell r="H2711">
            <v>52089282</v>
          </cell>
          <cell r="I2711" t="str">
            <v>000682217</v>
          </cell>
          <cell r="J2711">
            <v>100002867</v>
          </cell>
          <cell r="K2711">
            <v>200000555</v>
          </cell>
          <cell r="L2711" t="str">
            <v>Materská škola</v>
          </cell>
          <cell r="M2711" t="str">
            <v>Trnavský</v>
          </cell>
          <cell r="N2711" t="str">
            <v>Trnava</v>
          </cell>
          <cell r="O2711" t="str">
            <v>91932</v>
          </cell>
          <cell r="P2711" t="str">
            <v>Opoj</v>
          </cell>
          <cell r="Q2711" t="str">
            <v>Opoj 247</v>
          </cell>
          <cell r="R2711" t="str">
            <v>556491</v>
          </cell>
          <cell r="S2711" t="str">
            <v>PS</v>
          </cell>
          <cell r="T2711">
            <v>15</v>
          </cell>
          <cell r="U2711">
            <v>0</v>
          </cell>
          <cell r="V2711">
            <v>0</v>
          </cell>
          <cell r="Y2711">
            <v>15</v>
          </cell>
          <cell r="Z2711">
            <v>0</v>
          </cell>
          <cell r="AA2711">
            <v>0</v>
          </cell>
          <cell r="AB2711">
            <v>0</v>
          </cell>
          <cell r="AE2711">
            <v>0</v>
          </cell>
        </row>
        <row r="2712">
          <cell r="H2712">
            <v>710011474</v>
          </cell>
          <cell r="I2712" t="str">
            <v>037842498</v>
          </cell>
          <cell r="J2712">
            <v>100003086</v>
          </cell>
          <cell r="K2712">
            <v>100003083</v>
          </cell>
          <cell r="L2712" t="str">
            <v>Základná škola s materskou školou - predprimárne vzdelávanie</v>
          </cell>
          <cell r="M2712" t="str">
            <v>Trnavský</v>
          </cell>
          <cell r="N2712" t="str">
            <v>Trnava</v>
          </cell>
          <cell r="O2712" t="str">
            <v>91923</v>
          </cell>
          <cell r="P2712" t="str">
            <v>Vlčkovce</v>
          </cell>
          <cell r="Q2712" t="str">
            <v>Vlčkovce 1</v>
          </cell>
          <cell r="R2712" t="str">
            <v>556513</v>
          </cell>
          <cell r="S2712" t="str">
            <v>NS</v>
          </cell>
          <cell r="T2712">
            <v>23</v>
          </cell>
          <cell r="U2712">
            <v>0</v>
          </cell>
          <cell r="V2712">
            <v>0</v>
          </cell>
          <cell r="Y2712">
            <v>23</v>
          </cell>
          <cell r="Z2712">
            <v>0</v>
          </cell>
          <cell r="AA2712">
            <v>0</v>
          </cell>
          <cell r="AB2712">
            <v>0</v>
          </cell>
          <cell r="AE2712">
            <v>0</v>
          </cell>
        </row>
        <row r="2713">
          <cell r="H2713">
            <v>710232497</v>
          </cell>
          <cell r="I2713" t="str">
            <v>036090239</v>
          </cell>
          <cell r="J2713">
            <v>100002199</v>
          </cell>
          <cell r="K2713">
            <v>100002200</v>
          </cell>
          <cell r="L2713" t="str">
            <v>Elokované pracovisko ako súčasť Základnej školy s materskou školou</v>
          </cell>
          <cell r="M2713" t="str">
            <v>Trnavský</v>
          </cell>
          <cell r="N2713" t="str">
            <v>Hlohovec</v>
          </cell>
          <cell r="O2713" t="str">
            <v>92052</v>
          </cell>
          <cell r="P2713" t="str">
            <v>Dolné Zelenice</v>
          </cell>
          <cell r="Q2713" t="str">
            <v>Dolné Zelenice 55</v>
          </cell>
          <cell r="R2713" t="str">
            <v>556521</v>
          </cell>
          <cell r="S2713" t="str">
            <v>NS</v>
          </cell>
          <cell r="T2713">
            <v>4</v>
          </cell>
          <cell r="U2713">
            <v>0</v>
          </cell>
          <cell r="V2713">
            <v>0</v>
          </cell>
          <cell r="Y2713">
            <v>4</v>
          </cell>
          <cell r="Z2713">
            <v>0</v>
          </cell>
          <cell r="AA2713">
            <v>0</v>
          </cell>
          <cell r="AB2713">
            <v>0</v>
          </cell>
          <cell r="AE2713">
            <v>0</v>
          </cell>
        </row>
        <row r="2714">
          <cell r="H2714">
            <v>710012667</v>
          </cell>
          <cell r="I2714" t="str">
            <v>000312568</v>
          </cell>
          <cell r="J2714">
            <v>100002274</v>
          </cell>
          <cell r="K2714">
            <v>200000421</v>
          </cell>
          <cell r="L2714" t="str">
            <v>Materská škola</v>
          </cell>
          <cell r="M2714" t="str">
            <v>Trnavský</v>
          </cell>
          <cell r="N2714" t="str">
            <v>Hlohovec</v>
          </cell>
          <cell r="O2714" t="str">
            <v>92052</v>
          </cell>
          <cell r="P2714" t="str">
            <v>Horné Zelenice</v>
          </cell>
          <cell r="Q2714" t="str">
            <v>Horné Zelenice 3</v>
          </cell>
          <cell r="R2714" t="str">
            <v>556530</v>
          </cell>
          <cell r="S2714" t="str">
            <v>NS</v>
          </cell>
          <cell r="T2714">
            <v>8</v>
          </cell>
          <cell r="U2714">
            <v>0</v>
          </cell>
          <cell r="V2714">
            <v>0</v>
          </cell>
          <cell r="Y2714">
            <v>8</v>
          </cell>
          <cell r="Z2714">
            <v>0</v>
          </cell>
          <cell r="AA2714">
            <v>0</v>
          </cell>
          <cell r="AB2714">
            <v>0</v>
          </cell>
          <cell r="AE2714">
            <v>0</v>
          </cell>
        </row>
        <row r="2715">
          <cell r="H2715">
            <v>710100031</v>
          </cell>
          <cell r="I2715" t="str">
            <v>000800163</v>
          </cell>
          <cell r="J2715">
            <v>100002448</v>
          </cell>
          <cell r="K2715">
            <v>200000457</v>
          </cell>
          <cell r="L2715" t="str">
            <v>Materská škola</v>
          </cell>
          <cell r="M2715" t="str">
            <v>Trnavský</v>
          </cell>
          <cell r="N2715" t="str">
            <v>Piešťany</v>
          </cell>
          <cell r="O2715" t="str">
            <v>92203</v>
          </cell>
          <cell r="P2715" t="str">
            <v>Šterusy</v>
          </cell>
          <cell r="Q2715" t="str">
            <v>Šterusy 132</v>
          </cell>
          <cell r="R2715" t="str">
            <v>556548</v>
          </cell>
          <cell r="S2715" t="str">
            <v>NS</v>
          </cell>
          <cell r="T2715">
            <v>6</v>
          </cell>
          <cell r="U2715">
            <v>0</v>
          </cell>
          <cell r="V2715">
            <v>0</v>
          </cell>
          <cell r="Y2715">
            <v>6</v>
          </cell>
          <cell r="Z2715">
            <v>0</v>
          </cell>
          <cell r="AA2715">
            <v>0</v>
          </cell>
          <cell r="AB2715">
            <v>0</v>
          </cell>
          <cell r="AE2715">
            <v>0</v>
          </cell>
        </row>
        <row r="2716">
          <cell r="H2716">
            <v>710012560</v>
          </cell>
          <cell r="I2716" t="str">
            <v>000682144</v>
          </cell>
          <cell r="J2716">
            <v>100002869</v>
          </cell>
          <cell r="K2716">
            <v>200000556</v>
          </cell>
          <cell r="L2716" t="str">
            <v>Materská škola</v>
          </cell>
          <cell r="M2716" t="str">
            <v>Trnavský</v>
          </cell>
          <cell r="N2716" t="str">
            <v>Trnava</v>
          </cell>
          <cell r="O2716" t="str">
            <v>91942</v>
          </cell>
          <cell r="P2716" t="str">
            <v>Pavlice</v>
          </cell>
          <cell r="Q2716" t="str">
            <v>Pavlice 147</v>
          </cell>
          <cell r="R2716" t="str">
            <v>556556</v>
          </cell>
          <cell r="S2716" t="str">
            <v>NS</v>
          </cell>
          <cell r="T2716">
            <v>7</v>
          </cell>
          <cell r="U2716">
            <v>0</v>
          </cell>
          <cell r="V2716">
            <v>0</v>
          </cell>
          <cell r="Y2716">
            <v>7</v>
          </cell>
          <cell r="Z2716">
            <v>0</v>
          </cell>
          <cell r="AA2716">
            <v>0</v>
          </cell>
          <cell r="AB2716">
            <v>0</v>
          </cell>
          <cell r="AE2716">
            <v>0</v>
          </cell>
        </row>
        <row r="2717">
          <cell r="H2717">
            <v>710270631</v>
          </cell>
          <cell r="I2717" t="str">
            <v>000682136</v>
          </cell>
          <cell r="J2717">
            <v>100018335</v>
          </cell>
          <cell r="K2717">
            <v>200000559</v>
          </cell>
          <cell r="L2717" t="str">
            <v>Materská škola</v>
          </cell>
          <cell r="M2717" t="str">
            <v>Trnavský</v>
          </cell>
          <cell r="N2717" t="str">
            <v>Trnava</v>
          </cell>
          <cell r="O2717" t="str">
            <v>91942</v>
          </cell>
          <cell r="P2717" t="str">
            <v>Slovenská Nová Ves</v>
          </cell>
          <cell r="Q2717" t="str">
            <v>Slovenská Nová Ves 24</v>
          </cell>
          <cell r="R2717" t="str">
            <v>556564</v>
          </cell>
          <cell r="S2717" t="str">
            <v>NS</v>
          </cell>
          <cell r="T2717">
            <v>5</v>
          </cell>
          <cell r="U2717">
            <v>0</v>
          </cell>
          <cell r="V2717">
            <v>0</v>
          </cell>
          <cell r="Y2717">
            <v>5</v>
          </cell>
          <cell r="Z2717">
            <v>0</v>
          </cell>
          <cell r="AA2717">
            <v>0</v>
          </cell>
          <cell r="AB2717">
            <v>0</v>
          </cell>
          <cell r="AE2717">
            <v>0</v>
          </cell>
        </row>
        <row r="2718">
          <cell r="H2718">
            <v>710011903</v>
          </cell>
          <cell r="I2718" t="str">
            <v>000654078</v>
          </cell>
          <cell r="J2718">
            <v>100002459</v>
          </cell>
          <cell r="K2718">
            <v>200000460</v>
          </cell>
          <cell r="L2718" t="str">
            <v>Materská škola</v>
          </cell>
          <cell r="M2718" t="str">
            <v>Trnavský</v>
          </cell>
          <cell r="N2718" t="str">
            <v>Piešťany</v>
          </cell>
          <cell r="O2718" t="str">
            <v>92201</v>
          </cell>
          <cell r="P2718" t="str">
            <v>Veľké Orvište</v>
          </cell>
          <cell r="Q2718" t="str">
            <v>Školská 44</v>
          </cell>
          <cell r="R2718" t="str">
            <v>556572</v>
          </cell>
          <cell r="S2718" t="str">
            <v>NS</v>
          </cell>
          <cell r="T2718">
            <v>10</v>
          </cell>
          <cell r="U2718">
            <v>0</v>
          </cell>
          <cell r="V2718">
            <v>0</v>
          </cell>
          <cell r="Y2718">
            <v>10</v>
          </cell>
          <cell r="Z2718">
            <v>0</v>
          </cell>
          <cell r="AA2718">
            <v>0</v>
          </cell>
          <cell r="AB2718">
            <v>0</v>
          </cell>
          <cell r="AE2718">
            <v>0</v>
          </cell>
        </row>
        <row r="2719">
          <cell r="H2719">
            <v>710011857</v>
          </cell>
          <cell r="I2719" t="str">
            <v>000682241</v>
          </cell>
          <cell r="J2719">
            <v>100002343</v>
          </cell>
          <cell r="K2719">
            <v>200000444</v>
          </cell>
          <cell r="L2719" t="str">
            <v>Materská škola</v>
          </cell>
          <cell r="M2719" t="str">
            <v>Trnavský</v>
          </cell>
          <cell r="N2719" t="str">
            <v>Piešťany</v>
          </cell>
          <cell r="O2719" t="str">
            <v>92221</v>
          </cell>
          <cell r="P2719" t="str">
            <v>Hubina</v>
          </cell>
          <cell r="Q2719" t="str">
            <v>Hubina 213</v>
          </cell>
          <cell r="R2719" t="str">
            <v>556581</v>
          </cell>
          <cell r="S2719" t="str">
            <v>NS</v>
          </cell>
          <cell r="T2719">
            <v>2</v>
          </cell>
          <cell r="U2719">
            <v>0</v>
          </cell>
          <cell r="V2719">
            <v>0</v>
          </cell>
          <cell r="Y2719">
            <v>2</v>
          </cell>
          <cell r="Z2719">
            <v>0</v>
          </cell>
          <cell r="AA2719">
            <v>0</v>
          </cell>
          <cell r="AB2719">
            <v>0</v>
          </cell>
          <cell r="AE2719">
            <v>0</v>
          </cell>
        </row>
        <row r="2720">
          <cell r="H2720">
            <v>710011741</v>
          </cell>
          <cell r="I2720" t="str">
            <v>000682195</v>
          </cell>
          <cell r="J2720">
            <v>100002802</v>
          </cell>
          <cell r="K2720">
            <v>200000537</v>
          </cell>
          <cell r="L2720" t="str">
            <v>Materská škola</v>
          </cell>
          <cell r="M2720" t="str">
            <v>Trnavský</v>
          </cell>
          <cell r="N2720" t="str">
            <v>Trnava</v>
          </cell>
          <cell r="O2720" t="str">
            <v>91901</v>
          </cell>
          <cell r="P2720" t="str">
            <v>Dlhá</v>
          </cell>
          <cell r="Q2720" t="str">
            <v>Dlhá 88</v>
          </cell>
          <cell r="R2720" t="str">
            <v>556599</v>
          </cell>
          <cell r="S2720" t="str">
            <v>NS</v>
          </cell>
          <cell r="T2720">
            <v>2</v>
          </cell>
          <cell r="U2720">
            <v>0</v>
          </cell>
          <cell r="V2720">
            <v>0</v>
          </cell>
          <cell r="Y2720">
            <v>2</v>
          </cell>
          <cell r="Z2720">
            <v>0</v>
          </cell>
          <cell r="AA2720">
            <v>0</v>
          </cell>
          <cell r="AB2720">
            <v>0</v>
          </cell>
          <cell r="AE2720">
            <v>0</v>
          </cell>
        </row>
        <row r="2721">
          <cell r="H2721">
            <v>710011652</v>
          </cell>
          <cell r="I2721" t="str">
            <v>000682152</v>
          </cell>
          <cell r="J2721">
            <v>100002272</v>
          </cell>
          <cell r="K2721">
            <v>200000420</v>
          </cell>
          <cell r="L2721" t="str">
            <v>Materská škola</v>
          </cell>
          <cell r="M2721" t="str">
            <v>Trnavský</v>
          </cell>
          <cell r="N2721" t="str">
            <v>Hlohovec</v>
          </cell>
          <cell r="O2721" t="str">
            <v>92066</v>
          </cell>
          <cell r="P2721" t="str">
            <v>Horné Trhovište</v>
          </cell>
          <cell r="Q2721" t="str">
            <v>Horné Trhovište 81</v>
          </cell>
          <cell r="R2721" t="str">
            <v>556602</v>
          </cell>
          <cell r="S2721" t="str">
            <v>NS</v>
          </cell>
          <cell r="T2721">
            <v>13</v>
          </cell>
          <cell r="U2721">
            <v>0</v>
          </cell>
          <cell r="V2721">
            <v>0</v>
          </cell>
          <cell r="Y2721">
            <v>13</v>
          </cell>
          <cell r="Z2721">
            <v>0</v>
          </cell>
          <cell r="AA2721">
            <v>0</v>
          </cell>
          <cell r="AB2721">
            <v>0</v>
          </cell>
          <cell r="AE2721">
            <v>0</v>
          </cell>
        </row>
        <row r="2722">
          <cell r="H2722">
            <v>710011695</v>
          </cell>
          <cell r="I2722" t="str">
            <v>000682233</v>
          </cell>
          <cell r="J2722">
            <v>100002873</v>
          </cell>
          <cell r="K2722">
            <v>200000557</v>
          </cell>
          <cell r="L2722" t="str">
            <v>Materská škola</v>
          </cell>
          <cell r="M2722" t="str">
            <v>Trnavský</v>
          </cell>
          <cell r="N2722" t="str">
            <v>Trnava</v>
          </cell>
          <cell r="O2722" t="str">
            <v>91930</v>
          </cell>
          <cell r="P2722" t="str">
            <v>Radošovce</v>
          </cell>
          <cell r="Q2722" t="str">
            <v>Radošovce 70</v>
          </cell>
          <cell r="R2722" t="str">
            <v>556653</v>
          </cell>
          <cell r="S2722" t="str">
            <v>NS</v>
          </cell>
          <cell r="T2722">
            <v>7</v>
          </cell>
          <cell r="U2722">
            <v>0</v>
          </cell>
          <cell r="V2722">
            <v>0</v>
          </cell>
          <cell r="Y2722">
            <v>7</v>
          </cell>
          <cell r="Z2722">
            <v>0</v>
          </cell>
          <cell r="AA2722">
            <v>0</v>
          </cell>
          <cell r="AB2722">
            <v>0</v>
          </cell>
          <cell r="AE2722">
            <v>0</v>
          </cell>
        </row>
        <row r="2723">
          <cell r="H2723">
            <v>710011288</v>
          </cell>
          <cell r="I2723" t="str">
            <v>000686301</v>
          </cell>
          <cell r="J2723">
            <v>100002819</v>
          </cell>
          <cell r="K2723">
            <v>200000541</v>
          </cell>
          <cell r="L2723" t="str">
            <v>Materská škola</v>
          </cell>
          <cell r="M2723" t="str">
            <v>Trnavský</v>
          </cell>
          <cell r="N2723" t="str">
            <v>Trnava</v>
          </cell>
          <cell r="O2723" t="str">
            <v>91927</v>
          </cell>
          <cell r="P2723" t="str">
            <v>Dolné Lovčice</v>
          </cell>
          <cell r="Q2723" t="str">
            <v>SNP 65</v>
          </cell>
          <cell r="R2723" t="str">
            <v>556661</v>
          </cell>
          <cell r="S2723" t="str">
            <v>NS</v>
          </cell>
          <cell r="T2723">
            <v>8</v>
          </cell>
          <cell r="U2723">
            <v>0</v>
          </cell>
          <cell r="V2723">
            <v>0</v>
          </cell>
          <cell r="Y2723">
            <v>8</v>
          </cell>
          <cell r="Z2723">
            <v>0</v>
          </cell>
          <cell r="AA2723">
            <v>0</v>
          </cell>
          <cell r="AB2723">
            <v>0</v>
          </cell>
          <cell r="AE2723">
            <v>0</v>
          </cell>
        </row>
        <row r="2724">
          <cell r="H2724">
            <v>710270658</v>
          </cell>
          <cell r="I2724" t="str">
            <v>000682225</v>
          </cell>
          <cell r="J2724">
            <v>100018333</v>
          </cell>
          <cell r="K2724">
            <v>200000562</v>
          </cell>
          <cell r="L2724" t="str">
            <v>Materská škola</v>
          </cell>
          <cell r="M2724" t="str">
            <v>Trnavský</v>
          </cell>
          <cell r="N2724" t="str">
            <v>Trnava</v>
          </cell>
          <cell r="O2724" t="str">
            <v>91909</v>
          </cell>
          <cell r="P2724" t="str">
            <v>Šelpice</v>
          </cell>
          <cell r="Q2724" t="str">
            <v>Šelpice 286</v>
          </cell>
          <cell r="R2724" t="str">
            <v>556670</v>
          </cell>
          <cell r="S2724" t="str">
            <v>NS</v>
          </cell>
          <cell r="T2724">
            <v>8</v>
          </cell>
          <cell r="U2724">
            <v>0</v>
          </cell>
          <cell r="V2724">
            <v>0</v>
          </cell>
          <cell r="Y2724">
            <v>8</v>
          </cell>
          <cell r="Z2724">
            <v>0</v>
          </cell>
          <cell r="AA2724">
            <v>0</v>
          </cell>
          <cell r="AB2724">
            <v>0</v>
          </cell>
          <cell r="AE2724">
            <v>0</v>
          </cell>
        </row>
        <row r="2725">
          <cell r="H2725">
            <v>710233094</v>
          </cell>
          <cell r="I2725" t="str">
            <v>000682292</v>
          </cell>
          <cell r="J2725">
            <v>100002850</v>
          </cell>
          <cell r="K2725">
            <v>200000551</v>
          </cell>
          <cell r="L2725" t="str">
            <v>Materská škola</v>
          </cell>
          <cell r="M2725" t="str">
            <v>Trnavský</v>
          </cell>
          <cell r="N2725" t="str">
            <v>Trnava</v>
          </cell>
          <cell r="O2725" t="str">
            <v>91904</v>
          </cell>
          <cell r="P2725" t="str">
            <v>Lošonec</v>
          </cell>
          <cell r="Q2725" t="str">
            <v>Lošonec 173</v>
          </cell>
          <cell r="R2725" t="str">
            <v>556688</v>
          </cell>
          <cell r="S2725" t="str">
            <v>NS</v>
          </cell>
          <cell r="T2725">
            <v>9</v>
          </cell>
          <cell r="U2725">
            <v>0</v>
          </cell>
          <cell r="V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E2725">
            <v>0</v>
          </cell>
        </row>
        <row r="2726">
          <cell r="H2726">
            <v>710266634</v>
          </cell>
          <cell r="I2726" t="str">
            <v>000611182</v>
          </cell>
          <cell r="J2726">
            <v>100018157</v>
          </cell>
          <cell r="K2726">
            <v>200001078</v>
          </cell>
          <cell r="L2726" t="str">
            <v>Materská škola</v>
          </cell>
          <cell r="M2726" t="str">
            <v>Nitriansky</v>
          </cell>
          <cell r="N2726" t="str">
            <v>Nitra</v>
          </cell>
          <cell r="O2726" t="str">
            <v>95101</v>
          </cell>
          <cell r="P2726" t="str">
            <v>Nitrianske Hrnčiarovce</v>
          </cell>
          <cell r="Q2726" t="str">
            <v>Jelenecká 72A</v>
          </cell>
          <cell r="R2726" t="str">
            <v>556696</v>
          </cell>
          <cell r="S2726" t="str">
            <v>NS</v>
          </cell>
          <cell r="T2726">
            <v>8</v>
          </cell>
          <cell r="U2726">
            <v>0</v>
          </cell>
          <cell r="V2726">
            <v>0</v>
          </cell>
          <cell r="Y2726">
            <v>8</v>
          </cell>
          <cell r="Z2726">
            <v>0</v>
          </cell>
          <cell r="AA2726">
            <v>0</v>
          </cell>
          <cell r="AB2726">
            <v>0</v>
          </cell>
          <cell r="AE2726">
            <v>0</v>
          </cell>
        </row>
        <row r="2727">
          <cell r="H2727">
            <v>710028741</v>
          </cell>
          <cell r="I2727" t="str">
            <v>017149002</v>
          </cell>
          <cell r="J2727">
            <v>100012746</v>
          </cell>
          <cell r="K2727">
            <v>200002535</v>
          </cell>
          <cell r="L2727" t="str">
            <v>Materská škola</v>
          </cell>
          <cell r="M2727" t="str">
            <v>Prešovský</v>
          </cell>
          <cell r="N2727" t="str">
            <v>Prešov</v>
          </cell>
          <cell r="O2727" t="str">
            <v>08221</v>
          </cell>
          <cell r="P2727" t="str">
            <v>Medzany</v>
          </cell>
          <cell r="Q2727" t="str">
            <v>Medzany 104</v>
          </cell>
          <cell r="R2727" t="str">
            <v>556823</v>
          </cell>
          <cell r="S2727" t="str">
            <v>NS</v>
          </cell>
          <cell r="T2727">
            <v>14</v>
          </cell>
          <cell r="U2727">
            <v>0</v>
          </cell>
          <cell r="V2727">
            <v>0</v>
          </cell>
          <cell r="Y2727">
            <v>14</v>
          </cell>
          <cell r="Z2727">
            <v>0</v>
          </cell>
          <cell r="AA2727">
            <v>0</v>
          </cell>
          <cell r="AB2727">
            <v>0</v>
          </cell>
          <cell r="AE2727">
            <v>0</v>
          </cell>
        </row>
        <row r="2728">
          <cell r="H2728">
            <v>37891529</v>
          </cell>
          <cell r="I2728" t="str">
            <v>000647438</v>
          </cell>
          <cell r="J2728">
            <v>100009540</v>
          </cell>
          <cell r="K2728">
            <v>200001665</v>
          </cell>
          <cell r="L2728" t="str">
            <v>Materská škola</v>
          </cell>
          <cell r="M2728" t="str">
            <v>Banskobystrický</v>
          </cell>
          <cell r="N2728" t="str">
            <v>Banská Bystrica</v>
          </cell>
          <cell r="O2728" t="str">
            <v>97401</v>
          </cell>
          <cell r="P2728" t="str">
            <v>Nemce</v>
          </cell>
          <cell r="Q2728" t="str">
            <v>Nemčianska 130</v>
          </cell>
          <cell r="R2728" t="str">
            <v>557285</v>
          </cell>
          <cell r="S2728" t="str">
            <v>PS</v>
          </cell>
          <cell r="T2728">
            <v>5</v>
          </cell>
          <cell r="U2728">
            <v>0</v>
          </cell>
          <cell r="V2728">
            <v>0</v>
          </cell>
          <cell r="Y2728">
            <v>5</v>
          </cell>
          <cell r="Z2728">
            <v>0</v>
          </cell>
          <cell r="AA2728">
            <v>0</v>
          </cell>
          <cell r="AB2728">
            <v>0</v>
          </cell>
          <cell r="AE2728">
            <v>0</v>
          </cell>
        </row>
        <row r="2729">
          <cell r="H2729">
            <v>710012977</v>
          </cell>
          <cell r="I2729" t="str">
            <v>037891839</v>
          </cell>
          <cell r="J2729">
            <v>100009587</v>
          </cell>
          <cell r="K2729">
            <v>100009588</v>
          </cell>
          <cell r="L2729" t="str">
            <v>Elokované pracovisko ako súčasť Základnej školy s materskou školou</v>
          </cell>
          <cell r="M2729" t="str">
            <v>Banskobystrický</v>
          </cell>
          <cell r="N2729" t="str">
            <v>Banská Bystrica</v>
          </cell>
          <cell r="O2729" t="str">
            <v>97631</v>
          </cell>
          <cell r="P2729" t="str">
            <v>Vlkanová</v>
          </cell>
          <cell r="Q2729" t="str">
            <v>Vlkanovská 115</v>
          </cell>
          <cell r="R2729" t="str">
            <v>557293</v>
          </cell>
          <cell r="S2729" t="str">
            <v>NS</v>
          </cell>
          <cell r="T2729">
            <v>16</v>
          </cell>
          <cell r="U2729">
            <v>0</v>
          </cell>
          <cell r="V2729">
            <v>0</v>
          </cell>
          <cell r="Y2729">
            <v>16</v>
          </cell>
          <cell r="Z2729">
            <v>0</v>
          </cell>
          <cell r="AA2729">
            <v>0</v>
          </cell>
          <cell r="AB2729">
            <v>0</v>
          </cell>
          <cell r="AE2729">
            <v>0</v>
          </cell>
        </row>
        <row r="2730">
          <cell r="H2730">
            <v>710016506</v>
          </cell>
          <cell r="I2730" t="str">
            <v>000649031</v>
          </cell>
          <cell r="J2730">
            <v>100010182</v>
          </cell>
          <cell r="K2730">
            <v>200001847</v>
          </cell>
          <cell r="L2730" t="str">
            <v>Materská škola</v>
          </cell>
          <cell r="M2730" t="str">
            <v>Banskobystrický</v>
          </cell>
          <cell r="N2730" t="str">
            <v>Lučenec</v>
          </cell>
          <cell r="O2730" t="str">
            <v>98559</v>
          </cell>
          <cell r="P2730" t="str">
            <v>Vidiná</v>
          </cell>
          <cell r="Q2730" t="str">
            <v>Riečna 27</v>
          </cell>
          <cell r="R2730" t="str">
            <v>557307</v>
          </cell>
          <cell r="S2730" t="str">
            <v>NS</v>
          </cell>
          <cell r="T2730">
            <v>7</v>
          </cell>
          <cell r="U2730">
            <v>0</v>
          </cell>
          <cell r="V2730">
            <v>0</v>
          </cell>
          <cell r="Y2730">
            <v>7</v>
          </cell>
          <cell r="Z2730">
            <v>0</v>
          </cell>
          <cell r="AA2730">
            <v>0</v>
          </cell>
          <cell r="AB2730">
            <v>0</v>
          </cell>
          <cell r="AE2730">
            <v>0</v>
          </cell>
        </row>
        <row r="2731">
          <cell r="H2731">
            <v>710016280</v>
          </cell>
          <cell r="I2731" t="str">
            <v>000647985</v>
          </cell>
          <cell r="J2731">
            <v>100009971</v>
          </cell>
          <cell r="K2731">
            <v>200001795</v>
          </cell>
          <cell r="L2731" t="str">
            <v>Materská škola s vyučovacím jazykom maďarským - Óvoda</v>
          </cell>
          <cell r="M2731" t="str">
            <v>Banskobystrický</v>
          </cell>
          <cell r="N2731" t="str">
            <v>Lučenec</v>
          </cell>
          <cell r="O2731" t="str">
            <v>98601</v>
          </cell>
          <cell r="P2731" t="str">
            <v>Biskupice</v>
          </cell>
          <cell r="Q2731" t="str">
            <v>Gagarinova 4</v>
          </cell>
          <cell r="R2731" t="str">
            <v>557315</v>
          </cell>
          <cell r="S2731" t="str">
            <v>NS</v>
          </cell>
          <cell r="T2731">
            <v>9</v>
          </cell>
          <cell r="U2731">
            <v>0</v>
          </cell>
          <cell r="V2731">
            <v>0</v>
          </cell>
          <cell r="Y2731">
            <v>9</v>
          </cell>
          <cell r="Z2731">
            <v>5</v>
          </cell>
          <cell r="AA2731">
            <v>0</v>
          </cell>
          <cell r="AB2731">
            <v>0</v>
          </cell>
          <cell r="AE2731">
            <v>5</v>
          </cell>
        </row>
        <row r="2732">
          <cell r="H2732">
            <v>710016816</v>
          </cell>
          <cell r="I2732" t="str">
            <v>000647349</v>
          </cell>
          <cell r="J2732">
            <v>100010169</v>
          </cell>
          <cell r="K2732">
            <v>200001843</v>
          </cell>
          <cell r="L2732" t="str">
            <v>Materská škola</v>
          </cell>
          <cell r="M2732" t="str">
            <v>Banskobystrický</v>
          </cell>
          <cell r="N2732" t="str">
            <v>Lučenec</v>
          </cell>
          <cell r="O2732" t="str">
            <v>98532</v>
          </cell>
          <cell r="P2732" t="str">
            <v>Trenč</v>
          </cell>
          <cell r="Q2732" t="str">
            <v>Trenč 98</v>
          </cell>
          <cell r="R2732" t="str">
            <v>557340</v>
          </cell>
          <cell r="S2732" t="str">
            <v>NS</v>
          </cell>
          <cell r="T2732">
            <v>10</v>
          </cell>
          <cell r="U2732">
            <v>0</v>
          </cell>
          <cell r="V2732">
            <v>0</v>
          </cell>
          <cell r="Y2732">
            <v>10</v>
          </cell>
          <cell r="Z2732">
            <v>0</v>
          </cell>
          <cell r="AA2732">
            <v>0</v>
          </cell>
          <cell r="AB2732">
            <v>0</v>
          </cell>
          <cell r="AE2732">
            <v>0</v>
          </cell>
        </row>
        <row r="2733">
          <cell r="H2733">
            <v>710017243</v>
          </cell>
          <cell r="I2733" t="str">
            <v>000647209</v>
          </cell>
          <cell r="J2733">
            <v>100008172</v>
          </cell>
          <cell r="K2733">
            <v>200001422</v>
          </cell>
          <cell r="L2733" t="str">
            <v>Materská škola</v>
          </cell>
          <cell r="M2733" t="str">
            <v>Žilinský</v>
          </cell>
          <cell r="N2733" t="str">
            <v>Martin</v>
          </cell>
          <cell r="O2733" t="str">
            <v>03861</v>
          </cell>
          <cell r="P2733" t="str">
            <v>Vrútky</v>
          </cell>
          <cell r="Q2733" t="str">
            <v>Nábrežná 2</v>
          </cell>
          <cell r="R2733" t="str">
            <v>557358</v>
          </cell>
          <cell r="S2733" t="str">
            <v>NS</v>
          </cell>
          <cell r="T2733">
            <v>33</v>
          </cell>
          <cell r="U2733">
            <v>0</v>
          </cell>
          <cell r="V2733">
            <v>0</v>
          </cell>
          <cell r="Y2733">
            <v>33</v>
          </cell>
          <cell r="Z2733">
            <v>1</v>
          </cell>
          <cell r="AA2733">
            <v>0</v>
          </cell>
          <cell r="AB2733">
            <v>0</v>
          </cell>
          <cell r="AE2733">
            <v>1</v>
          </cell>
        </row>
        <row r="2734">
          <cell r="H2734">
            <v>710017260</v>
          </cell>
          <cell r="I2734" t="str">
            <v>000647209</v>
          </cell>
          <cell r="J2734">
            <v>100008165</v>
          </cell>
          <cell r="K2734">
            <v>200001422</v>
          </cell>
          <cell r="L2734" t="str">
            <v>Materská škola</v>
          </cell>
          <cell r="M2734" t="str">
            <v>Žilinský</v>
          </cell>
          <cell r="N2734" t="str">
            <v>Martin</v>
          </cell>
          <cell r="O2734" t="str">
            <v>03861</v>
          </cell>
          <cell r="P2734" t="str">
            <v>Vrútky</v>
          </cell>
          <cell r="Q2734" t="str">
            <v>Francúzs. partizánov 19</v>
          </cell>
          <cell r="R2734" t="str">
            <v>557358</v>
          </cell>
          <cell r="S2734" t="str">
            <v>NS</v>
          </cell>
          <cell r="T2734">
            <v>23</v>
          </cell>
          <cell r="U2734">
            <v>0</v>
          </cell>
          <cell r="V2734">
            <v>0</v>
          </cell>
          <cell r="Y2734">
            <v>23</v>
          </cell>
          <cell r="Z2734">
            <v>0</v>
          </cell>
          <cell r="AA2734">
            <v>0</v>
          </cell>
          <cell r="AB2734">
            <v>0</v>
          </cell>
          <cell r="AE2734">
            <v>0</v>
          </cell>
        </row>
        <row r="2735">
          <cell r="H2735">
            <v>710037090</v>
          </cell>
          <cell r="I2735" t="str">
            <v>000647209</v>
          </cell>
          <cell r="J2735">
            <v>100008175</v>
          </cell>
          <cell r="K2735">
            <v>200001422</v>
          </cell>
          <cell r="L2735" t="str">
            <v>Materská škola</v>
          </cell>
          <cell r="M2735" t="str">
            <v>Žilinský</v>
          </cell>
          <cell r="N2735" t="str">
            <v>Martin</v>
          </cell>
          <cell r="O2735" t="str">
            <v>03861</v>
          </cell>
          <cell r="P2735" t="str">
            <v>Vrútky</v>
          </cell>
          <cell r="Q2735" t="str">
            <v>Sv. Cyrila a Metoda 64</v>
          </cell>
          <cell r="R2735" t="str">
            <v>557358</v>
          </cell>
          <cell r="S2735" t="str">
            <v>NS</v>
          </cell>
          <cell r="T2735">
            <v>21</v>
          </cell>
          <cell r="U2735">
            <v>0</v>
          </cell>
          <cell r="V2735">
            <v>0</v>
          </cell>
          <cell r="Y2735">
            <v>21</v>
          </cell>
          <cell r="Z2735">
            <v>0</v>
          </cell>
          <cell r="AA2735">
            <v>0</v>
          </cell>
          <cell r="AB2735">
            <v>0</v>
          </cell>
          <cell r="AE2735">
            <v>0</v>
          </cell>
        </row>
        <row r="2736">
          <cell r="H2736">
            <v>710259131</v>
          </cell>
          <cell r="I2736" t="str">
            <v>042434718</v>
          </cell>
          <cell r="J2736">
            <v>100017201</v>
          </cell>
          <cell r="K2736">
            <v>100017452</v>
          </cell>
          <cell r="L2736" t="str">
            <v>Materská škola ako organizačná zložka Spojenej školy</v>
          </cell>
          <cell r="M2736" t="str">
            <v>Žilinský</v>
          </cell>
          <cell r="N2736" t="str">
            <v>Martin</v>
          </cell>
          <cell r="O2736" t="str">
            <v>03861</v>
          </cell>
          <cell r="P2736" t="str">
            <v>Vrútky</v>
          </cell>
          <cell r="Q2736" t="str">
            <v>1. Čsl. brigády 3257/39</v>
          </cell>
          <cell r="R2736" t="str">
            <v>557358</v>
          </cell>
          <cell r="S2736" t="str">
            <v>NS</v>
          </cell>
          <cell r="T2736">
            <v>20</v>
          </cell>
          <cell r="U2736">
            <v>0</v>
          </cell>
          <cell r="V2736">
            <v>0</v>
          </cell>
          <cell r="Y2736">
            <v>20</v>
          </cell>
          <cell r="Z2736">
            <v>0</v>
          </cell>
          <cell r="AA2736">
            <v>0</v>
          </cell>
          <cell r="AB2736">
            <v>0</v>
          </cell>
          <cell r="AE2736">
            <v>0</v>
          </cell>
        </row>
        <row r="2737">
          <cell r="H2737">
            <v>710017570</v>
          </cell>
          <cell r="I2737" t="str">
            <v>000692280</v>
          </cell>
          <cell r="J2737">
            <v>100003509</v>
          </cell>
          <cell r="K2737">
            <v>200000637</v>
          </cell>
          <cell r="L2737" t="str">
            <v>Materská škola</v>
          </cell>
          <cell r="M2737" t="str">
            <v>Trenčiansky</v>
          </cell>
          <cell r="N2737" t="str">
            <v>Ilava</v>
          </cell>
          <cell r="O2737" t="str">
            <v>01854</v>
          </cell>
          <cell r="P2737" t="str">
            <v>Slavnica</v>
          </cell>
          <cell r="Q2737" t="str">
            <v>Slavnica 49</v>
          </cell>
          <cell r="R2737" t="str">
            <v>557421</v>
          </cell>
          <cell r="S2737" t="str">
            <v>NS</v>
          </cell>
          <cell r="T2737">
            <v>14</v>
          </cell>
          <cell r="U2737">
            <v>0</v>
          </cell>
          <cell r="V2737">
            <v>0</v>
          </cell>
          <cell r="Y2737">
            <v>14</v>
          </cell>
          <cell r="Z2737">
            <v>0</v>
          </cell>
          <cell r="AA2737">
            <v>0</v>
          </cell>
          <cell r="AB2737">
            <v>0</v>
          </cell>
          <cell r="AE2737">
            <v>0</v>
          </cell>
        </row>
        <row r="2738">
          <cell r="H2738">
            <v>710018274</v>
          </cell>
          <cell r="I2738" t="str">
            <v>000692328</v>
          </cell>
          <cell r="J2738">
            <v>100004346</v>
          </cell>
          <cell r="K2738">
            <v>200000816</v>
          </cell>
          <cell r="L2738" t="str">
            <v>Materská škola</v>
          </cell>
          <cell r="M2738" t="str">
            <v>Trenčiansky</v>
          </cell>
          <cell r="N2738" t="str">
            <v>Púchov</v>
          </cell>
          <cell r="O2738" t="str">
            <v>02001</v>
          </cell>
          <cell r="P2738" t="str">
            <v>Dolné Kočkovce</v>
          </cell>
          <cell r="Q2738" t="str">
            <v>Š.Moyzesa 263/12</v>
          </cell>
          <cell r="R2738" t="str">
            <v>557439</v>
          </cell>
          <cell r="S2738" t="str">
            <v>NS</v>
          </cell>
          <cell r="T2738">
            <v>9</v>
          </cell>
          <cell r="U2738">
            <v>0</v>
          </cell>
          <cell r="V2738">
            <v>0</v>
          </cell>
          <cell r="Y2738">
            <v>9</v>
          </cell>
          <cell r="Z2738">
            <v>0</v>
          </cell>
          <cell r="AA2738">
            <v>0</v>
          </cell>
          <cell r="AB2738">
            <v>0</v>
          </cell>
          <cell r="AE2738">
            <v>0</v>
          </cell>
        </row>
        <row r="2739">
          <cell r="H2739">
            <v>710018282</v>
          </cell>
          <cell r="I2739" t="str">
            <v>000692344</v>
          </cell>
          <cell r="J2739">
            <v>100004385</v>
          </cell>
          <cell r="K2739">
            <v>200000827</v>
          </cell>
          <cell r="L2739" t="str">
            <v>Materská škola</v>
          </cell>
          <cell r="M2739" t="str">
            <v>Trenčiansky</v>
          </cell>
          <cell r="N2739" t="str">
            <v>Púchov</v>
          </cell>
          <cell r="O2739" t="str">
            <v>02071</v>
          </cell>
          <cell r="P2739" t="str">
            <v>Nimnica</v>
          </cell>
          <cell r="Q2739" t="str">
            <v>Nimnica 114</v>
          </cell>
          <cell r="R2739" t="str">
            <v>557447</v>
          </cell>
          <cell r="S2739" t="str">
            <v>NS</v>
          </cell>
          <cell r="T2739">
            <v>7</v>
          </cell>
          <cell r="U2739">
            <v>0</v>
          </cell>
          <cell r="V2739">
            <v>0</v>
          </cell>
          <cell r="Y2739">
            <v>7</v>
          </cell>
          <cell r="Z2739">
            <v>0</v>
          </cell>
          <cell r="AA2739">
            <v>0</v>
          </cell>
          <cell r="AB2739">
            <v>0</v>
          </cell>
          <cell r="AE2739">
            <v>0</v>
          </cell>
        </row>
        <row r="2740">
          <cell r="H2740">
            <v>710018304</v>
          </cell>
          <cell r="I2740" t="str">
            <v>000692336</v>
          </cell>
          <cell r="J2740">
            <v>100004431</v>
          </cell>
          <cell r="K2740">
            <v>200000828</v>
          </cell>
          <cell r="L2740" t="str">
            <v>Materská škola</v>
          </cell>
          <cell r="M2740" t="str">
            <v>Trenčiansky</v>
          </cell>
          <cell r="N2740" t="str">
            <v>Púchov</v>
          </cell>
          <cell r="O2740" t="str">
            <v>02001</v>
          </cell>
          <cell r="P2740" t="str">
            <v>Streženice</v>
          </cell>
          <cell r="Q2740" t="str">
            <v>Hlavná 83</v>
          </cell>
          <cell r="R2740" t="str">
            <v>557471</v>
          </cell>
          <cell r="S2740" t="str">
            <v>NS</v>
          </cell>
          <cell r="T2740">
            <v>15</v>
          </cell>
          <cell r="U2740">
            <v>0</v>
          </cell>
          <cell r="V2740">
            <v>0</v>
          </cell>
          <cell r="Y2740">
            <v>15</v>
          </cell>
          <cell r="Z2740">
            <v>0</v>
          </cell>
          <cell r="AA2740">
            <v>0</v>
          </cell>
          <cell r="AB2740">
            <v>0</v>
          </cell>
          <cell r="AE2740">
            <v>0</v>
          </cell>
        </row>
        <row r="2741">
          <cell r="H2741">
            <v>710017790</v>
          </cell>
          <cell r="I2741" t="str">
            <v>000692387</v>
          </cell>
          <cell r="J2741">
            <v>100004353</v>
          </cell>
          <cell r="K2741">
            <v>200000819</v>
          </cell>
          <cell r="L2741" t="str">
            <v>Materská škola</v>
          </cell>
          <cell r="M2741" t="str">
            <v>Trenčiansky</v>
          </cell>
          <cell r="N2741" t="str">
            <v>Púchov</v>
          </cell>
          <cell r="O2741" t="str">
            <v>02062</v>
          </cell>
          <cell r="P2741" t="str">
            <v>Kvašov</v>
          </cell>
          <cell r="Q2741" t="str">
            <v>Kvašov 16</v>
          </cell>
          <cell r="R2741" t="str">
            <v>557501</v>
          </cell>
          <cell r="S2741" t="str">
            <v>NS</v>
          </cell>
          <cell r="T2741">
            <v>8</v>
          </cell>
          <cell r="U2741">
            <v>0</v>
          </cell>
          <cell r="V2741">
            <v>0</v>
          </cell>
          <cell r="Y2741">
            <v>8</v>
          </cell>
          <cell r="Z2741">
            <v>0</v>
          </cell>
          <cell r="AA2741">
            <v>0</v>
          </cell>
          <cell r="AB2741">
            <v>0</v>
          </cell>
          <cell r="AE2741">
            <v>0</v>
          </cell>
        </row>
        <row r="2742">
          <cell r="H2742">
            <v>710017642</v>
          </cell>
          <cell r="I2742" t="str">
            <v>000692484</v>
          </cell>
          <cell r="J2742">
            <v>100003885</v>
          </cell>
          <cell r="K2742">
            <v>200000733</v>
          </cell>
          <cell r="L2742" t="str">
            <v>Materská škola</v>
          </cell>
          <cell r="M2742" t="str">
            <v>Trenčiansky</v>
          </cell>
          <cell r="N2742" t="str">
            <v>Považská Bystrica</v>
          </cell>
          <cell r="O2742" t="str">
            <v>01802</v>
          </cell>
          <cell r="P2742" t="str">
            <v>Hatné</v>
          </cell>
          <cell r="Q2742" t="str">
            <v>Hatné 128</v>
          </cell>
          <cell r="R2742" t="str">
            <v>557510</v>
          </cell>
          <cell r="S2742" t="str">
            <v>NS</v>
          </cell>
          <cell r="T2742">
            <v>3</v>
          </cell>
          <cell r="U2742">
            <v>0</v>
          </cell>
          <cell r="V2742">
            <v>0</v>
          </cell>
          <cell r="Y2742">
            <v>3</v>
          </cell>
          <cell r="Z2742">
            <v>0</v>
          </cell>
          <cell r="AA2742">
            <v>0</v>
          </cell>
          <cell r="AB2742">
            <v>0</v>
          </cell>
          <cell r="AE2742">
            <v>0</v>
          </cell>
        </row>
        <row r="2743">
          <cell r="H2743">
            <v>710018452</v>
          </cell>
          <cell r="I2743" t="str">
            <v>000648833</v>
          </cell>
          <cell r="J2743">
            <v>100004142</v>
          </cell>
          <cell r="K2743">
            <v>200000785</v>
          </cell>
          <cell r="L2743" t="str">
            <v>Materská škola</v>
          </cell>
          <cell r="M2743" t="str">
            <v>Trenčiansky</v>
          </cell>
          <cell r="N2743" t="str">
            <v>Prievidza</v>
          </cell>
          <cell r="O2743" t="str">
            <v>97232</v>
          </cell>
          <cell r="P2743" t="str">
            <v>Lipník</v>
          </cell>
          <cell r="Q2743" t="str">
            <v>Lipník 47</v>
          </cell>
          <cell r="R2743" t="str">
            <v>557706</v>
          </cell>
          <cell r="S2743" t="str">
            <v>NS</v>
          </cell>
          <cell r="T2743">
            <v>6</v>
          </cell>
          <cell r="U2743">
            <v>0</v>
          </cell>
          <cell r="V2743">
            <v>0</v>
          </cell>
          <cell r="Y2743">
            <v>6</v>
          </cell>
          <cell r="Z2743">
            <v>0</v>
          </cell>
          <cell r="AA2743">
            <v>0</v>
          </cell>
          <cell r="AB2743">
            <v>0</v>
          </cell>
          <cell r="AE2743">
            <v>0</v>
          </cell>
        </row>
        <row r="2744">
          <cell r="H2744">
            <v>710037635</v>
          </cell>
          <cell r="I2744" t="str">
            <v>000647845</v>
          </cell>
          <cell r="J2744">
            <v>100004104</v>
          </cell>
          <cell r="K2744">
            <v>200000775</v>
          </cell>
          <cell r="L2744" t="str">
            <v>Materská škola</v>
          </cell>
          <cell r="M2744" t="str">
            <v>Trenčiansky</v>
          </cell>
          <cell r="N2744" t="str">
            <v>Prievidza</v>
          </cell>
          <cell r="O2744" t="str">
            <v>97231</v>
          </cell>
          <cell r="P2744" t="str">
            <v>Jalovec</v>
          </cell>
          <cell r="Q2744" t="str">
            <v>Mlynská 636/45</v>
          </cell>
          <cell r="R2744" t="str">
            <v>557714</v>
          </cell>
          <cell r="S2744" t="str">
            <v>NS</v>
          </cell>
          <cell r="T2744">
            <v>8</v>
          </cell>
          <cell r="U2744">
            <v>0</v>
          </cell>
          <cell r="V2744">
            <v>0</v>
          </cell>
          <cell r="Y2744">
            <v>8</v>
          </cell>
          <cell r="Z2744">
            <v>0</v>
          </cell>
          <cell r="AA2744">
            <v>0</v>
          </cell>
          <cell r="AB2744">
            <v>0</v>
          </cell>
          <cell r="AE2744">
            <v>0</v>
          </cell>
        </row>
        <row r="2745">
          <cell r="H2745">
            <v>710156502</v>
          </cell>
          <cell r="I2745" t="str">
            <v>710170114</v>
          </cell>
          <cell r="J2745">
            <v>100010363</v>
          </cell>
          <cell r="K2745">
            <v>100010361</v>
          </cell>
          <cell r="L2745" t="str">
            <v>Základná škola s materskou školou - Alapiskola és Óvoda - predprimárne vzdelávanie</v>
          </cell>
          <cell r="M2745" t="str">
            <v>Banskobystrický</v>
          </cell>
          <cell r="N2745" t="str">
            <v>Rimavská Sobota</v>
          </cell>
          <cell r="O2745" t="str">
            <v>98044</v>
          </cell>
          <cell r="P2745" t="str">
            <v>Abovce</v>
          </cell>
          <cell r="Q2745" t="str">
            <v>Abovce 165</v>
          </cell>
          <cell r="R2745" t="str">
            <v>557757</v>
          </cell>
          <cell r="S2745" t="str">
            <v>NS</v>
          </cell>
          <cell r="T2745">
            <v>7</v>
          </cell>
          <cell r="U2745">
            <v>0</v>
          </cell>
          <cell r="V2745">
            <v>0</v>
          </cell>
          <cell r="Y2745">
            <v>7</v>
          </cell>
          <cell r="Z2745">
            <v>1</v>
          </cell>
          <cell r="AA2745">
            <v>0</v>
          </cell>
          <cell r="AB2745">
            <v>0</v>
          </cell>
          <cell r="AE2745">
            <v>1</v>
          </cell>
        </row>
        <row r="2746">
          <cell r="H2746">
            <v>710019467</v>
          </cell>
          <cell r="I2746" t="str">
            <v>000649830</v>
          </cell>
          <cell r="J2746">
            <v>100010587</v>
          </cell>
          <cell r="K2746">
            <v>200001996</v>
          </cell>
          <cell r="L2746" t="str">
            <v>Materská škola</v>
          </cell>
          <cell r="M2746" t="str">
            <v>Banskobystrický</v>
          </cell>
          <cell r="N2746" t="str">
            <v>Rimavská Sobota</v>
          </cell>
          <cell r="O2746" t="str">
            <v>98053</v>
          </cell>
          <cell r="P2746" t="str">
            <v>Rimavské Zalužany</v>
          </cell>
          <cell r="Q2746" t="str">
            <v>Rimavské Zalužany 1</v>
          </cell>
          <cell r="R2746" t="str">
            <v>557811</v>
          </cell>
          <cell r="S2746" t="str">
            <v>NS</v>
          </cell>
          <cell r="T2746">
            <v>4</v>
          </cell>
          <cell r="U2746">
            <v>0</v>
          </cell>
          <cell r="V2746">
            <v>0</v>
          </cell>
          <cell r="Y2746">
            <v>4</v>
          </cell>
          <cell r="Z2746">
            <v>0</v>
          </cell>
          <cell r="AA2746">
            <v>0</v>
          </cell>
          <cell r="AB2746">
            <v>0</v>
          </cell>
          <cell r="AE2746">
            <v>0</v>
          </cell>
        </row>
        <row r="2747">
          <cell r="H2747">
            <v>37903161</v>
          </cell>
          <cell r="I2747" t="str">
            <v>000648981</v>
          </cell>
          <cell r="J2747">
            <v>100008938</v>
          </cell>
          <cell r="K2747">
            <v>200001599</v>
          </cell>
          <cell r="L2747" t="str">
            <v>Materská škola</v>
          </cell>
          <cell r="M2747" t="str">
            <v>Žilinský</v>
          </cell>
          <cell r="N2747" t="str">
            <v>Žilina</v>
          </cell>
          <cell r="O2747" t="str">
            <v>01311</v>
          </cell>
          <cell r="P2747" t="str">
            <v>Lietavská Lúčka</v>
          </cell>
          <cell r="Q2747" t="str">
            <v>Skalka 17</v>
          </cell>
          <cell r="R2747" t="str">
            <v>557935</v>
          </cell>
          <cell r="S2747" t="str">
            <v>PS</v>
          </cell>
          <cell r="T2747">
            <v>22</v>
          </cell>
          <cell r="U2747">
            <v>0</v>
          </cell>
          <cell r="V2747">
            <v>0</v>
          </cell>
          <cell r="Y2747">
            <v>22</v>
          </cell>
          <cell r="Z2747">
            <v>0</v>
          </cell>
          <cell r="AA2747">
            <v>0</v>
          </cell>
          <cell r="AB2747">
            <v>0</v>
          </cell>
          <cell r="AE2747">
            <v>0</v>
          </cell>
        </row>
        <row r="2748">
          <cell r="H2748">
            <v>710267134</v>
          </cell>
          <cell r="I2748" t="str">
            <v>000649210</v>
          </cell>
          <cell r="J2748">
            <v>100018053</v>
          </cell>
          <cell r="K2748">
            <v>200001610</v>
          </cell>
          <cell r="L2748" t="str">
            <v>Materská škola</v>
          </cell>
          <cell r="M2748" t="str">
            <v>Žilinský</v>
          </cell>
          <cell r="N2748" t="str">
            <v>Žilina</v>
          </cell>
          <cell r="O2748" t="str">
            <v>01311</v>
          </cell>
          <cell r="P2748" t="str">
            <v>Porúbka</v>
          </cell>
          <cell r="Q2748" t="str">
            <v>Porúbka 197</v>
          </cell>
          <cell r="R2748" t="str">
            <v>557960</v>
          </cell>
          <cell r="S2748" t="str">
            <v>NS</v>
          </cell>
          <cell r="T2748">
            <v>10</v>
          </cell>
          <cell r="U2748">
            <v>0</v>
          </cell>
          <cell r="V2748">
            <v>0</v>
          </cell>
          <cell r="Y2748">
            <v>10</v>
          </cell>
          <cell r="Z2748">
            <v>0</v>
          </cell>
          <cell r="AA2748">
            <v>0</v>
          </cell>
          <cell r="AB2748">
            <v>0</v>
          </cell>
          <cell r="AE2748">
            <v>0</v>
          </cell>
        </row>
        <row r="2749">
          <cell r="H2749">
            <v>710022379</v>
          </cell>
          <cell r="I2749" t="str">
            <v>000632732</v>
          </cell>
          <cell r="J2749">
            <v>100008879</v>
          </cell>
          <cell r="K2749">
            <v>200001585</v>
          </cell>
          <cell r="L2749" t="str">
            <v>Materská škola</v>
          </cell>
          <cell r="M2749" t="str">
            <v>Žilinský</v>
          </cell>
          <cell r="N2749" t="str">
            <v>Žilina</v>
          </cell>
          <cell r="O2749" t="str">
            <v>01501</v>
          </cell>
          <cell r="P2749" t="str">
            <v>Ďurčiná</v>
          </cell>
          <cell r="Q2749" t="str">
            <v>Ďurčiná 225</v>
          </cell>
          <cell r="R2749" t="str">
            <v>557986</v>
          </cell>
          <cell r="S2749" t="str">
            <v>NS</v>
          </cell>
          <cell r="T2749">
            <v>11</v>
          </cell>
          <cell r="U2749">
            <v>0</v>
          </cell>
          <cell r="V2749">
            <v>0</v>
          </cell>
          <cell r="Y2749">
            <v>11</v>
          </cell>
          <cell r="Z2749">
            <v>0</v>
          </cell>
          <cell r="AA2749">
            <v>0</v>
          </cell>
          <cell r="AB2749">
            <v>0</v>
          </cell>
          <cell r="AE2749">
            <v>0</v>
          </cell>
        </row>
        <row r="2750">
          <cell r="H2750">
            <v>37897004</v>
          </cell>
          <cell r="I2750" t="str">
            <v>000647861</v>
          </cell>
          <cell r="J2750">
            <v>100010833</v>
          </cell>
          <cell r="K2750">
            <v>200002113</v>
          </cell>
          <cell r="L2750" t="str">
            <v>Materská škola</v>
          </cell>
          <cell r="M2750" t="str">
            <v>Banskobystrický</v>
          </cell>
          <cell r="N2750" t="str">
            <v>Zvolen</v>
          </cell>
          <cell r="O2750" t="str">
            <v>96221</v>
          </cell>
          <cell r="P2750" t="str">
            <v>Lieskovec</v>
          </cell>
          <cell r="Q2750" t="str">
            <v>Nová 2912/2</v>
          </cell>
          <cell r="R2750" t="str">
            <v>558133</v>
          </cell>
          <cell r="S2750" t="str">
            <v>PS</v>
          </cell>
          <cell r="T2750">
            <v>8</v>
          </cell>
          <cell r="U2750">
            <v>0</v>
          </cell>
          <cell r="V2750">
            <v>0</v>
          </cell>
          <cell r="Y2750">
            <v>8</v>
          </cell>
          <cell r="Z2750">
            <v>0</v>
          </cell>
          <cell r="AA2750">
            <v>0</v>
          </cell>
          <cell r="AB2750">
            <v>0</v>
          </cell>
          <cell r="AE2750">
            <v>0</v>
          </cell>
        </row>
        <row r="2751">
          <cell r="H2751">
            <v>710022530</v>
          </cell>
          <cell r="I2751" t="str">
            <v>000648256</v>
          </cell>
          <cell r="J2751">
            <v>100008965</v>
          </cell>
          <cell r="K2751">
            <v>200001606</v>
          </cell>
          <cell r="L2751" t="str">
            <v>Materská škola</v>
          </cell>
          <cell r="M2751" t="str">
            <v>Žilinský</v>
          </cell>
          <cell r="N2751" t="str">
            <v>Žilina</v>
          </cell>
          <cell r="O2751" t="str">
            <v>01324</v>
          </cell>
          <cell r="P2751" t="str">
            <v>Nezbudská Lúčka</v>
          </cell>
          <cell r="Q2751" t="str">
            <v>Nezbudská Lúčka 2</v>
          </cell>
          <cell r="R2751" t="str">
            <v>558168</v>
          </cell>
          <cell r="S2751" t="str">
            <v>NS</v>
          </cell>
          <cell r="T2751">
            <v>4</v>
          </cell>
          <cell r="U2751">
            <v>0</v>
          </cell>
          <cell r="V2751">
            <v>0</v>
          </cell>
          <cell r="Y2751">
            <v>4</v>
          </cell>
          <cell r="Z2751">
            <v>0</v>
          </cell>
          <cell r="AA2751">
            <v>0</v>
          </cell>
          <cell r="AB2751">
            <v>0</v>
          </cell>
          <cell r="AE2751">
            <v>0</v>
          </cell>
        </row>
        <row r="2752">
          <cell r="H2752">
            <v>710015461</v>
          </cell>
          <cell r="I2752" t="str">
            <v>017061229</v>
          </cell>
          <cell r="J2752">
            <v>100007666</v>
          </cell>
          <cell r="K2752">
            <v>200001382</v>
          </cell>
          <cell r="L2752" t="str">
            <v>Materská škola</v>
          </cell>
          <cell r="M2752" t="str">
            <v>Žilinský</v>
          </cell>
          <cell r="N2752" t="str">
            <v>Liptovský Mikuláš</v>
          </cell>
          <cell r="O2752" t="str">
            <v>03301</v>
          </cell>
          <cell r="P2752" t="str">
            <v>Liptovská Porúbka</v>
          </cell>
          <cell r="Q2752" t="str">
            <v>Porúbka 170</v>
          </cell>
          <cell r="R2752" t="str">
            <v>558281</v>
          </cell>
          <cell r="S2752" t="str">
            <v>NS</v>
          </cell>
          <cell r="T2752">
            <v>9</v>
          </cell>
          <cell r="U2752">
            <v>0</v>
          </cell>
          <cell r="V2752">
            <v>0</v>
          </cell>
          <cell r="Y2752">
            <v>9</v>
          </cell>
          <cell r="Z2752">
            <v>0</v>
          </cell>
          <cell r="AA2752">
            <v>0</v>
          </cell>
          <cell r="AB2752">
            <v>0</v>
          </cell>
          <cell r="AE2752">
            <v>0</v>
          </cell>
        </row>
        <row r="2753">
          <cell r="H2753">
            <v>710006624</v>
          </cell>
          <cell r="I2753" t="str">
            <v>031827004</v>
          </cell>
          <cell r="J2753">
            <v>100005209</v>
          </cell>
          <cell r="K2753">
            <v>200001060</v>
          </cell>
          <cell r="L2753" t="str">
            <v>Materská škola</v>
          </cell>
          <cell r="M2753" t="str">
            <v>Nitriansky</v>
          </cell>
          <cell r="N2753" t="str">
            <v>Nitra</v>
          </cell>
          <cell r="O2753" t="str">
            <v>95112</v>
          </cell>
          <cell r="P2753" t="str">
            <v>Ivanka pri Nitre</v>
          </cell>
          <cell r="Q2753" t="str">
            <v>Novozámocká 300</v>
          </cell>
          <cell r="R2753" t="str">
            <v>558320</v>
          </cell>
          <cell r="S2753" t="str">
            <v>NS</v>
          </cell>
          <cell r="T2753">
            <v>12</v>
          </cell>
          <cell r="U2753">
            <v>0</v>
          </cell>
          <cell r="V2753">
            <v>0</v>
          </cell>
          <cell r="Y2753">
            <v>12</v>
          </cell>
          <cell r="Z2753">
            <v>0</v>
          </cell>
          <cell r="AA2753">
            <v>0</v>
          </cell>
          <cell r="AB2753">
            <v>0</v>
          </cell>
          <cell r="AE2753">
            <v>0</v>
          </cell>
        </row>
        <row r="2754">
          <cell r="H2754">
            <v>710011849</v>
          </cell>
          <cell r="I2754" t="str">
            <v>031826270</v>
          </cell>
          <cell r="J2754">
            <v>100002341</v>
          </cell>
          <cell r="K2754">
            <v>200000443</v>
          </cell>
          <cell r="L2754" t="str">
            <v>Materská škola</v>
          </cell>
          <cell r="M2754" t="str">
            <v>Trnavský</v>
          </cell>
          <cell r="N2754" t="str">
            <v>Piešťany</v>
          </cell>
          <cell r="O2754" t="str">
            <v>92221</v>
          </cell>
          <cell r="P2754" t="str">
            <v>Ducové</v>
          </cell>
          <cell r="Q2754" t="str">
            <v>Ducové 1</v>
          </cell>
          <cell r="R2754" t="str">
            <v>558338</v>
          </cell>
          <cell r="S2754" t="str">
            <v>NS</v>
          </cell>
          <cell r="T2754">
            <v>1</v>
          </cell>
          <cell r="U2754">
            <v>0</v>
          </cell>
          <cell r="V2754">
            <v>0</v>
          </cell>
          <cell r="Y2754">
            <v>1</v>
          </cell>
          <cell r="Z2754">
            <v>0</v>
          </cell>
          <cell r="AA2754">
            <v>0</v>
          </cell>
          <cell r="AB2754">
            <v>0</v>
          </cell>
          <cell r="AE2754">
            <v>0</v>
          </cell>
        </row>
        <row r="2755">
          <cell r="H2755">
            <v>710011890</v>
          </cell>
          <cell r="I2755" t="str">
            <v>031827802</v>
          </cell>
          <cell r="J2755">
            <v>100002321</v>
          </cell>
          <cell r="K2755">
            <v>200000438</v>
          </cell>
          <cell r="L2755" t="str">
            <v>Materská škola</v>
          </cell>
          <cell r="M2755" t="str">
            <v>Trnavský</v>
          </cell>
          <cell r="N2755" t="str">
            <v>Piešťany</v>
          </cell>
          <cell r="O2755" t="str">
            <v>92201</v>
          </cell>
          <cell r="P2755" t="str">
            <v>Bašovce</v>
          </cell>
          <cell r="Q2755" t="str">
            <v>Bašovce 158</v>
          </cell>
          <cell r="R2755" t="str">
            <v>558354</v>
          </cell>
          <cell r="S2755" t="str">
            <v>NS</v>
          </cell>
          <cell r="T2755">
            <v>6</v>
          </cell>
          <cell r="U2755">
            <v>0</v>
          </cell>
          <cell r="V2755">
            <v>0</v>
          </cell>
          <cell r="Y2755">
            <v>6</v>
          </cell>
          <cell r="Z2755">
            <v>0</v>
          </cell>
          <cell r="AA2755">
            <v>0</v>
          </cell>
          <cell r="AB2755">
            <v>0</v>
          </cell>
          <cell r="AE2755">
            <v>0</v>
          </cell>
        </row>
        <row r="2756">
          <cell r="H2756">
            <v>710012616</v>
          </cell>
          <cell r="I2756" t="str">
            <v>031827322</v>
          </cell>
          <cell r="J2756">
            <v>100002446</v>
          </cell>
          <cell r="K2756">
            <v>200000456</v>
          </cell>
          <cell r="L2756" t="str">
            <v>Materská škola</v>
          </cell>
          <cell r="M2756" t="str">
            <v>Trnavský</v>
          </cell>
          <cell r="N2756" t="str">
            <v>Piešťany</v>
          </cell>
          <cell r="O2756" t="str">
            <v>92203</v>
          </cell>
          <cell r="P2756" t="str">
            <v>Šípkové</v>
          </cell>
          <cell r="Q2756" t="str">
            <v>Šípkové 114</v>
          </cell>
          <cell r="R2756" t="str">
            <v>558397</v>
          </cell>
          <cell r="S2756" t="str">
            <v>NS</v>
          </cell>
          <cell r="T2756">
            <v>3</v>
          </cell>
          <cell r="U2756">
            <v>0</v>
          </cell>
          <cell r="V2756">
            <v>0</v>
          </cell>
          <cell r="Y2756">
            <v>3</v>
          </cell>
          <cell r="Z2756">
            <v>0</v>
          </cell>
          <cell r="AA2756">
            <v>0</v>
          </cell>
          <cell r="AB2756">
            <v>0</v>
          </cell>
          <cell r="AE2756">
            <v>0</v>
          </cell>
        </row>
        <row r="2757">
          <cell r="H2757">
            <v>710024126</v>
          </cell>
          <cell r="I2757" t="str">
            <v>000690074</v>
          </cell>
          <cell r="J2757">
            <v>100011866</v>
          </cell>
          <cell r="K2757">
            <v>200002296</v>
          </cell>
          <cell r="L2757" t="str">
            <v>Materská škola</v>
          </cell>
          <cell r="M2757" t="str">
            <v>Prešovský</v>
          </cell>
          <cell r="N2757" t="str">
            <v>Humenné</v>
          </cell>
          <cell r="O2757" t="str">
            <v>06601</v>
          </cell>
          <cell r="P2757" t="str">
            <v>Jasenov</v>
          </cell>
          <cell r="Q2757" t="str">
            <v>Jasenov 239</v>
          </cell>
          <cell r="R2757" t="str">
            <v>559547</v>
          </cell>
          <cell r="S2757" t="str">
            <v>NS</v>
          </cell>
          <cell r="T2757">
            <v>4</v>
          </cell>
          <cell r="U2757">
            <v>0</v>
          </cell>
          <cell r="V2757">
            <v>0</v>
          </cell>
          <cell r="Y2757">
            <v>4</v>
          </cell>
          <cell r="Z2757">
            <v>0</v>
          </cell>
          <cell r="AA2757">
            <v>0</v>
          </cell>
          <cell r="AB2757">
            <v>0</v>
          </cell>
          <cell r="AE2757">
            <v>0</v>
          </cell>
        </row>
        <row r="2758">
          <cell r="H2758">
            <v>710023960</v>
          </cell>
          <cell r="I2758" t="str">
            <v>000690082</v>
          </cell>
          <cell r="J2758">
            <v>100011744</v>
          </cell>
          <cell r="K2758">
            <v>200002289</v>
          </cell>
          <cell r="L2758" t="str">
            <v>Materská škola</v>
          </cell>
          <cell r="M2758" t="str">
            <v>Prešovský</v>
          </cell>
          <cell r="N2758" t="str">
            <v>Humenné</v>
          </cell>
          <cell r="O2758" t="str">
            <v>06783</v>
          </cell>
          <cell r="P2758" t="str">
            <v>Hažín nad Cirochou</v>
          </cell>
          <cell r="Q2758" t="str">
            <v>Hažín nad Cirochou 156</v>
          </cell>
          <cell r="R2758" t="str">
            <v>559598</v>
          </cell>
          <cell r="S2758" t="str">
            <v>NS</v>
          </cell>
          <cell r="T2758">
            <v>6</v>
          </cell>
          <cell r="U2758">
            <v>0</v>
          </cell>
          <cell r="V2758">
            <v>0</v>
          </cell>
          <cell r="Y2758">
            <v>6</v>
          </cell>
          <cell r="Z2758">
            <v>0</v>
          </cell>
          <cell r="AA2758">
            <v>0</v>
          </cell>
          <cell r="AB2758">
            <v>0</v>
          </cell>
          <cell r="AE2758">
            <v>0</v>
          </cell>
        </row>
        <row r="2759">
          <cell r="H2759">
            <v>710025939</v>
          </cell>
          <cell r="I2759" t="str">
            <v>000690261</v>
          </cell>
          <cell r="J2759">
            <v>100015190</v>
          </cell>
          <cell r="K2759">
            <v>200003009</v>
          </cell>
          <cell r="L2759" t="str">
            <v>Materská škola</v>
          </cell>
          <cell r="M2759" t="str">
            <v>Košický</v>
          </cell>
          <cell r="N2759" t="str">
            <v>Košice - okolie</v>
          </cell>
          <cell r="O2759" t="str">
            <v>04458</v>
          </cell>
          <cell r="P2759" t="str">
            <v>Kechnec</v>
          </cell>
          <cell r="Q2759" t="str">
            <v>Kechnec 262</v>
          </cell>
          <cell r="R2759" t="str">
            <v>559687</v>
          </cell>
          <cell r="S2759" t="str">
            <v>NS</v>
          </cell>
          <cell r="T2759">
            <v>16</v>
          </cell>
          <cell r="U2759">
            <v>0</v>
          </cell>
          <cell r="V2759">
            <v>0</v>
          </cell>
          <cell r="Y2759">
            <v>16</v>
          </cell>
          <cell r="Z2759">
            <v>0</v>
          </cell>
          <cell r="AA2759">
            <v>0</v>
          </cell>
          <cell r="AB2759">
            <v>0</v>
          </cell>
          <cell r="AE2759">
            <v>0</v>
          </cell>
        </row>
        <row r="2760">
          <cell r="H2760">
            <v>710276982</v>
          </cell>
          <cell r="I2760" t="str">
            <v>050005723</v>
          </cell>
          <cell r="J2760">
            <v>100019088</v>
          </cell>
          <cell r="K2760">
            <v>100018915</v>
          </cell>
          <cell r="L2760" t="str">
            <v>Elokované pracovisko ako súčasť Základnej školy s materskou školou - predprimárne vzdelávanie</v>
          </cell>
          <cell r="M2760" t="str">
            <v>Košický</v>
          </cell>
          <cell r="N2760" t="str">
            <v>Košice - okolie</v>
          </cell>
          <cell r="O2760" t="str">
            <v>04402</v>
          </cell>
          <cell r="P2760" t="str">
            <v>Turňa nad Bodvou</v>
          </cell>
          <cell r="Q2760" t="str">
            <v>Župná cesta 567/12</v>
          </cell>
          <cell r="R2760" t="str">
            <v>559784</v>
          </cell>
          <cell r="S2760" t="str">
            <v>NS</v>
          </cell>
          <cell r="T2760">
            <v>16</v>
          </cell>
          <cell r="U2760">
            <v>0</v>
          </cell>
          <cell r="V2760">
            <v>0</v>
          </cell>
          <cell r="Y2760">
            <v>16</v>
          </cell>
          <cell r="Z2760">
            <v>0</v>
          </cell>
          <cell r="AA2760">
            <v>0</v>
          </cell>
          <cell r="AB2760">
            <v>0</v>
          </cell>
          <cell r="AE2760">
            <v>0</v>
          </cell>
        </row>
        <row r="2761">
          <cell r="H2761">
            <v>710276990</v>
          </cell>
          <cell r="I2761" t="str">
            <v>050005723</v>
          </cell>
          <cell r="J2761">
            <v>100019087</v>
          </cell>
          <cell r="K2761">
            <v>100018915</v>
          </cell>
          <cell r="L2761" t="str">
            <v>Elokované pracovisko ako súčasť Základnej školy s materskou školou - predprimárne vzdelávanie</v>
          </cell>
          <cell r="M2761" t="str">
            <v>Košický</v>
          </cell>
          <cell r="N2761" t="str">
            <v>Košice - okolie</v>
          </cell>
          <cell r="O2761" t="str">
            <v>04402</v>
          </cell>
          <cell r="P2761" t="str">
            <v>Turňa nad Bodvou</v>
          </cell>
          <cell r="Q2761" t="str">
            <v>Župná cesta 172/10</v>
          </cell>
          <cell r="R2761" t="str">
            <v>559784</v>
          </cell>
          <cell r="S2761" t="str">
            <v>NS</v>
          </cell>
          <cell r="T2761">
            <v>12</v>
          </cell>
          <cell r="U2761">
            <v>0</v>
          </cell>
          <cell r="V2761">
            <v>0</v>
          </cell>
          <cell r="Y2761">
            <v>12</v>
          </cell>
          <cell r="Z2761">
            <v>0</v>
          </cell>
          <cell r="AA2761">
            <v>0</v>
          </cell>
          <cell r="AB2761">
            <v>0</v>
          </cell>
          <cell r="AE2761">
            <v>0</v>
          </cell>
        </row>
        <row r="2762">
          <cell r="H2762">
            <v>710025408</v>
          </cell>
          <cell r="I2762" t="str">
            <v>000690741</v>
          </cell>
          <cell r="J2762">
            <v>100015364</v>
          </cell>
          <cell r="K2762">
            <v>200003056</v>
          </cell>
          <cell r="L2762" t="str">
            <v>Materská škola</v>
          </cell>
          <cell r="M2762" t="str">
            <v>Košický</v>
          </cell>
          <cell r="N2762" t="str">
            <v>Košice - okolie</v>
          </cell>
          <cell r="O2762" t="str">
            <v>04456</v>
          </cell>
          <cell r="P2762" t="str">
            <v>Sokoľany</v>
          </cell>
          <cell r="Q2762" t="str">
            <v>Sokoľany 148</v>
          </cell>
          <cell r="R2762" t="str">
            <v>559865</v>
          </cell>
          <cell r="S2762" t="str">
            <v>NS</v>
          </cell>
          <cell r="T2762">
            <v>6</v>
          </cell>
          <cell r="U2762">
            <v>0</v>
          </cell>
          <cell r="V2762">
            <v>0</v>
          </cell>
          <cell r="Y2762">
            <v>6</v>
          </cell>
          <cell r="Z2762">
            <v>1</v>
          </cell>
          <cell r="AA2762">
            <v>0</v>
          </cell>
          <cell r="AB2762">
            <v>0</v>
          </cell>
          <cell r="AE2762">
            <v>1</v>
          </cell>
        </row>
        <row r="2763">
          <cell r="H2763">
            <v>710026161</v>
          </cell>
          <cell r="I2763" t="str">
            <v>000691429</v>
          </cell>
          <cell r="J2763">
            <v>100015153</v>
          </cell>
          <cell r="K2763">
            <v>200002991</v>
          </cell>
          <cell r="L2763" t="str">
            <v>Materská škola - Óvoda</v>
          </cell>
          <cell r="M2763" t="str">
            <v>Košický</v>
          </cell>
          <cell r="N2763" t="str">
            <v>Košice - okolie</v>
          </cell>
          <cell r="O2763" t="str">
            <v>04402</v>
          </cell>
          <cell r="P2763" t="str">
            <v>Dvorníky-Včeláre</v>
          </cell>
          <cell r="Q2763" t="str">
            <v>Dvorníky 88</v>
          </cell>
          <cell r="R2763" t="str">
            <v>559873</v>
          </cell>
          <cell r="S2763" t="str">
            <v>NS</v>
          </cell>
          <cell r="T2763">
            <v>1</v>
          </cell>
          <cell r="U2763">
            <v>0</v>
          </cell>
          <cell r="V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E2763">
            <v>0</v>
          </cell>
        </row>
        <row r="2764">
          <cell r="H2764">
            <v>710028792</v>
          </cell>
          <cell r="I2764" t="str">
            <v>000690490</v>
          </cell>
          <cell r="J2764">
            <v>100012727</v>
          </cell>
          <cell r="K2764">
            <v>200002528</v>
          </cell>
          <cell r="L2764" t="str">
            <v>Materská škola</v>
          </cell>
          <cell r="M2764" t="str">
            <v>Prešovský</v>
          </cell>
          <cell r="N2764" t="str">
            <v>Prešov</v>
          </cell>
          <cell r="O2764" t="str">
            <v>08212</v>
          </cell>
          <cell r="P2764" t="str">
            <v>Lipníky</v>
          </cell>
          <cell r="Q2764" t="str">
            <v>Lipníky 15</v>
          </cell>
          <cell r="R2764" t="str">
            <v>559971</v>
          </cell>
          <cell r="S2764" t="str">
            <v>NS</v>
          </cell>
          <cell r="T2764">
            <v>4</v>
          </cell>
          <cell r="U2764">
            <v>0</v>
          </cell>
          <cell r="V2764">
            <v>0</v>
          </cell>
          <cell r="Y2764">
            <v>4</v>
          </cell>
          <cell r="Z2764">
            <v>0</v>
          </cell>
          <cell r="AA2764">
            <v>0</v>
          </cell>
          <cell r="AB2764">
            <v>0</v>
          </cell>
          <cell r="AE2764">
            <v>0</v>
          </cell>
        </row>
        <row r="2765">
          <cell r="H2765">
            <v>710030177</v>
          </cell>
          <cell r="I2765" t="str">
            <v>035556684</v>
          </cell>
          <cell r="J2765">
            <v>100015737</v>
          </cell>
          <cell r="K2765">
            <v>100015738</v>
          </cell>
          <cell r="L2765" t="str">
            <v>Základná škola s materskou školou - predprimárne vzdelávanie</v>
          </cell>
          <cell r="M2765" t="str">
            <v>Košický</v>
          </cell>
          <cell r="N2765" t="str">
            <v>Rožňava</v>
          </cell>
          <cell r="O2765" t="str">
            <v>04951</v>
          </cell>
          <cell r="P2765" t="str">
            <v>Brzotín</v>
          </cell>
          <cell r="Q2765" t="str">
            <v>Berzehorská 154</v>
          </cell>
          <cell r="R2765" t="str">
            <v>560022</v>
          </cell>
          <cell r="S2765" t="str">
            <v>NS</v>
          </cell>
          <cell r="T2765">
            <v>9</v>
          </cell>
          <cell r="U2765">
            <v>0</v>
          </cell>
          <cell r="V2765">
            <v>0</v>
          </cell>
          <cell r="Y2765">
            <v>9</v>
          </cell>
          <cell r="Z2765">
            <v>1</v>
          </cell>
          <cell r="AA2765">
            <v>0</v>
          </cell>
          <cell r="AB2765">
            <v>0</v>
          </cell>
          <cell r="AE2765">
            <v>1</v>
          </cell>
        </row>
        <row r="2766">
          <cell r="H2766">
            <v>710030185</v>
          </cell>
          <cell r="I2766" t="str">
            <v>000594831</v>
          </cell>
          <cell r="J2766">
            <v>100015747</v>
          </cell>
          <cell r="K2766">
            <v>200003176</v>
          </cell>
          <cell r="L2766" t="str">
            <v>Materská škola</v>
          </cell>
          <cell r="M2766" t="str">
            <v>Košický</v>
          </cell>
          <cell r="N2766" t="str">
            <v>Rožňava</v>
          </cell>
          <cell r="O2766" t="str">
            <v>04801</v>
          </cell>
          <cell r="P2766" t="str">
            <v>Čučma</v>
          </cell>
          <cell r="Q2766" t="str">
            <v>Čučma 172</v>
          </cell>
          <cell r="R2766" t="str">
            <v>560031</v>
          </cell>
          <cell r="S2766" t="str">
            <v>NS</v>
          </cell>
          <cell r="T2766">
            <v>5</v>
          </cell>
          <cell r="U2766">
            <v>0</v>
          </cell>
          <cell r="V2766">
            <v>0</v>
          </cell>
          <cell r="Y2766">
            <v>5</v>
          </cell>
          <cell r="Z2766">
            <v>0</v>
          </cell>
          <cell r="AA2766">
            <v>0</v>
          </cell>
          <cell r="AB2766">
            <v>0</v>
          </cell>
          <cell r="AE2766">
            <v>0</v>
          </cell>
        </row>
        <row r="2767">
          <cell r="H2767">
            <v>710030193</v>
          </cell>
          <cell r="I2767" t="str">
            <v>000594784</v>
          </cell>
          <cell r="J2767">
            <v>100015810</v>
          </cell>
          <cell r="K2767">
            <v>200003191</v>
          </cell>
          <cell r="L2767" t="str">
            <v>Materská škola s vyučovacím jazykom maďarským - Óvoda</v>
          </cell>
          <cell r="M2767" t="str">
            <v>Košický</v>
          </cell>
          <cell r="N2767" t="str">
            <v>Rožňava</v>
          </cell>
          <cell r="O2767" t="str">
            <v>04945</v>
          </cell>
          <cell r="P2767" t="str">
            <v>Jovice</v>
          </cell>
          <cell r="Q2767" t="str">
            <v>Hlavná 35</v>
          </cell>
          <cell r="R2767" t="str">
            <v>560049</v>
          </cell>
          <cell r="S2767" t="str">
            <v>NS</v>
          </cell>
          <cell r="T2767">
            <v>5</v>
          </cell>
          <cell r="U2767">
            <v>0</v>
          </cell>
          <cell r="V2767">
            <v>0</v>
          </cell>
          <cell r="Y2767">
            <v>5</v>
          </cell>
          <cell r="Z2767">
            <v>3</v>
          </cell>
          <cell r="AA2767">
            <v>0</v>
          </cell>
          <cell r="AB2767">
            <v>0</v>
          </cell>
          <cell r="AE2767">
            <v>3</v>
          </cell>
        </row>
        <row r="2768">
          <cell r="H2768">
            <v>710030207</v>
          </cell>
          <cell r="I2768" t="str">
            <v>000594776</v>
          </cell>
          <cell r="J2768">
            <v>100015829</v>
          </cell>
          <cell r="K2768">
            <v>200003198</v>
          </cell>
          <cell r="L2768" t="str">
            <v>Materská škola s vyučovacím jazykom maďarským -  Óvoda</v>
          </cell>
          <cell r="M2768" t="str">
            <v>Košický</v>
          </cell>
          <cell r="N2768" t="str">
            <v>Rožňava</v>
          </cell>
          <cell r="O2768" t="str">
            <v>04951</v>
          </cell>
          <cell r="P2768" t="str">
            <v>Kružná</v>
          </cell>
          <cell r="Q2768" t="str">
            <v>Kružná 24</v>
          </cell>
          <cell r="R2768" t="str">
            <v>560065</v>
          </cell>
          <cell r="S2768" t="str">
            <v>NS</v>
          </cell>
          <cell r="T2768">
            <v>4</v>
          </cell>
          <cell r="U2768">
            <v>0</v>
          </cell>
          <cell r="V2768">
            <v>0</v>
          </cell>
          <cell r="Y2768">
            <v>4</v>
          </cell>
          <cell r="Z2768">
            <v>0</v>
          </cell>
          <cell r="AA2768">
            <v>0</v>
          </cell>
          <cell r="AB2768">
            <v>0</v>
          </cell>
          <cell r="AE2768">
            <v>0</v>
          </cell>
        </row>
        <row r="2769">
          <cell r="H2769">
            <v>710027230</v>
          </cell>
          <cell r="I2769" t="str">
            <v>036165051</v>
          </cell>
          <cell r="J2769">
            <v>100012573</v>
          </cell>
          <cell r="K2769">
            <v>100012574</v>
          </cell>
          <cell r="L2769" t="str">
            <v>Základná škola s materskou školou - predprimárne vzdelávanie</v>
          </cell>
          <cell r="M2769" t="str">
            <v>Prešovský</v>
          </cell>
          <cell r="N2769" t="str">
            <v>Poprad</v>
          </cell>
          <cell r="O2769" t="str">
            <v>05981</v>
          </cell>
          <cell r="P2769" t="str">
            <v>Vysoké Tatry</v>
          </cell>
          <cell r="Q2769" t="str">
            <v>Dolný Smokovec 21</v>
          </cell>
          <cell r="R2769" t="str">
            <v>560103</v>
          </cell>
          <cell r="S2769" t="str">
            <v>NS</v>
          </cell>
          <cell r="T2769">
            <v>15</v>
          </cell>
          <cell r="U2769">
            <v>0</v>
          </cell>
          <cell r="V2769">
            <v>0</v>
          </cell>
          <cell r="Y2769">
            <v>15</v>
          </cell>
          <cell r="Z2769">
            <v>0</v>
          </cell>
          <cell r="AA2769">
            <v>0</v>
          </cell>
          <cell r="AB2769">
            <v>0</v>
          </cell>
          <cell r="AE2769">
            <v>0</v>
          </cell>
        </row>
        <row r="2770">
          <cell r="H2770">
            <v>710027990</v>
          </cell>
          <cell r="I2770" t="str">
            <v>000326585</v>
          </cell>
          <cell r="J2770">
            <v>100012586</v>
          </cell>
          <cell r="K2770">
            <v>200002444</v>
          </cell>
          <cell r="L2770" t="str">
            <v>Materská škola</v>
          </cell>
          <cell r="M2770" t="str">
            <v>Prešovský</v>
          </cell>
          <cell r="N2770" t="str">
            <v>Poprad</v>
          </cell>
          <cell r="O2770" t="str">
            <v>05954</v>
          </cell>
          <cell r="P2770" t="str">
            <v>Vysoké Tatry</v>
          </cell>
          <cell r="Q2770" t="str">
            <v>Tatranská Kotlina 36</v>
          </cell>
          <cell r="R2770" t="str">
            <v>560103</v>
          </cell>
          <cell r="S2770" t="str">
            <v>NS</v>
          </cell>
          <cell r="T2770">
            <v>5</v>
          </cell>
          <cell r="U2770">
            <v>0</v>
          </cell>
          <cell r="V2770">
            <v>0</v>
          </cell>
          <cell r="Y2770">
            <v>5</v>
          </cell>
          <cell r="Z2770">
            <v>0</v>
          </cell>
          <cell r="AA2770">
            <v>0</v>
          </cell>
          <cell r="AB2770">
            <v>0</v>
          </cell>
          <cell r="AE2770">
            <v>0</v>
          </cell>
        </row>
        <row r="2771">
          <cell r="H2771">
            <v>710028008</v>
          </cell>
          <cell r="I2771" t="str">
            <v>000326585</v>
          </cell>
          <cell r="J2771">
            <v>100012593</v>
          </cell>
          <cell r="K2771">
            <v>200002444</v>
          </cell>
          <cell r="L2771" t="str">
            <v>Materská škola</v>
          </cell>
          <cell r="M2771" t="str">
            <v>Prešovský</v>
          </cell>
          <cell r="N2771" t="str">
            <v>Poprad</v>
          </cell>
          <cell r="O2771" t="str">
            <v>05960</v>
          </cell>
          <cell r="P2771" t="str">
            <v>Vysoké Tatry</v>
          </cell>
          <cell r="Q2771" t="str">
            <v>Tatranská Lomnica 264</v>
          </cell>
          <cell r="R2771" t="str">
            <v>560103</v>
          </cell>
          <cell r="S2771" t="str">
            <v>NS</v>
          </cell>
          <cell r="T2771">
            <v>5</v>
          </cell>
          <cell r="U2771">
            <v>0</v>
          </cell>
          <cell r="V2771">
            <v>0</v>
          </cell>
          <cell r="Y2771">
            <v>5</v>
          </cell>
          <cell r="Z2771">
            <v>0</v>
          </cell>
          <cell r="AA2771">
            <v>0</v>
          </cell>
          <cell r="AB2771">
            <v>0</v>
          </cell>
          <cell r="AE2771">
            <v>0</v>
          </cell>
        </row>
        <row r="2772">
          <cell r="H2772">
            <v>710028148</v>
          </cell>
          <cell r="I2772" t="str">
            <v>000326585</v>
          </cell>
          <cell r="J2772">
            <v>100012600</v>
          </cell>
          <cell r="K2772">
            <v>200002444</v>
          </cell>
          <cell r="L2772" t="str">
            <v>Materská škola</v>
          </cell>
          <cell r="M2772" t="str">
            <v>Prešovský</v>
          </cell>
          <cell r="N2772" t="str">
            <v>Poprad</v>
          </cell>
          <cell r="O2772" t="str">
            <v>05984</v>
          </cell>
          <cell r="P2772" t="str">
            <v>Vysoké Tatry</v>
          </cell>
          <cell r="Q2772" t="str">
            <v>Vyšné Hágy 34</v>
          </cell>
          <cell r="R2772" t="str">
            <v>560103</v>
          </cell>
          <cell r="S2772" t="str">
            <v>NS</v>
          </cell>
          <cell r="T2772">
            <v>9</v>
          </cell>
          <cell r="U2772">
            <v>0</v>
          </cell>
          <cell r="V2772">
            <v>0</v>
          </cell>
          <cell r="Y2772">
            <v>9</v>
          </cell>
          <cell r="Z2772">
            <v>0</v>
          </cell>
          <cell r="AA2772">
            <v>0</v>
          </cell>
          <cell r="AB2772">
            <v>0</v>
          </cell>
          <cell r="AE2772">
            <v>0</v>
          </cell>
        </row>
        <row r="2773">
          <cell r="H2773">
            <v>710039530</v>
          </cell>
          <cell r="I2773" t="str">
            <v>000326585</v>
          </cell>
          <cell r="J2773">
            <v>100012584</v>
          </cell>
          <cell r="K2773">
            <v>200002444</v>
          </cell>
          <cell r="L2773" t="str">
            <v>Materská škola</v>
          </cell>
          <cell r="M2773" t="str">
            <v>Prešovský</v>
          </cell>
          <cell r="N2773" t="str">
            <v>Poprad</v>
          </cell>
          <cell r="O2773" t="str">
            <v>06201</v>
          </cell>
          <cell r="P2773" t="str">
            <v>Vysoké Tatry</v>
          </cell>
          <cell r="Q2773" t="str">
            <v>Nový Smokovec 2</v>
          </cell>
          <cell r="R2773" t="str">
            <v>560103</v>
          </cell>
          <cell r="S2773" t="str">
            <v>NS</v>
          </cell>
          <cell r="T2773">
            <v>10</v>
          </cell>
          <cell r="U2773">
            <v>0</v>
          </cell>
          <cell r="V2773">
            <v>0</v>
          </cell>
          <cell r="Y2773">
            <v>10</v>
          </cell>
          <cell r="Z2773">
            <v>0</v>
          </cell>
          <cell r="AA2773">
            <v>0</v>
          </cell>
          <cell r="AB2773">
            <v>0</v>
          </cell>
          <cell r="AE2773">
            <v>0</v>
          </cell>
        </row>
        <row r="2774">
          <cell r="H2774">
            <v>710031181</v>
          </cell>
          <cell r="I2774" t="str">
            <v>000691721</v>
          </cell>
          <cell r="J2774">
            <v>100016175</v>
          </cell>
          <cell r="K2774">
            <v>200003305</v>
          </cell>
          <cell r="L2774" t="str">
            <v>Materská škola</v>
          </cell>
          <cell r="M2774" t="str">
            <v>Košický</v>
          </cell>
          <cell r="N2774" t="str">
            <v>Spišská Nová Ves</v>
          </cell>
          <cell r="O2774" t="str">
            <v>05311</v>
          </cell>
          <cell r="P2774" t="str">
            <v>Smižany</v>
          </cell>
          <cell r="Q2774" t="str">
            <v>Ružová 1197/9</v>
          </cell>
          <cell r="R2774" t="str">
            <v>560154</v>
          </cell>
          <cell r="S2774" t="str">
            <v>NS</v>
          </cell>
          <cell r="T2774">
            <v>28</v>
          </cell>
          <cell r="U2774">
            <v>0</v>
          </cell>
          <cell r="V2774">
            <v>0</v>
          </cell>
          <cell r="Y2774">
            <v>28</v>
          </cell>
          <cell r="Z2774">
            <v>0</v>
          </cell>
          <cell r="AA2774">
            <v>0</v>
          </cell>
          <cell r="AB2774">
            <v>0</v>
          </cell>
          <cell r="AE2774">
            <v>0</v>
          </cell>
        </row>
        <row r="2775">
          <cell r="H2775">
            <v>710031289</v>
          </cell>
          <cell r="I2775" t="str">
            <v>000691721</v>
          </cell>
          <cell r="J2775">
            <v>100016183</v>
          </cell>
          <cell r="K2775">
            <v>200003305</v>
          </cell>
          <cell r="L2775" t="str">
            <v>Materská škola</v>
          </cell>
          <cell r="M2775" t="str">
            <v>Košický</v>
          </cell>
          <cell r="N2775" t="str">
            <v>Spišská Nová Ves</v>
          </cell>
          <cell r="O2775" t="str">
            <v>05311</v>
          </cell>
          <cell r="P2775" t="str">
            <v>Smižany</v>
          </cell>
          <cell r="Q2775" t="str">
            <v>Zelená 773/1</v>
          </cell>
          <cell r="R2775" t="str">
            <v>560154</v>
          </cell>
          <cell r="S2775" t="str">
            <v>NS</v>
          </cell>
          <cell r="T2775">
            <v>28</v>
          </cell>
          <cell r="U2775">
            <v>0</v>
          </cell>
          <cell r="V2775">
            <v>0</v>
          </cell>
          <cell r="Y2775">
            <v>28</v>
          </cell>
          <cell r="Z2775">
            <v>13</v>
          </cell>
          <cell r="AA2775">
            <v>0</v>
          </cell>
          <cell r="AB2775">
            <v>0</v>
          </cell>
          <cell r="AE2775">
            <v>13</v>
          </cell>
        </row>
        <row r="2776">
          <cell r="H2776">
            <v>710031343</v>
          </cell>
          <cell r="I2776" t="str">
            <v>000691721</v>
          </cell>
          <cell r="J2776">
            <v>100016169</v>
          </cell>
          <cell r="K2776">
            <v>200003305</v>
          </cell>
          <cell r="L2776" t="str">
            <v>Materská škola</v>
          </cell>
          <cell r="M2776" t="str">
            <v>Košický</v>
          </cell>
          <cell r="N2776" t="str">
            <v>Spišská Nová Ves</v>
          </cell>
          <cell r="O2776" t="str">
            <v>05311</v>
          </cell>
          <cell r="P2776" t="str">
            <v>Smižany</v>
          </cell>
          <cell r="Q2776" t="str">
            <v>Komenského 1</v>
          </cell>
          <cell r="R2776" t="str">
            <v>560154</v>
          </cell>
          <cell r="S2776" t="str">
            <v>NS</v>
          </cell>
          <cell r="T2776">
            <v>9</v>
          </cell>
          <cell r="U2776">
            <v>0</v>
          </cell>
          <cell r="V2776">
            <v>0</v>
          </cell>
          <cell r="Y2776">
            <v>9</v>
          </cell>
          <cell r="Z2776">
            <v>0</v>
          </cell>
          <cell r="AA2776">
            <v>0</v>
          </cell>
          <cell r="AB2776">
            <v>0</v>
          </cell>
          <cell r="AE2776">
            <v>0</v>
          </cell>
        </row>
        <row r="2777">
          <cell r="H2777">
            <v>710271492</v>
          </cell>
          <cell r="I2777" t="str">
            <v>000629537</v>
          </cell>
          <cell r="J2777">
            <v>100018417</v>
          </cell>
          <cell r="K2777">
            <v>200001654</v>
          </cell>
          <cell r="L2777" t="str">
            <v>Materská škola</v>
          </cell>
          <cell r="M2777" t="str">
            <v>Banskobystrický</v>
          </cell>
          <cell r="N2777" t="str">
            <v>Banská Bystrica</v>
          </cell>
          <cell r="O2777" t="str">
            <v>97631</v>
          </cell>
          <cell r="P2777" t="str">
            <v>Hronsek</v>
          </cell>
          <cell r="Q2777" t="str">
            <v>Záhumnie 26</v>
          </cell>
          <cell r="R2777" t="str">
            <v>580236</v>
          </cell>
          <cell r="S2777" t="str">
            <v>NS</v>
          </cell>
          <cell r="T2777">
            <v>2</v>
          </cell>
          <cell r="U2777">
            <v>0</v>
          </cell>
          <cell r="V2777">
            <v>0</v>
          </cell>
          <cell r="Y2777">
            <v>2</v>
          </cell>
          <cell r="Z2777">
            <v>0</v>
          </cell>
          <cell r="AA2777">
            <v>0</v>
          </cell>
          <cell r="AB2777">
            <v>0</v>
          </cell>
          <cell r="AE2777">
            <v>0</v>
          </cell>
        </row>
        <row r="2778">
          <cell r="H2778">
            <v>710013027</v>
          </cell>
          <cell r="I2778" t="str">
            <v>037998196</v>
          </cell>
          <cell r="J2778">
            <v>100009531</v>
          </cell>
          <cell r="K2778">
            <v>100009532</v>
          </cell>
          <cell r="L2778" t="str">
            <v>Základná škola s materskou školou - predprimárne vzdelávanie</v>
          </cell>
          <cell r="M2778" t="str">
            <v>Banskobystrický</v>
          </cell>
          <cell r="N2778" t="str">
            <v>Banská Bystrica</v>
          </cell>
          <cell r="O2778" t="str">
            <v>97405</v>
          </cell>
          <cell r="P2778" t="str">
            <v>Malachov</v>
          </cell>
          <cell r="Q2778" t="str">
            <v>Banícka 52</v>
          </cell>
          <cell r="R2778" t="str">
            <v>580244</v>
          </cell>
          <cell r="S2778" t="str">
            <v>NS</v>
          </cell>
          <cell r="T2778">
            <v>8</v>
          </cell>
          <cell r="U2778">
            <v>0</v>
          </cell>
          <cell r="V2778">
            <v>0</v>
          </cell>
          <cell r="Y2778">
            <v>8</v>
          </cell>
          <cell r="Z2778">
            <v>0</v>
          </cell>
          <cell r="AA2778">
            <v>0</v>
          </cell>
          <cell r="AB2778">
            <v>0</v>
          </cell>
          <cell r="AE2778">
            <v>0</v>
          </cell>
        </row>
        <row r="2779">
          <cell r="H2779">
            <v>710025947</v>
          </cell>
          <cell r="I2779" t="str">
            <v>031947034</v>
          </cell>
          <cell r="J2779">
            <v>100015236</v>
          </cell>
          <cell r="K2779">
            <v>200003021</v>
          </cell>
          <cell r="L2779" t="str">
            <v>Materská škola</v>
          </cell>
          <cell r="M2779" t="str">
            <v>Košický</v>
          </cell>
          <cell r="N2779" t="str">
            <v>Košice - okolie</v>
          </cell>
          <cell r="O2779" t="str">
            <v>04458</v>
          </cell>
          <cell r="P2779" t="str">
            <v>Milhosť</v>
          </cell>
          <cell r="Q2779" t="str">
            <v>Milhosť 6</v>
          </cell>
          <cell r="R2779" t="str">
            <v>580252</v>
          </cell>
          <cell r="S2779" t="str">
            <v>NS</v>
          </cell>
          <cell r="T2779">
            <v>1</v>
          </cell>
          <cell r="U2779">
            <v>0</v>
          </cell>
          <cell r="V2779">
            <v>0</v>
          </cell>
          <cell r="Y2779">
            <v>1</v>
          </cell>
          <cell r="Z2779">
            <v>0</v>
          </cell>
          <cell r="AA2779">
            <v>0</v>
          </cell>
          <cell r="AB2779">
            <v>0</v>
          </cell>
          <cell r="AE2779">
            <v>0</v>
          </cell>
        </row>
        <row r="2780">
          <cell r="H2780">
            <v>710015453</v>
          </cell>
          <cell r="I2780" t="str">
            <v>000620581</v>
          </cell>
          <cell r="J2780">
            <v>100007811</v>
          </cell>
          <cell r="K2780">
            <v>200001389</v>
          </cell>
          <cell r="L2780" t="str">
            <v>Materská škola</v>
          </cell>
          <cell r="M2780" t="str">
            <v>Žilinský</v>
          </cell>
          <cell r="N2780" t="str">
            <v>Liptovský Mikuláš</v>
          </cell>
          <cell r="O2780" t="str">
            <v>03301</v>
          </cell>
          <cell r="P2780" t="str">
            <v>Liptovský Peter</v>
          </cell>
          <cell r="Q2780" t="str">
            <v>Liptovský Peter 1</v>
          </cell>
          <cell r="R2780" t="str">
            <v>580287</v>
          </cell>
          <cell r="S2780" t="str">
            <v>NS</v>
          </cell>
          <cell r="T2780">
            <v>11</v>
          </cell>
          <cell r="U2780">
            <v>0</v>
          </cell>
          <cell r="V2780">
            <v>0</v>
          </cell>
          <cell r="Y2780">
            <v>11</v>
          </cell>
          <cell r="Z2780">
            <v>0</v>
          </cell>
          <cell r="AA2780">
            <v>0</v>
          </cell>
          <cell r="AB2780">
            <v>0</v>
          </cell>
          <cell r="AE2780">
            <v>0</v>
          </cell>
        </row>
        <row r="2781">
          <cell r="H2781">
            <v>710036922</v>
          </cell>
          <cell r="I2781" t="str">
            <v>037831607</v>
          </cell>
          <cell r="J2781">
            <v>100010241</v>
          </cell>
          <cell r="K2781">
            <v>100010242</v>
          </cell>
          <cell r="L2781" t="str">
            <v>Základná škola s materskou školou - predprimárne vzdelávanie</v>
          </cell>
          <cell r="M2781" t="str">
            <v>Banskobystrický</v>
          </cell>
          <cell r="N2781" t="str">
            <v>Poltár</v>
          </cell>
          <cell r="O2781" t="str">
            <v>98506</v>
          </cell>
          <cell r="P2781" t="str">
            <v>Utekáč</v>
          </cell>
          <cell r="Q2781" t="str">
            <v>Utekáč 821</v>
          </cell>
          <cell r="R2781" t="str">
            <v>580317</v>
          </cell>
          <cell r="S2781" t="str">
            <v>NS</v>
          </cell>
          <cell r="T2781">
            <v>1</v>
          </cell>
          <cell r="U2781">
            <v>0</v>
          </cell>
          <cell r="V2781">
            <v>0</v>
          </cell>
          <cell r="Y2781">
            <v>1</v>
          </cell>
          <cell r="Z2781">
            <v>0</v>
          </cell>
          <cell r="AA2781">
            <v>0</v>
          </cell>
          <cell r="AB2781">
            <v>0</v>
          </cell>
          <cell r="AE2781">
            <v>0</v>
          </cell>
        </row>
        <row r="2782">
          <cell r="H2782">
            <v>710009658</v>
          </cell>
          <cell r="I2782" t="str">
            <v>031872611</v>
          </cell>
          <cell r="J2782">
            <v>100003772</v>
          </cell>
          <cell r="K2782">
            <v>200000703</v>
          </cell>
          <cell r="L2782" t="str">
            <v>Materská škola</v>
          </cell>
          <cell r="M2782" t="str">
            <v>Trenčiansky</v>
          </cell>
          <cell r="N2782" t="str">
            <v>Partizánske</v>
          </cell>
          <cell r="O2782" t="str">
            <v>95842</v>
          </cell>
          <cell r="P2782" t="str">
            <v>Brodzany</v>
          </cell>
          <cell r="Q2782" t="str">
            <v>Brodzany 25</v>
          </cell>
          <cell r="R2782" t="str">
            <v>580449</v>
          </cell>
          <cell r="S2782" t="str">
            <v>NS</v>
          </cell>
          <cell r="T2782">
            <v>8</v>
          </cell>
          <cell r="U2782">
            <v>0</v>
          </cell>
          <cell r="V2782">
            <v>0</v>
          </cell>
          <cell r="Y2782">
            <v>8</v>
          </cell>
          <cell r="Z2782">
            <v>0</v>
          </cell>
          <cell r="AA2782">
            <v>0</v>
          </cell>
          <cell r="AB2782">
            <v>0</v>
          </cell>
          <cell r="AE2782">
            <v>0</v>
          </cell>
        </row>
        <row r="2783">
          <cell r="H2783">
            <v>710010001</v>
          </cell>
          <cell r="I2783" t="str">
            <v>031872638</v>
          </cell>
          <cell r="J2783">
            <v>100006346</v>
          </cell>
          <cell r="K2783">
            <v>200001237</v>
          </cell>
          <cell r="L2783" t="str">
            <v>Materská škola</v>
          </cell>
          <cell r="M2783" t="str">
            <v>Nitriansky</v>
          </cell>
          <cell r="N2783" t="str">
            <v>Topoľčany</v>
          </cell>
          <cell r="O2783" t="str">
            <v>95501</v>
          </cell>
          <cell r="P2783" t="str">
            <v>Tovarníky</v>
          </cell>
          <cell r="Q2783" t="str">
            <v>Okružná 1</v>
          </cell>
          <cell r="R2783" t="str">
            <v>580457</v>
          </cell>
          <cell r="S2783" t="str">
            <v>NS</v>
          </cell>
          <cell r="T2783">
            <v>21</v>
          </cell>
          <cell r="U2783">
            <v>0</v>
          </cell>
          <cell r="V2783">
            <v>0</v>
          </cell>
          <cell r="Y2783">
            <v>21</v>
          </cell>
          <cell r="Z2783">
            <v>0</v>
          </cell>
          <cell r="AA2783">
            <v>0</v>
          </cell>
          <cell r="AB2783">
            <v>0</v>
          </cell>
          <cell r="AE2783">
            <v>0</v>
          </cell>
        </row>
        <row r="2784">
          <cell r="H2784">
            <v>37847490</v>
          </cell>
          <cell r="I2784" t="str">
            <v>031871461</v>
          </cell>
          <cell r="J2784">
            <v>100002766</v>
          </cell>
          <cell r="K2784">
            <v>200000527</v>
          </cell>
          <cell r="L2784" t="str">
            <v>Materská škola</v>
          </cell>
          <cell r="M2784" t="str">
            <v>Trnavský</v>
          </cell>
          <cell r="N2784" t="str">
            <v>Trnava</v>
          </cell>
          <cell r="O2784" t="str">
            <v>91934</v>
          </cell>
          <cell r="P2784" t="str">
            <v>Biely Kostol</v>
          </cell>
          <cell r="Q2784" t="str">
            <v>Cintorinska 5</v>
          </cell>
          <cell r="R2784" t="str">
            <v>580473</v>
          </cell>
          <cell r="S2784" t="str">
            <v>PS</v>
          </cell>
          <cell r="T2784">
            <v>21</v>
          </cell>
          <cell r="U2784">
            <v>0</v>
          </cell>
          <cell r="V2784">
            <v>0</v>
          </cell>
          <cell r="Y2784">
            <v>21</v>
          </cell>
          <cell r="Z2784">
            <v>0</v>
          </cell>
          <cell r="AA2784">
            <v>0</v>
          </cell>
          <cell r="AB2784">
            <v>0</v>
          </cell>
          <cell r="AE2784">
            <v>0</v>
          </cell>
        </row>
        <row r="2785">
          <cell r="H2785">
            <v>710020643</v>
          </cell>
          <cell r="I2785" t="str">
            <v>037948971</v>
          </cell>
          <cell r="J2785">
            <v>100009862</v>
          </cell>
          <cell r="K2785">
            <v>100009863</v>
          </cell>
          <cell r="L2785" t="str">
            <v>Základná škola s materskou školou - predprimárne vzdelávanie</v>
          </cell>
          <cell r="M2785" t="str">
            <v>Banskobystrický</v>
          </cell>
          <cell r="N2785" t="str">
            <v>Detva</v>
          </cell>
          <cell r="O2785" t="str">
            <v>96204</v>
          </cell>
          <cell r="P2785" t="str">
            <v>Korytárky</v>
          </cell>
          <cell r="Q2785" t="str">
            <v>Korytárky 52</v>
          </cell>
          <cell r="R2785" t="str">
            <v>580520</v>
          </cell>
          <cell r="S2785" t="str">
            <v>NS</v>
          </cell>
          <cell r="T2785">
            <v>9</v>
          </cell>
          <cell r="U2785">
            <v>0</v>
          </cell>
          <cell r="V2785">
            <v>0</v>
          </cell>
          <cell r="Y2785">
            <v>9</v>
          </cell>
          <cell r="Z2785">
            <v>0</v>
          </cell>
          <cell r="AA2785">
            <v>0</v>
          </cell>
          <cell r="AB2785">
            <v>0</v>
          </cell>
          <cell r="AE2785">
            <v>0</v>
          </cell>
        </row>
        <row r="2786">
          <cell r="H2786">
            <v>710003226</v>
          </cell>
          <cell r="I2786" t="str">
            <v>037851888</v>
          </cell>
          <cell r="J2786">
            <v>100001572</v>
          </cell>
          <cell r="K2786">
            <v>100001574</v>
          </cell>
          <cell r="L2786" t="str">
            <v>Základná škola s materskou školou s VJM - Magyar Tannyelvű Alapiskola és Óvoda - predprimárne vzdelávanie</v>
          </cell>
          <cell r="M2786" t="str">
            <v>Trnavský</v>
          </cell>
          <cell r="N2786" t="str">
            <v>Dunajská Streda</v>
          </cell>
          <cell r="O2786" t="str">
            <v>93039</v>
          </cell>
          <cell r="P2786" t="str">
            <v>Čenkovce</v>
          </cell>
          <cell r="Q2786" t="str">
            <v>Čenkovce 124</v>
          </cell>
          <cell r="R2786" t="str">
            <v>580554</v>
          </cell>
          <cell r="S2786" t="str">
            <v>NS</v>
          </cell>
          <cell r="T2786">
            <v>15</v>
          </cell>
          <cell r="U2786">
            <v>0</v>
          </cell>
          <cell r="V2786">
            <v>0</v>
          </cell>
          <cell r="Y2786">
            <v>15</v>
          </cell>
          <cell r="Z2786">
            <v>0</v>
          </cell>
          <cell r="AA2786">
            <v>0</v>
          </cell>
          <cell r="AB2786">
            <v>0</v>
          </cell>
          <cell r="AE2786">
            <v>0</v>
          </cell>
        </row>
        <row r="2787">
          <cell r="H2787">
            <v>710254873</v>
          </cell>
          <cell r="I2787" t="str">
            <v>042388660</v>
          </cell>
          <cell r="J2787">
            <v>100007598</v>
          </cell>
          <cell r="K2787">
            <v>100007599</v>
          </cell>
          <cell r="L2787" t="str">
            <v>Elokované pracovisko ako súčasť Základnej školy s materskou školou</v>
          </cell>
          <cell r="M2787" t="str">
            <v>Žilinský</v>
          </cell>
          <cell r="N2787" t="str">
            <v>Kysucké Nové Mesto</v>
          </cell>
          <cell r="O2787" t="str">
            <v>02336</v>
          </cell>
          <cell r="P2787" t="str">
            <v>Radoľa</v>
          </cell>
          <cell r="Q2787" t="str">
            <v>Radoľa 2</v>
          </cell>
          <cell r="R2787" t="str">
            <v>580791</v>
          </cell>
          <cell r="S2787" t="str">
            <v>NS</v>
          </cell>
          <cell r="T2787">
            <v>17</v>
          </cell>
          <cell r="U2787">
            <v>0</v>
          </cell>
          <cell r="V2787">
            <v>0</v>
          </cell>
          <cell r="Y2787">
            <v>17</v>
          </cell>
          <cell r="Z2787">
            <v>0</v>
          </cell>
          <cell r="AA2787">
            <v>0</v>
          </cell>
          <cell r="AB2787">
            <v>0</v>
          </cell>
          <cell r="AE2787">
            <v>0</v>
          </cell>
        </row>
        <row r="2788">
          <cell r="H2788">
            <v>710017898</v>
          </cell>
          <cell r="I2788" t="str">
            <v>000623695</v>
          </cell>
          <cell r="J2788">
            <v>100003891</v>
          </cell>
          <cell r="K2788">
            <v>200000735</v>
          </cell>
          <cell r="L2788" t="str">
            <v>Materská škola</v>
          </cell>
          <cell r="M2788" t="str">
            <v>Trenčiansky</v>
          </cell>
          <cell r="N2788" t="str">
            <v>Považská Bystrica</v>
          </cell>
          <cell r="O2788" t="str">
            <v>01821</v>
          </cell>
          <cell r="P2788" t="str">
            <v>Horný Lieskov</v>
          </cell>
          <cell r="Q2788" t="str">
            <v>Horný Lieskov 155</v>
          </cell>
          <cell r="R2788" t="str">
            <v>580856</v>
          </cell>
          <cell r="S2788" t="str">
            <v>NS</v>
          </cell>
          <cell r="T2788">
            <v>11</v>
          </cell>
          <cell r="U2788">
            <v>0</v>
          </cell>
          <cell r="V2788">
            <v>0</v>
          </cell>
          <cell r="Y2788">
            <v>11</v>
          </cell>
          <cell r="Z2788">
            <v>0</v>
          </cell>
          <cell r="AA2788">
            <v>0</v>
          </cell>
          <cell r="AB2788">
            <v>0</v>
          </cell>
          <cell r="AE2788">
            <v>0</v>
          </cell>
        </row>
        <row r="2789">
          <cell r="H2789">
            <v>710006659</v>
          </cell>
          <cell r="I2789" t="str">
            <v>037866745</v>
          </cell>
          <cell r="J2789">
            <v>100005596</v>
          </cell>
          <cell r="K2789">
            <v>100005593</v>
          </cell>
          <cell r="L2789" t="str">
            <v>Základná škola s materskou školou - predprimárne vzdelávanie</v>
          </cell>
          <cell r="M2789" t="str">
            <v>Nitriansky</v>
          </cell>
          <cell r="N2789" t="str">
            <v>Nitra</v>
          </cell>
          <cell r="O2789" t="str">
            <v>95141</v>
          </cell>
          <cell r="P2789" t="str">
            <v>Lužianky</v>
          </cell>
          <cell r="Q2789" t="str">
            <v>Sasinkova 1</v>
          </cell>
          <cell r="R2789" t="str">
            <v>580899</v>
          </cell>
          <cell r="S2789" t="str">
            <v>NS</v>
          </cell>
          <cell r="T2789">
            <v>20</v>
          </cell>
          <cell r="U2789">
            <v>0</v>
          </cell>
          <cell r="V2789">
            <v>0</v>
          </cell>
          <cell r="Y2789">
            <v>20</v>
          </cell>
          <cell r="Z2789">
            <v>0</v>
          </cell>
          <cell r="AA2789">
            <v>0</v>
          </cell>
          <cell r="AB2789">
            <v>0</v>
          </cell>
          <cell r="AE2789">
            <v>0</v>
          </cell>
        </row>
        <row r="2790">
          <cell r="H2790">
            <v>710004133</v>
          </cell>
          <cell r="I2790" t="str">
            <v>034006613</v>
          </cell>
          <cell r="J2790">
            <v>100005108</v>
          </cell>
          <cell r="K2790">
            <v>200000899</v>
          </cell>
          <cell r="L2790" t="str">
            <v>Materská škola s vyučovacím jazykom maďarským - Óvoda</v>
          </cell>
          <cell r="M2790" t="str">
            <v>Nitriansky</v>
          </cell>
          <cell r="N2790" t="str">
            <v>Komárno</v>
          </cell>
          <cell r="O2790" t="str">
            <v>94616</v>
          </cell>
          <cell r="P2790" t="str">
            <v>Holiare</v>
          </cell>
          <cell r="Q2790" t="str">
            <v>Hlavná 180</v>
          </cell>
          <cell r="R2790" t="str">
            <v>580911</v>
          </cell>
          <cell r="S2790" t="str">
            <v>NS</v>
          </cell>
          <cell r="T2790">
            <v>3</v>
          </cell>
          <cell r="U2790">
            <v>0</v>
          </cell>
          <cell r="V2790">
            <v>0</v>
          </cell>
          <cell r="Y2790">
            <v>3</v>
          </cell>
          <cell r="Z2790">
            <v>0</v>
          </cell>
          <cell r="AA2790">
            <v>0</v>
          </cell>
          <cell r="AB2790">
            <v>0</v>
          </cell>
          <cell r="AE2790">
            <v>0</v>
          </cell>
        </row>
        <row r="2791">
          <cell r="H2791">
            <v>710158980</v>
          </cell>
          <cell r="I2791" t="str">
            <v>034006737</v>
          </cell>
          <cell r="J2791">
            <v>100003799</v>
          </cell>
          <cell r="K2791">
            <v>200000713</v>
          </cell>
          <cell r="L2791" t="str">
            <v>Materská škola</v>
          </cell>
          <cell r="M2791" t="str">
            <v>Trenčiansky</v>
          </cell>
          <cell r="N2791" t="str">
            <v>Partizánske</v>
          </cell>
          <cell r="O2791" t="str">
            <v>95803</v>
          </cell>
          <cell r="P2791" t="str">
            <v>Malé Uherce</v>
          </cell>
          <cell r="Q2791" t="str">
            <v>Rázdolie 191/10</v>
          </cell>
          <cell r="R2791" t="str">
            <v>580953</v>
          </cell>
          <cell r="S2791" t="str">
            <v>NS</v>
          </cell>
          <cell r="T2791">
            <v>19</v>
          </cell>
          <cell r="U2791">
            <v>0</v>
          </cell>
          <cell r="V2791">
            <v>0</v>
          </cell>
          <cell r="Y2791">
            <v>19</v>
          </cell>
          <cell r="Z2791">
            <v>0</v>
          </cell>
          <cell r="AA2791">
            <v>0</v>
          </cell>
          <cell r="AB2791">
            <v>0</v>
          </cell>
          <cell r="AE2791">
            <v>0</v>
          </cell>
        </row>
        <row r="2792">
          <cell r="H2792">
            <v>710012500</v>
          </cell>
          <cell r="I2792" t="str">
            <v>031875408</v>
          </cell>
          <cell r="J2792">
            <v>100002829</v>
          </cell>
          <cell r="K2792">
            <v>100002830</v>
          </cell>
          <cell r="L2792" t="str">
            <v>Základná škola s materskou školou - predprimárne vzdelávanie</v>
          </cell>
          <cell r="M2792" t="str">
            <v>Trnavský</v>
          </cell>
          <cell r="N2792" t="str">
            <v>Trnava</v>
          </cell>
          <cell r="O2792" t="str">
            <v>91935</v>
          </cell>
          <cell r="P2792" t="str">
            <v>Hrnčiarovce nad Parnou</v>
          </cell>
          <cell r="Q2792" t="str">
            <v>Kostolná 28</v>
          </cell>
          <cell r="R2792" t="str">
            <v>581020</v>
          </cell>
          <cell r="S2792" t="str">
            <v>NS</v>
          </cell>
          <cell r="T2792">
            <v>21</v>
          </cell>
          <cell r="U2792">
            <v>0</v>
          </cell>
          <cell r="V2792">
            <v>0</v>
          </cell>
          <cell r="Y2792">
            <v>21</v>
          </cell>
          <cell r="Z2792">
            <v>0</v>
          </cell>
          <cell r="AA2792">
            <v>0</v>
          </cell>
          <cell r="AB2792">
            <v>0</v>
          </cell>
          <cell r="AE2792">
            <v>0</v>
          </cell>
        </row>
        <row r="2793">
          <cell r="H2793">
            <v>710005776</v>
          </cell>
          <cell r="I2793" t="str">
            <v>034076743</v>
          </cell>
          <cell r="J2793">
            <v>100006393</v>
          </cell>
          <cell r="K2793">
            <v>200001010</v>
          </cell>
          <cell r="L2793" t="str">
            <v>Materská škola</v>
          </cell>
          <cell r="M2793" t="str">
            <v>Nitriansky</v>
          </cell>
          <cell r="N2793" t="str">
            <v>Levice</v>
          </cell>
          <cell r="O2793" t="str">
            <v>93521</v>
          </cell>
          <cell r="P2793" t="str">
            <v>Veľké Kozmálovce</v>
          </cell>
          <cell r="Q2793" t="str">
            <v>Veľké Kozmálovce 163</v>
          </cell>
          <cell r="R2793" t="str">
            <v>581160</v>
          </cell>
          <cell r="S2793" t="str">
            <v>NS</v>
          </cell>
          <cell r="T2793">
            <v>5</v>
          </cell>
          <cell r="U2793">
            <v>0</v>
          </cell>
          <cell r="V2793">
            <v>0</v>
          </cell>
          <cell r="Y2793">
            <v>5</v>
          </cell>
          <cell r="Z2793">
            <v>0</v>
          </cell>
          <cell r="AA2793">
            <v>0</v>
          </cell>
          <cell r="AB2793">
            <v>0</v>
          </cell>
          <cell r="AE2793">
            <v>0</v>
          </cell>
        </row>
        <row r="2794">
          <cell r="H2794">
            <v>710027486</v>
          </cell>
          <cell r="I2794" t="str">
            <v>031984673</v>
          </cell>
          <cell r="J2794">
            <v>100012066</v>
          </cell>
          <cell r="K2794">
            <v>200002361</v>
          </cell>
          <cell r="L2794" t="str">
            <v>Materská škola</v>
          </cell>
          <cell r="M2794" t="str">
            <v>Prešovský</v>
          </cell>
          <cell r="N2794" t="str">
            <v>Kežmarok</v>
          </cell>
          <cell r="O2794" t="str">
            <v>06001</v>
          </cell>
          <cell r="P2794" t="str">
            <v>Malý Slavkov</v>
          </cell>
          <cell r="Q2794" t="str">
            <v>Gerlachovská 52</v>
          </cell>
          <cell r="R2794" t="str">
            <v>581241</v>
          </cell>
          <cell r="S2794" t="str">
            <v>NS</v>
          </cell>
          <cell r="T2794">
            <v>14</v>
          </cell>
          <cell r="U2794">
            <v>0</v>
          </cell>
          <cell r="V2794">
            <v>0</v>
          </cell>
          <cell r="Y2794">
            <v>14</v>
          </cell>
          <cell r="Z2794">
            <v>3</v>
          </cell>
          <cell r="AA2794">
            <v>0</v>
          </cell>
          <cell r="AB2794">
            <v>0</v>
          </cell>
          <cell r="AE2794">
            <v>3</v>
          </cell>
        </row>
        <row r="2795">
          <cell r="H2795">
            <v>710009984</v>
          </cell>
          <cell r="I2795" t="str">
            <v>034075429</v>
          </cell>
          <cell r="J2795">
            <v>100005692</v>
          </cell>
          <cell r="K2795">
            <v>200001218</v>
          </cell>
          <cell r="L2795" t="str">
            <v>Materská škola</v>
          </cell>
          <cell r="M2795" t="str">
            <v>Nitriansky</v>
          </cell>
          <cell r="N2795" t="str">
            <v>Topoľčany</v>
          </cell>
          <cell r="O2795" t="str">
            <v>95501</v>
          </cell>
          <cell r="P2795" t="str">
            <v>Nemčice</v>
          </cell>
          <cell r="Q2795" t="str">
            <v>Školská 351</v>
          </cell>
          <cell r="R2795" t="str">
            <v>581305</v>
          </cell>
          <cell r="S2795" t="str">
            <v>NS</v>
          </cell>
          <cell r="T2795">
            <v>7</v>
          </cell>
          <cell r="U2795">
            <v>0</v>
          </cell>
          <cell r="V2795">
            <v>0</v>
          </cell>
          <cell r="Y2795">
            <v>7</v>
          </cell>
          <cell r="Z2795">
            <v>0</v>
          </cell>
          <cell r="AA2795">
            <v>0</v>
          </cell>
          <cell r="AB2795">
            <v>0</v>
          </cell>
          <cell r="AE2795">
            <v>0</v>
          </cell>
        </row>
        <row r="2796">
          <cell r="H2796">
            <v>710274769</v>
          </cell>
          <cell r="I2796" t="str">
            <v>037836773</v>
          </cell>
          <cell r="J2796">
            <v>100018750</v>
          </cell>
          <cell r="K2796">
            <v>100002315</v>
          </cell>
          <cell r="L2796" t="str">
            <v>Základná škola s materskou školou - predprimárne vzdelávanie</v>
          </cell>
          <cell r="M2796" t="str">
            <v>Trnavský</v>
          </cell>
          <cell r="N2796" t="str">
            <v>Piešťany</v>
          </cell>
          <cell r="O2796" t="str">
            <v>92101</v>
          </cell>
          <cell r="P2796" t="str">
            <v>Banka</v>
          </cell>
          <cell r="Q2796" t="str">
            <v>Bananská 46</v>
          </cell>
          <cell r="R2796" t="str">
            <v>581399</v>
          </cell>
          <cell r="S2796" t="str">
            <v>NS</v>
          </cell>
          <cell r="T2796">
            <v>18</v>
          </cell>
          <cell r="U2796">
            <v>0</v>
          </cell>
          <cell r="V2796">
            <v>0</v>
          </cell>
          <cell r="Y2796">
            <v>18</v>
          </cell>
          <cell r="Z2796">
            <v>1</v>
          </cell>
          <cell r="AA2796">
            <v>0</v>
          </cell>
          <cell r="AB2796">
            <v>0</v>
          </cell>
          <cell r="AE2796">
            <v>1</v>
          </cell>
        </row>
        <row r="2797">
          <cell r="H2797">
            <v>710012195</v>
          </cell>
          <cell r="I2797" t="str">
            <v>034075836</v>
          </cell>
          <cell r="J2797">
            <v>100003102</v>
          </cell>
          <cell r="K2797">
            <v>200000570</v>
          </cell>
          <cell r="L2797" t="str">
            <v>Materská škola</v>
          </cell>
          <cell r="M2797" t="str">
            <v>Trnavský</v>
          </cell>
          <cell r="N2797" t="str">
            <v>Trnava</v>
          </cell>
          <cell r="O2797" t="str">
            <v>91901</v>
          </cell>
          <cell r="P2797" t="str">
            <v>Zvončín</v>
          </cell>
          <cell r="Q2797" t="str">
            <v>Zvončín 83</v>
          </cell>
          <cell r="R2797" t="str">
            <v>581488</v>
          </cell>
          <cell r="S2797" t="str">
            <v>NS</v>
          </cell>
          <cell r="T2797">
            <v>19</v>
          </cell>
          <cell r="U2797">
            <v>0</v>
          </cell>
          <cell r="V2797">
            <v>0</v>
          </cell>
          <cell r="Y2797">
            <v>19</v>
          </cell>
          <cell r="Z2797">
            <v>0</v>
          </cell>
          <cell r="AA2797">
            <v>0</v>
          </cell>
          <cell r="AB2797">
            <v>0</v>
          </cell>
          <cell r="AE2797">
            <v>0</v>
          </cell>
        </row>
        <row r="2798">
          <cell r="H2798">
            <v>710020872</v>
          </cell>
          <cell r="I2798" t="str">
            <v>035660074</v>
          </cell>
          <cell r="J2798">
            <v>100010869</v>
          </cell>
          <cell r="K2798">
            <v>200002124</v>
          </cell>
          <cell r="L2798" t="str">
            <v>Materská škola</v>
          </cell>
          <cell r="M2798" t="str">
            <v>Banskobystrický</v>
          </cell>
          <cell r="N2798" t="str">
            <v>Zvolen</v>
          </cell>
          <cell r="O2798" t="str">
            <v>96231</v>
          </cell>
          <cell r="P2798" t="str">
            <v>Veľká Lúka</v>
          </cell>
          <cell r="Q2798" t="str">
            <v>Medzinár. dňa detí 131/17</v>
          </cell>
          <cell r="R2798" t="str">
            <v>581585</v>
          </cell>
          <cell r="S2798" t="str">
            <v>NS</v>
          </cell>
          <cell r="T2798">
            <v>9</v>
          </cell>
          <cell r="U2798">
            <v>0</v>
          </cell>
          <cell r="V2798">
            <v>0</v>
          </cell>
          <cell r="Y2798">
            <v>9</v>
          </cell>
          <cell r="Z2798">
            <v>0</v>
          </cell>
          <cell r="AA2798">
            <v>0</v>
          </cell>
          <cell r="AB2798">
            <v>0</v>
          </cell>
          <cell r="AE2798">
            <v>0</v>
          </cell>
        </row>
        <row r="2799">
          <cell r="H2799">
            <v>710021496</v>
          </cell>
          <cell r="I2799" t="str">
            <v>037888544</v>
          </cell>
          <cell r="J2799">
            <v>100010980</v>
          </cell>
          <cell r="K2799">
            <v>100010981</v>
          </cell>
          <cell r="L2799" t="str">
            <v>Elokované pracovisko ako súčasť Základnej školy s materskou školou</v>
          </cell>
          <cell r="M2799" t="str">
            <v>Banskobystrický</v>
          </cell>
          <cell r="N2799" t="str">
            <v>Žarnovica</v>
          </cell>
          <cell r="O2799" t="str">
            <v>96801</v>
          </cell>
          <cell r="P2799" t="str">
            <v>Brehy</v>
          </cell>
          <cell r="Q2799" t="str">
            <v>Brehy 3</v>
          </cell>
          <cell r="R2799" t="str">
            <v>581607</v>
          </cell>
          <cell r="S2799" t="str">
            <v>NS</v>
          </cell>
          <cell r="T2799">
            <v>14</v>
          </cell>
          <cell r="U2799">
            <v>0</v>
          </cell>
          <cell r="V2799">
            <v>0</v>
          </cell>
          <cell r="Y2799">
            <v>14</v>
          </cell>
          <cell r="Z2799">
            <v>0</v>
          </cell>
          <cell r="AA2799">
            <v>0</v>
          </cell>
          <cell r="AB2799">
            <v>0</v>
          </cell>
          <cell r="AE2799">
            <v>0</v>
          </cell>
        </row>
        <row r="2800">
          <cell r="H2800">
            <v>710006187</v>
          </cell>
          <cell r="I2800" t="str">
            <v>035626348</v>
          </cell>
          <cell r="J2800">
            <v>100004925</v>
          </cell>
          <cell r="K2800">
            <v>200001045</v>
          </cell>
          <cell r="L2800" t="str">
            <v>Materská škola</v>
          </cell>
          <cell r="M2800" t="str">
            <v>Nitriansky</v>
          </cell>
          <cell r="N2800" t="str">
            <v>Nitra</v>
          </cell>
          <cell r="O2800" t="str">
            <v>95153</v>
          </cell>
          <cell r="P2800" t="str">
            <v>Babindol</v>
          </cell>
          <cell r="Q2800" t="str">
            <v>Babindol 1</v>
          </cell>
          <cell r="R2800" t="str">
            <v>581623</v>
          </cell>
          <cell r="S2800" t="str">
            <v>NS</v>
          </cell>
          <cell r="T2800">
            <v>11</v>
          </cell>
          <cell r="U2800">
            <v>0</v>
          </cell>
          <cell r="V2800">
            <v>0</v>
          </cell>
          <cell r="Y2800">
            <v>11</v>
          </cell>
          <cell r="Z2800">
            <v>0</v>
          </cell>
          <cell r="AA2800">
            <v>0</v>
          </cell>
          <cell r="AB2800">
            <v>0</v>
          </cell>
          <cell r="AE2800">
            <v>0</v>
          </cell>
        </row>
        <row r="2801">
          <cell r="H2801">
            <v>710009992</v>
          </cell>
          <cell r="I2801" t="str">
            <v>035626526</v>
          </cell>
          <cell r="J2801">
            <v>100006080</v>
          </cell>
          <cell r="K2801">
            <v>200001227</v>
          </cell>
          <cell r="L2801" t="str">
            <v>Materská škola</v>
          </cell>
          <cell r="M2801" t="str">
            <v>Nitriansky</v>
          </cell>
          <cell r="N2801" t="str">
            <v>Topoľčany</v>
          </cell>
          <cell r="O2801" t="str">
            <v>95501</v>
          </cell>
          <cell r="P2801" t="str">
            <v>Práznovce</v>
          </cell>
          <cell r="Q2801" t="str">
            <v>Rezutova 58/63</v>
          </cell>
          <cell r="R2801" t="str">
            <v>581658</v>
          </cell>
          <cell r="S2801" t="str">
            <v>NS</v>
          </cell>
          <cell r="T2801">
            <v>2</v>
          </cell>
          <cell r="U2801">
            <v>0</v>
          </cell>
          <cell r="V2801">
            <v>0</v>
          </cell>
          <cell r="Y2801">
            <v>2</v>
          </cell>
          <cell r="Z2801">
            <v>0</v>
          </cell>
          <cell r="AA2801">
            <v>0</v>
          </cell>
          <cell r="AB2801">
            <v>0</v>
          </cell>
          <cell r="AE2801">
            <v>0</v>
          </cell>
        </row>
        <row r="2802">
          <cell r="H2802">
            <v>710034164</v>
          </cell>
          <cell r="I2802" t="str">
            <v>035532319</v>
          </cell>
          <cell r="J2802">
            <v>100013889</v>
          </cell>
          <cell r="K2802">
            <v>200002837</v>
          </cell>
          <cell r="L2802" t="str">
            <v>Materská škola</v>
          </cell>
          <cell r="M2802" t="str">
            <v>Prešovský</v>
          </cell>
          <cell r="N2802" t="str">
            <v>Vranov nad Topľou</v>
          </cell>
          <cell r="O2802" t="str">
            <v>09302</v>
          </cell>
          <cell r="P2802" t="str">
            <v>Hencovce</v>
          </cell>
          <cell r="Q2802" t="str">
            <v>Nová 1918</v>
          </cell>
          <cell r="R2802" t="str">
            <v>581674</v>
          </cell>
          <cell r="S2802" t="str">
            <v>NS</v>
          </cell>
          <cell r="T2802">
            <v>14</v>
          </cell>
          <cell r="U2802">
            <v>0</v>
          </cell>
          <cell r="V2802">
            <v>0</v>
          </cell>
          <cell r="Y2802">
            <v>14</v>
          </cell>
          <cell r="Z2802">
            <v>1</v>
          </cell>
          <cell r="AA2802">
            <v>0</v>
          </cell>
          <cell r="AB2802">
            <v>0</v>
          </cell>
          <cell r="AE2802">
            <v>1</v>
          </cell>
        </row>
        <row r="2803">
          <cell r="H2803">
            <v>710009976</v>
          </cell>
          <cell r="I2803" t="str">
            <v>031196781</v>
          </cell>
          <cell r="J2803">
            <v>100005469</v>
          </cell>
          <cell r="K2803">
            <v>200001213</v>
          </cell>
          <cell r="L2803" t="str">
            <v>Materská škola</v>
          </cell>
          <cell r="M2803" t="str">
            <v>Nitriansky</v>
          </cell>
          <cell r="N2803" t="str">
            <v>Topoľčany</v>
          </cell>
          <cell r="O2803" t="str">
            <v>95621</v>
          </cell>
          <cell r="P2803" t="str">
            <v>Kuzmice</v>
          </cell>
          <cell r="Q2803" t="str">
            <v>Kuzmice 201</v>
          </cell>
          <cell r="R2803" t="str">
            <v>581704</v>
          </cell>
          <cell r="S2803" t="str">
            <v>NS</v>
          </cell>
          <cell r="T2803">
            <v>7</v>
          </cell>
          <cell r="U2803">
            <v>0</v>
          </cell>
          <cell r="V2803">
            <v>0</v>
          </cell>
          <cell r="Y2803">
            <v>7</v>
          </cell>
          <cell r="Z2803">
            <v>0</v>
          </cell>
          <cell r="AA2803">
            <v>0</v>
          </cell>
          <cell r="AB2803">
            <v>0</v>
          </cell>
          <cell r="AE2803">
            <v>0</v>
          </cell>
        </row>
        <row r="2804">
          <cell r="H2804">
            <v>710021968</v>
          </cell>
          <cell r="I2804" t="str">
            <v>037813471</v>
          </cell>
          <cell r="J2804">
            <v>100007031</v>
          </cell>
          <cell r="K2804">
            <v>100007030</v>
          </cell>
          <cell r="L2804" t="str">
            <v>Základná škola s materskou školou - predprimárne vzdelávanie</v>
          </cell>
          <cell r="M2804" t="str">
            <v>Žilinský</v>
          </cell>
          <cell r="N2804" t="str">
            <v>Bytča</v>
          </cell>
          <cell r="O2804" t="str">
            <v>01401</v>
          </cell>
          <cell r="P2804" t="str">
            <v>Hlboké nad Váhom</v>
          </cell>
          <cell r="Q2804" t="str">
            <v>Hlboké nad Váhom 124</v>
          </cell>
          <cell r="R2804" t="str">
            <v>581984</v>
          </cell>
          <cell r="S2804" t="str">
            <v>NS</v>
          </cell>
          <cell r="T2804">
            <v>6</v>
          </cell>
          <cell r="U2804">
            <v>0</v>
          </cell>
          <cell r="V2804">
            <v>0</v>
          </cell>
          <cell r="Y2804">
            <v>6</v>
          </cell>
          <cell r="Z2804">
            <v>0</v>
          </cell>
          <cell r="AA2804">
            <v>0</v>
          </cell>
          <cell r="AB2804">
            <v>0</v>
          </cell>
          <cell r="AE2804">
            <v>0</v>
          </cell>
        </row>
        <row r="2805">
          <cell r="H2805">
            <v>710024134</v>
          </cell>
          <cell r="I2805" t="str">
            <v>037791699</v>
          </cell>
          <cell r="J2805">
            <v>100011889</v>
          </cell>
          <cell r="K2805">
            <v>200002303</v>
          </cell>
          <cell r="L2805" t="str">
            <v>Materská škola</v>
          </cell>
          <cell r="M2805" t="str">
            <v>Prešovský</v>
          </cell>
          <cell r="N2805" t="str">
            <v>Humenné</v>
          </cell>
          <cell r="O2805" t="str">
            <v>06601</v>
          </cell>
          <cell r="P2805" t="str">
            <v>Lackovce</v>
          </cell>
          <cell r="Q2805" t="str">
            <v>Lackovce 37</v>
          </cell>
          <cell r="R2805" t="str">
            <v>582140</v>
          </cell>
          <cell r="S2805" t="str">
            <v>NS</v>
          </cell>
          <cell r="T2805">
            <v>5</v>
          </cell>
          <cell r="U2805">
            <v>0</v>
          </cell>
          <cell r="V2805">
            <v>0</v>
          </cell>
          <cell r="Y2805">
            <v>5</v>
          </cell>
          <cell r="Z2805">
            <v>0</v>
          </cell>
          <cell r="AA2805">
            <v>0</v>
          </cell>
          <cell r="AB2805">
            <v>0</v>
          </cell>
          <cell r="AE2805">
            <v>0</v>
          </cell>
        </row>
        <row r="2806">
          <cell r="H2806">
            <v>710008058</v>
          </cell>
          <cell r="I2806" t="str">
            <v>036105058</v>
          </cell>
          <cell r="J2806">
            <v>100005990</v>
          </cell>
          <cell r="K2806">
            <v>200001153</v>
          </cell>
          <cell r="L2806" t="str">
            <v>Materská škola s vyučovacím jazykom maďarským - Óvoda</v>
          </cell>
          <cell r="M2806" t="str">
            <v>Nitriansky</v>
          </cell>
          <cell r="N2806" t="str">
            <v>Nové Zámky</v>
          </cell>
          <cell r="O2806" t="str">
            <v>94304</v>
          </cell>
          <cell r="P2806" t="str">
            <v>Obid</v>
          </cell>
          <cell r="Q2806" t="str">
            <v>Puškinova 7</v>
          </cell>
          <cell r="R2806" t="str">
            <v>582361</v>
          </cell>
          <cell r="S2806" t="str">
            <v>NS</v>
          </cell>
          <cell r="T2806">
            <v>8</v>
          </cell>
          <cell r="U2806">
            <v>0</v>
          </cell>
          <cell r="V2806">
            <v>0</v>
          </cell>
          <cell r="Y2806">
            <v>8</v>
          </cell>
          <cell r="Z2806">
            <v>0</v>
          </cell>
          <cell r="AA2806">
            <v>0</v>
          </cell>
          <cell r="AB2806">
            <v>0</v>
          </cell>
          <cell r="AE2806">
            <v>0</v>
          </cell>
        </row>
        <row r="2807">
          <cell r="H2807">
            <v>710006721</v>
          </cell>
          <cell r="I2807" t="str">
            <v>036105724</v>
          </cell>
          <cell r="J2807">
            <v>100006625</v>
          </cell>
          <cell r="K2807">
            <v>200001049</v>
          </cell>
          <cell r="L2807" t="str">
            <v>Materská škola</v>
          </cell>
          <cell r="M2807" t="str">
            <v>Nitriansky</v>
          </cell>
          <cell r="N2807" t="str">
            <v>Nitra</v>
          </cell>
          <cell r="O2807" t="str">
            <v>95124</v>
          </cell>
          <cell r="P2807" t="str">
            <v>Čab</v>
          </cell>
          <cell r="Q2807" t="str">
            <v>Čab 57</v>
          </cell>
          <cell r="R2807" t="str">
            <v>582387</v>
          </cell>
          <cell r="S2807" t="str">
            <v>NS</v>
          </cell>
          <cell r="T2807">
            <v>13</v>
          </cell>
          <cell r="U2807">
            <v>0</v>
          </cell>
          <cell r="V2807">
            <v>0</v>
          </cell>
          <cell r="Y2807">
            <v>13</v>
          </cell>
          <cell r="Z2807">
            <v>0</v>
          </cell>
          <cell r="AA2807">
            <v>0</v>
          </cell>
          <cell r="AB2807">
            <v>0</v>
          </cell>
          <cell r="AE2807">
            <v>0</v>
          </cell>
        </row>
        <row r="2808">
          <cell r="H2808">
            <v>710006241</v>
          </cell>
          <cell r="I2808" t="str">
            <v>037869051</v>
          </cell>
          <cell r="J2808">
            <v>100005045</v>
          </cell>
          <cell r="K2808">
            <v>200001054</v>
          </cell>
          <cell r="L2808" t="str">
            <v>Materská škola</v>
          </cell>
          <cell r="M2808" t="str">
            <v>Nitriansky</v>
          </cell>
          <cell r="N2808" t="str">
            <v>Nitra</v>
          </cell>
          <cell r="O2808" t="str">
            <v>95145</v>
          </cell>
          <cell r="P2808" t="str">
            <v>Dolné Lefantovce</v>
          </cell>
          <cell r="Q2808" t="str">
            <v>Dolné Lefantovce 32</v>
          </cell>
          <cell r="R2808" t="str">
            <v>582425</v>
          </cell>
          <cell r="S2808" t="str">
            <v>NS</v>
          </cell>
          <cell r="T2808">
            <v>6</v>
          </cell>
          <cell r="U2808">
            <v>0</v>
          </cell>
          <cell r="V2808">
            <v>0</v>
          </cell>
          <cell r="Y2808">
            <v>6</v>
          </cell>
          <cell r="Z2808">
            <v>0</v>
          </cell>
          <cell r="AA2808">
            <v>0</v>
          </cell>
          <cell r="AB2808">
            <v>0</v>
          </cell>
          <cell r="AE2808">
            <v>0</v>
          </cell>
        </row>
        <row r="2809">
          <cell r="H2809">
            <v>710025300</v>
          </cell>
          <cell r="I2809" t="str">
            <v>035550091</v>
          </cell>
          <cell r="J2809">
            <v>100015195</v>
          </cell>
          <cell r="K2809">
            <v>200003012</v>
          </cell>
          <cell r="L2809" t="str">
            <v>Materská škola</v>
          </cell>
          <cell r="M2809" t="str">
            <v>Košický</v>
          </cell>
          <cell r="N2809" t="str">
            <v>Košice - okolie</v>
          </cell>
          <cell r="O2809" t="str">
            <v>04431</v>
          </cell>
          <cell r="P2809" t="str">
            <v>Kostoľany nad Hornádom</v>
          </cell>
          <cell r="Q2809" t="str">
            <v>Košická 34</v>
          </cell>
          <cell r="R2809" t="str">
            <v>582514</v>
          </cell>
          <cell r="S2809" t="str">
            <v>NS</v>
          </cell>
          <cell r="T2809">
            <v>6</v>
          </cell>
          <cell r="U2809">
            <v>0</v>
          </cell>
          <cell r="V2809">
            <v>0</v>
          </cell>
          <cell r="Y2809">
            <v>6</v>
          </cell>
          <cell r="Z2809">
            <v>0</v>
          </cell>
          <cell r="AA2809">
            <v>0</v>
          </cell>
          <cell r="AB2809">
            <v>0</v>
          </cell>
          <cell r="AE2809">
            <v>0</v>
          </cell>
        </row>
        <row r="2810">
          <cell r="H2810">
            <v>710003889</v>
          </cell>
          <cell r="I2810" t="str">
            <v>037842358</v>
          </cell>
          <cell r="J2810">
            <v>100002039</v>
          </cell>
          <cell r="K2810">
            <v>200000391</v>
          </cell>
          <cell r="L2810" t="str">
            <v>Materská škola</v>
          </cell>
          <cell r="M2810" t="str">
            <v>Trnavský</v>
          </cell>
          <cell r="N2810" t="str">
            <v>Galanta</v>
          </cell>
          <cell r="O2810" t="str">
            <v>92521</v>
          </cell>
          <cell r="P2810" t="str">
            <v>Malá Mača</v>
          </cell>
          <cell r="Q2810" t="str">
            <v>Námestie Hrdinov 30/6</v>
          </cell>
          <cell r="R2810" t="str">
            <v>582638</v>
          </cell>
          <cell r="S2810" t="str">
            <v>NS</v>
          </cell>
          <cell r="T2810">
            <v>4</v>
          </cell>
          <cell r="U2810">
            <v>0</v>
          </cell>
          <cell r="V2810">
            <v>0</v>
          </cell>
          <cell r="Y2810">
            <v>4</v>
          </cell>
          <cell r="Z2810">
            <v>0</v>
          </cell>
          <cell r="AA2810">
            <v>0</v>
          </cell>
          <cell r="AB2810">
            <v>0</v>
          </cell>
          <cell r="AE2810">
            <v>0</v>
          </cell>
        </row>
        <row r="2811">
          <cell r="H2811">
            <v>710006675</v>
          </cell>
          <cell r="I2811" t="str">
            <v>037869531</v>
          </cell>
          <cell r="J2811">
            <v>100006787</v>
          </cell>
          <cell r="K2811">
            <v>200001089</v>
          </cell>
          <cell r="L2811" t="str">
            <v>Materská škola</v>
          </cell>
          <cell r="M2811" t="str">
            <v>Nitriansky</v>
          </cell>
          <cell r="N2811" t="str">
            <v>Nitra</v>
          </cell>
          <cell r="O2811" t="str">
            <v>95101</v>
          </cell>
          <cell r="P2811" t="str">
            <v>Štitáre</v>
          </cell>
          <cell r="Q2811" t="str">
            <v>Pri prameni 122/8</v>
          </cell>
          <cell r="R2811" t="str">
            <v>582719</v>
          </cell>
          <cell r="S2811" t="str">
            <v>NS</v>
          </cell>
          <cell r="T2811">
            <v>4</v>
          </cell>
          <cell r="U2811">
            <v>0</v>
          </cell>
          <cell r="V2811">
            <v>0</v>
          </cell>
          <cell r="Y2811">
            <v>4</v>
          </cell>
          <cell r="Z2811">
            <v>0</v>
          </cell>
          <cell r="AA2811">
            <v>0</v>
          </cell>
          <cell r="AB2811">
            <v>0</v>
          </cell>
          <cell r="AE2811">
            <v>0</v>
          </cell>
        </row>
        <row r="2812">
          <cell r="H2812">
            <v>710007205</v>
          </cell>
          <cell r="I2812" t="str">
            <v>037869451</v>
          </cell>
          <cell r="J2812">
            <v>100006621</v>
          </cell>
          <cell r="K2812">
            <v>200001279</v>
          </cell>
          <cell r="L2812" t="str">
            <v>Materská škola</v>
          </cell>
          <cell r="M2812" t="str">
            <v>Nitriansky</v>
          </cell>
          <cell r="N2812" t="str">
            <v>Zlaté Moravce</v>
          </cell>
          <cell r="O2812" t="str">
            <v>95197</v>
          </cell>
          <cell r="P2812" t="str">
            <v>Žitavany</v>
          </cell>
          <cell r="Q2812" t="str">
            <v>Šimkova 40</v>
          </cell>
          <cell r="R2812" t="str">
            <v>582816</v>
          </cell>
          <cell r="S2812" t="str">
            <v>NS</v>
          </cell>
          <cell r="T2812">
            <v>10</v>
          </cell>
          <cell r="U2812">
            <v>0</v>
          </cell>
          <cell r="V2812">
            <v>0</v>
          </cell>
          <cell r="Y2812">
            <v>10</v>
          </cell>
          <cell r="Z2812">
            <v>0</v>
          </cell>
          <cell r="AA2812">
            <v>0</v>
          </cell>
          <cell r="AB2812">
            <v>0</v>
          </cell>
          <cell r="AE2812">
            <v>0</v>
          </cell>
        </row>
        <row r="2813">
          <cell r="H2813">
            <v>35540508</v>
          </cell>
          <cell r="I2813" t="str">
            <v>000690937</v>
          </cell>
          <cell r="J2813">
            <v>100014717</v>
          </cell>
          <cell r="K2813">
            <v>200002903</v>
          </cell>
          <cell r="L2813" t="str">
            <v>Materská škola</v>
          </cell>
          <cell r="M2813" t="str">
            <v>Košický</v>
          </cell>
          <cell r="N2813" t="str">
            <v>Košice I</v>
          </cell>
          <cell r="O2813" t="str">
            <v>04001</v>
          </cell>
          <cell r="P2813" t="str">
            <v>Košice-Staré Mesto</v>
          </cell>
          <cell r="Q2813" t="str">
            <v>Park Angelinum 7</v>
          </cell>
          <cell r="R2813" t="str">
            <v>598186</v>
          </cell>
          <cell r="S2813" t="str">
            <v>PS</v>
          </cell>
          <cell r="T2813">
            <v>34</v>
          </cell>
          <cell r="U2813">
            <v>0</v>
          </cell>
          <cell r="V2813">
            <v>0</v>
          </cell>
          <cell r="Y2813">
            <v>34</v>
          </cell>
          <cell r="Z2813">
            <v>0</v>
          </cell>
          <cell r="AA2813">
            <v>0</v>
          </cell>
          <cell r="AB2813">
            <v>0</v>
          </cell>
          <cell r="AE2813">
            <v>0</v>
          </cell>
        </row>
        <row r="2814">
          <cell r="H2814">
            <v>35540516</v>
          </cell>
          <cell r="I2814" t="str">
            <v>000690937</v>
          </cell>
          <cell r="J2814">
            <v>100014678</v>
          </cell>
          <cell r="K2814">
            <v>200002903</v>
          </cell>
          <cell r="L2814" t="str">
            <v>Materská škola</v>
          </cell>
          <cell r="M2814" t="str">
            <v>Košický</v>
          </cell>
          <cell r="N2814" t="str">
            <v>Košice I</v>
          </cell>
          <cell r="O2814" t="str">
            <v>04001</v>
          </cell>
          <cell r="P2814" t="str">
            <v>Košice-Staré Mesto</v>
          </cell>
          <cell r="Q2814" t="str">
            <v>Hrnčiarska 1</v>
          </cell>
          <cell r="R2814" t="str">
            <v>598186</v>
          </cell>
          <cell r="S2814" t="str">
            <v>PS</v>
          </cell>
          <cell r="T2814">
            <v>21</v>
          </cell>
          <cell r="U2814">
            <v>0</v>
          </cell>
          <cell r="V2814">
            <v>0</v>
          </cell>
          <cell r="Y2814">
            <v>21</v>
          </cell>
          <cell r="Z2814">
            <v>0</v>
          </cell>
          <cell r="AA2814">
            <v>0</v>
          </cell>
          <cell r="AB2814">
            <v>0</v>
          </cell>
          <cell r="AE2814">
            <v>0</v>
          </cell>
        </row>
        <row r="2815">
          <cell r="H2815">
            <v>35540532</v>
          </cell>
          <cell r="I2815" t="str">
            <v>000690937</v>
          </cell>
          <cell r="J2815">
            <v>100014735</v>
          </cell>
          <cell r="K2815">
            <v>200002903</v>
          </cell>
          <cell r="L2815" t="str">
            <v>Materská škola</v>
          </cell>
          <cell r="M2815" t="str">
            <v>Košický</v>
          </cell>
          <cell r="N2815" t="str">
            <v>Košice I</v>
          </cell>
          <cell r="O2815" t="str">
            <v>04001</v>
          </cell>
          <cell r="P2815" t="str">
            <v>Košice-Staré Mesto</v>
          </cell>
          <cell r="Q2815" t="str">
            <v>Tatranská 23</v>
          </cell>
          <cell r="R2815" t="str">
            <v>598186</v>
          </cell>
          <cell r="S2815" t="str">
            <v>PS</v>
          </cell>
          <cell r="T2815">
            <v>52</v>
          </cell>
          <cell r="U2815">
            <v>0</v>
          </cell>
          <cell r="V2815">
            <v>0</v>
          </cell>
          <cell r="Y2815">
            <v>52</v>
          </cell>
          <cell r="Z2815">
            <v>0</v>
          </cell>
          <cell r="AA2815">
            <v>0</v>
          </cell>
          <cell r="AB2815">
            <v>0</v>
          </cell>
          <cell r="AE2815">
            <v>0</v>
          </cell>
        </row>
        <row r="2816">
          <cell r="H2816">
            <v>42245265</v>
          </cell>
          <cell r="I2816" t="str">
            <v>000690937</v>
          </cell>
          <cell r="J2816">
            <v>100014743</v>
          </cell>
          <cell r="K2816">
            <v>200002903</v>
          </cell>
          <cell r="L2816" t="str">
            <v>Materská škola - Óvoda</v>
          </cell>
          <cell r="M2816" t="str">
            <v>Košický</v>
          </cell>
          <cell r="N2816" t="str">
            <v>Košice I</v>
          </cell>
          <cell r="O2816" t="str">
            <v>04001</v>
          </cell>
          <cell r="P2816" t="str">
            <v>Košice-Staré Mesto</v>
          </cell>
          <cell r="Q2816" t="str">
            <v>Zádielska 4</v>
          </cell>
          <cell r="R2816" t="str">
            <v>598186</v>
          </cell>
          <cell r="S2816" t="str">
            <v>PS</v>
          </cell>
          <cell r="T2816">
            <v>50</v>
          </cell>
          <cell r="U2816">
            <v>0</v>
          </cell>
          <cell r="V2816">
            <v>0</v>
          </cell>
          <cell r="Y2816">
            <v>50</v>
          </cell>
          <cell r="Z2816">
            <v>0</v>
          </cell>
          <cell r="AA2816">
            <v>0</v>
          </cell>
          <cell r="AB2816">
            <v>0</v>
          </cell>
          <cell r="AE2816">
            <v>0</v>
          </cell>
        </row>
        <row r="2817">
          <cell r="H2817">
            <v>42245273</v>
          </cell>
          <cell r="I2817" t="str">
            <v>000690937</v>
          </cell>
          <cell r="J2817">
            <v>100014723</v>
          </cell>
          <cell r="K2817">
            <v>200002903</v>
          </cell>
          <cell r="L2817" t="str">
            <v>Materská škola</v>
          </cell>
          <cell r="M2817" t="str">
            <v>Košický</v>
          </cell>
          <cell r="N2817" t="str">
            <v>Košice I</v>
          </cell>
          <cell r="O2817" t="str">
            <v>04001</v>
          </cell>
          <cell r="P2817" t="str">
            <v>Košice-Staré Mesto</v>
          </cell>
          <cell r="Q2817" t="str">
            <v>Rumanova 4</v>
          </cell>
          <cell r="R2817" t="str">
            <v>598186</v>
          </cell>
          <cell r="S2817" t="str">
            <v>PS</v>
          </cell>
          <cell r="T2817">
            <v>22</v>
          </cell>
          <cell r="U2817">
            <v>0</v>
          </cell>
          <cell r="V2817">
            <v>0</v>
          </cell>
          <cell r="Y2817">
            <v>22</v>
          </cell>
          <cell r="Z2817">
            <v>0</v>
          </cell>
          <cell r="AA2817">
            <v>0</v>
          </cell>
          <cell r="AB2817">
            <v>0</v>
          </cell>
          <cell r="AE2817">
            <v>0</v>
          </cell>
        </row>
        <row r="2818">
          <cell r="H2818">
            <v>42245290</v>
          </cell>
          <cell r="I2818" t="str">
            <v>000690937</v>
          </cell>
          <cell r="J2818">
            <v>100014681</v>
          </cell>
          <cell r="K2818">
            <v>200002903</v>
          </cell>
          <cell r="L2818" t="str">
            <v>Materská škola</v>
          </cell>
          <cell r="M2818" t="str">
            <v>Košický</v>
          </cell>
          <cell r="N2818" t="str">
            <v>Košice I</v>
          </cell>
          <cell r="O2818" t="str">
            <v>04001</v>
          </cell>
          <cell r="P2818" t="str">
            <v>Košice-Staré Mesto</v>
          </cell>
          <cell r="Q2818" t="str">
            <v>Jarná 4</v>
          </cell>
          <cell r="R2818" t="str">
            <v>598186</v>
          </cell>
          <cell r="S2818" t="str">
            <v>PS</v>
          </cell>
          <cell r="T2818">
            <v>17</v>
          </cell>
          <cell r="U2818">
            <v>0</v>
          </cell>
          <cell r="V2818">
            <v>0</v>
          </cell>
          <cell r="Y2818">
            <v>17</v>
          </cell>
          <cell r="Z2818">
            <v>0</v>
          </cell>
          <cell r="AA2818">
            <v>0</v>
          </cell>
          <cell r="AB2818">
            <v>0</v>
          </cell>
          <cell r="AE2818">
            <v>0</v>
          </cell>
        </row>
        <row r="2819">
          <cell r="H2819">
            <v>710021780</v>
          </cell>
          <cell r="I2819" t="str">
            <v>000652199</v>
          </cell>
          <cell r="J2819">
            <v>100011154</v>
          </cell>
          <cell r="K2819">
            <v>200002169</v>
          </cell>
          <cell r="L2819" t="str">
            <v>Materská škola</v>
          </cell>
          <cell r="M2819" t="str">
            <v>Banskobystrický</v>
          </cell>
          <cell r="N2819" t="str">
            <v>Žiar nad Hronom</v>
          </cell>
          <cell r="O2819" t="str">
            <v>96501</v>
          </cell>
          <cell r="P2819" t="str">
            <v>Ladomerská Vieska</v>
          </cell>
          <cell r="Q2819" t="str">
            <v>Ladomerská Vieska 86</v>
          </cell>
          <cell r="R2819" t="str">
            <v>599328</v>
          </cell>
          <cell r="S2819" t="str">
            <v>NS</v>
          </cell>
          <cell r="T2819">
            <v>1</v>
          </cell>
          <cell r="U2819">
            <v>0</v>
          </cell>
          <cell r="V2819">
            <v>0</v>
          </cell>
          <cell r="Y2819">
            <v>1</v>
          </cell>
          <cell r="Z2819">
            <v>0</v>
          </cell>
          <cell r="AA2819">
            <v>0</v>
          </cell>
          <cell r="AB2819">
            <v>0</v>
          </cell>
          <cell r="AE2819">
            <v>0</v>
          </cell>
        </row>
        <row r="2820">
          <cell r="H2820">
            <v>710021860</v>
          </cell>
          <cell r="I2820" t="str">
            <v>037956141</v>
          </cell>
          <cell r="J2820">
            <v>100011165</v>
          </cell>
          <cell r="K2820">
            <v>100011166</v>
          </cell>
          <cell r="L2820" t="str">
            <v>Základná škola s materskou školou - predprimárne vzdelávanie</v>
          </cell>
          <cell r="M2820" t="str">
            <v>Banskobystrický</v>
          </cell>
          <cell r="N2820" t="str">
            <v>Žiar nad Hronom</v>
          </cell>
          <cell r="O2820" t="str">
            <v>96622</v>
          </cell>
          <cell r="P2820" t="str">
            <v>Lutila</v>
          </cell>
          <cell r="Q2820" t="str">
            <v>Slobodné 23</v>
          </cell>
          <cell r="R2820" t="str">
            <v>599336</v>
          </cell>
          <cell r="S2820" t="str">
            <v>NS</v>
          </cell>
          <cell r="T2820">
            <v>10</v>
          </cell>
          <cell r="U2820">
            <v>0</v>
          </cell>
          <cell r="V2820">
            <v>0</v>
          </cell>
          <cell r="Y2820">
            <v>10</v>
          </cell>
          <cell r="Z2820">
            <v>0</v>
          </cell>
          <cell r="AA2820">
            <v>0</v>
          </cell>
          <cell r="AB2820">
            <v>0</v>
          </cell>
          <cell r="AE2820">
            <v>0</v>
          </cell>
        </row>
        <row r="2821">
          <cell r="H2821">
            <v>35542667</v>
          </cell>
          <cell r="I2821" t="str">
            <v>000691054</v>
          </cell>
          <cell r="J2821">
            <v>100014815</v>
          </cell>
          <cell r="K2821">
            <v>200002920</v>
          </cell>
          <cell r="L2821" t="str">
            <v>Materská škola</v>
          </cell>
          <cell r="M2821" t="str">
            <v>Košický</v>
          </cell>
          <cell r="N2821" t="str">
            <v>Košice II</v>
          </cell>
          <cell r="O2821" t="str">
            <v>04015</v>
          </cell>
          <cell r="P2821" t="str">
            <v>Košice-Šaca</v>
          </cell>
          <cell r="Q2821" t="str">
            <v>Mládežnícka 504/2</v>
          </cell>
          <cell r="R2821" t="str">
            <v>599841</v>
          </cell>
          <cell r="S2821" t="str">
            <v>PS</v>
          </cell>
          <cell r="T2821">
            <v>44</v>
          </cell>
          <cell r="U2821">
            <v>0</v>
          </cell>
          <cell r="V2821">
            <v>0</v>
          </cell>
          <cell r="Y2821">
            <v>44</v>
          </cell>
          <cell r="Z2821">
            <v>1</v>
          </cell>
          <cell r="AA2821">
            <v>0</v>
          </cell>
          <cell r="AB2821">
            <v>0</v>
          </cell>
          <cell r="AE2821">
            <v>1</v>
          </cell>
        </row>
        <row r="2822">
          <cell r="H2822">
            <v>35540524</v>
          </cell>
          <cell r="I2822" t="str">
            <v>000691135</v>
          </cell>
          <cell r="J2822">
            <v>100014646</v>
          </cell>
          <cell r="K2822">
            <v>200002913</v>
          </cell>
          <cell r="L2822" t="str">
            <v>Materská škola</v>
          </cell>
          <cell r="M2822" t="str">
            <v>Košický</v>
          </cell>
          <cell r="N2822" t="str">
            <v>Košice I</v>
          </cell>
          <cell r="O2822" t="str">
            <v>04013</v>
          </cell>
          <cell r="P2822" t="str">
            <v>Košice-Sídlisko Ťahanovce</v>
          </cell>
          <cell r="Q2822" t="str">
            <v>Belehradská 6</v>
          </cell>
          <cell r="R2822" t="str">
            <v>599875</v>
          </cell>
          <cell r="S2822" t="str">
            <v>PS</v>
          </cell>
          <cell r="T2822">
            <v>34</v>
          </cell>
          <cell r="U2822">
            <v>0</v>
          </cell>
          <cell r="V2822">
            <v>0</v>
          </cell>
          <cell r="Y2822">
            <v>34</v>
          </cell>
          <cell r="Z2822">
            <v>1</v>
          </cell>
          <cell r="AA2822">
            <v>0</v>
          </cell>
          <cell r="AB2822">
            <v>0</v>
          </cell>
          <cell r="AE2822">
            <v>1</v>
          </cell>
        </row>
        <row r="2823">
          <cell r="H2823">
            <v>35541571</v>
          </cell>
          <cell r="I2823" t="str">
            <v>000691135</v>
          </cell>
          <cell r="J2823">
            <v>100014757</v>
          </cell>
          <cell r="K2823">
            <v>200002913</v>
          </cell>
          <cell r="L2823" t="str">
            <v>Materská škola</v>
          </cell>
          <cell r="M2823" t="str">
            <v>Košický</v>
          </cell>
          <cell r="N2823" t="str">
            <v>Košice II</v>
          </cell>
          <cell r="O2823" t="str">
            <v>04011</v>
          </cell>
          <cell r="P2823" t="str">
            <v>Košice-Luník IX</v>
          </cell>
          <cell r="Q2823" t="str">
            <v>Hrebendova 5</v>
          </cell>
          <cell r="R2823" t="str">
            <v>599972</v>
          </cell>
          <cell r="S2823" t="str">
            <v>PS</v>
          </cell>
          <cell r="T2823">
            <v>54</v>
          </cell>
          <cell r="U2823">
            <v>0</v>
          </cell>
          <cell r="V2823">
            <v>0</v>
          </cell>
          <cell r="Y2823">
            <v>54</v>
          </cell>
          <cell r="Z2823">
            <v>25</v>
          </cell>
          <cell r="AA2823">
            <v>0</v>
          </cell>
          <cell r="AB2823">
            <v>0</v>
          </cell>
          <cell r="AE2823">
            <v>25</v>
          </cell>
        </row>
        <row r="2824">
          <cell r="H2824">
            <v>35542659</v>
          </cell>
          <cell r="I2824" t="str">
            <v>000691135</v>
          </cell>
          <cell r="J2824">
            <v>100014884</v>
          </cell>
          <cell r="K2824">
            <v>200002913</v>
          </cell>
          <cell r="L2824" t="str">
            <v>Materská škola</v>
          </cell>
          <cell r="M2824" t="str">
            <v>Košický</v>
          </cell>
          <cell r="N2824" t="str">
            <v>Košice II</v>
          </cell>
          <cell r="O2824" t="str">
            <v>04011</v>
          </cell>
          <cell r="P2824" t="str">
            <v>Košice-Západ</v>
          </cell>
          <cell r="Q2824" t="str">
            <v>Trebišovská 11</v>
          </cell>
          <cell r="R2824" t="str">
            <v>598224</v>
          </cell>
          <cell r="S2824" t="str">
            <v>PS</v>
          </cell>
          <cell r="T2824">
            <v>42</v>
          </cell>
          <cell r="U2824">
            <v>0</v>
          </cell>
          <cell r="V2824">
            <v>0</v>
          </cell>
          <cell r="Y2824">
            <v>42</v>
          </cell>
          <cell r="Z2824">
            <v>0</v>
          </cell>
          <cell r="AA2824">
            <v>0</v>
          </cell>
          <cell r="AB2824">
            <v>0</v>
          </cell>
          <cell r="AE2824">
            <v>0</v>
          </cell>
        </row>
        <row r="2825">
          <cell r="H2825">
            <v>35542675</v>
          </cell>
          <cell r="I2825" t="str">
            <v>000691135</v>
          </cell>
          <cell r="J2825">
            <v>100014858</v>
          </cell>
          <cell r="K2825">
            <v>200002913</v>
          </cell>
          <cell r="L2825" t="str">
            <v>Materská škola</v>
          </cell>
          <cell r="M2825" t="str">
            <v>Košický</v>
          </cell>
          <cell r="N2825" t="str">
            <v>Košice II</v>
          </cell>
          <cell r="O2825" t="str">
            <v>04011</v>
          </cell>
          <cell r="P2825" t="str">
            <v>Košice-Západ</v>
          </cell>
          <cell r="Q2825" t="str">
            <v>Nešporova 28</v>
          </cell>
          <cell r="R2825" t="str">
            <v>598224</v>
          </cell>
          <cell r="S2825" t="str">
            <v>PS</v>
          </cell>
          <cell r="T2825">
            <v>34</v>
          </cell>
          <cell r="U2825">
            <v>0</v>
          </cell>
          <cell r="V2825">
            <v>0</v>
          </cell>
          <cell r="Y2825">
            <v>34</v>
          </cell>
          <cell r="Z2825">
            <v>0</v>
          </cell>
          <cell r="AA2825">
            <v>0</v>
          </cell>
          <cell r="AB2825">
            <v>0</v>
          </cell>
          <cell r="AE2825">
            <v>0</v>
          </cell>
        </row>
        <row r="2826">
          <cell r="H2826">
            <v>35543132</v>
          </cell>
          <cell r="I2826" t="str">
            <v>000691135</v>
          </cell>
          <cell r="J2826">
            <v>100014992</v>
          </cell>
          <cell r="K2826">
            <v>200002913</v>
          </cell>
          <cell r="L2826" t="str">
            <v>Materská škola</v>
          </cell>
          <cell r="M2826" t="str">
            <v>Košický</v>
          </cell>
          <cell r="N2826" t="str">
            <v>Košice IV</v>
          </cell>
          <cell r="O2826" t="str">
            <v>04001</v>
          </cell>
          <cell r="P2826" t="str">
            <v>Košice-Juh</v>
          </cell>
          <cell r="Q2826" t="str">
            <v>Palárikova 22</v>
          </cell>
          <cell r="R2826" t="str">
            <v>599824</v>
          </cell>
          <cell r="S2826" t="str">
            <v>PS</v>
          </cell>
          <cell r="T2826">
            <v>45</v>
          </cell>
          <cell r="U2826">
            <v>0</v>
          </cell>
          <cell r="V2826">
            <v>0</v>
          </cell>
          <cell r="Y2826">
            <v>45</v>
          </cell>
          <cell r="Z2826">
            <v>0</v>
          </cell>
          <cell r="AA2826">
            <v>0</v>
          </cell>
          <cell r="AB2826">
            <v>0</v>
          </cell>
          <cell r="AE2826">
            <v>0</v>
          </cell>
        </row>
        <row r="2827">
          <cell r="H2827">
            <v>35543141</v>
          </cell>
          <cell r="I2827" t="str">
            <v>000691135</v>
          </cell>
          <cell r="J2827">
            <v>100015012</v>
          </cell>
          <cell r="K2827">
            <v>200002913</v>
          </cell>
          <cell r="L2827" t="str">
            <v>Materská škola</v>
          </cell>
          <cell r="M2827" t="str">
            <v>Košický</v>
          </cell>
          <cell r="N2827" t="str">
            <v>Košice IV</v>
          </cell>
          <cell r="O2827" t="str">
            <v>04001</v>
          </cell>
          <cell r="P2827" t="str">
            <v>Košice-Juh</v>
          </cell>
          <cell r="Q2827" t="str">
            <v>Turgenevova 7</v>
          </cell>
          <cell r="R2827" t="str">
            <v>599824</v>
          </cell>
          <cell r="S2827" t="str">
            <v>PS</v>
          </cell>
          <cell r="T2827">
            <v>27</v>
          </cell>
          <cell r="U2827">
            <v>0</v>
          </cell>
          <cell r="V2827">
            <v>0</v>
          </cell>
          <cell r="Y2827">
            <v>27</v>
          </cell>
          <cell r="Z2827">
            <v>0</v>
          </cell>
          <cell r="AA2827">
            <v>0</v>
          </cell>
          <cell r="AB2827">
            <v>0</v>
          </cell>
          <cell r="AE2827">
            <v>0</v>
          </cell>
        </row>
        <row r="2828">
          <cell r="H2828">
            <v>35543159</v>
          </cell>
          <cell r="I2828" t="str">
            <v>000691135</v>
          </cell>
          <cell r="J2828">
            <v>100015043</v>
          </cell>
          <cell r="K2828">
            <v>200002913</v>
          </cell>
          <cell r="L2828" t="str">
            <v>Materská škola</v>
          </cell>
          <cell r="M2828" t="str">
            <v>Košický</v>
          </cell>
          <cell r="N2828" t="str">
            <v>Košice IV</v>
          </cell>
          <cell r="O2828" t="str">
            <v>04012</v>
          </cell>
          <cell r="P2828" t="str">
            <v>Košice-Nad jazerom</v>
          </cell>
          <cell r="Q2828" t="str">
            <v>Dneperská 8</v>
          </cell>
          <cell r="R2828" t="str">
            <v>599816</v>
          </cell>
          <cell r="S2828" t="str">
            <v>PS</v>
          </cell>
          <cell r="T2828">
            <v>49</v>
          </cell>
          <cell r="U2828">
            <v>0</v>
          </cell>
          <cell r="V2828">
            <v>0</v>
          </cell>
          <cell r="Y2828">
            <v>49</v>
          </cell>
          <cell r="Z2828">
            <v>0</v>
          </cell>
          <cell r="AA2828">
            <v>0</v>
          </cell>
          <cell r="AB2828">
            <v>0</v>
          </cell>
          <cell r="AE2828">
            <v>0</v>
          </cell>
        </row>
        <row r="2829">
          <cell r="H2829">
            <v>35543167</v>
          </cell>
          <cell r="I2829" t="str">
            <v>000691135</v>
          </cell>
          <cell r="J2829">
            <v>100015051</v>
          </cell>
          <cell r="K2829">
            <v>200002913</v>
          </cell>
          <cell r="L2829" t="str">
            <v>Materská škola</v>
          </cell>
          <cell r="M2829" t="str">
            <v>Košický</v>
          </cell>
          <cell r="N2829" t="str">
            <v>Košice IV</v>
          </cell>
          <cell r="O2829" t="str">
            <v>04012</v>
          </cell>
          <cell r="P2829" t="str">
            <v>Košice-Nad jazerom</v>
          </cell>
          <cell r="Q2829" t="str">
            <v>Galaktická 11</v>
          </cell>
          <cell r="R2829" t="str">
            <v>599816</v>
          </cell>
          <cell r="S2829" t="str">
            <v>PS</v>
          </cell>
          <cell r="T2829">
            <v>41</v>
          </cell>
          <cell r="U2829">
            <v>0</v>
          </cell>
          <cell r="V2829">
            <v>0</v>
          </cell>
          <cell r="Y2829">
            <v>41</v>
          </cell>
          <cell r="Z2829">
            <v>1</v>
          </cell>
          <cell r="AA2829">
            <v>0</v>
          </cell>
          <cell r="AB2829">
            <v>0</v>
          </cell>
          <cell r="AE2829">
            <v>1</v>
          </cell>
        </row>
        <row r="2830">
          <cell r="H2830">
            <v>35543175</v>
          </cell>
          <cell r="I2830" t="str">
            <v>000691135</v>
          </cell>
          <cell r="J2830">
            <v>100015030</v>
          </cell>
          <cell r="K2830">
            <v>200002913</v>
          </cell>
          <cell r="L2830" t="str">
            <v>Materská škola</v>
          </cell>
          <cell r="M2830" t="str">
            <v>Košický</v>
          </cell>
          <cell r="N2830" t="str">
            <v>Košice IV</v>
          </cell>
          <cell r="O2830" t="str">
            <v>04018</v>
          </cell>
          <cell r="P2830" t="str">
            <v>Košice-Krásna</v>
          </cell>
          <cell r="Q2830" t="str">
            <v>Žiacka 18</v>
          </cell>
          <cell r="R2830" t="str">
            <v>599794</v>
          </cell>
          <cell r="S2830" t="str">
            <v>PS</v>
          </cell>
          <cell r="T2830">
            <v>17</v>
          </cell>
          <cell r="U2830">
            <v>0</v>
          </cell>
          <cell r="V2830">
            <v>0</v>
          </cell>
          <cell r="Y2830">
            <v>17</v>
          </cell>
          <cell r="Z2830">
            <v>0</v>
          </cell>
          <cell r="AA2830">
            <v>0</v>
          </cell>
          <cell r="AB2830">
            <v>0</v>
          </cell>
          <cell r="AE2830">
            <v>0</v>
          </cell>
        </row>
        <row r="2831">
          <cell r="H2831">
            <v>35552832</v>
          </cell>
          <cell r="I2831" t="str">
            <v>000691135</v>
          </cell>
          <cell r="J2831">
            <v>100014658</v>
          </cell>
          <cell r="K2831">
            <v>200002913</v>
          </cell>
          <cell r="L2831" t="str">
            <v>Materská škola</v>
          </cell>
          <cell r="M2831" t="str">
            <v>Košický</v>
          </cell>
          <cell r="N2831" t="str">
            <v>Košice I</v>
          </cell>
          <cell r="O2831" t="str">
            <v>04013</v>
          </cell>
          <cell r="P2831" t="str">
            <v>Košice-Sídlisko Ťahanovce</v>
          </cell>
          <cell r="Q2831" t="str">
            <v>Havanská 26</v>
          </cell>
          <cell r="R2831" t="str">
            <v>599875</v>
          </cell>
          <cell r="S2831" t="str">
            <v>PS</v>
          </cell>
          <cell r="T2831">
            <v>31</v>
          </cell>
          <cell r="U2831">
            <v>0</v>
          </cell>
          <cell r="V2831">
            <v>0</v>
          </cell>
          <cell r="Y2831">
            <v>31</v>
          </cell>
          <cell r="Z2831">
            <v>0</v>
          </cell>
          <cell r="AA2831">
            <v>0</v>
          </cell>
          <cell r="AB2831">
            <v>0</v>
          </cell>
          <cell r="AE2831">
            <v>0</v>
          </cell>
        </row>
        <row r="2832">
          <cell r="H2832">
            <v>35553618</v>
          </cell>
          <cell r="I2832" t="str">
            <v>000691135</v>
          </cell>
          <cell r="J2832">
            <v>100014666</v>
          </cell>
          <cell r="K2832">
            <v>200002913</v>
          </cell>
          <cell r="L2832" t="str">
            <v>Materská škola</v>
          </cell>
          <cell r="M2832" t="str">
            <v>Košický</v>
          </cell>
          <cell r="N2832" t="str">
            <v>Košice I</v>
          </cell>
          <cell r="O2832" t="str">
            <v>04013</v>
          </cell>
          <cell r="P2832" t="str">
            <v>Košice-Sídlisko Ťahanovce</v>
          </cell>
          <cell r="Q2832" t="str">
            <v>Juhoslovanská 4</v>
          </cell>
          <cell r="R2832" t="str">
            <v>599875</v>
          </cell>
          <cell r="S2832" t="str">
            <v>PS</v>
          </cell>
          <cell r="T2832">
            <v>40</v>
          </cell>
          <cell r="U2832">
            <v>0</v>
          </cell>
          <cell r="V2832">
            <v>0</v>
          </cell>
          <cell r="Y2832">
            <v>40</v>
          </cell>
          <cell r="Z2832">
            <v>0</v>
          </cell>
          <cell r="AA2832">
            <v>0</v>
          </cell>
          <cell r="AB2832">
            <v>0</v>
          </cell>
          <cell r="AE2832">
            <v>0</v>
          </cell>
        </row>
        <row r="2833">
          <cell r="H2833">
            <v>35557338</v>
          </cell>
          <cell r="I2833" t="str">
            <v>000691135</v>
          </cell>
          <cell r="J2833">
            <v>100015003</v>
          </cell>
          <cell r="K2833">
            <v>200002913</v>
          </cell>
          <cell r="L2833" t="str">
            <v>Materská škola</v>
          </cell>
          <cell r="M2833" t="str">
            <v>Košický</v>
          </cell>
          <cell r="N2833" t="str">
            <v>Košice IV</v>
          </cell>
          <cell r="O2833" t="str">
            <v>04003</v>
          </cell>
          <cell r="P2833" t="str">
            <v>Košice-Juh</v>
          </cell>
          <cell r="Q2833" t="str">
            <v>Smetanova 11</v>
          </cell>
          <cell r="R2833" t="str">
            <v>599824</v>
          </cell>
          <cell r="S2833" t="str">
            <v>PS</v>
          </cell>
          <cell r="T2833">
            <v>29</v>
          </cell>
          <cell r="U2833">
            <v>0</v>
          </cell>
          <cell r="V2833">
            <v>0</v>
          </cell>
          <cell r="Y2833">
            <v>29</v>
          </cell>
          <cell r="Z2833">
            <v>0</v>
          </cell>
          <cell r="AA2833">
            <v>0</v>
          </cell>
          <cell r="AB2833">
            <v>0</v>
          </cell>
          <cell r="AE2833">
            <v>0</v>
          </cell>
        </row>
        <row r="2834">
          <cell r="H2834">
            <v>35559420</v>
          </cell>
          <cell r="I2834" t="str">
            <v>000691135</v>
          </cell>
          <cell r="J2834">
            <v>100014651</v>
          </cell>
          <cell r="K2834">
            <v>200002913</v>
          </cell>
          <cell r="L2834" t="str">
            <v>Materská škola</v>
          </cell>
          <cell r="M2834" t="str">
            <v>Košický</v>
          </cell>
          <cell r="N2834" t="str">
            <v>Košice I</v>
          </cell>
          <cell r="O2834" t="str">
            <v>04013</v>
          </cell>
          <cell r="P2834" t="str">
            <v>Košice-Sídlisko Ťahanovce</v>
          </cell>
          <cell r="Q2834" t="str">
            <v>Budapeštianska 1</v>
          </cell>
          <cell r="R2834" t="str">
            <v>599875</v>
          </cell>
          <cell r="S2834" t="str">
            <v>PS</v>
          </cell>
          <cell r="T2834">
            <v>46</v>
          </cell>
          <cell r="U2834">
            <v>0</v>
          </cell>
          <cell r="V2834">
            <v>0</v>
          </cell>
          <cell r="Y2834">
            <v>46</v>
          </cell>
          <cell r="Z2834">
            <v>0</v>
          </cell>
          <cell r="AA2834">
            <v>0</v>
          </cell>
          <cell r="AB2834">
            <v>0</v>
          </cell>
          <cell r="AE2834">
            <v>0</v>
          </cell>
        </row>
        <row r="2835">
          <cell r="H2835">
            <v>35559438</v>
          </cell>
          <cell r="I2835" t="str">
            <v>000691135</v>
          </cell>
          <cell r="J2835">
            <v>100014902</v>
          </cell>
          <cell r="K2835">
            <v>200002913</v>
          </cell>
          <cell r="L2835" t="str">
            <v>Materská škola</v>
          </cell>
          <cell r="M2835" t="str">
            <v>Košický</v>
          </cell>
          <cell r="N2835" t="str">
            <v>Košice II</v>
          </cell>
          <cell r="O2835" t="str">
            <v>04011</v>
          </cell>
          <cell r="P2835" t="str">
            <v>Košice-Západ</v>
          </cell>
          <cell r="Q2835" t="str">
            <v>Zuzkin park 2</v>
          </cell>
          <cell r="R2835" t="str">
            <v>598224</v>
          </cell>
          <cell r="S2835" t="str">
            <v>PS</v>
          </cell>
          <cell r="T2835">
            <v>38</v>
          </cell>
          <cell r="U2835">
            <v>0</v>
          </cell>
          <cell r="V2835">
            <v>0</v>
          </cell>
          <cell r="Y2835">
            <v>38</v>
          </cell>
          <cell r="Z2835">
            <v>0</v>
          </cell>
          <cell r="AA2835">
            <v>0</v>
          </cell>
          <cell r="AB2835">
            <v>0</v>
          </cell>
          <cell r="AE2835">
            <v>0</v>
          </cell>
        </row>
        <row r="2836">
          <cell r="H2836">
            <v>42409837</v>
          </cell>
          <cell r="I2836" t="str">
            <v>000691135</v>
          </cell>
          <cell r="J2836">
            <v>100015023</v>
          </cell>
          <cell r="K2836">
            <v>200002913</v>
          </cell>
          <cell r="L2836" t="str">
            <v>Materská škola s vyučovacím jazykom maďarským - Óvoda</v>
          </cell>
          <cell r="M2836" t="str">
            <v>Košický</v>
          </cell>
          <cell r="N2836" t="str">
            <v>Košice IV</v>
          </cell>
          <cell r="O2836" t="str">
            <v>04001</v>
          </cell>
          <cell r="P2836" t="str">
            <v>Košice-Juh</v>
          </cell>
          <cell r="Q2836" t="str">
            <v>Žižkova 4</v>
          </cell>
          <cell r="R2836" t="str">
            <v>599824</v>
          </cell>
          <cell r="S2836" t="str">
            <v>PS</v>
          </cell>
          <cell r="T2836">
            <v>30</v>
          </cell>
          <cell r="U2836">
            <v>0</v>
          </cell>
          <cell r="V2836">
            <v>0</v>
          </cell>
          <cell r="Y2836">
            <v>30</v>
          </cell>
          <cell r="Z2836">
            <v>0</v>
          </cell>
          <cell r="AA2836">
            <v>0</v>
          </cell>
          <cell r="AB2836">
            <v>0</v>
          </cell>
          <cell r="AE2836">
            <v>0</v>
          </cell>
        </row>
        <row r="2837">
          <cell r="H2837">
            <v>710024770</v>
          </cell>
          <cell r="I2837" t="str">
            <v>000691135</v>
          </cell>
          <cell r="J2837">
            <v>100014615</v>
          </cell>
          <cell r="K2837">
            <v>200002913</v>
          </cell>
          <cell r="L2837" t="str">
            <v>Materská škola</v>
          </cell>
          <cell r="M2837" t="str">
            <v>Košický</v>
          </cell>
          <cell r="N2837" t="str">
            <v>Košice I</v>
          </cell>
          <cell r="O2837" t="str">
            <v>04001</v>
          </cell>
          <cell r="P2837" t="str">
            <v>Košice-Sever</v>
          </cell>
          <cell r="Q2837" t="str">
            <v>Obrancov mieru 16</v>
          </cell>
          <cell r="R2837" t="str">
            <v>598151</v>
          </cell>
          <cell r="S2837" t="str">
            <v>NS</v>
          </cell>
          <cell r="T2837">
            <v>22</v>
          </cell>
          <cell r="U2837">
            <v>0</v>
          </cell>
          <cell r="V2837">
            <v>0</v>
          </cell>
          <cell r="Y2837">
            <v>22</v>
          </cell>
          <cell r="Z2837">
            <v>1</v>
          </cell>
          <cell r="AA2837">
            <v>0</v>
          </cell>
          <cell r="AB2837">
            <v>0</v>
          </cell>
          <cell r="AE2837">
            <v>1</v>
          </cell>
        </row>
        <row r="2838">
          <cell r="H2838">
            <v>710024789</v>
          </cell>
          <cell r="I2838" t="str">
            <v>000691135</v>
          </cell>
          <cell r="J2838">
            <v>100014630</v>
          </cell>
          <cell r="K2838">
            <v>200002913</v>
          </cell>
          <cell r="L2838" t="str">
            <v>Materská škola</v>
          </cell>
          <cell r="M2838" t="str">
            <v>Košický</v>
          </cell>
          <cell r="N2838" t="str">
            <v>Košice I</v>
          </cell>
          <cell r="O2838" t="str">
            <v>04001</v>
          </cell>
          <cell r="P2838" t="str">
            <v>Košice-Sever</v>
          </cell>
          <cell r="Q2838" t="str">
            <v>Polianska 4</v>
          </cell>
          <cell r="R2838" t="str">
            <v>598151</v>
          </cell>
          <cell r="S2838" t="str">
            <v>NS</v>
          </cell>
          <cell r="T2838">
            <v>31</v>
          </cell>
          <cell r="U2838">
            <v>0</v>
          </cell>
          <cell r="V2838">
            <v>0</v>
          </cell>
          <cell r="Y2838">
            <v>31</v>
          </cell>
          <cell r="Z2838">
            <v>0</v>
          </cell>
          <cell r="AA2838">
            <v>0</v>
          </cell>
          <cell r="AB2838">
            <v>0</v>
          </cell>
          <cell r="AE2838">
            <v>0</v>
          </cell>
        </row>
        <row r="2839">
          <cell r="H2839">
            <v>710024819</v>
          </cell>
          <cell r="I2839" t="str">
            <v>000691135</v>
          </cell>
          <cell r="J2839">
            <v>100014617</v>
          </cell>
          <cell r="K2839">
            <v>200002913</v>
          </cell>
          <cell r="L2839" t="str">
            <v>Materská škola</v>
          </cell>
          <cell r="M2839" t="str">
            <v>Košický</v>
          </cell>
          <cell r="N2839" t="str">
            <v>Košice I</v>
          </cell>
          <cell r="O2839" t="str">
            <v>04001</v>
          </cell>
          <cell r="P2839" t="str">
            <v>Košice-Sever</v>
          </cell>
          <cell r="Q2839" t="str">
            <v>Obrancov mieru 20</v>
          </cell>
          <cell r="R2839" t="str">
            <v>598151</v>
          </cell>
          <cell r="S2839" t="str">
            <v>NS</v>
          </cell>
          <cell r="T2839">
            <v>21</v>
          </cell>
          <cell r="U2839">
            <v>0</v>
          </cell>
          <cell r="V2839">
            <v>0</v>
          </cell>
          <cell r="Y2839">
            <v>21</v>
          </cell>
          <cell r="Z2839">
            <v>0</v>
          </cell>
          <cell r="AA2839">
            <v>0</v>
          </cell>
          <cell r="AB2839">
            <v>0</v>
          </cell>
          <cell r="AE2839">
            <v>0</v>
          </cell>
        </row>
        <row r="2840">
          <cell r="H2840">
            <v>710024827</v>
          </cell>
          <cell r="I2840" t="str">
            <v>000691135</v>
          </cell>
          <cell r="J2840">
            <v>100014622</v>
          </cell>
          <cell r="K2840">
            <v>200002913</v>
          </cell>
          <cell r="L2840" t="str">
            <v>Materská škola</v>
          </cell>
          <cell r="M2840" t="str">
            <v>Košický</v>
          </cell>
          <cell r="N2840" t="str">
            <v>Košice I</v>
          </cell>
          <cell r="O2840" t="str">
            <v>04001</v>
          </cell>
          <cell r="P2840" t="str">
            <v>Košice-Sever</v>
          </cell>
          <cell r="Q2840" t="str">
            <v>Park mládeže 4</v>
          </cell>
          <cell r="R2840" t="str">
            <v>598151</v>
          </cell>
          <cell r="S2840" t="str">
            <v>NS</v>
          </cell>
          <cell r="T2840">
            <v>24</v>
          </cell>
          <cell r="U2840">
            <v>0</v>
          </cell>
          <cell r="V2840">
            <v>0</v>
          </cell>
          <cell r="Y2840">
            <v>24</v>
          </cell>
          <cell r="Z2840">
            <v>0</v>
          </cell>
          <cell r="AA2840">
            <v>0</v>
          </cell>
          <cell r="AB2840">
            <v>0</v>
          </cell>
          <cell r="AE2840">
            <v>0</v>
          </cell>
        </row>
        <row r="2841">
          <cell r="H2841">
            <v>710024860</v>
          </cell>
          <cell r="I2841" t="str">
            <v>000691135</v>
          </cell>
          <cell r="J2841">
            <v>100014613</v>
          </cell>
          <cell r="K2841">
            <v>200002913</v>
          </cell>
          <cell r="L2841" t="str">
            <v>Materská škola</v>
          </cell>
          <cell r="M2841" t="str">
            <v>Košický</v>
          </cell>
          <cell r="N2841" t="str">
            <v>Košice I</v>
          </cell>
          <cell r="O2841" t="str">
            <v>04001</v>
          </cell>
          <cell r="P2841" t="str">
            <v>Košice-Sever</v>
          </cell>
          <cell r="Q2841" t="str">
            <v>Němcovej 4</v>
          </cell>
          <cell r="R2841" t="str">
            <v>598151</v>
          </cell>
          <cell r="S2841" t="str">
            <v>NS</v>
          </cell>
          <cell r="T2841">
            <v>26</v>
          </cell>
          <cell r="U2841">
            <v>0</v>
          </cell>
          <cell r="V2841">
            <v>0</v>
          </cell>
          <cell r="Y2841">
            <v>26</v>
          </cell>
          <cell r="Z2841">
            <v>0</v>
          </cell>
          <cell r="AA2841">
            <v>0</v>
          </cell>
          <cell r="AB2841">
            <v>0</v>
          </cell>
          <cell r="AE2841">
            <v>0</v>
          </cell>
        </row>
        <row r="2842">
          <cell r="H2842">
            <v>710024894</v>
          </cell>
          <cell r="I2842" t="str">
            <v>000691135</v>
          </cell>
          <cell r="J2842">
            <v>100014639</v>
          </cell>
          <cell r="K2842">
            <v>200002913</v>
          </cell>
          <cell r="L2842" t="str">
            <v>Materská škola</v>
          </cell>
          <cell r="M2842" t="str">
            <v>Košický</v>
          </cell>
          <cell r="N2842" t="str">
            <v>Košice I</v>
          </cell>
          <cell r="O2842" t="str">
            <v>04001</v>
          </cell>
          <cell r="P2842" t="str">
            <v>Košice-Sever</v>
          </cell>
          <cell r="Q2842" t="str">
            <v>Watsonova 2</v>
          </cell>
          <cell r="R2842" t="str">
            <v>598151</v>
          </cell>
          <cell r="S2842" t="str">
            <v>NS</v>
          </cell>
          <cell r="T2842">
            <v>10</v>
          </cell>
          <cell r="U2842">
            <v>0</v>
          </cell>
          <cell r="V2842">
            <v>0</v>
          </cell>
          <cell r="Y2842">
            <v>10</v>
          </cell>
          <cell r="Z2842">
            <v>0</v>
          </cell>
          <cell r="AA2842">
            <v>0</v>
          </cell>
          <cell r="AB2842">
            <v>0</v>
          </cell>
          <cell r="AE2842">
            <v>0</v>
          </cell>
        </row>
        <row r="2843">
          <cell r="H2843">
            <v>710024908</v>
          </cell>
          <cell r="I2843" t="str">
            <v>000691135</v>
          </cell>
          <cell r="J2843">
            <v>100014827</v>
          </cell>
          <cell r="K2843">
            <v>200002913</v>
          </cell>
          <cell r="L2843" t="str">
            <v>Materská škola</v>
          </cell>
          <cell r="M2843" t="str">
            <v>Košický</v>
          </cell>
          <cell r="N2843" t="str">
            <v>Košice II</v>
          </cell>
          <cell r="O2843" t="str">
            <v>04011</v>
          </cell>
          <cell r="P2843" t="str">
            <v>Košice-Západ</v>
          </cell>
          <cell r="Q2843" t="str">
            <v>Hronská 7</v>
          </cell>
          <cell r="R2843" t="str">
            <v>598224</v>
          </cell>
          <cell r="S2843" t="str">
            <v>NS</v>
          </cell>
          <cell r="T2843">
            <v>26</v>
          </cell>
          <cell r="U2843">
            <v>0</v>
          </cell>
          <cell r="V2843">
            <v>0</v>
          </cell>
          <cell r="Y2843">
            <v>26</v>
          </cell>
          <cell r="Z2843">
            <v>0</v>
          </cell>
          <cell r="AA2843">
            <v>0</v>
          </cell>
          <cell r="AB2843">
            <v>0</v>
          </cell>
          <cell r="AE2843">
            <v>0</v>
          </cell>
        </row>
        <row r="2844">
          <cell r="H2844">
            <v>710024932</v>
          </cell>
          <cell r="I2844" t="str">
            <v>000691135</v>
          </cell>
          <cell r="J2844">
            <v>100014834</v>
          </cell>
          <cell r="K2844">
            <v>200002913</v>
          </cell>
          <cell r="L2844" t="str">
            <v>Materská škola</v>
          </cell>
          <cell r="M2844" t="str">
            <v>Košický</v>
          </cell>
          <cell r="N2844" t="str">
            <v>Košice II</v>
          </cell>
          <cell r="O2844" t="str">
            <v>04011</v>
          </cell>
          <cell r="P2844" t="str">
            <v>Košice-Západ</v>
          </cell>
          <cell r="Q2844" t="str">
            <v>Ipeľská 10</v>
          </cell>
          <cell r="R2844" t="str">
            <v>598224</v>
          </cell>
          <cell r="S2844" t="str">
            <v>NS</v>
          </cell>
          <cell r="T2844">
            <v>27</v>
          </cell>
          <cell r="U2844">
            <v>0</v>
          </cell>
          <cell r="V2844">
            <v>0</v>
          </cell>
          <cell r="Y2844">
            <v>27</v>
          </cell>
          <cell r="Z2844">
            <v>0</v>
          </cell>
          <cell r="AA2844">
            <v>0</v>
          </cell>
          <cell r="AB2844">
            <v>0</v>
          </cell>
          <cell r="AE2844">
            <v>0</v>
          </cell>
        </row>
        <row r="2845">
          <cell r="H2845">
            <v>710024940</v>
          </cell>
          <cell r="I2845" t="str">
            <v>000691135</v>
          </cell>
          <cell r="J2845">
            <v>100014819</v>
          </cell>
          <cell r="K2845">
            <v>200002913</v>
          </cell>
          <cell r="L2845" t="str">
            <v>Materská škola</v>
          </cell>
          <cell r="M2845" t="str">
            <v>Košický</v>
          </cell>
          <cell r="N2845" t="str">
            <v>Košice II</v>
          </cell>
          <cell r="O2845" t="str">
            <v>04011</v>
          </cell>
          <cell r="P2845" t="str">
            <v>Košice-Západ</v>
          </cell>
          <cell r="Q2845" t="str">
            <v>Bernolákova 14</v>
          </cell>
          <cell r="R2845" t="str">
            <v>598224</v>
          </cell>
          <cell r="S2845" t="str">
            <v>NS</v>
          </cell>
          <cell r="T2845">
            <v>26</v>
          </cell>
          <cell r="U2845">
            <v>0</v>
          </cell>
          <cell r="V2845">
            <v>0</v>
          </cell>
          <cell r="Y2845">
            <v>26</v>
          </cell>
          <cell r="Z2845">
            <v>0</v>
          </cell>
          <cell r="AA2845">
            <v>0</v>
          </cell>
          <cell r="AB2845">
            <v>0</v>
          </cell>
          <cell r="AE2845">
            <v>0</v>
          </cell>
        </row>
        <row r="2846">
          <cell r="H2846">
            <v>710024967</v>
          </cell>
          <cell r="I2846" t="str">
            <v>000691135</v>
          </cell>
          <cell r="J2846">
            <v>100014936</v>
          </cell>
          <cell r="K2846">
            <v>200002913</v>
          </cell>
          <cell r="L2846" t="str">
            <v>Materská škola</v>
          </cell>
          <cell r="M2846" t="str">
            <v>Košický</v>
          </cell>
          <cell r="N2846" t="str">
            <v>Košice III</v>
          </cell>
          <cell r="O2846" t="str">
            <v>04022</v>
          </cell>
          <cell r="P2846" t="str">
            <v>Košice-Dargovských hrdinov</v>
          </cell>
          <cell r="Q2846" t="str">
            <v>Ovručská 14</v>
          </cell>
          <cell r="R2846" t="str">
            <v>598682</v>
          </cell>
          <cell r="S2846" t="str">
            <v>NS</v>
          </cell>
          <cell r="T2846">
            <v>43</v>
          </cell>
          <cell r="U2846">
            <v>0</v>
          </cell>
          <cell r="V2846">
            <v>0</v>
          </cell>
          <cell r="Y2846">
            <v>43</v>
          </cell>
          <cell r="Z2846">
            <v>0</v>
          </cell>
          <cell r="AA2846">
            <v>0</v>
          </cell>
          <cell r="AB2846">
            <v>0</v>
          </cell>
          <cell r="AE2846">
            <v>0</v>
          </cell>
        </row>
        <row r="2847">
          <cell r="H2847">
            <v>710025041</v>
          </cell>
          <cell r="I2847" t="str">
            <v>000691135</v>
          </cell>
          <cell r="J2847">
            <v>100014958</v>
          </cell>
          <cell r="K2847">
            <v>200002913</v>
          </cell>
          <cell r="L2847" t="str">
            <v>Materská škola</v>
          </cell>
          <cell r="M2847" t="str">
            <v>Košický</v>
          </cell>
          <cell r="N2847" t="str">
            <v>Košice IV</v>
          </cell>
          <cell r="O2847" t="str">
            <v>04017</v>
          </cell>
          <cell r="P2847" t="str">
            <v>Košice-Barca</v>
          </cell>
          <cell r="Q2847" t="str">
            <v>Hečkova 13</v>
          </cell>
          <cell r="R2847" t="str">
            <v>599093</v>
          </cell>
          <cell r="S2847" t="str">
            <v>NS</v>
          </cell>
          <cell r="T2847">
            <v>17</v>
          </cell>
          <cell r="U2847">
            <v>0</v>
          </cell>
          <cell r="V2847">
            <v>0</v>
          </cell>
          <cell r="Y2847">
            <v>17</v>
          </cell>
          <cell r="Z2847">
            <v>0</v>
          </cell>
          <cell r="AA2847">
            <v>0</v>
          </cell>
          <cell r="AB2847">
            <v>0</v>
          </cell>
          <cell r="AE2847">
            <v>0</v>
          </cell>
        </row>
        <row r="2848">
          <cell r="H2848">
            <v>710025050</v>
          </cell>
          <cell r="I2848" t="str">
            <v>000691135</v>
          </cell>
          <cell r="J2848">
            <v>100014599</v>
          </cell>
          <cell r="K2848">
            <v>200002913</v>
          </cell>
          <cell r="L2848" t="str">
            <v>Materská škola</v>
          </cell>
          <cell r="M2848" t="str">
            <v>Košický</v>
          </cell>
          <cell r="N2848" t="str">
            <v>Košice I</v>
          </cell>
          <cell r="O2848" t="str">
            <v>04001</v>
          </cell>
          <cell r="P2848" t="str">
            <v>Košice-Kavečany</v>
          </cell>
          <cell r="Q2848" t="str">
            <v>Budanova 6</v>
          </cell>
          <cell r="R2848" t="str">
            <v>598119</v>
          </cell>
          <cell r="S2848" t="str">
            <v>NS</v>
          </cell>
          <cell r="T2848">
            <v>13</v>
          </cell>
          <cell r="U2848">
            <v>0</v>
          </cell>
          <cell r="V2848">
            <v>0</v>
          </cell>
          <cell r="Y2848">
            <v>13</v>
          </cell>
          <cell r="Z2848">
            <v>0</v>
          </cell>
          <cell r="AA2848">
            <v>0</v>
          </cell>
          <cell r="AB2848">
            <v>0</v>
          </cell>
          <cell r="AE2848">
            <v>0</v>
          </cell>
        </row>
        <row r="2849">
          <cell r="H2849">
            <v>710025068</v>
          </cell>
          <cell r="I2849" t="str">
            <v>000691135</v>
          </cell>
          <cell r="J2849">
            <v>100014950</v>
          </cell>
          <cell r="K2849">
            <v>200002913</v>
          </cell>
          <cell r="L2849" t="str">
            <v>Materská škola</v>
          </cell>
          <cell r="M2849" t="str">
            <v>Košický</v>
          </cell>
          <cell r="N2849" t="str">
            <v>Košice III</v>
          </cell>
          <cell r="O2849" t="str">
            <v>04022</v>
          </cell>
          <cell r="P2849" t="str">
            <v>Košice-Košická Nová Ves</v>
          </cell>
          <cell r="Q2849" t="str">
            <v>Poľná 1</v>
          </cell>
          <cell r="R2849" t="str">
            <v>599018</v>
          </cell>
          <cell r="S2849" t="str">
            <v>NS</v>
          </cell>
          <cell r="T2849">
            <v>5</v>
          </cell>
          <cell r="U2849">
            <v>0</v>
          </cell>
          <cell r="V2849">
            <v>0</v>
          </cell>
          <cell r="Y2849">
            <v>5</v>
          </cell>
          <cell r="Z2849">
            <v>0</v>
          </cell>
          <cell r="AA2849">
            <v>0</v>
          </cell>
          <cell r="AB2849">
            <v>0</v>
          </cell>
          <cell r="AE2849">
            <v>0</v>
          </cell>
        </row>
        <row r="2850">
          <cell r="H2850">
            <v>710025092</v>
          </cell>
          <cell r="I2850" t="str">
            <v>000691135</v>
          </cell>
          <cell r="J2850">
            <v>100014774</v>
          </cell>
          <cell r="K2850">
            <v>200002913</v>
          </cell>
          <cell r="L2850" t="str">
            <v>Materská škola</v>
          </cell>
          <cell r="M2850" t="str">
            <v>Košický</v>
          </cell>
          <cell r="N2850" t="str">
            <v>Košice II</v>
          </cell>
          <cell r="O2850" t="str">
            <v>04015</v>
          </cell>
          <cell r="P2850" t="str">
            <v>Košice-Poľov</v>
          </cell>
          <cell r="Q2850" t="str">
            <v>Kovaľská 12/A</v>
          </cell>
          <cell r="R2850" t="str">
            <v>599859</v>
          </cell>
          <cell r="S2850" t="str">
            <v>NS</v>
          </cell>
          <cell r="T2850">
            <v>16</v>
          </cell>
          <cell r="U2850">
            <v>0</v>
          </cell>
          <cell r="V2850">
            <v>0</v>
          </cell>
          <cell r="Y2850">
            <v>16</v>
          </cell>
          <cell r="Z2850">
            <v>0</v>
          </cell>
          <cell r="AA2850">
            <v>0</v>
          </cell>
          <cell r="AB2850">
            <v>0</v>
          </cell>
          <cell r="AE2850">
            <v>0</v>
          </cell>
        </row>
        <row r="2851">
          <cell r="H2851">
            <v>710025114</v>
          </cell>
          <cell r="I2851" t="str">
            <v>000691135</v>
          </cell>
          <cell r="J2851">
            <v>100015069</v>
          </cell>
          <cell r="K2851">
            <v>200002913</v>
          </cell>
          <cell r="L2851" t="str">
            <v>Materská škola</v>
          </cell>
          <cell r="M2851" t="str">
            <v>Košický</v>
          </cell>
          <cell r="N2851" t="str">
            <v>Košice IV</v>
          </cell>
          <cell r="O2851" t="str">
            <v>04017</v>
          </cell>
          <cell r="P2851" t="str">
            <v>Košice-Šebastovce</v>
          </cell>
          <cell r="Q2851" t="str">
            <v>Repíková 58</v>
          </cell>
          <cell r="R2851" t="str">
            <v>599786</v>
          </cell>
          <cell r="S2851" t="str">
            <v>NS</v>
          </cell>
          <cell r="T2851">
            <v>8</v>
          </cell>
          <cell r="U2851">
            <v>0</v>
          </cell>
          <cell r="V2851">
            <v>0</v>
          </cell>
          <cell r="Y2851">
            <v>8</v>
          </cell>
          <cell r="Z2851">
            <v>0</v>
          </cell>
          <cell r="AA2851">
            <v>0</v>
          </cell>
          <cell r="AB2851">
            <v>0</v>
          </cell>
          <cell r="AE2851">
            <v>0</v>
          </cell>
        </row>
        <row r="2852">
          <cell r="H2852">
            <v>710025122</v>
          </cell>
          <cell r="I2852" t="str">
            <v>042107652</v>
          </cell>
          <cell r="J2852">
            <v>100014750</v>
          </cell>
          <cell r="K2852">
            <v>100014751</v>
          </cell>
          <cell r="L2852" t="str">
            <v>Základná škola s materskou školou - predprimárne vzdelávanie</v>
          </cell>
          <cell r="M2852" t="str">
            <v>Košický</v>
          </cell>
          <cell r="N2852" t="str">
            <v>Košice I</v>
          </cell>
          <cell r="O2852" t="str">
            <v>04013</v>
          </cell>
          <cell r="P2852" t="str">
            <v>Košice-Ťahanovce</v>
          </cell>
          <cell r="Q2852" t="str">
            <v>Želiarska 4</v>
          </cell>
          <cell r="R2852" t="str">
            <v>598127</v>
          </cell>
          <cell r="S2852" t="str">
            <v>NS</v>
          </cell>
          <cell r="T2852">
            <v>20</v>
          </cell>
          <cell r="U2852">
            <v>0</v>
          </cell>
          <cell r="V2852">
            <v>0</v>
          </cell>
          <cell r="Y2852">
            <v>20</v>
          </cell>
          <cell r="Z2852">
            <v>0</v>
          </cell>
          <cell r="AA2852">
            <v>0</v>
          </cell>
          <cell r="AB2852">
            <v>0</v>
          </cell>
          <cell r="AE2852">
            <v>0</v>
          </cell>
        </row>
        <row r="2853">
          <cell r="H2853">
            <v>710038640</v>
          </cell>
          <cell r="I2853" t="str">
            <v>000691135</v>
          </cell>
          <cell r="J2853">
            <v>100014948</v>
          </cell>
          <cell r="K2853">
            <v>200002913</v>
          </cell>
          <cell r="L2853" t="str">
            <v>Materská škola</v>
          </cell>
          <cell r="M2853" t="str">
            <v>Košický</v>
          </cell>
          <cell r="N2853" t="str">
            <v>Košice III</v>
          </cell>
          <cell r="O2853" t="str">
            <v>04022</v>
          </cell>
          <cell r="P2853" t="str">
            <v>Košice-Dargovských hrdinov</v>
          </cell>
          <cell r="Q2853" t="str">
            <v>Zupkova 37</v>
          </cell>
          <cell r="R2853" t="str">
            <v>598682</v>
          </cell>
          <cell r="S2853" t="str">
            <v>NS</v>
          </cell>
          <cell r="T2853">
            <v>48</v>
          </cell>
          <cell r="U2853">
            <v>0</v>
          </cell>
          <cell r="V2853">
            <v>0</v>
          </cell>
          <cell r="Y2853">
            <v>48</v>
          </cell>
          <cell r="Z2853">
            <v>0</v>
          </cell>
          <cell r="AA2853">
            <v>0</v>
          </cell>
          <cell r="AB2853">
            <v>0</v>
          </cell>
          <cell r="AE2853">
            <v>0</v>
          </cell>
        </row>
        <row r="2854">
          <cell r="H2854">
            <v>710038704</v>
          </cell>
          <cell r="I2854" t="str">
            <v>000691135</v>
          </cell>
          <cell r="J2854">
            <v>100014653</v>
          </cell>
          <cell r="K2854">
            <v>200002913</v>
          </cell>
          <cell r="L2854" t="str">
            <v>Materská škola Melánie Nemcovej</v>
          </cell>
          <cell r="M2854" t="str">
            <v>Košický</v>
          </cell>
          <cell r="N2854" t="str">
            <v>Košice I</v>
          </cell>
          <cell r="O2854" t="str">
            <v>04013</v>
          </cell>
          <cell r="P2854" t="str">
            <v>Košice-Sídlisko Ťahanovce</v>
          </cell>
          <cell r="Q2854" t="str">
            <v>Budapeštianska 3</v>
          </cell>
          <cell r="R2854" t="str">
            <v>599875</v>
          </cell>
          <cell r="S2854" t="str">
            <v>NS</v>
          </cell>
          <cell r="T2854">
            <v>27</v>
          </cell>
          <cell r="U2854">
            <v>0</v>
          </cell>
          <cell r="V2854">
            <v>0</v>
          </cell>
          <cell r="Y2854">
            <v>27</v>
          </cell>
          <cell r="Z2854">
            <v>0</v>
          </cell>
          <cell r="AA2854">
            <v>0</v>
          </cell>
          <cell r="AB2854">
            <v>0</v>
          </cell>
          <cell r="AE2854">
            <v>0</v>
          </cell>
        </row>
        <row r="2855">
          <cell r="H2855">
            <v>710038739</v>
          </cell>
          <cell r="I2855" t="str">
            <v>000691135</v>
          </cell>
          <cell r="J2855">
            <v>100014777</v>
          </cell>
          <cell r="K2855">
            <v>200002913</v>
          </cell>
          <cell r="L2855" t="str">
            <v>Materská škola</v>
          </cell>
          <cell r="M2855" t="str">
            <v>Košický</v>
          </cell>
          <cell r="N2855" t="str">
            <v>Košice II</v>
          </cell>
          <cell r="O2855" t="str">
            <v>04023</v>
          </cell>
          <cell r="P2855" t="str">
            <v>Košice-Sídlisko KVP</v>
          </cell>
          <cell r="Q2855" t="str">
            <v>Cottbuská 34</v>
          </cell>
          <cell r="R2855" t="str">
            <v>599883</v>
          </cell>
          <cell r="S2855" t="str">
            <v>NS</v>
          </cell>
          <cell r="T2855">
            <v>44</v>
          </cell>
          <cell r="U2855">
            <v>0</v>
          </cell>
          <cell r="V2855">
            <v>0</v>
          </cell>
          <cell r="Y2855">
            <v>44</v>
          </cell>
          <cell r="Z2855">
            <v>0</v>
          </cell>
          <cell r="AA2855">
            <v>0</v>
          </cell>
          <cell r="AB2855">
            <v>0</v>
          </cell>
          <cell r="AE2855">
            <v>0</v>
          </cell>
        </row>
        <row r="2856">
          <cell r="H2856">
            <v>710038755</v>
          </cell>
          <cell r="I2856" t="str">
            <v>000691135</v>
          </cell>
          <cell r="J2856">
            <v>100014856</v>
          </cell>
          <cell r="K2856">
            <v>200002913</v>
          </cell>
          <cell r="L2856" t="str">
            <v>Materská škola</v>
          </cell>
          <cell r="M2856" t="str">
            <v>Košický</v>
          </cell>
          <cell r="N2856" t="str">
            <v>Košice II</v>
          </cell>
          <cell r="O2856" t="str">
            <v>04011</v>
          </cell>
          <cell r="P2856" t="str">
            <v>Košice-Západ</v>
          </cell>
          <cell r="Q2856" t="str">
            <v>Muškátová 7</v>
          </cell>
          <cell r="R2856" t="str">
            <v>598224</v>
          </cell>
          <cell r="S2856" t="str">
            <v>NS</v>
          </cell>
          <cell r="T2856">
            <v>35</v>
          </cell>
          <cell r="U2856">
            <v>0</v>
          </cell>
          <cell r="V2856">
            <v>0</v>
          </cell>
          <cell r="Y2856">
            <v>35</v>
          </cell>
          <cell r="Z2856">
            <v>1</v>
          </cell>
          <cell r="AA2856">
            <v>0</v>
          </cell>
          <cell r="AB2856">
            <v>0</v>
          </cell>
          <cell r="AE2856">
            <v>1</v>
          </cell>
        </row>
        <row r="2857">
          <cell r="H2857">
            <v>710038780</v>
          </cell>
          <cell r="I2857" t="str">
            <v>000691135</v>
          </cell>
          <cell r="J2857">
            <v>100014794</v>
          </cell>
          <cell r="K2857">
            <v>200002913</v>
          </cell>
          <cell r="L2857" t="str">
            <v>Materská škola</v>
          </cell>
          <cell r="M2857" t="str">
            <v>Košický</v>
          </cell>
          <cell r="N2857" t="str">
            <v>Košice II</v>
          </cell>
          <cell r="O2857" t="str">
            <v>04023</v>
          </cell>
          <cell r="P2857" t="str">
            <v>Košice-Sídlisko KVP</v>
          </cell>
          <cell r="Q2857" t="str">
            <v>Húskova 45</v>
          </cell>
          <cell r="R2857" t="str">
            <v>599883</v>
          </cell>
          <cell r="S2857" t="str">
            <v>NS</v>
          </cell>
          <cell r="T2857">
            <v>37</v>
          </cell>
          <cell r="U2857">
            <v>0</v>
          </cell>
          <cell r="V2857">
            <v>0</v>
          </cell>
          <cell r="Y2857">
            <v>37</v>
          </cell>
          <cell r="Z2857">
            <v>0</v>
          </cell>
          <cell r="AA2857">
            <v>0</v>
          </cell>
          <cell r="AB2857">
            <v>0</v>
          </cell>
          <cell r="AE2857">
            <v>0</v>
          </cell>
        </row>
        <row r="2858">
          <cell r="H2858">
            <v>710038836</v>
          </cell>
          <cell r="I2858" t="str">
            <v>000691135</v>
          </cell>
          <cell r="J2858">
            <v>100014787</v>
          </cell>
          <cell r="K2858">
            <v>200002913</v>
          </cell>
          <cell r="L2858" t="str">
            <v>Materská škola</v>
          </cell>
          <cell r="M2858" t="str">
            <v>Košický</v>
          </cell>
          <cell r="N2858" t="str">
            <v>Košice II</v>
          </cell>
          <cell r="O2858" t="str">
            <v>04023</v>
          </cell>
          <cell r="P2858" t="str">
            <v>Košice-Sídlisko KVP</v>
          </cell>
          <cell r="Q2858" t="str">
            <v>Dénešova 53</v>
          </cell>
          <cell r="R2858" t="str">
            <v>599883</v>
          </cell>
          <cell r="S2858" t="str">
            <v>NS</v>
          </cell>
          <cell r="T2858">
            <v>39</v>
          </cell>
          <cell r="U2858">
            <v>0</v>
          </cell>
          <cell r="V2858">
            <v>0</v>
          </cell>
          <cell r="Y2858">
            <v>39</v>
          </cell>
          <cell r="Z2858">
            <v>0</v>
          </cell>
          <cell r="AA2858">
            <v>0</v>
          </cell>
          <cell r="AB2858">
            <v>0</v>
          </cell>
          <cell r="AE2858">
            <v>0</v>
          </cell>
        </row>
        <row r="2859">
          <cell r="H2859">
            <v>710038879</v>
          </cell>
          <cell r="I2859" t="str">
            <v>000691135</v>
          </cell>
          <cell r="J2859">
            <v>100014877</v>
          </cell>
          <cell r="K2859">
            <v>200002913</v>
          </cell>
          <cell r="L2859" t="str">
            <v>Materská škola</v>
          </cell>
          <cell r="M2859" t="str">
            <v>Košický</v>
          </cell>
          <cell r="N2859" t="str">
            <v>Košice II</v>
          </cell>
          <cell r="O2859" t="str">
            <v>04011</v>
          </cell>
          <cell r="P2859" t="str">
            <v>Košice-Západ</v>
          </cell>
          <cell r="Q2859" t="str">
            <v>Šafárikova trieda 4</v>
          </cell>
          <cell r="R2859" t="str">
            <v>598224</v>
          </cell>
          <cell r="S2859" t="str">
            <v>NS</v>
          </cell>
          <cell r="T2859">
            <v>44</v>
          </cell>
          <cell r="U2859">
            <v>0</v>
          </cell>
          <cell r="V2859">
            <v>0</v>
          </cell>
          <cell r="Y2859">
            <v>44</v>
          </cell>
          <cell r="Z2859">
            <v>0</v>
          </cell>
          <cell r="AA2859">
            <v>0</v>
          </cell>
          <cell r="AB2859">
            <v>0</v>
          </cell>
          <cell r="AE2859">
            <v>0</v>
          </cell>
        </row>
        <row r="2860">
          <cell r="H2860">
            <v>710038887</v>
          </cell>
          <cell r="I2860" t="str">
            <v>000691135</v>
          </cell>
          <cell r="J2860">
            <v>100014853</v>
          </cell>
          <cell r="K2860">
            <v>200002913</v>
          </cell>
          <cell r="L2860" t="str">
            <v>Materská škola</v>
          </cell>
          <cell r="M2860" t="str">
            <v>Košický</v>
          </cell>
          <cell r="N2860" t="str">
            <v>Košice II</v>
          </cell>
          <cell r="O2860" t="str">
            <v>04011</v>
          </cell>
          <cell r="P2860" t="str">
            <v>Košice-Západ</v>
          </cell>
          <cell r="Q2860" t="str">
            <v>Moldavská cesta 23</v>
          </cell>
          <cell r="R2860" t="str">
            <v>598224</v>
          </cell>
          <cell r="S2860" t="str">
            <v>NS</v>
          </cell>
          <cell r="T2860">
            <v>26</v>
          </cell>
          <cell r="U2860">
            <v>0</v>
          </cell>
          <cell r="V2860">
            <v>0</v>
          </cell>
          <cell r="Y2860">
            <v>26</v>
          </cell>
          <cell r="Z2860">
            <v>0</v>
          </cell>
          <cell r="AA2860">
            <v>0</v>
          </cell>
          <cell r="AB2860">
            <v>0</v>
          </cell>
          <cell r="AE2860">
            <v>0</v>
          </cell>
        </row>
        <row r="2861">
          <cell r="H2861">
            <v>710038895</v>
          </cell>
          <cell r="I2861" t="str">
            <v>000691135</v>
          </cell>
          <cell r="J2861">
            <v>100014792</v>
          </cell>
          <cell r="K2861">
            <v>200002913</v>
          </cell>
          <cell r="L2861" t="str">
            <v>Materská škola</v>
          </cell>
          <cell r="M2861" t="str">
            <v>Košický</v>
          </cell>
          <cell r="N2861" t="str">
            <v>Košice II</v>
          </cell>
          <cell r="O2861" t="str">
            <v>04023</v>
          </cell>
          <cell r="P2861" t="str">
            <v>Košice-Sídlisko KVP</v>
          </cell>
          <cell r="Q2861" t="str">
            <v>Hemerkova 26</v>
          </cell>
          <cell r="R2861" t="str">
            <v>599883</v>
          </cell>
          <cell r="S2861" t="str">
            <v>NS</v>
          </cell>
          <cell r="T2861">
            <v>23</v>
          </cell>
          <cell r="U2861">
            <v>0</v>
          </cell>
          <cell r="V2861">
            <v>0</v>
          </cell>
          <cell r="Y2861">
            <v>23</v>
          </cell>
          <cell r="Z2861">
            <v>2</v>
          </cell>
          <cell r="AA2861">
            <v>0</v>
          </cell>
          <cell r="AB2861">
            <v>0</v>
          </cell>
          <cell r="AE2861">
            <v>2</v>
          </cell>
        </row>
        <row r="2862">
          <cell r="H2862">
            <v>710038909</v>
          </cell>
          <cell r="I2862" t="str">
            <v>000691135</v>
          </cell>
          <cell r="J2862">
            <v>100014779</v>
          </cell>
          <cell r="K2862">
            <v>200002913</v>
          </cell>
          <cell r="L2862" t="str">
            <v>Materská škola</v>
          </cell>
          <cell r="M2862" t="str">
            <v>Košický</v>
          </cell>
          <cell r="N2862" t="str">
            <v>Košice II</v>
          </cell>
          <cell r="O2862" t="str">
            <v>04023</v>
          </cell>
          <cell r="P2862" t="str">
            <v>Košice-Sídlisko KVP</v>
          </cell>
          <cell r="Q2862" t="str">
            <v>Čordákova 17</v>
          </cell>
          <cell r="R2862" t="str">
            <v>599883</v>
          </cell>
          <cell r="S2862" t="str">
            <v>NS</v>
          </cell>
          <cell r="T2862">
            <v>40</v>
          </cell>
          <cell r="U2862">
            <v>0</v>
          </cell>
          <cell r="V2862">
            <v>0</v>
          </cell>
          <cell r="Y2862">
            <v>40</v>
          </cell>
          <cell r="Z2862">
            <v>0</v>
          </cell>
          <cell r="AA2862">
            <v>0</v>
          </cell>
          <cell r="AB2862">
            <v>0</v>
          </cell>
          <cell r="AE2862">
            <v>0</v>
          </cell>
        </row>
        <row r="2863">
          <cell r="H2863">
            <v>710038925</v>
          </cell>
          <cell r="I2863" t="str">
            <v>000691135</v>
          </cell>
          <cell r="J2863">
            <v>100014829</v>
          </cell>
          <cell r="K2863">
            <v>200002913</v>
          </cell>
          <cell r="L2863" t="str">
            <v>Materská škola</v>
          </cell>
          <cell r="M2863" t="str">
            <v>Košický</v>
          </cell>
          <cell r="N2863" t="str">
            <v>Košice II</v>
          </cell>
          <cell r="O2863" t="str">
            <v>04011</v>
          </cell>
          <cell r="P2863" t="str">
            <v>Košice-Západ</v>
          </cell>
          <cell r="Q2863" t="str">
            <v>Humenská 51</v>
          </cell>
          <cell r="R2863" t="str">
            <v>598224</v>
          </cell>
          <cell r="S2863" t="str">
            <v>NS</v>
          </cell>
          <cell r="T2863">
            <v>22</v>
          </cell>
          <cell r="U2863">
            <v>0</v>
          </cell>
          <cell r="V2863">
            <v>0</v>
          </cell>
          <cell r="Y2863">
            <v>22</v>
          </cell>
          <cell r="Z2863">
            <v>0</v>
          </cell>
          <cell r="AA2863">
            <v>0</v>
          </cell>
          <cell r="AB2863">
            <v>0</v>
          </cell>
          <cell r="AE2863">
            <v>0</v>
          </cell>
        </row>
        <row r="2864">
          <cell r="H2864">
            <v>710038933</v>
          </cell>
          <cell r="I2864" t="str">
            <v>000691135</v>
          </cell>
          <cell r="J2864">
            <v>100014846</v>
          </cell>
          <cell r="K2864">
            <v>200002913</v>
          </cell>
          <cell r="L2864" t="str">
            <v>Materská škola</v>
          </cell>
          <cell r="M2864" t="str">
            <v>Košický</v>
          </cell>
          <cell r="N2864" t="str">
            <v>Košice II</v>
          </cell>
          <cell r="O2864" t="str">
            <v>04011</v>
          </cell>
          <cell r="P2864" t="str">
            <v>Košice-Západ</v>
          </cell>
          <cell r="Q2864" t="str">
            <v>Kežmarská 46</v>
          </cell>
          <cell r="R2864" t="str">
            <v>598224</v>
          </cell>
          <cell r="S2864" t="str">
            <v>NS</v>
          </cell>
          <cell r="T2864">
            <v>21</v>
          </cell>
          <cell r="U2864">
            <v>0</v>
          </cell>
          <cell r="V2864">
            <v>0</v>
          </cell>
          <cell r="Y2864">
            <v>21</v>
          </cell>
          <cell r="Z2864">
            <v>0</v>
          </cell>
          <cell r="AA2864">
            <v>0</v>
          </cell>
          <cell r="AB2864">
            <v>0</v>
          </cell>
          <cell r="AE2864">
            <v>0</v>
          </cell>
        </row>
        <row r="2865">
          <cell r="H2865">
            <v>710038941</v>
          </cell>
          <cell r="I2865" t="str">
            <v>000691135</v>
          </cell>
          <cell r="J2865">
            <v>100014768</v>
          </cell>
          <cell r="K2865">
            <v>200002913</v>
          </cell>
          <cell r="L2865" t="str">
            <v>Materská škola</v>
          </cell>
          <cell r="M2865" t="str">
            <v>Košický</v>
          </cell>
          <cell r="N2865" t="str">
            <v>Košice II</v>
          </cell>
          <cell r="O2865" t="str">
            <v>04016</v>
          </cell>
          <cell r="P2865" t="str">
            <v>Košice-Myslava</v>
          </cell>
          <cell r="Q2865" t="str">
            <v>Za priekopou 57</v>
          </cell>
          <cell r="R2865" t="str">
            <v>598216</v>
          </cell>
          <cell r="S2865" t="str">
            <v>NS</v>
          </cell>
          <cell r="T2865">
            <v>15</v>
          </cell>
          <cell r="U2865">
            <v>0</v>
          </cell>
          <cell r="V2865">
            <v>0</v>
          </cell>
          <cell r="Y2865">
            <v>15</v>
          </cell>
          <cell r="Z2865">
            <v>0</v>
          </cell>
          <cell r="AA2865">
            <v>0</v>
          </cell>
          <cell r="AB2865">
            <v>0</v>
          </cell>
          <cell r="AE2865">
            <v>0</v>
          </cell>
        </row>
        <row r="2866">
          <cell r="H2866">
            <v>710038984</v>
          </cell>
          <cell r="I2866" t="str">
            <v>000691135</v>
          </cell>
          <cell r="J2866">
            <v>100014946</v>
          </cell>
          <cell r="K2866">
            <v>200002913</v>
          </cell>
          <cell r="L2866" t="str">
            <v>Materská škola</v>
          </cell>
          <cell r="M2866" t="str">
            <v>Košický</v>
          </cell>
          <cell r="N2866" t="str">
            <v>Košice III</v>
          </cell>
          <cell r="O2866" t="str">
            <v>04022</v>
          </cell>
          <cell r="P2866" t="str">
            <v>Košice-Dargovských hrdinov</v>
          </cell>
          <cell r="Q2866" t="str">
            <v>Povst. českého ľudu 11</v>
          </cell>
          <cell r="R2866" t="str">
            <v>598682</v>
          </cell>
          <cell r="S2866" t="str">
            <v>NS</v>
          </cell>
          <cell r="T2866">
            <v>31</v>
          </cell>
          <cell r="U2866">
            <v>0</v>
          </cell>
          <cell r="V2866">
            <v>0</v>
          </cell>
          <cell r="Y2866">
            <v>31</v>
          </cell>
          <cell r="Z2866">
            <v>0</v>
          </cell>
          <cell r="AA2866">
            <v>0</v>
          </cell>
          <cell r="AB2866">
            <v>0</v>
          </cell>
          <cell r="AE2866">
            <v>0</v>
          </cell>
        </row>
        <row r="2867">
          <cell r="H2867">
            <v>710038992</v>
          </cell>
          <cell r="I2867" t="str">
            <v>000691135</v>
          </cell>
          <cell r="J2867">
            <v>100014915</v>
          </cell>
          <cell r="K2867">
            <v>200002913</v>
          </cell>
          <cell r="L2867" t="str">
            <v>Materská škola</v>
          </cell>
          <cell r="M2867" t="str">
            <v>Košický</v>
          </cell>
          <cell r="N2867" t="str">
            <v>Košice III</v>
          </cell>
          <cell r="O2867" t="str">
            <v>04022</v>
          </cell>
          <cell r="P2867" t="str">
            <v>Košice-Dargovských hrdinov</v>
          </cell>
          <cell r="Q2867" t="str">
            <v>Jaltská 33</v>
          </cell>
          <cell r="R2867" t="str">
            <v>598682</v>
          </cell>
          <cell r="S2867" t="str">
            <v>NS</v>
          </cell>
          <cell r="T2867">
            <v>45</v>
          </cell>
          <cell r="U2867">
            <v>0</v>
          </cell>
          <cell r="V2867">
            <v>0</v>
          </cell>
          <cell r="Y2867">
            <v>45</v>
          </cell>
          <cell r="Z2867">
            <v>0</v>
          </cell>
          <cell r="AA2867">
            <v>0</v>
          </cell>
          <cell r="AB2867">
            <v>0</v>
          </cell>
          <cell r="AE2867">
            <v>0</v>
          </cell>
        </row>
        <row r="2868">
          <cell r="H2868">
            <v>710039069</v>
          </cell>
          <cell r="I2868" t="str">
            <v>000691135</v>
          </cell>
          <cell r="J2868">
            <v>100014918</v>
          </cell>
          <cell r="K2868">
            <v>200002913</v>
          </cell>
          <cell r="L2868" t="str">
            <v>Materská škola</v>
          </cell>
          <cell r="M2868" t="str">
            <v>Košický</v>
          </cell>
          <cell r="N2868" t="str">
            <v>Košice III</v>
          </cell>
          <cell r="O2868" t="str">
            <v>04022</v>
          </cell>
          <cell r="P2868" t="str">
            <v>Košice-Dargovských hrdinov</v>
          </cell>
          <cell r="Q2868" t="str">
            <v>Kalinovská 9</v>
          </cell>
          <cell r="R2868" t="str">
            <v>598682</v>
          </cell>
          <cell r="S2868" t="str">
            <v>NS</v>
          </cell>
          <cell r="T2868">
            <v>42</v>
          </cell>
          <cell r="U2868">
            <v>0</v>
          </cell>
          <cell r="V2868">
            <v>0</v>
          </cell>
          <cell r="Y2868">
            <v>42</v>
          </cell>
          <cell r="Z2868">
            <v>0</v>
          </cell>
          <cell r="AA2868">
            <v>0</v>
          </cell>
          <cell r="AB2868">
            <v>0</v>
          </cell>
          <cell r="AE2868">
            <v>0</v>
          </cell>
        </row>
        <row r="2869">
          <cell r="H2869">
            <v>710039107</v>
          </cell>
          <cell r="I2869" t="str">
            <v>000691135</v>
          </cell>
          <cell r="J2869">
            <v>100015010</v>
          </cell>
          <cell r="K2869">
            <v>200002913</v>
          </cell>
          <cell r="L2869" t="str">
            <v>Materská škola</v>
          </cell>
          <cell r="M2869" t="str">
            <v>Košický</v>
          </cell>
          <cell r="N2869" t="str">
            <v>Košice IV</v>
          </cell>
          <cell r="O2869" t="str">
            <v>04001</v>
          </cell>
          <cell r="P2869" t="str">
            <v>Košice-Juh</v>
          </cell>
          <cell r="Q2869" t="str">
            <v>Turgenevova 38</v>
          </cell>
          <cell r="R2869" t="str">
            <v>599824</v>
          </cell>
          <cell r="S2869" t="str">
            <v>NS</v>
          </cell>
          <cell r="T2869">
            <v>18</v>
          </cell>
          <cell r="U2869">
            <v>0</v>
          </cell>
          <cell r="V2869">
            <v>0</v>
          </cell>
          <cell r="Y2869">
            <v>18</v>
          </cell>
          <cell r="Z2869">
            <v>0</v>
          </cell>
          <cell r="AA2869">
            <v>0</v>
          </cell>
          <cell r="AB2869">
            <v>0</v>
          </cell>
          <cell r="AE2869">
            <v>0</v>
          </cell>
        </row>
        <row r="2870">
          <cell r="H2870">
            <v>710039115</v>
          </cell>
          <cell r="I2870" t="str">
            <v>000691135</v>
          </cell>
          <cell r="J2870">
            <v>100015062</v>
          </cell>
          <cell r="K2870">
            <v>200002913</v>
          </cell>
          <cell r="L2870" t="str">
            <v>Materská škola</v>
          </cell>
          <cell r="M2870" t="str">
            <v>Košický</v>
          </cell>
          <cell r="N2870" t="str">
            <v>Košice IV</v>
          </cell>
          <cell r="O2870" t="str">
            <v>04012</v>
          </cell>
          <cell r="P2870" t="str">
            <v>Košice-Nad jazerom</v>
          </cell>
          <cell r="Q2870" t="str">
            <v>Jenisejská 24</v>
          </cell>
          <cell r="R2870" t="str">
            <v>599816</v>
          </cell>
          <cell r="S2870" t="str">
            <v>NS</v>
          </cell>
          <cell r="T2870">
            <v>46</v>
          </cell>
          <cell r="U2870">
            <v>0</v>
          </cell>
          <cell r="V2870">
            <v>0</v>
          </cell>
          <cell r="Y2870">
            <v>46</v>
          </cell>
          <cell r="Z2870">
            <v>0</v>
          </cell>
          <cell r="AA2870">
            <v>0</v>
          </cell>
          <cell r="AB2870">
            <v>0</v>
          </cell>
          <cell r="AE2870">
            <v>0</v>
          </cell>
        </row>
        <row r="2871">
          <cell r="H2871">
            <v>710039123</v>
          </cell>
          <cell r="I2871" t="str">
            <v>000691135</v>
          </cell>
          <cell r="J2871">
            <v>100015049</v>
          </cell>
          <cell r="K2871">
            <v>200002913</v>
          </cell>
          <cell r="L2871" t="str">
            <v>Materská škola</v>
          </cell>
          <cell r="M2871" t="str">
            <v>Košický</v>
          </cell>
          <cell r="N2871" t="str">
            <v>Košice IV</v>
          </cell>
          <cell r="O2871" t="str">
            <v>04012</v>
          </cell>
          <cell r="P2871" t="str">
            <v>Košice-Nad jazerom</v>
          </cell>
          <cell r="Q2871" t="str">
            <v>Družicová 5</v>
          </cell>
          <cell r="R2871" t="str">
            <v>599816</v>
          </cell>
          <cell r="S2871" t="str">
            <v>NS</v>
          </cell>
          <cell r="T2871">
            <v>48</v>
          </cell>
          <cell r="U2871">
            <v>0</v>
          </cell>
          <cell r="V2871">
            <v>0</v>
          </cell>
          <cell r="Y2871">
            <v>48</v>
          </cell>
          <cell r="Z2871">
            <v>0</v>
          </cell>
          <cell r="AA2871">
            <v>0</v>
          </cell>
          <cell r="AB2871">
            <v>0</v>
          </cell>
          <cell r="AE2871">
            <v>0</v>
          </cell>
        </row>
        <row r="2872">
          <cell r="H2872">
            <v>710039174</v>
          </cell>
          <cell r="I2872" t="str">
            <v>000691135</v>
          </cell>
          <cell r="J2872">
            <v>100014990</v>
          </cell>
          <cell r="K2872">
            <v>200002913</v>
          </cell>
          <cell r="L2872" t="str">
            <v>Materská škola</v>
          </cell>
          <cell r="M2872" t="str">
            <v>Košický</v>
          </cell>
          <cell r="N2872" t="str">
            <v>Košice IV</v>
          </cell>
          <cell r="O2872" t="str">
            <v>04001</v>
          </cell>
          <cell r="P2872" t="str">
            <v>Košice-Juh</v>
          </cell>
          <cell r="Q2872" t="str">
            <v>Oštepová 1</v>
          </cell>
          <cell r="R2872" t="str">
            <v>599824</v>
          </cell>
          <cell r="S2872" t="str">
            <v>NS</v>
          </cell>
          <cell r="T2872">
            <v>37</v>
          </cell>
          <cell r="U2872">
            <v>0</v>
          </cell>
          <cell r="V2872">
            <v>0</v>
          </cell>
          <cell r="Y2872">
            <v>37</v>
          </cell>
          <cell r="Z2872">
            <v>1</v>
          </cell>
          <cell r="AA2872">
            <v>0</v>
          </cell>
          <cell r="AB2872">
            <v>0</v>
          </cell>
          <cell r="AE2872">
            <v>1</v>
          </cell>
        </row>
        <row r="2873">
          <cell r="H2873">
            <v>710039182</v>
          </cell>
          <cell r="I2873" t="str">
            <v>000691135</v>
          </cell>
          <cell r="J2873">
            <v>100015031</v>
          </cell>
          <cell r="K2873">
            <v>200002913</v>
          </cell>
          <cell r="L2873" t="str">
            <v>Materská škola</v>
          </cell>
          <cell r="M2873" t="str">
            <v>Košický</v>
          </cell>
          <cell r="N2873" t="str">
            <v>Košice IV</v>
          </cell>
          <cell r="O2873" t="str">
            <v>04012</v>
          </cell>
          <cell r="P2873" t="str">
            <v>Košice-Nad jazerom</v>
          </cell>
          <cell r="Q2873" t="str">
            <v>Azovská 1</v>
          </cell>
          <cell r="R2873" t="str">
            <v>599816</v>
          </cell>
          <cell r="S2873" t="str">
            <v>NS</v>
          </cell>
          <cell r="T2873">
            <v>36</v>
          </cell>
          <cell r="U2873">
            <v>0</v>
          </cell>
          <cell r="V2873">
            <v>0</v>
          </cell>
          <cell r="Y2873">
            <v>36</v>
          </cell>
          <cell r="Z2873">
            <v>0</v>
          </cell>
          <cell r="AA2873">
            <v>0</v>
          </cell>
          <cell r="AB2873">
            <v>0</v>
          </cell>
          <cell r="AE2873">
            <v>0</v>
          </cell>
        </row>
        <row r="2874">
          <cell r="H2874">
            <v>710039190</v>
          </cell>
          <cell r="I2874" t="str">
            <v>000691135</v>
          </cell>
          <cell r="J2874">
            <v>100014983</v>
          </cell>
          <cell r="K2874">
            <v>200002913</v>
          </cell>
          <cell r="L2874" t="str">
            <v>Materská škola</v>
          </cell>
          <cell r="M2874" t="str">
            <v>Košický</v>
          </cell>
          <cell r="N2874" t="str">
            <v>Košice IV</v>
          </cell>
          <cell r="O2874" t="str">
            <v>04011</v>
          </cell>
          <cell r="P2874" t="str">
            <v>Košice-Juh</v>
          </cell>
          <cell r="Q2874" t="str">
            <v>Miškovecká 20</v>
          </cell>
          <cell r="R2874" t="str">
            <v>599824</v>
          </cell>
          <cell r="S2874" t="str">
            <v>NS</v>
          </cell>
          <cell r="T2874">
            <v>29</v>
          </cell>
          <cell r="U2874">
            <v>0</v>
          </cell>
          <cell r="V2874">
            <v>0</v>
          </cell>
          <cell r="Y2874">
            <v>29</v>
          </cell>
          <cell r="Z2874">
            <v>0</v>
          </cell>
          <cell r="AA2874">
            <v>0</v>
          </cell>
          <cell r="AB2874">
            <v>0</v>
          </cell>
          <cell r="AE2874">
            <v>0</v>
          </cell>
        </row>
        <row r="2875">
          <cell r="H2875">
            <v>710039204</v>
          </cell>
          <cell r="I2875" t="str">
            <v>000691135</v>
          </cell>
          <cell r="J2875">
            <v>100014930</v>
          </cell>
          <cell r="K2875">
            <v>200002913</v>
          </cell>
          <cell r="L2875" t="str">
            <v>Materská škola</v>
          </cell>
          <cell r="M2875" t="str">
            <v>Košický</v>
          </cell>
          <cell r="N2875" t="str">
            <v>Košice III</v>
          </cell>
          <cell r="O2875" t="str">
            <v>04022</v>
          </cell>
          <cell r="P2875" t="str">
            <v>Košice-Dargovských hrdinov</v>
          </cell>
          <cell r="Q2875" t="str">
            <v>Lidické nám. 18</v>
          </cell>
          <cell r="R2875" t="str">
            <v>598682</v>
          </cell>
          <cell r="S2875" t="str">
            <v>NS</v>
          </cell>
          <cell r="T2875">
            <v>29</v>
          </cell>
          <cell r="U2875">
            <v>0</v>
          </cell>
          <cell r="V2875">
            <v>0</v>
          </cell>
          <cell r="Y2875">
            <v>29</v>
          </cell>
          <cell r="Z2875">
            <v>0</v>
          </cell>
          <cell r="AA2875">
            <v>0</v>
          </cell>
          <cell r="AB2875">
            <v>0</v>
          </cell>
          <cell r="AE2875">
            <v>0</v>
          </cell>
        </row>
        <row r="2876">
          <cell r="H2876">
            <v>710152684</v>
          </cell>
          <cell r="I2876" t="str">
            <v>000691135</v>
          </cell>
          <cell r="J2876">
            <v>100014655</v>
          </cell>
          <cell r="K2876">
            <v>200002913</v>
          </cell>
          <cell r="L2876" t="str">
            <v>Materská škola</v>
          </cell>
          <cell r="M2876" t="str">
            <v>Košický</v>
          </cell>
          <cell r="N2876" t="str">
            <v>Košice I</v>
          </cell>
          <cell r="O2876" t="str">
            <v>04013</v>
          </cell>
          <cell r="P2876" t="str">
            <v>Košice-Sídlisko Ťahanovce</v>
          </cell>
          <cell r="Q2876" t="str">
            <v>Čínska 24</v>
          </cell>
          <cell r="R2876" t="str">
            <v>599875</v>
          </cell>
          <cell r="S2876" t="str">
            <v>NS</v>
          </cell>
          <cell r="T2876">
            <v>17</v>
          </cell>
          <cell r="U2876">
            <v>0</v>
          </cell>
          <cell r="V2876">
            <v>0</v>
          </cell>
          <cell r="Y2876">
            <v>17</v>
          </cell>
          <cell r="Z2876">
            <v>0</v>
          </cell>
          <cell r="AA2876">
            <v>0</v>
          </cell>
          <cell r="AB2876">
            <v>0</v>
          </cell>
          <cell r="AE2876">
            <v>0</v>
          </cell>
        </row>
        <row r="2877">
          <cell r="H2877">
            <v>710272847</v>
          </cell>
          <cell r="I2877" t="str">
            <v>052109828</v>
          </cell>
          <cell r="J2877">
            <v>100018578</v>
          </cell>
          <cell r="K2877">
            <v>100018572</v>
          </cell>
          <cell r="L2877" t="str">
            <v>Základná škola s materskou školou - predprimárne vzdelávanie</v>
          </cell>
          <cell r="M2877" t="str">
            <v>Košický</v>
          </cell>
          <cell r="N2877" t="str">
            <v>Košice I</v>
          </cell>
          <cell r="O2877" t="str">
            <v>04001</v>
          </cell>
          <cell r="P2877" t="str">
            <v>Košice-Staré Mesto</v>
          </cell>
          <cell r="Q2877" t="str">
            <v>Masarykova 19/A</v>
          </cell>
          <cell r="R2877" t="str">
            <v>598186</v>
          </cell>
          <cell r="S2877" t="str">
            <v>NS</v>
          </cell>
          <cell r="T2877">
            <v>12</v>
          </cell>
          <cell r="U2877">
            <v>0</v>
          </cell>
          <cell r="V2877">
            <v>0</v>
          </cell>
          <cell r="Y2877">
            <v>12</v>
          </cell>
          <cell r="Z2877">
            <v>0</v>
          </cell>
          <cell r="AA2877">
            <v>0</v>
          </cell>
          <cell r="AB2877">
            <v>0</v>
          </cell>
          <cell r="AE2877">
            <v>0</v>
          </cell>
        </row>
        <row r="2878">
          <cell r="H2878">
            <v>42077796</v>
          </cell>
          <cell r="I2878" t="str">
            <v>037051890</v>
          </cell>
          <cell r="J2878">
            <v>100012957</v>
          </cell>
          <cell r="K2878">
            <v>200002480</v>
          </cell>
          <cell r="L2878" t="str">
            <v>Súkromná materská škola - ELBA</v>
          </cell>
          <cell r="M2878" t="str">
            <v>Prešovský</v>
          </cell>
          <cell r="N2878" t="str">
            <v>Prešov</v>
          </cell>
          <cell r="O2878" t="str">
            <v>08005</v>
          </cell>
          <cell r="P2878" t="str">
            <v>Prešov</v>
          </cell>
          <cell r="Q2878" t="str">
            <v>Smetanova 2</v>
          </cell>
          <cell r="R2878" t="str">
            <v>524140</v>
          </cell>
          <cell r="S2878" t="str">
            <v>PS</v>
          </cell>
          <cell r="T2878">
            <v>0</v>
          </cell>
          <cell r="U2878">
            <v>68</v>
          </cell>
          <cell r="V2878">
            <v>0</v>
          </cell>
          <cell r="Y2878">
            <v>68</v>
          </cell>
          <cell r="Z2878">
            <v>0</v>
          </cell>
          <cell r="AA2878">
            <v>0</v>
          </cell>
          <cell r="AB2878">
            <v>0</v>
          </cell>
          <cell r="AE2878">
            <v>0</v>
          </cell>
        </row>
        <row r="2879">
          <cell r="H2879">
            <v>42330220</v>
          </cell>
          <cell r="I2879" t="str">
            <v>037051890</v>
          </cell>
          <cell r="J2879">
            <v>100016890</v>
          </cell>
          <cell r="K2879">
            <v>200002480</v>
          </cell>
          <cell r="L2879" t="str">
            <v>Súkromná materská škola ELBA</v>
          </cell>
          <cell r="M2879" t="str">
            <v>Košický</v>
          </cell>
          <cell r="N2879" t="str">
            <v>Sobrance</v>
          </cell>
          <cell r="O2879" t="str">
            <v>07301</v>
          </cell>
          <cell r="P2879" t="str">
            <v>Sobrance</v>
          </cell>
          <cell r="Q2879" t="str">
            <v>Kpt. Nálepku 2</v>
          </cell>
          <cell r="R2879" t="str">
            <v>523089</v>
          </cell>
          <cell r="S2879" t="str">
            <v>PS</v>
          </cell>
          <cell r="T2879">
            <v>0</v>
          </cell>
          <cell r="U2879">
            <v>18</v>
          </cell>
          <cell r="V2879">
            <v>0</v>
          </cell>
          <cell r="Y2879">
            <v>18</v>
          </cell>
          <cell r="Z2879">
            <v>0</v>
          </cell>
          <cell r="AA2879">
            <v>0</v>
          </cell>
          <cell r="AB2879">
            <v>0</v>
          </cell>
          <cell r="AE2879">
            <v>0</v>
          </cell>
        </row>
        <row r="2880">
          <cell r="H2880">
            <v>710174055</v>
          </cell>
          <cell r="I2880" t="str">
            <v>710262469</v>
          </cell>
          <cell r="J2880">
            <v>100000660</v>
          </cell>
          <cell r="K2880">
            <v>100000666</v>
          </cell>
          <cell r="L2880" t="str">
            <v>Súkr. ZŠ s MŠ British International School Bratislava ako org. zložka Súkr. spoj. školy - predprimárne vzdelávanie</v>
          </cell>
          <cell r="M2880" t="str">
            <v>Bratislavský</v>
          </cell>
          <cell r="N2880" t="str">
            <v>Bratislava IV</v>
          </cell>
          <cell r="O2880" t="str">
            <v>84102</v>
          </cell>
          <cell r="P2880" t="str">
            <v>Bratislava-Dúbravka</v>
          </cell>
          <cell r="Q2880" t="str">
            <v>J. Valašťana Dolinského 1</v>
          </cell>
          <cell r="R2880" t="str">
            <v>529389</v>
          </cell>
          <cell r="S2880" t="str">
            <v>NS</v>
          </cell>
          <cell r="T2880">
            <v>0</v>
          </cell>
          <cell r="U2880">
            <v>1</v>
          </cell>
          <cell r="V2880">
            <v>0</v>
          </cell>
          <cell r="Y2880">
            <v>1</v>
          </cell>
          <cell r="Z2880">
            <v>0</v>
          </cell>
          <cell r="AA2880">
            <v>0</v>
          </cell>
          <cell r="AB2880">
            <v>0</v>
          </cell>
          <cell r="AE2880">
            <v>0</v>
          </cell>
        </row>
        <row r="2881">
          <cell r="H2881">
            <v>710202300</v>
          </cell>
          <cell r="I2881" t="str">
            <v>042261121</v>
          </cell>
          <cell r="J2881">
            <v>100000140</v>
          </cell>
          <cell r="K2881">
            <v>100017373</v>
          </cell>
          <cell r="L2881" t="str">
            <v>Súkromná materská škola Cambridge International School, ako organizačná zložka Súkromnej spojenej školy Cambridge Inernational School</v>
          </cell>
          <cell r="M2881" t="str">
            <v>Bratislavský</v>
          </cell>
          <cell r="N2881" t="str">
            <v>Bratislava I</v>
          </cell>
          <cell r="O2881" t="str">
            <v>81104</v>
          </cell>
          <cell r="P2881" t="str">
            <v>Bratislava-Staré Mesto</v>
          </cell>
          <cell r="Q2881" t="str">
            <v>Úprkova 3</v>
          </cell>
          <cell r="R2881" t="str">
            <v>528595</v>
          </cell>
          <cell r="S2881" t="str">
            <v>NS</v>
          </cell>
          <cell r="T2881">
            <v>0</v>
          </cell>
          <cell r="U2881">
            <v>34</v>
          </cell>
          <cell r="V2881">
            <v>0</v>
          </cell>
          <cell r="Y2881">
            <v>34</v>
          </cell>
          <cell r="Z2881">
            <v>0</v>
          </cell>
          <cell r="AA2881">
            <v>0</v>
          </cell>
          <cell r="AB2881">
            <v>0</v>
          </cell>
          <cell r="AE2881">
            <v>0</v>
          </cell>
        </row>
        <row r="2882">
          <cell r="H2882">
            <v>42015430</v>
          </cell>
          <cell r="I2882" t="str">
            <v>036119644</v>
          </cell>
          <cell r="J2882">
            <v>100003625</v>
          </cell>
          <cell r="K2882">
            <v>200000697</v>
          </cell>
          <cell r="L2882" t="str">
            <v>Súkromná materská škola</v>
          </cell>
          <cell r="M2882" t="str">
            <v>Trenčiansky</v>
          </cell>
          <cell r="N2882" t="str">
            <v>Nové Mesto nad Váhom</v>
          </cell>
          <cell r="O2882" t="str">
            <v>91621</v>
          </cell>
          <cell r="P2882" t="str">
            <v>Čachtice</v>
          </cell>
          <cell r="Q2882" t="str">
            <v>Malinovského 882</v>
          </cell>
          <cell r="R2882" t="str">
            <v>505901</v>
          </cell>
          <cell r="S2882" t="str">
            <v>PS</v>
          </cell>
          <cell r="T2882">
            <v>0</v>
          </cell>
          <cell r="U2882">
            <v>32</v>
          </cell>
          <cell r="V2882">
            <v>0</v>
          </cell>
          <cell r="Y2882">
            <v>32</v>
          </cell>
          <cell r="Z2882">
            <v>0</v>
          </cell>
          <cell r="AA2882">
            <v>0</v>
          </cell>
          <cell r="AB2882">
            <v>0</v>
          </cell>
          <cell r="AE2882">
            <v>0</v>
          </cell>
        </row>
        <row r="2883">
          <cell r="H2883">
            <v>36130516</v>
          </cell>
          <cell r="I2883" t="str">
            <v>037662635</v>
          </cell>
          <cell r="J2883">
            <v>100004620</v>
          </cell>
          <cell r="K2883">
            <v>200000842</v>
          </cell>
          <cell r="L2883" t="str">
            <v>Súkromná materská škola</v>
          </cell>
          <cell r="M2883" t="str">
            <v>Trenčiansky</v>
          </cell>
          <cell r="N2883" t="str">
            <v>Trenčín</v>
          </cell>
          <cell r="O2883" t="str">
            <v>91101</v>
          </cell>
          <cell r="P2883" t="str">
            <v>Trenčín</v>
          </cell>
          <cell r="Q2883" t="str">
            <v>Janka Kráľa 14</v>
          </cell>
          <cell r="R2883" t="str">
            <v>505820</v>
          </cell>
          <cell r="S2883" t="str">
            <v>PS</v>
          </cell>
          <cell r="T2883">
            <v>0</v>
          </cell>
          <cell r="U2883">
            <v>6</v>
          </cell>
          <cell r="V2883">
            <v>0</v>
          </cell>
          <cell r="Y2883">
            <v>6</v>
          </cell>
          <cell r="Z2883">
            <v>0</v>
          </cell>
          <cell r="AA2883">
            <v>0</v>
          </cell>
          <cell r="AB2883">
            <v>0</v>
          </cell>
          <cell r="AE2883">
            <v>0</v>
          </cell>
        </row>
        <row r="2884">
          <cell r="H2884">
            <v>30196973</v>
          </cell>
          <cell r="I2884" t="str">
            <v>031923518</v>
          </cell>
          <cell r="J2884">
            <v>100009607</v>
          </cell>
          <cell r="K2884">
            <v>200001690</v>
          </cell>
          <cell r="L2884" t="str">
            <v>Súkromná materská škola</v>
          </cell>
          <cell r="M2884" t="str">
            <v>Banskobystrický</v>
          </cell>
          <cell r="N2884" t="str">
            <v>Banská Štiavnica</v>
          </cell>
          <cell r="O2884" t="str">
            <v>96901</v>
          </cell>
          <cell r="P2884" t="str">
            <v>Banská Štiavnica</v>
          </cell>
          <cell r="Q2884" t="str">
            <v>Dolná ružová 22</v>
          </cell>
          <cell r="R2884" t="str">
            <v>516643</v>
          </cell>
          <cell r="S2884" t="str">
            <v>PS</v>
          </cell>
          <cell r="T2884">
            <v>0</v>
          </cell>
          <cell r="U2884">
            <v>9</v>
          </cell>
          <cell r="V2884">
            <v>0</v>
          </cell>
          <cell r="Y2884">
            <v>9</v>
          </cell>
          <cell r="Z2884">
            <v>0</v>
          </cell>
          <cell r="AA2884">
            <v>0</v>
          </cell>
          <cell r="AB2884">
            <v>0</v>
          </cell>
          <cell r="AE2884">
            <v>0</v>
          </cell>
        </row>
        <row r="2885">
          <cell r="H2885">
            <v>710144157</v>
          </cell>
          <cell r="I2885" t="str">
            <v>710170122</v>
          </cell>
          <cell r="J2885">
            <v>100011111</v>
          </cell>
          <cell r="K2885">
            <v>100011112</v>
          </cell>
          <cell r="L2885" t="str">
            <v>Súkromná základná škola s materskou školou ako organizačná zložka Súkromnej spojenej školy - predprimárne vzdelávanie</v>
          </cell>
          <cell r="M2885" t="str">
            <v>Banskobystrický</v>
          </cell>
          <cell r="N2885" t="str">
            <v>Žiar nad Hronom</v>
          </cell>
          <cell r="O2885" t="str">
            <v>96701</v>
          </cell>
          <cell r="P2885" t="str">
            <v>Kremnica</v>
          </cell>
          <cell r="Q2885" t="str">
            <v>Angyalova ulica 417/31</v>
          </cell>
          <cell r="R2885" t="str">
            <v>516970</v>
          </cell>
          <cell r="S2885" t="str">
            <v>NS</v>
          </cell>
          <cell r="T2885">
            <v>0</v>
          </cell>
          <cell r="U2885">
            <v>5</v>
          </cell>
          <cell r="V2885">
            <v>0</v>
          </cell>
          <cell r="Y2885">
            <v>5</v>
          </cell>
          <cell r="Z2885">
            <v>0</v>
          </cell>
          <cell r="AA2885">
            <v>0</v>
          </cell>
          <cell r="AB2885">
            <v>0</v>
          </cell>
          <cell r="AE2885">
            <v>0</v>
          </cell>
        </row>
        <row r="2886">
          <cell r="H2886">
            <v>30794471</v>
          </cell>
          <cell r="I2886" t="str">
            <v>031406025</v>
          </cell>
          <cell r="J2886">
            <v>100000635</v>
          </cell>
          <cell r="K2886">
            <v>200000181</v>
          </cell>
          <cell r="L2886" t="str">
            <v>Súkromná materská škola</v>
          </cell>
          <cell r="M2886" t="str">
            <v>Bratislavský</v>
          </cell>
          <cell r="N2886" t="str">
            <v>Bratislava IV</v>
          </cell>
          <cell r="O2886" t="str">
            <v>84101</v>
          </cell>
          <cell r="P2886" t="str">
            <v>Bratislava-Dúbravka</v>
          </cell>
          <cell r="Q2886" t="str">
            <v>Bazovského 2</v>
          </cell>
          <cell r="R2886" t="str">
            <v>529389</v>
          </cell>
          <cell r="S2886" t="str">
            <v>PS</v>
          </cell>
          <cell r="T2886">
            <v>0</v>
          </cell>
          <cell r="U2886">
            <v>11</v>
          </cell>
          <cell r="V2886">
            <v>0</v>
          </cell>
          <cell r="Y2886">
            <v>11</v>
          </cell>
          <cell r="Z2886">
            <v>0</v>
          </cell>
          <cell r="AA2886">
            <v>0</v>
          </cell>
          <cell r="AB2886">
            <v>0</v>
          </cell>
          <cell r="AE2886">
            <v>0</v>
          </cell>
        </row>
        <row r="2887">
          <cell r="H2887">
            <v>31768440</v>
          </cell>
          <cell r="I2887" t="str">
            <v>040245608</v>
          </cell>
          <cell r="J2887">
            <v>100000110</v>
          </cell>
          <cell r="K2887">
            <v>200000112</v>
          </cell>
          <cell r="L2887" t="str">
            <v>Súkromná materská škola</v>
          </cell>
          <cell r="M2887" t="str">
            <v>Bratislavský</v>
          </cell>
          <cell r="N2887" t="str">
            <v>Bratislava I</v>
          </cell>
          <cell r="O2887" t="str">
            <v>81106</v>
          </cell>
          <cell r="P2887" t="str">
            <v>Bratislava-Staré Mesto</v>
          </cell>
          <cell r="Q2887" t="str">
            <v>Drevená 4</v>
          </cell>
          <cell r="R2887" t="str">
            <v>528595</v>
          </cell>
          <cell r="S2887" t="str">
            <v>PS</v>
          </cell>
          <cell r="T2887">
            <v>0</v>
          </cell>
          <cell r="U2887">
            <v>0</v>
          </cell>
          <cell r="V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E2887">
            <v>0</v>
          </cell>
        </row>
        <row r="2888">
          <cell r="H2888">
            <v>710213875</v>
          </cell>
          <cell r="I2888" t="str">
            <v>036418137</v>
          </cell>
          <cell r="J2888">
            <v>100008065</v>
          </cell>
          <cell r="K2888">
            <v>200001466</v>
          </cell>
          <cell r="L2888" t="str">
            <v>Súkromná materská škola Prvá SMŠ</v>
          </cell>
          <cell r="M2888" t="str">
            <v>Žilinský</v>
          </cell>
          <cell r="N2888" t="str">
            <v>Martin</v>
          </cell>
          <cell r="O2888" t="str">
            <v>03601</v>
          </cell>
          <cell r="P2888" t="str">
            <v>Martin</v>
          </cell>
          <cell r="Q2888" t="str">
            <v>Ul. Zvolenská 32</v>
          </cell>
          <cell r="R2888" t="str">
            <v>512036</v>
          </cell>
          <cell r="S2888" t="str">
            <v>NS</v>
          </cell>
          <cell r="T2888">
            <v>0</v>
          </cell>
          <cell r="U2888">
            <v>18</v>
          </cell>
          <cell r="V2888">
            <v>0</v>
          </cell>
          <cell r="Y2888">
            <v>18</v>
          </cell>
          <cell r="Z2888">
            <v>0</v>
          </cell>
          <cell r="AA2888">
            <v>0</v>
          </cell>
          <cell r="AB2888">
            <v>0</v>
          </cell>
          <cell r="AE2888">
            <v>0</v>
          </cell>
        </row>
        <row r="2889">
          <cell r="H2889">
            <v>710218680</v>
          </cell>
          <cell r="I2889" t="str">
            <v>040646149</v>
          </cell>
          <cell r="J2889">
            <v>100000909</v>
          </cell>
          <cell r="K2889">
            <v>200000217</v>
          </cell>
          <cell r="L2889" t="str">
            <v>Súkromná materská škola</v>
          </cell>
          <cell r="M2889" t="str">
            <v>Bratislavský</v>
          </cell>
          <cell r="N2889" t="str">
            <v>Bratislava V</v>
          </cell>
          <cell r="O2889" t="str">
            <v>85101</v>
          </cell>
          <cell r="P2889" t="str">
            <v>Bratislava-Petržalka</v>
          </cell>
          <cell r="Q2889" t="str">
            <v>Nobelovo nám. 9</v>
          </cell>
          <cell r="R2889" t="str">
            <v>529460</v>
          </cell>
          <cell r="S2889" t="str">
            <v>NS</v>
          </cell>
          <cell r="T2889">
            <v>0</v>
          </cell>
          <cell r="U2889">
            <v>25</v>
          </cell>
          <cell r="V2889">
            <v>0</v>
          </cell>
          <cell r="Y2889">
            <v>25</v>
          </cell>
          <cell r="Z2889">
            <v>0</v>
          </cell>
          <cell r="AA2889">
            <v>0</v>
          </cell>
          <cell r="AB2889">
            <v>0</v>
          </cell>
          <cell r="AE2889">
            <v>0</v>
          </cell>
        </row>
        <row r="2890">
          <cell r="H2890">
            <v>710215894</v>
          </cell>
          <cell r="I2890" t="str">
            <v>037797409</v>
          </cell>
          <cell r="J2890">
            <v>100012470</v>
          </cell>
          <cell r="K2890">
            <v>200002441</v>
          </cell>
          <cell r="L2890" t="str">
            <v>Súkromná materská škola Centra pre rodinu</v>
          </cell>
          <cell r="M2890" t="str">
            <v>Prešovský</v>
          </cell>
          <cell r="N2890" t="str">
            <v>Poprad</v>
          </cell>
          <cell r="O2890" t="str">
            <v>05801</v>
          </cell>
          <cell r="P2890" t="str">
            <v>Poprad</v>
          </cell>
          <cell r="Q2890" t="str">
            <v>Strážskenámestie 543/1 543/1</v>
          </cell>
          <cell r="R2890" t="str">
            <v>523381</v>
          </cell>
          <cell r="S2890" t="str">
            <v>NS</v>
          </cell>
          <cell r="T2890">
            <v>0</v>
          </cell>
          <cell r="U2890">
            <v>12</v>
          </cell>
          <cell r="V2890">
            <v>0</v>
          </cell>
          <cell r="Y2890">
            <v>12</v>
          </cell>
          <cell r="Z2890">
            <v>0</v>
          </cell>
          <cell r="AA2890">
            <v>0</v>
          </cell>
          <cell r="AB2890">
            <v>0</v>
          </cell>
          <cell r="AE2890">
            <v>0</v>
          </cell>
        </row>
        <row r="2891">
          <cell r="H2891">
            <v>710216726</v>
          </cell>
          <cell r="I2891" t="str">
            <v>035893991</v>
          </cell>
          <cell r="J2891">
            <v>100000184</v>
          </cell>
          <cell r="K2891">
            <v>200000080</v>
          </cell>
          <cell r="L2891" t="str">
            <v>Súkromná materská škola GALILEO SCHOOL</v>
          </cell>
          <cell r="M2891" t="str">
            <v>Bratislavský</v>
          </cell>
          <cell r="N2891" t="str">
            <v>Bratislava II</v>
          </cell>
          <cell r="O2891" t="str">
            <v>82107</v>
          </cell>
          <cell r="P2891" t="str">
            <v>Bratislava-Podunajské Biskupice</v>
          </cell>
          <cell r="Q2891" t="str">
            <v>Dudvážska 6</v>
          </cell>
          <cell r="R2891" t="str">
            <v>529311</v>
          </cell>
          <cell r="S2891" t="str">
            <v>NS</v>
          </cell>
          <cell r="T2891">
            <v>0</v>
          </cell>
          <cell r="U2891">
            <v>25</v>
          </cell>
          <cell r="V2891">
            <v>0</v>
          </cell>
          <cell r="Y2891">
            <v>25</v>
          </cell>
          <cell r="Z2891">
            <v>0</v>
          </cell>
          <cell r="AA2891">
            <v>0</v>
          </cell>
          <cell r="AB2891">
            <v>0</v>
          </cell>
          <cell r="AE2891">
            <v>0</v>
          </cell>
        </row>
        <row r="2892">
          <cell r="H2892">
            <v>710175566</v>
          </cell>
          <cell r="I2892" t="str">
            <v>037878069</v>
          </cell>
          <cell r="J2892">
            <v>100012971</v>
          </cell>
          <cell r="K2892">
            <v>200002486</v>
          </cell>
          <cell r="L2892" t="str">
            <v>Súkromná materská škola Tobiáš</v>
          </cell>
          <cell r="M2892" t="str">
            <v>Prešovský</v>
          </cell>
          <cell r="N2892" t="str">
            <v>Prešov</v>
          </cell>
          <cell r="O2892" t="str">
            <v>08005</v>
          </cell>
          <cell r="P2892" t="str">
            <v>Prešov</v>
          </cell>
          <cell r="Q2892" t="str">
            <v>Solivarská 60</v>
          </cell>
          <cell r="R2892" t="str">
            <v>524140</v>
          </cell>
          <cell r="S2892" t="str">
            <v>NS</v>
          </cell>
          <cell r="T2892">
            <v>0</v>
          </cell>
          <cell r="U2892">
            <v>28</v>
          </cell>
          <cell r="V2892">
            <v>0</v>
          </cell>
          <cell r="Y2892">
            <v>28</v>
          </cell>
          <cell r="Z2892">
            <v>0</v>
          </cell>
          <cell r="AA2892">
            <v>9</v>
          </cell>
          <cell r="AB2892">
            <v>0</v>
          </cell>
          <cell r="AE2892">
            <v>9</v>
          </cell>
        </row>
        <row r="2893">
          <cell r="H2893">
            <v>710216297</v>
          </cell>
          <cell r="I2893" t="str">
            <v>036084573</v>
          </cell>
          <cell r="J2893">
            <v>100003069</v>
          </cell>
          <cell r="K2893">
            <v>200000522</v>
          </cell>
          <cell r="L2893" t="str">
            <v>Súkromná materská škola</v>
          </cell>
          <cell r="M2893" t="str">
            <v>Trnavský</v>
          </cell>
          <cell r="N2893" t="str">
            <v>Trnava</v>
          </cell>
          <cell r="O2893" t="str">
            <v>91705</v>
          </cell>
          <cell r="P2893" t="str">
            <v>Trnava</v>
          </cell>
          <cell r="Q2893" t="str">
            <v>Dedinská 27</v>
          </cell>
          <cell r="R2893" t="str">
            <v>506745</v>
          </cell>
          <cell r="S2893" t="str">
            <v>NS</v>
          </cell>
          <cell r="T2893">
            <v>0</v>
          </cell>
          <cell r="U2893">
            <v>19</v>
          </cell>
          <cell r="V2893">
            <v>0</v>
          </cell>
          <cell r="Y2893">
            <v>19</v>
          </cell>
          <cell r="Z2893">
            <v>0</v>
          </cell>
          <cell r="AA2893">
            <v>0</v>
          </cell>
          <cell r="AB2893">
            <v>0</v>
          </cell>
          <cell r="AE2893">
            <v>0</v>
          </cell>
        </row>
        <row r="2894">
          <cell r="H2894">
            <v>42060133</v>
          </cell>
          <cell r="I2894" t="str">
            <v>090000077</v>
          </cell>
          <cell r="J2894">
            <v>100008074</v>
          </cell>
          <cell r="K2894">
            <v>200001471</v>
          </cell>
          <cell r="L2894" t="str">
            <v>Súkromná materská škola</v>
          </cell>
          <cell r="M2894" t="str">
            <v>Žilinský</v>
          </cell>
          <cell r="N2894" t="str">
            <v>Martin</v>
          </cell>
          <cell r="O2894" t="str">
            <v>03601</v>
          </cell>
          <cell r="P2894" t="str">
            <v>Martin</v>
          </cell>
          <cell r="Q2894" t="str">
            <v>Východná 18</v>
          </cell>
          <cell r="R2894" t="str">
            <v>512036</v>
          </cell>
          <cell r="S2894" t="str">
            <v>PS</v>
          </cell>
          <cell r="T2894">
            <v>0</v>
          </cell>
          <cell r="U2894">
            <v>43</v>
          </cell>
          <cell r="V2894">
            <v>0</v>
          </cell>
          <cell r="Y2894">
            <v>43</v>
          </cell>
          <cell r="Z2894">
            <v>0</v>
          </cell>
          <cell r="AA2894">
            <v>0</v>
          </cell>
          <cell r="AB2894">
            <v>0</v>
          </cell>
          <cell r="AE2894">
            <v>0</v>
          </cell>
        </row>
        <row r="2895">
          <cell r="H2895">
            <v>42027667</v>
          </cell>
          <cell r="I2895" t="str">
            <v>037941593</v>
          </cell>
          <cell r="J2895">
            <v>100011849</v>
          </cell>
          <cell r="K2895">
            <v>200002280</v>
          </cell>
          <cell r="L2895" t="str">
            <v>Súkromná materská škola AURA</v>
          </cell>
          <cell r="M2895" t="str">
            <v>Prešovský</v>
          </cell>
          <cell r="N2895" t="str">
            <v>Humenné</v>
          </cell>
          <cell r="O2895" t="str">
            <v>06601</v>
          </cell>
          <cell r="P2895" t="str">
            <v>Humenné</v>
          </cell>
          <cell r="Q2895" t="str">
            <v>Třebíčska 13</v>
          </cell>
          <cell r="R2895" t="str">
            <v>520004</v>
          </cell>
          <cell r="S2895" t="str">
            <v>PS</v>
          </cell>
          <cell r="T2895">
            <v>0</v>
          </cell>
          <cell r="U2895">
            <v>15</v>
          </cell>
          <cell r="V2895">
            <v>0</v>
          </cell>
          <cell r="Y2895">
            <v>15</v>
          </cell>
          <cell r="Z2895">
            <v>0</v>
          </cell>
          <cell r="AA2895">
            <v>0</v>
          </cell>
          <cell r="AB2895">
            <v>0</v>
          </cell>
          <cell r="AE2895">
            <v>0</v>
          </cell>
        </row>
        <row r="2896">
          <cell r="H2896">
            <v>51169606</v>
          </cell>
          <cell r="I2896" t="str">
            <v>035549807</v>
          </cell>
          <cell r="J2896">
            <v>100016654</v>
          </cell>
          <cell r="K2896">
            <v>200002909</v>
          </cell>
          <cell r="L2896" t="str">
            <v>Súkromná materská škola</v>
          </cell>
          <cell r="M2896" t="str">
            <v>Košický</v>
          </cell>
          <cell r="N2896" t="str">
            <v>Košice I</v>
          </cell>
          <cell r="O2896" t="str">
            <v>04001</v>
          </cell>
          <cell r="P2896" t="str">
            <v>Košice-Staré Mesto</v>
          </cell>
          <cell r="Q2896" t="str">
            <v>Jiskrova 3</v>
          </cell>
          <cell r="R2896" t="str">
            <v>598186</v>
          </cell>
          <cell r="S2896" t="str">
            <v>NS</v>
          </cell>
          <cell r="T2896">
            <v>0</v>
          </cell>
          <cell r="U2896">
            <v>13</v>
          </cell>
          <cell r="V2896">
            <v>0</v>
          </cell>
          <cell r="Y2896">
            <v>13</v>
          </cell>
          <cell r="Z2896">
            <v>0</v>
          </cell>
          <cell r="AA2896">
            <v>0</v>
          </cell>
          <cell r="AB2896">
            <v>0</v>
          </cell>
          <cell r="AE2896">
            <v>0</v>
          </cell>
        </row>
        <row r="2897">
          <cell r="H2897">
            <v>42032121</v>
          </cell>
          <cell r="I2897" t="str">
            <v>090000117</v>
          </cell>
          <cell r="J2897">
            <v>100011774</v>
          </cell>
          <cell r="K2897">
            <v>200002277</v>
          </cell>
          <cell r="L2897" t="str">
            <v>Súkromná materská škola</v>
          </cell>
          <cell r="M2897" t="str">
            <v>Prešovský</v>
          </cell>
          <cell r="N2897" t="str">
            <v>Humenné</v>
          </cell>
          <cell r="O2897" t="str">
            <v>06601</v>
          </cell>
          <cell r="P2897" t="str">
            <v>Humenné</v>
          </cell>
          <cell r="Q2897" t="str">
            <v>Duchnovičova 26</v>
          </cell>
          <cell r="R2897" t="str">
            <v>520004</v>
          </cell>
          <cell r="S2897" t="str">
            <v>PS</v>
          </cell>
          <cell r="T2897">
            <v>0</v>
          </cell>
          <cell r="U2897">
            <v>16</v>
          </cell>
          <cell r="V2897">
            <v>0</v>
          </cell>
          <cell r="Y2897">
            <v>16</v>
          </cell>
          <cell r="Z2897">
            <v>0</v>
          </cell>
          <cell r="AA2897">
            <v>1</v>
          </cell>
          <cell r="AB2897">
            <v>0</v>
          </cell>
          <cell r="AE2897">
            <v>1</v>
          </cell>
        </row>
        <row r="2898">
          <cell r="H2898">
            <v>35572531</v>
          </cell>
          <cell r="I2898" t="str">
            <v>090000122</v>
          </cell>
          <cell r="J2898">
            <v>100014734</v>
          </cell>
          <cell r="K2898">
            <v>200000107</v>
          </cell>
          <cell r="L2898" t="str">
            <v>Súkromná materská škola</v>
          </cell>
          <cell r="M2898" t="str">
            <v>Košický</v>
          </cell>
          <cell r="N2898" t="str">
            <v>Košice I</v>
          </cell>
          <cell r="O2898" t="str">
            <v>04001</v>
          </cell>
          <cell r="P2898" t="str">
            <v>Košice-Staré Mesto</v>
          </cell>
          <cell r="Q2898" t="str">
            <v>Tatranská 10</v>
          </cell>
          <cell r="R2898" t="str">
            <v>598186</v>
          </cell>
          <cell r="S2898" t="str">
            <v>PS</v>
          </cell>
          <cell r="T2898">
            <v>0</v>
          </cell>
          <cell r="U2898">
            <v>21</v>
          </cell>
          <cell r="V2898">
            <v>0</v>
          </cell>
          <cell r="Y2898">
            <v>21</v>
          </cell>
          <cell r="Z2898">
            <v>0</v>
          </cell>
          <cell r="AA2898">
            <v>0</v>
          </cell>
          <cell r="AB2898">
            <v>0</v>
          </cell>
          <cell r="AE2898">
            <v>0</v>
          </cell>
        </row>
        <row r="2899">
          <cell r="H2899">
            <v>710213166</v>
          </cell>
          <cell r="I2899" t="str">
            <v>037886606</v>
          </cell>
          <cell r="J2899">
            <v>100012474</v>
          </cell>
          <cell r="K2899">
            <v>200003409</v>
          </cell>
          <cell r="L2899" t="str">
            <v>Súkromná materská škola</v>
          </cell>
          <cell r="M2899" t="str">
            <v>Prešovský</v>
          </cell>
          <cell r="N2899" t="str">
            <v>Poprad</v>
          </cell>
          <cell r="O2899" t="str">
            <v>05801</v>
          </cell>
          <cell r="P2899" t="str">
            <v>Poprad</v>
          </cell>
          <cell r="Q2899" t="str">
            <v>Ulica J. Tranovského 1283</v>
          </cell>
          <cell r="R2899" t="str">
            <v>523381</v>
          </cell>
          <cell r="S2899" t="str">
            <v>NS</v>
          </cell>
          <cell r="T2899">
            <v>0</v>
          </cell>
          <cell r="U2899">
            <v>14</v>
          </cell>
          <cell r="V2899">
            <v>0</v>
          </cell>
          <cell r="Y2899">
            <v>14</v>
          </cell>
          <cell r="Z2899">
            <v>0</v>
          </cell>
          <cell r="AA2899">
            <v>0</v>
          </cell>
          <cell r="AB2899">
            <v>0</v>
          </cell>
          <cell r="AE2899">
            <v>0</v>
          </cell>
        </row>
        <row r="2900">
          <cell r="H2900">
            <v>42034442</v>
          </cell>
          <cell r="I2900" t="str">
            <v>037946188</v>
          </cell>
          <cell r="J2900">
            <v>100012423</v>
          </cell>
          <cell r="K2900">
            <v>200003411</v>
          </cell>
          <cell r="L2900" t="str">
            <v>Súkromná materská škola Stella</v>
          </cell>
          <cell r="M2900" t="str">
            <v>Prešovský</v>
          </cell>
          <cell r="N2900" t="str">
            <v>Poprad</v>
          </cell>
          <cell r="O2900" t="str">
            <v>05801</v>
          </cell>
          <cell r="P2900" t="str">
            <v>Poprad</v>
          </cell>
          <cell r="Q2900" t="str">
            <v>Jarná ulica 3168/13</v>
          </cell>
          <cell r="R2900" t="str">
            <v>523381</v>
          </cell>
          <cell r="S2900" t="str">
            <v>PS</v>
          </cell>
          <cell r="T2900">
            <v>0</v>
          </cell>
          <cell r="U2900">
            <v>12</v>
          </cell>
          <cell r="V2900">
            <v>0</v>
          </cell>
          <cell r="Y2900">
            <v>12</v>
          </cell>
          <cell r="Z2900">
            <v>0</v>
          </cell>
          <cell r="AA2900">
            <v>0</v>
          </cell>
          <cell r="AB2900">
            <v>0</v>
          </cell>
          <cell r="AE2900">
            <v>0</v>
          </cell>
        </row>
        <row r="2901">
          <cell r="H2901">
            <v>710202008</v>
          </cell>
          <cell r="I2901" t="str">
            <v>036431478</v>
          </cell>
          <cell r="J2901">
            <v>100007936</v>
          </cell>
          <cell r="K2901">
            <v>200003422</v>
          </cell>
          <cell r="L2901" t="str">
            <v>Súkromná materská škola "Ďatelinka"</v>
          </cell>
          <cell r="M2901" t="str">
            <v>Žilinský</v>
          </cell>
          <cell r="N2901" t="str">
            <v>Martin</v>
          </cell>
          <cell r="O2901" t="str">
            <v>03601</v>
          </cell>
          <cell r="P2901" t="str">
            <v>Martin</v>
          </cell>
          <cell r="Q2901" t="str">
            <v>Bagarova 2C</v>
          </cell>
          <cell r="R2901" t="str">
            <v>512036</v>
          </cell>
          <cell r="S2901" t="str">
            <v>NS</v>
          </cell>
          <cell r="T2901">
            <v>0</v>
          </cell>
          <cell r="U2901">
            <v>11</v>
          </cell>
          <cell r="V2901">
            <v>0</v>
          </cell>
          <cell r="Y2901">
            <v>11</v>
          </cell>
          <cell r="Z2901">
            <v>0</v>
          </cell>
          <cell r="AA2901">
            <v>0</v>
          </cell>
          <cell r="AB2901">
            <v>0</v>
          </cell>
          <cell r="AE2901">
            <v>0</v>
          </cell>
        </row>
        <row r="2902">
          <cell r="H2902">
            <v>37980980</v>
          </cell>
          <cell r="I2902" t="str">
            <v>090000138</v>
          </cell>
          <cell r="J2902">
            <v>100008025</v>
          </cell>
          <cell r="K2902">
            <v>200003421</v>
          </cell>
          <cell r="L2902" t="str">
            <v>Súkromná materská škola</v>
          </cell>
          <cell r="M2902" t="str">
            <v>Žilinský</v>
          </cell>
          <cell r="N2902" t="str">
            <v>Martin</v>
          </cell>
          <cell r="O2902" t="str">
            <v>03601</v>
          </cell>
          <cell r="P2902" t="str">
            <v>Martin</v>
          </cell>
          <cell r="Q2902" t="str">
            <v>P. Mudroňa 32</v>
          </cell>
          <cell r="R2902" t="str">
            <v>512036</v>
          </cell>
          <cell r="S2902" t="str">
            <v>PS</v>
          </cell>
          <cell r="T2902">
            <v>0</v>
          </cell>
          <cell r="U2902">
            <v>19</v>
          </cell>
          <cell r="V2902">
            <v>0</v>
          </cell>
          <cell r="Y2902">
            <v>19</v>
          </cell>
          <cell r="Z2902">
            <v>0</v>
          </cell>
          <cell r="AA2902">
            <v>0</v>
          </cell>
          <cell r="AB2902">
            <v>0</v>
          </cell>
          <cell r="AE2902">
            <v>0</v>
          </cell>
        </row>
        <row r="2903">
          <cell r="H2903">
            <v>37981927</v>
          </cell>
          <cell r="I2903" t="str">
            <v>090000131</v>
          </cell>
          <cell r="J2903">
            <v>100007991</v>
          </cell>
          <cell r="K2903">
            <v>200003414</v>
          </cell>
          <cell r="L2903" t="str">
            <v>Súkromná materská škola</v>
          </cell>
          <cell r="M2903" t="str">
            <v>Žilinský</v>
          </cell>
          <cell r="N2903" t="str">
            <v>Martin</v>
          </cell>
          <cell r="O2903" t="str">
            <v>03601</v>
          </cell>
          <cell r="P2903" t="str">
            <v>Martin</v>
          </cell>
          <cell r="Q2903" t="str">
            <v>Jesenského 10246/1A</v>
          </cell>
          <cell r="R2903" t="str">
            <v>512036</v>
          </cell>
          <cell r="S2903" t="str">
            <v>PS</v>
          </cell>
          <cell r="T2903">
            <v>0</v>
          </cell>
          <cell r="U2903">
            <v>9</v>
          </cell>
          <cell r="V2903">
            <v>0</v>
          </cell>
          <cell r="Y2903">
            <v>9</v>
          </cell>
          <cell r="Z2903">
            <v>0</v>
          </cell>
          <cell r="AA2903">
            <v>0</v>
          </cell>
          <cell r="AB2903">
            <v>0</v>
          </cell>
          <cell r="AE2903">
            <v>0</v>
          </cell>
        </row>
        <row r="2904">
          <cell r="H2904">
            <v>710212640</v>
          </cell>
          <cell r="I2904" t="str">
            <v>040788989</v>
          </cell>
          <cell r="J2904">
            <v>100000011</v>
          </cell>
          <cell r="K2904">
            <v>200000123</v>
          </cell>
          <cell r="L2904" t="str">
            <v>Súkromná materská škola</v>
          </cell>
          <cell r="M2904" t="str">
            <v>Bratislavský</v>
          </cell>
          <cell r="N2904" t="str">
            <v>Bratislava I</v>
          </cell>
          <cell r="O2904" t="str">
            <v>81104</v>
          </cell>
          <cell r="P2904" t="str">
            <v>Bratislava-Staré Mesto</v>
          </cell>
          <cell r="Q2904" t="str">
            <v>Drotárska cesta 48</v>
          </cell>
          <cell r="R2904" t="str">
            <v>528595</v>
          </cell>
          <cell r="S2904" t="str">
            <v>NS</v>
          </cell>
          <cell r="T2904">
            <v>0</v>
          </cell>
          <cell r="U2904">
            <v>1</v>
          </cell>
          <cell r="V2904">
            <v>0</v>
          </cell>
          <cell r="Y2904">
            <v>1</v>
          </cell>
          <cell r="Z2904">
            <v>0</v>
          </cell>
          <cell r="AA2904">
            <v>0</v>
          </cell>
          <cell r="AB2904">
            <v>0</v>
          </cell>
          <cell r="AE2904">
            <v>0</v>
          </cell>
        </row>
        <row r="2905">
          <cell r="H2905">
            <v>710212747</v>
          </cell>
          <cell r="I2905" t="str">
            <v>041652932</v>
          </cell>
          <cell r="J2905">
            <v>100009946</v>
          </cell>
          <cell r="K2905">
            <v>200000090</v>
          </cell>
          <cell r="L2905" t="str">
            <v>Súkromná materská škola</v>
          </cell>
          <cell r="M2905" t="str">
            <v>Banskobystrický</v>
          </cell>
          <cell r="N2905" t="str">
            <v>Krupina</v>
          </cell>
          <cell r="O2905" t="str">
            <v>96301</v>
          </cell>
          <cell r="P2905" t="str">
            <v>Krupina</v>
          </cell>
          <cell r="Q2905" t="str">
            <v>Školská 2344</v>
          </cell>
          <cell r="R2905" t="str">
            <v>518557</v>
          </cell>
          <cell r="S2905" t="str">
            <v>NS</v>
          </cell>
          <cell r="T2905">
            <v>0</v>
          </cell>
          <cell r="U2905">
            <v>13</v>
          </cell>
          <cell r="V2905">
            <v>0</v>
          </cell>
          <cell r="Y2905">
            <v>13</v>
          </cell>
          <cell r="Z2905">
            <v>0</v>
          </cell>
          <cell r="AA2905">
            <v>0</v>
          </cell>
          <cell r="AB2905">
            <v>0</v>
          </cell>
          <cell r="AE2905">
            <v>0</v>
          </cell>
        </row>
        <row r="2906">
          <cell r="H2906">
            <v>42254477</v>
          </cell>
          <cell r="I2906" t="str">
            <v>035923890</v>
          </cell>
          <cell r="J2906">
            <v>100000428</v>
          </cell>
          <cell r="K2906">
            <v>200000137</v>
          </cell>
          <cell r="L2906" t="str">
            <v>Súkromná materská škola</v>
          </cell>
          <cell r="M2906" t="str">
            <v>Bratislavský</v>
          </cell>
          <cell r="N2906" t="str">
            <v>Bratislava III</v>
          </cell>
          <cell r="O2906" t="str">
            <v>83103</v>
          </cell>
          <cell r="P2906" t="str">
            <v>Bratislava-Nové Mesto</v>
          </cell>
          <cell r="Q2906" t="str">
            <v>Česká 10</v>
          </cell>
          <cell r="R2906" t="str">
            <v>529346</v>
          </cell>
          <cell r="S2906" t="str">
            <v>PS</v>
          </cell>
          <cell r="T2906">
            <v>0</v>
          </cell>
          <cell r="U2906">
            <v>35</v>
          </cell>
          <cell r="V2906">
            <v>0</v>
          </cell>
          <cell r="Y2906">
            <v>35</v>
          </cell>
          <cell r="Z2906">
            <v>0</v>
          </cell>
          <cell r="AA2906">
            <v>0</v>
          </cell>
          <cell r="AB2906">
            <v>0</v>
          </cell>
          <cell r="AE2906">
            <v>0</v>
          </cell>
        </row>
        <row r="2907">
          <cell r="H2907">
            <v>30799945</v>
          </cell>
          <cell r="I2907" t="str">
            <v>090000283</v>
          </cell>
          <cell r="J2907">
            <v>100000679</v>
          </cell>
          <cell r="K2907">
            <v>200000122</v>
          </cell>
          <cell r="L2907" t="str">
            <v>Súkromná materská škola</v>
          </cell>
          <cell r="M2907" t="str">
            <v>Bratislavský</v>
          </cell>
          <cell r="N2907" t="str">
            <v>Bratislava IV</v>
          </cell>
          <cell r="O2907" t="str">
            <v>84101</v>
          </cell>
          <cell r="P2907" t="str">
            <v>Bratislava-Dúbravka</v>
          </cell>
          <cell r="Q2907" t="str">
            <v>Bilíkova 34</v>
          </cell>
          <cell r="R2907" t="str">
            <v>529389</v>
          </cell>
          <cell r="S2907" t="str">
            <v>PS</v>
          </cell>
          <cell r="T2907">
            <v>0</v>
          </cell>
          <cell r="U2907">
            <v>0</v>
          </cell>
          <cell r="V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E2907">
            <v>0</v>
          </cell>
        </row>
        <row r="2908">
          <cell r="H2908">
            <v>710213093</v>
          </cell>
          <cell r="I2908" t="str">
            <v>037954601</v>
          </cell>
          <cell r="J2908">
            <v>100010887</v>
          </cell>
          <cell r="K2908">
            <v>200000095</v>
          </cell>
          <cell r="L2908" t="str">
            <v>Súkromná materská škola Domček n.o.</v>
          </cell>
          <cell r="M2908" t="str">
            <v>Banskobystrický</v>
          </cell>
          <cell r="N2908" t="str">
            <v>Zvolen</v>
          </cell>
          <cell r="O2908" t="str">
            <v>96001</v>
          </cell>
          <cell r="P2908" t="str">
            <v>Zvolen</v>
          </cell>
          <cell r="Q2908" t="str">
            <v>Hodžova 1186/5</v>
          </cell>
          <cell r="R2908" t="str">
            <v>518158</v>
          </cell>
          <cell r="S2908" t="str">
            <v>NS</v>
          </cell>
          <cell r="T2908">
            <v>0</v>
          </cell>
          <cell r="U2908">
            <v>2</v>
          </cell>
          <cell r="V2908">
            <v>0</v>
          </cell>
          <cell r="Y2908">
            <v>2</v>
          </cell>
          <cell r="Z2908">
            <v>0</v>
          </cell>
          <cell r="AA2908">
            <v>0</v>
          </cell>
          <cell r="AB2908">
            <v>0</v>
          </cell>
          <cell r="AE2908">
            <v>0</v>
          </cell>
        </row>
        <row r="2909">
          <cell r="H2909">
            <v>710213182</v>
          </cell>
          <cell r="I2909" t="str">
            <v>036084581</v>
          </cell>
          <cell r="J2909">
            <v>100002754</v>
          </cell>
          <cell r="K2909">
            <v>200000120</v>
          </cell>
          <cell r="L2909" t="str">
            <v>Súkromná materská škola Slniečko</v>
          </cell>
          <cell r="M2909" t="str">
            <v>Trnavský</v>
          </cell>
          <cell r="N2909" t="str">
            <v>Skalica</v>
          </cell>
          <cell r="O2909" t="str">
            <v>90901</v>
          </cell>
          <cell r="P2909" t="str">
            <v>Skalica</v>
          </cell>
          <cell r="Q2909" t="str">
            <v>Pod Kalváriou 22</v>
          </cell>
          <cell r="R2909" t="str">
            <v>504815</v>
          </cell>
          <cell r="S2909" t="str">
            <v>NS</v>
          </cell>
          <cell r="T2909">
            <v>0</v>
          </cell>
          <cell r="U2909">
            <v>23</v>
          </cell>
          <cell r="V2909">
            <v>0</v>
          </cell>
          <cell r="Y2909">
            <v>23</v>
          </cell>
          <cell r="Z2909">
            <v>0</v>
          </cell>
          <cell r="AA2909">
            <v>0</v>
          </cell>
          <cell r="AB2909">
            <v>0</v>
          </cell>
          <cell r="AE2909">
            <v>0</v>
          </cell>
        </row>
        <row r="2910">
          <cell r="H2910">
            <v>42130824</v>
          </cell>
          <cell r="I2910" t="str">
            <v>090000153</v>
          </cell>
          <cell r="J2910">
            <v>100000356</v>
          </cell>
          <cell r="K2910">
            <v>200003429</v>
          </cell>
          <cell r="L2910" t="str">
            <v>Súkromná materská škola</v>
          </cell>
          <cell r="M2910" t="str">
            <v>Bratislavský</v>
          </cell>
          <cell r="N2910" t="str">
            <v>Bratislava II</v>
          </cell>
          <cell r="O2910" t="str">
            <v>82102</v>
          </cell>
          <cell r="P2910" t="str">
            <v>Bratislava-Ružinov</v>
          </cell>
          <cell r="Q2910" t="str">
            <v>Stálicová 2</v>
          </cell>
          <cell r="R2910" t="str">
            <v>529320</v>
          </cell>
          <cell r="S2910" t="str">
            <v>PS</v>
          </cell>
          <cell r="T2910">
            <v>0</v>
          </cell>
          <cell r="U2910">
            <v>2</v>
          </cell>
          <cell r="V2910">
            <v>0</v>
          </cell>
          <cell r="Y2910">
            <v>2</v>
          </cell>
          <cell r="Z2910">
            <v>0</v>
          </cell>
          <cell r="AA2910">
            <v>0</v>
          </cell>
          <cell r="AB2910">
            <v>0</v>
          </cell>
          <cell r="AE2910">
            <v>0</v>
          </cell>
        </row>
        <row r="2911">
          <cell r="H2911">
            <v>42020042</v>
          </cell>
          <cell r="I2911" t="str">
            <v>090000159</v>
          </cell>
          <cell r="J2911">
            <v>100004662</v>
          </cell>
          <cell r="K2911">
            <v>200003439</v>
          </cell>
          <cell r="L2911" t="str">
            <v>Súkromná materská škola</v>
          </cell>
          <cell r="M2911" t="str">
            <v>Trenčiansky</v>
          </cell>
          <cell r="N2911" t="str">
            <v>Trenčín</v>
          </cell>
          <cell r="O2911" t="str">
            <v>91105</v>
          </cell>
          <cell r="P2911" t="str">
            <v>Trenčín</v>
          </cell>
          <cell r="Q2911" t="str">
            <v>Orechovská 7/14</v>
          </cell>
          <cell r="R2911" t="str">
            <v>505820</v>
          </cell>
          <cell r="S2911" t="str">
            <v>PS</v>
          </cell>
          <cell r="T2911">
            <v>0</v>
          </cell>
          <cell r="U2911">
            <v>9</v>
          </cell>
          <cell r="V2911">
            <v>0</v>
          </cell>
          <cell r="Y2911">
            <v>9</v>
          </cell>
          <cell r="Z2911">
            <v>0</v>
          </cell>
          <cell r="AA2911">
            <v>0</v>
          </cell>
          <cell r="AB2911">
            <v>0</v>
          </cell>
          <cell r="AE2911">
            <v>0</v>
          </cell>
        </row>
        <row r="2912">
          <cell r="H2912">
            <v>710216459</v>
          </cell>
          <cell r="I2912" t="str">
            <v>042058759</v>
          </cell>
          <cell r="J2912">
            <v>100007439</v>
          </cell>
          <cell r="K2912">
            <v>100007438</v>
          </cell>
          <cell r="L2912" t="str">
            <v>Súkromná základná škola s materskou školou Jánoš - predprimárne vzdelávanie</v>
          </cell>
          <cell r="M2912" t="str">
            <v>Žilinský</v>
          </cell>
          <cell r="N2912" t="str">
            <v>Dolný Kubín</v>
          </cell>
          <cell r="O2912" t="str">
            <v>02601</v>
          </cell>
          <cell r="P2912" t="str">
            <v>Dolný Kubín</v>
          </cell>
          <cell r="Q2912" t="str">
            <v>Ul. Obrancov mieru 1779</v>
          </cell>
          <cell r="R2912" t="str">
            <v>509540</v>
          </cell>
          <cell r="S2912" t="str">
            <v>NS</v>
          </cell>
          <cell r="T2912">
            <v>0</v>
          </cell>
          <cell r="U2912">
            <v>9</v>
          </cell>
          <cell r="V2912">
            <v>0</v>
          </cell>
          <cell r="Y2912">
            <v>9</v>
          </cell>
          <cell r="Z2912">
            <v>0</v>
          </cell>
          <cell r="AA2912">
            <v>0</v>
          </cell>
          <cell r="AB2912">
            <v>0</v>
          </cell>
          <cell r="AE2912">
            <v>0</v>
          </cell>
        </row>
        <row r="2913">
          <cell r="H2913">
            <v>710217269</v>
          </cell>
          <cell r="I2913" t="str">
            <v>036423785</v>
          </cell>
          <cell r="J2913">
            <v>100009267</v>
          </cell>
          <cell r="K2913">
            <v>200003482</v>
          </cell>
          <cell r="L2913" t="str">
            <v>Súkromná materská škola</v>
          </cell>
          <cell r="M2913" t="str">
            <v>Žilinský</v>
          </cell>
          <cell r="N2913" t="str">
            <v>Žilina</v>
          </cell>
          <cell r="O2913" t="str">
            <v>01001</v>
          </cell>
          <cell r="P2913" t="str">
            <v>Žilina</v>
          </cell>
          <cell r="Q2913" t="str">
            <v>V. Javorku 29/1</v>
          </cell>
          <cell r="R2913" t="str">
            <v>517402</v>
          </cell>
          <cell r="S2913" t="str">
            <v>NS</v>
          </cell>
          <cell r="T2913">
            <v>0</v>
          </cell>
          <cell r="U2913">
            <v>3</v>
          </cell>
          <cell r="V2913">
            <v>0</v>
          </cell>
          <cell r="Y2913">
            <v>3</v>
          </cell>
          <cell r="Z2913">
            <v>0</v>
          </cell>
          <cell r="AA2913">
            <v>0</v>
          </cell>
          <cell r="AB2913">
            <v>0</v>
          </cell>
          <cell r="AE2913">
            <v>0</v>
          </cell>
        </row>
        <row r="2914">
          <cell r="H2914">
            <v>710216394</v>
          </cell>
          <cell r="I2914" t="str">
            <v>036442577</v>
          </cell>
          <cell r="J2914">
            <v>100007802</v>
          </cell>
          <cell r="K2914">
            <v>200003497</v>
          </cell>
          <cell r="L2914" t="str">
            <v>Súkromná materská škola Stonožka</v>
          </cell>
          <cell r="M2914" t="str">
            <v>Žilinský</v>
          </cell>
          <cell r="N2914" t="str">
            <v>Liptovský Mikuláš</v>
          </cell>
          <cell r="O2914" t="str">
            <v>03101</v>
          </cell>
          <cell r="P2914" t="str">
            <v>Liptovský Mikuláš</v>
          </cell>
          <cell r="Q2914" t="str">
            <v>Ul. T. Vansovej 16</v>
          </cell>
          <cell r="R2914" t="str">
            <v>510262</v>
          </cell>
          <cell r="S2914" t="str">
            <v>NS</v>
          </cell>
          <cell r="T2914">
            <v>0</v>
          </cell>
          <cell r="U2914">
            <v>16</v>
          </cell>
          <cell r="V2914">
            <v>0</v>
          </cell>
          <cell r="Y2914">
            <v>16</v>
          </cell>
          <cell r="Z2914">
            <v>0</v>
          </cell>
          <cell r="AA2914">
            <v>0</v>
          </cell>
          <cell r="AB2914">
            <v>0</v>
          </cell>
          <cell r="AE2914">
            <v>0</v>
          </cell>
        </row>
        <row r="2915">
          <cell r="H2915">
            <v>42058996</v>
          </cell>
          <cell r="I2915" t="str">
            <v>040990681</v>
          </cell>
          <cell r="J2915">
            <v>100008059</v>
          </cell>
          <cell r="K2915">
            <v>200003505</v>
          </cell>
          <cell r="L2915" t="str">
            <v>Súkromná materská škola Lienka</v>
          </cell>
          <cell r="M2915" t="str">
            <v>Žilinský</v>
          </cell>
          <cell r="N2915" t="str">
            <v>Martin</v>
          </cell>
          <cell r="O2915" t="str">
            <v>03601</v>
          </cell>
          <cell r="P2915" t="str">
            <v>Martin</v>
          </cell>
          <cell r="Q2915" t="str">
            <v>Ul. Lettricha 2</v>
          </cell>
          <cell r="R2915" t="str">
            <v>512036</v>
          </cell>
          <cell r="S2915" t="str">
            <v>PS</v>
          </cell>
          <cell r="T2915">
            <v>0</v>
          </cell>
          <cell r="U2915">
            <v>16</v>
          </cell>
          <cell r="V2915">
            <v>0</v>
          </cell>
          <cell r="Y2915">
            <v>16</v>
          </cell>
          <cell r="Z2915">
            <v>0</v>
          </cell>
          <cell r="AA2915">
            <v>0</v>
          </cell>
          <cell r="AB2915">
            <v>0</v>
          </cell>
          <cell r="AE2915">
            <v>0</v>
          </cell>
        </row>
        <row r="2916">
          <cell r="H2916">
            <v>42077907</v>
          </cell>
          <cell r="I2916" t="str">
            <v>090000189</v>
          </cell>
          <cell r="J2916">
            <v>100012907</v>
          </cell>
          <cell r="K2916">
            <v>200003493</v>
          </cell>
          <cell r="L2916" t="str">
            <v>Súkromná materská škola</v>
          </cell>
          <cell r="M2916" t="str">
            <v>Prešovský</v>
          </cell>
          <cell r="N2916" t="str">
            <v>Prešov</v>
          </cell>
          <cell r="O2916" t="str">
            <v>08001</v>
          </cell>
          <cell r="P2916" t="str">
            <v>Prešov</v>
          </cell>
          <cell r="Q2916" t="str">
            <v>Mukačevská 1</v>
          </cell>
          <cell r="R2916" t="str">
            <v>524140</v>
          </cell>
          <cell r="S2916" t="str">
            <v>PS</v>
          </cell>
          <cell r="T2916">
            <v>0</v>
          </cell>
          <cell r="U2916">
            <v>22</v>
          </cell>
          <cell r="V2916">
            <v>0</v>
          </cell>
          <cell r="Y2916">
            <v>22</v>
          </cell>
          <cell r="Z2916">
            <v>0</v>
          </cell>
          <cell r="AA2916">
            <v>0</v>
          </cell>
          <cell r="AB2916">
            <v>0</v>
          </cell>
          <cell r="AE2916">
            <v>0</v>
          </cell>
        </row>
        <row r="2917">
          <cell r="H2917">
            <v>710217439</v>
          </cell>
          <cell r="I2917" t="str">
            <v>036661295</v>
          </cell>
          <cell r="J2917">
            <v>100000473</v>
          </cell>
          <cell r="K2917">
            <v>200003488</v>
          </cell>
          <cell r="L2917" t="str">
            <v>Súkromná materská škola Felix</v>
          </cell>
          <cell r="M2917" t="str">
            <v>Bratislavský</v>
          </cell>
          <cell r="N2917" t="str">
            <v>Bratislava III</v>
          </cell>
          <cell r="O2917" t="str">
            <v>83103</v>
          </cell>
          <cell r="P2917" t="str">
            <v>Bratislava-Nové Mesto</v>
          </cell>
          <cell r="Q2917" t="str">
            <v>Mikovíniho 3</v>
          </cell>
          <cell r="R2917" t="str">
            <v>529346</v>
          </cell>
          <cell r="S2917" t="str">
            <v>NS</v>
          </cell>
          <cell r="T2917">
            <v>0</v>
          </cell>
          <cell r="U2917">
            <v>12</v>
          </cell>
          <cell r="V2917">
            <v>0</v>
          </cell>
          <cell r="Y2917">
            <v>12</v>
          </cell>
          <cell r="Z2917">
            <v>0</v>
          </cell>
          <cell r="AA2917">
            <v>0</v>
          </cell>
          <cell r="AB2917">
            <v>0</v>
          </cell>
          <cell r="AE2917">
            <v>0</v>
          </cell>
        </row>
        <row r="2918">
          <cell r="H2918">
            <v>710274688</v>
          </cell>
          <cell r="I2918" t="str">
            <v>036506257</v>
          </cell>
          <cell r="J2918">
            <v>100011759</v>
          </cell>
          <cell r="K2918">
            <v>200003521</v>
          </cell>
          <cell r="L2918" t="str">
            <v>Súkromná materská škola</v>
          </cell>
          <cell r="M2918" t="str">
            <v>Prešovský</v>
          </cell>
          <cell r="N2918" t="str">
            <v>Humenné</v>
          </cell>
          <cell r="O2918" t="str">
            <v>06601</v>
          </cell>
          <cell r="P2918" t="str">
            <v>Humenné</v>
          </cell>
          <cell r="Q2918" t="str">
            <v>1. mája 14</v>
          </cell>
          <cell r="R2918" t="str">
            <v>520004</v>
          </cell>
          <cell r="S2918" t="str">
            <v>NS</v>
          </cell>
          <cell r="T2918">
            <v>0</v>
          </cell>
          <cell r="U2918">
            <v>9</v>
          </cell>
          <cell r="V2918">
            <v>0</v>
          </cell>
          <cell r="Y2918">
            <v>9</v>
          </cell>
          <cell r="Z2918">
            <v>0</v>
          </cell>
          <cell r="AA2918">
            <v>0</v>
          </cell>
          <cell r="AB2918">
            <v>0</v>
          </cell>
          <cell r="AE2918">
            <v>0</v>
          </cell>
        </row>
        <row r="2919">
          <cell r="H2919">
            <v>42303133</v>
          </cell>
          <cell r="I2919" t="str">
            <v>090000197</v>
          </cell>
          <cell r="J2919">
            <v>100009446</v>
          </cell>
          <cell r="K2919">
            <v>200003534</v>
          </cell>
          <cell r="L2919" t="str">
            <v>Súkromná materská škola</v>
          </cell>
          <cell r="M2919" t="str">
            <v>Banskobystrický</v>
          </cell>
          <cell r="N2919" t="str">
            <v>Banská Bystrica</v>
          </cell>
          <cell r="O2919" t="str">
            <v>97401</v>
          </cell>
          <cell r="P2919" t="str">
            <v>Banská Bystrica</v>
          </cell>
          <cell r="Q2919" t="str">
            <v>Mládežnícka 51</v>
          </cell>
          <cell r="R2919" t="str">
            <v>508438</v>
          </cell>
          <cell r="S2919" t="str">
            <v>PS</v>
          </cell>
          <cell r="T2919">
            <v>0</v>
          </cell>
          <cell r="U2919">
            <v>33</v>
          </cell>
          <cell r="V2919">
            <v>0</v>
          </cell>
          <cell r="Y2919">
            <v>33</v>
          </cell>
          <cell r="Z2919">
            <v>0</v>
          </cell>
          <cell r="AA2919">
            <v>0</v>
          </cell>
          <cell r="AB2919">
            <v>0</v>
          </cell>
          <cell r="AE2919">
            <v>0</v>
          </cell>
        </row>
        <row r="2920">
          <cell r="H2920">
            <v>710221428</v>
          </cell>
          <cell r="I2920" t="str">
            <v>030853575</v>
          </cell>
          <cell r="J2920">
            <v>100000984</v>
          </cell>
          <cell r="K2920">
            <v>200003529</v>
          </cell>
          <cell r="L2920" t="str">
            <v>Súkromná materská škola Christa Boteva s výchovným jazykom bulharským</v>
          </cell>
          <cell r="M2920" t="str">
            <v>Bratislavský</v>
          </cell>
          <cell r="N2920" t="str">
            <v>Bratislava V</v>
          </cell>
          <cell r="O2920" t="str">
            <v>85101</v>
          </cell>
          <cell r="P2920" t="str">
            <v>Bratislava-Petržalka</v>
          </cell>
          <cell r="Q2920" t="str">
            <v>Záporožská 8</v>
          </cell>
          <cell r="R2920" t="str">
            <v>529460</v>
          </cell>
          <cell r="S2920" t="str">
            <v>NS</v>
          </cell>
          <cell r="T2920">
            <v>0</v>
          </cell>
          <cell r="U2920">
            <v>11</v>
          </cell>
          <cell r="V2920">
            <v>0</v>
          </cell>
          <cell r="Y2920">
            <v>11</v>
          </cell>
          <cell r="Z2920">
            <v>0</v>
          </cell>
          <cell r="AA2920">
            <v>0</v>
          </cell>
          <cell r="AB2920">
            <v>0</v>
          </cell>
          <cell r="AE2920">
            <v>0</v>
          </cell>
        </row>
        <row r="2921">
          <cell r="H2921">
            <v>42126401</v>
          </cell>
          <cell r="I2921" t="str">
            <v>090000213</v>
          </cell>
          <cell r="J2921">
            <v>100000960</v>
          </cell>
          <cell r="K2921">
            <v>200003569</v>
          </cell>
          <cell r="L2921" t="str">
            <v>Súkromná materská škola</v>
          </cell>
          <cell r="M2921" t="str">
            <v>Bratislavský</v>
          </cell>
          <cell r="N2921" t="str">
            <v>Bratislava V</v>
          </cell>
          <cell r="O2921" t="str">
            <v>85101</v>
          </cell>
          <cell r="P2921" t="str">
            <v>Bratislava-Petržalka</v>
          </cell>
          <cell r="Q2921" t="str">
            <v>Vavilovova 18</v>
          </cell>
          <cell r="R2921" t="str">
            <v>529460</v>
          </cell>
          <cell r="S2921" t="str">
            <v>PS</v>
          </cell>
          <cell r="T2921">
            <v>0</v>
          </cell>
          <cell r="U2921">
            <v>34</v>
          </cell>
          <cell r="V2921">
            <v>0</v>
          </cell>
          <cell r="Y2921">
            <v>34</v>
          </cell>
          <cell r="Z2921">
            <v>0</v>
          </cell>
          <cell r="AA2921">
            <v>0</v>
          </cell>
          <cell r="AB2921">
            <v>0</v>
          </cell>
          <cell r="AE2921">
            <v>0</v>
          </cell>
        </row>
        <row r="2922">
          <cell r="H2922">
            <v>51906261</v>
          </cell>
          <cell r="I2922" t="str">
            <v>035941618</v>
          </cell>
          <cell r="J2922">
            <v>100000031</v>
          </cell>
          <cell r="K2922">
            <v>200003489</v>
          </cell>
          <cell r="L2922" t="str">
            <v>Súkromná materská škola Funiversity</v>
          </cell>
          <cell r="M2922" t="str">
            <v>Bratislavský</v>
          </cell>
          <cell r="N2922" t="str">
            <v>Bratislava I</v>
          </cell>
          <cell r="O2922" t="str">
            <v>81109</v>
          </cell>
          <cell r="P2922" t="str">
            <v>Bratislava-Staré Mesto</v>
          </cell>
          <cell r="Q2922" t="str">
            <v>Gajova 21</v>
          </cell>
          <cell r="R2922" t="str">
            <v>528595</v>
          </cell>
          <cell r="S2922" t="str">
            <v>PS</v>
          </cell>
          <cell r="T2922">
            <v>0</v>
          </cell>
          <cell r="U2922">
            <v>35</v>
          </cell>
          <cell r="V2922">
            <v>0</v>
          </cell>
          <cell r="Y2922">
            <v>35</v>
          </cell>
          <cell r="Z2922">
            <v>0</v>
          </cell>
          <cell r="AA2922">
            <v>0</v>
          </cell>
          <cell r="AB2922">
            <v>0</v>
          </cell>
          <cell r="AE2922">
            <v>0</v>
          </cell>
        </row>
        <row r="2923">
          <cell r="H2923">
            <v>42243700</v>
          </cell>
          <cell r="I2923" t="str">
            <v>035582006</v>
          </cell>
          <cell r="J2923">
            <v>100014907</v>
          </cell>
          <cell r="K2923">
            <v>200003588</v>
          </cell>
          <cell r="L2923" t="str">
            <v>Súkromná materská škola</v>
          </cell>
          <cell r="M2923" t="str">
            <v>Košický</v>
          </cell>
          <cell r="N2923" t="str">
            <v>Košice III</v>
          </cell>
          <cell r="O2923" t="str">
            <v>04022</v>
          </cell>
          <cell r="P2923" t="str">
            <v>Košice-Dargovských hrdinov</v>
          </cell>
          <cell r="Q2923" t="str">
            <v>Jegorovovo námestie 5</v>
          </cell>
          <cell r="R2923" t="str">
            <v>598682</v>
          </cell>
          <cell r="S2923" t="str">
            <v>PS</v>
          </cell>
          <cell r="T2923">
            <v>0</v>
          </cell>
          <cell r="U2923">
            <v>2</v>
          </cell>
          <cell r="V2923">
            <v>0</v>
          </cell>
          <cell r="Y2923">
            <v>2</v>
          </cell>
          <cell r="Z2923">
            <v>0</v>
          </cell>
          <cell r="AA2923">
            <v>1</v>
          </cell>
          <cell r="AB2923">
            <v>0</v>
          </cell>
          <cell r="AE2923">
            <v>1</v>
          </cell>
        </row>
        <row r="2924">
          <cell r="H2924">
            <v>42235260</v>
          </cell>
          <cell r="I2924" t="str">
            <v>044405847</v>
          </cell>
          <cell r="J2924">
            <v>100012507</v>
          </cell>
          <cell r="K2924">
            <v>200003589</v>
          </cell>
          <cell r="L2924" t="str">
            <v>Súkromná materská škola</v>
          </cell>
          <cell r="M2924" t="str">
            <v>Prešovský</v>
          </cell>
          <cell r="N2924" t="str">
            <v>Poprad</v>
          </cell>
          <cell r="O2924" t="str">
            <v>05801</v>
          </cell>
          <cell r="P2924" t="str">
            <v>Poprad</v>
          </cell>
          <cell r="Q2924" t="str">
            <v>Rovná 597/15</v>
          </cell>
          <cell r="R2924" t="str">
            <v>523381</v>
          </cell>
          <cell r="S2924" t="str">
            <v>PS</v>
          </cell>
          <cell r="T2924">
            <v>0</v>
          </cell>
          <cell r="U2924">
            <v>18</v>
          </cell>
          <cell r="V2924">
            <v>0</v>
          </cell>
          <cell r="Y2924">
            <v>18</v>
          </cell>
          <cell r="Z2924">
            <v>0</v>
          </cell>
          <cell r="AA2924">
            <v>0</v>
          </cell>
          <cell r="AB2924">
            <v>0</v>
          </cell>
          <cell r="AE2924">
            <v>0</v>
          </cell>
        </row>
        <row r="2925">
          <cell r="H2925">
            <v>710225997</v>
          </cell>
          <cell r="I2925" t="str">
            <v>036079821</v>
          </cell>
          <cell r="J2925">
            <v>100002884</v>
          </cell>
          <cell r="K2925">
            <v>200003590</v>
          </cell>
          <cell r="L2925" t="str">
            <v>Súkromná materská škola</v>
          </cell>
          <cell r="M2925" t="str">
            <v>Trnavský</v>
          </cell>
          <cell r="N2925" t="str">
            <v>Trnava</v>
          </cell>
          <cell r="O2925" t="str">
            <v>91904</v>
          </cell>
          <cell r="P2925" t="str">
            <v>Smolenice</v>
          </cell>
          <cell r="Q2925" t="str">
            <v>SNP 97</v>
          </cell>
          <cell r="R2925" t="str">
            <v>507555</v>
          </cell>
          <cell r="S2925" t="str">
            <v>NS</v>
          </cell>
          <cell r="T2925">
            <v>0</v>
          </cell>
          <cell r="U2925">
            <v>10</v>
          </cell>
          <cell r="V2925">
            <v>0</v>
          </cell>
          <cell r="Y2925">
            <v>10</v>
          </cell>
          <cell r="Z2925">
            <v>0</v>
          </cell>
          <cell r="AA2925">
            <v>0</v>
          </cell>
          <cell r="AB2925">
            <v>0</v>
          </cell>
          <cell r="AE2925">
            <v>0</v>
          </cell>
        </row>
        <row r="2926">
          <cell r="H2926">
            <v>710226080</v>
          </cell>
          <cell r="I2926" t="str">
            <v>042132177</v>
          </cell>
          <cell r="J2926">
            <v>100001360</v>
          </cell>
          <cell r="K2926">
            <v>200003579</v>
          </cell>
          <cell r="L2926" t="str">
            <v>Súkromná materská škola</v>
          </cell>
          <cell r="M2926" t="str">
            <v>Bratislavský</v>
          </cell>
          <cell r="N2926" t="str">
            <v>Senec</v>
          </cell>
          <cell r="O2926" t="str">
            <v>90050</v>
          </cell>
          <cell r="P2926" t="str">
            <v>Hrubá Borša</v>
          </cell>
          <cell r="Q2926" t="str">
            <v>Maloboršanská 105/12</v>
          </cell>
          <cell r="R2926" t="str">
            <v>503797</v>
          </cell>
          <cell r="S2926" t="str">
            <v>NS</v>
          </cell>
          <cell r="T2926">
            <v>0</v>
          </cell>
          <cell r="U2926">
            <v>2</v>
          </cell>
          <cell r="V2926">
            <v>0</v>
          </cell>
          <cell r="Y2926">
            <v>2</v>
          </cell>
          <cell r="Z2926">
            <v>0</v>
          </cell>
          <cell r="AA2926">
            <v>0</v>
          </cell>
          <cell r="AB2926">
            <v>0</v>
          </cell>
          <cell r="AE2926">
            <v>0</v>
          </cell>
        </row>
        <row r="2927">
          <cell r="H2927">
            <v>710226586</v>
          </cell>
          <cell r="I2927" t="str">
            <v>010827196</v>
          </cell>
          <cell r="J2927">
            <v>100014632</v>
          </cell>
          <cell r="K2927">
            <v>200003583</v>
          </cell>
          <cell r="L2927" t="str">
            <v>Súkromná materská škola</v>
          </cell>
          <cell r="M2927" t="str">
            <v>Košický</v>
          </cell>
          <cell r="N2927" t="str">
            <v>Košice I</v>
          </cell>
          <cell r="O2927" t="str">
            <v>04001</v>
          </cell>
          <cell r="P2927" t="str">
            <v>Košice-Sever</v>
          </cell>
          <cell r="Q2927" t="str">
            <v>Mánesova 23</v>
          </cell>
          <cell r="R2927" t="str">
            <v>598151</v>
          </cell>
          <cell r="S2927" t="str">
            <v>NS</v>
          </cell>
          <cell r="T2927">
            <v>0</v>
          </cell>
          <cell r="U2927">
            <v>12</v>
          </cell>
          <cell r="V2927">
            <v>0</v>
          </cell>
          <cell r="Y2927">
            <v>12</v>
          </cell>
          <cell r="Z2927">
            <v>0</v>
          </cell>
          <cell r="AA2927">
            <v>0</v>
          </cell>
          <cell r="AB2927">
            <v>0</v>
          </cell>
          <cell r="AE2927">
            <v>0</v>
          </cell>
        </row>
        <row r="2928">
          <cell r="H2928">
            <v>710276532</v>
          </cell>
          <cell r="I2928" t="str">
            <v>053243927</v>
          </cell>
          <cell r="J2928">
            <v>100019012</v>
          </cell>
          <cell r="K2928">
            <v>100019008</v>
          </cell>
          <cell r="L2928" t="str">
            <v>Elokované pracovisko ako súčasť Súkromnej základnej školy s materskou školou</v>
          </cell>
          <cell r="M2928" t="str">
            <v>Prešovský</v>
          </cell>
          <cell r="N2928" t="str">
            <v>Sabinov</v>
          </cell>
          <cell r="O2928" t="str">
            <v>08301</v>
          </cell>
          <cell r="P2928" t="str">
            <v>Sabinov</v>
          </cell>
          <cell r="Q2928" t="str">
            <v>Námestie slobody 7</v>
          </cell>
          <cell r="R2928" t="str">
            <v>525146</v>
          </cell>
          <cell r="S2928" t="str">
            <v>NS</v>
          </cell>
          <cell r="Y2928">
            <v>0</v>
          </cell>
          <cell r="AE2928">
            <v>0</v>
          </cell>
        </row>
        <row r="2929">
          <cell r="H2929">
            <v>710227086</v>
          </cell>
          <cell r="I2929" t="str">
            <v>036827983</v>
          </cell>
          <cell r="J2929">
            <v>100010875</v>
          </cell>
          <cell r="K2929">
            <v>200003602</v>
          </cell>
          <cell r="L2929" t="str">
            <v>Súkromná materská škola</v>
          </cell>
          <cell r="M2929" t="str">
            <v>Banskobystrický</v>
          </cell>
          <cell r="N2929" t="str">
            <v>Zvolen</v>
          </cell>
          <cell r="O2929" t="str">
            <v>96001</v>
          </cell>
          <cell r="P2929" t="str">
            <v>Zvolen</v>
          </cell>
          <cell r="Q2929" t="str">
            <v>Š. Moyzesa 38</v>
          </cell>
          <cell r="R2929" t="str">
            <v>518158</v>
          </cell>
          <cell r="S2929" t="str">
            <v>NS</v>
          </cell>
          <cell r="T2929">
            <v>0</v>
          </cell>
          <cell r="U2929">
            <v>2</v>
          </cell>
          <cell r="V2929">
            <v>0</v>
          </cell>
          <cell r="Y2929">
            <v>2</v>
          </cell>
          <cell r="Z2929">
            <v>0</v>
          </cell>
          <cell r="AA2929">
            <v>0</v>
          </cell>
          <cell r="AB2929">
            <v>0</v>
          </cell>
          <cell r="AE2929">
            <v>0</v>
          </cell>
        </row>
        <row r="2930">
          <cell r="H2930">
            <v>710230532</v>
          </cell>
          <cell r="I2930" t="str">
            <v>036799351</v>
          </cell>
          <cell r="J2930">
            <v>100009397</v>
          </cell>
          <cell r="K2930">
            <v>200003606</v>
          </cell>
          <cell r="L2930" t="str">
            <v>Súkromná materská škola SPEAK</v>
          </cell>
          <cell r="M2930" t="str">
            <v>Banskobystrický</v>
          </cell>
          <cell r="N2930" t="str">
            <v>Banská Bystrica</v>
          </cell>
          <cell r="O2930" t="str">
            <v>97401</v>
          </cell>
          <cell r="P2930" t="str">
            <v>Banská Bystrica</v>
          </cell>
          <cell r="Q2930" t="str">
            <v>Nad plážou 7</v>
          </cell>
          <cell r="R2930" t="str">
            <v>508438</v>
          </cell>
          <cell r="S2930" t="str">
            <v>NS</v>
          </cell>
          <cell r="T2930">
            <v>0</v>
          </cell>
          <cell r="U2930">
            <v>13</v>
          </cell>
          <cell r="V2930">
            <v>0</v>
          </cell>
          <cell r="Y2930">
            <v>13</v>
          </cell>
          <cell r="Z2930">
            <v>0</v>
          </cell>
          <cell r="AA2930">
            <v>0</v>
          </cell>
          <cell r="AB2930">
            <v>0</v>
          </cell>
          <cell r="AE2930">
            <v>0</v>
          </cell>
        </row>
        <row r="2931">
          <cell r="H2931">
            <v>710228406</v>
          </cell>
          <cell r="I2931" t="str">
            <v>035581131</v>
          </cell>
          <cell r="J2931">
            <v>100016262</v>
          </cell>
          <cell r="K2931">
            <v>200003635</v>
          </cell>
          <cell r="L2931" t="str">
            <v>Súkromná materská škola ALŽBETKA</v>
          </cell>
          <cell r="M2931" t="str">
            <v>Košický</v>
          </cell>
          <cell r="N2931" t="str">
            <v>Spišská Nová Ves</v>
          </cell>
          <cell r="O2931" t="str">
            <v>05201</v>
          </cell>
          <cell r="P2931" t="str">
            <v>Spišská Nová Ves</v>
          </cell>
          <cell r="Q2931" t="str">
            <v>Školská 4</v>
          </cell>
          <cell r="R2931" t="str">
            <v>526355</v>
          </cell>
          <cell r="S2931" t="str">
            <v>NS</v>
          </cell>
          <cell r="T2931">
            <v>0</v>
          </cell>
          <cell r="U2931">
            <v>8</v>
          </cell>
          <cell r="V2931">
            <v>0</v>
          </cell>
          <cell r="Y2931">
            <v>8</v>
          </cell>
          <cell r="Z2931">
            <v>0</v>
          </cell>
          <cell r="AA2931">
            <v>0</v>
          </cell>
          <cell r="AB2931">
            <v>0</v>
          </cell>
          <cell r="AE2931">
            <v>0</v>
          </cell>
        </row>
        <row r="2932">
          <cell r="H2932">
            <v>710229097</v>
          </cell>
          <cell r="I2932" t="str">
            <v>043902910</v>
          </cell>
          <cell r="J2932">
            <v>100000034</v>
          </cell>
          <cell r="K2932">
            <v>200003649</v>
          </cell>
          <cell r="L2932" t="str">
            <v>Súkromná materská škola LIENKA</v>
          </cell>
          <cell r="M2932" t="str">
            <v>Bratislavský</v>
          </cell>
          <cell r="N2932" t="str">
            <v>Bratislava I</v>
          </cell>
          <cell r="O2932" t="str">
            <v>81104</v>
          </cell>
          <cell r="P2932" t="str">
            <v>Bratislava-Staré Mesto</v>
          </cell>
          <cell r="Q2932" t="str">
            <v>Gorazdova 11</v>
          </cell>
          <cell r="R2932" t="str">
            <v>528595</v>
          </cell>
          <cell r="S2932" t="str">
            <v>NS</v>
          </cell>
          <cell r="T2932">
            <v>0</v>
          </cell>
          <cell r="U2932">
            <v>10</v>
          </cell>
          <cell r="V2932">
            <v>0</v>
          </cell>
          <cell r="Y2932">
            <v>10</v>
          </cell>
          <cell r="Z2932">
            <v>0</v>
          </cell>
          <cell r="AA2932">
            <v>0</v>
          </cell>
          <cell r="AB2932">
            <v>0</v>
          </cell>
          <cell r="AE2932">
            <v>0</v>
          </cell>
        </row>
        <row r="2933">
          <cell r="H2933">
            <v>710229135</v>
          </cell>
          <cell r="I2933" t="str">
            <v>035957042</v>
          </cell>
          <cell r="J2933">
            <v>100000341</v>
          </cell>
          <cell r="K2933">
            <v>200003650</v>
          </cell>
          <cell r="L2933" t="str">
            <v>Súkromná materská škola</v>
          </cell>
          <cell r="M2933" t="str">
            <v>Bratislavský</v>
          </cell>
          <cell r="N2933" t="str">
            <v>Bratislava II</v>
          </cell>
          <cell r="O2933" t="str">
            <v>82102</v>
          </cell>
          <cell r="P2933" t="str">
            <v>Bratislava-Ružinov</v>
          </cell>
          <cell r="Q2933" t="str">
            <v>Sečovská 3</v>
          </cell>
          <cell r="R2933" t="str">
            <v>529320</v>
          </cell>
          <cell r="S2933" t="str">
            <v>NS</v>
          </cell>
          <cell r="T2933">
            <v>0</v>
          </cell>
          <cell r="U2933">
            <v>8</v>
          </cell>
          <cell r="V2933">
            <v>0</v>
          </cell>
          <cell r="Y2933">
            <v>8</v>
          </cell>
          <cell r="Z2933">
            <v>0</v>
          </cell>
          <cell r="AA2933">
            <v>0</v>
          </cell>
          <cell r="AB2933">
            <v>0</v>
          </cell>
          <cell r="AE2933">
            <v>0</v>
          </cell>
        </row>
        <row r="2934">
          <cell r="H2934">
            <v>42262933</v>
          </cell>
          <cell r="I2934" t="str">
            <v>090000241</v>
          </cell>
          <cell r="J2934">
            <v>100000978</v>
          </cell>
          <cell r="K2934">
            <v>200003655</v>
          </cell>
          <cell r="L2934" t="str">
            <v>Súkromná materská škola</v>
          </cell>
          <cell r="M2934" t="str">
            <v>Bratislavský</v>
          </cell>
          <cell r="N2934" t="str">
            <v>Bratislava V</v>
          </cell>
          <cell r="O2934" t="str">
            <v>85101</v>
          </cell>
          <cell r="P2934" t="str">
            <v>Bratislava-Petržalka</v>
          </cell>
          <cell r="Q2934" t="str">
            <v>Zadunajská 27</v>
          </cell>
          <cell r="R2934" t="str">
            <v>529460</v>
          </cell>
          <cell r="S2934" t="str">
            <v>PS</v>
          </cell>
          <cell r="T2934">
            <v>0</v>
          </cell>
          <cell r="U2934">
            <v>3</v>
          </cell>
          <cell r="V2934">
            <v>0</v>
          </cell>
          <cell r="Y2934">
            <v>3</v>
          </cell>
          <cell r="Z2934">
            <v>0</v>
          </cell>
          <cell r="AA2934">
            <v>0</v>
          </cell>
          <cell r="AB2934">
            <v>0</v>
          </cell>
          <cell r="AE2934">
            <v>0</v>
          </cell>
        </row>
        <row r="2935">
          <cell r="H2935">
            <v>42165997</v>
          </cell>
          <cell r="I2935" t="str">
            <v>044867379</v>
          </cell>
          <cell r="J2935">
            <v>100002981</v>
          </cell>
          <cell r="K2935">
            <v>200000055</v>
          </cell>
          <cell r="L2935" t="str">
            <v>Súkromná materská škola BESST</v>
          </cell>
          <cell r="M2935" t="str">
            <v>Trnavský</v>
          </cell>
          <cell r="N2935" t="str">
            <v>Trnava</v>
          </cell>
          <cell r="O2935" t="str">
            <v>91702</v>
          </cell>
          <cell r="P2935" t="str">
            <v>Trnava</v>
          </cell>
          <cell r="Q2935" t="str">
            <v>Limbová 3</v>
          </cell>
          <cell r="R2935" t="str">
            <v>506745</v>
          </cell>
          <cell r="S2935" t="str">
            <v>PS</v>
          </cell>
          <cell r="T2935">
            <v>0</v>
          </cell>
          <cell r="U2935">
            <v>46</v>
          </cell>
          <cell r="V2935">
            <v>0</v>
          </cell>
          <cell r="Y2935">
            <v>46</v>
          </cell>
          <cell r="Z2935">
            <v>0</v>
          </cell>
          <cell r="AA2935">
            <v>0</v>
          </cell>
          <cell r="AB2935">
            <v>0</v>
          </cell>
          <cell r="AE2935">
            <v>0</v>
          </cell>
        </row>
        <row r="2936">
          <cell r="H2936">
            <v>710229658</v>
          </cell>
          <cell r="I2936" t="str">
            <v>036076082</v>
          </cell>
          <cell r="J2936">
            <v>100000101</v>
          </cell>
          <cell r="K2936">
            <v>200003670</v>
          </cell>
          <cell r="L2936" t="str">
            <v>Súkromná materská škola nemecko-slovenská</v>
          </cell>
          <cell r="M2936" t="str">
            <v>Bratislavský</v>
          </cell>
          <cell r="N2936" t="str">
            <v>Bratislava I</v>
          </cell>
          <cell r="O2936" t="str">
            <v>81106</v>
          </cell>
          <cell r="P2936" t="str">
            <v>Bratislava-Staré Mesto</v>
          </cell>
          <cell r="Q2936" t="str">
            <v>Palisády 51</v>
          </cell>
          <cell r="R2936" t="str">
            <v>528595</v>
          </cell>
          <cell r="S2936" t="str">
            <v>NS</v>
          </cell>
          <cell r="T2936">
            <v>0</v>
          </cell>
          <cell r="U2936">
            <v>42</v>
          </cell>
          <cell r="V2936">
            <v>0</v>
          </cell>
          <cell r="Y2936">
            <v>42</v>
          </cell>
          <cell r="Z2936">
            <v>0</v>
          </cell>
          <cell r="AA2936">
            <v>0</v>
          </cell>
          <cell r="AB2936">
            <v>0</v>
          </cell>
          <cell r="AE2936">
            <v>0</v>
          </cell>
        </row>
        <row r="2937">
          <cell r="H2937">
            <v>710229828</v>
          </cell>
          <cell r="I2937" t="str">
            <v>090000250</v>
          </cell>
          <cell r="J2937">
            <v>100013348</v>
          </cell>
          <cell r="K2937">
            <v>200003672</v>
          </cell>
          <cell r="L2937" t="str">
            <v>Súkromná materská škola</v>
          </cell>
          <cell r="M2937" t="str">
            <v>Prešovský</v>
          </cell>
          <cell r="N2937" t="str">
            <v>Snina</v>
          </cell>
          <cell r="O2937" t="str">
            <v>06901</v>
          </cell>
          <cell r="P2937" t="str">
            <v>Snina</v>
          </cell>
          <cell r="Q2937" t="str">
            <v>Komenského 2779</v>
          </cell>
          <cell r="R2937" t="str">
            <v>520802</v>
          </cell>
          <cell r="S2937" t="str">
            <v>NS</v>
          </cell>
          <cell r="T2937">
            <v>0</v>
          </cell>
          <cell r="U2937">
            <v>16</v>
          </cell>
          <cell r="V2937">
            <v>0</v>
          </cell>
          <cell r="Y2937">
            <v>16</v>
          </cell>
          <cell r="Z2937">
            <v>0</v>
          </cell>
          <cell r="AA2937">
            <v>0</v>
          </cell>
          <cell r="AB2937">
            <v>0</v>
          </cell>
          <cell r="AE2937">
            <v>0</v>
          </cell>
        </row>
        <row r="2938">
          <cell r="H2938">
            <v>42302676</v>
          </cell>
          <cell r="I2938" t="str">
            <v>042189411</v>
          </cell>
          <cell r="J2938">
            <v>100010934</v>
          </cell>
          <cell r="K2938">
            <v>200003677</v>
          </cell>
          <cell r="L2938" t="str">
            <v>Súkromná materská škola Montessori</v>
          </cell>
          <cell r="M2938" t="str">
            <v>Banskobystrický</v>
          </cell>
          <cell r="N2938" t="str">
            <v>Zvolen</v>
          </cell>
          <cell r="O2938" t="str">
            <v>96001</v>
          </cell>
          <cell r="P2938" t="str">
            <v>Zvolen</v>
          </cell>
          <cell r="Q2938" t="str">
            <v>Prachatická 9320/1A</v>
          </cell>
          <cell r="R2938" t="str">
            <v>518158</v>
          </cell>
          <cell r="S2938" t="str">
            <v>PS</v>
          </cell>
          <cell r="T2938">
            <v>0</v>
          </cell>
          <cell r="U2938">
            <v>16</v>
          </cell>
          <cell r="V2938">
            <v>0</v>
          </cell>
          <cell r="Y2938">
            <v>16</v>
          </cell>
          <cell r="Z2938">
            <v>0</v>
          </cell>
          <cell r="AA2938">
            <v>0</v>
          </cell>
          <cell r="AB2938">
            <v>0</v>
          </cell>
          <cell r="AE2938">
            <v>0</v>
          </cell>
        </row>
        <row r="2939">
          <cell r="H2939">
            <v>42302315</v>
          </cell>
          <cell r="I2939" t="str">
            <v>036766399</v>
          </cell>
          <cell r="J2939">
            <v>100009332</v>
          </cell>
          <cell r="K2939">
            <v>200003704</v>
          </cell>
          <cell r="L2939" t="str">
            <v>Súkromná materská škola</v>
          </cell>
          <cell r="M2939" t="str">
            <v>Banskobystrický</v>
          </cell>
          <cell r="N2939" t="str">
            <v>Banská Bystrica</v>
          </cell>
          <cell r="O2939" t="str">
            <v>97401</v>
          </cell>
          <cell r="P2939" t="str">
            <v>Banská Bystrica</v>
          </cell>
          <cell r="Q2939" t="str">
            <v>Lazovná 6</v>
          </cell>
          <cell r="R2939" t="str">
            <v>508438</v>
          </cell>
          <cell r="S2939" t="str">
            <v>PS</v>
          </cell>
          <cell r="T2939">
            <v>0</v>
          </cell>
          <cell r="U2939">
            <v>6</v>
          </cell>
          <cell r="V2939">
            <v>0</v>
          </cell>
          <cell r="Y2939">
            <v>6</v>
          </cell>
          <cell r="Z2939">
            <v>0</v>
          </cell>
          <cell r="AA2939">
            <v>0</v>
          </cell>
          <cell r="AB2939">
            <v>0</v>
          </cell>
          <cell r="AE2939">
            <v>0</v>
          </cell>
        </row>
        <row r="2940">
          <cell r="H2940">
            <v>42408814</v>
          </cell>
          <cell r="I2940" t="str">
            <v>036766399</v>
          </cell>
          <cell r="J2940">
            <v>100011247</v>
          </cell>
          <cell r="K2940">
            <v>200003704</v>
          </cell>
          <cell r="L2940" t="str">
            <v>Súkromná materská škola</v>
          </cell>
          <cell r="M2940" t="str">
            <v>Košický</v>
          </cell>
          <cell r="N2940" t="str">
            <v>Košice IV</v>
          </cell>
          <cell r="O2940" t="str">
            <v>04012</v>
          </cell>
          <cell r="P2940" t="str">
            <v>Košice-Nad jazerom</v>
          </cell>
          <cell r="Q2940" t="str">
            <v>Napájadlá 2768/18</v>
          </cell>
          <cell r="R2940" t="str">
            <v>599816</v>
          </cell>
          <cell r="S2940" t="str">
            <v>PS</v>
          </cell>
          <cell r="T2940">
            <v>0</v>
          </cell>
          <cell r="U2940">
            <v>2</v>
          </cell>
          <cell r="V2940">
            <v>0</v>
          </cell>
          <cell r="Y2940">
            <v>2</v>
          </cell>
          <cell r="Z2940">
            <v>0</v>
          </cell>
          <cell r="AA2940">
            <v>0</v>
          </cell>
          <cell r="AB2940">
            <v>0</v>
          </cell>
          <cell r="AE2940">
            <v>0</v>
          </cell>
        </row>
        <row r="2941">
          <cell r="H2941">
            <v>53248007</v>
          </cell>
          <cell r="I2941" t="str">
            <v>036766399</v>
          </cell>
          <cell r="J2941">
            <v>100018981</v>
          </cell>
          <cell r="K2941">
            <v>200003704</v>
          </cell>
          <cell r="L2941" t="str">
            <v>Súkromná materská škola</v>
          </cell>
          <cell r="M2941" t="str">
            <v>Bratislavský</v>
          </cell>
          <cell r="N2941" t="str">
            <v>Senec</v>
          </cell>
          <cell r="O2941" t="str">
            <v>90027</v>
          </cell>
          <cell r="P2941" t="str">
            <v>Bernolákovo</v>
          </cell>
          <cell r="Q2941" t="str">
            <v>Kaštieľ 1</v>
          </cell>
          <cell r="R2941" t="str">
            <v>507814</v>
          </cell>
          <cell r="S2941" t="str">
            <v>PS</v>
          </cell>
          <cell r="T2941">
            <v>0</v>
          </cell>
          <cell r="U2941">
            <v>3</v>
          </cell>
          <cell r="V2941">
            <v>0</v>
          </cell>
          <cell r="Y2941">
            <v>3</v>
          </cell>
          <cell r="Z2941">
            <v>0</v>
          </cell>
          <cell r="AA2941">
            <v>0</v>
          </cell>
          <cell r="AB2941">
            <v>0</v>
          </cell>
          <cell r="AE2941">
            <v>0</v>
          </cell>
        </row>
        <row r="2942">
          <cell r="H2942">
            <v>42449171</v>
          </cell>
          <cell r="I2942" t="str">
            <v>035970537</v>
          </cell>
          <cell r="J2942">
            <v>100006857</v>
          </cell>
          <cell r="K2942">
            <v>200000020</v>
          </cell>
          <cell r="L2942" t="str">
            <v>Súkromná materská škola</v>
          </cell>
          <cell r="M2942" t="str">
            <v>Bratislavský</v>
          </cell>
          <cell r="N2942" t="str">
            <v>Bratislava I</v>
          </cell>
          <cell r="O2942" t="str">
            <v>81103</v>
          </cell>
          <cell r="P2942" t="str">
            <v>Bratislava-Staré Mesto</v>
          </cell>
          <cell r="Q2942" t="str">
            <v>Kozia 25</v>
          </cell>
          <cell r="R2942" t="str">
            <v>528595</v>
          </cell>
          <cell r="S2942" t="str">
            <v>PS</v>
          </cell>
          <cell r="T2942">
            <v>0</v>
          </cell>
          <cell r="U2942">
            <v>11</v>
          </cell>
          <cell r="V2942">
            <v>0</v>
          </cell>
          <cell r="Y2942">
            <v>11</v>
          </cell>
          <cell r="Z2942">
            <v>0</v>
          </cell>
          <cell r="AA2942">
            <v>0</v>
          </cell>
          <cell r="AB2942">
            <v>0</v>
          </cell>
          <cell r="AE2942">
            <v>0</v>
          </cell>
        </row>
        <row r="2943">
          <cell r="H2943">
            <v>710231911</v>
          </cell>
          <cell r="I2943" t="str">
            <v>044927835</v>
          </cell>
          <cell r="J2943">
            <v>100006572</v>
          </cell>
          <cell r="K2943">
            <v>200000024</v>
          </cell>
          <cell r="L2943" t="str">
            <v>Súkromná materská škola</v>
          </cell>
          <cell r="M2943" t="str">
            <v>Nitriansky</v>
          </cell>
          <cell r="N2943" t="str">
            <v>Zlaté Moravce</v>
          </cell>
          <cell r="O2943" t="str">
            <v>95320</v>
          </cell>
          <cell r="P2943" t="str">
            <v>Zlaté Moravce</v>
          </cell>
          <cell r="Q2943" t="str">
            <v>Štúrova 15</v>
          </cell>
          <cell r="R2943" t="str">
            <v>500968</v>
          </cell>
          <cell r="S2943" t="str">
            <v>NS</v>
          </cell>
          <cell r="T2943">
            <v>0</v>
          </cell>
          <cell r="U2943">
            <v>8</v>
          </cell>
          <cell r="V2943">
            <v>0</v>
          </cell>
          <cell r="Y2943">
            <v>8</v>
          </cell>
          <cell r="Z2943">
            <v>0</v>
          </cell>
          <cell r="AA2943">
            <v>0</v>
          </cell>
          <cell r="AB2943">
            <v>0</v>
          </cell>
          <cell r="AE2943">
            <v>0</v>
          </cell>
        </row>
        <row r="2944">
          <cell r="H2944">
            <v>710231717</v>
          </cell>
          <cell r="I2944" t="str">
            <v>031326447</v>
          </cell>
          <cell r="J2944">
            <v>100001376</v>
          </cell>
          <cell r="K2944">
            <v>200000025</v>
          </cell>
          <cell r="L2944" t="str">
            <v>Súkromná materská škola</v>
          </cell>
          <cell r="M2944" t="str">
            <v>Bratislavský</v>
          </cell>
          <cell r="N2944" t="str">
            <v>Senec</v>
          </cell>
          <cell r="O2944" t="str">
            <v>90025</v>
          </cell>
          <cell r="P2944" t="str">
            <v>Chorvátsky Grob</v>
          </cell>
          <cell r="Q2944" t="str">
            <v>Suché miesto 2/A</v>
          </cell>
          <cell r="R2944" t="str">
            <v>507911</v>
          </cell>
          <cell r="S2944" t="str">
            <v>NS</v>
          </cell>
          <cell r="T2944">
            <v>0</v>
          </cell>
          <cell r="U2944">
            <v>10</v>
          </cell>
          <cell r="V2944">
            <v>0</v>
          </cell>
          <cell r="Y2944">
            <v>10</v>
          </cell>
          <cell r="Z2944">
            <v>0</v>
          </cell>
          <cell r="AA2944">
            <v>0</v>
          </cell>
          <cell r="AB2944">
            <v>0</v>
          </cell>
          <cell r="AE2944">
            <v>0</v>
          </cell>
        </row>
        <row r="2945">
          <cell r="H2945">
            <v>710258569</v>
          </cell>
          <cell r="I2945" t="str">
            <v>031326447</v>
          </cell>
          <cell r="J2945">
            <v>100017144</v>
          </cell>
          <cell r="K2945">
            <v>200000025</v>
          </cell>
          <cell r="L2945" t="str">
            <v>Súkromná materská škola</v>
          </cell>
          <cell r="M2945" t="str">
            <v>Bratislavský</v>
          </cell>
          <cell r="N2945" t="str">
            <v>Bratislava IV</v>
          </cell>
          <cell r="O2945" t="str">
            <v>84256</v>
          </cell>
          <cell r="P2945" t="str">
            <v>Bratislava-Karlova Ves</v>
          </cell>
          <cell r="Q2945" t="str">
            <v>Dúbravská cesta 14</v>
          </cell>
          <cell r="R2945" t="str">
            <v>529397</v>
          </cell>
          <cell r="S2945" t="str">
            <v>NS</v>
          </cell>
          <cell r="T2945">
            <v>0</v>
          </cell>
          <cell r="U2945">
            <v>11</v>
          </cell>
          <cell r="V2945">
            <v>0</v>
          </cell>
          <cell r="Y2945">
            <v>11</v>
          </cell>
          <cell r="Z2945">
            <v>0</v>
          </cell>
          <cell r="AA2945">
            <v>0</v>
          </cell>
          <cell r="AB2945">
            <v>0</v>
          </cell>
          <cell r="AE2945">
            <v>0</v>
          </cell>
        </row>
        <row r="2946">
          <cell r="H2946">
            <v>42149321</v>
          </cell>
          <cell r="I2946" t="str">
            <v>042276284</v>
          </cell>
          <cell r="J2946">
            <v>100004638</v>
          </cell>
          <cell r="K2946">
            <v>200003716</v>
          </cell>
          <cell r="L2946" t="str">
            <v>Súkromná materská škola Slimáčik</v>
          </cell>
          <cell r="M2946" t="str">
            <v>Trenčiansky</v>
          </cell>
          <cell r="N2946" t="str">
            <v>Trenčín</v>
          </cell>
          <cell r="O2946" t="str">
            <v>91101</v>
          </cell>
          <cell r="P2946" t="str">
            <v>Trenčín</v>
          </cell>
          <cell r="Q2946" t="str">
            <v>M. Turkovej 22</v>
          </cell>
          <cell r="R2946" t="str">
            <v>505820</v>
          </cell>
          <cell r="S2946" t="str">
            <v>PS</v>
          </cell>
          <cell r="T2946">
            <v>0</v>
          </cell>
          <cell r="U2946">
            <v>18</v>
          </cell>
          <cell r="V2946">
            <v>0</v>
          </cell>
          <cell r="Y2946">
            <v>18</v>
          </cell>
          <cell r="Z2946">
            <v>0</v>
          </cell>
          <cell r="AA2946">
            <v>0</v>
          </cell>
          <cell r="AB2946">
            <v>0</v>
          </cell>
          <cell r="AE2946">
            <v>0</v>
          </cell>
        </row>
        <row r="2947">
          <cell r="H2947">
            <v>50997041</v>
          </cell>
          <cell r="I2947" t="str">
            <v>031620876</v>
          </cell>
          <cell r="J2947">
            <v>100017941</v>
          </cell>
          <cell r="K2947">
            <v>200003722</v>
          </cell>
          <cell r="L2947" t="str">
            <v>Súkromná materská škola</v>
          </cell>
          <cell r="M2947" t="str">
            <v>Banskobystrický</v>
          </cell>
          <cell r="N2947" t="str">
            <v>Zvolen</v>
          </cell>
          <cell r="O2947" t="str">
            <v>96001</v>
          </cell>
          <cell r="P2947" t="str">
            <v>Zvolen</v>
          </cell>
          <cell r="Q2947" t="str">
            <v>Okružná 2471/131</v>
          </cell>
          <cell r="R2947" t="str">
            <v>518158</v>
          </cell>
          <cell r="S2947" t="str">
            <v>PS</v>
          </cell>
          <cell r="T2947">
            <v>0</v>
          </cell>
          <cell r="U2947">
            <v>1</v>
          </cell>
          <cell r="V2947">
            <v>0</v>
          </cell>
          <cell r="Y2947">
            <v>1</v>
          </cell>
          <cell r="Z2947">
            <v>0</v>
          </cell>
          <cell r="AA2947">
            <v>0</v>
          </cell>
          <cell r="AB2947">
            <v>0</v>
          </cell>
          <cell r="AE2947">
            <v>0</v>
          </cell>
        </row>
        <row r="2948">
          <cell r="H2948">
            <v>42316642</v>
          </cell>
          <cell r="I2948" t="str">
            <v>090000278</v>
          </cell>
          <cell r="J2948">
            <v>100011387</v>
          </cell>
          <cell r="K2948">
            <v>200003729</v>
          </cell>
          <cell r="L2948" t="str">
            <v>Súkromná materská škola</v>
          </cell>
          <cell r="M2948" t="str">
            <v>Banskobystrický</v>
          </cell>
          <cell r="N2948" t="str">
            <v>Banská Bystrica</v>
          </cell>
          <cell r="O2948" t="str">
            <v>97405</v>
          </cell>
          <cell r="P2948" t="str">
            <v>Banská Bystrica</v>
          </cell>
          <cell r="Q2948" t="str">
            <v>Rakytovská cesta 6389</v>
          </cell>
          <cell r="R2948" t="str">
            <v>508438</v>
          </cell>
          <cell r="S2948" t="str">
            <v>PS</v>
          </cell>
          <cell r="T2948">
            <v>0</v>
          </cell>
          <cell r="U2948">
            <v>7</v>
          </cell>
          <cell r="V2948">
            <v>0</v>
          </cell>
          <cell r="Y2948">
            <v>7</v>
          </cell>
          <cell r="Z2948">
            <v>0</v>
          </cell>
          <cell r="AA2948">
            <v>0</v>
          </cell>
          <cell r="AB2948">
            <v>0</v>
          </cell>
          <cell r="AE2948">
            <v>0</v>
          </cell>
        </row>
        <row r="2949">
          <cell r="H2949">
            <v>710234244</v>
          </cell>
          <cell r="I2949" t="str">
            <v>044284675</v>
          </cell>
          <cell r="J2949">
            <v>100000003</v>
          </cell>
          <cell r="K2949">
            <v>200000005</v>
          </cell>
          <cell r="L2949" t="str">
            <v>Súkromná materská škola Detské centrum</v>
          </cell>
          <cell r="M2949" t="str">
            <v>Bratislavský</v>
          </cell>
          <cell r="N2949" t="str">
            <v>Bratislava I</v>
          </cell>
          <cell r="O2949" t="str">
            <v>81107</v>
          </cell>
          <cell r="P2949" t="str">
            <v>Bratislava-Staré Mesto</v>
          </cell>
          <cell r="Q2949" t="str">
            <v>Blumentálska 16</v>
          </cell>
          <cell r="R2949" t="str">
            <v>528595</v>
          </cell>
          <cell r="S2949" t="str">
            <v>NS</v>
          </cell>
          <cell r="T2949">
            <v>0</v>
          </cell>
          <cell r="U2949">
            <v>9</v>
          </cell>
          <cell r="V2949">
            <v>0</v>
          </cell>
          <cell r="Y2949">
            <v>9</v>
          </cell>
          <cell r="Z2949">
            <v>0</v>
          </cell>
          <cell r="AA2949">
            <v>0</v>
          </cell>
          <cell r="AB2949">
            <v>0</v>
          </cell>
          <cell r="AE2949">
            <v>0</v>
          </cell>
        </row>
        <row r="2950">
          <cell r="H2950">
            <v>710257236</v>
          </cell>
          <cell r="I2950" t="str">
            <v>044284675</v>
          </cell>
          <cell r="J2950">
            <v>100017043</v>
          </cell>
          <cell r="K2950">
            <v>200000005</v>
          </cell>
          <cell r="L2950" t="str">
            <v>Súkromná materská škola</v>
          </cell>
          <cell r="M2950" t="str">
            <v>Bratislavský</v>
          </cell>
          <cell r="N2950" t="str">
            <v>Bratislava II</v>
          </cell>
          <cell r="O2950" t="str">
            <v>82105</v>
          </cell>
          <cell r="P2950" t="str">
            <v>Bratislava-Ružinov</v>
          </cell>
          <cell r="Q2950" t="str">
            <v>Mlynské nivy 44/C</v>
          </cell>
          <cell r="R2950" t="str">
            <v>529320</v>
          </cell>
          <cell r="S2950" t="str">
            <v>NS</v>
          </cell>
          <cell r="T2950">
            <v>0</v>
          </cell>
          <cell r="U2950">
            <v>7</v>
          </cell>
          <cell r="V2950">
            <v>0</v>
          </cell>
          <cell r="Y2950">
            <v>7</v>
          </cell>
          <cell r="Z2950">
            <v>0</v>
          </cell>
          <cell r="AA2950">
            <v>0</v>
          </cell>
          <cell r="AB2950">
            <v>0</v>
          </cell>
          <cell r="AE2950">
            <v>0</v>
          </cell>
        </row>
        <row r="2951">
          <cell r="H2951">
            <v>710233469</v>
          </cell>
          <cell r="I2951" t="str">
            <v>045640815</v>
          </cell>
          <cell r="J2951">
            <v>100001392</v>
          </cell>
          <cell r="K2951">
            <v>200000014</v>
          </cell>
          <cell r="L2951" t="str">
            <v>Súkromná materská škola Detská škôlka</v>
          </cell>
          <cell r="M2951" t="str">
            <v>Bratislavský</v>
          </cell>
          <cell r="N2951" t="str">
            <v>Senec</v>
          </cell>
          <cell r="O2951" t="str">
            <v>90028</v>
          </cell>
          <cell r="P2951" t="str">
            <v>Ivanka pri Dunaji</v>
          </cell>
          <cell r="Q2951" t="str">
            <v>Komenského 16</v>
          </cell>
          <cell r="R2951" t="str">
            <v>507938</v>
          </cell>
          <cell r="S2951" t="str">
            <v>NS</v>
          </cell>
          <cell r="T2951">
            <v>0</v>
          </cell>
          <cell r="U2951">
            <v>0</v>
          </cell>
          <cell r="V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E2951">
            <v>0</v>
          </cell>
        </row>
        <row r="2952">
          <cell r="H2952">
            <v>710236387</v>
          </cell>
          <cell r="I2952" t="str">
            <v>046080244</v>
          </cell>
          <cell r="J2952">
            <v>100008535</v>
          </cell>
          <cell r="K2952">
            <v>200003715</v>
          </cell>
          <cell r="L2952" t="str">
            <v>Súkromná materská škola TatraKUK</v>
          </cell>
          <cell r="M2952" t="str">
            <v>Žilinský</v>
          </cell>
          <cell r="N2952" t="str">
            <v>Ružomberok</v>
          </cell>
          <cell r="O2952" t="str">
            <v>03401</v>
          </cell>
          <cell r="P2952" t="str">
            <v>Ružomberok</v>
          </cell>
          <cell r="Q2952" t="str">
            <v>Malé Tatry 5A</v>
          </cell>
          <cell r="R2952" t="str">
            <v>510998</v>
          </cell>
          <cell r="S2952" t="str">
            <v>NS</v>
          </cell>
          <cell r="T2952">
            <v>0</v>
          </cell>
          <cell r="U2952">
            <v>13</v>
          </cell>
          <cell r="V2952">
            <v>0</v>
          </cell>
          <cell r="Y2952">
            <v>13</v>
          </cell>
          <cell r="Z2952">
            <v>0</v>
          </cell>
          <cell r="AA2952">
            <v>0</v>
          </cell>
          <cell r="AB2952">
            <v>0</v>
          </cell>
          <cell r="AE2952">
            <v>0</v>
          </cell>
        </row>
        <row r="2953">
          <cell r="H2953">
            <v>42347483</v>
          </cell>
          <cell r="I2953" t="str">
            <v>090000279</v>
          </cell>
          <cell r="J2953">
            <v>100008531</v>
          </cell>
          <cell r="K2953">
            <v>200003730</v>
          </cell>
          <cell r="L2953" t="str">
            <v>Súkromná materská škola</v>
          </cell>
          <cell r="M2953" t="str">
            <v>Žilinský</v>
          </cell>
          <cell r="N2953" t="str">
            <v>Ružomberok</v>
          </cell>
          <cell r="O2953" t="str">
            <v>03401</v>
          </cell>
          <cell r="P2953" t="str">
            <v>Ružomberok</v>
          </cell>
          <cell r="Q2953" t="str">
            <v>Malé Tatry 3</v>
          </cell>
          <cell r="R2953" t="str">
            <v>510998</v>
          </cell>
          <cell r="S2953" t="str">
            <v>PS</v>
          </cell>
          <cell r="T2953">
            <v>0</v>
          </cell>
          <cell r="U2953">
            <v>19</v>
          </cell>
          <cell r="V2953">
            <v>0</v>
          </cell>
          <cell r="Y2953">
            <v>19</v>
          </cell>
          <cell r="Z2953">
            <v>0</v>
          </cell>
          <cell r="AA2953">
            <v>0</v>
          </cell>
          <cell r="AB2953">
            <v>0</v>
          </cell>
          <cell r="AE2953">
            <v>0</v>
          </cell>
        </row>
        <row r="2954">
          <cell r="H2954">
            <v>710232942</v>
          </cell>
          <cell r="I2954" t="str">
            <v>045022801</v>
          </cell>
          <cell r="J2954">
            <v>100009464</v>
          </cell>
          <cell r="K2954">
            <v>200003721</v>
          </cell>
          <cell r="L2954" t="str">
            <v>Súkromná materská škola U Macka Macíka</v>
          </cell>
          <cell r="M2954" t="str">
            <v>Banskobystrický</v>
          </cell>
          <cell r="N2954" t="str">
            <v>Banská Bystrica</v>
          </cell>
          <cell r="O2954" t="str">
            <v>97590</v>
          </cell>
          <cell r="P2954" t="str">
            <v>Banská Bystrica</v>
          </cell>
          <cell r="Q2954" t="str">
            <v>Tajovského 5</v>
          </cell>
          <cell r="R2954" t="str">
            <v>508438</v>
          </cell>
          <cell r="S2954" t="str">
            <v>NS</v>
          </cell>
          <cell r="T2954">
            <v>0</v>
          </cell>
          <cell r="U2954">
            <v>15</v>
          </cell>
          <cell r="V2954">
            <v>0</v>
          </cell>
          <cell r="Y2954">
            <v>15</v>
          </cell>
          <cell r="Z2954">
            <v>0</v>
          </cell>
          <cell r="AA2954">
            <v>0</v>
          </cell>
          <cell r="AB2954">
            <v>0</v>
          </cell>
          <cell r="AE2954">
            <v>0</v>
          </cell>
        </row>
        <row r="2955">
          <cell r="H2955">
            <v>710233639</v>
          </cell>
          <cell r="I2955" t="str">
            <v>037953826</v>
          </cell>
          <cell r="J2955">
            <v>100011228</v>
          </cell>
          <cell r="K2955">
            <v>200003732</v>
          </cell>
          <cell r="L2955" t="str">
            <v>Súkromná materská škola</v>
          </cell>
          <cell r="M2955" t="str">
            <v>Banskobystrický</v>
          </cell>
          <cell r="N2955" t="str">
            <v>Banská Bystrica</v>
          </cell>
          <cell r="O2955" t="str">
            <v>97411</v>
          </cell>
          <cell r="P2955" t="str">
            <v>Banská Bystrica</v>
          </cell>
          <cell r="Q2955" t="str">
            <v>Tatranská 10</v>
          </cell>
          <cell r="R2955" t="str">
            <v>508438</v>
          </cell>
          <cell r="S2955" t="str">
            <v>NS</v>
          </cell>
          <cell r="T2955">
            <v>0</v>
          </cell>
          <cell r="U2955">
            <v>15</v>
          </cell>
          <cell r="V2955">
            <v>0</v>
          </cell>
          <cell r="Y2955">
            <v>15</v>
          </cell>
          <cell r="Z2955">
            <v>0</v>
          </cell>
          <cell r="AA2955">
            <v>0</v>
          </cell>
          <cell r="AB2955">
            <v>0</v>
          </cell>
          <cell r="AE2955">
            <v>0</v>
          </cell>
        </row>
        <row r="2956">
          <cell r="H2956">
            <v>710257597</v>
          </cell>
          <cell r="I2956" t="str">
            <v>037953826</v>
          </cell>
          <cell r="J2956">
            <v>100017061</v>
          </cell>
          <cell r="K2956">
            <v>200003732</v>
          </cell>
          <cell r="L2956" t="str">
            <v>Súkromná materská škola</v>
          </cell>
          <cell r="M2956" t="str">
            <v>Banskobystrický</v>
          </cell>
          <cell r="N2956" t="str">
            <v>Banská Bystrica</v>
          </cell>
          <cell r="O2956" t="str">
            <v>97401</v>
          </cell>
          <cell r="P2956" t="str">
            <v>Banská Bystrica</v>
          </cell>
          <cell r="Q2956" t="str">
            <v>Severná 5</v>
          </cell>
          <cell r="R2956" t="str">
            <v>508438</v>
          </cell>
          <cell r="S2956" t="str">
            <v>NS</v>
          </cell>
          <cell r="T2956">
            <v>0</v>
          </cell>
          <cell r="U2956">
            <v>3</v>
          </cell>
          <cell r="V2956">
            <v>0</v>
          </cell>
          <cell r="Y2956">
            <v>3</v>
          </cell>
          <cell r="Z2956">
            <v>0</v>
          </cell>
          <cell r="AA2956">
            <v>0</v>
          </cell>
          <cell r="AB2956">
            <v>0</v>
          </cell>
          <cell r="AE2956">
            <v>0</v>
          </cell>
        </row>
        <row r="2957">
          <cell r="H2957">
            <v>710239858</v>
          </cell>
          <cell r="I2957" t="str">
            <v>050723227</v>
          </cell>
          <cell r="J2957">
            <v>100000382</v>
          </cell>
          <cell r="K2957">
            <v>100017878</v>
          </cell>
          <cell r="L2957" t="str">
            <v>Súkromná Základná škola s materskou školou - predprimárne zvdelávanie</v>
          </cell>
          <cell r="M2957" t="str">
            <v>Bratislavský</v>
          </cell>
          <cell r="N2957" t="str">
            <v>Bratislava II</v>
          </cell>
          <cell r="O2957" t="str">
            <v>82107</v>
          </cell>
          <cell r="P2957" t="str">
            <v>Bratislava-Ružinov</v>
          </cell>
          <cell r="Q2957" t="str">
            <v>Vlčie hrdlo 50</v>
          </cell>
          <cell r="R2957" t="str">
            <v>529320</v>
          </cell>
          <cell r="S2957" t="str">
            <v>NS</v>
          </cell>
          <cell r="T2957">
            <v>0</v>
          </cell>
          <cell r="U2957">
            <v>6</v>
          </cell>
          <cell r="V2957">
            <v>0</v>
          </cell>
          <cell r="Y2957">
            <v>6</v>
          </cell>
          <cell r="Z2957">
            <v>0</v>
          </cell>
          <cell r="AA2957">
            <v>0</v>
          </cell>
          <cell r="AB2957">
            <v>0</v>
          </cell>
          <cell r="AE2957">
            <v>0</v>
          </cell>
        </row>
        <row r="2958">
          <cell r="H2958">
            <v>710242476</v>
          </cell>
          <cell r="I2958" t="str">
            <v>042180341</v>
          </cell>
          <cell r="J2958">
            <v>100000853</v>
          </cell>
          <cell r="K2958">
            <v>200003746</v>
          </cell>
          <cell r="L2958" t="str">
            <v>Súkromná materská škola</v>
          </cell>
          <cell r="M2958" t="str">
            <v>Bratislavský</v>
          </cell>
          <cell r="N2958" t="str">
            <v>Bratislava V</v>
          </cell>
          <cell r="O2958" t="str">
            <v>85105</v>
          </cell>
          <cell r="P2958" t="str">
            <v>Bratislava-Petržalka</v>
          </cell>
          <cell r="Q2958" t="str">
            <v>Gercenova 10</v>
          </cell>
          <cell r="R2958" t="str">
            <v>529460</v>
          </cell>
          <cell r="S2958" t="str">
            <v>NS</v>
          </cell>
          <cell r="T2958">
            <v>0</v>
          </cell>
          <cell r="U2958">
            <v>10</v>
          </cell>
          <cell r="V2958">
            <v>0</v>
          </cell>
          <cell r="Y2958">
            <v>10</v>
          </cell>
          <cell r="Z2958">
            <v>0</v>
          </cell>
          <cell r="AA2958">
            <v>0</v>
          </cell>
          <cell r="AB2958">
            <v>0</v>
          </cell>
          <cell r="AE2958">
            <v>0</v>
          </cell>
        </row>
        <row r="2959">
          <cell r="H2959">
            <v>48412791</v>
          </cell>
          <cell r="I2959" t="str">
            <v>045742596</v>
          </cell>
          <cell r="J2959">
            <v>100017260</v>
          </cell>
          <cell r="K2959">
            <v>200003770</v>
          </cell>
          <cell r="L2959" t="str">
            <v>Súkromná materská škola UNES</v>
          </cell>
          <cell r="M2959" t="str">
            <v>Nitriansky</v>
          </cell>
          <cell r="N2959" t="str">
            <v>Nitra</v>
          </cell>
          <cell r="O2959" t="str">
            <v>94901</v>
          </cell>
          <cell r="P2959" t="str">
            <v>Nitra</v>
          </cell>
          <cell r="Q2959" t="str">
            <v>Javorová 644/12</v>
          </cell>
          <cell r="R2959" t="str">
            <v>500011</v>
          </cell>
          <cell r="S2959" t="str">
            <v>PS</v>
          </cell>
          <cell r="T2959">
            <v>0</v>
          </cell>
          <cell r="U2959">
            <v>18</v>
          </cell>
          <cell r="V2959">
            <v>0</v>
          </cell>
          <cell r="Y2959">
            <v>18</v>
          </cell>
          <cell r="Z2959">
            <v>0</v>
          </cell>
          <cell r="AA2959">
            <v>0</v>
          </cell>
          <cell r="AB2959">
            <v>0</v>
          </cell>
          <cell r="AE2959">
            <v>0</v>
          </cell>
        </row>
        <row r="2960">
          <cell r="H2960">
            <v>710253800</v>
          </cell>
          <cell r="I2960" t="str">
            <v>037924583</v>
          </cell>
          <cell r="J2960">
            <v>100000849</v>
          </cell>
          <cell r="K2960">
            <v>200000002</v>
          </cell>
          <cell r="L2960" t="str">
            <v>Súkromná materská škola</v>
          </cell>
          <cell r="M2960" t="str">
            <v>Bratislavský</v>
          </cell>
          <cell r="N2960" t="str">
            <v>Bratislava V</v>
          </cell>
          <cell r="O2960" t="str">
            <v>85101</v>
          </cell>
          <cell r="P2960" t="str">
            <v>Bratislava-Petržalka</v>
          </cell>
          <cell r="Q2960" t="str">
            <v>Fedinova 7</v>
          </cell>
          <cell r="R2960" t="str">
            <v>529460</v>
          </cell>
          <cell r="S2960" t="str">
            <v>NS</v>
          </cell>
          <cell r="T2960">
            <v>0</v>
          </cell>
          <cell r="U2960">
            <v>10</v>
          </cell>
          <cell r="V2960">
            <v>0</v>
          </cell>
          <cell r="Y2960">
            <v>10</v>
          </cell>
          <cell r="Z2960">
            <v>0</v>
          </cell>
          <cell r="AA2960">
            <v>0</v>
          </cell>
          <cell r="AB2960">
            <v>0</v>
          </cell>
          <cell r="AE2960">
            <v>0</v>
          </cell>
        </row>
        <row r="2961">
          <cell r="H2961">
            <v>710276605</v>
          </cell>
          <cell r="I2961" t="str">
            <v>710276621</v>
          </cell>
          <cell r="J2961">
            <v>100018933</v>
          </cell>
          <cell r="K2961">
            <v>100018931</v>
          </cell>
          <cell r="L2961" t="str">
            <v>Súkromná základná škola s materskou školou francúzsko-slovenská - predprimárne vzdelávanie ako organizačná zložka Súkromnej spojenej školy</v>
          </cell>
          <cell r="M2961" t="str">
            <v>Bratislavský</v>
          </cell>
          <cell r="N2961" t="str">
            <v>Bratislava V</v>
          </cell>
          <cell r="O2961" t="str">
            <v>85101</v>
          </cell>
          <cell r="P2961" t="str">
            <v>Bratislava-Petržalka</v>
          </cell>
          <cell r="Q2961" t="str">
            <v>M. C. Sklodowskej 1</v>
          </cell>
          <cell r="R2961" t="str">
            <v>529460</v>
          </cell>
          <cell r="S2961" t="str">
            <v>NS</v>
          </cell>
          <cell r="T2961">
            <v>0</v>
          </cell>
          <cell r="U2961">
            <v>38</v>
          </cell>
          <cell r="V2961">
            <v>0</v>
          </cell>
          <cell r="Y2961">
            <v>38</v>
          </cell>
          <cell r="Z2961">
            <v>0</v>
          </cell>
          <cell r="AA2961">
            <v>0</v>
          </cell>
          <cell r="AB2961">
            <v>0</v>
          </cell>
          <cell r="AE2961">
            <v>0</v>
          </cell>
        </row>
        <row r="2962">
          <cell r="H2962">
            <v>710254385</v>
          </cell>
          <cell r="I2962" t="str">
            <v>047044551</v>
          </cell>
          <cell r="J2962">
            <v>100016857</v>
          </cell>
          <cell r="K2962">
            <v>200003744</v>
          </cell>
          <cell r="L2962" t="str">
            <v>Súkromná materská škola</v>
          </cell>
          <cell r="M2962" t="str">
            <v>Košický</v>
          </cell>
          <cell r="N2962" t="str">
            <v>Košice IV</v>
          </cell>
          <cell r="O2962" t="str">
            <v>04011</v>
          </cell>
          <cell r="P2962" t="str">
            <v>Košice-Juh</v>
          </cell>
          <cell r="Q2962" t="str">
            <v>Alejová 2</v>
          </cell>
          <cell r="R2962" t="str">
            <v>599824</v>
          </cell>
          <cell r="S2962" t="str">
            <v>NS</v>
          </cell>
          <cell r="T2962">
            <v>0</v>
          </cell>
          <cell r="U2962">
            <v>20</v>
          </cell>
          <cell r="V2962">
            <v>0</v>
          </cell>
          <cell r="Y2962">
            <v>20</v>
          </cell>
          <cell r="Z2962">
            <v>0</v>
          </cell>
          <cell r="AA2962">
            <v>0</v>
          </cell>
          <cell r="AB2962">
            <v>0</v>
          </cell>
          <cell r="AE2962">
            <v>0</v>
          </cell>
        </row>
        <row r="2963">
          <cell r="H2963">
            <v>710254415</v>
          </cell>
          <cell r="I2963" t="str">
            <v>045314306</v>
          </cell>
          <cell r="J2963">
            <v>100016856</v>
          </cell>
          <cell r="K2963">
            <v>200003754</v>
          </cell>
          <cell r="L2963" t="str">
            <v>Súkromná materská škola</v>
          </cell>
          <cell r="M2963" t="str">
            <v>Košický</v>
          </cell>
          <cell r="N2963" t="str">
            <v>Košice I</v>
          </cell>
          <cell r="O2963" t="str">
            <v>04001</v>
          </cell>
          <cell r="P2963" t="str">
            <v>Košice-Sever</v>
          </cell>
          <cell r="Q2963" t="str">
            <v>Alešovo nábrežie 6</v>
          </cell>
          <cell r="R2963" t="str">
            <v>598151</v>
          </cell>
          <cell r="S2963" t="str">
            <v>NS</v>
          </cell>
          <cell r="T2963">
            <v>0</v>
          </cell>
          <cell r="U2963">
            <v>3</v>
          </cell>
          <cell r="V2963">
            <v>0</v>
          </cell>
          <cell r="Y2963">
            <v>3</v>
          </cell>
          <cell r="Z2963">
            <v>0</v>
          </cell>
          <cell r="AA2963">
            <v>0</v>
          </cell>
          <cell r="AB2963">
            <v>0</v>
          </cell>
          <cell r="AE2963">
            <v>0</v>
          </cell>
        </row>
        <row r="2964">
          <cell r="H2964">
            <v>710253834</v>
          </cell>
          <cell r="I2964" t="str">
            <v>046854444</v>
          </cell>
          <cell r="J2964">
            <v>100001291</v>
          </cell>
          <cell r="K2964">
            <v>200003755</v>
          </cell>
          <cell r="L2964" t="str">
            <v>Súkromná materská škola ABCclub</v>
          </cell>
          <cell r="M2964" t="str">
            <v>Bratislavský</v>
          </cell>
          <cell r="N2964" t="str">
            <v>Pezinok</v>
          </cell>
          <cell r="O2964" t="str">
            <v>90021</v>
          </cell>
          <cell r="P2964" t="str">
            <v>Svätý Jur</v>
          </cell>
          <cell r="Q2964" t="str">
            <v>SNP 1/124</v>
          </cell>
          <cell r="R2964" t="str">
            <v>507989</v>
          </cell>
          <cell r="S2964" t="str">
            <v>NS</v>
          </cell>
          <cell r="T2964">
            <v>0</v>
          </cell>
          <cell r="U2964">
            <v>6</v>
          </cell>
          <cell r="V2964">
            <v>0</v>
          </cell>
          <cell r="Y2964">
            <v>6</v>
          </cell>
          <cell r="Z2964">
            <v>0</v>
          </cell>
          <cell r="AA2964">
            <v>0</v>
          </cell>
          <cell r="AB2964">
            <v>0</v>
          </cell>
          <cell r="AE2964">
            <v>0</v>
          </cell>
        </row>
        <row r="2965">
          <cell r="H2965">
            <v>710254911</v>
          </cell>
          <cell r="I2965" t="str">
            <v>090000285</v>
          </cell>
          <cell r="J2965">
            <v>100008245</v>
          </cell>
          <cell r="K2965">
            <v>200003757</v>
          </cell>
          <cell r="L2965" t="str">
            <v>Súkromná materská škola</v>
          </cell>
          <cell r="M2965" t="str">
            <v>Žilinský</v>
          </cell>
          <cell r="N2965" t="str">
            <v>Námestovo</v>
          </cell>
          <cell r="O2965" t="str">
            <v>02901</v>
          </cell>
          <cell r="P2965" t="str">
            <v>Námestovo</v>
          </cell>
          <cell r="Q2965" t="str">
            <v>Bernolákova 402</v>
          </cell>
          <cell r="R2965" t="str">
            <v>509868</v>
          </cell>
          <cell r="S2965" t="str">
            <v>NS</v>
          </cell>
          <cell r="T2965">
            <v>0</v>
          </cell>
          <cell r="U2965">
            <v>5</v>
          </cell>
          <cell r="V2965">
            <v>0</v>
          </cell>
          <cell r="Y2965">
            <v>5</v>
          </cell>
          <cell r="Z2965">
            <v>0</v>
          </cell>
          <cell r="AA2965">
            <v>0</v>
          </cell>
          <cell r="AB2965">
            <v>0</v>
          </cell>
          <cell r="AE2965">
            <v>0</v>
          </cell>
        </row>
        <row r="2966">
          <cell r="H2966">
            <v>42361664</v>
          </cell>
          <cell r="I2966" t="str">
            <v>045333777</v>
          </cell>
          <cell r="J2966">
            <v>100000976</v>
          </cell>
          <cell r="K2966">
            <v>200003758</v>
          </cell>
          <cell r="L2966" t="str">
            <v>Súkromná materská škola Kids Paradise</v>
          </cell>
          <cell r="M2966" t="str">
            <v>Bratislavský</v>
          </cell>
          <cell r="N2966" t="str">
            <v>Bratislava V</v>
          </cell>
          <cell r="O2966" t="str">
            <v>85106</v>
          </cell>
          <cell r="P2966" t="str">
            <v>Bratislava-Petržalka</v>
          </cell>
          <cell r="Q2966" t="str">
            <v>Vyšehradská 12</v>
          </cell>
          <cell r="R2966" t="str">
            <v>529460</v>
          </cell>
          <cell r="S2966" t="str">
            <v>PS</v>
          </cell>
          <cell r="T2966">
            <v>0</v>
          </cell>
          <cell r="U2966">
            <v>17</v>
          </cell>
          <cell r="V2966">
            <v>0</v>
          </cell>
          <cell r="Y2966">
            <v>17</v>
          </cell>
          <cell r="Z2966">
            <v>0</v>
          </cell>
          <cell r="AA2966">
            <v>0</v>
          </cell>
          <cell r="AB2966">
            <v>0</v>
          </cell>
          <cell r="AE2966">
            <v>0</v>
          </cell>
        </row>
        <row r="2967">
          <cell r="H2967">
            <v>710254393</v>
          </cell>
          <cell r="I2967" t="str">
            <v>046679821</v>
          </cell>
          <cell r="J2967">
            <v>100016882</v>
          </cell>
          <cell r="K2967">
            <v>200003772</v>
          </cell>
          <cell r="L2967" t="str">
            <v>Súkromná materská škola</v>
          </cell>
          <cell r="M2967" t="str">
            <v>Košický</v>
          </cell>
          <cell r="N2967" t="str">
            <v>Košice III</v>
          </cell>
          <cell r="O2967" t="str">
            <v>04022</v>
          </cell>
          <cell r="P2967" t="str">
            <v>Košice-Košická Nová Ves</v>
          </cell>
          <cell r="Q2967" t="str">
            <v>Jelšová 12</v>
          </cell>
          <cell r="R2967" t="str">
            <v>599018</v>
          </cell>
          <cell r="S2967" t="str">
            <v>NS</v>
          </cell>
          <cell r="T2967">
            <v>0</v>
          </cell>
          <cell r="U2967">
            <v>11</v>
          </cell>
          <cell r="V2967">
            <v>0</v>
          </cell>
          <cell r="Y2967">
            <v>11</v>
          </cell>
          <cell r="Z2967">
            <v>0</v>
          </cell>
          <cell r="AA2967">
            <v>0</v>
          </cell>
          <cell r="AB2967">
            <v>0</v>
          </cell>
          <cell r="AE2967">
            <v>0</v>
          </cell>
        </row>
        <row r="2968">
          <cell r="H2968">
            <v>710254717</v>
          </cell>
          <cell r="I2968" t="str">
            <v>046563091</v>
          </cell>
          <cell r="J2968">
            <v>100016880</v>
          </cell>
          <cell r="K2968">
            <v>200003773</v>
          </cell>
          <cell r="L2968" t="str">
            <v>Súkromná materská škola BRANTIA</v>
          </cell>
          <cell r="M2968" t="str">
            <v>Košický</v>
          </cell>
          <cell r="N2968" t="str">
            <v>Spišská Nová Ves</v>
          </cell>
          <cell r="O2968" t="str">
            <v>05201</v>
          </cell>
          <cell r="P2968" t="str">
            <v>Spišská Nová Ves</v>
          </cell>
          <cell r="Q2968" t="str">
            <v>Ferka Urbánka 20/A</v>
          </cell>
          <cell r="R2968" t="str">
            <v>526355</v>
          </cell>
          <cell r="S2968" t="str">
            <v>NS</v>
          </cell>
          <cell r="T2968">
            <v>0</v>
          </cell>
          <cell r="U2968">
            <v>9</v>
          </cell>
          <cell r="V2968">
            <v>0</v>
          </cell>
          <cell r="Y2968">
            <v>9</v>
          </cell>
          <cell r="Z2968">
            <v>0</v>
          </cell>
          <cell r="AA2968">
            <v>0</v>
          </cell>
          <cell r="AB2968">
            <v>0</v>
          </cell>
          <cell r="AE2968">
            <v>0</v>
          </cell>
        </row>
        <row r="2969">
          <cell r="H2969">
            <v>50749846</v>
          </cell>
          <cell r="I2969" t="str">
            <v>045477922</v>
          </cell>
          <cell r="J2969">
            <v>100001369</v>
          </cell>
          <cell r="K2969">
            <v>200003782</v>
          </cell>
          <cell r="L2969" t="str">
            <v>Súkromná materská škola Impuls Idea Family</v>
          </cell>
          <cell r="M2969" t="str">
            <v>Bratislavský</v>
          </cell>
          <cell r="N2969" t="str">
            <v>Senec</v>
          </cell>
          <cell r="O2969" t="str">
            <v>90025</v>
          </cell>
          <cell r="P2969" t="str">
            <v>Chorvátsky Grob</v>
          </cell>
          <cell r="Q2969" t="str">
            <v>Čerešňová 32</v>
          </cell>
          <cell r="R2969" t="str">
            <v>507911</v>
          </cell>
          <cell r="S2969" t="str">
            <v>PS</v>
          </cell>
          <cell r="T2969">
            <v>0</v>
          </cell>
          <cell r="U2969">
            <v>10</v>
          </cell>
          <cell r="V2969">
            <v>0</v>
          </cell>
          <cell r="Y2969">
            <v>10</v>
          </cell>
          <cell r="Z2969">
            <v>0</v>
          </cell>
          <cell r="AA2969">
            <v>0</v>
          </cell>
          <cell r="AB2969">
            <v>0</v>
          </cell>
          <cell r="AE2969">
            <v>0</v>
          </cell>
        </row>
        <row r="2970">
          <cell r="H2970">
            <v>42372429</v>
          </cell>
          <cell r="I2970" t="str">
            <v>090000289</v>
          </cell>
          <cell r="J2970">
            <v>100003358</v>
          </cell>
          <cell r="K2970">
            <v>200003768</v>
          </cell>
          <cell r="L2970" t="str">
            <v>Súkromná Materská škola</v>
          </cell>
          <cell r="M2970" t="str">
            <v>Trenčiansky</v>
          </cell>
          <cell r="N2970" t="str">
            <v>Bánovce nad Bebravou</v>
          </cell>
          <cell r="O2970" t="str">
            <v>95641</v>
          </cell>
          <cell r="P2970" t="str">
            <v>Horné Naštice</v>
          </cell>
          <cell r="Q2970" t="str">
            <v>Horné Naštice 106</v>
          </cell>
          <cell r="R2970" t="str">
            <v>542920</v>
          </cell>
          <cell r="S2970" t="str">
            <v>PS</v>
          </cell>
          <cell r="T2970">
            <v>0</v>
          </cell>
          <cell r="U2970">
            <v>7</v>
          </cell>
          <cell r="V2970">
            <v>0</v>
          </cell>
          <cell r="Y2970">
            <v>7</v>
          </cell>
          <cell r="Z2970">
            <v>0</v>
          </cell>
          <cell r="AA2970">
            <v>0</v>
          </cell>
          <cell r="AB2970">
            <v>0</v>
          </cell>
          <cell r="AE2970">
            <v>0</v>
          </cell>
        </row>
        <row r="2971">
          <cell r="H2971">
            <v>51096251</v>
          </cell>
          <cell r="I2971" t="str">
            <v>090000289</v>
          </cell>
          <cell r="J2971">
            <v>100003404</v>
          </cell>
          <cell r="K2971">
            <v>200003768</v>
          </cell>
          <cell r="L2971" t="str">
            <v>Súkromná materská škola</v>
          </cell>
          <cell r="M2971" t="str">
            <v>Trenčiansky</v>
          </cell>
          <cell r="N2971" t="str">
            <v>Bánovce nad Bebravou</v>
          </cell>
          <cell r="O2971" t="str">
            <v>95642</v>
          </cell>
          <cell r="P2971" t="str">
            <v>Žitná-Radiša</v>
          </cell>
          <cell r="Q2971" t="str">
            <v>Žitná-Radiša 4</v>
          </cell>
          <cell r="R2971" t="str">
            <v>505811</v>
          </cell>
          <cell r="S2971" t="str">
            <v>PS</v>
          </cell>
          <cell r="T2971">
            <v>0</v>
          </cell>
          <cell r="U2971">
            <v>3</v>
          </cell>
          <cell r="V2971">
            <v>0</v>
          </cell>
          <cell r="Y2971">
            <v>3</v>
          </cell>
          <cell r="Z2971">
            <v>0</v>
          </cell>
          <cell r="AA2971">
            <v>0</v>
          </cell>
          <cell r="AB2971">
            <v>0</v>
          </cell>
          <cell r="AE2971">
            <v>0</v>
          </cell>
        </row>
        <row r="2972">
          <cell r="H2972">
            <v>710167318</v>
          </cell>
          <cell r="I2972" t="str">
            <v>030804663</v>
          </cell>
          <cell r="J2972">
            <v>100000777</v>
          </cell>
          <cell r="K2972">
            <v>100000781</v>
          </cell>
          <cell r="L2972" t="str">
            <v>Súkromná základná škola  s materskou školou Marie Montessori - predprimárne vzdelávanie</v>
          </cell>
          <cell r="M2972" t="str">
            <v>Bratislavský</v>
          </cell>
          <cell r="N2972" t="str">
            <v>Bratislava IV</v>
          </cell>
          <cell r="O2972" t="str">
            <v>84103</v>
          </cell>
          <cell r="P2972" t="str">
            <v>Bratislava-Lamač</v>
          </cell>
          <cell r="Q2972" t="str">
            <v>Borinská 23</v>
          </cell>
          <cell r="R2972" t="str">
            <v>529419</v>
          </cell>
          <cell r="S2972" t="str">
            <v>NS</v>
          </cell>
          <cell r="T2972">
            <v>0</v>
          </cell>
          <cell r="U2972">
            <v>23</v>
          </cell>
          <cell r="V2972">
            <v>0</v>
          </cell>
          <cell r="Y2972">
            <v>23</v>
          </cell>
          <cell r="Z2972">
            <v>0</v>
          </cell>
          <cell r="AA2972">
            <v>0</v>
          </cell>
          <cell r="AB2972">
            <v>0</v>
          </cell>
          <cell r="AE2972">
            <v>0</v>
          </cell>
        </row>
        <row r="2973">
          <cell r="H2973">
            <v>710238410</v>
          </cell>
          <cell r="I2973" t="str">
            <v>042280885</v>
          </cell>
          <cell r="J2973">
            <v>100004744</v>
          </cell>
          <cell r="K2973">
            <v>100017413</v>
          </cell>
          <cell r="L2973" t="str">
            <v xml:space="preserve">Materská škola ako organizačná zložka Súkromnej spojenej školy </v>
          </cell>
          <cell r="M2973" t="str">
            <v>Trenčiansky</v>
          </cell>
          <cell r="N2973" t="str">
            <v>Prievidza</v>
          </cell>
          <cell r="O2973" t="str">
            <v>97101</v>
          </cell>
          <cell r="P2973" t="str">
            <v>Prievidza</v>
          </cell>
          <cell r="Q2973" t="str">
            <v>M. Falešníka 6</v>
          </cell>
          <cell r="R2973" t="str">
            <v>513881</v>
          </cell>
          <cell r="S2973" t="str">
            <v>NS</v>
          </cell>
          <cell r="T2973">
            <v>0</v>
          </cell>
          <cell r="U2973">
            <v>27</v>
          </cell>
          <cell r="V2973">
            <v>0</v>
          </cell>
          <cell r="Y2973">
            <v>27</v>
          </cell>
          <cell r="Z2973">
            <v>0</v>
          </cell>
          <cell r="AA2973">
            <v>0</v>
          </cell>
          <cell r="AB2973">
            <v>0</v>
          </cell>
          <cell r="AE2973">
            <v>0</v>
          </cell>
        </row>
        <row r="2974">
          <cell r="H2974">
            <v>710259247</v>
          </cell>
          <cell r="I2974" t="str">
            <v>031986901</v>
          </cell>
          <cell r="J2974">
            <v>100017249</v>
          </cell>
          <cell r="K2974">
            <v>200003823</v>
          </cell>
          <cell r="L2974" t="str">
            <v>Súkromná materská škola</v>
          </cell>
          <cell r="M2974" t="str">
            <v>Košický</v>
          </cell>
          <cell r="N2974" t="str">
            <v>Košice I</v>
          </cell>
          <cell r="O2974" t="str">
            <v>04001</v>
          </cell>
          <cell r="P2974" t="str">
            <v>Košice-Sever</v>
          </cell>
          <cell r="Q2974" t="str">
            <v>Ťahanovské riadky 23</v>
          </cell>
          <cell r="R2974" t="str">
            <v>598151</v>
          </cell>
          <cell r="S2974" t="str">
            <v>NS</v>
          </cell>
          <cell r="T2974">
            <v>0</v>
          </cell>
          <cell r="U2974">
            <v>9</v>
          </cell>
          <cell r="V2974">
            <v>0</v>
          </cell>
          <cell r="Y2974">
            <v>9</v>
          </cell>
          <cell r="Z2974">
            <v>0</v>
          </cell>
          <cell r="AA2974">
            <v>0</v>
          </cell>
          <cell r="AB2974">
            <v>0</v>
          </cell>
          <cell r="AE2974">
            <v>0</v>
          </cell>
        </row>
        <row r="2975">
          <cell r="H2975">
            <v>710258526</v>
          </cell>
          <cell r="I2975" t="str">
            <v>046940278</v>
          </cell>
          <cell r="J2975">
            <v>100017141</v>
          </cell>
          <cell r="K2975">
            <v>200003786</v>
          </cell>
          <cell r="L2975" t="str">
            <v>Súkromná materská škola</v>
          </cell>
          <cell r="M2975" t="str">
            <v>Trnavský</v>
          </cell>
          <cell r="N2975" t="str">
            <v>Trnava</v>
          </cell>
          <cell r="O2975" t="str">
            <v>91700</v>
          </cell>
          <cell r="P2975" t="str">
            <v>Trnava</v>
          </cell>
          <cell r="Q2975" t="str">
            <v>Markovičova 2300/40</v>
          </cell>
          <cell r="R2975" t="str">
            <v>506745</v>
          </cell>
          <cell r="S2975" t="str">
            <v>NS</v>
          </cell>
          <cell r="T2975">
            <v>0</v>
          </cell>
          <cell r="U2975">
            <v>7</v>
          </cell>
          <cell r="V2975">
            <v>0</v>
          </cell>
          <cell r="Y2975">
            <v>7</v>
          </cell>
          <cell r="Z2975">
            <v>0</v>
          </cell>
          <cell r="AA2975">
            <v>0</v>
          </cell>
          <cell r="AB2975">
            <v>0</v>
          </cell>
          <cell r="AE2975">
            <v>0</v>
          </cell>
        </row>
        <row r="2976">
          <cell r="H2976">
            <v>42420709</v>
          </cell>
          <cell r="I2976" t="str">
            <v>043710387</v>
          </cell>
          <cell r="J2976">
            <v>100016926</v>
          </cell>
          <cell r="K2976">
            <v>200003810</v>
          </cell>
          <cell r="L2976" t="str">
            <v>Súkromná materská škola</v>
          </cell>
          <cell r="M2976" t="str">
            <v>Prešovský</v>
          </cell>
          <cell r="N2976" t="str">
            <v>Prešov</v>
          </cell>
          <cell r="O2976" t="str">
            <v>08006</v>
          </cell>
          <cell r="P2976" t="str">
            <v>Prešov</v>
          </cell>
          <cell r="Q2976" t="str">
            <v>Haburská 15</v>
          </cell>
          <cell r="R2976" t="str">
            <v>524140</v>
          </cell>
          <cell r="S2976" t="str">
            <v>PS</v>
          </cell>
          <cell r="T2976">
            <v>0</v>
          </cell>
          <cell r="U2976">
            <v>19</v>
          </cell>
          <cell r="V2976">
            <v>0</v>
          </cell>
          <cell r="Y2976">
            <v>19</v>
          </cell>
          <cell r="Z2976">
            <v>0</v>
          </cell>
          <cell r="AA2976">
            <v>0</v>
          </cell>
          <cell r="AB2976">
            <v>0</v>
          </cell>
          <cell r="AE2976">
            <v>0</v>
          </cell>
        </row>
        <row r="2977">
          <cell r="H2977">
            <v>42421764</v>
          </cell>
          <cell r="I2977" t="str">
            <v>045884633</v>
          </cell>
          <cell r="J2977">
            <v>100016979</v>
          </cell>
          <cell r="K2977">
            <v>200003812</v>
          </cell>
          <cell r="L2977" t="str">
            <v>Súkromná materská škola Kidsfun</v>
          </cell>
          <cell r="M2977" t="str">
            <v>Prešovský</v>
          </cell>
          <cell r="N2977" t="str">
            <v>Poprad</v>
          </cell>
          <cell r="O2977" t="str">
            <v>05921</v>
          </cell>
          <cell r="P2977" t="str">
            <v>Svit</v>
          </cell>
          <cell r="Q2977" t="str">
            <v>Hviezdoslavova 65</v>
          </cell>
          <cell r="R2977" t="str">
            <v>523925</v>
          </cell>
          <cell r="S2977" t="str">
            <v>PS</v>
          </cell>
          <cell r="T2977">
            <v>0</v>
          </cell>
          <cell r="U2977">
            <v>5</v>
          </cell>
          <cell r="V2977">
            <v>0</v>
          </cell>
          <cell r="Y2977">
            <v>5</v>
          </cell>
          <cell r="Z2977">
            <v>0</v>
          </cell>
          <cell r="AA2977">
            <v>0</v>
          </cell>
          <cell r="AB2977">
            <v>0</v>
          </cell>
          <cell r="AE2977">
            <v>0</v>
          </cell>
        </row>
        <row r="2978">
          <cell r="H2978">
            <v>710011873</v>
          </cell>
          <cell r="I2978" t="str">
            <v>045742901</v>
          </cell>
          <cell r="J2978">
            <v>100002362</v>
          </cell>
          <cell r="K2978">
            <v>200003825</v>
          </cell>
          <cell r="L2978" t="str">
            <v>Súkromná materská škola</v>
          </cell>
          <cell r="M2978" t="str">
            <v>Trnavský</v>
          </cell>
          <cell r="N2978" t="str">
            <v>Piešťany</v>
          </cell>
          <cell r="O2978" t="str">
            <v>92206</v>
          </cell>
          <cell r="P2978" t="str">
            <v>Nižná</v>
          </cell>
          <cell r="Q2978" t="str">
            <v>Nižná 4</v>
          </cell>
          <cell r="R2978" t="str">
            <v>507369</v>
          </cell>
          <cell r="S2978" t="str">
            <v>NS</v>
          </cell>
          <cell r="T2978">
            <v>0</v>
          </cell>
          <cell r="U2978">
            <v>9</v>
          </cell>
          <cell r="V2978">
            <v>0</v>
          </cell>
          <cell r="Y2978">
            <v>9</v>
          </cell>
          <cell r="Z2978">
            <v>0</v>
          </cell>
          <cell r="AA2978">
            <v>0</v>
          </cell>
          <cell r="AB2978">
            <v>0</v>
          </cell>
          <cell r="AE2978">
            <v>0</v>
          </cell>
        </row>
        <row r="2979">
          <cell r="H2979">
            <v>710258011</v>
          </cell>
          <cell r="I2979" t="str">
            <v>045323666</v>
          </cell>
          <cell r="J2979">
            <v>100017094</v>
          </cell>
          <cell r="K2979">
            <v>200003767</v>
          </cell>
          <cell r="L2979" t="str">
            <v>Súkromná materská škola Motýlik</v>
          </cell>
          <cell r="M2979" t="str">
            <v>Trenčiansky</v>
          </cell>
          <cell r="N2979" t="str">
            <v>Trenčín</v>
          </cell>
          <cell r="O2979" t="str">
            <v>91106</v>
          </cell>
          <cell r="P2979" t="str">
            <v>Trenčín</v>
          </cell>
          <cell r="Q2979" t="str">
            <v>Pri Parku 16/51</v>
          </cell>
          <cell r="R2979" t="str">
            <v>505820</v>
          </cell>
          <cell r="S2979" t="str">
            <v>NS</v>
          </cell>
          <cell r="T2979">
            <v>0</v>
          </cell>
          <cell r="U2979">
            <v>2</v>
          </cell>
          <cell r="V2979">
            <v>0</v>
          </cell>
          <cell r="Y2979">
            <v>2</v>
          </cell>
          <cell r="Z2979">
            <v>0</v>
          </cell>
          <cell r="AA2979">
            <v>0</v>
          </cell>
          <cell r="AB2979">
            <v>0</v>
          </cell>
          <cell r="AE2979">
            <v>0</v>
          </cell>
        </row>
        <row r="2980">
          <cell r="H2980">
            <v>710257252</v>
          </cell>
          <cell r="I2980" t="str">
            <v>046427856</v>
          </cell>
          <cell r="J2980">
            <v>100017045</v>
          </cell>
          <cell r="K2980">
            <v>200003789</v>
          </cell>
          <cell r="L2980" t="str">
            <v>Súkromná materská škola Hrášok</v>
          </cell>
          <cell r="M2980" t="str">
            <v>Bratislavský</v>
          </cell>
          <cell r="N2980" t="str">
            <v>Senec</v>
          </cell>
          <cell r="O2980" t="str">
            <v>90041</v>
          </cell>
          <cell r="P2980" t="str">
            <v>Rovinka</v>
          </cell>
          <cell r="Q2980" t="str">
            <v>Rovinka 1330</v>
          </cell>
          <cell r="R2980" t="str">
            <v>508209</v>
          </cell>
          <cell r="S2980" t="str">
            <v>NS</v>
          </cell>
          <cell r="T2980">
            <v>0</v>
          </cell>
          <cell r="U2980">
            <v>2</v>
          </cell>
          <cell r="V2980">
            <v>0</v>
          </cell>
          <cell r="Y2980">
            <v>2</v>
          </cell>
          <cell r="Z2980">
            <v>0</v>
          </cell>
          <cell r="AA2980">
            <v>0</v>
          </cell>
          <cell r="AB2980">
            <v>0</v>
          </cell>
          <cell r="AE2980">
            <v>0</v>
          </cell>
        </row>
        <row r="2981">
          <cell r="H2981">
            <v>51013878</v>
          </cell>
          <cell r="I2981" t="str">
            <v>036752797</v>
          </cell>
          <cell r="J2981">
            <v>100018104</v>
          </cell>
          <cell r="K2981">
            <v>200003798</v>
          </cell>
          <cell r="L2981" t="str">
            <v>Súkromná materská škola</v>
          </cell>
          <cell r="M2981" t="str">
            <v>Žilinský</v>
          </cell>
          <cell r="N2981" t="str">
            <v>Ružomberok</v>
          </cell>
          <cell r="O2981" t="str">
            <v>03401</v>
          </cell>
          <cell r="P2981" t="str">
            <v>Ružomberok</v>
          </cell>
          <cell r="Q2981" t="str">
            <v>Námestie A. Hlinku 56/1</v>
          </cell>
          <cell r="R2981" t="str">
            <v>510998</v>
          </cell>
          <cell r="S2981" t="str">
            <v>PS</v>
          </cell>
          <cell r="T2981">
            <v>0</v>
          </cell>
          <cell r="U2981">
            <v>0</v>
          </cell>
          <cell r="V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E2981">
            <v>0</v>
          </cell>
        </row>
        <row r="2982">
          <cell r="H2982">
            <v>710258232</v>
          </cell>
          <cell r="I2982" t="str">
            <v>047719818</v>
          </cell>
          <cell r="J2982">
            <v>100016964</v>
          </cell>
          <cell r="K2982">
            <v>200003803</v>
          </cell>
          <cell r="L2982" t="str">
            <v>Súkromná materská škola Play school</v>
          </cell>
          <cell r="M2982" t="str">
            <v>Košický</v>
          </cell>
          <cell r="N2982" t="str">
            <v>Košice I</v>
          </cell>
          <cell r="O2982" t="str">
            <v>04001</v>
          </cell>
          <cell r="P2982" t="str">
            <v>Košice-Staré Mesto</v>
          </cell>
          <cell r="Q2982" t="str">
            <v>Kmeťova 23</v>
          </cell>
          <cell r="R2982" t="str">
            <v>598186</v>
          </cell>
          <cell r="S2982" t="str">
            <v>NS</v>
          </cell>
          <cell r="T2982">
            <v>0</v>
          </cell>
          <cell r="U2982">
            <v>0</v>
          </cell>
          <cell r="V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E2982">
            <v>0</v>
          </cell>
        </row>
        <row r="2983">
          <cell r="H2983">
            <v>710259000</v>
          </cell>
          <cell r="I2983" t="str">
            <v>042389674</v>
          </cell>
          <cell r="J2983">
            <v>100017188</v>
          </cell>
          <cell r="K2983">
            <v>200003807</v>
          </cell>
          <cell r="L2983" t="str">
            <v>Súkromná materská škola Lienka</v>
          </cell>
          <cell r="M2983" t="str">
            <v>Žilinský</v>
          </cell>
          <cell r="N2983" t="str">
            <v>Námestovo</v>
          </cell>
          <cell r="O2983" t="str">
            <v>02901</v>
          </cell>
          <cell r="P2983" t="str">
            <v>Vavrečka</v>
          </cell>
          <cell r="Q2983" t="str">
            <v>Vavrečka 588</v>
          </cell>
          <cell r="R2983" t="str">
            <v>510157</v>
          </cell>
          <cell r="S2983" t="str">
            <v>NS</v>
          </cell>
          <cell r="T2983">
            <v>0</v>
          </cell>
          <cell r="U2983">
            <v>9</v>
          </cell>
          <cell r="V2983">
            <v>0</v>
          </cell>
          <cell r="Y2983">
            <v>9</v>
          </cell>
          <cell r="Z2983">
            <v>0</v>
          </cell>
          <cell r="AA2983">
            <v>0</v>
          </cell>
          <cell r="AB2983">
            <v>0</v>
          </cell>
          <cell r="AE2983">
            <v>0</v>
          </cell>
        </row>
        <row r="2984">
          <cell r="H2984">
            <v>710258348</v>
          </cell>
          <cell r="I2984" t="str">
            <v>090000296</v>
          </cell>
          <cell r="J2984">
            <v>100017123</v>
          </cell>
          <cell r="K2984">
            <v>200003809</v>
          </cell>
          <cell r="L2984" t="str">
            <v>Súkromná materská škola</v>
          </cell>
          <cell r="M2984" t="str">
            <v>Nitriansky</v>
          </cell>
          <cell r="N2984" t="str">
            <v>Šaľa</v>
          </cell>
          <cell r="O2984" t="str">
            <v>92701</v>
          </cell>
          <cell r="P2984" t="str">
            <v>Šaľa</v>
          </cell>
          <cell r="Q2984" t="str">
            <v>Feketeházyho 2379/5</v>
          </cell>
          <cell r="R2984" t="str">
            <v>504025</v>
          </cell>
          <cell r="S2984" t="str">
            <v>NS</v>
          </cell>
          <cell r="T2984">
            <v>0</v>
          </cell>
          <cell r="U2984">
            <v>5</v>
          </cell>
          <cell r="V2984">
            <v>0</v>
          </cell>
          <cell r="Y2984">
            <v>5</v>
          </cell>
          <cell r="Z2984">
            <v>0</v>
          </cell>
          <cell r="AA2984">
            <v>0</v>
          </cell>
          <cell r="AB2984">
            <v>0</v>
          </cell>
          <cell r="AE2984">
            <v>0</v>
          </cell>
        </row>
        <row r="2985">
          <cell r="H2985">
            <v>710258372</v>
          </cell>
          <cell r="I2985" t="str">
            <v>042052122</v>
          </cell>
          <cell r="J2985">
            <v>100017126</v>
          </cell>
          <cell r="K2985">
            <v>200003817</v>
          </cell>
          <cell r="L2985" t="str">
            <v>Súkromná materská škola</v>
          </cell>
          <cell r="M2985" t="str">
            <v>Nitriansky</v>
          </cell>
          <cell r="N2985" t="str">
            <v>Zlaté Moravce</v>
          </cell>
          <cell r="O2985" t="str">
            <v>95320</v>
          </cell>
          <cell r="P2985" t="str">
            <v>Zlaté Moravce</v>
          </cell>
          <cell r="Q2985" t="str">
            <v>Hviezdoslavova 875/78</v>
          </cell>
          <cell r="R2985" t="str">
            <v>500968</v>
          </cell>
          <cell r="S2985" t="str">
            <v>NS</v>
          </cell>
          <cell r="T2985">
            <v>0</v>
          </cell>
          <cell r="U2985">
            <v>4</v>
          </cell>
          <cell r="V2985">
            <v>0</v>
          </cell>
          <cell r="Y2985">
            <v>4</v>
          </cell>
          <cell r="Z2985">
            <v>0</v>
          </cell>
          <cell r="AA2985">
            <v>0</v>
          </cell>
          <cell r="AB2985">
            <v>0</v>
          </cell>
          <cell r="AE2985">
            <v>0</v>
          </cell>
        </row>
        <row r="2986">
          <cell r="H2986">
            <v>710257511</v>
          </cell>
          <cell r="I2986" t="str">
            <v>045743339</v>
          </cell>
          <cell r="J2986">
            <v>100017053</v>
          </cell>
          <cell r="K2986">
            <v>200003819</v>
          </cell>
          <cell r="L2986" t="str">
            <v>Súkromná materská škola GULIVER</v>
          </cell>
          <cell r="M2986" t="str">
            <v>Banskobystrický</v>
          </cell>
          <cell r="N2986" t="str">
            <v>Banská Štiavnica</v>
          </cell>
          <cell r="O2986" t="str">
            <v>96901</v>
          </cell>
          <cell r="P2986" t="str">
            <v>Banská Štiavnica</v>
          </cell>
          <cell r="Q2986" t="str">
            <v>Poľovnícka 1914/3B</v>
          </cell>
          <cell r="R2986" t="str">
            <v>516643</v>
          </cell>
          <cell r="S2986" t="str">
            <v>NS</v>
          </cell>
          <cell r="T2986">
            <v>0</v>
          </cell>
          <cell r="U2986">
            <v>13</v>
          </cell>
          <cell r="V2986">
            <v>0</v>
          </cell>
          <cell r="Y2986">
            <v>13</v>
          </cell>
          <cell r="Z2986">
            <v>0</v>
          </cell>
          <cell r="AA2986">
            <v>0</v>
          </cell>
          <cell r="AB2986">
            <v>0</v>
          </cell>
          <cell r="AE2986">
            <v>0</v>
          </cell>
        </row>
        <row r="2987">
          <cell r="H2987">
            <v>710257988</v>
          </cell>
          <cell r="I2987" t="str">
            <v>045743576</v>
          </cell>
          <cell r="J2987">
            <v>100017091</v>
          </cell>
          <cell r="K2987">
            <v>200003822</v>
          </cell>
          <cell r="L2987" t="str">
            <v>Súkromná materská škola Best Friends Kids Club</v>
          </cell>
          <cell r="M2987" t="str">
            <v>Trenčiansky</v>
          </cell>
          <cell r="N2987" t="str">
            <v>Trenčín</v>
          </cell>
          <cell r="O2987" t="str">
            <v>91101</v>
          </cell>
          <cell r="P2987" t="str">
            <v>Trenčín</v>
          </cell>
          <cell r="Q2987" t="str">
            <v>Na zongorke 7604</v>
          </cell>
          <cell r="R2987" t="str">
            <v>505820</v>
          </cell>
          <cell r="S2987" t="str">
            <v>NS</v>
          </cell>
          <cell r="T2987">
            <v>0</v>
          </cell>
          <cell r="U2987">
            <v>10</v>
          </cell>
          <cell r="V2987">
            <v>0</v>
          </cell>
          <cell r="Y2987">
            <v>10</v>
          </cell>
          <cell r="Z2987">
            <v>0</v>
          </cell>
          <cell r="AA2987">
            <v>0</v>
          </cell>
          <cell r="AB2987">
            <v>0</v>
          </cell>
          <cell r="AE2987">
            <v>0</v>
          </cell>
        </row>
        <row r="2988">
          <cell r="H2988">
            <v>710259239</v>
          </cell>
          <cell r="I2988" t="str">
            <v>047398540</v>
          </cell>
          <cell r="J2988">
            <v>100017248</v>
          </cell>
          <cell r="K2988">
            <v>200003824</v>
          </cell>
          <cell r="L2988" t="str">
            <v>Súkromná materská škola</v>
          </cell>
          <cell r="M2988" t="str">
            <v>Košický</v>
          </cell>
          <cell r="N2988" t="str">
            <v>Košice II</v>
          </cell>
          <cell r="O2988" t="str">
            <v>04011</v>
          </cell>
          <cell r="P2988" t="str">
            <v>Košice-Západ</v>
          </cell>
          <cell r="Q2988" t="str">
            <v>Narcisová 4</v>
          </cell>
          <cell r="R2988" t="str">
            <v>598224</v>
          </cell>
          <cell r="S2988" t="str">
            <v>NS</v>
          </cell>
          <cell r="T2988">
            <v>0</v>
          </cell>
          <cell r="U2988">
            <v>8</v>
          </cell>
          <cell r="V2988">
            <v>0</v>
          </cell>
          <cell r="Y2988">
            <v>8</v>
          </cell>
          <cell r="Z2988">
            <v>0</v>
          </cell>
          <cell r="AA2988">
            <v>0</v>
          </cell>
          <cell r="AB2988">
            <v>0</v>
          </cell>
          <cell r="AE2988">
            <v>0</v>
          </cell>
        </row>
        <row r="2989">
          <cell r="H2989">
            <v>42448727</v>
          </cell>
          <cell r="I2989" t="str">
            <v>042414911</v>
          </cell>
          <cell r="J2989">
            <v>100017147</v>
          </cell>
          <cell r="K2989">
            <v>200003827</v>
          </cell>
          <cell r="L2989" t="str">
            <v>Súkromná materská škola</v>
          </cell>
          <cell r="M2989" t="str">
            <v>Bratislavský</v>
          </cell>
          <cell r="N2989" t="str">
            <v>Pezinok</v>
          </cell>
          <cell r="O2989" t="str">
            <v>90091</v>
          </cell>
          <cell r="P2989" t="str">
            <v>Limbach</v>
          </cell>
          <cell r="Q2989" t="str">
            <v>Vavrinecká 2</v>
          </cell>
          <cell r="R2989" t="str">
            <v>508047</v>
          </cell>
          <cell r="S2989" t="str">
            <v>PS</v>
          </cell>
          <cell r="T2989">
            <v>0</v>
          </cell>
          <cell r="U2989">
            <v>9</v>
          </cell>
          <cell r="V2989">
            <v>0</v>
          </cell>
          <cell r="Y2989">
            <v>9</v>
          </cell>
          <cell r="Z2989">
            <v>0</v>
          </cell>
          <cell r="AA2989">
            <v>0</v>
          </cell>
          <cell r="AB2989">
            <v>0</v>
          </cell>
          <cell r="AE2989">
            <v>0</v>
          </cell>
        </row>
        <row r="2990">
          <cell r="H2990">
            <v>710259603</v>
          </cell>
          <cell r="I2990" t="str">
            <v>036332453</v>
          </cell>
          <cell r="J2990">
            <v>100017253</v>
          </cell>
          <cell r="K2990">
            <v>200003829</v>
          </cell>
          <cell r="L2990" t="str">
            <v>Súkromná materská škola 2M</v>
          </cell>
          <cell r="M2990" t="str">
            <v>Trenčiansky</v>
          </cell>
          <cell r="N2990" t="str">
            <v>Trenčín</v>
          </cell>
          <cell r="O2990" t="str">
            <v>91171</v>
          </cell>
          <cell r="P2990" t="str">
            <v>Trenčín</v>
          </cell>
          <cell r="Q2990" t="str">
            <v>Záhumenská 1808/7</v>
          </cell>
          <cell r="R2990" t="str">
            <v>505820</v>
          </cell>
          <cell r="S2990" t="str">
            <v>NS</v>
          </cell>
          <cell r="T2990">
            <v>0</v>
          </cell>
          <cell r="U2990">
            <v>9</v>
          </cell>
          <cell r="V2990">
            <v>0</v>
          </cell>
          <cell r="Y2990">
            <v>9</v>
          </cell>
          <cell r="Z2990">
            <v>0</v>
          </cell>
          <cell r="AA2990">
            <v>0</v>
          </cell>
          <cell r="AB2990">
            <v>0</v>
          </cell>
          <cell r="AE2990">
            <v>0</v>
          </cell>
        </row>
        <row r="2991">
          <cell r="H2991">
            <v>710016468</v>
          </cell>
          <cell r="I2991" t="str">
            <v>035991607</v>
          </cell>
          <cell r="J2991">
            <v>100010077</v>
          </cell>
          <cell r="K2991">
            <v>100010083</v>
          </cell>
          <cell r="L2991" t="str">
            <v>Elokované pracovisko ako súčasť Súkromnej základnej školy s materskou školou DSA</v>
          </cell>
          <cell r="M2991" t="str">
            <v>Banskobystrický</v>
          </cell>
          <cell r="N2991" t="str">
            <v>Lučenec</v>
          </cell>
          <cell r="O2991" t="str">
            <v>98401</v>
          </cell>
          <cell r="P2991" t="str">
            <v>Lučenec</v>
          </cell>
          <cell r="Q2991" t="str">
            <v>Ulica osloboditeľov 3002/1</v>
          </cell>
          <cell r="R2991" t="str">
            <v>511218</v>
          </cell>
          <cell r="S2991" t="str">
            <v>NS</v>
          </cell>
          <cell r="T2991">
            <v>0</v>
          </cell>
          <cell r="U2991">
            <v>33</v>
          </cell>
          <cell r="V2991">
            <v>0</v>
          </cell>
          <cell r="Y2991">
            <v>33</v>
          </cell>
          <cell r="Z2991">
            <v>0</v>
          </cell>
          <cell r="AA2991">
            <v>0</v>
          </cell>
          <cell r="AB2991">
            <v>0</v>
          </cell>
          <cell r="AE2991">
            <v>0</v>
          </cell>
        </row>
        <row r="2992">
          <cell r="H2992">
            <v>710263813</v>
          </cell>
          <cell r="I2992" t="str">
            <v>047342242</v>
          </cell>
          <cell r="J2992">
            <v>100017637</v>
          </cell>
          <cell r="K2992">
            <v>200003830</v>
          </cell>
          <cell r="L2992" t="str">
            <v>Súkromná materská škola DSA</v>
          </cell>
          <cell r="M2992" t="str">
            <v>Košický</v>
          </cell>
          <cell r="N2992" t="str">
            <v>Trebišov</v>
          </cell>
          <cell r="O2992" t="str">
            <v>07501</v>
          </cell>
          <cell r="P2992" t="str">
            <v>Trebišov</v>
          </cell>
          <cell r="Q2992" t="str">
            <v>Komenského 12</v>
          </cell>
          <cell r="R2992" t="str">
            <v>528099</v>
          </cell>
          <cell r="S2992" t="str">
            <v>NS</v>
          </cell>
          <cell r="T2992">
            <v>0</v>
          </cell>
          <cell r="U2992">
            <v>18</v>
          </cell>
          <cell r="V2992">
            <v>0</v>
          </cell>
          <cell r="Y2992">
            <v>18</v>
          </cell>
          <cell r="Z2992">
            <v>0</v>
          </cell>
          <cell r="AA2992">
            <v>0</v>
          </cell>
          <cell r="AB2992">
            <v>0</v>
          </cell>
          <cell r="AE2992">
            <v>0</v>
          </cell>
        </row>
        <row r="2993">
          <cell r="H2993">
            <v>710259743</v>
          </cell>
          <cell r="I2993" t="str">
            <v>047425016</v>
          </cell>
          <cell r="J2993">
            <v>100017252</v>
          </cell>
          <cell r="K2993">
            <v>200003836</v>
          </cell>
          <cell r="L2993" t="str">
            <v>Súkromná materská škola FORESTA Kids</v>
          </cell>
          <cell r="M2993" t="str">
            <v>Bratislavský</v>
          </cell>
          <cell r="N2993" t="str">
            <v>Senec</v>
          </cell>
          <cell r="O2993" t="str">
            <v>90301</v>
          </cell>
          <cell r="P2993" t="str">
            <v>Senec</v>
          </cell>
          <cell r="Q2993" t="str">
            <v>Lichnerova 16</v>
          </cell>
          <cell r="R2993" t="str">
            <v>508217</v>
          </cell>
          <cell r="S2993" t="str">
            <v>NS</v>
          </cell>
          <cell r="T2993">
            <v>0</v>
          </cell>
          <cell r="U2993">
            <v>6</v>
          </cell>
          <cell r="V2993">
            <v>0</v>
          </cell>
          <cell r="Y2993">
            <v>6</v>
          </cell>
          <cell r="Z2993">
            <v>0</v>
          </cell>
          <cell r="AA2993">
            <v>0</v>
          </cell>
          <cell r="AB2993">
            <v>0</v>
          </cell>
          <cell r="AE2993">
            <v>0</v>
          </cell>
        </row>
        <row r="2994">
          <cell r="H2994">
            <v>710259729</v>
          </cell>
          <cell r="I2994" t="str">
            <v>047706520</v>
          </cell>
          <cell r="J2994">
            <v>100017250</v>
          </cell>
          <cell r="K2994">
            <v>200003834</v>
          </cell>
          <cell r="L2994" t="str">
            <v>Súkromná materská škola</v>
          </cell>
          <cell r="M2994" t="str">
            <v>Bratislavský</v>
          </cell>
          <cell r="N2994" t="str">
            <v>Bratislava V</v>
          </cell>
          <cell r="O2994" t="str">
            <v>85101</v>
          </cell>
          <cell r="P2994" t="str">
            <v>Bratislava-Petržalka</v>
          </cell>
          <cell r="Q2994" t="str">
            <v>Viedenská cesta 257</v>
          </cell>
          <cell r="R2994" t="str">
            <v>529460</v>
          </cell>
          <cell r="S2994" t="str">
            <v>NS</v>
          </cell>
          <cell r="T2994">
            <v>0</v>
          </cell>
          <cell r="U2994">
            <v>14</v>
          </cell>
          <cell r="V2994">
            <v>0</v>
          </cell>
          <cell r="Y2994">
            <v>14</v>
          </cell>
          <cell r="Z2994">
            <v>0</v>
          </cell>
          <cell r="AA2994">
            <v>0</v>
          </cell>
          <cell r="AB2994">
            <v>0</v>
          </cell>
          <cell r="AE2994">
            <v>0</v>
          </cell>
        </row>
        <row r="2995">
          <cell r="H2995">
            <v>710228651</v>
          </cell>
          <cell r="I2995" t="str">
            <v>045734542</v>
          </cell>
          <cell r="J2995">
            <v>100002999</v>
          </cell>
          <cell r="K2995">
            <v>200003837</v>
          </cell>
          <cell r="L2995" t="str">
            <v>Súkromná materská škola AKO U MAMY</v>
          </cell>
          <cell r="M2995" t="str">
            <v>Trnavský</v>
          </cell>
          <cell r="N2995" t="str">
            <v>Trnava</v>
          </cell>
          <cell r="O2995" t="str">
            <v>91700</v>
          </cell>
          <cell r="P2995" t="str">
            <v>Trnava</v>
          </cell>
          <cell r="Q2995" t="str">
            <v>Markovičova 1/A</v>
          </cell>
          <cell r="R2995" t="str">
            <v>506745</v>
          </cell>
          <cell r="S2995" t="str">
            <v>NS</v>
          </cell>
          <cell r="T2995">
            <v>0</v>
          </cell>
          <cell r="U2995">
            <v>7</v>
          </cell>
          <cell r="V2995">
            <v>0</v>
          </cell>
          <cell r="Y2995">
            <v>7</v>
          </cell>
          <cell r="Z2995">
            <v>0</v>
          </cell>
          <cell r="AA2995">
            <v>0</v>
          </cell>
          <cell r="AB2995">
            <v>0</v>
          </cell>
          <cell r="AE2995">
            <v>0</v>
          </cell>
        </row>
        <row r="2996">
          <cell r="H2996">
            <v>710254334</v>
          </cell>
          <cell r="I2996" t="str">
            <v>045747679</v>
          </cell>
          <cell r="J2996">
            <v>100016862</v>
          </cell>
          <cell r="K2996">
            <v>200003839</v>
          </cell>
          <cell r="L2996" t="str">
            <v>Súkromná materská škola ProPueris</v>
          </cell>
          <cell r="M2996" t="str">
            <v>Košický</v>
          </cell>
          <cell r="N2996" t="str">
            <v>Košice I</v>
          </cell>
          <cell r="O2996" t="str">
            <v>04001</v>
          </cell>
          <cell r="P2996" t="str">
            <v>Košice-Staré Mesto</v>
          </cell>
          <cell r="Q2996" t="str">
            <v>Stará baštová 11</v>
          </cell>
          <cell r="R2996" t="str">
            <v>598186</v>
          </cell>
          <cell r="S2996" t="str">
            <v>NS</v>
          </cell>
          <cell r="T2996">
            <v>0</v>
          </cell>
          <cell r="U2996">
            <v>12</v>
          </cell>
          <cell r="V2996">
            <v>0</v>
          </cell>
          <cell r="Y2996">
            <v>12</v>
          </cell>
          <cell r="Z2996">
            <v>0</v>
          </cell>
          <cell r="AA2996">
            <v>0</v>
          </cell>
          <cell r="AB2996">
            <v>0</v>
          </cell>
          <cell r="AE2996">
            <v>0</v>
          </cell>
        </row>
        <row r="2997">
          <cell r="H2997">
            <v>710260075</v>
          </cell>
          <cell r="I2997" t="str">
            <v>000165549</v>
          </cell>
          <cell r="J2997">
            <v>100017282</v>
          </cell>
          <cell r="K2997">
            <v>200003843</v>
          </cell>
          <cell r="L2997" t="str">
            <v>Súkromná materská škola</v>
          </cell>
          <cell r="M2997" t="str">
            <v>Banskobystrický</v>
          </cell>
          <cell r="N2997" t="str">
            <v>Banská Bystrica</v>
          </cell>
          <cell r="O2997" t="str">
            <v>97517</v>
          </cell>
          <cell r="P2997" t="str">
            <v>Banská Bystrica</v>
          </cell>
          <cell r="Q2997" t="str">
            <v>Námestie L. Svobodu 1</v>
          </cell>
          <cell r="R2997" t="str">
            <v>508438</v>
          </cell>
          <cell r="S2997" t="str">
            <v>NS</v>
          </cell>
          <cell r="T2997">
            <v>0</v>
          </cell>
          <cell r="U2997">
            <v>8</v>
          </cell>
          <cell r="V2997">
            <v>0</v>
          </cell>
          <cell r="Y2997">
            <v>8</v>
          </cell>
          <cell r="Z2997">
            <v>0</v>
          </cell>
          <cell r="AA2997">
            <v>0</v>
          </cell>
          <cell r="AB2997">
            <v>0</v>
          </cell>
          <cell r="AE2997">
            <v>0</v>
          </cell>
        </row>
        <row r="2998">
          <cell r="H2998">
            <v>710262558</v>
          </cell>
          <cell r="I2998" t="str">
            <v>047960663</v>
          </cell>
          <cell r="J2998">
            <v>100017573</v>
          </cell>
          <cell r="K2998">
            <v>200003848</v>
          </cell>
          <cell r="L2998" t="str">
            <v>Súkromná materská škola</v>
          </cell>
          <cell r="M2998" t="str">
            <v>Banskobystrický</v>
          </cell>
          <cell r="N2998" t="str">
            <v>Zvolen</v>
          </cell>
          <cell r="O2998" t="str">
            <v>96231</v>
          </cell>
          <cell r="P2998" t="str">
            <v>Sliač</v>
          </cell>
          <cell r="Q2998" t="str">
            <v>ČSA 67/21</v>
          </cell>
          <cell r="R2998" t="str">
            <v>518808</v>
          </cell>
          <cell r="S2998" t="str">
            <v>NS</v>
          </cell>
          <cell r="T2998">
            <v>0</v>
          </cell>
          <cell r="U2998">
            <v>3</v>
          </cell>
          <cell r="V2998">
            <v>0</v>
          </cell>
          <cell r="Y2998">
            <v>3</v>
          </cell>
          <cell r="Z2998">
            <v>0</v>
          </cell>
          <cell r="AA2998">
            <v>0</v>
          </cell>
          <cell r="AB2998">
            <v>0</v>
          </cell>
          <cell r="AE2998">
            <v>0</v>
          </cell>
        </row>
        <row r="2999">
          <cell r="H2999">
            <v>30688396</v>
          </cell>
          <cell r="I2999" t="str">
            <v>045721785</v>
          </cell>
          <cell r="J2999">
            <v>100014935</v>
          </cell>
          <cell r="K2999">
            <v>200003851</v>
          </cell>
          <cell r="L2999" t="str">
            <v>Súkromná materská škola</v>
          </cell>
          <cell r="M2999" t="str">
            <v>Košický</v>
          </cell>
          <cell r="N2999" t="str">
            <v>Košice III</v>
          </cell>
          <cell r="O2999" t="str">
            <v>04022</v>
          </cell>
          <cell r="P2999" t="str">
            <v>Košice-Dargovských hrdinov</v>
          </cell>
          <cell r="Q2999" t="str">
            <v>Krosnianska 6</v>
          </cell>
          <cell r="R2999" t="str">
            <v>598682</v>
          </cell>
          <cell r="S2999" t="str">
            <v>PS</v>
          </cell>
          <cell r="T2999">
            <v>0</v>
          </cell>
          <cell r="U2999">
            <v>10</v>
          </cell>
          <cell r="V2999">
            <v>0</v>
          </cell>
          <cell r="Y2999">
            <v>10</v>
          </cell>
          <cell r="Z2999">
            <v>0</v>
          </cell>
          <cell r="AA2999">
            <v>0</v>
          </cell>
          <cell r="AB2999">
            <v>0</v>
          </cell>
          <cell r="AE2999">
            <v>0</v>
          </cell>
        </row>
        <row r="3000">
          <cell r="H3000">
            <v>45008086</v>
          </cell>
          <cell r="I3000" t="str">
            <v>036587869</v>
          </cell>
          <cell r="J3000">
            <v>100014876</v>
          </cell>
          <cell r="K3000">
            <v>200003854</v>
          </cell>
          <cell r="L3000" t="str">
            <v>Súkromná materská škola</v>
          </cell>
          <cell r="M3000" t="str">
            <v>Košický</v>
          </cell>
          <cell r="N3000" t="str">
            <v>Košice II</v>
          </cell>
          <cell r="O3000" t="str">
            <v>04023</v>
          </cell>
          <cell r="P3000" t="str">
            <v>Košice-Sídlisko KVP</v>
          </cell>
          <cell r="Q3000" t="str">
            <v>Starozagorská 8</v>
          </cell>
          <cell r="R3000" t="str">
            <v>599883</v>
          </cell>
          <cell r="S3000" t="str">
            <v>PS</v>
          </cell>
          <cell r="T3000">
            <v>0</v>
          </cell>
          <cell r="U3000">
            <v>12</v>
          </cell>
          <cell r="V3000">
            <v>0</v>
          </cell>
          <cell r="Y3000">
            <v>12</v>
          </cell>
          <cell r="Z3000">
            <v>0</v>
          </cell>
          <cell r="AA3000">
            <v>0</v>
          </cell>
          <cell r="AB3000">
            <v>0</v>
          </cell>
          <cell r="AE3000">
            <v>0</v>
          </cell>
        </row>
        <row r="3001">
          <cell r="H3001">
            <v>710256825</v>
          </cell>
          <cell r="I3001" t="str">
            <v>050202880</v>
          </cell>
          <cell r="J3001">
            <v>100016921</v>
          </cell>
          <cell r="K3001">
            <v>200003856</v>
          </cell>
          <cell r="L3001" t="str">
            <v>Súkromná materská škola Včielka</v>
          </cell>
          <cell r="M3001" t="str">
            <v>Prešovský</v>
          </cell>
          <cell r="N3001" t="str">
            <v>Prešov</v>
          </cell>
          <cell r="O3001" t="str">
            <v>08001</v>
          </cell>
          <cell r="P3001" t="str">
            <v>Prešov</v>
          </cell>
          <cell r="Q3001" t="str">
            <v>Sabinovská 145</v>
          </cell>
          <cell r="R3001" t="str">
            <v>524140</v>
          </cell>
          <cell r="S3001" t="str">
            <v>NS</v>
          </cell>
          <cell r="T3001">
            <v>0</v>
          </cell>
          <cell r="U3001">
            <v>7</v>
          </cell>
          <cell r="V3001">
            <v>0</v>
          </cell>
          <cell r="Y3001">
            <v>7</v>
          </cell>
          <cell r="Z3001">
            <v>0</v>
          </cell>
          <cell r="AA3001">
            <v>0</v>
          </cell>
          <cell r="AB3001">
            <v>0</v>
          </cell>
          <cell r="AE3001">
            <v>0</v>
          </cell>
        </row>
        <row r="3002">
          <cell r="H3002">
            <v>710264364</v>
          </cell>
          <cell r="I3002" t="str">
            <v>047754770</v>
          </cell>
          <cell r="J3002">
            <v>100017702</v>
          </cell>
          <cell r="K3002">
            <v>200003832</v>
          </cell>
          <cell r="L3002" t="str">
            <v>Súkromná materská škola Wonderland</v>
          </cell>
          <cell r="M3002" t="str">
            <v>Trenčiansky</v>
          </cell>
          <cell r="N3002" t="str">
            <v>Bánovce nad Bebravou</v>
          </cell>
          <cell r="O3002" t="str">
            <v>95704</v>
          </cell>
          <cell r="P3002" t="str">
            <v>Bánovce nad Bebravou</v>
          </cell>
          <cell r="Q3002" t="str">
            <v>Farská 466/5</v>
          </cell>
          <cell r="R3002" t="str">
            <v>542652</v>
          </cell>
          <cell r="S3002" t="str">
            <v>NS</v>
          </cell>
          <cell r="T3002">
            <v>0</v>
          </cell>
          <cell r="U3002">
            <v>8</v>
          </cell>
          <cell r="V3002">
            <v>0</v>
          </cell>
          <cell r="Y3002">
            <v>8</v>
          </cell>
          <cell r="Z3002">
            <v>0</v>
          </cell>
          <cell r="AA3002">
            <v>0</v>
          </cell>
          <cell r="AB3002">
            <v>0</v>
          </cell>
          <cell r="AE3002">
            <v>0</v>
          </cell>
        </row>
        <row r="3003">
          <cell r="H3003">
            <v>50470256</v>
          </cell>
          <cell r="I3003" t="str">
            <v>046694102</v>
          </cell>
          <cell r="J3003">
            <v>100017325</v>
          </cell>
          <cell r="K3003">
            <v>200003846</v>
          </cell>
          <cell r="L3003" t="str">
            <v>Súkromná materská škola Slniečko</v>
          </cell>
          <cell r="M3003" t="str">
            <v>Žilinský</v>
          </cell>
          <cell r="N3003" t="str">
            <v>Tvrdošín</v>
          </cell>
          <cell r="O3003" t="str">
            <v>02744</v>
          </cell>
          <cell r="P3003" t="str">
            <v>Tvrdošín</v>
          </cell>
          <cell r="Q3003" t="str">
            <v>Školská 165/2</v>
          </cell>
          <cell r="R3003" t="str">
            <v>510114</v>
          </cell>
          <cell r="S3003" t="str">
            <v>PS</v>
          </cell>
          <cell r="T3003">
            <v>0</v>
          </cell>
          <cell r="U3003">
            <v>10</v>
          </cell>
          <cell r="V3003">
            <v>0</v>
          </cell>
          <cell r="Y3003">
            <v>10</v>
          </cell>
          <cell r="Z3003">
            <v>0</v>
          </cell>
          <cell r="AA3003">
            <v>0</v>
          </cell>
          <cell r="AB3003">
            <v>0</v>
          </cell>
          <cell r="AE3003">
            <v>0</v>
          </cell>
        </row>
        <row r="3004">
          <cell r="H3004">
            <v>710264526</v>
          </cell>
          <cell r="I3004" t="str">
            <v>047128011</v>
          </cell>
          <cell r="J3004">
            <v>100017746</v>
          </cell>
          <cell r="K3004">
            <v>200003860</v>
          </cell>
          <cell r="L3004" t="str">
            <v>Súkromná materská škola</v>
          </cell>
          <cell r="M3004" t="str">
            <v>Žilinský</v>
          </cell>
          <cell r="N3004" t="str">
            <v>Bytča</v>
          </cell>
          <cell r="O3004" t="str">
            <v>01438</v>
          </cell>
          <cell r="P3004" t="str">
            <v>Bytča</v>
          </cell>
          <cell r="Q3004" t="str">
            <v>Eliáša Lániho 255</v>
          </cell>
          <cell r="R3004" t="str">
            <v>517461</v>
          </cell>
          <cell r="S3004" t="str">
            <v>NS</v>
          </cell>
          <cell r="T3004">
            <v>0</v>
          </cell>
          <cell r="U3004">
            <v>5</v>
          </cell>
          <cell r="V3004">
            <v>0</v>
          </cell>
          <cell r="Y3004">
            <v>5</v>
          </cell>
          <cell r="Z3004">
            <v>0</v>
          </cell>
          <cell r="AA3004">
            <v>0</v>
          </cell>
          <cell r="AB3004">
            <v>0</v>
          </cell>
          <cell r="AE3004">
            <v>0</v>
          </cell>
        </row>
        <row r="3005">
          <cell r="H3005">
            <v>710264674</v>
          </cell>
          <cell r="I3005" t="str">
            <v>042419603</v>
          </cell>
          <cell r="J3005">
            <v>100017679</v>
          </cell>
          <cell r="K3005">
            <v>200003863</v>
          </cell>
          <cell r="L3005" t="str">
            <v>Súkromná materská škola Lienka</v>
          </cell>
          <cell r="M3005" t="str">
            <v>Prešovský</v>
          </cell>
          <cell r="N3005" t="str">
            <v>Sabinov</v>
          </cell>
          <cell r="O3005" t="str">
            <v>08301</v>
          </cell>
          <cell r="P3005" t="str">
            <v>Sabinov</v>
          </cell>
          <cell r="Q3005" t="str">
            <v>Záhradná 3</v>
          </cell>
          <cell r="R3005" t="str">
            <v>525146</v>
          </cell>
          <cell r="S3005" t="str">
            <v>NS</v>
          </cell>
          <cell r="T3005">
            <v>0</v>
          </cell>
          <cell r="U3005">
            <v>8</v>
          </cell>
          <cell r="V3005">
            <v>0</v>
          </cell>
          <cell r="Y3005">
            <v>8</v>
          </cell>
          <cell r="Z3005">
            <v>0</v>
          </cell>
          <cell r="AA3005">
            <v>0</v>
          </cell>
          <cell r="AB3005">
            <v>0</v>
          </cell>
          <cell r="AE3005">
            <v>0</v>
          </cell>
        </row>
        <row r="3006">
          <cell r="H3006">
            <v>710264909</v>
          </cell>
          <cell r="I3006" t="str">
            <v>042320071</v>
          </cell>
          <cell r="J3006">
            <v>100017756</v>
          </cell>
          <cell r="K3006">
            <v>200003865</v>
          </cell>
          <cell r="L3006" t="str">
            <v>Súkromná materská škola Baranček</v>
          </cell>
          <cell r="M3006" t="str">
            <v>Košický</v>
          </cell>
          <cell r="N3006" t="str">
            <v>Košice I</v>
          </cell>
          <cell r="O3006" t="str">
            <v>04001</v>
          </cell>
          <cell r="P3006" t="str">
            <v>Košice-Staré Mesto</v>
          </cell>
          <cell r="Q3006" t="str">
            <v>Moyzesova 22</v>
          </cell>
          <cell r="R3006" t="str">
            <v>598186</v>
          </cell>
          <cell r="S3006" t="str">
            <v>NS</v>
          </cell>
          <cell r="T3006">
            <v>0</v>
          </cell>
          <cell r="U3006">
            <v>18</v>
          </cell>
          <cell r="V3006">
            <v>0</v>
          </cell>
          <cell r="Y3006">
            <v>18</v>
          </cell>
          <cell r="Z3006">
            <v>0</v>
          </cell>
          <cell r="AA3006">
            <v>0</v>
          </cell>
          <cell r="AB3006">
            <v>0</v>
          </cell>
          <cell r="AE3006">
            <v>0</v>
          </cell>
        </row>
        <row r="3007">
          <cell r="H3007">
            <v>50508601</v>
          </cell>
          <cell r="I3007" t="str">
            <v>046800379</v>
          </cell>
          <cell r="J3007">
            <v>100017681</v>
          </cell>
          <cell r="K3007">
            <v>200003866</v>
          </cell>
          <cell r="L3007" t="str">
            <v>Súkromná materská škola TROJRUŽA</v>
          </cell>
          <cell r="M3007" t="str">
            <v>Prešovský</v>
          </cell>
          <cell r="N3007" t="str">
            <v>Poprad</v>
          </cell>
          <cell r="O3007" t="str">
            <v>05801</v>
          </cell>
          <cell r="P3007" t="str">
            <v>Poprad</v>
          </cell>
          <cell r="Q3007" t="str">
            <v>Hviezdoslavova 5109/2</v>
          </cell>
          <cell r="R3007" t="str">
            <v>523381</v>
          </cell>
          <cell r="S3007" t="str">
            <v>PS</v>
          </cell>
          <cell r="T3007">
            <v>0</v>
          </cell>
          <cell r="U3007">
            <v>3</v>
          </cell>
          <cell r="V3007">
            <v>0</v>
          </cell>
          <cell r="Y3007">
            <v>3</v>
          </cell>
          <cell r="Z3007">
            <v>0</v>
          </cell>
          <cell r="AA3007">
            <v>0</v>
          </cell>
          <cell r="AB3007">
            <v>0</v>
          </cell>
          <cell r="AE3007">
            <v>0</v>
          </cell>
        </row>
        <row r="3008">
          <cell r="H3008">
            <v>50504584</v>
          </cell>
          <cell r="I3008" t="str">
            <v>042389143</v>
          </cell>
          <cell r="J3008">
            <v>100017744</v>
          </cell>
          <cell r="K3008">
            <v>200003870</v>
          </cell>
          <cell r="L3008" t="str">
            <v>Súkromná materská škola Žabka</v>
          </cell>
          <cell r="M3008" t="str">
            <v>Žilinský</v>
          </cell>
          <cell r="N3008" t="str">
            <v>Námestovo</v>
          </cell>
          <cell r="O3008" t="str">
            <v>02901</v>
          </cell>
          <cell r="P3008" t="str">
            <v>Námestovo</v>
          </cell>
          <cell r="Q3008" t="str">
            <v>Okružná 949</v>
          </cell>
          <cell r="R3008" t="str">
            <v>509868</v>
          </cell>
          <cell r="S3008" t="str">
            <v>PS</v>
          </cell>
          <cell r="T3008">
            <v>0</v>
          </cell>
          <cell r="U3008">
            <v>10</v>
          </cell>
          <cell r="V3008">
            <v>0</v>
          </cell>
          <cell r="Y3008">
            <v>10</v>
          </cell>
          <cell r="Z3008">
            <v>0</v>
          </cell>
          <cell r="AA3008">
            <v>0</v>
          </cell>
          <cell r="AB3008">
            <v>0</v>
          </cell>
          <cell r="AE3008">
            <v>0</v>
          </cell>
        </row>
        <row r="3009">
          <cell r="H3009">
            <v>710264593</v>
          </cell>
          <cell r="I3009" t="str">
            <v>042305136</v>
          </cell>
          <cell r="J3009">
            <v>100017733</v>
          </cell>
          <cell r="K3009">
            <v>200003871</v>
          </cell>
          <cell r="L3009" t="str">
            <v>Súkromná materská škola School of English Excellence</v>
          </cell>
          <cell r="M3009" t="str">
            <v>Banskobystrický</v>
          </cell>
          <cell r="N3009" t="str">
            <v>Banská Bystrica</v>
          </cell>
          <cell r="O3009" t="str">
            <v>97401</v>
          </cell>
          <cell r="P3009" t="str">
            <v>Banská Bystrica</v>
          </cell>
          <cell r="Q3009" t="str">
            <v>Janka Kráľa 11</v>
          </cell>
          <cell r="R3009" t="str">
            <v>508438</v>
          </cell>
          <cell r="S3009" t="str">
            <v>NS</v>
          </cell>
          <cell r="T3009">
            <v>0</v>
          </cell>
          <cell r="U3009">
            <v>6</v>
          </cell>
          <cell r="V3009">
            <v>0</v>
          </cell>
          <cell r="Y3009">
            <v>6</v>
          </cell>
          <cell r="Z3009">
            <v>0</v>
          </cell>
          <cell r="AA3009">
            <v>0</v>
          </cell>
          <cell r="AB3009">
            <v>0</v>
          </cell>
          <cell r="AE3009">
            <v>0</v>
          </cell>
        </row>
        <row r="3010">
          <cell r="H3010">
            <v>710267207</v>
          </cell>
          <cell r="I3010" t="str">
            <v>046934707</v>
          </cell>
          <cell r="J3010">
            <v>100018041</v>
          </cell>
          <cell r="K3010">
            <v>200003879</v>
          </cell>
          <cell r="L3010" t="str">
            <v>Súkromná materská škola Lobelka</v>
          </cell>
          <cell r="M3010" t="str">
            <v>Žilinský</v>
          </cell>
          <cell r="N3010" t="str">
            <v>Liptovský Mikuláš</v>
          </cell>
          <cell r="O3010" t="str">
            <v>03142</v>
          </cell>
          <cell r="P3010" t="str">
            <v>Liptovský Mikuláš</v>
          </cell>
          <cell r="Q3010" t="str">
            <v>SNP 9</v>
          </cell>
          <cell r="R3010" t="str">
            <v>510262</v>
          </cell>
          <cell r="S3010" t="str">
            <v>NS</v>
          </cell>
          <cell r="T3010">
            <v>0</v>
          </cell>
          <cell r="U3010">
            <v>11</v>
          </cell>
          <cell r="V3010">
            <v>0</v>
          </cell>
          <cell r="Y3010">
            <v>11</v>
          </cell>
          <cell r="Z3010">
            <v>0</v>
          </cell>
          <cell r="AA3010">
            <v>0</v>
          </cell>
          <cell r="AB3010">
            <v>0</v>
          </cell>
          <cell r="AE3010">
            <v>0</v>
          </cell>
        </row>
        <row r="3011">
          <cell r="H3011">
            <v>42029520</v>
          </cell>
          <cell r="I3011" t="str">
            <v>045731942</v>
          </cell>
          <cell r="J3011">
            <v>100013383</v>
          </cell>
          <cell r="K3011">
            <v>200003884</v>
          </cell>
          <cell r="L3011" t="str">
            <v>Súkromná materská škola</v>
          </cell>
          <cell r="M3011" t="str">
            <v>Prešovský</v>
          </cell>
          <cell r="N3011" t="str">
            <v>Snina</v>
          </cell>
          <cell r="O3011" t="str">
            <v>06901</v>
          </cell>
          <cell r="P3011" t="str">
            <v>Snina</v>
          </cell>
          <cell r="Q3011" t="str">
            <v>Vihorlatská 1420/8</v>
          </cell>
          <cell r="R3011" t="str">
            <v>520802</v>
          </cell>
          <cell r="S3011" t="str">
            <v>PS</v>
          </cell>
          <cell r="T3011">
            <v>0</v>
          </cell>
          <cell r="U3011">
            <v>19</v>
          </cell>
          <cell r="V3011">
            <v>0</v>
          </cell>
          <cell r="Y3011">
            <v>19</v>
          </cell>
          <cell r="Z3011">
            <v>0</v>
          </cell>
          <cell r="AA3011">
            <v>0</v>
          </cell>
          <cell r="AB3011">
            <v>0</v>
          </cell>
          <cell r="AE3011">
            <v>0</v>
          </cell>
        </row>
        <row r="3012">
          <cell r="H3012">
            <v>710267029</v>
          </cell>
          <cell r="I3012" t="str">
            <v>050331884</v>
          </cell>
          <cell r="J3012">
            <v>100017962</v>
          </cell>
          <cell r="K3012">
            <v>200003890</v>
          </cell>
          <cell r="L3012" t="str">
            <v>Súkromná materská škola Benjamín</v>
          </cell>
          <cell r="M3012" t="str">
            <v>Bratislavský</v>
          </cell>
          <cell r="N3012" t="str">
            <v>Senec</v>
          </cell>
          <cell r="O3012" t="str">
            <v>90301</v>
          </cell>
          <cell r="P3012" t="str">
            <v>Senec</v>
          </cell>
          <cell r="Q3012" t="str">
            <v>Tulipánová 7</v>
          </cell>
          <cell r="R3012" t="str">
            <v>508217</v>
          </cell>
          <cell r="S3012" t="str">
            <v>NS</v>
          </cell>
          <cell r="T3012">
            <v>0</v>
          </cell>
          <cell r="U3012">
            <v>12</v>
          </cell>
          <cell r="V3012">
            <v>0</v>
          </cell>
          <cell r="Y3012">
            <v>12</v>
          </cell>
          <cell r="Z3012">
            <v>0</v>
          </cell>
          <cell r="AA3012">
            <v>0</v>
          </cell>
          <cell r="AB3012">
            <v>0</v>
          </cell>
          <cell r="AE3012">
            <v>0</v>
          </cell>
        </row>
        <row r="3013">
          <cell r="H3013">
            <v>51096994</v>
          </cell>
          <cell r="I3013" t="str">
            <v>046784241</v>
          </cell>
          <cell r="J3013">
            <v>100018021</v>
          </cell>
          <cell r="K3013">
            <v>200003893</v>
          </cell>
          <cell r="L3013" t="str">
            <v>Súkromná materská škola</v>
          </cell>
          <cell r="M3013" t="str">
            <v>Košický</v>
          </cell>
          <cell r="N3013" t="str">
            <v>Košice - okolie</v>
          </cell>
          <cell r="O3013" t="str">
            <v>04413</v>
          </cell>
          <cell r="P3013" t="str">
            <v>Valaliky</v>
          </cell>
          <cell r="Q3013" t="str">
            <v>Hlavná 166</v>
          </cell>
          <cell r="R3013" t="str">
            <v>522139</v>
          </cell>
          <cell r="S3013" t="str">
            <v>PS</v>
          </cell>
          <cell r="T3013">
            <v>0</v>
          </cell>
          <cell r="U3013">
            <v>0</v>
          </cell>
          <cell r="V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E3013">
            <v>0</v>
          </cell>
        </row>
        <row r="3014">
          <cell r="H3014">
            <v>710267649</v>
          </cell>
          <cell r="I3014" t="str">
            <v>047134160</v>
          </cell>
          <cell r="J3014">
            <v>100018054</v>
          </cell>
          <cell r="K3014">
            <v>200003894</v>
          </cell>
          <cell r="L3014" t="str">
            <v>Súkromná materská škola Vilôčka</v>
          </cell>
          <cell r="M3014" t="str">
            <v>Košický</v>
          </cell>
          <cell r="N3014" t="str">
            <v>Košice I</v>
          </cell>
          <cell r="O3014" t="str">
            <v>04001</v>
          </cell>
          <cell r="P3014" t="str">
            <v>Košice-Sever</v>
          </cell>
          <cell r="Q3014" t="str">
            <v>Vencová 4</v>
          </cell>
          <cell r="R3014" t="str">
            <v>598151</v>
          </cell>
          <cell r="S3014" t="str">
            <v>NS</v>
          </cell>
          <cell r="T3014">
            <v>0</v>
          </cell>
          <cell r="U3014">
            <v>17</v>
          </cell>
          <cell r="V3014">
            <v>0</v>
          </cell>
          <cell r="Y3014">
            <v>17</v>
          </cell>
          <cell r="Z3014">
            <v>0</v>
          </cell>
          <cell r="AA3014">
            <v>0</v>
          </cell>
          <cell r="AB3014">
            <v>0</v>
          </cell>
          <cell r="AE3014">
            <v>0</v>
          </cell>
        </row>
        <row r="3015">
          <cell r="H3015">
            <v>710267665</v>
          </cell>
          <cell r="I3015" t="str">
            <v>050366734</v>
          </cell>
          <cell r="J3015">
            <v>100018040</v>
          </cell>
          <cell r="K3015">
            <v>200003895</v>
          </cell>
          <cell r="L3015" t="str">
            <v>Súkromná materská škola Splash International</v>
          </cell>
          <cell r="M3015" t="str">
            <v>Košický</v>
          </cell>
          <cell r="N3015" t="str">
            <v>Košice II</v>
          </cell>
          <cell r="O3015" t="str">
            <v>04011</v>
          </cell>
          <cell r="P3015" t="str">
            <v>Košice-Sídlisko KVP</v>
          </cell>
          <cell r="Q3015" t="str">
            <v>Drábova 3</v>
          </cell>
          <cell r="R3015" t="str">
            <v>599883</v>
          </cell>
          <cell r="S3015" t="str">
            <v>NS</v>
          </cell>
          <cell r="T3015">
            <v>0</v>
          </cell>
          <cell r="U3015">
            <v>11</v>
          </cell>
          <cell r="V3015">
            <v>0</v>
          </cell>
          <cell r="Y3015">
            <v>11</v>
          </cell>
          <cell r="Z3015">
            <v>0</v>
          </cell>
          <cell r="AA3015">
            <v>0</v>
          </cell>
          <cell r="AB3015">
            <v>0</v>
          </cell>
          <cell r="AE3015">
            <v>0</v>
          </cell>
        </row>
        <row r="3016">
          <cell r="H3016">
            <v>710267320</v>
          </cell>
          <cell r="I3016" t="str">
            <v>048228591</v>
          </cell>
          <cell r="J3016">
            <v>100018045</v>
          </cell>
          <cell r="K3016">
            <v>200003897</v>
          </cell>
          <cell r="L3016" t="str">
            <v>Súkromná materská škola PERINKOVO</v>
          </cell>
          <cell r="M3016" t="str">
            <v>Trenčiansky</v>
          </cell>
          <cell r="N3016" t="str">
            <v>Prievidza</v>
          </cell>
          <cell r="O3016" t="str">
            <v>97232</v>
          </cell>
          <cell r="P3016" t="str">
            <v>Chrenovec-Brusno</v>
          </cell>
          <cell r="Q3016" t="str">
            <v>Chrenovec-Brusno 367</v>
          </cell>
          <cell r="R3016" t="str">
            <v>514021</v>
          </cell>
          <cell r="S3016" t="str">
            <v>NS</v>
          </cell>
          <cell r="T3016">
            <v>0</v>
          </cell>
          <cell r="U3016">
            <v>7</v>
          </cell>
          <cell r="V3016">
            <v>0</v>
          </cell>
          <cell r="Y3016">
            <v>7</v>
          </cell>
          <cell r="Z3016">
            <v>0</v>
          </cell>
          <cell r="AA3016">
            <v>0</v>
          </cell>
          <cell r="AB3016">
            <v>0</v>
          </cell>
          <cell r="AE3016">
            <v>0</v>
          </cell>
        </row>
        <row r="3017">
          <cell r="H3017">
            <v>710267835</v>
          </cell>
          <cell r="I3017" t="str">
            <v>036687111</v>
          </cell>
          <cell r="J3017">
            <v>100018050</v>
          </cell>
          <cell r="K3017">
            <v>200003902</v>
          </cell>
          <cell r="L3017" t="str">
            <v>Súkromná materská škola Smejo</v>
          </cell>
          <cell r="M3017" t="str">
            <v>Bratislavský</v>
          </cell>
          <cell r="N3017" t="str">
            <v>Bratislava V</v>
          </cell>
          <cell r="O3017" t="str">
            <v>85110</v>
          </cell>
          <cell r="P3017" t="str">
            <v>Bratislava-Čunovo</v>
          </cell>
          <cell r="Q3017" t="str">
            <v>Ražná 336/5</v>
          </cell>
          <cell r="R3017" t="str">
            <v>529435</v>
          </cell>
          <cell r="S3017" t="str">
            <v>NS</v>
          </cell>
          <cell r="T3017">
            <v>0</v>
          </cell>
          <cell r="U3017">
            <v>1</v>
          </cell>
          <cell r="V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E3017">
            <v>0</v>
          </cell>
        </row>
        <row r="3018">
          <cell r="H3018">
            <v>710266952</v>
          </cell>
          <cell r="I3018" t="str">
            <v>050700375</v>
          </cell>
          <cell r="J3018">
            <v>100018070</v>
          </cell>
          <cell r="K3018">
            <v>200003903</v>
          </cell>
          <cell r="L3018" t="str">
            <v>Súkromná materská škola DEŤÚRKOVO</v>
          </cell>
          <cell r="M3018" t="str">
            <v>Prešovský</v>
          </cell>
          <cell r="N3018" t="str">
            <v>Prešov</v>
          </cell>
          <cell r="O3018" t="str">
            <v>08001</v>
          </cell>
          <cell r="P3018" t="str">
            <v>Prešov</v>
          </cell>
          <cell r="Q3018" t="str">
            <v>Čapajevova 11</v>
          </cell>
          <cell r="R3018" t="str">
            <v>524140</v>
          </cell>
          <cell r="S3018" t="str">
            <v>NS</v>
          </cell>
          <cell r="T3018">
            <v>0</v>
          </cell>
          <cell r="U3018">
            <v>4</v>
          </cell>
          <cell r="V3018">
            <v>0</v>
          </cell>
          <cell r="Y3018">
            <v>4</v>
          </cell>
          <cell r="Z3018">
            <v>0</v>
          </cell>
          <cell r="AA3018">
            <v>0</v>
          </cell>
          <cell r="AB3018">
            <v>0</v>
          </cell>
          <cell r="AE3018">
            <v>0</v>
          </cell>
        </row>
        <row r="3019">
          <cell r="H3019">
            <v>710268092</v>
          </cell>
          <cell r="I3019" t="str">
            <v>042362661</v>
          </cell>
          <cell r="J3019">
            <v>100018084</v>
          </cell>
          <cell r="K3019">
            <v>200003905</v>
          </cell>
          <cell r="L3019" t="str">
            <v>Súkromná materská škola HAPPY-TIME</v>
          </cell>
          <cell r="M3019" t="str">
            <v>Bratislavský</v>
          </cell>
          <cell r="N3019" t="str">
            <v>Bratislava II</v>
          </cell>
          <cell r="O3019" t="str">
            <v>82108</v>
          </cell>
          <cell r="P3019" t="str">
            <v>Bratislava-Ružinov</v>
          </cell>
          <cell r="Q3019" t="str">
            <v>Šumavská 34</v>
          </cell>
          <cell r="R3019" t="str">
            <v>529320</v>
          </cell>
          <cell r="S3019" t="str">
            <v>NS</v>
          </cell>
          <cell r="T3019">
            <v>0</v>
          </cell>
          <cell r="U3019">
            <v>2</v>
          </cell>
          <cell r="V3019">
            <v>0</v>
          </cell>
          <cell r="Y3019">
            <v>2</v>
          </cell>
          <cell r="Z3019">
            <v>0</v>
          </cell>
          <cell r="AA3019">
            <v>0</v>
          </cell>
          <cell r="AB3019">
            <v>0</v>
          </cell>
          <cell r="AE3019">
            <v>0</v>
          </cell>
        </row>
        <row r="3020">
          <cell r="H3020">
            <v>710268572</v>
          </cell>
          <cell r="I3020" t="str">
            <v>047535270</v>
          </cell>
          <cell r="J3020">
            <v>100018112</v>
          </cell>
          <cell r="K3020">
            <v>200003909</v>
          </cell>
          <cell r="L3020" t="str">
            <v>Súkromná materská škola</v>
          </cell>
          <cell r="M3020" t="str">
            <v>Prešovský</v>
          </cell>
          <cell r="N3020" t="str">
            <v>Prešov</v>
          </cell>
          <cell r="O3020" t="str">
            <v>08001</v>
          </cell>
          <cell r="P3020" t="str">
            <v>Prešov</v>
          </cell>
          <cell r="Q3020" t="str">
            <v>Plzenská 11</v>
          </cell>
          <cell r="R3020" t="str">
            <v>524140</v>
          </cell>
          <cell r="S3020" t="str">
            <v>NS</v>
          </cell>
          <cell r="T3020">
            <v>0</v>
          </cell>
          <cell r="U3020">
            <v>6</v>
          </cell>
          <cell r="V3020">
            <v>0</v>
          </cell>
          <cell r="Y3020">
            <v>6</v>
          </cell>
          <cell r="Z3020">
            <v>0</v>
          </cell>
          <cell r="AA3020">
            <v>0</v>
          </cell>
          <cell r="AB3020">
            <v>0</v>
          </cell>
          <cell r="AE3020">
            <v>0</v>
          </cell>
        </row>
        <row r="3021">
          <cell r="H3021">
            <v>52354075</v>
          </cell>
          <cell r="I3021" t="str">
            <v>045694168</v>
          </cell>
          <cell r="J3021">
            <v>100018149</v>
          </cell>
          <cell r="K3021">
            <v>200003911</v>
          </cell>
          <cell r="L3021" t="str">
            <v>Súkromná materská škola</v>
          </cell>
          <cell r="M3021" t="str">
            <v>Bratislavský</v>
          </cell>
          <cell r="N3021" t="str">
            <v>Bratislava V</v>
          </cell>
          <cell r="O3021" t="str">
            <v>85101</v>
          </cell>
          <cell r="P3021" t="str">
            <v>Bratislava-Petržalka</v>
          </cell>
          <cell r="Q3021" t="str">
            <v>Žltá 13/A</v>
          </cell>
          <cell r="R3021" t="str">
            <v>529460</v>
          </cell>
          <cell r="S3021" t="str">
            <v>PS</v>
          </cell>
          <cell r="T3021">
            <v>0</v>
          </cell>
          <cell r="U3021">
            <v>19</v>
          </cell>
          <cell r="V3021">
            <v>0</v>
          </cell>
          <cell r="Y3021">
            <v>19</v>
          </cell>
          <cell r="Z3021">
            <v>0</v>
          </cell>
          <cell r="AA3021">
            <v>0</v>
          </cell>
          <cell r="AB3021">
            <v>0</v>
          </cell>
          <cell r="AE3021">
            <v>0</v>
          </cell>
        </row>
        <row r="3022">
          <cell r="H3022">
            <v>710268300</v>
          </cell>
          <cell r="I3022" t="str">
            <v>050724410</v>
          </cell>
          <cell r="J3022">
            <v>100018136</v>
          </cell>
          <cell r="K3022">
            <v>200003912</v>
          </cell>
          <cell r="L3022" t="str">
            <v>Súkromná materská škola</v>
          </cell>
          <cell r="M3022" t="str">
            <v>Košický</v>
          </cell>
          <cell r="N3022" t="str">
            <v>Košice II</v>
          </cell>
          <cell r="O3022" t="str">
            <v>04011</v>
          </cell>
          <cell r="P3022" t="str">
            <v>Košice-Luník IX</v>
          </cell>
          <cell r="Q3022" t="str">
            <v>Podjavorinskej 1</v>
          </cell>
          <cell r="R3022" t="str">
            <v>599972</v>
          </cell>
          <cell r="S3022" t="str">
            <v>NS</v>
          </cell>
          <cell r="T3022">
            <v>0</v>
          </cell>
          <cell r="U3022">
            <v>19</v>
          </cell>
          <cell r="V3022">
            <v>0</v>
          </cell>
          <cell r="Y3022">
            <v>19</v>
          </cell>
          <cell r="Z3022">
            <v>0</v>
          </cell>
          <cell r="AA3022">
            <v>3</v>
          </cell>
          <cell r="AB3022">
            <v>0</v>
          </cell>
          <cell r="AE3022">
            <v>3</v>
          </cell>
        </row>
        <row r="3023">
          <cell r="H3023">
            <v>710268076</v>
          </cell>
          <cell r="I3023" t="str">
            <v>047311380</v>
          </cell>
          <cell r="J3023">
            <v>100018089</v>
          </cell>
          <cell r="K3023">
            <v>200003906</v>
          </cell>
          <cell r="L3023" t="str">
            <v>Súkromná materská škola</v>
          </cell>
          <cell r="M3023" t="str">
            <v>Bratislavský</v>
          </cell>
          <cell r="N3023" t="str">
            <v>Senec</v>
          </cell>
          <cell r="O3023" t="str">
            <v>90027</v>
          </cell>
          <cell r="P3023" t="str">
            <v>Bernolákovo</v>
          </cell>
          <cell r="Q3023" t="str">
            <v>Trnavská 180</v>
          </cell>
          <cell r="R3023" t="str">
            <v>507814</v>
          </cell>
          <cell r="S3023" t="str">
            <v>NS</v>
          </cell>
          <cell r="T3023">
            <v>0</v>
          </cell>
          <cell r="U3023">
            <v>0</v>
          </cell>
          <cell r="V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E3023">
            <v>0</v>
          </cell>
        </row>
        <row r="3024">
          <cell r="H3024">
            <v>710271778</v>
          </cell>
          <cell r="I3024" t="str">
            <v>033024324</v>
          </cell>
          <cell r="J3024">
            <v>100018495</v>
          </cell>
          <cell r="K3024">
            <v>200003919</v>
          </cell>
          <cell r="L3024" t="str">
            <v>Súkromná materská škola - Slniečko</v>
          </cell>
          <cell r="M3024" t="str">
            <v>Žilinský</v>
          </cell>
          <cell r="N3024" t="str">
            <v>Ružomberok</v>
          </cell>
          <cell r="O3024" t="str">
            <v>03401</v>
          </cell>
          <cell r="P3024" t="str">
            <v>Ružomberok</v>
          </cell>
          <cell r="Q3024" t="str">
            <v>Š. Moyzesa 3412</v>
          </cell>
          <cell r="R3024" t="str">
            <v>510998</v>
          </cell>
          <cell r="S3024" t="str">
            <v>NS</v>
          </cell>
          <cell r="T3024">
            <v>0</v>
          </cell>
          <cell r="U3024">
            <v>9</v>
          </cell>
          <cell r="V3024">
            <v>0</v>
          </cell>
          <cell r="Y3024">
            <v>9</v>
          </cell>
          <cell r="Z3024">
            <v>0</v>
          </cell>
          <cell r="AA3024">
            <v>0</v>
          </cell>
          <cell r="AB3024">
            <v>0</v>
          </cell>
          <cell r="AE3024">
            <v>0</v>
          </cell>
        </row>
        <row r="3025">
          <cell r="H3025">
            <v>710227388</v>
          </cell>
          <cell r="I3025" t="str">
            <v>051054612</v>
          </cell>
          <cell r="J3025">
            <v>100012975</v>
          </cell>
          <cell r="K3025">
            <v>200003921</v>
          </cell>
          <cell r="L3025" t="str">
            <v>Súkromná materská škola - Mamajáčik</v>
          </cell>
          <cell r="M3025" t="str">
            <v>Prešovský</v>
          </cell>
          <cell r="N3025" t="str">
            <v>Prešov</v>
          </cell>
          <cell r="O3025" t="str">
            <v>08001</v>
          </cell>
          <cell r="P3025" t="str">
            <v>Prešov</v>
          </cell>
          <cell r="Q3025" t="str">
            <v>Škultétyho 12</v>
          </cell>
          <cell r="R3025" t="str">
            <v>524140</v>
          </cell>
          <cell r="S3025" t="str">
            <v>NS</v>
          </cell>
          <cell r="T3025">
            <v>0</v>
          </cell>
          <cell r="U3025">
            <v>1</v>
          </cell>
          <cell r="V3025">
            <v>0</v>
          </cell>
          <cell r="Y3025">
            <v>1</v>
          </cell>
          <cell r="Z3025">
            <v>0</v>
          </cell>
          <cell r="AA3025">
            <v>0</v>
          </cell>
          <cell r="AB3025">
            <v>0</v>
          </cell>
          <cell r="AE3025">
            <v>0</v>
          </cell>
        </row>
        <row r="3026">
          <cell r="H3026">
            <v>42075441</v>
          </cell>
          <cell r="I3026" t="str">
            <v>090000320</v>
          </cell>
          <cell r="J3026">
            <v>100012025</v>
          </cell>
          <cell r="K3026">
            <v>200003926</v>
          </cell>
          <cell r="L3026" t="str">
            <v>Súkromná materská škola</v>
          </cell>
          <cell r="M3026" t="str">
            <v>Prešovský</v>
          </cell>
          <cell r="N3026" t="str">
            <v>Kežmarok</v>
          </cell>
          <cell r="O3026" t="str">
            <v>06001</v>
          </cell>
          <cell r="P3026" t="str">
            <v>Kežmarok</v>
          </cell>
          <cell r="Q3026" t="str">
            <v>Kušnierska brána 3</v>
          </cell>
          <cell r="R3026" t="str">
            <v>523585</v>
          </cell>
          <cell r="S3026" t="str">
            <v>PS</v>
          </cell>
          <cell r="T3026">
            <v>0</v>
          </cell>
          <cell r="U3026">
            <v>13</v>
          </cell>
          <cell r="V3026">
            <v>0</v>
          </cell>
          <cell r="Y3026">
            <v>13</v>
          </cell>
          <cell r="Z3026">
            <v>0</v>
          </cell>
          <cell r="AA3026">
            <v>0</v>
          </cell>
          <cell r="AB3026">
            <v>0</v>
          </cell>
          <cell r="AE3026">
            <v>0</v>
          </cell>
        </row>
        <row r="3027">
          <cell r="H3027">
            <v>710270500</v>
          </cell>
          <cell r="I3027" t="str">
            <v>050545981</v>
          </cell>
          <cell r="J3027">
            <v>100018369</v>
          </cell>
          <cell r="K3027">
            <v>200003929</v>
          </cell>
          <cell r="L3027" t="str">
            <v>Súkromná materská škola CHROBÁČIKOVO</v>
          </cell>
          <cell r="M3027" t="str">
            <v>Bratislavský</v>
          </cell>
          <cell r="N3027" t="str">
            <v>Senec</v>
          </cell>
          <cell r="O3027" t="str">
            <v>90046</v>
          </cell>
          <cell r="P3027" t="str">
            <v>Most pri Bratislave</v>
          </cell>
          <cell r="Q3027" t="str">
            <v>Bratislavská 27/55</v>
          </cell>
          <cell r="R3027" t="str">
            <v>508110</v>
          </cell>
          <cell r="S3027" t="str">
            <v>NS</v>
          </cell>
          <cell r="T3027">
            <v>0</v>
          </cell>
          <cell r="U3027">
            <v>0</v>
          </cell>
          <cell r="V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E3027">
            <v>0</v>
          </cell>
        </row>
        <row r="3028">
          <cell r="H3028">
            <v>710271590</v>
          </cell>
          <cell r="I3028" t="str">
            <v>050351133</v>
          </cell>
          <cell r="J3028">
            <v>100018473</v>
          </cell>
          <cell r="K3028">
            <v>200003933</v>
          </cell>
          <cell r="L3028" t="str">
            <v>Súkromná materská škola SiMa</v>
          </cell>
          <cell r="M3028" t="str">
            <v>Trenčiansky</v>
          </cell>
          <cell r="N3028" t="str">
            <v>Trenčín</v>
          </cell>
          <cell r="O3028" t="str">
            <v>91311</v>
          </cell>
          <cell r="P3028" t="str">
            <v>Trenčianske Stankovce</v>
          </cell>
          <cell r="Q3028" t="str">
            <v>Trenčianske Stankovce 273</v>
          </cell>
          <cell r="R3028" t="str">
            <v>545741</v>
          </cell>
          <cell r="S3028" t="str">
            <v>NS</v>
          </cell>
          <cell r="T3028">
            <v>0</v>
          </cell>
          <cell r="U3028">
            <v>4</v>
          </cell>
          <cell r="V3028">
            <v>0</v>
          </cell>
          <cell r="Y3028">
            <v>4</v>
          </cell>
          <cell r="Z3028">
            <v>0</v>
          </cell>
          <cell r="AA3028">
            <v>0</v>
          </cell>
          <cell r="AB3028">
            <v>0</v>
          </cell>
          <cell r="AE3028">
            <v>0</v>
          </cell>
        </row>
        <row r="3029">
          <cell r="H3029">
            <v>710271468</v>
          </cell>
          <cell r="I3029" t="str">
            <v>050935909</v>
          </cell>
          <cell r="J3029">
            <v>100018477</v>
          </cell>
          <cell r="K3029">
            <v>200003937</v>
          </cell>
          <cell r="L3029" t="str">
            <v>Súkromná materská škola</v>
          </cell>
          <cell r="M3029" t="str">
            <v>Bratislavský</v>
          </cell>
          <cell r="N3029" t="str">
            <v>Senec</v>
          </cell>
          <cell r="O3029" t="str">
            <v>92526</v>
          </cell>
          <cell r="P3029" t="str">
            <v>Reca</v>
          </cell>
          <cell r="Q3029" t="str">
            <v>Reca 181</v>
          </cell>
          <cell r="R3029" t="str">
            <v>503983</v>
          </cell>
          <cell r="S3029" t="str">
            <v>NS</v>
          </cell>
          <cell r="T3029">
            <v>0</v>
          </cell>
          <cell r="U3029">
            <v>6</v>
          </cell>
          <cell r="V3029">
            <v>0</v>
          </cell>
          <cell r="Y3029">
            <v>6</v>
          </cell>
          <cell r="Z3029">
            <v>0</v>
          </cell>
          <cell r="AA3029">
            <v>0</v>
          </cell>
          <cell r="AB3029">
            <v>0</v>
          </cell>
          <cell r="AE3029">
            <v>0</v>
          </cell>
        </row>
        <row r="3030">
          <cell r="H3030">
            <v>710271697</v>
          </cell>
          <cell r="I3030" t="str">
            <v>036848786</v>
          </cell>
          <cell r="J3030">
            <v>100018545</v>
          </cell>
          <cell r="K3030">
            <v>200003942</v>
          </cell>
          <cell r="L3030" t="str">
            <v>Súkromná materská škola</v>
          </cell>
          <cell r="M3030" t="str">
            <v>Bratislavský</v>
          </cell>
          <cell r="N3030" t="str">
            <v>Senec</v>
          </cell>
          <cell r="O3030" t="str">
            <v>90301</v>
          </cell>
          <cell r="P3030" t="str">
            <v>Senec</v>
          </cell>
          <cell r="Q3030" t="str">
            <v>Fučíkova 34</v>
          </cell>
          <cell r="R3030" t="str">
            <v>508217</v>
          </cell>
          <cell r="S3030" t="str">
            <v>NS</v>
          </cell>
          <cell r="T3030">
            <v>0</v>
          </cell>
          <cell r="U3030">
            <v>0</v>
          </cell>
          <cell r="V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E3030">
            <v>0</v>
          </cell>
        </row>
        <row r="3031">
          <cell r="H3031">
            <v>710268114</v>
          </cell>
          <cell r="I3031" t="str">
            <v>051704021</v>
          </cell>
          <cell r="J3031">
            <v>100018081</v>
          </cell>
          <cell r="K3031">
            <v>200003945</v>
          </cell>
          <cell r="L3031" t="str">
            <v>Súkromná materská škola UniCare</v>
          </cell>
          <cell r="M3031" t="str">
            <v>Bratislavský</v>
          </cell>
          <cell r="N3031" t="str">
            <v>Bratislava V</v>
          </cell>
          <cell r="O3031" t="str">
            <v>85104</v>
          </cell>
          <cell r="P3031" t="str">
            <v>Bratislava-Petržalka</v>
          </cell>
          <cell r="Q3031" t="str">
            <v>Polereckého 3</v>
          </cell>
          <cell r="R3031" t="str">
            <v>529460</v>
          </cell>
          <cell r="S3031" t="str">
            <v>NS</v>
          </cell>
          <cell r="T3031">
            <v>0</v>
          </cell>
          <cell r="U3031">
            <v>4</v>
          </cell>
          <cell r="V3031">
            <v>0</v>
          </cell>
          <cell r="Y3031">
            <v>4</v>
          </cell>
          <cell r="Z3031">
            <v>0</v>
          </cell>
          <cell r="AA3031">
            <v>0</v>
          </cell>
          <cell r="AB3031">
            <v>0</v>
          </cell>
          <cell r="AE3031">
            <v>0</v>
          </cell>
        </row>
        <row r="3032">
          <cell r="H3032">
            <v>50110756</v>
          </cell>
          <cell r="I3032" t="str">
            <v>051898578</v>
          </cell>
          <cell r="J3032">
            <v>100014101</v>
          </cell>
          <cell r="K3032">
            <v>200003947</v>
          </cell>
          <cell r="L3032" t="str">
            <v>Súkromná materská škola Simbáčik</v>
          </cell>
          <cell r="M3032" t="str">
            <v>Prešovský</v>
          </cell>
          <cell r="N3032" t="str">
            <v>Prešov</v>
          </cell>
          <cell r="O3032" t="str">
            <v>08001</v>
          </cell>
          <cell r="P3032" t="str">
            <v>Prešov</v>
          </cell>
          <cell r="Q3032" t="str">
            <v>Severná 13</v>
          </cell>
          <cell r="R3032" t="str">
            <v>524140</v>
          </cell>
          <cell r="S3032" t="str">
            <v>PS</v>
          </cell>
          <cell r="T3032">
            <v>0</v>
          </cell>
          <cell r="U3032">
            <v>5</v>
          </cell>
          <cell r="V3032">
            <v>0</v>
          </cell>
          <cell r="Y3032">
            <v>5</v>
          </cell>
          <cell r="Z3032">
            <v>0</v>
          </cell>
          <cell r="AA3032">
            <v>0</v>
          </cell>
          <cell r="AB3032">
            <v>0</v>
          </cell>
          <cell r="AE3032">
            <v>0</v>
          </cell>
        </row>
        <row r="3033">
          <cell r="H3033">
            <v>36064751</v>
          </cell>
          <cell r="I3033" t="str">
            <v>090000323</v>
          </cell>
          <cell r="J3033">
            <v>100001464</v>
          </cell>
          <cell r="K3033">
            <v>200003948</v>
          </cell>
          <cell r="L3033" t="str">
            <v>Súkromná materská škola</v>
          </cell>
          <cell r="M3033" t="str">
            <v>Bratislavský</v>
          </cell>
          <cell r="N3033" t="str">
            <v>Senec</v>
          </cell>
          <cell r="O3033" t="str">
            <v>90301</v>
          </cell>
          <cell r="P3033" t="str">
            <v>Senec</v>
          </cell>
          <cell r="Q3033" t="str">
            <v>Fándlyho 21</v>
          </cell>
          <cell r="R3033" t="str">
            <v>508217</v>
          </cell>
          <cell r="S3033" t="str">
            <v>PS</v>
          </cell>
          <cell r="T3033">
            <v>0</v>
          </cell>
          <cell r="U3033">
            <v>4</v>
          </cell>
          <cell r="V3033">
            <v>0</v>
          </cell>
          <cell r="Y3033">
            <v>4</v>
          </cell>
          <cell r="Z3033">
            <v>0</v>
          </cell>
          <cell r="AA3033">
            <v>0</v>
          </cell>
          <cell r="AB3033">
            <v>0</v>
          </cell>
          <cell r="AE3033">
            <v>0</v>
          </cell>
        </row>
        <row r="3034">
          <cell r="H3034">
            <v>52617700</v>
          </cell>
          <cell r="I3034" t="str">
            <v>045520259</v>
          </cell>
          <cell r="J3034">
            <v>100018615</v>
          </cell>
          <cell r="K3034">
            <v>200003953</v>
          </cell>
          <cell r="L3034" t="str">
            <v>Súkromná materská škola</v>
          </cell>
          <cell r="M3034" t="str">
            <v>Žilinský</v>
          </cell>
          <cell r="N3034" t="str">
            <v>Dolný Kubín</v>
          </cell>
          <cell r="O3034" t="str">
            <v>02601</v>
          </cell>
          <cell r="P3034" t="str">
            <v>Dolný Kubín</v>
          </cell>
          <cell r="Q3034" t="str">
            <v>Lucenkova 1209/18</v>
          </cell>
          <cell r="R3034" t="str">
            <v>509540</v>
          </cell>
          <cell r="S3034" t="str">
            <v>PS</v>
          </cell>
          <cell r="T3034">
            <v>0</v>
          </cell>
          <cell r="U3034">
            <v>9</v>
          </cell>
          <cell r="V3034">
            <v>0</v>
          </cell>
          <cell r="Y3034">
            <v>9</v>
          </cell>
          <cell r="Z3034">
            <v>0</v>
          </cell>
          <cell r="AA3034">
            <v>0</v>
          </cell>
          <cell r="AB3034">
            <v>0</v>
          </cell>
          <cell r="AE3034">
            <v>0</v>
          </cell>
        </row>
        <row r="3035">
          <cell r="H3035">
            <v>710271514</v>
          </cell>
          <cell r="I3035" t="str">
            <v>047234041</v>
          </cell>
          <cell r="J3035">
            <v>100018479</v>
          </cell>
          <cell r="K3035">
            <v>200003956</v>
          </cell>
          <cell r="L3035" t="str">
            <v>Súkromná materská škola</v>
          </cell>
          <cell r="M3035" t="str">
            <v>Bratislavský</v>
          </cell>
          <cell r="N3035" t="str">
            <v>Bratislava II</v>
          </cell>
          <cell r="O3035" t="str">
            <v>82104</v>
          </cell>
          <cell r="P3035" t="str">
            <v>Bratislava-Ružinov</v>
          </cell>
          <cell r="Q3035" t="str">
            <v>Kostlivého 19</v>
          </cell>
          <cell r="R3035" t="str">
            <v>529320</v>
          </cell>
          <cell r="S3035" t="str">
            <v>NS</v>
          </cell>
          <cell r="T3035">
            <v>0</v>
          </cell>
          <cell r="U3035">
            <v>14</v>
          </cell>
          <cell r="V3035">
            <v>0</v>
          </cell>
          <cell r="Y3035">
            <v>14</v>
          </cell>
          <cell r="Z3035">
            <v>0</v>
          </cell>
          <cell r="AA3035">
            <v>0</v>
          </cell>
          <cell r="AB3035">
            <v>0</v>
          </cell>
          <cell r="AE3035">
            <v>0</v>
          </cell>
        </row>
        <row r="3036">
          <cell r="H3036">
            <v>710274017</v>
          </cell>
          <cell r="I3036" t="str">
            <v>048274518</v>
          </cell>
          <cell r="J3036">
            <v>100018653</v>
          </cell>
          <cell r="K3036">
            <v>200003960</v>
          </cell>
          <cell r="L3036" t="str">
            <v>Súkromná materská škola Krásne Sady</v>
          </cell>
          <cell r="M3036" t="str">
            <v>Prešovský</v>
          </cell>
          <cell r="N3036" t="str">
            <v>Poprad</v>
          </cell>
          <cell r="O3036" t="str">
            <v>05991</v>
          </cell>
          <cell r="P3036" t="str">
            <v>Mlynica</v>
          </cell>
          <cell r="Q3036" t="str">
            <v>Mlynica 1084</v>
          </cell>
          <cell r="R3036" t="str">
            <v>523747</v>
          </cell>
          <cell r="S3036" t="str">
            <v>NS</v>
          </cell>
          <cell r="T3036">
            <v>0</v>
          </cell>
          <cell r="U3036">
            <v>5</v>
          </cell>
          <cell r="V3036">
            <v>0</v>
          </cell>
          <cell r="Y3036">
            <v>5</v>
          </cell>
          <cell r="Z3036">
            <v>0</v>
          </cell>
          <cell r="AA3036">
            <v>0</v>
          </cell>
          <cell r="AB3036">
            <v>0</v>
          </cell>
          <cell r="AE3036">
            <v>0</v>
          </cell>
        </row>
        <row r="3037">
          <cell r="H3037">
            <v>710274300</v>
          </cell>
          <cell r="I3037" t="str">
            <v>050650327</v>
          </cell>
          <cell r="J3037">
            <v>100018688</v>
          </cell>
          <cell r="K3037">
            <v>200003961</v>
          </cell>
          <cell r="L3037" t="str">
            <v>Súkromná materská škola</v>
          </cell>
          <cell r="M3037" t="str">
            <v>Bratislavský</v>
          </cell>
          <cell r="N3037" t="str">
            <v>Bratislava V</v>
          </cell>
          <cell r="O3037" t="str">
            <v>85107</v>
          </cell>
          <cell r="P3037" t="str">
            <v>Bratislava-Petržalka</v>
          </cell>
          <cell r="Q3037" t="str">
            <v>Žehrianska 3236/6</v>
          </cell>
          <cell r="R3037" t="str">
            <v>529460</v>
          </cell>
          <cell r="S3037" t="str">
            <v>NS</v>
          </cell>
          <cell r="T3037">
            <v>0</v>
          </cell>
          <cell r="U3037">
            <v>1</v>
          </cell>
          <cell r="V3037">
            <v>0</v>
          </cell>
          <cell r="Y3037">
            <v>1</v>
          </cell>
          <cell r="Z3037">
            <v>0</v>
          </cell>
          <cell r="AA3037">
            <v>0</v>
          </cell>
          <cell r="AB3037">
            <v>0</v>
          </cell>
          <cell r="AE3037">
            <v>0</v>
          </cell>
        </row>
        <row r="3038">
          <cell r="H3038">
            <v>52604543</v>
          </cell>
          <cell r="I3038" t="str">
            <v>051937565</v>
          </cell>
          <cell r="J3038">
            <v>100018703</v>
          </cell>
          <cell r="K3038">
            <v>200003962</v>
          </cell>
          <cell r="L3038" t="str">
            <v>Súkromná materská škola Best friends nursery</v>
          </cell>
          <cell r="M3038" t="str">
            <v>Prešovský</v>
          </cell>
          <cell r="N3038" t="str">
            <v>Vranov nad Topľou</v>
          </cell>
          <cell r="O3038" t="str">
            <v>09301</v>
          </cell>
          <cell r="P3038" t="str">
            <v>Vranov nad Topľou</v>
          </cell>
          <cell r="Q3038" t="str">
            <v>Podhrunkovská 682</v>
          </cell>
          <cell r="R3038" t="str">
            <v>544051</v>
          </cell>
          <cell r="S3038" t="str">
            <v>PS</v>
          </cell>
          <cell r="T3038">
            <v>0</v>
          </cell>
          <cell r="U3038">
            <v>4</v>
          </cell>
          <cell r="V3038">
            <v>0</v>
          </cell>
          <cell r="Y3038">
            <v>4</v>
          </cell>
          <cell r="Z3038">
            <v>0</v>
          </cell>
          <cell r="AA3038">
            <v>0</v>
          </cell>
          <cell r="AB3038">
            <v>0</v>
          </cell>
          <cell r="AE3038">
            <v>0</v>
          </cell>
        </row>
        <row r="3039">
          <cell r="H3039">
            <v>710272642</v>
          </cell>
          <cell r="I3039" t="str">
            <v>045747687</v>
          </cell>
          <cell r="J3039">
            <v>100018708</v>
          </cell>
          <cell r="K3039">
            <v>200003964</v>
          </cell>
          <cell r="L3039" t="str">
            <v>Súkromná materská škola</v>
          </cell>
          <cell r="M3039" t="str">
            <v>Trenčiansky</v>
          </cell>
          <cell r="N3039" t="str">
            <v>Partizánske</v>
          </cell>
          <cell r="O3039" t="str">
            <v>95618</v>
          </cell>
          <cell r="P3039" t="str">
            <v>Bošany</v>
          </cell>
          <cell r="Q3039" t="str">
            <v>Družstevná 3/118</v>
          </cell>
          <cell r="R3039" t="str">
            <v>542733</v>
          </cell>
          <cell r="S3039" t="str">
            <v>NS</v>
          </cell>
          <cell r="T3039">
            <v>0</v>
          </cell>
          <cell r="U3039">
            <v>0</v>
          </cell>
          <cell r="V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E3039">
            <v>0</v>
          </cell>
        </row>
        <row r="3040">
          <cell r="H3040">
            <v>710273177</v>
          </cell>
          <cell r="I3040" t="str">
            <v>047025115</v>
          </cell>
          <cell r="J3040">
            <v>100018698</v>
          </cell>
          <cell r="K3040">
            <v>200000006</v>
          </cell>
          <cell r="L3040" t="str">
            <v>Súkromná materská škola créme de la créme</v>
          </cell>
          <cell r="M3040" t="str">
            <v>Košický</v>
          </cell>
          <cell r="N3040" t="str">
            <v>Košice IV</v>
          </cell>
          <cell r="O3040" t="str">
            <v>04001</v>
          </cell>
          <cell r="P3040" t="str">
            <v>Košice-Juh</v>
          </cell>
          <cell r="Q3040" t="str">
            <v>Štúrova 44</v>
          </cell>
          <cell r="R3040" t="str">
            <v>599824</v>
          </cell>
          <cell r="S3040" t="str">
            <v>NS</v>
          </cell>
          <cell r="T3040">
            <v>0</v>
          </cell>
          <cell r="U3040">
            <v>4</v>
          </cell>
          <cell r="V3040">
            <v>0</v>
          </cell>
          <cell r="Y3040">
            <v>4</v>
          </cell>
          <cell r="Z3040">
            <v>0</v>
          </cell>
          <cell r="AA3040">
            <v>0</v>
          </cell>
          <cell r="AB3040">
            <v>0</v>
          </cell>
          <cell r="AE3040">
            <v>0</v>
          </cell>
        </row>
        <row r="3041">
          <cell r="H3041">
            <v>710228783</v>
          </cell>
          <cell r="I3041" t="str">
            <v>050762460</v>
          </cell>
          <cell r="J3041">
            <v>100010906</v>
          </cell>
          <cell r="K3041">
            <v>200003967</v>
          </cell>
          <cell r="L3041" t="str">
            <v>Súkromná materská škola</v>
          </cell>
          <cell r="M3041" t="str">
            <v>Banskobystrický</v>
          </cell>
          <cell r="N3041" t="str">
            <v>Zvolen</v>
          </cell>
          <cell r="O3041" t="str">
            <v>96001</v>
          </cell>
          <cell r="P3041" t="str">
            <v>Zvolen</v>
          </cell>
          <cell r="Q3041" t="str">
            <v>J. Kráľa 22</v>
          </cell>
          <cell r="R3041" t="str">
            <v>518158</v>
          </cell>
          <cell r="S3041" t="str">
            <v>NS</v>
          </cell>
          <cell r="T3041">
            <v>0</v>
          </cell>
          <cell r="U3041">
            <v>4</v>
          </cell>
          <cell r="V3041">
            <v>0</v>
          </cell>
          <cell r="Y3041">
            <v>4</v>
          </cell>
          <cell r="Z3041">
            <v>0</v>
          </cell>
          <cell r="AA3041">
            <v>0</v>
          </cell>
          <cell r="AB3041">
            <v>0</v>
          </cell>
          <cell r="AE3041">
            <v>0</v>
          </cell>
        </row>
        <row r="3042">
          <cell r="H3042">
            <v>710274408</v>
          </cell>
          <cell r="I3042" t="str">
            <v>047186763</v>
          </cell>
          <cell r="J3042">
            <v>100018715</v>
          </cell>
          <cell r="K3042">
            <v>200003968</v>
          </cell>
          <cell r="L3042" t="str">
            <v>Súkromná materská škola</v>
          </cell>
          <cell r="M3042" t="str">
            <v>Košický</v>
          </cell>
          <cell r="N3042" t="str">
            <v>Košice IV</v>
          </cell>
          <cell r="O3042" t="str">
            <v>04001</v>
          </cell>
          <cell r="P3042" t="str">
            <v>Košice-Juh</v>
          </cell>
          <cell r="Q3042" t="str">
            <v>Alejová 1</v>
          </cell>
          <cell r="R3042" t="str">
            <v>599824</v>
          </cell>
          <cell r="S3042" t="str">
            <v>NS</v>
          </cell>
          <cell r="T3042">
            <v>0</v>
          </cell>
          <cell r="U3042">
            <v>16</v>
          </cell>
          <cell r="V3042">
            <v>0</v>
          </cell>
          <cell r="Y3042">
            <v>16</v>
          </cell>
          <cell r="Z3042">
            <v>0</v>
          </cell>
          <cell r="AA3042">
            <v>0</v>
          </cell>
          <cell r="AB3042">
            <v>0</v>
          </cell>
          <cell r="AE3042">
            <v>0</v>
          </cell>
        </row>
        <row r="3043">
          <cell r="H3043">
            <v>710274475</v>
          </cell>
          <cell r="I3043" t="str">
            <v>052203301</v>
          </cell>
          <cell r="J3043">
            <v>100018722</v>
          </cell>
          <cell r="K3043">
            <v>200003971</v>
          </cell>
          <cell r="L3043" t="str">
            <v>Súkromná materská škola</v>
          </cell>
          <cell r="M3043" t="str">
            <v>Bratislavský</v>
          </cell>
          <cell r="N3043" t="str">
            <v>Senec</v>
          </cell>
          <cell r="O3043" t="str">
            <v>90301</v>
          </cell>
          <cell r="P3043" t="str">
            <v>Senec</v>
          </cell>
          <cell r="Q3043" t="str">
            <v>Horný dvor 5553/2A</v>
          </cell>
          <cell r="R3043" t="str">
            <v>508217</v>
          </cell>
          <cell r="S3043" t="str">
            <v>NS</v>
          </cell>
          <cell r="T3043">
            <v>0</v>
          </cell>
          <cell r="U3043">
            <v>5</v>
          </cell>
          <cell r="V3043">
            <v>0</v>
          </cell>
          <cell r="Y3043">
            <v>5</v>
          </cell>
          <cell r="Z3043">
            <v>0</v>
          </cell>
          <cell r="AA3043">
            <v>0</v>
          </cell>
          <cell r="AB3043">
            <v>0</v>
          </cell>
          <cell r="AE3043">
            <v>0</v>
          </cell>
        </row>
        <row r="3044">
          <cell r="H3044">
            <v>710274700</v>
          </cell>
          <cell r="I3044" t="str">
            <v>042364141</v>
          </cell>
          <cell r="J3044">
            <v>100018723</v>
          </cell>
          <cell r="K3044">
            <v>200003972</v>
          </cell>
          <cell r="L3044" t="str">
            <v>Súkromná materská škola</v>
          </cell>
          <cell r="M3044" t="str">
            <v>Bratislavský</v>
          </cell>
          <cell r="N3044" t="str">
            <v>Malacky</v>
          </cell>
          <cell r="O3044" t="str">
            <v>90068</v>
          </cell>
          <cell r="P3044" t="str">
            <v>Plavecký Štvrtok</v>
          </cell>
          <cell r="Q3044" t="str">
            <v>Plavecký Štvrtok 641</v>
          </cell>
          <cell r="R3044" t="str">
            <v>508195</v>
          </cell>
          <cell r="S3044" t="str">
            <v>NS</v>
          </cell>
          <cell r="T3044">
            <v>0</v>
          </cell>
          <cell r="U3044">
            <v>15</v>
          </cell>
          <cell r="V3044">
            <v>0</v>
          </cell>
          <cell r="Y3044">
            <v>15</v>
          </cell>
          <cell r="Z3044">
            <v>0</v>
          </cell>
          <cell r="AA3044">
            <v>0</v>
          </cell>
          <cell r="AB3044">
            <v>0</v>
          </cell>
          <cell r="AE3044">
            <v>0</v>
          </cell>
        </row>
        <row r="3045">
          <cell r="H3045">
            <v>710274807</v>
          </cell>
          <cell r="I3045" t="str">
            <v>045745048</v>
          </cell>
          <cell r="J3045">
            <v>100018765</v>
          </cell>
          <cell r="K3045">
            <v>200003974</v>
          </cell>
          <cell r="L3045" t="str">
            <v>Súkromná materská škola</v>
          </cell>
          <cell r="M3045" t="str">
            <v>Žilinský</v>
          </cell>
          <cell r="N3045" t="str">
            <v>Žilina</v>
          </cell>
          <cell r="O3045" t="str">
            <v>01001</v>
          </cell>
          <cell r="P3045" t="str">
            <v>Žilina</v>
          </cell>
          <cell r="Q3045" t="str">
            <v>Oravská cesta 11</v>
          </cell>
          <cell r="R3045" t="str">
            <v>517402</v>
          </cell>
          <cell r="S3045" t="str">
            <v>NS</v>
          </cell>
          <cell r="T3045">
            <v>0</v>
          </cell>
          <cell r="U3045">
            <v>17</v>
          </cell>
          <cell r="V3045">
            <v>0</v>
          </cell>
          <cell r="Y3045">
            <v>17</v>
          </cell>
          <cell r="Z3045">
            <v>0</v>
          </cell>
          <cell r="AA3045">
            <v>0</v>
          </cell>
          <cell r="AB3045">
            <v>0</v>
          </cell>
          <cell r="AE3045">
            <v>0</v>
          </cell>
        </row>
        <row r="3046">
          <cell r="H3046">
            <v>710263570</v>
          </cell>
          <cell r="I3046" t="str">
            <v>052222012</v>
          </cell>
          <cell r="J3046">
            <v>100017683</v>
          </cell>
          <cell r="K3046">
            <v>200003975</v>
          </cell>
          <cell r="L3046" t="str">
            <v>Súkromná materská škola YES</v>
          </cell>
          <cell r="M3046" t="str">
            <v>Nitriansky</v>
          </cell>
          <cell r="N3046" t="str">
            <v>Nitra</v>
          </cell>
          <cell r="O3046" t="str">
            <v>95201</v>
          </cell>
          <cell r="P3046" t="str">
            <v>Vráble</v>
          </cell>
          <cell r="Q3046" t="str">
            <v>Žitavská 23</v>
          </cell>
          <cell r="R3046" t="str">
            <v>500933</v>
          </cell>
          <cell r="S3046" t="str">
            <v>NS</v>
          </cell>
          <cell r="T3046">
            <v>0</v>
          </cell>
          <cell r="U3046">
            <v>9</v>
          </cell>
          <cell r="V3046">
            <v>0</v>
          </cell>
          <cell r="Y3046">
            <v>9</v>
          </cell>
          <cell r="Z3046">
            <v>0</v>
          </cell>
          <cell r="AA3046">
            <v>0</v>
          </cell>
          <cell r="AB3046">
            <v>0</v>
          </cell>
          <cell r="AE3046">
            <v>0</v>
          </cell>
        </row>
        <row r="3047">
          <cell r="H3047">
            <v>30796016</v>
          </cell>
          <cell r="I3047" t="str">
            <v>090000328</v>
          </cell>
          <cell r="J3047">
            <v>100001483</v>
          </cell>
          <cell r="K3047">
            <v>200003988</v>
          </cell>
          <cell r="L3047" t="str">
            <v>Súkromná materská škola</v>
          </cell>
          <cell r="M3047" t="str">
            <v>Bratislavský</v>
          </cell>
          <cell r="N3047" t="str">
            <v>Senec</v>
          </cell>
          <cell r="O3047" t="str">
            <v>90301</v>
          </cell>
          <cell r="P3047" t="str">
            <v>Senec</v>
          </cell>
          <cell r="Q3047" t="str">
            <v>m. č. Svätý Martin 3</v>
          </cell>
          <cell r="R3047" t="str">
            <v>508217</v>
          </cell>
          <cell r="S3047" t="str">
            <v>PS</v>
          </cell>
          <cell r="T3047">
            <v>0</v>
          </cell>
          <cell r="U3047">
            <v>8</v>
          </cell>
          <cell r="V3047">
            <v>0</v>
          </cell>
          <cell r="Y3047">
            <v>8</v>
          </cell>
          <cell r="Z3047">
            <v>0</v>
          </cell>
          <cell r="AA3047">
            <v>0</v>
          </cell>
          <cell r="AB3047">
            <v>0</v>
          </cell>
          <cell r="AE3047">
            <v>0</v>
          </cell>
        </row>
        <row r="3048">
          <cell r="H3048">
            <v>53248139</v>
          </cell>
          <cell r="I3048" t="str">
            <v>051539926</v>
          </cell>
          <cell r="J3048">
            <v>100018917</v>
          </cell>
          <cell r="K3048">
            <v>200003991</v>
          </cell>
          <cell r="L3048" t="str">
            <v>Súkromná materská škola</v>
          </cell>
          <cell r="M3048" t="str">
            <v>Nitriansky</v>
          </cell>
          <cell r="N3048" t="str">
            <v>Nové Zámky</v>
          </cell>
          <cell r="O3048" t="str">
            <v>94054</v>
          </cell>
          <cell r="P3048" t="str">
            <v>Nové Zámky</v>
          </cell>
          <cell r="Q3048" t="str">
            <v>Michalská bašta 512/21</v>
          </cell>
          <cell r="R3048" t="str">
            <v>503011</v>
          </cell>
          <cell r="S3048" t="str">
            <v>PS</v>
          </cell>
          <cell r="T3048">
            <v>0</v>
          </cell>
          <cell r="U3048">
            <v>7</v>
          </cell>
          <cell r="V3048">
            <v>0</v>
          </cell>
          <cell r="Y3048">
            <v>7</v>
          </cell>
          <cell r="Z3048">
            <v>0</v>
          </cell>
          <cell r="AA3048">
            <v>0</v>
          </cell>
          <cell r="AB3048">
            <v>0</v>
          </cell>
          <cell r="AE3048">
            <v>0</v>
          </cell>
        </row>
        <row r="3049">
          <cell r="H3049">
            <v>710276710</v>
          </cell>
          <cell r="I3049" t="str">
            <v>042142814</v>
          </cell>
          <cell r="J3049">
            <v>100018945</v>
          </cell>
          <cell r="K3049">
            <v>200003994</v>
          </cell>
          <cell r="L3049" t="str">
            <v>Súkromná materská škola Citybabycare</v>
          </cell>
          <cell r="M3049" t="str">
            <v>Bratislavský</v>
          </cell>
          <cell r="N3049" t="str">
            <v>Bratislava II</v>
          </cell>
          <cell r="O3049" t="str">
            <v>82109</v>
          </cell>
          <cell r="P3049" t="str">
            <v>Bratislava-Ružinov</v>
          </cell>
          <cell r="Q3049" t="str">
            <v>Mlynské Nivy 12</v>
          </cell>
          <cell r="R3049" t="str">
            <v>529320</v>
          </cell>
          <cell r="S3049" t="str">
            <v>NS</v>
          </cell>
          <cell r="T3049">
            <v>0</v>
          </cell>
          <cell r="U3049">
            <v>6</v>
          </cell>
          <cell r="V3049">
            <v>0</v>
          </cell>
          <cell r="Y3049">
            <v>6</v>
          </cell>
          <cell r="Z3049">
            <v>0</v>
          </cell>
          <cell r="AA3049">
            <v>0</v>
          </cell>
          <cell r="AB3049">
            <v>0</v>
          </cell>
          <cell r="AE3049">
            <v>0</v>
          </cell>
        </row>
        <row r="3050">
          <cell r="H3050">
            <v>710276729</v>
          </cell>
          <cell r="I3050" t="str">
            <v>042142814</v>
          </cell>
          <cell r="J3050">
            <v>100018944</v>
          </cell>
          <cell r="K3050">
            <v>200003994</v>
          </cell>
          <cell r="L3050" t="str">
            <v>Súkromná materská škola Citybabycare</v>
          </cell>
          <cell r="M3050" t="str">
            <v>Bratislavský</v>
          </cell>
          <cell r="N3050" t="str">
            <v>Bratislava V</v>
          </cell>
          <cell r="O3050" t="str">
            <v>85101</v>
          </cell>
          <cell r="P3050" t="str">
            <v>Bratislava-Petržalka</v>
          </cell>
          <cell r="Q3050" t="str">
            <v>Einsteinova 19</v>
          </cell>
          <cell r="R3050" t="str">
            <v>529460</v>
          </cell>
          <cell r="S3050" t="str">
            <v>NS</v>
          </cell>
          <cell r="T3050">
            <v>0</v>
          </cell>
          <cell r="U3050">
            <v>0</v>
          </cell>
          <cell r="V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E3050">
            <v>0</v>
          </cell>
        </row>
        <row r="3051">
          <cell r="H3051">
            <v>710276737</v>
          </cell>
          <cell r="I3051" t="str">
            <v>042142814</v>
          </cell>
          <cell r="J3051">
            <v>100018943</v>
          </cell>
          <cell r="K3051">
            <v>200003994</v>
          </cell>
          <cell r="L3051" t="str">
            <v>Súkromná materská škola Citybabycare</v>
          </cell>
          <cell r="M3051" t="str">
            <v>Bratislavský</v>
          </cell>
          <cell r="N3051" t="str">
            <v>Bratislava I</v>
          </cell>
          <cell r="O3051" t="str">
            <v>81109</v>
          </cell>
          <cell r="P3051" t="str">
            <v>Bratislava-Staré Mesto</v>
          </cell>
          <cell r="Q3051" t="str">
            <v>Pribinova 19</v>
          </cell>
          <cell r="R3051" t="str">
            <v>528595</v>
          </cell>
          <cell r="S3051" t="str">
            <v>NS</v>
          </cell>
          <cell r="T3051">
            <v>0</v>
          </cell>
          <cell r="U3051">
            <v>1</v>
          </cell>
          <cell r="V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E3051">
            <v>0</v>
          </cell>
        </row>
        <row r="3052">
          <cell r="H3052">
            <v>710276680</v>
          </cell>
          <cell r="I3052" t="str">
            <v>044888775</v>
          </cell>
          <cell r="J3052">
            <v>100018939</v>
          </cell>
          <cell r="K3052">
            <v>200003995</v>
          </cell>
          <cell r="L3052" t="str">
            <v>Súkromná materská škola</v>
          </cell>
          <cell r="M3052" t="str">
            <v>Bratislavský</v>
          </cell>
          <cell r="N3052" t="str">
            <v>Bratislava II</v>
          </cell>
          <cell r="O3052" t="str">
            <v>82107</v>
          </cell>
          <cell r="P3052" t="str">
            <v>Bratislava-Vrakuňa</v>
          </cell>
          <cell r="Q3052" t="str">
            <v>Priehradná 20B</v>
          </cell>
          <cell r="R3052" t="str">
            <v>529338</v>
          </cell>
          <cell r="S3052" t="str">
            <v>NS</v>
          </cell>
          <cell r="T3052">
            <v>0</v>
          </cell>
          <cell r="U3052">
            <v>7</v>
          </cell>
          <cell r="V3052">
            <v>0</v>
          </cell>
          <cell r="Y3052">
            <v>7</v>
          </cell>
          <cell r="Z3052">
            <v>0</v>
          </cell>
          <cell r="AA3052">
            <v>0</v>
          </cell>
          <cell r="AB3052">
            <v>0</v>
          </cell>
          <cell r="AE3052">
            <v>0</v>
          </cell>
        </row>
        <row r="3053">
          <cell r="H3053">
            <v>710276702</v>
          </cell>
          <cell r="I3053" t="str">
            <v>042259444</v>
          </cell>
          <cell r="J3053">
            <v>100018940</v>
          </cell>
          <cell r="K3053">
            <v>200003996</v>
          </cell>
          <cell r="L3053" t="str">
            <v>Súkromná materská škola Škôlka pri Lese</v>
          </cell>
          <cell r="M3053" t="str">
            <v>Bratislavský</v>
          </cell>
          <cell r="N3053" t="str">
            <v>Bratislava I</v>
          </cell>
          <cell r="O3053" t="str">
            <v>81104</v>
          </cell>
          <cell r="P3053" t="str">
            <v>Bratislava-Staré Mesto</v>
          </cell>
          <cell r="Q3053" t="str">
            <v>Kysucká 7691/4</v>
          </cell>
          <cell r="R3053" t="str">
            <v>528595</v>
          </cell>
          <cell r="S3053" t="str">
            <v>NS</v>
          </cell>
          <cell r="T3053">
            <v>0</v>
          </cell>
          <cell r="U3053">
            <v>10</v>
          </cell>
          <cell r="V3053">
            <v>0</v>
          </cell>
          <cell r="Y3053">
            <v>10</v>
          </cell>
          <cell r="Z3053">
            <v>0</v>
          </cell>
          <cell r="AA3053">
            <v>0</v>
          </cell>
          <cell r="AB3053">
            <v>0</v>
          </cell>
          <cell r="AE3053">
            <v>0</v>
          </cell>
        </row>
        <row r="3054">
          <cell r="H3054">
            <v>710276974</v>
          </cell>
          <cell r="I3054" t="str">
            <v>052752178</v>
          </cell>
          <cell r="J3054">
            <v>100018990</v>
          </cell>
          <cell r="K3054">
            <v>200003997</v>
          </cell>
          <cell r="L3054" t="str">
            <v>Súkromná materská škola AKADEMIK</v>
          </cell>
          <cell r="M3054" t="str">
            <v>Košický</v>
          </cell>
          <cell r="N3054" t="str">
            <v>Košice I</v>
          </cell>
          <cell r="O3054" t="str">
            <v>04001</v>
          </cell>
          <cell r="P3054" t="str">
            <v>Košice-Sever</v>
          </cell>
          <cell r="Q3054" t="str">
            <v>Němcovej 1</v>
          </cell>
          <cell r="R3054" t="str">
            <v>598151</v>
          </cell>
          <cell r="S3054" t="str">
            <v>NS</v>
          </cell>
          <cell r="T3054">
            <v>0</v>
          </cell>
          <cell r="U3054">
            <v>2</v>
          </cell>
          <cell r="V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E3054">
            <v>0</v>
          </cell>
        </row>
        <row r="3055">
          <cell r="H3055">
            <v>710276117</v>
          </cell>
          <cell r="I3055" t="str">
            <v>052565271</v>
          </cell>
          <cell r="J3055">
            <v>100019082</v>
          </cell>
          <cell r="K3055">
            <v>200003998</v>
          </cell>
          <cell r="L3055" t="str">
            <v>Súkromná materská škola Obláčik</v>
          </cell>
          <cell r="M3055" t="str">
            <v>Žilinský</v>
          </cell>
          <cell r="N3055" t="str">
            <v>Žilina</v>
          </cell>
          <cell r="O3055" t="str">
            <v>01001</v>
          </cell>
          <cell r="P3055" t="str">
            <v>Žilina</v>
          </cell>
          <cell r="Q3055" t="str">
            <v>Hečkova 2537/9</v>
          </cell>
          <cell r="R3055" t="str">
            <v>517402</v>
          </cell>
          <cell r="S3055" t="str">
            <v>NS</v>
          </cell>
          <cell r="T3055">
            <v>0</v>
          </cell>
          <cell r="U3055">
            <v>8</v>
          </cell>
          <cell r="V3055">
            <v>0</v>
          </cell>
          <cell r="Y3055">
            <v>8</v>
          </cell>
          <cell r="Z3055">
            <v>0</v>
          </cell>
          <cell r="AA3055">
            <v>0</v>
          </cell>
          <cell r="AB3055">
            <v>0</v>
          </cell>
          <cell r="AE3055">
            <v>0</v>
          </cell>
        </row>
        <row r="3056">
          <cell r="H3056">
            <v>710267576</v>
          </cell>
          <cell r="I3056" t="str">
            <v>037301462</v>
          </cell>
          <cell r="J3056">
            <v>100018071</v>
          </cell>
          <cell r="K3056">
            <v>200004001</v>
          </cell>
          <cell r="L3056" t="str">
            <v>Súkromná materská škola</v>
          </cell>
          <cell r="M3056" t="str">
            <v>Košický</v>
          </cell>
          <cell r="N3056" t="str">
            <v>Košice - okolie</v>
          </cell>
          <cell r="O3056" t="str">
            <v>04414</v>
          </cell>
          <cell r="P3056" t="str">
            <v>Čaňa</v>
          </cell>
          <cell r="Q3056" t="str">
            <v>Osloboditeľov 59</v>
          </cell>
          <cell r="R3056" t="str">
            <v>521299</v>
          </cell>
          <cell r="S3056" t="str">
            <v>NS</v>
          </cell>
          <cell r="T3056">
            <v>0</v>
          </cell>
          <cell r="U3056">
            <v>2</v>
          </cell>
          <cell r="V3056">
            <v>0</v>
          </cell>
          <cell r="Y3056">
            <v>2</v>
          </cell>
          <cell r="Z3056">
            <v>0</v>
          </cell>
          <cell r="AA3056">
            <v>0</v>
          </cell>
          <cell r="AB3056">
            <v>0</v>
          </cell>
          <cell r="AE3056">
            <v>0</v>
          </cell>
        </row>
        <row r="3057">
          <cell r="H3057">
            <v>710278152</v>
          </cell>
          <cell r="I3057" t="str">
            <v>051715104</v>
          </cell>
          <cell r="J3057">
            <v>100019111</v>
          </cell>
          <cell r="K3057">
            <v>200004002</v>
          </cell>
          <cell r="L3057" t="str">
            <v>Súkromná materská škola</v>
          </cell>
          <cell r="M3057" t="str">
            <v>Nitriansky</v>
          </cell>
          <cell r="N3057" t="str">
            <v>Zlaté Moravce</v>
          </cell>
          <cell r="O3057" t="str">
            <v>95301</v>
          </cell>
          <cell r="P3057" t="str">
            <v>Zlaté Moravce</v>
          </cell>
          <cell r="Q3057" t="str">
            <v>Sládkovičova 630/8</v>
          </cell>
          <cell r="R3057" t="str">
            <v>500968</v>
          </cell>
          <cell r="S3057" t="str">
            <v>NS</v>
          </cell>
          <cell r="T3057">
            <v>0</v>
          </cell>
          <cell r="U3057">
            <v>1</v>
          </cell>
          <cell r="V3057">
            <v>0</v>
          </cell>
          <cell r="Y3057">
            <v>1</v>
          </cell>
          <cell r="Z3057">
            <v>0</v>
          </cell>
          <cell r="AA3057">
            <v>0</v>
          </cell>
          <cell r="AB3057">
            <v>0</v>
          </cell>
          <cell r="AE3057">
            <v>0</v>
          </cell>
        </row>
        <row r="3058">
          <cell r="H3058">
            <v>53255372</v>
          </cell>
          <cell r="I3058" t="str">
            <v>000397687</v>
          </cell>
          <cell r="J3058">
            <v>100019049</v>
          </cell>
          <cell r="K3058">
            <v>200004004</v>
          </cell>
          <cell r="L3058" t="str">
            <v>Súkromná materská škola Slovenskej technickej univerzity v Bratislave</v>
          </cell>
          <cell r="M3058" t="str">
            <v>Bratislavský</v>
          </cell>
          <cell r="N3058" t="str">
            <v>Bratislava I</v>
          </cell>
          <cell r="O3058" t="str">
            <v>81107</v>
          </cell>
          <cell r="P3058" t="str">
            <v>Bratislava-Staré Mesto</v>
          </cell>
          <cell r="Q3058" t="str">
            <v>Bernolákova 2716/1</v>
          </cell>
          <cell r="R3058" t="str">
            <v>528595</v>
          </cell>
          <cell r="S3058" t="str">
            <v>PS</v>
          </cell>
          <cell r="T3058">
            <v>0</v>
          </cell>
          <cell r="U3058">
            <v>1</v>
          </cell>
          <cell r="V3058">
            <v>0</v>
          </cell>
          <cell r="Y3058">
            <v>1</v>
          </cell>
          <cell r="Z3058">
            <v>0</v>
          </cell>
          <cell r="AA3058">
            <v>0</v>
          </cell>
          <cell r="AB3058">
            <v>0</v>
          </cell>
          <cell r="AE3058">
            <v>0</v>
          </cell>
        </row>
        <row r="3059">
          <cell r="H3059">
            <v>710277199</v>
          </cell>
          <cell r="I3059" t="str">
            <v>050714619</v>
          </cell>
          <cell r="J3059">
            <v>100019022</v>
          </cell>
          <cell r="K3059">
            <v>200004006</v>
          </cell>
          <cell r="L3059" t="str">
            <v>Súkromná materská škola</v>
          </cell>
          <cell r="M3059" t="str">
            <v>Bratislavský</v>
          </cell>
          <cell r="N3059" t="str">
            <v>Malacky</v>
          </cell>
          <cell r="O3059" t="str">
            <v>90062</v>
          </cell>
          <cell r="P3059" t="str">
            <v>Kostolište</v>
          </cell>
          <cell r="Q3059" t="str">
            <v>Kostolište 331</v>
          </cell>
          <cell r="R3059" t="str">
            <v>508012</v>
          </cell>
          <cell r="S3059" t="str">
            <v>NS</v>
          </cell>
          <cell r="T3059">
            <v>0</v>
          </cell>
          <cell r="U3059">
            <v>4</v>
          </cell>
          <cell r="V3059">
            <v>0</v>
          </cell>
          <cell r="Y3059">
            <v>4</v>
          </cell>
          <cell r="Z3059">
            <v>0</v>
          </cell>
          <cell r="AA3059">
            <v>0</v>
          </cell>
          <cell r="AB3059">
            <v>0</v>
          </cell>
          <cell r="AE3059">
            <v>0</v>
          </cell>
        </row>
        <row r="3060">
          <cell r="H3060">
            <v>710277164</v>
          </cell>
          <cell r="I3060" t="str">
            <v>048173754</v>
          </cell>
          <cell r="J3060">
            <v>100019026</v>
          </cell>
          <cell r="K3060">
            <v>200004007</v>
          </cell>
          <cell r="L3060" t="str">
            <v>Súkromná materská škola Seahorse</v>
          </cell>
          <cell r="M3060" t="str">
            <v>Bratislavský</v>
          </cell>
          <cell r="N3060" t="str">
            <v>Bratislava II</v>
          </cell>
          <cell r="O3060" t="str">
            <v>82106</v>
          </cell>
          <cell r="P3060" t="str">
            <v>Bratislava-Podunajské Biskupice</v>
          </cell>
          <cell r="Q3060" t="str">
            <v>Padlých hrdinov 8</v>
          </cell>
          <cell r="R3060" t="str">
            <v>529311</v>
          </cell>
          <cell r="S3060" t="str">
            <v>NS</v>
          </cell>
          <cell r="T3060">
            <v>0</v>
          </cell>
          <cell r="U3060">
            <v>7</v>
          </cell>
          <cell r="V3060">
            <v>0</v>
          </cell>
          <cell r="Y3060">
            <v>7</v>
          </cell>
          <cell r="Z3060">
            <v>0</v>
          </cell>
          <cell r="AA3060">
            <v>0</v>
          </cell>
          <cell r="AB3060">
            <v>0</v>
          </cell>
          <cell r="AE3060">
            <v>0</v>
          </cell>
        </row>
        <row r="3061">
          <cell r="H3061">
            <v>710277792</v>
          </cell>
          <cell r="I3061" t="str">
            <v>051762412</v>
          </cell>
          <cell r="J3061">
            <v>100019072</v>
          </cell>
          <cell r="K3061">
            <v>200004008</v>
          </cell>
          <cell r="L3061" t="str">
            <v>Súkromná materská škola Montessori cesta</v>
          </cell>
          <cell r="M3061" t="str">
            <v>Prešovský</v>
          </cell>
          <cell r="N3061" t="str">
            <v>Prešov</v>
          </cell>
          <cell r="O3061" t="str">
            <v>08001</v>
          </cell>
          <cell r="P3061" t="str">
            <v>Prešov</v>
          </cell>
          <cell r="Q3061" t="str">
            <v>Bernolákova 6525/17</v>
          </cell>
          <cell r="R3061" t="str">
            <v>524140</v>
          </cell>
          <cell r="S3061" t="str">
            <v>NS</v>
          </cell>
          <cell r="T3061">
            <v>0</v>
          </cell>
          <cell r="U3061">
            <v>6</v>
          </cell>
          <cell r="V3061">
            <v>0</v>
          </cell>
          <cell r="Y3061">
            <v>6</v>
          </cell>
          <cell r="Z3061">
            <v>0</v>
          </cell>
          <cell r="AA3061">
            <v>0</v>
          </cell>
          <cell r="AB3061">
            <v>0</v>
          </cell>
          <cell r="AE3061">
            <v>0</v>
          </cell>
        </row>
        <row r="3062">
          <cell r="H3062">
            <v>710277458</v>
          </cell>
          <cell r="I3062" t="str">
            <v>051891034</v>
          </cell>
          <cell r="J3062">
            <v>100019056</v>
          </cell>
          <cell r="K3062">
            <v>200004011</v>
          </cell>
          <cell r="L3062" t="str">
            <v>Súkromná materská škola MONTE - Detský svet</v>
          </cell>
          <cell r="M3062" t="str">
            <v>Prešovský</v>
          </cell>
          <cell r="N3062" t="str">
            <v>Prešov</v>
          </cell>
          <cell r="O3062" t="str">
            <v>08001</v>
          </cell>
          <cell r="P3062" t="str">
            <v>Prešov</v>
          </cell>
          <cell r="Q3062" t="str">
            <v>Bernolákova 17</v>
          </cell>
          <cell r="R3062" t="str">
            <v>524140</v>
          </cell>
          <cell r="S3062" t="str">
            <v>NS</v>
          </cell>
          <cell r="T3062">
            <v>0</v>
          </cell>
          <cell r="U3062">
            <v>5</v>
          </cell>
          <cell r="V3062">
            <v>0</v>
          </cell>
          <cell r="Y3062">
            <v>5</v>
          </cell>
          <cell r="Z3062">
            <v>0</v>
          </cell>
          <cell r="AA3062">
            <v>0</v>
          </cell>
          <cell r="AB3062">
            <v>0</v>
          </cell>
          <cell r="AE3062">
            <v>0</v>
          </cell>
        </row>
        <row r="3063">
          <cell r="H3063">
            <v>710277555</v>
          </cell>
          <cell r="I3063" t="str">
            <v>046786180</v>
          </cell>
          <cell r="J3063">
            <v>100019100</v>
          </cell>
          <cell r="K3063">
            <v>200004012</v>
          </cell>
          <cell r="L3063" t="str">
            <v>Súkromná materská škola Centrum HAPPY</v>
          </cell>
          <cell r="M3063" t="str">
            <v>Bratislavský</v>
          </cell>
          <cell r="N3063" t="str">
            <v>Bratislava III</v>
          </cell>
          <cell r="O3063" t="str">
            <v>83102</v>
          </cell>
          <cell r="P3063" t="str">
            <v>Bratislava-Nové Mesto</v>
          </cell>
          <cell r="Q3063" t="str">
            <v>Nobelova 12/A</v>
          </cell>
          <cell r="R3063" t="str">
            <v>529346</v>
          </cell>
          <cell r="S3063" t="str">
            <v>NS</v>
          </cell>
          <cell r="T3063">
            <v>0</v>
          </cell>
          <cell r="U3063">
            <v>0</v>
          </cell>
          <cell r="V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E3063">
            <v>0</v>
          </cell>
        </row>
        <row r="3064">
          <cell r="H3064">
            <v>710277512</v>
          </cell>
          <cell r="I3064" t="str">
            <v>042369479</v>
          </cell>
          <cell r="J3064">
            <v>100019092</v>
          </cell>
          <cell r="K3064">
            <v>200004013</v>
          </cell>
          <cell r="L3064" t="str">
            <v>Súkromná materská škola</v>
          </cell>
          <cell r="M3064" t="str">
            <v>Bratislavský</v>
          </cell>
          <cell r="N3064" t="str">
            <v>Bratislava I</v>
          </cell>
          <cell r="O3064" t="str">
            <v>81106</v>
          </cell>
          <cell r="P3064" t="str">
            <v>Bratislava-Staré Mesto</v>
          </cell>
          <cell r="Q3064" t="str">
            <v>Panenská 4</v>
          </cell>
          <cell r="R3064" t="str">
            <v>528595</v>
          </cell>
          <cell r="S3064" t="str">
            <v>NS</v>
          </cell>
          <cell r="T3064">
            <v>0</v>
          </cell>
          <cell r="U3064">
            <v>15</v>
          </cell>
          <cell r="V3064">
            <v>0</v>
          </cell>
          <cell r="Y3064">
            <v>15</v>
          </cell>
          <cell r="Z3064">
            <v>0</v>
          </cell>
          <cell r="AA3064">
            <v>0</v>
          </cell>
          <cell r="AB3064">
            <v>0</v>
          </cell>
          <cell r="AE3064">
            <v>0</v>
          </cell>
        </row>
        <row r="3065">
          <cell r="H3065">
            <v>710275730</v>
          </cell>
          <cell r="I3065" t="str">
            <v>036096580</v>
          </cell>
          <cell r="J3065">
            <v>100019090</v>
          </cell>
          <cell r="K3065">
            <v>200004015</v>
          </cell>
          <cell r="L3065" t="str">
            <v>Súkromná materská škola s vyučovacím jazykom maďarským - Magán Óvoda</v>
          </cell>
          <cell r="M3065" t="str">
            <v>Nitriansky</v>
          </cell>
          <cell r="N3065" t="str">
            <v>Nitra</v>
          </cell>
          <cell r="O3065" t="str">
            <v>95105</v>
          </cell>
          <cell r="P3065" t="str">
            <v>Veľký Cetín</v>
          </cell>
          <cell r="Q3065" t="str">
            <v>Kostolná 1/512</v>
          </cell>
          <cell r="R3065" t="str">
            <v>500895</v>
          </cell>
          <cell r="S3065" t="str">
            <v>NS</v>
          </cell>
          <cell r="T3065">
            <v>0</v>
          </cell>
          <cell r="U3065">
            <v>1</v>
          </cell>
          <cell r="V3065">
            <v>0</v>
          </cell>
          <cell r="Y3065">
            <v>1</v>
          </cell>
          <cell r="Z3065">
            <v>0</v>
          </cell>
          <cell r="AA3065">
            <v>0</v>
          </cell>
          <cell r="AB3065">
            <v>0</v>
          </cell>
          <cell r="AE3065">
            <v>0</v>
          </cell>
        </row>
        <row r="3066">
          <cell r="H3066">
            <v>710277571</v>
          </cell>
          <cell r="I3066" t="str">
            <v>051751976</v>
          </cell>
          <cell r="J3066">
            <v>100019109</v>
          </cell>
          <cell r="K3066">
            <v>200004016</v>
          </cell>
          <cell r="L3066" t="str">
            <v>Súkromná materská škola INškôlka</v>
          </cell>
          <cell r="M3066" t="str">
            <v>Bratislavský</v>
          </cell>
          <cell r="N3066" t="str">
            <v>Bratislava I</v>
          </cell>
          <cell r="O3066" t="str">
            <v>81108</v>
          </cell>
          <cell r="P3066" t="str">
            <v>Bratislava-Staré Mesto</v>
          </cell>
          <cell r="Q3066" t="str">
            <v>Cintorínska 7669/7</v>
          </cell>
          <cell r="R3066" t="str">
            <v>528595</v>
          </cell>
          <cell r="S3066" t="str">
            <v>NS</v>
          </cell>
          <cell r="T3066">
            <v>0</v>
          </cell>
          <cell r="U3066">
            <v>2</v>
          </cell>
          <cell r="V3066">
            <v>0</v>
          </cell>
          <cell r="Y3066">
            <v>2</v>
          </cell>
          <cell r="Z3066">
            <v>0</v>
          </cell>
          <cell r="AA3066">
            <v>0</v>
          </cell>
          <cell r="AB3066">
            <v>0</v>
          </cell>
          <cell r="AE3066">
            <v>0</v>
          </cell>
        </row>
        <row r="3067">
          <cell r="H3067">
            <v>45026360</v>
          </cell>
          <cell r="I3067" t="str">
            <v>037896695</v>
          </cell>
          <cell r="J3067">
            <v>100009697</v>
          </cell>
          <cell r="K3067">
            <v>200000093</v>
          </cell>
          <cell r="L3067" t="str">
            <v>Súkromná materská škola EBG</v>
          </cell>
          <cell r="M3067" t="str">
            <v>Banskobystrický</v>
          </cell>
          <cell r="N3067" t="str">
            <v>Brezno</v>
          </cell>
          <cell r="O3067" t="str">
            <v>97701</v>
          </cell>
          <cell r="P3067" t="str">
            <v>Brezno</v>
          </cell>
          <cell r="Q3067" t="str">
            <v>Školská 5</v>
          </cell>
          <cell r="R3067" t="str">
            <v>508497</v>
          </cell>
          <cell r="S3067" t="str">
            <v>PS</v>
          </cell>
          <cell r="T3067">
            <v>0</v>
          </cell>
          <cell r="U3067">
            <v>0</v>
          </cell>
          <cell r="V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E3067">
            <v>0</v>
          </cell>
        </row>
        <row r="3068">
          <cell r="H3068">
            <v>710152966</v>
          </cell>
          <cell r="I3068" t="str">
            <v>042090598</v>
          </cell>
          <cell r="J3068">
            <v>100012227</v>
          </cell>
          <cell r="K3068">
            <v>100017493</v>
          </cell>
          <cell r="L3068" t="str">
            <v>Špeciálna materská škola Jána Vojtaššáka internátna ako organizačná zložka Spojenej školy Jána Vojtaššáka internátnej</v>
          </cell>
          <cell r="M3068" t="str">
            <v>Prešovský</v>
          </cell>
          <cell r="N3068" t="str">
            <v>Levoča</v>
          </cell>
          <cell r="O3068" t="str">
            <v>05432</v>
          </cell>
          <cell r="P3068" t="str">
            <v>Levoča</v>
          </cell>
          <cell r="Q3068" t="str">
            <v>Kláštorská 24/a</v>
          </cell>
          <cell r="R3068" t="str">
            <v>543292</v>
          </cell>
          <cell r="S3068" t="str">
            <v>NS</v>
          </cell>
          <cell r="W3068">
            <v>0</v>
          </cell>
          <cell r="X3068">
            <v>16</v>
          </cell>
          <cell r="Y3068">
            <v>16</v>
          </cell>
          <cell r="AC3068">
            <v>0</v>
          </cell>
          <cell r="AD3068">
            <v>0</v>
          </cell>
          <cell r="AE3068">
            <v>0</v>
          </cell>
        </row>
        <row r="3069">
          <cell r="H3069">
            <v>710163975</v>
          </cell>
          <cell r="I3069" t="str">
            <v>030223423</v>
          </cell>
          <cell r="J3069">
            <v>100007323</v>
          </cell>
          <cell r="K3069">
            <v>100017444</v>
          </cell>
          <cell r="L3069" t="str">
            <v>Špeciálna materská škola ako organizačná zložka Spojenej školy sv. Jozefa</v>
          </cell>
          <cell r="M3069" t="str">
            <v>Žilinský</v>
          </cell>
          <cell r="N3069" t="str">
            <v>Čadca</v>
          </cell>
          <cell r="O3069" t="str">
            <v>02354</v>
          </cell>
          <cell r="P3069" t="str">
            <v>Turzovka</v>
          </cell>
          <cell r="Q3069" t="str">
            <v>Jašíkova 219</v>
          </cell>
          <cell r="R3069" t="str">
            <v>509507</v>
          </cell>
          <cell r="S3069" t="str">
            <v>NS</v>
          </cell>
          <cell r="W3069">
            <v>0</v>
          </cell>
          <cell r="X3069">
            <v>4</v>
          </cell>
          <cell r="Y3069">
            <v>4</v>
          </cell>
          <cell r="AC3069">
            <v>0</v>
          </cell>
          <cell r="AD3069">
            <v>1</v>
          </cell>
          <cell r="AE3069">
            <v>1</v>
          </cell>
        </row>
        <row r="3070">
          <cell r="H3070">
            <v>710274378</v>
          </cell>
          <cell r="I3070" t="str">
            <v>042326931</v>
          </cell>
          <cell r="J3070">
            <v>100018733</v>
          </cell>
          <cell r="K3070">
            <v>100017543</v>
          </cell>
          <cell r="L3070" t="str">
            <v>Špeciálna materská škola sv. Maximiliána Mária Kolbeho ako organizačná zložka Spojenej školy sv. Maximiliána Mária Kolbeho</v>
          </cell>
          <cell r="M3070" t="str">
            <v>Košický</v>
          </cell>
          <cell r="N3070" t="str">
            <v>Spišská Nová Ves</v>
          </cell>
          <cell r="O3070" t="str">
            <v>05201</v>
          </cell>
          <cell r="P3070" t="str">
            <v>Spišská Nová Ves</v>
          </cell>
          <cell r="Q3070" t="str">
            <v>Gaštanová 11</v>
          </cell>
          <cell r="R3070" t="str">
            <v>526355</v>
          </cell>
          <cell r="S3070" t="str">
            <v>NS</v>
          </cell>
          <cell r="W3070">
            <v>0</v>
          </cell>
          <cell r="X3070">
            <v>6</v>
          </cell>
          <cell r="Y3070">
            <v>6</v>
          </cell>
          <cell r="AC3070">
            <v>0</v>
          </cell>
          <cell r="AD3070">
            <v>0</v>
          </cell>
          <cell r="AE3070">
            <v>0</v>
          </cell>
        </row>
        <row r="3071">
          <cell r="H3071">
            <v>710228180</v>
          </cell>
          <cell r="I3071" t="str">
            <v>042227372</v>
          </cell>
          <cell r="J3071">
            <v>100012629</v>
          </cell>
          <cell r="K3071">
            <v>100017502</v>
          </cell>
          <cell r="L3071" t="str">
            <v>Evanjelická špeciálna materská škola internátna ako organizačná zložka Evanjelickej spojenej školy internátnej</v>
          </cell>
          <cell r="M3071" t="str">
            <v>Prešovský</v>
          </cell>
          <cell r="N3071" t="str">
            <v>Prešov</v>
          </cell>
          <cell r="O3071" t="str">
            <v>08207</v>
          </cell>
          <cell r="P3071" t="str">
            <v>Červenica</v>
          </cell>
          <cell r="Q3071" t="str">
            <v>Červenica 114</v>
          </cell>
          <cell r="R3071" t="str">
            <v>524301</v>
          </cell>
          <cell r="S3071" t="str">
            <v>NS</v>
          </cell>
          <cell r="W3071">
            <v>0</v>
          </cell>
          <cell r="X3071">
            <v>4</v>
          </cell>
          <cell r="Y3071">
            <v>4</v>
          </cell>
          <cell r="AC3071">
            <v>0</v>
          </cell>
          <cell r="AD3071">
            <v>0</v>
          </cell>
          <cell r="AE3071">
            <v>0</v>
          </cell>
        </row>
        <row r="3072">
          <cell r="H3072">
            <v>50980637</v>
          </cell>
          <cell r="I3072" t="str">
            <v>035569794</v>
          </cell>
          <cell r="J3072">
            <v>100017939</v>
          </cell>
          <cell r="K3072">
            <v>200000007</v>
          </cell>
          <cell r="L3072" t="str">
            <v>Evanjelická špeciálna materská škola</v>
          </cell>
          <cell r="M3072" t="str">
            <v>Košický</v>
          </cell>
          <cell r="N3072" t="str">
            <v>Košice III</v>
          </cell>
          <cell r="O3072" t="str">
            <v>04022</v>
          </cell>
          <cell r="P3072" t="str">
            <v>Košice-Dargovských hrdinov</v>
          </cell>
          <cell r="Q3072" t="str">
            <v>Exnárova 10</v>
          </cell>
          <cell r="R3072" t="str">
            <v>598682</v>
          </cell>
          <cell r="S3072" t="str">
            <v>PS</v>
          </cell>
          <cell r="W3072">
            <v>0</v>
          </cell>
          <cell r="X3072">
            <v>11</v>
          </cell>
          <cell r="Y3072">
            <v>11</v>
          </cell>
          <cell r="AC3072">
            <v>0</v>
          </cell>
          <cell r="AD3072">
            <v>0</v>
          </cell>
          <cell r="AE3072">
            <v>0</v>
          </cell>
        </row>
        <row r="3073">
          <cell r="H3073">
            <v>710217870</v>
          </cell>
          <cell r="I3073" t="str">
            <v>036483087</v>
          </cell>
          <cell r="J3073">
            <v>100012045</v>
          </cell>
          <cell r="K3073">
            <v>200002341</v>
          </cell>
          <cell r="L3073" t="str">
            <v>Súkromná materská škola pri zdravotníckom zariadení</v>
          </cell>
          <cell r="M3073" t="str">
            <v>Prešovský</v>
          </cell>
          <cell r="N3073" t="str">
            <v>Kežmarok</v>
          </cell>
          <cell r="O3073" t="str">
            <v>06001</v>
          </cell>
          <cell r="P3073" t="str">
            <v>Kežmarok</v>
          </cell>
          <cell r="Q3073" t="str">
            <v>Záhradná 2</v>
          </cell>
          <cell r="R3073" t="str">
            <v>523585</v>
          </cell>
          <cell r="S3073" t="str">
            <v>NS</v>
          </cell>
          <cell r="Y3073">
            <v>0</v>
          </cell>
          <cell r="AE3073">
            <v>0</v>
          </cell>
        </row>
        <row r="3074">
          <cell r="H3074">
            <v>42120021</v>
          </cell>
          <cell r="I3074" t="str">
            <v>090000069</v>
          </cell>
          <cell r="J3074">
            <v>100006275</v>
          </cell>
          <cell r="K3074">
            <v>200001190</v>
          </cell>
          <cell r="L3074" t="str">
            <v>Súkromná špeciálna materská škola</v>
          </cell>
          <cell r="M3074" t="str">
            <v>Nitriansky</v>
          </cell>
          <cell r="N3074" t="str">
            <v>Topoľčany</v>
          </cell>
          <cell r="O3074" t="str">
            <v>95501</v>
          </cell>
          <cell r="P3074" t="str">
            <v>Topoľčany</v>
          </cell>
          <cell r="Q3074" t="str">
            <v>Lipová 1736/2</v>
          </cell>
          <cell r="R3074" t="str">
            <v>504998</v>
          </cell>
          <cell r="S3074" t="str">
            <v>PS</v>
          </cell>
          <cell r="W3074">
            <v>13</v>
          </cell>
          <cell r="X3074">
            <v>0</v>
          </cell>
          <cell r="Y3074">
            <v>13</v>
          </cell>
          <cell r="AC3074">
            <v>0</v>
          </cell>
          <cell r="AD3074">
            <v>0</v>
          </cell>
          <cell r="AE3074">
            <v>0</v>
          </cell>
        </row>
        <row r="3075">
          <cell r="H3075">
            <v>710201761</v>
          </cell>
          <cell r="I3075" t="str">
            <v>035581891</v>
          </cell>
          <cell r="J3075">
            <v>100015373</v>
          </cell>
          <cell r="K3075">
            <v>200003408</v>
          </cell>
          <cell r="L3075" t="str">
            <v>Súkromná materská škola pri Základnej škole pri zdravotníckom zariadení KÚPELE ŠTÓS, n.o.</v>
          </cell>
          <cell r="M3075" t="str">
            <v>Košický</v>
          </cell>
          <cell r="N3075" t="str">
            <v>Košice - okolie</v>
          </cell>
          <cell r="O3075" t="str">
            <v>04426</v>
          </cell>
          <cell r="P3075" t="str">
            <v>Štós</v>
          </cell>
          <cell r="Q3075" t="str">
            <v>Štós - kúpele č. 242</v>
          </cell>
          <cell r="R3075" t="str">
            <v>522074</v>
          </cell>
          <cell r="S3075" t="str">
            <v>NS</v>
          </cell>
          <cell r="Y3075">
            <v>0</v>
          </cell>
          <cell r="AE3075">
            <v>0</v>
          </cell>
        </row>
        <row r="3076">
          <cell r="H3076">
            <v>42031061</v>
          </cell>
          <cell r="I3076" t="str">
            <v>090000130</v>
          </cell>
          <cell r="J3076">
            <v>100012833</v>
          </cell>
          <cell r="K3076">
            <v>200003413</v>
          </cell>
          <cell r="L3076" t="str">
            <v>Súkromná materská škola pri zdravotníckom zariadení</v>
          </cell>
          <cell r="M3076" t="str">
            <v>Prešovský</v>
          </cell>
          <cell r="N3076" t="str">
            <v>Prešov</v>
          </cell>
          <cell r="O3076" t="str">
            <v>08181</v>
          </cell>
          <cell r="P3076" t="str">
            <v>Prešov</v>
          </cell>
          <cell r="Q3076" t="str">
            <v>Hollého 14</v>
          </cell>
          <cell r="R3076" t="str">
            <v>524140</v>
          </cell>
          <cell r="S3076" t="str">
            <v>PS</v>
          </cell>
          <cell r="Y3076">
            <v>0</v>
          </cell>
          <cell r="AE3076">
            <v>0</v>
          </cell>
        </row>
        <row r="3077">
          <cell r="H3077">
            <v>37994859</v>
          </cell>
          <cell r="I3077" t="str">
            <v>090000145</v>
          </cell>
          <cell r="J3077">
            <v>100002749</v>
          </cell>
          <cell r="K3077">
            <v>200000119</v>
          </cell>
          <cell r="L3077" t="str">
            <v>Súkromná špeciálna materská škola</v>
          </cell>
          <cell r="M3077" t="str">
            <v>Trnavský</v>
          </cell>
          <cell r="N3077" t="str">
            <v>Skalica</v>
          </cell>
          <cell r="O3077" t="str">
            <v>90901</v>
          </cell>
          <cell r="P3077" t="str">
            <v>Skalica</v>
          </cell>
          <cell r="Q3077" t="str">
            <v>Sídl. gen. L.Svobodu 31</v>
          </cell>
          <cell r="R3077" t="str">
            <v>504815</v>
          </cell>
          <cell r="S3077" t="str">
            <v>PS</v>
          </cell>
          <cell r="W3077">
            <v>14</v>
          </cell>
          <cell r="X3077">
            <v>0</v>
          </cell>
          <cell r="Y3077">
            <v>14</v>
          </cell>
          <cell r="AC3077">
            <v>0</v>
          </cell>
          <cell r="AD3077">
            <v>0</v>
          </cell>
          <cell r="AE3077">
            <v>0</v>
          </cell>
        </row>
        <row r="3078">
          <cell r="H3078">
            <v>710227736</v>
          </cell>
          <cell r="I3078" t="str">
            <v>037977440</v>
          </cell>
          <cell r="J3078">
            <v>100009098</v>
          </cell>
          <cell r="K3078">
            <v>100009097</v>
          </cell>
          <cell r="L3078" t="str">
            <v>Súkromná materská škola ako súčasť súkromnej základnej školy pre žiakov a deti s autizmom</v>
          </cell>
          <cell r="M3078" t="str">
            <v>Žilinský</v>
          </cell>
          <cell r="N3078" t="str">
            <v>Žilina</v>
          </cell>
          <cell r="O3078" t="str">
            <v>01008</v>
          </cell>
          <cell r="P3078" t="str">
            <v>Žilina</v>
          </cell>
          <cell r="Q3078" t="str">
            <v>Do Stošky 8</v>
          </cell>
          <cell r="R3078" t="str">
            <v>517402</v>
          </cell>
          <cell r="S3078" t="str">
            <v>NS</v>
          </cell>
          <cell r="W3078">
            <v>10</v>
          </cell>
          <cell r="X3078">
            <v>0</v>
          </cell>
          <cell r="Y3078">
            <v>10</v>
          </cell>
          <cell r="AC3078">
            <v>0</v>
          </cell>
          <cell r="AD3078">
            <v>0</v>
          </cell>
          <cell r="AE3078">
            <v>0</v>
          </cell>
        </row>
        <row r="3079">
          <cell r="H3079">
            <v>710265492</v>
          </cell>
          <cell r="I3079" t="str">
            <v>050535421</v>
          </cell>
          <cell r="J3079">
            <v>100017828</v>
          </cell>
          <cell r="K3079">
            <v>100017825</v>
          </cell>
          <cell r="L3079" t="str">
            <v>Súkromná základná škola s materskou školou pre žiakov a deti s autizmom ako organizačná zložka Súkromnej spojenej školy - predprimárne vzdelávanie</v>
          </cell>
          <cell r="M3079" t="str">
            <v>Prešovský</v>
          </cell>
          <cell r="N3079" t="str">
            <v>Prešov</v>
          </cell>
          <cell r="O3079" t="str">
            <v>08001</v>
          </cell>
          <cell r="P3079" t="str">
            <v>Prešov</v>
          </cell>
          <cell r="Q3079" t="str">
            <v>Vodárenská 3</v>
          </cell>
          <cell r="R3079" t="str">
            <v>524140</v>
          </cell>
          <cell r="S3079" t="str">
            <v>NS</v>
          </cell>
          <cell r="W3079">
            <v>10</v>
          </cell>
          <cell r="X3079">
            <v>0</v>
          </cell>
          <cell r="Y3079">
            <v>10</v>
          </cell>
          <cell r="AC3079">
            <v>0</v>
          </cell>
          <cell r="AD3079">
            <v>0</v>
          </cell>
          <cell r="AE3079">
            <v>0</v>
          </cell>
        </row>
        <row r="3080">
          <cell r="H3080">
            <v>710219555</v>
          </cell>
          <cell r="I3080" t="str">
            <v>042099790</v>
          </cell>
          <cell r="J3080">
            <v>100014764</v>
          </cell>
          <cell r="K3080">
            <v>100014765</v>
          </cell>
          <cell r="L3080" t="str">
            <v>Súkromná materská škola pri Základnej škole pre žiakov a deti s autizmom</v>
          </cell>
          <cell r="M3080" t="str">
            <v>Košický</v>
          </cell>
          <cell r="N3080" t="str">
            <v>Košice II</v>
          </cell>
          <cell r="O3080" t="str">
            <v>04016</v>
          </cell>
          <cell r="P3080" t="str">
            <v>Košice-Myslava</v>
          </cell>
          <cell r="Q3080" t="str">
            <v>Myslavská 401</v>
          </cell>
          <cell r="R3080" t="str">
            <v>598216</v>
          </cell>
          <cell r="S3080" t="str">
            <v>NS</v>
          </cell>
          <cell r="W3080">
            <v>14</v>
          </cell>
          <cell r="X3080">
            <v>0</v>
          </cell>
          <cell r="Y3080">
            <v>14</v>
          </cell>
          <cell r="AC3080">
            <v>0</v>
          </cell>
          <cell r="AD3080">
            <v>0</v>
          </cell>
          <cell r="AE3080">
            <v>0</v>
          </cell>
        </row>
        <row r="3081">
          <cell r="H3081">
            <v>42084318</v>
          </cell>
          <cell r="I3081" t="str">
            <v>037887963</v>
          </cell>
          <cell r="J3081">
            <v>100012393</v>
          </cell>
          <cell r="K3081">
            <v>200003560</v>
          </cell>
          <cell r="L3081" t="str">
            <v>Súkromná materská škola</v>
          </cell>
          <cell r="M3081" t="str">
            <v>Prešovský</v>
          </cell>
          <cell r="N3081" t="str">
            <v>Poprad</v>
          </cell>
          <cell r="O3081" t="str">
            <v>05931</v>
          </cell>
          <cell r="P3081" t="str">
            <v>Lučivná</v>
          </cell>
          <cell r="Q3081" t="str">
            <v>Lučivná 290</v>
          </cell>
          <cell r="R3081" t="str">
            <v>523658</v>
          </cell>
          <cell r="S3081" t="str">
            <v>PS</v>
          </cell>
          <cell r="Y3081">
            <v>0</v>
          </cell>
          <cell r="AE3081">
            <v>0</v>
          </cell>
        </row>
        <row r="3082">
          <cell r="H3082">
            <v>710227060</v>
          </cell>
          <cell r="I3082" t="str">
            <v>045023158</v>
          </cell>
          <cell r="J3082">
            <v>100009447</v>
          </cell>
          <cell r="K3082">
            <v>200003601</v>
          </cell>
          <cell r="L3082" t="str">
            <v>Súkromná špeciálna materská škola</v>
          </cell>
          <cell r="M3082" t="str">
            <v>Banskobystrický</v>
          </cell>
          <cell r="N3082" t="str">
            <v>Banská Bystrica</v>
          </cell>
          <cell r="O3082" t="str">
            <v>97404</v>
          </cell>
          <cell r="P3082" t="str">
            <v>Banská Bystrica</v>
          </cell>
          <cell r="Q3082" t="str">
            <v>Slnečná 34</v>
          </cell>
          <cell r="R3082" t="str">
            <v>508438</v>
          </cell>
          <cell r="S3082" t="str">
            <v>NS</v>
          </cell>
          <cell r="W3082">
            <v>21</v>
          </cell>
          <cell r="X3082">
            <v>0</v>
          </cell>
          <cell r="Y3082">
            <v>21</v>
          </cell>
          <cell r="AC3082">
            <v>0</v>
          </cell>
          <cell r="AD3082">
            <v>0</v>
          </cell>
          <cell r="AE3082">
            <v>0</v>
          </cell>
        </row>
        <row r="3083">
          <cell r="H3083">
            <v>710216793</v>
          </cell>
          <cell r="I3083" t="str">
            <v>090000265</v>
          </cell>
          <cell r="J3083">
            <v>100000062</v>
          </cell>
          <cell r="K3083">
            <v>200000030</v>
          </cell>
          <cell r="L3083" t="str">
            <v>Súkromná základná škola s MATERSKOU ŠKOLOU pre žiakov a deti s autizmom</v>
          </cell>
          <cell r="M3083" t="str">
            <v>Bratislavský</v>
          </cell>
          <cell r="N3083" t="str">
            <v>Bratislava I</v>
          </cell>
          <cell r="O3083" t="str">
            <v>81106</v>
          </cell>
          <cell r="P3083" t="str">
            <v>Bratislava-Staré Mesto</v>
          </cell>
          <cell r="Q3083" t="str">
            <v>Jozefská 6</v>
          </cell>
          <cell r="R3083" t="str">
            <v>528595</v>
          </cell>
          <cell r="S3083" t="str">
            <v>NS</v>
          </cell>
          <cell r="W3083">
            <v>15</v>
          </cell>
          <cell r="X3083">
            <v>0</v>
          </cell>
          <cell r="Y3083">
            <v>15</v>
          </cell>
          <cell r="AC3083">
            <v>0</v>
          </cell>
          <cell r="AD3083">
            <v>0</v>
          </cell>
          <cell r="AE3083">
            <v>0</v>
          </cell>
        </row>
        <row r="3084">
          <cell r="H3084">
            <v>52641139</v>
          </cell>
          <cell r="I3084" t="str">
            <v>036752797</v>
          </cell>
          <cell r="J3084">
            <v>100018752</v>
          </cell>
          <cell r="K3084">
            <v>200003798</v>
          </cell>
          <cell r="L3084" t="str">
            <v>Súkromná špeciálna materská škola</v>
          </cell>
          <cell r="M3084" t="str">
            <v>Žilinský</v>
          </cell>
          <cell r="N3084" t="str">
            <v>Ružomberok</v>
          </cell>
          <cell r="O3084" t="str">
            <v>03401</v>
          </cell>
          <cell r="P3084" t="str">
            <v>Ružomberok</v>
          </cell>
          <cell r="Q3084" t="str">
            <v>Námestie A. Hlinku 56</v>
          </cell>
          <cell r="R3084" t="str">
            <v>510998</v>
          </cell>
          <cell r="S3084" t="str">
            <v>PS</v>
          </cell>
          <cell r="W3084">
            <v>6</v>
          </cell>
          <cell r="X3084">
            <v>0</v>
          </cell>
          <cell r="Y3084">
            <v>6</v>
          </cell>
          <cell r="AC3084">
            <v>0</v>
          </cell>
          <cell r="AD3084">
            <v>0</v>
          </cell>
          <cell r="AE3084">
            <v>0</v>
          </cell>
        </row>
        <row r="3085">
          <cell r="H3085">
            <v>710276770</v>
          </cell>
          <cell r="I3085" t="str">
            <v>053255500</v>
          </cell>
          <cell r="J3085">
            <v>100018973</v>
          </cell>
          <cell r="K3085">
            <v>100018962</v>
          </cell>
          <cell r="L3085" t="str">
            <v>Súkromná špeciálna materská škola ako organizačná zložka Súkromnej spojenej školy</v>
          </cell>
          <cell r="M3085" t="str">
            <v>Košický</v>
          </cell>
          <cell r="N3085" t="str">
            <v>Michalovce</v>
          </cell>
          <cell r="O3085" t="str">
            <v>07236</v>
          </cell>
          <cell r="P3085" t="str">
            <v>Klokočov</v>
          </cell>
          <cell r="Q3085" t="str">
            <v>Klokočov 90</v>
          </cell>
          <cell r="R3085" t="str">
            <v>522597</v>
          </cell>
          <cell r="S3085" t="str">
            <v>NS</v>
          </cell>
          <cell r="W3085">
            <v>4</v>
          </cell>
          <cell r="X3085">
            <v>0</v>
          </cell>
          <cell r="Y3085">
            <v>4</v>
          </cell>
          <cell r="AC3085">
            <v>0</v>
          </cell>
          <cell r="AD3085">
            <v>0</v>
          </cell>
          <cell r="AE3085">
            <v>0</v>
          </cell>
        </row>
        <row r="3086">
          <cell r="H3086">
            <v>710273029</v>
          </cell>
          <cell r="I3086" t="str">
            <v>051428865</v>
          </cell>
          <cell r="J3086">
            <v>100018503</v>
          </cell>
          <cell r="K3086">
            <v>200003938</v>
          </cell>
          <cell r="L3086" t="str">
            <v>Súkromná špeciálna materská škola Sposáčik</v>
          </cell>
          <cell r="M3086" t="str">
            <v>Žilinský</v>
          </cell>
          <cell r="N3086" t="str">
            <v>Martin</v>
          </cell>
          <cell r="O3086" t="str">
            <v>03601</v>
          </cell>
          <cell r="P3086" t="str">
            <v>Martin</v>
          </cell>
          <cell r="Q3086" t="str">
            <v>Š. Furdeka 9060/3</v>
          </cell>
          <cell r="R3086" t="str">
            <v>512036</v>
          </cell>
          <cell r="S3086" t="str">
            <v>NS</v>
          </cell>
          <cell r="W3086">
            <v>3</v>
          </cell>
          <cell r="X3086">
            <v>0</v>
          </cell>
          <cell r="Y3086">
            <v>3</v>
          </cell>
          <cell r="AC3086">
            <v>0</v>
          </cell>
          <cell r="AD3086">
            <v>0</v>
          </cell>
          <cell r="AE3086">
            <v>0</v>
          </cell>
        </row>
        <row r="3087">
          <cell r="T3087">
            <v>52142</v>
          </cell>
          <cell r="U3087">
            <v>2046</v>
          </cell>
          <cell r="V3087">
            <v>1825</v>
          </cell>
          <cell r="W3087">
            <v>110</v>
          </cell>
          <cell r="X3087">
            <v>41</v>
          </cell>
          <cell r="Y3087">
            <v>56164</v>
          </cell>
          <cell r="Z3087">
            <v>796</v>
          </cell>
          <cell r="AA3087">
            <v>14</v>
          </cell>
          <cell r="AB3087">
            <v>10</v>
          </cell>
          <cell r="AC3087">
            <v>0</v>
          </cell>
          <cell r="AD3087">
            <v>1</v>
          </cell>
          <cell r="AE3087">
            <v>821</v>
          </cell>
        </row>
      </sheetData>
      <sheetData sheetId="11">
        <row r="629">
          <cell r="J629">
            <v>17319153</v>
          </cell>
          <cell r="K629">
            <v>100017377</v>
          </cell>
          <cell r="L629" t="str">
            <v>Spojená škola internátna pre deti a žiakov so sluchovým postihnutím</v>
          </cell>
          <cell r="M629" t="str">
            <v>BA</v>
          </cell>
          <cell r="N629" t="str">
            <v>Bratislava III</v>
          </cell>
          <cell r="O629">
            <v>83320</v>
          </cell>
          <cell r="P629" t="str">
            <v>Bratislava-Nové Mesto</v>
          </cell>
          <cell r="Q629" t="str">
            <v>Hrdličkova 17</v>
          </cell>
          <cell r="R629">
            <v>529346</v>
          </cell>
          <cell r="S629" t="str">
            <v>P</v>
          </cell>
          <cell r="T629" t="str">
            <v>9W9IIE6F3E5D</v>
          </cell>
          <cell r="U629">
            <v>24</v>
          </cell>
          <cell r="V629">
            <v>0</v>
          </cell>
        </row>
        <row r="630">
          <cell r="J630">
            <v>30778964</v>
          </cell>
          <cell r="K630">
            <v>100017381</v>
          </cell>
          <cell r="L630" t="str">
            <v>Spojená škola</v>
          </cell>
          <cell r="M630" t="str">
            <v>BA</v>
          </cell>
          <cell r="N630" t="str">
            <v>Bratislava IV</v>
          </cell>
          <cell r="O630">
            <v>84413</v>
          </cell>
          <cell r="P630" t="str">
            <v>Bratislava-Karlova Ves</v>
          </cell>
          <cell r="Q630" t="str">
            <v>Mokrohájska cesta 3</v>
          </cell>
          <cell r="R630">
            <v>529397</v>
          </cell>
          <cell r="S630" t="str">
            <v>P</v>
          </cell>
          <cell r="T630" t="str">
            <v>9U8I6CAWJS53</v>
          </cell>
          <cell r="U630">
            <v>13</v>
          </cell>
          <cell r="V630">
            <v>0</v>
          </cell>
        </row>
        <row r="631">
          <cell r="J631">
            <v>31746616</v>
          </cell>
          <cell r="K631">
            <v>100000013</v>
          </cell>
          <cell r="L631" t="str">
            <v>Základná škola s materskou školou pre deti a žiakov so sluchovým postihnutím internátna</v>
          </cell>
          <cell r="M631" t="str">
            <v>BA</v>
          </cell>
          <cell r="N631" t="str">
            <v>Bratislava I</v>
          </cell>
          <cell r="O631">
            <v>81104</v>
          </cell>
          <cell r="P631" t="str">
            <v>Bratislava-Staré Mesto</v>
          </cell>
          <cell r="Q631" t="str">
            <v>Drotárska cesta 48</v>
          </cell>
          <cell r="R631">
            <v>528595</v>
          </cell>
          <cell r="S631" t="str">
            <v>P</v>
          </cell>
          <cell r="T631" t="str">
            <v>Q68F8SWI995I</v>
          </cell>
          <cell r="U631">
            <v>10</v>
          </cell>
          <cell r="V631">
            <v>0</v>
          </cell>
        </row>
        <row r="632">
          <cell r="J632">
            <v>31746632</v>
          </cell>
          <cell r="K632">
            <v>100017384</v>
          </cell>
          <cell r="L632" t="str">
            <v>Spojená škola internátna</v>
          </cell>
          <cell r="M632" t="str">
            <v>BA</v>
          </cell>
          <cell r="N632" t="str">
            <v>Bratislava IV</v>
          </cell>
          <cell r="O632">
            <v>84211</v>
          </cell>
          <cell r="P632" t="str">
            <v>Bratislava-Karlova Ves</v>
          </cell>
          <cell r="Q632" t="str">
            <v>Svrčia 6</v>
          </cell>
          <cell r="R632">
            <v>529397</v>
          </cell>
          <cell r="S632" t="str">
            <v>P</v>
          </cell>
          <cell r="T632" t="str">
            <v>LE8IWOJLHW53</v>
          </cell>
          <cell r="U632">
            <v>1</v>
          </cell>
          <cell r="V632">
            <v>0</v>
          </cell>
        </row>
        <row r="633">
          <cell r="J633">
            <v>31750338</v>
          </cell>
          <cell r="K633">
            <v>100000352</v>
          </cell>
          <cell r="L633" t="str">
            <v>Diagnostické centrum</v>
          </cell>
          <cell r="M633" t="str">
            <v>BA</v>
          </cell>
          <cell r="N633" t="str">
            <v>Bratislava II</v>
          </cell>
          <cell r="O633">
            <v>82104</v>
          </cell>
          <cell r="P633" t="str">
            <v>Bratislava-Ružinov</v>
          </cell>
          <cell r="Q633" t="str">
            <v>Slovinská 1</v>
          </cell>
          <cell r="R633">
            <v>529320</v>
          </cell>
          <cell r="S633" t="str">
            <v>P</v>
          </cell>
          <cell r="T633" t="str">
            <v>AZ8B9NU6TK5B</v>
          </cell>
          <cell r="U633">
            <v>6</v>
          </cell>
          <cell r="V633">
            <v>0</v>
          </cell>
        </row>
        <row r="634">
          <cell r="J634">
            <v>31769161</v>
          </cell>
          <cell r="K634">
            <v>100000468</v>
          </cell>
          <cell r="L634" t="str">
            <v>Materská škola pri zdravotníckom zariadení</v>
          </cell>
          <cell r="M634" t="str">
            <v>BA</v>
          </cell>
          <cell r="N634" t="str">
            <v>Bratislava III</v>
          </cell>
          <cell r="O634">
            <v>83340</v>
          </cell>
          <cell r="P634" t="str">
            <v>Bratislava-Nové Mesto</v>
          </cell>
          <cell r="Q634" t="str">
            <v>Limbová 1</v>
          </cell>
          <cell r="R634">
            <v>529346</v>
          </cell>
          <cell r="S634" t="str">
            <v>P</v>
          </cell>
          <cell r="T634" t="str">
            <v>AJ8CVC5DEX5L</v>
          </cell>
          <cell r="U634">
            <v>0</v>
          </cell>
          <cell r="V634">
            <v>0</v>
          </cell>
        </row>
        <row r="635">
          <cell r="J635">
            <v>31780407</v>
          </cell>
          <cell r="K635">
            <v>100017385</v>
          </cell>
          <cell r="L635" t="str">
            <v>Spojená škola</v>
          </cell>
          <cell r="M635" t="str">
            <v>BA</v>
          </cell>
          <cell r="N635" t="str">
            <v>Bratislava IV</v>
          </cell>
          <cell r="O635">
            <v>84101</v>
          </cell>
          <cell r="P635" t="str">
            <v>Bratislava-Dúbravka</v>
          </cell>
          <cell r="Q635" t="str">
            <v>J. Valašťana Dolinského 1</v>
          </cell>
          <cell r="R635">
            <v>529389</v>
          </cell>
          <cell r="S635" t="str">
            <v>P</v>
          </cell>
          <cell r="T635" t="str">
            <v>T2826OMK5Z57</v>
          </cell>
          <cell r="U635">
            <v>48</v>
          </cell>
          <cell r="V635">
            <v>0</v>
          </cell>
        </row>
        <row r="636">
          <cell r="J636">
            <v>31780610</v>
          </cell>
          <cell r="K636">
            <v>100017388</v>
          </cell>
          <cell r="L636" t="str">
            <v>Spojená škola</v>
          </cell>
          <cell r="M636" t="str">
            <v>BA</v>
          </cell>
          <cell r="N636" t="str">
            <v>Malacky</v>
          </cell>
          <cell r="O636">
            <v>90101</v>
          </cell>
          <cell r="P636" t="str">
            <v>Malacky</v>
          </cell>
          <cell r="Q636" t="str">
            <v>Pribinova 16/1</v>
          </cell>
          <cell r="R636">
            <v>508063</v>
          </cell>
          <cell r="S636" t="str">
            <v>P</v>
          </cell>
          <cell r="T636" t="str">
            <v>AR8YF799QE52</v>
          </cell>
          <cell r="U636">
            <v>0</v>
          </cell>
          <cell r="V636">
            <v>0</v>
          </cell>
        </row>
        <row r="637">
          <cell r="J637">
            <v>31780768</v>
          </cell>
          <cell r="K637">
            <v>100000994</v>
          </cell>
          <cell r="L637" t="str">
            <v>Špeciálna základná škola s materskou školou</v>
          </cell>
          <cell r="M637" t="str">
            <v>BA</v>
          </cell>
          <cell r="N637" t="str">
            <v>Bratislava V</v>
          </cell>
          <cell r="O637">
            <v>85107</v>
          </cell>
          <cell r="P637" t="str">
            <v>Bratislava-Petržalka</v>
          </cell>
          <cell r="Q637" t="str">
            <v>Žehrianska 9</v>
          </cell>
          <cell r="R637">
            <v>529460</v>
          </cell>
          <cell r="S637" t="str">
            <v>P</v>
          </cell>
          <cell r="T637" t="str">
            <v>NZ9NK9MVSH5V</v>
          </cell>
          <cell r="U637">
            <v>10</v>
          </cell>
          <cell r="V637">
            <v>0</v>
          </cell>
        </row>
        <row r="638">
          <cell r="J638">
            <v>31780890</v>
          </cell>
          <cell r="K638">
            <v>100000069</v>
          </cell>
          <cell r="L638" t="str">
            <v>Špeciálna základná škola s materskou školou</v>
          </cell>
          <cell r="M638" t="str">
            <v>BA</v>
          </cell>
          <cell r="N638" t="str">
            <v>Bratislava I</v>
          </cell>
          <cell r="O638">
            <v>81105</v>
          </cell>
          <cell r="P638" t="str">
            <v>Bratislava-Staré Mesto</v>
          </cell>
          <cell r="Q638" t="str">
            <v>Karpatská 1</v>
          </cell>
          <cell r="R638">
            <v>528595</v>
          </cell>
          <cell r="S638" t="str">
            <v>P</v>
          </cell>
          <cell r="T638" t="str">
            <v>OY8SATPF8P5T</v>
          </cell>
          <cell r="U638">
            <v>32</v>
          </cell>
          <cell r="V638">
            <v>0</v>
          </cell>
        </row>
        <row r="639">
          <cell r="J639">
            <v>35629428</v>
          </cell>
          <cell r="K639">
            <v>100017390</v>
          </cell>
          <cell r="L639" t="str">
            <v>Spojená škola</v>
          </cell>
          <cell r="M639" t="str">
            <v>BA</v>
          </cell>
          <cell r="N639" t="str">
            <v>Pezinok</v>
          </cell>
          <cell r="O639">
            <v>90201</v>
          </cell>
          <cell r="P639" t="str">
            <v>Pezinok</v>
          </cell>
          <cell r="Q639" t="str">
            <v>Komenského 25</v>
          </cell>
          <cell r="R639">
            <v>508179</v>
          </cell>
          <cell r="S639" t="str">
            <v>P</v>
          </cell>
          <cell r="T639" t="str">
            <v>LF9Q39Q7JH5C</v>
          </cell>
          <cell r="U639">
            <v>29</v>
          </cell>
          <cell r="V639">
            <v>0</v>
          </cell>
        </row>
        <row r="640">
          <cell r="J640">
            <v>51278154</v>
          </cell>
          <cell r="K640">
            <v>100018232</v>
          </cell>
          <cell r="L640" t="str">
            <v>Spojená škola internátna</v>
          </cell>
          <cell r="M640" t="str">
            <v>BA</v>
          </cell>
          <cell r="N640" t="str">
            <v>Bratislava V</v>
          </cell>
          <cell r="O640">
            <v>85101</v>
          </cell>
          <cell r="P640" t="str">
            <v>Bratislava-Petržalka</v>
          </cell>
          <cell r="Q640" t="str">
            <v>Vlastenecké nám. 1</v>
          </cell>
          <cell r="R640">
            <v>529460</v>
          </cell>
          <cell r="S640" t="str">
            <v>P</v>
          </cell>
          <cell r="T640" t="str">
            <v>EI8WC8T8DO51</v>
          </cell>
          <cell r="U640">
            <v>12</v>
          </cell>
          <cell r="V640">
            <v>0</v>
          </cell>
        </row>
        <row r="641">
          <cell r="J641">
            <v>51825775</v>
          </cell>
          <cell r="K641">
            <v>100018530</v>
          </cell>
          <cell r="L641" t="str">
            <v>Špeciálna základná škola s materskou školou</v>
          </cell>
          <cell r="M641" t="str">
            <v>BA</v>
          </cell>
          <cell r="N641" t="str">
            <v>Bratislava II</v>
          </cell>
          <cell r="O641">
            <v>82101</v>
          </cell>
          <cell r="P641" t="str">
            <v>Bratislava-Ružinov</v>
          </cell>
          <cell r="Q641" t="str">
            <v>Nevädzová 3</v>
          </cell>
          <cell r="R641">
            <v>529320</v>
          </cell>
          <cell r="S641" t="str">
            <v>P</v>
          </cell>
          <cell r="T641" t="str">
            <v>XJ89JITUAY5E</v>
          </cell>
          <cell r="U641">
            <v>7</v>
          </cell>
          <cell r="V641">
            <v>0</v>
          </cell>
        </row>
        <row r="642">
          <cell r="J642">
            <v>27987</v>
          </cell>
          <cell r="K642">
            <v>100017480</v>
          </cell>
          <cell r="L642" t="str">
            <v>Spojená škola</v>
          </cell>
          <cell r="M642" t="str">
            <v>BB</v>
          </cell>
          <cell r="N642" t="str">
            <v>Žarnovica</v>
          </cell>
          <cell r="O642">
            <v>96801</v>
          </cell>
          <cell r="P642" t="str">
            <v>Nová Baňa</v>
          </cell>
          <cell r="Q642" t="str">
            <v>Školská 5</v>
          </cell>
          <cell r="R642">
            <v>517097</v>
          </cell>
          <cell r="S642" t="str">
            <v>P</v>
          </cell>
          <cell r="T642" t="str">
            <v>N48D7D3XIX5W</v>
          </cell>
          <cell r="U642">
            <v>2</v>
          </cell>
          <cell r="V642">
            <v>0</v>
          </cell>
        </row>
        <row r="643">
          <cell r="J643">
            <v>35984414</v>
          </cell>
          <cell r="K643">
            <v>100009400</v>
          </cell>
          <cell r="L643" t="str">
            <v>Základná škola pri zdravotníckom zariadení</v>
          </cell>
          <cell r="M643" t="str">
            <v>BB</v>
          </cell>
          <cell r="N643" t="str">
            <v>Banská Bystrica</v>
          </cell>
          <cell r="O643">
            <v>97409</v>
          </cell>
          <cell r="P643" t="str">
            <v>Banská Bystrica</v>
          </cell>
          <cell r="Q643" t="str">
            <v>Nám. L.Svobodu 4</v>
          </cell>
          <cell r="R643">
            <v>508438</v>
          </cell>
          <cell r="S643" t="str">
            <v>P</v>
          </cell>
          <cell r="T643" t="str">
            <v>IF7JGHVN125T</v>
          </cell>
          <cell r="U643">
            <v>0</v>
          </cell>
          <cell r="V643">
            <v>0</v>
          </cell>
        </row>
        <row r="644">
          <cell r="J644">
            <v>35984767</v>
          </cell>
          <cell r="K644">
            <v>100010826</v>
          </cell>
          <cell r="L644" t="str">
            <v>Základná škola pri zdravotníckom zariadení</v>
          </cell>
          <cell r="M644" t="str">
            <v>BB</v>
          </cell>
          <cell r="N644" t="str">
            <v>Zvolen</v>
          </cell>
          <cell r="O644">
            <v>96237</v>
          </cell>
          <cell r="P644" t="str">
            <v>Kováčová</v>
          </cell>
          <cell r="Q644" t="str">
            <v>Sládkovičova 311</v>
          </cell>
          <cell r="R644">
            <v>518506</v>
          </cell>
          <cell r="S644" t="str">
            <v>P</v>
          </cell>
          <cell r="T644" t="str">
            <v>FW71LHAT4T5A</v>
          </cell>
          <cell r="U644">
            <v>0</v>
          </cell>
          <cell r="V644">
            <v>0</v>
          </cell>
        </row>
        <row r="645">
          <cell r="J645">
            <v>35985143</v>
          </cell>
          <cell r="K645">
            <v>100010922</v>
          </cell>
          <cell r="L645" t="str">
            <v>Základná škola pri zdravotníckom zariadení</v>
          </cell>
          <cell r="M645" t="str">
            <v>BB</v>
          </cell>
          <cell r="N645" t="str">
            <v>Zvolen</v>
          </cell>
          <cell r="O645">
            <v>96001</v>
          </cell>
          <cell r="P645" t="str">
            <v>Zvolen</v>
          </cell>
          <cell r="Q645" t="str">
            <v>Kuzmányho nábrežie 28</v>
          </cell>
          <cell r="R645">
            <v>518158</v>
          </cell>
          <cell r="S645" t="str">
            <v>P</v>
          </cell>
          <cell r="T645" t="str">
            <v>JD873CJMT15F</v>
          </cell>
          <cell r="U645">
            <v>0</v>
          </cell>
          <cell r="V645">
            <v>0</v>
          </cell>
        </row>
        <row r="646">
          <cell r="J646">
            <v>37888579</v>
          </cell>
          <cell r="K646">
            <v>100010095</v>
          </cell>
          <cell r="L646" t="str">
            <v>Špeciálna materská škola</v>
          </cell>
          <cell r="M646" t="str">
            <v>BB</v>
          </cell>
          <cell r="N646" t="str">
            <v>Lučenec</v>
          </cell>
          <cell r="O646">
            <v>98401</v>
          </cell>
          <cell r="P646" t="str">
            <v>Lučenec</v>
          </cell>
          <cell r="Q646" t="str">
            <v>Štvrť M.R.Štefánika 12</v>
          </cell>
          <cell r="R646">
            <v>511218</v>
          </cell>
          <cell r="S646" t="str">
            <v>P</v>
          </cell>
          <cell r="T646" t="str">
            <v>ZA86FCWE9H5F</v>
          </cell>
          <cell r="U646">
            <v>14</v>
          </cell>
          <cell r="V646">
            <v>0</v>
          </cell>
        </row>
        <row r="647">
          <cell r="J647">
            <v>42196906</v>
          </cell>
          <cell r="K647">
            <v>100009358</v>
          </cell>
          <cell r="L647" t="str">
            <v>Špeciálna materská škola</v>
          </cell>
          <cell r="M647" t="str">
            <v>BB</v>
          </cell>
          <cell r="N647" t="str">
            <v>Banská Bystrica</v>
          </cell>
          <cell r="O647">
            <v>97401</v>
          </cell>
          <cell r="P647" t="str">
            <v>Banská Bystrica</v>
          </cell>
          <cell r="Q647" t="str">
            <v>Jána Kollára 55</v>
          </cell>
          <cell r="R647">
            <v>508438</v>
          </cell>
          <cell r="S647" t="str">
            <v>P</v>
          </cell>
          <cell r="T647" t="str">
            <v>ZV844M1RKG5Z</v>
          </cell>
          <cell r="U647">
            <v>14</v>
          </cell>
          <cell r="V647">
            <v>0</v>
          </cell>
        </row>
        <row r="648">
          <cell r="J648">
            <v>51066211</v>
          </cell>
          <cell r="K648">
            <v>100017996</v>
          </cell>
          <cell r="L648" t="str">
            <v>Spojená škola internátna</v>
          </cell>
          <cell r="M648" t="str">
            <v>BB</v>
          </cell>
          <cell r="N648" t="str">
            <v>Lučenec</v>
          </cell>
          <cell r="O648">
            <v>98403</v>
          </cell>
          <cell r="P648" t="str">
            <v>Lučenec</v>
          </cell>
          <cell r="Q648" t="str">
            <v>Karola Supa 48</v>
          </cell>
          <cell r="R648">
            <v>511218</v>
          </cell>
          <cell r="S648" t="str">
            <v>P</v>
          </cell>
          <cell r="T648" t="str">
            <v>1K8JRDV1OA5Z</v>
          </cell>
          <cell r="U648">
            <v>28</v>
          </cell>
          <cell r="V648">
            <v>0</v>
          </cell>
        </row>
        <row r="649">
          <cell r="J649">
            <v>51958767</v>
          </cell>
          <cell r="K649">
            <v>100018586</v>
          </cell>
          <cell r="L649" t="str">
            <v>Spojená škola internátna</v>
          </cell>
          <cell r="M649" t="str">
            <v>BB</v>
          </cell>
          <cell r="N649" t="str">
            <v>Žiar nad Hronom</v>
          </cell>
          <cell r="O649">
            <v>96701</v>
          </cell>
          <cell r="P649" t="str">
            <v>Kremnica</v>
          </cell>
          <cell r="Q649" t="str">
            <v>Československej armády 183/1</v>
          </cell>
          <cell r="R649">
            <v>516970</v>
          </cell>
          <cell r="S649" t="str">
            <v>P</v>
          </cell>
          <cell r="T649" t="str">
            <v>KS8JI713NP5M</v>
          </cell>
          <cell r="U649">
            <v>3</v>
          </cell>
          <cell r="V649">
            <v>0</v>
          </cell>
        </row>
        <row r="650">
          <cell r="J650">
            <v>710137057</v>
          </cell>
          <cell r="K650">
            <v>100009793</v>
          </cell>
          <cell r="L650" t="str">
            <v>Špeciálna materská škola internátna pre mentálne postihnutých</v>
          </cell>
          <cell r="M650" t="str">
            <v>BB</v>
          </cell>
          <cell r="N650" t="str">
            <v>Brezno</v>
          </cell>
          <cell r="O650">
            <v>97646</v>
          </cell>
          <cell r="P650" t="str">
            <v>Valaská</v>
          </cell>
          <cell r="Q650" t="str">
            <v>Švermova 1</v>
          </cell>
          <cell r="R650">
            <v>509086</v>
          </cell>
          <cell r="S650" t="str">
            <v>N</v>
          </cell>
          <cell r="T650" t="str">
            <v>9X8KH8EGNJ58</v>
          </cell>
          <cell r="U650">
            <v>4</v>
          </cell>
          <cell r="V650">
            <v>1</v>
          </cell>
        </row>
        <row r="651">
          <cell r="J651">
            <v>17072948</v>
          </cell>
          <cell r="K651">
            <v>100017545</v>
          </cell>
          <cell r="L651" t="str">
            <v>Spojená škola internátna</v>
          </cell>
          <cell r="M651" t="str">
            <v>KE</v>
          </cell>
          <cell r="N651" t="str">
            <v>Trebišov</v>
          </cell>
          <cell r="O651">
            <v>7501</v>
          </cell>
          <cell r="P651" t="str">
            <v>Trebišov</v>
          </cell>
          <cell r="Q651" t="str">
            <v>Poľná 1</v>
          </cell>
          <cell r="R651">
            <v>528099</v>
          </cell>
          <cell r="S651" t="str">
            <v>P</v>
          </cell>
          <cell r="T651" t="str">
            <v>498API36S158</v>
          </cell>
          <cell r="U651">
            <v>9</v>
          </cell>
          <cell r="V651">
            <v>0</v>
          </cell>
        </row>
        <row r="652">
          <cell r="J652">
            <v>17080789</v>
          </cell>
          <cell r="K652">
            <v>100017534</v>
          </cell>
          <cell r="L652" t="str">
            <v>Spojená škola internátna</v>
          </cell>
          <cell r="M652" t="str">
            <v>KE</v>
          </cell>
          <cell r="N652" t="str">
            <v>Michalovce</v>
          </cell>
          <cell r="O652">
            <v>7101</v>
          </cell>
          <cell r="P652" t="str">
            <v>Michalovce</v>
          </cell>
          <cell r="Q652" t="str">
            <v>Školská 10</v>
          </cell>
          <cell r="R652">
            <v>522279</v>
          </cell>
          <cell r="S652" t="str">
            <v>P</v>
          </cell>
          <cell r="T652" t="str">
            <v>Z997R9MQU15L</v>
          </cell>
          <cell r="U652">
            <v>19</v>
          </cell>
          <cell r="V652">
            <v>0</v>
          </cell>
        </row>
        <row r="653">
          <cell r="J653">
            <v>187917</v>
          </cell>
          <cell r="K653">
            <v>100017542</v>
          </cell>
          <cell r="L653" t="str">
            <v>Spojená škola internátna</v>
          </cell>
          <cell r="M653" t="str">
            <v>KE</v>
          </cell>
          <cell r="N653" t="str">
            <v>Spišská Nová Ves</v>
          </cell>
          <cell r="O653">
            <v>5361</v>
          </cell>
          <cell r="P653" t="str">
            <v>Spišské Vlachy</v>
          </cell>
          <cell r="Q653" t="str">
            <v>Partizánska 13</v>
          </cell>
          <cell r="R653">
            <v>543594</v>
          </cell>
          <cell r="S653" t="str">
            <v>P</v>
          </cell>
          <cell r="T653" t="str">
            <v>8P8IEDWHMP5M</v>
          </cell>
          <cell r="U653">
            <v>3</v>
          </cell>
          <cell r="V653">
            <v>0</v>
          </cell>
        </row>
        <row r="654">
          <cell r="J654">
            <v>188514</v>
          </cell>
          <cell r="K654">
            <v>100017533</v>
          </cell>
          <cell r="L654" t="str">
            <v>Spojená škola</v>
          </cell>
          <cell r="M654" t="str">
            <v>KE</v>
          </cell>
          <cell r="N654" t="str">
            <v>Michalovce</v>
          </cell>
          <cell r="O654">
            <v>7901</v>
          </cell>
          <cell r="P654" t="str">
            <v>Veľké Kapušany</v>
          </cell>
          <cell r="Q654" t="str">
            <v>J. Dózsu 32</v>
          </cell>
          <cell r="R654">
            <v>543853</v>
          </cell>
          <cell r="S654" t="str">
            <v>P</v>
          </cell>
          <cell r="T654" t="str">
            <v>T38SGDX2H95N</v>
          </cell>
          <cell r="U654">
            <v>9</v>
          </cell>
          <cell r="V654">
            <v>0</v>
          </cell>
        </row>
        <row r="655">
          <cell r="J655">
            <v>31298028</v>
          </cell>
          <cell r="K655">
            <v>100017524</v>
          </cell>
          <cell r="L655" t="str">
            <v>Spojená škola</v>
          </cell>
          <cell r="M655" t="str">
            <v>KE</v>
          </cell>
          <cell r="N655" t="str">
            <v>Košice I</v>
          </cell>
          <cell r="O655">
            <v>4001</v>
          </cell>
          <cell r="P655" t="str">
            <v>Košice-Staré Mesto</v>
          </cell>
          <cell r="Q655" t="str">
            <v>Vojenská 13</v>
          </cell>
          <cell r="R655">
            <v>598186</v>
          </cell>
          <cell r="S655" t="str">
            <v>P</v>
          </cell>
          <cell r="T655" t="str">
            <v>DY7P4R9DZQ54</v>
          </cell>
          <cell r="U655">
            <v>19</v>
          </cell>
          <cell r="V655">
            <v>0</v>
          </cell>
        </row>
        <row r="656">
          <cell r="J656">
            <v>31309658</v>
          </cell>
          <cell r="K656">
            <v>100017539</v>
          </cell>
          <cell r="L656" t="str">
            <v>Spojená škola</v>
          </cell>
          <cell r="M656" t="str">
            <v>KE</v>
          </cell>
          <cell r="N656" t="str">
            <v>Spišská Nová Ves</v>
          </cell>
          <cell r="O656">
            <v>5201</v>
          </cell>
          <cell r="P656" t="str">
            <v>Spišská Nová Ves</v>
          </cell>
          <cell r="Q656" t="str">
            <v>J. Fabiniho 3</v>
          </cell>
          <cell r="R656">
            <v>526355</v>
          </cell>
          <cell r="S656" t="str">
            <v>P</v>
          </cell>
          <cell r="T656" t="str">
            <v>HB8T8S7KIG5M</v>
          </cell>
          <cell r="U656">
            <v>0</v>
          </cell>
          <cell r="V656">
            <v>0</v>
          </cell>
        </row>
        <row r="657">
          <cell r="J657">
            <v>31309691</v>
          </cell>
          <cell r="K657">
            <v>100014848</v>
          </cell>
          <cell r="L657" t="str">
            <v>Špeciálna materská škola</v>
          </cell>
          <cell r="M657" t="str">
            <v>KE</v>
          </cell>
          <cell r="N657" t="str">
            <v>Košice II</v>
          </cell>
          <cell r="O657">
            <v>4011</v>
          </cell>
          <cell r="P657" t="str">
            <v>Košice-Západ</v>
          </cell>
          <cell r="Q657" t="str">
            <v>Ľudová 15</v>
          </cell>
          <cell r="R657">
            <v>598224</v>
          </cell>
          <cell r="S657" t="str">
            <v>P</v>
          </cell>
          <cell r="T657" t="str">
            <v>D78U483RPY5X</v>
          </cell>
          <cell r="U657">
            <v>30</v>
          </cell>
          <cell r="V657">
            <v>0</v>
          </cell>
        </row>
        <row r="658">
          <cell r="J658">
            <v>31309771</v>
          </cell>
          <cell r="K658">
            <v>100017532</v>
          </cell>
          <cell r="L658" t="str">
            <v>Spojená škola</v>
          </cell>
          <cell r="M658" t="str">
            <v>KE</v>
          </cell>
          <cell r="N658" t="str">
            <v>Michalovce</v>
          </cell>
          <cell r="O658">
            <v>7214</v>
          </cell>
          <cell r="P658" t="str">
            <v>Pavlovce nad Uhom</v>
          </cell>
          <cell r="Q658" t="str">
            <v>Kapušianska 2</v>
          </cell>
          <cell r="R658">
            <v>522872</v>
          </cell>
          <cell r="S658" t="str">
            <v>P</v>
          </cell>
          <cell r="T658" t="str">
            <v>EN73NTHJID57</v>
          </cell>
          <cell r="U658">
            <v>8</v>
          </cell>
          <cell r="V658">
            <v>1</v>
          </cell>
        </row>
        <row r="659">
          <cell r="J659">
            <v>31946356</v>
          </cell>
          <cell r="K659">
            <v>100017529</v>
          </cell>
          <cell r="L659" t="str">
            <v>Spojená škola internátna</v>
          </cell>
          <cell r="M659" t="str">
            <v>KE</v>
          </cell>
          <cell r="N659" t="str">
            <v>Košice - okolie</v>
          </cell>
          <cell r="O659">
            <v>4411</v>
          </cell>
          <cell r="P659" t="str">
            <v>Ždaňa</v>
          </cell>
          <cell r="Q659" t="str">
            <v>Abovská 244/18</v>
          </cell>
          <cell r="R659">
            <v>522261</v>
          </cell>
          <cell r="S659" t="str">
            <v>P</v>
          </cell>
          <cell r="T659" t="str">
            <v>9N8JYN4X9T54</v>
          </cell>
          <cell r="U659">
            <v>6</v>
          </cell>
          <cell r="V659">
            <v>0</v>
          </cell>
        </row>
        <row r="660">
          <cell r="J660">
            <v>35557389</v>
          </cell>
          <cell r="K660">
            <v>100014889</v>
          </cell>
          <cell r="L660" t="str">
            <v>Základná škola s materskou školou pri zdravotníckom zariadení</v>
          </cell>
          <cell r="M660" t="str">
            <v>KE</v>
          </cell>
          <cell r="N660" t="str">
            <v>Košice II</v>
          </cell>
          <cell r="O660">
            <v>4011</v>
          </cell>
          <cell r="P660" t="str">
            <v>Košice-Západ</v>
          </cell>
          <cell r="Q660" t="str">
            <v>Trieda SNP 1</v>
          </cell>
          <cell r="R660">
            <v>598224</v>
          </cell>
          <cell r="S660" t="str">
            <v>P</v>
          </cell>
          <cell r="T660" t="str">
            <v>BS8S3CRPB65R</v>
          </cell>
          <cell r="U660">
            <v>0</v>
          </cell>
          <cell r="V660">
            <v>0</v>
          </cell>
        </row>
        <row r="661">
          <cell r="J661">
            <v>88714</v>
          </cell>
          <cell r="K661">
            <v>100017527</v>
          </cell>
          <cell r="L661" t="str">
            <v>Spojená škola</v>
          </cell>
          <cell r="M661" t="str">
            <v>KE</v>
          </cell>
          <cell r="N661" t="str">
            <v>Košice IV</v>
          </cell>
          <cell r="O661">
            <v>4057</v>
          </cell>
          <cell r="P661" t="str">
            <v>Košice-Vyšné Opátske</v>
          </cell>
          <cell r="Q661" t="str">
            <v>Opatovská cesta 101</v>
          </cell>
          <cell r="R661">
            <v>599913</v>
          </cell>
          <cell r="S661" t="str">
            <v>P</v>
          </cell>
          <cell r="T661" t="str">
            <v>EG8OH8RHN85B</v>
          </cell>
          <cell r="U661">
            <v>16</v>
          </cell>
          <cell r="V661">
            <v>0</v>
          </cell>
        </row>
        <row r="662">
          <cell r="J662">
            <v>162868</v>
          </cell>
          <cell r="K662">
            <v>100017433</v>
          </cell>
          <cell r="L662" t="str">
            <v>Spojená škola internátna</v>
          </cell>
          <cell r="M662" t="str">
            <v>NR</v>
          </cell>
          <cell r="N662" t="str">
            <v>Nitra</v>
          </cell>
          <cell r="O662">
            <v>94901</v>
          </cell>
          <cell r="P662" t="str">
            <v>Nitra</v>
          </cell>
          <cell r="Q662" t="str">
            <v>Červeňova 42</v>
          </cell>
          <cell r="R662">
            <v>500011</v>
          </cell>
          <cell r="S662" t="str">
            <v>P</v>
          </cell>
          <cell r="T662" t="str">
            <v>YJ88KH9VHA5V</v>
          </cell>
          <cell r="U662">
            <v>11</v>
          </cell>
          <cell r="V662">
            <v>0</v>
          </cell>
        </row>
        <row r="663">
          <cell r="J663">
            <v>182257</v>
          </cell>
          <cell r="K663">
            <v>100017441</v>
          </cell>
          <cell r="L663" t="str">
            <v>Spojená škola</v>
          </cell>
          <cell r="M663" t="str">
            <v>NR</v>
          </cell>
          <cell r="N663" t="str">
            <v>Topoľčany</v>
          </cell>
          <cell r="O663">
            <v>95501</v>
          </cell>
          <cell r="P663" t="str">
            <v>Topoľčany</v>
          </cell>
          <cell r="Q663" t="str">
            <v>Pod Kalváriou 941</v>
          </cell>
          <cell r="R663">
            <v>504998</v>
          </cell>
          <cell r="S663" t="str">
            <v>P</v>
          </cell>
          <cell r="T663" t="str">
            <v>2V863NJQYN51</v>
          </cell>
          <cell r="U663">
            <v>0</v>
          </cell>
          <cell r="V663">
            <v>0</v>
          </cell>
        </row>
        <row r="664">
          <cell r="J664">
            <v>34041915</v>
          </cell>
          <cell r="K664">
            <v>100017423</v>
          </cell>
          <cell r="L664" t="str">
            <v>Spojená škola</v>
          </cell>
          <cell r="M664" t="str">
            <v>NR</v>
          </cell>
          <cell r="N664" t="str">
            <v>Komárno</v>
          </cell>
          <cell r="O664">
            <v>94501</v>
          </cell>
          <cell r="P664" t="str">
            <v>Komárno</v>
          </cell>
          <cell r="Q664" t="str">
            <v>Hradná 7</v>
          </cell>
          <cell r="R664">
            <v>501026</v>
          </cell>
          <cell r="S664" t="str">
            <v>P</v>
          </cell>
          <cell r="T664" t="str">
            <v>8Y783S644B57</v>
          </cell>
          <cell r="U664">
            <v>4</v>
          </cell>
          <cell r="V664">
            <v>0</v>
          </cell>
        </row>
        <row r="665">
          <cell r="J665">
            <v>34041982</v>
          </cell>
          <cell r="K665">
            <v>100005870</v>
          </cell>
          <cell r="L665" t="str">
            <v>ZÁKLADNÁ ŠKOLA s materskou školou pri zdravotníckom zariadení</v>
          </cell>
          <cell r="M665" t="str">
            <v>NR</v>
          </cell>
          <cell r="N665" t="str">
            <v>Nitra</v>
          </cell>
          <cell r="O665">
            <v>94901</v>
          </cell>
          <cell r="P665" t="str">
            <v>Nitra</v>
          </cell>
          <cell r="Q665" t="str">
            <v>Špitálska 6</v>
          </cell>
          <cell r="R665">
            <v>500011</v>
          </cell>
          <cell r="S665" t="str">
            <v>P</v>
          </cell>
          <cell r="T665" t="str">
            <v>ZC7SDQD2Z75K</v>
          </cell>
          <cell r="U665">
            <v>0</v>
          </cell>
          <cell r="V665">
            <v>0</v>
          </cell>
        </row>
        <row r="666">
          <cell r="J666">
            <v>34062840</v>
          </cell>
          <cell r="K666">
            <v>100017443</v>
          </cell>
          <cell r="L666" t="str">
            <v>Spojená škola</v>
          </cell>
          <cell r="M666" t="str">
            <v>NR</v>
          </cell>
          <cell r="N666" t="str">
            <v>Zlaté Moravce</v>
          </cell>
          <cell r="O666">
            <v>95301</v>
          </cell>
          <cell r="P666" t="str">
            <v>Zlaté Moravce</v>
          </cell>
          <cell r="Q666" t="str">
            <v>J. Kráľa 39</v>
          </cell>
          <cell r="R666">
            <v>500968</v>
          </cell>
          <cell r="S666" t="str">
            <v>P</v>
          </cell>
          <cell r="T666" t="str">
            <v>EN8WC79DTH5Q</v>
          </cell>
          <cell r="U666">
            <v>5</v>
          </cell>
          <cell r="V666">
            <v>0</v>
          </cell>
        </row>
        <row r="667">
          <cell r="J667">
            <v>34062912</v>
          </cell>
          <cell r="K667">
            <v>100017431</v>
          </cell>
          <cell r="L667" t="str">
            <v>Spojená škola</v>
          </cell>
          <cell r="M667" t="str">
            <v>NR</v>
          </cell>
          <cell r="N667" t="str">
            <v>Nitra</v>
          </cell>
          <cell r="O667">
            <v>94901</v>
          </cell>
          <cell r="P667" t="str">
            <v>Nitra</v>
          </cell>
          <cell r="Q667" t="str">
            <v>Mudroňova 1</v>
          </cell>
          <cell r="R667">
            <v>500011</v>
          </cell>
          <cell r="S667" t="str">
            <v>P</v>
          </cell>
          <cell r="T667" t="str">
            <v>1T8AW7LXIR5W</v>
          </cell>
          <cell r="U667">
            <v>3</v>
          </cell>
          <cell r="V667">
            <v>0</v>
          </cell>
        </row>
        <row r="668">
          <cell r="J668">
            <v>350362</v>
          </cell>
          <cell r="K668">
            <v>100017424</v>
          </cell>
          <cell r="L668" t="str">
            <v>Spojená škola internátna</v>
          </cell>
          <cell r="M668" t="str">
            <v>NR</v>
          </cell>
          <cell r="N668" t="str">
            <v>Levice</v>
          </cell>
          <cell r="O668">
            <v>93401</v>
          </cell>
          <cell r="P668" t="str">
            <v>Levice</v>
          </cell>
          <cell r="Q668" t="str">
            <v>Z. Nejedlého 41</v>
          </cell>
          <cell r="R668">
            <v>502031</v>
          </cell>
          <cell r="S668" t="str">
            <v>P</v>
          </cell>
          <cell r="T668" t="str">
            <v>UR8T1I1B965N</v>
          </cell>
          <cell r="U668">
            <v>7</v>
          </cell>
          <cell r="V668">
            <v>0</v>
          </cell>
        </row>
        <row r="669">
          <cell r="J669">
            <v>17070376</v>
          </cell>
          <cell r="K669">
            <v>100012581</v>
          </cell>
          <cell r="L669" t="str">
            <v>Základná škola s materskou školou pri zdravotníckom zariadení</v>
          </cell>
          <cell r="M669" t="str">
            <v>PO</v>
          </cell>
          <cell r="N669" t="str">
            <v>Poprad</v>
          </cell>
          <cell r="O669">
            <v>5981</v>
          </cell>
          <cell r="P669" t="str">
            <v>Vysoké Tatry</v>
          </cell>
          <cell r="Q669" t="str">
            <v>Dolný Smokovec 70</v>
          </cell>
          <cell r="R669">
            <v>560103</v>
          </cell>
          <cell r="S669" t="str">
            <v>P</v>
          </cell>
          <cell r="T669" t="str">
            <v>GN9FAD9NOO5Q</v>
          </cell>
          <cell r="U669">
            <v>0</v>
          </cell>
          <cell r="V669">
            <v>0</v>
          </cell>
        </row>
        <row r="670">
          <cell r="J670">
            <v>17070503</v>
          </cell>
          <cell r="K670">
            <v>100011428</v>
          </cell>
          <cell r="L670" t="str">
            <v>Základná škola s materskou školou pri zdravotníckom zariadení</v>
          </cell>
          <cell r="M670" t="str">
            <v>PO</v>
          </cell>
          <cell r="N670" t="str">
            <v>Bardejov</v>
          </cell>
          <cell r="O670">
            <v>8501</v>
          </cell>
          <cell r="P670" t="str">
            <v>Bardejov</v>
          </cell>
          <cell r="Q670" t="str">
            <v>Bardejovské kúpele 13</v>
          </cell>
          <cell r="R670">
            <v>519006</v>
          </cell>
          <cell r="S670" t="str">
            <v>P</v>
          </cell>
          <cell r="T670" t="str">
            <v>VE82OCOXJR5M</v>
          </cell>
          <cell r="U670">
            <v>0</v>
          </cell>
          <cell r="V670">
            <v>0</v>
          </cell>
        </row>
        <row r="671">
          <cell r="J671">
            <v>42037425</v>
          </cell>
          <cell r="K671">
            <v>100017506</v>
          </cell>
          <cell r="L671" t="str">
            <v>Spojená škola Pavla Sabadoša internátna</v>
          </cell>
          <cell r="M671" t="str">
            <v>PO</v>
          </cell>
          <cell r="N671" t="str">
            <v>Prešov</v>
          </cell>
          <cell r="O671">
            <v>8001</v>
          </cell>
          <cell r="P671" t="str">
            <v>Prešov</v>
          </cell>
          <cell r="Q671" t="str">
            <v>Duklianska 2</v>
          </cell>
          <cell r="R671">
            <v>524140</v>
          </cell>
          <cell r="S671" t="str">
            <v>P</v>
          </cell>
          <cell r="T671" t="str">
            <v>IB8M1DNE2E5I</v>
          </cell>
          <cell r="U671">
            <v>34</v>
          </cell>
          <cell r="V671">
            <v>0</v>
          </cell>
        </row>
        <row r="672">
          <cell r="J672">
            <v>42079322</v>
          </cell>
          <cell r="K672">
            <v>100017485</v>
          </cell>
          <cell r="L672" t="str">
            <v>Spojená škola</v>
          </cell>
          <cell r="M672" t="str">
            <v>PO</v>
          </cell>
          <cell r="N672" t="str">
            <v>Bardejov</v>
          </cell>
          <cell r="O672">
            <v>8501</v>
          </cell>
          <cell r="P672" t="str">
            <v>Bardejov</v>
          </cell>
          <cell r="Q672" t="str">
            <v>Pod papierňou 2671</v>
          </cell>
          <cell r="R672">
            <v>519006</v>
          </cell>
          <cell r="S672" t="str">
            <v>P</v>
          </cell>
          <cell r="T672" t="str">
            <v>Q18CMS1ABK5B</v>
          </cell>
          <cell r="U672">
            <v>11</v>
          </cell>
          <cell r="V672">
            <v>0</v>
          </cell>
        </row>
        <row r="673">
          <cell r="J673">
            <v>42079861</v>
          </cell>
          <cell r="K673">
            <v>100017507</v>
          </cell>
          <cell r="L673" t="str">
            <v>Spojená škola</v>
          </cell>
          <cell r="M673" t="str">
            <v>PO</v>
          </cell>
          <cell r="N673" t="str">
            <v>Prešov</v>
          </cell>
          <cell r="O673">
            <v>8001</v>
          </cell>
          <cell r="P673" t="str">
            <v>Prešov</v>
          </cell>
          <cell r="Q673" t="str">
            <v>Matice slovenskej 11</v>
          </cell>
          <cell r="R673">
            <v>524140</v>
          </cell>
          <cell r="S673" t="str">
            <v>P</v>
          </cell>
          <cell r="T673" t="str">
            <v>LU9QNA8QVC5H</v>
          </cell>
          <cell r="U673">
            <v>7</v>
          </cell>
          <cell r="V673">
            <v>0</v>
          </cell>
        </row>
        <row r="674">
          <cell r="J674">
            <v>42080487</v>
          </cell>
          <cell r="K674">
            <v>100017487</v>
          </cell>
          <cell r="L674" t="str">
            <v>Spojená škola internátna</v>
          </cell>
          <cell r="M674" t="str">
            <v>PO</v>
          </cell>
          <cell r="N674" t="str">
            <v>Humenné</v>
          </cell>
          <cell r="O674">
            <v>6601</v>
          </cell>
          <cell r="P674" t="str">
            <v>Humenné</v>
          </cell>
          <cell r="Q674" t="str">
            <v>Komenského 3</v>
          </cell>
          <cell r="R674">
            <v>520004</v>
          </cell>
          <cell r="S674" t="str">
            <v>P</v>
          </cell>
          <cell r="T674" t="str">
            <v>EC83PH7RZE5P</v>
          </cell>
          <cell r="U674">
            <v>12</v>
          </cell>
          <cell r="V674">
            <v>0</v>
          </cell>
        </row>
        <row r="675">
          <cell r="J675">
            <v>42085381</v>
          </cell>
          <cell r="K675">
            <v>100017500</v>
          </cell>
          <cell r="L675" t="str">
            <v>Spojená škola internátna</v>
          </cell>
          <cell r="M675" t="str">
            <v>PO</v>
          </cell>
          <cell r="N675" t="str">
            <v>Prešov</v>
          </cell>
          <cell r="O675">
            <v>8001</v>
          </cell>
          <cell r="P675" t="str">
            <v>Prešov</v>
          </cell>
          <cell r="Q675" t="str">
            <v>Masarykova 11175/20C</v>
          </cell>
          <cell r="R675">
            <v>524140</v>
          </cell>
          <cell r="S675" t="str">
            <v>P</v>
          </cell>
          <cell r="T675" t="str">
            <v>SA9GADEUV85B</v>
          </cell>
          <cell r="U675">
            <v>12</v>
          </cell>
          <cell r="V675">
            <v>0</v>
          </cell>
        </row>
        <row r="676">
          <cell r="J676">
            <v>42089816</v>
          </cell>
          <cell r="K676">
            <v>100017520</v>
          </cell>
          <cell r="L676" t="str">
            <v>Spojená škola</v>
          </cell>
          <cell r="M676" t="str">
            <v>PO</v>
          </cell>
          <cell r="N676" t="str">
            <v>Vranov nad Topľou</v>
          </cell>
          <cell r="O676">
            <v>9301</v>
          </cell>
          <cell r="P676" t="str">
            <v>Vranov nad Topľou</v>
          </cell>
          <cell r="Q676" t="str">
            <v>Budovateľská 1309</v>
          </cell>
          <cell r="R676">
            <v>544051</v>
          </cell>
          <cell r="S676" t="str">
            <v>P</v>
          </cell>
          <cell r="T676" t="str">
            <v>C19KNDIJZW5N</v>
          </cell>
          <cell r="U676">
            <v>21</v>
          </cell>
          <cell r="V676">
            <v>0</v>
          </cell>
        </row>
        <row r="677">
          <cell r="J677">
            <v>42090199</v>
          </cell>
          <cell r="K677">
            <v>100017494</v>
          </cell>
          <cell r="L677" t="str">
            <v>Spojená škola internátna</v>
          </cell>
          <cell r="M677" t="str">
            <v>PO</v>
          </cell>
          <cell r="N677" t="str">
            <v>Levoča</v>
          </cell>
          <cell r="O677">
            <v>5401</v>
          </cell>
          <cell r="P677" t="str">
            <v>Levoča</v>
          </cell>
          <cell r="Q677" t="str">
            <v>Nám. Štefana Kluberta 2</v>
          </cell>
          <cell r="R677">
            <v>543292</v>
          </cell>
          <cell r="S677" t="str">
            <v>P</v>
          </cell>
          <cell r="T677" t="str">
            <v>NA9TUE7YSS5B</v>
          </cell>
          <cell r="U677">
            <v>15</v>
          </cell>
          <cell r="V677">
            <v>0</v>
          </cell>
        </row>
        <row r="678">
          <cell r="J678">
            <v>42090202</v>
          </cell>
          <cell r="K678">
            <v>100017496</v>
          </cell>
          <cell r="L678" t="str">
            <v>Spojená škola</v>
          </cell>
          <cell r="M678" t="str">
            <v>PO</v>
          </cell>
          <cell r="N678" t="str">
            <v>Poprad</v>
          </cell>
          <cell r="O678">
            <v>5801</v>
          </cell>
          <cell r="P678" t="str">
            <v>Poprad</v>
          </cell>
          <cell r="Q678" t="str">
            <v>Partizánska 2</v>
          </cell>
          <cell r="R678">
            <v>523381</v>
          </cell>
          <cell r="S678" t="str">
            <v>P</v>
          </cell>
          <cell r="T678" t="str">
            <v>5B8OQNENMN5H</v>
          </cell>
          <cell r="U678">
            <v>14</v>
          </cell>
          <cell r="V678">
            <v>0</v>
          </cell>
        </row>
        <row r="679">
          <cell r="J679">
            <v>42090211</v>
          </cell>
          <cell r="K679">
            <v>100017515</v>
          </cell>
          <cell r="L679" t="str">
            <v>Spojená škola internátna</v>
          </cell>
          <cell r="M679" t="str">
            <v>PO</v>
          </cell>
          <cell r="N679" t="str">
            <v>Svidník</v>
          </cell>
          <cell r="O679">
            <v>8901</v>
          </cell>
          <cell r="P679" t="str">
            <v>Svidník</v>
          </cell>
          <cell r="Q679" t="str">
            <v>Partizánska 52</v>
          </cell>
          <cell r="R679">
            <v>527106</v>
          </cell>
          <cell r="S679" t="str">
            <v>P</v>
          </cell>
          <cell r="T679" t="str">
            <v>H49NWDNZJR5M</v>
          </cell>
          <cell r="U679">
            <v>6</v>
          </cell>
          <cell r="V679">
            <v>0</v>
          </cell>
        </row>
        <row r="680">
          <cell r="J680">
            <v>50617265</v>
          </cell>
          <cell r="K680">
            <v>100017804</v>
          </cell>
          <cell r="L680" t="str">
            <v>Spojená škola internátna</v>
          </cell>
          <cell r="M680" t="str">
            <v>PO</v>
          </cell>
          <cell r="N680" t="str">
            <v>Medzilaborce</v>
          </cell>
          <cell r="O680">
            <v>6801</v>
          </cell>
          <cell r="P680" t="str">
            <v>Medzilaborce</v>
          </cell>
          <cell r="Q680" t="str">
            <v>Duchnovičova 479</v>
          </cell>
          <cell r="R680">
            <v>520471</v>
          </cell>
          <cell r="S680" t="str">
            <v>P</v>
          </cell>
          <cell r="T680" t="str">
            <v>YR863SK4355Z</v>
          </cell>
          <cell r="U680">
            <v>8</v>
          </cell>
          <cell r="V680">
            <v>0</v>
          </cell>
        </row>
        <row r="681">
          <cell r="J681">
            <v>182451</v>
          </cell>
          <cell r="K681">
            <v>100017418</v>
          </cell>
          <cell r="L681" t="str">
            <v>Spojená škola internátna</v>
          </cell>
          <cell r="M681" t="str">
            <v>TC</v>
          </cell>
          <cell r="N681" t="str">
            <v>Trenčín</v>
          </cell>
          <cell r="O681">
            <v>91105</v>
          </cell>
          <cell r="P681" t="str">
            <v>Trenčín</v>
          </cell>
          <cell r="Q681" t="str">
            <v>Ľudovíta Stárka 12</v>
          </cell>
          <cell r="R681">
            <v>505820</v>
          </cell>
          <cell r="S681" t="str">
            <v>P</v>
          </cell>
          <cell r="T681" t="str">
            <v>A29NYEM3GN5C</v>
          </cell>
          <cell r="U681">
            <v>10</v>
          </cell>
          <cell r="V681">
            <v>0</v>
          </cell>
        </row>
        <row r="682">
          <cell r="J682">
            <v>31116175</v>
          </cell>
          <cell r="K682">
            <v>100017410</v>
          </cell>
          <cell r="L682" t="str">
            <v>Spojená škola internátna</v>
          </cell>
          <cell r="M682" t="str">
            <v>TC</v>
          </cell>
          <cell r="N682" t="str">
            <v>Považská Bystrica</v>
          </cell>
          <cell r="O682">
            <v>1707</v>
          </cell>
          <cell r="P682" t="str">
            <v>Považská Bystrica</v>
          </cell>
          <cell r="Q682" t="str">
            <v>Sídl. SNP 1653/152</v>
          </cell>
          <cell r="R682">
            <v>512842</v>
          </cell>
          <cell r="S682" t="str">
            <v>P</v>
          </cell>
          <cell r="T682" t="str">
            <v>LB934DNVVP5B</v>
          </cell>
          <cell r="U682">
            <v>9</v>
          </cell>
          <cell r="V682">
            <v>0</v>
          </cell>
        </row>
        <row r="683">
          <cell r="J683">
            <v>31116183</v>
          </cell>
          <cell r="K683">
            <v>100017411</v>
          </cell>
          <cell r="L683" t="str">
            <v>Spojená škola internátna</v>
          </cell>
          <cell r="M683" t="str">
            <v>TC</v>
          </cell>
          <cell r="N683" t="str">
            <v>Prievidza</v>
          </cell>
          <cell r="O683">
            <v>97101</v>
          </cell>
          <cell r="P683" t="str">
            <v>Prievidza</v>
          </cell>
          <cell r="Q683" t="str">
            <v>Úzka 2</v>
          </cell>
          <cell r="R683">
            <v>513881</v>
          </cell>
          <cell r="S683" t="str">
            <v>P</v>
          </cell>
          <cell r="T683" t="str">
            <v>H195HEQG485J</v>
          </cell>
          <cell r="U683">
            <v>3</v>
          </cell>
          <cell r="V683">
            <v>0</v>
          </cell>
        </row>
        <row r="684">
          <cell r="J684">
            <v>493562</v>
          </cell>
          <cell r="K684">
            <v>100017420</v>
          </cell>
          <cell r="L684" t="str">
            <v xml:space="preserve">Spojená škola internátna </v>
          </cell>
          <cell r="M684" t="str">
            <v>TC</v>
          </cell>
          <cell r="N684" t="str">
            <v>Trenčín</v>
          </cell>
          <cell r="O684">
            <v>91401</v>
          </cell>
          <cell r="P684" t="str">
            <v>Trenčianska Teplá</v>
          </cell>
          <cell r="Q684" t="str">
            <v>M. R. Štefánika 323/1</v>
          </cell>
          <cell r="R684">
            <v>506559</v>
          </cell>
          <cell r="S684" t="str">
            <v>P</v>
          </cell>
          <cell r="T684" t="str">
            <v>HC8YBC64WJ59</v>
          </cell>
          <cell r="U684">
            <v>8</v>
          </cell>
          <cell r="V684">
            <v>0</v>
          </cell>
        </row>
        <row r="685">
          <cell r="J685">
            <v>50457462</v>
          </cell>
          <cell r="K685">
            <v>100017766</v>
          </cell>
          <cell r="L685" t="str">
            <v>Spojená škola</v>
          </cell>
          <cell r="M685" t="str">
            <v>TC</v>
          </cell>
          <cell r="N685" t="str">
            <v>Myjava</v>
          </cell>
          <cell r="O685">
            <v>90701</v>
          </cell>
          <cell r="P685" t="str">
            <v>Myjava</v>
          </cell>
          <cell r="Q685" t="str">
            <v>Továrenská 63/1</v>
          </cell>
          <cell r="R685">
            <v>504581</v>
          </cell>
          <cell r="S685" t="str">
            <v>P</v>
          </cell>
          <cell r="T685" t="str">
            <v>SQ8E8SYM7R5O</v>
          </cell>
          <cell r="U685">
            <v>15</v>
          </cell>
          <cell r="V685">
            <v>0</v>
          </cell>
        </row>
        <row r="686">
          <cell r="J686">
            <v>51848767</v>
          </cell>
          <cell r="K686">
            <v>100018438</v>
          </cell>
          <cell r="L686" t="str">
            <v>Základná škola s materskou školou pre deti a žiakov s narušenou komunikačnou schopnostou internátna</v>
          </cell>
          <cell r="M686" t="str">
            <v>TC</v>
          </cell>
          <cell r="N686" t="str">
            <v>Bánovce nad Bebravou</v>
          </cell>
          <cell r="O686">
            <v>95701</v>
          </cell>
          <cell r="P686" t="str">
            <v>Brezolupy</v>
          </cell>
          <cell r="Q686" t="str">
            <v>Brezolupy 30</v>
          </cell>
          <cell r="R686">
            <v>542741</v>
          </cell>
          <cell r="S686" t="str">
            <v>P</v>
          </cell>
          <cell r="T686" t="str">
            <v>PH8QBRDVQ252</v>
          </cell>
          <cell r="U686">
            <v>11</v>
          </cell>
          <cell r="V686">
            <v>0</v>
          </cell>
        </row>
        <row r="687">
          <cell r="J687">
            <v>158461</v>
          </cell>
          <cell r="K687">
            <v>100017398</v>
          </cell>
          <cell r="L687" t="str">
            <v>Spojená škola</v>
          </cell>
          <cell r="M687" t="str">
            <v>TV</v>
          </cell>
          <cell r="N687" t="str">
            <v>Hlohovec</v>
          </cell>
          <cell r="O687">
            <v>92001</v>
          </cell>
          <cell r="P687" t="str">
            <v>Hlohovec</v>
          </cell>
          <cell r="Q687" t="str">
            <v>Palárikova 1/A</v>
          </cell>
          <cell r="R687">
            <v>507032</v>
          </cell>
          <cell r="S687" t="str">
            <v>P</v>
          </cell>
          <cell r="T687" t="str">
            <v>WQ87SOX6IH5R</v>
          </cell>
          <cell r="U687">
            <v>14</v>
          </cell>
          <cell r="V687">
            <v>0</v>
          </cell>
        </row>
        <row r="688">
          <cell r="J688">
            <v>181935</v>
          </cell>
          <cell r="K688">
            <v>100017402</v>
          </cell>
          <cell r="L688" t="str">
            <v>Spojená škola</v>
          </cell>
          <cell r="M688" t="str">
            <v>TV</v>
          </cell>
          <cell r="N688" t="str">
            <v>Senica</v>
          </cell>
          <cell r="O688">
            <v>90501</v>
          </cell>
          <cell r="P688" t="str">
            <v>Senica</v>
          </cell>
          <cell r="Q688" t="str">
            <v>Brezová 1</v>
          </cell>
          <cell r="R688">
            <v>504203</v>
          </cell>
          <cell r="S688" t="str">
            <v>P</v>
          </cell>
          <cell r="T688" t="str">
            <v>IX8KCNKDYW57</v>
          </cell>
          <cell r="U688">
            <v>12</v>
          </cell>
          <cell r="V688">
            <v>0</v>
          </cell>
        </row>
        <row r="689">
          <cell r="J689">
            <v>35629860</v>
          </cell>
          <cell r="K689">
            <v>100017405</v>
          </cell>
          <cell r="L689" t="str">
            <v>Spojená škola</v>
          </cell>
          <cell r="M689" t="str">
            <v>TV</v>
          </cell>
          <cell r="N689" t="str">
            <v>Trnava</v>
          </cell>
          <cell r="O689">
            <v>91708</v>
          </cell>
          <cell r="P689" t="str">
            <v>Trnava</v>
          </cell>
          <cell r="Q689" t="str">
            <v>Čajkovského 50</v>
          </cell>
          <cell r="R689">
            <v>506745</v>
          </cell>
          <cell r="S689" t="str">
            <v>P</v>
          </cell>
          <cell r="T689" t="str">
            <v>ZF8X8NB49Q5J</v>
          </cell>
          <cell r="U689">
            <v>11</v>
          </cell>
          <cell r="V689">
            <v>0</v>
          </cell>
        </row>
        <row r="690">
          <cell r="J690">
            <v>35629959</v>
          </cell>
          <cell r="K690">
            <v>100017401</v>
          </cell>
          <cell r="L690" t="str">
            <v>Spojená škola</v>
          </cell>
          <cell r="M690" t="str">
            <v>TV</v>
          </cell>
          <cell r="N690" t="str">
            <v>Piešťany</v>
          </cell>
          <cell r="O690">
            <v>92101</v>
          </cell>
          <cell r="P690" t="str">
            <v>Piešťany</v>
          </cell>
          <cell r="Q690" t="str">
            <v>Valova 40</v>
          </cell>
          <cell r="R690">
            <v>507440</v>
          </cell>
          <cell r="S690" t="str">
            <v>P</v>
          </cell>
          <cell r="T690" t="str">
            <v>IM899SXW6I5J</v>
          </cell>
          <cell r="U690">
            <v>9</v>
          </cell>
          <cell r="V690">
            <v>0</v>
          </cell>
        </row>
        <row r="691">
          <cell r="J691">
            <v>42399653</v>
          </cell>
          <cell r="K691">
            <v>100017400</v>
          </cell>
          <cell r="L691" t="str">
            <v>Spojená škola</v>
          </cell>
          <cell r="M691" t="str">
            <v>TV</v>
          </cell>
          <cell r="N691" t="str">
            <v>Piešťany</v>
          </cell>
          <cell r="O691">
            <v>92203</v>
          </cell>
          <cell r="P691" t="str">
            <v>Vrbové</v>
          </cell>
          <cell r="Q691" t="str">
            <v>Nám.sv.Cyrila a Metoda 9</v>
          </cell>
          <cell r="R691">
            <v>507750</v>
          </cell>
          <cell r="S691" t="str">
            <v>P</v>
          </cell>
          <cell r="T691" t="str">
            <v>HU89QS9QJY5T</v>
          </cell>
          <cell r="U691">
            <v>5</v>
          </cell>
          <cell r="V691">
            <v>0</v>
          </cell>
        </row>
        <row r="692">
          <cell r="J692">
            <v>36134228</v>
          </cell>
          <cell r="K692">
            <v>100009149</v>
          </cell>
          <cell r="L692" t="str">
            <v>Špeciálna základná škola s materskou školou</v>
          </cell>
          <cell r="M692" t="str">
            <v>ZA</v>
          </cell>
          <cell r="N692" t="str">
            <v>Žilina</v>
          </cell>
          <cell r="O692">
            <v>1008</v>
          </cell>
          <cell r="P692" t="str">
            <v>Žilina</v>
          </cell>
          <cell r="Q692" t="str">
            <v>Jána Vojtaššáka 13</v>
          </cell>
          <cell r="R692">
            <v>517402</v>
          </cell>
          <cell r="S692" t="str">
            <v>P</v>
          </cell>
          <cell r="T692" t="str">
            <v>877XSR6RRG5B</v>
          </cell>
          <cell r="U692">
            <v>11</v>
          </cell>
          <cell r="V692">
            <v>0</v>
          </cell>
        </row>
        <row r="693">
          <cell r="J693">
            <v>36134287</v>
          </cell>
          <cell r="K693">
            <v>100007998</v>
          </cell>
          <cell r="L693" t="str">
            <v>Základná škola s materskou školou pri zdravotníckom zariadení</v>
          </cell>
          <cell r="M693" t="str">
            <v>ZA</v>
          </cell>
          <cell r="N693" t="str">
            <v>Martin</v>
          </cell>
          <cell r="O693">
            <v>3601</v>
          </cell>
          <cell r="P693" t="str">
            <v>Martin</v>
          </cell>
          <cell r="Q693" t="str">
            <v>Kollárova 2</v>
          </cell>
          <cell r="R693">
            <v>512036</v>
          </cell>
          <cell r="S693" t="str">
            <v>P</v>
          </cell>
          <cell r="T693" t="str">
            <v>ZN74GRM54P5G</v>
          </cell>
          <cell r="U693">
            <v>0</v>
          </cell>
          <cell r="V693">
            <v>0</v>
          </cell>
        </row>
        <row r="694">
          <cell r="J694">
            <v>37982532</v>
          </cell>
          <cell r="K694">
            <v>100017469</v>
          </cell>
          <cell r="L694" t="str">
            <v>Spojená škola</v>
          </cell>
          <cell r="M694" t="str">
            <v>ZA</v>
          </cell>
          <cell r="N694" t="str">
            <v>Žilina</v>
          </cell>
          <cell r="O694">
            <v>1001</v>
          </cell>
          <cell r="P694" t="str">
            <v>Žilina</v>
          </cell>
          <cell r="Q694" t="str">
            <v>J. M. Hurbana 36</v>
          </cell>
          <cell r="R694">
            <v>517402</v>
          </cell>
          <cell r="S694" t="str">
            <v>P</v>
          </cell>
          <cell r="T694" t="str">
            <v>J79GFE3XI75Z</v>
          </cell>
          <cell r="U694">
            <v>0</v>
          </cell>
          <cell r="V694">
            <v>0</v>
          </cell>
        </row>
        <row r="695">
          <cell r="J695">
            <v>37982541</v>
          </cell>
          <cell r="K695">
            <v>100017458</v>
          </cell>
          <cell r="L695" t="str">
            <v>Spojená škola</v>
          </cell>
          <cell r="M695" t="str">
            <v>ZA</v>
          </cell>
          <cell r="N695" t="str">
            <v>Ružomberok</v>
          </cell>
          <cell r="O695">
            <v>3401</v>
          </cell>
          <cell r="P695" t="str">
            <v>Ružomberok</v>
          </cell>
          <cell r="Q695" t="str">
            <v>Malé Tatry 3</v>
          </cell>
          <cell r="R695">
            <v>510998</v>
          </cell>
          <cell r="S695" t="str">
            <v>P</v>
          </cell>
          <cell r="T695" t="str">
            <v>1U851S2RC85G</v>
          </cell>
          <cell r="U695">
            <v>0</v>
          </cell>
          <cell r="V695">
            <v>0</v>
          </cell>
        </row>
        <row r="696">
          <cell r="J696">
            <v>37982559</v>
          </cell>
          <cell r="K696">
            <v>100017451</v>
          </cell>
          <cell r="L696" t="str">
            <v>Spojená škola</v>
          </cell>
          <cell r="M696" t="str">
            <v>ZA</v>
          </cell>
          <cell r="N696" t="str">
            <v>Liptovský Mikuláš</v>
          </cell>
          <cell r="O696">
            <v>3101</v>
          </cell>
          <cell r="P696" t="str">
            <v>Liptovský Mikuláš</v>
          </cell>
          <cell r="Q696" t="str">
            <v>J. Rumana 6</v>
          </cell>
          <cell r="R696">
            <v>510262</v>
          </cell>
          <cell r="S696" t="str">
            <v>P</v>
          </cell>
          <cell r="T696" t="str">
            <v>JQ8BASEH5H5Q</v>
          </cell>
          <cell r="U696">
            <v>11</v>
          </cell>
          <cell r="V696">
            <v>0</v>
          </cell>
        </row>
        <row r="697">
          <cell r="J697">
            <v>37982583</v>
          </cell>
          <cell r="K697">
            <v>100017446</v>
          </cell>
          <cell r="L697" t="str">
            <v>Spojená škola</v>
          </cell>
          <cell r="M697" t="str">
            <v>ZA</v>
          </cell>
          <cell r="N697" t="str">
            <v>Dolný Kubín</v>
          </cell>
          <cell r="O697">
            <v>2601</v>
          </cell>
          <cell r="P697" t="str">
            <v>Dolný Kubín</v>
          </cell>
          <cell r="Q697" t="str">
            <v>Matuškova 1631</v>
          </cell>
          <cell r="R697">
            <v>509540</v>
          </cell>
          <cell r="S697" t="str">
            <v>P</v>
          </cell>
          <cell r="T697" t="str">
            <v>ST7NBQR8LO5I</v>
          </cell>
          <cell r="U697">
            <v>5</v>
          </cell>
          <cell r="V697">
            <v>0</v>
          </cell>
        </row>
        <row r="698">
          <cell r="J698">
            <v>37982702</v>
          </cell>
          <cell r="K698">
            <v>100017456</v>
          </cell>
          <cell r="L698" t="str">
            <v>Spojená škola internátna</v>
          </cell>
          <cell r="M698" t="str">
            <v>ZA</v>
          </cell>
          <cell r="N698" t="str">
            <v>Námestovo</v>
          </cell>
          <cell r="O698">
            <v>2901</v>
          </cell>
          <cell r="P698" t="str">
            <v>Námestovo</v>
          </cell>
          <cell r="Q698" t="str">
            <v>Mila Urbana 160/45</v>
          </cell>
          <cell r="R698">
            <v>509868</v>
          </cell>
          <cell r="S698" t="str">
            <v>P</v>
          </cell>
          <cell r="T698" t="str">
            <v>LO88F76AHT5V</v>
          </cell>
          <cell r="U698">
            <v>11</v>
          </cell>
          <cell r="V698">
            <v>0</v>
          </cell>
        </row>
        <row r="699">
          <cell r="J699">
            <v>42224233</v>
          </cell>
          <cell r="K699">
            <v>100007714</v>
          </cell>
          <cell r="L699" t="str">
            <v>Špeciálna základná škola s materskou školou internátna</v>
          </cell>
          <cell r="M699" t="str">
            <v>ZA</v>
          </cell>
          <cell r="N699" t="str">
            <v>Liptovský Mikuláš</v>
          </cell>
          <cell r="O699">
            <v>3203</v>
          </cell>
          <cell r="P699" t="str">
            <v>Liptovský Ján</v>
          </cell>
          <cell r="Q699" t="str">
            <v>Kúpeľná 97</v>
          </cell>
          <cell r="R699">
            <v>510734</v>
          </cell>
          <cell r="S699" t="str">
            <v>P</v>
          </cell>
          <cell r="T699" t="str">
            <v>Y58KTIOBGY5A</v>
          </cell>
          <cell r="U699">
            <v>15</v>
          </cell>
          <cell r="V699">
            <v>0</v>
          </cell>
        </row>
        <row r="700">
          <cell r="J700">
            <v>50593030</v>
          </cell>
          <cell r="K700">
            <v>100017846</v>
          </cell>
          <cell r="L700" t="str">
            <v>Spojená škola internátna</v>
          </cell>
          <cell r="M700" t="str">
            <v>ZA</v>
          </cell>
          <cell r="N700" t="str">
            <v>Bytča</v>
          </cell>
          <cell r="O700">
            <v>1401</v>
          </cell>
          <cell r="P700" t="str">
            <v>Bytča</v>
          </cell>
          <cell r="Q700" t="str">
            <v>Mičurova 364/1</v>
          </cell>
          <cell r="R700">
            <v>517461</v>
          </cell>
          <cell r="S700" t="str">
            <v>P</v>
          </cell>
          <cell r="T700" t="str">
            <v>WZ71LQFTOT5O</v>
          </cell>
          <cell r="U700">
            <v>7</v>
          </cell>
          <cell r="V700">
            <v>0</v>
          </cell>
        </row>
        <row r="701">
          <cell r="J701">
            <v>50605348</v>
          </cell>
          <cell r="K701">
            <v>100017875</v>
          </cell>
          <cell r="L701" t="str">
            <v>Špeciálna základná škola s materskou školou</v>
          </cell>
          <cell r="M701" t="str">
            <v>ZA</v>
          </cell>
          <cell r="N701" t="str">
            <v>Kysucké Nové Mesto</v>
          </cell>
          <cell r="O701">
            <v>2401</v>
          </cell>
          <cell r="P701" t="str">
            <v>Kysucké Nové Mesto</v>
          </cell>
          <cell r="Q701" t="str">
            <v>Lipová 622</v>
          </cell>
          <cell r="R701">
            <v>509256</v>
          </cell>
          <cell r="S701" t="str">
            <v>P</v>
          </cell>
          <cell r="T701" t="str">
            <v>VS8SJIK6WE5N</v>
          </cell>
          <cell r="U701">
            <v>9</v>
          </cell>
          <cell r="V701">
            <v>0</v>
          </cell>
        </row>
        <row r="702">
          <cell r="J702">
            <v>31769161</v>
          </cell>
          <cell r="K702">
            <v>100000468</v>
          </cell>
          <cell r="L702" t="str">
            <v>Materská škola pri zdravotníckom zariadení</v>
          </cell>
          <cell r="M702" t="str">
            <v>BA</v>
          </cell>
          <cell r="N702" t="str">
            <v>Bratislava III</v>
          </cell>
          <cell r="O702">
            <v>83340</v>
          </cell>
          <cell r="P702" t="str">
            <v>Bratislava-Nové Mesto</v>
          </cell>
          <cell r="Q702" t="str">
            <v>Limbová 1</v>
          </cell>
          <cell r="R702">
            <v>529346</v>
          </cell>
          <cell r="S702" t="str">
            <v>P</v>
          </cell>
          <cell r="T702" t="str">
            <v>AJ8CVC5DEX5L</v>
          </cell>
        </row>
        <row r="703">
          <cell r="J703">
            <v>35984414</v>
          </cell>
          <cell r="K703">
            <v>100009400</v>
          </cell>
          <cell r="L703" t="str">
            <v>Základná škola pri zdravotníckom zariadení</v>
          </cell>
          <cell r="M703" t="str">
            <v>BB</v>
          </cell>
          <cell r="N703" t="str">
            <v>Banská Bystrica</v>
          </cell>
          <cell r="O703">
            <v>97409</v>
          </cell>
          <cell r="P703" t="str">
            <v>Banská Bystrica</v>
          </cell>
          <cell r="Q703" t="str">
            <v>Nám. L.Svobodu 4</v>
          </cell>
          <cell r="R703">
            <v>508438</v>
          </cell>
          <cell r="S703" t="str">
            <v>P</v>
          </cell>
          <cell r="T703" t="str">
            <v>IF7JGHVN125T</v>
          </cell>
        </row>
        <row r="704">
          <cell r="J704">
            <v>35984767</v>
          </cell>
          <cell r="K704">
            <v>100010826</v>
          </cell>
          <cell r="L704" t="str">
            <v>Základná škola pri zdravotníckom zariadení</v>
          </cell>
          <cell r="M704" t="str">
            <v>BB</v>
          </cell>
          <cell r="N704" t="str">
            <v>Zvolen</v>
          </cell>
          <cell r="O704">
            <v>96237</v>
          </cell>
          <cell r="P704" t="str">
            <v>Kováčová</v>
          </cell>
          <cell r="Q704" t="str">
            <v>Sládkovičova 311</v>
          </cell>
          <cell r="R704">
            <v>518506</v>
          </cell>
          <cell r="S704" t="str">
            <v>P</v>
          </cell>
          <cell r="T704" t="str">
            <v>FW71LHAT4T5A</v>
          </cell>
        </row>
        <row r="705">
          <cell r="J705">
            <v>35985143</v>
          </cell>
          <cell r="K705">
            <v>100010922</v>
          </cell>
          <cell r="L705" t="str">
            <v>Základná škola pri zdravotníckom zariadení</v>
          </cell>
          <cell r="M705" t="str">
            <v>BB</v>
          </cell>
          <cell r="N705" t="str">
            <v>Zvolen</v>
          </cell>
          <cell r="O705">
            <v>96001</v>
          </cell>
          <cell r="P705" t="str">
            <v>Zvolen</v>
          </cell>
          <cell r="Q705" t="str">
            <v>Kuzmányho nábrežie 28</v>
          </cell>
          <cell r="R705">
            <v>518158</v>
          </cell>
          <cell r="S705" t="str">
            <v>P</v>
          </cell>
          <cell r="T705" t="str">
            <v>JD873CJMT15F</v>
          </cell>
        </row>
        <row r="706">
          <cell r="J706">
            <v>31309658</v>
          </cell>
          <cell r="K706">
            <v>100017539</v>
          </cell>
          <cell r="L706" t="str">
            <v>Spojená škola</v>
          </cell>
          <cell r="M706" t="str">
            <v>KE</v>
          </cell>
          <cell r="N706" t="str">
            <v>Spišská Nová Ves</v>
          </cell>
          <cell r="O706">
            <v>5201</v>
          </cell>
          <cell r="P706" t="str">
            <v>Spišská Nová Ves</v>
          </cell>
          <cell r="Q706" t="str">
            <v>J. Fabiniho 3</v>
          </cell>
          <cell r="R706">
            <v>526355</v>
          </cell>
          <cell r="S706" t="str">
            <v>P</v>
          </cell>
          <cell r="T706" t="str">
            <v>HB8T8S7KIG5M</v>
          </cell>
        </row>
        <row r="707">
          <cell r="J707">
            <v>35557389</v>
          </cell>
          <cell r="K707">
            <v>100014889</v>
          </cell>
          <cell r="L707" t="str">
            <v>Základná škola s materskou školou pri zdravotníckom zariadení</v>
          </cell>
          <cell r="M707" t="str">
            <v>KE</v>
          </cell>
          <cell r="N707" t="str">
            <v>Košice II</v>
          </cell>
          <cell r="O707">
            <v>4011</v>
          </cell>
          <cell r="P707" t="str">
            <v>Košice-Západ</v>
          </cell>
          <cell r="Q707" t="str">
            <v>Trieda SNP 1</v>
          </cell>
          <cell r="R707">
            <v>598224</v>
          </cell>
          <cell r="S707" t="str">
            <v>P</v>
          </cell>
          <cell r="T707" t="str">
            <v>BS8S3CRPB65R</v>
          </cell>
        </row>
        <row r="708">
          <cell r="J708">
            <v>182257</v>
          </cell>
          <cell r="K708">
            <v>100017441</v>
          </cell>
          <cell r="L708" t="str">
            <v>Spojená škola</v>
          </cell>
          <cell r="M708" t="str">
            <v>NR</v>
          </cell>
          <cell r="N708" t="str">
            <v>Topoľčany</v>
          </cell>
          <cell r="O708">
            <v>95501</v>
          </cell>
          <cell r="P708" t="str">
            <v>Topoľčany</v>
          </cell>
          <cell r="Q708" t="str">
            <v>Pod Kalváriou 941</v>
          </cell>
          <cell r="R708">
            <v>504998</v>
          </cell>
          <cell r="S708" t="str">
            <v>P</v>
          </cell>
          <cell r="T708" t="str">
            <v>2V863NJQYN51</v>
          </cell>
        </row>
        <row r="709">
          <cell r="J709">
            <v>34041915</v>
          </cell>
          <cell r="K709">
            <v>100017423</v>
          </cell>
          <cell r="L709" t="str">
            <v>Spojená škola</v>
          </cell>
          <cell r="M709" t="str">
            <v>NR</v>
          </cell>
          <cell r="N709" t="str">
            <v>Komárno</v>
          </cell>
          <cell r="O709">
            <v>94501</v>
          </cell>
          <cell r="P709" t="str">
            <v>Komárno</v>
          </cell>
          <cell r="Q709" t="str">
            <v>Hradná 7</v>
          </cell>
          <cell r="R709">
            <v>501026</v>
          </cell>
          <cell r="S709" t="str">
            <v>P</v>
          </cell>
          <cell r="T709" t="str">
            <v>8Y783S644B57</v>
          </cell>
        </row>
        <row r="710">
          <cell r="J710">
            <v>34041982</v>
          </cell>
          <cell r="K710">
            <v>100005870</v>
          </cell>
          <cell r="L710" t="str">
            <v>ZÁKLADNÁ ŠKOLA s materskou školou pri zdravotníckom zariadení</v>
          </cell>
          <cell r="M710" t="str">
            <v>NR</v>
          </cell>
          <cell r="N710" t="str">
            <v>Nitra</v>
          </cell>
          <cell r="O710">
            <v>94901</v>
          </cell>
          <cell r="P710" t="str">
            <v>Nitra</v>
          </cell>
          <cell r="Q710" t="str">
            <v>Špitálska 6</v>
          </cell>
          <cell r="R710">
            <v>500011</v>
          </cell>
          <cell r="S710" t="str">
            <v>P</v>
          </cell>
          <cell r="T710" t="str">
            <v>ZC7SDQD2Z75K</v>
          </cell>
        </row>
        <row r="711">
          <cell r="J711">
            <v>350362</v>
          </cell>
          <cell r="K711">
            <v>100017424</v>
          </cell>
          <cell r="L711" t="str">
            <v>Spojená škola internátna</v>
          </cell>
          <cell r="M711" t="str">
            <v>NR</v>
          </cell>
          <cell r="N711" t="str">
            <v>Levice</v>
          </cell>
          <cell r="O711">
            <v>93401</v>
          </cell>
          <cell r="P711" t="str">
            <v>Levice</v>
          </cell>
          <cell r="Q711" t="str">
            <v>Z. Nejedlého 41</v>
          </cell>
          <cell r="R711">
            <v>502031</v>
          </cell>
          <cell r="S711" t="str">
            <v>P</v>
          </cell>
          <cell r="T711" t="str">
            <v>UR8T1I1B965N</v>
          </cell>
        </row>
        <row r="712">
          <cell r="J712">
            <v>17070376</v>
          </cell>
          <cell r="K712">
            <v>100012581</v>
          </cell>
          <cell r="L712" t="str">
            <v>Základná škola s materskou školou pri zdravotníckom zariadení</v>
          </cell>
          <cell r="M712" t="str">
            <v>PO</v>
          </cell>
          <cell r="N712" t="str">
            <v>Poprad</v>
          </cell>
          <cell r="O712">
            <v>5981</v>
          </cell>
          <cell r="P712" t="str">
            <v>Vysoké Tatry</v>
          </cell>
          <cell r="Q712" t="str">
            <v>Dolný Smokovec 70</v>
          </cell>
          <cell r="R712">
            <v>560103</v>
          </cell>
          <cell r="S712" t="str">
            <v>P</v>
          </cell>
          <cell r="T712" t="str">
            <v>GN9FAD9NOO5Q</v>
          </cell>
        </row>
        <row r="713">
          <cell r="J713">
            <v>17070503</v>
          </cell>
          <cell r="K713">
            <v>100011428</v>
          </cell>
          <cell r="L713" t="str">
            <v>Základná škola s materskou školou pri zdravotníckom zariadení</v>
          </cell>
          <cell r="M713" t="str">
            <v>PO</v>
          </cell>
          <cell r="N713" t="str">
            <v>Bardejov</v>
          </cell>
          <cell r="O713">
            <v>8501</v>
          </cell>
          <cell r="P713" t="str">
            <v>Bardejov</v>
          </cell>
          <cell r="Q713" t="str">
            <v>Bardejovské kúpele 13</v>
          </cell>
          <cell r="R713">
            <v>519006</v>
          </cell>
          <cell r="S713" t="str">
            <v>P</v>
          </cell>
          <cell r="T713" t="str">
            <v>VE82OCOXJR5M</v>
          </cell>
        </row>
        <row r="714">
          <cell r="J714">
            <v>36134287</v>
          </cell>
          <cell r="K714">
            <v>100007998</v>
          </cell>
          <cell r="L714" t="str">
            <v>Základná škola s materskou školou pri zdravotníckom zariadení</v>
          </cell>
          <cell r="M714" t="str">
            <v>ZA</v>
          </cell>
          <cell r="N714" t="str">
            <v>Martin</v>
          </cell>
          <cell r="O714">
            <v>3601</v>
          </cell>
          <cell r="P714" t="str">
            <v>Martin</v>
          </cell>
          <cell r="Q714" t="str">
            <v>Kollárova 2</v>
          </cell>
          <cell r="R714">
            <v>512036</v>
          </cell>
          <cell r="S714" t="str">
            <v>P</v>
          </cell>
          <cell r="T714" t="str">
            <v>ZN74GRM54P5G</v>
          </cell>
        </row>
        <row r="715">
          <cell r="J715">
            <v>37982532</v>
          </cell>
          <cell r="K715">
            <v>100017469</v>
          </cell>
          <cell r="L715" t="str">
            <v>Spojená škola</v>
          </cell>
          <cell r="M715" t="str">
            <v>ZA</v>
          </cell>
          <cell r="N715" t="str">
            <v>Žilina</v>
          </cell>
          <cell r="O715">
            <v>1001</v>
          </cell>
          <cell r="P715" t="str">
            <v>Žilina</v>
          </cell>
          <cell r="Q715" t="str">
            <v>J. M. Hurbana 36</v>
          </cell>
          <cell r="R715">
            <v>517402</v>
          </cell>
          <cell r="S715" t="str">
            <v>P</v>
          </cell>
          <cell r="T715" t="str">
            <v>J79GFE3XI75Z</v>
          </cell>
        </row>
        <row r="716">
          <cell r="J716">
            <v>37982541</v>
          </cell>
          <cell r="K716">
            <v>100017458</v>
          </cell>
          <cell r="L716" t="str">
            <v>Spojená škola</v>
          </cell>
          <cell r="M716" t="str">
            <v>ZA</v>
          </cell>
          <cell r="N716" t="str">
            <v>Ružomberok</v>
          </cell>
          <cell r="O716">
            <v>3401</v>
          </cell>
          <cell r="P716" t="str">
            <v>Ružomberok</v>
          </cell>
          <cell r="Q716" t="str">
            <v>Malé Tatry 3</v>
          </cell>
          <cell r="R716">
            <v>510998</v>
          </cell>
          <cell r="S716" t="str">
            <v>P</v>
          </cell>
          <cell r="T716" t="str">
            <v>1U851S2RC85G</v>
          </cell>
        </row>
        <row r="717">
          <cell r="J717">
            <v>37982559</v>
          </cell>
          <cell r="K717">
            <v>100017451</v>
          </cell>
          <cell r="L717" t="str">
            <v>Spojená škola</v>
          </cell>
          <cell r="M717" t="str">
            <v>ZA</v>
          </cell>
          <cell r="N717" t="str">
            <v>Liptovský Mikuláš</v>
          </cell>
          <cell r="O717">
            <v>3101</v>
          </cell>
          <cell r="P717" t="str">
            <v>Liptovský Mikuláš</v>
          </cell>
          <cell r="Q717" t="str">
            <v>J. Rumana 6</v>
          </cell>
          <cell r="R717">
            <v>510262</v>
          </cell>
          <cell r="S717" t="str">
            <v>P</v>
          </cell>
          <cell r="T717" t="str">
            <v>JQ8BASEH5H5Q</v>
          </cell>
        </row>
        <row r="718">
          <cell r="J718">
            <v>37982583</v>
          </cell>
          <cell r="K718">
            <v>100017446</v>
          </cell>
          <cell r="L718" t="str">
            <v>Spojená škola</v>
          </cell>
          <cell r="M718" t="str">
            <v>ZA</v>
          </cell>
          <cell r="N718" t="str">
            <v>Dolný Kubín</v>
          </cell>
          <cell r="O718">
            <v>2601</v>
          </cell>
          <cell r="P718" t="str">
            <v>Dolný Kubín</v>
          </cell>
          <cell r="Q718" t="str">
            <v>Matuškova 1631</v>
          </cell>
          <cell r="R718">
            <v>509540</v>
          </cell>
          <cell r="S718" t="str">
            <v>P</v>
          </cell>
          <cell r="T718" t="str">
            <v>ST7NBQR8LO5I</v>
          </cell>
        </row>
        <row r="719">
          <cell r="J719">
            <v>37982702</v>
          </cell>
          <cell r="K719">
            <v>100017456</v>
          </cell>
          <cell r="L719" t="str">
            <v>Spojená škola internátna</v>
          </cell>
          <cell r="M719" t="str">
            <v>ZA</v>
          </cell>
          <cell r="N719" t="str">
            <v>Námestovo</v>
          </cell>
          <cell r="O719">
            <v>2901</v>
          </cell>
          <cell r="P719" t="str">
            <v>Námestovo</v>
          </cell>
          <cell r="Q719" t="str">
            <v>Mila Urbana 160/45</v>
          </cell>
          <cell r="R719">
            <v>509868</v>
          </cell>
          <cell r="S719" t="str">
            <v>P</v>
          </cell>
          <cell r="T719" t="str">
            <v>LO88F76AHT5V</v>
          </cell>
        </row>
        <row r="720">
          <cell r="J720">
            <v>35555912</v>
          </cell>
          <cell r="K720">
            <v>100016545</v>
          </cell>
          <cell r="L720" t="str">
            <v>Stredná odborná škola služieb a priemyslu sv. Jozafáta</v>
          </cell>
          <cell r="M720" t="str">
            <v>KE</v>
          </cell>
          <cell r="N720" t="str">
            <v>Trebišov</v>
          </cell>
          <cell r="O720">
            <v>7501</v>
          </cell>
          <cell r="P720" t="str">
            <v>Trebišov</v>
          </cell>
          <cell r="Q720" t="str">
            <v>Komenského 1963/10</v>
          </cell>
          <cell r="R720">
            <v>528099</v>
          </cell>
          <cell r="S720" t="str">
            <v>P</v>
          </cell>
          <cell r="T720" t="str">
            <v>9L89DDTRE452</v>
          </cell>
        </row>
        <row r="721">
          <cell r="J721">
            <v>17059640</v>
          </cell>
          <cell r="K721">
            <v>100009283</v>
          </cell>
          <cell r="L721" t="str">
            <v>Obchodná akadémia sv. Tomáša Akvinského</v>
          </cell>
          <cell r="M721" t="str">
            <v>ZA</v>
          </cell>
          <cell r="N721" t="str">
            <v>Žilina</v>
          </cell>
          <cell r="O721">
            <v>1008</v>
          </cell>
          <cell r="P721" t="str">
            <v>Žilina</v>
          </cell>
          <cell r="Q721" t="str">
            <v>Vysokoškolákov 13</v>
          </cell>
          <cell r="R721">
            <v>517402</v>
          </cell>
          <cell r="S721" t="str">
            <v>P</v>
          </cell>
          <cell r="T721" t="str">
            <v>OU8EA8Z3TD5F</v>
          </cell>
        </row>
        <row r="722">
          <cell r="J722">
            <v>30775426</v>
          </cell>
          <cell r="K722">
            <v>100000880</v>
          </cell>
          <cell r="L722" t="str">
            <v>Obchodná akadémia Imricha Karvaša</v>
          </cell>
          <cell r="M722" t="str">
            <v>BA</v>
          </cell>
          <cell r="N722" t="str">
            <v>Bratislava V</v>
          </cell>
          <cell r="O722">
            <v>85102</v>
          </cell>
          <cell r="P722" t="str">
            <v>Bratislava-Petržalka</v>
          </cell>
          <cell r="Q722" t="str">
            <v>Hrobákova 11</v>
          </cell>
          <cell r="R722">
            <v>529460</v>
          </cell>
          <cell r="S722" t="str">
            <v>P</v>
          </cell>
          <cell r="T722" t="str">
            <v>TN94L9YRT35L</v>
          </cell>
        </row>
        <row r="723">
          <cell r="J723">
            <v>37966081</v>
          </cell>
          <cell r="K723">
            <v>100005318</v>
          </cell>
          <cell r="L723" t="str">
            <v>Súkromná stredná odborná škola s vyučovacím jazykom maďarským - Magyar Tannyelvű Magán Szakközépiskola</v>
          </cell>
          <cell r="M723" t="str">
            <v>NR</v>
          </cell>
          <cell r="N723" t="str">
            <v>Komárno</v>
          </cell>
          <cell r="O723">
            <v>94603</v>
          </cell>
          <cell r="P723" t="str">
            <v>Kolárovo</v>
          </cell>
          <cell r="Q723" t="str">
            <v>Slovenská 52</v>
          </cell>
          <cell r="R723">
            <v>501204</v>
          </cell>
          <cell r="S723" t="str">
            <v>P</v>
          </cell>
          <cell r="T723" t="str">
            <v>RU9ECKJS7D5T</v>
          </cell>
        </row>
        <row r="724">
          <cell r="J724">
            <v>31787517</v>
          </cell>
          <cell r="K724">
            <v>100000178</v>
          </cell>
          <cell r="L724" t="str">
            <v>Súkromná hotelová akadémia HaGMa</v>
          </cell>
          <cell r="M724" t="str">
            <v>BA</v>
          </cell>
          <cell r="N724" t="str">
            <v>Bratislava II</v>
          </cell>
          <cell r="O724">
            <v>82106</v>
          </cell>
          <cell r="P724" t="str">
            <v>Bratislava-Podunajské Biskupice</v>
          </cell>
          <cell r="Q724" t="str">
            <v>Biskupická 21</v>
          </cell>
          <cell r="R724">
            <v>529311</v>
          </cell>
          <cell r="S724" t="str">
            <v>P</v>
          </cell>
          <cell r="T724" t="str">
            <v>O28PFIKROJ5R</v>
          </cell>
        </row>
        <row r="725">
          <cell r="J725">
            <v>37841700</v>
          </cell>
          <cell r="K725">
            <v>100002101</v>
          </cell>
          <cell r="L725" t="str">
            <v>Súkromná stredná odborná škola - Magán Szakközépiskola</v>
          </cell>
          <cell r="M725" t="str">
            <v>TV</v>
          </cell>
          <cell r="N725" t="str">
            <v>Galanta</v>
          </cell>
          <cell r="O725">
            <v>92521</v>
          </cell>
          <cell r="P725" t="str">
            <v>Sládkovičovo</v>
          </cell>
          <cell r="Q725" t="str">
            <v>Fučíkova 426</v>
          </cell>
          <cell r="R725">
            <v>504017</v>
          </cell>
          <cell r="S725" t="str">
            <v>P</v>
          </cell>
          <cell r="T725" t="str">
            <v>QY96GG2X265J</v>
          </cell>
        </row>
        <row r="726">
          <cell r="J726">
            <v>37854950</v>
          </cell>
          <cell r="K726">
            <v>100005783</v>
          </cell>
          <cell r="L726" t="str">
            <v>Súkromná stredná odborná škola ANIMUS</v>
          </cell>
          <cell r="M726" t="str">
            <v>NR</v>
          </cell>
          <cell r="N726" t="str">
            <v>Nitra</v>
          </cell>
          <cell r="O726">
            <v>94901</v>
          </cell>
          <cell r="P726" t="str">
            <v>Nitra</v>
          </cell>
          <cell r="Q726" t="str">
            <v>Levická cesta 40</v>
          </cell>
          <cell r="R726">
            <v>500011</v>
          </cell>
          <cell r="S726" t="str">
            <v>P</v>
          </cell>
          <cell r="T726" t="str">
            <v>AE9QFJ7FW552</v>
          </cell>
        </row>
        <row r="727">
          <cell r="J727">
            <v>37853899</v>
          </cell>
          <cell r="K727">
            <v>100006314</v>
          </cell>
          <cell r="L727" t="str">
            <v>Súkromná stredná odborná škola pedagogická</v>
          </cell>
          <cell r="M727" t="str">
            <v>NR</v>
          </cell>
          <cell r="N727" t="str">
            <v>Topoľčany</v>
          </cell>
          <cell r="O727">
            <v>95501</v>
          </cell>
          <cell r="P727" t="str">
            <v>Topoľčany</v>
          </cell>
          <cell r="Q727" t="str">
            <v>Tovarnícka 1641</v>
          </cell>
          <cell r="R727">
            <v>504998</v>
          </cell>
          <cell r="S727" t="str">
            <v>P</v>
          </cell>
          <cell r="T727" t="str">
            <v>6A8GMJP41X5J</v>
          </cell>
        </row>
        <row r="728">
          <cell r="J728">
            <v>37870548</v>
          </cell>
          <cell r="K728">
            <v>100012924</v>
          </cell>
          <cell r="L728" t="str">
            <v>Súkromná obchodná akadémia</v>
          </cell>
          <cell r="M728" t="str">
            <v>PO</v>
          </cell>
          <cell r="N728" t="str">
            <v>Prešov</v>
          </cell>
          <cell r="O728">
            <v>8005</v>
          </cell>
          <cell r="P728" t="str">
            <v>Prešov</v>
          </cell>
          <cell r="Q728" t="str">
            <v>Petrovianska 34</v>
          </cell>
          <cell r="R728">
            <v>524140</v>
          </cell>
          <cell r="S728" t="str">
            <v>P</v>
          </cell>
          <cell r="T728" t="str">
            <v>TS8K743RB25S</v>
          </cell>
        </row>
        <row r="729">
          <cell r="J729">
            <v>37784722</v>
          </cell>
          <cell r="K729">
            <v>100012960</v>
          </cell>
          <cell r="L729" t="str">
            <v>Súkromná stredná odborná škola ELBA</v>
          </cell>
          <cell r="M729" t="str">
            <v>PO</v>
          </cell>
          <cell r="N729" t="str">
            <v>Prešov</v>
          </cell>
          <cell r="O729">
            <v>8001</v>
          </cell>
          <cell r="P729" t="str">
            <v>Prešov</v>
          </cell>
          <cell r="Q729" t="str">
            <v>Smetanova 2</v>
          </cell>
          <cell r="R729">
            <v>524140</v>
          </cell>
          <cell r="S729" t="str">
            <v>P</v>
          </cell>
          <cell r="T729" t="str">
            <v>1Z86NOPN7M5M</v>
          </cell>
        </row>
        <row r="730">
          <cell r="J730">
            <v>31295657</v>
          </cell>
          <cell r="K730">
            <v>100015035</v>
          </cell>
          <cell r="L730" t="str">
            <v>Súkromná stredná odborná škola</v>
          </cell>
          <cell r="M730" t="str">
            <v>KE</v>
          </cell>
          <cell r="N730" t="str">
            <v>Košice IV</v>
          </cell>
          <cell r="O730">
            <v>4012</v>
          </cell>
          <cell r="P730" t="str">
            <v>Košice-Nad jazerom</v>
          </cell>
          <cell r="Q730" t="str">
            <v>Bukovecká 17</v>
          </cell>
          <cell r="R730">
            <v>599816</v>
          </cell>
          <cell r="S730" t="str">
            <v>P</v>
          </cell>
          <cell r="T730" t="str">
            <v>1U821IIDUE5J</v>
          </cell>
        </row>
        <row r="731">
          <cell r="J731">
            <v>710213530</v>
          </cell>
          <cell r="K731">
            <v>100000183</v>
          </cell>
          <cell r="L731" t="str">
            <v>Súkromná obchodná akadémia Profi - Kamo</v>
          </cell>
          <cell r="M731" t="str">
            <v>BA</v>
          </cell>
          <cell r="N731" t="str">
            <v>Bratislava II</v>
          </cell>
          <cell r="O731">
            <v>82107</v>
          </cell>
          <cell r="P731" t="str">
            <v>Bratislava-Podunajské Biskupice</v>
          </cell>
          <cell r="Q731" t="str">
            <v>Dudvážska 6</v>
          </cell>
          <cell r="R731">
            <v>529311</v>
          </cell>
          <cell r="S731" t="str">
            <v>N</v>
          </cell>
          <cell r="T731" t="str">
            <v>6E8EBNIS1B5C</v>
          </cell>
        </row>
        <row r="732">
          <cell r="J732">
            <v>686476</v>
          </cell>
          <cell r="K732">
            <v>100001841</v>
          </cell>
          <cell r="L732" t="str">
            <v>Súkromná stredná odborná škola SD Jednota</v>
          </cell>
          <cell r="M732" t="str">
            <v>TV</v>
          </cell>
          <cell r="N732" t="str">
            <v>Dunajská Streda</v>
          </cell>
          <cell r="O732">
            <v>93101</v>
          </cell>
          <cell r="P732" t="str">
            <v>Šamorín</v>
          </cell>
          <cell r="Q732" t="str">
            <v>Vinohradská 48</v>
          </cell>
          <cell r="R732">
            <v>501905</v>
          </cell>
          <cell r="S732" t="str">
            <v>P</v>
          </cell>
          <cell r="T732" t="str">
            <v>SG846D8QXC5E</v>
          </cell>
        </row>
        <row r="733">
          <cell r="J733">
            <v>686981</v>
          </cell>
          <cell r="K733">
            <v>100011434</v>
          </cell>
          <cell r="L733" t="str">
            <v>Súkromná stredná odborná škola</v>
          </cell>
          <cell r="M733" t="str">
            <v>PO</v>
          </cell>
          <cell r="N733" t="str">
            <v>Bardejov</v>
          </cell>
          <cell r="O733">
            <v>8501</v>
          </cell>
          <cell r="P733" t="str">
            <v>Bardejov</v>
          </cell>
          <cell r="Q733" t="str">
            <v>Hviezdoslavova 11</v>
          </cell>
          <cell r="R733">
            <v>519006</v>
          </cell>
          <cell r="S733" t="str">
            <v>P</v>
          </cell>
          <cell r="T733" t="str">
            <v>HN8TVMN5OM58</v>
          </cell>
        </row>
        <row r="734">
          <cell r="J734">
            <v>30792975</v>
          </cell>
          <cell r="K734">
            <v>100000498</v>
          </cell>
          <cell r="L734" t="str">
            <v>Súkromná stredná odborná škola HOST</v>
          </cell>
          <cell r="M734" t="str">
            <v>BA</v>
          </cell>
          <cell r="N734" t="str">
            <v>Bratislava III</v>
          </cell>
          <cell r="O734">
            <v>83103</v>
          </cell>
          <cell r="P734" t="str">
            <v>Bratislava-Nové Mesto</v>
          </cell>
          <cell r="Q734" t="str">
            <v>Riazanská 75</v>
          </cell>
          <cell r="R734">
            <v>529346</v>
          </cell>
          <cell r="S734" t="str">
            <v>P</v>
          </cell>
          <cell r="T734" t="str">
            <v>KS8DZMJUWO5M</v>
          </cell>
        </row>
        <row r="735">
          <cell r="J735">
            <v>37908057</v>
          </cell>
          <cell r="K735">
            <v>100007396</v>
          </cell>
          <cell r="L735" t="str">
            <v>Súkromná stredná odborná škola podnikania</v>
          </cell>
          <cell r="M735" t="str">
            <v>ZA</v>
          </cell>
          <cell r="N735" t="str">
            <v>Ružomberok</v>
          </cell>
          <cell r="O735">
            <v>3401</v>
          </cell>
          <cell r="P735" t="str">
            <v>Ružomberok</v>
          </cell>
          <cell r="Q735" t="str">
            <v>Bystrická cesta 174/5</v>
          </cell>
          <cell r="R735">
            <v>510998</v>
          </cell>
          <cell r="S735" t="str">
            <v>P</v>
          </cell>
          <cell r="T735" t="str">
            <v>2398EPG5CC5S</v>
          </cell>
        </row>
        <row r="736">
          <cell r="J736">
            <v>37839403</v>
          </cell>
          <cell r="K736">
            <v>100001641</v>
          </cell>
          <cell r="L736" t="str">
            <v>Súkromná stredná odborná škola s vyučovacím jazykom maďarským - Magyar Tannyelvü Magán Szakközépiskola</v>
          </cell>
          <cell r="M736" t="str">
            <v>TV</v>
          </cell>
          <cell r="N736" t="str">
            <v>Dunajská Streda</v>
          </cell>
          <cell r="O736">
            <v>92901</v>
          </cell>
          <cell r="P736" t="str">
            <v>Dunajská Streda</v>
          </cell>
          <cell r="Q736" t="str">
            <v>Neratovické nám. 1916/16</v>
          </cell>
          <cell r="R736">
            <v>501433</v>
          </cell>
          <cell r="S736" t="str">
            <v>P</v>
          </cell>
          <cell r="T736" t="str">
            <v>OB8CLSX9TS5O</v>
          </cell>
        </row>
        <row r="737">
          <cell r="J737">
            <v>37853163</v>
          </cell>
          <cell r="K737">
            <v>100017437</v>
          </cell>
          <cell r="L737" t="str">
            <v>Súkromná spojená škola</v>
          </cell>
          <cell r="M737" t="str">
            <v>NR</v>
          </cell>
          <cell r="N737" t="str">
            <v>Nové Zámky</v>
          </cell>
          <cell r="O737">
            <v>94301</v>
          </cell>
          <cell r="P737" t="str">
            <v>Štúrovo</v>
          </cell>
          <cell r="Q737" t="str">
            <v>Sv. Štefana 36</v>
          </cell>
          <cell r="R737">
            <v>503584</v>
          </cell>
          <cell r="S737" t="str">
            <v>P</v>
          </cell>
          <cell r="T737" t="str">
            <v>DA81LTOY5R5U</v>
          </cell>
        </row>
        <row r="738">
          <cell r="J738">
            <v>37982354</v>
          </cell>
          <cell r="K738">
            <v>100009236</v>
          </cell>
          <cell r="L738" t="str">
            <v>Súkromná stredná odborná škola</v>
          </cell>
          <cell r="M738" t="str">
            <v>ZA</v>
          </cell>
          <cell r="N738" t="str">
            <v>Žilina</v>
          </cell>
          <cell r="O738">
            <v>1001</v>
          </cell>
          <cell r="P738" t="str">
            <v>Žilina</v>
          </cell>
          <cell r="Q738" t="str">
            <v>Saleziánska 18</v>
          </cell>
          <cell r="R738">
            <v>517402</v>
          </cell>
          <cell r="S738" t="str">
            <v>P</v>
          </cell>
          <cell r="T738" t="str">
            <v>LC98PKBO1C5L</v>
          </cell>
        </row>
        <row r="739">
          <cell r="J739">
            <v>31897959</v>
          </cell>
          <cell r="K739">
            <v>100017457</v>
          </cell>
          <cell r="L739" t="str">
            <v>Súkromná Spojená škola EDUCO</v>
          </cell>
          <cell r="M739" t="str">
            <v>ZA</v>
          </cell>
          <cell r="N739" t="str">
            <v>Námestovo</v>
          </cell>
          <cell r="O739">
            <v>2901</v>
          </cell>
          <cell r="P739" t="str">
            <v>Námestovo</v>
          </cell>
          <cell r="Q739" t="str">
            <v>Slanická osada 2178</v>
          </cell>
          <cell r="R739">
            <v>509868</v>
          </cell>
          <cell r="S739" t="str">
            <v>P</v>
          </cell>
          <cell r="T739" t="str">
            <v>M79F4EEUDJ5K</v>
          </cell>
        </row>
        <row r="740">
          <cell r="J740">
            <v>42019427</v>
          </cell>
          <cell r="K740">
            <v>100004697</v>
          </cell>
          <cell r="L740" t="str">
            <v>Súkromná stredná odborná škola</v>
          </cell>
          <cell r="M740" t="str">
            <v>TC</v>
          </cell>
          <cell r="N740" t="str">
            <v>Trenčín</v>
          </cell>
          <cell r="O740">
            <v>91101</v>
          </cell>
          <cell r="P740" t="str">
            <v>Trenčín</v>
          </cell>
          <cell r="Q740" t="str">
            <v>Ul.gen.M.R.Štefánika 379</v>
          </cell>
          <cell r="R740">
            <v>505820</v>
          </cell>
          <cell r="S740" t="str">
            <v>P</v>
          </cell>
          <cell r="T740" t="str">
            <v>9396NJ5K4S5L</v>
          </cell>
        </row>
        <row r="741">
          <cell r="J741">
            <v>31313833</v>
          </cell>
          <cell r="K741">
            <v>100014940</v>
          </cell>
          <cell r="L741" t="str">
            <v>Súkromná stredná odborná škola ekonomicko-technická</v>
          </cell>
          <cell r="M741" t="str">
            <v>KE</v>
          </cell>
          <cell r="N741" t="str">
            <v>Košice III</v>
          </cell>
          <cell r="O741">
            <v>4022</v>
          </cell>
          <cell r="P741" t="str">
            <v>Košice-Dargovských hrdinov</v>
          </cell>
          <cell r="Q741" t="str">
            <v>Postupimská 37</v>
          </cell>
          <cell r="R741">
            <v>598682</v>
          </cell>
          <cell r="S741" t="str">
            <v>P</v>
          </cell>
          <cell r="T741" t="str">
            <v>WE8HVDJ5SD53</v>
          </cell>
        </row>
        <row r="742">
          <cell r="J742">
            <v>42142750</v>
          </cell>
          <cell r="K742">
            <v>100003938</v>
          </cell>
          <cell r="L742" t="str">
            <v>Súkromná obchodná akadémia</v>
          </cell>
          <cell r="M742" t="str">
            <v>TC</v>
          </cell>
          <cell r="N742" t="str">
            <v>Považská Bystrica</v>
          </cell>
          <cell r="O742">
            <v>1701</v>
          </cell>
          <cell r="P742" t="str">
            <v>Považská Bystrica</v>
          </cell>
          <cell r="Q742" t="str">
            <v>M. R. Štefánika 148/27</v>
          </cell>
          <cell r="R742">
            <v>512842</v>
          </cell>
          <cell r="S742" t="str">
            <v>P</v>
          </cell>
          <cell r="T742" t="str">
            <v>VG8NWN9YPA52</v>
          </cell>
        </row>
        <row r="743">
          <cell r="J743">
            <v>42142768</v>
          </cell>
          <cell r="K743">
            <v>100003939</v>
          </cell>
          <cell r="L743" t="str">
            <v>Súkromná hotelová akadémia</v>
          </cell>
          <cell r="M743" t="str">
            <v>TC</v>
          </cell>
          <cell r="N743" t="str">
            <v>Považská Bystrica</v>
          </cell>
          <cell r="O743">
            <v>1701</v>
          </cell>
          <cell r="P743" t="str">
            <v>Považská Bystrica</v>
          </cell>
          <cell r="Q743" t="str">
            <v>M. R. Štefánika 148/27</v>
          </cell>
          <cell r="R743">
            <v>512842</v>
          </cell>
          <cell r="S743" t="str">
            <v>P</v>
          </cell>
          <cell r="T743" t="str">
            <v>9S876OHR2N5B</v>
          </cell>
        </row>
        <row r="744">
          <cell r="J744">
            <v>42395933</v>
          </cell>
          <cell r="K744">
            <v>100001543</v>
          </cell>
          <cell r="L744" t="str">
            <v>Súkromná stredná odborná škola</v>
          </cell>
          <cell r="M744" t="str">
            <v>BB</v>
          </cell>
          <cell r="N744" t="str">
            <v>Rimavská Sobota</v>
          </cell>
          <cell r="O744">
            <v>98101</v>
          </cell>
          <cell r="P744" t="str">
            <v>Hnúšťa</v>
          </cell>
          <cell r="Q744" t="str">
            <v>Francisciho 372</v>
          </cell>
          <cell r="R744">
            <v>514829</v>
          </cell>
          <cell r="S744" t="str">
            <v>P</v>
          </cell>
          <cell r="T744" t="str">
            <v>6A8W4SVEVK5Z</v>
          </cell>
        </row>
        <row r="745">
          <cell r="J745">
            <v>37998676</v>
          </cell>
          <cell r="K745">
            <v>100010332</v>
          </cell>
          <cell r="L745" t="str">
            <v>Súkromná stredná odborná škola</v>
          </cell>
          <cell r="M745" t="str">
            <v>BB</v>
          </cell>
          <cell r="N745" t="str">
            <v>Revúca</v>
          </cell>
          <cell r="O745">
            <v>5001</v>
          </cell>
          <cell r="P745" t="str">
            <v>Revúca</v>
          </cell>
          <cell r="Q745" t="str">
            <v>Železničná 2</v>
          </cell>
          <cell r="R745">
            <v>526142</v>
          </cell>
          <cell r="S745" t="str">
            <v>P</v>
          </cell>
          <cell r="T745" t="str">
            <v>339JCKMXOY5Q</v>
          </cell>
        </row>
        <row r="746">
          <cell r="J746">
            <v>686506</v>
          </cell>
          <cell r="K746">
            <v>100013679</v>
          </cell>
          <cell r="L746" t="str">
            <v>Súkromná stredná odborná škola</v>
          </cell>
          <cell r="M746" t="str">
            <v>PO</v>
          </cell>
          <cell r="N746" t="str">
            <v>Svidník</v>
          </cell>
          <cell r="O746">
            <v>8701</v>
          </cell>
          <cell r="P746" t="str">
            <v>Giraltovce</v>
          </cell>
          <cell r="Q746" t="str">
            <v>Dukelská 33</v>
          </cell>
          <cell r="R746">
            <v>519197</v>
          </cell>
          <cell r="S746" t="str">
            <v>P</v>
          </cell>
          <cell r="T746" t="str">
            <v>M48TLTVRQ451</v>
          </cell>
        </row>
        <row r="747">
          <cell r="J747">
            <v>45022631</v>
          </cell>
          <cell r="K747">
            <v>100011199</v>
          </cell>
          <cell r="L747" t="str">
            <v>Súkromná stredná odborná škola technická</v>
          </cell>
          <cell r="M747" t="str">
            <v>BB</v>
          </cell>
          <cell r="N747" t="str">
            <v>Žiar nad Hronom</v>
          </cell>
          <cell r="O747">
            <v>96501</v>
          </cell>
          <cell r="P747" t="str">
            <v>Žiar nad Hronom</v>
          </cell>
          <cell r="Q747" t="str">
            <v>Dr. Janského 10</v>
          </cell>
          <cell r="R747">
            <v>516589</v>
          </cell>
          <cell r="S747" t="str">
            <v>P</v>
          </cell>
          <cell r="T747" t="str">
            <v>CL875TFRHB54</v>
          </cell>
        </row>
        <row r="748">
          <cell r="J748">
            <v>45024731</v>
          </cell>
          <cell r="K748">
            <v>100010942</v>
          </cell>
          <cell r="L748" t="str">
            <v>Súkromná stredná odborná škola podnikania</v>
          </cell>
          <cell r="M748" t="str">
            <v>BB</v>
          </cell>
          <cell r="N748" t="str">
            <v>Zvolen</v>
          </cell>
          <cell r="O748">
            <v>96001</v>
          </cell>
          <cell r="P748" t="str">
            <v>Zvolen</v>
          </cell>
          <cell r="Q748" t="str">
            <v>Nám. Mládeže 587/17</v>
          </cell>
          <cell r="R748">
            <v>518158</v>
          </cell>
          <cell r="S748" t="str">
            <v>P</v>
          </cell>
          <cell r="T748" t="str">
            <v>F39539Z7HM52</v>
          </cell>
        </row>
        <row r="749">
          <cell r="J749">
            <v>36087947</v>
          </cell>
          <cell r="K749">
            <v>100002578</v>
          </cell>
          <cell r="L749" t="str">
            <v>Súkromná stredná odborná škola podnikania</v>
          </cell>
          <cell r="M749" t="str">
            <v>TV</v>
          </cell>
          <cell r="N749" t="str">
            <v>Senica</v>
          </cell>
          <cell r="O749">
            <v>90501</v>
          </cell>
          <cell r="P749" t="str">
            <v>Senica</v>
          </cell>
          <cell r="Q749" t="str">
            <v>Hollého 1380</v>
          </cell>
          <cell r="R749">
            <v>504203</v>
          </cell>
          <cell r="S749" t="str">
            <v>P</v>
          </cell>
          <cell r="T749" t="str">
            <v>OV976J4T125X</v>
          </cell>
        </row>
        <row r="750">
          <cell r="J750">
            <v>45733228</v>
          </cell>
          <cell r="K750">
            <v>100009609</v>
          </cell>
          <cell r="L750" t="str">
            <v>Súkromná hotelová akadémia</v>
          </cell>
          <cell r="M750" t="str">
            <v>BB</v>
          </cell>
          <cell r="N750" t="str">
            <v>Banská Štiavnica</v>
          </cell>
          <cell r="O750">
            <v>96916</v>
          </cell>
          <cell r="P750" t="str">
            <v>Banská Štiavnica</v>
          </cell>
          <cell r="Q750" t="str">
            <v>Drieňová 12</v>
          </cell>
          <cell r="R750">
            <v>516643</v>
          </cell>
          <cell r="S750" t="str">
            <v>P</v>
          </cell>
          <cell r="T750" t="str">
            <v>PT75AQZTBJ58</v>
          </cell>
        </row>
        <row r="751">
          <cell r="J751">
            <v>686514</v>
          </cell>
          <cell r="K751">
            <v>100012929</v>
          </cell>
          <cell r="L751" t="str">
            <v>Súkromná stredná odborná škola hotelierstva a gastronómie Mladosť</v>
          </cell>
          <cell r="M751" t="str">
            <v>PO</v>
          </cell>
          <cell r="N751" t="str">
            <v>Prešov</v>
          </cell>
          <cell r="O751">
            <v>8001</v>
          </cell>
          <cell r="P751" t="str">
            <v>Prešov</v>
          </cell>
          <cell r="Q751" t="str">
            <v>Pod Kalváriou 36</v>
          </cell>
          <cell r="R751">
            <v>524140</v>
          </cell>
          <cell r="S751" t="str">
            <v>P</v>
          </cell>
          <cell r="T751" t="str">
            <v>C48R9O5B4R5Y</v>
          </cell>
        </row>
        <row r="752">
          <cell r="J752">
            <v>42071585</v>
          </cell>
          <cell r="K752">
            <v>100007021</v>
          </cell>
          <cell r="L752" t="str">
            <v>Súkromná stredná odborná škola</v>
          </cell>
          <cell r="M752" t="str">
            <v>ZA</v>
          </cell>
          <cell r="N752" t="str">
            <v>Bytča</v>
          </cell>
          <cell r="O752">
            <v>1438</v>
          </cell>
          <cell r="P752" t="str">
            <v>Bytča</v>
          </cell>
          <cell r="Q752" t="str">
            <v>Sidónie Sakalovej 182</v>
          </cell>
          <cell r="R752">
            <v>517461</v>
          </cell>
          <cell r="S752" t="str">
            <v>P</v>
          </cell>
          <cell r="T752" t="str">
            <v>JE8BLSOJR85U</v>
          </cell>
        </row>
        <row r="753">
          <cell r="J753">
            <v>35547031</v>
          </cell>
          <cell r="K753">
            <v>100014693</v>
          </cell>
          <cell r="L753" t="str">
            <v>Súkromná stredná odborná škola ekonomická KOŠICKÁ AKADÉMIA DA VINCI</v>
          </cell>
          <cell r="M753" t="str">
            <v>KE</v>
          </cell>
          <cell r="N753" t="str">
            <v>Košice I</v>
          </cell>
          <cell r="O753">
            <v>4001</v>
          </cell>
          <cell r="P753" t="str">
            <v>Košice-Staré Mesto</v>
          </cell>
          <cell r="Q753" t="str">
            <v>Tajovského 15</v>
          </cell>
          <cell r="R753">
            <v>598186</v>
          </cell>
          <cell r="S753" t="str">
            <v>P</v>
          </cell>
          <cell r="T753" t="str">
            <v>278W1SQJHN5D</v>
          </cell>
        </row>
        <row r="754">
          <cell r="J754">
            <v>36137430</v>
          </cell>
          <cell r="K754">
            <v>100009151</v>
          </cell>
          <cell r="L754" t="str">
            <v>Súkromná stredná odborná škola Pro scholaris</v>
          </cell>
          <cell r="M754" t="str">
            <v>ZA</v>
          </cell>
          <cell r="N754" t="str">
            <v>Žilina</v>
          </cell>
          <cell r="O754">
            <v>1001</v>
          </cell>
          <cell r="P754" t="str">
            <v>Žilina</v>
          </cell>
          <cell r="Q754" t="str">
            <v>Hlavná 2</v>
          </cell>
          <cell r="R754">
            <v>517402</v>
          </cell>
          <cell r="S754" t="str">
            <v>P</v>
          </cell>
          <cell r="T754" t="str">
            <v>NU8VSIXXPM59</v>
          </cell>
        </row>
        <row r="755">
          <cell r="J755">
            <v>42378699</v>
          </cell>
          <cell r="K755">
            <v>100006988</v>
          </cell>
          <cell r="L755" t="str">
            <v>Súkromná obchodná akadémia</v>
          </cell>
          <cell r="M755" t="str">
            <v>TC</v>
          </cell>
          <cell r="N755" t="str">
            <v>Prievidza</v>
          </cell>
          <cell r="O755">
            <v>97101</v>
          </cell>
          <cell r="P755" t="str">
            <v>Prievidza</v>
          </cell>
          <cell r="Q755" t="str">
            <v>Bakalárska 2</v>
          </cell>
          <cell r="R755">
            <v>513881</v>
          </cell>
          <cell r="S755" t="str">
            <v>P</v>
          </cell>
          <cell r="T755" t="str">
            <v>7S7M2WDTKK5U</v>
          </cell>
        </row>
        <row r="756">
          <cell r="J756">
            <v>162663</v>
          </cell>
          <cell r="K756">
            <v>100016539</v>
          </cell>
          <cell r="L756" t="str">
            <v>Súkromná stredná odborná škola DSA</v>
          </cell>
          <cell r="M756" t="str">
            <v>KE</v>
          </cell>
          <cell r="N756" t="str">
            <v>Trebišov</v>
          </cell>
          <cell r="O756">
            <v>7501</v>
          </cell>
          <cell r="P756" t="str">
            <v>Trebišov</v>
          </cell>
          <cell r="Q756" t="str">
            <v>Komenského 12</v>
          </cell>
          <cell r="R756">
            <v>528099</v>
          </cell>
          <cell r="S756" t="str">
            <v>P</v>
          </cell>
          <cell r="T756" t="str">
            <v>IQ7INTL5145K</v>
          </cell>
        </row>
        <row r="757">
          <cell r="J757">
            <v>37998218</v>
          </cell>
          <cell r="K757">
            <v>100011226</v>
          </cell>
          <cell r="L757" t="str">
            <v>Súkromná obchodná akadémia DSA</v>
          </cell>
          <cell r="M757" t="str">
            <v>BB</v>
          </cell>
          <cell r="N757" t="str">
            <v>Žiar nad Hronom</v>
          </cell>
          <cell r="O757">
            <v>96501</v>
          </cell>
          <cell r="P757" t="str">
            <v>Žiar nad Hronom</v>
          </cell>
          <cell r="Q757" t="str">
            <v>Námestie Matice slovenskej 23</v>
          </cell>
          <cell r="R757">
            <v>516589</v>
          </cell>
          <cell r="S757" t="str">
            <v>P</v>
          </cell>
          <cell r="T757" t="str">
            <v>GU8H383U4L5E</v>
          </cell>
        </row>
        <row r="758">
          <cell r="J758">
            <v>30868645</v>
          </cell>
          <cell r="K758">
            <v>100000338</v>
          </cell>
          <cell r="L758" t="str">
            <v>Súkromná pedagogická a sociálna akadémia</v>
          </cell>
          <cell r="M758" t="str">
            <v>BA</v>
          </cell>
          <cell r="N758" t="str">
            <v>Bratislava II</v>
          </cell>
          <cell r="O758">
            <v>82109</v>
          </cell>
          <cell r="P758" t="str">
            <v>Bratislava-Ružinov</v>
          </cell>
          <cell r="Q758" t="str">
            <v>Sklenárova 1</v>
          </cell>
          <cell r="R758">
            <v>529320</v>
          </cell>
          <cell r="S758" t="str">
            <v>P</v>
          </cell>
          <cell r="T758" t="str">
            <v>WT8PPNNOHP5A</v>
          </cell>
        </row>
        <row r="759">
          <cell r="J759">
            <v>36088978</v>
          </cell>
          <cell r="K759">
            <v>100002732</v>
          </cell>
          <cell r="L759" t="str">
            <v>Súkromná stredná odborná škola VIA HUMANA</v>
          </cell>
          <cell r="M759" t="str">
            <v>TV</v>
          </cell>
          <cell r="N759" t="str">
            <v>Skalica</v>
          </cell>
          <cell r="O759">
            <v>90901</v>
          </cell>
          <cell r="P759" t="str">
            <v>Skalica</v>
          </cell>
          <cell r="Q759" t="str">
            <v>Mallého 2</v>
          </cell>
          <cell r="R759">
            <v>504815</v>
          </cell>
          <cell r="S759" t="str">
            <v>P</v>
          </cell>
          <cell r="T759" t="str">
            <v>ZX8XYT5R785Z</v>
          </cell>
        </row>
        <row r="760">
          <cell r="J760">
            <v>42395968</v>
          </cell>
          <cell r="K760">
            <v>100003191</v>
          </cell>
          <cell r="L760" t="str">
            <v>Súkromná stredná odborná škola  Magán Szakkozépiskola</v>
          </cell>
          <cell r="M760" t="str">
            <v>BB</v>
          </cell>
          <cell r="N760" t="str">
            <v>Rimavská Sobota</v>
          </cell>
          <cell r="O760">
            <v>97901</v>
          </cell>
          <cell r="P760" t="str">
            <v>Rimavská Sobota</v>
          </cell>
          <cell r="Q760" t="str">
            <v>L. Novomeského 2070</v>
          </cell>
          <cell r="R760">
            <v>514462</v>
          </cell>
          <cell r="S760" t="str">
            <v>P</v>
          </cell>
          <cell r="T760" t="str">
            <v>VL8ZW8S5BD5V</v>
          </cell>
        </row>
        <row r="761">
          <cell r="J761">
            <v>42182760</v>
          </cell>
          <cell r="K761">
            <v>100000905</v>
          </cell>
          <cell r="L761" t="str">
            <v>Súkromná stredná športová škola</v>
          </cell>
          <cell r="M761" t="str">
            <v>BA</v>
          </cell>
          <cell r="N761" t="str">
            <v>Bratislava V</v>
          </cell>
          <cell r="O761">
            <v>85101</v>
          </cell>
          <cell r="P761" t="str">
            <v>Bratislava-Petržalka</v>
          </cell>
          <cell r="Q761" t="str">
            <v>M. C. Sklodowskej 1</v>
          </cell>
          <cell r="R761">
            <v>529460</v>
          </cell>
          <cell r="S761" t="str">
            <v>P</v>
          </cell>
          <cell r="T761" t="str">
            <v>5SAQJA6ZB55V</v>
          </cell>
        </row>
        <row r="762">
          <cell r="J762">
            <v>37858131</v>
          </cell>
          <cell r="K762">
            <v>100005050</v>
          </cell>
          <cell r="L762" t="str">
            <v>Súkromná stredná odborná škola s vyučovacím jazykom maďarským - Magyar Tannyelvű Magán Szakközépiskola</v>
          </cell>
          <cell r="M762" t="str">
            <v>NR</v>
          </cell>
          <cell r="N762" t="str">
            <v>Nitra</v>
          </cell>
          <cell r="O762">
            <v>95102</v>
          </cell>
          <cell r="P762" t="str">
            <v>Dolné Obdokovce</v>
          </cell>
          <cell r="Q762" t="str">
            <v>Dolné Obdokovce 71</v>
          </cell>
          <cell r="R762">
            <v>500194</v>
          </cell>
          <cell r="S762" t="str">
            <v>P</v>
          </cell>
          <cell r="T762" t="str">
            <v>Y8968877PO5O</v>
          </cell>
        </row>
        <row r="763">
          <cell r="J763">
            <v>36070793</v>
          </cell>
          <cell r="K763">
            <v>100000891</v>
          </cell>
          <cell r="L763" t="str">
            <v>Súkromná obchodná akadémia</v>
          </cell>
          <cell r="M763" t="str">
            <v>BA</v>
          </cell>
          <cell r="N763" t="str">
            <v>Bratislava V</v>
          </cell>
          <cell r="O763">
            <v>85101</v>
          </cell>
          <cell r="P763" t="str">
            <v>Bratislava-Petržalka</v>
          </cell>
          <cell r="Q763" t="str">
            <v>Kremnická 26</v>
          </cell>
          <cell r="R763">
            <v>529460</v>
          </cell>
          <cell r="S763" t="str">
            <v>P</v>
          </cell>
          <cell r="T763" t="str">
            <v>Y59Z1ARP265Y</v>
          </cell>
        </row>
        <row r="764">
          <cell r="J764">
            <v>11882115</v>
          </cell>
          <cell r="K764">
            <v>100002051</v>
          </cell>
          <cell r="L764" t="str">
            <v>Súkromná stredná odborná škola obchodu a služieb, s vyučovacím jazykom maďarským - Magán Kereskedelmi és Szolgáltatóipari Szakközépiskola</v>
          </cell>
          <cell r="M764" t="str">
            <v>TV</v>
          </cell>
          <cell r="N764" t="str">
            <v>Galanta</v>
          </cell>
          <cell r="O764">
            <v>92507</v>
          </cell>
          <cell r="P764" t="str">
            <v>Mostová</v>
          </cell>
          <cell r="Q764" t="str">
            <v>Mostová 53</v>
          </cell>
          <cell r="R764">
            <v>503924</v>
          </cell>
          <cell r="S764" t="str">
            <v>P</v>
          </cell>
          <cell r="T764" t="str">
            <v>NW9NTJXOHI56</v>
          </cell>
        </row>
        <row r="765">
          <cell r="J765">
            <v>42428289</v>
          </cell>
          <cell r="K765">
            <v>100003113</v>
          </cell>
          <cell r="L765" t="str">
            <v>Súkromná stredná odborná škola obchodu a služieb s vyučovacím jazykom maďarským - Magán Kereskedelmi és Szolgáltatóipari Szakközépiskola</v>
          </cell>
          <cell r="M765" t="str">
            <v>NR</v>
          </cell>
          <cell r="N765" t="str">
            <v>Komárno</v>
          </cell>
          <cell r="O765">
            <v>94634</v>
          </cell>
          <cell r="P765" t="str">
            <v>Bátorove Kosihy</v>
          </cell>
          <cell r="Q765" t="str">
            <v>Hlavné námestie 35</v>
          </cell>
          <cell r="R765">
            <v>501395</v>
          </cell>
          <cell r="S765" t="str">
            <v>P</v>
          </cell>
          <cell r="T765" t="str">
            <v>VU9WBJ2OGW5E</v>
          </cell>
        </row>
        <row r="766">
          <cell r="J766">
            <v>17054281</v>
          </cell>
          <cell r="K766">
            <v>100000848</v>
          </cell>
          <cell r="L766" t="str">
            <v>Stredná odborná škola gastronómie a hotelových služieb</v>
          </cell>
          <cell r="M766" t="str">
            <v>BA</v>
          </cell>
          <cell r="N766" t="str">
            <v>Bratislava V</v>
          </cell>
          <cell r="O766">
            <v>85101</v>
          </cell>
          <cell r="P766" t="str">
            <v>Bratislava-Petržalka</v>
          </cell>
          <cell r="Q766" t="str">
            <v>Farského 9</v>
          </cell>
          <cell r="R766">
            <v>529460</v>
          </cell>
          <cell r="S766" t="str">
            <v>P</v>
          </cell>
          <cell r="T766" t="str">
            <v>QX7K8WZD1G5E</v>
          </cell>
        </row>
        <row r="767">
          <cell r="J767">
            <v>17314895</v>
          </cell>
          <cell r="K767">
            <v>100000486</v>
          </cell>
          <cell r="L767" t="str">
            <v>Stredná odborná škola beauty služieb</v>
          </cell>
          <cell r="M767" t="str">
            <v>BA</v>
          </cell>
          <cell r="N767" t="str">
            <v>Bratislava III</v>
          </cell>
          <cell r="O767">
            <v>83102</v>
          </cell>
          <cell r="P767" t="str">
            <v>Bratislava-Nové Mesto</v>
          </cell>
          <cell r="Q767" t="str">
            <v>Račianska 105</v>
          </cell>
          <cell r="R767">
            <v>529346</v>
          </cell>
          <cell r="S767" t="str">
            <v>P</v>
          </cell>
          <cell r="T767" t="str">
            <v>G88XW7HW2759</v>
          </cell>
        </row>
        <row r="768">
          <cell r="J768">
            <v>17327652</v>
          </cell>
          <cell r="K768">
            <v>100000305</v>
          </cell>
          <cell r="L768" t="str">
            <v>Obchodná akadémia</v>
          </cell>
          <cell r="M768" t="str">
            <v>BA</v>
          </cell>
          <cell r="N768" t="str">
            <v>Bratislava II</v>
          </cell>
          <cell r="O768">
            <v>82007</v>
          </cell>
          <cell r="P768" t="str">
            <v>Bratislava-Ružinov</v>
          </cell>
          <cell r="Q768" t="str">
            <v>Nevädzová 3</v>
          </cell>
          <cell r="R768">
            <v>529320</v>
          </cell>
          <cell r="S768" t="str">
            <v>P</v>
          </cell>
          <cell r="T768" t="str">
            <v>TN7ZJMHHZA5J</v>
          </cell>
        </row>
        <row r="769">
          <cell r="J769">
            <v>17327717</v>
          </cell>
          <cell r="K769">
            <v>100000934</v>
          </cell>
          <cell r="L769" t="str">
            <v>Stredná odborná škola podnikania</v>
          </cell>
          <cell r="M769" t="str">
            <v>BA</v>
          </cell>
          <cell r="N769" t="str">
            <v>Bratislava V</v>
          </cell>
          <cell r="O769">
            <v>85105</v>
          </cell>
          <cell r="P769" t="str">
            <v>Bratislava-Petržalka</v>
          </cell>
          <cell r="Q769" t="str">
            <v>Strečnianska 20</v>
          </cell>
          <cell r="R769">
            <v>529460</v>
          </cell>
          <cell r="S769" t="str">
            <v>P</v>
          </cell>
          <cell r="T769" t="str">
            <v>W97COQ9RV958</v>
          </cell>
        </row>
        <row r="770">
          <cell r="J770">
            <v>30775418</v>
          </cell>
          <cell r="K770">
            <v>100000488</v>
          </cell>
          <cell r="L770" t="str">
            <v>Obchodná akadémia</v>
          </cell>
          <cell r="M770" t="str">
            <v>BA</v>
          </cell>
          <cell r="N770" t="str">
            <v>Bratislava III</v>
          </cell>
          <cell r="O770">
            <v>83102</v>
          </cell>
          <cell r="P770" t="str">
            <v>Bratislava-Nové Mesto</v>
          </cell>
          <cell r="Q770" t="str">
            <v>Račianska 107</v>
          </cell>
          <cell r="R770">
            <v>529346</v>
          </cell>
          <cell r="S770" t="str">
            <v>P</v>
          </cell>
          <cell r="T770" t="str">
            <v>F57J3QK6XX5F</v>
          </cell>
        </row>
        <row r="771">
          <cell r="J771">
            <v>30775434</v>
          </cell>
          <cell r="K771">
            <v>100000844</v>
          </cell>
          <cell r="L771" t="str">
            <v>Obchodná akadémia</v>
          </cell>
          <cell r="M771" t="str">
            <v>BA</v>
          </cell>
          <cell r="N771" t="str">
            <v>Bratislava V</v>
          </cell>
          <cell r="O771">
            <v>85102</v>
          </cell>
          <cell r="P771" t="str">
            <v>Bratislava-Petržalka</v>
          </cell>
          <cell r="Q771" t="str">
            <v>Dudova 4</v>
          </cell>
          <cell r="R771">
            <v>529460</v>
          </cell>
          <cell r="S771" t="str">
            <v>P</v>
          </cell>
          <cell r="T771" t="str">
            <v>IH78QMRRYW54</v>
          </cell>
        </row>
        <row r="772">
          <cell r="J772">
            <v>30797799</v>
          </cell>
          <cell r="K772">
            <v>100017391</v>
          </cell>
          <cell r="L772" t="str">
            <v>Spojená škola s vyučovacím jazykom maďarským</v>
          </cell>
          <cell r="M772" t="str">
            <v>BA</v>
          </cell>
          <cell r="N772" t="str">
            <v>Senec</v>
          </cell>
          <cell r="O772">
            <v>90301</v>
          </cell>
          <cell r="P772" t="str">
            <v>Senec</v>
          </cell>
          <cell r="Q772" t="str">
            <v>Lichnerova 71</v>
          </cell>
          <cell r="R772">
            <v>508217</v>
          </cell>
          <cell r="S772" t="str">
            <v>P</v>
          </cell>
          <cell r="T772" t="str">
            <v>K88NWTUW625T</v>
          </cell>
        </row>
        <row r="773">
          <cell r="J773">
            <v>31874452</v>
          </cell>
          <cell r="K773">
            <v>100001251</v>
          </cell>
          <cell r="L773" t="str">
            <v>Obchodná akadémia</v>
          </cell>
          <cell r="M773" t="str">
            <v>BA</v>
          </cell>
          <cell r="N773" t="str">
            <v>Pezinok</v>
          </cell>
          <cell r="O773">
            <v>90203</v>
          </cell>
          <cell r="P773" t="str">
            <v>Pezinok</v>
          </cell>
          <cell r="Q773" t="str">
            <v>Myslenická 1</v>
          </cell>
          <cell r="R773">
            <v>508179</v>
          </cell>
          <cell r="S773" t="str">
            <v>P</v>
          </cell>
          <cell r="T773" t="str">
            <v>9G7TOQ9FWT5H</v>
          </cell>
        </row>
        <row r="774">
          <cell r="J774">
            <v>351822</v>
          </cell>
          <cell r="K774">
            <v>100001241</v>
          </cell>
          <cell r="L774" t="str">
            <v>Stredná odborná škola podnikania a služieb</v>
          </cell>
          <cell r="M774" t="str">
            <v>BA</v>
          </cell>
          <cell r="N774" t="str">
            <v>Pezinok</v>
          </cell>
          <cell r="O774">
            <v>90201</v>
          </cell>
          <cell r="P774" t="str">
            <v>Pezinok</v>
          </cell>
          <cell r="Q774" t="str">
            <v>Myslenická 1</v>
          </cell>
          <cell r="R774">
            <v>508179</v>
          </cell>
          <cell r="S774" t="str">
            <v>P</v>
          </cell>
          <cell r="T774" t="str">
            <v>S87FEQH9ZF59</v>
          </cell>
        </row>
        <row r="775">
          <cell r="J775">
            <v>36064386</v>
          </cell>
          <cell r="K775">
            <v>100001473</v>
          </cell>
          <cell r="L775" t="str">
            <v>Stredná odborná škola automobilová a podnikania</v>
          </cell>
          <cell r="M775" t="str">
            <v>BA</v>
          </cell>
          <cell r="N775" t="str">
            <v>Senec</v>
          </cell>
          <cell r="O775">
            <v>90301</v>
          </cell>
          <cell r="P775" t="str">
            <v>Senec</v>
          </cell>
          <cell r="Q775" t="str">
            <v>Kysucká 14</v>
          </cell>
          <cell r="R775">
            <v>508217</v>
          </cell>
          <cell r="S775" t="str">
            <v>P</v>
          </cell>
          <cell r="T775" t="str">
            <v>1P72KN75KR5B</v>
          </cell>
        </row>
        <row r="776">
          <cell r="J776">
            <v>42128790</v>
          </cell>
          <cell r="K776">
            <v>100000257</v>
          </cell>
          <cell r="L776" t="str">
            <v>Stredná odborná škola technológií a remesiel</v>
          </cell>
          <cell r="M776" t="str">
            <v>BA</v>
          </cell>
          <cell r="N776" t="str">
            <v>Bratislava II</v>
          </cell>
          <cell r="O776">
            <v>82375</v>
          </cell>
          <cell r="P776" t="str">
            <v>Bratislava-Ružinov</v>
          </cell>
          <cell r="Q776" t="str">
            <v>Ivanská cesta 21</v>
          </cell>
          <cell r="R776">
            <v>529320</v>
          </cell>
          <cell r="S776" t="str">
            <v>P</v>
          </cell>
          <cell r="T776" t="str">
            <v>XZ8FP7Y8G75U</v>
          </cell>
        </row>
        <row r="777">
          <cell r="J777">
            <v>42128919</v>
          </cell>
          <cell r="K777">
            <v>100017393</v>
          </cell>
          <cell r="L777" t="str">
            <v>Spojená škola</v>
          </cell>
          <cell r="M777" t="str">
            <v>BA</v>
          </cell>
          <cell r="N777" t="str">
            <v>Senec</v>
          </cell>
          <cell r="O777">
            <v>90028</v>
          </cell>
          <cell r="P777" t="str">
            <v>Ivanka pri Dunaji</v>
          </cell>
          <cell r="Q777" t="str">
            <v>ul. SNP 30</v>
          </cell>
          <cell r="R777">
            <v>507938</v>
          </cell>
          <cell r="S777" t="str">
            <v>P</v>
          </cell>
          <cell r="T777" t="str">
            <v>ZO8PI714FU54</v>
          </cell>
        </row>
        <row r="778">
          <cell r="J778">
            <v>893463</v>
          </cell>
          <cell r="K778">
            <v>100000342</v>
          </cell>
          <cell r="L778" t="str">
            <v>Stredná odborná škola obchodu a služieb Samuela Jurkoviča</v>
          </cell>
          <cell r="M778" t="str">
            <v>BA</v>
          </cell>
          <cell r="N778" t="str">
            <v>Bratislava II</v>
          </cell>
          <cell r="O778">
            <v>82109</v>
          </cell>
          <cell r="P778" t="str">
            <v>Bratislava-Ružinov</v>
          </cell>
          <cell r="Q778" t="str">
            <v>Sklenárova 1</v>
          </cell>
          <cell r="R778">
            <v>529320</v>
          </cell>
          <cell r="S778" t="str">
            <v>P</v>
          </cell>
          <cell r="T778" t="str">
            <v>SF71OQ9YMH5K</v>
          </cell>
        </row>
        <row r="779">
          <cell r="J779">
            <v>159352</v>
          </cell>
          <cell r="K779">
            <v>100009929</v>
          </cell>
          <cell r="L779" t="str">
            <v>Stredná odborná škola obchodu a služieb</v>
          </cell>
          <cell r="M779" t="str">
            <v>BB</v>
          </cell>
          <cell r="N779" t="str">
            <v>Krupina</v>
          </cell>
          <cell r="O779">
            <v>96301</v>
          </cell>
          <cell r="P779" t="str">
            <v>Krupina</v>
          </cell>
          <cell r="Q779" t="str">
            <v>M. R. Štefánika 8</v>
          </cell>
          <cell r="R779">
            <v>518557</v>
          </cell>
          <cell r="S779" t="str">
            <v>P</v>
          </cell>
          <cell r="T779" t="str">
            <v>RF9YN9TGBW5R</v>
          </cell>
        </row>
        <row r="780">
          <cell r="J780">
            <v>161632</v>
          </cell>
          <cell r="K780">
            <v>100010622</v>
          </cell>
          <cell r="L780" t="str">
            <v>Stredná odborná škola</v>
          </cell>
          <cell r="M780" t="str">
            <v>BB</v>
          </cell>
          <cell r="N780" t="str">
            <v>Rimavská Sobota</v>
          </cell>
          <cell r="O780">
            <v>98061</v>
          </cell>
          <cell r="P780" t="str">
            <v>Tisovec</v>
          </cell>
          <cell r="Q780" t="str">
            <v>Jesenského 903</v>
          </cell>
          <cell r="R780">
            <v>515680</v>
          </cell>
          <cell r="S780" t="str">
            <v>P</v>
          </cell>
          <cell r="T780" t="str">
            <v>858O8C3PRZ53</v>
          </cell>
        </row>
        <row r="781">
          <cell r="J781">
            <v>162027</v>
          </cell>
          <cell r="K781">
            <v>100009348</v>
          </cell>
          <cell r="L781" t="str">
            <v>Obchodná akadémia</v>
          </cell>
          <cell r="M781" t="str">
            <v>BB</v>
          </cell>
          <cell r="N781" t="str">
            <v>Banská Bystrica</v>
          </cell>
          <cell r="O781">
            <v>97573</v>
          </cell>
          <cell r="P781" t="str">
            <v>Banská Bystrica</v>
          </cell>
          <cell r="Q781" t="str">
            <v>J.G.Tajovského 25</v>
          </cell>
          <cell r="R781">
            <v>508438</v>
          </cell>
          <cell r="S781" t="str">
            <v>P</v>
          </cell>
          <cell r="T781" t="str">
            <v>WV77XQO7P45K</v>
          </cell>
        </row>
        <row r="782">
          <cell r="J782">
            <v>162035</v>
          </cell>
          <cell r="K782">
            <v>100009684</v>
          </cell>
          <cell r="L782" t="str">
            <v>Hotelová akadémia</v>
          </cell>
          <cell r="M782" t="str">
            <v>BB</v>
          </cell>
          <cell r="N782" t="str">
            <v>Brezno</v>
          </cell>
          <cell r="O782">
            <v>97701</v>
          </cell>
          <cell r="P782" t="str">
            <v>Brezno</v>
          </cell>
          <cell r="Q782" t="str">
            <v>Malinovského 1</v>
          </cell>
          <cell r="R782">
            <v>508497</v>
          </cell>
          <cell r="S782" t="str">
            <v>P</v>
          </cell>
          <cell r="T782" t="str">
            <v>JG98O9Y63S51</v>
          </cell>
        </row>
        <row r="783">
          <cell r="J783">
            <v>162060</v>
          </cell>
          <cell r="K783">
            <v>100010079</v>
          </cell>
          <cell r="L783" t="str">
            <v>Obchodná akadémia</v>
          </cell>
          <cell r="M783" t="str">
            <v>BB</v>
          </cell>
          <cell r="N783" t="str">
            <v>Lučenec</v>
          </cell>
          <cell r="O783">
            <v>98416</v>
          </cell>
          <cell r="P783" t="str">
            <v>Lučenec</v>
          </cell>
          <cell r="Q783" t="str">
            <v>Lúčna 4</v>
          </cell>
          <cell r="R783">
            <v>511218</v>
          </cell>
          <cell r="S783" t="str">
            <v>P</v>
          </cell>
          <cell r="T783" t="str">
            <v>QW9AS96SI855</v>
          </cell>
        </row>
        <row r="784">
          <cell r="J784">
            <v>162108</v>
          </cell>
          <cell r="K784">
            <v>100010554</v>
          </cell>
          <cell r="L784" t="str">
            <v>Obchodná akadémia - Kereskedelmi Akadémia</v>
          </cell>
          <cell r="M784" t="str">
            <v>BB</v>
          </cell>
          <cell r="N784" t="str">
            <v>Rimavská Sobota</v>
          </cell>
          <cell r="O784">
            <v>97980</v>
          </cell>
          <cell r="P784" t="str">
            <v>Rimavská Sobota</v>
          </cell>
          <cell r="Q784" t="str">
            <v>K. Mikszátha 1</v>
          </cell>
          <cell r="R784">
            <v>514462</v>
          </cell>
          <cell r="S784" t="str">
            <v>P</v>
          </cell>
          <cell r="T784" t="str">
            <v>M38EDHD6RI5I</v>
          </cell>
        </row>
        <row r="785">
          <cell r="J785">
            <v>35652454</v>
          </cell>
          <cell r="K785">
            <v>100009683</v>
          </cell>
          <cell r="L785" t="str">
            <v>Obchodná akadémia</v>
          </cell>
          <cell r="M785" t="str">
            <v>BB</v>
          </cell>
          <cell r="N785" t="str">
            <v>Brezno</v>
          </cell>
          <cell r="O785">
            <v>97701</v>
          </cell>
          <cell r="P785" t="str">
            <v>Brezno</v>
          </cell>
          <cell r="Q785" t="str">
            <v>Malinovského 1</v>
          </cell>
          <cell r="R785">
            <v>508497</v>
          </cell>
          <cell r="S785" t="str">
            <v>P</v>
          </cell>
          <cell r="T785" t="str">
            <v>DL9V79E81R5U</v>
          </cell>
        </row>
        <row r="786">
          <cell r="J786">
            <v>37890051</v>
          </cell>
          <cell r="K786">
            <v>100010770</v>
          </cell>
          <cell r="L786" t="str">
            <v>Stredná odborná škola</v>
          </cell>
          <cell r="M786" t="str">
            <v>BB</v>
          </cell>
          <cell r="N786" t="str">
            <v>Veľký Krtíš</v>
          </cell>
          <cell r="O786">
            <v>99001</v>
          </cell>
          <cell r="P786" t="str">
            <v>Veľký Krtíš</v>
          </cell>
          <cell r="Q786" t="str">
            <v>Poľná 10</v>
          </cell>
          <cell r="R786">
            <v>515850</v>
          </cell>
          <cell r="S786" t="str">
            <v>P</v>
          </cell>
          <cell r="T786" t="str">
            <v>D29FT8XQYB5B</v>
          </cell>
        </row>
        <row r="787">
          <cell r="J787">
            <v>37890085</v>
          </cell>
          <cell r="K787">
            <v>100011209</v>
          </cell>
          <cell r="L787" t="str">
            <v>Stredná odborná škola obchodu a služieb</v>
          </cell>
          <cell r="M787" t="str">
            <v>BB</v>
          </cell>
          <cell r="N787" t="str">
            <v>Žiar nad Hronom</v>
          </cell>
          <cell r="O787">
            <v>96501</v>
          </cell>
          <cell r="P787" t="str">
            <v>Žiar nad Hronom</v>
          </cell>
          <cell r="Q787" t="str">
            <v>Jilemnického 1282</v>
          </cell>
          <cell r="R787">
            <v>516589</v>
          </cell>
          <cell r="S787" t="str">
            <v>P</v>
          </cell>
          <cell r="T787" t="str">
            <v>Z786HIJ7NC5V</v>
          </cell>
        </row>
        <row r="788">
          <cell r="J788">
            <v>37890115</v>
          </cell>
          <cell r="K788">
            <v>100010913</v>
          </cell>
          <cell r="L788" t="str">
            <v>Stredná odborná škola hotelových služieb a obchodu</v>
          </cell>
          <cell r="M788" t="str">
            <v>BB</v>
          </cell>
          <cell r="N788" t="str">
            <v>Zvolen</v>
          </cell>
          <cell r="O788">
            <v>96001</v>
          </cell>
          <cell r="P788" t="str">
            <v>Zvolen</v>
          </cell>
          <cell r="Q788" t="str">
            <v>Jabloňová 1351</v>
          </cell>
          <cell r="R788">
            <v>518158</v>
          </cell>
          <cell r="S788" t="str">
            <v>P</v>
          </cell>
          <cell r="T788" t="str">
            <v>189D6A412Q5A</v>
          </cell>
        </row>
        <row r="789">
          <cell r="J789">
            <v>37890182</v>
          </cell>
          <cell r="K789">
            <v>100010298</v>
          </cell>
          <cell r="L789" t="str">
            <v>Stredná odborná škola</v>
          </cell>
          <cell r="M789" t="str">
            <v>BB</v>
          </cell>
          <cell r="N789" t="str">
            <v>Revúca</v>
          </cell>
          <cell r="O789">
            <v>5001</v>
          </cell>
          <cell r="P789" t="str">
            <v>Revúca</v>
          </cell>
          <cell r="Q789" t="str">
            <v>Generála Viesta 6</v>
          </cell>
          <cell r="R789">
            <v>526142</v>
          </cell>
          <cell r="S789" t="str">
            <v>P</v>
          </cell>
          <cell r="T789" t="str">
            <v>HS8L985H5T5H</v>
          </cell>
        </row>
        <row r="790">
          <cell r="J790">
            <v>37890221</v>
          </cell>
          <cell r="K790">
            <v>100010121</v>
          </cell>
          <cell r="L790" t="str">
            <v>Stredná odborná škola hotelových služieb a dopravy</v>
          </cell>
          <cell r="M790" t="str">
            <v>BB</v>
          </cell>
          <cell r="N790" t="str">
            <v>Lučenec</v>
          </cell>
          <cell r="O790">
            <v>98401</v>
          </cell>
          <cell r="P790" t="str">
            <v>Lučenec</v>
          </cell>
          <cell r="Q790" t="str">
            <v>Zvolenská cesta 83</v>
          </cell>
          <cell r="R790">
            <v>511218</v>
          </cell>
          <cell r="S790" t="str">
            <v>P</v>
          </cell>
          <cell r="T790" t="str">
            <v>6M83RDDDQC5V</v>
          </cell>
        </row>
        <row r="791">
          <cell r="J791">
            <v>37956108</v>
          </cell>
          <cell r="K791">
            <v>100017471</v>
          </cell>
          <cell r="L791" t="str">
            <v>Spojená škola</v>
          </cell>
          <cell r="M791" t="str">
            <v>BB</v>
          </cell>
          <cell r="N791" t="str">
            <v>Banská Bystrica</v>
          </cell>
          <cell r="O791">
            <v>97401</v>
          </cell>
          <cell r="P791" t="str">
            <v>Banská Bystrica</v>
          </cell>
          <cell r="Q791" t="str">
            <v>Školská 7</v>
          </cell>
          <cell r="R791">
            <v>508438</v>
          </cell>
          <cell r="S791" t="str">
            <v>P</v>
          </cell>
          <cell r="T791" t="str">
            <v>JF8XZOHA1W5C</v>
          </cell>
        </row>
        <row r="792">
          <cell r="J792">
            <v>37956124</v>
          </cell>
          <cell r="K792">
            <v>100011010</v>
          </cell>
          <cell r="L792" t="str">
            <v>Stredná odborná škola obchodu a služieb</v>
          </cell>
          <cell r="M792" t="str">
            <v>BB</v>
          </cell>
          <cell r="N792" t="str">
            <v>Žarnovica</v>
          </cell>
          <cell r="O792">
            <v>96801</v>
          </cell>
          <cell r="P792" t="str">
            <v>Nová Baňa</v>
          </cell>
          <cell r="Q792" t="str">
            <v>Osvety 17</v>
          </cell>
          <cell r="R792">
            <v>517097</v>
          </cell>
          <cell r="S792" t="str">
            <v>P</v>
          </cell>
          <cell r="T792" t="str">
            <v>ER8O38Z35C5C</v>
          </cell>
        </row>
        <row r="793">
          <cell r="J793">
            <v>37956205</v>
          </cell>
          <cell r="K793">
            <v>100017475</v>
          </cell>
          <cell r="L793" t="str">
            <v>Spojená škola</v>
          </cell>
          <cell r="M793" t="str">
            <v>BB</v>
          </cell>
          <cell r="N793" t="str">
            <v>Detva</v>
          </cell>
          <cell r="O793">
            <v>96212</v>
          </cell>
          <cell r="P793" t="str">
            <v>Detva</v>
          </cell>
          <cell r="Q793" t="str">
            <v>Štúrova 848</v>
          </cell>
          <cell r="R793">
            <v>518263</v>
          </cell>
          <cell r="S793" t="str">
            <v>P</v>
          </cell>
          <cell r="T793" t="str">
            <v>OO9TV9IBHU5D</v>
          </cell>
        </row>
        <row r="794">
          <cell r="J794">
            <v>37956230</v>
          </cell>
          <cell r="K794">
            <v>100010417</v>
          </cell>
          <cell r="L794" t="str">
            <v>Stredná odborná škola</v>
          </cell>
          <cell r="M794" t="str">
            <v>BB</v>
          </cell>
          <cell r="N794" t="str">
            <v>Rimavská Sobota</v>
          </cell>
          <cell r="O794">
            <v>98111</v>
          </cell>
          <cell r="P794" t="str">
            <v>Hnúšťa</v>
          </cell>
          <cell r="Q794" t="str">
            <v>Hlavná 425</v>
          </cell>
          <cell r="R794">
            <v>514829</v>
          </cell>
          <cell r="S794" t="str">
            <v>P</v>
          </cell>
          <cell r="T794" t="str">
            <v>HF9YF9CPIL5K</v>
          </cell>
        </row>
        <row r="795">
          <cell r="J795">
            <v>37956248</v>
          </cell>
          <cell r="K795">
            <v>100017479</v>
          </cell>
          <cell r="L795" t="str">
            <v>Spojená škola</v>
          </cell>
          <cell r="M795" t="str">
            <v>BB</v>
          </cell>
          <cell r="N795" t="str">
            <v>Veľký Krtíš</v>
          </cell>
          <cell r="O795">
            <v>99280</v>
          </cell>
          <cell r="P795" t="str">
            <v>Modrý Kameň</v>
          </cell>
          <cell r="Q795" t="str">
            <v>Jarmočná 1</v>
          </cell>
          <cell r="R795">
            <v>516210</v>
          </cell>
          <cell r="S795" t="str">
            <v>P</v>
          </cell>
          <cell r="T795" t="str">
            <v>KD8ND85S6P57</v>
          </cell>
        </row>
        <row r="796">
          <cell r="J796">
            <v>42317657</v>
          </cell>
          <cell r="K796">
            <v>100011403</v>
          </cell>
          <cell r="L796" t="str">
            <v>Stredná odborná škola techniky a služieb</v>
          </cell>
          <cell r="M796" t="str">
            <v>BB</v>
          </cell>
          <cell r="N796" t="str">
            <v>Brezno</v>
          </cell>
          <cell r="O796">
            <v>97746</v>
          </cell>
          <cell r="P796" t="str">
            <v>Brezno</v>
          </cell>
          <cell r="Q796" t="str">
            <v>Laskomerského 3</v>
          </cell>
          <cell r="R796">
            <v>508497</v>
          </cell>
          <cell r="S796" t="str">
            <v>P</v>
          </cell>
          <cell r="T796" t="str">
            <v>O687Z8SORU5N</v>
          </cell>
        </row>
        <row r="797">
          <cell r="J797">
            <v>42317673</v>
          </cell>
          <cell r="K797">
            <v>100011410</v>
          </cell>
          <cell r="L797" t="str">
            <v>Stredná odborná škola služieb a lesníctva</v>
          </cell>
          <cell r="M797" t="str">
            <v>BB</v>
          </cell>
          <cell r="N797" t="str">
            <v>Banská Štiavnica</v>
          </cell>
          <cell r="O797">
            <v>96956</v>
          </cell>
          <cell r="P797" t="str">
            <v>Banská Štiavnica</v>
          </cell>
          <cell r="Q797" t="str">
            <v>Kolpašská 1586/9</v>
          </cell>
          <cell r="R797">
            <v>516643</v>
          </cell>
          <cell r="S797" t="str">
            <v>P</v>
          </cell>
          <cell r="T797" t="str">
            <v>Z788QRKPX85K</v>
          </cell>
        </row>
        <row r="798">
          <cell r="J798">
            <v>45015171</v>
          </cell>
          <cell r="K798">
            <v>100010908</v>
          </cell>
          <cell r="L798" t="str">
            <v>Stredná odborná škola technická</v>
          </cell>
          <cell r="M798" t="str">
            <v>BB</v>
          </cell>
          <cell r="N798" t="str">
            <v>Zvolen</v>
          </cell>
          <cell r="O798">
            <v>96001</v>
          </cell>
          <cell r="P798" t="str">
            <v>Zvolen</v>
          </cell>
          <cell r="Q798" t="str">
            <v>J. Švermu 1</v>
          </cell>
          <cell r="R798">
            <v>518158</v>
          </cell>
          <cell r="S798" t="str">
            <v>P</v>
          </cell>
          <cell r="T798" t="str">
            <v>D2961TL5DA5J</v>
          </cell>
        </row>
        <row r="799">
          <cell r="J799">
            <v>45017000</v>
          </cell>
          <cell r="K799">
            <v>100009419</v>
          </cell>
          <cell r="L799" t="str">
            <v>Stredná odborná škola</v>
          </cell>
          <cell r="M799" t="str">
            <v>BB</v>
          </cell>
          <cell r="N799" t="str">
            <v>Banská Bystrica</v>
          </cell>
          <cell r="O799">
            <v>97411</v>
          </cell>
          <cell r="P799" t="str">
            <v>Banská Bystrica</v>
          </cell>
          <cell r="Q799" t="str">
            <v>Pod Bánošom 80</v>
          </cell>
          <cell r="R799">
            <v>508438</v>
          </cell>
          <cell r="S799" t="str">
            <v>P</v>
          </cell>
          <cell r="T799" t="str">
            <v>JZ71XRAZ3L53</v>
          </cell>
        </row>
        <row r="800">
          <cell r="J800">
            <v>891827</v>
          </cell>
          <cell r="K800">
            <v>100011051</v>
          </cell>
          <cell r="L800" t="str">
            <v>Stredná odborná škola</v>
          </cell>
          <cell r="M800" t="str">
            <v>BB</v>
          </cell>
          <cell r="N800" t="str">
            <v>Žarnovica</v>
          </cell>
          <cell r="O800">
            <v>96681</v>
          </cell>
          <cell r="P800" t="str">
            <v>Žarnovica</v>
          </cell>
          <cell r="Q800" t="str">
            <v>Bystrická 4</v>
          </cell>
          <cell r="R800">
            <v>517381</v>
          </cell>
          <cell r="S800" t="str">
            <v>P</v>
          </cell>
          <cell r="T800" t="str">
            <v>9S9SM8JPVM5H</v>
          </cell>
        </row>
        <row r="801">
          <cell r="J801">
            <v>894818</v>
          </cell>
          <cell r="K801">
            <v>100010354</v>
          </cell>
          <cell r="L801" t="str">
            <v>Stredná odborná škola - Szakközépiskola</v>
          </cell>
          <cell r="M801" t="str">
            <v>BB</v>
          </cell>
          <cell r="N801" t="str">
            <v>Revúca</v>
          </cell>
          <cell r="O801">
            <v>98201</v>
          </cell>
          <cell r="P801" t="str">
            <v>Tornaľa</v>
          </cell>
          <cell r="Q801" t="str">
            <v>Šafárikova 56</v>
          </cell>
          <cell r="R801">
            <v>515612</v>
          </cell>
          <cell r="S801" t="str">
            <v>P</v>
          </cell>
          <cell r="T801" t="str">
            <v>KJ97Q9AD415X</v>
          </cell>
        </row>
        <row r="802">
          <cell r="J802">
            <v>159433</v>
          </cell>
          <cell r="K802">
            <v>100014978</v>
          </cell>
          <cell r="L802" t="str">
            <v>Stredná odborná škola poľnohospodárstva a služieb na vidieku</v>
          </cell>
          <cell r="M802" t="str">
            <v>KE</v>
          </cell>
          <cell r="N802" t="str">
            <v>Košice IV</v>
          </cell>
          <cell r="O802">
            <v>4012</v>
          </cell>
          <cell r="P802" t="str">
            <v>Košice-Juh</v>
          </cell>
          <cell r="Q802" t="str">
            <v>Kukučínova 23</v>
          </cell>
          <cell r="R802">
            <v>599824</v>
          </cell>
          <cell r="S802" t="str">
            <v>P</v>
          </cell>
          <cell r="T802" t="str">
            <v>Y98J1I6ZZF5B</v>
          </cell>
        </row>
        <row r="803">
          <cell r="J803">
            <v>159557</v>
          </cell>
          <cell r="K803">
            <v>100016462</v>
          </cell>
          <cell r="L803" t="str">
            <v>Stredná odborná škola agrotechnických a gastronomických služieb - Agrártechnikai és Gasztronómiai Szolgáltatási Szakközépiskola</v>
          </cell>
          <cell r="M803" t="str">
            <v>KE</v>
          </cell>
          <cell r="N803" t="str">
            <v>Trebišov</v>
          </cell>
          <cell r="O803">
            <v>7651</v>
          </cell>
          <cell r="P803" t="str">
            <v>Pribeník</v>
          </cell>
          <cell r="Q803" t="str">
            <v>J. Majlátha 2</v>
          </cell>
          <cell r="R803">
            <v>528684</v>
          </cell>
          <cell r="S803" t="str">
            <v>P</v>
          </cell>
          <cell r="T803" t="str">
            <v>DC8TDFO4BZ5K</v>
          </cell>
        </row>
        <row r="804">
          <cell r="J804">
            <v>161781</v>
          </cell>
          <cell r="K804">
            <v>100014672</v>
          </cell>
          <cell r="L804" t="str">
            <v>Stredná odborná škola technická a ekonomická Jozefa Szakkayho - Szakkay József Műszaki és Közgazdasági Szakközépiskola</v>
          </cell>
          <cell r="M804" t="str">
            <v>KE</v>
          </cell>
          <cell r="N804" t="str">
            <v>Košice I</v>
          </cell>
          <cell r="O804">
            <v>4001</v>
          </cell>
          <cell r="P804" t="str">
            <v>Košice-Staré Mesto</v>
          </cell>
          <cell r="Q804" t="str">
            <v>Grešákova 1</v>
          </cell>
          <cell r="R804">
            <v>598186</v>
          </cell>
          <cell r="S804" t="str">
            <v>P</v>
          </cell>
          <cell r="T804" t="str">
            <v>BS87X7BXA25T</v>
          </cell>
        </row>
        <row r="805">
          <cell r="J805">
            <v>162141</v>
          </cell>
          <cell r="K805">
            <v>100014641</v>
          </cell>
          <cell r="L805" t="str">
            <v>Obchodná akadémia</v>
          </cell>
          <cell r="M805" t="str">
            <v>KE</v>
          </cell>
          <cell r="N805" t="str">
            <v>Košice I</v>
          </cell>
          <cell r="O805">
            <v>4001</v>
          </cell>
          <cell r="P805" t="str">
            <v>Košice-Sever</v>
          </cell>
          <cell r="Q805" t="str">
            <v>Watsonova 61</v>
          </cell>
          <cell r="R805">
            <v>598151</v>
          </cell>
          <cell r="S805" t="str">
            <v>P</v>
          </cell>
          <cell r="T805" t="str">
            <v>AH8B7OUP8J5B</v>
          </cell>
        </row>
        <row r="806">
          <cell r="J806">
            <v>162205</v>
          </cell>
          <cell r="K806">
            <v>100015871</v>
          </cell>
          <cell r="L806" t="str">
            <v>Obchodná akadémia</v>
          </cell>
          <cell r="M806" t="str">
            <v>KE</v>
          </cell>
          <cell r="N806" t="str">
            <v>Rožňava</v>
          </cell>
          <cell r="O806">
            <v>4801</v>
          </cell>
          <cell r="P806" t="str">
            <v>Rožňava</v>
          </cell>
          <cell r="Q806" t="str">
            <v>Akademika Hronca 8</v>
          </cell>
          <cell r="R806">
            <v>525529</v>
          </cell>
          <cell r="S806" t="str">
            <v>P</v>
          </cell>
          <cell r="T806" t="str">
            <v>NI8R68WZWR5K</v>
          </cell>
        </row>
        <row r="807">
          <cell r="J807">
            <v>162213</v>
          </cell>
          <cell r="K807">
            <v>100016552</v>
          </cell>
          <cell r="L807" t="str">
            <v>Obchodná akadémia</v>
          </cell>
          <cell r="M807" t="str">
            <v>KE</v>
          </cell>
          <cell r="N807" t="str">
            <v>Trebišov</v>
          </cell>
          <cell r="O807">
            <v>7542</v>
          </cell>
          <cell r="P807" t="str">
            <v>Trebišov</v>
          </cell>
          <cell r="Q807" t="str">
            <v>Komenského 3425/18</v>
          </cell>
          <cell r="R807">
            <v>528099</v>
          </cell>
          <cell r="S807" t="str">
            <v>P</v>
          </cell>
          <cell r="T807" t="str">
            <v>Z87PJRU8SB5R</v>
          </cell>
        </row>
        <row r="808">
          <cell r="J808">
            <v>17078385</v>
          </cell>
          <cell r="K808">
            <v>100015580</v>
          </cell>
          <cell r="L808" t="str">
            <v>Stredná odborná škola obchodu a služieb</v>
          </cell>
          <cell r="M808" t="str">
            <v>KE</v>
          </cell>
          <cell r="N808" t="str">
            <v>Michalovce</v>
          </cell>
          <cell r="O808">
            <v>7101</v>
          </cell>
          <cell r="P808" t="str">
            <v>Michalovce</v>
          </cell>
          <cell r="Q808" t="str">
            <v>Školská 4</v>
          </cell>
          <cell r="R808">
            <v>522279</v>
          </cell>
          <cell r="S808" t="str">
            <v>P</v>
          </cell>
          <cell r="T808" t="str">
            <v>39AEJEP6X85T</v>
          </cell>
        </row>
        <row r="809">
          <cell r="J809">
            <v>17078423</v>
          </cell>
          <cell r="K809">
            <v>100014969</v>
          </cell>
          <cell r="L809" t="str">
            <v>Stredná odborná škola beauty služieb</v>
          </cell>
          <cell r="M809" t="str">
            <v>KE</v>
          </cell>
          <cell r="N809" t="str">
            <v>Košice IV</v>
          </cell>
          <cell r="O809">
            <v>4011</v>
          </cell>
          <cell r="P809" t="str">
            <v>Košice-Juh</v>
          </cell>
          <cell r="Q809" t="str">
            <v>Gemerská 1</v>
          </cell>
          <cell r="R809">
            <v>599824</v>
          </cell>
          <cell r="S809" t="str">
            <v>P</v>
          </cell>
          <cell r="T809" t="str">
            <v>V671WNGI1K5E</v>
          </cell>
        </row>
        <row r="810">
          <cell r="J810">
            <v>17078504</v>
          </cell>
          <cell r="K810">
            <v>100016248</v>
          </cell>
          <cell r="L810" t="str">
            <v>Hotelová akadémia</v>
          </cell>
          <cell r="M810" t="str">
            <v>KE</v>
          </cell>
          <cell r="N810" t="str">
            <v>Spišská Nová Ves</v>
          </cell>
          <cell r="O810">
            <v>5201</v>
          </cell>
          <cell r="P810" t="str">
            <v>Spišská Nová Ves</v>
          </cell>
          <cell r="Q810" t="str">
            <v>Radničné námestie 1</v>
          </cell>
          <cell r="R810">
            <v>526355</v>
          </cell>
          <cell r="S810" t="str">
            <v>P</v>
          </cell>
          <cell r="T810" t="str">
            <v>AQ72QSRZ6M51</v>
          </cell>
        </row>
        <row r="811">
          <cell r="J811">
            <v>31946615</v>
          </cell>
          <cell r="K811">
            <v>100014975</v>
          </cell>
          <cell r="L811" t="str">
            <v>Hotelová akadémia</v>
          </cell>
          <cell r="M811" t="str">
            <v>KE</v>
          </cell>
          <cell r="N811" t="str">
            <v>Košice IV</v>
          </cell>
          <cell r="O811">
            <v>4001</v>
          </cell>
          <cell r="P811" t="str">
            <v>Košice-Juh</v>
          </cell>
          <cell r="Q811" t="str">
            <v>Južná trieda 10</v>
          </cell>
          <cell r="R811">
            <v>599824</v>
          </cell>
          <cell r="S811" t="str">
            <v>P</v>
          </cell>
          <cell r="T811" t="str">
            <v>KZ8E3IJT4357</v>
          </cell>
        </row>
        <row r="812">
          <cell r="J812">
            <v>31953549</v>
          </cell>
          <cell r="K812">
            <v>100015526</v>
          </cell>
          <cell r="L812" t="str">
            <v>Obchodná akadémia</v>
          </cell>
          <cell r="M812" t="str">
            <v>KE</v>
          </cell>
          <cell r="N812" t="str">
            <v>Michalovce</v>
          </cell>
          <cell r="O812">
            <v>7101</v>
          </cell>
          <cell r="P812" t="str">
            <v>Michalovce</v>
          </cell>
          <cell r="Q812" t="str">
            <v>Kapušianska 2</v>
          </cell>
          <cell r="R812">
            <v>522279</v>
          </cell>
          <cell r="S812" t="str">
            <v>P</v>
          </cell>
          <cell r="T812" t="str">
            <v>5O7WBGWFW55X</v>
          </cell>
        </row>
        <row r="813">
          <cell r="J813">
            <v>31956688</v>
          </cell>
          <cell r="K813">
            <v>100015064</v>
          </cell>
          <cell r="L813" t="str">
            <v>Obchodná akadémia</v>
          </cell>
          <cell r="M813" t="str">
            <v>KE</v>
          </cell>
          <cell r="N813" t="str">
            <v>Košice IV</v>
          </cell>
          <cell r="O813">
            <v>4012</v>
          </cell>
          <cell r="P813" t="str">
            <v>Košice-Nad jazerom</v>
          </cell>
          <cell r="Q813" t="str">
            <v>Polárna 1</v>
          </cell>
          <cell r="R813">
            <v>599816</v>
          </cell>
          <cell r="S813" t="str">
            <v>P</v>
          </cell>
          <cell r="T813" t="str">
            <v>RH7NNNHZ375S</v>
          </cell>
        </row>
        <row r="814">
          <cell r="J814">
            <v>35568330</v>
          </cell>
          <cell r="K814">
            <v>100016409</v>
          </cell>
          <cell r="L814" t="str">
            <v>Stredná odborná škola techniky a remesiel - Műszaki Szakok és Mesterségek Szakközépiskola</v>
          </cell>
          <cell r="M814" t="str">
            <v>KE</v>
          </cell>
          <cell r="N814" t="str">
            <v>Trebišov</v>
          </cell>
          <cell r="O814">
            <v>7701</v>
          </cell>
          <cell r="P814" t="str">
            <v>Kráľovský Chlmec</v>
          </cell>
          <cell r="Q814" t="str">
            <v>Rákocziho 23</v>
          </cell>
          <cell r="R814">
            <v>528447</v>
          </cell>
          <cell r="S814" t="str">
            <v>P</v>
          </cell>
          <cell r="T814" t="str">
            <v>IW8MW6XJXB59</v>
          </cell>
        </row>
        <row r="815">
          <cell r="J815">
            <v>35568348</v>
          </cell>
          <cell r="K815">
            <v>100014565</v>
          </cell>
          <cell r="L815" t="str">
            <v>Stredná odborná škola techniky a služieb</v>
          </cell>
          <cell r="M815" t="str">
            <v>KE</v>
          </cell>
          <cell r="N815" t="str">
            <v>Gelnica</v>
          </cell>
          <cell r="O815">
            <v>5562</v>
          </cell>
          <cell r="P815" t="str">
            <v>Prakovce</v>
          </cell>
          <cell r="Q815" t="str">
            <v>Prakovce 282</v>
          </cell>
          <cell r="R815">
            <v>543497</v>
          </cell>
          <cell r="S815" t="str">
            <v>P</v>
          </cell>
          <cell r="T815" t="str">
            <v>TH81CHI5PT5R</v>
          </cell>
        </row>
        <row r="816">
          <cell r="J816">
            <v>35568364</v>
          </cell>
          <cell r="K816">
            <v>100016017</v>
          </cell>
          <cell r="L816" t="str">
            <v>Stredná odborná škola obchodu a služieb</v>
          </cell>
          <cell r="M816" t="str">
            <v>KE</v>
          </cell>
          <cell r="N816" t="str">
            <v>Sobrance</v>
          </cell>
          <cell r="O816">
            <v>7301</v>
          </cell>
          <cell r="P816" t="str">
            <v>Sobrance</v>
          </cell>
          <cell r="Q816" t="str">
            <v>Námestie slobody 12</v>
          </cell>
          <cell r="R816">
            <v>523089</v>
          </cell>
          <cell r="S816" t="str">
            <v>P</v>
          </cell>
          <cell r="T816" t="str">
            <v>XL8F4IQF645K</v>
          </cell>
        </row>
        <row r="817">
          <cell r="J817">
            <v>35568381</v>
          </cell>
          <cell r="K817">
            <v>100016258</v>
          </cell>
          <cell r="L817" t="str">
            <v>Stredná odborná škola ekonomická</v>
          </cell>
          <cell r="M817" t="str">
            <v>KE</v>
          </cell>
          <cell r="N817" t="str">
            <v>Spišská Nová Ves</v>
          </cell>
          <cell r="O817">
            <v>5201</v>
          </cell>
          <cell r="P817" t="str">
            <v>Spišská Nová Ves</v>
          </cell>
          <cell r="Q817" t="str">
            <v>Stojan 1</v>
          </cell>
          <cell r="R817">
            <v>526355</v>
          </cell>
          <cell r="S817" t="str">
            <v>P</v>
          </cell>
          <cell r="T817" t="str">
            <v>X38CK75XWX5P</v>
          </cell>
        </row>
        <row r="818">
          <cell r="J818">
            <v>35570172</v>
          </cell>
          <cell r="K818">
            <v>100014668</v>
          </cell>
          <cell r="L818" t="str">
            <v>Stredná odborná škola obchodu a služieb Jána Bocatia</v>
          </cell>
          <cell r="M818" t="str">
            <v>KE</v>
          </cell>
          <cell r="N818" t="str">
            <v>Košice I</v>
          </cell>
          <cell r="O818">
            <v>4001</v>
          </cell>
          <cell r="P818" t="str">
            <v>Košice-Staré Mesto</v>
          </cell>
          <cell r="Q818" t="str">
            <v>Bocatiova 1</v>
          </cell>
          <cell r="R818">
            <v>598186</v>
          </cell>
          <cell r="S818" t="str">
            <v>P</v>
          </cell>
          <cell r="T818" t="str">
            <v>AP7TESMX1Z5Q</v>
          </cell>
        </row>
        <row r="819">
          <cell r="J819">
            <v>42096642</v>
          </cell>
          <cell r="K819">
            <v>100016186</v>
          </cell>
          <cell r="L819" t="str">
            <v>Stredná odborná škola drevárska</v>
          </cell>
          <cell r="M819" t="str">
            <v>KE</v>
          </cell>
          <cell r="N819" t="str">
            <v>Spišská Nová Ves</v>
          </cell>
          <cell r="O819">
            <v>5201</v>
          </cell>
          <cell r="P819" t="str">
            <v>Spišská Nová Ves</v>
          </cell>
          <cell r="Q819" t="str">
            <v>Filinského 7</v>
          </cell>
          <cell r="R819">
            <v>526355</v>
          </cell>
          <cell r="S819" t="str">
            <v>P</v>
          </cell>
          <cell r="T819" t="str">
            <v>UX8ETD8ZCS5C</v>
          </cell>
        </row>
        <row r="820">
          <cell r="J820">
            <v>42096651</v>
          </cell>
          <cell r="K820">
            <v>100015563</v>
          </cell>
          <cell r="L820" t="str">
            <v>Stredná odborná škola technická</v>
          </cell>
          <cell r="M820" t="str">
            <v>KE</v>
          </cell>
          <cell r="N820" t="str">
            <v>Michalovce</v>
          </cell>
          <cell r="O820">
            <v>7192</v>
          </cell>
          <cell r="P820" t="str">
            <v>Michalovce</v>
          </cell>
          <cell r="Q820" t="str">
            <v>Partizánska 1</v>
          </cell>
          <cell r="R820">
            <v>522279</v>
          </cell>
          <cell r="S820" t="str">
            <v>P</v>
          </cell>
          <cell r="T820" t="str">
            <v>E97R2RRK1H5M</v>
          </cell>
        </row>
        <row r="821">
          <cell r="J821">
            <v>42102341</v>
          </cell>
          <cell r="K821">
            <v>100015253</v>
          </cell>
          <cell r="L821" t="str">
            <v>Stredná odborná škola agrotechnická - Agrotechnikai Szakközépiskola</v>
          </cell>
          <cell r="M821" t="str">
            <v>KE</v>
          </cell>
          <cell r="N821" t="str">
            <v>Košice - okolie</v>
          </cell>
          <cell r="O821">
            <v>4501</v>
          </cell>
          <cell r="P821" t="str">
            <v>Moldava nad Bodvou</v>
          </cell>
          <cell r="Q821" t="str">
            <v>Hlavná 54</v>
          </cell>
          <cell r="R821">
            <v>521698</v>
          </cell>
          <cell r="S821" t="str">
            <v>P</v>
          </cell>
          <cell r="T821" t="str">
            <v>M78TI8LGNQ54</v>
          </cell>
        </row>
        <row r="822">
          <cell r="J822">
            <v>42104980</v>
          </cell>
          <cell r="K822">
            <v>100015655</v>
          </cell>
          <cell r="L822" t="str">
            <v>Stredná odborná škola dopravy a služieb</v>
          </cell>
          <cell r="M822" t="str">
            <v>KE</v>
          </cell>
          <cell r="N822" t="str">
            <v>Michalovce</v>
          </cell>
          <cell r="O822">
            <v>7222</v>
          </cell>
          <cell r="P822" t="str">
            <v>Strážske</v>
          </cell>
          <cell r="Q822" t="str">
            <v>Mierová 727</v>
          </cell>
          <cell r="R822">
            <v>523101</v>
          </cell>
          <cell r="S822" t="str">
            <v>P</v>
          </cell>
          <cell r="T822" t="str">
            <v>5284RC1LXJ5S</v>
          </cell>
        </row>
        <row r="823">
          <cell r="J823">
            <v>617652</v>
          </cell>
          <cell r="K823">
            <v>100015897</v>
          </cell>
          <cell r="L823" t="str">
            <v>Stredná odborná škola obchodu a služieb</v>
          </cell>
          <cell r="M823" t="str">
            <v>KE</v>
          </cell>
          <cell r="N823" t="str">
            <v>Rožňava</v>
          </cell>
          <cell r="O823">
            <v>4801</v>
          </cell>
          <cell r="P823" t="str">
            <v>Rožňava</v>
          </cell>
          <cell r="Q823" t="str">
            <v>Rožňavská Baňa 211</v>
          </cell>
          <cell r="R823">
            <v>525529</v>
          </cell>
          <cell r="S823" t="str">
            <v>P</v>
          </cell>
          <cell r="T823" t="str">
            <v>148WBMWCHH57</v>
          </cell>
        </row>
        <row r="824">
          <cell r="J824">
            <v>893331</v>
          </cell>
          <cell r="K824">
            <v>100014987</v>
          </cell>
          <cell r="L824" t="str">
            <v>Stredná odborná škola informačných technológií</v>
          </cell>
          <cell r="M824" t="str">
            <v>KE</v>
          </cell>
          <cell r="N824" t="str">
            <v>Košice IV</v>
          </cell>
          <cell r="O824">
            <v>4001</v>
          </cell>
          <cell r="P824" t="str">
            <v>Košice-Juh</v>
          </cell>
          <cell r="Q824" t="str">
            <v>Ostrovského 1</v>
          </cell>
          <cell r="R824">
            <v>599824</v>
          </cell>
          <cell r="S824" t="str">
            <v>P</v>
          </cell>
          <cell r="T824" t="str">
            <v>KC7RUH5FKA5Y</v>
          </cell>
        </row>
        <row r="825">
          <cell r="J825">
            <v>12432</v>
          </cell>
          <cell r="K825">
            <v>100017435</v>
          </cell>
          <cell r="L825" t="str">
            <v>Spojená škola</v>
          </cell>
          <cell r="M825" t="str">
            <v>NR</v>
          </cell>
          <cell r="N825" t="str">
            <v>Nové Zámky</v>
          </cell>
          <cell r="O825">
            <v>94075</v>
          </cell>
          <cell r="P825" t="str">
            <v>Nové Zámky</v>
          </cell>
          <cell r="Q825" t="str">
            <v>Komárňanská 28</v>
          </cell>
          <cell r="R825">
            <v>503011</v>
          </cell>
          <cell r="S825" t="str">
            <v>P</v>
          </cell>
          <cell r="T825" t="str">
            <v>PE7YCRGTFH5Y</v>
          </cell>
        </row>
        <row r="826">
          <cell r="J826">
            <v>159841</v>
          </cell>
          <cell r="K826">
            <v>100006267</v>
          </cell>
          <cell r="L826" t="str">
            <v>Obchodná akadémia</v>
          </cell>
          <cell r="M826" t="str">
            <v>NR</v>
          </cell>
          <cell r="N826" t="str">
            <v>Topoľčany</v>
          </cell>
          <cell r="O826">
            <v>95594</v>
          </cell>
          <cell r="P826" t="str">
            <v>Topoľčany</v>
          </cell>
          <cell r="Q826" t="str">
            <v>Inovecká 2041</v>
          </cell>
          <cell r="R826">
            <v>504998</v>
          </cell>
          <cell r="S826" t="str">
            <v>P</v>
          </cell>
          <cell r="T826" t="str">
            <v>8O7KDRWQZX5K</v>
          </cell>
        </row>
        <row r="827">
          <cell r="J827">
            <v>161934</v>
          </cell>
          <cell r="K827">
            <v>100005498</v>
          </cell>
          <cell r="L827" t="str">
            <v>Obchodná akadémia</v>
          </cell>
          <cell r="M827" t="str">
            <v>NR</v>
          </cell>
          <cell r="N827" t="str">
            <v>Levice</v>
          </cell>
          <cell r="O827">
            <v>93440</v>
          </cell>
          <cell r="P827" t="str">
            <v>Levice</v>
          </cell>
          <cell r="Q827" t="str">
            <v>Kálmána Kittenbergera 2</v>
          </cell>
          <cell r="R827">
            <v>502031</v>
          </cell>
          <cell r="S827" t="str">
            <v>P</v>
          </cell>
          <cell r="T827" t="str">
            <v>QF8HECFDAD54</v>
          </cell>
        </row>
        <row r="828">
          <cell r="J828">
            <v>161942</v>
          </cell>
          <cell r="K828">
            <v>100005731</v>
          </cell>
          <cell r="L828" t="str">
            <v>Obchodná akadémia</v>
          </cell>
          <cell r="M828" t="str">
            <v>NR</v>
          </cell>
          <cell r="N828" t="str">
            <v>Nitra</v>
          </cell>
          <cell r="O828">
            <v>95050</v>
          </cell>
          <cell r="P828" t="str">
            <v>Nitra</v>
          </cell>
          <cell r="Q828" t="str">
            <v>Bolečkova 2</v>
          </cell>
          <cell r="R828">
            <v>500011</v>
          </cell>
          <cell r="S828" t="str">
            <v>P</v>
          </cell>
          <cell r="T828" t="str">
            <v>CR7CGRNOKK5O</v>
          </cell>
        </row>
        <row r="829">
          <cell r="J829">
            <v>161951</v>
          </cell>
          <cell r="K829">
            <v>100006837</v>
          </cell>
          <cell r="L829" t="str">
            <v>Obchodná akadémia</v>
          </cell>
          <cell r="M829" t="str">
            <v>NR</v>
          </cell>
          <cell r="N829" t="str">
            <v>Nové Zámky</v>
          </cell>
          <cell r="O829">
            <v>94201</v>
          </cell>
          <cell r="P829" t="str">
            <v>Šurany</v>
          </cell>
          <cell r="Q829" t="str">
            <v>Nám. hrdinov 7</v>
          </cell>
          <cell r="R829">
            <v>503592</v>
          </cell>
          <cell r="S829" t="str">
            <v>P</v>
          </cell>
          <cell r="T829" t="str">
            <v>UN7XUQ8KUK5U</v>
          </cell>
        </row>
        <row r="830">
          <cell r="J830">
            <v>31873715</v>
          </cell>
          <cell r="K830">
            <v>100017440</v>
          </cell>
          <cell r="L830" t="str">
            <v>Spojená škola</v>
          </cell>
          <cell r="M830" t="str">
            <v>NR</v>
          </cell>
          <cell r="N830" t="str">
            <v>Šaľa</v>
          </cell>
          <cell r="O830">
            <v>92705</v>
          </cell>
          <cell r="P830" t="str">
            <v>Šaľa</v>
          </cell>
          <cell r="Q830" t="str">
            <v>Nivy 2</v>
          </cell>
          <cell r="R830">
            <v>504025</v>
          </cell>
          <cell r="S830" t="str">
            <v>P</v>
          </cell>
          <cell r="T830" t="str">
            <v>8S7Z2SXV3K5V</v>
          </cell>
        </row>
        <row r="831">
          <cell r="J831">
            <v>34005153</v>
          </cell>
          <cell r="K831">
            <v>100006526</v>
          </cell>
          <cell r="L831" t="str">
            <v>Obchodná akadémia</v>
          </cell>
          <cell r="M831" t="str">
            <v>NR</v>
          </cell>
          <cell r="N831" t="str">
            <v>Zlaté Moravce</v>
          </cell>
          <cell r="O831">
            <v>95320</v>
          </cell>
          <cell r="P831" t="str">
            <v>Zlaté Moravce</v>
          </cell>
          <cell r="Q831" t="str">
            <v>Bernolákova 26</v>
          </cell>
          <cell r="R831">
            <v>500968</v>
          </cell>
          <cell r="S831" t="str">
            <v>P</v>
          </cell>
          <cell r="T831" t="str">
            <v>177HUL4NNY5X</v>
          </cell>
        </row>
        <row r="832">
          <cell r="J832">
            <v>352098</v>
          </cell>
          <cell r="K832">
            <v>100005534</v>
          </cell>
          <cell r="L832" t="str">
            <v>Stredná odborná škola služieb</v>
          </cell>
          <cell r="M832" t="str">
            <v>NR</v>
          </cell>
          <cell r="N832" t="str">
            <v>Levice</v>
          </cell>
          <cell r="O832">
            <v>93480</v>
          </cell>
          <cell r="P832" t="str">
            <v>Levice</v>
          </cell>
          <cell r="Q832" t="str">
            <v>Sv. Michala 36</v>
          </cell>
          <cell r="R832">
            <v>502031</v>
          </cell>
          <cell r="S832" t="str">
            <v>P</v>
          </cell>
          <cell r="T832" t="str">
            <v>WS7LLTRX6W5A</v>
          </cell>
        </row>
        <row r="833">
          <cell r="J833">
            <v>352233</v>
          </cell>
          <cell r="K833">
            <v>100005343</v>
          </cell>
          <cell r="L833" t="str">
            <v>Stredná odborná škola obchodu a služieb - Kereskedelmi és Szolgáltatóipari Szakközépiskola</v>
          </cell>
          <cell r="M833" t="str">
            <v>NR</v>
          </cell>
          <cell r="N833" t="str">
            <v>Komárno</v>
          </cell>
          <cell r="O833">
            <v>94501</v>
          </cell>
          <cell r="P833" t="str">
            <v>Komárno</v>
          </cell>
          <cell r="Q833" t="str">
            <v>Budovateľská 32</v>
          </cell>
          <cell r="R833">
            <v>501026</v>
          </cell>
          <cell r="S833" t="str">
            <v>P</v>
          </cell>
          <cell r="T833" t="str">
            <v>JC7W7LXLHJ5V</v>
          </cell>
        </row>
        <row r="834">
          <cell r="J834">
            <v>399388</v>
          </cell>
          <cell r="K834">
            <v>100006709</v>
          </cell>
          <cell r="L834" t="str">
            <v>Stredná odborná škola techniky a služieb - Műszaki és Szolgáltatóipari Szakközépiskola</v>
          </cell>
          <cell r="M834" t="str">
            <v>NR</v>
          </cell>
          <cell r="N834" t="str">
            <v>Levice</v>
          </cell>
          <cell r="O834">
            <v>93601</v>
          </cell>
          <cell r="P834" t="str">
            <v>Šahy</v>
          </cell>
          <cell r="Q834" t="str">
            <v>Slov.národ.povstania 41</v>
          </cell>
          <cell r="R834">
            <v>502782</v>
          </cell>
          <cell r="S834" t="str">
            <v>P</v>
          </cell>
          <cell r="T834" t="str">
            <v>8B8IIHO4IA5F</v>
          </cell>
        </row>
        <row r="835">
          <cell r="J835">
            <v>42114977</v>
          </cell>
          <cell r="K835">
            <v>100006831</v>
          </cell>
          <cell r="L835" t="str">
            <v>Stredná odborná škola gastronómie a služieb</v>
          </cell>
          <cell r="M835" t="str">
            <v>NR</v>
          </cell>
          <cell r="N835" t="str">
            <v>Nové Zámky</v>
          </cell>
          <cell r="O835">
            <v>94201</v>
          </cell>
          <cell r="P835" t="str">
            <v>Šurany</v>
          </cell>
          <cell r="Q835" t="str">
            <v>Hviezdoslavova 55</v>
          </cell>
          <cell r="R835">
            <v>503592</v>
          </cell>
          <cell r="S835" t="str">
            <v>P</v>
          </cell>
          <cell r="T835" t="str">
            <v>5I8V91ODMY5U</v>
          </cell>
        </row>
        <row r="836">
          <cell r="J836">
            <v>596868</v>
          </cell>
          <cell r="K836">
            <v>100005742</v>
          </cell>
          <cell r="L836" t="str">
            <v>Stredná odborná škola techniky a služieb</v>
          </cell>
          <cell r="M836" t="str">
            <v>NR</v>
          </cell>
          <cell r="N836" t="str">
            <v>Nitra</v>
          </cell>
          <cell r="O836">
            <v>95050</v>
          </cell>
          <cell r="P836" t="str">
            <v>Nitra</v>
          </cell>
          <cell r="Q836" t="str">
            <v>Cintorínska 4</v>
          </cell>
          <cell r="R836">
            <v>500011</v>
          </cell>
          <cell r="S836" t="str">
            <v>P</v>
          </cell>
          <cell r="T836" t="str">
            <v>TA796R6HS35X</v>
          </cell>
        </row>
        <row r="837">
          <cell r="J837">
            <v>596876</v>
          </cell>
          <cell r="K837">
            <v>100005781</v>
          </cell>
          <cell r="L837" t="str">
            <v>Stredná odborná škola gastronómie a cestovného ruchu</v>
          </cell>
          <cell r="M837" t="str">
            <v>NR</v>
          </cell>
          <cell r="N837" t="str">
            <v>Nitra</v>
          </cell>
          <cell r="O837">
            <v>95003</v>
          </cell>
          <cell r="P837" t="str">
            <v>Nitra</v>
          </cell>
          <cell r="Q837" t="str">
            <v>Levická 40</v>
          </cell>
          <cell r="R837">
            <v>500011</v>
          </cell>
          <cell r="S837" t="str">
            <v>P</v>
          </cell>
          <cell r="T837" t="str">
            <v>L571WR2KR558</v>
          </cell>
        </row>
        <row r="838">
          <cell r="J838">
            <v>891550</v>
          </cell>
          <cell r="K838">
            <v>100006484</v>
          </cell>
          <cell r="L838" t="str">
            <v>Stredná odborná škola technická</v>
          </cell>
          <cell r="M838" t="str">
            <v>NR</v>
          </cell>
          <cell r="N838" t="str">
            <v>Nitra</v>
          </cell>
          <cell r="O838">
            <v>95201</v>
          </cell>
          <cell r="P838" t="str">
            <v>Vráble</v>
          </cell>
          <cell r="Q838" t="str">
            <v>Ul. 1. mája 500</v>
          </cell>
          <cell r="R838">
            <v>500933</v>
          </cell>
          <cell r="S838" t="str">
            <v>P</v>
          </cell>
          <cell r="T838" t="str">
            <v>D18G57N7SY5S</v>
          </cell>
        </row>
        <row r="839">
          <cell r="J839">
            <v>891606</v>
          </cell>
          <cell r="K839">
            <v>100005956</v>
          </cell>
          <cell r="L839" t="str">
            <v>Stredná odborná škola hotelových služieb a obchodu</v>
          </cell>
          <cell r="M839" t="str">
            <v>NR</v>
          </cell>
          <cell r="N839" t="str">
            <v>Nové Zámky</v>
          </cell>
          <cell r="O839">
            <v>94051</v>
          </cell>
          <cell r="P839" t="str">
            <v>Nové Zámky</v>
          </cell>
          <cell r="Q839" t="str">
            <v>Zdravotnícka 3</v>
          </cell>
          <cell r="R839">
            <v>503011</v>
          </cell>
          <cell r="S839" t="str">
            <v>P</v>
          </cell>
          <cell r="T839" t="str">
            <v>9J7A1TUA1B54</v>
          </cell>
        </row>
        <row r="840">
          <cell r="J840">
            <v>891908</v>
          </cell>
          <cell r="K840">
            <v>100006816</v>
          </cell>
          <cell r="L840" t="str">
            <v>Stredná odborná škola techniky, služieb a obchodu - Műszaki, Szolgáltatások és Kereskedelmi Szakközépiskola</v>
          </cell>
          <cell r="M840" t="str">
            <v>NR</v>
          </cell>
          <cell r="N840" t="str">
            <v>Nové Zámky</v>
          </cell>
          <cell r="O840">
            <v>94303</v>
          </cell>
          <cell r="P840" t="str">
            <v>Štúrovo</v>
          </cell>
          <cell r="Q840" t="str">
            <v>Svätého Štefana 81</v>
          </cell>
          <cell r="R840">
            <v>503584</v>
          </cell>
          <cell r="S840" t="str">
            <v>P</v>
          </cell>
          <cell r="T840" t="str">
            <v>DC8OR1GFD65R</v>
          </cell>
        </row>
        <row r="841">
          <cell r="J841">
            <v>893480</v>
          </cell>
          <cell r="K841">
            <v>100006303</v>
          </cell>
          <cell r="L841" t="str">
            <v>Stredná odborná škola obchodu a služieb</v>
          </cell>
          <cell r="M841" t="str">
            <v>NR</v>
          </cell>
          <cell r="N841" t="str">
            <v>Topoľčany</v>
          </cell>
          <cell r="O841">
            <v>95501</v>
          </cell>
          <cell r="P841" t="str">
            <v>Topoľčany</v>
          </cell>
          <cell r="Q841" t="str">
            <v>T. Vansovej 2</v>
          </cell>
          <cell r="R841">
            <v>504998</v>
          </cell>
          <cell r="S841" t="str">
            <v>P</v>
          </cell>
          <cell r="T841" t="str">
            <v>W18R472O7F58</v>
          </cell>
        </row>
        <row r="842">
          <cell r="J842">
            <v>893498</v>
          </cell>
          <cell r="K842">
            <v>100006557</v>
          </cell>
          <cell r="L842" t="str">
            <v>Stredná odborná škola obchodu a služieb</v>
          </cell>
          <cell r="M842" t="str">
            <v>NR</v>
          </cell>
          <cell r="N842" t="str">
            <v>Zlaté Moravce</v>
          </cell>
          <cell r="O842">
            <v>95301</v>
          </cell>
          <cell r="P842" t="str">
            <v>Zlaté Moravce</v>
          </cell>
          <cell r="Q842" t="str">
            <v>Slov.národ.povstania 5</v>
          </cell>
          <cell r="R842">
            <v>500968</v>
          </cell>
          <cell r="S842" t="str">
            <v>P</v>
          </cell>
          <cell r="T842" t="str">
            <v>HQ8B1NMNHN5C</v>
          </cell>
        </row>
        <row r="843">
          <cell r="J843">
            <v>161705</v>
          </cell>
          <cell r="K843">
            <v>100011452</v>
          </cell>
          <cell r="L843" t="str">
            <v>Stredná priemyselná škola technická</v>
          </cell>
          <cell r="M843" t="str">
            <v>PO</v>
          </cell>
          <cell r="N843" t="str">
            <v>Bardejov</v>
          </cell>
          <cell r="O843">
            <v>8501</v>
          </cell>
          <cell r="P843" t="str">
            <v>Bardejov</v>
          </cell>
          <cell r="Q843" t="str">
            <v>Komenského 5</v>
          </cell>
          <cell r="R843">
            <v>519006</v>
          </cell>
          <cell r="S843" t="str">
            <v>P</v>
          </cell>
          <cell r="T843" t="str">
            <v>7B7BUIITEF5O</v>
          </cell>
        </row>
        <row r="844">
          <cell r="J844">
            <v>162132</v>
          </cell>
          <cell r="K844">
            <v>100011781</v>
          </cell>
          <cell r="L844" t="str">
            <v>Obchodná akadémia</v>
          </cell>
          <cell r="M844" t="str">
            <v>PO</v>
          </cell>
          <cell r="N844" t="str">
            <v>Humenné</v>
          </cell>
          <cell r="O844">
            <v>6601</v>
          </cell>
          <cell r="P844" t="str">
            <v>Humenné</v>
          </cell>
          <cell r="Q844" t="str">
            <v>Komenského 1</v>
          </cell>
          <cell r="R844">
            <v>520004</v>
          </cell>
          <cell r="S844" t="str">
            <v>P</v>
          </cell>
          <cell r="T844" t="str">
            <v>Y48B9IDIWA59</v>
          </cell>
        </row>
        <row r="845">
          <cell r="J845">
            <v>162167</v>
          </cell>
          <cell r="K845">
            <v>100012445</v>
          </cell>
          <cell r="L845" t="str">
            <v>Obchodná akadémia</v>
          </cell>
          <cell r="M845" t="str">
            <v>PO</v>
          </cell>
          <cell r="N845" t="str">
            <v>Poprad</v>
          </cell>
          <cell r="O845">
            <v>5801</v>
          </cell>
          <cell r="P845" t="str">
            <v>Poprad</v>
          </cell>
          <cell r="Q845" t="str">
            <v>Murgašova 94</v>
          </cell>
          <cell r="R845">
            <v>523381</v>
          </cell>
          <cell r="S845" t="str">
            <v>P</v>
          </cell>
          <cell r="T845" t="str">
            <v>9O78QHKC185Z</v>
          </cell>
        </row>
        <row r="846">
          <cell r="J846">
            <v>162175</v>
          </cell>
          <cell r="K846">
            <v>100012031</v>
          </cell>
          <cell r="L846" t="str">
            <v>Hotelová akadémia Otta Brucknera</v>
          </cell>
          <cell r="M846" t="str">
            <v>PO</v>
          </cell>
          <cell r="N846" t="str">
            <v>Kežmarok</v>
          </cell>
          <cell r="O846">
            <v>6015</v>
          </cell>
          <cell r="P846" t="str">
            <v>Kežmarok</v>
          </cell>
          <cell r="Q846" t="str">
            <v>MUDr. Alexandra 29</v>
          </cell>
          <cell r="R846">
            <v>523585</v>
          </cell>
          <cell r="S846" t="str">
            <v>P</v>
          </cell>
          <cell r="T846" t="str">
            <v>6O8KSNZATU5R</v>
          </cell>
        </row>
        <row r="847">
          <cell r="J847">
            <v>162183</v>
          </cell>
          <cell r="K847">
            <v>100013006</v>
          </cell>
          <cell r="L847" t="str">
            <v>Obchodná akadémia</v>
          </cell>
          <cell r="M847" t="str">
            <v>PO</v>
          </cell>
          <cell r="N847" t="str">
            <v>Prešov</v>
          </cell>
          <cell r="O847">
            <v>8001</v>
          </cell>
          <cell r="P847" t="str">
            <v>Prešov</v>
          </cell>
          <cell r="Q847" t="str">
            <v>Volgogradská 3</v>
          </cell>
          <cell r="R847">
            <v>524140</v>
          </cell>
          <cell r="S847" t="str">
            <v>P</v>
          </cell>
          <cell r="T847" t="str">
            <v>TC77WL8QLH53</v>
          </cell>
        </row>
        <row r="848">
          <cell r="J848">
            <v>162230</v>
          </cell>
          <cell r="K848">
            <v>100014043</v>
          </cell>
          <cell r="L848" t="str">
            <v>Obchodná akadémia</v>
          </cell>
          <cell r="M848" t="str">
            <v>PO</v>
          </cell>
          <cell r="N848" t="str">
            <v>Vranov nad Topľou</v>
          </cell>
          <cell r="O848">
            <v>9335</v>
          </cell>
          <cell r="P848" t="str">
            <v>Vranov nad Topľou</v>
          </cell>
          <cell r="Q848" t="str">
            <v>Daxnerova 88</v>
          </cell>
          <cell r="R848">
            <v>544051</v>
          </cell>
          <cell r="S848" t="str">
            <v>P</v>
          </cell>
          <cell r="T848" t="str">
            <v>CA7KPHO9QR51</v>
          </cell>
        </row>
        <row r="849">
          <cell r="J849">
            <v>17078482</v>
          </cell>
          <cell r="K849">
            <v>100012945</v>
          </cell>
          <cell r="L849" t="str">
            <v>Stredná odborná škola gastronómie a služieb</v>
          </cell>
          <cell r="M849" t="str">
            <v>PO</v>
          </cell>
          <cell r="N849" t="str">
            <v>Prešov</v>
          </cell>
          <cell r="O849">
            <v>8134</v>
          </cell>
          <cell r="P849" t="str">
            <v>Prešov</v>
          </cell>
          <cell r="Q849" t="str">
            <v>Sídlisko duklianských hrdinov 3</v>
          </cell>
          <cell r="R849">
            <v>524140</v>
          </cell>
          <cell r="S849" t="str">
            <v>P</v>
          </cell>
          <cell r="T849" t="str">
            <v>I877NSSA2I5T</v>
          </cell>
        </row>
        <row r="850">
          <cell r="J850">
            <v>36155993</v>
          </cell>
          <cell r="K850">
            <v>100011488</v>
          </cell>
          <cell r="L850" t="str">
            <v>Stredná odborná škola ekonomiky, hotelierstva a služieb Jána Andraščíka</v>
          </cell>
          <cell r="M850" t="str">
            <v>PO</v>
          </cell>
          <cell r="N850" t="str">
            <v>Bardejov</v>
          </cell>
          <cell r="O850">
            <v>8501</v>
          </cell>
          <cell r="P850" t="str">
            <v>Bardejov</v>
          </cell>
          <cell r="Q850" t="str">
            <v>Pod Vinbargom 3</v>
          </cell>
          <cell r="R850">
            <v>519006</v>
          </cell>
          <cell r="S850" t="str">
            <v>P</v>
          </cell>
          <cell r="T850" t="str">
            <v>BC841SO2WN5N</v>
          </cell>
        </row>
        <row r="851">
          <cell r="J851">
            <v>37878247</v>
          </cell>
          <cell r="K851">
            <v>100013366</v>
          </cell>
          <cell r="L851" t="str">
            <v>Stredná odborná škola</v>
          </cell>
          <cell r="M851" t="str">
            <v>PO</v>
          </cell>
          <cell r="N851" t="str">
            <v>Snina</v>
          </cell>
          <cell r="O851">
            <v>6927</v>
          </cell>
          <cell r="P851" t="str">
            <v>Snina</v>
          </cell>
          <cell r="Q851" t="str">
            <v>Sládkovičova 2723/120</v>
          </cell>
          <cell r="R851">
            <v>520802</v>
          </cell>
          <cell r="S851" t="str">
            <v>P</v>
          </cell>
          <cell r="T851" t="str">
            <v>KT7APRO4935M</v>
          </cell>
        </row>
        <row r="852">
          <cell r="J852">
            <v>37880012</v>
          </cell>
          <cell r="K852">
            <v>100012009</v>
          </cell>
          <cell r="L852" t="str">
            <v>Stredná odborná škola</v>
          </cell>
          <cell r="M852" t="str">
            <v>PO</v>
          </cell>
          <cell r="N852" t="str">
            <v>Kežmarok</v>
          </cell>
          <cell r="O852">
            <v>6001</v>
          </cell>
          <cell r="P852" t="str">
            <v>Kežmarok</v>
          </cell>
          <cell r="Q852" t="str">
            <v>Garbiarska 1</v>
          </cell>
          <cell r="R852">
            <v>523585</v>
          </cell>
          <cell r="S852" t="str">
            <v>P</v>
          </cell>
          <cell r="T852" t="str">
            <v>RM7ZPHNS2V56</v>
          </cell>
        </row>
        <row r="853">
          <cell r="J853">
            <v>37880080</v>
          </cell>
          <cell r="K853">
            <v>100012855</v>
          </cell>
          <cell r="L853" t="str">
            <v>Stredná odborná škola služieb</v>
          </cell>
          <cell r="M853" t="str">
            <v>PO</v>
          </cell>
          <cell r="N853" t="str">
            <v>Prešov</v>
          </cell>
          <cell r="O853">
            <v>8001</v>
          </cell>
          <cell r="P853" t="str">
            <v>Prešov</v>
          </cell>
          <cell r="Q853" t="str">
            <v>Košická 20</v>
          </cell>
          <cell r="R853">
            <v>524140</v>
          </cell>
          <cell r="S853" t="str">
            <v>P</v>
          </cell>
          <cell r="T853" t="str">
            <v>NJ7X4Q7YMZ58</v>
          </cell>
        </row>
        <row r="854">
          <cell r="J854">
            <v>37880241</v>
          </cell>
          <cell r="K854">
            <v>100012886</v>
          </cell>
          <cell r="L854" t="str">
            <v>Stredná odborná škola podnikania</v>
          </cell>
          <cell r="M854" t="str">
            <v>PO</v>
          </cell>
          <cell r="N854" t="str">
            <v>Prešov</v>
          </cell>
          <cell r="O854">
            <v>8179</v>
          </cell>
          <cell r="P854" t="str">
            <v>Prešov</v>
          </cell>
          <cell r="Q854" t="str">
            <v>Masarykova 24</v>
          </cell>
          <cell r="R854">
            <v>524140</v>
          </cell>
          <cell r="S854" t="str">
            <v>P</v>
          </cell>
          <cell r="T854" t="str">
            <v>B878PLAPVN5R</v>
          </cell>
        </row>
        <row r="855">
          <cell r="J855">
            <v>37947541</v>
          </cell>
          <cell r="K855">
            <v>100012536</v>
          </cell>
          <cell r="L855" t="str">
            <v>Stredná odborná škola polytechnická Jána Antonína Baťu</v>
          </cell>
          <cell r="M855" t="str">
            <v>PO</v>
          </cell>
          <cell r="N855" t="str">
            <v>Poprad</v>
          </cell>
          <cell r="O855">
            <v>5921</v>
          </cell>
          <cell r="P855" t="str">
            <v>Svit</v>
          </cell>
          <cell r="Q855" t="str">
            <v>Štefánikova 39</v>
          </cell>
          <cell r="R855">
            <v>523925</v>
          </cell>
          <cell r="S855" t="str">
            <v>P</v>
          </cell>
          <cell r="T855" t="str">
            <v>ET79CH8P7B5N</v>
          </cell>
        </row>
        <row r="856">
          <cell r="J856">
            <v>37947931</v>
          </cell>
          <cell r="K856">
            <v>100017517</v>
          </cell>
          <cell r="L856" t="str">
            <v>Spojená škola</v>
          </cell>
          <cell r="M856" t="str">
            <v>PO</v>
          </cell>
          <cell r="N856" t="str">
            <v>Svidník</v>
          </cell>
          <cell r="O856">
            <v>8901</v>
          </cell>
          <cell r="P856" t="str">
            <v>Svidník</v>
          </cell>
          <cell r="Q856" t="str">
            <v>Centrálna 464</v>
          </cell>
          <cell r="R856">
            <v>527106</v>
          </cell>
          <cell r="S856" t="str">
            <v>P</v>
          </cell>
          <cell r="T856" t="str">
            <v>6T7CGN4H3U5S</v>
          </cell>
        </row>
        <row r="857">
          <cell r="J857">
            <v>42077133</v>
          </cell>
          <cell r="K857">
            <v>100012447</v>
          </cell>
          <cell r="L857" t="str">
            <v>Stredná odborná škola remesiel a služieb</v>
          </cell>
          <cell r="M857" t="str">
            <v>PO</v>
          </cell>
          <cell r="N857" t="str">
            <v>Poprad</v>
          </cell>
          <cell r="O857">
            <v>5801</v>
          </cell>
          <cell r="P857" t="str">
            <v>Poprad</v>
          </cell>
          <cell r="Q857" t="str">
            <v>Okružná 761/25</v>
          </cell>
          <cell r="R857">
            <v>523381</v>
          </cell>
          <cell r="S857" t="str">
            <v>P</v>
          </cell>
          <cell r="T857" t="str">
            <v>PI85J73M8151</v>
          </cell>
        </row>
        <row r="858">
          <cell r="J858">
            <v>53265301</v>
          </cell>
          <cell r="K858">
            <v>100019024</v>
          </cell>
          <cell r="L858" t="str">
            <v>Spojená škola</v>
          </cell>
          <cell r="M858" t="str">
            <v>PO</v>
          </cell>
          <cell r="N858" t="str">
            <v>Stará Ľubovňa</v>
          </cell>
          <cell r="O858">
            <v>6401</v>
          </cell>
          <cell r="P858" t="str">
            <v>Stará Ľubovňa</v>
          </cell>
          <cell r="Q858" t="str">
            <v>Jarmočná 108</v>
          </cell>
          <cell r="R858">
            <v>526665</v>
          </cell>
          <cell r="S858" t="str">
            <v>P</v>
          </cell>
          <cell r="T858" t="str">
            <v>IG8FCI1JAB5F</v>
          </cell>
        </row>
        <row r="859">
          <cell r="J859">
            <v>617750</v>
          </cell>
          <cell r="K859">
            <v>100011814</v>
          </cell>
          <cell r="L859" t="str">
            <v>Stredná odborná škola obchodu a služieb</v>
          </cell>
          <cell r="M859" t="str">
            <v>PO</v>
          </cell>
          <cell r="N859" t="str">
            <v>Humenné</v>
          </cell>
          <cell r="O859">
            <v>6601</v>
          </cell>
          <cell r="P859" t="str">
            <v>Humenné</v>
          </cell>
          <cell r="Q859" t="str">
            <v>Mierová 1973/79</v>
          </cell>
          <cell r="R859">
            <v>520004</v>
          </cell>
          <cell r="S859" t="str">
            <v>P</v>
          </cell>
          <cell r="T859" t="str">
            <v>FL7X8QZRG85S</v>
          </cell>
        </row>
        <row r="860">
          <cell r="J860">
            <v>893692</v>
          </cell>
          <cell r="K860">
            <v>100013759</v>
          </cell>
          <cell r="L860" t="str">
            <v>Stredná odborná škola polytechnická a služieb arm. gen. L. Svobodu</v>
          </cell>
          <cell r="M860" t="str">
            <v>PO</v>
          </cell>
          <cell r="N860" t="str">
            <v>Svidník</v>
          </cell>
          <cell r="O860">
            <v>8901</v>
          </cell>
          <cell r="P860" t="str">
            <v>Svidník</v>
          </cell>
          <cell r="Q860" t="str">
            <v>Bardejovská 715/18</v>
          </cell>
          <cell r="R860">
            <v>527106</v>
          </cell>
          <cell r="S860" t="str">
            <v>P</v>
          </cell>
          <cell r="T860" t="str">
            <v>L17ISRTPE45Y</v>
          </cell>
        </row>
        <row r="861">
          <cell r="J861">
            <v>158569</v>
          </cell>
          <cell r="K861">
            <v>100004424</v>
          </cell>
          <cell r="L861" t="str">
            <v>Stredná odborná škola obchodu a služieb</v>
          </cell>
          <cell r="M861" t="str">
            <v>TC</v>
          </cell>
          <cell r="N861" t="str">
            <v>Púchov</v>
          </cell>
          <cell r="O861">
            <v>2029</v>
          </cell>
          <cell r="P861" t="str">
            <v>Púchov</v>
          </cell>
          <cell r="Q861" t="str">
            <v>Ul. 1. mája 1264</v>
          </cell>
          <cell r="R861">
            <v>513610</v>
          </cell>
          <cell r="S861" t="str">
            <v>P</v>
          </cell>
          <cell r="T861" t="str">
            <v>FM8W88F44L59</v>
          </cell>
        </row>
        <row r="862">
          <cell r="J862">
            <v>158577</v>
          </cell>
          <cell r="K862">
            <v>100004251</v>
          </cell>
          <cell r="L862" t="str">
            <v>Stredná odborná škola obchodu a služieb</v>
          </cell>
          <cell r="M862" t="str">
            <v>TC</v>
          </cell>
          <cell r="N862" t="str">
            <v>Prievidza</v>
          </cell>
          <cell r="O862">
            <v>97101</v>
          </cell>
          <cell r="P862" t="str">
            <v>Prievidza</v>
          </cell>
          <cell r="Q862" t="str">
            <v>Nábr. J. Kalinčiaka 1</v>
          </cell>
          <cell r="R862">
            <v>513881</v>
          </cell>
          <cell r="S862" t="str">
            <v>P</v>
          </cell>
          <cell r="T862" t="str">
            <v>SV81PSM12X5H</v>
          </cell>
        </row>
        <row r="863">
          <cell r="J863">
            <v>161594</v>
          </cell>
          <cell r="K863">
            <v>100003980</v>
          </cell>
          <cell r="L863" t="str">
            <v>Stredná priemyselná škola</v>
          </cell>
          <cell r="M863" t="str">
            <v>TC</v>
          </cell>
          <cell r="N863" t="str">
            <v>Považská Bystrica</v>
          </cell>
          <cell r="O863">
            <v>1701</v>
          </cell>
          <cell r="P863" t="str">
            <v>Považská Bystrica</v>
          </cell>
          <cell r="Q863" t="str">
            <v>Slov. partizánov 1132/52</v>
          </cell>
          <cell r="R863">
            <v>512842</v>
          </cell>
          <cell r="S863" t="str">
            <v>P</v>
          </cell>
          <cell r="T863" t="str">
            <v>ZF8NOHJFIE5P</v>
          </cell>
        </row>
        <row r="864">
          <cell r="J864">
            <v>161993</v>
          </cell>
          <cell r="K864">
            <v>100004641</v>
          </cell>
          <cell r="L864" t="str">
            <v>Obchodná akadémia Milana Hodžu</v>
          </cell>
          <cell r="M864" t="str">
            <v>TC</v>
          </cell>
          <cell r="N864" t="str">
            <v>Trenčín</v>
          </cell>
          <cell r="O864">
            <v>91129</v>
          </cell>
          <cell r="P864" t="str">
            <v>Trenčín</v>
          </cell>
          <cell r="Q864" t="str">
            <v>Martina Rázusa 1</v>
          </cell>
          <cell r="R864">
            <v>505820</v>
          </cell>
          <cell r="S864" t="str">
            <v>P</v>
          </cell>
          <cell r="T864" t="str">
            <v>NV8LJHMRDD58</v>
          </cell>
        </row>
        <row r="865">
          <cell r="J865">
            <v>162086</v>
          </cell>
          <cell r="K865">
            <v>100003917</v>
          </cell>
          <cell r="L865" t="str">
            <v>Obchodná akadémia</v>
          </cell>
          <cell r="M865" t="str">
            <v>TC</v>
          </cell>
          <cell r="N865" t="str">
            <v>Považská Bystrica</v>
          </cell>
          <cell r="O865">
            <v>1744</v>
          </cell>
          <cell r="P865" t="str">
            <v>Považská Bystrica</v>
          </cell>
          <cell r="Q865" t="str">
            <v>Jesenského 259/6</v>
          </cell>
          <cell r="R865">
            <v>512842</v>
          </cell>
          <cell r="S865" t="str">
            <v>P</v>
          </cell>
          <cell r="T865" t="str">
            <v>P777KR4K175X</v>
          </cell>
        </row>
        <row r="866">
          <cell r="J866">
            <v>162094</v>
          </cell>
          <cell r="K866">
            <v>100004222</v>
          </cell>
          <cell r="L866" t="str">
            <v>Obchodná akadémia</v>
          </cell>
          <cell r="M866" t="str">
            <v>TC</v>
          </cell>
          <cell r="N866" t="str">
            <v>Prievidza</v>
          </cell>
          <cell r="O866">
            <v>97129</v>
          </cell>
          <cell r="P866" t="str">
            <v>Prievidza</v>
          </cell>
          <cell r="Q866" t="str">
            <v>F. Madvu 2</v>
          </cell>
          <cell r="R866">
            <v>513881</v>
          </cell>
          <cell r="S866" t="str">
            <v>P</v>
          </cell>
          <cell r="T866" t="str">
            <v>UK8L28VQP95S</v>
          </cell>
        </row>
        <row r="867">
          <cell r="J867">
            <v>351806</v>
          </cell>
          <cell r="K867">
            <v>100004621</v>
          </cell>
          <cell r="L867" t="str">
            <v>Stredná odborná škola obchodu a služieb</v>
          </cell>
          <cell r="M867" t="str">
            <v>TC</v>
          </cell>
          <cell r="N867" t="str">
            <v>Trenčín</v>
          </cell>
          <cell r="O867">
            <v>91250</v>
          </cell>
          <cell r="P867" t="str">
            <v>Trenčín</v>
          </cell>
          <cell r="Q867" t="str">
            <v>Jilemnického 24</v>
          </cell>
          <cell r="R867">
            <v>505820</v>
          </cell>
          <cell r="S867" t="str">
            <v>P</v>
          </cell>
          <cell r="T867" t="str">
            <v>JT8I5H37UM5Z</v>
          </cell>
        </row>
        <row r="868">
          <cell r="J868">
            <v>37922459</v>
          </cell>
          <cell r="K868">
            <v>100003312</v>
          </cell>
          <cell r="L868" t="str">
            <v>Stredná odborná škola strojnícka</v>
          </cell>
          <cell r="M868" t="str">
            <v>TC</v>
          </cell>
          <cell r="N868" t="str">
            <v>Bánovce nad Bebravou</v>
          </cell>
          <cell r="O868">
            <v>95701</v>
          </cell>
          <cell r="P868" t="str">
            <v>Bánovce nad Bebravou</v>
          </cell>
          <cell r="Q868" t="str">
            <v>Partizánska cesta 76</v>
          </cell>
          <cell r="R868">
            <v>542652</v>
          </cell>
          <cell r="S868" t="str">
            <v>P</v>
          </cell>
          <cell r="T868" t="str">
            <v>G588P8U6LB51</v>
          </cell>
        </row>
        <row r="869">
          <cell r="J869">
            <v>42024471</v>
          </cell>
          <cell r="K869">
            <v>100004073</v>
          </cell>
          <cell r="L869" t="str">
            <v>Stredná odborná škola</v>
          </cell>
          <cell r="M869" t="str">
            <v>TC</v>
          </cell>
          <cell r="N869" t="str">
            <v>Prievidza</v>
          </cell>
          <cell r="O869">
            <v>97251</v>
          </cell>
          <cell r="P869" t="str">
            <v>Handlová</v>
          </cell>
          <cell r="Q869" t="str">
            <v>Lipová 8</v>
          </cell>
          <cell r="R869">
            <v>513997</v>
          </cell>
          <cell r="S869" t="str">
            <v>P</v>
          </cell>
          <cell r="T869" t="str">
            <v>UR86VGN7VD5J</v>
          </cell>
        </row>
        <row r="870">
          <cell r="J870">
            <v>50424891</v>
          </cell>
          <cell r="K870">
            <v>100017787</v>
          </cell>
          <cell r="L870" t="str">
            <v>Stredná odborná škola Jána Antonína Baťu</v>
          </cell>
          <cell r="M870" t="str">
            <v>TC</v>
          </cell>
          <cell r="N870" t="str">
            <v>Partizánske</v>
          </cell>
          <cell r="O870">
            <v>95823</v>
          </cell>
          <cell r="P870" t="str">
            <v>Partizánske</v>
          </cell>
          <cell r="Q870" t="str">
            <v>Námestie SNP 5</v>
          </cell>
          <cell r="R870">
            <v>505315</v>
          </cell>
          <cell r="S870" t="str">
            <v>P</v>
          </cell>
          <cell r="T870" t="str">
            <v>3Z8Z5IQQY85D</v>
          </cell>
        </row>
        <row r="871">
          <cell r="J871">
            <v>893111</v>
          </cell>
          <cell r="K871">
            <v>100003711</v>
          </cell>
          <cell r="L871" t="str">
            <v>Stredná odborná škola obchodu a služieb</v>
          </cell>
          <cell r="M871" t="str">
            <v>TC</v>
          </cell>
          <cell r="N871" t="str">
            <v>Nové Mesto nad Váhom</v>
          </cell>
          <cell r="O871">
            <v>91501</v>
          </cell>
          <cell r="P871" t="str">
            <v>Nové Mesto nad Váhom</v>
          </cell>
          <cell r="Q871" t="str">
            <v>Piešťanská 2262/80</v>
          </cell>
          <cell r="R871">
            <v>506338</v>
          </cell>
          <cell r="S871" t="str">
            <v>P</v>
          </cell>
          <cell r="T871" t="str">
            <v>MY7SFL7ZZN54</v>
          </cell>
        </row>
        <row r="872">
          <cell r="J872">
            <v>159174</v>
          </cell>
          <cell r="K872">
            <v>100002434</v>
          </cell>
          <cell r="L872" t="str">
            <v>Stredná odborná škola regionálneho rozvoja</v>
          </cell>
          <cell r="M872" t="str">
            <v>TV</v>
          </cell>
          <cell r="N872" t="str">
            <v>Piešťany</v>
          </cell>
          <cell r="O872">
            <v>92208</v>
          </cell>
          <cell r="P872" t="str">
            <v>Rakovice</v>
          </cell>
          <cell r="Q872" t="str">
            <v>Rakovice 25</v>
          </cell>
          <cell r="R872">
            <v>507482</v>
          </cell>
          <cell r="S872" t="str">
            <v>P</v>
          </cell>
          <cell r="T872" t="str">
            <v>FD7KFQQ8Q35B</v>
          </cell>
        </row>
        <row r="873">
          <cell r="J873">
            <v>162001</v>
          </cell>
          <cell r="K873">
            <v>100002977</v>
          </cell>
          <cell r="L873" t="str">
            <v>Obchodná akadémia</v>
          </cell>
          <cell r="M873" t="str">
            <v>TV</v>
          </cell>
          <cell r="N873" t="str">
            <v>Trnava</v>
          </cell>
          <cell r="O873">
            <v>91729</v>
          </cell>
          <cell r="P873" t="str">
            <v>Trnava</v>
          </cell>
          <cell r="Q873" t="str">
            <v>Kukučínova 2</v>
          </cell>
          <cell r="R873">
            <v>506745</v>
          </cell>
          <cell r="S873" t="str">
            <v>P</v>
          </cell>
          <cell r="T873" t="str">
            <v>6I7FZG6FUC59</v>
          </cell>
        </row>
        <row r="874">
          <cell r="J874">
            <v>162019</v>
          </cell>
          <cell r="K874">
            <v>100002404</v>
          </cell>
          <cell r="L874" t="str">
            <v>Hotelová akadémia Ľudovíta Wintera</v>
          </cell>
          <cell r="M874" t="str">
            <v>TV</v>
          </cell>
          <cell r="N874" t="str">
            <v>Piešťany</v>
          </cell>
          <cell r="O874">
            <v>92101</v>
          </cell>
          <cell r="P874" t="str">
            <v>Piešťany</v>
          </cell>
          <cell r="Q874" t="str">
            <v>Stromová 34</v>
          </cell>
          <cell r="R874">
            <v>507440</v>
          </cell>
          <cell r="S874" t="str">
            <v>P</v>
          </cell>
          <cell r="T874" t="str">
            <v>Y58O18488L5Q</v>
          </cell>
        </row>
        <row r="875">
          <cell r="J875">
            <v>162329</v>
          </cell>
          <cell r="K875">
            <v>100001633</v>
          </cell>
          <cell r="L875" t="str">
            <v>Stredná odborná škola rozvoja vidieka s vyučovacím jazykom maďarským - Vidékfejlesztési Szakközépiskola</v>
          </cell>
          <cell r="M875" t="str">
            <v>TV</v>
          </cell>
          <cell r="N875" t="str">
            <v>Dunajská Streda</v>
          </cell>
          <cell r="O875">
            <v>92938</v>
          </cell>
          <cell r="P875" t="str">
            <v>Dunajská Streda</v>
          </cell>
          <cell r="Q875" t="str">
            <v>Nám. sv. Štefana 1533/3</v>
          </cell>
          <cell r="R875">
            <v>501433</v>
          </cell>
          <cell r="S875" t="str">
            <v>P</v>
          </cell>
          <cell r="T875" t="str">
            <v>ZT9C7TDMXT55</v>
          </cell>
        </row>
        <row r="876">
          <cell r="J876">
            <v>162400</v>
          </cell>
          <cell r="K876">
            <v>100002660</v>
          </cell>
          <cell r="L876" t="str">
            <v>Stredná odborná škola technická Jozefa Čabelku</v>
          </cell>
          <cell r="M876" t="str">
            <v>TV</v>
          </cell>
          <cell r="N876" t="str">
            <v>Skalica</v>
          </cell>
          <cell r="O876">
            <v>90851</v>
          </cell>
          <cell r="P876" t="str">
            <v>Holíč</v>
          </cell>
          <cell r="Q876" t="str">
            <v>Bernolákova 383/10</v>
          </cell>
          <cell r="R876">
            <v>504378</v>
          </cell>
          <cell r="S876" t="str">
            <v>P</v>
          </cell>
          <cell r="T876" t="str">
            <v>K673WR3R8P5L</v>
          </cell>
        </row>
        <row r="877">
          <cell r="J877">
            <v>17050456</v>
          </cell>
          <cell r="K877">
            <v>100002655</v>
          </cell>
          <cell r="L877" t="str">
            <v>Stredná odborná škola elektrotechnická</v>
          </cell>
          <cell r="M877" t="str">
            <v>TV</v>
          </cell>
          <cell r="N877" t="str">
            <v>Skalica</v>
          </cell>
          <cell r="O877">
            <v>90845</v>
          </cell>
          <cell r="P877" t="str">
            <v>Gbely</v>
          </cell>
          <cell r="Q877" t="str">
            <v>Učňovská 700/6</v>
          </cell>
          <cell r="R877">
            <v>504351</v>
          </cell>
          <cell r="S877" t="str">
            <v>P</v>
          </cell>
          <cell r="T877" t="str">
            <v>GI75PMRGGD5O</v>
          </cell>
        </row>
        <row r="878">
          <cell r="J878">
            <v>17053811</v>
          </cell>
          <cell r="K878">
            <v>100002239</v>
          </cell>
          <cell r="L878" t="str">
            <v>Stredná odborná škola chemická</v>
          </cell>
          <cell r="M878" t="str">
            <v>TV</v>
          </cell>
          <cell r="N878" t="str">
            <v>Hlohovec</v>
          </cell>
          <cell r="O878">
            <v>92001</v>
          </cell>
          <cell r="P878" t="str">
            <v>Hlohovec</v>
          </cell>
          <cell r="Q878" t="str">
            <v>Nerudova 13</v>
          </cell>
          <cell r="R878">
            <v>507032</v>
          </cell>
          <cell r="S878" t="str">
            <v>P</v>
          </cell>
          <cell r="T878" t="str">
            <v>GU7MZQCHTF5I</v>
          </cell>
        </row>
        <row r="879">
          <cell r="J879">
            <v>31825061</v>
          </cell>
          <cell r="K879">
            <v>100002255</v>
          </cell>
          <cell r="L879" t="str">
            <v>Obchodná akadémia</v>
          </cell>
          <cell r="M879" t="str">
            <v>TV</v>
          </cell>
          <cell r="N879" t="str">
            <v>Hlohovec</v>
          </cell>
          <cell r="O879">
            <v>92001</v>
          </cell>
          <cell r="P879" t="str">
            <v>Hlohovec</v>
          </cell>
          <cell r="Q879" t="str">
            <v>Tehelná 4</v>
          </cell>
          <cell r="R879">
            <v>507032</v>
          </cell>
          <cell r="S879" t="str">
            <v>P</v>
          </cell>
          <cell r="T879" t="str">
            <v>2C7UORKHQY5D</v>
          </cell>
        </row>
        <row r="880">
          <cell r="J880">
            <v>351873</v>
          </cell>
          <cell r="K880">
            <v>100001990</v>
          </cell>
          <cell r="L880" t="str">
            <v>Stredná odborná škola obchodu a služieb</v>
          </cell>
          <cell r="M880" t="str">
            <v>TV</v>
          </cell>
          <cell r="N880" t="str">
            <v>Galanta</v>
          </cell>
          <cell r="O880">
            <v>92447</v>
          </cell>
          <cell r="P880" t="str">
            <v>Galanta</v>
          </cell>
          <cell r="Q880" t="str">
            <v>Z. Kodálya 765</v>
          </cell>
          <cell r="R880">
            <v>503665</v>
          </cell>
          <cell r="S880" t="str">
            <v>P</v>
          </cell>
          <cell r="T880" t="str">
            <v>NI78KH8A6Y5U</v>
          </cell>
        </row>
        <row r="881">
          <cell r="J881">
            <v>36082058</v>
          </cell>
          <cell r="K881">
            <v>100002964</v>
          </cell>
          <cell r="L881" t="str">
            <v>Stredná priemyselná škola technická</v>
          </cell>
          <cell r="M881" t="str">
            <v>TV</v>
          </cell>
          <cell r="N881" t="str">
            <v>Trnava</v>
          </cell>
          <cell r="O881">
            <v>91731</v>
          </cell>
          <cell r="P881" t="str">
            <v>Trnava</v>
          </cell>
          <cell r="Q881" t="str">
            <v>Komenského 1</v>
          </cell>
          <cell r="R881">
            <v>506745</v>
          </cell>
          <cell r="S881" t="str">
            <v>P</v>
          </cell>
          <cell r="T881" t="str">
            <v>Y1852CQINF5G</v>
          </cell>
        </row>
        <row r="882">
          <cell r="J882">
            <v>400220</v>
          </cell>
          <cell r="K882">
            <v>100002577</v>
          </cell>
          <cell r="L882" t="str">
            <v>Obchodná akadémia</v>
          </cell>
          <cell r="M882" t="str">
            <v>TV</v>
          </cell>
          <cell r="N882" t="str">
            <v>Senica</v>
          </cell>
          <cell r="O882">
            <v>90580</v>
          </cell>
          <cell r="P882" t="str">
            <v>Senica</v>
          </cell>
          <cell r="Q882" t="str">
            <v>Dlhá 256/10</v>
          </cell>
          <cell r="R882">
            <v>504203</v>
          </cell>
          <cell r="S882" t="str">
            <v>P</v>
          </cell>
          <cell r="T882" t="str">
            <v>52938TR3RT5J</v>
          </cell>
        </row>
        <row r="883">
          <cell r="J883">
            <v>400238</v>
          </cell>
          <cell r="K883">
            <v>100002075</v>
          </cell>
          <cell r="L883" t="str">
            <v>Obchodná akadémia</v>
          </cell>
          <cell r="M883" t="str">
            <v>TV</v>
          </cell>
          <cell r="N883" t="str">
            <v>Galanta</v>
          </cell>
          <cell r="O883">
            <v>92601</v>
          </cell>
          <cell r="P883" t="str">
            <v>Sereď</v>
          </cell>
          <cell r="Q883" t="str">
            <v>Mládežnícka 158/5</v>
          </cell>
          <cell r="R883">
            <v>504009</v>
          </cell>
          <cell r="S883" t="str">
            <v>P</v>
          </cell>
          <cell r="T883" t="str">
            <v>QV82WDPMJJ5L</v>
          </cell>
        </row>
        <row r="884">
          <cell r="J884">
            <v>44351</v>
          </cell>
          <cell r="K884">
            <v>100001877</v>
          </cell>
          <cell r="L884" t="str">
            <v>Obchodná akadémia - Kereskedelmi Akadémia</v>
          </cell>
          <cell r="M884" t="str">
            <v>TV</v>
          </cell>
          <cell r="N884" t="str">
            <v>Dunajská Streda</v>
          </cell>
          <cell r="O884">
            <v>93201</v>
          </cell>
          <cell r="P884" t="str">
            <v>Veľký Meder</v>
          </cell>
          <cell r="Q884" t="str">
            <v>Bratislavská 38</v>
          </cell>
          <cell r="R884">
            <v>501522</v>
          </cell>
          <cell r="S884" t="str">
            <v>P</v>
          </cell>
          <cell r="T884" t="str">
            <v>5773PM5FZY59</v>
          </cell>
        </row>
        <row r="885">
          <cell r="J885">
            <v>654299</v>
          </cell>
          <cell r="K885">
            <v>100001610</v>
          </cell>
          <cell r="L885" t="str">
            <v>Stredná odborná škola informatiky a služieb s vyučovacím jazykom maďarským - Informatikai és Szolgáltatóipairi Szakközépiskola</v>
          </cell>
          <cell r="M885" t="str">
            <v>TV</v>
          </cell>
          <cell r="N885" t="str">
            <v>Dunajská Streda</v>
          </cell>
          <cell r="O885">
            <v>92901</v>
          </cell>
          <cell r="P885" t="str">
            <v>Dunajská Streda</v>
          </cell>
          <cell r="Q885" t="str">
            <v>Gyulu Szabóa 21</v>
          </cell>
          <cell r="R885">
            <v>501433</v>
          </cell>
          <cell r="S885" t="str">
            <v>P</v>
          </cell>
          <cell r="T885" t="str">
            <v>KP7MCR4J2Y5R</v>
          </cell>
        </row>
        <row r="886">
          <cell r="J886">
            <v>654302</v>
          </cell>
          <cell r="K886">
            <v>100002392</v>
          </cell>
          <cell r="L886" t="str">
            <v>Stredná odborná škola obchodu a služieb</v>
          </cell>
          <cell r="M886" t="str">
            <v>TV</v>
          </cell>
          <cell r="N886" t="str">
            <v>Piešťany</v>
          </cell>
          <cell r="O886">
            <v>92101</v>
          </cell>
          <cell r="P886" t="str">
            <v>Piešťany</v>
          </cell>
          <cell r="Q886" t="str">
            <v>Mojmírova 99/28</v>
          </cell>
          <cell r="R886">
            <v>507440</v>
          </cell>
          <cell r="S886" t="str">
            <v>P</v>
          </cell>
          <cell r="T886" t="str">
            <v>M288F8R8E952</v>
          </cell>
        </row>
        <row r="887">
          <cell r="J887">
            <v>893412</v>
          </cell>
          <cell r="K887">
            <v>100002987</v>
          </cell>
          <cell r="L887" t="str">
            <v>Stredná odborná škola obchodu a služieb</v>
          </cell>
          <cell r="M887" t="str">
            <v>TV</v>
          </cell>
          <cell r="N887" t="str">
            <v>Trnava</v>
          </cell>
          <cell r="O887">
            <v>91854</v>
          </cell>
          <cell r="P887" t="str">
            <v>Trnava</v>
          </cell>
          <cell r="Q887" t="str">
            <v>Lomonosovova 2797/6</v>
          </cell>
          <cell r="R887">
            <v>506745</v>
          </cell>
          <cell r="S887" t="str">
            <v>P</v>
          </cell>
          <cell r="T887" t="str">
            <v>WLAZUFKOZ35G</v>
          </cell>
        </row>
        <row r="888">
          <cell r="J888">
            <v>158518</v>
          </cell>
          <cell r="K888">
            <v>100007422</v>
          </cell>
          <cell r="L888" t="str">
            <v>Stredná odborná škola obchodu a služieb</v>
          </cell>
          <cell r="M888" t="str">
            <v>ZA</v>
          </cell>
          <cell r="N888" t="str">
            <v>Dolný Kubín</v>
          </cell>
          <cell r="O888">
            <v>2680</v>
          </cell>
          <cell r="P888" t="str">
            <v>Dolný Kubín</v>
          </cell>
          <cell r="Q888" t="str">
            <v>Pelhřimovská 1186/10</v>
          </cell>
          <cell r="R888">
            <v>509540</v>
          </cell>
          <cell r="S888" t="str">
            <v>P</v>
          </cell>
          <cell r="T888" t="str">
            <v>HN8CLNJMWX58</v>
          </cell>
        </row>
        <row r="889">
          <cell r="J889">
            <v>158551</v>
          </cell>
          <cell r="K889">
            <v>100008038</v>
          </cell>
          <cell r="L889" t="str">
            <v>Stredná odborná škola obchodu a služieb</v>
          </cell>
          <cell r="M889" t="str">
            <v>ZA</v>
          </cell>
          <cell r="N889" t="str">
            <v>Martin</v>
          </cell>
          <cell r="O889">
            <v>3601</v>
          </cell>
          <cell r="P889" t="str">
            <v>Martin</v>
          </cell>
          <cell r="Q889" t="str">
            <v>Stavbárska 11</v>
          </cell>
          <cell r="R889">
            <v>512036</v>
          </cell>
          <cell r="S889" t="str">
            <v>P</v>
          </cell>
          <cell r="T889" t="str">
            <v>T99UR8HHH15V</v>
          </cell>
        </row>
        <row r="890">
          <cell r="J890">
            <v>158623</v>
          </cell>
          <cell r="K890">
            <v>100009130</v>
          </cell>
          <cell r="L890" t="str">
            <v>Hotelová akadémia</v>
          </cell>
          <cell r="M890" t="str">
            <v>ZA</v>
          </cell>
          <cell r="N890" t="str">
            <v>Žilina</v>
          </cell>
          <cell r="O890">
            <v>1001</v>
          </cell>
          <cell r="P890" t="str">
            <v>Žilina</v>
          </cell>
          <cell r="Q890" t="str">
            <v>Hlinská 31</v>
          </cell>
          <cell r="R890">
            <v>517402</v>
          </cell>
          <cell r="S890" t="str">
            <v>P</v>
          </cell>
          <cell r="T890" t="str">
            <v>4W76SR6IBR5K</v>
          </cell>
        </row>
        <row r="891">
          <cell r="J891">
            <v>162043</v>
          </cell>
          <cell r="K891">
            <v>100007097</v>
          </cell>
          <cell r="L891" t="str">
            <v>Obchodná akadémia Dušana Metoda Janotu</v>
          </cell>
          <cell r="M891" t="str">
            <v>ZA</v>
          </cell>
          <cell r="N891" t="str">
            <v>Čadca</v>
          </cell>
          <cell r="O891">
            <v>2201</v>
          </cell>
          <cell r="P891" t="str">
            <v>Čadca</v>
          </cell>
          <cell r="Q891" t="str">
            <v>17. novembra 2701</v>
          </cell>
          <cell r="R891">
            <v>509132</v>
          </cell>
          <cell r="S891" t="str">
            <v>P</v>
          </cell>
          <cell r="T891" t="str">
            <v>TP7YUH8XER58</v>
          </cell>
        </row>
        <row r="892">
          <cell r="J892">
            <v>162051</v>
          </cell>
          <cell r="K892">
            <v>100007425</v>
          </cell>
          <cell r="L892" t="str">
            <v>Obchodná akadémia</v>
          </cell>
          <cell r="M892" t="str">
            <v>ZA</v>
          </cell>
          <cell r="N892" t="str">
            <v>Dolný Kubín</v>
          </cell>
          <cell r="O892">
            <v>2636</v>
          </cell>
          <cell r="P892" t="str">
            <v>Dolný Kubín</v>
          </cell>
          <cell r="Q892" t="str">
            <v>Radlinského 1725/55</v>
          </cell>
          <cell r="R892">
            <v>509540</v>
          </cell>
          <cell r="S892" t="str">
            <v>P</v>
          </cell>
          <cell r="T892" t="str">
            <v>L37CVQOKEW5I</v>
          </cell>
        </row>
        <row r="893">
          <cell r="J893">
            <v>162078</v>
          </cell>
          <cell r="K893">
            <v>100007940</v>
          </cell>
          <cell r="L893" t="str">
            <v>Obchodná akadémia</v>
          </cell>
          <cell r="M893" t="str">
            <v>ZA</v>
          </cell>
          <cell r="N893" t="str">
            <v>Martin</v>
          </cell>
          <cell r="O893">
            <v>3637</v>
          </cell>
          <cell r="P893" t="str">
            <v>Martin</v>
          </cell>
          <cell r="Q893" t="str">
            <v>Bernolákova 2</v>
          </cell>
          <cell r="R893">
            <v>512036</v>
          </cell>
          <cell r="S893" t="str">
            <v>P</v>
          </cell>
          <cell r="T893" t="str">
            <v>I47AYHMXPK55</v>
          </cell>
        </row>
        <row r="894">
          <cell r="J894">
            <v>162124</v>
          </cell>
          <cell r="K894">
            <v>100009280</v>
          </cell>
          <cell r="L894" t="str">
            <v>Obchodná akadémia</v>
          </cell>
          <cell r="M894" t="str">
            <v>ZA</v>
          </cell>
          <cell r="N894" t="str">
            <v>Žilina</v>
          </cell>
          <cell r="O894">
            <v>1157</v>
          </cell>
          <cell r="P894" t="str">
            <v>Žilina</v>
          </cell>
          <cell r="Q894" t="str">
            <v>Veľká okružná 32</v>
          </cell>
          <cell r="R894">
            <v>517402</v>
          </cell>
          <cell r="S894" t="str">
            <v>P</v>
          </cell>
          <cell r="T894" t="str">
            <v>D17I8QTHRY52</v>
          </cell>
        </row>
        <row r="895">
          <cell r="J895">
            <v>162558</v>
          </cell>
          <cell r="K895">
            <v>100009214</v>
          </cell>
          <cell r="L895" t="str">
            <v>Stredná odborná škola poľnohospodárstva a služieb na vidieku</v>
          </cell>
          <cell r="M895" t="str">
            <v>ZA</v>
          </cell>
          <cell r="N895" t="str">
            <v>Žilina</v>
          </cell>
          <cell r="O895">
            <v>1062</v>
          </cell>
          <cell r="P895" t="str">
            <v>Žilina</v>
          </cell>
          <cell r="Q895" t="str">
            <v>Predmestská 82</v>
          </cell>
          <cell r="R895">
            <v>517402</v>
          </cell>
          <cell r="S895" t="str">
            <v>P</v>
          </cell>
          <cell r="T895" t="str">
            <v>X99L58FGG352</v>
          </cell>
        </row>
        <row r="896">
          <cell r="J896">
            <v>17053846</v>
          </cell>
          <cell r="K896">
            <v>100008249</v>
          </cell>
          <cell r="L896" t="str">
            <v>Stredná odborná škola podnikania a služieb</v>
          </cell>
          <cell r="M896" t="str">
            <v>ZA</v>
          </cell>
          <cell r="N896" t="str">
            <v>Námestovo</v>
          </cell>
          <cell r="O896">
            <v>2901</v>
          </cell>
          <cell r="P896" t="str">
            <v>Námestovo</v>
          </cell>
          <cell r="Q896" t="str">
            <v>Hattalova 968/33</v>
          </cell>
          <cell r="R896">
            <v>509868</v>
          </cell>
          <cell r="S896" t="str">
            <v>P</v>
          </cell>
          <cell r="T896" t="str">
            <v>RC8LD8ZC4E53</v>
          </cell>
        </row>
        <row r="897">
          <cell r="J897">
            <v>30232953</v>
          </cell>
          <cell r="K897">
            <v>100008560</v>
          </cell>
          <cell r="L897" t="str">
            <v>Obchodná akadémia</v>
          </cell>
          <cell r="M897" t="str">
            <v>ZA</v>
          </cell>
          <cell r="N897" t="str">
            <v>Ružomberok</v>
          </cell>
          <cell r="O897">
            <v>3401</v>
          </cell>
          <cell r="P897" t="str">
            <v>Ružomberok</v>
          </cell>
          <cell r="Q897" t="str">
            <v>Scota Viatora 4</v>
          </cell>
          <cell r="R897">
            <v>510998</v>
          </cell>
          <cell r="S897" t="str">
            <v>P</v>
          </cell>
          <cell r="T897" t="str">
            <v>T98FOSS56857</v>
          </cell>
        </row>
        <row r="898">
          <cell r="J898">
            <v>31926754</v>
          </cell>
          <cell r="K898">
            <v>100007770</v>
          </cell>
          <cell r="L898" t="str">
            <v>Obchodná akadémia</v>
          </cell>
          <cell r="M898" t="str">
            <v>ZA</v>
          </cell>
          <cell r="N898" t="str">
            <v>Liptovský Mikuláš</v>
          </cell>
          <cell r="O898">
            <v>3147</v>
          </cell>
          <cell r="P898" t="str">
            <v>Liptovský Mikuláš</v>
          </cell>
          <cell r="Q898" t="str">
            <v>Nábrežie K.Petroviča 1571</v>
          </cell>
          <cell r="R898">
            <v>510262</v>
          </cell>
          <cell r="S898" t="str">
            <v>P</v>
          </cell>
          <cell r="T898" t="str">
            <v>OU8V7J8ZAI5K</v>
          </cell>
        </row>
        <row r="899">
          <cell r="J899">
            <v>491942</v>
          </cell>
          <cell r="K899">
            <v>100007730</v>
          </cell>
          <cell r="L899" t="str">
            <v>Stredná odborná škola polytechnická</v>
          </cell>
          <cell r="M899" t="str">
            <v>ZA</v>
          </cell>
          <cell r="N899" t="str">
            <v>Liptovský Mikuláš</v>
          </cell>
          <cell r="O899">
            <v>3101</v>
          </cell>
          <cell r="P899" t="str">
            <v>Liptovský Mikuláš</v>
          </cell>
          <cell r="Q899" t="str">
            <v>Demänovská cesta 669</v>
          </cell>
          <cell r="R899">
            <v>510262</v>
          </cell>
          <cell r="S899" t="str">
            <v>P</v>
          </cell>
          <cell r="T899" t="str">
            <v>ZS8CUMN5UM5V</v>
          </cell>
        </row>
        <row r="900">
          <cell r="J900">
            <v>695041</v>
          </cell>
          <cell r="K900">
            <v>100007145</v>
          </cell>
          <cell r="L900" t="str">
            <v>Stredná odborná škola obchodu a služieb</v>
          </cell>
          <cell r="M900" t="str">
            <v>ZA</v>
          </cell>
          <cell r="N900" t="str">
            <v>Čadca</v>
          </cell>
          <cell r="O900">
            <v>2201</v>
          </cell>
          <cell r="P900" t="str">
            <v>Čadca</v>
          </cell>
          <cell r="Q900" t="str">
            <v>Ul. 17. novembra 2579</v>
          </cell>
          <cell r="R900">
            <v>509132</v>
          </cell>
          <cell r="S900" t="str">
            <v>P</v>
          </cell>
          <cell r="T900" t="str">
            <v>CE83DDHUFY5H</v>
          </cell>
        </row>
        <row r="901">
          <cell r="J901">
            <v>893544</v>
          </cell>
          <cell r="K901">
            <v>100009238</v>
          </cell>
          <cell r="L901" t="str">
            <v>Stredná odborná škola podnikania</v>
          </cell>
          <cell r="M901" t="str">
            <v>ZA</v>
          </cell>
          <cell r="N901" t="str">
            <v>Žilina</v>
          </cell>
          <cell r="O901">
            <v>1001</v>
          </cell>
          <cell r="P901" t="str">
            <v>Žilina</v>
          </cell>
          <cell r="Q901" t="str">
            <v>Sasinkova 45</v>
          </cell>
          <cell r="R901">
            <v>517402</v>
          </cell>
          <cell r="S901" t="str">
            <v>P</v>
          </cell>
          <cell r="T901" t="str">
            <v>9Z855SOZOG5Q</v>
          </cell>
        </row>
        <row r="902">
          <cell r="J902">
            <v>894826</v>
          </cell>
          <cell r="K902">
            <v>100017459</v>
          </cell>
          <cell r="L902" t="str">
            <v>Spojená škola</v>
          </cell>
          <cell r="M902" t="str">
            <v>ZA</v>
          </cell>
          <cell r="N902" t="str">
            <v>Ružomberok</v>
          </cell>
          <cell r="O902">
            <v>3401</v>
          </cell>
          <cell r="P902" t="str">
            <v>Ružomberok</v>
          </cell>
          <cell r="Q902" t="str">
            <v>Scota Viatora 8</v>
          </cell>
          <cell r="R902">
            <v>510998</v>
          </cell>
          <cell r="S902" t="str">
            <v>P</v>
          </cell>
          <cell r="T902" t="str">
            <v>F481KJOP7K5M</v>
          </cell>
        </row>
        <row r="903">
          <cell r="J903">
            <v>31825451</v>
          </cell>
          <cell r="K903">
            <v>100002959</v>
          </cell>
          <cell r="L903" t="str">
            <v>Stredná odborná škola pedagogická bl. Laury</v>
          </cell>
          <cell r="M903" t="str">
            <v>TV</v>
          </cell>
          <cell r="N903" t="str">
            <v>Trnava</v>
          </cell>
          <cell r="O903">
            <v>91701</v>
          </cell>
          <cell r="P903" t="str">
            <v>Trnava</v>
          </cell>
          <cell r="Q903" t="str">
            <v>Jána Hollého 9</v>
          </cell>
          <cell r="R903">
            <v>506745</v>
          </cell>
          <cell r="S903" t="str">
            <v>P</v>
          </cell>
          <cell r="T903" t="str">
            <v>MY8A97AZ7854</v>
          </cell>
        </row>
        <row r="904">
          <cell r="J904">
            <v>42014891</v>
          </cell>
          <cell r="K904">
            <v>100004600</v>
          </cell>
          <cell r="L904" t="str">
            <v>Stredná odborná škola pedagogická sv. Andreja-Svorada a Benedikta</v>
          </cell>
          <cell r="M904" t="str">
            <v>TC</v>
          </cell>
          <cell r="N904" t="str">
            <v>Trenčín</v>
          </cell>
          <cell r="O904">
            <v>91101</v>
          </cell>
          <cell r="P904" t="str">
            <v>Trenčín</v>
          </cell>
          <cell r="Q904" t="str">
            <v>1. mája 7</v>
          </cell>
          <cell r="R904">
            <v>505820</v>
          </cell>
          <cell r="S904" t="str">
            <v>P</v>
          </cell>
          <cell r="T904" t="str">
            <v>VE8YQDU5F85I</v>
          </cell>
        </row>
        <row r="905">
          <cell r="J905">
            <v>52089291</v>
          </cell>
          <cell r="K905">
            <v>100018692</v>
          </cell>
          <cell r="L905" t="str">
            <v>Cirkevná stredná odborná škola sv.Terézie z Lisieux</v>
          </cell>
          <cell r="M905" t="str">
            <v>TC</v>
          </cell>
          <cell r="N905" t="str">
            <v>Bánovce nad Bebravou</v>
          </cell>
          <cell r="O905">
            <v>95704</v>
          </cell>
          <cell r="P905" t="str">
            <v>Bánovce nad Bebravou</v>
          </cell>
          <cell r="Q905" t="str">
            <v>Farská 5</v>
          </cell>
          <cell r="R905">
            <v>542652</v>
          </cell>
          <cell r="S905" t="str">
            <v>P</v>
          </cell>
          <cell r="T905" t="str">
            <v>297GJQOGLJ53</v>
          </cell>
        </row>
        <row r="906">
          <cell r="J906">
            <v>607355</v>
          </cell>
          <cell r="K906">
            <v>100006252</v>
          </cell>
          <cell r="L906" t="str">
            <v>Stredná zdravotnícka škola sv. Vincenta de Paul</v>
          </cell>
          <cell r="M906" t="str">
            <v>NR</v>
          </cell>
          <cell r="N906" t="str">
            <v>Topoľčany</v>
          </cell>
          <cell r="O906">
            <v>95501</v>
          </cell>
          <cell r="P906" t="str">
            <v>Topoľčany</v>
          </cell>
          <cell r="Q906" t="str">
            <v>17. novembra 1056</v>
          </cell>
          <cell r="R906">
            <v>504998</v>
          </cell>
          <cell r="S906" t="str">
            <v>P</v>
          </cell>
          <cell r="T906" t="str">
            <v>857VOR599W5I</v>
          </cell>
        </row>
        <row r="907">
          <cell r="J907">
            <v>618233</v>
          </cell>
          <cell r="K907">
            <v>100014702</v>
          </cell>
          <cell r="L907" t="str">
            <v>Stredná zdravotnícka škola sv. Alžbety</v>
          </cell>
          <cell r="M907" t="str">
            <v>KE</v>
          </cell>
          <cell r="N907" t="str">
            <v>Košice I</v>
          </cell>
          <cell r="O907">
            <v>4001</v>
          </cell>
          <cell r="P907" t="str">
            <v>Košice-Staré Mesto</v>
          </cell>
          <cell r="Q907" t="str">
            <v>Mäsiarska 25</v>
          </cell>
          <cell r="R907">
            <v>598186</v>
          </cell>
          <cell r="S907" t="str">
            <v>P</v>
          </cell>
          <cell r="T907" t="str">
            <v>7R74FLK9T35B</v>
          </cell>
        </row>
        <row r="908">
          <cell r="J908">
            <v>618462</v>
          </cell>
          <cell r="K908">
            <v>100013803</v>
          </cell>
          <cell r="L908" t="str">
            <v>Stredná zdravotnícka škola milosrdného Samaritána</v>
          </cell>
          <cell r="M908" t="str">
            <v>PO</v>
          </cell>
          <cell r="N908" t="str">
            <v>Svidník</v>
          </cell>
          <cell r="O908">
            <v>8901</v>
          </cell>
          <cell r="P908" t="str">
            <v>Svidník</v>
          </cell>
          <cell r="Q908" t="str">
            <v>Sovietskych hrdinov 80</v>
          </cell>
          <cell r="R908">
            <v>527106</v>
          </cell>
          <cell r="S908" t="str">
            <v>P</v>
          </cell>
          <cell r="T908" t="str">
            <v>BL7ABH97ZN55</v>
          </cell>
        </row>
        <row r="909">
          <cell r="J909">
            <v>37937731</v>
          </cell>
          <cell r="K909">
            <v>100012237</v>
          </cell>
          <cell r="L909" t="str">
            <v>Stredná zdravotnícka škola Štefana Kluberta</v>
          </cell>
          <cell r="M909" t="str">
            <v>PO</v>
          </cell>
          <cell r="N909" t="str">
            <v>Levoča</v>
          </cell>
          <cell r="O909">
            <v>5401</v>
          </cell>
          <cell r="P909" t="str">
            <v>Levoča</v>
          </cell>
          <cell r="Q909" t="str">
            <v>Kláštorská 24A</v>
          </cell>
          <cell r="R909">
            <v>543292</v>
          </cell>
          <cell r="S909" t="str">
            <v>P</v>
          </cell>
          <cell r="T909" t="str">
            <v>LQ869T8AQX5Z</v>
          </cell>
        </row>
        <row r="910">
          <cell r="J910">
            <v>35564024</v>
          </cell>
          <cell r="K910">
            <v>100014976</v>
          </cell>
          <cell r="L910" t="str">
            <v>Stredná odborná škola pedagogická sv. Cyrila a Metoda</v>
          </cell>
          <cell r="M910" t="str">
            <v>KE</v>
          </cell>
          <cell r="N910" t="str">
            <v>Košice IV</v>
          </cell>
          <cell r="O910">
            <v>4001</v>
          </cell>
          <cell r="P910" t="str">
            <v>Košice-Juh</v>
          </cell>
          <cell r="Q910" t="str">
            <v>Južná trieda 48</v>
          </cell>
          <cell r="R910">
            <v>599824</v>
          </cell>
          <cell r="S910" t="str">
            <v>P</v>
          </cell>
          <cell r="T910" t="str">
            <v>I28JQ8KNHQ53</v>
          </cell>
        </row>
        <row r="911">
          <cell r="J911">
            <v>17059844</v>
          </cell>
          <cell r="K911">
            <v>100008508</v>
          </cell>
          <cell r="L911" t="str">
            <v>Stredná zdravotnícka škola M. T. Schererovej</v>
          </cell>
          <cell r="M911" t="str">
            <v>ZA</v>
          </cell>
          <cell r="N911" t="str">
            <v>Ružomberok</v>
          </cell>
          <cell r="O911">
            <v>3401</v>
          </cell>
          <cell r="P911" t="str">
            <v>Ružomberok</v>
          </cell>
          <cell r="Q911" t="str">
            <v>Dončova 7</v>
          </cell>
          <cell r="R911">
            <v>510998</v>
          </cell>
          <cell r="S911" t="str">
            <v>P</v>
          </cell>
          <cell r="T911" t="str">
            <v>PY8YC7NVTN5H</v>
          </cell>
        </row>
        <row r="912">
          <cell r="J912">
            <v>35662867</v>
          </cell>
          <cell r="K912">
            <v>100017415</v>
          </cell>
          <cell r="L912" t="str">
            <v>Piaristická spojená škola Františka Hanáka</v>
          </cell>
          <cell r="M912" t="str">
            <v>TC</v>
          </cell>
          <cell r="N912" t="str">
            <v>Prievidza</v>
          </cell>
          <cell r="O912">
            <v>97101</v>
          </cell>
          <cell r="P912" t="str">
            <v>Prievidza</v>
          </cell>
          <cell r="Q912" t="str">
            <v>A. Hlinku 44</v>
          </cell>
          <cell r="R912">
            <v>513881</v>
          </cell>
          <cell r="S912" t="str">
            <v>P</v>
          </cell>
          <cell r="T912" t="str">
            <v>3184ORINUH53</v>
          </cell>
        </row>
        <row r="913">
          <cell r="J913">
            <v>698288</v>
          </cell>
          <cell r="K913">
            <v>100012842</v>
          </cell>
          <cell r="L913" t="str">
            <v>Stredná zdravotnícka škola sv. Bazila Veľkého</v>
          </cell>
          <cell r="M913" t="str">
            <v>PO</v>
          </cell>
          <cell r="N913" t="str">
            <v>Prešov</v>
          </cell>
          <cell r="O913">
            <v>8001</v>
          </cell>
          <cell r="P913" t="str">
            <v>Prešov</v>
          </cell>
          <cell r="Q913" t="str">
            <v>Kmeťovo stromoradie 1</v>
          </cell>
          <cell r="R913">
            <v>524140</v>
          </cell>
          <cell r="S913" t="str">
            <v>P</v>
          </cell>
          <cell r="T913" t="str">
            <v>TG917JB18B5V</v>
          </cell>
        </row>
        <row r="914">
          <cell r="J914">
            <v>31942369</v>
          </cell>
          <cell r="K914">
            <v>100015592</v>
          </cell>
          <cell r="L914" t="str">
            <v>Stredná odborná škola sv. Cyrila a Metoda</v>
          </cell>
          <cell r="M914" t="str">
            <v>KE</v>
          </cell>
          <cell r="N914" t="str">
            <v>Michalovce</v>
          </cell>
          <cell r="O914">
            <v>7101</v>
          </cell>
          <cell r="P914" t="str">
            <v>Michalovce</v>
          </cell>
          <cell r="Q914" t="str">
            <v>Tehliarska 2</v>
          </cell>
          <cell r="R914">
            <v>522279</v>
          </cell>
          <cell r="S914" t="str">
            <v>P</v>
          </cell>
          <cell r="T914" t="str">
            <v>I387MD81D55K</v>
          </cell>
        </row>
        <row r="915">
          <cell r="J915">
            <v>17059852</v>
          </cell>
          <cell r="K915">
            <v>100007109</v>
          </cell>
          <cell r="L915" t="str">
            <v>Stredná zdravotnícka škola sv. Františka z Assisi</v>
          </cell>
          <cell r="M915" t="str">
            <v>ZA</v>
          </cell>
          <cell r="N915" t="str">
            <v>Čadca</v>
          </cell>
          <cell r="O915">
            <v>2201</v>
          </cell>
          <cell r="P915" t="str">
            <v>Čadca</v>
          </cell>
          <cell r="Q915" t="str">
            <v>Horná 137</v>
          </cell>
          <cell r="R915">
            <v>509132</v>
          </cell>
          <cell r="S915" t="str">
            <v>P</v>
          </cell>
          <cell r="T915" t="str">
            <v>F78WA7IF9Z5P</v>
          </cell>
        </row>
        <row r="916">
          <cell r="J916">
            <v>30414164</v>
          </cell>
          <cell r="K916">
            <v>100017406</v>
          </cell>
          <cell r="L916" t="str">
            <v xml:space="preserve">Spojená škola sv. Jána Bosca </v>
          </cell>
          <cell r="M916" t="str">
            <v>TC</v>
          </cell>
          <cell r="N916" t="str">
            <v>Ilava</v>
          </cell>
          <cell r="O916">
            <v>1851</v>
          </cell>
          <cell r="P916" t="str">
            <v>Nová Dubnica</v>
          </cell>
          <cell r="Q916" t="str">
            <v>Trenčianska 66/28</v>
          </cell>
          <cell r="R916">
            <v>513440</v>
          </cell>
          <cell r="S916" t="str">
            <v>P</v>
          </cell>
          <cell r="T916" t="str">
            <v>RD8P3TEW4V5V</v>
          </cell>
        </row>
        <row r="917">
          <cell r="J917">
            <v>614866</v>
          </cell>
          <cell r="K917">
            <v>100007107</v>
          </cell>
          <cell r="L917" t="str">
            <v>Stredná odborná škola pedagogická sv. Márie Goretti</v>
          </cell>
          <cell r="M917" t="str">
            <v>ZA</v>
          </cell>
          <cell r="N917" t="str">
            <v>Čadca</v>
          </cell>
          <cell r="O917">
            <v>2201</v>
          </cell>
          <cell r="P917" t="str">
            <v>Čadca</v>
          </cell>
          <cell r="Q917" t="str">
            <v>Horná 137</v>
          </cell>
          <cell r="R917">
            <v>509132</v>
          </cell>
          <cell r="S917" t="str">
            <v>P</v>
          </cell>
          <cell r="T917" t="str">
            <v>K18LV76QM75B</v>
          </cell>
        </row>
        <row r="918">
          <cell r="J918">
            <v>17055202</v>
          </cell>
          <cell r="K918">
            <v>100004690</v>
          </cell>
          <cell r="L918" t="str">
            <v>Stredná odborná škola dopravná</v>
          </cell>
          <cell r="M918" t="str">
            <v>TC</v>
          </cell>
          <cell r="N918" t="str">
            <v>Trenčín</v>
          </cell>
          <cell r="O918">
            <v>91250</v>
          </cell>
          <cell r="P918" t="str">
            <v>Trenčín</v>
          </cell>
          <cell r="Q918" t="str">
            <v>Školská 66</v>
          </cell>
          <cell r="R918">
            <v>505820</v>
          </cell>
          <cell r="S918" t="str">
            <v>P</v>
          </cell>
          <cell r="T918" t="str">
            <v>359YVEDNF656</v>
          </cell>
        </row>
        <row r="919">
          <cell r="J919">
            <v>17638593</v>
          </cell>
          <cell r="K919">
            <v>100004629</v>
          </cell>
          <cell r="L919" t="str">
            <v>Stredná odborná škola letecko - technická</v>
          </cell>
          <cell r="M919" t="str">
            <v>TC</v>
          </cell>
          <cell r="N919" t="str">
            <v>Trenčín</v>
          </cell>
          <cell r="O919">
            <v>91104</v>
          </cell>
          <cell r="P919" t="str">
            <v>Trenčín</v>
          </cell>
          <cell r="Q919" t="str">
            <v>Legionárska 160</v>
          </cell>
          <cell r="R919">
            <v>505820</v>
          </cell>
          <cell r="S919" t="str">
            <v>P</v>
          </cell>
          <cell r="T919" t="str">
            <v>1V8GGH6VXZ5S</v>
          </cell>
        </row>
        <row r="920">
          <cell r="J920">
            <v>37966081</v>
          </cell>
          <cell r="K920">
            <v>100005318</v>
          </cell>
          <cell r="L920" t="str">
            <v>Súkromná stredná odborná škola s vyučovacím jazykom maďarským - Magyar Tannyelvű Magán Szakközépiskola</v>
          </cell>
          <cell r="M920" t="str">
            <v>NR</v>
          </cell>
          <cell r="N920" t="str">
            <v>Komárno</v>
          </cell>
          <cell r="O920">
            <v>94603</v>
          </cell>
          <cell r="P920" t="str">
            <v>Kolárovo</v>
          </cell>
          <cell r="Q920" t="str">
            <v>Slovenská 52</v>
          </cell>
          <cell r="R920">
            <v>501204</v>
          </cell>
          <cell r="S920" t="str">
            <v>P</v>
          </cell>
          <cell r="T920" t="str">
            <v>RU9ECKJS7D5T</v>
          </cell>
        </row>
        <row r="921">
          <cell r="J921">
            <v>36060674</v>
          </cell>
          <cell r="K921">
            <v>100000171</v>
          </cell>
          <cell r="L921" t="str">
            <v>Súkromná stredná odborná škola pedagogická</v>
          </cell>
          <cell r="M921" t="str">
            <v>BA</v>
          </cell>
          <cell r="N921" t="str">
            <v>Bratislava II</v>
          </cell>
          <cell r="O921">
            <v>82106</v>
          </cell>
          <cell r="P921" t="str">
            <v>Bratislava-Podunajské Biskupice</v>
          </cell>
          <cell r="Q921" t="str">
            <v>Bieloruská 1</v>
          </cell>
          <cell r="R921">
            <v>529311</v>
          </cell>
          <cell r="S921" t="str">
            <v>P</v>
          </cell>
          <cell r="T921" t="str">
            <v>A88LWCVEYF5K</v>
          </cell>
        </row>
        <row r="922">
          <cell r="J922">
            <v>37841700</v>
          </cell>
          <cell r="K922">
            <v>100002101</v>
          </cell>
          <cell r="L922" t="str">
            <v>Súkromná stredná odborná škola - Magán Szakközépiskola</v>
          </cell>
          <cell r="M922" t="str">
            <v>TV</v>
          </cell>
          <cell r="N922" t="str">
            <v>Galanta</v>
          </cell>
          <cell r="O922">
            <v>92521</v>
          </cell>
          <cell r="P922" t="str">
            <v>Sládkovičovo</v>
          </cell>
          <cell r="Q922" t="str">
            <v>Fučíkova 426</v>
          </cell>
          <cell r="R922">
            <v>504017</v>
          </cell>
          <cell r="S922" t="str">
            <v>P</v>
          </cell>
          <cell r="T922" t="str">
            <v>QY96GG2X265J</v>
          </cell>
        </row>
        <row r="923">
          <cell r="J923">
            <v>37854950</v>
          </cell>
          <cell r="K923">
            <v>100005783</v>
          </cell>
          <cell r="L923" t="str">
            <v>Súkromná stredná odborná škola ANIMUS</v>
          </cell>
          <cell r="M923" t="str">
            <v>NR</v>
          </cell>
          <cell r="N923" t="str">
            <v>Nitra</v>
          </cell>
          <cell r="O923">
            <v>94901</v>
          </cell>
          <cell r="P923" t="str">
            <v>Nitra</v>
          </cell>
          <cell r="Q923" t="str">
            <v>Levická cesta 40</v>
          </cell>
          <cell r="R923">
            <v>500011</v>
          </cell>
          <cell r="S923" t="str">
            <v>P</v>
          </cell>
          <cell r="T923" t="str">
            <v>AE9QFJ7FW552</v>
          </cell>
        </row>
        <row r="924">
          <cell r="J924">
            <v>37853899</v>
          </cell>
          <cell r="K924">
            <v>100006314</v>
          </cell>
          <cell r="L924" t="str">
            <v>Súkromná stredná odborná škola pedagogická</v>
          </cell>
          <cell r="M924" t="str">
            <v>NR</v>
          </cell>
          <cell r="N924" t="str">
            <v>Topoľčany</v>
          </cell>
          <cell r="O924">
            <v>95501</v>
          </cell>
          <cell r="P924" t="str">
            <v>Topoľčany</v>
          </cell>
          <cell r="Q924" t="str">
            <v>Tovarnícka 1641</v>
          </cell>
          <cell r="R924">
            <v>504998</v>
          </cell>
          <cell r="S924" t="str">
            <v>P</v>
          </cell>
          <cell r="T924" t="str">
            <v>6A8GMJP41X5J</v>
          </cell>
        </row>
        <row r="925">
          <cell r="J925">
            <v>37870548</v>
          </cell>
          <cell r="K925">
            <v>100012924</v>
          </cell>
          <cell r="L925" t="str">
            <v>Súkromná obchodná akadémia</v>
          </cell>
          <cell r="M925" t="str">
            <v>PO</v>
          </cell>
          <cell r="N925" t="str">
            <v>Prešov</v>
          </cell>
          <cell r="O925">
            <v>8005</v>
          </cell>
          <cell r="P925" t="str">
            <v>Prešov</v>
          </cell>
          <cell r="Q925" t="str">
            <v>Petrovianska 34</v>
          </cell>
          <cell r="R925">
            <v>524140</v>
          </cell>
          <cell r="S925" t="str">
            <v>P</v>
          </cell>
          <cell r="T925" t="str">
            <v>TS8K743RB25S</v>
          </cell>
        </row>
        <row r="926">
          <cell r="J926">
            <v>37784722</v>
          </cell>
          <cell r="K926">
            <v>100012960</v>
          </cell>
          <cell r="L926" t="str">
            <v>Súkromná stredná odborná škola ELBA</v>
          </cell>
          <cell r="M926" t="str">
            <v>PO</v>
          </cell>
          <cell r="N926" t="str">
            <v>Prešov</v>
          </cell>
          <cell r="O926">
            <v>8001</v>
          </cell>
          <cell r="P926" t="str">
            <v>Prešov</v>
          </cell>
          <cell r="Q926" t="str">
            <v>Smetanova 2</v>
          </cell>
          <cell r="R926">
            <v>524140</v>
          </cell>
          <cell r="S926" t="str">
            <v>P</v>
          </cell>
          <cell r="T926" t="str">
            <v>1Z86NOPN7M5M</v>
          </cell>
        </row>
        <row r="927">
          <cell r="J927">
            <v>31295657</v>
          </cell>
          <cell r="K927">
            <v>100015035</v>
          </cell>
          <cell r="L927" t="str">
            <v>Súkromná stredná odborná škola</v>
          </cell>
          <cell r="M927" t="str">
            <v>KE</v>
          </cell>
          <cell r="N927" t="str">
            <v>Košice IV</v>
          </cell>
          <cell r="O927">
            <v>4012</v>
          </cell>
          <cell r="P927" t="str">
            <v>Košice-Nad jazerom</v>
          </cell>
          <cell r="Q927" t="str">
            <v>Bukovecká 17</v>
          </cell>
          <cell r="R927">
            <v>599816</v>
          </cell>
          <cell r="S927" t="str">
            <v>P</v>
          </cell>
          <cell r="T927" t="str">
            <v>1U821IIDUE5J</v>
          </cell>
        </row>
        <row r="928">
          <cell r="J928">
            <v>42249252</v>
          </cell>
          <cell r="K928">
            <v>100015040</v>
          </cell>
          <cell r="L928" t="str">
            <v>Súkromná stredná odborná škola</v>
          </cell>
          <cell r="M928" t="str">
            <v>KE</v>
          </cell>
          <cell r="N928" t="str">
            <v>Košice IV</v>
          </cell>
          <cell r="O928">
            <v>4012</v>
          </cell>
          <cell r="P928" t="str">
            <v>Košice-Nad jazerom</v>
          </cell>
          <cell r="Q928" t="str">
            <v>Dneperská 1</v>
          </cell>
          <cell r="R928">
            <v>599816</v>
          </cell>
          <cell r="S928" t="str">
            <v>P</v>
          </cell>
          <cell r="T928" t="str">
            <v>4G7WGQY8XH51</v>
          </cell>
        </row>
        <row r="929">
          <cell r="J929">
            <v>686981</v>
          </cell>
          <cell r="K929">
            <v>100011434</v>
          </cell>
          <cell r="L929" t="str">
            <v>Súkromná stredná odborná škola</v>
          </cell>
          <cell r="M929" t="str">
            <v>PO</v>
          </cell>
          <cell r="N929" t="str">
            <v>Bardejov</v>
          </cell>
          <cell r="O929">
            <v>8501</v>
          </cell>
          <cell r="P929" t="str">
            <v>Bardejov</v>
          </cell>
          <cell r="Q929" t="str">
            <v>Hviezdoslavova 11</v>
          </cell>
          <cell r="R929">
            <v>519006</v>
          </cell>
          <cell r="S929" t="str">
            <v>P</v>
          </cell>
          <cell r="T929" t="str">
            <v>HN8TVMN5OM58</v>
          </cell>
        </row>
        <row r="930">
          <cell r="J930">
            <v>30849934</v>
          </cell>
          <cell r="K930">
            <v>100000898</v>
          </cell>
          <cell r="L930" t="str">
            <v>Súkromná stredná odborná škola Johannes Senio Service</v>
          </cell>
          <cell r="M930" t="str">
            <v>BA</v>
          </cell>
          <cell r="N930" t="str">
            <v>Bratislava V</v>
          </cell>
          <cell r="O930">
            <v>85103</v>
          </cell>
          <cell r="P930" t="str">
            <v>Bratislava-Petržalka</v>
          </cell>
          <cell r="Q930" t="str">
            <v>Lachova 1</v>
          </cell>
          <cell r="R930">
            <v>529460</v>
          </cell>
          <cell r="S930" t="str">
            <v>P</v>
          </cell>
          <cell r="T930" t="str">
            <v>IK9SLEQHRB5K</v>
          </cell>
        </row>
        <row r="931">
          <cell r="J931">
            <v>37908057</v>
          </cell>
          <cell r="K931">
            <v>100007396</v>
          </cell>
          <cell r="L931" t="str">
            <v>Súkromná stredná odborná škola podnikania</v>
          </cell>
          <cell r="M931" t="str">
            <v>ZA</v>
          </cell>
          <cell r="N931" t="str">
            <v>Ružomberok</v>
          </cell>
          <cell r="O931">
            <v>3401</v>
          </cell>
          <cell r="P931" t="str">
            <v>Ružomberok</v>
          </cell>
          <cell r="Q931" t="str">
            <v>Bystrická cesta 174/5</v>
          </cell>
          <cell r="R931">
            <v>510998</v>
          </cell>
          <cell r="S931" t="str">
            <v>P</v>
          </cell>
          <cell r="T931" t="str">
            <v>2398EPG5CC5S</v>
          </cell>
        </row>
        <row r="932">
          <cell r="J932">
            <v>37853163</v>
          </cell>
          <cell r="K932">
            <v>100017437</v>
          </cell>
          <cell r="L932" t="str">
            <v>Súkromná spojená škola</v>
          </cell>
          <cell r="M932" t="str">
            <v>NR</v>
          </cell>
          <cell r="N932" t="str">
            <v>Nové Zámky</v>
          </cell>
          <cell r="O932">
            <v>94301</v>
          </cell>
          <cell r="P932" t="str">
            <v>Štúrovo</v>
          </cell>
          <cell r="Q932" t="str">
            <v>Sv. Štefana 36</v>
          </cell>
          <cell r="R932">
            <v>503584</v>
          </cell>
          <cell r="S932" t="str">
            <v>P</v>
          </cell>
          <cell r="T932" t="str">
            <v>DA81LTOY5R5U</v>
          </cell>
        </row>
        <row r="933">
          <cell r="J933">
            <v>37982354</v>
          </cell>
          <cell r="K933">
            <v>100009236</v>
          </cell>
          <cell r="L933" t="str">
            <v>Súkromná stredná odborná škola</v>
          </cell>
          <cell r="M933" t="str">
            <v>ZA</v>
          </cell>
          <cell r="N933" t="str">
            <v>Žilina</v>
          </cell>
          <cell r="O933">
            <v>1001</v>
          </cell>
          <cell r="P933" t="str">
            <v>Žilina</v>
          </cell>
          <cell r="Q933" t="str">
            <v>Saleziánska 18</v>
          </cell>
          <cell r="R933">
            <v>517402</v>
          </cell>
          <cell r="S933" t="str">
            <v>P</v>
          </cell>
          <cell r="T933" t="str">
            <v>LC98PKBO1C5L</v>
          </cell>
        </row>
        <row r="934">
          <cell r="J934">
            <v>42004802</v>
          </cell>
          <cell r="K934">
            <v>100009698</v>
          </cell>
          <cell r="L934" t="str">
            <v>Súkromná stredná odborná škola pedagogická EBG</v>
          </cell>
          <cell r="M934" t="str">
            <v>BB</v>
          </cell>
          <cell r="N934" t="str">
            <v>Brezno</v>
          </cell>
          <cell r="O934">
            <v>97701</v>
          </cell>
          <cell r="P934" t="str">
            <v>Brezno</v>
          </cell>
          <cell r="Q934" t="str">
            <v>Školská 5</v>
          </cell>
          <cell r="R934">
            <v>508497</v>
          </cell>
          <cell r="S934" t="str">
            <v>P</v>
          </cell>
          <cell r="T934" t="str">
            <v>2X9LZOTUCR5M</v>
          </cell>
        </row>
        <row r="935">
          <cell r="J935">
            <v>42422132</v>
          </cell>
          <cell r="K935">
            <v>100011364</v>
          </cell>
          <cell r="L935" t="str">
            <v>Súkromná stredná odborná škola pedagogická EBG</v>
          </cell>
          <cell r="M935" t="str">
            <v>PO</v>
          </cell>
          <cell r="N935" t="str">
            <v>Humenné</v>
          </cell>
          <cell r="O935">
            <v>6601</v>
          </cell>
          <cell r="P935" t="str">
            <v>Humenné</v>
          </cell>
          <cell r="Q935" t="str">
            <v>Lesná 909/28</v>
          </cell>
          <cell r="R935">
            <v>520004</v>
          </cell>
          <cell r="S935" t="str">
            <v>P</v>
          </cell>
          <cell r="T935" t="str">
            <v>EE95YJYTRY58</v>
          </cell>
        </row>
        <row r="936">
          <cell r="J936">
            <v>42019427</v>
          </cell>
          <cell r="K936">
            <v>100004697</v>
          </cell>
          <cell r="L936" t="str">
            <v>Súkromná stredná odborná škola</v>
          </cell>
          <cell r="M936" t="str">
            <v>TC</v>
          </cell>
          <cell r="N936" t="str">
            <v>Trenčín</v>
          </cell>
          <cell r="O936">
            <v>91101</v>
          </cell>
          <cell r="P936" t="str">
            <v>Trenčín</v>
          </cell>
          <cell r="Q936" t="str">
            <v>Ul.gen.M.R.Štefánika 379</v>
          </cell>
          <cell r="R936">
            <v>505820</v>
          </cell>
          <cell r="S936" t="str">
            <v>P</v>
          </cell>
          <cell r="T936" t="str">
            <v>9396NJ5K4S5L</v>
          </cell>
        </row>
        <row r="937">
          <cell r="J937">
            <v>31313833</v>
          </cell>
          <cell r="K937">
            <v>100014940</v>
          </cell>
          <cell r="L937" t="str">
            <v>Súkromná stredná odborná škola ekonomicko-technická</v>
          </cell>
          <cell r="M937" t="str">
            <v>KE</v>
          </cell>
          <cell r="N937" t="str">
            <v>Košice III</v>
          </cell>
          <cell r="O937">
            <v>4022</v>
          </cell>
          <cell r="P937" t="str">
            <v>Košice-Dargovských hrdinov</v>
          </cell>
          <cell r="Q937" t="str">
            <v>Postupimská 37</v>
          </cell>
          <cell r="R937">
            <v>598682</v>
          </cell>
          <cell r="S937" t="str">
            <v>P</v>
          </cell>
          <cell r="T937" t="str">
            <v>WE8HVDJ5SD53</v>
          </cell>
        </row>
        <row r="938">
          <cell r="J938">
            <v>42039371</v>
          </cell>
          <cell r="K938">
            <v>100012473</v>
          </cell>
          <cell r="L938" t="str">
            <v>Súkromná stredná odborná škola</v>
          </cell>
          <cell r="M938" t="str">
            <v>PO</v>
          </cell>
          <cell r="N938" t="str">
            <v>Poprad</v>
          </cell>
          <cell r="O938">
            <v>5801</v>
          </cell>
          <cell r="P938" t="str">
            <v>Poprad</v>
          </cell>
          <cell r="Q938" t="str">
            <v>Ul. 29. augusta 4812</v>
          </cell>
          <cell r="R938">
            <v>523381</v>
          </cell>
          <cell r="S938" t="str">
            <v>P</v>
          </cell>
          <cell r="T938" t="str">
            <v>LJ7OYI9BOO5F</v>
          </cell>
        </row>
        <row r="939">
          <cell r="J939">
            <v>42254647</v>
          </cell>
          <cell r="K939">
            <v>100000972</v>
          </cell>
          <cell r="L939" t="str">
            <v>Súkromná stredná odborná  škola ochrany osôb a majetku</v>
          </cell>
          <cell r="M939" t="str">
            <v>BA</v>
          </cell>
          <cell r="N939" t="str">
            <v>Bratislava V</v>
          </cell>
          <cell r="O939">
            <v>85101</v>
          </cell>
          <cell r="P939" t="str">
            <v>Bratislava-Petržalka</v>
          </cell>
          <cell r="Q939" t="str">
            <v>Vranovská 4</v>
          </cell>
          <cell r="R939">
            <v>529460</v>
          </cell>
          <cell r="S939" t="str">
            <v>P</v>
          </cell>
          <cell r="T939" t="str">
            <v>DX85QU1IAH5R</v>
          </cell>
        </row>
        <row r="940">
          <cell r="J940">
            <v>681881</v>
          </cell>
          <cell r="K940">
            <v>100000235</v>
          </cell>
          <cell r="L940" t="str">
            <v>Súkromná stredná odborná škola</v>
          </cell>
          <cell r="M940" t="str">
            <v>BA</v>
          </cell>
          <cell r="N940" t="str">
            <v>Bratislava II</v>
          </cell>
          <cell r="O940">
            <v>82601</v>
          </cell>
          <cell r="P940" t="str">
            <v>Bratislava-Ružinov</v>
          </cell>
          <cell r="Q940" t="str">
            <v>Exnárova 20</v>
          </cell>
          <cell r="R940">
            <v>529320</v>
          </cell>
          <cell r="S940" t="str">
            <v>P</v>
          </cell>
          <cell r="T940" t="str">
            <v>5M8R5SBNW452</v>
          </cell>
        </row>
        <row r="941">
          <cell r="J941">
            <v>45022631</v>
          </cell>
          <cell r="K941">
            <v>100011199</v>
          </cell>
          <cell r="L941" t="str">
            <v>Súkromná stredná odborná škola technická</v>
          </cell>
          <cell r="M941" t="str">
            <v>BB</v>
          </cell>
          <cell r="N941" t="str">
            <v>Žiar nad Hronom</v>
          </cell>
          <cell r="O941">
            <v>96501</v>
          </cell>
          <cell r="P941" t="str">
            <v>Žiar nad Hronom</v>
          </cell>
          <cell r="Q941" t="str">
            <v>Dr. Janského 10</v>
          </cell>
          <cell r="R941">
            <v>516589</v>
          </cell>
          <cell r="S941" t="str">
            <v>P</v>
          </cell>
          <cell r="T941" t="str">
            <v>CL875TFRHB54</v>
          </cell>
        </row>
        <row r="942">
          <cell r="J942">
            <v>35565233</v>
          </cell>
          <cell r="K942">
            <v>100014917</v>
          </cell>
          <cell r="L942" t="str">
            <v>Súkromná pedagogická a sociálna akadémia</v>
          </cell>
          <cell r="M942" t="str">
            <v>KE</v>
          </cell>
          <cell r="N942" t="str">
            <v>Košice IV</v>
          </cell>
          <cell r="O942">
            <v>4001</v>
          </cell>
          <cell r="P942" t="str">
            <v>Košice-Juh</v>
          </cell>
          <cell r="Q942" t="str">
            <v>Požiarnická 1</v>
          </cell>
          <cell r="R942">
            <v>599824</v>
          </cell>
          <cell r="S942" t="str">
            <v>P</v>
          </cell>
          <cell r="T942" t="str">
            <v>CH894OT1H55V</v>
          </cell>
        </row>
        <row r="943">
          <cell r="J943">
            <v>36087947</v>
          </cell>
          <cell r="K943">
            <v>100002578</v>
          </cell>
          <cell r="L943" t="str">
            <v>Súkromná stredná odborná škola podnikania</v>
          </cell>
          <cell r="M943" t="str">
            <v>TV</v>
          </cell>
          <cell r="N943" t="str">
            <v>Senica</v>
          </cell>
          <cell r="O943">
            <v>90501</v>
          </cell>
          <cell r="P943" t="str">
            <v>Senica</v>
          </cell>
          <cell r="Q943" t="str">
            <v>Hollého 1380</v>
          </cell>
          <cell r="R943">
            <v>504203</v>
          </cell>
          <cell r="S943" t="str">
            <v>P</v>
          </cell>
          <cell r="T943" t="str">
            <v>OV976J4T125X</v>
          </cell>
        </row>
        <row r="944">
          <cell r="J944">
            <v>35547031</v>
          </cell>
          <cell r="K944">
            <v>100014693</v>
          </cell>
          <cell r="L944" t="str">
            <v>Súkromná stredná odborná škola ekonomická KOŠICKÁ AKADÉMIA DA VINCI</v>
          </cell>
          <cell r="M944" t="str">
            <v>KE</v>
          </cell>
          <cell r="N944" t="str">
            <v>Košice I</v>
          </cell>
          <cell r="O944">
            <v>4001</v>
          </cell>
          <cell r="P944" t="str">
            <v>Košice-Staré Mesto</v>
          </cell>
          <cell r="Q944" t="str">
            <v>Tajovského 15</v>
          </cell>
          <cell r="R944">
            <v>598186</v>
          </cell>
          <cell r="S944" t="str">
            <v>P</v>
          </cell>
          <cell r="T944" t="str">
            <v>278W1SQJHN5D</v>
          </cell>
        </row>
        <row r="945">
          <cell r="J945">
            <v>36137430</v>
          </cell>
          <cell r="K945">
            <v>100009151</v>
          </cell>
          <cell r="L945" t="str">
            <v>Súkromná stredná odborná škola Pro scholaris</v>
          </cell>
          <cell r="M945" t="str">
            <v>ZA</v>
          </cell>
          <cell r="N945" t="str">
            <v>Žilina</v>
          </cell>
          <cell r="O945">
            <v>1001</v>
          </cell>
          <cell r="P945" t="str">
            <v>Žilina</v>
          </cell>
          <cell r="Q945" t="str">
            <v>Hlavná 2</v>
          </cell>
          <cell r="R945">
            <v>517402</v>
          </cell>
          <cell r="S945" t="str">
            <v>P</v>
          </cell>
          <cell r="T945" t="str">
            <v>NU8VSIXXPM59</v>
          </cell>
        </row>
        <row r="946">
          <cell r="J946">
            <v>162663</v>
          </cell>
          <cell r="K946">
            <v>100016539</v>
          </cell>
          <cell r="L946" t="str">
            <v>Súkromná stredná odborná škola DSA</v>
          </cell>
          <cell r="M946" t="str">
            <v>KE</v>
          </cell>
          <cell r="N946" t="str">
            <v>Trebišov</v>
          </cell>
          <cell r="O946">
            <v>7501</v>
          </cell>
          <cell r="P946" t="str">
            <v>Trebišov</v>
          </cell>
          <cell r="Q946" t="str">
            <v>Komenského 12</v>
          </cell>
          <cell r="R946">
            <v>528099</v>
          </cell>
          <cell r="S946" t="str">
            <v>P</v>
          </cell>
          <cell r="T946" t="str">
            <v>IQ7INTL5145K</v>
          </cell>
        </row>
        <row r="947">
          <cell r="J947">
            <v>17055237</v>
          </cell>
          <cell r="K947">
            <v>100002966</v>
          </cell>
          <cell r="L947" t="str">
            <v>Súkromná stredná odborná škola DSA</v>
          </cell>
          <cell r="M947" t="str">
            <v>TV</v>
          </cell>
          <cell r="N947" t="str">
            <v>Trnava</v>
          </cell>
          <cell r="O947">
            <v>91850</v>
          </cell>
          <cell r="P947" t="str">
            <v>Trnava</v>
          </cell>
          <cell r="Q947" t="str">
            <v>Koniarekova 17</v>
          </cell>
          <cell r="R947">
            <v>506745</v>
          </cell>
          <cell r="S947" t="str">
            <v>P</v>
          </cell>
          <cell r="T947" t="str">
            <v>YL838NLKR45S</v>
          </cell>
        </row>
        <row r="948">
          <cell r="J948">
            <v>30868645</v>
          </cell>
          <cell r="K948">
            <v>100000338</v>
          </cell>
          <cell r="L948" t="str">
            <v>Súkromná pedagogická a sociálna akadémia</v>
          </cell>
          <cell r="M948" t="str">
            <v>BA</v>
          </cell>
          <cell r="N948" t="str">
            <v>Bratislava II</v>
          </cell>
          <cell r="O948">
            <v>82109</v>
          </cell>
          <cell r="P948" t="str">
            <v>Bratislava-Ružinov</v>
          </cell>
          <cell r="Q948" t="str">
            <v>Sklenárova 1</v>
          </cell>
          <cell r="R948">
            <v>529320</v>
          </cell>
          <cell r="S948" t="str">
            <v>P</v>
          </cell>
          <cell r="T948" t="str">
            <v>WT8PPNNOHP5A</v>
          </cell>
        </row>
        <row r="949">
          <cell r="J949">
            <v>36088978</v>
          </cell>
          <cell r="K949">
            <v>100002732</v>
          </cell>
          <cell r="L949" t="str">
            <v>Súkromná stredná odborná škola VIA HUMANA</v>
          </cell>
          <cell r="M949" t="str">
            <v>TV</v>
          </cell>
          <cell r="N949" t="str">
            <v>Skalica</v>
          </cell>
          <cell r="O949">
            <v>90901</v>
          </cell>
          <cell r="P949" t="str">
            <v>Skalica</v>
          </cell>
          <cell r="Q949" t="str">
            <v>Mallého 2</v>
          </cell>
          <cell r="R949">
            <v>504815</v>
          </cell>
          <cell r="S949" t="str">
            <v>P</v>
          </cell>
          <cell r="T949" t="str">
            <v>ZX8XYT5R785Z</v>
          </cell>
        </row>
        <row r="950">
          <cell r="J950">
            <v>42395968</v>
          </cell>
          <cell r="K950">
            <v>100003191</v>
          </cell>
          <cell r="L950" t="str">
            <v>Súkromná stredná odborná škola  Magán Szakkozépiskola</v>
          </cell>
          <cell r="M950" t="str">
            <v>BB</v>
          </cell>
          <cell r="N950" t="str">
            <v>Rimavská Sobota</v>
          </cell>
          <cell r="O950">
            <v>97901</v>
          </cell>
          <cell r="P950" t="str">
            <v>Rimavská Sobota</v>
          </cell>
          <cell r="Q950" t="str">
            <v>L. Novomeského 2070</v>
          </cell>
          <cell r="R950">
            <v>514462</v>
          </cell>
          <cell r="S950" t="str">
            <v>P</v>
          </cell>
          <cell r="T950" t="str">
            <v>VL8ZW8S5BD5V</v>
          </cell>
        </row>
        <row r="951">
          <cell r="J951">
            <v>42182760</v>
          </cell>
          <cell r="K951">
            <v>100000905</v>
          </cell>
          <cell r="L951" t="str">
            <v>Súkromná stredná športová škola</v>
          </cell>
          <cell r="M951" t="str">
            <v>BA</v>
          </cell>
          <cell r="N951" t="str">
            <v>Bratislava V</v>
          </cell>
          <cell r="O951">
            <v>85101</v>
          </cell>
          <cell r="P951" t="str">
            <v>Bratislava-Petržalka</v>
          </cell>
          <cell r="Q951" t="str">
            <v>M. C. Sklodowskej 1</v>
          </cell>
          <cell r="R951">
            <v>529460</v>
          </cell>
          <cell r="S951" t="str">
            <v>P</v>
          </cell>
          <cell r="T951" t="str">
            <v>5SAQJA6ZB55V</v>
          </cell>
        </row>
        <row r="952">
          <cell r="J952">
            <v>42102553</v>
          </cell>
          <cell r="K952">
            <v>100017540</v>
          </cell>
          <cell r="L952" t="str">
            <v>Súkromná spojená škola EDURAM</v>
          </cell>
          <cell r="M952" t="str">
            <v>KE</v>
          </cell>
          <cell r="N952" t="str">
            <v>Spišská Nová Ves</v>
          </cell>
          <cell r="O952">
            <v>5342</v>
          </cell>
          <cell r="P952" t="str">
            <v>Krompachy</v>
          </cell>
          <cell r="Q952" t="str">
            <v>Maurerova 55</v>
          </cell>
          <cell r="R952">
            <v>543268</v>
          </cell>
          <cell r="S952" t="str">
            <v>P</v>
          </cell>
          <cell r="T952" t="str">
            <v>1A8K3NMW2Z59</v>
          </cell>
        </row>
        <row r="953">
          <cell r="J953">
            <v>36070793</v>
          </cell>
          <cell r="K953">
            <v>100000891</v>
          </cell>
          <cell r="L953" t="str">
            <v>Súkromná obchodná akadémia</v>
          </cell>
          <cell r="M953" t="str">
            <v>BA</v>
          </cell>
          <cell r="N953" t="str">
            <v>Bratislava V</v>
          </cell>
          <cell r="O953">
            <v>85101</v>
          </cell>
          <cell r="P953" t="str">
            <v>Bratislava-Petržalka</v>
          </cell>
          <cell r="Q953" t="str">
            <v>Kremnická 26</v>
          </cell>
          <cell r="R953">
            <v>529460</v>
          </cell>
          <cell r="S953" t="str">
            <v>P</v>
          </cell>
          <cell r="T953" t="str">
            <v>Y59Z1ARP265Y</v>
          </cell>
        </row>
        <row r="954">
          <cell r="J954">
            <v>11882115</v>
          </cell>
          <cell r="K954">
            <v>100002051</v>
          </cell>
          <cell r="L954" t="str">
            <v>Súkromná stredná odborná škola obchodu a služieb, s vyučovacím jazykom maďarským - Magán Kereskedelmi és Szolgáltatóipari Szakközépiskola</v>
          </cell>
          <cell r="M954" t="str">
            <v>TV</v>
          </cell>
          <cell r="N954" t="str">
            <v>Galanta</v>
          </cell>
          <cell r="O954">
            <v>92507</v>
          </cell>
          <cell r="P954" t="str">
            <v>Mostová</v>
          </cell>
          <cell r="Q954" t="str">
            <v>Mostová 53</v>
          </cell>
          <cell r="R954">
            <v>503924</v>
          </cell>
          <cell r="S954" t="str">
            <v>P</v>
          </cell>
          <cell r="T954" t="str">
            <v>NW9NTJXOHI56</v>
          </cell>
        </row>
        <row r="955">
          <cell r="J955">
            <v>42428289</v>
          </cell>
          <cell r="K955">
            <v>100003113</v>
          </cell>
          <cell r="L955" t="str">
            <v>Súkromná stredná odborná škola obchodu a služieb s vyučovacím jazykom maďarským - Magán Kereskedelmi és Szolgáltatóipari Szakközépiskola</v>
          </cell>
          <cell r="M955" t="str">
            <v>NR</v>
          </cell>
          <cell r="N955" t="str">
            <v>Komárno</v>
          </cell>
          <cell r="O955">
            <v>94634</v>
          </cell>
          <cell r="P955" t="str">
            <v>Bátorove Kosihy</v>
          </cell>
          <cell r="Q955" t="str">
            <v>Hlavné námestie 35</v>
          </cell>
          <cell r="R955">
            <v>501395</v>
          </cell>
          <cell r="S955" t="str">
            <v>P</v>
          </cell>
          <cell r="T955" t="str">
            <v>VU9WBJ2OGW5E</v>
          </cell>
        </row>
        <row r="956">
          <cell r="J956">
            <v>162787</v>
          </cell>
          <cell r="K956">
            <v>100001212</v>
          </cell>
          <cell r="L956" t="str">
            <v>Stredná odborná škola pedagogická</v>
          </cell>
          <cell r="M956" t="str">
            <v>BA</v>
          </cell>
          <cell r="N956" t="str">
            <v>Pezinok</v>
          </cell>
          <cell r="O956">
            <v>90001</v>
          </cell>
          <cell r="P956" t="str">
            <v>Modra</v>
          </cell>
          <cell r="Q956" t="str">
            <v>Sokolská 6</v>
          </cell>
          <cell r="R956">
            <v>508101</v>
          </cell>
          <cell r="S956" t="str">
            <v>P</v>
          </cell>
          <cell r="T956" t="str">
            <v>AE73QHIIK75V</v>
          </cell>
        </row>
        <row r="957">
          <cell r="J957">
            <v>17054281</v>
          </cell>
          <cell r="K957">
            <v>100000848</v>
          </cell>
          <cell r="L957" t="str">
            <v>Stredná odborná škola gastronómie a hotelových služieb</v>
          </cell>
          <cell r="M957" t="str">
            <v>BA</v>
          </cell>
          <cell r="N957" t="str">
            <v>Bratislava V</v>
          </cell>
          <cell r="O957">
            <v>85101</v>
          </cell>
          <cell r="P957" t="str">
            <v>Bratislava-Petržalka</v>
          </cell>
          <cell r="Q957" t="str">
            <v>Farského 9</v>
          </cell>
          <cell r="R957">
            <v>529460</v>
          </cell>
          <cell r="S957" t="str">
            <v>P</v>
          </cell>
          <cell r="T957" t="str">
            <v>QX7K8WZD1G5E</v>
          </cell>
        </row>
        <row r="958">
          <cell r="J958">
            <v>17319161</v>
          </cell>
          <cell r="K958">
            <v>100000669</v>
          </cell>
          <cell r="L958" t="str">
            <v>Stredná priemyselná škola elektrotechnická</v>
          </cell>
          <cell r="M958" t="str">
            <v>BA</v>
          </cell>
          <cell r="N958" t="str">
            <v>Bratislava IV</v>
          </cell>
          <cell r="O958">
            <v>84102</v>
          </cell>
          <cell r="P958" t="str">
            <v>Bratislava-Dúbravka</v>
          </cell>
          <cell r="Q958" t="str">
            <v>Karola Adlera 5</v>
          </cell>
          <cell r="R958">
            <v>529389</v>
          </cell>
          <cell r="S958" t="str">
            <v>P</v>
          </cell>
          <cell r="T958" t="str">
            <v>SD8GC4S1395R</v>
          </cell>
        </row>
        <row r="959">
          <cell r="J959">
            <v>17327661</v>
          </cell>
          <cell r="K959">
            <v>100000870</v>
          </cell>
          <cell r="L959" t="str">
            <v>Stredná priemyselná škola elektrotechnická</v>
          </cell>
          <cell r="M959" t="str">
            <v>BA</v>
          </cell>
          <cell r="N959" t="str">
            <v>Bratislava V</v>
          </cell>
          <cell r="O959">
            <v>85101</v>
          </cell>
          <cell r="P959" t="str">
            <v>Bratislava-Petržalka</v>
          </cell>
          <cell r="Q959" t="str">
            <v>Hálova 16</v>
          </cell>
          <cell r="R959">
            <v>529460</v>
          </cell>
          <cell r="S959" t="str">
            <v>P</v>
          </cell>
          <cell r="T959" t="str">
            <v>AP7ZYR4C1G54</v>
          </cell>
        </row>
        <row r="960">
          <cell r="J960">
            <v>30775311</v>
          </cell>
          <cell r="K960">
            <v>100000276</v>
          </cell>
          <cell r="L960" t="str">
            <v>Stredná priemyselná škola dopravná</v>
          </cell>
          <cell r="M960" t="str">
            <v>BA</v>
          </cell>
          <cell r="N960" t="str">
            <v>Bratislava II</v>
          </cell>
          <cell r="O960">
            <v>82108</v>
          </cell>
          <cell r="P960" t="str">
            <v>Bratislava-Ružinov</v>
          </cell>
          <cell r="Q960" t="str">
            <v>Kvačalova 20</v>
          </cell>
          <cell r="R960">
            <v>529320</v>
          </cell>
          <cell r="S960" t="str">
            <v>P</v>
          </cell>
          <cell r="T960" t="str">
            <v>6C7MFMKNDR5X</v>
          </cell>
        </row>
        <row r="961">
          <cell r="J961">
            <v>30775353</v>
          </cell>
          <cell r="K961">
            <v>100000160</v>
          </cell>
          <cell r="L961" t="str">
            <v>Stredná priemyselná škola elektrotechnická</v>
          </cell>
          <cell r="M961" t="str">
            <v>BA</v>
          </cell>
          <cell r="N961" t="str">
            <v>Bratislava I</v>
          </cell>
          <cell r="O961">
            <v>81103</v>
          </cell>
          <cell r="P961" t="str">
            <v>Bratislava-Staré Mesto</v>
          </cell>
          <cell r="Q961" t="str">
            <v>Zochova 9</v>
          </cell>
          <cell r="R961">
            <v>528595</v>
          </cell>
          <cell r="S961" t="str">
            <v>P</v>
          </cell>
          <cell r="T961" t="str">
            <v>828WI8BKYB5D</v>
          </cell>
        </row>
        <row r="962">
          <cell r="J962">
            <v>30775361</v>
          </cell>
          <cell r="K962">
            <v>100000648</v>
          </cell>
          <cell r="L962" t="str">
            <v>Stredná odborná škola pedagogická</v>
          </cell>
          <cell r="M962" t="str">
            <v>BA</v>
          </cell>
          <cell r="N962" t="str">
            <v>Bratislava IV</v>
          </cell>
          <cell r="O962">
            <v>84011</v>
          </cell>
          <cell r="P962" t="str">
            <v>Bratislava-Dúbravka</v>
          </cell>
          <cell r="Q962" t="str">
            <v>Bullova 2</v>
          </cell>
          <cell r="R962">
            <v>529389</v>
          </cell>
          <cell r="S962" t="str">
            <v>P</v>
          </cell>
          <cell r="T962" t="str">
            <v>UB73LH9H7T55</v>
          </cell>
        </row>
        <row r="963">
          <cell r="J963">
            <v>30775396</v>
          </cell>
          <cell r="K963">
            <v>100000027</v>
          </cell>
          <cell r="L963" t="str">
            <v>Stredná priemyselná škola strojnícka</v>
          </cell>
          <cell r="M963" t="str">
            <v>BA</v>
          </cell>
          <cell r="N963" t="str">
            <v>Bratislava I</v>
          </cell>
          <cell r="O963">
            <v>81475</v>
          </cell>
          <cell r="P963" t="str">
            <v>Bratislava-Staré Mesto</v>
          </cell>
          <cell r="Q963" t="str">
            <v>Fajnorovo nábrežie 5</v>
          </cell>
          <cell r="R963">
            <v>528595</v>
          </cell>
          <cell r="S963" t="str">
            <v>P</v>
          </cell>
          <cell r="T963" t="str">
            <v>JQ7XQLTMGV5Q</v>
          </cell>
        </row>
        <row r="964">
          <cell r="J964">
            <v>30775400</v>
          </cell>
          <cell r="K964">
            <v>100000555</v>
          </cell>
          <cell r="L964" t="str">
            <v>Stredná odborná škola masmediálnych a informačných štúdií</v>
          </cell>
          <cell r="M964" t="str">
            <v>BA</v>
          </cell>
          <cell r="N964" t="str">
            <v>Bratislava III</v>
          </cell>
          <cell r="O964">
            <v>83414</v>
          </cell>
          <cell r="P964" t="str">
            <v>Bratislava-Rača</v>
          </cell>
          <cell r="Q964" t="str">
            <v>Kadnárova 7</v>
          </cell>
          <cell r="R964">
            <v>529354</v>
          </cell>
          <cell r="S964" t="str">
            <v>P</v>
          </cell>
          <cell r="T964" t="str">
            <v>YQ74XHSLKV5Y</v>
          </cell>
        </row>
        <row r="965">
          <cell r="J965">
            <v>30775434</v>
          </cell>
          <cell r="K965">
            <v>100000844</v>
          </cell>
          <cell r="L965" t="str">
            <v>Obchodná akadémia</v>
          </cell>
          <cell r="M965" t="str">
            <v>BA</v>
          </cell>
          <cell r="N965" t="str">
            <v>Bratislava V</v>
          </cell>
          <cell r="O965">
            <v>85102</v>
          </cell>
          <cell r="P965" t="str">
            <v>Bratislava-Petržalka</v>
          </cell>
          <cell r="Q965" t="str">
            <v>Dudova 4</v>
          </cell>
          <cell r="R965">
            <v>529460</v>
          </cell>
          <cell r="S965" t="str">
            <v>P</v>
          </cell>
          <cell r="T965" t="str">
            <v>IH78QMRRYW54</v>
          </cell>
        </row>
        <row r="966">
          <cell r="J966">
            <v>30797799</v>
          </cell>
          <cell r="K966">
            <v>100017391</v>
          </cell>
          <cell r="L966" t="str">
            <v>Spojená škola s vyučovacím jazykom maďarským</v>
          </cell>
          <cell r="M966" t="str">
            <v>BA</v>
          </cell>
          <cell r="N966" t="str">
            <v>Senec</v>
          </cell>
          <cell r="O966">
            <v>90301</v>
          </cell>
          <cell r="P966" t="str">
            <v>Senec</v>
          </cell>
          <cell r="Q966" t="str">
            <v>Lichnerova 71</v>
          </cell>
          <cell r="R966">
            <v>508217</v>
          </cell>
          <cell r="S966" t="str">
            <v>P</v>
          </cell>
          <cell r="T966" t="str">
            <v>K88NWTUW625T</v>
          </cell>
        </row>
        <row r="967">
          <cell r="J967">
            <v>30866499</v>
          </cell>
          <cell r="K967">
            <v>100017374</v>
          </cell>
          <cell r="L967" t="str">
            <v>Spojená škola</v>
          </cell>
          <cell r="M967" t="str">
            <v>BA</v>
          </cell>
          <cell r="N967" t="str">
            <v>Bratislava II</v>
          </cell>
          <cell r="O967">
            <v>82103</v>
          </cell>
          <cell r="P967" t="str">
            <v>Bratislava-Ružinov</v>
          </cell>
          <cell r="Q967" t="str">
            <v>Tokajícka 24</v>
          </cell>
          <cell r="R967">
            <v>529320</v>
          </cell>
          <cell r="S967" t="str">
            <v>P</v>
          </cell>
          <cell r="T967" t="str">
            <v>RI893S9SG15X</v>
          </cell>
        </row>
        <row r="968">
          <cell r="J968">
            <v>31793185</v>
          </cell>
          <cell r="K968">
            <v>100000937</v>
          </cell>
          <cell r="L968" t="str">
            <v>Stredná zdravotnícka škola</v>
          </cell>
          <cell r="M968" t="str">
            <v>BA</v>
          </cell>
          <cell r="N968" t="str">
            <v>Bratislava V</v>
          </cell>
          <cell r="O968">
            <v>85105</v>
          </cell>
          <cell r="P968" t="str">
            <v>Bratislava-Petržalka</v>
          </cell>
          <cell r="Q968" t="str">
            <v>Strečnianska 20</v>
          </cell>
          <cell r="R968">
            <v>529460</v>
          </cell>
          <cell r="S968" t="str">
            <v>P</v>
          </cell>
          <cell r="T968" t="str">
            <v>DP7XINRC6N5X</v>
          </cell>
        </row>
        <row r="969">
          <cell r="J969">
            <v>31797920</v>
          </cell>
          <cell r="K969">
            <v>100000347</v>
          </cell>
          <cell r="L969" t="str">
            <v>Stredná odborná škola dopravná</v>
          </cell>
          <cell r="M969" t="str">
            <v>BA</v>
          </cell>
          <cell r="N969" t="str">
            <v>Bratislava II</v>
          </cell>
          <cell r="O969">
            <v>82108</v>
          </cell>
          <cell r="P969" t="str">
            <v>Bratislava-Ružinov</v>
          </cell>
          <cell r="Q969" t="str">
            <v>Kvačalova 20</v>
          </cell>
          <cell r="R969">
            <v>529320</v>
          </cell>
          <cell r="S969" t="str">
            <v>P</v>
          </cell>
          <cell r="T969" t="str">
            <v>9L8NL71OCS5S</v>
          </cell>
        </row>
        <row r="970">
          <cell r="J970">
            <v>36064386</v>
          </cell>
          <cell r="K970">
            <v>100001473</v>
          </cell>
          <cell r="L970" t="str">
            <v>Stredná odborná škola automobilová a podnikania</v>
          </cell>
          <cell r="M970" t="str">
            <v>BA</v>
          </cell>
          <cell r="N970" t="str">
            <v>Senec</v>
          </cell>
          <cell r="O970">
            <v>90301</v>
          </cell>
          <cell r="P970" t="str">
            <v>Senec</v>
          </cell>
          <cell r="Q970" t="str">
            <v>Kysucká 14</v>
          </cell>
          <cell r="R970">
            <v>508217</v>
          </cell>
          <cell r="S970" t="str">
            <v>P</v>
          </cell>
          <cell r="T970" t="str">
            <v>1P72KN75KR5B</v>
          </cell>
        </row>
        <row r="971">
          <cell r="J971">
            <v>42128790</v>
          </cell>
          <cell r="K971">
            <v>100000257</v>
          </cell>
          <cell r="L971" t="str">
            <v>Stredná odborná škola technológií a remesiel</v>
          </cell>
          <cell r="M971" t="str">
            <v>BA</v>
          </cell>
          <cell r="N971" t="str">
            <v>Bratislava II</v>
          </cell>
          <cell r="O971">
            <v>82375</v>
          </cell>
          <cell r="P971" t="str">
            <v>Bratislava-Ružinov</v>
          </cell>
          <cell r="Q971" t="str">
            <v>Ivanská cesta 21</v>
          </cell>
          <cell r="R971">
            <v>529320</v>
          </cell>
          <cell r="S971" t="str">
            <v>P</v>
          </cell>
          <cell r="T971" t="str">
            <v>XZ8FP7Y8G75U</v>
          </cell>
        </row>
        <row r="972">
          <cell r="J972">
            <v>42128919</v>
          </cell>
          <cell r="K972">
            <v>100017393</v>
          </cell>
          <cell r="L972" t="str">
            <v>Spojená škola</v>
          </cell>
          <cell r="M972" t="str">
            <v>BA</v>
          </cell>
          <cell r="N972" t="str">
            <v>Senec</v>
          </cell>
          <cell r="O972">
            <v>90028</v>
          </cell>
          <cell r="P972" t="str">
            <v>Ivanka pri Dunaji</v>
          </cell>
          <cell r="Q972" t="str">
            <v>ul. SNP 30</v>
          </cell>
          <cell r="R972">
            <v>507938</v>
          </cell>
          <cell r="S972" t="str">
            <v>P</v>
          </cell>
          <cell r="T972" t="str">
            <v>ZO8PI714FU54</v>
          </cell>
        </row>
        <row r="973">
          <cell r="J973">
            <v>42253888</v>
          </cell>
          <cell r="K973">
            <v>100000233</v>
          </cell>
          <cell r="L973" t="str">
            <v>Stredná priemyselná škola stavebná a geodetická</v>
          </cell>
          <cell r="M973" t="str">
            <v>BA</v>
          </cell>
          <cell r="N973" t="str">
            <v>Bratislava II</v>
          </cell>
          <cell r="O973">
            <v>82664</v>
          </cell>
          <cell r="P973" t="str">
            <v>Bratislava-Ružinov</v>
          </cell>
          <cell r="Q973" t="str">
            <v>Drieňová 35</v>
          </cell>
          <cell r="R973">
            <v>529320</v>
          </cell>
          <cell r="S973" t="str">
            <v>P</v>
          </cell>
          <cell r="T973" t="str">
            <v>XC8UW7ZTO45S</v>
          </cell>
        </row>
        <row r="974">
          <cell r="J974">
            <v>42253900</v>
          </cell>
          <cell r="K974">
            <v>100000381</v>
          </cell>
          <cell r="L974" t="str">
            <v>Stredná odborná škola chemická</v>
          </cell>
          <cell r="M974" t="str">
            <v>BA</v>
          </cell>
          <cell r="N974" t="str">
            <v>Bratislava II</v>
          </cell>
          <cell r="O974">
            <v>82107</v>
          </cell>
          <cell r="P974" t="str">
            <v>Bratislava-Ružinov</v>
          </cell>
          <cell r="Q974" t="str">
            <v>Vlčie hrdlo 50</v>
          </cell>
          <cell r="R974">
            <v>529320</v>
          </cell>
          <cell r="S974" t="str">
            <v>P</v>
          </cell>
          <cell r="T974" t="str">
            <v>WU7HHR8RD15L</v>
          </cell>
        </row>
        <row r="975">
          <cell r="J975">
            <v>894915</v>
          </cell>
          <cell r="K975">
            <v>100000490</v>
          </cell>
          <cell r="L975" t="str">
            <v>Stredná odborná škola polygrafická</v>
          </cell>
          <cell r="M975" t="str">
            <v>BA</v>
          </cell>
          <cell r="N975" t="str">
            <v>Bratislava III</v>
          </cell>
          <cell r="O975">
            <v>83526</v>
          </cell>
          <cell r="P975" t="str">
            <v>Bratislava-Nové Mesto</v>
          </cell>
          <cell r="Q975" t="str">
            <v>Račianska 190</v>
          </cell>
          <cell r="R975">
            <v>529346</v>
          </cell>
          <cell r="S975" t="str">
            <v>P</v>
          </cell>
          <cell r="T975" t="str">
            <v>FN7XPSR2DY5I</v>
          </cell>
        </row>
        <row r="976">
          <cell r="J976">
            <v>161471</v>
          </cell>
          <cell r="K976">
            <v>100009338</v>
          </cell>
          <cell r="L976" t="str">
            <v>Stredná priemyselná škola Jozefa Murgaša</v>
          </cell>
          <cell r="M976" t="str">
            <v>BB</v>
          </cell>
          <cell r="N976" t="str">
            <v>Banská Bystrica</v>
          </cell>
          <cell r="O976">
            <v>97518</v>
          </cell>
          <cell r="P976" t="str">
            <v>Banská Bystrica</v>
          </cell>
          <cell r="Q976" t="str">
            <v>Hurbanova 6</v>
          </cell>
          <cell r="R976">
            <v>508438</v>
          </cell>
          <cell r="S976" t="str">
            <v>P</v>
          </cell>
          <cell r="T976" t="str">
            <v>BR9C2DTAUL56</v>
          </cell>
        </row>
        <row r="977">
          <cell r="J977">
            <v>161560</v>
          </cell>
          <cell r="K977">
            <v>100010042</v>
          </cell>
          <cell r="L977" t="str">
            <v>Stredná priemyselná škola stavebná  Oskara Winklera - Winkler Oszkár Építöipari Szakközépiskola</v>
          </cell>
          <cell r="M977" t="str">
            <v>BB</v>
          </cell>
          <cell r="N977" t="str">
            <v>Lučenec</v>
          </cell>
          <cell r="O977">
            <v>98415</v>
          </cell>
          <cell r="P977" t="str">
            <v>Lučenec</v>
          </cell>
          <cell r="Q977" t="str">
            <v>B. Němcovej 1</v>
          </cell>
          <cell r="R977">
            <v>511218</v>
          </cell>
          <cell r="S977" t="str">
            <v>P</v>
          </cell>
          <cell r="T977" t="str">
            <v>LT772HO3EN5C</v>
          </cell>
        </row>
        <row r="978">
          <cell r="J978">
            <v>161632</v>
          </cell>
          <cell r="K978">
            <v>100010622</v>
          </cell>
          <cell r="L978" t="str">
            <v>Stredná odborná škola</v>
          </cell>
          <cell r="M978" t="str">
            <v>BB</v>
          </cell>
          <cell r="N978" t="str">
            <v>Rimavská Sobota</v>
          </cell>
          <cell r="O978">
            <v>98061</v>
          </cell>
          <cell r="P978" t="str">
            <v>Tisovec</v>
          </cell>
          <cell r="Q978" t="str">
            <v>Jesenského 903</v>
          </cell>
          <cell r="R978">
            <v>515680</v>
          </cell>
          <cell r="S978" t="str">
            <v>P</v>
          </cell>
          <cell r="T978" t="str">
            <v>858O8C3PRZ53</v>
          </cell>
        </row>
        <row r="979">
          <cell r="J979">
            <v>161667</v>
          </cell>
          <cell r="K979">
            <v>100009599</v>
          </cell>
          <cell r="L979" t="str">
            <v>Stredná priemyselná škola Samuela Mikovíniho</v>
          </cell>
          <cell r="M979" t="str">
            <v>BB</v>
          </cell>
          <cell r="N979" t="str">
            <v>Banská Štiavnica</v>
          </cell>
          <cell r="O979">
            <v>96915</v>
          </cell>
          <cell r="P979" t="str">
            <v>Banská Štiavnica</v>
          </cell>
          <cell r="Q979" t="str">
            <v>Akademická 13</v>
          </cell>
          <cell r="R979">
            <v>516643</v>
          </cell>
          <cell r="S979" t="str">
            <v>P</v>
          </cell>
          <cell r="T979" t="str">
            <v>R38QYN2PPU5W</v>
          </cell>
        </row>
        <row r="980">
          <cell r="J980">
            <v>162108</v>
          </cell>
          <cell r="K980">
            <v>100010554</v>
          </cell>
          <cell r="L980" t="str">
            <v>Obchodná akadémia - Kereskedelmi Akadémia</v>
          </cell>
          <cell r="M980" t="str">
            <v>BB</v>
          </cell>
          <cell r="N980" t="str">
            <v>Rimavská Sobota</v>
          </cell>
          <cell r="O980">
            <v>97980</v>
          </cell>
          <cell r="P980" t="str">
            <v>Rimavská Sobota</v>
          </cell>
          <cell r="Q980" t="str">
            <v>K. Mikszátha 1</v>
          </cell>
          <cell r="R980">
            <v>514462</v>
          </cell>
          <cell r="S980" t="str">
            <v>P</v>
          </cell>
          <cell r="T980" t="str">
            <v>M38EDHD6RI5I</v>
          </cell>
        </row>
        <row r="981">
          <cell r="J981">
            <v>162809</v>
          </cell>
          <cell r="K981">
            <v>100010065</v>
          </cell>
          <cell r="L981" t="str">
            <v>Stredná odborná škola pedagogická - Pedagógiai Szakközépiskola</v>
          </cell>
          <cell r="M981" t="str">
            <v>BB</v>
          </cell>
          <cell r="N981" t="str">
            <v>Lučenec</v>
          </cell>
          <cell r="O981">
            <v>98418</v>
          </cell>
          <cell r="P981" t="str">
            <v>Lučenec</v>
          </cell>
          <cell r="Q981" t="str">
            <v>Komenského 12</v>
          </cell>
          <cell r="R981">
            <v>511218</v>
          </cell>
          <cell r="S981" t="str">
            <v>P</v>
          </cell>
          <cell r="T981" t="str">
            <v>JB8ME8MX6254</v>
          </cell>
        </row>
        <row r="982">
          <cell r="J982">
            <v>215589</v>
          </cell>
          <cell r="K982">
            <v>100010965</v>
          </cell>
          <cell r="L982" t="str">
            <v>Stredná priemyselná škola dopravná</v>
          </cell>
          <cell r="M982" t="str">
            <v>BB</v>
          </cell>
          <cell r="N982" t="str">
            <v>Zvolen</v>
          </cell>
          <cell r="O982">
            <v>96001</v>
          </cell>
          <cell r="P982" t="str">
            <v>Zvolen</v>
          </cell>
          <cell r="Q982" t="str">
            <v>Sokolská 911/94</v>
          </cell>
          <cell r="R982">
            <v>518158</v>
          </cell>
          <cell r="S982" t="str">
            <v>P</v>
          </cell>
          <cell r="T982" t="str">
            <v>VQ8W37DA6G5P</v>
          </cell>
        </row>
        <row r="983">
          <cell r="J983">
            <v>37890051</v>
          </cell>
          <cell r="K983">
            <v>100010770</v>
          </cell>
          <cell r="L983" t="str">
            <v>Stredná odborná škola</v>
          </cell>
          <cell r="M983" t="str">
            <v>BB</v>
          </cell>
          <cell r="N983" t="str">
            <v>Veľký Krtíš</v>
          </cell>
          <cell r="O983">
            <v>99001</v>
          </cell>
          <cell r="P983" t="str">
            <v>Veľký Krtíš</v>
          </cell>
          <cell r="Q983" t="str">
            <v>Poľná 10</v>
          </cell>
          <cell r="R983">
            <v>515850</v>
          </cell>
          <cell r="S983" t="str">
            <v>P</v>
          </cell>
          <cell r="T983" t="str">
            <v>D29FT8XQYB5B</v>
          </cell>
        </row>
        <row r="984">
          <cell r="J984">
            <v>37890069</v>
          </cell>
          <cell r="K984">
            <v>100010005</v>
          </cell>
          <cell r="L984" t="str">
            <v>Stredná odborná škola - Szakközépiskola</v>
          </cell>
          <cell r="M984" t="str">
            <v>BB</v>
          </cell>
          <cell r="N984" t="str">
            <v>Lučenec</v>
          </cell>
          <cell r="O984">
            <v>98601</v>
          </cell>
          <cell r="P984" t="str">
            <v>Fiľakovo</v>
          </cell>
          <cell r="Q984" t="str">
            <v>J.Kalinčiaka 1584/8</v>
          </cell>
          <cell r="R984">
            <v>511391</v>
          </cell>
          <cell r="S984" t="str">
            <v>P</v>
          </cell>
          <cell r="T984" t="str">
            <v>VS85SH86RB5T</v>
          </cell>
        </row>
        <row r="985">
          <cell r="J985">
            <v>37890182</v>
          </cell>
          <cell r="K985">
            <v>100010298</v>
          </cell>
          <cell r="L985" t="str">
            <v>Stredná odborná škola</v>
          </cell>
          <cell r="M985" t="str">
            <v>BB</v>
          </cell>
          <cell r="N985" t="str">
            <v>Revúca</v>
          </cell>
          <cell r="O985">
            <v>5001</v>
          </cell>
          <cell r="P985" t="str">
            <v>Revúca</v>
          </cell>
          <cell r="Q985" t="str">
            <v>Generála Viesta 6</v>
          </cell>
          <cell r="R985">
            <v>526142</v>
          </cell>
          <cell r="S985" t="str">
            <v>P</v>
          </cell>
          <cell r="T985" t="str">
            <v>HS8L985H5T5H</v>
          </cell>
        </row>
        <row r="986">
          <cell r="J986">
            <v>37890191</v>
          </cell>
          <cell r="K986">
            <v>100010799</v>
          </cell>
          <cell r="L986" t="str">
            <v>Stredná odborná škola</v>
          </cell>
          <cell r="M986" t="str">
            <v>BB</v>
          </cell>
          <cell r="N986" t="str">
            <v>Veľký Krtíš</v>
          </cell>
          <cell r="O986">
            <v>99106</v>
          </cell>
          <cell r="P986" t="str">
            <v>Želovce</v>
          </cell>
          <cell r="Q986" t="str">
            <v>Gottwaldova 70/43</v>
          </cell>
          <cell r="R986">
            <v>516571</v>
          </cell>
          <cell r="S986" t="str">
            <v>P</v>
          </cell>
          <cell r="T986" t="str">
            <v>WG85L6K7Y65F</v>
          </cell>
        </row>
        <row r="987">
          <cell r="J987">
            <v>37956108</v>
          </cell>
          <cell r="K987">
            <v>100017471</v>
          </cell>
          <cell r="L987" t="str">
            <v>Spojená škola</v>
          </cell>
          <cell r="M987" t="str">
            <v>BB</v>
          </cell>
          <cell r="N987" t="str">
            <v>Banská Bystrica</v>
          </cell>
          <cell r="O987">
            <v>97401</v>
          </cell>
          <cell r="P987" t="str">
            <v>Banská Bystrica</v>
          </cell>
          <cell r="Q987" t="str">
            <v>Školská 7</v>
          </cell>
          <cell r="R987">
            <v>508438</v>
          </cell>
          <cell r="S987" t="str">
            <v>P</v>
          </cell>
          <cell r="T987" t="str">
            <v>JF8XZOHA1W5C</v>
          </cell>
        </row>
        <row r="988">
          <cell r="J988">
            <v>37956230</v>
          </cell>
          <cell r="K988">
            <v>100010417</v>
          </cell>
          <cell r="L988" t="str">
            <v>Stredná odborná škola</v>
          </cell>
          <cell r="M988" t="str">
            <v>BB</v>
          </cell>
          <cell r="N988" t="str">
            <v>Rimavská Sobota</v>
          </cell>
          <cell r="O988">
            <v>98111</v>
          </cell>
          <cell r="P988" t="str">
            <v>Hnúšťa</v>
          </cell>
          <cell r="Q988" t="str">
            <v>Hlavná 425</v>
          </cell>
          <cell r="R988">
            <v>514829</v>
          </cell>
          <cell r="S988" t="str">
            <v>P</v>
          </cell>
          <cell r="T988" t="str">
            <v>HF9YF9CPIL5K</v>
          </cell>
        </row>
        <row r="989">
          <cell r="J989">
            <v>37956248</v>
          </cell>
          <cell r="K989">
            <v>100017479</v>
          </cell>
          <cell r="L989" t="str">
            <v>Spojená škola</v>
          </cell>
          <cell r="M989" t="str">
            <v>BB</v>
          </cell>
          <cell r="N989" t="str">
            <v>Veľký Krtíš</v>
          </cell>
          <cell r="O989">
            <v>99280</v>
          </cell>
          <cell r="P989" t="str">
            <v>Modrý Kameň</v>
          </cell>
          <cell r="Q989" t="str">
            <v>Jarmočná 1</v>
          </cell>
          <cell r="R989">
            <v>516210</v>
          </cell>
          <cell r="S989" t="str">
            <v>P</v>
          </cell>
          <cell r="T989" t="str">
            <v>KD8ND85S6P57</v>
          </cell>
        </row>
        <row r="990">
          <cell r="J990">
            <v>37956469</v>
          </cell>
          <cell r="K990">
            <v>100010928</v>
          </cell>
          <cell r="L990" t="str">
            <v>Stredná odborná škola drevárska</v>
          </cell>
          <cell r="M990" t="str">
            <v>BB</v>
          </cell>
          <cell r="N990" t="str">
            <v>Zvolen</v>
          </cell>
          <cell r="O990">
            <v>96001</v>
          </cell>
          <cell r="P990" t="str">
            <v>Zvolen</v>
          </cell>
          <cell r="Q990" t="str">
            <v>Lučenecká 2193/17</v>
          </cell>
          <cell r="R990">
            <v>518158</v>
          </cell>
          <cell r="S990" t="str">
            <v>P</v>
          </cell>
          <cell r="T990" t="str">
            <v>AL8VGRYNS85Y</v>
          </cell>
        </row>
        <row r="991">
          <cell r="J991">
            <v>42195438</v>
          </cell>
          <cell r="K991">
            <v>100010576</v>
          </cell>
          <cell r="L991" t="str">
            <v>Stredná odborná škola obchodu a služieb</v>
          </cell>
          <cell r="M991" t="str">
            <v>BB</v>
          </cell>
          <cell r="N991" t="str">
            <v>Rimavská Sobota</v>
          </cell>
          <cell r="O991">
            <v>97901</v>
          </cell>
          <cell r="P991" t="str">
            <v>Rimavská Sobota</v>
          </cell>
          <cell r="Q991" t="str">
            <v>Športová 1</v>
          </cell>
          <cell r="R991">
            <v>514462</v>
          </cell>
          <cell r="S991" t="str">
            <v>P</v>
          </cell>
          <cell r="T991" t="str">
            <v>RR9SZF1A5S53</v>
          </cell>
        </row>
        <row r="992">
          <cell r="J992">
            <v>42195446</v>
          </cell>
          <cell r="K992">
            <v>100017472</v>
          </cell>
          <cell r="L992" t="str">
            <v>Spojená škola</v>
          </cell>
          <cell r="M992" t="str">
            <v>BB</v>
          </cell>
          <cell r="N992" t="str">
            <v>Banská Bystrica</v>
          </cell>
          <cell r="O992">
            <v>97405</v>
          </cell>
          <cell r="P992" t="str">
            <v>Banská Bystrica</v>
          </cell>
          <cell r="Q992" t="str">
            <v>Kremnička 10</v>
          </cell>
          <cell r="R992">
            <v>508438</v>
          </cell>
          <cell r="S992" t="str">
            <v>P</v>
          </cell>
          <cell r="T992" t="str">
            <v>CU9UK9VS7S51</v>
          </cell>
        </row>
        <row r="993">
          <cell r="J993">
            <v>42195462</v>
          </cell>
          <cell r="K993">
            <v>100017477</v>
          </cell>
          <cell r="L993" t="str">
            <v>Spojená škola</v>
          </cell>
          <cell r="M993" t="str">
            <v>BB</v>
          </cell>
          <cell r="N993" t="str">
            <v>Poltár</v>
          </cell>
          <cell r="O993">
            <v>98701</v>
          </cell>
          <cell r="P993" t="str">
            <v>Poltár</v>
          </cell>
          <cell r="Q993" t="str">
            <v>Železničná 5</v>
          </cell>
          <cell r="R993">
            <v>511765</v>
          </cell>
          <cell r="S993" t="str">
            <v>P</v>
          </cell>
          <cell r="T993" t="str">
            <v>4X8ICH5QF85C</v>
          </cell>
        </row>
        <row r="994">
          <cell r="J994">
            <v>42317657</v>
          </cell>
          <cell r="K994">
            <v>100011403</v>
          </cell>
          <cell r="L994" t="str">
            <v>Stredná odborná škola techniky a služieb</v>
          </cell>
          <cell r="M994" t="str">
            <v>BB</v>
          </cell>
          <cell r="N994" t="str">
            <v>Brezno</v>
          </cell>
          <cell r="O994">
            <v>97746</v>
          </cell>
          <cell r="P994" t="str">
            <v>Brezno</v>
          </cell>
          <cell r="Q994" t="str">
            <v>Laskomerského 3</v>
          </cell>
          <cell r="R994">
            <v>508497</v>
          </cell>
          <cell r="S994" t="str">
            <v>P</v>
          </cell>
          <cell r="T994" t="str">
            <v>O687Z8SORU5N</v>
          </cell>
        </row>
        <row r="995">
          <cell r="J995">
            <v>42317665</v>
          </cell>
          <cell r="K995">
            <v>100011407</v>
          </cell>
          <cell r="L995" t="str">
            <v>Stredná odborná škola technická a agropotravinárska - Műszaki, Mezőgazdasági és Élelmiszeripari Szakközépiskola</v>
          </cell>
          <cell r="M995" t="str">
            <v>BB</v>
          </cell>
          <cell r="N995" t="str">
            <v>Rimavská Sobota</v>
          </cell>
          <cell r="O995">
            <v>97901</v>
          </cell>
          <cell r="P995" t="str">
            <v>Rimavská Sobota</v>
          </cell>
          <cell r="Q995" t="str">
            <v>Okružná 61</v>
          </cell>
          <cell r="R995">
            <v>514462</v>
          </cell>
          <cell r="S995" t="str">
            <v>P</v>
          </cell>
          <cell r="T995" t="str">
            <v>6M99OPJFOR5F</v>
          </cell>
        </row>
        <row r="996">
          <cell r="J996">
            <v>45015171</v>
          </cell>
          <cell r="K996">
            <v>100010908</v>
          </cell>
          <cell r="L996" t="str">
            <v>Stredná odborná škola technická</v>
          </cell>
          <cell r="M996" t="str">
            <v>BB</v>
          </cell>
          <cell r="N996" t="str">
            <v>Zvolen</v>
          </cell>
          <cell r="O996">
            <v>96001</v>
          </cell>
          <cell r="P996" t="str">
            <v>Zvolen</v>
          </cell>
          <cell r="Q996" t="str">
            <v>J. Švermu 1</v>
          </cell>
          <cell r="R996">
            <v>518158</v>
          </cell>
          <cell r="S996" t="str">
            <v>P</v>
          </cell>
          <cell r="T996" t="str">
            <v>D2961TL5DA5J</v>
          </cell>
        </row>
        <row r="997">
          <cell r="J997">
            <v>606995</v>
          </cell>
          <cell r="K997">
            <v>100010905</v>
          </cell>
          <cell r="L997" t="str">
            <v>Stredná zdravotnícka škola</v>
          </cell>
          <cell r="M997" t="str">
            <v>BB</v>
          </cell>
          <cell r="N997" t="str">
            <v>Zvolen</v>
          </cell>
          <cell r="O997">
            <v>96001</v>
          </cell>
          <cell r="P997" t="str">
            <v>Zvolen</v>
          </cell>
          <cell r="Q997" t="str">
            <v>J. Kozáčeka 4</v>
          </cell>
          <cell r="R997">
            <v>518158</v>
          </cell>
          <cell r="S997" t="str">
            <v>P</v>
          </cell>
          <cell r="T997" t="str">
            <v>IX84T8XXCK5U</v>
          </cell>
        </row>
        <row r="998">
          <cell r="J998">
            <v>607029</v>
          </cell>
          <cell r="K998">
            <v>100010078</v>
          </cell>
          <cell r="L998" t="str">
            <v>Stredná zdravotnícka škola</v>
          </cell>
          <cell r="M998" t="str">
            <v>BB</v>
          </cell>
          <cell r="N998" t="str">
            <v>Lučenec</v>
          </cell>
          <cell r="O998">
            <v>98417</v>
          </cell>
          <cell r="P998" t="str">
            <v>Lučenec</v>
          </cell>
          <cell r="Q998" t="str">
            <v>Lúčna 2</v>
          </cell>
          <cell r="R998">
            <v>511218</v>
          </cell>
          <cell r="S998" t="str">
            <v>P</v>
          </cell>
          <cell r="T998" t="str">
            <v>5B9FG969BF5I</v>
          </cell>
        </row>
        <row r="999">
          <cell r="J999">
            <v>894818</v>
          </cell>
          <cell r="K999">
            <v>100010354</v>
          </cell>
          <cell r="L999" t="str">
            <v>Stredná odborná škola - Szakközépiskola</v>
          </cell>
          <cell r="M999" t="str">
            <v>BB</v>
          </cell>
          <cell r="N999" t="str">
            <v>Revúca</v>
          </cell>
          <cell r="O999">
            <v>98201</v>
          </cell>
          <cell r="P999" t="str">
            <v>Tornaľa</v>
          </cell>
          <cell r="Q999" t="str">
            <v>Šafárikova 56</v>
          </cell>
          <cell r="R999">
            <v>515612</v>
          </cell>
          <cell r="S999" t="str">
            <v>P</v>
          </cell>
          <cell r="T999" t="str">
            <v>KJ97Q9AD415X</v>
          </cell>
        </row>
        <row r="1000">
          <cell r="J1000">
            <v>161730</v>
          </cell>
          <cell r="K1000">
            <v>100014673</v>
          </cell>
          <cell r="L1000" t="str">
            <v>Stredná priemyselná škola dopravná</v>
          </cell>
          <cell r="M1000" t="str">
            <v>KE</v>
          </cell>
          <cell r="N1000" t="str">
            <v>Košice I</v>
          </cell>
          <cell r="O1000">
            <v>4001</v>
          </cell>
          <cell r="P1000" t="str">
            <v>Košice-Staré Mesto</v>
          </cell>
          <cell r="Q1000" t="str">
            <v>Hlavná 113</v>
          </cell>
          <cell r="R1000">
            <v>598186</v>
          </cell>
          <cell r="S1000" t="str">
            <v>P</v>
          </cell>
          <cell r="T1000" t="str">
            <v>P58ERCJKWO5H</v>
          </cell>
        </row>
        <row r="1001">
          <cell r="J1001">
            <v>161756</v>
          </cell>
          <cell r="K1001">
            <v>100014610</v>
          </cell>
          <cell r="L1001" t="str">
            <v>Stredná priemyselná škola elektrotechnická</v>
          </cell>
          <cell r="M1001" t="str">
            <v>KE</v>
          </cell>
          <cell r="N1001" t="str">
            <v>Košice I</v>
          </cell>
          <cell r="O1001">
            <v>4001</v>
          </cell>
          <cell r="P1001" t="str">
            <v>Košice-Sever</v>
          </cell>
          <cell r="Q1001" t="str">
            <v>Komenského 44</v>
          </cell>
          <cell r="R1001">
            <v>598151</v>
          </cell>
          <cell r="S1001" t="str">
            <v>P</v>
          </cell>
          <cell r="T1001" t="str">
            <v>B28QS8FF8Y59</v>
          </cell>
        </row>
        <row r="1002">
          <cell r="J1002">
            <v>161764</v>
          </cell>
          <cell r="K1002">
            <v>100014692</v>
          </cell>
          <cell r="L1002" t="str">
            <v>Stredná priemyselná škola stavebná a geodetická</v>
          </cell>
          <cell r="M1002" t="str">
            <v>KE</v>
          </cell>
          <cell r="N1002" t="str">
            <v>Košice I</v>
          </cell>
          <cell r="O1002">
            <v>4001</v>
          </cell>
          <cell r="P1002" t="str">
            <v>Košice-Staré Mesto</v>
          </cell>
          <cell r="Q1002" t="str">
            <v>Lermontovova 1</v>
          </cell>
          <cell r="R1002">
            <v>598186</v>
          </cell>
          <cell r="S1002" t="str">
            <v>P</v>
          </cell>
          <cell r="T1002" t="str">
            <v>9I8VPDLS3T59</v>
          </cell>
        </row>
        <row r="1003">
          <cell r="J1003">
            <v>161772</v>
          </cell>
          <cell r="K1003">
            <v>100014686</v>
          </cell>
          <cell r="L1003" t="str">
            <v>Stredná priemyselná škola strojnícka</v>
          </cell>
          <cell r="M1003" t="str">
            <v>KE</v>
          </cell>
          <cell r="N1003" t="str">
            <v>Košice I</v>
          </cell>
          <cell r="O1003">
            <v>4001</v>
          </cell>
          <cell r="P1003" t="str">
            <v>Košice-Staré Mesto</v>
          </cell>
          <cell r="Q1003" t="str">
            <v>Komenského 2</v>
          </cell>
          <cell r="R1003">
            <v>598186</v>
          </cell>
          <cell r="S1003" t="str">
            <v>P</v>
          </cell>
          <cell r="T1003" t="str">
            <v>WG88SDDO3X55</v>
          </cell>
        </row>
        <row r="1004">
          <cell r="J1004">
            <v>161781</v>
          </cell>
          <cell r="K1004">
            <v>100014672</v>
          </cell>
          <cell r="L1004" t="str">
            <v>Stredná odborná škola technická a ekonomická Jozefa Szakkayho - Szakkay József Műszaki és Közgazdasági Szakközépiskola</v>
          </cell>
          <cell r="M1004" t="str">
            <v>KE</v>
          </cell>
          <cell r="N1004" t="str">
            <v>Košice I</v>
          </cell>
          <cell r="O1004">
            <v>4001</v>
          </cell>
          <cell r="P1004" t="str">
            <v>Košice-Staré Mesto</v>
          </cell>
          <cell r="Q1004" t="str">
            <v>Grešákova 1</v>
          </cell>
          <cell r="R1004">
            <v>598186</v>
          </cell>
          <cell r="S1004" t="str">
            <v>P</v>
          </cell>
          <cell r="T1004" t="str">
            <v>BS87X7BXA25T</v>
          </cell>
        </row>
        <row r="1005">
          <cell r="J1005">
            <v>162141</v>
          </cell>
          <cell r="K1005">
            <v>100014641</v>
          </cell>
          <cell r="L1005" t="str">
            <v>Obchodná akadémia</v>
          </cell>
          <cell r="M1005" t="str">
            <v>KE</v>
          </cell>
          <cell r="N1005" t="str">
            <v>Košice I</v>
          </cell>
          <cell r="O1005">
            <v>4001</v>
          </cell>
          <cell r="P1005" t="str">
            <v>Košice-Sever</v>
          </cell>
          <cell r="Q1005" t="str">
            <v>Watsonova 61</v>
          </cell>
          <cell r="R1005">
            <v>598151</v>
          </cell>
          <cell r="S1005" t="str">
            <v>P</v>
          </cell>
          <cell r="T1005" t="str">
            <v>AH8B7OUP8J5B</v>
          </cell>
        </row>
        <row r="1006">
          <cell r="J1006">
            <v>162205</v>
          </cell>
          <cell r="K1006">
            <v>100015871</v>
          </cell>
          <cell r="L1006" t="str">
            <v>Obchodná akadémia</v>
          </cell>
          <cell r="M1006" t="str">
            <v>KE</v>
          </cell>
          <cell r="N1006" t="str">
            <v>Rožňava</v>
          </cell>
          <cell r="O1006">
            <v>4801</v>
          </cell>
          <cell r="P1006" t="str">
            <v>Rožňava</v>
          </cell>
          <cell r="Q1006" t="str">
            <v>Akademika Hronca 8</v>
          </cell>
          <cell r="R1006">
            <v>525529</v>
          </cell>
          <cell r="S1006" t="str">
            <v>P</v>
          </cell>
          <cell r="T1006" t="str">
            <v>NI8R68WZWR5K</v>
          </cell>
        </row>
        <row r="1007">
          <cell r="J1007">
            <v>162213</v>
          </cell>
          <cell r="K1007">
            <v>100016552</v>
          </cell>
          <cell r="L1007" t="str">
            <v>Obchodná akadémia</v>
          </cell>
          <cell r="M1007" t="str">
            <v>KE</v>
          </cell>
          <cell r="N1007" t="str">
            <v>Trebišov</v>
          </cell>
          <cell r="O1007">
            <v>7542</v>
          </cell>
          <cell r="P1007" t="str">
            <v>Trebišov</v>
          </cell>
          <cell r="Q1007" t="str">
            <v>Komenského 3425/18</v>
          </cell>
          <cell r="R1007">
            <v>528099</v>
          </cell>
          <cell r="S1007" t="str">
            <v>P</v>
          </cell>
          <cell r="T1007" t="str">
            <v>Z87PJRU8SB5R</v>
          </cell>
        </row>
        <row r="1008">
          <cell r="J1008">
            <v>17050367</v>
          </cell>
          <cell r="K1008">
            <v>100014817</v>
          </cell>
          <cell r="L1008" t="str">
            <v>Stredná odborná škola priemyselných technológii</v>
          </cell>
          <cell r="M1008" t="str">
            <v>KE</v>
          </cell>
          <cell r="N1008" t="str">
            <v>Košice II</v>
          </cell>
          <cell r="O1008">
            <v>4015</v>
          </cell>
          <cell r="P1008" t="str">
            <v>Košice-Šaca</v>
          </cell>
          <cell r="Q1008" t="str">
            <v>Učňovská 5</v>
          </cell>
          <cell r="R1008">
            <v>599841</v>
          </cell>
          <cell r="S1008" t="str">
            <v>P</v>
          </cell>
          <cell r="T1008" t="str">
            <v>5R8FODYMD55E</v>
          </cell>
        </row>
        <row r="1009">
          <cell r="J1009">
            <v>17050545</v>
          </cell>
          <cell r="K1009">
            <v>100015875</v>
          </cell>
          <cell r="L1009" t="str">
            <v>Stredná odborná škola technická</v>
          </cell>
          <cell r="M1009" t="str">
            <v>KE</v>
          </cell>
          <cell r="N1009" t="str">
            <v>Rožňava</v>
          </cell>
          <cell r="O1009">
            <v>4801</v>
          </cell>
          <cell r="P1009" t="str">
            <v>Rožňava</v>
          </cell>
          <cell r="Q1009" t="str">
            <v>Hviezdoslavova 5</v>
          </cell>
          <cell r="R1009">
            <v>525529</v>
          </cell>
          <cell r="S1009" t="str">
            <v>P</v>
          </cell>
          <cell r="T1009" t="str">
            <v>1I8NKHOFB45C</v>
          </cell>
        </row>
        <row r="1010">
          <cell r="J1010">
            <v>17078385</v>
          </cell>
          <cell r="K1010">
            <v>100015580</v>
          </cell>
          <cell r="L1010" t="str">
            <v>Stredná odborná škola obchodu a služieb</v>
          </cell>
          <cell r="M1010" t="str">
            <v>KE</v>
          </cell>
          <cell r="N1010" t="str">
            <v>Michalovce</v>
          </cell>
          <cell r="O1010">
            <v>7101</v>
          </cell>
          <cell r="P1010" t="str">
            <v>Michalovce</v>
          </cell>
          <cell r="Q1010" t="str">
            <v>Školská 4</v>
          </cell>
          <cell r="R1010">
            <v>522279</v>
          </cell>
          <cell r="S1010" t="str">
            <v>P</v>
          </cell>
          <cell r="T1010" t="str">
            <v>39AEJEP6X85T</v>
          </cell>
        </row>
        <row r="1011">
          <cell r="J1011">
            <v>17078423</v>
          </cell>
          <cell r="K1011">
            <v>100014969</v>
          </cell>
          <cell r="L1011" t="str">
            <v>Stredná odborná škola beauty služieb</v>
          </cell>
          <cell r="M1011" t="str">
            <v>KE</v>
          </cell>
          <cell r="N1011" t="str">
            <v>Košice IV</v>
          </cell>
          <cell r="O1011">
            <v>4011</v>
          </cell>
          <cell r="P1011" t="str">
            <v>Košice-Juh</v>
          </cell>
          <cell r="Q1011" t="str">
            <v>Gemerská 1</v>
          </cell>
          <cell r="R1011">
            <v>599824</v>
          </cell>
          <cell r="S1011" t="str">
            <v>P</v>
          </cell>
          <cell r="T1011" t="str">
            <v>V671WNGI1K5E</v>
          </cell>
        </row>
        <row r="1012">
          <cell r="J1012">
            <v>17078491</v>
          </cell>
          <cell r="K1012">
            <v>100016237</v>
          </cell>
          <cell r="L1012" t="str">
            <v>Stredná odborná škola techniky a služieb</v>
          </cell>
          <cell r="M1012" t="str">
            <v>KE</v>
          </cell>
          <cell r="N1012" t="str">
            <v>Spišská Nová Ves</v>
          </cell>
          <cell r="O1012">
            <v>5201</v>
          </cell>
          <cell r="P1012" t="str">
            <v>Spišská Nová Ves</v>
          </cell>
          <cell r="Q1012" t="str">
            <v>Markušovská cesta 4</v>
          </cell>
          <cell r="R1012">
            <v>526355</v>
          </cell>
          <cell r="S1012" t="str">
            <v>P</v>
          </cell>
          <cell r="T1012" t="str">
            <v>H1877OTB7W5U</v>
          </cell>
        </row>
        <row r="1013">
          <cell r="J1013">
            <v>31946615</v>
          </cell>
          <cell r="K1013">
            <v>100014975</v>
          </cell>
          <cell r="L1013" t="str">
            <v>Hotelová akadémia</v>
          </cell>
          <cell r="M1013" t="str">
            <v>KE</v>
          </cell>
          <cell r="N1013" t="str">
            <v>Košice IV</v>
          </cell>
          <cell r="O1013">
            <v>4001</v>
          </cell>
          <cell r="P1013" t="str">
            <v>Košice-Juh</v>
          </cell>
          <cell r="Q1013" t="str">
            <v>Južná trieda 10</v>
          </cell>
          <cell r="R1013">
            <v>599824</v>
          </cell>
          <cell r="S1013" t="str">
            <v>P</v>
          </cell>
          <cell r="T1013" t="str">
            <v>KZ8E3IJT4357</v>
          </cell>
        </row>
        <row r="1014">
          <cell r="J1014">
            <v>31953549</v>
          </cell>
          <cell r="K1014">
            <v>100015526</v>
          </cell>
          <cell r="L1014" t="str">
            <v>Obchodná akadémia</v>
          </cell>
          <cell r="M1014" t="str">
            <v>KE</v>
          </cell>
          <cell r="N1014" t="str">
            <v>Michalovce</v>
          </cell>
          <cell r="O1014">
            <v>7101</v>
          </cell>
          <cell r="P1014" t="str">
            <v>Michalovce</v>
          </cell>
          <cell r="Q1014" t="str">
            <v>Kapušianska 2</v>
          </cell>
          <cell r="R1014">
            <v>522279</v>
          </cell>
          <cell r="S1014" t="str">
            <v>P</v>
          </cell>
          <cell r="T1014" t="str">
            <v>5O7WBGWFW55X</v>
          </cell>
        </row>
        <row r="1015">
          <cell r="J1015">
            <v>31956688</v>
          </cell>
          <cell r="K1015">
            <v>100015064</v>
          </cell>
          <cell r="L1015" t="str">
            <v>Obchodná akadémia</v>
          </cell>
          <cell r="M1015" t="str">
            <v>KE</v>
          </cell>
          <cell r="N1015" t="str">
            <v>Košice IV</v>
          </cell>
          <cell r="O1015">
            <v>4012</v>
          </cell>
          <cell r="P1015" t="str">
            <v>Košice-Nad jazerom</v>
          </cell>
          <cell r="Q1015" t="str">
            <v>Polárna 1</v>
          </cell>
          <cell r="R1015">
            <v>599816</v>
          </cell>
          <cell r="S1015" t="str">
            <v>P</v>
          </cell>
          <cell r="T1015" t="str">
            <v>RH7NNNHZ375S</v>
          </cell>
        </row>
        <row r="1016">
          <cell r="J1016">
            <v>35568348</v>
          </cell>
          <cell r="K1016">
            <v>100014565</v>
          </cell>
          <cell r="L1016" t="str">
            <v>Stredná odborná škola techniky a služieb</v>
          </cell>
          <cell r="M1016" t="str">
            <v>KE</v>
          </cell>
          <cell r="N1016" t="str">
            <v>Gelnica</v>
          </cell>
          <cell r="O1016">
            <v>5562</v>
          </cell>
          <cell r="P1016" t="str">
            <v>Prakovce</v>
          </cell>
          <cell r="Q1016" t="str">
            <v>Prakovce 282</v>
          </cell>
          <cell r="R1016">
            <v>543497</v>
          </cell>
          <cell r="S1016" t="str">
            <v>P</v>
          </cell>
          <cell r="T1016" t="str">
            <v>TH81CHI5PT5R</v>
          </cell>
        </row>
        <row r="1017">
          <cell r="J1017">
            <v>35568356</v>
          </cell>
          <cell r="K1017">
            <v>100017546</v>
          </cell>
          <cell r="L1017" t="str">
            <v>Spojená škola</v>
          </cell>
          <cell r="M1017" t="str">
            <v>KE</v>
          </cell>
          <cell r="N1017" t="str">
            <v>Trebišov</v>
          </cell>
          <cell r="O1017">
            <v>7801</v>
          </cell>
          <cell r="P1017" t="str">
            <v>Sečovce</v>
          </cell>
          <cell r="Q1017" t="str">
            <v>Kollárova 17</v>
          </cell>
          <cell r="R1017">
            <v>528722</v>
          </cell>
          <cell r="S1017" t="str">
            <v>P</v>
          </cell>
          <cell r="T1017" t="str">
            <v>X18LVEUFDE5W</v>
          </cell>
        </row>
        <row r="1018">
          <cell r="J1018">
            <v>35568381</v>
          </cell>
          <cell r="K1018">
            <v>100016258</v>
          </cell>
          <cell r="L1018" t="str">
            <v>Stredná odborná škola ekonomická</v>
          </cell>
          <cell r="M1018" t="str">
            <v>KE</v>
          </cell>
          <cell r="N1018" t="str">
            <v>Spišská Nová Ves</v>
          </cell>
          <cell r="O1018">
            <v>5201</v>
          </cell>
          <cell r="P1018" t="str">
            <v>Spišská Nová Ves</v>
          </cell>
          <cell r="Q1018" t="str">
            <v>Stojan 1</v>
          </cell>
          <cell r="R1018">
            <v>526355</v>
          </cell>
          <cell r="S1018" t="str">
            <v>P</v>
          </cell>
          <cell r="T1018" t="str">
            <v>X38CK75XWX5P</v>
          </cell>
        </row>
        <row r="1019">
          <cell r="J1019">
            <v>35570172</v>
          </cell>
          <cell r="K1019">
            <v>100014668</v>
          </cell>
          <cell r="L1019" t="str">
            <v>Stredná odborná škola obchodu a služieb Jána Bocatia</v>
          </cell>
          <cell r="M1019" t="str">
            <v>KE</v>
          </cell>
          <cell r="N1019" t="str">
            <v>Košice I</v>
          </cell>
          <cell r="O1019">
            <v>4001</v>
          </cell>
          <cell r="P1019" t="str">
            <v>Košice-Staré Mesto</v>
          </cell>
          <cell r="Q1019" t="str">
            <v>Bocatiova 1</v>
          </cell>
          <cell r="R1019">
            <v>598186</v>
          </cell>
          <cell r="S1019" t="str">
            <v>P</v>
          </cell>
          <cell r="T1019" t="str">
            <v>AP7TESMX1Z5Q</v>
          </cell>
        </row>
        <row r="1020">
          <cell r="J1020">
            <v>42096642</v>
          </cell>
          <cell r="K1020">
            <v>100016186</v>
          </cell>
          <cell r="L1020" t="str">
            <v>Stredná odborná škola drevárska</v>
          </cell>
          <cell r="M1020" t="str">
            <v>KE</v>
          </cell>
          <cell r="N1020" t="str">
            <v>Spišská Nová Ves</v>
          </cell>
          <cell r="O1020">
            <v>5201</v>
          </cell>
          <cell r="P1020" t="str">
            <v>Spišská Nová Ves</v>
          </cell>
          <cell r="Q1020" t="str">
            <v>Filinského 7</v>
          </cell>
          <cell r="R1020">
            <v>526355</v>
          </cell>
          <cell r="S1020" t="str">
            <v>P</v>
          </cell>
          <cell r="T1020" t="str">
            <v>UX8ETD8ZCS5C</v>
          </cell>
        </row>
        <row r="1021">
          <cell r="J1021">
            <v>42096651</v>
          </cell>
          <cell r="K1021">
            <v>100015563</v>
          </cell>
          <cell r="L1021" t="str">
            <v>Stredná odborná škola technická</v>
          </cell>
          <cell r="M1021" t="str">
            <v>KE</v>
          </cell>
          <cell r="N1021" t="str">
            <v>Michalovce</v>
          </cell>
          <cell r="O1021">
            <v>7192</v>
          </cell>
          <cell r="P1021" t="str">
            <v>Michalovce</v>
          </cell>
          <cell r="Q1021" t="str">
            <v>Partizánska 1</v>
          </cell>
          <cell r="R1021">
            <v>522279</v>
          </cell>
          <cell r="S1021" t="str">
            <v>P</v>
          </cell>
          <cell r="T1021" t="str">
            <v>E97R2RRK1H5M</v>
          </cell>
        </row>
        <row r="1022">
          <cell r="J1022">
            <v>42102341</v>
          </cell>
          <cell r="K1022">
            <v>100015253</v>
          </cell>
          <cell r="L1022" t="str">
            <v>Stredná odborná škola agrotechnická - Agrotechnikai Szakközépiskola</v>
          </cell>
          <cell r="M1022" t="str">
            <v>KE</v>
          </cell>
          <cell r="N1022" t="str">
            <v>Košice - okolie</v>
          </cell>
          <cell r="O1022">
            <v>4501</v>
          </cell>
          <cell r="P1022" t="str">
            <v>Moldava nad Bodvou</v>
          </cell>
          <cell r="Q1022" t="str">
            <v>Hlavná 54</v>
          </cell>
          <cell r="R1022">
            <v>521698</v>
          </cell>
          <cell r="S1022" t="str">
            <v>P</v>
          </cell>
          <cell r="T1022" t="str">
            <v>M78TI8LGNQ54</v>
          </cell>
        </row>
        <row r="1023">
          <cell r="J1023">
            <v>42104980</v>
          </cell>
          <cell r="K1023">
            <v>100015655</v>
          </cell>
          <cell r="L1023" t="str">
            <v>Stredná odborná škola dopravy a služieb</v>
          </cell>
          <cell r="M1023" t="str">
            <v>KE</v>
          </cell>
          <cell r="N1023" t="str">
            <v>Michalovce</v>
          </cell>
          <cell r="O1023">
            <v>7222</v>
          </cell>
          <cell r="P1023" t="str">
            <v>Strážske</v>
          </cell>
          <cell r="Q1023" t="str">
            <v>Mierová 727</v>
          </cell>
          <cell r="R1023">
            <v>523101</v>
          </cell>
          <cell r="S1023" t="str">
            <v>P</v>
          </cell>
          <cell r="T1023" t="str">
            <v>5284RC1LXJ5S</v>
          </cell>
        </row>
        <row r="1024">
          <cell r="J1024">
            <v>521663</v>
          </cell>
          <cell r="K1024">
            <v>100016200</v>
          </cell>
          <cell r="L1024" t="str">
            <v>Stredná priemyselná škola technická</v>
          </cell>
          <cell r="M1024" t="str">
            <v>KE</v>
          </cell>
          <cell r="N1024" t="str">
            <v>Spišská Nová Ves</v>
          </cell>
          <cell r="O1024">
            <v>5201</v>
          </cell>
          <cell r="P1024" t="str">
            <v>Spišská Nová Ves</v>
          </cell>
          <cell r="Q1024" t="str">
            <v>Hviezdoslavova 6</v>
          </cell>
          <cell r="R1024">
            <v>526355</v>
          </cell>
          <cell r="S1024" t="str">
            <v>P</v>
          </cell>
          <cell r="T1024" t="str">
            <v>9D8VX7JETO5J</v>
          </cell>
        </row>
        <row r="1025">
          <cell r="J1025">
            <v>606758</v>
          </cell>
          <cell r="K1025">
            <v>100014982</v>
          </cell>
          <cell r="L1025" t="str">
            <v>Stredná zdravotnícka škola</v>
          </cell>
          <cell r="M1025" t="str">
            <v>KE</v>
          </cell>
          <cell r="N1025" t="str">
            <v>Košice IV</v>
          </cell>
          <cell r="O1025">
            <v>4137</v>
          </cell>
          <cell r="P1025" t="str">
            <v>Košice-Juh</v>
          </cell>
          <cell r="Q1025" t="str">
            <v>Kukučínova 40</v>
          </cell>
          <cell r="R1025">
            <v>599824</v>
          </cell>
          <cell r="S1025" t="str">
            <v>P</v>
          </cell>
          <cell r="T1025" t="str">
            <v>ZZ8UP8CTE95P</v>
          </cell>
        </row>
        <row r="1026">
          <cell r="J1026">
            <v>606782</v>
          </cell>
          <cell r="K1026">
            <v>100015545</v>
          </cell>
          <cell r="L1026" t="str">
            <v>Stredná zdravotnícka škola</v>
          </cell>
          <cell r="M1026" t="str">
            <v>KE</v>
          </cell>
          <cell r="N1026" t="str">
            <v>Michalovce</v>
          </cell>
          <cell r="O1026">
            <v>7101</v>
          </cell>
          <cell r="P1026" t="str">
            <v>Michalovce</v>
          </cell>
          <cell r="Q1026" t="str">
            <v>Masarykova 27</v>
          </cell>
          <cell r="R1026">
            <v>522279</v>
          </cell>
          <cell r="S1026" t="str">
            <v>P</v>
          </cell>
          <cell r="T1026" t="str">
            <v>WT75ISSP7J5I</v>
          </cell>
        </row>
        <row r="1027">
          <cell r="J1027">
            <v>606812</v>
          </cell>
          <cell r="K1027">
            <v>100015893</v>
          </cell>
          <cell r="L1027" t="str">
            <v>Stredná zdravotnícka škola - Egészségügyi Középiskola</v>
          </cell>
          <cell r="M1027" t="str">
            <v>KE</v>
          </cell>
          <cell r="N1027" t="str">
            <v>Rožňava</v>
          </cell>
          <cell r="O1027">
            <v>4801</v>
          </cell>
          <cell r="P1027" t="str">
            <v>Rožňava</v>
          </cell>
          <cell r="Q1027" t="str">
            <v>Námestie 1. mája č. 1</v>
          </cell>
          <cell r="R1027">
            <v>525529</v>
          </cell>
          <cell r="S1027" t="str">
            <v>P</v>
          </cell>
          <cell r="T1027" t="str">
            <v>XU8M1CTQSM55</v>
          </cell>
        </row>
        <row r="1028">
          <cell r="J1028">
            <v>893331</v>
          </cell>
          <cell r="K1028">
            <v>100014987</v>
          </cell>
          <cell r="L1028" t="str">
            <v>Stredná odborná škola informačných technológií</v>
          </cell>
          <cell r="M1028" t="str">
            <v>KE</v>
          </cell>
          <cell r="N1028" t="str">
            <v>Košice IV</v>
          </cell>
          <cell r="O1028">
            <v>4001</v>
          </cell>
          <cell r="P1028" t="str">
            <v>Košice-Juh</v>
          </cell>
          <cell r="Q1028" t="str">
            <v>Ostrovského 1</v>
          </cell>
          <cell r="R1028">
            <v>599824</v>
          </cell>
          <cell r="S1028" t="str">
            <v>P</v>
          </cell>
          <cell r="T1028" t="str">
            <v>KC7RUH5FKA5Y</v>
          </cell>
        </row>
        <row r="1029">
          <cell r="J1029">
            <v>893340</v>
          </cell>
          <cell r="K1029">
            <v>100014979</v>
          </cell>
          <cell r="L1029" t="str">
            <v>Stredná odborná škola technická</v>
          </cell>
          <cell r="M1029" t="str">
            <v>KE</v>
          </cell>
          <cell r="N1029" t="str">
            <v>Košice IV</v>
          </cell>
          <cell r="O1029">
            <v>4001</v>
          </cell>
          <cell r="P1029" t="str">
            <v>Košice-Juh</v>
          </cell>
          <cell r="Q1029" t="str">
            <v>Kukučínova 23</v>
          </cell>
          <cell r="R1029">
            <v>599824</v>
          </cell>
          <cell r="S1029" t="str">
            <v>P</v>
          </cell>
          <cell r="T1029" t="str">
            <v>KF893I2VVT5J</v>
          </cell>
        </row>
        <row r="1030">
          <cell r="J1030">
            <v>12432</v>
          </cell>
          <cell r="K1030">
            <v>100017435</v>
          </cell>
          <cell r="L1030" t="str">
            <v>Spojená škola</v>
          </cell>
          <cell r="M1030" t="str">
            <v>NR</v>
          </cell>
          <cell r="N1030" t="str">
            <v>Nové Zámky</v>
          </cell>
          <cell r="O1030">
            <v>94075</v>
          </cell>
          <cell r="P1030" t="str">
            <v>Nové Zámky</v>
          </cell>
          <cell r="Q1030" t="str">
            <v>Komárňanská 28</v>
          </cell>
          <cell r="R1030">
            <v>503011</v>
          </cell>
          <cell r="S1030" t="str">
            <v>P</v>
          </cell>
          <cell r="T1030" t="str">
            <v>PE7YCRGTFH5Y</v>
          </cell>
        </row>
        <row r="1031">
          <cell r="J1031">
            <v>159042</v>
          </cell>
          <cell r="K1031">
            <v>100005436</v>
          </cell>
          <cell r="L1031" t="str">
            <v>Stredná odborná škola obchodu, služieb a rozvoja vidieka - Kereskedelmi, Szolgáltatóipari és Vidékfejlesztési Szakközépiskola</v>
          </cell>
          <cell r="M1031" t="str">
            <v>NR</v>
          </cell>
          <cell r="N1031" t="str">
            <v>Komárno</v>
          </cell>
          <cell r="O1031">
            <v>94636</v>
          </cell>
          <cell r="P1031" t="str">
            <v>Kravany nad Dunajom</v>
          </cell>
          <cell r="Q1031" t="str">
            <v>Dunajský rad 138</v>
          </cell>
          <cell r="R1031">
            <v>501212</v>
          </cell>
          <cell r="S1031" t="str">
            <v>P</v>
          </cell>
          <cell r="T1031" t="str">
            <v>148IW467D95P</v>
          </cell>
        </row>
        <row r="1032">
          <cell r="J1032">
            <v>159093</v>
          </cell>
          <cell r="K1032">
            <v>100006566</v>
          </cell>
          <cell r="L1032" t="str">
            <v>Stredná odborná škola polytechnická</v>
          </cell>
          <cell r="M1032" t="str">
            <v>NR</v>
          </cell>
          <cell r="N1032" t="str">
            <v>Zlaté Moravce</v>
          </cell>
          <cell r="O1032">
            <v>95330</v>
          </cell>
          <cell r="P1032" t="str">
            <v>Zlaté Moravce</v>
          </cell>
          <cell r="Q1032" t="str">
            <v>Ul. SNP 2</v>
          </cell>
          <cell r="R1032">
            <v>500968</v>
          </cell>
          <cell r="S1032" t="str">
            <v>P</v>
          </cell>
          <cell r="T1032" t="str">
            <v>C37KTSH31W5V</v>
          </cell>
        </row>
        <row r="1033">
          <cell r="J1033">
            <v>159841</v>
          </cell>
          <cell r="K1033">
            <v>100006267</v>
          </cell>
          <cell r="L1033" t="str">
            <v>Obchodná akadémia</v>
          </cell>
          <cell r="M1033" t="str">
            <v>NR</v>
          </cell>
          <cell r="N1033" t="str">
            <v>Topoľčany</v>
          </cell>
          <cell r="O1033">
            <v>95594</v>
          </cell>
          <cell r="P1033" t="str">
            <v>Topoľčany</v>
          </cell>
          <cell r="Q1033" t="str">
            <v>Inovecká 2041</v>
          </cell>
          <cell r="R1033">
            <v>504998</v>
          </cell>
          <cell r="S1033" t="str">
            <v>P</v>
          </cell>
          <cell r="T1033" t="str">
            <v>8O7KDRWQZX5K</v>
          </cell>
        </row>
        <row r="1034">
          <cell r="J1034">
            <v>161357</v>
          </cell>
          <cell r="K1034">
            <v>100005393</v>
          </cell>
          <cell r="L1034" t="str">
            <v>Stredná priemyselná škola strojnícka a elektrotechnická - Gépipari és Elektrotechnikai Szakközépiskola</v>
          </cell>
          <cell r="M1034" t="str">
            <v>NR</v>
          </cell>
          <cell r="N1034" t="str">
            <v>Komárno</v>
          </cell>
          <cell r="O1034">
            <v>94550</v>
          </cell>
          <cell r="P1034" t="str">
            <v>Komárno</v>
          </cell>
          <cell r="Q1034" t="str">
            <v>Petőfiho 2</v>
          </cell>
          <cell r="R1034">
            <v>501026</v>
          </cell>
          <cell r="S1034" t="str">
            <v>P</v>
          </cell>
          <cell r="T1034" t="str">
            <v>ER776QMXMF5D</v>
          </cell>
        </row>
        <row r="1035">
          <cell r="J1035">
            <v>161365</v>
          </cell>
          <cell r="K1035">
            <v>100017432</v>
          </cell>
          <cell r="L1035" t="str">
            <v>Spojená škola</v>
          </cell>
          <cell r="M1035" t="str">
            <v>NR</v>
          </cell>
          <cell r="N1035" t="str">
            <v>Nitra</v>
          </cell>
          <cell r="O1035">
            <v>95050</v>
          </cell>
          <cell r="P1035" t="str">
            <v>Nitra</v>
          </cell>
          <cell r="Q1035" t="str">
            <v>Slančíkovej 2</v>
          </cell>
          <cell r="R1035">
            <v>500011</v>
          </cell>
          <cell r="S1035" t="str">
            <v>P</v>
          </cell>
          <cell r="T1035" t="str">
            <v>MA9UZ899FX5X</v>
          </cell>
        </row>
        <row r="1036">
          <cell r="J1036">
            <v>161373</v>
          </cell>
          <cell r="K1036">
            <v>100005737</v>
          </cell>
          <cell r="L1036" t="str">
            <v>Stredná priemyselná škola stavebná</v>
          </cell>
          <cell r="M1036" t="str">
            <v>NR</v>
          </cell>
          <cell r="N1036" t="str">
            <v>Nitra</v>
          </cell>
          <cell r="O1036">
            <v>95050</v>
          </cell>
          <cell r="P1036" t="str">
            <v>Nitra</v>
          </cell>
          <cell r="Q1036" t="str">
            <v>Cabajská 4</v>
          </cell>
          <cell r="R1036">
            <v>500011</v>
          </cell>
          <cell r="S1036" t="str">
            <v>P</v>
          </cell>
          <cell r="T1036" t="str">
            <v>YQ772QHN9T55</v>
          </cell>
        </row>
        <row r="1037">
          <cell r="J1037">
            <v>162795</v>
          </cell>
          <cell r="K1037">
            <v>100005486</v>
          </cell>
          <cell r="L1037" t="str">
            <v>Stredná odborná škola pedagogická</v>
          </cell>
          <cell r="M1037" t="str">
            <v>NR</v>
          </cell>
          <cell r="N1037" t="str">
            <v>Levice</v>
          </cell>
          <cell r="O1037">
            <v>93429</v>
          </cell>
          <cell r="P1037" t="str">
            <v>Levice</v>
          </cell>
          <cell r="Q1037" t="str">
            <v>Ul. F. Engelsa 3</v>
          </cell>
          <cell r="R1037">
            <v>502031</v>
          </cell>
          <cell r="S1037" t="str">
            <v>P</v>
          </cell>
          <cell r="T1037" t="str">
            <v>267V5QFPQ75C</v>
          </cell>
        </row>
        <row r="1038">
          <cell r="J1038">
            <v>17050073</v>
          </cell>
          <cell r="K1038">
            <v>100005767</v>
          </cell>
          <cell r="L1038" t="str">
            <v>Stredná priemyselná škola strojnícka a elektrotechnická</v>
          </cell>
          <cell r="M1038" t="str">
            <v>NR</v>
          </cell>
          <cell r="N1038" t="str">
            <v>Nitra</v>
          </cell>
          <cell r="O1038">
            <v>94901</v>
          </cell>
          <cell r="P1038" t="str">
            <v>Nitra</v>
          </cell>
          <cell r="Q1038" t="str">
            <v>Fraňa Kráľa 20</v>
          </cell>
          <cell r="R1038">
            <v>500011</v>
          </cell>
          <cell r="S1038" t="str">
            <v>P</v>
          </cell>
          <cell r="T1038" t="str">
            <v>QF73XHO6PE5I</v>
          </cell>
        </row>
        <row r="1039">
          <cell r="J1039">
            <v>17054249</v>
          </cell>
          <cell r="K1039">
            <v>100006278</v>
          </cell>
          <cell r="L1039" t="str">
            <v>Stredná odborná škola potravinárska</v>
          </cell>
          <cell r="M1039" t="str">
            <v>NR</v>
          </cell>
          <cell r="N1039" t="str">
            <v>Topoľčany</v>
          </cell>
          <cell r="O1039">
            <v>95501</v>
          </cell>
          <cell r="P1039" t="str">
            <v>Topoľčany</v>
          </cell>
          <cell r="Q1039" t="str">
            <v>Krušovská 2091</v>
          </cell>
          <cell r="R1039">
            <v>504998</v>
          </cell>
          <cell r="S1039" t="str">
            <v>P</v>
          </cell>
          <cell r="T1039" t="str">
            <v>SU9MJ82NDH5L</v>
          </cell>
        </row>
        <row r="1040">
          <cell r="J1040">
            <v>31873715</v>
          </cell>
          <cell r="K1040">
            <v>100017440</v>
          </cell>
          <cell r="L1040" t="str">
            <v>Spojená škola</v>
          </cell>
          <cell r="M1040" t="str">
            <v>NR</v>
          </cell>
          <cell r="N1040" t="str">
            <v>Šaľa</v>
          </cell>
          <cell r="O1040">
            <v>92705</v>
          </cell>
          <cell r="P1040" t="str">
            <v>Šaľa</v>
          </cell>
          <cell r="Q1040" t="str">
            <v>Nivy 2</v>
          </cell>
          <cell r="R1040">
            <v>504025</v>
          </cell>
          <cell r="S1040" t="str">
            <v>P</v>
          </cell>
          <cell r="T1040" t="str">
            <v>8S7Z2SXV3K5V</v>
          </cell>
        </row>
        <row r="1041">
          <cell r="J1041">
            <v>351989</v>
          </cell>
          <cell r="K1041">
            <v>100006304</v>
          </cell>
          <cell r="L1041" t="str">
            <v>Stredná odborná škola techniky a služieb</v>
          </cell>
          <cell r="M1041" t="str">
            <v>NR</v>
          </cell>
          <cell r="N1041" t="str">
            <v>Topoľčany</v>
          </cell>
          <cell r="O1041">
            <v>95582</v>
          </cell>
          <cell r="P1041" t="str">
            <v>Topoľčany</v>
          </cell>
          <cell r="Q1041" t="str">
            <v>Tovarnícka 1609</v>
          </cell>
          <cell r="R1041">
            <v>504998</v>
          </cell>
          <cell r="S1041" t="str">
            <v>P</v>
          </cell>
          <cell r="T1041" t="str">
            <v>JA7L6R2N8C5L</v>
          </cell>
        </row>
        <row r="1042">
          <cell r="J1042">
            <v>398411</v>
          </cell>
          <cell r="K1042">
            <v>100006306</v>
          </cell>
          <cell r="L1042" t="str">
            <v>Stredná odborná škola agrotechnická</v>
          </cell>
          <cell r="M1042" t="str">
            <v>NR</v>
          </cell>
          <cell r="N1042" t="str">
            <v>Topoľčany</v>
          </cell>
          <cell r="O1042">
            <v>95529</v>
          </cell>
          <cell r="P1042" t="str">
            <v>Topoľčany</v>
          </cell>
          <cell r="Q1042" t="str">
            <v>Tovarnícka 1632</v>
          </cell>
          <cell r="R1042">
            <v>504998</v>
          </cell>
          <cell r="S1042" t="str">
            <v>P</v>
          </cell>
          <cell r="T1042" t="str">
            <v>JO763Q2OG55G</v>
          </cell>
        </row>
        <row r="1043">
          <cell r="J1043">
            <v>399388</v>
          </cell>
          <cell r="K1043">
            <v>100006709</v>
          </cell>
          <cell r="L1043" t="str">
            <v>Stredná odborná škola techniky a služieb - Műszaki és Szolgáltatóipari Szakközépiskola</v>
          </cell>
          <cell r="M1043" t="str">
            <v>NR</v>
          </cell>
          <cell r="N1043" t="str">
            <v>Levice</v>
          </cell>
          <cell r="O1043">
            <v>93601</v>
          </cell>
          <cell r="P1043" t="str">
            <v>Šahy</v>
          </cell>
          <cell r="Q1043" t="str">
            <v>Slov.národ.povstania 41</v>
          </cell>
          <cell r="R1043">
            <v>502782</v>
          </cell>
          <cell r="S1043" t="str">
            <v>P</v>
          </cell>
          <cell r="T1043" t="str">
            <v>8B8IIHO4IA5F</v>
          </cell>
        </row>
        <row r="1044">
          <cell r="J1044">
            <v>420191</v>
          </cell>
          <cell r="K1044">
            <v>100005489</v>
          </cell>
          <cell r="L1044" t="str">
            <v>Stredná priemyselná škola strojnícka a elektrotechnická</v>
          </cell>
          <cell r="M1044" t="str">
            <v>NR</v>
          </cell>
          <cell r="N1044" t="str">
            <v>Levice</v>
          </cell>
          <cell r="O1044">
            <v>93447</v>
          </cell>
          <cell r="P1044" t="str">
            <v>Levice</v>
          </cell>
          <cell r="Q1044" t="str">
            <v>F. Hečku 25</v>
          </cell>
          <cell r="R1044">
            <v>502031</v>
          </cell>
          <cell r="S1044" t="str">
            <v>P</v>
          </cell>
          <cell r="T1044" t="str">
            <v>Z88PF1ISUQ5L</v>
          </cell>
        </row>
        <row r="1045">
          <cell r="J1045">
            <v>44717</v>
          </cell>
          <cell r="K1045">
            <v>100005181</v>
          </cell>
          <cell r="L1045" t="str">
            <v>Stredná priemyselná škola stavebná - Építőipari Szakközépiskola</v>
          </cell>
          <cell r="M1045" t="str">
            <v>NR</v>
          </cell>
          <cell r="N1045" t="str">
            <v>Komárno</v>
          </cell>
          <cell r="O1045">
            <v>94701</v>
          </cell>
          <cell r="P1045" t="str">
            <v>Hurbanovo</v>
          </cell>
          <cell r="Q1045" t="str">
            <v>Konkolyho 8</v>
          </cell>
          <cell r="R1045">
            <v>501140</v>
          </cell>
          <cell r="S1045" t="str">
            <v>P</v>
          </cell>
          <cell r="T1045" t="str">
            <v>D677MRHECX5S</v>
          </cell>
        </row>
        <row r="1046">
          <cell r="J1046">
            <v>596868</v>
          </cell>
          <cell r="K1046">
            <v>100005742</v>
          </cell>
          <cell r="L1046" t="str">
            <v>Stredná odborná škola techniky a služieb</v>
          </cell>
          <cell r="M1046" t="str">
            <v>NR</v>
          </cell>
          <cell r="N1046" t="str">
            <v>Nitra</v>
          </cell>
          <cell r="O1046">
            <v>95050</v>
          </cell>
          <cell r="P1046" t="str">
            <v>Nitra</v>
          </cell>
          <cell r="Q1046" t="str">
            <v>Cintorínska 4</v>
          </cell>
          <cell r="R1046">
            <v>500011</v>
          </cell>
          <cell r="S1046" t="str">
            <v>P</v>
          </cell>
          <cell r="T1046" t="str">
            <v>TA796R6HS35X</v>
          </cell>
        </row>
        <row r="1047">
          <cell r="J1047">
            <v>607321</v>
          </cell>
          <cell r="K1047">
            <v>100005760</v>
          </cell>
          <cell r="L1047" t="str">
            <v>Stredná zdravotnícka škola</v>
          </cell>
          <cell r="M1047" t="str">
            <v>NR</v>
          </cell>
          <cell r="N1047" t="str">
            <v>Nitra</v>
          </cell>
          <cell r="O1047">
            <v>95050</v>
          </cell>
          <cell r="P1047" t="str">
            <v>Nitra</v>
          </cell>
          <cell r="Q1047" t="str">
            <v>Farská 23</v>
          </cell>
          <cell r="R1047">
            <v>500011</v>
          </cell>
          <cell r="S1047" t="str">
            <v>P</v>
          </cell>
          <cell r="T1047" t="str">
            <v>T28M4414QG5W</v>
          </cell>
        </row>
        <row r="1048">
          <cell r="J1048">
            <v>607339</v>
          </cell>
          <cell r="K1048">
            <v>100005948</v>
          </cell>
          <cell r="L1048" t="str">
            <v>Stredná zdravotnícka škola - Egészségügyi Középiskola</v>
          </cell>
          <cell r="M1048" t="str">
            <v>NR</v>
          </cell>
          <cell r="N1048" t="str">
            <v>Nové Zámky</v>
          </cell>
          <cell r="O1048">
            <v>94001</v>
          </cell>
          <cell r="P1048" t="str">
            <v>Nové Zámky</v>
          </cell>
          <cell r="Q1048" t="str">
            <v>Pod kalváriou 1</v>
          </cell>
          <cell r="R1048">
            <v>503011</v>
          </cell>
          <cell r="S1048" t="str">
            <v>P</v>
          </cell>
          <cell r="T1048" t="str">
            <v>5Z8HUD3EGG5A</v>
          </cell>
        </row>
        <row r="1049">
          <cell r="J1049">
            <v>654230</v>
          </cell>
          <cell r="K1049">
            <v>100005923</v>
          </cell>
          <cell r="L1049" t="str">
            <v>Stredná odborná škola dopravy a služieb</v>
          </cell>
          <cell r="M1049" t="str">
            <v>NR</v>
          </cell>
          <cell r="N1049" t="str">
            <v>Nové Zámky</v>
          </cell>
          <cell r="O1049">
            <v>94062</v>
          </cell>
          <cell r="P1049" t="str">
            <v>Nové Zámky</v>
          </cell>
          <cell r="Q1049" t="str">
            <v>Jesenského 1</v>
          </cell>
          <cell r="R1049">
            <v>503011</v>
          </cell>
          <cell r="S1049" t="str">
            <v>P</v>
          </cell>
          <cell r="T1049" t="str">
            <v>GL7B8R2WQL52</v>
          </cell>
        </row>
        <row r="1050">
          <cell r="J1050">
            <v>891860</v>
          </cell>
          <cell r="K1050">
            <v>100006299</v>
          </cell>
          <cell r="L1050" t="str">
            <v>Stredná odborná škola drevárska</v>
          </cell>
          <cell r="M1050" t="str">
            <v>NR</v>
          </cell>
          <cell r="N1050" t="str">
            <v>Topoľčany</v>
          </cell>
          <cell r="O1050">
            <v>95501</v>
          </cell>
          <cell r="P1050" t="str">
            <v>Topoľčany</v>
          </cell>
          <cell r="Q1050" t="str">
            <v>Pílska 7</v>
          </cell>
          <cell r="R1050">
            <v>504998</v>
          </cell>
          <cell r="S1050" t="str">
            <v>P</v>
          </cell>
          <cell r="T1050" t="str">
            <v>3I78LRZWOP5G</v>
          </cell>
        </row>
        <row r="1051">
          <cell r="J1051">
            <v>893315</v>
          </cell>
          <cell r="K1051">
            <v>100005514</v>
          </cell>
          <cell r="L1051" t="str">
            <v>Stredná odborná škola techniky a služieb</v>
          </cell>
          <cell r="M1051" t="str">
            <v>NR</v>
          </cell>
          <cell r="N1051" t="str">
            <v>Levice</v>
          </cell>
          <cell r="O1051">
            <v>93401</v>
          </cell>
          <cell r="P1051" t="str">
            <v>Levice</v>
          </cell>
          <cell r="Q1051" t="str">
            <v>Pod amfiteátrom 7</v>
          </cell>
          <cell r="R1051">
            <v>502031</v>
          </cell>
          <cell r="S1051" t="str">
            <v>P</v>
          </cell>
          <cell r="T1051" t="str">
            <v>XH71OSVJBP51</v>
          </cell>
        </row>
        <row r="1052">
          <cell r="J1052">
            <v>893421</v>
          </cell>
          <cell r="K1052">
            <v>100005934</v>
          </cell>
          <cell r="L1052" t="str">
            <v>Stredná odborná škola stavebná - Építészeti Szakközépiskola</v>
          </cell>
          <cell r="M1052" t="str">
            <v>NR</v>
          </cell>
          <cell r="N1052" t="str">
            <v>Nové Zámky</v>
          </cell>
          <cell r="O1052">
            <v>94001</v>
          </cell>
          <cell r="P1052" t="str">
            <v>Nové Zámky</v>
          </cell>
          <cell r="Q1052" t="str">
            <v>Nitrianska cesta 61</v>
          </cell>
          <cell r="R1052">
            <v>503011</v>
          </cell>
          <cell r="S1052" t="str">
            <v>P</v>
          </cell>
          <cell r="T1052" t="str">
            <v>9B8S17PCPX54</v>
          </cell>
        </row>
        <row r="1053">
          <cell r="J1053">
            <v>893498</v>
          </cell>
          <cell r="K1053">
            <v>100006557</v>
          </cell>
          <cell r="L1053" t="str">
            <v>Stredná odborná škola obchodu a služieb</v>
          </cell>
          <cell r="M1053" t="str">
            <v>NR</v>
          </cell>
          <cell r="N1053" t="str">
            <v>Zlaté Moravce</v>
          </cell>
          <cell r="O1053">
            <v>95301</v>
          </cell>
          <cell r="P1053" t="str">
            <v>Zlaté Moravce</v>
          </cell>
          <cell r="Q1053" t="str">
            <v>Slov.národ.povstania 5</v>
          </cell>
          <cell r="R1053">
            <v>500968</v>
          </cell>
          <cell r="S1053" t="str">
            <v>P</v>
          </cell>
          <cell r="T1053" t="str">
            <v>HQ8B1NMNHN5C</v>
          </cell>
        </row>
        <row r="1054">
          <cell r="J1054">
            <v>161705</v>
          </cell>
          <cell r="K1054">
            <v>100011452</v>
          </cell>
          <cell r="L1054" t="str">
            <v>Stredná priemyselná škola technická</v>
          </cell>
          <cell r="M1054" t="str">
            <v>PO</v>
          </cell>
          <cell r="N1054" t="str">
            <v>Bardejov</v>
          </cell>
          <cell r="O1054">
            <v>8501</v>
          </cell>
          <cell r="P1054" t="str">
            <v>Bardejov</v>
          </cell>
          <cell r="Q1054" t="str">
            <v>Komenského 5</v>
          </cell>
          <cell r="R1054">
            <v>519006</v>
          </cell>
          <cell r="S1054" t="str">
            <v>P</v>
          </cell>
          <cell r="T1054" t="str">
            <v>7B7BUIITEF5O</v>
          </cell>
        </row>
        <row r="1055">
          <cell r="J1055">
            <v>161721</v>
          </cell>
          <cell r="K1055">
            <v>100013363</v>
          </cell>
          <cell r="L1055" t="str">
            <v>Stredná priemyselná škola</v>
          </cell>
          <cell r="M1055" t="str">
            <v>PO</v>
          </cell>
          <cell r="N1055" t="str">
            <v>Snina</v>
          </cell>
          <cell r="O1055">
            <v>6901</v>
          </cell>
          <cell r="P1055" t="str">
            <v>Snina</v>
          </cell>
          <cell r="Q1055" t="str">
            <v>Partizánska 1059</v>
          </cell>
          <cell r="R1055">
            <v>520802</v>
          </cell>
          <cell r="S1055" t="str">
            <v>P</v>
          </cell>
          <cell r="T1055" t="str">
            <v>S37PFHBACI52</v>
          </cell>
        </row>
        <row r="1056">
          <cell r="J1056">
            <v>161802</v>
          </cell>
          <cell r="K1056">
            <v>100012443</v>
          </cell>
          <cell r="L1056" t="str">
            <v>Stredná priemyselná škola techniky a dizajnu</v>
          </cell>
          <cell r="M1056" t="str">
            <v>PO</v>
          </cell>
          <cell r="N1056" t="str">
            <v>Poprad</v>
          </cell>
          <cell r="O1056">
            <v>5846</v>
          </cell>
          <cell r="P1056" t="str">
            <v>Poprad</v>
          </cell>
          <cell r="Q1056" t="str">
            <v>Mnoheľova 828</v>
          </cell>
          <cell r="R1056">
            <v>523381</v>
          </cell>
          <cell r="S1056" t="str">
            <v>P</v>
          </cell>
          <cell r="T1056" t="str">
            <v>BD7HVLXKUI5J</v>
          </cell>
        </row>
        <row r="1057">
          <cell r="J1057">
            <v>161829</v>
          </cell>
          <cell r="K1057">
            <v>100012925</v>
          </cell>
          <cell r="L1057" t="str">
            <v>Stredná priemyselná škola elektrotechnická</v>
          </cell>
          <cell r="M1057" t="str">
            <v>PO</v>
          </cell>
          <cell r="N1057" t="str">
            <v>Prešov</v>
          </cell>
          <cell r="O1057">
            <v>8047</v>
          </cell>
          <cell r="P1057" t="str">
            <v>Prešov</v>
          </cell>
          <cell r="Q1057" t="str">
            <v>Plzenská 1</v>
          </cell>
          <cell r="R1057">
            <v>524140</v>
          </cell>
          <cell r="S1057" t="str">
            <v>P</v>
          </cell>
          <cell r="T1057" t="str">
            <v>5X8WE8ZZHT5K</v>
          </cell>
        </row>
        <row r="1058">
          <cell r="J1058">
            <v>161837</v>
          </cell>
          <cell r="K1058">
            <v>100012926</v>
          </cell>
          <cell r="L1058" t="str">
            <v>Stredná priemyselná škola stavebná</v>
          </cell>
          <cell r="M1058" t="str">
            <v>PO</v>
          </cell>
          <cell r="N1058" t="str">
            <v>Prešov</v>
          </cell>
          <cell r="O1058">
            <v>8001</v>
          </cell>
          <cell r="P1058" t="str">
            <v>Prešov</v>
          </cell>
          <cell r="Q1058" t="str">
            <v>Plzenská 10</v>
          </cell>
          <cell r="R1058">
            <v>524140</v>
          </cell>
          <cell r="S1058" t="str">
            <v>P</v>
          </cell>
          <cell r="T1058" t="str">
            <v>HL8PQD4J5U5S</v>
          </cell>
        </row>
        <row r="1059">
          <cell r="J1059">
            <v>161845</v>
          </cell>
          <cell r="K1059">
            <v>100012813</v>
          </cell>
          <cell r="L1059" t="str">
            <v>Stredná priemyselná škola strojnícka</v>
          </cell>
          <cell r="M1059" t="str">
            <v>PO</v>
          </cell>
          <cell r="N1059" t="str">
            <v>Prešov</v>
          </cell>
          <cell r="O1059">
            <v>8004</v>
          </cell>
          <cell r="P1059" t="str">
            <v>Prešov</v>
          </cell>
          <cell r="Q1059" t="str">
            <v>Duklianska 1</v>
          </cell>
          <cell r="R1059">
            <v>524140</v>
          </cell>
          <cell r="S1059" t="str">
            <v>P</v>
          </cell>
          <cell r="T1059" t="str">
            <v>ZT7B3SGFBM59</v>
          </cell>
        </row>
        <row r="1060">
          <cell r="J1060">
            <v>162132</v>
          </cell>
          <cell r="K1060">
            <v>100011781</v>
          </cell>
          <cell r="L1060" t="str">
            <v>Obchodná akadémia</v>
          </cell>
          <cell r="M1060" t="str">
            <v>PO</v>
          </cell>
          <cell r="N1060" t="str">
            <v>Humenné</v>
          </cell>
          <cell r="O1060">
            <v>6601</v>
          </cell>
          <cell r="P1060" t="str">
            <v>Humenné</v>
          </cell>
          <cell r="Q1060" t="str">
            <v>Komenského 1</v>
          </cell>
          <cell r="R1060">
            <v>520004</v>
          </cell>
          <cell r="S1060" t="str">
            <v>P</v>
          </cell>
          <cell r="T1060" t="str">
            <v>Y48B9IDIWA59</v>
          </cell>
        </row>
        <row r="1061">
          <cell r="J1061">
            <v>162825</v>
          </cell>
          <cell r="K1061">
            <v>100012846</v>
          </cell>
          <cell r="L1061" t="str">
            <v>Stredná odborná škola pedagogická</v>
          </cell>
          <cell r="M1061" t="str">
            <v>PO</v>
          </cell>
          <cell r="N1061" t="str">
            <v>Prešov</v>
          </cell>
          <cell r="O1061">
            <v>8001</v>
          </cell>
          <cell r="P1061" t="str">
            <v>Prešov</v>
          </cell>
          <cell r="Q1061" t="str">
            <v>Kmeťovo stromoradie 5</v>
          </cell>
          <cell r="R1061">
            <v>524140</v>
          </cell>
          <cell r="S1061" t="str">
            <v>P</v>
          </cell>
          <cell r="T1061" t="str">
            <v>M67W9LHWLN5E</v>
          </cell>
        </row>
        <row r="1062">
          <cell r="J1062">
            <v>162833</v>
          </cell>
          <cell r="K1062">
            <v>100012208</v>
          </cell>
          <cell r="L1062" t="str">
            <v>Stredná odborná škola pedagogická</v>
          </cell>
          <cell r="M1062" t="str">
            <v>PO</v>
          </cell>
          <cell r="N1062" t="str">
            <v>Levoča</v>
          </cell>
          <cell r="O1062">
            <v>5411</v>
          </cell>
          <cell r="P1062" t="str">
            <v>Levoča</v>
          </cell>
          <cell r="Q1062" t="str">
            <v>Bottova 15A</v>
          </cell>
          <cell r="R1062">
            <v>543292</v>
          </cell>
          <cell r="S1062" t="str">
            <v>P</v>
          </cell>
          <cell r="T1062" t="str">
            <v>1R9MC897FZ51</v>
          </cell>
        </row>
        <row r="1063">
          <cell r="J1063">
            <v>17050405</v>
          </cell>
          <cell r="K1063">
            <v>100013524</v>
          </cell>
          <cell r="L1063" t="str">
            <v>Stredná odborná škola technická</v>
          </cell>
          <cell r="M1063" t="str">
            <v>PO</v>
          </cell>
          <cell r="N1063" t="str">
            <v>Stará Ľubovňa</v>
          </cell>
          <cell r="O1063">
            <v>6401</v>
          </cell>
          <cell r="P1063" t="str">
            <v>Stará Ľubovňa</v>
          </cell>
          <cell r="Q1063" t="str">
            <v>Levočská 40</v>
          </cell>
          <cell r="R1063">
            <v>526665</v>
          </cell>
          <cell r="S1063" t="str">
            <v>P</v>
          </cell>
          <cell r="T1063" t="str">
            <v>R1769SP3G25D</v>
          </cell>
        </row>
        <row r="1064">
          <cell r="J1064">
            <v>17078440</v>
          </cell>
          <cell r="K1064">
            <v>100012853</v>
          </cell>
          <cell r="L1064" t="str">
            <v>Stredná odborná škola dopravná</v>
          </cell>
          <cell r="M1064" t="str">
            <v>PO</v>
          </cell>
          <cell r="N1064" t="str">
            <v>Prešov</v>
          </cell>
          <cell r="O1064">
            <v>8001</v>
          </cell>
          <cell r="P1064" t="str">
            <v>Prešov</v>
          </cell>
          <cell r="Q1064" t="str">
            <v>Konštantínova 2</v>
          </cell>
          <cell r="R1064">
            <v>524140</v>
          </cell>
          <cell r="S1064" t="str">
            <v>P</v>
          </cell>
          <cell r="T1064" t="str">
            <v>46848NQT965S</v>
          </cell>
        </row>
        <row r="1065">
          <cell r="J1065">
            <v>17078466</v>
          </cell>
          <cell r="K1065">
            <v>100012995</v>
          </cell>
          <cell r="L1065" t="str">
            <v>Škola umeleckého priemyslu</v>
          </cell>
          <cell r="M1065" t="str">
            <v>PO</v>
          </cell>
          <cell r="N1065" t="str">
            <v>Prešov</v>
          </cell>
          <cell r="O1065">
            <v>8001</v>
          </cell>
          <cell r="P1065" t="str">
            <v>Prešov</v>
          </cell>
          <cell r="Q1065" t="str">
            <v>Vodárenská 3</v>
          </cell>
          <cell r="R1065">
            <v>524140</v>
          </cell>
          <cell r="S1065" t="str">
            <v>P</v>
          </cell>
          <cell r="T1065" t="str">
            <v>SM7DARCBA35I</v>
          </cell>
        </row>
        <row r="1066">
          <cell r="J1066">
            <v>17078482</v>
          </cell>
          <cell r="K1066">
            <v>100012945</v>
          </cell>
          <cell r="L1066" t="str">
            <v>Stredná odborná škola gastronómie a služieb</v>
          </cell>
          <cell r="M1066" t="str">
            <v>PO</v>
          </cell>
          <cell r="N1066" t="str">
            <v>Prešov</v>
          </cell>
          <cell r="O1066">
            <v>8134</v>
          </cell>
          <cell r="P1066" t="str">
            <v>Prešov</v>
          </cell>
          <cell r="Q1066" t="str">
            <v>Sídlisko duklianských hrdinov 3</v>
          </cell>
          <cell r="R1066">
            <v>524140</v>
          </cell>
          <cell r="S1066" t="str">
            <v>P</v>
          </cell>
          <cell r="T1066" t="str">
            <v>I877NSSA2I5T</v>
          </cell>
        </row>
        <row r="1067">
          <cell r="J1067">
            <v>36155667</v>
          </cell>
          <cell r="K1067">
            <v>100012044</v>
          </cell>
          <cell r="L1067" t="str">
            <v>Škola umeleckého priemyslu</v>
          </cell>
          <cell r="M1067" t="str">
            <v>PO</v>
          </cell>
          <cell r="N1067" t="str">
            <v>Kežmarok</v>
          </cell>
          <cell r="O1067">
            <v>6001</v>
          </cell>
          <cell r="P1067" t="str">
            <v>Kežmarok</v>
          </cell>
          <cell r="Q1067" t="str">
            <v>Slavkovská 19</v>
          </cell>
          <cell r="R1067">
            <v>523585</v>
          </cell>
          <cell r="S1067" t="str">
            <v>P</v>
          </cell>
          <cell r="T1067" t="str">
            <v>6X7KZGO3T85Z</v>
          </cell>
        </row>
        <row r="1068">
          <cell r="J1068">
            <v>36155993</v>
          </cell>
          <cell r="K1068">
            <v>100011488</v>
          </cell>
          <cell r="L1068" t="str">
            <v>Stredná odborná škola ekonomiky, hotelierstva a služieb Jána Andraščíka</v>
          </cell>
          <cell r="M1068" t="str">
            <v>PO</v>
          </cell>
          <cell r="N1068" t="str">
            <v>Bardejov</v>
          </cell>
          <cell r="O1068">
            <v>8501</v>
          </cell>
          <cell r="P1068" t="str">
            <v>Bardejov</v>
          </cell>
          <cell r="Q1068" t="str">
            <v>Pod Vinbargom 3</v>
          </cell>
          <cell r="R1068">
            <v>519006</v>
          </cell>
          <cell r="S1068" t="str">
            <v>P</v>
          </cell>
          <cell r="T1068" t="str">
            <v>BC841SO2WN5N</v>
          </cell>
        </row>
        <row r="1069">
          <cell r="J1069">
            <v>37878247</v>
          </cell>
          <cell r="K1069">
            <v>100013366</v>
          </cell>
          <cell r="L1069" t="str">
            <v>Stredná odborná škola</v>
          </cell>
          <cell r="M1069" t="str">
            <v>PO</v>
          </cell>
          <cell r="N1069" t="str">
            <v>Snina</v>
          </cell>
          <cell r="O1069">
            <v>6927</v>
          </cell>
          <cell r="P1069" t="str">
            <v>Snina</v>
          </cell>
          <cell r="Q1069" t="str">
            <v>Sládkovičova 2723/120</v>
          </cell>
          <cell r="R1069">
            <v>520802</v>
          </cell>
          <cell r="S1069" t="str">
            <v>P</v>
          </cell>
          <cell r="T1069" t="str">
            <v>KT7APRO4935M</v>
          </cell>
        </row>
        <row r="1070">
          <cell r="J1070">
            <v>37880080</v>
          </cell>
          <cell r="K1070">
            <v>100012855</v>
          </cell>
          <cell r="L1070" t="str">
            <v>Stredná odborná škola služieb</v>
          </cell>
          <cell r="M1070" t="str">
            <v>PO</v>
          </cell>
          <cell r="N1070" t="str">
            <v>Prešov</v>
          </cell>
          <cell r="O1070">
            <v>8001</v>
          </cell>
          <cell r="P1070" t="str">
            <v>Prešov</v>
          </cell>
          <cell r="Q1070" t="str">
            <v>Košická 20</v>
          </cell>
          <cell r="R1070">
            <v>524140</v>
          </cell>
          <cell r="S1070" t="str">
            <v>P</v>
          </cell>
          <cell r="T1070" t="str">
            <v>NJ7X4Q7YMZ58</v>
          </cell>
        </row>
        <row r="1071">
          <cell r="J1071">
            <v>37880241</v>
          </cell>
          <cell r="K1071">
            <v>100012886</v>
          </cell>
          <cell r="L1071" t="str">
            <v>Stredná odborná škola podnikania</v>
          </cell>
          <cell r="M1071" t="str">
            <v>PO</v>
          </cell>
          <cell r="N1071" t="str">
            <v>Prešov</v>
          </cell>
          <cell r="O1071">
            <v>8179</v>
          </cell>
          <cell r="P1071" t="str">
            <v>Prešov</v>
          </cell>
          <cell r="Q1071" t="str">
            <v>Masarykova 24</v>
          </cell>
          <cell r="R1071">
            <v>524140</v>
          </cell>
          <cell r="S1071" t="str">
            <v>P</v>
          </cell>
          <cell r="T1071" t="str">
            <v>B878PLAPVN5R</v>
          </cell>
        </row>
        <row r="1072">
          <cell r="J1072">
            <v>37942484</v>
          </cell>
          <cell r="K1072">
            <v>100011768</v>
          </cell>
          <cell r="L1072" t="str">
            <v>Stredná odborná škola technická</v>
          </cell>
          <cell r="M1072" t="str">
            <v>PO</v>
          </cell>
          <cell r="N1072" t="str">
            <v>Humenné</v>
          </cell>
          <cell r="O1072">
            <v>6601</v>
          </cell>
          <cell r="P1072" t="str">
            <v>Humenné</v>
          </cell>
          <cell r="Q1072" t="str">
            <v>Družstevná 1474/19</v>
          </cell>
          <cell r="R1072">
            <v>520004</v>
          </cell>
          <cell r="S1072" t="str">
            <v>P</v>
          </cell>
          <cell r="T1072" t="str">
            <v>6K964964FL5I</v>
          </cell>
        </row>
        <row r="1073">
          <cell r="J1073">
            <v>37942492</v>
          </cell>
          <cell r="K1073">
            <v>100014054</v>
          </cell>
          <cell r="L1073" t="str">
            <v>Stredná odborná škola drevárska</v>
          </cell>
          <cell r="M1073" t="str">
            <v>PO</v>
          </cell>
          <cell r="N1073" t="str">
            <v>Vranov nad Topľou</v>
          </cell>
          <cell r="O1073">
            <v>9301</v>
          </cell>
          <cell r="P1073" t="str">
            <v>Vranov nad Topľou</v>
          </cell>
          <cell r="Q1073" t="str">
            <v>Lúčna 1055</v>
          </cell>
          <cell r="R1073">
            <v>544051</v>
          </cell>
          <cell r="S1073" t="str">
            <v>P</v>
          </cell>
          <cell r="T1073" t="str">
            <v>3P741R7QXQ5P</v>
          </cell>
        </row>
        <row r="1074">
          <cell r="J1074">
            <v>37942506</v>
          </cell>
          <cell r="K1074">
            <v>100012337</v>
          </cell>
          <cell r="L1074" t="str">
            <v>Stredná odborná škola polytechnická Andyho Warhola</v>
          </cell>
          <cell r="M1074" t="str">
            <v>PO</v>
          </cell>
          <cell r="N1074" t="str">
            <v>Medzilaborce</v>
          </cell>
          <cell r="O1074">
            <v>6801</v>
          </cell>
          <cell r="P1074" t="str">
            <v>Medzilaborce</v>
          </cell>
          <cell r="Q1074" t="str">
            <v>Duchnovičova 506</v>
          </cell>
          <cell r="R1074">
            <v>520471</v>
          </cell>
          <cell r="S1074" t="str">
            <v>P</v>
          </cell>
          <cell r="T1074" t="str">
            <v>AY7MDG91G95R</v>
          </cell>
        </row>
        <row r="1075">
          <cell r="J1075">
            <v>37946765</v>
          </cell>
          <cell r="K1075">
            <v>100017505</v>
          </cell>
          <cell r="L1075" t="str">
            <v>Spojená škola</v>
          </cell>
          <cell r="M1075" t="str">
            <v>PO</v>
          </cell>
          <cell r="N1075" t="str">
            <v>Prešov</v>
          </cell>
          <cell r="O1075">
            <v>8005</v>
          </cell>
          <cell r="P1075" t="str">
            <v>Prešov</v>
          </cell>
          <cell r="Q1075" t="str">
            <v>Ľ. Podjavorinskej 22</v>
          </cell>
          <cell r="R1075">
            <v>524140</v>
          </cell>
          <cell r="S1075" t="str">
            <v>P</v>
          </cell>
          <cell r="T1075" t="str">
            <v>278C5CUZCM5X</v>
          </cell>
        </row>
        <row r="1076">
          <cell r="J1076">
            <v>37946773</v>
          </cell>
          <cell r="K1076">
            <v>100014020</v>
          </cell>
          <cell r="L1076" t="str">
            <v>Stredná odborná škola</v>
          </cell>
          <cell r="M1076" t="str">
            <v>PO</v>
          </cell>
          <cell r="N1076" t="str">
            <v>Vranov nad Topľou</v>
          </cell>
          <cell r="O1076">
            <v>9301</v>
          </cell>
          <cell r="P1076" t="str">
            <v>Vranov nad Topľou</v>
          </cell>
          <cell r="Q1076" t="str">
            <v>A. Dubčeka 963/2</v>
          </cell>
          <cell r="R1076">
            <v>544051</v>
          </cell>
          <cell r="S1076" t="str">
            <v>P</v>
          </cell>
          <cell r="T1076" t="str">
            <v>2N8S47VRDO58</v>
          </cell>
        </row>
        <row r="1077">
          <cell r="J1077">
            <v>37947541</v>
          </cell>
          <cell r="K1077">
            <v>100012536</v>
          </cell>
          <cell r="L1077" t="str">
            <v>Stredná odborná škola polytechnická Jána Antonína Baťu</v>
          </cell>
          <cell r="M1077" t="str">
            <v>PO</v>
          </cell>
          <cell r="N1077" t="str">
            <v>Poprad</v>
          </cell>
          <cell r="O1077">
            <v>5921</v>
          </cell>
          <cell r="P1077" t="str">
            <v>Svit</v>
          </cell>
          <cell r="Q1077" t="str">
            <v>Štefánikova 39</v>
          </cell>
          <cell r="R1077">
            <v>523925</v>
          </cell>
          <cell r="S1077" t="str">
            <v>P</v>
          </cell>
          <cell r="T1077" t="str">
            <v>ET79CH8P7B5N</v>
          </cell>
        </row>
        <row r="1078">
          <cell r="J1078">
            <v>37947915</v>
          </cell>
          <cell r="K1078">
            <v>100013636</v>
          </cell>
          <cell r="L1078" t="str">
            <v>Stredná odborná škola elektrotechnická</v>
          </cell>
          <cell r="M1078" t="str">
            <v>PO</v>
          </cell>
          <cell r="N1078" t="str">
            <v>Stropkov</v>
          </cell>
          <cell r="O1078">
            <v>9112</v>
          </cell>
          <cell r="P1078" t="str">
            <v>Stropkov</v>
          </cell>
          <cell r="Q1078" t="str">
            <v>Hviezdoslavova 44</v>
          </cell>
          <cell r="R1078">
            <v>527840</v>
          </cell>
          <cell r="S1078" t="str">
            <v>P</v>
          </cell>
          <cell r="T1078" t="str">
            <v>F28CA75GC65B</v>
          </cell>
        </row>
        <row r="1079">
          <cell r="J1079">
            <v>42077150</v>
          </cell>
          <cell r="K1079">
            <v>100017483</v>
          </cell>
          <cell r="L1079" t="str">
            <v>Spojená škola</v>
          </cell>
          <cell r="M1079" t="str">
            <v>PO</v>
          </cell>
          <cell r="N1079" t="str">
            <v>Bardejov</v>
          </cell>
          <cell r="O1079">
            <v>8501</v>
          </cell>
          <cell r="P1079" t="str">
            <v>Bardejov</v>
          </cell>
          <cell r="Q1079" t="str">
            <v>Štefánikova 64</v>
          </cell>
          <cell r="R1079">
            <v>519006</v>
          </cell>
          <cell r="S1079" t="str">
            <v>P</v>
          </cell>
          <cell r="T1079" t="str">
            <v>ZK8FK73EFK5M</v>
          </cell>
        </row>
        <row r="1080">
          <cell r="J1080">
            <v>53265301</v>
          </cell>
          <cell r="K1080">
            <v>100019024</v>
          </cell>
          <cell r="L1080" t="str">
            <v>Spojená škola</v>
          </cell>
          <cell r="M1080" t="str">
            <v>PO</v>
          </cell>
          <cell r="N1080" t="str">
            <v>Stará Ľubovňa</v>
          </cell>
          <cell r="O1080">
            <v>6401</v>
          </cell>
          <cell r="P1080" t="str">
            <v>Stará Ľubovňa</v>
          </cell>
          <cell r="Q1080" t="str">
            <v>Jarmočná 108</v>
          </cell>
          <cell r="R1080">
            <v>526665</v>
          </cell>
          <cell r="S1080" t="str">
            <v>P</v>
          </cell>
          <cell r="T1080" t="str">
            <v>IG8FCI1JAB5F</v>
          </cell>
        </row>
        <row r="1081">
          <cell r="J1081">
            <v>606740</v>
          </cell>
          <cell r="K1081">
            <v>100011811</v>
          </cell>
          <cell r="L1081" t="str">
            <v>Stredná zdravotnícka škola</v>
          </cell>
          <cell r="M1081" t="str">
            <v>PO</v>
          </cell>
          <cell r="N1081" t="str">
            <v>Humenné</v>
          </cell>
          <cell r="O1081">
            <v>6601</v>
          </cell>
          <cell r="P1081" t="str">
            <v>Humenné</v>
          </cell>
          <cell r="Q1081" t="str">
            <v>Lipová 32</v>
          </cell>
          <cell r="R1081">
            <v>520004</v>
          </cell>
          <cell r="S1081" t="str">
            <v>P</v>
          </cell>
          <cell r="T1081" t="str">
            <v>TU8DJCF3MU5H</v>
          </cell>
        </row>
        <row r="1082">
          <cell r="J1082">
            <v>606791</v>
          </cell>
          <cell r="K1082">
            <v>100012442</v>
          </cell>
          <cell r="L1082" t="str">
            <v>Stredná zdravotnícka škola</v>
          </cell>
          <cell r="M1082" t="str">
            <v>PO</v>
          </cell>
          <cell r="N1082" t="str">
            <v>Poprad</v>
          </cell>
          <cell r="O1082">
            <v>5850</v>
          </cell>
          <cell r="P1082" t="str">
            <v>Poprad</v>
          </cell>
          <cell r="Q1082" t="str">
            <v>Levočská 5</v>
          </cell>
          <cell r="R1082">
            <v>523381</v>
          </cell>
          <cell r="S1082" t="str">
            <v>P</v>
          </cell>
          <cell r="T1082" t="str">
            <v>1687RIHRR35M</v>
          </cell>
        </row>
        <row r="1083">
          <cell r="J1083">
            <v>606804</v>
          </cell>
          <cell r="K1083">
            <v>100012949</v>
          </cell>
          <cell r="L1083" t="str">
            <v>Stredná zdravotnícka škola</v>
          </cell>
          <cell r="M1083" t="str">
            <v>PO</v>
          </cell>
          <cell r="N1083" t="str">
            <v>Prešov</v>
          </cell>
          <cell r="O1083">
            <v>8024</v>
          </cell>
          <cell r="P1083" t="str">
            <v>Prešov</v>
          </cell>
          <cell r="Q1083" t="str">
            <v>Sládkovičova 36</v>
          </cell>
          <cell r="R1083">
            <v>524140</v>
          </cell>
          <cell r="S1083" t="str">
            <v>P</v>
          </cell>
          <cell r="T1083" t="str">
            <v>WO89ICEZMT54</v>
          </cell>
        </row>
        <row r="1084">
          <cell r="J1084">
            <v>617750</v>
          </cell>
          <cell r="K1084">
            <v>100011814</v>
          </cell>
          <cell r="L1084" t="str">
            <v>Stredná odborná škola obchodu a služieb</v>
          </cell>
          <cell r="M1084" t="str">
            <v>PO</v>
          </cell>
          <cell r="N1084" t="str">
            <v>Humenné</v>
          </cell>
          <cell r="O1084">
            <v>6601</v>
          </cell>
          <cell r="P1084" t="str">
            <v>Humenné</v>
          </cell>
          <cell r="Q1084" t="str">
            <v>Mierová 1973/79</v>
          </cell>
          <cell r="R1084">
            <v>520004</v>
          </cell>
          <cell r="S1084" t="str">
            <v>P</v>
          </cell>
          <cell r="T1084" t="str">
            <v>FL7X8QZRG85S</v>
          </cell>
        </row>
        <row r="1085">
          <cell r="J1085">
            <v>893251</v>
          </cell>
          <cell r="K1085">
            <v>100013001</v>
          </cell>
          <cell r="L1085" t="str">
            <v>Stredná odborná škola technická</v>
          </cell>
          <cell r="M1085" t="str">
            <v>PO</v>
          </cell>
          <cell r="N1085" t="str">
            <v>Prešov</v>
          </cell>
          <cell r="O1085">
            <v>8001</v>
          </cell>
          <cell r="P1085" t="str">
            <v>Prešov</v>
          </cell>
          <cell r="Q1085" t="str">
            <v>Volgogradská 1</v>
          </cell>
          <cell r="R1085">
            <v>524140</v>
          </cell>
          <cell r="S1085" t="str">
            <v>P</v>
          </cell>
          <cell r="T1085" t="str">
            <v>8R85M7COFC53</v>
          </cell>
        </row>
        <row r="1086">
          <cell r="J1086">
            <v>893692</v>
          </cell>
          <cell r="K1086">
            <v>100013759</v>
          </cell>
          <cell r="L1086" t="str">
            <v>Stredná odborná škola polytechnická a služieb arm. gen. L. Svobodu</v>
          </cell>
          <cell r="M1086" t="str">
            <v>PO</v>
          </cell>
          <cell r="N1086" t="str">
            <v>Svidník</v>
          </cell>
          <cell r="O1086">
            <v>8901</v>
          </cell>
          <cell r="P1086" t="str">
            <v>Svidník</v>
          </cell>
          <cell r="Q1086" t="str">
            <v>Bardejovská 715/18</v>
          </cell>
          <cell r="R1086">
            <v>527106</v>
          </cell>
          <cell r="S1086" t="str">
            <v>P</v>
          </cell>
          <cell r="T1086" t="str">
            <v>L17ISRTPE45Y</v>
          </cell>
        </row>
        <row r="1087">
          <cell r="J1087">
            <v>159298</v>
          </cell>
          <cell r="K1087">
            <v>100003502</v>
          </cell>
          <cell r="L1087" t="str">
            <v>Stredná odborná škola</v>
          </cell>
          <cell r="M1087" t="str">
            <v>TC</v>
          </cell>
          <cell r="N1087" t="str">
            <v>Ilava</v>
          </cell>
          <cell r="O1087">
            <v>1852</v>
          </cell>
          <cell r="P1087" t="str">
            <v>Pruské</v>
          </cell>
          <cell r="Q1087" t="str">
            <v>Pruské 294</v>
          </cell>
          <cell r="R1087">
            <v>513598</v>
          </cell>
          <cell r="S1087" t="str">
            <v>P</v>
          </cell>
          <cell r="T1087" t="str">
            <v>G18FBHHMOY5Q</v>
          </cell>
        </row>
        <row r="1088">
          <cell r="J1088">
            <v>161381</v>
          </cell>
          <cell r="K1088">
            <v>100003575</v>
          </cell>
          <cell r="L1088" t="str">
            <v>Stredná priemyselná škola</v>
          </cell>
          <cell r="M1088" t="str">
            <v>TC</v>
          </cell>
          <cell r="N1088" t="str">
            <v>Myjava</v>
          </cell>
          <cell r="O1088">
            <v>90701</v>
          </cell>
          <cell r="P1088" t="str">
            <v>Myjava</v>
          </cell>
          <cell r="Q1088" t="str">
            <v>SNP 413/8</v>
          </cell>
          <cell r="R1088">
            <v>504581</v>
          </cell>
          <cell r="S1088" t="str">
            <v>P</v>
          </cell>
          <cell r="T1088" t="str">
            <v>8D8QL72GZ359</v>
          </cell>
        </row>
        <row r="1089">
          <cell r="J1089">
            <v>161403</v>
          </cell>
          <cell r="K1089">
            <v>100003685</v>
          </cell>
          <cell r="L1089" t="str">
            <v>Stredná priemyselná škola</v>
          </cell>
          <cell r="M1089" t="str">
            <v>TC</v>
          </cell>
          <cell r="N1089" t="str">
            <v>Nové Mesto nad Váhom</v>
          </cell>
          <cell r="O1089">
            <v>91501</v>
          </cell>
          <cell r="P1089" t="str">
            <v>Nové Mesto nad Váhom</v>
          </cell>
          <cell r="Q1089" t="str">
            <v>Bzinská 11</v>
          </cell>
          <cell r="R1089">
            <v>506338</v>
          </cell>
          <cell r="S1089" t="str">
            <v>P</v>
          </cell>
          <cell r="T1089" t="str">
            <v>9X74UR4DTM5U</v>
          </cell>
        </row>
        <row r="1090">
          <cell r="J1090">
            <v>161438</v>
          </cell>
          <cell r="K1090">
            <v>100004685</v>
          </cell>
          <cell r="L1090" t="str">
            <v>Škola umeleckého priemyslu</v>
          </cell>
          <cell r="M1090" t="str">
            <v>TC</v>
          </cell>
          <cell r="N1090" t="str">
            <v>Trenčín</v>
          </cell>
          <cell r="O1090">
            <v>91105</v>
          </cell>
          <cell r="P1090" t="str">
            <v>Trenčín</v>
          </cell>
          <cell r="Q1090" t="str">
            <v>Staničná 8</v>
          </cell>
          <cell r="R1090">
            <v>505820</v>
          </cell>
          <cell r="S1090" t="str">
            <v>P</v>
          </cell>
          <cell r="T1090" t="str">
            <v>U786ND165F5O</v>
          </cell>
        </row>
        <row r="1091">
          <cell r="J1091">
            <v>161586</v>
          </cell>
          <cell r="K1091">
            <v>100003425</v>
          </cell>
          <cell r="L1091" t="str">
            <v>Stredná priemyselná škola</v>
          </cell>
          <cell r="M1091" t="str">
            <v>TC</v>
          </cell>
          <cell r="N1091" t="str">
            <v>Ilava</v>
          </cell>
          <cell r="O1091">
            <v>1841</v>
          </cell>
          <cell r="P1091" t="str">
            <v>Dubnica nad Váhom</v>
          </cell>
          <cell r="Q1091" t="str">
            <v>Obrancov mieru 343/1</v>
          </cell>
          <cell r="R1091">
            <v>513016</v>
          </cell>
          <cell r="S1091" t="str">
            <v>P</v>
          </cell>
          <cell r="T1091" t="str">
            <v>LZ86ODTV245W</v>
          </cell>
        </row>
        <row r="1092">
          <cell r="J1092">
            <v>161594</v>
          </cell>
          <cell r="K1092">
            <v>100003980</v>
          </cell>
          <cell r="L1092" t="str">
            <v>Stredná priemyselná škola</v>
          </cell>
          <cell r="M1092" t="str">
            <v>TC</v>
          </cell>
          <cell r="N1092" t="str">
            <v>Považská Bystrica</v>
          </cell>
          <cell r="O1092">
            <v>1701</v>
          </cell>
          <cell r="P1092" t="str">
            <v>Považská Bystrica</v>
          </cell>
          <cell r="Q1092" t="str">
            <v>Slov. partizánov 1132/52</v>
          </cell>
          <cell r="R1092">
            <v>512842</v>
          </cell>
          <cell r="S1092" t="str">
            <v>P</v>
          </cell>
          <cell r="T1092" t="str">
            <v>ZF8NOHJFIE5P</v>
          </cell>
        </row>
        <row r="1093">
          <cell r="J1093">
            <v>162086</v>
          </cell>
          <cell r="K1093">
            <v>100003917</v>
          </cell>
          <cell r="L1093" t="str">
            <v>Obchodná akadémia</v>
          </cell>
          <cell r="M1093" t="str">
            <v>TC</v>
          </cell>
          <cell r="N1093" t="str">
            <v>Považská Bystrica</v>
          </cell>
          <cell r="O1093">
            <v>1744</v>
          </cell>
          <cell r="P1093" t="str">
            <v>Považská Bystrica</v>
          </cell>
          <cell r="Q1093" t="str">
            <v>Jesenského 259/6</v>
          </cell>
          <cell r="R1093">
            <v>512842</v>
          </cell>
          <cell r="S1093" t="str">
            <v>P</v>
          </cell>
          <cell r="T1093" t="str">
            <v>P777KR4K175X</v>
          </cell>
        </row>
        <row r="1094">
          <cell r="J1094">
            <v>162094</v>
          </cell>
          <cell r="K1094">
            <v>100004222</v>
          </cell>
          <cell r="L1094" t="str">
            <v>Obchodná akadémia</v>
          </cell>
          <cell r="M1094" t="str">
            <v>TC</v>
          </cell>
          <cell r="N1094" t="str">
            <v>Prievidza</v>
          </cell>
          <cell r="O1094">
            <v>97129</v>
          </cell>
          <cell r="P1094" t="str">
            <v>Prievidza</v>
          </cell>
          <cell r="Q1094" t="str">
            <v>F. Madvu 2</v>
          </cell>
          <cell r="R1094">
            <v>513881</v>
          </cell>
          <cell r="S1094" t="str">
            <v>P</v>
          </cell>
          <cell r="T1094" t="str">
            <v>UK8L28VQP95S</v>
          </cell>
        </row>
        <row r="1095">
          <cell r="J1095">
            <v>351806</v>
          </cell>
          <cell r="K1095">
            <v>100004621</v>
          </cell>
          <cell r="L1095" t="str">
            <v>Stredná odborná škola obchodu a služieb</v>
          </cell>
          <cell r="M1095" t="str">
            <v>TC</v>
          </cell>
          <cell r="N1095" t="str">
            <v>Trenčín</v>
          </cell>
          <cell r="O1095">
            <v>91250</v>
          </cell>
          <cell r="P1095" t="str">
            <v>Trenčín</v>
          </cell>
          <cell r="Q1095" t="str">
            <v>Jilemnického 24</v>
          </cell>
          <cell r="R1095">
            <v>505820</v>
          </cell>
          <cell r="S1095" t="str">
            <v>P</v>
          </cell>
          <cell r="T1095" t="str">
            <v>JT8I5H37UM5Z</v>
          </cell>
        </row>
        <row r="1096">
          <cell r="J1096">
            <v>37922459</v>
          </cell>
          <cell r="K1096">
            <v>100003312</v>
          </cell>
          <cell r="L1096" t="str">
            <v>Stredná odborná škola strojnícka</v>
          </cell>
          <cell r="M1096" t="str">
            <v>TC</v>
          </cell>
          <cell r="N1096" t="str">
            <v>Bánovce nad Bebravou</v>
          </cell>
          <cell r="O1096">
            <v>95701</v>
          </cell>
          <cell r="P1096" t="str">
            <v>Bánovce nad Bebravou</v>
          </cell>
          <cell r="Q1096" t="str">
            <v>Partizánska cesta 76</v>
          </cell>
          <cell r="R1096">
            <v>542652</v>
          </cell>
          <cell r="S1096" t="str">
            <v>P</v>
          </cell>
          <cell r="T1096" t="str">
            <v>G588P8U6LB51</v>
          </cell>
        </row>
        <row r="1097">
          <cell r="J1097">
            <v>37922467</v>
          </cell>
          <cell r="K1097">
            <v>100004681</v>
          </cell>
          <cell r="L1097" t="str">
            <v>Stredná priemyselná škola stavebná Emila Belluša</v>
          </cell>
          <cell r="M1097" t="str">
            <v>TC</v>
          </cell>
          <cell r="N1097" t="str">
            <v>Trenčín</v>
          </cell>
          <cell r="O1097">
            <v>91105</v>
          </cell>
          <cell r="P1097" t="str">
            <v>Trenčín</v>
          </cell>
          <cell r="Q1097" t="str">
            <v>Staničná 4</v>
          </cell>
          <cell r="R1097">
            <v>505820</v>
          </cell>
          <cell r="S1097" t="str">
            <v>P</v>
          </cell>
          <cell r="T1097" t="str">
            <v>6U8JWIGTB559</v>
          </cell>
        </row>
        <row r="1098">
          <cell r="J1098">
            <v>42024471</v>
          </cell>
          <cell r="K1098">
            <v>100004073</v>
          </cell>
          <cell r="L1098" t="str">
            <v>Stredná odborná škola</v>
          </cell>
          <cell r="M1098" t="str">
            <v>TC</v>
          </cell>
          <cell r="N1098" t="str">
            <v>Prievidza</v>
          </cell>
          <cell r="O1098">
            <v>97251</v>
          </cell>
          <cell r="P1098" t="str">
            <v>Handlová</v>
          </cell>
          <cell r="Q1098" t="str">
            <v>Lipová 8</v>
          </cell>
          <cell r="R1098">
            <v>513997</v>
          </cell>
          <cell r="S1098" t="str">
            <v>P</v>
          </cell>
          <cell r="T1098" t="str">
            <v>UR86VGN7VD5J</v>
          </cell>
        </row>
        <row r="1099">
          <cell r="J1099">
            <v>42026407</v>
          </cell>
          <cell r="K1099">
            <v>100004281</v>
          </cell>
          <cell r="L1099" t="str">
            <v>Stredná odborná škola</v>
          </cell>
          <cell r="M1099" t="str">
            <v>TC</v>
          </cell>
          <cell r="N1099" t="str">
            <v>Prievidza</v>
          </cell>
          <cell r="O1099">
            <v>97101</v>
          </cell>
          <cell r="P1099" t="str">
            <v>Prievidza</v>
          </cell>
          <cell r="Q1099" t="str">
            <v>T. Vansovej 32</v>
          </cell>
          <cell r="R1099">
            <v>513881</v>
          </cell>
          <cell r="S1099" t="str">
            <v>P</v>
          </cell>
          <cell r="T1099" t="str">
            <v>QW7CFQZ4SV54</v>
          </cell>
        </row>
        <row r="1100">
          <cell r="J1100">
            <v>42141443</v>
          </cell>
          <cell r="K1100">
            <v>100003977</v>
          </cell>
          <cell r="L1100" t="str">
            <v>Stredná odborná škola</v>
          </cell>
          <cell r="M1100" t="str">
            <v>TC</v>
          </cell>
          <cell r="N1100" t="str">
            <v>Považská Bystrica</v>
          </cell>
          <cell r="O1100">
            <v>1701</v>
          </cell>
          <cell r="P1100" t="str">
            <v>Považská Bystrica</v>
          </cell>
          <cell r="Q1100" t="str">
            <v>Slov. partizánov 1129/49</v>
          </cell>
          <cell r="R1100">
            <v>512842</v>
          </cell>
          <cell r="S1100" t="str">
            <v>P</v>
          </cell>
          <cell r="T1100" t="str">
            <v>P88ACD8ZA453</v>
          </cell>
        </row>
        <row r="1101">
          <cell r="J1101">
            <v>50424891</v>
          </cell>
          <cell r="K1101">
            <v>100017787</v>
          </cell>
          <cell r="L1101" t="str">
            <v>Stredná odborná škola Jána Antonína Baťu</v>
          </cell>
          <cell r="M1101" t="str">
            <v>TC</v>
          </cell>
          <cell r="N1101" t="str">
            <v>Partizánske</v>
          </cell>
          <cell r="O1101">
            <v>95823</v>
          </cell>
          <cell r="P1101" t="str">
            <v>Partizánske</v>
          </cell>
          <cell r="Q1101" t="str">
            <v>Námestie SNP 5</v>
          </cell>
          <cell r="R1101">
            <v>505315</v>
          </cell>
          <cell r="S1101" t="str">
            <v>P</v>
          </cell>
          <cell r="T1101" t="str">
            <v>3Z8Z5IQQY85D</v>
          </cell>
        </row>
        <row r="1102">
          <cell r="J1102">
            <v>52164284</v>
          </cell>
          <cell r="K1102">
            <v>100018691</v>
          </cell>
          <cell r="L1102" t="str">
            <v>Stredná zdravotnícka škola</v>
          </cell>
          <cell r="M1102" t="str">
            <v>TC</v>
          </cell>
          <cell r="N1102" t="str">
            <v>Prievidza</v>
          </cell>
          <cell r="O1102">
            <v>97158</v>
          </cell>
          <cell r="P1102" t="str">
            <v>Prievidza</v>
          </cell>
          <cell r="Q1102" t="str">
            <v>Vinohradnícka 8</v>
          </cell>
          <cell r="R1102">
            <v>513881</v>
          </cell>
          <cell r="S1102" t="str">
            <v>P</v>
          </cell>
          <cell r="T1102" t="str">
            <v>DQ8PJSPP5G5T</v>
          </cell>
        </row>
        <row r="1103">
          <cell r="J1103">
            <v>52375277</v>
          </cell>
          <cell r="K1103">
            <v>100018693</v>
          </cell>
          <cell r="L1103" t="str">
            <v>Stredná odborná škola</v>
          </cell>
          <cell r="M1103" t="str">
            <v>TC</v>
          </cell>
          <cell r="N1103" t="str">
            <v>Prievidza</v>
          </cell>
          <cell r="O1103">
            <v>97271</v>
          </cell>
          <cell r="P1103" t="str">
            <v>Nováky</v>
          </cell>
          <cell r="Q1103" t="str">
            <v>Rastislavova 332</v>
          </cell>
          <cell r="R1103">
            <v>514268</v>
          </cell>
          <cell r="S1103" t="str">
            <v>P</v>
          </cell>
          <cell r="T1103" t="str">
            <v>5L8N4CLVP553</v>
          </cell>
        </row>
        <row r="1104">
          <cell r="J1104">
            <v>52439585</v>
          </cell>
          <cell r="K1104">
            <v>100018694</v>
          </cell>
          <cell r="L1104" t="str">
            <v>Spojená škola</v>
          </cell>
          <cell r="M1104" t="str">
            <v>TC</v>
          </cell>
          <cell r="N1104" t="str">
            <v>Púchov</v>
          </cell>
          <cell r="O1104">
            <v>2001</v>
          </cell>
          <cell r="P1104" t="str">
            <v>Púchov</v>
          </cell>
          <cell r="Q1104" t="str">
            <v>I.Krasku 491</v>
          </cell>
          <cell r="R1104">
            <v>513610</v>
          </cell>
          <cell r="S1104" t="str">
            <v>P</v>
          </cell>
          <cell r="T1104" t="str">
            <v>8J8TSCKCKN5R</v>
          </cell>
        </row>
        <row r="1105">
          <cell r="J1105">
            <v>607002</v>
          </cell>
          <cell r="K1105">
            <v>100003951</v>
          </cell>
          <cell r="L1105" t="str">
            <v>Stredná zdravotnícka škola</v>
          </cell>
          <cell r="M1105" t="str">
            <v>TC</v>
          </cell>
          <cell r="N1105" t="str">
            <v>Považská Bystrica</v>
          </cell>
          <cell r="O1105">
            <v>1701</v>
          </cell>
          <cell r="P1105" t="str">
            <v>Považská Bystrica</v>
          </cell>
          <cell r="Q1105" t="str">
            <v>Školská 230</v>
          </cell>
          <cell r="R1105">
            <v>512842</v>
          </cell>
          <cell r="S1105" t="str">
            <v>P</v>
          </cell>
          <cell r="T1105" t="str">
            <v>TO85TN1EU25R</v>
          </cell>
        </row>
        <row r="1106">
          <cell r="J1106">
            <v>607363</v>
          </cell>
          <cell r="K1106">
            <v>100004616</v>
          </cell>
          <cell r="L1106" t="str">
            <v>Stredná zdravotnícka škola Celestíny Šimurkovej v Trenčíne</v>
          </cell>
          <cell r="M1106" t="str">
            <v>TC</v>
          </cell>
          <cell r="N1106" t="str">
            <v>Trenčín</v>
          </cell>
          <cell r="O1106">
            <v>91167</v>
          </cell>
          <cell r="P1106" t="str">
            <v>Trenčín</v>
          </cell>
          <cell r="Q1106" t="str">
            <v>Veľkomoravská 14</v>
          </cell>
          <cell r="R1106">
            <v>505820</v>
          </cell>
          <cell r="S1106" t="str">
            <v>P</v>
          </cell>
          <cell r="T1106" t="str">
            <v>RL83BMHDMN51</v>
          </cell>
        </row>
        <row r="1107">
          <cell r="J1107">
            <v>893188</v>
          </cell>
          <cell r="K1107">
            <v>100003752</v>
          </cell>
          <cell r="L1107" t="str">
            <v>Stredná odborná škola</v>
          </cell>
          <cell r="M1107" t="str">
            <v>TC</v>
          </cell>
          <cell r="N1107" t="str">
            <v>Nové Mesto nad Váhom</v>
          </cell>
          <cell r="O1107">
            <v>91601</v>
          </cell>
          <cell r="P1107" t="str">
            <v>Stará Turá</v>
          </cell>
          <cell r="Q1107" t="str">
            <v>Športová 675</v>
          </cell>
          <cell r="R1107">
            <v>506524</v>
          </cell>
          <cell r="S1107" t="str">
            <v>P</v>
          </cell>
          <cell r="T1107" t="str">
            <v>U28CECWSDE5X</v>
          </cell>
        </row>
        <row r="1108">
          <cell r="J1108">
            <v>159115</v>
          </cell>
          <cell r="K1108">
            <v>100002670</v>
          </cell>
          <cell r="L1108" t="str">
            <v>Stredná odborná škola dopravy a služieb</v>
          </cell>
          <cell r="M1108" t="str">
            <v>TV</v>
          </cell>
          <cell r="N1108" t="str">
            <v>Skalica</v>
          </cell>
          <cell r="O1108">
            <v>90851</v>
          </cell>
          <cell r="P1108" t="str">
            <v>Holíč</v>
          </cell>
          <cell r="Q1108" t="str">
            <v>Nám. sv. Martina 5</v>
          </cell>
          <cell r="R1108">
            <v>504378</v>
          </cell>
          <cell r="S1108" t="str">
            <v>P</v>
          </cell>
          <cell r="T1108" t="str">
            <v>SO8XUN4XGK57</v>
          </cell>
        </row>
        <row r="1109">
          <cell r="J1109">
            <v>159174</v>
          </cell>
          <cell r="K1109">
            <v>100002434</v>
          </cell>
          <cell r="L1109" t="str">
            <v>Stredná odborná škola regionálneho rozvoja</v>
          </cell>
          <cell r="M1109" t="str">
            <v>TV</v>
          </cell>
          <cell r="N1109" t="str">
            <v>Piešťany</v>
          </cell>
          <cell r="O1109">
            <v>92208</v>
          </cell>
          <cell r="P1109" t="str">
            <v>Rakovice</v>
          </cell>
          <cell r="Q1109" t="str">
            <v>Rakovice 25</v>
          </cell>
          <cell r="R1109">
            <v>507482</v>
          </cell>
          <cell r="S1109" t="str">
            <v>P</v>
          </cell>
          <cell r="T1109" t="str">
            <v>FD7KFQQ8Q35B</v>
          </cell>
        </row>
        <row r="1110">
          <cell r="J1110">
            <v>161454</v>
          </cell>
          <cell r="K1110">
            <v>100002394</v>
          </cell>
          <cell r="L1110" t="str">
            <v>Stredná priemyselná škola elektrotechnická</v>
          </cell>
          <cell r="M1110" t="str">
            <v>TV</v>
          </cell>
          <cell r="N1110" t="str">
            <v>Piešťany</v>
          </cell>
          <cell r="O1110">
            <v>92177</v>
          </cell>
          <cell r="P1110" t="str">
            <v>Piešťany</v>
          </cell>
          <cell r="Q1110" t="str">
            <v>Brezová 2</v>
          </cell>
          <cell r="R1110">
            <v>507440</v>
          </cell>
          <cell r="S1110" t="str">
            <v>P</v>
          </cell>
          <cell r="T1110" t="str">
            <v>739AHUDA4H5K</v>
          </cell>
        </row>
        <row r="1111">
          <cell r="J1111">
            <v>162329</v>
          </cell>
          <cell r="K1111">
            <v>100001633</v>
          </cell>
          <cell r="L1111" t="str">
            <v>Stredná odborná škola rozvoja vidieka s vyučovacím jazykom maďarským - Vidékfejlesztési Szakközépiskola</v>
          </cell>
          <cell r="M1111" t="str">
            <v>TV</v>
          </cell>
          <cell r="N1111" t="str">
            <v>Dunajská Streda</v>
          </cell>
          <cell r="O1111">
            <v>92938</v>
          </cell>
          <cell r="P1111" t="str">
            <v>Dunajská Streda</v>
          </cell>
          <cell r="Q1111" t="str">
            <v>Nám. sv. Štefana 1533/3</v>
          </cell>
          <cell r="R1111">
            <v>501433</v>
          </cell>
          <cell r="S1111" t="str">
            <v>P</v>
          </cell>
          <cell r="T1111" t="str">
            <v>ZT9C7TDMXT55</v>
          </cell>
        </row>
        <row r="1112">
          <cell r="J1112">
            <v>162400</v>
          </cell>
          <cell r="K1112">
            <v>100002660</v>
          </cell>
          <cell r="L1112" t="str">
            <v>Stredná odborná škola technická Jozefa Čabelku</v>
          </cell>
          <cell r="M1112" t="str">
            <v>TV</v>
          </cell>
          <cell r="N1112" t="str">
            <v>Skalica</v>
          </cell>
          <cell r="O1112">
            <v>90851</v>
          </cell>
          <cell r="P1112" t="str">
            <v>Holíč</v>
          </cell>
          <cell r="Q1112" t="str">
            <v>Bernolákova 383/10</v>
          </cell>
          <cell r="R1112">
            <v>504378</v>
          </cell>
          <cell r="S1112" t="str">
            <v>P</v>
          </cell>
          <cell r="T1112" t="str">
            <v>K673WR3R8P5L</v>
          </cell>
        </row>
        <row r="1113">
          <cell r="J1113">
            <v>162442</v>
          </cell>
          <cell r="K1113">
            <v>100002378</v>
          </cell>
          <cell r="L1113" t="str">
            <v>Stredná odborná škola záhradnícka</v>
          </cell>
          <cell r="M1113" t="str">
            <v>TV</v>
          </cell>
          <cell r="N1113" t="str">
            <v>Piešťany</v>
          </cell>
          <cell r="O1113">
            <v>92177</v>
          </cell>
          <cell r="P1113" t="str">
            <v>Piešťany</v>
          </cell>
          <cell r="Q1113" t="str">
            <v>Brezová 2</v>
          </cell>
          <cell r="R1113">
            <v>507440</v>
          </cell>
          <cell r="S1113" t="str">
            <v>P</v>
          </cell>
          <cell r="T1113" t="str">
            <v>PU89M7238851</v>
          </cell>
        </row>
        <row r="1114">
          <cell r="J1114">
            <v>17053811</v>
          </cell>
          <cell r="K1114">
            <v>100002239</v>
          </cell>
          <cell r="L1114" t="str">
            <v>Stredná odborná škola chemická</v>
          </cell>
          <cell r="M1114" t="str">
            <v>TV</v>
          </cell>
          <cell r="N1114" t="str">
            <v>Hlohovec</v>
          </cell>
          <cell r="O1114">
            <v>92001</v>
          </cell>
          <cell r="P1114" t="str">
            <v>Hlohovec</v>
          </cell>
          <cell r="Q1114" t="str">
            <v>Nerudova 13</v>
          </cell>
          <cell r="R1114">
            <v>507032</v>
          </cell>
          <cell r="S1114" t="str">
            <v>P</v>
          </cell>
          <cell r="T1114" t="str">
            <v>GU7MZQCHTF5I</v>
          </cell>
        </row>
        <row r="1115">
          <cell r="J1115">
            <v>351831</v>
          </cell>
          <cell r="K1115">
            <v>100001604</v>
          </cell>
          <cell r="L1115" t="str">
            <v>Stredná odborná škola stavebná s vyučovacím jazykom maďarským - Építészeti Szakközépiskola</v>
          </cell>
          <cell r="M1115" t="str">
            <v>TV</v>
          </cell>
          <cell r="N1115" t="str">
            <v>Dunajská Streda</v>
          </cell>
          <cell r="O1115">
            <v>92901</v>
          </cell>
          <cell r="P1115" t="str">
            <v>Dunajská Streda</v>
          </cell>
          <cell r="Q1115" t="str">
            <v>Gyulu Szabóa 1</v>
          </cell>
          <cell r="R1115">
            <v>501433</v>
          </cell>
          <cell r="S1115" t="str">
            <v>P</v>
          </cell>
          <cell r="T1115" t="str">
            <v>GF8IM8YE685U</v>
          </cell>
        </row>
        <row r="1116">
          <cell r="J1116">
            <v>351873</v>
          </cell>
          <cell r="K1116">
            <v>100001990</v>
          </cell>
          <cell r="L1116" t="str">
            <v>Stredná odborná škola obchodu a služieb</v>
          </cell>
          <cell r="M1116" t="str">
            <v>TV</v>
          </cell>
          <cell r="N1116" t="str">
            <v>Galanta</v>
          </cell>
          <cell r="O1116">
            <v>92447</v>
          </cell>
          <cell r="P1116" t="str">
            <v>Galanta</v>
          </cell>
          <cell r="Q1116" t="str">
            <v>Z. Kodálya 765</v>
          </cell>
          <cell r="R1116">
            <v>503665</v>
          </cell>
          <cell r="S1116" t="str">
            <v>P</v>
          </cell>
          <cell r="T1116" t="str">
            <v>NI78KH8A6Y5U</v>
          </cell>
        </row>
        <row r="1117">
          <cell r="J1117">
            <v>36082058</v>
          </cell>
          <cell r="K1117">
            <v>100002964</v>
          </cell>
          <cell r="L1117" t="str">
            <v>Stredná priemyselná škola technická</v>
          </cell>
          <cell r="M1117" t="str">
            <v>TV</v>
          </cell>
          <cell r="N1117" t="str">
            <v>Trnava</v>
          </cell>
          <cell r="O1117">
            <v>91731</v>
          </cell>
          <cell r="P1117" t="str">
            <v>Trnava</v>
          </cell>
          <cell r="Q1117" t="str">
            <v>Komenského 1</v>
          </cell>
          <cell r="R1117">
            <v>506745</v>
          </cell>
          <cell r="S1117" t="str">
            <v>P</v>
          </cell>
          <cell r="T1117" t="str">
            <v>Y1852CQINF5G</v>
          </cell>
        </row>
        <row r="1118">
          <cell r="J1118">
            <v>399817</v>
          </cell>
          <cell r="K1118">
            <v>100002989</v>
          </cell>
          <cell r="L1118" t="str">
            <v>Stredná priemyselná škola stavebná Dušana Samuela Jurkoviča</v>
          </cell>
          <cell r="M1118" t="str">
            <v>TV</v>
          </cell>
          <cell r="N1118" t="str">
            <v>Trnava</v>
          </cell>
          <cell r="O1118">
            <v>91708</v>
          </cell>
          <cell r="P1118" t="str">
            <v>Trnava</v>
          </cell>
          <cell r="Q1118" t="str">
            <v>Lomonosovova 7</v>
          </cell>
          <cell r="R1118">
            <v>506745</v>
          </cell>
          <cell r="S1118" t="str">
            <v>P</v>
          </cell>
          <cell r="T1118" t="str">
            <v>9O7LULS4V95O</v>
          </cell>
        </row>
        <row r="1119">
          <cell r="J1119">
            <v>491861</v>
          </cell>
          <cell r="K1119">
            <v>100003049</v>
          </cell>
          <cell r="L1119" t="str">
            <v>Stredná priemyselná škola dopravná</v>
          </cell>
          <cell r="M1119" t="str">
            <v>TV</v>
          </cell>
          <cell r="N1119" t="str">
            <v>Trnava</v>
          </cell>
          <cell r="O1119">
            <v>91745</v>
          </cell>
          <cell r="P1119" t="str">
            <v>Trnava</v>
          </cell>
          <cell r="Q1119" t="str">
            <v>Študentská 23</v>
          </cell>
          <cell r="R1119">
            <v>506745</v>
          </cell>
          <cell r="S1119" t="str">
            <v>P</v>
          </cell>
          <cell r="T1119" t="str">
            <v>UU95JT6HU75Q</v>
          </cell>
        </row>
        <row r="1120">
          <cell r="J1120">
            <v>607312</v>
          </cell>
          <cell r="K1120">
            <v>100001661</v>
          </cell>
          <cell r="L1120" t="str">
            <v>Stredná zdravotnícka škola - Egészségugyi Középiskola</v>
          </cell>
          <cell r="M1120" t="str">
            <v>TV</v>
          </cell>
          <cell r="N1120" t="str">
            <v>Dunajská Streda</v>
          </cell>
          <cell r="O1120">
            <v>92901</v>
          </cell>
          <cell r="P1120" t="str">
            <v>Dunajská Streda</v>
          </cell>
          <cell r="Q1120" t="str">
            <v>Športová 349/34</v>
          </cell>
          <cell r="R1120">
            <v>501433</v>
          </cell>
          <cell r="S1120" t="str">
            <v>P</v>
          </cell>
          <cell r="T1120" t="str">
            <v>A39RFUWLIB5R</v>
          </cell>
        </row>
        <row r="1121">
          <cell r="J1121">
            <v>607347</v>
          </cell>
          <cell r="K1121">
            <v>100002728</v>
          </cell>
          <cell r="L1121" t="str">
            <v>Stredná zdravotnícka škola</v>
          </cell>
          <cell r="M1121" t="str">
            <v>TV</v>
          </cell>
          <cell r="N1121" t="str">
            <v>Skalica</v>
          </cell>
          <cell r="O1121">
            <v>90901</v>
          </cell>
          <cell r="P1121" t="str">
            <v>Skalica</v>
          </cell>
          <cell r="Q1121" t="str">
            <v>Lichardova 1</v>
          </cell>
          <cell r="R1121">
            <v>504815</v>
          </cell>
          <cell r="S1121" t="str">
            <v>P</v>
          </cell>
          <cell r="T1121" t="str">
            <v>YK75ORHGSX5S</v>
          </cell>
        </row>
        <row r="1122">
          <cell r="J1122">
            <v>607371</v>
          </cell>
          <cell r="K1122">
            <v>100002935</v>
          </cell>
          <cell r="L1122" t="str">
            <v>Stredná zdravotnícka škola</v>
          </cell>
          <cell r="M1122" t="str">
            <v>TV</v>
          </cell>
          <cell r="N1122" t="str">
            <v>Trnava</v>
          </cell>
          <cell r="O1122">
            <v>91792</v>
          </cell>
          <cell r="P1122" t="str">
            <v>Trnava</v>
          </cell>
          <cell r="Q1122" t="str">
            <v>Daxnerova 6</v>
          </cell>
          <cell r="R1122">
            <v>506745</v>
          </cell>
          <cell r="S1122" t="str">
            <v>P</v>
          </cell>
          <cell r="T1122" t="str">
            <v>IP8JSIMDXM5R</v>
          </cell>
        </row>
        <row r="1123">
          <cell r="J1123">
            <v>654299</v>
          </cell>
          <cell r="K1123">
            <v>100001610</v>
          </cell>
          <cell r="L1123" t="str">
            <v>Stredná odborná škola informatiky a služieb s vyučovacím jazykom maďarským - Informatikai és Szolgáltatóipairi Szakközépiskola</v>
          </cell>
          <cell r="M1123" t="str">
            <v>TV</v>
          </cell>
          <cell r="N1123" t="str">
            <v>Dunajská Streda</v>
          </cell>
          <cell r="O1123">
            <v>92901</v>
          </cell>
          <cell r="P1123" t="str">
            <v>Dunajská Streda</v>
          </cell>
          <cell r="Q1123" t="str">
            <v>Gyulu Szabóa 21</v>
          </cell>
          <cell r="R1123">
            <v>501433</v>
          </cell>
          <cell r="S1123" t="str">
            <v>P</v>
          </cell>
          <cell r="T1123" t="str">
            <v>KP7MCR4J2Y5R</v>
          </cell>
        </row>
        <row r="1124">
          <cell r="J1124">
            <v>158615</v>
          </cell>
          <cell r="K1124">
            <v>100017468</v>
          </cell>
          <cell r="L1124" t="str">
            <v>Spojená škola</v>
          </cell>
          <cell r="M1124" t="str">
            <v>ZA</v>
          </cell>
          <cell r="N1124" t="str">
            <v>Žilina</v>
          </cell>
          <cell r="O1124">
            <v>1009</v>
          </cell>
          <cell r="P1124" t="str">
            <v>Žilina</v>
          </cell>
          <cell r="Q1124" t="str">
            <v>Hlavná 2</v>
          </cell>
          <cell r="R1124">
            <v>517402</v>
          </cell>
          <cell r="S1124" t="str">
            <v>P</v>
          </cell>
          <cell r="T1124" t="str">
            <v>EX9IE91NDH52</v>
          </cell>
        </row>
        <row r="1125">
          <cell r="J1125">
            <v>161519</v>
          </cell>
          <cell r="K1125">
            <v>100017463</v>
          </cell>
          <cell r="L1125" t="str">
            <v>Spojená škola</v>
          </cell>
          <cell r="M1125" t="str">
            <v>ZA</v>
          </cell>
          <cell r="N1125" t="str">
            <v>Tvrdošín</v>
          </cell>
          <cell r="O1125">
            <v>2744</v>
          </cell>
          <cell r="P1125" t="str">
            <v>Tvrdošín</v>
          </cell>
          <cell r="Q1125" t="str">
            <v>Sídl. Medvedzie I. 133/1</v>
          </cell>
          <cell r="R1125">
            <v>510114</v>
          </cell>
          <cell r="S1125" t="str">
            <v>P</v>
          </cell>
          <cell r="T1125" t="str">
            <v>UH84S78WFF5G</v>
          </cell>
        </row>
        <row r="1126">
          <cell r="J1126">
            <v>161578</v>
          </cell>
          <cell r="K1126">
            <v>100008004</v>
          </cell>
          <cell r="L1126" t="str">
            <v>Stredná priemyselná škola technická</v>
          </cell>
          <cell r="M1126" t="str">
            <v>ZA</v>
          </cell>
          <cell r="N1126" t="str">
            <v>Martin</v>
          </cell>
          <cell r="O1126">
            <v>3636</v>
          </cell>
          <cell r="P1126" t="str">
            <v>Martin</v>
          </cell>
          <cell r="Q1126" t="str">
            <v>L. Novomeského 5/24</v>
          </cell>
          <cell r="R1126">
            <v>512036</v>
          </cell>
          <cell r="S1126" t="str">
            <v>P</v>
          </cell>
          <cell r="T1126" t="str">
            <v>ZE7PGLYYMC5Q</v>
          </cell>
        </row>
        <row r="1127">
          <cell r="J1127">
            <v>161691</v>
          </cell>
          <cell r="K1127">
            <v>100009279</v>
          </cell>
          <cell r="L1127" t="str">
            <v>Stredná priemyselná škola stavebná</v>
          </cell>
          <cell r="M1127" t="str">
            <v>ZA</v>
          </cell>
          <cell r="N1127" t="str">
            <v>Žilina</v>
          </cell>
          <cell r="O1127">
            <v>1001</v>
          </cell>
          <cell r="P1127" t="str">
            <v>Žilina</v>
          </cell>
          <cell r="Q1127" t="str">
            <v>Veľká okružná 25</v>
          </cell>
          <cell r="R1127">
            <v>517402</v>
          </cell>
          <cell r="S1127" t="str">
            <v>P</v>
          </cell>
          <cell r="T1127" t="str">
            <v>ZZ7GYR869U5Y</v>
          </cell>
        </row>
        <row r="1128">
          <cell r="J1128">
            <v>162043</v>
          </cell>
          <cell r="K1128">
            <v>100007097</v>
          </cell>
          <cell r="L1128" t="str">
            <v>Obchodná akadémia Dušana Metoda Janotu</v>
          </cell>
          <cell r="M1128" t="str">
            <v>ZA</v>
          </cell>
          <cell r="N1128" t="str">
            <v>Čadca</v>
          </cell>
          <cell r="O1128">
            <v>2201</v>
          </cell>
          <cell r="P1128" t="str">
            <v>Čadca</v>
          </cell>
          <cell r="Q1128" t="str">
            <v>17. novembra 2701</v>
          </cell>
          <cell r="R1128">
            <v>509132</v>
          </cell>
          <cell r="S1128" t="str">
            <v>P</v>
          </cell>
          <cell r="T1128" t="str">
            <v>TP7YUH8XER58</v>
          </cell>
        </row>
        <row r="1129">
          <cell r="J1129">
            <v>162051</v>
          </cell>
          <cell r="K1129">
            <v>100007425</v>
          </cell>
          <cell r="L1129" t="str">
            <v>Obchodná akadémia</v>
          </cell>
          <cell r="M1129" t="str">
            <v>ZA</v>
          </cell>
          <cell r="N1129" t="str">
            <v>Dolný Kubín</v>
          </cell>
          <cell r="O1129">
            <v>2636</v>
          </cell>
          <cell r="P1129" t="str">
            <v>Dolný Kubín</v>
          </cell>
          <cell r="Q1129" t="str">
            <v>Radlinského 1725/55</v>
          </cell>
          <cell r="R1129">
            <v>509540</v>
          </cell>
          <cell r="S1129" t="str">
            <v>P</v>
          </cell>
          <cell r="T1129" t="str">
            <v>L37CVQOKEW5I</v>
          </cell>
        </row>
        <row r="1130">
          <cell r="J1130">
            <v>162558</v>
          </cell>
          <cell r="K1130">
            <v>100009214</v>
          </cell>
          <cell r="L1130" t="str">
            <v>Stredná odborná škola poľnohospodárstva a služieb na vidieku</v>
          </cell>
          <cell r="M1130" t="str">
            <v>ZA</v>
          </cell>
          <cell r="N1130" t="str">
            <v>Žilina</v>
          </cell>
          <cell r="O1130">
            <v>1062</v>
          </cell>
          <cell r="P1130" t="str">
            <v>Žilina</v>
          </cell>
          <cell r="Q1130" t="str">
            <v>Predmestská 82</v>
          </cell>
          <cell r="R1130">
            <v>517402</v>
          </cell>
          <cell r="S1130" t="str">
            <v>P</v>
          </cell>
          <cell r="T1130" t="str">
            <v>X99L58FGG352</v>
          </cell>
        </row>
        <row r="1131">
          <cell r="J1131">
            <v>162817</v>
          </cell>
          <cell r="K1131">
            <v>100008690</v>
          </cell>
          <cell r="L1131" t="str">
            <v>Stredná odborná škola pedagogická</v>
          </cell>
          <cell r="M1131" t="str">
            <v>ZA</v>
          </cell>
          <cell r="N1131" t="str">
            <v>Turčianske Teplice</v>
          </cell>
          <cell r="O1131">
            <v>3914</v>
          </cell>
          <cell r="P1131" t="str">
            <v>Turčianske Teplice</v>
          </cell>
          <cell r="Q1131" t="str">
            <v>SNP 509/116</v>
          </cell>
          <cell r="R1131">
            <v>512729</v>
          </cell>
          <cell r="S1131" t="str">
            <v>P</v>
          </cell>
          <cell r="T1131" t="str">
            <v>5E7M7S2E8R5I</v>
          </cell>
        </row>
        <row r="1132">
          <cell r="J1132">
            <v>17050448</v>
          </cell>
          <cell r="K1132">
            <v>100017462</v>
          </cell>
          <cell r="L1132" t="str">
            <v>Spojená škola</v>
          </cell>
          <cell r="M1132" t="str">
            <v>ZA</v>
          </cell>
          <cell r="N1132" t="str">
            <v>Tvrdošín</v>
          </cell>
          <cell r="O1132">
            <v>2743</v>
          </cell>
          <cell r="P1132" t="str">
            <v>Nižná</v>
          </cell>
          <cell r="Q1132" t="str">
            <v>Hattalova 471</v>
          </cell>
          <cell r="R1132">
            <v>509876</v>
          </cell>
          <cell r="S1132" t="str">
            <v>P</v>
          </cell>
          <cell r="T1132" t="str">
            <v>HL8Q5KLJA459</v>
          </cell>
        </row>
        <row r="1133">
          <cell r="J1133">
            <v>17050499</v>
          </cell>
          <cell r="K1133">
            <v>100017453</v>
          </cell>
          <cell r="L1133" t="str">
            <v>Spojená škola</v>
          </cell>
          <cell r="M1133" t="str">
            <v>ZA</v>
          </cell>
          <cell r="N1133" t="str">
            <v>Martin</v>
          </cell>
          <cell r="O1133">
            <v>3601</v>
          </cell>
          <cell r="P1133" t="str">
            <v>Martin</v>
          </cell>
          <cell r="Q1133" t="str">
            <v>Československej armády 24</v>
          </cell>
          <cell r="R1133">
            <v>512036</v>
          </cell>
          <cell r="S1133" t="str">
            <v>P</v>
          </cell>
          <cell r="T1133" t="str">
            <v>9H9EHJBB8B5V</v>
          </cell>
        </row>
        <row r="1134">
          <cell r="J1134">
            <v>17050502</v>
          </cell>
          <cell r="K1134">
            <v>100008261</v>
          </cell>
          <cell r="L1134" t="str">
            <v>Stredná odborná škola technická</v>
          </cell>
          <cell r="M1134" t="str">
            <v>ZA</v>
          </cell>
          <cell r="N1134" t="str">
            <v>Námestovo</v>
          </cell>
          <cell r="O1134">
            <v>2901</v>
          </cell>
          <cell r="P1134" t="str">
            <v>Námestovo</v>
          </cell>
          <cell r="Q1134" t="str">
            <v>Komenského 496/37</v>
          </cell>
          <cell r="R1134">
            <v>509868</v>
          </cell>
          <cell r="S1134" t="str">
            <v>P</v>
          </cell>
          <cell r="T1134" t="str">
            <v>U18FR7DSJQ5Y</v>
          </cell>
        </row>
        <row r="1135">
          <cell r="J1135">
            <v>17053846</v>
          </cell>
          <cell r="K1135">
            <v>100008249</v>
          </cell>
          <cell r="L1135" t="str">
            <v>Stredná odborná škola podnikania a služieb</v>
          </cell>
          <cell r="M1135" t="str">
            <v>ZA</v>
          </cell>
          <cell r="N1135" t="str">
            <v>Námestovo</v>
          </cell>
          <cell r="O1135">
            <v>2901</v>
          </cell>
          <cell r="P1135" t="str">
            <v>Námestovo</v>
          </cell>
          <cell r="Q1135" t="str">
            <v>Hattalova 968/33</v>
          </cell>
          <cell r="R1135">
            <v>509868</v>
          </cell>
          <cell r="S1135" t="str">
            <v>P</v>
          </cell>
          <cell r="T1135" t="str">
            <v>RC8LD8ZC4E53</v>
          </cell>
        </row>
        <row r="1136">
          <cell r="J1136">
            <v>17055211</v>
          </cell>
          <cell r="K1136">
            <v>100008085</v>
          </cell>
          <cell r="L1136" t="str">
            <v>Stredná odborná škola dopravná</v>
          </cell>
          <cell r="M1136" t="str">
            <v>ZA</v>
          </cell>
          <cell r="N1136" t="str">
            <v>Martin</v>
          </cell>
          <cell r="O1136">
            <v>3608</v>
          </cell>
          <cell r="P1136" t="str">
            <v>Martin</v>
          </cell>
          <cell r="Q1136" t="str">
            <v>Zelená 2</v>
          </cell>
          <cell r="R1136">
            <v>512036</v>
          </cell>
          <cell r="S1136" t="str">
            <v>P</v>
          </cell>
          <cell r="T1136" t="str">
            <v>HC86MSZ4TA5B</v>
          </cell>
        </row>
        <row r="1137">
          <cell r="J1137">
            <v>17055377</v>
          </cell>
          <cell r="K1137">
            <v>100009163</v>
          </cell>
          <cell r="L1137" t="str">
            <v>Stredná odborná škola elektrotechnická</v>
          </cell>
          <cell r="M1137" t="str">
            <v>ZA</v>
          </cell>
          <cell r="N1137" t="str">
            <v>Žilina</v>
          </cell>
          <cell r="O1137">
            <v>1001</v>
          </cell>
          <cell r="P1137" t="str">
            <v>Žilina</v>
          </cell>
          <cell r="Q1137" t="str">
            <v>Komenského 50</v>
          </cell>
          <cell r="R1137">
            <v>517402</v>
          </cell>
          <cell r="S1137" t="str">
            <v>P</v>
          </cell>
          <cell r="T1137" t="str">
            <v>RQ8Z6DJQZE5W</v>
          </cell>
        </row>
        <row r="1138">
          <cell r="J1138">
            <v>491942</v>
          </cell>
          <cell r="K1138">
            <v>100007730</v>
          </cell>
          <cell r="L1138" t="str">
            <v>Stredná odborná škola polytechnická</v>
          </cell>
          <cell r="M1138" t="str">
            <v>ZA</v>
          </cell>
          <cell r="N1138" t="str">
            <v>Liptovský Mikuláš</v>
          </cell>
          <cell r="O1138">
            <v>3101</v>
          </cell>
          <cell r="P1138" t="str">
            <v>Liptovský Mikuláš</v>
          </cell>
          <cell r="Q1138" t="str">
            <v>Demänovská cesta 669</v>
          </cell>
          <cell r="R1138">
            <v>510262</v>
          </cell>
          <cell r="S1138" t="str">
            <v>P</v>
          </cell>
          <cell r="T1138" t="str">
            <v>ZS8CUMN5UM5V</v>
          </cell>
        </row>
        <row r="1139">
          <cell r="J1139">
            <v>517801</v>
          </cell>
          <cell r="K1139">
            <v>100008802</v>
          </cell>
          <cell r="L1139" t="str">
            <v>Stredná odborná škola lesnícka</v>
          </cell>
          <cell r="M1139" t="str">
            <v>ZA</v>
          </cell>
          <cell r="N1139" t="str">
            <v>Tvrdošín</v>
          </cell>
          <cell r="O1139">
            <v>2744</v>
          </cell>
          <cell r="P1139" t="str">
            <v>Tvrdošín</v>
          </cell>
          <cell r="Q1139" t="str">
            <v>Medvedzie 135</v>
          </cell>
          <cell r="R1139">
            <v>510114</v>
          </cell>
          <cell r="S1139" t="str">
            <v>P</v>
          </cell>
          <cell r="T1139" t="str">
            <v>QU8UDSOZEJ5J</v>
          </cell>
        </row>
        <row r="1140">
          <cell r="J1140">
            <v>51906201</v>
          </cell>
          <cell r="K1140">
            <v>100018505</v>
          </cell>
          <cell r="L1140" t="str">
            <v>Stredná priemyselná škola informačných technológií</v>
          </cell>
          <cell r="M1140" t="str">
            <v>ZA</v>
          </cell>
          <cell r="N1140" t="str">
            <v>Kysucké Nové Mesto</v>
          </cell>
          <cell r="O1140">
            <v>2401</v>
          </cell>
          <cell r="P1140" t="str">
            <v>Kysucké Nové Mesto</v>
          </cell>
          <cell r="Q1140" t="str">
            <v>Nábrežná 1325</v>
          </cell>
          <cell r="R1140">
            <v>509256</v>
          </cell>
          <cell r="S1140" t="str">
            <v>P</v>
          </cell>
          <cell r="T1140" t="str">
            <v>YO78ERSHO65L</v>
          </cell>
        </row>
        <row r="1141">
          <cell r="J1141">
            <v>607037</v>
          </cell>
          <cell r="K1141">
            <v>100007806</v>
          </cell>
          <cell r="L1141" t="str">
            <v>Stredná zdravotnícka škola</v>
          </cell>
          <cell r="M1141" t="str">
            <v>ZA</v>
          </cell>
          <cell r="N1141" t="str">
            <v>Liptovský Mikuláš</v>
          </cell>
          <cell r="O1141">
            <v>3101</v>
          </cell>
          <cell r="P1141" t="str">
            <v>Liptovský Mikuláš</v>
          </cell>
          <cell r="Q1141" t="str">
            <v>Komenského 843</v>
          </cell>
          <cell r="R1141">
            <v>510262</v>
          </cell>
          <cell r="S1141" t="str">
            <v>P</v>
          </cell>
          <cell r="T1141" t="str">
            <v>MN868DI1D55G</v>
          </cell>
        </row>
        <row r="1142">
          <cell r="J1142">
            <v>607045</v>
          </cell>
          <cell r="K1142">
            <v>100007383</v>
          </cell>
          <cell r="L1142" t="str">
            <v>Stredná zdravotnícka škola</v>
          </cell>
          <cell r="M1142" t="str">
            <v>ZA</v>
          </cell>
          <cell r="N1142" t="str">
            <v>Dolný Kubín</v>
          </cell>
          <cell r="O1142">
            <v>2601</v>
          </cell>
          <cell r="P1142" t="str">
            <v>Dolný Kubín</v>
          </cell>
          <cell r="Q1142" t="str">
            <v>M. Hattalu 2149</v>
          </cell>
          <cell r="R1142">
            <v>509540</v>
          </cell>
          <cell r="S1142" t="str">
            <v>P</v>
          </cell>
          <cell r="T1142" t="str">
            <v>J18CFDDRXL5C</v>
          </cell>
        </row>
        <row r="1143">
          <cell r="J1143">
            <v>607061</v>
          </cell>
          <cell r="K1143">
            <v>100009126</v>
          </cell>
          <cell r="L1143" t="str">
            <v>Stredná zdravotnícka škola</v>
          </cell>
          <cell r="M1143" t="str">
            <v>ZA</v>
          </cell>
          <cell r="N1143" t="str">
            <v>Žilina</v>
          </cell>
          <cell r="O1143">
            <v>1001</v>
          </cell>
          <cell r="P1143" t="str">
            <v>Žilina</v>
          </cell>
          <cell r="Q1143" t="str">
            <v>Hlboká cesta 23</v>
          </cell>
          <cell r="R1143">
            <v>517402</v>
          </cell>
          <cell r="S1143" t="str">
            <v>P</v>
          </cell>
          <cell r="T1143" t="str">
            <v>KG8EN7J4CB5D</v>
          </cell>
        </row>
        <row r="1144">
          <cell r="J1144">
            <v>651117</v>
          </cell>
          <cell r="K1144">
            <v>100009222</v>
          </cell>
          <cell r="L1144" t="str">
            <v>Stredná odborná škola dopravná</v>
          </cell>
          <cell r="M1144" t="str">
            <v>ZA</v>
          </cell>
          <cell r="N1144" t="str">
            <v>Žilina</v>
          </cell>
          <cell r="O1144">
            <v>1008</v>
          </cell>
          <cell r="P1144" t="str">
            <v>Žilina</v>
          </cell>
          <cell r="Q1144" t="str">
            <v>Rosinská cesta 2</v>
          </cell>
          <cell r="R1144">
            <v>517402</v>
          </cell>
          <cell r="S1144" t="str">
            <v>P</v>
          </cell>
          <cell r="T1144" t="str">
            <v>O38L58MEW95G</v>
          </cell>
        </row>
        <row r="1145">
          <cell r="J1145">
            <v>695092</v>
          </cell>
          <cell r="K1145">
            <v>100007785</v>
          </cell>
          <cell r="L1145" t="str">
            <v>Stredná odborná škola stavebná</v>
          </cell>
          <cell r="M1145" t="str">
            <v>ZA</v>
          </cell>
          <cell r="N1145" t="str">
            <v>Liptovský Mikuláš</v>
          </cell>
          <cell r="O1145">
            <v>3145</v>
          </cell>
          <cell r="P1145" t="str">
            <v>Liptovský Mikuláš</v>
          </cell>
          <cell r="Q1145" t="str">
            <v>Školská 8</v>
          </cell>
          <cell r="R1145">
            <v>510262</v>
          </cell>
          <cell r="S1145" t="str">
            <v>P</v>
          </cell>
          <cell r="T1145" t="str">
            <v>CK9ZR8TCXQ5L</v>
          </cell>
        </row>
        <row r="1146">
          <cell r="J1146">
            <v>695106</v>
          </cell>
          <cell r="K1146">
            <v>100017470</v>
          </cell>
          <cell r="L1146" t="str">
            <v>Spojená škola</v>
          </cell>
          <cell r="M1146" t="str">
            <v>ZA</v>
          </cell>
          <cell r="N1146" t="str">
            <v>Žilina</v>
          </cell>
          <cell r="O1146">
            <v>1008</v>
          </cell>
          <cell r="P1146" t="str">
            <v>Žilina</v>
          </cell>
          <cell r="Q1146" t="str">
            <v>Rosinská cesta 4</v>
          </cell>
          <cell r="R1146">
            <v>517402</v>
          </cell>
          <cell r="S1146" t="str">
            <v>P</v>
          </cell>
          <cell r="T1146" t="str">
            <v>I77JZR3P5I59</v>
          </cell>
        </row>
        <row r="1147">
          <cell r="J1147">
            <v>891835</v>
          </cell>
          <cell r="K1147">
            <v>100007193</v>
          </cell>
          <cell r="L1147" t="str">
            <v>Stredná odborná škola drevárska a stavebná</v>
          </cell>
          <cell r="M1147" t="str">
            <v>ZA</v>
          </cell>
          <cell r="N1147" t="str">
            <v>Čadca</v>
          </cell>
          <cell r="O1147">
            <v>2302</v>
          </cell>
          <cell r="P1147" t="str">
            <v>Krásno nad Kysucou</v>
          </cell>
          <cell r="Q1147" t="str">
            <v>Krásno nad Kysucou 1642</v>
          </cell>
          <cell r="R1147">
            <v>509248</v>
          </cell>
          <cell r="S1147" t="str">
            <v>P</v>
          </cell>
          <cell r="T1147" t="str">
            <v>YL8SZNTCT15Z</v>
          </cell>
        </row>
        <row r="1148">
          <cell r="J1148">
            <v>891894</v>
          </cell>
          <cell r="K1148">
            <v>100008570</v>
          </cell>
          <cell r="L1148" t="str">
            <v>Stredná odborná škola polytechnická</v>
          </cell>
          <cell r="M1148" t="str">
            <v>ZA</v>
          </cell>
          <cell r="N1148" t="str">
            <v>Ružomberok</v>
          </cell>
          <cell r="O1148">
            <v>3401</v>
          </cell>
          <cell r="P1148" t="str">
            <v>Ružomberok</v>
          </cell>
          <cell r="Q1148" t="str">
            <v>Sládkovičova ulica 104</v>
          </cell>
          <cell r="R1148">
            <v>510998</v>
          </cell>
          <cell r="S1148" t="str">
            <v>P</v>
          </cell>
          <cell r="T1148" t="str">
            <v>Z2844CHKNU5C</v>
          </cell>
        </row>
        <row r="1149">
          <cell r="J1149">
            <v>893170</v>
          </cell>
          <cell r="K1149">
            <v>100007675</v>
          </cell>
          <cell r="L1149" t="str">
            <v>Stredná odborná škola elektrotechnická</v>
          </cell>
          <cell r="M1149" t="str">
            <v>ZA</v>
          </cell>
          <cell r="N1149" t="str">
            <v>Liptovský Mikuláš</v>
          </cell>
          <cell r="O1149">
            <v>3315</v>
          </cell>
          <cell r="P1149" t="str">
            <v>Liptovský Hrádok</v>
          </cell>
          <cell r="Q1149" t="str">
            <v>Celiny 536</v>
          </cell>
          <cell r="R1149">
            <v>510726</v>
          </cell>
          <cell r="S1149" t="str">
            <v>P</v>
          </cell>
          <cell r="T1149" t="str">
            <v>U97EEQOXC85Q</v>
          </cell>
        </row>
        <row r="1150">
          <cell r="J1150">
            <v>893226</v>
          </cell>
          <cell r="K1150">
            <v>100009260</v>
          </cell>
          <cell r="L1150" t="str">
            <v>Stredná odborná škola stavebná</v>
          </cell>
          <cell r="M1150" t="str">
            <v>ZA</v>
          </cell>
          <cell r="N1150" t="str">
            <v>Žilina</v>
          </cell>
          <cell r="O1150">
            <v>1162</v>
          </cell>
          <cell r="P1150" t="str">
            <v>Žilina</v>
          </cell>
          <cell r="Q1150" t="str">
            <v>Tulipánová 2</v>
          </cell>
          <cell r="R1150">
            <v>517402</v>
          </cell>
          <cell r="S1150" t="str">
            <v>P</v>
          </cell>
          <cell r="T1150" t="str">
            <v>R98GID764H57</v>
          </cell>
        </row>
        <row r="1151">
          <cell r="J1151">
            <v>894826</v>
          </cell>
          <cell r="K1151">
            <v>100017459</v>
          </cell>
          <cell r="L1151" t="str">
            <v>Spojená škola</v>
          </cell>
          <cell r="M1151" t="str">
            <v>ZA</v>
          </cell>
          <cell r="N1151" t="str">
            <v>Ružomberok</v>
          </cell>
          <cell r="O1151">
            <v>3401</v>
          </cell>
          <cell r="P1151" t="str">
            <v>Ružomberok</v>
          </cell>
          <cell r="Q1151" t="str">
            <v>Scota Viatora 8</v>
          </cell>
          <cell r="R1151">
            <v>510998</v>
          </cell>
          <cell r="S1151" t="str">
            <v>P</v>
          </cell>
          <cell r="T1151" t="str">
            <v>F481KJOP7K5M</v>
          </cell>
        </row>
        <row r="1152">
          <cell r="J1152">
            <v>31825451</v>
          </cell>
          <cell r="K1152">
            <v>100002959</v>
          </cell>
          <cell r="L1152" t="str">
            <v>Stredná odborná škola pedagogická bl. Laury</v>
          </cell>
          <cell r="M1152" t="str">
            <v>TV</v>
          </cell>
          <cell r="N1152" t="str">
            <v>Trnava</v>
          </cell>
          <cell r="O1152">
            <v>91701</v>
          </cell>
          <cell r="P1152" t="str">
            <v>Trnava</v>
          </cell>
          <cell r="Q1152" t="str">
            <v>Jána Hollého 9</v>
          </cell>
          <cell r="R1152">
            <v>506745</v>
          </cell>
          <cell r="S1152" t="str">
            <v>P</v>
          </cell>
          <cell r="T1152" t="str">
            <v>MY8A97AZ7854</v>
          </cell>
        </row>
        <row r="1153">
          <cell r="J1153">
            <v>42014891</v>
          </cell>
          <cell r="K1153">
            <v>100004600</v>
          </cell>
          <cell r="L1153" t="str">
            <v>Stredná odborná škola pedagogická sv. Andreja-Svorada a Benedikta</v>
          </cell>
          <cell r="M1153" t="str">
            <v>TC</v>
          </cell>
          <cell r="N1153" t="str">
            <v>Trenčín</v>
          </cell>
          <cell r="O1153">
            <v>91101</v>
          </cell>
          <cell r="P1153" t="str">
            <v>Trenčín</v>
          </cell>
          <cell r="Q1153" t="str">
            <v>1. mája 7</v>
          </cell>
          <cell r="R1153">
            <v>505820</v>
          </cell>
          <cell r="S1153" t="str">
            <v>P</v>
          </cell>
          <cell r="T1153" t="str">
            <v>VE8YQDU5F85I</v>
          </cell>
        </row>
        <row r="1154">
          <cell r="J1154">
            <v>37958470</v>
          </cell>
          <cell r="K1154">
            <v>100017473</v>
          </cell>
          <cell r="L1154" t="str">
            <v>Katolícka spojená škola sv. Františka Assiského</v>
          </cell>
          <cell r="M1154" t="str">
            <v>BB</v>
          </cell>
          <cell r="N1154" t="str">
            <v>Banská Štiavnica</v>
          </cell>
          <cell r="O1154">
            <v>96901</v>
          </cell>
          <cell r="P1154" t="str">
            <v>Banská Štiavnica</v>
          </cell>
          <cell r="Q1154" t="str">
            <v>Gwerkovej-Göllnerovej 9</v>
          </cell>
          <cell r="R1154">
            <v>516643</v>
          </cell>
          <cell r="S1154" t="str">
            <v>P</v>
          </cell>
          <cell r="T1154" t="str">
            <v>XG8V486U575M</v>
          </cell>
        </row>
        <row r="1155">
          <cell r="J1155">
            <v>35564024</v>
          </cell>
          <cell r="K1155">
            <v>100014976</v>
          </cell>
          <cell r="L1155" t="str">
            <v>Stredná odborná škola pedagogická sv. Cyrila a Metoda</v>
          </cell>
          <cell r="M1155" t="str">
            <v>KE</v>
          </cell>
          <cell r="N1155" t="str">
            <v>Košice IV</v>
          </cell>
          <cell r="O1155">
            <v>4001</v>
          </cell>
          <cell r="P1155" t="str">
            <v>Košice-Juh</v>
          </cell>
          <cell r="Q1155" t="str">
            <v>Južná trieda 48</v>
          </cell>
          <cell r="R1155">
            <v>599824</v>
          </cell>
          <cell r="S1155" t="str">
            <v>P</v>
          </cell>
          <cell r="T1155" t="str">
            <v>I28JQ8KNHQ53</v>
          </cell>
        </row>
        <row r="1156">
          <cell r="J1156">
            <v>35662867</v>
          </cell>
          <cell r="K1156">
            <v>100017415</v>
          </cell>
          <cell r="L1156" t="str">
            <v>Piaristická spojená škola Františka Hanáka</v>
          </cell>
          <cell r="M1156" t="str">
            <v>TC</v>
          </cell>
          <cell r="N1156" t="str">
            <v>Prievidza</v>
          </cell>
          <cell r="O1156">
            <v>97101</v>
          </cell>
          <cell r="P1156" t="str">
            <v>Prievidza</v>
          </cell>
          <cell r="Q1156" t="str">
            <v>A. Hlinku 44</v>
          </cell>
          <cell r="R1156">
            <v>513881</v>
          </cell>
          <cell r="S1156" t="str">
            <v>P</v>
          </cell>
          <cell r="T1156" t="str">
            <v>3184ORINUH53</v>
          </cell>
        </row>
        <row r="1157">
          <cell r="J1157">
            <v>614866</v>
          </cell>
          <cell r="K1157">
            <v>100007107</v>
          </cell>
          <cell r="L1157" t="str">
            <v>Stredná odborná škola pedagogická sv. Márie Goretti</v>
          </cell>
          <cell r="M1157" t="str">
            <v>ZA</v>
          </cell>
          <cell r="N1157" t="str">
            <v>Čadca</v>
          </cell>
          <cell r="O1157">
            <v>2201</v>
          </cell>
          <cell r="P1157" t="str">
            <v>Čadca</v>
          </cell>
          <cell r="Q1157" t="str">
            <v>Horná 137</v>
          </cell>
          <cell r="R1157">
            <v>509132</v>
          </cell>
          <cell r="S1157" t="str">
            <v>P</v>
          </cell>
          <cell r="T1157" t="str">
            <v>K18LV76QM75B</v>
          </cell>
        </row>
        <row r="1158">
          <cell r="J1158">
            <v>17055202</v>
          </cell>
          <cell r="K1158">
            <v>100004690</v>
          </cell>
          <cell r="L1158" t="str">
            <v>Stredná odborná škola dopravná</v>
          </cell>
          <cell r="M1158" t="str">
            <v>TC</v>
          </cell>
          <cell r="N1158" t="str">
            <v>Trenčín</v>
          </cell>
          <cell r="O1158">
            <v>91250</v>
          </cell>
          <cell r="P1158" t="str">
            <v>Trenčín</v>
          </cell>
          <cell r="Q1158" t="str">
            <v>Školská 66</v>
          </cell>
          <cell r="R1158">
            <v>505820</v>
          </cell>
          <cell r="S1158" t="str">
            <v>P</v>
          </cell>
          <cell r="T1158" t="str">
            <v>359YVEDNF656</v>
          </cell>
        </row>
        <row r="1159">
          <cell r="J1159">
            <v>36060674</v>
          </cell>
          <cell r="K1159">
            <v>100000171</v>
          </cell>
          <cell r="L1159" t="str">
            <v>Súkromná stredná odborná škola pedagogická</v>
          </cell>
          <cell r="M1159" t="str">
            <v>BA</v>
          </cell>
          <cell r="N1159" t="str">
            <v>Bratislava II</v>
          </cell>
          <cell r="O1159">
            <v>82106</v>
          </cell>
          <cell r="P1159" t="str">
            <v>Bratislava-Podunajské Biskupice</v>
          </cell>
          <cell r="Q1159" t="str">
            <v>Bieloruská 1</v>
          </cell>
          <cell r="R1159">
            <v>529311</v>
          </cell>
          <cell r="S1159" t="str">
            <v>P</v>
          </cell>
          <cell r="T1159" t="str">
            <v>A88LWCVEYF5K</v>
          </cell>
        </row>
        <row r="1160">
          <cell r="J1160">
            <v>37841700</v>
          </cell>
          <cell r="K1160">
            <v>100002101</v>
          </cell>
          <cell r="L1160" t="str">
            <v>Súkromná stredná odborná škola - Magán Szakközépiskola</v>
          </cell>
          <cell r="M1160" t="str">
            <v>TV</v>
          </cell>
          <cell r="N1160" t="str">
            <v>Galanta</v>
          </cell>
          <cell r="O1160">
            <v>92521</v>
          </cell>
          <cell r="P1160" t="str">
            <v>Sládkovičovo</v>
          </cell>
          <cell r="Q1160" t="str">
            <v>Fučíkova 426</v>
          </cell>
          <cell r="R1160">
            <v>504017</v>
          </cell>
          <cell r="S1160" t="str">
            <v>P</v>
          </cell>
          <cell r="T1160" t="str">
            <v>QY96GG2X265J</v>
          </cell>
        </row>
        <row r="1161">
          <cell r="J1161">
            <v>37853899</v>
          </cell>
          <cell r="K1161">
            <v>100006314</v>
          </cell>
          <cell r="L1161" t="str">
            <v>Súkromná stredná odborná škola pedagogická</v>
          </cell>
          <cell r="M1161" t="str">
            <v>NR</v>
          </cell>
          <cell r="N1161" t="str">
            <v>Topoľčany</v>
          </cell>
          <cell r="O1161">
            <v>95501</v>
          </cell>
          <cell r="P1161" t="str">
            <v>Topoľčany</v>
          </cell>
          <cell r="Q1161" t="str">
            <v>Tovarnícka 1641</v>
          </cell>
          <cell r="R1161">
            <v>504998</v>
          </cell>
          <cell r="S1161" t="str">
            <v>P</v>
          </cell>
          <cell r="T1161" t="str">
            <v>6A8GMJP41X5J</v>
          </cell>
        </row>
        <row r="1162">
          <cell r="J1162">
            <v>37784722</v>
          </cell>
          <cell r="K1162">
            <v>100012960</v>
          </cell>
          <cell r="L1162" t="str">
            <v>Súkromná stredná odborná škola ELBA</v>
          </cell>
          <cell r="M1162" t="str">
            <v>PO</v>
          </cell>
          <cell r="N1162" t="str">
            <v>Prešov</v>
          </cell>
          <cell r="O1162">
            <v>8001</v>
          </cell>
          <cell r="P1162" t="str">
            <v>Prešov</v>
          </cell>
          <cell r="Q1162" t="str">
            <v>Smetanova 2</v>
          </cell>
          <cell r="R1162">
            <v>524140</v>
          </cell>
          <cell r="S1162" t="str">
            <v>P</v>
          </cell>
          <cell r="T1162" t="str">
            <v>1Z86NOPN7M5M</v>
          </cell>
        </row>
        <row r="1163">
          <cell r="J1163">
            <v>31295657</v>
          </cell>
          <cell r="K1163">
            <v>100015035</v>
          </cell>
          <cell r="L1163" t="str">
            <v>Súkromná stredná odborná škola</v>
          </cell>
          <cell r="M1163" t="str">
            <v>KE</v>
          </cell>
          <cell r="N1163" t="str">
            <v>Košice IV</v>
          </cell>
          <cell r="O1163">
            <v>4012</v>
          </cell>
          <cell r="P1163" t="str">
            <v>Košice-Nad jazerom</v>
          </cell>
          <cell r="Q1163" t="str">
            <v>Bukovecká 17</v>
          </cell>
          <cell r="R1163">
            <v>599816</v>
          </cell>
          <cell r="S1163" t="str">
            <v>P</v>
          </cell>
          <cell r="T1163" t="str">
            <v>1U821IIDUE5J</v>
          </cell>
        </row>
        <row r="1164">
          <cell r="J1164">
            <v>35558555</v>
          </cell>
          <cell r="K1164">
            <v>100014863</v>
          </cell>
          <cell r="L1164" t="str">
            <v>Súkromná škola umeleckého priemyslu filmová</v>
          </cell>
          <cell r="M1164" t="str">
            <v>KE</v>
          </cell>
          <cell r="N1164" t="str">
            <v>Košice II</v>
          </cell>
          <cell r="O1164">
            <v>4011</v>
          </cell>
          <cell r="P1164" t="str">
            <v>Košice-Západ</v>
          </cell>
          <cell r="Q1164" t="str">
            <v>Petzvalova 2</v>
          </cell>
          <cell r="R1164">
            <v>598224</v>
          </cell>
          <cell r="S1164" t="str">
            <v>P</v>
          </cell>
          <cell r="T1164" t="str">
            <v>XK8PZINONV5P</v>
          </cell>
        </row>
        <row r="1165">
          <cell r="J1165">
            <v>42004802</v>
          </cell>
          <cell r="K1165">
            <v>100009698</v>
          </cell>
          <cell r="L1165" t="str">
            <v>Súkromná stredná odborná škola pedagogická EBG</v>
          </cell>
          <cell r="M1165" t="str">
            <v>BB</v>
          </cell>
          <cell r="N1165" t="str">
            <v>Brezno</v>
          </cell>
          <cell r="O1165">
            <v>97701</v>
          </cell>
          <cell r="P1165" t="str">
            <v>Brezno</v>
          </cell>
          <cell r="Q1165" t="str">
            <v>Školská 5</v>
          </cell>
          <cell r="R1165">
            <v>508497</v>
          </cell>
          <cell r="S1165" t="str">
            <v>P</v>
          </cell>
          <cell r="T1165" t="str">
            <v>2X9LZOTUCR5M</v>
          </cell>
        </row>
        <row r="1166">
          <cell r="J1166">
            <v>42422132</v>
          </cell>
          <cell r="K1166">
            <v>100011364</v>
          </cell>
          <cell r="L1166" t="str">
            <v>Súkromná stredná odborná škola pedagogická EBG</v>
          </cell>
          <cell r="M1166" t="str">
            <v>PO</v>
          </cell>
          <cell r="N1166" t="str">
            <v>Humenné</v>
          </cell>
          <cell r="O1166">
            <v>6601</v>
          </cell>
          <cell r="P1166" t="str">
            <v>Humenné</v>
          </cell>
          <cell r="Q1166" t="str">
            <v>Lesná 909/28</v>
          </cell>
          <cell r="R1166">
            <v>520004</v>
          </cell>
          <cell r="S1166" t="str">
            <v>P</v>
          </cell>
          <cell r="T1166" t="str">
            <v>EE95YJYTRY58</v>
          </cell>
        </row>
        <row r="1167">
          <cell r="J1167">
            <v>42019427</v>
          </cell>
          <cell r="K1167">
            <v>100004697</v>
          </cell>
          <cell r="L1167" t="str">
            <v>Súkromná stredná odborná škola</v>
          </cell>
          <cell r="M1167" t="str">
            <v>TC</v>
          </cell>
          <cell r="N1167" t="str">
            <v>Trenčín</v>
          </cell>
          <cell r="O1167">
            <v>91101</v>
          </cell>
          <cell r="P1167" t="str">
            <v>Trenčín</v>
          </cell>
          <cell r="Q1167" t="str">
            <v>Ul.gen.M.R.Štefánika 379</v>
          </cell>
          <cell r="R1167">
            <v>505820</v>
          </cell>
          <cell r="S1167" t="str">
            <v>P</v>
          </cell>
          <cell r="T1167" t="str">
            <v>9396NJ5K4S5L</v>
          </cell>
        </row>
        <row r="1168">
          <cell r="J1168">
            <v>45022631</v>
          </cell>
          <cell r="K1168">
            <v>100011199</v>
          </cell>
          <cell r="L1168" t="str">
            <v>Súkromná stredná odborná škola technická</v>
          </cell>
          <cell r="M1168" t="str">
            <v>BB</v>
          </cell>
          <cell r="N1168" t="str">
            <v>Žiar nad Hronom</v>
          </cell>
          <cell r="O1168">
            <v>96501</v>
          </cell>
          <cell r="P1168" t="str">
            <v>Žiar nad Hronom</v>
          </cell>
          <cell r="Q1168" t="str">
            <v>Dr. Janského 10</v>
          </cell>
          <cell r="R1168">
            <v>516589</v>
          </cell>
          <cell r="S1168" t="str">
            <v>P</v>
          </cell>
          <cell r="T1168" t="str">
            <v>CL875TFRHB54</v>
          </cell>
        </row>
        <row r="1169">
          <cell r="J1169">
            <v>35565233</v>
          </cell>
          <cell r="K1169">
            <v>100014917</v>
          </cell>
          <cell r="L1169" t="str">
            <v>Súkromná pedagogická a sociálna akadémia</v>
          </cell>
          <cell r="M1169" t="str">
            <v>KE</v>
          </cell>
          <cell r="N1169" t="str">
            <v>Košice IV</v>
          </cell>
          <cell r="O1169">
            <v>4001</v>
          </cell>
          <cell r="P1169" t="str">
            <v>Košice-Juh</v>
          </cell>
          <cell r="Q1169" t="str">
            <v>Požiarnická 1</v>
          </cell>
          <cell r="R1169">
            <v>599824</v>
          </cell>
          <cell r="S1169" t="str">
            <v>P</v>
          </cell>
          <cell r="T1169" t="str">
            <v>CH894OT1H55V</v>
          </cell>
        </row>
        <row r="1170">
          <cell r="J1170">
            <v>30804825</v>
          </cell>
          <cell r="K1170">
            <v>100000650</v>
          </cell>
          <cell r="L1170" t="str">
            <v>Súkromná stredná odborná škola veterinárna</v>
          </cell>
          <cell r="M1170" t="str">
            <v>BA</v>
          </cell>
          <cell r="N1170" t="str">
            <v>Bratislava IV</v>
          </cell>
          <cell r="O1170">
            <v>84103</v>
          </cell>
          <cell r="P1170" t="str">
            <v>Bratislava-Dúbravka</v>
          </cell>
          <cell r="Q1170" t="str">
            <v>Pod brehmi 6/A</v>
          </cell>
          <cell r="R1170">
            <v>529389</v>
          </cell>
          <cell r="S1170" t="str">
            <v>P</v>
          </cell>
          <cell r="T1170" t="str">
            <v>EC84JIR3BI58</v>
          </cell>
        </row>
        <row r="1171">
          <cell r="J1171">
            <v>162663</v>
          </cell>
          <cell r="K1171">
            <v>100016539</v>
          </cell>
          <cell r="L1171" t="str">
            <v>Súkromná stredná odborná škola DSA</v>
          </cell>
          <cell r="M1171" t="str">
            <v>KE</v>
          </cell>
          <cell r="N1171" t="str">
            <v>Trebišov</v>
          </cell>
          <cell r="O1171">
            <v>7501</v>
          </cell>
          <cell r="P1171" t="str">
            <v>Trebišov</v>
          </cell>
          <cell r="Q1171" t="str">
            <v>Komenského 12</v>
          </cell>
          <cell r="R1171">
            <v>528099</v>
          </cell>
          <cell r="S1171" t="str">
            <v>P</v>
          </cell>
          <cell r="T1171" t="str">
            <v>IQ7INTL5145K</v>
          </cell>
        </row>
        <row r="1172">
          <cell r="J1172">
            <v>17055237</v>
          </cell>
          <cell r="K1172">
            <v>100002966</v>
          </cell>
          <cell r="L1172" t="str">
            <v>Súkromná stredná odborná škola DSA</v>
          </cell>
          <cell r="M1172" t="str">
            <v>TV</v>
          </cell>
          <cell r="N1172" t="str">
            <v>Trnava</v>
          </cell>
          <cell r="O1172">
            <v>91850</v>
          </cell>
          <cell r="P1172" t="str">
            <v>Trnava</v>
          </cell>
          <cell r="Q1172" t="str">
            <v>Koniarekova 17</v>
          </cell>
          <cell r="R1172">
            <v>506745</v>
          </cell>
          <cell r="S1172" t="str">
            <v>P</v>
          </cell>
          <cell r="T1172" t="str">
            <v>YL838NLKR45S</v>
          </cell>
        </row>
        <row r="1173">
          <cell r="J1173">
            <v>30868645</v>
          </cell>
          <cell r="K1173">
            <v>100000338</v>
          </cell>
          <cell r="L1173" t="str">
            <v>Súkromná pedagogická a sociálna akadémia</v>
          </cell>
          <cell r="M1173" t="str">
            <v>BA</v>
          </cell>
          <cell r="N1173" t="str">
            <v>Bratislava II</v>
          </cell>
          <cell r="O1173">
            <v>82109</v>
          </cell>
          <cell r="P1173" t="str">
            <v>Bratislava-Ružinov</v>
          </cell>
          <cell r="Q1173" t="str">
            <v>Sklenárova 1</v>
          </cell>
          <cell r="R1173">
            <v>529320</v>
          </cell>
          <cell r="S1173" t="str">
            <v>P</v>
          </cell>
          <cell r="T1173" t="str">
            <v>WT8PPNNOHP5A</v>
          </cell>
        </row>
        <row r="1174">
          <cell r="J1174">
            <v>42395968</v>
          </cell>
          <cell r="K1174">
            <v>100003191</v>
          </cell>
          <cell r="L1174" t="str">
            <v>Súkromná stredná odborná škola  Magán Szakkozépiskola</v>
          </cell>
          <cell r="M1174" t="str">
            <v>BB</v>
          </cell>
          <cell r="N1174" t="str">
            <v>Rimavská Sobota</v>
          </cell>
          <cell r="O1174">
            <v>97901</v>
          </cell>
          <cell r="P1174" t="str">
            <v>Rimavská Sobota</v>
          </cell>
          <cell r="Q1174" t="str">
            <v>L. Novomeského 2070</v>
          </cell>
          <cell r="R1174">
            <v>514462</v>
          </cell>
          <cell r="S1174" t="str">
            <v>P</v>
          </cell>
          <cell r="T1174" t="str">
            <v>VL8ZW8S5BD5V</v>
          </cell>
        </row>
        <row r="1175">
          <cell r="J1175">
            <v>42102553</v>
          </cell>
          <cell r="K1175">
            <v>100017540</v>
          </cell>
          <cell r="L1175" t="str">
            <v>Súkromná spojená škola EDURAM</v>
          </cell>
          <cell r="M1175" t="str">
            <v>KE</v>
          </cell>
          <cell r="N1175" t="str">
            <v>Spišská Nová Ves</v>
          </cell>
          <cell r="O1175">
            <v>5342</v>
          </cell>
          <cell r="P1175" t="str">
            <v>Krompachy</v>
          </cell>
          <cell r="Q1175" t="str">
            <v>Maurerova 55</v>
          </cell>
          <cell r="R1175">
            <v>543268</v>
          </cell>
          <cell r="S1175" t="str">
            <v>P</v>
          </cell>
          <cell r="T1175" t="str">
            <v>1A8K3NMW2Z59</v>
          </cell>
        </row>
        <row r="1176">
          <cell r="J1176">
            <v>162311</v>
          </cell>
          <cell r="K1176">
            <v>100001204</v>
          </cell>
          <cell r="L1176" t="str">
            <v>Stredná odborná škola vinársko - ovocinárska</v>
          </cell>
          <cell r="M1176" t="str">
            <v>BA</v>
          </cell>
          <cell r="N1176" t="str">
            <v>Pezinok</v>
          </cell>
          <cell r="O1176">
            <v>90001</v>
          </cell>
          <cell r="P1176" t="str">
            <v>Modra</v>
          </cell>
          <cell r="Q1176" t="str">
            <v>Kostolná 3</v>
          </cell>
          <cell r="R1176">
            <v>508101</v>
          </cell>
          <cell r="S1176" t="str">
            <v>P</v>
          </cell>
          <cell r="T1176" t="str">
            <v>CF7RZLIERA5F</v>
          </cell>
        </row>
        <row r="1177">
          <cell r="J1177">
            <v>162787</v>
          </cell>
          <cell r="K1177">
            <v>100001212</v>
          </cell>
          <cell r="L1177" t="str">
            <v>Stredná odborná škola pedagogická</v>
          </cell>
          <cell r="M1177" t="str">
            <v>BA</v>
          </cell>
          <cell r="N1177" t="str">
            <v>Pezinok</v>
          </cell>
          <cell r="O1177">
            <v>90001</v>
          </cell>
          <cell r="P1177" t="str">
            <v>Modra</v>
          </cell>
          <cell r="Q1177" t="str">
            <v>Sokolská 6</v>
          </cell>
          <cell r="R1177">
            <v>508101</v>
          </cell>
          <cell r="S1177" t="str">
            <v>P</v>
          </cell>
          <cell r="T1177" t="str">
            <v>AE73QHIIK75V</v>
          </cell>
        </row>
        <row r="1178">
          <cell r="J1178">
            <v>17319161</v>
          </cell>
          <cell r="K1178">
            <v>100000669</v>
          </cell>
          <cell r="L1178" t="str">
            <v>Stredná priemyselná škola elektrotechnická</v>
          </cell>
          <cell r="M1178" t="str">
            <v>BA</v>
          </cell>
          <cell r="N1178" t="str">
            <v>Bratislava IV</v>
          </cell>
          <cell r="O1178">
            <v>84102</v>
          </cell>
          <cell r="P1178" t="str">
            <v>Bratislava-Dúbravka</v>
          </cell>
          <cell r="Q1178" t="str">
            <v>Karola Adlera 5</v>
          </cell>
          <cell r="R1178">
            <v>529389</v>
          </cell>
          <cell r="S1178" t="str">
            <v>P</v>
          </cell>
          <cell r="T1178" t="str">
            <v>SD8GC4S1395R</v>
          </cell>
        </row>
        <row r="1179">
          <cell r="J1179">
            <v>17327661</v>
          </cell>
          <cell r="K1179">
            <v>100000870</v>
          </cell>
          <cell r="L1179" t="str">
            <v>Stredná priemyselná škola elektrotechnická</v>
          </cell>
          <cell r="M1179" t="str">
            <v>BA</v>
          </cell>
          <cell r="N1179" t="str">
            <v>Bratislava V</v>
          </cell>
          <cell r="O1179">
            <v>85101</v>
          </cell>
          <cell r="P1179" t="str">
            <v>Bratislava-Petržalka</v>
          </cell>
          <cell r="Q1179" t="str">
            <v>Hálova 16</v>
          </cell>
          <cell r="R1179">
            <v>529460</v>
          </cell>
          <cell r="S1179" t="str">
            <v>P</v>
          </cell>
          <cell r="T1179" t="str">
            <v>AP7ZYR4C1G54</v>
          </cell>
        </row>
        <row r="1180">
          <cell r="J1180">
            <v>30775353</v>
          </cell>
          <cell r="K1180">
            <v>100000160</v>
          </cell>
          <cell r="L1180" t="str">
            <v>Stredná priemyselná škola elektrotechnická</v>
          </cell>
          <cell r="M1180" t="str">
            <v>BA</v>
          </cell>
          <cell r="N1180" t="str">
            <v>Bratislava I</v>
          </cell>
          <cell r="O1180">
            <v>81103</v>
          </cell>
          <cell r="P1180" t="str">
            <v>Bratislava-Staré Mesto</v>
          </cell>
          <cell r="Q1180" t="str">
            <v>Zochova 9</v>
          </cell>
          <cell r="R1180">
            <v>528595</v>
          </cell>
          <cell r="S1180" t="str">
            <v>P</v>
          </cell>
          <cell r="T1180" t="str">
            <v>828WI8BKYB5D</v>
          </cell>
        </row>
        <row r="1181">
          <cell r="J1181">
            <v>30775361</v>
          </cell>
          <cell r="K1181">
            <v>100000648</v>
          </cell>
          <cell r="L1181" t="str">
            <v>Stredná odborná škola pedagogická</v>
          </cell>
          <cell r="M1181" t="str">
            <v>BA</v>
          </cell>
          <cell r="N1181" t="str">
            <v>Bratislava IV</v>
          </cell>
          <cell r="O1181">
            <v>84011</v>
          </cell>
          <cell r="P1181" t="str">
            <v>Bratislava-Dúbravka</v>
          </cell>
          <cell r="Q1181" t="str">
            <v>Bullova 2</v>
          </cell>
          <cell r="R1181">
            <v>529389</v>
          </cell>
          <cell r="S1181" t="str">
            <v>P</v>
          </cell>
          <cell r="T1181" t="str">
            <v>UB73LH9H7T55</v>
          </cell>
        </row>
        <row r="1182">
          <cell r="J1182">
            <v>30775396</v>
          </cell>
          <cell r="K1182">
            <v>100000027</v>
          </cell>
          <cell r="L1182" t="str">
            <v>Stredná priemyselná škola strojnícka</v>
          </cell>
          <cell r="M1182" t="str">
            <v>BA</v>
          </cell>
          <cell r="N1182" t="str">
            <v>Bratislava I</v>
          </cell>
          <cell r="O1182">
            <v>81475</v>
          </cell>
          <cell r="P1182" t="str">
            <v>Bratislava-Staré Mesto</v>
          </cell>
          <cell r="Q1182" t="str">
            <v>Fajnorovo nábrežie 5</v>
          </cell>
          <cell r="R1182">
            <v>528595</v>
          </cell>
          <cell r="S1182" t="str">
            <v>P</v>
          </cell>
          <cell r="T1182" t="str">
            <v>JQ7XQLTMGV5Q</v>
          </cell>
        </row>
        <row r="1183">
          <cell r="J1183">
            <v>30797799</v>
          </cell>
          <cell r="K1183">
            <v>100017391</v>
          </cell>
          <cell r="L1183" t="str">
            <v>Spojená škola s vyučovacím jazykom maďarským</v>
          </cell>
          <cell r="M1183" t="str">
            <v>BA</v>
          </cell>
          <cell r="N1183" t="str">
            <v>Senec</v>
          </cell>
          <cell r="O1183">
            <v>90301</v>
          </cell>
          <cell r="P1183" t="str">
            <v>Senec</v>
          </cell>
          <cell r="Q1183" t="str">
            <v>Lichnerova 71</v>
          </cell>
          <cell r="R1183">
            <v>508217</v>
          </cell>
          <cell r="S1183" t="str">
            <v>P</v>
          </cell>
          <cell r="T1183" t="str">
            <v>K88NWTUW625T</v>
          </cell>
        </row>
        <row r="1184">
          <cell r="J1184">
            <v>36064386</v>
          </cell>
          <cell r="K1184">
            <v>100001473</v>
          </cell>
          <cell r="L1184" t="str">
            <v>Stredná odborná škola automobilová a podnikania</v>
          </cell>
          <cell r="M1184" t="str">
            <v>BA</v>
          </cell>
          <cell r="N1184" t="str">
            <v>Senec</v>
          </cell>
          <cell r="O1184">
            <v>90301</v>
          </cell>
          <cell r="P1184" t="str">
            <v>Senec</v>
          </cell>
          <cell r="Q1184" t="str">
            <v>Kysucká 14</v>
          </cell>
          <cell r="R1184">
            <v>508217</v>
          </cell>
          <cell r="S1184" t="str">
            <v>P</v>
          </cell>
          <cell r="T1184" t="str">
            <v>1P72KN75KR5B</v>
          </cell>
        </row>
        <row r="1185">
          <cell r="J1185">
            <v>42128919</v>
          </cell>
          <cell r="K1185">
            <v>100017393</v>
          </cell>
          <cell r="L1185" t="str">
            <v>Spojená škola</v>
          </cell>
          <cell r="M1185" t="str">
            <v>BA</v>
          </cell>
          <cell r="N1185" t="str">
            <v>Senec</v>
          </cell>
          <cell r="O1185">
            <v>90028</v>
          </cell>
          <cell r="P1185" t="str">
            <v>Ivanka pri Dunaji</v>
          </cell>
          <cell r="Q1185" t="str">
            <v>ul. SNP 30</v>
          </cell>
          <cell r="R1185">
            <v>507938</v>
          </cell>
          <cell r="S1185" t="str">
            <v>P</v>
          </cell>
          <cell r="T1185" t="str">
            <v>ZO8PI714FU54</v>
          </cell>
        </row>
        <row r="1186">
          <cell r="J1186">
            <v>42253888</v>
          </cell>
          <cell r="K1186">
            <v>100000233</v>
          </cell>
          <cell r="L1186" t="str">
            <v>Stredná priemyselná škola stavebná a geodetická</v>
          </cell>
          <cell r="M1186" t="str">
            <v>BA</v>
          </cell>
          <cell r="N1186" t="str">
            <v>Bratislava II</v>
          </cell>
          <cell r="O1186">
            <v>82664</v>
          </cell>
          <cell r="P1186" t="str">
            <v>Bratislava-Ružinov</v>
          </cell>
          <cell r="Q1186" t="str">
            <v>Drieňová 35</v>
          </cell>
          <cell r="R1186">
            <v>529320</v>
          </cell>
          <cell r="S1186" t="str">
            <v>P</v>
          </cell>
          <cell r="T1186" t="str">
            <v>XC8UW7ZTO45S</v>
          </cell>
        </row>
        <row r="1187">
          <cell r="J1187">
            <v>52585212</v>
          </cell>
          <cell r="K1187">
            <v>100018666</v>
          </cell>
          <cell r="L1187" t="str">
            <v>Spojená škola</v>
          </cell>
          <cell r="M1187" t="str">
            <v>BA</v>
          </cell>
          <cell r="N1187" t="str">
            <v>Senec</v>
          </cell>
          <cell r="O1187">
            <v>90045</v>
          </cell>
          <cell r="P1187" t="str">
            <v>Malinovo</v>
          </cell>
          <cell r="Q1187" t="str">
            <v>Bratislavská 44</v>
          </cell>
          <cell r="R1187">
            <v>508071</v>
          </cell>
          <cell r="S1187" t="str">
            <v>P</v>
          </cell>
          <cell r="T1187" t="str">
            <v>AX8GY7OZWT5G</v>
          </cell>
        </row>
        <row r="1188">
          <cell r="J1188">
            <v>161471</v>
          </cell>
          <cell r="K1188">
            <v>100009338</v>
          </cell>
          <cell r="L1188" t="str">
            <v>Stredná priemyselná škola Jozefa Murgaša</v>
          </cell>
          <cell r="M1188" t="str">
            <v>BB</v>
          </cell>
          <cell r="N1188" t="str">
            <v>Banská Bystrica</v>
          </cell>
          <cell r="O1188">
            <v>97518</v>
          </cell>
          <cell r="P1188" t="str">
            <v>Banská Bystrica</v>
          </cell>
          <cell r="Q1188" t="str">
            <v>Hurbanova 6</v>
          </cell>
          <cell r="R1188">
            <v>508438</v>
          </cell>
          <cell r="S1188" t="str">
            <v>P</v>
          </cell>
          <cell r="T1188" t="str">
            <v>BR9C2DTAUL56</v>
          </cell>
        </row>
        <row r="1189">
          <cell r="J1189">
            <v>161560</v>
          </cell>
          <cell r="K1189">
            <v>100010042</v>
          </cell>
          <cell r="L1189" t="str">
            <v>Stredná priemyselná škola stavebná  Oskara Winklera - Winkler Oszkár Építöipari Szakközépiskola</v>
          </cell>
          <cell r="M1189" t="str">
            <v>BB</v>
          </cell>
          <cell r="N1189" t="str">
            <v>Lučenec</v>
          </cell>
          <cell r="O1189">
            <v>98415</v>
          </cell>
          <cell r="P1189" t="str">
            <v>Lučenec</v>
          </cell>
          <cell r="Q1189" t="str">
            <v>B. Němcovej 1</v>
          </cell>
          <cell r="R1189">
            <v>511218</v>
          </cell>
          <cell r="S1189" t="str">
            <v>P</v>
          </cell>
          <cell r="T1189" t="str">
            <v>LT772HO3EN5C</v>
          </cell>
        </row>
        <row r="1190">
          <cell r="J1190">
            <v>161632</v>
          </cell>
          <cell r="K1190">
            <v>100010622</v>
          </cell>
          <cell r="L1190" t="str">
            <v>Stredná odborná škola</v>
          </cell>
          <cell r="M1190" t="str">
            <v>BB</v>
          </cell>
          <cell r="N1190" t="str">
            <v>Rimavská Sobota</v>
          </cell>
          <cell r="O1190">
            <v>98061</v>
          </cell>
          <cell r="P1190" t="str">
            <v>Tisovec</v>
          </cell>
          <cell r="Q1190" t="str">
            <v>Jesenského 903</v>
          </cell>
          <cell r="R1190">
            <v>515680</v>
          </cell>
          <cell r="S1190" t="str">
            <v>P</v>
          </cell>
          <cell r="T1190" t="str">
            <v>858O8C3PRZ53</v>
          </cell>
        </row>
        <row r="1191">
          <cell r="J1191">
            <v>161667</v>
          </cell>
          <cell r="K1191">
            <v>100009599</v>
          </cell>
          <cell r="L1191" t="str">
            <v>Stredná priemyselná škola Samuela Mikovíniho</v>
          </cell>
          <cell r="M1191" t="str">
            <v>BB</v>
          </cell>
          <cell r="N1191" t="str">
            <v>Banská Štiavnica</v>
          </cell>
          <cell r="O1191">
            <v>96915</v>
          </cell>
          <cell r="P1191" t="str">
            <v>Banská Štiavnica</v>
          </cell>
          <cell r="Q1191" t="str">
            <v>Akademická 13</v>
          </cell>
          <cell r="R1191">
            <v>516643</v>
          </cell>
          <cell r="S1191" t="str">
            <v>P</v>
          </cell>
          <cell r="T1191" t="str">
            <v>R38QYN2PPU5W</v>
          </cell>
        </row>
        <row r="1192">
          <cell r="J1192">
            <v>162710</v>
          </cell>
          <cell r="K1192">
            <v>100009601</v>
          </cell>
          <cell r="L1192" t="str">
            <v>Stredná odborná škola lesnícka</v>
          </cell>
          <cell r="M1192" t="str">
            <v>BB</v>
          </cell>
          <cell r="N1192" t="str">
            <v>Banská Štiavnica</v>
          </cell>
          <cell r="O1192">
            <v>96901</v>
          </cell>
          <cell r="P1192" t="str">
            <v>Banská Štiavnica</v>
          </cell>
          <cell r="Q1192" t="str">
            <v>Akademická 16</v>
          </cell>
          <cell r="R1192">
            <v>516643</v>
          </cell>
          <cell r="S1192" t="str">
            <v>P</v>
          </cell>
          <cell r="T1192" t="str">
            <v>AX96S9GJ125L</v>
          </cell>
        </row>
        <row r="1193">
          <cell r="J1193">
            <v>162809</v>
          </cell>
          <cell r="K1193">
            <v>100010065</v>
          </cell>
          <cell r="L1193" t="str">
            <v>Stredná odborná škola pedagogická - Pedagógiai Szakközépiskola</v>
          </cell>
          <cell r="M1193" t="str">
            <v>BB</v>
          </cell>
          <cell r="N1193" t="str">
            <v>Lučenec</v>
          </cell>
          <cell r="O1193">
            <v>98418</v>
          </cell>
          <cell r="P1193" t="str">
            <v>Lučenec</v>
          </cell>
          <cell r="Q1193" t="str">
            <v>Komenského 12</v>
          </cell>
          <cell r="R1193">
            <v>511218</v>
          </cell>
          <cell r="S1193" t="str">
            <v>P</v>
          </cell>
          <cell r="T1193" t="str">
            <v>JB8ME8MX6254</v>
          </cell>
        </row>
        <row r="1194">
          <cell r="J1194">
            <v>37890051</v>
          </cell>
          <cell r="K1194">
            <v>100010770</v>
          </cell>
          <cell r="L1194" t="str">
            <v>Stredná odborná škola</v>
          </cell>
          <cell r="M1194" t="str">
            <v>BB</v>
          </cell>
          <cell r="N1194" t="str">
            <v>Veľký Krtíš</v>
          </cell>
          <cell r="O1194">
            <v>99001</v>
          </cell>
          <cell r="P1194" t="str">
            <v>Veľký Krtíš</v>
          </cell>
          <cell r="Q1194" t="str">
            <v>Poľná 10</v>
          </cell>
          <cell r="R1194">
            <v>515850</v>
          </cell>
          <cell r="S1194" t="str">
            <v>P</v>
          </cell>
          <cell r="T1194" t="str">
            <v>D29FT8XQYB5B</v>
          </cell>
        </row>
        <row r="1195">
          <cell r="J1195">
            <v>37890069</v>
          </cell>
          <cell r="K1195">
            <v>100010005</v>
          </cell>
          <cell r="L1195" t="str">
            <v>Stredná odborná škola - Szakközépiskola</v>
          </cell>
          <cell r="M1195" t="str">
            <v>BB</v>
          </cell>
          <cell r="N1195" t="str">
            <v>Lučenec</v>
          </cell>
          <cell r="O1195">
            <v>98601</v>
          </cell>
          <cell r="P1195" t="str">
            <v>Fiľakovo</v>
          </cell>
          <cell r="Q1195" t="str">
            <v>J.Kalinčiaka 1584/8</v>
          </cell>
          <cell r="R1195">
            <v>511391</v>
          </cell>
          <cell r="S1195" t="str">
            <v>P</v>
          </cell>
          <cell r="T1195" t="str">
            <v>VS85SH86RB5T</v>
          </cell>
        </row>
        <row r="1196">
          <cell r="J1196">
            <v>37890115</v>
          </cell>
          <cell r="K1196">
            <v>100010913</v>
          </cell>
          <cell r="L1196" t="str">
            <v>Stredná odborná škola hotelových služieb a obchodu</v>
          </cell>
          <cell r="M1196" t="str">
            <v>BB</v>
          </cell>
          <cell r="N1196" t="str">
            <v>Zvolen</v>
          </cell>
          <cell r="O1196">
            <v>96001</v>
          </cell>
          <cell r="P1196" t="str">
            <v>Zvolen</v>
          </cell>
          <cell r="Q1196" t="str">
            <v>Jabloňová 1351</v>
          </cell>
          <cell r="R1196">
            <v>518158</v>
          </cell>
          <cell r="S1196" t="str">
            <v>P</v>
          </cell>
          <cell r="T1196" t="str">
            <v>189D6A412Q5A</v>
          </cell>
        </row>
        <row r="1197">
          <cell r="J1197">
            <v>37890182</v>
          </cell>
          <cell r="K1197">
            <v>100010298</v>
          </cell>
          <cell r="L1197" t="str">
            <v>Stredná odborná škola</v>
          </cell>
          <cell r="M1197" t="str">
            <v>BB</v>
          </cell>
          <cell r="N1197" t="str">
            <v>Revúca</v>
          </cell>
          <cell r="O1197">
            <v>5001</v>
          </cell>
          <cell r="P1197" t="str">
            <v>Revúca</v>
          </cell>
          <cell r="Q1197" t="str">
            <v>Generála Viesta 6</v>
          </cell>
          <cell r="R1197">
            <v>526142</v>
          </cell>
          <cell r="S1197" t="str">
            <v>P</v>
          </cell>
          <cell r="T1197" t="str">
            <v>HS8L985H5T5H</v>
          </cell>
        </row>
        <row r="1198">
          <cell r="J1198">
            <v>37890191</v>
          </cell>
          <cell r="K1198">
            <v>100010799</v>
          </cell>
          <cell r="L1198" t="str">
            <v>Stredná odborná škola</v>
          </cell>
          <cell r="M1198" t="str">
            <v>BB</v>
          </cell>
          <cell r="N1198" t="str">
            <v>Veľký Krtíš</v>
          </cell>
          <cell r="O1198">
            <v>99106</v>
          </cell>
          <cell r="P1198" t="str">
            <v>Želovce</v>
          </cell>
          <cell r="Q1198" t="str">
            <v>Gottwaldova 70/43</v>
          </cell>
          <cell r="R1198">
            <v>516571</v>
          </cell>
          <cell r="S1198" t="str">
            <v>P</v>
          </cell>
          <cell r="T1198" t="str">
            <v>WG85L6K7Y65F</v>
          </cell>
        </row>
        <row r="1199">
          <cell r="J1199">
            <v>37890221</v>
          </cell>
          <cell r="K1199">
            <v>100010121</v>
          </cell>
          <cell r="L1199" t="str">
            <v>Stredná odborná škola hotelových služieb a dopravy</v>
          </cell>
          <cell r="M1199" t="str">
            <v>BB</v>
          </cell>
          <cell r="N1199" t="str">
            <v>Lučenec</v>
          </cell>
          <cell r="O1199">
            <v>98401</v>
          </cell>
          <cell r="P1199" t="str">
            <v>Lučenec</v>
          </cell>
          <cell r="Q1199" t="str">
            <v>Zvolenská cesta 83</v>
          </cell>
          <cell r="R1199">
            <v>511218</v>
          </cell>
          <cell r="S1199" t="str">
            <v>P</v>
          </cell>
          <cell r="T1199" t="str">
            <v>6M83RDDDQC5V</v>
          </cell>
        </row>
        <row r="1200">
          <cell r="J1200">
            <v>37956248</v>
          </cell>
          <cell r="K1200">
            <v>100017479</v>
          </cell>
          <cell r="L1200" t="str">
            <v>Spojená škola</v>
          </cell>
          <cell r="M1200" t="str">
            <v>BB</v>
          </cell>
          <cell r="N1200" t="str">
            <v>Veľký Krtíš</v>
          </cell>
          <cell r="O1200">
            <v>99280</v>
          </cell>
          <cell r="P1200" t="str">
            <v>Modrý Kameň</v>
          </cell>
          <cell r="Q1200" t="str">
            <v>Jarmočná 1</v>
          </cell>
          <cell r="R1200">
            <v>516210</v>
          </cell>
          <cell r="S1200" t="str">
            <v>P</v>
          </cell>
          <cell r="T1200" t="str">
            <v>KD8ND85S6P57</v>
          </cell>
        </row>
        <row r="1201">
          <cell r="J1201">
            <v>42195462</v>
          </cell>
          <cell r="K1201">
            <v>100017477</v>
          </cell>
          <cell r="L1201" t="str">
            <v>Spojená škola</v>
          </cell>
          <cell r="M1201" t="str">
            <v>BB</v>
          </cell>
          <cell r="N1201" t="str">
            <v>Poltár</v>
          </cell>
          <cell r="O1201">
            <v>98701</v>
          </cell>
          <cell r="P1201" t="str">
            <v>Poltár</v>
          </cell>
          <cell r="Q1201" t="str">
            <v>Železničná 5</v>
          </cell>
          <cell r="R1201">
            <v>511765</v>
          </cell>
          <cell r="S1201" t="str">
            <v>P</v>
          </cell>
          <cell r="T1201" t="str">
            <v>4X8ICH5QF85C</v>
          </cell>
        </row>
        <row r="1202">
          <cell r="J1202">
            <v>42317657</v>
          </cell>
          <cell r="K1202">
            <v>100011403</v>
          </cell>
          <cell r="L1202" t="str">
            <v>Stredná odborná škola techniky a služieb</v>
          </cell>
          <cell r="M1202" t="str">
            <v>BB</v>
          </cell>
          <cell r="N1202" t="str">
            <v>Brezno</v>
          </cell>
          <cell r="O1202">
            <v>97746</v>
          </cell>
          <cell r="P1202" t="str">
            <v>Brezno</v>
          </cell>
          <cell r="Q1202" t="str">
            <v>Laskomerského 3</v>
          </cell>
          <cell r="R1202">
            <v>508497</v>
          </cell>
          <cell r="S1202" t="str">
            <v>P</v>
          </cell>
          <cell r="T1202" t="str">
            <v>O687Z8SORU5N</v>
          </cell>
        </row>
        <row r="1203">
          <cell r="J1203">
            <v>42317665</v>
          </cell>
          <cell r="K1203">
            <v>100011407</v>
          </cell>
          <cell r="L1203" t="str">
            <v>Stredná odborná škola technická a agropotravinárska - Műszaki, Mezőgazdasági és Élelmiszeripari Szakközépiskola</v>
          </cell>
          <cell r="M1203" t="str">
            <v>BB</v>
          </cell>
          <cell r="N1203" t="str">
            <v>Rimavská Sobota</v>
          </cell>
          <cell r="O1203">
            <v>97901</v>
          </cell>
          <cell r="P1203" t="str">
            <v>Rimavská Sobota</v>
          </cell>
          <cell r="Q1203" t="str">
            <v>Okružná 61</v>
          </cell>
          <cell r="R1203">
            <v>514462</v>
          </cell>
          <cell r="S1203" t="str">
            <v>P</v>
          </cell>
          <cell r="T1203" t="str">
            <v>6M99OPJFOR5F</v>
          </cell>
        </row>
        <row r="1204">
          <cell r="J1204">
            <v>45015171</v>
          </cell>
          <cell r="K1204">
            <v>100010908</v>
          </cell>
          <cell r="L1204" t="str">
            <v>Stredná odborná škola technická</v>
          </cell>
          <cell r="M1204" t="str">
            <v>BB</v>
          </cell>
          <cell r="N1204" t="str">
            <v>Zvolen</v>
          </cell>
          <cell r="O1204">
            <v>96001</v>
          </cell>
          <cell r="P1204" t="str">
            <v>Zvolen</v>
          </cell>
          <cell r="Q1204" t="str">
            <v>J. Švermu 1</v>
          </cell>
          <cell r="R1204">
            <v>518158</v>
          </cell>
          <cell r="S1204" t="str">
            <v>P</v>
          </cell>
          <cell r="T1204" t="str">
            <v>D2961TL5DA5J</v>
          </cell>
        </row>
        <row r="1205">
          <cell r="J1205">
            <v>45017000</v>
          </cell>
          <cell r="K1205">
            <v>100009419</v>
          </cell>
          <cell r="L1205" t="str">
            <v>Stredná odborná škola</v>
          </cell>
          <cell r="M1205" t="str">
            <v>BB</v>
          </cell>
          <cell r="N1205" t="str">
            <v>Banská Bystrica</v>
          </cell>
          <cell r="O1205">
            <v>97411</v>
          </cell>
          <cell r="P1205" t="str">
            <v>Banská Bystrica</v>
          </cell>
          <cell r="Q1205" t="str">
            <v>Pod Bánošom 80</v>
          </cell>
          <cell r="R1205">
            <v>508438</v>
          </cell>
          <cell r="S1205" t="str">
            <v>P</v>
          </cell>
          <cell r="T1205" t="str">
            <v>JZ71XRAZ3L53</v>
          </cell>
        </row>
        <row r="1206">
          <cell r="J1206">
            <v>159433</v>
          </cell>
          <cell r="K1206">
            <v>100014978</v>
          </cell>
          <cell r="L1206" t="str">
            <v>Stredná odborná škola poľnohospodárstva a služieb na vidieku</v>
          </cell>
          <cell r="M1206" t="str">
            <v>KE</v>
          </cell>
          <cell r="N1206" t="str">
            <v>Košice IV</v>
          </cell>
          <cell r="O1206">
            <v>4012</v>
          </cell>
          <cell r="P1206" t="str">
            <v>Košice-Juh</v>
          </cell>
          <cell r="Q1206" t="str">
            <v>Kukučínova 23</v>
          </cell>
          <cell r="R1206">
            <v>599824</v>
          </cell>
          <cell r="S1206" t="str">
            <v>P</v>
          </cell>
          <cell r="T1206" t="str">
            <v>Y98J1I6ZZF5B</v>
          </cell>
        </row>
        <row r="1207">
          <cell r="J1207">
            <v>159557</v>
          </cell>
          <cell r="K1207">
            <v>100016462</v>
          </cell>
          <cell r="L1207" t="str">
            <v>Stredná odborná škola agrotechnických a gastronomických služieb - Agrártechnikai és Gasztronómiai Szolgáltatási Szakközépiskola</v>
          </cell>
          <cell r="M1207" t="str">
            <v>KE</v>
          </cell>
          <cell r="N1207" t="str">
            <v>Trebišov</v>
          </cell>
          <cell r="O1207">
            <v>7651</v>
          </cell>
          <cell r="P1207" t="str">
            <v>Pribeník</v>
          </cell>
          <cell r="Q1207" t="str">
            <v>J. Majlátha 2</v>
          </cell>
          <cell r="R1207">
            <v>528684</v>
          </cell>
          <cell r="S1207" t="str">
            <v>P</v>
          </cell>
          <cell r="T1207" t="str">
            <v>DC8TDFO4BZ5K</v>
          </cell>
        </row>
        <row r="1208">
          <cell r="J1208">
            <v>161756</v>
          </cell>
          <cell r="K1208">
            <v>100014610</v>
          </cell>
          <cell r="L1208" t="str">
            <v>Stredná priemyselná škola elektrotechnická</v>
          </cell>
          <cell r="M1208" t="str">
            <v>KE</v>
          </cell>
          <cell r="N1208" t="str">
            <v>Košice I</v>
          </cell>
          <cell r="O1208">
            <v>4001</v>
          </cell>
          <cell r="P1208" t="str">
            <v>Košice-Sever</v>
          </cell>
          <cell r="Q1208" t="str">
            <v>Komenského 44</v>
          </cell>
          <cell r="R1208">
            <v>598151</v>
          </cell>
          <cell r="S1208" t="str">
            <v>P</v>
          </cell>
          <cell r="T1208" t="str">
            <v>B28QS8FF8Y59</v>
          </cell>
        </row>
        <row r="1209">
          <cell r="J1209">
            <v>161764</v>
          </cell>
          <cell r="K1209">
            <v>100014692</v>
          </cell>
          <cell r="L1209" t="str">
            <v>Stredná priemyselná škola stavebná a geodetická</v>
          </cell>
          <cell r="M1209" t="str">
            <v>KE</v>
          </cell>
          <cell r="N1209" t="str">
            <v>Košice I</v>
          </cell>
          <cell r="O1209">
            <v>4001</v>
          </cell>
          <cell r="P1209" t="str">
            <v>Košice-Staré Mesto</v>
          </cell>
          <cell r="Q1209" t="str">
            <v>Lermontovova 1</v>
          </cell>
          <cell r="R1209">
            <v>598186</v>
          </cell>
          <cell r="S1209" t="str">
            <v>P</v>
          </cell>
          <cell r="T1209" t="str">
            <v>9I8VPDLS3T59</v>
          </cell>
        </row>
        <row r="1210">
          <cell r="J1210">
            <v>161772</v>
          </cell>
          <cell r="K1210">
            <v>100014686</v>
          </cell>
          <cell r="L1210" t="str">
            <v>Stredná priemyselná škola strojnícka</v>
          </cell>
          <cell r="M1210" t="str">
            <v>KE</v>
          </cell>
          <cell r="N1210" t="str">
            <v>Košice I</v>
          </cell>
          <cell r="O1210">
            <v>4001</v>
          </cell>
          <cell r="P1210" t="str">
            <v>Košice-Staré Mesto</v>
          </cell>
          <cell r="Q1210" t="str">
            <v>Komenského 2</v>
          </cell>
          <cell r="R1210">
            <v>598186</v>
          </cell>
          <cell r="S1210" t="str">
            <v>P</v>
          </cell>
          <cell r="T1210" t="str">
            <v>WG88SDDO3X55</v>
          </cell>
        </row>
        <row r="1211">
          <cell r="J1211">
            <v>161781</v>
          </cell>
          <cell r="K1211">
            <v>100014672</v>
          </cell>
          <cell r="L1211" t="str">
            <v>Stredná odborná škola technická a ekonomická Jozefa Szakkayho - Szakkay József Műszaki és Közgazdasági Szakközépiskola</v>
          </cell>
          <cell r="M1211" t="str">
            <v>KE</v>
          </cell>
          <cell r="N1211" t="str">
            <v>Košice I</v>
          </cell>
          <cell r="O1211">
            <v>4001</v>
          </cell>
          <cell r="P1211" t="str">
            <v>Košice-Staré Mesto</v>
          </cell>
          <cell r="Q1211" t="str">
            <v>Grešákova 1</v>
          </cell>
          <cell r="R1211">
            <v>598186</v>
          </cell>
          <cell r="S1211" t="str">
            <v>P</v>
          </cell>
          <cell r="T1211" t="str">
            <v>BS87X7BXA25T</v>
          </cell>
        </row>
        <row r="1212">
          <cell r="J1212">
            <v>162574</v>
          </cell>
          <cell r="K1212">
            <v>100014960</v>
          </cell>
          <cell r="L1212" t="str">
            <v>Stredná odborná škola veterinárna</v>
          </cell>
          <cell r="M1212" t="str">
            <v>KE</v>
          </cell>
          <cell r="N1212" t="str">
            <v>Košice IV</v>
          </cell>
          <cell r="O1212">
            <v>4017</v>
          </cell>
          <cell r="P1212" t="str">
            <v>Košice-Barca</v>
          </cell>
          <cell r="Q1212" t="str">
            <v>Nám.mladých poľnoho. 2</v>
          </cell>
          <cell r="R1212">
            <v>599093</v>
          </cell>
          <cell r="S1212" t="str">
            <v>P</v>
          </cell>
          <cell r="T1212" t="str">
            <v>J38WVDUI3L53</v>
          </cell>
        </row>
        <row r="1213">
          <cell r="J1213">
            <v>17050545</v>
          </cell>
          <cell r="K1213">
            <v>100015875</v>
          </cell>
          <cell r="L1213" t="str">
            <v>Stredná odborná škola technická</v>
          </cell>
          <cell r="M1213" t="str">
            <v>KE</v>
          </cell>
          <cell r="N1213" t="str">
            <v>Rožňava</v>
          </cell>
          <cell r="O1213">
            <v>4801</v>
          </cell>
          <cell r="P1213" t="str">
            <v>Rožňava</v>
          </cell>
          <cell r="Q1213" t="str">
            <v>Hviezdoslavova 5</v>
          </cell>
          <cell r="R1213">
            <v>525529</v>
          </cell>
          <cell r="S1213" t="str">
            <v>P</v>
          </cell>
          <cell r="T1213" t="str">
            <v>1I8NKHOFB45C</v>
          </cell>
        </row>
        <row r="1214">
          <cell r="J1214">
            <v>17055393</v>
          </cell>
          <cell r="K1214">
            <v>100015675</v>
          </cell>
          <cell r="L1214" t="str">
            <v>Stredná odborná škola techniky a služieb - Műszaki és Szolgáltóipari Szakközépiskola</v>
          </cell>
          <cell r="M1214" t="str">
            <v>KE</v>
          </cell>
          <cell r="N1214" t="str">
            <v>Michalovce</v>
          </cell>
          <cell r="O1214">
            <v>7901</v>
          </cell>
          <cell r="P1214" t="str">
            <v>Veľké Kapušany</v>
          </cell>
          <cell r="Q1214" t="str">
            <v>Janka Kráľa 25</v>
          </cell>
          <cell r="R1214">
            <v>543853</v>
          </cell>
          <cell r="S1214" t="str">
            <v>P</v>
          </cell>
          <cell r="T1214" t="str">
            <v>TW7UWSIKRK51</v>
          </cell>
        </row>
        <row r="1215">
          <cell r="J1215">
            <v>17078407</v>
          </cell>
          <cell r="K1215">
            <v>100014986</v>
          </cell>
          <cell r="L1215" t="str">
            <v>Stredná odborná škola automobilová</v>
          </cell>
          <cell r="M1215" t="str">
            <v>KE</v>
          </cell>
          <cell r="N1215" t="str">
            <v>Košice IV</v>
          </cell>
          <cell r="O1215">
            <v>4199</v>
          </cell>
          <cell r="P1215" t="str">
            <v>Košice-Juh</v>
          </cell>
          <cell r="Q1215" t="str">
            <v>Moldavská cesta 2</v>
          </cell>
          <cell r="R1215">
            <v>599824</v>
          </cell>
          <cell r="S1215" t="str">
            <v>P</v>
          </cell>
          <cell r="T1215" t="str">
            <v>GR8QDI6ZS153</v>
          </cell>
        </row>
        <row r="1216">
          <cell r="J1216">
            <v>17078423</v>
          </cell>
          <cell r="K1216">
            <v>100014969</v>
          </cell>
          <cell r="L1216" t="str">
            <v>Stredná odborná škola beauty služieb</v>
          </cell>
          <cell r="M1216" t="str">
            <v>KE</v>
          </cell>
          <cell r="N1216" t="str">
            <v>Košice IV</v>
          </cell>
          <cell r="O1216">
            <v>4011</v>
          </cell>
          <cell r="P1216" t="str">
            <v>Košice-Juh</v>
          </cell>
          <cell r="Q1216" t="str">
            <v>Gemerská 1</v>
          </cell>
          <cell r="R1216">
            <v>599824</v>
          </cell>
          <cell r="S1216" t="str">
            <v>P</v>
          </cell>
          <cell r="T1216" t="str">
            <v>V671WNGI1K5E</v>
          </cell>
        </row>
        <row r="1217">
          <cell r="J1217">
            <v>17078491</v>
          </cell>
          <cell r="K1217">
            <v>100016237</v>
          </cell>
          <cell r="L1217" t="str">
            <v>Stredná odborná škola techniky a služieb</v>
          </cell>
          <cell r="M1217" t="str">
            <v>KE</v>
          </cell>
          <cell r="N1217" t="str">
            <v>Spišská Nová Ves</v>
          </cell>
          <cell r="O1217">
            <v>5201</v>
          </cell>
          <cell r="P1217" t="str">
            <v>Spišská Nová Ves</v>
          </cell>
          <cell r="Q1217" t="str">
            <v>Markušovská cesta 4</v>
          </cell>
          <cell r="R1217">
            <v>526355</v>
          </cell>
          <cell r="S1217" t="str">
            <v>P</v>
          </cell>
          <cell r="T1217" t="str">
            <v>H1877OTB7W5U</v>
          </cell>
        </row>
        <row r="1218">
          <cell r="J1218">
            <v>35568330</v>
          </cell>
          <cell r="K1218">
            <v>100016409</v>
          </cell>
          <cell r="L1218" t="str">
            <v>Stredná odborná škola techniky a remesiel - Műszaki Szakok és Mesterségek Szakközépiskola</v>
          </cell>
          <cell r="M1218" t="str">
            <v>KE</v>
          </cell>
          <cell r="N1218" t="str">
            <v>Trebišov</v>
          </cell>
          <cell r="O1218">
            <v>7701</v>
          </cell>
          <cell r="P1218" t="str">
            <v>Kráľovský Chlmec</v>
          </cell>
          <cell r="Q1218" t="str">
            <v>Rákocziho 23</v>
          </cell>
          <cell r="R1218">
            <v>528447</v>
          </cell>
          <cell r="S1218" t="str">
            <v>P</v>
          </cell>
          <cell r="T1218" t="str">
            <v>IW8MW6XJXB59</v>
          </cell>
        </row>
        <row r="1219">
          <cell r="J1219">
            <v>35568356</v>
          </cell>
          <cell r="K1219">
            <v>100017546</v>
          </cell>
          <cell r="L1219" t="str">
            <v>Spojená škola</v>
          </cell>
          <cell r="M1219" t="str">
            <v>KE</v>
          </cell>
          <cell r="N1219" t="str">
            <v>Trebišov</v>
          </cell>
          <cell r="O1219">
            <v>7801</v>
          </cell>
          <cell r="P1219" t="str">
            <v>Sečovce</v>
          </cell>
          <cell r="Q1219" t="str">
            <v>Kollárova 17</v>
          </cell>
          <cell r="R1219">
            <v>528722</v>
          </cell>
          <cell r="S1219" t="str">
            <v>P</v>
          </cell>
          <cell r="T1219" t="str">
            <v>X18LVEUFDE5W</v>
          </cell>
        </row>
        <row r="1220">
          <cell r="J1220">
            <v>35568364</v>
          </cell>
          <cell r="K1220">
            <v>100016017</v>
          </cell>
          <cell r="L1220" t="str">
            <v>Stredná odborná škola obchodu a služieb</v>
          </cell>
          <cell r="M1220" t="str">
            <v>KE</v>
          </cell>
          <cell r="N1220" t="str">
            <v>Sobrance</v>
          </cell>
          <cell r="O1220">
            <v>7301</v>
          </cell>
          <cell r="P1220" t="str">
            <v>Sobrance</v>
          </cell>
          <cell r="Q1220" t="str">
            <v>Námestie slobody 12</v>
          </cell>
          <cell r="R1220">
            <v>523089</v>
          </cell>
          <cell r="S1220" t="str">
            <v>P</v>
          </cell>
          <cell r="T1220" t="str">
            <v>XL8F4IQF645K</v>
          </cell>
        </row>
        <row r="1221">
          <cell r="J1221">
            <v>35568381</v>
          </cell>
          <cell r="K1221">
            <v>100016258</v>
          </cell>
          <cell r="L1221" t="str">
            <v>Stredná odborná škola ekonomická</v>
          </cell>
          <cell r="M1221" t="str">
            <v>KE</v>
          </cell>
          <cell r="N1221" t="str">
            <v>Spišská Nová Ves</v>
          </cell>
          <cell r="O1221">
            <v>5201</v>
          </cell>
          <cell r="P1221" t="str">
            <v>Spišská Nová Ves</v>
          </cell>
          <cell r="Q1221" t="str">
            <v>Stojan 1</v>
          </cell>
          <cell r="R1221">
            <v>526355</v>
          </cell>
          <cell r="S1221" t="str">
            <v>P</v>
          </cell>
          <cell r="T1221" t="str">
            <v>X38CK75XWX5P</v>
          </cell>
        </row>
        <row r="1222">
          <cell r="J1222">
            <v>42096642</v>
          </cell>
          <cell r="K1222">
            <v>100016186</v>
          </cell>
          <cell r="L1222" t="str">
            <v>Stredná odborná škola drevárska</v>
          </cell>
          <cell r="M1222" t="str">
            <v>KE</v>
          </cell>
          <cell r="N1222" t="str">
            <v>Spišská Nová Ves</v>
          </cell>
          <cell r="O1222">
            <v>5201</v>
          </cell>
          <cell r="P1222" t="str">
            <v>Spišská Nová Ves</v>
          </cell>
          <cell r="Q1222" t="str">
            <v>Filinského 7</v>
          </cell>
          <cell r="R1222">
            <v>526355</v>
          </cell>
          <cell r="S1222" t="str">
            <v>P</v>
          </cell>
          <cell r="T1222" t="str">
            <v>UX8ETD8ZCS5C</v>
          </cell>
        </row>
        <row r="1223">
          <cell r="J1223">
            <v>42096651</v>
          </cell>
          <cell r="K1223">
            <v>100015563</v>
          </cell>
          <cell r="L1223" t="str">
            <v>Stredná odborná škola technická</v>
          </cell>
          <cell r="M1223" t="str">
            <v>KE</v>
          </cell>
          <cell r="N1223" t="str">
            <v>Michalovce</v>
          </cell>
          <cell r="O1223">
            <v>7192</v>
          </cell>
          <cell r="P1223" t="str">
            <v>Michalovce</v>
          </cell>
          <cell r="Q1223" t="str">
            <v>Partizánska 1</v>
          </cell>
          <cell r="R1223">
            <v>522279</v>
          </cell>
          <cell r="S1223" t="str">
            <v>P</v>
          </cell>
          <cell r="T1223" t="str">
            <v>E97R2RRK1H5M</v>
          </cell>
        </row>
        <row r="1224">
          <cell r="J1224">
            <v>42102341</v>
          </cell>
          <cell r="K1224">
            <v>100015253</v>
          </cell>
          <cell r="L1224" t="str">
            <v>Stredná odborná škola agrotechnická - Agrotechnikai Szakközépiskola</v>
          </cell>
          <cell r="M1224" t="str">
            <v>KE</v>
          </cell>
          <cell r="N1224" t="str">
            <v>Košice - okolie</v>
          </cell>
          <cell r="O1224">
            <v>4501</v>
          </cell>
          <cell r="P1224" t="str">
            <v>Moldava nad Bodvou</v>
          </cell>
          <cell r="Q1224" t="str">
            <v>Hlavná 54</v>
          </cell>
          <cell r="R1224">
            <v>521698</v>
          </cell>
          <cell r="S1224" t="str">
            <v>P</v>
          </cell>
          <cell r="T1224" t="str">
            <v>M78TI8LGNQ54</v>
          </cell>
        </row>
        <row r="1225">
          <cell r="J1225">
            <v>42104980</v>
          </cell>
          <cell r="K1225">
            <v>100015655</v>
          </cell>
          <cell r="L1225" t="str">
            <v>Stredná odborná škola dopravy a služieb</v>
          </cell>
          <cell r="M1225" t="str">
            <v>KE</v>
          </cell>
          <cell r="N1225" t="str">
            <v>Michalovce</v>
          </cell>
          <cell r="O1225">
            <v>7222</v>
          </cell>
          <cell r="P1225" t="str">
            <v>Strážske</v>
          </cell>
          <cell r="Q1225" t="str">
            <v>Mierová 727</v>
          </cell>
          <cell r="R1225">
            <v>523101</v>
          </cell>
          <cell r="S1225" t="str">
            <v>P</v>
          </cell>
          <cell r="T1225" t="str">
            <v>5284RC1LXJ5S</v>
          </cell>
        </row>
        <row r="1226">
          <cell r="J1226">
            <v>521663</v>
          </cell>
          <cell r="K1226">
            <v>100016200</v>
          </cell>
          <cell r="L1226" t="str">
            <v>Stredná priemyselná škola technická</v>
          </cell>
          <cell r="M1226" t="str">
            <v>KE</v>
          </cell>
          <cell r="N1226" t="str">
            <v>Spišská Nová Ves</v>
          </cell>
          <cell r="O1226">
            <v>5201</v>
          </cell>
          <cell r="P1226" t="str">
            <v>Spišská Nová Ves</v>
          </cell>
          <cell r="Q1226" t="str">
            <v>Hviezdoslavova 6</v>
          </cell>
          <cell r="R1226">
            <v>526355</v>
          </cell>
          <cell r="S1226" t="str">
            <v>P</v>
          </cell>
          <cell r="T1226" t="str">
            <v>9D8VX7JETO5J</v>
          </cell>
        </row>
        <row r="1227">
          <cell r="J1227">
            <v>893331</v>
          </cell>
          <cell r="K1227">
            <v>100014987</v>
          </cell>
          <cell r="L1227" t="str">
            <v>Stredná odborná škola informačných technológií</v>
          </cell>
          <cell r="M1227" t="str">
            <v>KE</v>
          </cell>
          <cell r="N1227" t="str">
            <v>Košice IV</v>
          </cell>
          <cell r="O1227">
            <v>4001</v>
          </cell>
          <cell r="P1227" t="str">
            <v>Košice-Juh</v>
          </cell>
          <cell r="Q1227" t="str">
            <v>Ostrovského 1</v>
          </cell>
          <cell r="R1227">
            <v>599824</v>
          </cell>
          <cell r="S1227" t="str">
            <v>P</v>
          </cell>
          <cell r="T1227" t="str">
            <v>KC7RUH5FKA5Y</v>
          </cell>
        </row>
        <row r="1228">
          <cell r="J1228">
            <v>12432</v>
          </cell>
          <cell r="K1228">
            <v>100017435</v>
          </cell>
          <cell r="L1228" t="str">
            <v>Spojená škola</v>
          </cell>
          <cell r="M1228" t="str">
            <v>NR</v>
          </cell>
          <cell r="N1228" t="str">
            <v>Nové Zámky</v>
          </cell>
          <cell r="O1228">
            <v>94075</v>
          </cell>
          <cell r="P1228" t="str">
            <v>Nové Zámky</v>
          </cell>
          <cell r="Q1228" t="str">
            <v>Komárňanská 28</v>
          </cell>
          <cell r="R1228">
            <v>503011</v>
          </cell>
          <cell r="S1228" t="str">
            <v>P</v>
          </cell>
          <cell r="T1228" t="str">
            <v>PE7YCRGTFH5Y</v>
          </cell>
        </row>
        <row r="1229">
          <cell r="J1229">
            <v>159000</v>
          </cell>
          <cell r="K1229">
            <v>100006782</v>
          </cell>
          <cell r="L1229" t="str">
            <v>Stredná odborná škola chovu koní a služieb - Lótenyésztési és Szolgáltatóipari Szakközépiskola</v>
          </cell>
          <cell r="M1229" t="str">
            <v>NR</v>
          </cell>
          <cell r="N1229" t="str">
            <v>Šaľa</v>
          </cell>
          <cell r="O1229">
            <v>92701</v>
          </cell>
          <cell r="P1229" t="str">
            <v>Šaľa</v>
          </cell>
          <cell r="Q1229" t="str">
            <v>Štúrova 74</v>
          </cell>
          <cell r="R1229">
            <v>504025</v>
          </cell>
          <cell r="S1229" t="str">
            <v>P</v>
          </cell>
          <cell r="T1229" t="str">
            <v>1F714RBUD151</v>
          </cell>
        </row>
        <row r="1230">
          <cell r="J1230">
            <v>159042</v>
          </cell>
          <cell r="K1230">
            <v>100005436</v>
          </cell>
          <cell r="L1230" t="str">
            <v>Stredná odborná škola obchodu, služieb a rozvoja vidieka - Kereskedelmi, Szolgáltatóipari és Vidékfejlesztési Szakközépiskola</v>
          </cell>
          <cell r="M1230" t="str">
            <v>NR</v>
          </cell>
          <cell r="N1230" t="str">
            <v>Komárno</v>
          </cell>
          <cell r="O1230">
            <v>94636</v>
          </cell>
          <cell r="P1230" t="str">
            <v>Kravany nad Dunajom</v>
          </cell>
          <cell r="Q1230" t="str">
            <v>Dunajský rad 138</v>
          </cell>
          <cell r="R1230">
            <v>501212</v>
          </cell>
          <cell r="S1230" t="str">
            <v>P</v>
          </cell>
          <cell r="T1230" t="str">
            <v>148IW467D95P</v>
          </cell>
        </row>
        <row r="1231">
          <cell r="J1231">
            <v>159093</v>
          </cell>
          <cell r="K1231">
            <v>100006566</v>
          </cell>
          <cell r="L1231" t="str">
            <v>Stredná odborná škola polytechnická</v>
          </cell>
          <cell r="M1231" t="str">
            <v>NR</v>
          </cell>
          <cell r="N1231" t="str">
            <v>Zlaté Moravce</v>
          </cell>
          <cell r="O1231">
            <v>95330</v>
          </cell>
          <cell r="P1231" t="str">
            <v>Zlaté Moravce</v>
          </cell>
          <cell r="Q1231" t="str">
            <v>Ul. SNP 2</v>
          </cell>
          <cell r="R1231">
            <v>500968</v>
          </cell>
          <cell r="S1231" t="str">
            <v>P</v>
          </cell>
          <cell r="T1231" t="str">
            <v>C37KTSH31W5V</v>
          </cell>
        </row>
        <row r="1232">
          <cell r="J1232">
            <v>161357</v>
          </cell>
          <cell r="K1232">
            <v>100005393</v>
          </cell>
          <cell r="L1232" t="str">
            <v>Stredná priemyselná škola strojnícka a elektrotechnická - Gépipari és Elektrotechnikai Szakközépiskola</v>
          </cell>
          <cell r="M1232" t="str">
            <v>NR</v>
          </cell>
          <cell r="N1232" t="str">
            <v>Komárno</v>
          </cell>
          <cell r="O1232">
            <v>94550</v>
          </cell>
          <cell r="P1232" t="str">
            <v>Komárno</v>
          </cell>
          <cell r="Q1232" t="str">
            <v>Petőfiho 2</v>
          </cell>
          <cell r="R1232">
            <v>501026</v>
          </cell>
          <cell r="S1232" t="str">
            <v>P</v>
          </cell>
          <cell r="T1232" t="str">
            <v>ER776QMXMF5D</v>
          </cell>
        </row>
        <row r="1233">
          <cell r="J1233">
            <v>161373</v>
          </cell>
          <cell r="K1233">
            <v>100005737</v>
          </cell>
          <cell r="L1233" t="str">
            <v>Stredná priemyselná škola stavebná</v>
          </cell>
          <cell r="M1233" t="str">
            <v>NR</v>
          </cell>
          <cell r="N1233" t="str">
            <v>Nitra</v>
          </cell>
          <cell r="O1233">
            <v>95050</v>
          </cell>
          <cell r="P1233" t="str">
            <v>Nitra</v>
          </cell>
          <cell r="Q1233" t="str">
            <v>Cabajská 4</v>
          </cell>
          <cell r="R1233">
            <v>500011</v>
          </cell>
          <cell r="S1233" t="str">
            <v>P</v>
          </cell>
          <cell r="T1233" t="str">
            <v>YQ772QHN9T55</v>
          </cell>
        </row>
        <row r="1234">
          <cell r="J1234">
            <v>162353</v>
          </cell>
          <cell r="K1234">
            <v>100005506</v>
          </cell>
          <cell r="L1234" t="str">
            <v>Stredná odborná škola poľnohospodárstva a služieb na vidieku</v>
          </cell>
          <cell r="M1234" t="str">
            <v>NR</v>
          </cell>
          <cell r="N1234" t="str">
            <v>Levice</v>
          </cell>
          <cell r="O1234">
            <v>93403</v>
          </cell>
          <cell r="P1234" t="str">
            <v>Levice</v>
          </cell>
          <cell r="Q1234" t="str">
            <v>Na lúkach 18</v>
          </cell>
          <cell r="R1234">
            <v>502031</v>
          </cell>
          <cell r="S1234" t="str">
            <v>P</v>
          </cell>
          <cell r="T1234" t="str">
            <v>AE7G9HCB4V5I</v>
          </cell>
        </row>
        <row r="1235">
          <cell r="J1235">
            <v>162370</v>
          </cell>
          <cell r="K1235">
            <v>100005753</v>
          </cell>
          <cell r="L1235" t="str">
            <v>Stredná odborná škola veterinárna</v>
          </cell>
          <cell r="M1235" t="str">
            <v>NR</v>
          </cell>
          <cell r="N1235" t="str">
            <v>Nitra</v>
          </cell>
          <cell r="O1235">
            <v>95012</v>
          </cell>
          <cell r="P1235" t="str">
            <v>Nitra</v>
          </cell>
          <cell r="Q1235" t="str">
            <v>Drážovská 8/14</v>
          </cell>
          <cell r="R1235">
            <v>500011</v>
          </cell>
          <cell r="S1235" t="str">
            <v>P</v>
          </cell>
          <cell r="T1235" t="str">
            <v>Q587U7EP2P51</v>
          </cell>
        </row>
        <row r="1236">
          <cell r="J1236">
            <v>162795</v>
          </cell>
          <cell r="K1236">
            <v>100005486</v>
          </cell>
          <cell r="L1236" t="str">
            <v>Stredná odborná škola pedagogická</v>
          </cell>
          <cell r="M1236" t="str">
            <v>NR</v>
          </cell>
          <cell r="N1236" t="str">
            <v>Levice</v>
          </cell>
          <cell r="O1236">
            <v>93429</v>
          </cell>
          <cell r="P1236" t="str">
            <v>Levice</v>
          </cell>
          <cell r="Q1236" t="str">
            <v>Ul. F. Engelsa 3</v>
          </cell>
          <cell r="R1236">
            <v>502031</v>
          </cell>
          <cell r="S1236" t="str">
            <v>P</v>
          </cell>
          <cell r="T1236" t="str">
            <v>267V5QFPQ75C</v>
          </cell>
        </row>
        <row r="1237">
          <cell r="J1237">
            <v>17050073</v>
          </cell>
          <cell r="K1237">
            <v>100005767</v>
          </cell>
          <cell r="L1237" t="str">
            <v>Stredná priemyselná škola strojnícka a elektrotechnická</v>
          </cell>
          <cell r="M1237" t="str">
            <v>NR</v>
          </cell>
          <cell r="N1237" t="str">
            <v>Nitra</v>
          </cell>
          <cell r="O1237">
            <v>94901</v>
          </cell>
          <cell r="P1237" t="str">
            <v>Nitra</v>
          </cell>
          <cell r="Q1237" t="str">
            <v>Fraňa Kráľa 20</v>
          </cell>
          <cell r="R1237">
            <v>500011</v>
          </cell>
          <cell r="S1237" t="str">
            <v>P</v>
          </cell>
          <cell r="T1237" t="str">
            <v>QF73XHO6PE5I</v>
          </cell>
        </row>
        <row r="1238">
          <cell r="J1238">
            <v>31873715</v>
          </cell>
          <cell r="K1238">
            <v>100017440</v>
          </cell>
          <cell r="L1238" t="str">
            <v>Spojená škola</v>
          </cell>
          <cell r="M1238" t="str">
            <v>NR</v>
          </cell>
          <cell r="N1238" t="str">
            <v>Šaľa</v>
          </cell>
          <cell r="O1238">
            <v>92705</v>
          </cell>
          <cell r="P1238" t="str">
            <v>Šaľa</v>
          </cell>
          <cell r="Q1238" t="str">
            <v>Nivy 2</v>
          </cell>
          <cell r="R1238">
            <v>504025</v>
          </cell>
          <cell r="S1238" t="str">
            <v>P</v>
          </cell>
          <cell r="T1238" t="str">
            <v>8S7Z2SXV3K5V</v>
          </cell>
        </row>
        <row r="1239">
          <cell r="J1239">
            <v>398411</v>
          </cell>
          <cell r="K1239">
            <v>100006306</v>
          </cell>
          <cell r="L1239" t="str">
            <v>Stredná odborná škola agrotechnická</v>
          </cell>
          <cell r="M1239" t="str">
            <v>NR</v>
          </cell>
          <cell r="N1239" t="str">
            <v>Topoľčany</v>
          </cell>
          <cell r="O1239">
            <v>95529</v>
          </cell>
          <cell r="P1239" t="str">
            <v>Topoľčany</v>
          </cell>
          <cell r="Q1239" t="str">
            <v>Tovarnícka 1632</v>
          </cell>
          <cell r="R1239">
            <v>504998</v>
          </cell>
          <cell r="S1239" t="str">
            <v>P</v>
          </cell>
          <cell r="T1239" t="str">
            <v>JO763Q2OG55G</v>
          </cell>
        </row>
        <row r="1240">
          <cell r="J1240">
            <v>420191</v>
          </cell>
          <cell r="K1240">
            <v>100005489</v>
          </cell>
          <cell r="L1240" t="str">
            <v>Stredná priemyselná škola strojnícka a elektrotechnická</v>
          </cell>
          <cell r="M1240" t="str">
            <v>NR</v>
          </cell>
          <cell r="N1240" t="str">
            <v>Levice</v>
          </cell>
          <cell r="O1240">
            <v>93447</v>
          </cell>
          <cell r="P1240" t="str">
            <v>Levice</v>
          </cell>
          <cell r="Q1240" t="str">
            <v>F. Hečku 25</v>
          </cell>
          <cell r="R1240">
            <v>502031</v>
          </cell>
          <cell r="S1240" t="str">
            <v>P</v>
          </cell>
          <cell r="T1240" t="str">
            <v>Z88PF1ISUQ5L</v>
          </cell>
        </row>
        <row r="1241">
          <cell r="J1241">
            <v>42114977</v>
          </cell>
          <cell r="K1241">
            <v>100006831</v>
          </cell>
          <cell r="L1241" t="str">
            <v>Stredná odborná škola gastronómie a služieb</v>
          </cell>
          <cell r="M1241" t="str">
            <v>NR</v>
          </cell>
          <cell r="N1241" t="str">
            <v>Nové Zámky</v>
          </cell>
          <cell r="O1241">
            <v>94201</v>
          </cell>
          <cell r="P1241" t="str">
            <v>Šurany</v>
          </cell>
          <cell r="Q1241" t="str">
            <v>Hviezdoslavova 55</v>
          </cell>
          <cell r="R1241">
            <v>503592</v>
          </cell>
          <cell r="S1241" t="str">
            <v>P</v>
          </cell>
          <cell r="T1241" t="str">
            <v>5I8V91ODMY5U</v>
          </cell>
        </row>
        <row r="1242">
          <cell r="J1242">
            <v>891550</v>
          </cell>
          <cell r="K1242">
            <v>100006484</v>
          </cell>
          <cell r="L1242" t="str">
            <v>Stredná odborná škola technická</v>
          </cell>
          <cell r="M1242" t="str">
            <v>NR</v>
          </cell>
          <cell r="N1242" t="str">
            <v>Nitra</v>
          </cell>
          <cell r="O1242">
            <v>95201</v>
          </cell>
          <cell r="P1242" t="str">
            <v>Vráble</v>
          </cell>
          <cell r="Q1242" t="str">
            <v>Ul. 1. mája 500</v>
          </cell>
          <cell r="R1242">
            <v>500933</v>
          </cell>
          <cell r="S1242" t="str">
            <v>P</v>
          </cell>
          <cell r="T1242" t="str">
            <v>D18G57N7SY5S</v>
          </cell>
        </row>
        <row r="1243">
          <cell r="J1243">
            <v>891860</v>
          </cell>
          <cell r="K1243">
            <v>100006299</v>
          </cell>
          <cell r="L1243" t="str">
            <v>Stredná odborná škola drevárska</v>
          </cell>
          <cell r="M1243" t="str">
            <v>NR</v>
          </cell>
          <cell r="N1243" t="str">
            <v>Topoľčany</v>
          </cell>
          <cell r="O1243">
            <v>95501</v>
          </cell>
          <cell r="P1243" t="str">
            <v>Topoľčany</v>
          </cell>
          <cell r="Q1243" t="str">
            <v>Pílska 7</v>
          </cell>
          <cell r="R1243">
            <v>504998</v>
          </cell>
          <cell r="S1243" t="str">
            <v>P</v>
          </cell>
          <cell r="T1243" t="str">
            <v>3I78LRZWOP5G</v>
          </cell>
        </row>
        <row r="1244">
          <cell r="J1244">
            <v>893129</v>
          </cell>
          <cell r="K1244">
            <v>100006559</v>
          </cell>
          <cell r="L1244" t="str">
            <v>Stredná odborná škola technická</v>
          </cell>
          <cell r="M1244" t="str">
            <v>NR</v>
          </cell>
          <cell r="N1244" t="str">
            <v>Zlaté Moravce</v>
          </cell>
          <cell r="O1244">
            <v>95301</v>
          </cell>
          <cell r="P1244" t="str">
            <v>Zlaté Moravce</v>
          </cell>
          <cell r="Q1244" t="str">
            <v>Ul. 1. mája 22</v>
          </cell>
          <cell r="R1244">
            <v>500968</v>
          </cell>
          <cell r="S1244" t="str">
            <v>P</v>
          </cell>
          <cell r="T1244" t="str">
            <v>HM7QKQQNW356</v>
          </cell>
        </row>
        <row r="1245">
          <cell r="J1245">
            <v>159468</v>
          </cell>
          <cell r="K1245">
            <v>100012027</v>
          </cell>
          <cell r="L1245" t="str">
            <v>Stredná odborná škola agropotravinárska a technická</v>
          </cell>
          <cell r="M1245" t="str">
            <v>PO</v>
          </cell>
          <cell r="N1245" t="str">
            <v>Kežmarok</v>
          </cell>
          <cell r="O1245">
            <v>6001</v>
          </cell>
          <cell r="P1245" t="str">
            <v>Kežmarok</v>
          </cell>
          <cell r="Q1245" t="str">
            <v>Kušnierska brána 349/2</v>
          </cell>
          <cell r="R1245">
            <v>523585</v>
          </cell>
          <cell r="S1245" t="str">
            <v>P</v>
          </cell>
          <cell r="T1245" t="str">
            <v>TQ9JS76DZZ57</v>
          </cell>
        </row>
        <row r="1246">
          <cell r="J1246">
            <v>159476</v>
          </cell>
          <cell r="K1246">
            <v>100013188</v>
          </cell>
          <cell r="L1246" t="str">
            <v>Stredná odborná škola podnikania a služieb</v>
          </cell>
          <cell r="M1246" t="str">
            <v>PO</v>
          </cell>
          <cell r="N1246" t="str">
            <v>Sabinov</v>
          </cell>
          <cell r="O1246">
            <v>8271</v>
          </cell>
          <cell r="P1246" t="str">
            <v>Lipany</v>
          </cell>
          <cell r="Q1246" t="str">
            <v>Komenského 16</v>
          </cell>
          <cell r="R1246">
            <v>524778</v>
          </cell>
          <cell r="S1246" t="str">
            <v>P</v>
          </cell>
          <cell r="T1246" t="str">
            <v>NG8L1ISC4S53</v>
          </cell>
        </row>
        <row r="1247">
          <cell r="J1247">
            <v>159514</v>
          </cell>
          <cell r="K1247">
            <v>100012241</v>
          </cell>
          <cell r="L1247" t="str">
            <v>Stredná odborná škola služieb Majstra Pavla</v>
          </cell>
          <cell r="M1247" t="str">
            <v>PO</v>
          </cell>
          <cell r="N1247" t="str">
            <v>Levoča</v>
          </cell>
          <cell r="O1247">
            <v>5427</v>
          </cell>
          <cell r="P1247" t="str">
            <v>Levoča</v>
          </cell>
          <cell r="Q1247" t="str">
            <v>Kukučínova 9</v>
          </cell>
          <cell r="R1247">
            <v>543292</v>
          </cell>
          <cell r="S1247" t="str">
            <v>P</v>
          </cell>
          <cell r="T1247" t="str">
            <v>ZC7NDS14PM5E</v>
          </cell>
        </row>
        <row r="1248">
          <cell r="J1248">
            <v>161705</v>
          </cell>
          <cell r="K1248">
            <v>100011452</v>
          </cell>
          <cell r="L1248" t="str">
            <v>Stredná priemyselná škola technická</v>
          </cell>
          <cell r="M1248" t="str">
            <v>PO</v>
          </cell>
          <cell r="N1248" t="str">
            <v>Bardejov</v>
          </cell>
          <cell r="O1248">
            <v>8501</v>
          </cell>
          <cell r="P1248" t="str">
            <v>Bardejov</v>
          </cell>
          <cell r="Q1248" t="str">
            <v>Komenského 5</v>
          </cell>
          <cell r="R1248">
            <v>519006</v>
          </cell>
          <cell r="S1248" t="str">
            <v>P</v>
          </cell>
          <cell r="T1248" t="str">
            <v>7B7BUIITEF5O</v>
          </cell>
        </row>
        <row r="1249">
          <cell r="J1249">
            <v>161721</v>
          </cell>
          <cell r="K1249">
            <v>100013363</v>
          </cell>
          <cell r="L1249" t="str">
            <v>Stredná priemyselná škola</v>
          </cell>
          <cell r="M1249" t="str">
            <v>PO</v>
          </cell>
          <cell r="N1249" t="str">
            <v>Snina</v>
          </cell>
          <cell r="O1249">
            <v>6901</v>
          </cell>
          <cell r="P1249" t="str">
            <v>Snina</v>
          </cell>
          <cell r="Q1249" t="str">
            <v>Partizánska 1059</v>
          </cell>
          <cell r="R1249">
            <v>520802</v>
          </cell>
          <cell r="S1249" t="str">
            <v>P</v>
          </cell>
          <cell r="T1249" t="str">
            <v>S37PFHBACI52</v>
          </cell>
        </row>
        <row r="1250">
          <cell r="J1250">
            <v>161802</v>
          </cell>
          <cell r="K1250">
            <v>100012443</v>
          </cell>
          <cell r="L1250" t="str">
            <v>Stredná priemyselná škola techniky a dizajnu</v>
          </cell>
          <cell r="M1250" t="str">
            <v>PO</v>
          </cell>
          <cell r="N1250" t="str">
            <v>Poprad</v>
          </cell>
          <cell r="O1250">
            <v>5846</v>
          </cell>
          <cell r="P1250" t="str">
            <v>Poprad</v>
          </cell>
          <cell r="Q1250" t="str">
            <v>Mnoheľova 828</v>
          </cell>
          <cell r="R1250">
            <v>523381</v>
          </cell>
          <cell r="S1250" t="str">
            <v>P</v>
          </cell>
          <cell r="T1250" t="str">
            <v>BD7HVLXKUI5J</v>
          </cell>
        </row>
        <row r="1251">
          <cell r="J1251">
            <v>161829</v>
          </cell>
          <cell r="K1251">
            <v>100012925</v>
          </cell>
          <cell r="L1251" t="str">
            <v>Stredná priemyselná škola elektrotechnická</v>
          </cell>
          <cell r="M1251" t="str">
            <v>PO</v>
          </cell>
          <cell r="N1251" t="str">
            <v>Prešov</v>
          </cell>
          <cell r="O1251">
            <v>8047</v>
          </cell>
          <cell r="P1251" t="str">
            <v>Prešov</v>
          </cell>
          <cell r="Q1251" t="str">
            <v>Plzenská 1</v>
          </cell>
          <cell r="R1251">
            <v>524140</v>
          </cell>
          <cell r="S1251" t="str">
            <v>P</v>
          </cell>
          <cell r="T1251" t="str">
            <v>5X8WE8ZZHT5K</v>
          </cell>
        </row>
        <row r="1252">
          <cell r="J1252">
            <v>161837</v>
          </cell>
          <cell r="K1252">
            <v>100012926</v>
          </cell>
          <cell r="L1252" t="str">
            <v>Stredná priemyselná škola stavebná</v>
          </cell>
          <cell r="M1252" t="str">
            <v>PO</v>
          </cell>
          <cell r="N1252" t="str">
            <v>Prešov</v>
          </cell>
          <cell r="O1252">
            <v>8001</v>
          </cell>
          <cell r="P1252" t="str">
            <v>Prešov</v>
          </cell>
          <cell r="Q1252" t="str">
            <v>Plzenská 10</v>
          </cell>
          <cell r="R1252">
            <v>524140</v>
          </cell>
          <cell r="S1252" t="str">
            <v>P</v>
          </cell>
          <cell r="T1252" t="str">
            <v>HL8PQD4J5U5S</v>
          </cell>
        </row>
        <row r="1253">
          <cell r="J1253">
            <v>161845</v>
          </cell>
          <cell r="K1253">
            <v>100012813</v>
          </cell>
          <cell r="L1253" t="str">
            <v>Stredná priemyselná škola strojnícka</v>
          </cell>
          <cell r="M1253" t="str">
            <v>PO</v>
          </cell>
          <cell r="N1253" t="str">
            <v>Prešov</v>
          </cell>
          <cell r="O1253">
            <v>8004</v>
          </cell>
          <cell r="P1253" t="str">
            <v>Prešov</v>
          </cell>
          <cell r="Q1253" t="str">
            <v>Duklianska 1</v>
          </cell>
          <cell r="R1253">
            <v>524140</v>
          </cell>
          <cell r="S1253" t="str">
            <v>P</v>
          </cell>
          <cell r="T1253" t="str">
            <v>ZT7B3SGFBM59</v>
          </cell>
        </row>
        <row r="1254">
          <cell r="J1254">
            <v>162825</v>
          </cell>
          <cell r="K1254">
            <v>100012846</v>
          </cell>
          <cell r="L1254" t="str">
            <v>Stredná odborná škola pedagogická</v>
          </cell>
          <cell r="M1254" t="str">
            <v>PO</v>
          </cell>
          <cell r="N1254" t="str">
            <v>Prešov</v>
          </cell>
          <cell r="O1254">
            <v>8001</v>
          </cell>
          <cell r="P1254" t="str">
            <v>Prešov</v>
          </cell>
          <cell r="Q1254" t="str">
            <v>Kmeťovo stromoradie 5</v>
          </cell>
          <cell r="R1254">
            <v>524140</v>
          </cell>
          <cell r="S1254" t="str">
            <v>P</v>
          </cell>
          <cell r="T1254" t="str">
            <v>M67W9LHWLN5E</v>
          </cell>
        </row>
        <row r="1255">
          <cell r="J1255">
            <v>162833</v>
          </cell>
          <cell r="K1255">
            <v>100012208</v>
          </cell>
          <cell r="L1255" t="str">
            <v>Stredná odborná škola pedagogická</v>
          </cell>
          <cell r="M1255" t="str">
            <v>PO</v>
          </cell>
          <cell r="N1255" t="str">
            <v>Levoča</v>
          </cell>
          <cell r="O1255">
            <v>5411</v>
          </cell>
          <cell r="P1255" t="str">
            <v>Levoča</v>
          </cell>
          <cell r="Q1255" t="str">
            <v>Bottova 15A</v>
          </cell>
          <cell r="R1255">
            <v>543292</v>
          </cell>
          <cell r="S1255" t="str">
            <v>P</v>
          </cell>
          <cell r="T1255" t="str">
            <v>1R9MC897FZ51</v>
          </cell>
        </row>
        <row r="1256">
          <cell r="J1256">
            <v>37878247</v>
          </cell>
          <cell r="K1256">
            <v>100013366</v>
          </cell>
          <cell r="L1256" t="str">
            <v>Stredná odborná škola</v>
          </cell>
          <cell r="M1256" t="str">
            <v>PO</v>
          </cell>
          <cell r="N1256" t="str">
            <v>Snina</v>
          </cell>
          <cell r="O1256">
            <v>6927</v>
          </cell>
          <cell r="P1256" t="str">
            <v>Snina</v>
          </cell>
          <cell r="Q1256" t="str">
            <v>Sládkovičova 2723/120</v>
          </cell>
          <cell r="R1256">
            <v>520802</v>
          </cell>
          <cell r="S1256" t="str">
            <v>P</v>
          </cell>
          <cell r="T1256" t="str">
            <v>KT7APRO4935M</v>
          </cell>
        </row>
        <row r="1257">
          <cell r="J1257">
            <v>37942484</v>
          </cell>
          <cell r="K1257">
            <v>100011768</v>
          </cell>
          <cell r="L1257" t="str">
            <v>Stredná odborná škola technická</v>
          </cell>
          <cell r="M1257" t="str">
            <v>PO</v>
          </cell>
          <cell r="N1257" t="str">
            <v>Humenné</v>
          </cell>
          <cell r="O1257">
            <v>6601</v>
          </cell>
          <cell r="P1257" t="str">
            <v>Humenné</v>
          </cell>
          <cell r="Q1257" t="str">
            <v>Družstevná 1474/19</v>
          </cell>
          <cell r="R1257">
            <v>520004</v>
          </cell>
          <cell r="S1257" t="str">
            <v>P</v>
          </cell>
          <cell r="T1257" t="str">
            <v>6K964964FL5I</v>
          </cell>
        </row>
        <row r="1258">
          <cell r="J1258">
            <v>37942506</v>
          </cell>
          <cell r="K1258">
            <v>100012337</v>
          </cell>
          <cell r="L1258" t="str">
            <v>Stredná odborná škola polytechnická Andyho Warhola</v>
          </cell>
          <cell r="M1258" t="str">
            <v>PO</v>
          </cell>
          <cell r="N1258" t="str">
            <v>Medzilaborce</v>
          </cell>
          <cell r="O1258">
            <v>6801</v>
          </cell>
          <cell r="P1258" t="str">
            <v>Medzilaborce</v>
          </cell>
          <cell r="Q1258" t="str">
            <v>Duchnovičova 506</v>
          </cell>
          <cell r="R1258">
            <v>520471</v>
          </cell>
          <cell r="S1258" t="str">
            <v>P</v>
          </cell>
          <cell r="T1258" t="str">
            <v>AY7MDG91G95R</v>
          </cell>
        </row>
        <row r="1259">
          <cell r="J1259">
            <v>37947915</v>
          </cell>
          <cell r="K1259">
            <v>100013636</v>
          </cell>
          <cell r="L1259" t="str">
            <v>Stredná odborná škola elektrotechnická</v>
          </cell>
          <cell r="M1259" t="str">
            <v>PO</v>
          </cell>
          <cell r="N1259" t="str">
            <v>Stropkov</v>
          </cell>
          <cell r="O1259">
            <v>9112</v>
          </cell>
          <cell r="P1259" t="str">
            <v>Stropkov</v>
          </cell>
          <cell r="Q1259" t="str">
            <v>Hviezdoslavova 44</v>
          </cell>
          <cell r="R1259">
            <v>527840</v>
          </cell>
          <cell r="S1259" t="str">
            <v>P</v>
          </cell>
          <cell r="T1259" t="str">
            <v>F28CA75GC65B</v>
          </cell>
        </row>
        <row r="1260">
          <cell r="J1260">
            <v>42077150</v>
          </cell>
          <cell r="K1260">
            <v>100017483</v>
          </cell>
          <cell r="L1260" t="str">
            <v>Spojená škola</v>
          </cell>
          <cell r="M1260" t="str">
            <v>PO</v>
          </cell>
          <cell r="N1260" t="str">
            <v>Bardejov</v>
          </cell>
          <cell r="O1260">
            <v>8501</v>
          </cell>
          <cell r="P1260" t="str">
            <v>Bardejov</v>
          </cell>
          <cell r="Q1260" t="str">
            <v>Štefánikova 64</v>
          </cell>
          <cell r="R1260">
            <v>519006</v>
          </cell>
          <cell r="S1260" t="str">
            <v>P</v>
          </cell>
          <cell r="T1260" t="str">
            <v>ZK8FK73EFK5M</v>
          </cell>
        </row>
        <row r="1261">
          <cell r="J1261">
            <v>42383153</v>
          </cell>
          <cell r="K1261">
            <v>100017509</v>
          </cell>
          <cell r="L1261" t="str">
            <v>Spojená škola</v>
          </cell>
          <cell r="M1261" t="str">
            <v>PO</v>
          </cell>
          <cell r="N1261" t="str">
            <v>Sabinov</v>
          </cell>
          <cell r="O1261">
            <v>8301</v>
          </cell>
          <cell r="P1261" t="str">
            <v>Sabinov</v>
          </cell>
          <cell r="Q1261" t="str">
            <v>SNP 16</v>
          </cell>
          <cell r="R1261">
            <v>525146</v>
          </cell>
          <cell r="S1261" t="str">
            <v>P</v>
          </cell>
          <cell r="T1261" t="str">
            <v>UM83SDQKST5J</v>
          </cell>
        </row>
        <row r="1262">
          <cell r="J1262">
            <v>50481495</v>
          </cell>
          <cell r="K1262">
            <v>100017619</v>
          </cell>
          <cell r="L1262" t="str">
            <v>Spojená škola Bijacovce 1</v>
          </cell>
          <cell r="M1262" t="str">
            <v>PO</v>
          </cell>
          <cell r="N1262" t="str">
            <v>Levoča</v>
          </cell>
          <cell r="O1262">
            <v>5306</v>
          </cell>
          <cell r="P1262" t="str">
            <v>Bijacovce</v>
          </cell>
          <cell r="Q1262" t="str">
            <v>Bijacovce 1</v>
          </cell>
          <cell r="R1262">
            <v>526401</v>
          </cell>
          <cell r="S1262" t="str">
            <v>P</v>
          </cell>
          <cell r="T1262" t="str">
            <v>C87OXRIOAJ5J</v>
          </cell>
        </row>
        <row r="1263">
          <cell r="J1263">
            <v>51896109</v>
          </cell>
          <cell r="K1263">
            <v>100018405</v>
          </cell>
          <cell r="L1263" t="str">
            <v>Stredná odborná škola lesnícka</v>
          </cell>
          <cell r="M1263" t="str">
            <v>PO</v>
          </cell>
          <cell r="N1263" t="str">
            <v>Prešov</v>
          </cell>
          <cell r="O1263">
            <v>8001</v>
          </cell>
          <cell r="P1263" t="str">
            <v>Prešov</v>
          </cell>
          <cell r="Q1263" t="str">
            <v>Kollárova 10</v>
          </cell>
          <cell r="R1263">
            <v>524140</v>
          </cell>
          <cell r="S1263" t="str">
            <v>P</v>
          </cell>
          <cell r="T1263" t="str">
            <v>CG8QP7UL9T5F</v>
          </cell>
        </row>
        <row r="1264">
          <cell r="J1264">
            <v>53265301</v>
          </cell>
          <cell r="K1264">
            <v>100019024</v>
          </cell>
          <cell r="L1264" t="str">
            <v>Spojená škola</v>
          </cell>
          <cell r="M1264" t="str">
            <v>PO</v>
          </cell>
          <cell r="N1264" t="str">
            <v>Stará Ľubovňa</v>
          </cell>
          <cell r="O1264">
            <v>6401</v>
          </cell>
          <cell r="P1264" t="str">
            <v>Stará Ľubovňa</v>
          </cell>
          <cell r="Q1264" t="str">
            <v>Jarmočná 108</v>
          </cell>
          <cell r="R1264">
            <v>526665</v>
          </cell>
          <cell r="S1264" t="str">
            <v>P</v>
          </cell>
          <cell r="T1264" t="str">
            <v>IG8FCI1JAB5F</v>
          </cell>
        </row>
        <row r="1265">
          <cell r="J1265">
            <v>893358</v>
          </cell>
          <cell r="K1265">
            <v>100011838</v>
          </cell>
          <cell r="L1265" t="str">
            <v>Stredná odborná škola polytechnická</v>
          </cell>
          <cell r="M1265" t="str">
            <v>PO</v>
          </cell>
          <cell r="N1265" t="str">
            <v>Humenné</v>
          </cell>
          <cell r="O1265">
            <v>6601</v>
          </cell>
          <cell r="P1265" t="str">
            <v>Humenné</v>
          </cell>
          <cell r="Q1265" t="str">
            <v>Štefánikova 1550/20</v>
          </cell>
          <cell r="R1265">
            <v>520004</v>
          </cell>
          <cell r="S1265" t="str">
            <v>P</v>
          </cell>
          <cell r="T1265" t="str">
            <v>4F7R6NCWKD5K</v>
          </cell>
        </row>
        <row r="1266">
          <cell r="J1266">
            <v>158577</v>
          </cell>
          <cell r="K1266">
            <v>100004251</v>
          </cell>
          <cell r="L1266" t="str">
            <v>Stredná odborná škola obchodu a služieb</v>
          </cell>
          <cell r="M1266" t="str">
            <v>TC</v>
          </cell>
          <cell r="N1266" t="str">
            <v>Prievidza</v>
          </cell>
          <cell r="O1266">
            <v>97101</v>
          </cell>
          <cell r="P1266" t="str">
            <v>Prievidza</v>
          </cell>
          <cell r="Q1266" t="str">
            <v>Nábr. J. Kalinčiaka 1</v>
          </cell>
          <cell r="R1266">
            <v>513881</v>
          </cell>
          <cell r="S1266" t="str">
            <v>P</v>
          </cell>
          <cell r="T1266" t="str">
            <v>SV81PSM12X5H</v>
          </cell>
        </row>
        <row r="1267">
          <cell r="J1267">
            <v>159298</v>
          </cell>
          <cell r="K1267">
            <v>100003502</v>
          </cell>
          <cell r="L1267" t="str">
            <v>Stredná odborná škola</v>
          </cell>
          <cell r="M1267" t="str">
            <v>TC</v>
          </cell>
          <cell r="N1267" t="str">
            <v>Ilava</v>
          </cell>
          <cell r="O1267">
            <v>1852</v>
          </cell>
          <cell r="P1267" t="str">
            <v>Pruské</v>
          </cell>
          <cell r="Q1267" t="str">
            <v>Pruské 294</v>
          </cell>
          <cell r="R1267">
            <v>513598</v>
          </cell>
          <cell r="S1267" t="str">
            <v>P</v>
          </cell>
          <cell r="T1267" t="str">
            <v>G18FBHHMOY5Q</v>
          </cell>
        </row>
        <row r="1268">
          <cell r="J1268">
            <v>161381</v>
          </cell>
          <cell r="K1268">
            <v>100003575</v>
          </cell>
          <cell r="L1268" t="str">
            <v>Stredná priemyselná škola</v>
          </cell>
          <cell r="M1268" t="str">
            <v>TC</v>
          </cell>
          <cell r="N1268" t="str">
            <v>Myjava</v>
          </cell>
          <cell r="O1268">
            <v>90701</v>
          </cell>
          <cell r="P1268" t="str">
            <v>Myjava</v>
          </cell>
          <cell r="Q1268" t="str">
            <v>SNP 413/8</v>
          </cell>
          <cell r="R1268">
            <v>504581</v>
          </cell>
          <cell r="S1268" t="str">
            <v>P</v>
          </cell>
          <cell r="T1268" t="str">
            <v>8D8QL72GZ359</v>
          </cell>
        </row>
        <row r="1269">
          <cell r="J1269">
            <v>161403</v>
          </cell>
          <cell r="K1269">
            <v>100003685</v>
          </cell>
          <cell r="L1269" t="str">
            <v>Stredná priemyselná škola</v>
          </cell>
          <cell r="M1269" t="str">
            <v>TC</v>
          </cell>
          <cell r="N1269" t="str">
            <v>Nové Mesto nad Váhom</v>
          </cell>
          <cell r="O1269">
            <v>91501</v>
          </cell>
          <cell r="P1269" t="str">
            <v>Nové Mesto nad Váhom</v>
          </cell>
          <cell r="Q1269" t="str">
            <v>Bzinská 11</v>
          </cell>
          <cell r="R1269">
            <v>506338</v>
          </cell>
          <cell r="S1269" t="str">
            <v>P</v>
          </cell>
          <cell r="T1269" t="str">
            <v>9X74UR4DTM5U</v>
          </cell>
        </row>
        <row r="1270">
          <cell r="J1270">
            <v>161586</v>
          </cell>
          <cell r="K1270">
            <v>100003425</v>
          </cell>
          <cell r="L1270" t="str">
            <v>Stredná priemyselná škola</v>
          </cell>
          <cell r="M1270" t="str">
            <v>TC</v>
          </cell>
          <cell r="N1270" t="str">
            <v>Ilava</v>
          </cell>
          <cell r="O1270">
            <v>1841</v>
          </cell>
          <cell r="P1270" t="str">
            <v>Dubnica nad Váhom</v>
          </cell>
          <cell r="Q1270" t="str">
            <v>Obrancov mieru 343/1</v>
          </cell>
          <cell r="R1270">
            <v>513016</v>
          </cell>
          <cell r="S1270" t="str">
            <v>P</v>
          </cell>
          <cell r="T1270" t="str">
            <v>LZ86ODTV245W</v>
          </cell>
        </row>
        <row r="1271">
          <cell r="J1271">
            <v>161594</v>
          </cell>
          <cell r="K1271">
            <v>100003980</v>
          </cell>
          <cell r="L1271" t="str">
            <v>Stredná priemyselná škola</v>
          </cell>
          <cell r="M1271" t="str">
            <v>TC</v>
          </cell>
          <cell r="N1271" t="str">
            <v>Považská Bystrica</v>
          </cell>
          <cell r="O1271">
            <v>1701</v>
          </cell>
          <cell r="P1271" t="str">
            <v>Považská Bystrica</v>
          </cell>
          <cell r="Q1271" t="str">
            <v>Slov. partizánov 1132/52</v>
          </cell>
          <cell r="R1271">
            <v>512842</v>
          </cell>
          <cell r="S1271" t="str">
            <v>P</v>
          </cell>
          <cell r="T1271" t="str">
            <v>ZF8NOHJFIE5P</v>
          </cell>
        </row>
        <row r="1272">
          <cell r="J1272">
            <v>17053668</v>
          </cell>
          <cell r="K1272">
            <v>100004670</v>
          </cell>
          <cell r="L1272" t="str">
            <v>Stredná odborná škola</v>
          </cell>
          <cell r="M1272" t="str">
            <v>TC</v>
          </cell>
          <cell r="N1272" t="str">
            <v>Trenčín</v>
          </cell>
          <cell r="O1272">
            <v>91101</v>
          </cell>
          <cell r="P1272" t="str">
            <v>Trenčín</v>
          </cell>
          <cell r="Q1272" t="str">
            <v>Pod Sokolice 14</v>
          </cell>
          <cell r="R1272">
            <v>505820</v>
          </cell>
          <cell r="S1272" t="str">
            <v>P</v>
          </cell>
          <cell r="T1272" t="str">
            <v>BM8KTMFPGR5Z</v>
          </cell>
        </row>
        <row r="1273">
          <cell r="J1273">
            <v>37922459</v>
          </cell>
          <cell r="K1273">
            <v>100003312</v>
          </cell>
          <cell r="L1273" t="str">
            <v>Stredná odborná škola strojnícka</v>
          </cell>
          <cell r="M1273" t="str">
            <v>TC</v>
          </cell>
          <cell r="N1273" t="str">
            <v>Bánovce nad Bebravou</v>
          </cell>
          <cell r="O1273">
            <v>95701</v>
          </cell>
          <cell r="P1273" t="str">
            <v>Bánovce nad Bebravou</v>
          </cell>
          <cell r="Q1273" t="str">
            <v>Partizánska cesta 76</v>
          </cell>
          <cell r="R1273">
            <v>542652</v>
          </cell>
          <cell r="S1273" t="str">
            <v>P</v>
          </cell>
          <cell r="T1273" t="str">
            <v>G588P8U6LB51</v>
          </cell>
        </row>
        <row r="1274">
          <cell r="J1274">
            <v>37922467</v>
          </cell>
          <cell r="K1274">
            <v>100004681</v>
          </cell>
          <cell r="L1274" t="str">
            <v>Stredná priemyselná škola stavebná Emila Belluša</v>
          </cell>
          <cell r="M1274" t="str">
            <v>TC</v>
          </cell>
          <cell r="N1274" t="str">
            <v>Trenčín</v>
          </cell>
          <cell r="O1274">
            <v>91105</v>
          </cell>
          <cell r="P1274" t="str">
            <v>Trenčín</v>
          </cell>
          <cell r="Q1274" t="str">
            <v>Staničná 4</v>
          </cell>
          <cell r="R1274">
            <v>505820</v>
          </cell>
          <cell r="S1274" t="str">
            <v>P</v>
          </cell>
          <cell r="T1274" t="str">
            <v>6U8JWIGTB559</v>
          </cell>
        </row>
        <row r="1275">
          <cell r="J1275">
            <v>42024471</v>
          </cell>
          <cell r="K1275">
            <v>100004073</v>
          </cell>
          <cell r="L1275" t="str">
            <v>Stredná odborná škola</v>
          </cell>
          <cell r="M1275" t="str">
            <v>TC</v>
          </cell>
          <cell r="N1275" t="str">
            <v>Prievidza</v>
          </cell>
          <cell r="O1275">
            <v>97251</v>
          </cell>
          <cell r="P1275" t="str">
            <v>Handlová</v>
          </cell>
          <cell r="Q1275" t="str">
            <v>Lipová 8</v>
          </cell>
          <cell r="R1275">
            <v>513997</v>
          </cell>
          <cell r="S1275" t="str">
            <v>P</v>
          </cell>
          <cell r="T1275" t="str">
            <v>UR86VGN7VD5J</v>
          </cell>
        </row>
        <row r="1276">
          <cell r="J1276">
            <v>50424891</v>
          </cell>
          <cell r="K1276">
            <v>100017787</v>
          </cell>
          <cell r="L1276" t="str">
            <v>Stredná odborná škola Jána Antonína Baťu</v>
          </cell>
          <cell r="M1276" t="str">
            <v>TC</v>
          </cell>
          <cell r="N1276" t="str">
            <v>Partizánske</v>
          </cell>
          <cell r="O1276">
            <v>95823</v>
          </cell>
          <cell r="P1276" t="str">
            <v>Partizánske</v>
          </cell>
          <cell r="Q1276" t="str">
            <v>Námestie SNP 5</v>
          </cell>
          <cell r="R1276">
            <v>505315</v>
          </cell>
          <cell r="S1276" t="str">
            <v>P</v>
          </cell>
          <cell r="T1276" t="str">
            <v>3Z8Z5IQQY85D</v>
          </cell>
        </row>
        <row r="1277">
          <cell r="J1277">
            <v>52439585</v>
          </cell>
          <cell r="K1277">
            <v>100018694</v>
          </cell>
          <cell r="L1277" t="str">
            <v>Spojená škola</v>
          </cell>
          <cell r="M1277" t="str">
            <v>TC</v>
          </cell>
          <cell r="N1277" t="str">
            <v>Púchov</v>
          </cell>
          <cell r="O1277">
            <v>2001</v>
          </cell>
          <cell r="P1277" t="str">
            <v>Púchov</v>
          </cell>
          <cell r="Q1277" t="str">
            <v>I.Krasku 491</v>
          </cell>
          <cell r="R1277">
            <v>513610</v>
          </cell>
          <cell r="S1277" t="str">
            <v>P</v>
          </cell>
          <cell r="T1277" t="str">
            <v>8J8TSCKCKN5R</v>
          </cell>
        </row>
        <row r="1278">
          <cell r="J1278">
            <v>893188</v>
          </cell>
          <cell r="K1278">
            <v>100003752</v>
          </cell>
          <cell r="L1278" t="str">
            <v>Stredná odborná škola</v>
          </cell>
          <cell r="M1278" t="str">
            <v>TC</v>
          </cell>
          <cell r="N1278" t="str">
            <v>Nové Mesto nad Váhom</v>
          </cell>
          <cell r="O1278">
            <v>91601</v>
          </cell>
          <cell r="P1278" t="str">
            <v>Stará Turá</v>
          </cell>
          <cell r="Q1278" t="str">
            <v>Športová 675</v>
          </cell>
          <cell r="R1278">
            <v>506524</v>
          </cell>
          <cell r="S1278" t="str">
            <v>P</v>
          </cell>
          <cell r="T1278" t="str">
            <v>U28CECWSDE5X</v>
          </cell>
        </row>
        <row r="1279">
          <cell r="J1279">
            <v>159174</v>
          </cell>
          <cell r="K1279">
            <v>100002434</v>
          </cell>
          <cell r="L1279" t="str">
            <v>Stredná odborná škola regionálneho rozvoja</v>
          </cell>
          <cell r="M1279" t="str">
            <v>TV</v>
          </cell>
          <cell r="N1279" t="str">
            <v>Piešťany</v>
          </cell>
          <cell r="O1279">
            <v>92208</v>
          </cell>
          <cell r="P1279" t="str">
            <v>Rakovice</v>
          </cell>
          <cell r="Q1279" t="str">
            <v>Rakovice 25</v>
          </cell>
          <cell r="R1279">
            <v>507482</v>
          </cell>
          <cell r="S1279" t="str">
            <v>P</v>
          </cell>
          <cell r="T1279" t="str">
            <v>FD7KFQQ8Q35B</v>
          </cell>
        </row>
        <row r="1280">
          <cell r="J1280">
            <v>161454</v>
          </cell>
          <cell r="K1280">
            <v>100002394</v>
          </cell>
          <cell r="L1280" t="str">
            <v>Stredná priemyselná škola elektrotechnická</v>
          </cell>
          <cell r="M1280" t="str">
            <v>TV</v>
          </cell>
          <cell r="N1280" t="str">
            <v>Piešťany</v>
          </cell>
          <cell r="O1280">
            <v>92177</v>
          </cell>
          <cell r="P1280" t="str">
            <v>Piešťany</v>
          </cell>
          <cell r="Q1280" t="str">
            <v>Brezová 2</v>
          </cell>
          <cell r="R1280">
            <v>507440</v>
          </cell>
          <cell r="S1280" t="str">
            <v>P</v>
          </cell>
          <cell r="T1280" t="str">
            <v>739AHUDA4H5K</v>
          </cell>
        </row>
        <row r="1281">
          <cell r="J1281">
            <v>162329</v>
          </cell>
          <cell r="K1281">
            <v>100001633</v>
          </cell>
          <cell r="L1281" t="str">
            <v>Stredná odborná škola rozvoja vidieka s vyučovacím jazykom maďarským - Vidékfejlesztési Szakközépiskola</v>
          </cell>
          <cell r="M1281" t="str">
            <v>TV</v>
          </cell>
          <cell r="N1281" t="str">
            <v>Dunajská Streda</v>
          </cell>
          <cell r="O1281">
            <v>92938</v>
          </cell>
          <cell r="P1281" t="str">
            <v>Dunajská Streda</v>
          </cell>
          <cell r="Q1281" t="str">
            <v>Nám. sv. Štefana 1533/3</v>
          </cell>
          <cell r="R1281">
            <v>501433</v>
          </cell>
          <cell r="S1281" t="str">
            <v>P</v>
          </cell>
          <cell r="T1281" t="str">
            <v>ZT9C7TDMXT55</v>
          </cell>
        </row>
        <row r="1282">
          <cell r="J1282">
            <v>162400</v>
          </cell>
          <cell r="K1282">
            <v>100002660</v>
          </cell>
          <cell r="L1282" t="str">
            <v>Stredná odborná škola technická Jozefa Čabelku</v>
          </cell>
          <cell r="M1282" t="str">
            <v>TV</v>
          </cell>
          <cell r="N1282" t="str">
            <v>Skalica</v>
          </cell>
          <cell r="O1282">
            <v>90851</v>
          </cell>
          <cell r="P1282" t="str">
            <v>Holíč</v>
          </cell>
          <cell r="Q1282" t="str">
            <v>Bernolákova 383/10</v>
          </cell>
          <cell r="R1282">
            <v>504378</v>
          </cell>
          <cell r="S1282" t="str">
            <v>P</v>
          </cell>
          <cell r="T1282" t="str">
            <v>K673WR3R8P5L</v>
          </cell>
        </row>
        <row r="1283">
          <cell r="J1283">
            <v>162442</v>
          </cell>
          <cell r="K1283">
            <v>100002378</v>
          </cell>
          <cell r="L1283" t="str">
            <v>Stredná odborná škola záhradnícka</v>
          </cell>
          <cell r="M1283" t="str">
            <v>TV</v>
          </cell>
          <cell r="N1283" t="str">
            <v>Piešťany</v>
          </cell>
          <cell r="O1283">
            <v>92177</v>
          </cell>
          <cell r="P1283" t="str">
            <v>Piešťany</v>
          </cell>
          <cell r="Q1283" t="str">
            <v>Brezová 2</v>
          </cell>
          <cell r="R1283">
            <v>507440</v>
          </cell>
          <cell r="S1283" t="str">
            <v>P</v>
          </cell>
          <cell r="T1283" t="str">
            <v>PU89M7238851</v>
          </cell>
        </row>
        <row r="1284">
          <cell r="J1284">
            <v>162451</v>
          </cell>
          <cell r="K1284">
            <v>100003067</v>
          </cell>
          <cell r="L1284" t="str">
            <v>Stredná odborná škola poľnohospodárstva a služieb na vidieku</v>
          </cell>
          <cell r="M1284" t="str">
            <v>TV</v>
          </cell>
          <cell r="N1284" t="str">
            <v>Trnava</v>
          </cell>
          <cell r="O1284">
            <v>91728</v>
          </cell>
          <cell r="P1284" t="str">
            <v>Trnava</v>
          </cell>
          <cell r="Q1284" t="str">
            <v>Zavarská 9</v>
          </cell>
          <cell r="R1284">
            <v>506745</v>
          </cell>
          <cell r="S1284" t="str">
            <v>P</v>
          </cell>
          <cell r="T1284" t="str">
            <v>1C7UUHJGO95Q</v>
          </cell>
        </row>
        <row r="1285">
          <cell r="J1285">
            <v>351831</v>
          </cell>
          <cell r="K1285">
            <v>100001604</v>
          </cell>
          <cell r="L1285" t="str">
            <v>Stredná odborná škola stavebná s vyučovacím jazykom maďarským - Építészeti Szakközépiskola</v>
          </cell>
          <cell r="M1285" t="str">
            <v>TV</v>
          </cell>
          <cell r="N1285" t="str">
            <v>Dunajská Streda</v>
          </cell>
          <cell r="O1285">
            <v>92901</v>
          </cell>
          <cell r="P1285" t="str">
            <v>Dunajská Streda</v>
          </cell>
          <cell r="Q1285" t="str">
            <v>Gyulu Szabóa 1</v>
          </cell>
          <cell r="R1285">
            <v>501433</v>
          </cell>
          <cell r="S1285" t="str">
            <v>P</v>
          </cell>
          <cell r="T1285" t="str">
            <v>GF8IM8YE685U</v>
          </cell>
        </row>
        <row r="1286">
          <cell r="J1286">
            <v>36082058</v>
          </cell>
          <cell r="K1286">
            <v>100002964</v>
          </cell>
          <cell r="L1286" t="str">
            <v>Stredná priemyselná škola technická</v>
          </cell>
          <cell r="M1286" t="str">
            <v>TV</v>
          </cell>
          <cell r="N1286" t="str">
            <v>Trnava</v>
          </cell>
          <cell r="O1286">
            <v>91731</v>
          </cell>
          <cell r="P1286" t="str">
            <v>Trnava</v>
          </cell>
          <cell r="Q1286" t="str">
            <v>Komenského 1</v>
          </cell>
          <cell r="R1286">
            <v>506745</v>
          </cell>
          <cell r="S1286" t="str">
            <v>P</v>
          </cell>
          <cell r="T1286" t="str">
            <v>Y1852CQINF5G</v>
          </cell>
        </row>
        <row r="1287">
          <cell r="J1287">
            <v>399817</v>
          </cell>
          <cell r="K1287">
            <v>100002989</v>
          </cell>
          <cell r="L1287" t="str">
            <v>Stredná priemyselná škola stavebná Dušana Samuela Jurkoviča</v>
          </cell>
          <cell r="M1287" t="str">
            <v>TV</v>
          </cell>
          <cell r="N1287" t="str">
            <v>Trnava</v>
          </cell>
          <cell r="O1287">
            <v>91708</v>
          </cell>
          <cell r="P1287" t="str">
            <v>Trnava</v>
          </cell>
          <cell r="Q1287" t="str">
            <v>Lomonosovova 7</v>
          </cell>
          <cell r="R1287">
            <v>506745</v>
          </cell>
          <cell r="S1287" t="str">
            <v>P</v>
          </cell>
          <cell r="T1287" t="str">
            <v>9O7LULS4V95O</v>
          </cell>
        </row>
        <row r="1288">
          <cell r="J1288">
            <v>491861</v>
          </cell>
          <cell r="K1288">
            <v>100003049</v>
          </cell>
          <cell r="L1288" t="str">
            <v>Stredná priemyselná škola dopravná</v>
          </cell>
          <cell r="M1288" t="str">
            <v>TV</v>
          </cell>
          <cell r="N1288" t="str">
            <v>Trnava</v>
          </cell>
          <cell r="O1288">
            <v>91745</v>
          </cell>
          <cell r="P1288" t="str">
            <v>Trnava</v>
          </cell>
          <cell r="Q1288" t="str">
            <v>Študentská 23</v>
          </cell>
          <cell r="R1288">
            <v>506745</v>
          </cell>
          <cell r="S1288" t="str">
            <v>P</v>
          </cell>
          <cell r="T1288" t="str">
            <v>UU95JT6HU75Q</v>
          </cell>
        </row>
        <row r="1289">
          <cell r="J1289">
            <v>654299</v>
          </cell>
          <cell r="K1289">
            <v>100001610</v>
          </cell>
          <cell r="L1289" t="str">
            <v>Stredná odborná škola informatiky a služieb s vyučovacím jazykom maďarským - Informatikai és Szolgáltatóipairi Szakközépiskola</v>
          </cell>
          <cell r="M1289" t="str">
            <v>TV</v>
          </cell>
          <cell r="N1289" t="str">
            <v>Dunajská Streda</v>
          </cell>
          <cell r="O1289">
            <v>92901</v>
          </cell>
          <cell r="P1289" t="str">
            <v>Dunajská Streda</v>
          </cell>
          <cell r="Q1289" t="str">
            <v>Gyulu Szabóa 21</v>
          </cell>
          <cell r="R1289">
            <v>501433</v>
          </cell>
          <cell r="S1289" t="str">
            <v>P</v>
          </cell>
          <cell r="T1289" t="str">
            <v>KP7MCR4J2Y5R</v>
          </cell>
        </row>
        <row r="1290">
          <cell r="J1290">
            <v>893137</v>
          </cell>
          <cell r="K1290">
            <v>100002744</v>
          </cell>
          <cell r="L1290" t="str">
            <v>Stredná odborná škola strojnícka</v>
          </cell>
          <cell r="M1290" t="str">
            <v>TV</v>
          </cell>
          <cell r="N1290" t="str">
            <v>Skalica</v>
          </cell>
          <cell r="O1290">
            <v>90901</v>
          </cell>
          <cell r="P1290" t="str">
            <v>Skalica</v>
          </cell>
          <cell r="Q1290" t="str">
            <v>Pplk. Pľjušťa 29</v>
          </cell>
          <cell r="R1290">
            <v>504815</v>
          </cell>
          <cell r="S1290" t="str">
            <v>P</v>
          </cell>
          <cell r="T1290" t="str">
            <v>EH8EV8CDIT5D</v>
          </cell>
        </row>
        <row r="1291">
          <cell r="J1291">
            <v>161519</v>
          </cell>
          <cell r="K1291">
            <v>100017463</v>
          </cell>
          <cell r="L1291" t="str">
            <v>Spojená škola</v>
          </cell>
          <cell r="M1291" t="str">
            <v>ZA</v>
          </cell>
          <cell r="N1291" t="str">
            <v>Tvrdošín</v>
          </cell>
          <cell r="O1291">
            <v>2744</v>
          </cell>
          <cell r="P1291" t="str">
            <v>Tvrdošín</v>
          </cell>
          <cell r="Q1291" t="str">
            <v>Sídl. Medvedzie I. 133/1</v>
          </cell>
          <cell r="R1291">
            <v>510114</v>
          </cell>
          <cell r="S1291" t="str">
            <v>P</v>
          </cell>
          <cell r="T1291" t="str">
            <v>UH84S78WFF5G</v>
          </cell>
        </row>
        <row r="1292">
          <cell r="J1292">
            <v>161578</v>
          </cell>
          <cell r="K1292">
            <v>100008004</v>
          </cell>
          <cell r="L1292" t="str">
            <v>Stredná priemyselná škola technická</v>
          </cell>
          <cell r="M1292" t="str">
            <v>ZA</v>
          </cell>
          <cell r="N1292" t="str">
            <v>Martin</v>
          </cell>
          <cell r="O1292">
            <v>3636</v>
          </cell>
          <cell r="P1292" t="str">
            <v>Martin</v>
          </cell>
          <cell r="Q1292" t="str">
            <v>L. Novomeského 5/24</v>
          </cell>
          <cell r="R1292">
            <v>512036</v>
          </cell>
          <cell r="S1292" t="str">
            <v>P</v>
          </cell>
          <cell r="T1292" t="str">
            <v>ZE7PGLYYMC5Q</v>
          </cell>
        </row>
        <row r="1293">
          <cell r="J1293">
            <v>161691</v>
          </cell>
          <cell r="K1293">
            <v>100009279</v>
          </cell>
          <cell r="L1293" t="str">
            <v>Stredná priemyselná škola stavebná</v>
          </cell>
          <cell r="M1293" t="str">
            <v>ZA</v>
          </cell>
          <cell r="N1293" t="str">
            <v>Žilina</v>
          </cell>
          <cell r="O1293">
            <v>1001</v>
          </cell>
          <cell r="P1293" t="str">
            <v>Žilina</v>
          </cell>
          <cell r="Q1293" t="str">
            <v>Veľká okružná 25</v>
          </cell>
          <cell r="R1293">
            <v>517402</v>
          </cell>
          <cell r="S1293" t="str">
            <v>P</v>
          </cell>
          <cell r="T1293" t="str">
            <v>ZZ7GYR869U5Y</v>
          </cell>
        </row>
        <row r="1294">
          <cell r="J1294">
            <v>162558</v>
          </cell>
          <cell r="K1294">
            <v>100009214</v>
          </cell>
          <cell r="L1294" t="str">
            <v>Stredná odborná škola poľnohospodárstva a služieb na vidieku</v>
          </cell>
          <cell r="M1294" t="str">
            <v>ZA</v>
          </cell>
          <cell r="N1294" t="str">
            <v>Žilina</v>
          </cell>
          <cell r="O1294">
            <v>1062</v>
          </cell>
          <cell r="P1294" t="str">
            <v>Žilina</v>
          </cell>
          <cell r="Q1294" t="str">
            <v>Predmestská 82</v>
          </cell>
          <cell r="R1294">
            <v>517402</v>
          </cell>
          <cell r="S1294" t="str">
            <v>P</v>
          </cell>
          <cell r="T1294" t="str">
            <v>X99L58FGG352</v>
          </cell>
        </row>
        <row r="1295">
          <cell r="J1295">
            <v>162701</v>
          </cell>
          <cell r="K1295">
            <v>100007698</v>
          </cell>
          <cell r="L1295" t="str">
            <v>Stredná odborná škola lesnícka a drevárska Jozefa Dekreta Matejovie</v>
          </cell>
          <cell r="M1295" t="str">
            <v>ZA</v>
          </cell>
          <cell r="N1295" t="str">
            <v>Liptovský Mikuláš</v>
          </cell>
          <cell r="O1295">
            <v>3301</v>
          </cell>
          <cell r="P1295" t="str">
            <v>Liptovský Hrádok</v>
          </cell>
          <cell r="Q1295" t="str">
            <v>Hradná 534</v>
          </cell>
          <cell r="R1295">
            <v>510726</v>
          </cell>
          <cell r="S1295" t="str">
            <v>P</v>
          </cell>
          <cell r="T1295" t="str">
            <v>RV8LWD2Q6G5M</v>
          </cell>
        </row>
        <row r="1296">
          <cell r="J1296">
            <v>162817</v>
          </cell>
          <cell r="K1296">
            <v>100008690</v>
          </cell>
          <cell r="L1296" t="str">
            <v>Stredná odborná škola pedagogická</v>
          </cell>
          <cell r="M1296" t="str">
            <v>ZA</v>
          </cell>
          <cell r="N1296" t="str">
            <v>Turčianske Teplice</v>
          </cell>
          <cell r="O1296">
            <v>3914</v>
          </cell>
          <cell r="P1296" t="str">
            <v>Turčianske Teplice</v>
          </cell>
          <cell r="Q1296" t="str">
            <v>SNP 509/116</v>
          </cell>
          <cell r="R1296">
            <v>512729</v>
          </cell>
          <cell r="S1296" t="str">
            <v>P</v>
          </cell>
          <cell r="T1296" t="str">
            <v>5E7M7S2E8R5I</v>
          </cell>
        </row>
        <row r="1297">
          <cell r="J1297">
            <v>17055377</v>
          </cell>
          <cell r="K1297">
            <v>100009163</v>
          </cell>
          <cell r="L1297" t="str">
            <v>Stredná odborná škola elektrotechnická</v>
          </cell>
          <cell r="M1297" t="str">
            <v>ZA</v>
          </cell>
          <cell r="N1297" t="str">
            <v>Žilina</v>
          </cell>
          <cell r="O1297">
            <v>1001</v>
          </cell>
          <cell r="P1297" t="str">
            <v>Žilina</v>
          </cell>
          <cell r="Q1297" t="str">
            <v>Komenského 50</v>
          </cell>
          <cell r="R1297">
            <v>517402</v>
          </cell>
          <cell r="S1297" t="str">
            <v>P</v>
          </cell>
          <cell r="T1297" t="str">
            <v>RQ8Z6DJQZE5W</v>
          </cell>
        </row>
        <row r="1298">
          <cell r="J1298">
            <v>491942</v>
          </cell>
          <cell r="K1298">
            <v>100007730</v>
          </cell>
          <cell r="L1298" t="str">
            <v>Stredná odborná škola polytechnická</v>
          </cell>
          <cell r="M1298" t="str">
            <v>ZA</v>
          </cell>
          <cell r="N1298" t="str">
            <v>Liptovský Mikuláš</v>
          </cell>
          <cell r="O1298">
            <v>3101</v>
          </cell>
          <cell r="P1298" t="str">
            <v>Liptovský Mikuláš</v>
          </cell>
          <cell r="Q1298" t="str">
            <v>Demänovská cesta 669</v>
          </cell>
          <cell r="R1298">
            <v>510262</v>
          </cell>
          <cell r="S1298" t="str">
            <v>P</v>
          </cell>
          <cell r="T1298" t="str">
            <v>ZS8CUMN5UM5V</v>
          </cell>
        </row>
        <row r="1299">
          <cell r="J1299">
            <v>517801</v>
          </cell>
          <cell r="K1299">
            <v>100008802</v>
          </cell>
          <cell r="L1299" t="str">
            <v>Stredná odborná škola lesnícka</v>
          </cell>
          <cell r="M1299" t="str">
            <v>ZA</v>
          </cell>
          <cell r="N1299" t="str">
            <v>Tvrdošín</v>
          </cell>
          <cell r="O1299">
            <v>2744</v>
          </cell>
          <cell r="P1299" t="str">
            <v>Tvrdošín</v>
          </cell>
          <cell r="Q1299" t="str">
            <v>Medvedzie 135</v>
          </cell>
          <cell r="R1299">
            <v>510114</v>
          </cell>
          <cell r="S1299" t="str">
            <v>P</v>
          </cell>
          <cell r="T1299" t="str">
            <v>QU8UDSOZEJ5J</v>
          </cell>
        </row>
        <row r="1300">
          <cell r="J1300">
            <v>51906201</v>
          </cell>
          <cell r="K1300">
            <v>100018505</v>
          </cell>
          <cell r="L1300" t="str">
            <v>Stredná priemyselná škola informačných technológií</v>
          </cell>
          <cell r="M1300" t="str">
            <v>ZA</v>
          </cell>
          <cell r="N1300" t="str">
            <v>Kysucké Nové Mesto</v>
          </cell>
          <cell r="O1300">
            <v>2401</v>
          </cell>
          <cell r="P1300" t="str">
            <v>Kysucké Nové Mesto</v>
          </cell>
          <cell r="Q1300" t="str">
            <v>Nábrežná 1325</v>
          </cell>
          <cell r="R1300">
            <v>509256</v>
          </cell>
          <cell r="S1300" t="str">
            <v>P</v>
          </cell>
          <cell r="T1300" t="str">
            <v>YO78ERSHO65L</v>
          </cell>
        </row>
        <row r="1301">
          <cell r="J1301">
            <v>891894</v>
          </cell>
          <cell r="K1301">
            <v>100008570</v>
          </cell>
          <cell r="L1301" t="str">
            <v>Stredná odborná škola polytechnická</v>
          </cell>
          <cell r="M1301" t="str">
            <v>ZA</v>
          </cell>
          <cell r="N1301" t="str">
            <v>Ružomberok</v>
          </cell>
          <cell r="O1301">
            <v>3401</v>
          </cell>
          <cell r="P1301" t="str">
            <v>Ružomberok</v>
          </cell>
          <cell r="Q1301" t="str">
            <v>Sládkovičova ulica 104</v>
          </cell>
          <cell r="R1301">
            <v>510998</v>
          </cell>
          <cell r="S1301" t="str">
            <v>P</v>
          </cell>
          <cell r="T1301" t="str">
            <v>Z2844CHKNU5C</v>
          </cell>
        </row>
        <row r="1302">
          <cell r="J1302">
            <v>893170</v>
          </cell>
          <cell r="K1302">
            <v>100007675</v>
          </cell>
          <cell r="L1302" t="str">
            <v>Stredná odborná škola elektrotechnická</v>
          </cell>
          <cell r="M1302" t="str">
            <v>ZA</v>
          </cell>
          <cell r="N1302" t="str">
            <v>Liptovský Mikuláš</v>
          </cell>
          <cell r="O1302">
            <v>3315</v>
          </cell>
          <cell r="P1302" t="str">
            <v>Liptovský Hrádok</v>
          </cell>
          <cell r="Q1302" t="str">
            <v>Celiny 536</v>
          </cell>
          <cell r="R1302">
            <v>510726</v>
          </cell>
          <cell r="S1302" t="str">
            <v>P</v>
          </cell>
          <cell r="T1302" t="str">
            <v>U97EEQOXC85Q</v>
          </cell>
        </row>
        <row r="1303">
          <cell r="J1303">
            <v>35555912</v>
          </cell>
          <cell r="K1303">
            <v>100016545</v>
          </cell>
          <cell r="L1303" t="str">
            <v>Stredná odborná škola služieb a priemyslu sv. Jozafáta</v>
          </cell>
          <cell r="M1303" t="str">
            <v>KE</v>
          </cell>
          <cell r="N1303" t="str">
            <v>Trebišov</v>
          </cell>
          <cell r="O1303">
            <v>7501</v>
          </cell>
          <cell r="P1303" t="str">
            <v>Trebišov</v>
          </cell>
          <cell r="Q1303" t="str">
            <v>Komenského 1963/10</v>
          </cell>
          <cell r="R1303">
            <v>528099</v>
          </cell>
          <cell r="S1303" t="str">
            <v>P</v>
          </cell>
          <cell r="T1303" t="str">
            <v>9L89DDTRE452</v>
          </cell>
        </row>
        <row r="1304">
          <cell r="J1304">
            <v>31787517</v>
          </cell>
          <cell r="K1304">
            <v>100000178</v>
          </cell>
          <cell r="L1304" t="str">
            <v>Súkromná hotelová akadémia HaGMa</v>
          </cell>
          <cell r="M1304" t="str">
            <v>BA</v>
          </cell>
          <cell r="N1304" t="str">
            <v>Bratislava II</v>
          </cell>
          <cell r="O1304">
            <v>82106</v>
          </cell>
          <cell r="P1304" t="str">
            <v>Bratislava-Podunajské Biskupice</v>
          </cell>
          <cell r="Q1304" t="str">
            <v>Biskupická 21</v>
          </cell>
          <cell r="R1304">
            <v>529311</v>
          </cell>
          <cell r="S1304" t="str">
            <v>P</v>
          </cell>
          <cell r="T1304" t="str">
            <v>O28PFIKROJ5R</v>
          </cell>
        </row>
        <row r="1305">
          <cell r="J1305">
            <v>37784722</v>
          </cell>
          <cell r="K1305">
            <v>100012960</v>
          </cell>
          <cell r="L1305" t="str">
            <v>Súkromná stredná odborná škola ELBA</v>
          </cell>
          <cell r="M1305" t="str">
            <v>PO</v>
          </cell>
          <cell r="N1305" t="str">
            <v>Prešov</v>
          </cell>
          <cell r="O1305">
            <v>8001</v>
          </cell>
          <cell r="P1305" t="str">
            <v>Prešov</v>
          </cell>
          <cell r="Q1305" t="str">
            <v>Smetanova 2</v>
          </cell>
          <cell r="R1305">
            <v>524140</v>
          </cell>
          <cell r="S1305" t="str">
            <v>P</v>
          </cell>
          <cell r="T1305" t="str">
            <v>1Z86NOPN7M5M</v>
          </cell>
        </row>
        <row r="1306">
          <cell r="J1306">
            <v>36082040</v>
          </cell>
          <cell r="K1306">
            <v>100001842</v>
          </cell>
          <cell r="L1306" t="str">
            <v>Súkromná hotelová akadémia SD Jednota</v>
          </cell>
          <cell r="M1306" t="str">
            <v>TV</v>
          </cell>
          <cell r="N1306" t="str">
            <v>Dunajská Streda</v>
          </cell>
          <cell r="O1306">
            <v>93101</v>
          </cell>
          <cell r="P1306" t="str">
            <v>Šamorín</v>
          </cell>
          <cell r="Q1306" t="str">
            <v>Vinohradská 48</v>
          </cell>
          <cell r="R1306">
            <v>501905</v>
          </cell>
          <cell r="S1306" t="str">
            <v>P</v>
          </cell>
          <cell r="T1306" t="str">
            <v>LI8QA8TCRE5Q</v>
          </cell>
        </row>
        <row r="1307">
          <cell r="J1307">
            <v>686476</v>
          </cell>
          <cell r="K1307">
            <v>100001841</v>
          </cell>
          <cell r="L1307" t="str">
            <v>Súkromná stredná odborná škola SD Jednota</v>
          </cell>
          <cell r="M1307" t="str">
            <v>TV</v>
          </cell>
          <cell r="N1307" t="str">
            <v>Dunajská Streda</v>
          </cell>
          <cell r="O1307">
            <v>93101</v>
          </cell>
          <cell r="P1307" t="str">
            <v>Šamorín</v>
          </cell>
          <cell r="Q1307" t="str">
            <v>Vinohradská 48</v>
          </cell>
          <cell r="R1307">
            <v>501905</v>
          </cell>
          <cell r="S1307" t="str">
            <v>P</v>
          </cell>
          <cell r="T1307" t="str">
            <v>SG846D8QXC5E</v>
          </cell>
        </row>
        <row r="1308">
          <cell r="J1308">
            <v>30792975</v>
          </cell>
          <cell r="K1308">
            <v>100000498</v>
          </cell>
          <cell r="L1308" t="str">
            <v>Súkromná stredná odborná škola HOST</v>
          </cell>
          <cell r="M1308" t="str">
            <v>BA</v>
          </cell>
          <cell r="N1308" t="str">
            <v>Bratislava III</v>
          </cell>
          <cell r="O1308">
            <v>83103</v>
          </cell>
          <cell r="P1308" t="str">
            <v>Bratislava-Nové Mesto</v>
          </cell>
          <cell r="Q1308" t="str">
            <v>Riazanská 75</v>
          </cell>
          <cell r="R1308">
            <v>529346</v>
          </cell>
          <cell r="S1308" t="str">
            <v>P</v>
          </cell>
          <cell r="T1308" t="str">
            <v>KS8DZMJUWO5M</v>
          </cell>
        </row>
        <row r="1309">
          <cell r="J1309">
            <v>37839403</v>
          </cell>
          <cell r="K1309">
            <v>100001641</v>
          </cell>
          <cell r="L1309" t="str">
            <v>Súkromná stredná odborná škola s vyučovacím jazykom maďarským - Magyar Tannyelvü Magán Szakközépiskola</v>
          </cell>
          <cell r="M1309" t="str">
            <v>TV</v>
          </cell>
          <cell r="N1309" t="str">
            <v>Dunajská Streda</v>
          </cell>
          <cell r="O1309">
            <v>92901</v>
          </cell>
          <cell r="P1309" t="str">
            <v>Dunajská Streda</v>
          </cell>
          <cell r="Q1309" t="str">
            <v>Neratovické nám. 1916/16</v>
          </cell>
          <cell r="R1309">
            <v>501433</v>
          </cell>
          <cell r="S1309" t="str">
            <v>P</v>
          </cell>
          <cell r="T1309" t="str">
            <v>OB8CLSX9TS5O</v>
          </cell>
        </row>
        <row r="1310">
          <cell r="J1310">
            <v>686484</v>
          </cell>
          <cell r="K1310">
            <v>100002938</v>
          </cell>
          <cell r="L1310" t="str">
            <v>Súkromná stredná odborná škola Gos-Sk</v>
          </cell>
          <cell r="M1310" t="str">
            <v>TV</v>
          </cell>
          <cell r="N1310" t="str">
            <v>Trnava</v>
          </cell>
          <cell r="O1310">
            <v>91810</v>
          </cell>
          <cell r="P1310" t="str">
            <v>Trnava</v>
          </cell>
          <cell r="Q1310" t="str">
            <v>Ferka Urbánka 19</v>
          </cell>
          <cell r="R1310">
            <v>506745</v>
          </cell>
          <cell r="S1310" t="str">
            <v>P</v>
          </cell>
          <cell r="T1310" t="str">
            <v>2L87MNX1O65U</v>
          </cell>
        </row>
        <row r="1311">
          <cell r="J1311">
            <v>31897959</v>
          </cell>
          <cell r="K1311">
            <v>100017457</v>
          </cell>
          <cell r="L1311" t="str">
            <v>Súkromná Spojená škola EDUCO</v>
          </cell>
          <cell r="M1311" t="str">
            <v>ZA</v>
          </cell>
          <cell r="N1311" t="str">
            <v>Námestovo</v>
          </cell>
          <cell r="O1311">
            <v>2901</v>
          </cell>
          <cell r="P1311" t="str">
            <v>Námestovo</v>
          </cell>
          <cell r="Q1311" t="str">
            <v>Slanická osada 2178</v>
          </cell>
          <cell r="R1311">
            <v>509868</v>
          </cell>
          <cell r="S1311" t="str">
            <v>P</v>
          </cell>
          <cell r="T1311" t="str">
            <v>M79F4EEUDJ5K</v>
          </cell>
        </row>
        <row r="1312">
          <cell r="J1312">
            <v>45006601</v>
          </cell>
          <cell r="K1312">
            <v>100015531</v>
          </cell>
          <cell r="L1312" t="str">
            <v>Súkromná hotelová akadémia - Dufincova</v>
          </cell>
          <cell r="M1312" t="str">
            <v>KE</v>
          </cell>
          <cell r="N1312" t="str">
            <v>Michalovce</v>
          </cell>
          <cell r="O1312">
            <v>7101</v>
          </cell>
          <cell r="P1312" t="str">
            <v>Michalovce</v>
          </cell>
          <cell r="Q1312" t="str">
            <v>Komenského 1</v>
          </cell>
          <cell r="R1312">
            <v>522279</v>
          </cell>
          <cell r="S1312" t="str">
            <v>P</v>
          </cell>
          <cell r="T1312" t="str">
            <v>4T88BDC1NT5T</v>
          </cell>
        </row>
        <row r="1313">
          <cell r="J1313">
            <v>31313833</v>
          </cell>
          <cell r="K1313">
            <v>100014940</v>
          </cell>
          <cell r="L1313" t="str">
            <v>Súkromná stredná odborná škola ekonomicko-technická</v>
          </cell>
          <cell r="M1313" t="str">
            <v>KE</v>
          </cell>
          <cell r="N1313" t="str">
            <v>Košice III</v>
          </cell>
          <cell r="O1313">
            <v>4022</v>
          </cell>
          <cell r="P1313" t="str">
            <v>Košice-Dargovských hrdinov</v>
          </cell>
          <cell r="Q1313" t="str">
            <v>Postupimská 37</v>
          </cell>
          <cell r="R1313">
            <v>598682</v>
          </cell>
          <cell r="S1313" t="str">
            <v>P</v>
          </cell>
          <cell r="T1313" t="str">
            <v>WE8HVDJ5SD53</v>
          </cell>
        </row>
        <row r="1314">
          <cell r="J1314">
            <v>42142750</v>
          </cell>
          <cell r="K1314">
            <v>100003938</v>
          </cell>
          <cell r="L1314" t="str">
            <v>Súkromná obchodná akadémia</v>
          </cell>
          <cell r="M1314" t="str">
            <v>TC</v>
          </cell>
          <cell r="N1314" t="str">
            <v>Považská Bystrica</v>
          </cell>
          <cell r="O1314">
            <v>1701</v>
          </cell>
          <cell r="P1314" t="str">
            <v>Považská Bystrica</v>
          </cell>
          <cell r="Q1314" t="str">
            <v>M. R. Štefánika 148/27</v>
          </cell>
          <cell r="R1314">
            <v>512842</v>
          </cell>
          <cell r="S1314" t="str">
            <v>P</v>
          </cell>
          <cell r="T1314" t="str">
            <v>VG8NWN9YPA52</v>
          </cell>
        </row>
        <row r="1315">
          <cell r="J1315">
            <v>42142768</v>
          </cell>
          <cell r="K1315">
            <v>100003939</v>
          </cell>
          <cell r="L1315" t="str">
            <v>Súkromná hotelová akadémia</v>
          </cell>
          <cell r="M1315" t="str">
            <v>TC</v>
          </cell>
          <cell r="N1315" t="str">
            <v>Považská Bystrica</v>
          </cell>
          <cell r="O1315">
            <v>1701</v>
          </cell>
          <cell r="P1315" t="str">
            <v>Považská Bystrica</v>
          </cell>
          <cell r="Q1315" t="str">
            <v>M. R. Štefánika 148/27</v>
          </cell>
          <cell r="R1315">
            <v>512842</v>
          </cell>
          <cell r="S1315" t="str">
            <v>P</v>
          </cell>
          <cell r="T1315" t="str">
            <v>9S876OHR2N5B</v>
          </cell>
        </row>
        <row r="1316">
          <cell r="J1316">
            <v>45733228</v>
          </cell>
          <cell r="K1316">
            <v>100009609</v>
          </cell>
          <cell r="L1316" t="str">
            <v>Súkromná hotelová akadémia</v>
          </cell>
          <cell r="M1316" t="str">
            <v>BB</v>
          </cell>
          <cell r="N1316" t="str">
            <v>Banská Štiavnica</v>
          </cell>
          <cell r="O1316">
            <v>96916</v>
          </cell>
          <cell r="P1316" t="str">
            <v>Banská Štiavnica</v>
          </cell>
          <cell r="Q1316" t="str">
            <v>Drieňová 12</v>
          </cell>
          <cell r="R1316">
            <v>516643</v>
          </cell>
          <cell r="S1316" t="str">
            <v>P</v>
          </cell>
          <cell r="T1316" t="str">
            <v>PT75AQZTBJ58</v>
          </cell>
        </row>
        <row r="1317">
          <cell r="J1317">
            <v>686514</v>
          </cell>
          <cell r="K1317">
            <v>100012929</v>
          </cell>
          <cell r="L1317" t="str">
            <v>Súkromná stredná odborná škola hotelierstva a gastronómie Mladosť</v>
          </cell>
          <cell r="M1317" t="str">
            <v>PO</v>
          </cell>
          <cell r="N1317" t="str">
            <v>Prešov</v>
          </cell>
          <cell r="O1317">
            <v>8001</v>
          </cell>
          <cell r="P1317" t="str">
            <v>Prešov</v>
          </cell>
          <cell r="Q1317" t="str">
            <v>Pod Kalváriou 36</v>
          </cell>
          <cell r="R1317">
            <v>524140</v>
          </cell>
          <cell r="S1317" t="str">
            <v>P</v>
          </cell>
          <cell r="T1317" t="str">
            <v>C48R9O5B4R5Y</v>
          </cell>
        </row>
        <row r="1318">
          <cell r="J1318">
            <v>42070902</v>
          </cell>
          <cell r="K1318">
            <v>100007430</v>
          </cell>
          <cell r="L1318" t="str">
            <v>Súkromná stredná odborná škola</v>
          </cell>
          <cell r="M1318" t="str">
            <v>ZA</v>
          </cell>
          <cell r="N1318" t="str">
            <v>Dolný Kubín</v>
          </cell>
          <cell r="O1318">
            <v>2601</v>
          </cell>
          <cell r="P1318" t="str">
            <v>Dolný Kubín</v>
          </cell>
          <cell r="Q1318" t="str">
            <v>SNP 1202/14</v>
          </cell>
          <cell r="R1318">
            <v>509540</v>
          </cell>
          <cell r="S1318" t="str">
            <v>P</v>
          </cell>
          <cell r="T1318" t="str">
            <v>GC99JK2QXA5C</v>
          </cell>
        </row>
        <row r="1319">
          <cell r="J1319">
            <v>37998218</v>
          </cell>
          <cell r="K1319">
            <v>100011226</v>
          </cell>
          <cell r="L1319" t="str">
            <v>Súkromná obchodná akadémia DSA</v>
          </cell>
          <cell r="M1319" t="str">
            <v>BB</v>
          </cell>
          <cell r="N1319" t="str">
            <v>Žiar nad Hronom</v>
          </cell>
          <cell r="O1319">
            <v>96501</v>
          </cell>
          <cell r="P1319" t="str">
            <v>Žiar nad Hronom</v>
          </cell>
          <cell r="Q1319" t="str">
            <v>Námestie Matice slovenskej 23</v>
          </cell>
          <cell r="R1319">
            <v>516589</v>
          </cell>
          <cell r="S1319" t="str">
            <v>P</v>
          </cell>
          <cell r="T1319" t="str">
            <v>GU8H383U4L5E</v>
          </cell>
        </row>
        <row r="1320">
          <cell r="J1320">
            <v>42395968</v>
          </cell>
          <cell r="K1320">
            <v>100003191</v>
          </cell>
          <cell r="L1320" t="str">
            <v>Súkromná stredná odborná škola  Magán Szakkozépiskola</v>
          </cell>
          <cell r="M1320" t="str">
            <v>BB</v>
          </cell>
          <cell r="N1320" t="str">
            <v>Rimavská Sobota</v>
          </cell>
          <cell r="O1320">
            <v>97901</v>
          </cell>
          <cell r="P1320" t="str">
            <v>Rimavská Sobota</v>
          </cell>
          <cell r="Q1320" t="str">
            <v>L. Novomeského 2070</v>
          </cell>
          <cell r="R1320">
            <v>514462</v>
          </cell>
          <cell r="S1320" t="str">
            <v>P</v>
          </cell>
          <cell r="T1320" t="str">
            <v>VL8ZW8S5BD5V</v>
          </cell>
        </row>
        <row r="1321">
          <cell r="J1321">
            <v>11882115</v>
          </cell>
          <cell r="K1321">
            <v>100002051</v>
          </cell>
          <cell r="L1321" t="str">
            <v>Súkromná stredná odborná škola obchodu a služieb, s vyučovacím jazykom maďarským - Magán Kereskedelmi és Szolgáltatóipari Szakközépiskola</v>
          </cell>
          <cell r="M1321" t="str">
            <v>TV</v>
          </cell>
          <cell r="N1321" t="str">
            <v>Galanta</v>
          </cell>
          <cell r="O1321">
            <v>92507</v>
          </cell>
          <cell r="P1321" t="str">
            <v>Mostová</v>
          </cell>
          <cell r="Q1321" t="str">
            <v>Mostová 53</v>
          </cell>
          <cell r="R1321">
            <v>503924</v>
          </cell>
          <cell r="S1321" t="str">
            <v>P</v>
          </cell>
          <cell r="T1321" t="str">
            <v>NW9NTJXOHI56</v>
          </cell>
        </row>
        <row r="1322">
          <cell r="J1322">
            <v>42428289</v>
          </cell>
          <cell r="K1322">
            <v>100003113</v>
          </cell>
          <cell r="L1322" t="str">
            <v>Súkromná stredná odborná škola obchodu a služieb s vyučovacím jazykom maďarským - Magán Kereskedelmi és Szolgáltatóipari Szakközépiskola</v>
          </cell>
          <cell r="M1322" t="str">
            <v>NR</v>
          </cell>
          <cell r="N1322" t="str">
            <v>Komárno</v>
          </cell>
          <cell r="O1322">
            <v>94634</v>
          </cell>
          <cell r="P1322" t="str">
            <v>Bátorove Kosihy</v>
          </cell>
          <cell r="Q1322" t="str">
            <v>Hlavné námestie 35</v>
          </cell>
          <cell r="R1322">
            <v>501395</v>
          </cell>
          <cell r="S1322" t="str">
            <v>P</v>
          </cell>
          <cell r="T1322" t="str">
            <v>VU9WBJ2OGW5E</v>
          </cell>
        </row>
        <row r="1323">
          <cell r="J1323">
            <v>17054281</v>
          </cell>
          <cell r="K1323">
            <v>100000848</v>
          </cell>
          <cell r="L1323" t="str">
            <v>Stredná odborná škola gastronómie a hotelových služieb</v>
          </cell>
          <cell r="M1323" t="str">
            <v>BA</v>
          </cell>
          <cell r="N1323" t="str">
            <v>Bratislava V</v>
          </cell>
          <cell r="O1323">
            <v>85101</v>
          </cell>
          <cell r="P1323" t="str">
            <v>Bratislava-Petržalka</v>
          </cell>
          <cell r="Q1323" t="str">
            <v>Farského 9</v>
          </cell>
          <cell r="R1323">
            <v>529460</v>
          </cell>
          <cell r="S1323" t="str">
            <v>P</v>
          </cell>
          <cell r="T1323" t="str">
            <v>QX7K8WZD1G5E</v>
          </cell>
        </row>
        <row r="1324">
          <cell r="J1324">
            <v>30775418</v>
          </cell>
          <cell r="K1324">
            <v>100000488</v>
          </cell>
          <cell r="L1324" t="str">
            <v>Obchodná akadémia</v>
          </cell>
          <cell r="M1324" t="str">
            <v>BA</v>
          </cell>
          <cell r="N1324" t="str">
            <v>Bratislava III</v>
          </cell>
          <cell r="O1324">
            <v>83102</v>
          </cell>
          <cell r="P1324" t="str">
            <v>Bratislava-Nové Mesto</v>
          </cell>
          <cell r="Q1324" t="str">
            <v>Račianska 107</v>
          </cell>
          <cell r="R1324">
            <v>529346</v>
          </cell>
          <cell r="S1324" t="str">
            <v>P</v>
          </cell>
          <cell r="T1324" t="str">
            <v>F57J3QK6XX5F</v>
          </cell>
        </row>
        <row r="1325">
          <cell r="J1325">
            <v>31780466</v>
          </cell>
          <cell r="K1325">
            <v>100000471</v>
          </cell>
          <cell r="L1325" t="str">
            <v>Hotelová akadémia</v>
          </cell>
          <cell r="M1325" t="str">
            <v>BA</v>
          </cell>
          <cell r="N1325" t="str">
            <v>Bratislava III</v>
          </cell>
          <cell r="O1325">
            <v>83102</v>
          </cell>
          <cell r="P1325" t="str">
            <v>Bratislava-Nové Mesto</v>
          </cell>
          <cell r="Q1325" t="str">
            <v>Mikovíniho 1</v>
          </cell>
          <cell r="R1325">
            <v>529346</v>
          </cell>
          <cell r="S1325" t="str">
            <v>P</v>
          </cell>
          <cell r="T1325" t="str">
            <v>MQ7L1QVYVU5M</v>
          </cell>
        </row>
        <row r="1326">
          <cell r="J1326">
            <v>893471</v>
          </cell>
          <cell r="K1326">
            <v>100000562</v>
          </cell>
          <cell r="L1326" t="str">
            <v>Stredná odborná škola hotelových služieb a obchodu</v>
          </cell>
          <cell r="M1326" t="str">
            <v>BA</v>
          </cell>
          <cell r="N1326" t="str">
            <v>Bratislava III</v>
          </cell>
          <cell r="O1326">
            <v>83106</v>
          </cell>
          <cell r="P1326" t="str">
            <v>Bratislava-Rača</v>
          </cell>
          <cell r="Q1326" t="str">
            <v>Na pántoch 9</v>
          </cell>
          <cell r="R1326">
            <v>529354</v>
          </cell>
          <cell r="S1326" t="str">
            <v>P</v>
          </cell>
          <cell r="T1326" t="str">
            <v>L98M57YGCB5E</v>
          </cell>
        </row>
        <row r="1327">
          <cell r="J1327">
            <v>158496</v>
          </cell>
          <cell r="K1327">
            <v>100009457</v>
          </cell>
          <cell r="L1327" t="str">
            <v>Stredná odborná škola hotelových služieb a obchodu</v>
          </cell>
          <cell r="M1327" t="str">
            <v>BB</v>
          </cell>
          <cell r="N1327" t="str">
            <v>Banská Bystrica</v>
          </cell>
          <cell r="O1327">
            <v>97590</v>
          </cell>
          <cell r="P1327" t="str">
            <v>Banská Bystrica</v>
          </cell>
          <cell r="Q1327" t="str">
            <v>Školská 5</v>
          </cell>
          <cell r="R1327">
            <v>508438</v>
          </cell>
          <cell r="S1327" t="str">
            <v>P</v>
          </cell>
          <cell r="T1327" t="str">
            <v>A28VV8Y1NE5K</v>
          </cell>
        </row>
        <row r="1328">
          <cell r="J1328">
            <v>162027</v>
          </cell>
          <cell r="K1328">
            <v>100009348</v>
          </cell>
          <cell r="L1328" t="str">
            <v>Obchodná akadémia</v>
          </cell>
          <cell r="M1328" t="str">
            <v>BB</v>
          </cell>
          <cell r="N1328" t="str">
            <v>Banská Bystrica</v>
          </cell>
          <cell r="O1328">
            <v>97573</v>
          </cell>
          <cell r="P1328" t="str">
            <v>Banská Bystrica</v>
          </cell>
          <cell r="Q1328" t="str">
            <v>J.G.Tajovského 25</v>
          </cell>
          <cell r="R1328">
            <v>508438</v>
          </cell>
          <cell r="S1328" t="str">
            <v>P</v>
          </cell>
          <cell r="T1328" t="str">
            <v>WV77XQO7P45K</v>
          </cell>
        </row>
        <row r="1329">
          <cell r="J1329">
            <v>162035</v>
          </cell>
          <cell r="K1329">
            <v>100009684</v>
          </cell>
          <cell r="L1329" t="str">
            <v>Hotelová akadémia</v>
          </cell>
          <cell r="M1329" t="str">
            <v>BB</v>
          </cell>
          <cell r="N1329" t="str">
            <v>Brezno</v>
          </cell>
          <cell r="O1329">
            <v>97701</v>
          </cell>
          <cell r="P1329" t="str">
            <v>Brezno</v>
          </cell>
          <cell r="Q1329" t="str">
            <v>Malinovského 1</v>
          </cell>
          <cell r="R1329">
            <v>508497</v>
          </cell>
          <cell r="S1329" t="str">
            <v>P</v>
          </cell>
          <cell r="T1329" t="str">
            <v>JG98O9Y63S51</v>
          </cell>
        </row>
        <row r="1330">
          <cell r="J1330">
            <v>37890085</v>
          </cell>
          <cell r="K1330">
            <v>100011209</v>
          </cell>
          <cell r="L1330" t="str">
            <v>Stredná odborná škola obchodu a služieb</v>
          </cell>
          <cell r="M1330" t="str">
            <v>BB</v>
          </cell>
          <cell r="N1330" t="str">
            <v>Žiar nad Hronom</v>
          </cell>
          <cell r="O1330">
            <v>96501</v>
          </cell>
          <cell r="P1330" t="str">
            <v>Žiar nad Hronom</v>
          </cell>
          <cell r="Q1330" t="str">
            <v>Jilemnického 1282</v>
          </cell>
          <cell r="R1330">
            <v>516589</v>
          </cell>
          <cell r="S1330" t="str">
            <v>P</v>
          </cell>
          <cell r="T1330" t="str">
            <v>Z786HIJ7NC5V</v>
          </cell>
        </row>
        <row r="1331">
          <cell r="J1331">
            <v>37890115</v>
          </cell>
          <cell r="K1331">
            <v>100010913</v>
          </cell>
          <cell r="L1331" t="str">
            <v>Stredná odborná škola hotelových služieb a obchodu</v>
          </cell>
          <cell r="M1331" t="str">
            <v>BB</v>
          </cell>
          <cell r="N1331" t="str">
            <v>Zvolen</v>
          </cell>
          <cell r="O1331">
            <v>96001</v>
          </cell>
          <cell r="P1331" t="str">
            <v>Zvolen</v>
          </cell>
          <cell r="Q1331" t="str">
            <v>Jabloňová 1351</v>
          </cell>
          <cell r="R1331">
            <v>518158</v>
          </cell>
          <cell r="S1331" t="str">
            <v>P</v>
          </cell>
          <cell r="T1331" t="str">
            <v>189D6A412Q5A</v>
          </cell>
        </row>
        <row r="1332">
          <cell r="J1332">
            <v>37890221</v>
          </cell>
          <cell r="K1332">
            <v>100010121</v>
          </cell>
          <cell r="L1332" t="str">
            <v>Stredná odborná škola hotelových služieb a dopravy</v>
          </cell>
          <cell r="M1332" t="str">
            <v>BB</v>
          </cell>
          <cell r="N1332" t="str">
            <v>Lučenec</v>
          </cell>
          <cell r="O1332">
            <v>98401</v>
          </cell>
          <cell r="P1332" t="str">
            <v>Lučenec</v>
          </cell>
          <cell r="Q1332" t="str">
            <v>Zvolenská cesta 83</v>
          </cell>
          <cell r="R1332">
            <v>511218</v>
          </cell>
          <cell r="S1332" t="str">
            <v>P</v>
          </cell>
          <cell r="T1332" t="str">
            <v>6M83RDDDQC5V</v>
          </cell>
        </row>
        <row r="1333">
          <cell r="J1333">
            <v>42195438</v>
          </cell>
          <cell r="K1333">
            <v>100010576</v>
          </cell>
          <cell r="L1333" t="str">
            <v>Stredná odborná škola obchodu a služieb</v>
          </cell>
          <cell r="M1333" t="str">
            <v>BB</v>
          </cell>
          <cell r="N1333" t="str">
            <v>Rimavská Sobota</v>
          </cell>
          <cell r="O1333">
            <v>97901</v>
          </cell>
          <cell r="P1333" t="str">
            <v>Rimavská Sobota</v>
          </cell>
          <cell r="Q1333" t="str">
            <v>Športová 1</v>
          </cell>
          <cell r="R1333">
            <v>514462</v>
          </cell>
          <cell r="S1333" t="str">
            <v>P</v>
          </cell>
          <cell r="T1333" t="str">
            <v>RR9SZF1A5S53</v>
          </cell>
        </row>
        <row r="1334">
          <cell r="J1334">
            <v>159557</v>
          </cell>
          <cell r="K1334">
            <v>100016462</v>
          </cell>
          <cell r="L1334" t="str">
            <v>Stredná odborná škola agrotechnických a gastronomických služieb - Agrártechnikai és Gasztronómiai Szolgáltatási Szakközépiskola</v>
          </cell>
          <cell r="M1334" t="str">
            <v>KE</v>
          </cell>
          <cell r="N1334" t="str">
            <v>Trebišov</v>
          </cell>
          <cell r="O1334">
            <v>7651</v>
          </cell>
          <cell r="P1334" t="str">
            <v>Pribeník</v>
          </cell>
          <cell r="Q1334" t="str">
            <v>J. Majlátha 2</v>
          </cell>
          <cell r="R1334">
            <v>528684</v>
          </cell>
          <cell r="S1334" t="str">
            <v>P</v>
          </cell>
          <cell r="T1334" t="str">
            <v>DC8TDFO4BZ5K</v>
          </cell>
        </row>
        <row r="1335">
          <cell r="J1335">
            <v>162141</v>
          </cell>
          <cell r="K1335">
            <v>100014641</v>
          </cell>
          <cell r="L1335" t="str">
            <v>Obchodná akadémia</v>
          </cell>
          <cell r="M1335" t="str">
            <v>KE</v>
          </cell>
          <cell r="N1335" t="str">
            <v>Košice I</v>
          </cell>
          <cell r="O1335">
            <v>4001</v>
          </cell>
          <cell r="P1335" t="str">
            <v>Košice-Sever</v>
          </cell>
          <cell r="Q1335" t="str">
            <v>Watsonova 61</v>
          </cell>
          <cell r="R1335">
            <v>598151</v>
          </cell>
          <cell r="S1335" t="str">
            <v>P</v>
          </cell>
          <cell r="T1335" t="str">
            <v>AH8B7OUP8J5B</v>
          </cell>
        </row>
        <row r="1336">
          <cell r="J1336">
            <v>17078385</v>
          </cell>
          <cell r="K1336">
            <v>100015580</v>
          </cell>
          <cell r="L1336" t="str">
            <v>Stredná odborná škola obchodu a služieb</v>
          </cell>
          <cell r="M1336" t="str">
            <v>KE</v>
          </cell>
          <cell r="N1336" t="str">
            <v>Michalovce</v>
          </cell>
          <cell r="O1336">
            <v>7101</v>
          </cell>
          <cell r="P1336" t="str">
            <v>Michalovce</v>
          </cell>
          <cell r="Q1336" t="str">
            <v>Školská 4</v>
          </cell>
          <cell r="R1336">
            <v>522279</v>
          </cell>
          <cell r="S1336" t="str">
            <v>P</v>
          </cell>
          <cell r="T1336" t="str">
            <v>39AEJEP6X85T</v>
          </cell>
        </row>
        <row r="1337">
          <cell r="J1337">
            <v>17078504</v>
          </cell>
          <cell r="K1337">
            <v>100016248</v>
          </cell>
          <cell r="L1337" t="str">
            <v>Hotelová akadémia</v>
          </cell>
          <cell r="M1337" t="str">
            <v>KE</v>
          </cell>
          <cell r="N1337" t="str">
            <v>Spišská Nová Ves</v>
          </cell>
          <cell r="O1337">
            <v>5201</v>
          </cell>
          <cell r="P1337" t="str">
            <v>Spišská Nová Ves</v>
          </cell>
          <cell r="Q1337" t="str">
            <v>Radničné námestie 1</v>
          </cell>
          <cell r="R1337">
            <v>526355</v>
          </cell>
          <cell r="S1337" t="str">
            <v>P</v>
          </cell>
          <cell r="T1337" t="str">
            <v>AQ72QSRZ6M51</v>
          </cell>
        </row>
        <row r="1338">
          <cell r="J1338">
            <v>31946615</v>
          </cell>
          <cell r="K1338">
            <v>100014975</v>
          </cell>
          <cell r="L1338" t="str">
            <v>Hotelová akadémia</v>
          </cell>
          <cell r="M1338" t="str">
            <v>KE</v>
          </cell>
          <cell r="N1338" t="str">
            <v>Košice IV</v>
          </cell>
          <cell r="O1338">
            <v>4001</v>
          </cell>
          <cell r="P1338" t="str">
            <v>Košice-Juh</v>
          </cell>
          <cell r="Q1338" t="str">
            <v>Južná trieda 10</v>
          </cell>
          <cell r="R1338">
            <v>599824</v>
          </cell>
          <cell r="S1338" t="str">
            <v>P</v>
          </cell>
          <cell r="T1338" t="str">
            <v>KZ8E3IJT4357</v>
          </cell>
        </row>
        <row r="1339">
          <cell r="J1339">
            <v>35570172</v>
          </cell>
          <cell r="K1339">
            <v>100014668</v>
          </cell>
          <cell r="L1339" t="str">
            <v>Stredná odborná škola obchodu a služieb Jána Bocatia</v>
          </cell>
          <cell r="M1339" t="str">
            <v>KE</v>
          </cell>
          <cell r="N1339" t="str">
            <v>Košice I</v>
          </cell>
          <cell r="O1339">
            <v>4001</v>
          </cell>
          <cell r="P1339" t="str">
            <v>Košice-Staré Mesto</v>
          </cell>
          <cell r="Q1339" t="str">
            <v>Bocatiova 1</v>
          </cell>
          <cell r="R1339">
            <v>598186</v>
          </cell>
          <cell r="S1339" t="str">
            <v>P</v>
          </cell>
          <cell r="T1339" t="str">
            <v>AP7TESMX1Z5Q</v>
          </cell>
        </row>
        <row r="1340">
          <cell r="J1340">
            <v>617652</v>
          </cell>
          <cell r="K1340">
            <v>100015897</v>
          </cell>
          <cell r="L1340" t="str">
            <v>Stredná odborná škola obchodu a služieb</v>
          </cell>
          <cell r="M1340" t="str">
            <v>KE</v>
          </cell>
          <cell r="N1340" t="str">
            <v>Rožňava</v>
          </cell>
          <cell r="O1340">
            <v>4801</v>
          </cell>
          <cell r="P1340" t="str">
            <v>Rožňava</v>
          </cell>
          <cell r="Q1340" t="str">
            <v>Rožňavská Baňa 211</v>
          </cell>
          <cell r="R1340">
            <v>525529</v>
          </cell>
          <cell r="S1340" t="str">
            <v>P</v>
          </cell>
          <cell r="T1340" t="str">
            <v>148WBMWCHH57</v>
          </cell>
        </row>
        <row r="1341">
          <cell r="J1341">
            <v>161365</v>
          </cell>
          <cell r="K1341">
            <v>100017432</v>
          </cell>
          <cell r="L1341" t="str">
            <v>Spojená škola</v>
          </cell>
          <cell r="M1341" t="str">
            <v>NR</v>
          </cell>
          <cell r="N1341" t="str">
            <v>Nitra</v>
          </cell>
          <cell r="O1341">
            <v>95050</v>
          </cell>
          <cell r="P1341" t="str">
            <v>Nitra</v>
          </cell>
          <cell r="Q1341" t="str">
            <v>Slančíkovej 2</v>
          </cell>
          <cell r="R1341">
            <v>500011</v>
          </cell>
          <cell r="S1341" t="str">
            <v>P</v>
          </cell>
          <cell r="T1341" t="str">
            <v>MA9UZ899FX5X</v>
          </cell>
        </row>
        <row r="1342">
          <cell r="J1342">
            <v>161942</v>
          </cell>
          <cell r="K1342">
            <v>100005731</v>
          </cell>
          <cell r="L1342" t="str">
            <v>Obchodná akadémia</v>
          </cell>
          <cell r="M1342" t="str">
            <v>NR</v>
          </cell>
          <cell r="N1342" t="str">
            <v>Nitra</v>
          </cell>
          <cell r="O1342">
            <v>95050</v>
          </cell>
          <cell r="P1342" t="str">
            <v>Nitra</v>
          </cell>
          <cell r="Q1342" t="str">
            <v>Bolečkova 2</v>
          </cell>
          <cell r="R1342">
            <v>500011</v>
          </cell>
          <cell r="S1342" t="str">
            <v>P</v>
          </cell>
          <cell r="T1342" t="str">
            <v>CR7CGRNOKK5O</v>
          </cell>
        </row>
        <row r="1343">
          <cell r="J1343">
            <v>352098</v>
          </cell>
          <cell r="K1343">
            <v>100005534</v>
          </cell>
          <cell r="L1343" t="str">
            <v>Stredná odborná škola služieb</v>
          </cell>
          <cell r="M1343" t="str">
            <v>NR</v>
          </cell>
          <cell r="N1343" t="str">
            <v>Levice</v>
          </cell>
          <cell r="O1343">
            <v>93480</v>
          </cell>
          <cell r="P1343" t="str">
            <v>Levice</v>
          </cell>
          <cell r="Q1343" t="str">
            <v>Sv. Michala 36</v>
          </cell>
          <cell r="R1343">
            <v>502031</v>
          </cell>
          <cell r="S1343" t="str">
            <v>P</v>
          </cell>
          <cell r="T1343" t="str">
            <v>WS7LLTRX6W5A</v>
          </cell>
        </row>
        <row r="1344">
          <cell r="J1344">
            <v>891606</v>
          </cell>
          <cell r="K1344">
            <v>100005956</v>
          </cell>
          <cell r="L1344" t="str">
            <v>Stredná odborná škola hotelových služieb a obchodu</v>
          </cell>
          <cell r="M1344" t="str">
            <v>NR</v>
          </cell>
          <cell r="N1344" t="str">
            <v>Nové Zámky</v>
          </cell>
          <cell r="O1344">
            <v>94051</v>
          </cell>
          <cell r="P1344" t="str">
            <v>Nové Zámky</v>
          </cell>
          <cell r="Q1344" t="str">
            <v>Zdravotnícka 3</v>
          </cell>
          <cell r="R1344">
            <v>503011</v>
          </cell>
          <cell r="S1344" t="str">
            <v>P</v>
          </cell>
          <cell r="T1344" t="str">
            <v>9J7A1TUA1B54</v>
          </cell>
        </row>
        <row r="1345">
          <cell r="J1345">
            <v>893480</v>
          </cell>
          <cell r="K1345">
            <v>100006303</v>
          </cell>
          <cell r="L1345" t="str">
            <v>Stredná odborná škola obchodu a služieb</v>
          </cell>
          <cell r="M1345" t="str">
            <v>NR</v>
          </cell>
          <cell r="N1345" t="str">
            <v>Topoľčany</v>
          </cell>
          <cell r="O1345">
            <v>95501</v>
          </cell>
          <cell r="P1345" t="str">
            <v>Topoľčany</v>
          </cell>
          <cell r="Q1345" t="str">
            <v>T. Vansovej 2</v>
          </cell>
          <cell r="R1345">
            <v>504998</v>
          </cell>
          <cell r="S1345" t="str">
            <v>P</v>
          </cell>
          <cell r="T1345" t="str">
            <v>W18R472O7F58</v>
          </cell>
        </row>
        <row r="1346">
          <cell r="J1346">
            <v>162175</v>
          </cell>
          <cell r="K1346">
            <v>100012031</v>
          </cell>
          <cell r="L1346" t="str">
            <v>Hotelová akadémia Otta Brucknera</v>
          </cell>
          <cell r="M1346" t="str">
            <v>PO</v>
          </cell>
          <cell r="N1346" t="str">
            <v>Kežmarok</v>
          </cell>
          <cell r="O1346">
            <v>6015</v>
          </cell>
          <cell r="P1346" t="str">
            <v>Kežmarok</v>
          </cell>
          <cell r="Q1346" t="str">
            <v>MUDr. Alexandra 29</v>
          </cell>
          <cell r="R1346">
            <v>523585</v>
          </cell>
          <cell r="S1346" t="str">
            <v>P</v>
          </cell>
          <cell r="T1346" t="str">
            <v>6O8KSNZATU5R</v>
          </cell>
        </row>
        <row r="1347">
          <cell r="J1347">
            <v>162191</v>
          </cell>
          <cell r="K1347">
            <v>100012787</v>
          </cell>
          <cell r="L1347" t="str">
            <v>Hotelová akadémia</v>
          </cell>
          <cell r="M1347" t="str">
            <v>PO</v>
          </cell>
          <cell r="N1347" t="str">
            <v>Prešov</v>
          </cell>
          <cell r="O1347">
            <v>8085</v>
          </cell>
          <cell r="P1347" t="str">
            <v>Prešov</v>
          </cell>
          <cell r="Q1347" t="str">
            <v>Baštová 32</v>
          </cell>
          <cell r="R1347">
            <v>524140</v>
          </cell>
          <cell r="S1347" t="str">
            <v>P</v>
          </cell>
          <cell r="T1347" t="str">
            <v>6J8XPCHIS654</v>
          </cell>
        </row>
        <row r="1348">
          <cell r="J1348">
            <v>17078393</v>
          </cell>
          <cell r="K1348">
            <v>100011842</v>
          </cell>
          <cell r="L1348" t="str">
            <v>Hotelová akadémia</v>
          </cell>
          <cell r="M1348" t="str">
            <v>PO</v>
          </cell>
          <cell r="N1348" t="str">
            <v>Humenné</v>
          </cell>
          <cell r="O1348">
            <v>6601</v>
          </cell>
          <cell r="P1348" t="str">
            <v>Humenné</v>
          </cell>
          <cell r="Q1348" t="str">
            <v>Štefánikova 28</v>
          </cell>
          <cell r="R1348">
            <v>520004</v>
          </cell>
          <cell r="S1348" t="str">
            <v>P</v>
          </cell>
          <cell r="T1348" t="str">
            <v>TJ78FNGI1D5H</v>
          </cell>
        </row>
        <row r="1349">
          <cell r="J1349">
            <v>36155993</v>
          </cell>
          <cell r="K1349">
            <v>100011488</v>
          </cell>
          <cell r="L1349" t="str">
            <v>Stredná odborná škola ekonomiky, hotelierstva a služieb Jána Andraščíka</v>
          </cell>
          <cell r="M1349" t="str">
            <v>PO</v>
          </cell>
          <cell r="N1349" t="str">
            <v>Bardejov</v>
          </cell>
          <cell r="O1349">
            <v>8501</v>
          </cell>
          <cell r="P1349" t="str">
            <v>Bardejov</v>
          </cell>
          <cell r="Q1349" t="str">
            <v>Pod Vinbargom 3</v>
          </cell>
          <cell r="R1349">
            <v>519006</v>
          </cell>
          <cell r="S1349" t="str">
            <v>P</v>
          </cell>
          <cell r="T1349" t="str">
            <v>BC841SO2WN5N</v>
          </cell>
        </row>
        <row r="1350">
          <cell r="J1350">
            <v>37947931</v>
          </cell>
          <cell r="K1350">
            <v>100017517</v>
          </cell>
          <cell r="L1350" t="str">
            <v>Spojená škola</v>
          </cell>
          <cell r="M1350" t="str">
            <v>PO</v>
          </cell>
          <cell r="N1350" t="str">
            <v>Svidník</v>
          </cell>
          <cell r="O1350">
            <v>8901</v>
          </cell>
          <cell r="P1350" t="str">
            <v>Svidník</v>
          </cell>
          <cell r="Q1350" t="str">
            <v>Centrálna 464</v>
          </cell>
          <cell r="R1350">
            <v>527106</v>
          </cell>
          <cell r="S1350" t="str">
            <v>P</v>
          </cell>
          <cell r="T1350" t="str">
            <v>6T7CGN4H3U5S</v>
          </cell>
        </row>
        <row r="1351">
          <cell r="J1351">
            <v>53265301</v>
          </cell>
          <cell r="K1351">
            <v>100019024</v>
          </cell>
          <cell r="L1351" t="str">
            <v>Spojená škola</v>
          </cell>
          <cell r="M1351" t="str">
            <v>PO</v>
          </cell>
          <cell r="N1351" t="str">
            <v>Stará Ľubovňa</v>
          </cell>
          <cell r="O1351">
            <v>6401</v>
          </cell>
          <cell r="P1351" t="str">
            <v>Stará Ľubovňa</v>
          </cell>
          <cell r="Q1351" t="str">
            <v>Jarmočná 108</v>
          </cell>
          <cell r="R1351">
            <v>526665</v>
          </cell>
          <cell r="S1351" t="str">
            <v>P</v>
          </cell>
          <cell r="T1351" t="str">
            <v>IG8FCI1JAB5F</v>
          </cell>
        </row>
        <row r="1352">
          <cell r="J1352">
            <v>893552</v>
          </cell>
          <cell r="K1352">
            <v>100012583</v>
          </cell>
          <cell r="L1352" t="str">
            <v>Stredná odborná škola hotelová</v>
          </cell>
          <cell r="M1352" t="str">
            <v>PO</v>
          </cell>
          <cell r="N1352" t="str">
            <v>Poprad</v>
          </cell>
          <cell r="O1352">
            <v>6201</v>
          </cell>
          <cell r="P1352" t="str">
            <v>Vysoké Tatry</v>
          </cell>
          <cell r="Q1352" t="str">
            <v>Horný Smokovec 26</v>
          </cell>
          <cell r="R1352">
            <v>560103</v>
          </cell>
          <cell r="S1352" t="str">
            <v>P</v>
          </cell>
          <cell r="T1352" t="str">
            <v>QE7ZWLDQLI5E</v>
          </cell>
        </row>
        <row r="1353">
          <cell r="J1353">
            <v>158569</v>
          </cell>
          <cell r="K1353">
            <v>100004424</v>
          </cell>
          <cell r="L1353" t="str">
            <v>Stredná odborná škola obchodu a služieb</v>
          </cell>
          <cell r="M1353" t="str">
            <v>TC</v>
          </cell>
          <cell r="N1353" t="str">
            <v>Púchov</v>
          </cell>
          <cell r="O1353">
            <v>2029</v>
          </cell>
          <cell r="P1353" t="str">
            <v>Púchov</v>
          </cell>
          <cell r="Q1353" t="str">
            <v>Ul. 1. mája 1264</v>
          </cell>
          <cell r="R1353">
            <v>513610</v>
          </cell>
          <cell r="S1353" t="str">
            <v>P</v>
          </cell>
          <cell r="T1353" t="str">
            <v>FM8W88F44L59</v>
          </cell>
        </row>
        <row r="1354">
          <cell r="J1354">
            <v>158577</v>
          </cell>
          <cell r="K1354">
            <v>100004251</v>
          </cell>
          <cell r="L1354" t="str">
            <v>Stredná odborná škola obchodu a služieb</v>
          </cell>
          <cell r="M1354" t="str">
            <v>TC</v>
          </cell>
          <cell r="N1354" t="str">
            <v>Prievidza</v>
          </cell>
          <cell r="O1354">
            <v>97101</v>
          </cell>
          <cell r="P1354" t="str">
            <v>Prievidza</v>
          </cell>
          <cell r="Q1354" t="str">
            <v>Nábr. J. Kalinčiaka 1</v>
          </cell>
          <cell r="R1354">
            <v>513881</v>
          </cell>
          <cell r="S1354" t="str">
            <v>P</v>
          </cell>
          <cell r="T1354" t="str">
            <v>SV81PSM12X5H</v>
          </cell>
        </row>
        <row r="1355">
          <cell r="J1355">
            <v>351806</v>
          </cell>
          <cell r="K1355">
            <v>100004621</v>
          </cell>
          <cell r="L1355" t="str">
            <v>Stredná odborná škola obchodu a služieb</v>
          </cell>
          <cell r="M1355" t="str">
            <v>TC</v>
          </cell>
          <cell r="N1355" t="str">
            <v>Trenčín</v>
          </cell>
          <cell r="O1355">
            <v>91250</v>
          </cell>
          <cell r="P1355" t="str">
            <v>Trenčín</v>
          </cell>
          <cell r="Q1355" t="str">
            <v>Jilemnického 24</v>
          </cell>
          <cell r="R1355">
            <v>505820</v>
          </cell>
          <cell r="S1355" t="str">
            <v>P</v>
          </cell>
          <cell r="T1355" t="str">
            <v>JT8I5H37UM5Z</v>
          </cell>
        </row>
        <row r="1356">
          <cell r="J1356">
            <v>893111</v>
          </cell>
          <cell r="K1356">
            <v>100003711</v>
          </cell>
          <cell r="L1356" t="str">
            <v>Stredná odborná škola obchodu a služieb</v>
          </cell>
          <cell r="M1356" t="str">
            <v>TC</v>
          </cell>
          <cell r="N1356" t="str">
            <v>Nové Mesto nad Váhom</v>
          </cell>
          <cell r="O1356">
            <v>91501</v>
          </cell>
          <cell r="P1356" t="str">
            <v>Nové Mesto nad Váhom</v>
          </cell>
          <cell r="Q1356" t="str">
            <v>Piešťanská 2262/80</v>
          </cell>
          <cell r="R1356">
            <v>506338</v>
          </cell>
          <cell r="S1356" t="str">
            <v>P</v>
          </cell>
          <cell r="T1356" t="str">
            <v>MY7SFL7ZZN54</v>
          </cell>
        </row>
        <row r="1357">
          <cell r="J1357">
            <v>159115</v>
          </cell>
          <cell r="K1357">
            <v>100002670</v>
          </cell>
          <cell r="L1357" t="str">
            <v>Stredná odborná škola dopravy a služieb</v>
          </cell>
          <cell r="M1357" t="str">
            <v>TV</v>
          </cell>
          <cell r="N1357" t="str">
            <v>Skalica</v>
          </cell>
          <cell r="O1357">
            <v>90851</v>
          </cell>
          <cell r="P1357" t="str">
            <v>Holíč</v>
          </cell>
          <cell r="Q1357" t="str">
            <v>Nám. sv. Martina 5</v>
          </cell>
          <cell r="R1357">
            <v>504378</v>
          </cell>
          <cell r="S1357" t="str">
            <v>P</v>
          </cell>
          <cell r="T1357" t="str">
            <v>SO8XUN4XGK57</v>
          </cell>
        </row>
        <row r="1358">
          <cell r="J1358">
            <v>162019</v>
          </cell>
          <cell r="K1358">
            <v>100002404</v>
          </cell>
          <cell r="L1358" t="str">
            <v>Hotelová akadémia Ľudovíta Wintera</v>
          </cell>
          <cell r="M1358" t="str">
            <v>TV</v>
          </cell>
          <cell r="N1358" t="str">
            <v>Piešťany</v>
          </cell>
          <cell r="O1358">
            <v>92101</v>
          </cell>
          <cell r="P1358" t="str">
            <v>Piešťany</v>
          </cell>
          <cell r="Q1358" t="str">
            <v>Stromová 34</v>
          </cell>
          <cell r="R1358">
            <v>507440</v>
          </cell>
          <cell r="S1358" t="str">
            <v>P</v>
          </cell>
          <cell r="T1358" t="str">
            <v>Y58O18488L5Q</v>
          </cell>
        </row>
        <row r="1359">
          <cell r="J1359">
            <v>162329</v>
          </cell>
          <cell r="K1359">
            <v>100001633</v>
          </cell>
          <cell r="L1359" t="str">
            <v>Stredná odborná škola rozvoja vidieka s vyučovacím jazykom maďarským - Vidékfejlesztési Szakközépiskola</v>
          </cell>
          <cell r="M1359" t="str">
            <v>TV</v>
          </cell>
          <cell r="N1359" t="str">
            <v>Dunajská Streda</v>
          </cell>
          <cell r="O1359">
            <v>92938</v>
          </cell>
          <cell r="P1359" t="str">
            <v>Dunajská Streda</v>
          </cell>
          <cell r="Q1359" t="str">
            <v>Nám. sv. Štefana 1533/3</v>
          </cell>
          <cell r="R1359">
            <v>501433</v>
          </cell>
          <cell r="S1359" t="str">
            <v>P</v>
          </cell>
          <cell r="T1359" t="str">
            <v>ZT9C7TDMXT55</v>
          </cell>
        </row>
        <row r="1360">
          <cell r="J1360">
            <v>351873</v>
          </cell>
          <cell r="K1360">
            <v>100001990</v>
          </cell>
          <cell r="L1360" t="str">
            <v>Stredná odborná škola obchodu a služieb</v>
          </cell>
          <cell r="M1360" t="str">
            <v>TV</v>
          </cell>
          <cell r="N1360" t="str">
            <v>Galanta</v>
          </cell>
          <cell r="O1360">
            <v>92447</v>
          </cell>
          <cell r="P1360" t="str">
            <v>Galanta</v>
          </cell>
          <cell r="Q1360" t="str">
            <v>Z. Kodálya 765</v>
          </cell>
          <cell r="R1360">
            <v>503665</v>
          </cell>
          <cell r="S1360" t="str">
            <v>P</v>
          </cell>
          <cell r="T1360" t="str">
            <v>NI78KH8A6Y5U</v>
          </cell>
        </row>
        <row r="1361">
          <cell r="J1361">
            <v>158518</v>
          </cell>
          <cell r="K1361">
            <v>100007422</v>
          </cell>
          <cell r="L1361" t="str">
            <v>Stredná odborná škola obchodu a služieb</v>
          </cell>
          <cell r="M1361" t="str">
            <v>ZA</v>
          </cell>
          <cell r="N1361" t="str">
            <v>Dolný Kubín</v>
          </cell>
          <cell r="O1361">
            <v>2680</v>
          </cell>
          <cell r="P1361" t="str">
            <v>Dolný Kubín</v>
          </cell>
          <cell r="Q1361" t="str">
            <v>Pelhřimovská 1186/10</v>
          </cell>
          <cell r="R1361">
            <v>509540</v>
          </cell>
          <cell r="S1361" t="str">
            <v>P</v>
          </cell>
          <cell r="T1361" t="str">
            <v>HN8CLNJMWX58</v>
          </cell>
        </row>
        <row r="1362">
          <cell r="J1362">
            <v>158551</v>
          </cell>
          <cell r="K1362">
            <v>100008038</v>
          </cell>
          <cell r="L1362" t="str">
            <v>Stredná odborná škola obchodu a služieb</v>
          </cell>
          <cell r="M1362" t="str">
            <v>ZA</v>
          </cell>
          <cell r="N1362" t="str">
            <v>Martin</v>
          </cell>
          <cell r="O1362">
            <v>3601</v>
          </cell>
          <cell r="P1362" t="str">
            <v>Martin</v>
          </cell>
          <cell r="Q1362" t="str">
            <v>Stavbárska 11</v>
          </cell>
          <cell r="R1362">
            <v>512036</v>
          </cell>
          <cell r="S1362" t="str">
            <v>P</v>
          </cell>
          <cell r="T1362" t="str">
            <v>T99UR8HHH15V</v>
          </cell>
        </row>
        <row r="1363">
          <cell r="J1363">
            <v>158623</v>
          </cell>
          <cell r="K1363">
            <v>100009130</v>
          </cell>
          <cell r="L1363" t="str">
            <v>Hotelová akadémia</v>
          </cell>
          <cell r="M1363" t="str">
            <v>ZA</v>
          </cell>
          <cell r="N1363" t="str">
            <v>Žilina</v>
          </cell>
          <cell r="O1363">
            <v>1001</v>
          </cell>
          <cell r="P1363" t="str">
            <v>Žilina</v>
          </cell>
          <cell r="Q1363" t="str">
            <v>Hlinská 31</v>
          </cell>
          <cell r="R1363">
            <v>517402</v>
          </cell>
          <cell r="S1363" t="str">
            <v>P</v>
          </cell>
          <cell r="T1363" t="str">
            <v>4W76SR6IBR5K</v>
          </cell>
        </row>
        <row r="1364">
          <cell r="J1364">
            <v>695041</v>
          </cell>
          <cell r="K1364">
            <v>100007145</v>
          </cell>
          <cell r="L1364" t="str">
            <v>Stredná odborná škola obchodu a služieb</v>
          </cell>
          <cell r="M1364" t="str">
            <v>ZA</v>
          </cell>
          <cell r="N1364" t="str">
            <v>Čadca</v>
          </cell>
          <cell r="O1364">
            <v>2201</v>
          </cell>
          <cell r="P1364" t="str">
            <v>Čadca</v>
          </cell>
          <cell r="Q1364" t="str">
            <v>Ul. 17. novembra 2579</v>
          </cell>
          <cell r="R1364">
            <v>509132</v>
          </cell>
          <cell r="S1364" t="str">
            <v>P</v>
          </cell>
          <cell r="T1364" t="str">
            <v>CE83DDHUFY5H</v>
          </cell>
        </row>
        <row r="1365">
          <cell r="J1365">
            <v>893528</v>
          </cell>
          <cell r="K1365">
            <v>100007726</v>
          </cell>
          <cell r="L1365" t="str">
            <v>Hotelová akadémia</v>
          </cell>
          <cell r="M1365" t="str">
            <v>ZA</v>
          </cell>
          <cell r="N1365" t="str">
            <v>Liptovský Mikuláš</v>
          </cell>
          <cell r="O1365">
            <v>3101</v>
          </cell>
          <cell r="P1365" t="str">
            <v>Liptovský Mikuláš</v>
          </cell>
          <cell r="Q1365" t="str">
            <v>Čs. brigády 1804</v>
          </cell>
          <cell r="R1365">
            <v>510262</v>
          </cell>
          <cell r="S1365" t="str">
            <v>P</v>
          </cell>
          <cell r="T1365" t="str">
            <v>VC8QX75MNE5U</v>
          </cell>
        </row>
        <row r="1366">
          <cell r="J1366">
            <v>894826</v>
          </cell>
          <cell r="K1366">
            <v>100017459</v>
          </cell>
          <cell r="L1366" t="str">
            <v>Spojená škola</v>
          </cell>
          <cell r="M1366" t="str">
            <v>ZA</v>
          </cell>
          <cell r="N1366" t="str">
            <v>Ružomberok</v>
          </cell>
          <cell r="O1366">
            <v>3401</v>
          </cell>
          <cell r="P1366" t="str">
            <v>Ružomberok</v>
          </cell>
          <cell r="Q1366" t="str">
            <v>Scota Viatora 8</v>
          </cell>
          <cell r="R1366">
            <v>510998</v>
          </cell>
          <cell r="S1366" t="str">
            <v>P</v>
          </cell>
          <cell r="T1366" t="str">
            <v>F481KJOP7K5M</v>
          </cell>
        </row>
        <row r="1367">
          <cell r="J1367">
            <v>52089291</v>
          </cell>
          <cell r="K1367">
            <v>100018692</v>
          </cell>
          <cell r="L1367" t="str">
            <v>Cirkevná stredná odborná škola sv.Terézie z Lisieux</v>
          </cell>
          <cell r="M1367" t="str">
            <v>TC</v>
          </cell>
          <cell r="N1367" t="str">
            <v>Bánovce nad Bebravou</v>
          </cell>
          <cell r="O1367">
            <v>95704</v>
          </cell>
          <cell r="P1367" t="str">
            <v>Bánovce nad Bebravou</v>
          </cell>
          <cell r="Q1367" t="str">
            <v>Farská 5</v>
          </cell>
          <cell r="R1367">
            <v>542652</v>
          </cell>
          <cell r="S1367" t="str">
            <v>P</v>
          </cell>
          <cell r="T1367" t="str">
            <v>297GJQOGLJ53</v>
          </cell>
        </row>
        <row r="1368">
          <cell r="J1368">
            <v>17151481</v>
          </cell>
          <cell r="K1368">
            <v>100013494</v>
          </cell>
          <cell r="L1368" t="str">
            <v>Stredná odborná škola sv. Klementa Hofbauera</v>
          </cell>
          <cell r="M1368" t="str">
            <v>PO</v>
          </cell>
          <cell r="N1368" t="str">
            <v>Stará Ľubovňa</v>
          </cell>
          <cell r="O1368">
            <v>6503</v>
          </cell>
          <cell r="P1368" t="str">
            <v>Podolínec</v>
          </cell>
          <cell r="Q1368" t="str">
            <v>Kláštorná 2</v>
          </cell>
          <cell r="R1368">
            <v>526975</v>
          </cell>
          <cell r="S1368" t="str">
            <v>P</v>
          </cell>
          <cell r="T1368" t="str">
            <v>1C8KNN15ZZ52</v>
          </cell>
        </row>
        <row r="1369">
          <cell r="J1369">
            <v>35555912</v>
          </cell>
          <cell r="K1369">
            <v>100016545</v>
          </cell>
          <cell r="L1369" t="str">
            <v>Stredná odborná škola služieb a priemyslu sv. Jozafáta</v>
          </cell>
          <cell r="M1369" t="str">
            <v>KE</v>
          </cell>
          <cell r="N1369" t="str">
            <v>Trebišov</v>
          </cell>
          <cell r="O1369">
            <v>7501</v>
          </cell>
          <cell r="P1369" t="str">
            <v>Trebišov</v>
          </cell>
          <cell r="Q1369" t="str">
            <v>Komenského 1963/10</v>
          </cell>
          <cell r="R1369">
            <v>528099</v>
          </cell>
          <cell r="S1369" t="str">
            <v>P</v>
          </cell>
          <cell r="T1369" t="str">
            <v>9L89DDTRE452</v>
          </cell>
        </row>
        <row r="1370">
          <cell r="J1370">
            <v>652512</v>
          </cell>
          <cell r="K1370">
            <v>100009235</v>
          </cell>
          <cell r="L1370" t="str">
            <v>Stredná odborná škola sv. Jozefa Robotníka</v>
          </cell>
          <cell r="M1370" t="str">
            <v>ZA</v>
          </cell>
          <cell r="N1370" t="str">
            <v>Žilina</v>
          </cell>
          <cell r="O1370">
            <v>1001</v>
          </cell>
          <cell r="P1370" t="str">
            <v>Žilina</v>
          </cell>
          <cell r="Q1370" t="str">
            <v>Saleziánska 18</v>
          </cell>
          <cell r="R1370">
            <v>517402</v>
          </cell>
          <cell r="S1370" t="str">
            <v>P</v>
          </cell>
          <cell r="T1370" t="str">
            <v>QD7SLRM3A754</v>
          </cell>
        </row>
        <row r="1371">
          <cell r="J1371">
            <v>35662867</v>
          </cell>
          <cell r="K1371">
            <v>100017415</v>
          </cell>
          <cell r="L1371" t="str">
            <v>Piaristická spojená škola Františka Hanáka</v>
          </cell>
          <cell r="M1371" t="str">
            <v>TC</v>
          </cell>
          <cell r="N1371" t="str">
            <v>Prievidza</v>
          </cell>
          <cell r="O1371">
            <v>97101</v>
          </cell>
          <cell r="P1371" t="str">
            <v>Prievidza</v>
          </cell>
          <cell r="Q1371" t="str">
            <v>A. Hlinku 44</v>
          </cell>
          <cell r="R1371">
            <v>513881</v>
          </cell>
          <cell r="S1371" t="str">
            <v>P</v>
          </cell>
          <cell r="T1371" t="str">
            <v>3184ORINUH53</v>
          </cell>
        </row>
        <row r="1372">
          <cell r="J1372">
            <v>31942369</v>
          </cell>
          <cell r="K1372">
            <v>100015592</v>
          </cell>
          <cell r="L1372" t="str">
            <v>Stredná odborná škola sv. Cyrila a Metoda</v>
          </cell>
          <cell r="M1372" t="str">
            <v>KE</v>
          </cell>
          <cell r="N1372" t="str">
            <v>Michalovce</v>
          </cell>
          <cell r="O1372">
            <v>7101</v>
          </cell>
          <cell r="P1372" t="str">
            <v>Michalovce</v>
          </cell>
          <cell r="Q1372" t="str">
            <v>Tehliarska 2</v>
          </cell>
          <cell r="R1372">
            <v>522279</v>
          </cell>
          <cell r="S1372" t="str">
            <v>P</v>
          </cell>
          <cell r="T1372" t="str">
            <v>I387MD81D55K</v>
          </cell>
        </row>
        <row r="1373">
          <cell r="J1373">
            <v>30815339</v>
          </cell>
          <cell r="K1373">
            <v>100000148</v>
          </cell>
          <cell r="L1373" t="str">
            <v>Cirkevná stredná odborná škola elektrotechnická P. G. Frassatiho</v>
          </cell>
          <cell r="M1373" t="str">
            <v>BA</v>
          </cell>
          <cell r="N1373" t="str">
            <v>Bratislava I</v>
          </cell>
          <cell r="O1373">
            <v>81107</v>
          </cell>
          <cell r="P1373" t="str">
            <v>Bratislava-Staré Mesto</v>
          </cell>
          <cell r="Q1373" t="str">
            <v>Vazovova 12</v>
          </cell>
          <cell r="R1373">
            <v>528595</v>
          </cell>
          <cell r="S1373" t="str">
            <v>P</v>
          </cell>
          <cell r="T1373" t="str">
            <v>RC76PHX3VK59</v>
          </cell>
        </row>
        <row r="1374">
          <cell r="J1374">
            <v>35570563</v>
          </cell>
          <cell r="K1374">
            <v>100014714</v>
          </cell>
          <cell r="L1374" t="str">
            <v>Stredná odborná škola železničná</v>
          </cell>
          <cell r="M1374" t="str">
            <v>KE</v>
          </cell>
          <cell r="N1374" t="str">
            <v>Košice I</v>
          </cell>
          <cell r="O1374">
            <v>4001</v>
          </cell>
          <cell r="P1374" t="str">
            <v>Košice-Staré Mesto</v>
          </cell>
          <cell r="Q1374" t="str">
            <v>Palackého 14</v>
          </cell>
          <cell r="R1374">
            <v>598186</v>
          </cell>
          <cell r="S1374" t="str">
            <v>P</v>
          </cell>
          <cell r="T1374" t="str">
            <v>4Y7QNXB3WA58</v>
          </cell>
        </row>
        <row r="1375">
          <cell r="J1375">
            <v>17055202</v>
          </cell>
          <cell r="K1375">
            <v>100004690</v>
          </cell>
          <cell r="L1375" t="str">
            <v>Stredná odborná škola dopravná</v>
          </cell>
          <cell r="M1375" t="str">
            <v>TC</v>
          </cell>
          <cell r="N1375" t="str">
            <v>Trenčín</v>
          </cell>
          <cell r="O1375">
            <v>91250</v>
          </cell>
          <cell r="P1375" t="str">
            <v>Trenčín</v>
          </cell>
          <cell r="Q1375" t="str">
            <v>Školská 66</v>
          </cell>
          <cell r="R1375">
            <v>505820</v>
          </cell>
          <cell r="S1375" t="str">
            <v>P</v>
          </cell>
          <cell r="T1375" t="str">
            <v>359YVEDNF656</v>
          </cell>
        </row>
        <row r="1376">
          <cell r="J1376">
            <v>17638593</v>
          </cell>
          <cell r="K1376">
            <v>100004629</v>
          </cell>
          <cell r="L1376" t="str">
            <v>Stredná odborná škola letecko - technická</v>
          </cell>
          <cell r="M1376" t="str">
            <v>TC</v>
          </cell>
          <cell r="N1376" t="str">
            <v>Trenčín</v>
          </cell>
          <cell r="O1376">
            <v>91104</v>
          </cell>
          <cell r="P1376" t="str">
            <v>Trenčín</v>
          </cell>
          <cell r="Q1376" t="str">
            <v>Legionárska 160</v>
          </cell>
          <cell r="R1376">
            <v>505820</v>
          </cell>
          <cell r="S1376" t="str">
            <v>P</v>
          </cell>
          <cell r="T1376" t="str">
            <v>1V8GGH6VXZ5S</v>
          </cell>
        </row>
        <row r="1377">
          <cell r="J1377">
            <v>42243378</v>
          </cell>
          <cell r="K1377">
            <v>100017535</v>
          </cell>
          <cell r="L1377" t="str">
            <v>Spojená škola</v>
          </cell>
          <cell r="M1377" t="str">
            <v>KE</v>
          </cell>
          <cell r="N1377" t="str">
            <v>Rožňava</v>
          </cell>
          <cell r="O1377">
            <v>4801</v>
          </cell>
          <cell r="P1377" t="str">
            <v>Rožňava</v>
          </cell>
          <cell r="Q1377" t="str">
            <v>J. A. Komenského 5</v>
          </cell>
          <cell r="R1377">
            <v>525529</v>
          </cell>
          <cell r="S1377" t="str">
            <v>P</v>
          </cell>
          <cell r="T1377" t="str">
            <v>9Q8VYNL1RM5Y</v>
          </cell>
        </row>
        <row r="1378">
          <cell r="J1378">
            <v>35547260</v>
          </cell>
          <cell r="K1378">
            <v>100014977</v>
          </cell>
          <cell r="L1378" t="str">
            <v>Súkromná stredná odborná škola PAMIKO</v>
          </cell>
          <cell r="M1378" t="str">
            <v>KE</v>
          </cell>
          <cell r="N1378" t="str">
            <v>Košice IV</v>
          </cell>
          <cell r="O1378">
            <v>4001</v>
          </cell>
          <cell r="P1378" t="str">
            <v>Košice-Juh</v>
          </cell>
          <cell r="Q1378" t="str">
            <v>Kukučínova 23</v>
          </cell>
          <cell r="R1378">
            <v>599824</v>
          </cell>
          <cell r="S1378" t="str">
            <v>P</v>
          </cell>
          <cell r="T1378" t="str">
            <v>YM8EGSFV7I58</v>
          </cell>
        </row>
        <row r="1379">
          <cell r="J1379">
            <v>37966081</v>
          </cell>
          <cell r="K1379">
            <v>100005318</v>
          </cell>
          <cell r="L1379" t="str">
            <v>Súkromná stredná odborná škola s vyučovacím jazykom maďarským - Magyar Tannyelvű Magán Szakközépiskola</v>
          </cell>
          <cell r="M1379" t="str">
            <v>NR</v>
          </cell>
          <cell r="N1379" t="str">
            <v>Komárno</v>
          </cell>
          <cell r="O1379">
            <v>94603</v>
          </cell>
          <cell r="P1379" t="str">
            <v>Kolárovo</v>
          </cell>
          <cell r="Q1379" t="str">
            <v>Slovenská 52</v>
          </cell>
          <cell r="R1379">
            <v>501204</v>
          </cell>
          <cell r="S1379" t="str">
            <v>P</v>
          </cell>
          <cell r="T1379" t="str">
            <v>RU9ECKJS7D5T</v>
          </cell>
        </row>
        <row r="1380">
          <cell r="J1380">
            <v>31787517</v>
          </cell>
          <cell r="K1380">
            <v>100000178</v>
          </cell>
          <cell r="L1380" t="str">
            <v>Súkromná hotelová akadémia HaGMa</v>
          </cell>
          <cell r="M1380" t="str">
            <v>BA</v>
          </cell>
          <cell r="N1380" t="str">
            <v>Bratislava II</v>
          </cell>
          <cell r="O1380">
            <v>82106</v>
          </cell>
          <cell r="P1380" t="str">
            <v>Bratislava-Podunajské Biskupice</v>
          </cell>
          <cell r="Q1380" t="str">
            <v>Biskupická 21</v>
          </cell>
          <cell r="R1380">
            <v>529311</v>
          </cell>
          <cell r="S1380" t="str">
            <v>P</v>
          </cell>
          <cell r="T1380" t="str">
            <v>O28PFIKROJ5R</v>
          </cell>
        </row>
        <row r="1381">
          <cell r="J1381">
            <v>686476</v>
          </cell>
          <cell r="K1381">
            <v>100001841</v>
          </cell>
          <cell r="L1381" t="str">
            <v>Súkromná stredná odborná škola SD Jednota</v>
          </cell>
          <cell r="M1381" t="str">
            <v>TV</v>
          </cell>
          <cell r="N1381" t="str">
            <v>Dunajská Streda</v>
          </cell>
          <cell r="O1381">
            <v>93101</v>
          </cell>
          <cell r="P1381" t="str">
            <v>Šamorín</v>
          </cell>
          <cell r="Q1381" t="str">
            <v>Vinohradská 48</v>
          </cell>
          <cell r="R1381">
            <v>501905</v>
          </cell>
          <cell r="S1381" t="str">
            <v>P</v>
          </cell>
          <cell r="T1381" t="str">
            <v>SG846D8QXC5E</v>
          </cell>
        </row>
        <row r="1382">
          <cell r="J1382">
            <v>686964</v>
          </cell>
          <cell r="K1382">
            <v>100012483</v>
          </cell>
          <cell r="L1382" t="str">
            <v>Súkromná stredná odborná škola</v>
          </cell>
          <cell r="M1382" t="str">
            <v>PO</v>
          </cell>
          <cell r="N1382" t="str">
            <v>Poprad</v>
          </cell>
          <cell r="O1382">
            <v>5801</v>
          </cell>
          <cell r="P1382" t="str">
            <v>Poprad</v>
          </cell>
          <cell r="Q1382" t="str">
            <v>Ulica SNP 1253</v>
          </cell>
          <cell r="R1382">
            <v>523381</v>
          </cell>
          <cell r="S1382" t="str">
            <v>P</v>
          </cell>
          <cell r="T1382" t="str">
            <v>PS8RPIENC254</v>
          </cell>
        </row>
        <row r="1383">
          <cell r="J1383">
            <v>686981</v>
          </cell>
          <cell r="K1383">
            <v>100011434</v>
          </cell>
          <cell r="L1383" t="str">
            <v>Súkromná stredná odborná škola</v>
          </cell>
          <cell r="M1383" t="str">
            <v>PO</v>
          </cell>
          <cell r="N1383" t="str">
            <v>Bardejov</v>
          </cell>
          <cell r="O1383">
            <v>8501</v>
          </cell>
          <cell r="P1383" t="str">
            <v>Bardejov</v>
          </cell>
          <cell r="Q1383" t="str">
            <v>Hviezdoslavova 11</v>
          </cell>
          <cell r="R1383">
            <v>519006</v>
          </cell>
          <cell r="S1383" t="str">
            <v>P</v>
          </cell>
          <cell r="T1383" t="str">
            <v>HN8TVMN5OM58</v>
          </cell>
        </row>
        <row r="1384">
          <cell r="J1384">
            <v>52800253</v>
          </cell>
          <cell r="K1384">
            <v>100018797</v>
          </cell>
          <cell r="L1384" t="str">
            <v>Súkromná spojená škola Železiarne Podbrezová</v>
          </cell>
          <cell r="M1384" t="str">
            <v>BB</v>
          </cell>
          <cell r="N1384" t="str">
            <v>Brezno</v>
          </cell>
          <cell r="O1384">
            <v>97681</v>
          </cell>
          <cell r="P1384" t="str">
            <v>Podbrezová</v>
          </cell>
          <cell r="Q1384" t="str">
            <v>Družby 554/64</v>
          </cell>
          <cell r="R1384">
            <v>508853</v>
          </cell>
          <cell r="S1384" t="str">
            <v>P</v>
          </cell>
          <cell r="T1384" t="str">
            <v>VY9SUEIBO75Q</v>
          </cell>
        </row>
        <row r="1385">
          <cell r="J1385">
            <v>37839403</v>
          </cell>
          <cell r="K1385">
            <v>100001641</v>
          </cell>
          <cell r="L1385" t="str">
            <v>Súkromná stredná odborná škola s vyučovacím jazykom maďarským - Magyar Tannyelvü Magán Szakközépiskola</v>
          </cell>
          <cell r="M1385" t="str">
            <v>TV</v>
          </cell>
          <cell r="N1385" t="str">
            <v>Dunajská Streda</v>
          </cell>
          <cell r="O1385">
            <v>92901</v>
          </cell>
          <cell r="P1385" t="str">
            <v>Dunajská Streda</v>
          </cell>
          <cell r="Q1385" t="str">
            <v>Neratovické nám. 1916/16</v>
          </cell>
          <cell r="R1385">
            <v>501433</v>
          </cell>
          <cell r="S1385" t="str">
            <v>P</v>
          </cell>
          <cell r="T1385" t="str">
            <v>OB8CLSX9TS5O</v>
          </cell>
        </row>
        <row r="1386">
          <cell r="J1386">
            <v>686484</v>
          </cell>
          <cell r="K1386">
            <v>100002938</v>
          </cell>
          <cell r="L1386" t="str">
            <v>Súkromná stredná odborná škola Gos-Sk</v>
          </cell>
          <cell r="M1386" t="str">
            <v>TV</v>
          </cell>
          <cell r="N1386" t="str">
            <v>Trnava</v>
          </cell>
          <cell r="O1386">
            <v>91810</v>
          </cell>
          <cell r="P1386" t="str">
            <v>Trnava</v>
          </cell>
          <cell r="Q1386" t="str">
            <v>Ferka Urbánka 19</v>
          </cell>
          <cell r="R1386">
            <v>506745</v>
          </cell>
          <cell r="S1386" t="str">
            <v>P</v>
          </cell>
          <cell r="T1386" t="str">
            <v>2L87MNX1O65U</v>
          </cell>
        </row>
        <row r="1387">
          <cell r="J1387">
            <v>37853163</v>
          </cell>
          <cell r="K1387">
            <v>100017437</v>
          </cell>
          <cell r="L1387" t="str">
            <v>Súkromná spojená škola</v>
          </cell>
          <cell r="M1387" t="str">
            <v>NR</v>
          </cell>
          <cell r="N1387" t="str">
            <v>Nové Zámky</v>
          </cell>
          <cell r="O1387">
            <v>94301</v>
          </cell>
          <cell r="P1387" t="str">
            <v>Štúrovo</v>
          </cell>
          <cell r="Q1387" t="str">
            <v>Sv. Štefana 36</v>
          </cell>
          <cell r="R1387">
            <v>503584</v>
          </cell>
          <cell r="S1387" t="str">
            <v>P</v>
          </cell>
          <cell r="T1387" t="str">
            <v>DA81LTOY5R5U</v>
          </cell>
        </row>
        <row r="1388">
          <cell r="J1388">
            <v>42003784</v>
          </cell>
          <cell r="K1388">
            <v>100010987</v>
          </cell>
          <cell r="L1388" t="str">
            <v>Súkromná škola umeleckého priemyslu</v>
          </cell>
          <cell r="M1388" t="str">
            <v>BB</v>
          </cell>
          <cell r="N1388" t="str">
            <v>Žarnovica</v>
          </cell>
          <cell r="O1388">
            <v>96661</v>
          </cell>
          <cell r="P1388" t="str">
            <v>Hodruša-Hámre</v>
          </cell>
          <cell r="Q1388" t="str">
            <v>Kyslá 214</v>
          </cell>
          <cell r="R1388">
            <v>516759</v>
          </cell>
          <cell r="S1388" t="str">
            <v>P</v>
          </cell>
          <cell r="T1388" t="str">
            <v>SO8Y2IRCJC57</v>
          </cell>
        </row>
        <row r="1389">
          <cell r="J1389">
            <v>31897959</v>
          </cell>
          <cell r="K1389">
            <v>100017457</v>
          </cell>
          <cell r="L1389" t="str">
            <v>Súkromná Spojená škola EDUCO</v>
          </cell>
          <cell r="M1389" t="str">
            <v>ZA</v>
          </cell>
          <cell r="N1389" t="str">
            <v>Námestovo</v>
          </cell>
          <cell r="O1389">
            <v>2901</v>
          </cell>
          <cell r="P1389" t="str">
            <v>Námestovo</v>
          </cell>
          <cell r="Q1389" t="str">
            <v>Slanická osada 2178</v>
          </cell>
          <cell r="R1389">
            <v>509868</v>
          </cell>
          <cell r="S1389" t="str">
            <v>P</v>
          </cell>
          <cell r="T1389" t="str">
            <v>M79F4EEUDJ5K</v>
          </cell>
        </row>
        <row r="1390">
          <cell r="J1390">
            <v>42395933</v>
          </cell>
          <cell r="K1390">
            <v>100001543</v>
          </cell>
          <cell r="L1390" t="str">
            <v>Súkromná stredná odborná škola</v>
          </cell>
          <cell r="M1390" t="str">
            <v>BB</v>
          </cell>
          <cell r="N1390" t="str">
            <v>Rimavská Sobota</v>
          </cell>
          <cell r="O1390">
            <v>98101</v>
          </cell>
          <cell r="P1390" t="str">
            <v>Hnúšťa</v>
          </cell>
          <cell r="Q1390" t="str">
            <v>Francisciho 372</v>
          </cell>
          <cell r="R1390">
            <v>514829</v>
          </cell>
          <cell r="S1390" t="str">
            <v>P</v>
          </cell>
          <cell r="T1390" t="str">
            <v>6A8W4SVEVK5Z</v>
          </cell>
        </row>
        <row r="1391">
          <cell r="J1391">
            <v>681881</v>
          </cell>
          <cell r="K1391">
            <v>100000235</v>
          </cell>
          <cell r="L1391" t="str">
            <v>Súkromná stredná odborná škola</v>
          </cell>
          <cell r="M1391" t="str">
            <v>BA</v>
          </cell>
          <cell r="N1391" t="str">
            <v>Bratislava II</v>
          </cell>
          <cell r="O1391">
            <v>82601</v>
          </cell>
          <cell r="P1391" t="str">
            <v>Bratislava-Ružinov</v>
          </cell>
          <cell r="Q1391" t="str">
            <v>Exnárova 20</v>
          </cell>
          <cell r="R1391">
            <v>529320</v>
          </cell>
          <cell r="S1391" t="str">
            <v>P</v>
          </cell>
          <cell r="T1391" t="str">
            <v>5M8R5SBNW452</v>
          </cell>
        </row>
        <row r="1392">
          <cell r="J1392">
            <v>37998676</v>
          </cell>
          <cell r="K1392">
            <v>100010332</v>
          </cell>
          <cell r="L1392" t="str">
            <v>Súkromná stredná odborná škola</v>
          </cell>
          <cell r="M1392" t="str">
            <v>BB</v>
          </cell>
          <cell r="N1392" t="str">
            <v>Revúca</v>
          </cell>
          <cell r="O1392">
            <v>5001</v>
          </cell>
          <cell r="P1392" t="str">
            <v>Revúca</v>
          </cell>
          <cell r="Q1392" t="str">
            <v>Železničná 2</v>
          </cell>
          <cell r="R1392">
            <v>526142</v>
          </cell>
          <cell r="S1392" t="str">
            <v>P</v>
          </cell>
          <cell r="T1392" t="str">
            <v>339JCKMXOY5Q</v>
          </cell>
        </row>
        <row r="1393">
          <cell r="J1393">
            <v>686506</v>
          </cell>
          <cell r="K1393">
            <v>100013679</v>
          </cell>
          <cell r="L1393" t="str">
            <v>Súkromná stredná odborná škola</v>
          </cell>
          <cell r="M1393" t="str">
            <v>PO</v>
          </cell>
          <cell r="N1393" t="str">
            <v>Svidník</v>
          </cell>
          <cell r="O1393">
            <v>8701</v>
          </cell>
          <cell r="P1393" t="str">
            <v>Giraltovce</v>
          </cell>
          <cell r="Q1393" t="str">
            <v>Dukelská 33</v>
          </cell>
          <cell r="R1393">
            <v>519197</v>
          </cell>
          <cell r="S1393" t="str">
            <v>P</v>
          </cell>
          <cell r="T1393" t="str">
            <v>M48TLTVRQ451</v>
          </cell>
        </row>
        <row r="1394">
          <cell r="J1394">
            <v>45022631</v>
          </cell>
          <cell r="K1394">
            <v>100011199</v>
          </cell>
          <cell r="L1394" t="str">
            <v>Súkromná stredná odborná škola technická</v>
          </cell>
          <cell r="M1394" t="str">
            <v>BB</v>
          </cell>
          <cell r="N1394" t="str">
            <v>Žiar nad Hronom</v>
          </cell>
          <cell r="O1394">
            <v>96501</v>
          </cell>
          <cell r="P1394" t="str">
            <v>Žiar nad Hronom</v>
          </cell>
          <cell r="Q1394" t="str">
            <v>Dr. Janského 10</v>
          </cell>
          <cell r="R1394">
            <v>516589</v>
          </cell>
          <cell r="S1394" t="str">
            <v>P</v>
          </cell>
          <cell r="T1394" t="str">
            <v>CL875TFRHB54</v>
          </cell>
        </row>
        <row r="1395">
          <cell r="J1395">
            <v>42410134</v>
          </cell>
          <cell r="K1395">
            <v>100014288</v>
          </cell>
          <cell r="L1395" t="str">
            <v>Súkromná stredná odborná škola</v>
          </cell>
          <cell r="M1395" t="str">
            <v>KE</v>
          </cell>
          <cell r="N1395" t="str">
            <v>Trebišov</v>
          </cell>
          <cell r="O1395">
            <v>7501</v>
          </cell>
          <cell r="P1395" t="str">
            <v>Trebišov</v>
          </cell>
          <cell r="Q1395" t="str">
            <v>29. augusta 2340/38A</v>
          </cell>
          <cell r="R1395">
            <v>528099</v>
          </cell>
          <cell r="S1395" t="str">
            <v>P</v>
          </cell>
          <cell r="T1395" t="str">
            <v>WI97BJJ3AE5R</v>
          </cell>
        </row>
        <row r="1396">
          <cell r="J1396">
            <v>51076438</v>
          </cell>
          <cell r="K1396">
            <v>100017988</v>
          </cell>
          <cell r="L1396" t="str">
            <v>Súkromná spojená škola</v>
          </cell>
          <cell r="M1396" t="str">
            <v>PO</v>
          </cell>
          <cell r="N1396" t="str">
            <v>Kežmarok</v>
          </cell>
          <cell r="O1396">
            <v>6001</v>
          </cell>
          <cell r="P1396" t="str">
            <v>Kežmarok</v>
          </cell>
          <cell r="Q1396" t="str">
            <v>Biela voda 2</v>
          </cell>
          <cell r="R1396">
            <v>523585</v>
          </cell>
          <cell r="S1396" t="str">
            <v>P</v>
          </cell>
          <cell r="T1396" t="str">
            <v>CC841S9YWD59</v>
          </cell>
        </row>
        <row r="1397">
          <cell r="J1397">
            <v>686514</v>
          </cell>
          <cell r="K1397">
            <v>100012929</v>
          </cell>
          <cell r="L1397" t="str">
            <v>Súkromná stredná odborná škola hotelierstva a gastronómie Mladosť</v>
          </cell>
          <cell r="M1397" t="str">
            <v>PO</v>
          </cell>
          <cell r="N1397" t="str">
            <v>Prešov</v>
          </cell>
          <cell r="O1397">
            <v>8001</v>
          </cell>
          <cell r="P1397" t="str">
            <v>Prešov</v>
          </cell>
          <cell r="Q1397" t="str">
            <v>Pod Kalváriou 36</v>
          </cell>
          <cell r="R1397">
            <v>524140</v>
          </cell>
          <cell r="S1397" t="str">
            <v>P</v>
          </cell>
          <cell r="T1397" t="str">
            <v>C48R9O5B4R5Y</v>
          </cell>
        </row>
        <row r="1398">
          <cell r="J1398">
            <v>30795290</v>
          </cell>
          <cell r="K1398">
            <v>100000170</v>
          </cell>
          <cell r="L1398" t="str">
            <v>Súkromná stredná odborná škola - Gastroškola</v>
          </cell>
          <cell r="M1398" t="str">
            <v>BA</v>
          </cell>
          <cell r="N1398" t="str">
            <v>Bratislava II</v>
          </cell>
          <cell r="O1398">
            <v>82106</v>
          </cell>
          <cell r="P1398" t="str">
            <v>Bratislava-Podunajské Biskupice</v>
          </cell>
          <cell r="Q1398" t="str">
            <v>Bieloruská 1</v>
          </cell>
          <cell r="R1398">
            <v>529311</v>
          </cell>
          <cell r="S1398" t="str">
            <v>P</v>
          </cell>
          <cell r="T1398" t="str">
            <v>95715HAGLD5I</v>
          </cell>
        </row>
        <row r="1399">
          <cell r="J1399">
            <v>42070902</v>
          </cell>
          <cell r="K1399">
            <v>100007430</v>
          </cell>
          <cell r="L1399" t="str">
            <v>Súkromná stredná odborná škola</v>
          </cell>
          <cell r="M1399" t="str">
            <v>ZA</v>
          </cell>
          <cell r="N1399" t="str">
            <v>Dolný Kubín</v>
          </cell>
          <cell r="O1399">
            <v>2601</v>
          </cell>
          <cell r="P1399" t="str">
            <v>Dolný Kubín</v>
          </cell>
          <cell r="Q1399" t="str">
            <v>SNP 1202/14</v>
          </cell>
          <cell r="R1399">
            <v>509540</v>
          </cell>
          <cell r="S1399" t="str">
            <v>P</v>
          </cell>
          <cell r="T1399" t="str">
            <v>GC99JK2QXA5C</v>
          </cell>
        </row>
        <row r="1400">
          <cell r="J1400">
            <v>162663</v>
          </cell>
          <cell r="K1400">
            <v>100016539</v>
          </cell>
          <cell r="L1400" t="str">
            <v>Súkromná stredná odborná škola DSA</v>
          </cell>
          <cell r="M1400" t="str">
            <v>KE</v>
          </cell>
          <cell r="N1400" t="str">
            <v>Trebišov</v>
          </cell>
          <cell r="O1400">
            <v>7501</v>
          </cell>
          <cell r="P1400" t="str">
            <v>Trebišov</v>
          </cell>
          <cell r="Q1400" t="str">
            <v>Komenského 12</v>
          </cell>
          <cell r="R1400">
            <v>528099</v>
          </cell>
          <cell r="S1400" t="str">
            <v>P</v>
          </cell>
          <cell r="T1400" t="str">
            <v>IQ7INTL5145K</v>
          </cell>
        </row>
        <row r="1401">
          <cell r="J1401">
            <v>17055237</v>
          </cell>
          <cell r="K1401">
            <v>100002966</v>
          </cell>
          <cell r="L1401" t="str">
            <v>Súkromná stredná odborná škola DSA</v>
          </cell>
          <cell r="M1401" t="str">
            <v>TV</v>
          </cell>
          <cell r="N1401" t="str">
            <v>Trnava</v>
          </cell>
          <cell r="O1401">
            <v>91850</v>
          </cell>
          <cell r="P1401" t="str">
            <v>Trnava</v>
          </cell>
          <cell r="Q1401" t="str">
            <v>Koniarekova 17</v>
          </cell>
          <cell r="R1401">
            <v>506745</v>
          </cell>
          <cell r="S1401" t="str">
            <v>P</v>
          </cell>
          <cell r="T1401" t="str">
            <v>YL838NLKR45S</v>
          </cell>
        </row>
        <row r="1402">
          <cell r="J1402">
            <v>42114985</v>
          </cell>
          <cell r="K1402">
            <v>100005802</v>
          </cell>
          <cell r="L1402" t="str">
            <v>Súkromná stredná odborná škola polytechnická DSA, Novozámocká 220, Nitra</v>
          </cell>
          <cell r="M1402" t="str">
            <v>NR</v>
          </cell>
          <cell r="N1402" t="str">
            <v>Nitra</v>
          </cell>
          <cell r="O1402">
            <v>94905</v>
          </cell>
          <cell r="P1402" t="str">
            <v>Nitra</v>
          </cell>
          <cell r="Q1402" t="str">
            <v>Novozámocká 220</v>
          </cell>
          <cell r="R1402">
            <v>500011</v>
          </cell>
          <cell r="S1402" t="str">
            <v>P</v>
          </cell>
          <cell r="T1402" t="str">
            <v>5E8USNLL5D5V</v>
          </cell>
        </row>
        <row r="1403">
          <cell r="J1403">
            <v>891657</v>
          </cell>
          <cell r="K1403">
            <v>100000613</v>
          </cell>
          <cell r="L1403" t="str">
            <v>Súkromná SOŠ automobilová Duálna akadémia</v>
          </cell>
          <cell r="M1403" t="str">
            <v>BA</v>
          </cell>
          <cell r="N1403" t="str">
            <v>Bratislava IV</v>
          </cell>
          <cell r="O1403">
            <v>84306</v>
          </cell>
          <cell r="P1403" t="str">
            <v>Bratislava-Devínska Nová Ves</v>
          </cell>
          <cell r="Q1403" t="str">
            <v>Jána Jonáša 5</v>
          </cell>
          <cell r="R1403">
            <v>529371</v>
          </cell>
          <cell r="S1403" t="str">
            <v>P</v>
          </cell>
          <cell r="T1403" t="str">
            <v>988JYN58GA5Q</v>
          </cell>
        </row>
        <row r="1404">
          <cell r="J1404">
            <v>42395968</v>
          </cell>
          <cell r="K1404">
            <v>100003191</v>
          </cell>
          <cell r="L1404" t="str">
            <v>Súkromná stredná odborná škola  Magán Szakkozépiskola</v>
          </cell>
          <cell r="M1404" t="str">
            <v>BB</v>
          </cell>
          <cell r="N1404" t="str">
            <v>Rimavská Sobota</v>
          </cell>
          <cell r="O1404">
            <v>97901</v>
          </cell>
          <cell r="P1404" t="str">
            <v>Rimavská Sobota</v>
          </cell>
          <cell r="Q1404" t="str">
            <v>L. Novomeského 2070</v>
          </cell>
          <cell r="R1404">
            <v>514462</v>
          </cell>
          <cell r="S1404" t="str">
            <v>P</v>
          </cell>
          <cell r="T1404" t="str">
            <v>VL8ZW8S5BD5V</v>
          </cell>
        </row>
        <row r="1405">
          <cell r="J1405">
            <v>51895951</v>
          </cell>
          <cell r="K1405">
            <v>100018491</v>
          </cell>
          <cell r="L1405" t="str">
            <v>Súkromná stredná odborná škola ADVENTIM - Magán Szakközépiskola ADVENTIM</v>
          </cell>
          <cell r="M1405" t="str">
            <v>TV</v>
          </cell>
          <cell r="N1405" t="str">
            <v>Dunajská Streda</v>
          </cell>
          <cell r="O1405">
            <v>92901</v>
          </cell>
          <cell r="P1405" t="str">
            <v>Dunajská Streda</v>
          </cell>
          <cell r="Q1405" t="str">
            <v>Komenského ulica 1219/1</v>
          </cell>
          <cell r="R1405">
            <v>501433</v>
          </cell>
          <cell r="S1405" t="str">
            <v>P</v>
          </cell>
          <cell r="T1405" t="str">
            <v>WL8MSD81RW5U</v>
          </cell>
        </row>
        <row r="1406">
          <cell r="J1406">
            <v>42102553</v>
          </cell>
          <cell r="K1406">
            <v>100017540</v>
          </cell>
          <cell r="L1406" t="str">
            <v>Súkromná spojená škola EDURAM</v>
          </cell>
          <cell r="M1406" t="str">
            <v>KE</v>
          </cell>
          <cell r="N1406" t="str">
            <v>Spišská Nová Ves</v>
          </cell>
          <cell r="O1406">
            <v>5342</v>
          </cell>
          <cell r="P1406" t="str">
            <v>Krompachy</v>
          </cell>
          <cell r="Q1406" t="str">
            <v>Maurerova 55</v>
          </cell>
          <cell r="R1406">
            <v>543268</v>
          </cell>
          <cell r="S1406" t="str">
            <v>P</v>
          </cell>
          <cell r="T1406" t="str">
            <v>1A8K3NMW2Z59</v>
          </cell>
        </row>
        <row r="1407">
          <cell r="J1407">
            <v>11882115</v>
          </cell>
          <cell r="K1407">
            <v>100002051</v>
          </cell>
          <cell r="L1407" t="str">
            <v>Súkromná stredná odborná škola obchodu a služieb, s vyučovacím jazykom maďarským - Magán Kereskedelmi és Szolgáltatóipari Szakközépiskola</v>
          </cell>
          <cell r="M1407" t="str">
            <v>TV</v>
          </cell>
          <cell r="N1407" t="str">
            <v>Galanta</v>
          </cell>
          <cell r="O1407">
            <v>92507</v>
          </cell>
          <cell r="P1407" t="str">
            <v>Mostová</v>
          </cell>
          <cell r="Q1407" t="str">
            <v>Mostová 53</v>
          </cell>
          <cell r="R1407">
            <v>503924</v>
          </cell>
          <cell r="S1407" t="str">
            <v>P</v>
          </cell>
          <cell r="T1407" t="str">
            <v>NW9NTJXOHI56</v>
          </cell>
        </row>
        <row r="1408">
          <cell r="J1408">
            <v>42428289</v>
          </cell>
          <cell r="K1408">
            <v>100003113</v>
          </cell>
          <cell r="L1408" t="str">
            <v>Súkromná stredná odborná škola obchodu a služieb s vyučovacím jazykom maďarským - Magán Kereskedelmi és Szolgáltatóipari Szakközépiskola</v>
          </cell>
          <cell r="M1408" t="str">
            <v>NR</v>
          </cell>
          <cell r="N1408" t="str">
            <v>Komárno</v>
          </cell>
          <cell r="O1408">
            <v>94634</v>
          </cell>
          <cell r="P1408" t="str">
            <v>Bátorove Kosihy</v>
          </cell>
          <cell r="Q1408" t="str">
            <v>Hlavné námestie 35</v>
          </cell>
          <cell r="R1408">
            <v>501395</v>
          </cell>
          <cell r="S1408" t="str">
            <v>P</v>
          </cell>
          <cell r="T1408" t="str">
            <v>VU9WBJ2OGW5E</v>
          </cell>
        </row>
        <row r="1409">
          <cell r="J1409">
            <v>31070850</v>
          </cell>
          <cell r="K1409">
            <v>100009290</v>
          </cell>
          <cell r="L1409" t="str">
            <v>Súkromná stredná odborná škola spoločného stravovania</v>
          </cell>
          <cell r="M1409" t="str">
            <v>ZA</v>
          </cell>
          <cell r="N1409" t="str">
            <v>Žilina</v>
          </cell>
          <cell r="O1409">
            <v>1001</v>
          </cell>
          <cell r="P1409" t="str">
            <v>Žilina</v>
          </cell>
          <cell r="Q1409" t="str">
            <v>Závodská cesta 2961</v>
          </cell>
          <cell r="R1409">
            <v>517402</v>
          </cell>
          <cell r="S1409" t="str">
            <v>P</v>
          </cell>
          <cell r="T1409" t="str">
            <v>M58G2R77SP58</v>
          </cell>
        </row>
        <row r="1410">
          <cell r="J1410">
            <v>891461</v>
          </cell>
          <cell r="K1410">
            <v>100011076</v>
          </cell>
          <cell r="L1410" t="str">
            <v>Súkromná stredná odborná škola</v>
          </cell>
          <cell r="M1410" t="str">
            <v>BB</v>
          </cell>
          <cell r="N1410" t="str">
            <v>Žiar nad Hronom</v>
          </cell>
          <cell r="O1410">
            <v>96601</v>
          </cell>
          <cell r="P1410" t="str">
            <v>Hliník nad Hronom</v>
          </cell>
          <cell r="Q1410" t="str">
            <v>Kopaničná 237</v>
          </cell>
          <cell r="R1410">
            <v>516767</v>
          </cell>
          <cell r="S1410" t="str">
            <v>P</v>
          </cell>
          <cell r="T1410" t="str">
            <v>4V8XWDJAID5E</v>
          </cell>
        </row>
        <row r="1411">
          <cell r="J1411">
            <v>17050332</v>
          </cell>
          <cell r="K1411">
            <v>100000975</v>
          </cell>
          <cell r="L1411" t="str">
            <v>Stredná odborná škola technická</v>
          </cell>
          <cell r="M1411" t="str">
            <v>BA</v>
          </cell>
          <cell r="N1411" t="str">
            <v>Bratislava V</v>
          </cell>
          <cell r="O1411">
            <v>85102</v>
          </cell>
          <cell r="P1411" t="str">
            <v>Bratislava-Petržalka</v>
          </cell>
          <cell r="Q1411" t="str">
            <v>Vranovská 4</v>
          </cell>
          <cell r="R1411">
            <v>529460</v>
          </cell>
          <cell r="S1411" t="str">
            <v>P</v>
          </cell>
          <cell r="T1411" t="str">
            <v>VL8UANHV2P5M</v>
          </cell>
        </row>
        <row r="1412">
          <cell r="J1412">
            <v>17053871</v>
          </cell>
          <cell r="K1412">
            <v>100000363</v>
          </cell>
          <cell r="L1412" t="str">
            <v>Stredná odborná škola kaderníctva a vizážistiky</v>
          </cell>
          <cell r="M1412" t="str">
            <v>BA</v>
          </cell>
          <cell r="N1412" t="str">
            <v>Bratislava II</v>
          </cell>
          <cell r="O1412">
            <v>82108</v>
          </cell>
          <cell r="P1412" t="str">
            <v>Bratislava-Ružinov</v>
          </cell>
          <cell r="Q1412" t="str">
            <v>Svätoplukova 2</v>
          </cell>
          <cell r="R1412">
            <v>529320</v>
          </cell>
          <cell r="S1412" t="str">
            <v>P</v>
          </cell>
          <cell r="T1412" t="str">
            <v>GX8U7CUVU85Q</v>
          </cell>
        </row>
        <row r="1413">
          <cell r="J1413">
            <v>17054281</v>
          </cell>
          <cell r="K1413">
            <v>100000848</v>
          </cell>
          <cell r="L1413" t="str">
            <v>Stredná odborná škola gastronómie a hotelových služieb</v>
          </cell>
          <cell r="M1413" t="str">
            <v>BA</v>
          </cell>
          <cell r="N1413" t="str">
            <v>Bratislava V</v>
          </cell>
          <cell r="O1413">
            <v>85101</v>
          </cell>
          <cell r="P1413" t="str">
            <v>Bratislava-Petržalka</v>
          </cell>
          <cell r="Q1413" t="str">
            <v>Farského 9</v>
          </cell>
          <cell r="R1413">
            <v>529460</v>
          </cell>
          <cell r="S1413" t="str">
            <v>P</v>
          </cell>
          <cell r="T1413" t="str">
            <v>QX7K8WZD1G5E</v>
          </cell>
        </row>
        <row r="1414">
          <cell r="J1414">
            <v>17055415</v>
          </cell>
          <cell r="K1414">
            <v>100000544</v>
          </cell>
          <cell r="L1414" t="str">
            <v>Stredná odborná škola informačných technológií</v>
          </cell>
          <cell r="M1414" t="str">
            <v>BA</v>
          </cell>
          <cell r="N1414" t="str">
            <v>Bratislava III</v>
          </cell>
          <cell r="O1414">
            <v>83152</v>
          </cell>
          <cell r="P1414" t="str">
            <v>Bratislava-Rača</v>
          </cell>
          <cell r="Q1414" t="str">
            <v>Hlinícka 1</v>
          </cell>
          <cell r="R1414">
            <v>529354</v>
          </cell>
          <cell r="S1414" t="str">
            <v>P</v>
          </cell>
          <cell r="T1414" t="str">
            <v>LS8GB7HVOU53</v>
          </cell>
        </row>
        <row r="1415">
          <cell r="J1415">
            <v>17314895</v>
          </cell>
          <cell r="K1415">
            <v>100000486</v>
          </cell>
          <cell r="L1415" t="str">
            <v>Stredná odborná škola beauty služieb</v>
          </cell>
          <cell r="M1415" t="str">
            <v>BA</v>
          </cell>
          <cell r="N1415" t="str">
            <v>Bratislava III</v>
          </cell>
          <cell r="O1415">
            <v>83102</v>
          </cell>
          <cell r="P1415" t="str">
            <v>Bratislava-Nové Mesto</v>
          </cell>
          <cell r="Q1415" t="str">
            <v>Račianska 105</v>
          </cell>
          <cell r="R1415">
            <v>529346</v>
          </cell>
          <cell r="S1415" t="str">
            <v>P</v>
          </cell>
          <cell r="T1415" t="str">
            <v>G88XW7HW2759</v>
          </cell>
        </row>
        <row r="1416">
          <cell r="J1416">
            <v>30775311</v>
          </cell>
          <cell r="K1416">
            <v>100000276</v>
          </cell>
          <cell r="L1416" t="str">
            <v>Stredná priemyselná škola dopravná</v>
          </cell>
          <cell r="M1416" t="str">
            <v>BA</v>
          </cell>
          <cell r="N1416" t="str">
            <v>Bratislava II</v>
          </cell>
          <cell r="O1416">
            <v>82108</v>
          </cell>
          <cell r="P1416" t="str">
            <v>Bratislava-Ružinov</v>
          </cell>
          <cell r="Q1416" t="str">
            <v>Kvačalova 20</v>
          </cell>
          <cell r="R1416">
            <v>529320</v>
          </cell>
          <cell r="S1416" t="str">
            <v>P</v>
          </cell>
          <cell r="T1416" t="str">
            <v>6C7MFMKNDR5X</v>
          </cell>
        </row>
        <row r="1417">
          <cell r="J1417">
            <v>30797799</v>
          </cell>
          <cell r="K1417">
            <v>100017391</v>
          </cell>
          <cell r="L1417" t="str">
            <v>Spojená škola s vyučovacím jazykom maďarským</v>
          </cell>
          <cell r="M1417" t="str">
            <v>BA</v>
          </cell>
          <cell r="N1417" t="str">
            <v>Senec</v>
          </cell>
          <cell r="O1417">
            <v>90301</v>
          </cell>
          <cell r="P1417" t="str">
            <v>Senec</v>
          </cell>
          <cell r="Q1417" t="str">
            <v>Lichnerova 71</v>
          </cell>
          <cell r="R1417">
            <v>508217</v>
          </cell>
          <cell r="S1417" t="str">
            <v>P</v>
          </cell>
          <cell r="T1417" t="str">
            <v>K88NWTUW625T</v>
          </cell>
        </row>
        <row r="1418">
          <cell r="J1418">
            <v>30866499</v>
          </cell>
          <cell r="K1418">
            <v>100017374</v>
          </cell>
          <cell r="L1418" t="str">
            <v>Spojená škola</v>
          </cell>
          <cell r="M1418" t="str">
            <v>BA</v>
          </cell>
          <cell r="N1418" t="str">
            <v>Bratislava II</v>
          </cell>
          <cell r="O1418">
            <v>82103</v>
          </cell>
          <cell r="P1418" t="str">
            <v>Bratislava-Ružinov</v>
          </cell>
          <cell r="Q1418" t="str">
            <v>Tokajícka 24</v>
          </cell>
          <cell r="R1418">
            <v>529320</v>
          </cell>
          <cell r="S1418" t="str">
            <v>P</v>
          </cell>
          <cell r="T1418" t="str">
            <v>RI893S9SG15X</v>
          </cell>
        </row>
        <row r="1419">
          <cell r="J1419">
            <v>31780466</v>
          </cell>
          <cell r="K1419">
            <v>100000471</v>
          </cell>
          <cell r="L1419" t="str">
            <v>Hotelová akadémia</v>
          </cell>
          <cell r="M1419" t="str">
            <v>BA</v>
          </cell>
          <cell r="N1419" t="str">
            <v>Bratislava III</v>
          </cell>
          <cell r="O1419">
            <v>83102</v>
          </cell>
          <cell r="P1419" t="str">
            <v>Bratislava-Nové Mesto</v>
          </cell>
          <cell r="Q1419" t="str">
            <v>Mikovíniho 1</v>
          </cell>
          <cell r="R1419">
            <v>529346</v>
          </cell>
          <cell r="S1419" t="str">
            <v>P</v>
          </cell>
          <cell r="T1419" t="str">
            <v>MQ7L1QVYVU5M</v>
          </cell>
        </row>
        <row r="1420">
          <cell r="J1420">
            <v>31797920</v>
          </cell>
          <cell r="K1420">
            <v>100000347</v>
          </cell>
          <cell r="L1420" t="str">
            <v>Stredná odborná škola dopravná</v>
          </cell>
          <cell r="M1420" t="str">
            <v>BA</v>
          </cell>
          <cell r="N1420" t="str">
            <v>Bratislava II</v>
          </cell>
          <cell r="O1420">
            <v>82108</v>
          </cell>
          <cell r="P1420" t="str">
            <v>Bratislava-Ružinov</v>
          </cell>
          <cell r="Q1420" t="str">
            <v>Kvačalova 20</v>
          </cell>
          <cell r="R1420">
            <v>529320</v>
          </cell>
          <cell r="S1420" t="str">
            <v>P</v>
          </cell>
          <cell r="T1420" t="str">
            <v>9L8NL71OCS5S</v>
          </cell>
        </row>
        <row r="1421">
          <cell r="J1421">
            <v>351822</v>
          </cell>
          <cell r="K1421">
            <v>100001241</v>
          </cell>
          <cell r="L1421" t="str">
            <v>Stredná odborná škola podnikania a služieb</v>
          </cell>
          <cell r="M1421" t="str">
            <v>BA</v>
          </cell>
          <cell r="N1421" t="str">
            <v>Pezinok</v>
          </cell>
          <cell r="O1421">
            <v>90201</v>
          </cell>
          <cell r="P1421" t="str">
            <v>Pezinok</v>
          </cell>
          <cell r="Q1421" t="str">
            <v>Myslenická 1</v>
          </cell>
          <cell r="R1421">
            <v>508179</v>
          </cell>
          <cell r="S1421" t="str">
            <v>P</v>
          </cell>
          <cell r="T1421" t="str">
            <v>S87FEQH9ZF59</v>
          </cell>
        </row>
        <row r="1422">
          <cell r="J1422">
            <v>36064386</v>
          </cell>
          <cell r="K1422">
            <v>100001473</v>
          </cell>
          <cell r="L1422" t="str">
            <v>Stredná odborná škola automobilová a podnikania</v>
          </cell>
          <cell r="M1422" t="str">
            <v>BA</v>
          </cell>
          <cell r="N1422" t="str">
            <v>Senec</v>
          </cell>
          <cell r="O1422">
            <v>90301</v>
          </cell>
          <cell r="P1422" t="str">
            <v>Senec</v>
          </cell>
          <cell r="Q1422" t="str">
            <v>Kysucká 14</v>
          </cell>
          <cell r="R1422">
            <v>508217</v>
          </cell>
          <cell r="S1422" t="str">
            <v>P</v>
          </cell>
          <cell r="T1422" t="str">
            <v>1P72KN75KR5B</v>
          </cell>
        </row>
        <row r="1423">
          <cell r="J1423">
            <v>42128790</v>
          </cell>
          <cell r="K1423">
            <v>100000257</v>
          </cell>
          <cell r="L1423" t="str">
            <v>Stredná odborná škola technológií a remesiel</v>
          </cell>
          <cell r="M1423" t="str">
            <v>BA</v>
          </cell>
          <cell r="N1423" t="str">
            <v>Bratislava II</v>
          </cell>
          <cell r="O1423">
            <v>82375</v>
          </cell>
          <cell r="P1423" t="str">
            <v>Bratislava-Ružinov</v>
          </cell>
          <cell r="Q1423" t="str">
            <v>Ivanská cesta 21</v>
          </cell>
          <cell r="R1423">
            <v>529320</v>
          </cell>
          <cell r="S1423" t="str">
            <v>P</v>
          </cell>
          <cell r="T1423" t="str">
            <v>XZ8FP7Y8G75U</v>
          </cell>
        </row>
        <row r="1424">
          <cell r="J1424">
            <v>42128919</v>
          </cell>
          <cell r="K1424">
            <v>100017393</v>
          </cell>
          <cell r="L1424" t="str">
            <v>Spojená škola</v>
          </cell>
          <cell r="M1424" t="str">
            <v>BA</v>
          </cell>
          <cell r="N1424" t="str">
            <v>Senec</v>
          </cell>
          <cell r="O1424">
            <v>90028</v>
          </cell>
          <cell r="P1424" t="str">
            <v>Ivanka pri Dunaji</v>
          </cell>
          <cell r="Q1424" t="str">
            <v>ul. SNP 30</v>
          </cell>
          <cell r="R1424">
            <v>507938</v>
          </cell>
          <cell r="S1424" t="str">
            <v>P</v>
          </cell>
          <cell r="T1424" t="str">
            <v>ZO8PI714FU54</v>
          </cell>
        </row>
        <row r="1425">
          <cell r="J1425">
            <v>42253900</v>
          </cell>
          <cell r="K1425">
            <v>100000381</v>
          </cell>
          <cell r="L1425" t="str">
            <v>Stredná odborná škola chemická</v>
          </cell>
          <cell r="M1425" t="str">
            <v>BA</v>
          </cell>
          <cell r="N1425" t="str">
            <v>Bratislava II</v>
          </cell>
          <cell r="O1425">
            <v>82107</v>
          </cell>
          <cell r="P1425" t="str">
            <v>Bratislava-Ružinov</v>
          </cell>
          <cell r="Q1425" t="str">
            <v>Vlčie hrdlo 50</v>
          </cell>
          <cell r="R1425">
            <v>529320</v>
          </cell>
          <cell r="S1425" t="str">
            <v>P</v>
          </cell>
          <cell r="T1425" t="str">
            <v>WU7HHR8RD15L</v>
          </cell>
        </row>
        <row r="1426">
          <cell r="J1426">
            <v>52585212</v>
          </cell>
          <cell r="K1426">
            <v>100018666</v>
          </cell>
          <cell r="L1426" t="str">
            <v>Spojená škola</v>
          </cell>
          <cell r="M1426" t="str">
            <v>BA</v>
          </cell>
          <cell r="N1426" t="str">
            <v>Senec</v>
          </cell>
          <cell r="O1426">
            <v>90045</v>
          </cell>
          <cell r="P1426" t="str">
            <v>Malinovo</v>
          </cell>
          <cell r="Q1426" t="str">
            <v>Bratislavská 44</v>
          </cell>
          <cell r="R1426">
            <v>508071</v>
          </cell>
          <cell r="S1426" t="str">
            <v>P</v>
          </cell>
          <cell r="T1426" t="str">
            <v>AX8GY7OZWT5G</v>
          </cell>
        </row>
        <row r="1427">
          <cell r="J1427">
            <v>893161</v>
          </cell>
          <cell r="K1427">
            <v>100000591</v>
          </cell>
          <cell r="L1427" t="str">
            <v>Stredná odborná škola elektrotechnická</v>
          </cell>
          <cell r="M1427" t="str">
            <v>BA</v>
          </cell>
          <cell r="N1427" t="str">
            <v>Bratislava III</v>
          </cell>
          <cell r="O1427">
            <v>83107</v>
          </cell>
          <cell r="P1427" t="str">
            <v>Bratislava-Vajnory</v>
          </cell>
          <cell r="Q1427" t="str">
            <v>Rybničná 59</v>
          </cell>
          <cell r="R1427">
            <v>529362</v>
          </cell>
          <cell r="S1427" t="str">
            <v>P</v>
          </cell>
          <cell r="T1427" t="str">
            <v>EK7HAHIPJ75R</v>
          </cell>
        </row>
        <row r="1428">
          <cell r="J1428">
            <v>893463</v>
          </cell>
          <cell r="K1428">
            <v>100000342</v>
          </cell>
          <cell r="L1428" t="str">
            <v>Stredná odborná škola obchodu a služieb Samuela Jurkoviča</v>
          </cell>
          <cell r="M1428" t="str">
            <v>BA</v>
          </cell>
          <cell r="N1428" t="str">
            <v>Bratislava II</v>
          </cell>
          <cell r="O1428">
            <v>82109</v>
          </cell>
          <cell r="P1428" t="str">
            <v>Bratislava-Ružinov</v>
          </cell>
          <cell r="Q1428" t="str">
            <v>Sklenárova 1</v>
          </cell>
          <cell r="R1428">
            <v>529320</v>
          </cell>
          <cell r="S1428" t="str">
            <v>P</v>
          </cell>
          <cell r="T1428" t="str">
            <v>SF71OQ9YMH5K</v>
          </cell>
        </row>
        <row r="1429">
          <cell r="J1429">
            <v>893471</v>
          </cell>
          <cell r="K1429">
            <v>100000562</v>
          </cell>
          <cell r="L1429" t="str">
            <v>Stredná odborná škola hotelových služieb a obchodu</v>
          </cell>
          <cell r="M1429" t="str">
            <v>BA</v>
          </cell>
          <cell r="N1429" t="str">
            <v>Bratislava III</v>
          </cell>
          <cell r="O1429">
            <v>83106</v>
          </cell>
          <cell r="P1429" t="str">
            <v>Bratislava-Rača</v>
          </cell>
          <cell r="Q1429" t="str">
            <v>Na pántoch 9</v>
          </cell>
          <cell r="R1429">
            <v>529354</v>
          </cell>
          <cell r="S1429" t="str">
            <v>P</v>
          </cell>
          <cell r="T1429" t="str">
            <v>L98M57YGCB5E</v>
          </cell>
        </row>
        <row r="1430">
          <cell r="J1430">
            <v>894915</v>
          </cell>
          <cell r="K1430">
            <v>100000490</v>
          </cell>
          <cell r="L1430" t="str">
            <v>Stredná odborná škola polygrafická</v>
          </cell>
          <cell r="M1430" t="str">
            <v>BA</v>
          </cell>
          <cell r="N1430" t="str">
            <v>Bratislava III</v>
          </cell>
          <cell r="O1430">
            <v>83526</v>
          </cell>
          <cell r="P1430" t="str">
            <v>Bratislava-Nové Mesto</v>
          </cell>
          <cell r="Q1430" t="str">
            <v>Račianska 190</v>
          </cell>
          <cell r="R1430">
            <v>529346</v>
          </cell>
          <cell r="S1430" t="str">
            <v>P</v>
          </cell>
          <cell r="T1430" t="str">
            <v>FN7XPSR2DY5I</v>
          </cell>
        </row>
        <row r="1431">
          <cell r="J1431">
            <v>158496</v>
          </cell>
          <cell r="K1431">
            <v>100009457</v>
          </cell>
          <cell r="L1431" t="str">
            <v>Stredná odborná škola hotelových služieb a obchodu</v>
          </cell>
          <cell r="M1431" t="str">
            <v>BB</v>
          </cell>
          <cell r="N1431" t="str">
            <v>Banská Bystrica</v>
          </cell>
          <cell r="O1431">
            <v>97590</v>
          </cell>
          <cell r="P1431" t="str">
            <v>Banská Bystrica</v>
          </cell>
          <cell r="Q1431" t="str">
            <v>Školská 5</v>
          </cell>
          <cell r="R1431">
            <v>508438</v>
          </cell>
          <cell r="S1431" t="str">
            <v>P</v>
          </cell>
          <cell r="T1431" t="str">
            <v>A28VV8Y1NE5K</v>
          </cell>
        </row>
        <row r="1432">
          <cell r="J1432">
            <v>159352</v>
          </cell>
          <cell r="K1432">
            <v>100009929</v>
          </cell>
          <cell r="L1432" t="str">
            <v>Stredná odborná škola obchodu a služieb</v>
          </cell>
          <cell r="M1432" t="str">
            <v>BB</v>
          </cell>
          <cell r="N1432" t="str">
            <v>Krupina</v>
          </cell>
          <cell r="O1432">
            <v>96301</v>
          </cell>
          <cell r="P1432" t="str">
            <v>Krupina</v>
          </cell>
          <cell r="Q1432" t="str">
            <v>M. R. Štefánika 8</v>
          </cell>
          <cell r="R1432">
            <v>518557</v>
          </cell>
          <cell r="S1432" t="str">
            <v>P</v>
          </cell>
          <cell r="T1432" t="str">
            <v>RF9YN9TGBW5R</v>
          </cell>
        </row>
        <row r="1433">
          <cell r="J1433">
            <v>17055431</v>
          </cell>
          <cell r="K1433">
            <v>100009350</v>
          </cell>
          <cell r="L1433" t="str">
            <v>Stredná odborná škola informačných technológií</v>
          </cell>
          <cell r="M1433" t="str">
            <v>BB</v>
          </cell>
          <cell r="N1433" t="str">
            <v>Banská Bystrica</v>
          </cell>
          <cell r="O1433">
            <v>97590</v>
          </cell>
          <cell r="P1433" t="str">
            <v>Banská Bystrica</v>
          </cell>
          <cell r="Q1433" t="str">
            <v>Tajovského 30</v>
          </cell>
          <cell r="R1433">
            <v>508438</v>
          </cell>
          <cell r="S1433" t="str">
            <v>P</v>
          </cell>
          <cell r="T1433" t="str">
            <v>WK9CM9HX6R54</v>
          </cell>
        </row>
        <row r="1434">
          <cell r="J1434">
            <v>37890051</v>
          </cell>
          <cell r="K1434">
            <v>100010770</v>
          </cell>
          <cell r="L1434" t="str">
            <v>Stredná odborná škola</v>
          </cell>
          <cell r="M1434" t="str">
            <v>BB</v>
          </cell>
          <cell r="N1434" t="str">
            <v>Veľký Krtíš</v>
          </cell>
          <cell r="O1434">
            <v>99001</v>
          </cell>
          <cell r="P1434" t="str">
            <v>Veľký Krtíš</v>
          </cell>
          <cell r="Q1434" t="str">
            <v>Poľná 10</v>
          </cell>
          <cell r="R1434">
            <v>515850</v>
          </cell>
          <cell r="S1434" t="str">
            <v>P</v>
          </cell>
          <cell r="T1434" t="str">
            <v>D29FT8XQYB5B</v>
          </cell>
        </row>
        <row r="1435">
          <cell r="J1435">
            <v>37890069</v>
          </cell>
          <cell r="K1435">
            <v>100010005</v>
          </cell>
          <cell r="L1435" t="str">
            <v>Stredná odborná škola - Szakközépiskola</v>
          </cell>
          <cell r="M1435" t="str">
            <v>BB</v>
          </cell>
          <cell r="N1435" t="str">
            <v>Lučenec</v>
          </cell>
          <cell r="O1435">
            <v>98601</v>
          </cell>
          <cell r="P1435" t="str">
            <v>Fiľakovo</v>
          </cell>
          <cell r="Q1435" t="str">
            <v>J.Kalinčiaka 1584/8</v>
          </cell>
          <cell r="R1435">
            <v>511391</v>
          </cell>
          <cell r="S1435" t="str">
            <v>P</v>
          </cell>
          <cell r="T1435" t="str">
            <v>VS85SH86RB5T</v>
          </cell>
        </row>
        <row r="1436">
          <cell r="J1436">
            <v>37890085</v>
          </cell>
          <cell r="K1436">
            <v>100011209</v>
          </cell>
          <cell r="L1436" t="str">
            <v>Stredná odborná škola obchodu a služieb</v>
          </cell>
          <cell r="M1436" t="str">
            <v>BB</v>
          </cell>
          <cell r="N1436" t="str">
            <v>Žiar nad Hronom</v>
          </cell>
          <cell r="O1436">
            <v>96501</v>
          </cell>
          <cell r="P1436" t="str">
            <v>Žiar nad Hronom</v>
          </cell>
          <cell r="Q1436" t="str">
            <v>Jilemnického 1282</v>
          </cell>
          <cell r="R1436">
            <v>516589</v>
          </cell>
          <cell r="S1436" t="str">
            <v>P</v>
          </cell>
          <cell r="T1436" t="str">
            <v>Z786HIJ7NC5V</v>
          </cell>
        </row>
        <row r="1437">
          <cell r="J1437">
            <v>37890115</v>
          </cell>
          <cell r="K1437">
            <v>100010913</v>
          </cell>
          <cell r="L1437" t="str">
            <v>Stredná odborná škola hotelových služieb a obchodu</v>
          </cell>
          <cell r="M1437" t="str">
            <v>BB</v>
          </cell>
          <cell r="N1437" t="str">
            <v>Zvolen</v>
          </cell>
          <cell r="O1437">
            <v>96001</v>
          </cell>
          <cell r="P1437" t="str">
            <v>Zvolen</v>
          </cell>
          <cell r="Q1437" t="str">
            <v>Jabloňová 1351</v>
          </cell>
          <cell r="R1437">
            <v>518158</v>
          </cell>
          <cell r="S1437" t="str">
            <v>P</v>
          </cell>
          <cell r="T1437" t="str">
            <v>189D6A412Q5A</v>
          </cell>
        </row>
        <row r="1438">
          <cell r="J1438">
            <v>37890182</v>
          </cell>
          <cell r="K1438">
            <v>100010298</v>
          </cell>
          <cell r="L1438" t="str">
            <v>Stredná odborná škola</v>
          </cell>
          <cell r="M1438" t="str">
            <v>BB</v>
          </cell>
          <cell r="N1438" t="str">
            <v>Revúca</v>
          </cell>
          <cell r="O1438">
            <v>5001</v>
          </cell>
          <cell r="P1438" t="str">
            <v>Revúca</v>
          </cell>
          <cell r="Q1438" t="str">
            <v>Generála Viesta 6</v>
          </cell>
          <cell r="R1438">
            <v>526142</v>
          </cell>
          <cell r="S1438" t="str">
            <v>P</v>
          </cell>
          <cell r="T1438" t="str">
            <v>HS8L985H5T5H</v>
          </cell>
        </row>
        <row r="1439">
          <cell r="J1439">
            <v>37890191</v>
          </cell>
          <cell r="K1439">
            <v>100010799</v>
          </cell>
          <cell r="L1439" t="str">
            <v>Stredná odborná škola</v>
          </cell>
          <cell r="M1439" t="str">
            <v>BB</v>
          </cell>
          <cell r="N1439" t="str">
            <v>Veľký Krtíš</v>
          </cell>
          <cell r="O1439">
            <v>99106</v>
          </cell>
          <cell r="P1439" t="str">
            <v>Želovce</v>
          </cell>
          <cell r="Q1439" t="str">
            <v>Gottwaldova 70/43</v>
          </cell>
          <cell r="R1439">
            <v>516571</v>
          </cell>
          <cell r="S1439" t="str">
            <v>P</v>
          </cell>
          <cell r="T1439" t="str">
            <v>WG85L6K7Y65F</v>
          </cell>
        </row>
        <row r="1440">
          <cell r="J1440">
            <v>37890221</v>
          </cell>
          <cell r="K1440">
            <v>100010121</v>
          </cell>
          <cell r="L1440" t="str">
            <v>Stredná odborná škola hotelových služieb a dopravy</v>
          </cell>
          <cell r="M1440" t="str">
            <v>BB</v>
          </cell>
          <cell r="N1440" t="str">
            <v>Lučenec</v>
          </cell>
          <cell r="O1440">
            <v>98401</v>
          </cell>
          <cell r="P1440" t="str">
            <v>Lučenec</v>
          </cell>
          <cell r="Q1440" t="str">
            <v>Zvolenská cesta 83</v>
          </cell>
          <cell r="R1440">
            <v>511218</v>
          </cell>
          <cell r="S1440" t="str">
            <v>P</v>
          </cell>
          <cell r="T1440" t="str">
            <v>6M83RDDDQC5V</v>
          </cell>
        </row>
        <row r="1441">
          <cell r="J1441">
            <v>37956108</v>
          </cell>
          <cell r="K1441">
            <v>100017471</v>
          </cell>
          <cell r="L1441" t="str">
            <v>Spojená škola</v>
          </cell>
          <cell r="M1441" t="str">
            <v>BB</v>
          </cell>
          <cell r="N1441" t="str">
            <v>Banská Bystrica</v>
          </cell>
          <cell r="O1441">
            <v>97401</v>
          </cell>
          <cell r="P1441" t="str">
            <v>Banská Bystrica</v>
          </cell>
          <cell r="Q1441" t="str">
            <v>Školská 7</v>
          </cell>
          <cell r="R1441">
            <v>508438</v>
          </cell>
          <cell r="S1441" t="str">
            <v>P</v>
          </cell>
          <cell r="T1441" t="str">
            <v>JF8XZOHA1W5C</v>
          </cell>
        </row>
        <row r="1442">
          <cell r="J1442">
            <v>37956124</v>
          </cell>
          <cell r="K1442">
            <v>100011010</v>
          </cell>
          <cell r="L1442" t="str">
            <v>Stredná odborná škola obchodu a služieb</v>
          </cell>
          <cell r="M1442" t="str">
            <v>BB</v>
          </cell>
          <cell r="N1442" t="str">
            <v>Žarnovica</v>
          </cell>
          <cell r="O1442">
            <v>96801</v>
          </cell>
          <cell r="P1442" t="str">
            <v>Nová Baňa</v>
          </cell>
          <cell r="Q1442" t="str">
            <v>Osvety 17</v>
          </cell>
          <cell r="R1442">
            <v>517097</v>
          </cell>
          <cell r="S1442" t="str">
            <v>P</v>
          </cell>
          <cell r="T1442" t="str">
            <v>ER8O38Z35C5C</v>
          </cell>
        </row>
        <row r="1443">
          <cell r="J1443">
            <v>37956205</v>
          </cell>
          <cell r="K1443">
            <v>100017475</v>
          </cell>
          <cell r="L1443" t="str">
            <v>Spojená škola</v>
          </cell>
          <cell r="M1443" t="str">
            <v>BB</v>
          </cell>
          <cell r="N1443" t="str">
            <v>Detva</v>
          </cell>
          <cell r="O1443">
            <v>96212</v>
          </cell>
          <cell r="P1443" t="str">
            <v>Detva</v>
          </cell>
          <cell r="Q1443" t="str">
            <v>Štúrova 848</v>
          </cell>
          <cell r="R1443">
            <v>518263</v>
          </cell>
          <cell r="S1443" t="str">
            <v>P</v>
          </cell>
          <cell r="T1443" t="str">
            <v>OO9TV9IBHU5D</v>
          </cell>
        </row>
        <row r="1444">
          <cell r="J1444">
            <v>37956230</v>
          </cell>
          <cell r="K1444">
            <v>100010417</v>
          </cell>
          <cell r="L1444" t="str">
            <v>Stredná odborná škola</v>
          </cell>
          <cell r="M1444" t="str">
            <v>BB</v>
          </cell>
          <cell r="N1444" t="str">
            <v>Rimavská Sobota</v>
          </cell>
          <cell r="O1444">
            <v>98111</v>
          </cell>
          <cell r="P1444" t="str">
            <v>Hnúšťa</v>
          </cell>
          <cell r="Q1444" t="str">
            <v>Hlavná 425</v>
          </cell>
          <cell r="R1444">
            <v>514829</v>
          </cell>
          <cell r="S1444" t="str">
            <v>P</v>
          </cell>
          <cell r="T1444" t="str">
            <v>HF9YF9CPIL5K</v>
          </cell>
        </row>
        <row r="1445">
          <cell r="J1445">
            <v>37956248</v>
          </cell>
          <cell r="K1445">
            <v>100017479</v>
          </cell>
          <cell r="L1445" t="str">
            <v>Spojená škola</v>
          </cell>
          <cell r="M1445" t="str">
            <v>BB</v>
          </cell>
          <cell r="N1445" t="str">
            <v>Veľký Krtíš</v>
          </cell>
          <cell r="O1445">
            <v>99280</v>
          </cell>
          <cell r="P1445" t="str">
            <v>Modrý Kameň</v>
          </cell>
          <cell r="Q1445" t="str">
            <v>Jarmočná 1</v>
          </cell>
          <cell r="R1445">
            <v>516210</v>
          </cell>
          <cell r="S1445" t="str">
            <v>P</v>
          </cell>
          <cell r="T1445" t="str">
            <v>KD8ND85S6P57</v>
          </cell>
        </row>
        <row r="1446">
          <cell r="J1446">
            <v>37956469</v>
          </cell>
          <cell r="K1446">
            <v>100010928</v>
          </cell>
          <cell r="L1446" t="str">
            <v>Stredná odborná škola drevárska</v>
          </cell>
          <cell r="M1446" t="str">
            <v>BB</v>
          </cell>
          <cell r="N1446" t="str">
            <v>Zvolen</v>
          </cell>
          <cell r="O1446">
            <v>96001</v>
          </cell>
          <cell r="P1446" t="str">
            <v>Zvolen</v>
          </cell>
          <cell r="Q1446" t="str">
            <v>Lučenecká 2193/17</v>
          </cell>
          <cell r="R1446">
            <v>518158</v>
          </cell>
          <cell r="S1446" t="str">
            <v>P</v>
          </cell>
          <cell r="T1446" t="str">
            <v>AL8VGRYNS85Y</v>
          </cell>
        </row>
        <row r="1447">
          <cell r="J1447">
            <v>42195438</v>
          </cell>
          <cell r="K1447">
            <v>100010576</v>
          </cell>
          <cell r="L1447" t="str">
            <v>Stredná odborná škola obchodu a služieb</v>
          </cell>
          <cell r="M1447" t="str">
            <v>BB</v>
          </cell>
          <cell r="N1447" t="str">
            <v>Rimavská Sobota</v>
          </cell>
          <cell r="O1447">
            <v>97901</v>
          </cell>
          <cell r="P1447" t="str">
            <v>Rimavská Sobota</v>
          </cell>
          <cell r="Q1447" t="str">
            <v>Športová 1</v>
          </cell>
          <cell r="R1447">
            <v>514462</v>
          </cell>
          <cell r="S1447" t="str">
            <v>P</v>
          </cell>
          <cell r="T1447" t="str">
            <v>RR9SZF1A5S53</v>
          </cell>
        </row>
        <row r="1448">
          <cell r="J1448">
            <v>42195446</v>
          </cell>
          <cell r="K1448">
            <v>100017472</v>
          </cell>
          <cell r="L1448" t="str">
            <v>Spojená škola</v>
          </cell>
          <cell r="M1448" t="str">
            <v>BB</v>
          </cell>
          <cell r="N1448" t="str">
            <v>Banská Bystrica</v>
          </cell>
          <cell r="O1448">
            <v>97405</v>
          </cell>
          <cell r="P1448" t="str">
            <v>Banská Bystrica</v>
          </cell>
          <cell r="Q1448" t="str">
            <v>Kremnička 10</v>
          </cell>
          <cell r="R1448">
            <v>508438</v>
          </cell>
          <cell r="S1448" t="str">
            <v>P</v>
          </cell>
          <cell r="T1448" t="str">
            <v>CU9UK9VS7S51</v>
          </cell>
        </row>
        <row r="1449">
          <cell r="J1449">
            <v>42195462</v>
          </cell>
          <cell r="K1449">
            <v>100017477</v>
          </cell>
          <cell r="L1449" t="str">
            <v>Spojená škola</v>
          </cell>
          <cell r="M1449" t="str">
            <v>BB</v>
          </cell>
          <cell r="N1449" t="str">
            <v>Poltár</v>
          </cell>
          <cell r="O1449">
            <v>98701</v>
          </cell>
          <cell r="P1449" t="str">
            <v>Poltár</v>
          </cell>
          <cell r="Q1449" t="str">
            <v>Železničná 5</v>
          </cell>
          <cell r="R1449">
            <v>511765</v>
          </cell>
          <cell r="S1449" t="str">
            <v>P</v>
          </cell>
          <cell r="T1449" t="str">
            <v>4X8ICH5QF85C</v>
          </cell>
        </row>
        <row r="1450">
          <cell r="J1450">
            <v>42317657</v>
          </cell>
          <cell r="K1450">
            <v>100011403</v>
          </cell>
          <cell r="L1450" t="str">
            <v>Stredná odborná škola techniky a služieb</v>
          </cell>
          <cell r="M1450" t="str">
            <v>BB</v>
          </cell>
          <cell r="N1450" t="str">
            <v>Brezno</v>
          </cell>
          <cell r="O1450">
            <v>97746</v>
          </cell>
          <cell r="P1450" t="str">
            <v>Brezno</v>
          </cell>
          <cell r="Q1450" t="str">
            <v>Laskomerského 3</v>
          </cell>
          <cell r="R1450">
            <v>508497</v>
          </cell>
          <cell r="S1450" t="str">
            <v>P</v>
          </cell>
          <cell r="T1450" t="str">
            <v>O687Z8SORU5N</v>
          </cell>
        </row>
        <row r="1451">
          <cell r="J1451">
            <v>42317665</v>
          </cell>
          <cell r="K1451">
            <v>100011407</v>
          </cell>
          <cell r="L1451" t="str">
            <v>Stredná odborná škola technická a agropotravinárska - Műszaki, Mezőgazdasági és Élelmiszeripari Szakközépiskola</v>
          </cell>
          <cell r="M1451" t="str">
            <v>BB</v>
          </cell>
          <cell r="N1451" t="str">
            <v>Rimavská Sobota</v>
          </cell>
          <cell r="O1451">
            <v>97901</v>
          </cell>
          <cell r="P1451" t="str">
            <v>Rimavská Sobota</v>
          </cell>
          <cell r="Q1451" t="str">
            <v>Okružná 61</v>
          </cell>
          <cell r="R1451">
            <v>514462</v>
          </cell>
          <cell r="S1451" t="str">
            <v>P</v>
          </cell>
          <cell r="T1451" t="str">
            <v>6M99OPJFOR5F</v>
          </cell>
        </row>
        <row r="1452">
          <cell r="J1452">
            <v>42317673</v>
          </cell>
          <cell r="K1452">
            <v>100011410</v>
          </cell>
          <cell r="L1452" t="str">
            <v>Stredná odborná škola služieb a lesníctva</v>
          </cell>
          <cell r="M1452" t="str">
            <v>BB</v>
          </cell>
          <cell r="N1452" t="str">
            <v>Banská Štiavnica</v>
          </cell>
          <cell r="O1452">
            <v>96956</v>
          </cell>
          <cell r="P1452" t="str">
            <v>Banská Štiavnica</v>
          </cell>
          <cell r="Q1452" t="str">
            <v>Kolpašská 1586/9</v>
          </cell>
          <cell r="R1452">
            <v>516643</v>
          </cell>
          <cell r="S1452" t="str">
            <v>P</v>
          </cell>
          <cell r="T1452" t="str">
            <v>Z788QRKPX85K</v>
          </cell>
        </row>
        <row r="1453">
          <cell r="J1453">
            <v>45015171</v>
          </cell>
          <cell r="K1453">
            <v>100010908</v>
          </cell>
          <cell r="L1453" t="str">
            <v>Stredná odborná škola technická</v>
          </cell>
          <cell r="M1453" t="str">
            <v>BB</v>
          </cell>
          <cell r="N1453" t="str">
            <v>Zvolen</v>
          </cell>
          <cell r="O1453">
            <v>96001</v>
          </cell>
          <cell r="P1453" t="str">
            <v>Zvolen</v>
          </cell>
          <cell r="Q1453" t="str">
            <v>J. Švermu 1</v>
          </cell>
          <cell r="R1453">
            <v>518158</v>
          </cell>
          <cell r="S1453" t="str">
            <v>P</v>
          </cell>
          <cell r="T1453" t="str">
            <v>D2961TL5DA5J</v>
          </cell>
        </row>
        <row r="1454">
          <cell r="J1454">
            <v>45017000</v>
          </cell>
          <cell r="K1454">
            <v>100009419</v>
          </cell>
          <cell r="L1454" t="str">
            <v>Stredná odborná škola</v>
          </cell>
          <cell r="M1454" t="str">
            <v>BB</v>
          </cell>
          <cell r="N1454" t="str">
            <v>Banská Bystrica</v>
          </cell>
          <cell r="O1454">
            <v>97411</v>
          </cell>
          <cell r="P1454" t="str">
            <v>Banská Bystrica</v>
          </cell>
          <cell r="Q1454" t="str">
            <v>Pod Bánošom 80</v>
          </cell>
          <cell r="R1454">
            <v>508438</v>
          </cell>
          <cell r="S1454" t="str">
            <v>P</v>
          </cell>
          <cell r="T1454" t="str">
            <v>JZ71XRAZ3L53</v>
          </cell>
        </row>
        <row r="1455">
          <cell r="J1455">
            <v>891827</v>
          </cell>
          <cell r="K1455">
            <v>100011051</v>
          </cell>
          <cell r="L1455" t="str">
            <v>Stredná odborná škola</v>
          </cell>
          <cell r="M1455" t="str">
            <v>BB</v>
          </cell>
          <cell r="N1455" t="str">
            <v>Žarnovica</v>
          </cell>
          <cell r="O1455">
            <v>96681</v>
          </cell>
          <cell r="P1455" t="str">
            <v>Žarnovica</v>
          </cell>
          <cell r="Q1455" t="str">
            <v>Bystrická 4</v>
          </cell>
          <cell r="R1455">
            <v>517381</v>
          </cell>
          <cell r="S1455" t="str">
            <v>P</v>
          </cell>
          <cell r="T1455" t="str">
            <v>9S9SM8JPVM5H</v>
          </cell>
        </row>
        <row r="1456">
          <cell r="J1456">
            <v>893307</v>
          </cell>
          <cell r="K1456">
            <v>100010044</v>
          </cell>
          <cell r="L1456" t="str">
            <v>Stredná odborná škola technická</v>
          </cell>
          <cell r="M1456" t="str">
            <v>BB</v>
          </cell>
          <cell r="N1456" t="str">
            <v>Lučenec</v>
          </cell>
          <cell r="O1456">
            <v>98401</v>
          </cell>
          <cell r="P1456" t="str">
            <v>Lučenec</v>
          </cell>
          <cell r="Q1456" t="str">
            <v>Dukelských hrdinov 2</v>
          </cell>
          <cell r="R1456">
            <v>511218</v>
          </cell>
          <cell r="S1456" t="str">
            <v>P</v>
          </cell>
          <cell r="T1456" t="str">
            <v>BG9O69HVK65O</v>
          </cell>
        </row>
        <row r="1457">
          <cell r="J1457">
            <v>894818</v>
          </cell>
          <cell r="K1457">
            <v>100010354</v>
          </cell>
          <cell r="L1457" t="str">
            <v>Stredná odborná škola - Szakközépiskola</v>
          </cell>
          <cell r="M1457" t="str">
            <v>BB</v>
          </cell>
          <cell r="N1457" t="str">
            <v>Revúca</v>
          </cell>
          <cell r="O1457">
            <v>98201</v>
          </cell>
          <cell r="P1457" t="str">
            <v>Tornaľa</v>
          </cell>
          <cell r="Q1457" t="str">
            <v>Šafárikova 56</v>
          </cell>
          <cell r="R1457">
            <v>515612</v>
          </cell>
          <cell r="S1457" t="str">
            <v>P</v>
          </cell>
          <cell r="T1457" t="str">
            <v>KJ97Q9AD415X</v>
          </cell>
        </row>
        <row r="1458">
          <cell r="J1458">
            <v>159433</v>
          </cell>
          <cell r="K1458">
            <v>100014978</v>
          </cell>
          <cell r="L1458" t="str">
            <v>Stredná odborná škola poľnohospodárstva a služieb na vidieku</v>
          </cell>
          <cell r="M1458" t="str">
            <v>KE</v>
          </cell>
          <cell r="N1458" t="str">
            <v>Košice IV</v>
          </cell>
          <cell r="O1458">
            <v>4012</v>
          </cell>
          <cell r="P1458" t="str">
            <v>Košice-Juh</v>
          </cell>
          <cell r="Q1458" t="str">
            <v>Kukučínova 23</v>
          </cell>
          <cell r="R1458">
            <v>599824</v>
          </cell>
          <cell r="S1458" t="str">
            <v>P</v>
          </cell>
          <cell r="T1458" t="str">
            <v>Y98J1I6ZZF5B</v>
          </cell>
        </row>
        <row r="1459">
          <cell r="J1459">
            <v>159557</v>
          </cell>
          <cell r="K1459">
            <v>100016462</v>
          </cell>
          <cell r="L1459" t="str">
            <v>Stredná odborná škola agrotechnických a gastronomických služieb - Agrártechnikai és Gasztronómiai Szolgáltatási Szakközépiskola</v>
          </cell>
          <cell r="M1459" t="str">
            <v>KE</v>
          </cell>
          <cell r="N1459" t="str">
            <v>Trebišov</v>
          </cell>
          <cell r="O1459">
            <v>7651</v>
          </cell>
          <cell r="P1459" t="str">
            <v>Pribeník</v>
          </cell>
          <cell r="Q1459" t="str">
            <v>J. Majlátha 2</v>
          </cell>
          <cell r="R1459">
            <v>528684</v>
          </cell>
          <cell r="S1459" t="str">
            <v>P</v>
          </cell>
          <cell r="T1459" t="str">
            <v>DC8TDFO4BZ5K</v>
          </cell>
        </row>
        <row r="1460">
          <cell r="J1460">
            <v>161730</v>
          </cell>
          <cell r="K1460">
            <v>100014673</v>
          </cell>
          <cell r="L1460" t="str">
            <v>Stredná priemyselná škola dopravná</v>
          </cell>
          <cell r="M1460" t="str">
            <v>KE</v>
          </cell>
          <cell r="N1460" t="str">
            <v>Košice I</v>
          </cell>
          <cell r="O1460">
            <v>4001</v>
          </cell>
          <cell r="P1460" t="str">
            <v>Košice-Staré Mesto</v>
          </cell>
          <cell r="Q1460" t="str">
            <v>Hlavná 113</v>
          </cell>
          <cell r="R1460">
            <v>598186</v>
          </cell>
          <cell r="S1460" t="str">
            <v>P</v>
          </cell>
          <cell r="T1460" t="str">
            <v>P58ERCJKWO5H</v>
          </cell>
        </row>
        <row r="1461">
          <cell r="J1461">
            <v>17050367</v>
          </cell>
          <cell r="K1461">
            <v>100014817</v>
          </cell>
          <cell r="L1461" t="str">
            <v>Stredná odborná škola priemyselných technológii</v>
          </cell>
          <cell r="M1461" t="str">
            <v>KE</v>
          </cell>
          <cell r="N1461" t="str">
            <v>Košice II</v>
          </cell>
          <cell r="O1461">
            <v>4015</v>
          </cell>
          <cell r="P1461" t="str">
            <v>Košice-Šaca</v>
          </cell>
          <cell r="Q1461" t="str">
            <v>Učňovská 5</v>
          </cell>
          <cell r="R1461">
            <v>599841</v>
          </cell>
          <cell r="S1461" t="str">
            <v>P</v>
          </cell>
          <cell r="T1461" t="str">
            <v>5R8FODYMD55E</v>
          </cell>
        </row>
        <row r="1462">
          <cell r="J1462">
            <v>17050545</v>
          </cell>
          <cell r="K1462">
            <v>100015875</v>
          </cell>
          <cell r="L1462" t="str">
            <v>Stredná odborná škola technická</v>
          </cell>
          <cell r="M1462" t="str">
            <v>KE</v>
          </cell>
          <cell r="N1462" t="str">
            <v>Rožňava</v>
          </cell>
          <cell r="O1462">
            <v>4801</v>
          </cell>
          <cell r="P1462" t="str">
            <v>Rožňava</v>
          </cell>
          <cell r="Q1462" t="str">
            <v>Hviezdoslavova 5</v>
          </cell>
          <cell r="R1462">
            <v>525529</v>
          </cell>
          <cell r="S1462" t="str">
            <v>P</v>
          </cell>
          <cell r="T1462" t="str">
            <v>1I8NKHOFB45C</v>
          </cell>
        </row>
        <row r="1463">
          <cell r="J1463">
            <v>17055393</v>
          </cell>
          <cell r="K1463">
            <v>100015675</v>
          </cell>
          <cell r="L1463" t="str">
            <v>Stredná odborná škola techniky a služieb - Műszaki és Szolgáltóipari Szakközépiskola</v>
          </cell>
          <cell r="M1463" t="str">
            <v>KE</v>
          </cell>
          <cell r="N1463" t="str">
            <v>Michalovce</v>
          </cell>
          <cell r="O1463">
            <v>7901</v>
          </cell>
          <cell r="P1463" t="str">
            <v>Veľké Kapušany</v>
          </cell>
          <cell r="Q1463" t="str">
            <v>Janka Kráľa 25</v>
          </cell>
          <cell r="R1463">
            <v>543853</v>
          </cell>
          <cell r="S1463" t="str">
            <v>P</v>
          </cell>
          <cell r="T1463" t="str">
            <v>TW7UWSIKRK51</v>
          </cell>
        </row>
        <row r="1464">
          <cell r="J1464">
            <v>17078385</v>
          </cell>
          <cell r="K1464">
            <v>100015580</v>
          </cell>
          <cell r="L1464" t="str">
            <v>Stredná odborná škola obchodu a služieb</v>
          </cell>
          <cell r="M1464" t="str">
            <v>KE</v>
          </cell>
          <cell r="N1464" t="str">
            <v>Michalovce</v>
          </cell>
          <cell r="O1464">
            <v>7101</v>
          </cell>
          <cell r="P1464" t="str">
            <v>Michalovce</v>
          </cell>
          <cell r="Q1464" t="str">
            <v>Školská 4</v>
          </cell>
          <cell r="R1464">
            <v>522279</v>
          </cell>
          <cell r="S1464" t="str">
            <v>P</v>
          </cell>
          <cell r="T1464" t="str">
            <v>39AEJEP6X85T</v>
          </cell>
        </row>
        <row r="1465">
          <cell r="J1465">
            <v>17078407</v>
          </cell>
          <cell r="K1465">
            <v>100014986</v>
          </cell>
          <cell r="L1465" t="str">
            <v>Stredná odborná škola automobilová</v>
          </cell>
          <cell r="M1465" t="str">
            <v>KE</v>
          </cell>
          <cell r="N1465" t="str">
            <v>Košice IV</v>
          </cell>
          <cell r="O1465">
            <v>4199</v>
          </cell>
          <cell r="P1465" t="str">
            <v>Košice-Juh</v>
          </cell>
          <cell r="Q1465" t="str">
            <v>Moldavská cesta 2</v>
          </cell>
          <cell r="R1465">
            <v>599824</v>
          </cell>
          <cell r="S1465" t="str">
            <v>P</v>
          </cell>
          <cell r="T1465" t="str">
            <v>GR8QDI6ZS153</v>
          </cell>
        </row>
        <row r="1466">
          <cell r="J1466">
            <v>17078423</v>
          </cell>
          <cell r="K1466">
            <v>100014969</v>
          </cell>
          <cell r="L1466" t="str">
            <v>Stredná odborná škola beauty služieb</v>
          </cell>
          <cell r="M1466" t="str">
            <v>KE</v>
          </cell>
          <cell r="N1466" t="str">
            <v>Košice IV</v>
          </cell>
          <cell r="O1466">
            <v>4011</v>
          </cell>
          <cell r="P1466" t="str">
            <v>Košice-Juh</v>
          </cell>
          <cell r="Q1466" t="str">
            <v>Gemerská 1</v>
          </cell>
          <cell r="R1466">
            <v>599824</v>
          </cell>
          <cell r="S1466" t="str">
            <v>P</v>
          </cell>
          <cell r="T1466" t="str">
            <v>V671WNGI1K5E</v>
          </cell>
        </row>
        <row r="1467">
          <cell r="J1467">
            <v>17078491</v>
          </cell>
          <cell r="K1467">
            <v>100016237</v>
          </cell>
          <cell r="L1467" t="str">
            <v>Stredná odborná škola techniky a služieb</v>
          </cell>
          <cell r="M1467" t="str">
            <v>KE</v>
          </cell>
          <cell r="N1467" t="str">
            <v>Spišská Nová Ves</v>
          </cell>
          <cell r="O1467">
            <v>5201</v>
          </cell>
          <cell r="P1467" t="str">
            <v>Spišská Nová Ves</v>
          </cell>
          <cell r="Q1467" t="str">
            <v>Markušovská cesta 4</v>
          </cell>
          <cell r="R1467">
            <v>526355</v>
          </cell>
          <cell r="S1467" t="str">
            <v>P</v>
          </cell>
          <cell r="T1467" t="str">
            <v>H1877OTB7W5U</v>
          </cell>
        </row>
        <row r="1468">
          <cell r="J1468">
            <v>17078504</v>
          </cell>
          <cell r="K1468">
            <v>100016248</v>
          </cell>
          <cell r="L1468" t="str">
            <v>Hotelová akadémia</v>
          </cell>
          <cell r="M1468" t="str">
            <v>KE</v>
          </cell>
          <cell r="N1468" t="str">
            <v>Spišská Nová Ves</v>
          </cell>
          <cell r="O1468">
            <v>5201</v>
          </cell>
          <cell r="P1468" t="str">
            <v>Spišská Nová Ves</v>
          </cell>
          <cell r="Q1468" t="str">
            <v>Radničné námestie 1</v>
          </cell>
          <cell r="R1468">
            <v>526355</v>
          </cell>
          <cell r="S1468" t="str">
            <v>P</v>
          </cell>
          <cell r="T1468" t="str">
            <v>AQ72QSRZ6M51</v>
          </cell>
        </row>
        <row r="1469">
          <cell r="J1469">
            <v>31946615</v>
          </cell>
          <cell r="K1469">
            <v>100014975</v>
          </cell>
          <cell r="L1469" t="str">
            <v>Hotelová akadémia</v>
          </cell>
          <cell r="M1469" t="str">
            <v>KE</v>
          </cell>
          <cell r="N1469" t="str">
            <v>Košice IV</v>
          </cell>
          <cell r="O1469">
            <v>4001</v>
          </cell>
          <cell r="P1469" t="str">
            <v>Košice-Juh</v>
          </cell>
          <cell r="Q1469" t="str">
            <v>Južná trieda 10</v>
          </cell>
          <cell r="R1469">
            <v>599824</v>
          </cell>
          <cell r="S1469" t="str">
            <v>P</v>
          </cell>
          <cell r="T1469" t="str">
            <v>KZ8E3IJT4357</v>
          </cell>
        </row>
        <row r="1470">
          <cell r="J1470">
            <v>35568330</v>
          </cell>
          <cell r="K1470">
            <v>100016409</v>
          </cell>
          <cell r="L1470" t="str">
            <v>Stredná odborná škola techniky a remesiel - Műszaki Szakok és Mesterségek Szakközépiskola</v>
          </cell>
          <cell r="M1470" t="str">
            <v>KE</v>
          </cell>
          <cell r="N1470" t="str">
            <v>Trebišov</v>
          </cell>
          <cell r="O1470">
            <v>7701</v>
          </cell>
          <cell r="P1470" t="str">
            <v>Kráľovský Chlmec</v>
          </cell>
          <cell r="Q1470" t="str">
            <v>Rákocziho 23</v>
          </cell>
          <cell r="R1470">
            <v>528447</v>
          </cell>
          <cell r="S1470" t="str">
            <v>P</v>
          </cell>
          <cell r="T1470" t="str">
            <v>IW8MW6XJXB59</v>
          </cell>
        </row>
        <row r="1471">
          <cell r="J1471">
            <v>35568348</v>
          </cell>
          <cell r="K1471">
            <v>100014565</v>
          </cell>
          <cell r="L1471" t="str">
            <v>Stredná odborná škola techniky a služieb</v>
          </cell>
          <cell r="M1471" t="str">
            <v>KE</v>
          </cell>
          <cell r="N1471" t="str">
            <v>Gelnica</v>
          </cell>
          <cell r="O1471">
            <v>5562</v>
          </cell>
          <cell r="P1471" t="str">
            <v>Prakovce</v>
          </cell>
          <cell r="Q1471" t="str">
            <v>Prakovce 282</v>
          </cell>
          <cell r="R1471">
            <v>543497</v>
          </cell>
          <cell r="S1471" t="str">
            <v>P</v>
          </cell>
          <cell r="T1471" t="str">
            <v>TH81CHI5PT5R</v>
          </cell>
        </row>
        <row r="1472">
          <cell r="J1472">
            <v>35568356</v>
          </cell>
          <cell r="K1472">
            <v>100017546</v>
          </cell>
          <cell r="L1472" t="str">
            <v>Spojená škola</v>
          </cell>
          <cell r="M1472" t="str">
            <v>KE</v>
          </cell>
          <cell r="N1472" t="str">
            <v>Trebišov</v>
          </cell>
          <cell r="O1472">
            <v>7801</v>
          </cell>
          <cell r="P1472" t="str">
            <v>Sečovce</v>
          </cell>
          <cell r="Q1472" t="str">
            <v>Kollárova 17</v>
          </cell>
          <cell r="R1472">
            <v>528722</v>
          </cell>
          <cell r="S1472" t="str">
            <v>P</v>
          </cell>
          <cell r="T1472" t="str">
            <v>X18LVEUFDE5W</v>
          </cell>
        </row>
        <row r="1473">
          <cell r="J1473">
            <v>35568364</v>
          </cell>
          <cell r="K1473">
            <v>100016017</v>
          </cell>
          <cell r="L1473" t="str">
            <v>Stredná odborná škola obchodu a služieb</v>
          </cell>
          <cell r="M1473" t="str">
            <v>KE</v>
          </cell>
          <cell r="N1473" t="str">
            <v>Sobrance</v>
          </cell>
          <cell r="O1473">
            <v>7301</v>
          </cell>
          <cell r="P1473" t="str">
            <v>Sobrance</v>
          </cell>
          <cell r="Q1473" t="str">
            <v>Námestie slobody 12</v>
          </cell>
          <cell r="R1473">
            <v>523089</v>
          </cell>
          <cell r="S1473" t="str">
            <v>P</v>
          </cell>
          <cell r="T1473" t="str">
            <v>XL8F4IQF645K</v>
          </cell>
        </row>
        <row r="1474">
          <cell r="J1474">
            <v>35570172</v>
          </cell>
          <cell r="K1474">
            <v>100014668</v>
          </cell>
          <cell r="L1474" t="str">
            <v>Stredná odborná škola obchodu a služieb Jána Bocatia</v>
          </cell>
          <cell r="M1474" t="str">
            <v>KE</v>
          </cell>
          <cell r="N1474" t="str">
            <v>Košice I</v>
          </cell>
          <cell r="O1474">
            <v>4001</v>
          </cell>
          <cell r="P1474" t="str">
            <v>Košice-Staré Mesto</v>
          </cell>
          <cell r="Q1474" t="str">
            <v>Bocatiova 1</v>
          </cell>
          <cell r="R1474">
            <v>598186</v>
          </cell>
          <cell r="S1474" t="str">
            <v>P</v>
          </cell>
          <cell r="T1474" t="str">
            <v>AP7TESMX1Z5Q</v>
          </cell>
        </row>
        <row r="1475">
          <cell r="J1475">
            <v>42096642</v>
          </cell>
          <cell r="K1475">
            <v>100016186</v>
          </cell>
          <cell r="L1475" t="str">
            <v>Stredná odborná škola drevárska</v>
          </cell>
          <cell r="M1475" t="str">
            <v>KE</v>
          </cell>
          <cell r="N1475" t="str">
            <v>Spišská Nová Ves</v>
          </cell>
          <cell r="O1475">
            <v>5201</v>
          </cell>
          <cell r="P1475" t="str">
            <v>Spišská Nová Ves</v>
          </cell>
          <cell r="Q1475" t="str">
            <v>Filinského 7</v>
          </cell>
          <cell r="R1475">
            <v>526355</v>
          </cell>
          <cell r="S1475" t="str">
            <v>P</v>
          </cell>
          <cell r="T1475" t="str">
            <v>UX8ETD8ZCS5C</v>
          </cell>
        </row>
        <row r="1476">
          <cell r="J1476">
            <v>42096651</v>
          </cell>
          <cell r="K1476">
            <v>100015563</v>
          </cell>
          <cell r="L1476" t="str">
            <v>Stredná odborná škola technická</v>
          </cell>
          <cell r="M1476" t="str">
            <v>KE</v>
          </cell>
          <cell r="N1476" t="str">
            <v>Michalovce</v>
          </cell>
          <cell r="O1476">
            <v>7192</v>
          </cell>
          <cell r="P1476" t="str">
            <v>Michalovce</v>
          </cell>
          <cell r="Q1476" t="str">
            <v>Partizánska 1</v>
          </cell>
          <cell r="R1476">
            <v>522279</v>
          </cell>
          <cell r="S1476" t="str">
            <v>P</v>
          </cell>
          <cell r="T1476" t="str">
            <v>E97R2RRK1H5M</v>
          </cell>
        </row>
        <row r="1477">
          <cell r="J1477">
            <v>42102341</v>
          </cell>
          <cell r="K1477">
            <v>100015253</v>
          </cell>
          <cell r="L1477" t="str">
            <v>Stredná odborná škola agrotechnická - Agrotechnikai Szakközépiskola</v>
          </cell>
          <cell r="M1477" t="str">
            <v>KE</v>
          </cell>
          <cell r="N1477" t="str">
            <v>Košice - okolie</v>
          </cell>
          <cell r="O1477">
            <v>4501</v>
          </cell>
          <cell r="P1477" t="str">
            <v>Moldava nad Bodvou</v>
          </cell>
          <cell r="Q1477" t="str">
            <v>Hlavná 54</v>
          </cell>
          <cell r="R1477">
            <v>521698</v>
          </cell>
          <cell r="S1477" t="str">
            <v>P</v>
          </cell>
          <cell r="T1477" t="str">
            <v>M78TI8LGNQ54</v>
          </cell>
        </row>
        <row r="1478">
          <cell r="J1478">
            <v>42104980</v>
          </cell>
          <cell r="K1478">
            <v>100015655</v>
          </cell>
          <cell r="L1478" t="str">
            <v>Stredná odborná škola dopravy a služieb</v>
          </cell>
          <cell r="M1478" t="str">
            <v>KE</v>
          </cell>
          <cell r="N1478" t="str">
            <v>Michalovce</v>
          </cell>
          <cell r="O1478">
            <v>7222</v>
          </cell>
          <cell r="P1478" t="str">
            <v>Strážske</v>
          </cell>
          <cell r="Q1478" t="str">
            <v>Mierová 727</v>
          </cell>
          <cell r="R1478">
            <v>523101</v>
          </cell>
          <cell r="S1478" t="str">
            <v>P</v>
          </cell>
          <cell r="T1478" t="str">
            <v>5284RC1LXJ5S</v>
          </cell>
        </row>
        <row r="1479">
          <cell r="J1479">
            <v>42243271</v>
          </cell>
          <cell r="K1479">
            <v>100017537</v>
          </cell>
          <cell r="L1479" t="str">
            <v>Spojená škola</v>
          </cell>
          <cell r="M1479" t="str">
            <v>KE</v>
          </cell>
          <cell r="N1479" t="str">
            <v>Rožňava</v>
          </cell>
          <cell r="O1479">
            <v>4925</v>
          </cell>
          <cell r="P1479" t="str">
            <v>Dobšiná</v>
          </cell>
          <cell r="Q1479" t="str">
            <v>Zimná 96</v>
          </cell>
          <cell r="R1479">
            <v>525634</v>
          </cell>
          <cell r="S1479" t="str">
            <v>P</v>
          </cell>
          <cell r="T1479" t="str">
            <v>XJ8M8IVLC25D</v>
          </cell>
        </row>
        <row r="1480">
          <cell r="J1480">
            <v>617652</v>
          </cell>
          <cell r="K1480">
            <v>100015897</v>
          </cell>
          <cell r="L1480" t="str">
            <v>Stredná odborná škola obchodu a služieb</v>
          </cell>
          <cell r="M1480" t="str">
            <v>KE</v>
          </cell>
          <cell r="N1480" t="str">
            <v>Rožňava</v>
          </cell>
          <cell r="O1480">
            <v>4801</v>
          </cell>
          <cell r="P1480" t="str">
            <v>Rožňava</v>
          </cell>
          <cell r="Q1480" t="str">
            <v>Rožňavská Baňa 211</v>
          </cell>
          <cell r="R1480">
            <v>525529</v>
          </cell>
          <cell r="S1480" t="str">
            <v>P</v>
          </cell>
          <cell r="T1480" t="str">
            <v>148WBMWCHH57</v>
          </cell>
        </row>
        <row r="1481">
          <cell r="J1481">
            <v>893331</v>
          </cell>
          <cell r="K1481">
            <v>100014987</v>
          </cell>
          <cell r="L1481" t="str">
            <v>Stredná odborná škola informačných technológií</v>
          </cell>
          <cell r="M1481" t="str">
            <v>KE</v>
          </cell>
          <cell r="N1481" t="str">
            <v>Košice IV</v>
          </cell>
          <cell r="O1481">
            <v>4001</v>
          </cell>
          <cell r="P1481" t="str">
            <v>Košice-Juh</v>
          </cell>
          <cell r="Q1481" t="str">
            <v>Ostrovského 1</v>
          </cell>
          <cell r="R1481">
            <v>599824</v>
          </cell>
          <cell r="S1481" t="str">
            <v>P</v>
          </cell>
          <cell r="T1481" t="str">
            <v>KC7RUH5FKA5Y</v>
          </cell>
        </row>
        <row r="1482">
          <cell r="J1482">
            <v>893340</v>
          </cell>
          <cell r="K1482">
            <v>100014979</v>
          </cell>
          <cell r="L1482" t="str">
            <v>Stredná odborná škola technická</v>
          </cell>
          <cell r="M1482" t="str">
            <v>KE</v>
          </cell>
          <cell r="N1482" t="str">
            <v>Košice IV</v>
          </cell>
          <cell r="O1482">
            <v>4001</v>
          </cell>
          <cell r="P1482" t="str">
            <v>Košice-Juh</v>
          </cell>
          <cell r="Q1482" t="str">
            <v>Kukučínova 23</v>
          </cell>
          <cell r="R1482">
            <v>599824</v>
          </cell>
          <cell r="S1482" t="str">
            <v>P</v>
          </cell>
          <cell r="T1482" t="str">
            <v>KF893I2VVT5J</v>
          </cell>
        </row>
        <row r="1483">
          <cell r="J1483">
            <v>159000</v>
          </cell>
          <cell r="K1483">
            <v>100006782</v>
          </cell>
          <cell r="L1483" t="str">
            <v>Stredná odborná škola chovu koní a služieb - Lótenyésztési és Szolgáltatóipari Szakközépiskola</v>
          </cell>
          <cell r="M1483" t="str">
            <v>NR</v>
          </cell>
          <cell r="N1483" t="str">
            <v>Šaľa</v>
          </cell>
          <cell r="O1483">
            <v>92701</v>
          </cell>
          <cell r="P1483" t="str">
            <v>Šaľa</v>
          </cell>
          <cell r="Q1483" t="str">
            <v>Štúrova 74</v>
          </cell>
          <cell r="R1483">
            <v>504025</v>
          </cell>
          <cell r="S1483" t="str">
            <v>P</v>
          </cell>
          <cell r="T1483" t="str">
            <v>1F714RBUD151</v>
          </cell>
        </row>
        <row r="1484">
          <cell r="J1484">
            <v>159026</v>
          </cell>
          <cell r="K1484">
            <v>100005174</v>
          </cell>
          <cell r="L1484" t="str">
            <v>Stredná odborná škola techniky a mechanizácie - Műszaki és Gépesítési Szakközépiskola</v>
          </cell>
          <cell r="M1484" t="str">
            <v>NR</v>
          </cell>
          <cell r="N1484" t="str">
            <v>Komárno</v>
          </cell>
          <cell r="O1484">
            <v>94701</v>
          </cell>
          <cell r="P1484" t="str">
            <v>Hurbanovo</v>
          </cell>
          <cell r="Q1484" t="str">
            <v>1. mája 1</v>
          </cell>
          <cell r="R1484">
            <v>501140</v>
          </cell>
          <cell r="S1484" t="str">
            <v>P</v>
          </cell>
          <cell r="T1484" t="str">
            <v>SF79TR92X25O</v>
          </cell>
        </row>
        <row r="1485">
          <cell r="J1485">
            <v>159042</v>
          </cell>
          <cell r="K1485">
            <v>100005436</v>
          </cell>
          <cell r="L1485" t="str">
            <v>Stredná odborná škola obchodu, služieb a rozvoja vidieka - Kereskedelmi, Szolgáltatóipari és Vidékfejlesztési Szakközépiskola</v>
          </cell>
          <cell r="M1485" t="str">
            <v>NR</v>
          </cell>
          <cell r="N1485" t="str">
            <v>Komárno</v>
          </cell>
          <cell r="O1485">
            <v>94636</v>
          </cell>
          <cell r="P1485" t="str">
            <v>Kravany nad Dunajom</v>
          </cell>
          <cell r="Q1485" t="str">
            <v>Dunajský rad 138</v>
          </cell>
          <cell r="R1485">
            <v>501212</v>
          </cell>
          <cell r="S1485" t="str">
            <v>P</v>
          </cell>
          <cell r="T1485" t="str">
            <v>148IW467D95P</v>
          </cell>
        </row>
        <row r="1486">
          <cell r="J1486">
            <v>159093</v>
          </cell>
          <cell r="K1486">
            <v>100006566</v>
          </cell>
          <cell r="L1486" t="str">
            <v>Stredná odborná škola polytechnická</v>
          </cell>
          <cell r="M1486" t="str">
            <v>NR</v>
          </cell>
          <cell r="N1486" t="str">
            <v>Zlaté Moravce</v>
          </cell>
          <cell r="O1486">
            <v>95330</v>
          </cell>
          <cell r="P1486" t="str">
            <v>Zlaté Moravce</v>
          </cell>
          <cell r="Q1486" t="str">
            <v>Ul. SNP 2</v>
          </cell>
          <cell r="R1486">
            <v>500968</v>
          </cell>
          <cell r="S1486" t="str">
            <v>P</v>
          </cell>
          <cell r="T1486" t="str">
            <v>C37KTSH31W5V</v>
          </cell>
        </row>
        <row r="1487">
          <cell r="J1487">
            <v>17050308</v>
          </cell>
          <cell r="K1487">
            <v>100006241</v>
          </cell>
          <cell r="L1487" t="str">
            <v>Stredná odborná škola technická</v>
          </cell>
          <cell r="M1487" t="str">
            <v>NR</v>
          </cell>
          <cell r="N1487" t="str">
            <v>Levice</v>
          </cell>
          <cell r="O1487">
            <v>93528</v>
          </cell>
          <cell r="P1487" t="str">
            <v>Tlmače</v>
          </cell>
          <cell r="Q1487" t="str">
            <v>Kozmálovská cesta 9</v>
          </cell>
          <cell r="R1487">
            <v>502863</v>
          </cell>
          <cell r="S1487" t="str">
            <v>P</v>
          </cell>
          <cell r="T1487" t="str">
            <v>ER7TWVF3OU5A</v>
          </cell>
        </row>
        <row r="1488">
          <cell r="J1488">
            <v>17050316</v>
          </cell>
          <cell r="K1488">
            <v>100006829</v>
          </cell>
          <cell r="L1488" t="str">
            <v>Stredná odborná škola technická</v>
          </cell>
          <cell r="M1488" t="str">
            <v>NR</v>
          </cell>
          <cell r="N1488" t="str">
            <v>Nové Zámky</v>
          </cell>
          <cell r="O1488">
            <v>94201</v>
          </cell>
          <cell r="P1488" t="str">
            <v>Šurany</v>
          </cell>
          <cell r="Q1488" t="str">
            <v>Nitrianska 61</v>
          </cell>
          <cell r="R1488">
            <v>503592</v>
          </cell>
          <cell r="S1488" t="str">
            <v>P</v>
          </cell>
          <cell r="T1488" t="str">
            <v>SH7RHL3AHA58</v>
          </cell>
        </row>
        <row r="1489">
          <cell r="J1489">
            <v>17054222</v>
          </cell>
          <cell r="K1489">
            <v>100005738</v>
          </cell>
          <cell r="L1489" t="str">
            <v>Stredná odborná škola potravinárska</v>
          </cell>
          <cell r="M1489" t="str">
            <v>NR</v>
          </cell>
          <cell r="N1489" t="str">
            <v>Nitra</v>
          </cell>
          <cell r="O1489">
            <v>94901</v>
          </cell>
          <cell r="P1489" t="str">
            <v>Nitra</v>
          </cell>
          <cell r="Q1489" t="str">
            <v>Cabajská 6</v>
          </cell>
          <cell r="R1489">
            <v>500011</v>
          </cell>
          <cell r="S1489" t="str">
            <v>P</v>
          </cell>
          <cell r="T1489" t="str">
            <v>IN7CKR7ON45U</v>
          </cell>
        </row>
        <row r="1490">
          <cell r="J1490">
            <v>17054249</v>
          </cell>
          <cell r="K1490">
            <v>100006278</v>
          </cell>
          <cell r="L1490" t="str">
            <v>Stredná odborná škola potravinárska</v>
          </cell>
          <cell r="M1490" t="str">
            <v>NR</v>
          </cell>
          <cell r="N1490" t="str">
            <v>Topoľčany</v>
          </cell>
          <cell r="O1490">
            <v>95501</v>
          </cell>
          <cell r="P1490" t="str">
            <v>Topoľčany</v>
          </cell>
          <cell r="Q1490" t="str">
            <v>Krušovská 2091</v>
          </cell>
          <cell r="R1490">
            <v>504998</v>
          </cell>
          <cell r="S1490" t="str">
            <v>P</v>
          </cell>
          <cell r="T1490" t="str">
            <v>SU9MJ82NDH5L</v>
          </cell>
        </row>
        <row r="1491">
          <cell r="J1491">
            <v>31873715</v>
          </cell>
          <cell r="K1491">
            <v>100017440</v>
          </cell>
          <cell r="L1491" t="str">
            <v>Spojená škola</v>
          </cell>
          <cell r="M1491" t="str">
            <v>NR</v>
          </cell>
          <cell r="N1491" t="str">
            <v>Šaľa</v>
          </cell>
          <cell r="O1491">
            <v>92705</v>
          </cell>
          <cell r="P1491" t="str">
            <v>Šaľa</v>
          </cell>
          <cell r="Q1491" t="str">
            <v>Nivy 2</v>
          </cell>
          <cell r="R1491">
            <v>504025</v>
          </cell>
          <cell r="S1491" t="str">
            <v>P</v>
          </cell>
          <cell r="T1491" t="str">
            <v>8S7Z2SXV3K5V</v>
          </cell>
        </row>
        <row r="1492">
          <cell r="J1492">
            <v>351989</v>
          </cell>
          <cell r="K1492">
            <v>100006304</v>
          </cell>
          <cell r="L1492" t="str">
            <v>Stredná odborná škola techniky a služieb</v>
          </cell>
          <cell r="M1492" t="str">
            <v>NR</v>
          </cell>
          <cell r="N1492" t="str">
            <v>Topoľčany</v>
          </cell>
          <cell r="O1492">
            <v>95582</v>
          </cell>
          <cell r="P1492" t="str">
            <v>Topoľčany</v>
          </cell>
          <cell r="Q1492" t="str">
            <v>Tovarnícka 1609</v>
          </cell>
          <cell r="R1492">
            <v>504998</v>
          </cell>
          <cell r="S1492" t="str">
            <v>P</v>
          </cell>
          <cell r="T1492" t="str">
            <v>JA7L6R2N8C5L</v>
          </cell>
        </row>
        <row r="1493">
          <cell r="J1493">
            <v>352098</v>
          </cell>
          <cell r="K1493">
            <v>100005534</v>
          </cell>
          <cell r="L1493" t="str">
            <v>Stredná odborná škola služieb</v>
          </cell>
          <cell r="M1493" t="str">
            <v>NR</v>
          </cell>
          <cell r="N1493" t="str">
            <v>Levice</v>
          </cell>
          <cell r="O1493">
            <v>93480</v>
          </cell>
          <cell r="P1493" t="str">
            <v>Levice</v>
          </cell>
          <cell r="Q1493" t="str">
            <v>Sv. Michala 36</v>
          </cell>
          <cell r="R1493">
            <v>502031</v>
          </cell>
          <cell r="S1493" t="str">
            <v>P</v>
          </cell>
          <cell r="T1493" t="str">
            <v>WS7LLTRX6W5A</v>
          </cell>
        </row>
        <row r="1494">
          <cell r="J1494">
            <v>352233</v>
          </cell>
          <cell r="K1494">
            <v>100005343</v>
          </cell>
          <cell r="L1494" t="str">
            <v>Stredná odborná škola obchodu a služieb - Kereskedelmi és Szolgáltatóipari Szakközépiskola</v>
          </cell>
          <cell r="M1494" t="str">
            <v>NR</v>
          </cell>
          <cell r="N1494" t="str">
            <v>Komárno</v>
          </cell>
          <cell r="O1494">
            <v>94501</v>
          </cell>
          <cell r="P1494" t="str">
            <v>Komárno</v>
          </cell>
          <cell r="Q1494" t="str">
            <v>Budovateľská 32</v>
          </cell>
          <cell r="R1494">
            <v>501026</v>
          </cell>
          <cell r="S1494" t="str">
            <v>P</v>
          </cell>
          <cell r="T1494" t="str">
            <v>JC7W7LXLHJ5V</v>
          </cell>
        </row>
        <row r="1495">
          <cell r="J1495">
            <v>398411</v>
          </cell>
          <cell r="K1495">
            <v>100006306</v>
          </cell>
          <cell r="L1495" t="str">
            <v>Stredná odborná škola agrotechnická</v>
          </cell>
          <cell r="M1495" t="str">
            <v>NR</v>
          </cell>
          <cell r="N1495" t="str">
            <v>Topoľčany</v>
          </cell>
          <cell r="O1495">
            <v>95529</v>
          </cell>
          <cell r="P1495" t="str">
            <v>Topoľčany</v>
          </cell>
          <cell r="Q1495" t="str">
            <v>Tovarnícka 1632</v>
          </cell>
          <cell r="R1495">
            <v>504998</v>
          </cell>
          <cell r="S1495" t="str">
            <v>P</v>
          </cell>
          <cell r="T1495" t="str">
            <v>JO763Q2OG55G</v>
          </cell>
        </row>
        <row r="1496">
          <cell r="J1496">
            <v>399388</v>
          </cell>
          <cell r="K1496">
            <v>100006709</v>
          </cell>
          <cell r="L1496" t="str">
            <v>Stredná odborná škola techniky a služieb - Műszaki és Szolgáltatóipari Szakközépiskola</v>
          </cell>
          <cell r="M1496" t="str">
            <v>NR</v>
          </cell>
          <cell r="N1496" t="str">
            <v>Levice</v>
          </cell>
          <cell r="O1496">
            <v>93601</v>
          </cell>
          <cell r="P1496" t="str">
            <v>Šahy</v>
          </cell>
          <cell r="Q1496" t="str">
            <v>Slov.národ.povstania 41</v>
          </cell>
          <cell r="R1496">
            <v>502782</v>
          </cell>
          <cell r="S1496" t="str">
            <v>P</v>
          </cell>
          <cell r="T1496" t="str">
            <v>8B8IIHO4IA5F</v>
          </cell>
        </row>
        <row r="1497">
          <cell r="J1497">
            <v>42114977</v>
          </cell>
          <cell r="K1497">
            <v>100006831</v>
          </cell>
          <cell r="L1497" t="str">
            <v>Stredná odborná škola gastronómie a služieb</v>
          </cell>
          <cell r="M1497" t="str">
            <v>NR</v>
          </cell>
          <cell r="N1497" t="str">
            <v>Nové Zámky</v>
          </cell>
          <cell r="O1497">
            <v>94201</v>
          </cell>
          <cell r="P1497" t="str">
            <v>Šurany</v>
          </cell>
          <cell r="Q1497" t="str">
            <v>Hviezdoslavova 55</v>
          </cell>
          <cell r="R1497">
            <v>503592</v>
          </cell>
          <cell r="S1497" t="str">
            <v>P</v>
          </cell>
          <cell r="T1497" t="str">
            <v>5I8V91ODMY5U</v>
          </cell>
        </row>
        <row r="1498">
          <cell r="J1498">
            <v>596868</v>
          </cell>
          <cell r="K1498">
            <v>100005742</v>
          </cell>
          <cell r="L1498" t="str">
            <v>Stredná odborná škola techniky a služieb</v>
          </cell>
          <cell r="M1498" t="str">
            <v>NR</v>
          </cell>
          <cell r="N1498" t="str">
            <v>Nitra</v>
          </cell>
          <cell r="O1498">
            <v>95050</v>
          </cell>
          <cell r="P1498" t="str">
            <v>Nitra</v>
          </cell>
          <cell r="Q1498" t="str">
            <v>Cintorínska 4</v>
          </cell>
          <cell r="R1498">
            <v>500011</v>
          </cell>
          <cell r="S1498" t="str">
            <v>P</v>
          </cell>
          <cell r="T1498" t="str">
            <v>TA796R6HS35X</v>
          </cell>
        </row>
        <row r="1499">
          <cell r="J1499">
            <v>596876</v>
          </cell>
          <cell r="K1499">
            <v>100005781</v>
          </cell>
          <cell r="L1499" t="str">
            <v>Stredná odborná škola gastronómie a cestovného ruchu</v>
          </cell>
          <cell r="M1499" t="str">
            <v>NR</v>
          </cell>
          <cell r="N1499" t="str">
            <v>Nitra</v>
          </cell>
          <cell r="O1499">
            <v>95003</v>
          </cell>
          <cell r="P1499" t="str">
            <v>Nitra</v>
          </cell>
          <cell r="Q1499" t="str">
            <v>Levická 40</v>
          </cell>
          <cell r="R1499">
            <v>500011</v>
          </cell>
          <cell r="S1499" t="str">
            <v>P</v>
          </cell>
          <cell r="T1499" t="str">
            <v>L571WR2KR558</v>
          </cell>
        </row>
        <row r="1500">
          <cell r="J1500">
            <v>654230</v>
          </cell>
          <cell r="K1500">
            <v>100005923</v>
          </cell>
          <cell r="L1500" t="str">
            <v>Stredná odborná škola dopravy a služieb</v>
          </cell>
          <cell r="M1500" t="str">
            <v>NR</v>
          </cell>
          <cell r="N1500" t="str">
            <v>Nové Zámky</v>
          </cell>
          <cell r="O1500">
            <v>94062</v>
          </cell>
          <cell r="P1500" t="str">
            <v>Nové Zámky</v>
          </cell>
          <cell r="Q1500" t="str">
            <v>Jesenského 1</v>
          </cell>
          <cell r="R1500">
            <v>503011</v>
          </cell>
          <cell r="S1500" t="str">
            <v>P</v>
          </cell>
          <cell r="T1500" t="str">
            <v>GL7B8R2WQL52</v>
          </cell>
        </row>
        <row r="1501">
          <cell r="J1501">
            <v>891550</v>
          </cell>
          <cell r="K1501">
            <v>100006484</v>
          </cell>
          <cell r="L1501" t="str">
            <v>Stredná odborná škola technická</v>
          </cell>
          <cell r="M1501" t="str">
            <v>NR</v>
          </cell>
          <cell r="N1501" t="str">
            <v>Nitra</v>
          </cell>
          <cell r="O1501">
            <v>95201</v>
          </cell>
          <cell r="P1501" t="str">
            <v>Vráble</v>
          </cell>
          <cell r="Q1501" t="str">
            <v>Ul. 1. mája 500</v>
          </cell>
          <cell r="R1501">
            <v>500933</v>
          </cell>
          <cell r="S1501" t="str">
            <v>P</v>
          </cell>
          <cell r="T1501" t="str">
            <v>D18G57N7SY5S</v>
          </cell>
        </row>
        <row r="1502">
          <cell r="J1502">
            <v>891592</v>
          </cell>
          <cell r="K1502">
            <v>100005340</v>
          </cell>
          <cell r="L1502" t="str">
            <v>Stredná odborná škola technická - Műszaki Szakközépiskola</v>
          </cell>
          <cell r="M1502" t="str">
            <v>NR</v>
          </cell>
          <cell r="N1502" t="str">
            <v>Komárno</v>
          </cell>
          <cell r="O1502">
            <v>94525</v>
          </cell>
          <cell r="P1502" t="str">
            <v>Komárno</v>
          </cell>
          <cell r="Q1502" t="str">
            <v>Bratislavská cesta 10</v>
          </cell>
          <cell r="R1502">
            <v>501026</v>
          </cell>
          <cell r="S1502" t="str">
            <v>P</v>
          </cell>
          <cell r="T1502" t="str">
            <v>R57I6OGF4655</v>
          </cell>
        </row>
        <row r="1503">
          <cell r="J1503">
            <v>891606</v>
          </cell>
          <cell r="K1503">
            <v>100005956</v>
          </cell>
          <cell r="L1503" t="str">
            <v>Stredná odborná škola hotelových služieb a obchodu</v>
          </cell>
          <cell r="M1503" t="str">
            <v>NR</v>
          </cell>
          <cell r="N1503" t="str">
            <v>Nové Zámky</v>
          </cell>
          <cell r="O1503">
            <v>94051</v>
          </cell>
          <cell r="P1503" t="str">
            <v>Nové Zámky</v>
          </cell>
          <cell r="Q1503" t="str">
            <v>Zdravotnícka 3</v>
          </cell>
          <cell r="R1503">
            <v>503011</v>
          </cell>
          <cell r="S1503" t="str">
            <v>P</v>
          </cell>
          <cell r="T1503" t="str">
            <v>9J7A1TUA1B54</v>
          </cell>
        </row>
        <row r="1504">
          <cell r="J1504">
            <v>891860</v>
          </cell>
          <cell r="K1504">
            <v>100006299</v>
          </cell>
          <cell r="L1504" t="str">
            <v>Stredná odborná škola drevárska</v>
          </cell>
          <cell r="M1504" t="str">
            <v>NR</v>
          </cell>
          <cell r="N1504" t="str">
            <v>Topoľčany</v>
          </cell>
          <cell r="O1504">
            <v>95501</v>
          </cell>
          <cell r="P1504" t="str">
            <v>Topoľčany</v>
          </cell>
          <cell r="Q1504" t="str">
            <v>Pílska 7</v>
          </cell>
          <cell r="R1504">
            <v>504998</v>
          </cell>
          <cell r="S1504" t="str">
            <v>P</v>
          </cell>
          <cell r="T1504" t="str">
            <v>3I78LRZWOP5G</v>
          </cell>
        </row>
        <row r="1505">
          <cell r="J1505">
            <v>891908</v>
          </cell>
          <cell r="K1505">
            <v>100006816</v>
          </cell>
          <cell r="L1505" t="str">
            <v>Stredná odborná škola techniky, služieb a obchodu - Műszaki, Szolgáltatások és Kereskedelmi Szakközépiskola</v>
          </cell>
          <cell r="M1505" t="str">
            <v>NR</v>
          </cell>
          <cell r="N1505" t="str">
            <v>Nové Zámky</v>
          </cell>
          <cell r="O1505">
            <v>94303</v>
          </cell>
          <cell r="P1505" t="str">
            <v>Štúrovo</v>
          </cell>
          <cell r="Q1505" t="str">
            <v>Svätého Štefana 81</v>
          </cell>
          <cell r="R1505">
            <v>503584</v>
          </cell>
          <cell r="S1505" t="str">
            <v>P</v>
          </cell>
          <cell r="T1505" t="str">
            <v>DC8OR1GFD65R</v>
          </cell>
        </row>
        <row r="1506">
          <cell r="J1506">
            <v>893129</v>
          </cell>
          <cell r="K1506">
            <v>100006559</v>
          </cell>
          <cell r="L1506" t="str">
            <v>Stredná odborná škola technická</v>
          </cell>
          <cell r="M1506" t="str">
            <v>NR</v>
          </cell>
          <cell r="N1506" t="str">
            <v>Zlaté Moravce</v>
          </cell>
          <cell r="O1506">
            <v>95301</v>
          </cell>
          <cell r="P1506" t="str">
            <v>Zlaté Moravce</v>
          </cell>
          <cell r="Q1506" t="str">
            <v>Ul. 1. mája 22</v>
          </cell>
          <cell r="R1506">
            <v>500968</v>
          </cell>
          <cell r="S1506" t="str">
            <v>P</v>
          </cell>
          <cell r="T1506" t="str">
            <v>HM7QKQQNW356</v>
          </cell>
        </row>
        <row r="1507">
          <cell r="J1507">
            <v>893293</v>
          </cell>
          <cell r="K1507">
            <v>100005803</v>
          </cell>
          <cell r="L1507" t="str">
            <v>Stredná odborná škola stavebná</v>
          </cell>
          <cell r="M1507" t="str">
            <v>NR</v>
          </cell>
          <cell r="N1507" t="str">
            <v>Nitra</v>
          </cell>
          <cell r="O1507">
            <v>95028</v>
          </cell>
          <cell r="P1507" t="str">
            <v>Nitra</v>
          </cell>
          <cell r="Q1507" t="str">
            <v>Nábrežie mládeže 1</v>
          </cell>
          <cell r="R1507">
            <v>500011</v>
          </cell>
          <cell r="S1507" t="str">
            <v>P</v>
          </cell>
          <cell r="T1507" t="str">
            <v>1Q8LQ4OLF454</v>
          </cell>
        </row>
        <row r="1508">
          <cell r="J1508">
            <v>893315</v>
          </cell>
          <cell r="K1508">
            <v>100005514</v>
          </cell>
          <cell r="L1508" t="str">
            <v>Stredná odborná škola techniky a služieb</v>
          </cell>
          <cell r="M1508" t="str">
            <v>NR</v>
          </cell>
          <cell r="N1508" t="str">
            <v>Levice</v>
          </cell>
          <cell r="O1508">
            <v>93401</v>
          </cell>
          <cell r="P1508" t="str">
            <v>Levice</v>
          </cell>
          <cell r="Q1508" t="str">
            <v>Pod amfiteátrom 7</v>
          </cell>
          <cell r="R1508">
            <v>502031</v>
          </cell>
          <cell r="S1508" t="str">
            <v>P</v>
          </cell>
          <cell r="T1508" t="str">
            <v>XH71OSVJBP51</v>
          </cell>
        </row>
        <row r="1509">
          <cell r="J1509">
            <v>893421</v>
          </cell>
          <cell r="K1509">
            <v>100005934</v>
          </cell>
          <cell r="L1509" t="str">
            <v>Stredná odborná škola stavebná - Építészeti Szakközépiskola</v>
          </cell>
          <cell r="M1509" t="str">
            <v>NR</v>
          </cell>
          <cell r="N1509" t="str">
            <v>Nové Zámky</v>
          </cell>
          <cell r="O1509">
            <v>94001</v>
          </cell>
          <cell r="P1509" t="str">
            <v>Nové Zámky</v>
          </cell>
          <cell r="Q1509" t="str">
            <v>Nitrianska cesta 61</v>
          </cell>
          <cell r="R1509">
            <v>503011</v>
          </cell>
          <cell r="S1509" t="str">
            <v>P</v>
          </cell>
          <cell r="T1509" t="str">
            <v>9B8S17PCPX54</v>
          </cell>
        </row>
        <row r="1510">
          <cell r="J1510">
            <v>893480</v>
          </cell>
          <cell r="K1510">
            <v>100006303</v>
          </cell>
          <cell r="L1510" t="str">
            <v>Stredná odborná škola obchodu a služieb</v>
          </cell>
          <cell r="M1510" t="str">
            <v>NR</v>
          </cell>
          <cell r="N1510" t="str">
            <v>Topoľčany</v>
          </cell>
          <cell r="O1510">
            <v>95501</v>
          </cell>
          <cell r="P1510" t="str">
            <v>Topoľčany</v>
          </cell>
          <cell r="Q1510" t="str">
            <v>T. Vansovej 2</v>
          </cell>
          <cell r="R1510">
            <v>504998</v>
          </cell>
          <cell r="S1510" t="str">
            <v>P</v>
          </cell>
          <cell r="T1510" t="str">
            <v>W18R472O7F58</v>
          </cell>
        </row>
        <row r="1511">
          <cell r="J1511">
            <v>893498</v>
          </cell>
          <cell r="K1511">
            <v>100006557</v>
          </cell>
          <cell r="L1511" t="str">
            <v>Stredná odborná škola obchodu a služieb</v>
          </cell>
          <cell r="M1511" t="str">
            <v>NR</v>
          </cell>
          <cell r="N1511" t="str">
            <v>Zlaté Moravce</v>
          </cell>
          <cell r="O1511">
            <v>95301</v>
          </cell>
          <cell r="P1511" t="str">
            <v>Zlaté Moravce</v>
          </cell>
          <cell r="Q1511" t="str">
            <v>Slov.národ.povstania 5</v>
          </cell>
          <cell r="R1511">
            <v>500968</v>
          </cell>
          <cell r="S1511" t="str">
            <v>P</v>
          </cell>
          <cell r="T1511" t="str">
            <v>HQ8B1NMNHN5C</v>
          </cell>
        </row>
        <row r="1512">
          <cell r="J1512">
            <v>159468</v>
          </cell>
          <cell r="K1512">
            <v>100012027</v>
          </cell>
          <cell r="L1512" t="str">
            <v>Stredná odborná škola agropotravinárska a technická</v>
          </cell>
          <cell r="M1512" t="str">
            <v>PO</v>
          </cell>
          <cell r="N1512" t="str">
            <v>Kežmarok</v>
          </cell>
          <cell r="O1512">
            <v>6001</v>
          </cell>
          <cell r="P1512" t="str">
            <v>Kežmarok</v>
          </cell>
          <cell r="Q1512" t="str">
            <v>Kušnierska brána 349/2</v>
          </cell>
          <cell r="R1512">
            <v>523585</v>
          </cell>
          <cell r="S1512" t="str">
            <v>P</v>
          </cell>
          <cell r="T1512" t="str">
            <v>TQ9JS76DZZ57</v>
          </cell>
        </row>
        <row r="1513">
          <cell r="J1513">
            <v>159476</v>
          </cell>
          <cell r="K1513">
            <v>100013188</v>
          </cell>
          <cell r="L1513" t="str">
            <v>Stredná odborná škola podnikania a služieb</v>
          </cell>
          <cell r="M1513" t="str">
            <v>PO</v>
          </cell>
          <cell r="N1513" t="str">
            <v>Sabinov</v>
          </cell>
          <cell r="O1513">
            <v>8271</v>
          </cell>
          <cell r="P1513" t="str">
            <v>Lipany</v>
          </cell>
          <cell r="Q1513" t="str">
            <v>Komenského 16</v>
          </cell>
          <cell r="R1513">
            <v>524778</v>
          </cell>
          <cell r="S1513" t="str">
            <v>P</v>
          </cell>
          <cell r="T1513" t="str">
            <v>NG8L1ISC4S53</v>
          </cell>
        </row>
        <row r="1514">
          <cell r="J1514">
            <v>159514</v>
          </cell>
          <cell r="K1514">
            <v>100012241</v>
          </cell>
          <cell r="L1514" t="str">
            <v>Stredná odborná škola služieb Majstra Pavla</v>
          </cell>
          <cell r="M1514" t="str">
            <v>PO</v>
          </cell>
          <cell r="N1514" t="str">
            <v>Levoča</v>
          </cell>
          <cell r="O1514">
            <v>5427</v>
          </cell>
          <cell r="P1514" t="str">
            <v>Levoča</v>
          </cell>
          <cell r="Q1514" t="str">
            <v>Kukučínova 9</v>
          </cell>
          <cell r="R1514">
            <v>543292</v>
          </cell>
          <cell r="S1514" t="str">
            <v>P</v>
          </cell>
          <cell r="T1514" t="str">
            <v>ZC7NDS14PM5E</v>
          </cell>
        </row>
        <row r="1515">
          <cell r="J1515">
            <v>17050405</v>
          </cell>
          <cell r="K1515">
            <v>100013524</v>
          </cell>
          <cell r="L1515" t="str">
            <v>Stredná odborná škola technická</v>
          </cell>
          <cell r="M1515" t="str">
            <v>PO</v>
          </cell>
          <cell r="N1515" t="str">
            <v>Stará Ľubovňa</v>
          </cell>
          <cell r="O1515">
            <v>6401</v>
          </cell>
          <cell r="P1515" t="str">
            <v>Stará Ľubovňa</v>
          </cell>
          <cell r="Q1515" t="str">
            <v>Levočská 40</v>
          </cell>
          <cell r="R1515">
            <v>526665</v>
          </cell>
          <cell r="S1515" t="str">
            <v>P</v>
          </cell>
          <cell r="T1515" t="str">
            <v>R1769SP3G25D</v>
          </cell>
        </row>
        <row r="1516">
          <cell r="J1516">
            <v>17078393</v>
          </cell>
          <cell r="K1516">
            <v>100011842</v>
          </cell>
          <cell r="L1516" t="str">
            <v>Hotelová akadémia</v>
          </cell>
          <cell r="M1516" t="str">
            <v>PO</v>
          </cell>
          <cell r="N1516" t="str">
            <v>Humenné</v>
          </cell>
          <cell r="O1516">
            <v>6601</v>
          </cell>
          <cell r="P1516" t="str">
            <v>Humenné</v>
          </cell>
          <cell r="Q1516" t="str">
            <v>Štefánikova 28</v>
          </cell>
          <cell r="R1516">
            <v>520004</v>
          </cell>
          <cell r="S1516" t="str">
            <v>P</v>
          </cell>
          <cell r="T1516" t="str">
            <v>TJ78FNGI1D5H</v>
          </cell>
        </row>
        <row r="1517">
          <cell r="J1517">
            <v>17078440</v>
          </cell>
          <cell r="K1517">
            <v>100012853</v>
          </cell>
          <cell r="L1517" t="str">
            <v>Stredná odborná škola dopravná</v>
          </cell>
          <cell r="M1517" t="str">
            <v>PO</v>
          </cell>
          <cell r="N1517" t="str">
            <v>Prešov</v>
          </cell>
          <cell r="O1517">
            <v>8001</v>
          </cell>
          <cell r="P1517" t="str">
            <v>Prešov</v>
          </cell>
          <cell r="Q1517" t="str">
            <v>Konštantínova 2</v>
          </cell>
          <cell r="R1517">
            <v>524140</v>
          </cell>
          <cell r="S1517" t="str">
            <v>P</v>
          </cell>
          <cell r="T1517" t="str">
            <v>46848NQT965S</v>
          </cell>
        </row>
        <row r="1518">
          <cell r="J1518">
            <v>17078466</v>
          </cell>
          <cell r="K1518">
            <v>100012995</v>
          </cell>
          <cell r="L1518" t="str">
            <v>Škola umeleckého priemyslu</v>
          </cell>
          <cell r="M1518" t="str">
            <v>PO</v>
          </cell>
          <cell r="N1518" t="str">
            <v>Prešov</v>
          </cell>
          <cell r="O1518">
            <v>8001</v>
          </cell>
          <cell r="P1518" t="str">
            <v>Prešov</v>
          </cell>
          <cell r="Q1518" t="str">
            <v>Vodárenská 3</v>
          </cell>
          <cell r="R1518">
            <v>524140</v>
          </cell>
          <cell r="S1518" t="str">
            <v>P</v>
          </cell>
          <cell r="T1518" t="str">
            <v>SM7DARCBA35I</v>
          </cell>
        </row>
        <row r="1519">
          <cell r="J1519">
            <v>17078482</v>
          </cell>
          <cell r="K1519">
            <v>100012945</v>
          </cell>
          <cell r="L1519" t="str">
            <v>Stredná odborná škola gastronómie a služieb</v>
          </cell>
          <cell r="M1519" t="str">
            <v>PO</v>
          </cell>
          <cell r="N1519" t="str">
            <v>Prešov</v>
          </cell>
          <cell r="O1519">
            <v>8134</v>
          </cell>
          <cell r="P1519" t="str">
            <v>Prešov</v>
          </cell>
          <cell r="Q1519" t="str">
            <v>Sídlisko duklianských hrdinov 3</v>
          </cell>
          <cell r="R1519">
            <v>524140</v>
          </cell>
          <cell r="S1519" t="str">
            <v>P</v>
          </cell>
          <cell r="T1519" t="str">
            <v>I877NSSA2I5T</v>
          </cell>
        </row>
        <row r="1520">
          <cell r="J1520">
            <v>36155667</v>
          </cell>
          <cell r="K1520">
            <v>100012044</v>
          </cell>
          <cell r="L1520" t="str">
            <v>Škola umeleckého priemyslu</v>
          </cell>
          <cell r="M1520" t="str">
            <v>PO</v>
          </cell>
          <cell r="N1520" t="str">
            <v>Kežmarok</v>
          </cell>
          <cell r="O1520">
            <v>6001</v>
          </cell>
          <cell r="P1520" t="str">
            <v>Kežmarok</v>
          </cell>
          <cell r="Q1520" t="str">
            <v>Slavkovská 19</v>
          </cell>
          <cell r="R1520">
            <v>523585</v>
          </cell>
          <cell r="S1520" t="str">
            <v>P</v>
          </cell>
          <cell r="T1520" t="str">
            <v>6X7KZGO3T85Z</v>
          </cell>
        </row>
        <row r="1521">
          <cell r="J1521">
            <v>36155993</v>
          </cell>
          <cell r="K1521">
            <v>100011488</v>
          </cell>
          <cell r="L1521" t="str">
            <v>Stredná odborná škola ekonomiky, hotelierstva a služieb Jána Andraščíka</v>
          </cell>
          <cell r="M1521" t="str">
            <v>PO</v>
          </cell>
          <cell r="N1521" t="str">
            <v>Bardejov</v>
          </cell>
          <cell r="O1521">
            <v>8501</v>
          </cell>
          <cell r="P1521" t="str">
            <v>Bardejov</v>
          </cell>
          <cell r="Q1521" t="str">
            <v>Pod Vinbargom 3</v>
          </cell>
          <cell r="R1521">
            <v>519006</v>
          </cell>
          <cell r="S1521" t="str">
            <v>P</v>
          </cell>
          <cell r="T1521" t="str">
            <v>BC841SO2WN5N</v>
          </cell>
        </row>
        <row r="1522">
          <cell r="J1522">
            <v>37878247</v>
          </cell>
          <cell r="K1522">
            <v>100013366</v>
          </cell>
          <cell r="L1522" t="str">
            <v>Stredná odborná škola</v>
          </cell>
          <cell r="M1522" t="str">
            <v>PO</v>
          </cell>
          <cell r="N1522" t="str">
            <v>Snina</v>
          </cell>
          <cell r="O1522">
            <v>6927</v>
          </cell>
          <cell r="P1522" t="str">
            <v>Snina</v>
          </cell>
          <cell r="Q1522" t="str">
            <v>Sládkovičova 2723/120</v>
          </cell>
          <cell r="R1522">
            <v>520802</v>
          </cell>
          <cell r="S1522" t="str">
            <v>P</v>
          </cell>
          <cell r="T1522" t="str">
            <v>KT7APRO4935M</v>
          </cell>
        </row>
        <row r="1523">
          <cell r="J1523">
            <v>37880012</v>
          </cell>
          <cell r="K1523">
            <v>100012009</v>
          </cell>
          <cell r="L1523" t="str">
            <v>Stredná odborná škola</v>
          </cell>
          <cell r="M1523" t="str">
            <v>PO</v>
          </cell>
          <cell r="N1523" t="str">
            <v>Kežmarok</v>
          </cell>
          <cell r="O1523">
            <v>6001</v>
          </cell>
          <cell r="P1523" t="str">
            <v>Kežmarok</v>
          </cell>
          <cell r="Q1523" t="str">
            <v>Garbiarska 1</v>
          </cell>
          <cell r="R1523">
            <v>523585</v>
          </cell>
          <cell r="S1523" t="str">
            <v>P</v>
          </cell>
          <cell r="T1523" t="str">
            <v>RM7ZPHNS2V56</v>
          </cell>
        </row>
        <row r="1524">
          <cell r="J1524">
            <v>37880080</v>
          </cell>
          <cell r="K1524">
            <v>100012855</v>
          </cell>
          <cell r="L1524" t="str">
            <v>Stredná odborná škola služieb</v>
          </cell>
          <cell r="M1524" t="str">
            <v>PO</v>
          </cell>
          <cell r="N1524" t="str">
            <v>Prešov</v>
          </cell>
          <cell r="O1524">
            <v>8001</v>
          </cell>
          <cell r="P1524" t="str">
            <v>Prešov</v>
          </cell>
          <cell r="Q1524" t="str">
            <v>Košická 20</v>
          </cell>
          <cell r="R1524">
            <v>524140</v>
          </cell>
          <cell r="S1524" t="str">
            <v>P</v>
          </cell>
          <cell r="T1524" t="str">
            <v>NJ7X4Q7YMZ58</v>
          </cell>
        </row>
        <row r="1525">
          <cell r="J1525">
            <v>37880241</v>
          </cell>
          <cell r="K1525">
            <v>100012886</v>
          </cell>
          <cell r="L1525" t="str">
            <v>Stredná odborná škola podnikania</v>
          </cell>
          <cell r="M1525" t="str">
            <v>PO</v>
          </cell>
          <cell r="N1525" t="str">
            <v>Prešov</v>
          </cell>
          <cell r="O1525">
            <v>8179</v>
          </cell>
          <cell r="P1525" t="str">
            <v>Prešov</v>
          </cell>
          <cell r="Q1525" t="str">
            <v>Masarykova 24</v>
          </cell>
          <cell r="R1525">
            <v>524140</v>
          </cell>
          <cell r="S1525" t="str">
            <v>P</v>
          </cell>
          <cell r="T1525" t="str">
            <v>B878PLAPVN5R</v>
          </cell>
        </row>
        <row r="1526">
          <cell r="J1526">
            <v>37942484</v>
          </cell>
          <cell r="K1526">
            <v>100011768</v>
          </cell>
          <cell r="L1526" t="str">
            <v>Stredná odborná škola technická</v>
          </cell>
          <cell r="M1526" t="str">
            <v>PO</v>
          </cell>
          <cell r="N1526" t="str">
            <v>Humenné</v>
          </cell>
          <cell r="O1526">
            <v>6601</v>
          </cell>
          <cell r="P1526" t="str">
            <v>Humenné</v>
          </cell>
          <cell r="Q1526" t="str">
            <v>Družstevná 1474/19</v>
          </cell>
          <cell r="R1526">
            <v>520004</v>
          </cell>
          <cell r="S1526" t="str">
            <v>P</v>
          </cell>
          <cell r="T1526" t="str">
            <v>6K964964FL5I</v>
          </cell>
        </row>
        <row r="1527">
          <cell r="J1527">
            <v>37942492</v>
          </cell>
          <cell r="K1527">
            <v>100014054</v>
          </cell>
          <cell r="L1527" t="str">
            <v>Stredná odborná škola drevárska</v>
          </cell>
          <cell r="M1527" t="str">
            <v>PO</v>
          </cell>
          <cell r="N1527" t="str">
            <v>Vranov nad Topľou</v>
          </cell>
          <cell r="O1527">
            <v>9301</v>
          </cell>
          <cell r="P1527" t="str">
            <v>Vranov nad Topľou</v>
          </cell>
          <cell r="Q1527" t="str">
            <v>Lúčna 1055</v>
          </cell>
          <cell r="R1527">
            <v>544051</v>
          </cell>
          <cell r="S1527" t="str">
            <v>P</v>
          </cell>
          <cell r="T1527" t="str">
            <v>3P741R7QXQ5P</v>
          </cell>
        </row>
        <row r="1528">
          <cell r="J1528">
            <v>37942506</v>
          </cell>
          <cell r="K1528">
            <v>100012337</v>
          </cell>
          <cell r="L1528" t="str">
            <v>Stredná odborná škola polytechnická Andyho Warhola</v>
          </cell>
          <cell r="M1528" t="str">
            <v>PO</v>
          </cell>
          <cell r="N1528" t="str">
            <v>Medzilaborce</v>
          </cell>
          <cell r="O1528">
            <v>6801</v>
          </cell>
          <cell r="P1528" t="str">
            <v>Medzilaborce</v>
          </cell>
          <cell r="Q1528" t="str">
            <v>Duchnovičova 506</v>
          </cell>
          <cell r="R1528">
            <v>520471</v>
          </cell>
          <cell r="S1528" t="str">
            <v>P</v>
          </cell>
          <cell r="T1528" t="str">
            <v>AY7MDG91G95R</v>
          </cell>
        </row>
        <row r="1529">
          <cell r="J1529">
            <v>37946765</v>
          </cell>
          <cell r="K1529">
            <v>100017505</v>
          </cell>
          <cell r="L1529" t="str">
            <v>Spojená škola</v>
          </cell>
          <cell r="M1529" t="str">
            <v>PO</v>
          </cell>
          <cell r="N1529" t="str">
            <v>Prešov</v>
          </cell>
          <cell r="O1529">
            <v>8005</v>
          </cell>
          <cell r="P1529" t="str">
            <v>Prešov</v>
          </cell>
          <cell r="Q1529" t="str">
            <v>Ľ. Podjavorinskej 22</v>
          </cell>
          <cell r="R1529">
            <v>524140</v>
          </cell>
          <cell r="S1529" t="str">
            <v>P</v>
          </cell>
          <cell r="T1529" t="str">
            <v>278C5CUZCM5X</v>
          </cell>
        </row>
        <row r="1530">
          <cell r="J1530">
            <v>37946773</v>
          </cell>
          <cell r="K1530">
            <v>100014020</v>
          </cell>
          <cell r="L1530" t="str">
            <v>Stredná odborná škola</v>
          </cell>
          <cell r="M1530" t="str">
            <v>PO</v>
          </cell>
          <cell r="N1530" t="str">
            <v>Vranov nad Topľou</v>
          </cell>
          <cell r="O1530">
            <v>9301</v>
          </cell>
          <cell r="P1530" t="str">
            <v>Vranov nad Topľou</v>
          </cell>
          <cell r="Q1530" t="str">
            <v>A. Dubčeka 963/2</v>
          </cell>
          <cell r="R1530">
            <v>544051</v>
          </cell>
          <cell r="S1530" t="str">
            <v>P</v>
          </cell>
          <cell r="T1530" t="str">
            <v>2N8S47VRDO58</v>
          </cell>
        </row>
        <row r="1531">
          <cell r="J1531">
            <v>37947541</v>
          </cell>
          <cell r="K1531">
            <v>100012536</v>
          </cell>
          <cell r="L1531" t="str">
            <v>Stredná odborná škola polytechnická Jána Antonína Baťu</v>
          </cell>
          <cell r="M1531" t="str">
            <v>PO</v>
          </cell>
          <cell r="N1531" t="str">
            <v>Poprad</v>
          </cell>
          <cell r="O1531">
            <v>5921</v>
          </cell>
          <cell r="P1531" t="str">
            <v>Svit</v>
          </cell>
          <cell r="Q1531" t="str">
            <v>Štefánikova 39</v>
          </cell>
          <cell r="R1531">
            <v>523925</v>
          </cell>
          <cell r="S1531" t="str">
            <v>P</v>
          </cell>
          <cell r="T1531" t="str">
            <v>ET79CH8P7B5N</v>
          </cell>
        </row>
        <row r="1532">
          <cell r="J1532">
            <v>37947915</v>
          </cell>
          <cell r="K1532">
            <v>100013636</v>
          </cell>
          <cell r="L1532" t="str">
            <v>Stredná odborná škola elektrotechnická</v>
          </cell>
          <cell r="M1532" t="str">
            <v>PO</v>
          </cell>
          <cell r="N1532" t="str">
            <v>Stropkov</v>
          </cell>
          <cell r="O1532">
            <v>9112</v>
          </cell>
          <cell r="P1532" t="str">
            <v>Stropkov</v>
          </cell>
          <cell r="Q1532" t="str">
            <v>Hviezdoslavova 44</v>
          </cell>
          <cell r="R1532">
            <v>527840</v>
          </cell>
          <cell r="S1532" t="str">
            <v>P</v>
          </cell>
          <cell r="T1532" t="str">
            <v>F28CA75GC65B</v>
          </cell>
        </row>
        <row r="1533">
          <cell r="J1533">
            <v>398861</v>
          </cell>
          <cell r="K1533">
            <v>100013625</v>
          </cell>
          <cell r="L1533" t="str">
            <v>Stredná odborná škola služieb</v>
          </cell>
          <cell r="M1533" t="str">
            <v>PO</v>
          </cell>
          <cell r="N1533" t="str">
            <v>Stropkov</v>
          </cell>
          <cell r="O1533">
            <v>9101</v>
          </cell>
          <cell r="P1533" t="str">
            <v>Stropkov</v>
          </cell>
          <cell r="Q1533" t="str">
            <v>Hlavná 6</v>
          </cell>
          <cell r="R1533">
            <v>527840</v>
          </cell>
          <cell r="S1533" t="str">
            <v>P</v>
          </cell>
          <cell r="T1533" t="str">
            <v>VC8XOHDWQX5E</v>
          </cell>
        </row>
        <row r="1534">
          <cell r="J1534">
            <v>42035261</v>
          </cell>
          <cell r="K1534">
            <v>100017486</v>
          </cell>
          <cell r="L1534" t="str">
            <v>Spojená škola Juraja Henischa</v>
          </cell>
          <cell r="M1534" t="str">
            <v>PO</v>
          </cell>
          <cell r="N1534" t="str">
            <v>Bardejov</v>
          </cell>
          <cell r="O1534">
            <v>8501</v>
          </cell>
          <cell r="P1534" t="str">
            <v>Bardejov</v>
          </cell>
          <cell r="Q1534" t="str">
            <v>Slovenská 5</v>
          </cell>
          <cell r="R1534">
            <v>519006</v>
          </cell>
          <cell r="S1534" t="str">
            <v>P</v>
          </cell>
          <cell r="T1534" t="str">
            <v>WN77LQCOR959</v>
          </cell>
        </row>
        <row r="1535">
          <cell r="J1535">
            <v>42076439</v>
          </cell>
          <cell r="K1535">
            <v>100017518</v>
          </cell>
          <cell r="L1535" t="str">
            <v>Spojená škola</v>
          </cell>
          <cell r="M1535" t="str">
            <v>PO</v>
          </cell>
          <cell r="N1535" t="str">
            <v>Vranov nad Topľou</v>
          </cell>
          <cell r="O1535">
            <v>9435</v>
          </cell>
          <cell r="P1535" t="str">
            <v>Čaklov</v>
          </cell>
          <cell r="Q1535" t="str">
            <v>Čaklov 249</v>
          </cell>
          <cell r="R1535">
            <v>544116</v>
          </cell>
          <cell r="S1535" t="str">
            <v>P</v>
          </cell>
          <cell r="T1535" t="str">
            <v>ZY7V7MST9B58</v>
          </cell>
        </row>
        <row r="1536">
          <cell r="J1536">
            <v>42077133</v>
          </cell>
          <cell r="K1536">
            <v>100012447</v>
          </cell>
          <cell r="L1536" t="str">
            <v>Stredná odborná škola remesiel a služieb</v>
          </cell>
          <cell r="M1536" t="str">
            <v>PO</v>
          </cell>
          <cell r="N1536" t="str">
            <v>Poprad</v>
          </cell>
          <cell r="O1536">
            <v>5801</v>
          </cell>
          <cell r="P1536" t="str">
            <v>Poprad</v>
          </cell>
          <cell r="Q1536" t="str">
            <v>Okružná 761/25</v>
          </cell>
          <cell r="R1536">
            <v>523381</v>
          </cell>
          <cell r="S1536" t="str">
            <v>P</v>
          </cell>
          <cell r="T1536" t="str">
            <v>PI85J73M8151</v>
          </cell>
        </row>
        <row r="1537">
          <cell r="J1537">
            <v>42077150</v>
          </cell>
          <cell r="K1537">
            <v>100017483</v>
          </cell>
          <cell r="L1537" t="str">
            <v>Spojená škola</v>
          </cell>
          <cell r="M1537" t="str">
            <v>PO</v>
          </cell>
          <cell r="N1537" t="str">
            <v>Bardejov</v>
          </cell>
          <cell r="O1537">
            <v>8501</v>
          </cell>
          <cell r="P1537" t="str">
            <v>Bardejov</v>
          </cell>
          <cell r="Q1537" t="str">
            <v>Štefánikova 64</v>
          </cell>
          <cell r="R1537">
            <v>519006</v>
          </cell>
          <cell r="S1537" t="str">
            <v>P</v>
          </cell>
          <cell r="T1537" t="str">
            <v>ZK8FK73EFK5M</v>
          </cell>
        </row>
        <row r="1538">
          <cell r="J1538">
            <v>42383153</v>
          </cell>
          <cell r="K1538">
            <v>100017509</v>
          </cell>
          <cell r="L1538" t="str">
            <v>Spojená škola</v>
          </cell>
          <cell r="M1538" t="str">
            <v>PO</v>
          </cell>
          <cell r="N1538" t="str">
            <v>Sabinov</v>
          </cell>
          <cell r="O1538">
            <v>8301</v>
          </cell>
          <cell r="P1538" t="str">
            <v>Sabinov</v>
          </cell>
          <cell r="Q1538" t="str">
            <v>SNP 16</v>
          </cell>
          <cell r="R1538">
            <v>525146</v>
          </cell>
          <cell r="S1538" t="str">
            <v>P</v>
          </cell>
          <cell r="T1538" t="str">
            <v>UM83SDQKST5J</v>
          </cell>
        </row>
        <row r="1539">
          <cell r="J1539">
            <v>50481495</v>
          </cell>
          <cell r="K1539">
            <v>100017619</v>
          </cell>
          <cell r="L1539" t="str">
            <v>Spojená škola Bijacovce 1</v>
          </cell>
          <cell r="M1539" t="str">
            <v>PO</v>
          </cell>
          <cell r="N1539" t="str">
            <v>Levoča</v>
          </cell>
          <cell r="O1539">
            <v>5306</v>
          </cell>
          <cell r="P1539" t="str">
            <v>Bijacovce</v>
          </cell>
          <cell r="Q1539" t="str">
            <v>Bijacovce 1</v>
          </cell>
          <cell r="R1539">
            <v>526401</v>
          </cell>
          <cell r="S1539" t="str">
            <v>P</v>
          </cell>
          <cell r="T1539" t="str">
            <v>C87OXRIOAJ5J</v>
          </cell>
        </row>
        <row r="1540">
          <cell r="J1540">
            <v>51896109</v>
          </cell>
          <cell r="K1540">
            <v>100018405</v>
          </cell>
          <cell r="L1540" t="str">
            <v>Stredná odborná škola lesnícka</v>
          </cell>
          <cell r="M1540" t="str">
            <v>PO</v>
          </cell>
          <cell r="N1540" t="str">
            <v>Prešov</v>
          </cell>
          <cell r="O1540">
            <v>8001</v>
          </cell>
          <cell r="P1540" t="str">
            <v>Prešov</v>
          </cell>
          <cell r="Q1540" t="str">
            <v>Kollárova 10</v>
          </cell>
          <cell r="R1540">
            <v>524140</v>
          </cell>
          <cell r="S1540" t="str">
            <v>P</v>
          </cell>
          <cell r="T1540" t="str">
            <v>CG8QP7UL9T5F</v>
          </cell>
        </row>
        <row r="1541">
          <cell r="J1541">
            <v>53265301</v>
          </cell>
          <cell r="K1541">
            <v>100019024</v>
          </cell>
          <cell r="L1541" t="str">
            <v>Spojená škola</v>
          </cell>
          <cell r="M1541" t="str">
            <v>PO</v>
          </cell>
          <cell r="N1541" t="str">
            <v>Stará Ľubovňa</v>
          </cell>
          <cell r="O1541">
            <v>6401</v>
          </cell>
          <cell r="P1541" t="str">
            <v>Stará Ľubovňa</v>
          </cell>
          <cell r="Q1541" t="str">
            <v>Jarmočná 108</v>
          </cell>
          <cell r="R1541">
            <v>526665</v>
          </cell>
          <cell r="S1541" t="str">
            <v>P</v>
          </cell>
          <cell r="T1541" t="str">
            <v>IG8FCI1JAB5F</v>
          </cell>
        </row>
        <row r="1542">
          <cell r="J1542">
            <v>617750</v>
          </cell>
          <cell r="K1542">
            <v>100011814</v>
          </cell>
          <cell r="L1542" t="str">
            <v>Stredná odborná škola obchodu a služieb</v>
          </cell>
          <cell r="M1542" t="str">
            <v>PO</v>
          </cell>
          <cell r="N1542" t="str">
            <v>Humenné</v>
          </cell>
          <cell r="O1542">
            <v>6601</v>
          </cell>
          <cell r="P1542" t="str">
            <v>Humenné</v>
          </cell>
          <cell r="Q1542" t="str">
            <v>Mierová 1973/79</v>
          </cell>
          <cell r="R1542">
            <v>520004</v>
          </cell>
          <cell r="S1542" t="str">
            <v>P</v>
          </cell>
          <cell r="T1542" t="str">
            <v>FL7X8QZRG85S</v>
          </cell>
        </row>
        <row r="1543">
          <cell r="J1543">
            <v>893102</v>
          </cell>
          <cell r="K1543">
            <v>100012488</v>
          </cell>
          <cell r="L1543" t="str">
            <v>Stredná odborná škola elektrotechnická</v>
          </cell>
          <cell r="M1543" t="str">
            <v>PO</v>
          </cell>
          <cell r="N1543" t="str">
            <v>Poprad</v>
          </cell>
          <cell r="O1543">
            <v>5951</v>
          </cell>
          <cell r="P1543" t="str">
            <v>Poprad</v>
          </cell>
          <cell r="Q1543" t="str">
            <v>Hlavná 1400/1</v>
          </cell>
          <cell r="R1543">
            <v>523381</v>
          </cell>
          <cell r="S1543" t="str">
            <v>P</v>
          </cell>
          <cell r="T1543" t="str">
            <v>6I7U7N2W3Z59</v>
          </cell>
        </row>
        <row r="1544">
          <cell r="J1544">
            <v>893251</v>
          </cell>
          <cell r="K1544">
            <v>100013001</v>
          </cell>
          <cell r="L1544" t="str">
            <v>Stredná odborná škola technická</v>
          </cell>
          <cell r="M1544" t="str">
            <v>PO</v>
          </cell>
          <cell r="N1544" t="str">
            <v>Prešov</v>
          </cell>
          <cell r="O1544">
            <v>8001</v>
          </cell>
          <cell r="P1544" t="str">
            <v>Prešov</v>
          </cell>
          <cell r="Q1544" t="str">
            <v>Volgogradská 1</v>
          </cell>
          <cell r="R1544">
            <v>524140</v>
          </cell>
          <cell r="S1544" t="str">
            <v>P</v>
          </cell>
          <cell r="T1544" t="str">
            <v>8R85M7COFC53</v>
          </cell>
        </row>
        <row r="1545">
          <cell r="J1545">
            <v>893358</v>
          </cell>
          <cell r="K1545">
            <v>100011838</v>
          </cell>
          <cell r="L1545" t="str">
            <v>Stredná odborná škola polytechnická</v>
          </cell>
          <cell r="M1545" t="str">
            <v>PO</v>
          </cell>
          <cell r="N1545" t="str">
            <v>Humenné</v>
          </cell>
          <cell r="O1545">
            <v>6601</v>
          </cell>
          <cell r="P1545" t="str">
            <v>Humenné</v>
          </cell>
          <cell r="Q1545" t="str">
            <v>Štefánikova 1550/20</v>
          </cell>
          <cell r="R1545">
            <v>520004</v>
          </cell>
          <cell r="S1545" t="str">
            <v>P</v>
          </cell>
          <cell r="T1545" t="str">
            <v>4F7R6NCWKD5K</v>
          </cell>
        </row>
        <row r="1546">
          <cell r="J1546">
            <v>893552</v>
          </cell>
          <cell r="K1546">
            <v>100012583</v>
          </cell>
          <cell r="L1546" t="str">
            <v>Stredná odborná škola hotelová</v>
          </cell>
          <cell r="M1546" t="str">
            <v>PO</v>
          </cell>
          <cell r="N1546" t="str">
            <v>Poprad</v>
          </cell>
          <cell r="O1546">
            <v>6201</v>
          </cell>
          <cell r="P1546" t="str">
            <v>Vysoké Tatry</v>
          </cell>
          <cell r="Q1546" t="str">
            <v>Horný Smokovec 26</v>
          </cell>
          <cell r="R1546">
            <v>560103</v>
          </cell>
          <cell r="S1546" t="str">
            <v>P</v>
          </cell>
          <cell r="T1546" t="str">
            <v>QE7ZWLDQLI5E</v>
          </cell>
        </row>
        <row r="1547">
          <cell r="J1547">
            <v>893692</v>
          </cell>
          <cell r="K1547">
            <v>100013759</v>
          </cell>
          <cell r="L1547" t="str">
            <v>Stredná odborná škola polytechnická a služieb arm. gen. L. Svobodu</v>
          </cell>
          <cell r="M1547" t="str">
            <v>PO</v>
          </cell>
          <cell r="N1547" t="str">
            <v>Svidník</v>
          </cell>
          <cell r="O1547">
            <v>8901</v>
          </cell>
          <cell r="P1547" t="str">
            <v>Svidník</v>
          </cell>
          <cell r="Q1547" t="str">
            <v>Bardejovská 715/18</v>
          </cell>
          <cell r="R1547">
            <v>527106</v>
          </cell>
          <cell r="S1547" t="str">
            <v>P</v>
          </cell>
          <cell r="T1547" t="str">
            <v>L17ISRTPE45Y</v>
          </cell>
        </row>
        <row r="1548">
          <cell r="J1548">
            <v>158569</v>
          </cell>
          <cell r="K1548">
            <v>100004424</v>
          </cell>
          <cell r="L1548" t="str">
            <v>Stredná odborná škola obchodu a služieb</v>
          </cell>
          <cell r="M1548" t="str">
            <v>TC</v>
          </cell>
          <cell r="N1548" t="str">
            <v>Púchov</v>
          </cell>
          <cell r="O1548">
            <v>2029</v>
          </cell>
          <cell r="P1548" t="str">
            <v>Púchov</v>
          </cell>
          <cell r="Q1548" t="str">
            <v>Ul. 1. mája 1264</v>
          </cell>
          <cell r="R1548">
            <v>513610</v>
          </cell>
          <cell r="S1548" t="str">
            <v>P</v>
          </cell>
          <cell r="T1548" t="str">
            <v>FM8W88F44L59</v>
          </cell>
        </row>
        <row r="1549">
          <cell r="J1549">
            <v>158577</v>
          </cell>
          <cell r="K1549">
            <v>100004251</v>
          </cell>
          <cell r="L1549" t="str">
            <v>Stredná odborná škola obchodu a služieb</v>
          </cell>
          <cell r="M1549" t="str">
            <v>TC</v>
          </cell>
          <cell r="N1549" t="str">
            <v>Prievidza</v>
          </cell>
          <cell r="O1549">
            <v>97101</v>
          </cell>
          <cell r="P1549" t="str">
            <v>Prievidza</v>
          </cell>
          <cell r="Q1549" t="str">
            <v>Nábr. J. Kalinčiaka 1</v>
          </cell>
          <cell r="R1549">
            <v>513881</v>
          </cell>
          <cell r="S1549" t="str">
            <v>P</v>
          </cell>
          <cell r="T1549" t="str">
            <v>SV81PSM12X5H</v>
          </cell>
        </row>
        <row r="1550">
          <cell r="J1550">
            <v>159298</v>
          </cell>
          <cell r="K1550">
            <v>100003502</v>
          </cell>
          <cell r="L1550" t="str">
            <v>Stredná odborná škola</v>
          </cell>
          <cell r="M1550" t="str">
            <v>TC</v>
          </cell>
          <cell r="N1550" t="str">
            <v>Ilava</v>
          </cell>
          <cell r="O1550">
            <v>1852</v>
          </cell>
          <cell r="P1550" t="str">
            <v>Pruské</v>
          </cell>
          <cell r="Q1550" t="str">
            <v>Pruské 294</v>
          </cell>
          <cell r="R1550">
            <v>513598</v>
          </cell>
          <cell r="S1550" t="str">
            <v>P</v>
          </cell>
          <cell r="T1550" t="str">
            <v>G18FBHHMOY5Q</v>
          </cell>
        </row>
        <row r="1551">
          <cell r="J1551">
            <v>161381</v>
          </cell>
          <cell r="K1551">
            <v>100003575</v>
          </cell>
          <cell r="L1551" t="str">
            <v>Stredná priemyselná škola</v>
          </cell>
          <cell r="M1551" t="str">
            <v>TC</v>
          </cell>
          <cell r="N1551" t="str">
            <v>Myjava</v>
          </cell>
          <cell r="O1551">
            <v>90701</v>
          </cell>
          <cell r="P1551" t="str">
            <v>Myjava</v>
          </cell>
          <cell r="Q1551" t="str">
            <v>SNP 413/8</v>
          </cell>
          <cell r="R1551">
            <v>504581</v>
          </cell>
          <cell r="S1551" t="str">
            <v>P</v>
          </cell>
          <cell r="T1551" t="str">
            <v>8D8QL72GZ359</v>
          </cell>
        </row>
        <row r="1552">
          <cell r="J1552">
            <v>161403</v>
          </cell>
          <cell r="K1552">
            <v>100003685</v>
          </cell>
          <cell r="L1552" t="str">
            <v>Stredná priemyselná škola</v>
          </cell>
          <cell r="M1552" t="str">
            <v>TC</v>
          </cell>
          <cell r="N1552" t="str">
            <v>Nové Mesto nad Váhom</v>
          </cell>
          <cell r="O1552">
            <v>91501</v>
          </cell>
          <cell r="P1552" t="str">
            <v>Nové Mesto nad Váhom</v>
          </cell>
          <cell r="Q1552" t="str">
            <v>Bzinská 11</v>
          </cell>
          <cell r="R1552">
            <v>506338</v>
          </cell>
          <cell r="S1552" t="str">
            <v>P</v>
          </cell>
          <cell r="T1552" t="str">
            <v>9X74UR4DTM5U</v>
          </cell>
        </row>
        <row r="1553">
          <cell r="J1553">
            <v>17050561</v>
          </cell>
          <cell r="K1553">
            <v>100003993</v>
          </cell>
          <cell r="L1553" t="str">
            <v>Stredná odborná škola strojnícka</v>
          </cell>
          <cell r="M1553" t="str">
            <v>TC</v>
          </cell>
          <cell r="N1553" t="str">
            <v>Považská Bystrica</v>
          </cell>
          <cell r="O1553">
            <v>1749</v>
          </cell>
          <cell r="P1553" t="str">
            <v>Považská Bystrica</v>
          </cell>
          <cell r="Q1553" t="str">
            <v>Športovcov 341/2</v>
          </cell>
          <cell r="R1553">
            <v>512842</v>
          </cell>
          <cell r="S1553" t="str">
            <v>P</v>
          </cell>
          <cell r="T1553" t="str">
            <v>9H8ML72HA35I</v>
          </cell>
        </row>
        <row r="1554">
          <cell r="J1554">
            <v>17053668</v>
          </cell>
          <cell r="K1554">
            <v>100004670</v>
          </cell>
          <cell r="L1554" t="str">
            <v>Stredná odborná škola</v>
          </cell>
          <cell r="M1554" t="str">
            <v>TC</v>
          </cell>
          <cell r="N1554" t="str">
            <v>Trenčín</v>
          </cell>
          <cell r="O1554">
            <v>91101</v>
          </cell>
          <cell r="P1554" t="str">
            <v>Trenčín</v>
          </cell>
          <cell r="Q1554" t="str">
            <v>Pod Sokolice 14</v>
          </cell>
          <cell r="R1554">
            <v>505820</v>
          </cell>
          <cell r="S1554" t="str">
            <v>P</v>
          </cell>
          <cell r="T1554" t="str">
            <v>BM8KTMFPGR5Z</v>
          </cell>
        </row>
        <row r="1555">
          <cell r="J1555">
            <v>351806</v>
          </cell>
          <cell r="K1555">
            <v>100004621</v>
          </cell>
          <cell r="L1555" t="str">
            <v>Stredná odborná škola obchodu a služieb</v>
          </cell>
          <cell r="M1555" t="str">
            <v>TC</v>
          </cell>
          <cell r="N1555" t="str">
            <v>Trenčín</v>
          </cell>
          <cell r="O1555">
            <v>91250</v>
          </cell>
          <cell r="P1555" t="str">
            <v>Trenčín</v>
          </cell>
          <cell r="Q1555" t="str">
            <v>Jilemnického 24</v>
          </cell>
          <cell r="R1555">
            <v>505820</v>
          </cell>
          <cell r="S1555" t="str">
            <v>P</v>
          </cell>
          <cell r="T1555" t="str">
            <v>JT8I5H37UM5Z</v>
          </cell>
        </row>
        <row r="1556">
          <cell r="J1556">
            <v>37922459</v>
          </cell>
          <cell r="K1556">
            <v>100003312</v>
          </cell>
          <cell r="L1556" t="str">
            <v>Stredná odborná škola strojnícka</v>
          </cell>
          <cell r="M1556" t="str">
            <v>TC</v>
          </cell>
          <cell r="N1556" t="str">
            <v>Bánovce nad Bebravou</v>
          </cell>
          <cell r="O1556">
            <v>95701</v>
          </cell>
          <cell r="P1556" t="str">
            <v>Bánovce nad Bebravou</v>
          </cell>
          <cell r="Q1556" t="str">
            <v>Partizánska cesta 76</v>
          </cell>
          <cell r="R1556">
            <v>542652</v>
          </cell>
          <cell r="S1556" t="str">
            <v>P</v>
          </cell>
          <cell r="T1556" t="str">
            <v>G588P8U6LB51</v>
          </cell>
        </row>
        <row r="1557">
          <cell r="J1557">
            <v>37922467</v>
          </cell>
          <cell r="K1557">
            <v>100004681</v>
          </cell>
          <cell r="L1557" t="str">
            <v>Stredná priemyselná škola stavebná Emila Belluša</v>
          </cell>
          <cell r="M1557" t="str">
            <v>TC</v>
          </cell>
          <cell r="N1557" t="str">
            <v>Trenčín</v>
          </cell>
          <cell r="O1557">
            <v>91105</v>
          </cell>
          <cell r="P1557" t="str">
            <v>Trenčín</v>
          </cell>
          <cell r="Q1557" t="str">
            <v>Staničná 4</v>
          </cell>
          <cell r="R1557">
            <v>505820</v>
          </cell>
          <cell r="S1557" t="str">
            <v>P</v>
          </cell>
          <cell r="T1557" t="str">
            <v>6U8JWIGTB559</v>
          </cell>
        </row>
        <row r="1558">
          <cell r="J1558">
            <v>42024471</v>
          </cell>
          <cell r="K1558">
            <v>100004073</v>
          </cell>
          <cell r="L1558" t="str">
            <v>Stredná odborná škola</v>
          </cell>
          <cell r="M1558" t="str">
            <v>TC</v>
          </cell>
          <cell r="N1558" t="str">
            <v>Prievidza</v>
          </cell>
          <cell r="O1558">
            <v>97251</v>
          </cell>
          <cell r="P1558" t="str">
            <v>Handlová</v>
          </cell>
          <cell r="Q1558" t="str">
            <v>Lipová 8</v>
          </cell>
          <cell r="R1558">
            <v>513997</v>
          </cell>
          <cell r="S1558" t="str">
            <v>P</v>
          </cell>
          <cell r="T1558" t="str">
            <v>UR86VGN7VD5J</v>
          </cell>
        </row>
        <row r="1559">
          <cell r="J1559">
            <v>42026393</v>
          </cell>
          <cell r="K1559">
            <v>100003442</v>
          </cell>
          <cell r="L1559" t="str">
            <v>Stredná odborná škola technická</v>
          </cell>
          <cell r="M1559" t="str">
            <v>TC</v>
          </cell>
          <cell r="N1559" t="str">
            <v>Ilava</v>
          </cell>
          <cell r="O1559">
            <v>1841</v>
          </cell>
          <cell r="P1559" t="str">
            <v>Dubnica nad Váhom</v>
          </cell>
          <cell r="Q1559" t="str">
            <v>Bratislavská 439/18</v>
          </cell>
          <cell r="R1559">
            <v>513016</v>
          </cell>
          <cell r="S1559" t="str">
            <v>P</v>
          </cell>
          <cell r="T1559" t="str">
            <v>7B8KWHT79U5T</v>
          </cell>
        </row>
        <row r="1560">
          <cell r="J1560">
            <v>42026407</v>
          </cell>
          <cell r="K1560">
            <v>100004281</v>
          </cell>
          <cell r="L1560" t="str">
            <v>Stredná odborná škola</v>
          </cell>
          <cell r="M1560" t="str">
            <v>TC</v>
          </cell>
          <cell r="N1560" t="str">
            <v>Prievidza</v>
          </cell>
          <cell r="O1560">
            <v>97101</v>
          </cell>
          <cell r="P1560" t="str">
            <v>Prievidza</v>
          </cell>
          <cell r="Q1560" t="str">
            <v>T. Vansovej 32</v>
          </cell>
          <cell r="R1560">
            <v>513881</v>
          </cell>
          <cell r="S1560" t="str">
            <v>P</v>
          </cell>
          <cell r="T1560" t="str">
            <v>QW7CFQZ4SV54</v>
          </cell>
        </row>
        <row r="1561">
          <cell r="J1561">
            <v>42141443</v>
          </cell>
          <cell r="K1561">
            <v>100003977</v>
          </cell>
          <cell r="L1561" t="str">
            <v>Stredná odborná škola</v>
          </cell>
          <cell r="M1561" t="str">
            <v>TC</v>
          </cell>
          <cell r="N1561" t="str">
            <v>Považská Bystrica</v>
          </cell>
          <cell r="O1561">
            <v>1701</v>
          </cell>
          <cell r="P1561" t="str">
            <v>Považská Bystrica</v>
          </cell>
          <cell r="Q1561" t="str">
            <v>Slov. partizánov 1129/49</v>
          </cell>
          <cell r="R1561">
            <v>512842</v>
          </cell>
          <cell r="S1561" t="str">
            <v>P</v>
          </cell>
          <cell r="T1561" t="str">
            <v>P88ACD8ZA453</v>
          </cell>
        </row>
        <row r="1562">
          <cell r="J1562">
            <v>50424891</v>
          </cell>
          <cell r="K1562">
            <v>100017787</v>
          </cell>
          <cell r="L1562" t="str">
            <v>Stredná odborná škola Jána Antonína Baťu</v>
          </cell>
          <cell r="M1562" t="str">
            <v>TC</v>
          </cell>
          <cell r="N1562" t="str">
            <v>Partizánske</v>
          </cell>
          <cell r="O1562">
            <v>95823</v>
          </cell>
          <cell r="P1562" t="str">
            <v>Partizánske</v>
          </cell>
          <cell r="Q1562" t="str">
            <v>Námestie SNP 5</v>
          </cell>
          <cell r="R1562">
            <v>505315</v>
          </cell>
          <cell r="S1562" t="str">
            <v>P</v>
          </cell>
          <cell r="T1562" t="str">
            <v>3Z8Z5IQQY85D</v>
          </cell>
        </row>
        <row r="1563">
          <cell r="J1563">
            <v>52375277</v>
          </cell>
          <cell r="K1563">
            <v>100018693</v>
          </cell>
          <cell r="L1563" t="str">
            <v>Stredná odborná škola</v>
          </cell>
          <cell r="M1563" t="str">
            <v>TC</v>
          </cell>
          <cell r="N1563" t="str">
            <v>Prievidza</v>
          </cell>
          <cell r="O1563">
            <v>97271</v>
          </cell>
          <cell r="P1563" t="str">
            <v>Nováky</v>
          </cell>
          <cell r="Q1563" t="str">
            <v>Rastislavova 332</v>
          </cell>
          <cell r="R1563">
            <v>514268</v>
          </cell>
          <cell r="S1563" t="str">
            <v>P</v>
          </cell>
          <cell r="T1563" t="str">
            <v>5L8N4CLVP553</v>
          </cell>
        </row>
        <row r="1564">
          <cell r="J1564">
            <v>52439585</v>
          </cell>
          <cell r="K1564">
            <v>100018694</v>
          </cell>
          <cell r="L1564" t="str">
            <v>Spojená škola</v>
          </cell>
          <cell r="M1564" t="str">
            <v>TC</v>
          </cell>
          <cell r="N1564" t="str">
            <v>Púchov</v>
          </cell>
          <cell r="O1564">
            <v>2001</v>
          </cell>
          <cell r="P1564" t="str">
            <v>Púchov</v>
          </cell>
          <cell r="Q1564" t="str">
            <v>I.Krasku 491</v>
          </cell>
          <cell r="R1564">
            <v>513610</v>
          </cell>
          <cell r="S1564" t="str">
            <v>P</v>
          </cell>
          <cell r="T1564" t="str">
            <v>8J8TSCKCKN5R</v>
          </cell>
        </row>
        <row r="1565">
          <cell r="J1565">
            <v>893111</v>
          </cell>
          <cell r="K1565">
            <v>100003711</v>
          </cell>
          <cell r="L1565" t="str">
            <v>Stredná odborná škola obchodu a služieb</v>
          </cell>
          <cell r="M1565" t="str">
            <v>TC</v>
          </cell>
          <cell r="N1565" t="str">
            <v>Nové Mesto nad Váhom</v>
          </cell>
          <cell r="O1565">
            <v>91501</v>
          </cell>
          <cell r="P1565" t="str">
            <v>Nové Mesto nad Váhom</v>
          </cell>
          <cell r="Q1565" t="str">
            <v>Piešťanská 2262/80</v>
          </cell>
          <cell r="R1565">
            <v>506338</v>
          </cell>
          <cell r="S1565" t="str">
            <v>P</v>
          </cell>
          <cell r="T1565" t="str">
            <v>MY7SFL7ZZN54</v>
          </cell>
        </row>
        <row r="1566">
          <cell r="J1566">
            <v>893188</v>
          </cell>
          <cell r="K1566">
            <v>100003752</v>
          </cell>
          <cell r="L1566" t="str">
            <v>Stredná odborná škola</v>
          </cell>
          <cell r="M1566" t="str">
            <v>TC</v>
          </cell>
          <cell r="N1566" t="str">
            <v>Nové Mesto nad Váhom</v>
          </cell>
          <cell r="O1566">
            <v>91601</v>
          </cell>
          <cell r="P1566" t="str">
            <v>Stará Turá</v>
          </cell>
          <cell r="Q1566" t="str">
            <v>Športová 675</v>
          </cell>
          <cell r="R1566">
            <v>506524</v>
          </cell>
          <cell r="S1566" t="str">
            <v>P</v>
          </cell>
          <cell r="T1566" t="str">
            <v>U28CECWSDE5X</v>
          </cell>
        </row>
        <row r="1567">
          <cell r="J1567">
            <v>158984</v>
          </cell>
          <cell r="K1567">
            <v>100001957</v>
          </cell>
          <cell r="L1567" t="str">
            <v>Stredná odborná škola technická - Múszaki Szakközépiskola</v>
          </cell>
          <cell r="M1567" t="str">
            <v>TV</v>
          </cell>
          <cell r="N1567" t="str">
            <v>Galanta</v>
          </cell>
          <cell r="O1567">
            <v>92434</v>
          </cell>
          <cell r="P1567" t="str">
            <v>Galanta</v>
          </cell>
          <cell r="Q1567" t="str">
            <v>Esterházyovcov 712/10</v>
          </cell>
          <cell r="R1567">
            <v>503665</v>
          </cell>
          <cell r="S1567" t="str">
            <v>P</v>
          </cell>
          <cell r="T1567" t="str">
            <v>P2AZEFJLZI5C</v>
          </cell>
        </row>
        <row r="1568">
          <cell r="J1568">
            <v>159115</v>
          </cell>
          <cell r="K1568">
            <v>100002670</v>
          </cell>
          <cell r="L1568" t="str">
            <v>Stredná odborná škola dopravy a služieb</v>
          </cell>
          <cell r="M1568" t="str">
            <v>TV</v>
          </cell>
          <cell r="N1568" t="str">
            <v>Skalica</v>
          </cell>
          <cell r="O1568">
            <v>90851</v>
          </cell>
          <cell r="P1568" t="str">
            <v>Holíč</v>
          </cell>
          <cell r="Q1568" t="str">
            <v>Nám. sv. Martina 5</v>
          </cell>
          <cell r="R1568">
            <v>504378</v>
          </cell>
          <cell r="S1568" t="str">
            <v>P</v>
          </cell>
          <cell r="T1568" t="str">
            <v>SO8XUN4XGK57</v>
          </cell>
        </row>
        <row r="1569">
          <cell r="J1569">
            <v>159174</v>
          </cell>
          <cell r="K1569">
            <v>100002434</v>
          </cell>
          <cell r="L1569" t="str">
            <v>Stredná odborná škola regionálneho rozvoja</v>
          </cell>
          <cell r="M1569" t="str">
            <v>TV</v>
          </cell>
          <cell r="N1569" t="str">
            <v>Piešťany</v>
          </cell>
          <cell r="O1569">
            <v>92208</v>
          </cell>
          <cell r="P1569" t="str">
            <v>Rakovice</v>
          </cell>
          <cell r="Q1569" t="str">
            <v>Rakovice 25</v>
          </cell>
          <cell r="R1569">
            <v>507482</v>
          </cell>
          <cell r="S1569" t="str">
            <v>P</v>
          </cell>
          <cell r="T1569" t="str">
            <v>FD7KFQQ8Q35B</v>
          </cell>
        </row>
        <row r="1570">
          <cell r="J1570">
            <v>162400</v>
          </cell>
          <cell r="K1570">
            <v>100002660</v>
          </cell>
          <cell r="L1570" t="str">
            <v>Stredná odborná škola technická Jozefa Čabelku</v>
          </cell>
          <cell r="M1570" t="str">
            <v>TV</v>
          </cell>
          <cell r="N1570" t="str">
            <v>Skalica</v>
          </cell>
          <cell r="O1570">
            <v>90851</v>
          </cell>
          <cell r="P1570" t="str">
            <v>Holíč</v>
          </cell>
          <cell r="Q1570" t="str">
            <v>Bernolákova 383/10</v>
          </cell>
          <cell r="R1570">
            <v>504378</v>
          </cell>
          <cell r="S1570" t="str">
            <v>P</v>
          </cell>
          <cell r="T1570" t="str">
            <v>K673WR3R8P5L</v>
          </cell>
        </row>
        <row r="1571">
          <cell r="J1571">
            <v>17050324</v>
          </cell>
          <cell r="K1571">
            <v>100002213</v>
          </cell>
          <cell r="L1571" t="str">
            <v>Stredná odborná škola technická</v>
          </cell>
          <cell r="M1571" t="str">
            <v>TV</v>
          </cell>
          <cell r="N1571" t="str">
            <v>Hlohovec</v>
          </cell>
          <cell r="O1571">
            <v>92001</v>
          </cell>
          <cell r="P1571" t="str">
            <v>Hlohovec</v>
          </cell>
          <cell r="Q1571" t="str">
            <v>F. Lipku 2422/5</v>
          </cell>
          <cell r="R1571">
            <v>507032</v>
          </cell>
          <cell r="S1571" t="str">
            <v>P</v>
          </cell>
          <cell r="T1571" t="str">
            <v>KW8HV7SI8J5W</v>
          </cell>
        </row>
        <row r="1572">
          <cell r="J1572">
            <v>17050456</v>
          </cell>
          <cell r="K1572">
            <v>100002655</v>
          </cell>
          <cell r="L1572" t="str">
            <v>Stredná odborná škola elektrotechnická</v>
          </cell>
          <cell r="M1572" t="str">
            <v>TV</v>
          </cell>
          <cell r="N1572" t="str">
            <v>Skalica</v>
          </cell>
          <cell r="O1572">
            <v>90845</v>
          </cell>
          <cell r="P1572" t="str">
            <v>Gbely</v>
          </cell>
          <cell r="Q1572" t="str">
            <v>Učňovská 700/6</v>
          </cell>
          <cell r="R1572">
            <v>504351</v>
          </cell>
          <cell r="S1572" t="str">
            <v>P</v>
          </cell>
          <cell r="T1572" t="str">
            <v>GI75PMRGGD5O</v>
          </cell>
        </row>
        <row r="1573">
          <cell r="J1573">
            <v>17053676</v>
          </cell>
          <cell r="K1573">
            <v>100002924</v>
          </cell>
          <cell r="L1573" t="str">
            <v>Stredná odborná škola automobilová</v>
          </cell>
          <cell r="M1573" t="str">
            <v>TV</v>
          </cell>
          <cell r="N1573" t="str">
            <v>Trnava</v>
          </cell>
          <cell r="O1573">
            <v>91702</v>
          </cell>
          <cell r="P1573" t="str">
            <v>Trnava</v>
          </cell>
          <cell r="Q1573" t="str">
            <v>Coburgova 7859/39</v>
          </cell>
          <cell r="R1573">
            <v>506745</v>
          </cell>
          <cell r="S1573" t="str">
            <v>P</v>
          </cell>
          <cell r="T1573" t="str">
            <v>QG878NZMBO5Z</v>
          </cell>
        </row>
        <row r="1574">
          <cell r="J1574">
            <v>17053811</v>
          </cell>
          <cell r="K1574">
            <v>100002239</v>
          </cell>
          <cell r="L1574" t="str">
            <v>Stredná odborná škola chemická</v>
          </cell>
          <cell r="M1574" t="str">
            <v>TV</v>
          </cell>
          <cell r="N1574" t="str">
            <v>Hlohovec</v>
          </cell>
          <cell r="O1574">
            <v>92001</v>
          </cell>
          <cell r="P1574" t="str">
            <v>Hlohovec</v>
          </cell>
          <cell r="Q1574" t="str">
            <v>Nerudova 13</v>
          </cell>
          <cell r="R1574">
            <v>507032</v>
          </cell>
          <cell r="S1574" t="str">
            <v>P</v>
          </cell>
          <cell r="T1574" t="str">
            <v>GU7MZQCHTF5I</v>
          </cell>
        </row>
        <row r="1575">
          <cell r="J1575">
            <v>17055385</v>
          </cell>
          <cell r="K1575">
            <v>100003028</v>
          </cell>
          <cell r="L1575" t="str">
            <v>Stredná odborná škola elektrotechnická</v>
          </cell>
          <cell r="M1575" t="str">
            <v>TV</v>
          </cell>
          <cell r="N1575" t="str">
            <v>Trnava</v>
          </cell>
          <cell r="O1575">
            <v>91701</v>
          </cell>
          <cell r="P1575" t="str">
            <v>Trnava</v>
          </cell>
          <cell r="Q1575" t="str">
            <v>Sibírska 1</v>
          </cell>
          <cell r="R1575">
            <v>506745</v>
          </cell>
          <cell r="S1575" t="str">
            <v>P</v>
          </cell>
          <cell r="T1575" t="str">
            <v>6A8NNHW8ER5R</v>
          </cell>
        </row>
        <row r="1576">
          <cell r="J1576">
            <v>351831</v>
          </cell>
          <cell r="K1576">
            <v>100001604</v>
          </cell>
          <cell r="L1576" t="str">
            <v>Stredná odborná škola stavebná s vyučovacím jazykom maďarským - Építészeti Szakközépiskola</v>
          </cell>
          <cell r="M1576" t="str">
            <v>TV</v>
          </cell>
          <cell r="N1576" t="str">
            <v>Dunajská Streda</v>
          </cell>
          <cell r="O1576">
            <v>92901</v>
          </cell>
          <cell r="P1576" t="str">
            <v>Dunajská Streda</v>
          </cell>
          <cell r="Q1576" t="str">
            <v>Gyulu Szabóa 1</v>
          </cell>
          <cell r="R1576">
            <v>501433</v>
          </cell>
          <cell r="S1576" t="str">
            <v>P</v>
          </cell>
          <cell r="T1576" t="str">
            <v>GF8IM8YE685U</v>
          </cell>
        </row>
        <row r="1577">
          <cell r="J1577">
            <v>351873</v>
          </cell>
          <cell r="K1577">
            <v>100001990</v>
          </cell>
          <cell r="L1577" t="str">
            <v>Stredná odborná škola obchodu a služieb</v>
          </cell>
          <cell r="M1577" t="str">
            <v>TV</v>
          </cell>
          <cell r="N1577" t="str">
            <v>Galanta</v>
          </cell>
          <cell r="O1577">
            <v>92447</v>
          </cell>
          <cell r="P1577" t="str">
            <v>Galanta</v>
          </cell>
          <cell r="Q1577" t="str">
            <v>Z. Kodálya 765</v>
          </cell>
          <cell r="R1577">
            <v>503665</v>
          </cell>
          <cell r="S1577" t="str">
            <v>P</v>
          </cell>
          <cell r="T1577" t="str">
            <v>NI78KH8A6Y5U</v>
          </cell>
        </row>
        <row r="1578">
          <cell r="J1578">
            <v>351997</v>
          </cell>
          <cell r="K1578">
            <v>100002595</v>
          </cell>
          <cell r="L1578" t="str">
            <v>Stredná odborná škola podnikania v remeslách a službách</v>
          </cell>
          <cell r="M1578" t="str">
            <v>TV</v>
          </cell>
          <cell r="N1578" t="str">
            <v>Senica</v>
          </cell>
          <cell r="O1578">
            <v>90501</v>
          </cell>
          <cell r="P1578" t="str">
            <v>Senica</v>
          </cell>
          <cell r="Q1578" t="str">
            <v>V. Paulínyho Tótha 31/5</v>
          </cell>
          <cell r="R1578">
            <v>504203</v>
          </cell>
          <cell r="S1578" t="str">
            <v>P</v>
          </cell>
          <cell r="T1578" t="str">
            <v>DD7H5N4I5O5X</v>
          </cell>
        </row>
        <row r="1579">
          <cell r="J1579">
            <v>654299</v>
          </cell>
          <cell r="K1579">
            <v>100001610</v>
          </cell>
          <cell r="L1579" t="str">
            <v>Stredná odborná škola informatiky a služieb s vyučovacím jazykom maďarským - Informatikai és Szolgáltatóipairi Szakközépiskola</v>
          </cell>
          <cell r="M1579" t="str">
            <v>TV</v>
          </cell>
          <cell r="N1579" t="str">
            <v>Dunajská Streda</v>
          </cell>
          <cell r="O1579">
            <v>92901</v>
          </cell>
          <cell r="P1579" t="str">
            <v>Dunajská Streda</v>
          </cell>
          <cell r="Q1579" t="str">
            <v>Gyulu Szabóa 21</v>
          </cell>
          <cell r="R1579">
            <v>501433</v>
          </cell>
          <cell r="S1579" t="str">
            <v>P</v>
          </cell>
          <cell r="T1579" t="str">
            <v>KP7MCR4J2Y5R</v>
          </cell>
        </row>
        <row r="1580">
          <cell r="J1580">
            <v>654302</v>
          </cell>
          <cell r="K1580">
            <v>100002392</v>
          </cell>
          <cell r="L1580" t="str">
            <v>Stredná odborná škola obchodu a služieb</v>
          </cell>
          <cell r="M1580" t="str">
            <v>TV</v>
          </cell>
          <cell r="N1580" t="str">
            <v>Piešťany</v>
          </cell>
          <cell r="O1580">
            <v>92101</v>
          </cell>
          <cell r="P1580" t="str">
            <v>Piešťany</v>
          </cell>
          <cell r="Q1580" t="str">
            <v>Mojmírova 99/28</v>
          </cell>
          <cell r="R1580">
            <v>507440</v>
          </cell>
          <cell r="S1580" t="str">
            <v>P</v>
          </cell>
          <cell r="T1580" t="str">
            <v>M288F8R8E952</v>
          </cell>
        </row>
        <row r="1581">
          <cell r="J1581">
            <v>891568</v>
          </cell>
          <cell r="K1581">
            <v>100002397</v>
          </cell>
          <cell r="L1581" t="str">
            <v>Stredná odborná škola technická</v>
          </cell>
          <cell r="M1581" t="str">
            <v>TV</v>
          </cell>
          <cell r="N1581" t="str">
            <v>Piešťany</v>
          </cell>
          <cell r="O1581">
            <v>92101</v>
          </cell>
          <cell r="P1581" t="str">
            <v>Piešťany</v>
          </cell>
          <cell r="Q1581" t="str">
            <v>Nová 5245/9</v>
          </cell>
          <cell r="R1581">
            <v>507440</v>
          </cell>
          <cell r="S1581" t="str">
            <v>P</v>
          </cell>
          <cell r="T1581" t="str">
            <v>MY8SZ88MJF5I</v>
          </cell>
        </row>
        <row r="1582">
          <cell r="J1582">
            <v>891649</v>
          </cell>
          <cell r="K1582">
            <v>100001627</v>
          </cell>
          <cell r="L1582" t="str">
            <v>Stredná odborná škola technická - Múszaki Szakközépiskola</v>
          </cell>
          <cell r="M1582" t="str">
            <v>TV</v>
          </cell>
          <cell r="N1582" t="str">
            <v>Dunajská Streda</v>
          </cell>
          <cell r="O1582">
            <v>92901</v>
          </cell>
          <cell r="P1582" t="str">
            <v>Dunajská Streda</v>
          </cell>
          <cell r="Q1582" t="str">
            <v>Kračanská cesta 1240/36</v>
          </cell>
          <cell r="R1582">
            <v>501433</v>
          </cell>
          <cell r="S1582" t="str">
            <v>P</v>
          </cell>
          <cell r="T1582" t="str">
            <v>LI9GXUSKHT54</v>
          </cell>
        </row>
        <row r="1583">
          <cell r="J1583">
            <v>893137</v>
          </cell>
          <cell r="K1583">
            <v>100002744</v>
          </cell>
          <cell r="L1583" t="str">
            <v>Stredná odborná škola strojnícka</v>
          </cell>
          <cell r="M1583" t="str">
            <v>TV</v>
          </cell>
          <cell r="N1583" t="str">
            <v>Skalica</v>
          </cell>
          <cell r="O1583">
            <v>90901</v>
          </cell>
          <cell r="P1583" t="str">
            <v>Skalica</v>
          </cell>
          <cell r="Q1583" t="str">
            <v>Pplk. Pľjušťa 29</v>
          </cell>
          <cell r="R1583">
            <v>504815</v>
          </cell>
          <cell r="S1583" t="str">
            <v>P</v>
          </cell>
          <cell r="T1583" t="str">
            <v>EH8EV8CDIT5D</v>
          </cell>
        </row>
        <row r="1584">
          <cell r="J1584">
            <v>893412</v>
          </cell>
          <cell r="K1584">
            <v>100002987</v>
          </cell>
          <cell r="L1584" t="str">
            <v>Stredná odborná škola obchodu a služieb</v>
          </cell>
          <cell r="M1584" t="str">
            <v>TV</v>
          </cell>
          <cell r="N1584" t="str">
            <v>Trnava</v>
          </cell>
          <cell r="O1584">
            <v>91854</v>
          </cell>
          <cell r="P1584" t="str">
            <v>Trnava</v>
          </cell>
          <cell r="Q1584" t="str">
            <v>Lomonosovova 2797/6</v>
          </cell>
          <cell r="R1584">
            <v>506745</v>
          </cell>
          <cell r="S1584" t="str">
            <v>P</v>
          </cell>
          <cell r="T1584" t="str">
            <v>WLAZUFKOZ35G</v>
          </cell>
        </row>
        <row r="1585">
          <cell r="J1585">
            <v>158518</v>
          </cell>
          <cell r="K1585">
            <v>100007422</v>
          </cell>
          <cell r="L1585" t="str">
            <v>Stredná odborná škola obchodu a služieb</v>
          </cell>
          <cell r="M1585" t="str">
            <v>ZA</v>
          </cell>
          <cell r="N1585" t="str">
            <v>Dolný Kubín</v>
          </cell>
          <cell r="O1585">
            <v>2680</v>
          </cell>
          <cell r="P1585" t="str">
            <v>Dolný Kubín</v>
          </cell>
          <cell r="Q1585" t="str">
            <v>Pelhřimovská 1186/10</v>
          </cell>
          <cell r="R1585">
            <v>509540</v>
          </cell>
          <cell r="S1585" t="str">
            <v>P</v>
          </cell>
          <cell r="T1585" t="str">
            <v>HN8CLNJMWX58</v>
          </cell>
        </row>
        <row r="1586">
          <cell r="J1586">
            <v>158551</v>
          </cell>
          <cell r="K1586">
            <v>100008038</v>
          </cell>
          <cell r="L1586" t="str">
            <v>Stredná odborná škola obchodu a služieb</v>
          </cell>
          <cell r="M1586" t="str">
            <v>ZA</v>
          </cell>
          <cell r="N1586" t="str">
            <v>Martin</v>
          </cell>
          <cell r="O1586">
            <v>3601</v>
          </cell>
          <cell r="P1586" t="str">
            <v>Martin</v>
          </cell>
          <cell r="Q1586" t="str">
            <v>Stavbárska 11</v>
          </cell>
          <cell r="R1586">
            <v>512036</v>
          </cell>
          <cell r="S1586" t="str">
            <v>P</v>
          </cell>
          <cell r="T1586" t="str">
            <v>T99UR8HHH15V</v>
          </cell>
        </row>
        <row r="1587">
          <cell r="J1587">
            <v>158615</v>
          </cell>
          <cell r="K1587">
            <v>100017468</v>
          </cell>
          <cell r="L1587" t="str">
            <v>Spojená škola</v>
          </cell>
          <cell r="M1587" t="str">
            <v>ZA</v>
          </cell>
          <cell r="N1587" t="str">
            <v>Žilina</v>
          </cell>
          <cell r="O1587">
            <v>1009</v>
          </cell>
          <cell r="P1587" t="str">
            <v>Žilina</v>
          </cell>
          <cell r="Q1587" t="str">
            <v>Hlavná 2</v>
          </cell>
          <cell r="R1587">
            <v>517402</v>
          </cell>
          <cell r="S1587" t="str">
            <v>P</v>
          </cell>
          <cell r="T1587" t="str">
            <v>EX9IE91NDH52</v>
          </cell>
        </row>
        <row r="1588">
          <cell r="J1588">
            <v>158623</v>
          </cell>
          <cell r="K1588">
            <v>100009130</v>
          </cell>
          <cell r="L1588" t="str">
            <v>Hotelová akadémia</v>
          </cell>
          <cell r="M1588" t="str">
            <v>ZA</v>
          </cell>
          <cell r="N1588" t="str">
            <v>Žilina</v>
          </cell>
          <cell r="O1588">
            <v>1001</v>
          </cell>
          <cell r="P1588" t="str">
            <v>Žilina</v>
          </cell>
          <cell r="Q1588" t="str">
            <v>Hlinská 31</v>
          </cell>
          <cell r="R1588">
            <v>517402</v>
          </cell>
          <cell r="S1588" t="str">
            <v>P</v>
          </cell>
          <cell r="T1588" t="str">
            <v>4W76SR6IBR5K</v>
          </cell>
        </row>
        <row r="1589">
          <cell r="J1589">
            <v>162701</v>
          </cell>
          <cell r="K1589">
            <v>100007698</v>
          </cell>
          <cell r="L1589" t="str">
            <v>Stredná odborná škola lesnícka a drevárska Jozefa Dekreta Matejovie</v>
          </cell>
          <cell r="M1589" t="str">
            <v>ZA</v>
          </cell>
          <cell r="N1589" t="str">
            <v>Liptovský Mikuláš</v>
          </cell>
          <cell r="O1589">
            <v>3301</v>
          </cell>
          <cell r="P1589" t="str">
            <v>Liptovský Hrádok</v>
          </cell>
          <cell r="Q1589" t="str">
            <v>Hradná 534</v>
          </cell>
          <cell r="R1589">
            <v>510726</v>
          </cell>
          <cell r="S1589" t="str">
            <v>P</v>
          </cell>
          <cell r="T1589" t="str">
            <v>RV8LWD2Q6G5M</v>
          </cell>
        </row>
        <row r="1590">
          <cell r="J1590">
            <v>17050448</v>
          </cell>
          <cell r="K1590">
            <v>100017462</v>
          </cell>
          <cell r="L1590" t="str">
            <v>Spojená škola</v>
          </cell>
          <cell r="M1590" t="str">
            <v>ZA</v>
          </cell>
          <cell r="N1590" t="str">
            <v>Tvrdošín</v>
          </cell>
          <cell r="O1590">
            <v>2743</v>
          </cell>
          <cell r="P1590" t="str">
            <v>Nižná</v>
          </cell>
          <cell r="Q1590" t="str">
            <v>Hattalova 471</v>
          </cell>
          <cell r="R1590">
            <v>509876</v>
          </cell>
          <cell r="S1590" t="str">
            <v>P</v>
          </cell>
          <cell r="T1590" t="str">
            <v>HL8Q5KLJA459</v>
          </cell>
        </row>
        <row r="1591">
          <cell r="J1591">
            <v>17050499</v>
          </cell>
          <cell r="K1591">
            <v>100017453</v>
          </cell>
          <cell r="L1591" t="str">
            <v>Spojená škola</v>
          </cell>
          <cell r="M1591" t="str">
            <v>ZA</v>
          </cell>
          <cell r="N1591" t="str">
            <v>Martin</v>
          </cell>
          <cell r="O1591">
            <v>3601</v>
          </cell>
          <cell r="P1591" t="str">
            <v>Martin</v>
          </cell>
          <cell r="Q1591" t="str">
            <v>Československej armády 24</v>
          </cell>
          <cell r="R1591">
            <v>512036</v>
          </cell>
          <cell r="S1591" t="str">
            <v>P</v>
          </cell>
          <cell r="T1591" t="str">
            <v>9H9EHJBB8B5V</v>
          </cell>
        </row>
        <row r="1592">
          <cell r="J1592">
            <v>17050502</v>
          </cell>
          <cell r="K1592">
            <v>100008261</v>
          </cell>
          <cell r="L1592" t="str">
            <v>Stredná odborná škola technická</v>
          </cell>
          <cell r="M1592" t="str">
            <v>ZA</v>
          </cell>
          <cell r="N1592" t="str">
            <v>Námestovo</v>
          </cell>
          <cell r="O1592">
            <v>2901</v>
          </cell>
          <cell r="P1592" t="str">
            <v>Námestovo</v>
          </cell>
          <cell r="Q1592" t="str">
            <v>Komenského 496/37</v>
          </cell>
          <cell r="R1592">
            <v>509868</v>
          </cell>
          <cell r="S1592" t="str">
            <v>P</v>
          </cell>
          <cell r="T1592" t="str">
            <v>U18FR7DSJQ5Y</v>
          </cell>
        </row>
        <row r="1593">
          <cell r="J1593">
            <v>17053722</v>
          </cell>
          <cell r="K1593">
            <v>100007556</v>
          </cell>
          <cell r="L1593" t="str">
            <v>Stredná odborná škola strojnícka</v>
          </cell>
          <cell r="M1593" t="str">
            <v>ZA</v>
          </cell>
          <cell r="N1593" t="str">
            <v>Kysucké Nové Mesto</v>
          </cell>
          <cell r="O1593">
            <v>2401</v>
          </cell>
          <cell r="P1593" t="str">
            <v>Kysucké Nové Mesto</v>
          </cell>
          <cell r="Q1593" t="str">
            <v>Športová 1326</v>
          </cell>
          <cell r="R1593">
            <v>509256</v>
          </cell>
          <cell r="S1593" t="str">
            <v>P</v>
          </cell>
          <cell r="T1593" t="str">
            <v>UD8FSHF2SG5I</v>
          </cell>
        </row>
        <row r="1594">
          <cell r="J1594">
            <v>17053846</v>
          </cell>
          <cell r="K1594">
            <v>100008249</v>
          </cell>
          <cell r="L1594" t="str">
            <v>Stredná odborná škola podnikania a služieb</v>
          </cell>
          <cell r="M1594" t="str">
            <v>ZA</v>
          </cell>
          <cell r="N1594" t="str">
            <v>Námestovo</v>
          </cell>
          <cell r="O1594">
            <v>2901</v>
          </cell>
          <cell r="P1594" t="str">
            <v>Námestovo</v>
          </cell>
          <cell r="Q1594" t="str">
            <v>Hattalova 968/33</v>
          </cell>
          <cell r="R1594">
            <v>509868</v>
          </cell>
          <cell r="S1594" t="str">
            <v>P</v>
          </cell>
          <cell r="T1594" t="str">
            <v>RC8LD8ZC4E53</v>
          </cell>
        </row>
        <row r="1595">
          <cell r="J1595">
            <v>17055211</v>
          </cell>
          <cell r="K1595">
            <v>100008085</v>
          </cell>
          <cell r="L1595" t="str">
            <v>Stredná odborná škola dopravná</v>
          </cell>
          <cell r="M1595" t="str">
            <v>ZA</v>
          </cell>
          <cell r="N1595" t="str">
            <v>Martin</v>
          </cell>
          <cell r="O1595">
            <v>3608</v>
          </cell>
          <cell r="P1595" t="str">
            <v>Martin</v>
          </cell>
          <cell r="Q1595" t="str">
            <v>Zelená 2</v>
          </cell>
          <cell r="R1595">
            <v>512036</v>
          </cell>
          <cell r="S1595" t="str">
            <v>P</v>
          </cell>
          <cell r="T1595" t="str">
            <v>HC86MSZ4TA5B</v>
          </cell>
        </row>
        <row r="1596">
          <cell r="J1596">
            <v>17055377</v>
          </cell>
          <cell r="K1596">
            <v>100009163</v>
          </cell>
          <cell r="L1596" t="str">
            <v>Stredná odborná škola elektrotechnická</v>
          </cell>
          <cell r="M1596" t="str">
            <v>ZA</v>
          </cell>
          <cell r="N1596" t="str">
            <v>Žilina</v>
          </cell>
          <cell r="O1596">
            <v>1001</v>
          </cell>
          <cell r="P1596" t="str">
            <v>Žilina</v>
          </cell>
          <cell r="Q1596" t="str">
            <v>Komenského 50</v>
          </cell>
          <cell r="R1596">
            <v>517402</v>
          </cell>
          <cell r="S1596" t="str">
            <v>P</v>
          </cell>
          <cell r="T1596" t="str">
            <v>RQ8Z6DJQZE5W</v>
          </cell>
        </row>
        <row r="1597">
          <cell r="J1597">
            <v>491942</v>
          </cell>
          <cell r="K1597">
            <v>100007730</v>
          </cell>
          <cell r="L1597" t="str">
            <v>Stredná odborná škola polytechnická</v>
          </cell>
          <cell r="M1597" t="str">
            <v>ZA</v>
          </cell>
          <cell r="N1597" t="str">
            <v>Liptovský Mikuláš</v>
          </cell>
          <cell r="O1597">
            <v>3101</v>
          </cell>
          <cell r="P1597" t="str">
            <v>Liptovský Mikuláš</v>
          </cell>
          <cell r="Q1597" t="str">
            <v>Demänovská cesta 669</v>
          </cell>
          <cell r="R1597">
            <v>510262</v>
          </cell>
          <cell r="S1597" t="str">
            <v>P</v>
          </cell>
          <cell r="T1597" t="str">
            <v>ZS8CUMN5UM5V</v>
          </cell>
        </row>
        <row r="1598">
          <cell r="J1598">
            <v>517801</v>
          </cell>
          <cell r="K1598">
            <v>100008802</v>
          </cell>
          <cell r="L1598" t="str">
            <v>Stredná odborná škola lesnícka</v>
          </cell>
          <cell r="M1598" t="str">
            <v>ZA</v>
          </cell>
          <cell r="N1598" t="str">
            <v>Tvrdošín</v>
          </cell>
          <cell r="O1598">
            <v>2744</v>
          </cell>
          <cell r="P1598" t="str">
            <v>Tvrdošín</v>
          </cell>
          <cell r="Q1598" t="str">
            <v>Medvedzie 135</v>
          </cell>
          <cell r="R1598">
            <v>510114</v>
          </cell>
          <cell r="S1598" t="str">
            <v>P</v>
          </cell>
          <cell r="T1598" t="str">
            <v>QU8UDSOZEJ5J</v>
          </cell>
        </row>
        <row r="1599">
          <cell r="J1599">
            <v>651117</v>
          </cell>
          <cell r="K1599">
            <v>100009222</v>
          </cell>
          <cell r="L1599" t="str">
            <v>Stredná odborná škola dopravná</v>
          </cell>
          <cell r="M1599" t="str">
            <v>ZA</v>
          </cell>
          <cell r="N1599" t="str">
            <v>Žilina</v>
          </cell>
          <cell r="O1599">
            <v>1008</v>
          </cell>
          <cell r="P1599" t="str">
            <v>Žilina</v>
          </cell>
          <cell r="Q1599" t="str">
            <v>Rosinská cesta 2</v>
          </cell>
          <cell r="R1599">
            <v>517402</v>
          </cell>
          <cell r="S1599" t="str">
            <v>P</v>
          </cell>
          <cell r="T1599" t="str">
            <v>O38L58MEW95G</v>
          </cell>
        </row>
        <row r="1600">
          <cell r="J1600">
            <v>695041</v>
          </cell>
          <cell r="K1600">
            <v>100007145</v>
          </cell>
          <cell r="L1600" t="str">
            <v>Stredná odborná škola obchodu a služieb</v>
          </cell>
          <cell r="M1600" t="str">
            <v>ZA</v>
          </cell>
          <cell r="N1600" t="str">
            <v>Čadca</v>
          </cell>
          <cell r="O1600">
            <v>2201</v>
          </cell>
          <cell r="P1600" t="str">
            <v>Čadca</v>
          </cell>
          <cell r="Q1600" t="str">
            <v>Ul. 17. novembra 2579</v>
          </cell>
          <cell r="R1600">
            <v>509132</v>
          </cell>
          <cell r="S1600" t="str">
            <v>P</v>
          </cell>
          <cell r="T1600" t="str">
            <v>CE83DDHUFY5H</v>
          </cell>
        </row>
        <row r="1601">
          <cell r="J1601">
            <v>695092</v>
          </cell>
          <cell r="K1601">
            <v>100007785</v>
          </cell>
          <cell r="L1601" t="str">
            <v>Stredná odborná škola stavebná</v>
          </cell>
          <cell r="M1601" t="str">
            <v>ZA</v>
          </cell>
          <cell r="N1601" t="str">
            <v>Liptovský Mikuláš</v>
          </cell>
          <cell r="O1601">
            <v>3145</v>
          </cell>
          <cell r="P1601" t="str">
            <v>Liptovský Mikuláš</v>
          </cell>
          <cell r="Q1601" t="str">
            <v>Školská 8</v>
          </cell>
          <cell r="R1601">
            <v>510262</v>
          </cell>
          <cell r="S1601" t="str">
            <v>P</v>
          </cell>
          <cell r="T1601" t="str">
            <v>CK9ZR8TCXQ5L</v>
          </cell>
        </row>
        <row r="1602">
          <cell r="J1602">
            <v>695106</v>
          </cell>
          <cell r="K1602">
            <v>100017470</v>
          </cell>
          <cell r="L1602" t="str">
            <v>Spojená škola</v>
          </cell>
          <cell r="M1602" t="str">
            <v>ZA</v>
          </cell>
          <cell r="N1602" t="str">
            <v>Žilina</v>
          </cell>
          <cell r="O1602">
            <v>1008</v>
          </cell>
          <cell r="P1602" t="str">
            <v>Žilina</v>
          </cell>
          <cell r="Q1602" t="str">
            <v>Rosinská cesta 4</v>
          </cell>
          <cell r="R1602">
            <v>517402</v>
          </cell>
          <cell r="S1602" t="str">
            <v>P</v>
          </cell>
          <cell r="T1602" t="str">
            <v>I77JZR3P5I59</v>
          </cell>
        </row>
        <row r="1603">
          <cell r="J1603">
            <v>891452</v>
          </cell>
          <cell r="K1603">
            <v>100007127</v>
          </cell>
          <cell r="L1603" t="str">
            <v>Stredná odborná škola technická</v>
          </cell>
          <cell r="M1603" t="str">
            <v>ZA</v>
          </cell>
          <cell r="N1603" t="str">
            <v>Čadca</v>
          </cell>
          <cell r="O1603">
            <v>2201</v>
          </cell>
          <cell r="P1603" t="str">
            <v>Čadca</v>
          </cell>
          <cell r="Q1603" t="str">
            <v>Okružná 693</v>
          </cell>
          <cell r="R1603">
            <v>509132</v>
          </cell>
          <cell r="S1603" t="str">
            <v>P</v>
          </cell>
          <cell r="T1603" t="str">
            <v>TM7OEQXUC953</v>
          </cell>
        </row>
        <row r="1604">
          <cell r="J1604">
            <v>891479</v>
          </cell>
          <cell r="K1604">
            <v>100007371</v>
          </cell>
          <cell r="L1604" t="str">
            <v>Stredná odborná škola polytechnická</v>
          </cell>
          <cell r="M1604" t="str">
            <v>ZA</v>
          </cell>
          <cell r="N1604" t="str">
            <v>Dolný Kubín</v>
          </cell>
          <cell r="O1604">
            <v>2601</v>
          </cell>
          <cell r="P1604" t="str">
            <v>Dolný Kubín</v>
          </cell>
          <cell r="Q1604" t="str">
            <v>Jelšavská 404</v>
          </cell>
          <cell r="R1604">
            <v>509540</v>
          </cell>
          <cell r="S1604" t="str">
            <v>P</v>
          </cell>
          <cell r="T1604" t="str">
            <v>6Z8FF64GXZ5O</v>
          </cell>
        </row>
        <row r="1605">
          <cell r="J1605">
            <v>891835</v>
          </cell>
          <cell r="K1605">
            <v>100007193</v>
          </cell>
          <cell r="L1605" t="str">
            <v>Stredná odborná škola drevárska a stavebná</v>
          </cell>
          <cell r="M1605" t="str">
            <v>ZA</v>
          </cell>
          <cell r="N1605" t="str">
            <v>Čadca</v>
          </cell>
          <cell r="O1605">
            <v>2302</v>
          </cell>
          <cell r="P1605" t="str">
            <v>Krásno nad Kysucou</v>
          </cell>
          <cell r="Q1605" t="str">
            <v>Krásno nad Kysucou 1642</v>
          </cell>
          <cell r="R1605">
            <v>509248</v>
          </cell>
          <cell r="S1605" t="str">
            <v>P</v>
          </cell>
          <cell r="T1605" t="str">
            <v>YL8SZNTCT15Z</v>
          </cell>
        </row>
        <row r="1606">
          <cell r="J1606">
            <v>891894</v>
          </cell>
          <cell r="K1606">
            <v>100008570</v>
          </cell>
          <cell r="L1606" t="str">
            <v>Stredná odborná škola polytechnická</v>
          </cell>
          <cell r="M1606" t="str">
            <v>ZA</v>
          </cell>
          <cell r="N1606" t="str">
            <v>Ružomberok</v>
          </cell>
          <cell r="O1606">
            <v>3401</v>
          </cell>
          <cell r="P1606" t="str">
            <v>Ružomberok</v>
          </cell>
          <cell r="Q1606" t="str">
            <v>Sládkovičova ulica 104</v>
          </cell>
          <cell r="R1606">
            <v>510998</v>
          </cell>
          <cell r="S1606" t="str">
            <v>P</v>
          </cell>
          <cell r="T1606" t="str">
            <v>Z2844CHKNU5C</v>
          </cell>
        </row>
        <row r="1607">
          <cell r="J1607">
            <v>893170</v>
          </cell>
          <cell r="K1607">
            <v>100007675</v>
          </cell>
          <cell r="L1607" t="str">
            <v>Stredná odborná škola elektrotechnická</v>
          </cell>
          <cell r="M1607" t="str">
            <v>ZA</v>
          </cell>
          <cell r="N1607" t="str">
            <v>Liptovský Mikuláš</v>
          </cell>
          <cell r="O1607">
            <v>3315</v>
          </cell>
          <cell r="P1607" t="str">
            <v>Liptovský Hrádok</v>
          </cell>
          <cell r="Q1607" t="str">
            <v>Celiny 536</v>
          </cell>
          <cell r="R1607">
            <v>510726</v>
          </cell>
          <cell r="S1607" t="str">
            <v>P</v>
          </cell>
          <cell r="T1607" t="str">
            <v>U97EEQOXC85Q</v>
          </cell>
        </row>
        <row r="1608">
          <cell r="J1608">
            <v>893226</v>
          </cell>
          <cell r="K1608">
            <v>100009260</v>
          </cell>
          <cell r="L1608" t="str">
            <v>Stredná odborná škola stavebná</v>
          </cell>
          <cell r="M1608" t="str">
            <v>ZA</v>
          </cell>
          <cell r="N1608" t="str">
            <v>Žilina</v>
          </cell>
          <cell r="O1608">
            <v>1162</v>
          </cell>
          <cell r="P1608" t="str">
            <v>Žilina</v>
          </cell>
          <cell r="Q1608" t="str">
            <v>Tulipánová 2</v>
          </cell>
          <cell r="R1608">
            <v>517402</v>
          </cell>
          <cell r="S1608" t="str">
            <v>P</v>
          </cell>
          <cell r="T1608" t="str">
            <v>R98GID764H57</v>
          </cell>
        </row>
        <row r="1609">
          <cell r="J1609">
            <v>893528</v>
          </cell>
          <cell r="K1609">
            <v>100007726</v>
          </cell>
          <cell r="L1609" t="str">
            <v>Hotelová akadémia</v>
          </cell>
          <cell r="M1609" t="str">
            <v>ZA</v>
          </cell>
          <cell r="N1609" t="str">
            <v>Liptovský Mikuláš</v>
          </cell>
          <cell r="O1609">
            <v>3101</v>
          </cell>
          <cell r="P1609" t="str">
            <v>Liptovský Mikuláš</v>
          </cell>
          <cell r="Q1609" t="str">
            <v>Čs. brigády 1804</v>
          </cell>
          <cell r="R1609">
            <v>510262</v>
          </cell>
          <cell r="S1609" t="str">
            <v>P</v>
          </cell>
          <cell r="T1609" t="str">
            <v>VC8QX75MNE5U</v>
          </cell>
        </row>
        <row r="1610">
          <cell r="J1610">
            <v>893544</v>
          </cell>
          <cell r="K1610">
            <v>100009238</v>
          </cell>
          <cell r="L1610" t="str">
            <v>Stredná odborná škola podnikania</v>
          </cell>
          <cell r="M1610" t="str">
            <v>ZA</v>
          </cell>
          <cell r="N1610" t="str">
            <v>Žilina</v>
          </cell>
          <cell r="O1610">
            <v>1001</v>
          </cell>
          <cell r="P1610" t="str">
            <v>Žilina</v>
          </cell>
          <cell r="Q1610" t="str">
            <v>Sasinkova 45</v>
          </cell>
          <cell r="R1610">
            <v>517402</v>
          </cell>
          <cell r="S1610" t="str">
            <v>P</v>
          </cell>
          <cell r="T1610" t="str">
            <v>9Z855SOZOG5Q</v>
          </cell>
        </row>
        <row r="1611">
          <cell r="J1611">
            <v>894826</v>
          </cell>
          <cell r="K1611">
            <v>100017459</v>
          </cell>
          <cell r="L1611" t="str">
            <v>Spojená škola</v>
          </cell>
          <cell r="M1611" t="str">
            <v>ZA</v>
          </cell>
          <cell r="N1611" t="str">
            <v>Ružomberok</v>
          </cell>
          <cell r="O1611">
            <v>3401</v>
          </cell>
          <cell r="P1611" t="str">
            <v>Ružomberok</v>
          </cell>
          <cell r="Q1611" t="str">
            <v>Scota Viatora 8</v>
          </cell>
          <cell r="R1611">
            <v>510998</v>
          </cell>
          <cell r="S1611" t="str">
            <v>P</v>
          </cell>
          <cell r="T1611" t="str">
            <v>F481KJOP7K5M</v>
          </cell>
        </row>
        <row r="1612">
          <cell r="J1612">
            <v>17151481</v>
          </cell>
          <cell r="K1612">
            <v>100013494</v>
          </cell>
          <cell r="L1612" t="str">
            <v>Stredná odborná škola sv. Klementa Hofbauera</v>
          </cell>
          <cell r="M1612" t="str">
            <v>PO</v>
          </cell>
          <cell r="N1612" t="str">
            <v>Stará Ľubovňa</v>
          </cell>
          <cell r="O1612">
            <v>6503</v>
          </cell>
          <cell r="P1612" t="str">
            <v>Podolínec</v>
          </cell>
          <cell r="Q1612" t="str">
            <v>Kláštorná 2</v>
          </cell>
          <cell r="R1612">
            <v>526975</v>
          </cell>
          <cell r="S1612" t="str">
            <v>P</v>
          </cell>
          <cell r="T1612" t="str">
            <v>1C8KNN15ZZ52</v>
          </cell>
        </row>
        <row r="1613">
          <cell r="J1613">
            <v>652512</v>
          </cell>
          <cell r="K1613">
            <v>100009235</v>
          </cell>
          <cell r="L1613" t="str">
            <v>Stredná odborná škola sv. Jozefa Robotníka</v>
          </cell>
          <cell r="M1613" t="str">
            <v>ZA</v>
          </cell>
          <cell r="N1613" t="str">
            <v>Žilina</v>
          </cell>
          <cell r="O1613">
            <v>1001</v>
          </cell>
          <cell r="P1613" t="str">
            <v>Žilina</v>
          </cell>
          <cell r="Q1613" t="str">
            <v>Saleziánska 18</v>
          </cell>
          <cell r="R1613">
            <v>517402</v>
          </cell>
          <cell r="S1613" t="str">
            <v>P</v>
          </cell>
          <cell r="T1613" t="str">
            <v>QD7SLRM3A754</v>
          </cell>
        </row>
        <row r="1614">
          <cell r="J1614">
            <v>35662867</v>
          </cell>
          <cell r="K1614">
            <v>100017415</v>
          </cell>
          <cell r="L1614" t="str">
            <v>Piaristická spojená škola Františka Hanáka</v>
          </cell>
          <cell r="M1614" t="str">
            <v>TC</v>
          </cell>
          <cell r="N1614" t="str">
            <v>Prievidza</v>
          </cell>
          <cell r="O1614">
            <v>97101</v>
          </cell>
          <cell r="P1614" t="str">
            <v>Prievidza</v>
          </cell>
          <cell r="Q1614" t="str">
            <v>A. Hlinku 44</v>
          </cell>
          <cell r="R1614">
            <v>513881</v>
          </cell>
          <cell r="S1614" t="str">
            <v>P</v>
          </cell>
          <cell r="T1614" t="str">
            <v>3184ORINUH53</v>
          </cell>
        </row>
        <row r="1615">
          <cell r="J1615">
            <v>31942369</v>
          </cell>
          <cell r="K1615">
            <v>100015592</v>
          </cell>
          <cell r="L1615" t="str">
            <v>Stredná odborná škola sv. Cyrila a Metoda</v>
          </cell>
          <cell r="M1615" t="str">
            <v>KE</v>
          </cell>
          <cell r="N1615" t="str">
            <v>Michalovce</v>
          </cell>
          <cell r="O1615">
            <v>7101</v>
          </cell>
          <cell r="P1615" t="str">
            <v>Michalovce</v>
          </cell>
          <cell r="Q1615" t="str">
            <v>Tehliarska 2</v>
          </cell>
          <cell r="R1615">
            <v>522279</v>
          </cell>
          <cell r="S1615" t="str">
            <v>P</v>
          </cell>
          <cell r="T1615" t="str">
            <v>I387MD81D55K</v>
          </cell>
        </row>
        <row r="1616">
          <cell r="J1616">
            <v>30815339</v>
          </cell>
          <cell r="K1616">
            <v>100000148</v>
          </cell>
          <cell r="L1616" t="str">
            <v>Cirkevná stredná odborná škola elektrotechnická P. G. Frassatiho</v>
          </cell>
          <cell r="M1616" t="str">
            <v>BA</v>
          </cell>
          <cell r="N1616" t="str">
            <v>Bratislava I</v>
          </cell>
          <cell r="O1616">
            <v>81107</v>
          </cell>
          <cell r="P1616" t="str">
            <v>Bratislava-Staré Mesto</v>
          </cell>
          <cell r="Q1616" t="str">
            <v>Vazovova 12</v>
          </cell>
          <cell r="R1616">
            <v>528595</v>
          </cell>
          <cell r="S1616" t="str">
            <v>P</v>
          </cell>
          <cell r="T1616" t="str">
            <v>RC76PHX3VK59</v>
          </cell>
        </row>
        <row r="1617">
          <cell r="J1617">
            <v>35570563</v>
          </cell>
          <cell r="K1617">
            <v>100014714</v>
          </cell>
          <cell r="L1617" t="str">
            <v>Stredná odborná škola železničná</v>
          </cell>
          <cell r="M1617" t="str">
            <v>KE</v>
          </cell>
          <cell r="N1617" t="str">
            <v>Košice I</v>
          </cell>
          <cell r="O1617">
            <v>4001</v>
          </cell>
          <cell r="P1617" t="str">
            <v>Košice-Staré Mesto</v>
          </cell>
          <cell r="Q1617" t="str">
            <v>Palackého 14</v>
          </cell>
          <cell r="R1617">
            <v>598186</v>
          </cell>
          <cell r="S1617" t="str">
            <v>P</v>
          </cell>
          <cell r="T1617" t="str">
            <v>4Y7QNXB3WA58</v>
          </cell>
        </row>
        <row r="1618">
          <cell r="J1618">
            <v>17638593</v>
          </cell>
          <cell r="K1618">
            <v>100004629</v>
          </cell>
          <cell r="L1618" t="str">
            <v>Stredná odborná škola letecko - technická</v>
          </cell>
          <cell r="M1618" t="str">
            <v>TC</v>
          </cell>
          <cell r="N1618" t="str">
            <v>Trenčín</v>
          </cell>
          <cell r="O1618">
            <v>91104</v>
          </cell>
          <cell r="P1618" t="str">
            <v>Trenčín</v>
          </cell>
          <cell r="Q1618" t="str">
            <v>Legionárska 160</v>
          </cell>
          <cell r="R1618">
            <v>505820</v>
          </cell>
          <cell r="S1618" t="str">
            <v>P</v>
          </cell>
          <cell r="T1618" t="str">
            <v>1V8GGH6VXZ5S</v>
          </cell>
        </row>
        <row r="1619">
          <cell r="J1619">
            <v>37966081</v>
          </cell>
          <cell r="K1619">
            <v>100005318</v>
          </cell>
          <cell r="L1619" t="str">
            <v>Súkromná stredná odborná škola s vyučovacím jazykom maďarským - Magyar Tannyelvű Magán Szakközépiskola</v>
          </cell>
          <cell r="M1619" t="str">
            <v>NR</v>
          </cell>
          <cell r="N1619" t="str">
            <v>Komárno</v>
          </cell>
          <cell r="O1619">
            <v>94603</v>
          </cell>
          <cell r="P1619" t="str">
            <v>Kolárovo</v>
          </cell>
          <cell r="Q1619" t="str">
            <v>Slovenská 52</v>
          </cell>
          <cell r="R1619">
            <v>501204</v>
          </cell>
          <cell r="S1619" t="str">
            <v>P</v>
          </cell>
          <cell r="T1619" t="str">
            <v>RU9ECKJS7D5T</v>
          </cell>
        </row>
        <row r="1620">
          <cell r="J1620">
            <v>37841700</v>
          </cell>
          <cell r="K1620">
            <v>100002101</v>
          </cell>
          <cell r="L1620" t="str">
            <v>Súkromná stredná odborná škola - Magán Szakközépiskola</v>
          </cell>
          <cell r="M1620" t="str">
            <v>TV</v>
          </cell>
          <cell r="N1620" t="str">
            <v>Galanta</v>
          </cell>
          <cell r="O1620">
            <v>92521</v>
          </cell>
          <cell r="P1620" t="str">
            <v>Sládkovičovo</v>
          </cell>
          <cell r="Q1620" t="str">
            <v>Fučíkova 426</v>
          </cell>
          <cell r="R1620">
            <v>504017</v>
          </cell>
          <cell r="S1620" t="str">
            <v>P</v>
          </cell>
          <cell r="T1620" t="str">
            <v>QY96GG2X265J</v>
          </cell>
        </row>
        <row r="1621">
          <cell r="J1621">
            <v>686476</v>
          </cell>
          <cell r="K1621">
            <v>100001841</v>
          </cell>
          <cell r="L1621" t="str">
            <v>Súkromná stredná odborná škola SD Jednota</v>
          </cell>
          <cell r="M1621" t="str">
            <v>TV</v>
          </cell>
          <cell r="N1621" t="str">
            <v>Dunajská Streda</v>
          </cell>
          <cell r="O1621">
            <v>93101</v>
          </cell>
          <cell r="P1621" t="str">
            <v>Šamorín</v>
          </cell>
          <cell r="Q1621" t="str">
            <v>Vinohradská 48</v>
          </cell>
          <cell r="R1621">
            <v>501905</v>
          </cell>
          <cell r="S1621" t="str">
            <v>P</v>
          </cell>
          <cell r="T1621" t="str">
            <v>SG846D8QXC5E</v>
          </cell>
        </row>
        <row r="1622">
          <cell r="J1622">
            <v>686964</v>
          </cell>
          <cell r="K1622">
            <v>100012483</v>
          </cell>
          <cell r="L1622" t="str">
            <v>Súkromná stredná odborná škola</v>
          </cell>
          <cell r="M1622" t="str">
            <v>PO</v>
          </cell>
          <cell r="N1622" t="str">
            <v>Poprad</v>
          </cell>
          <cell r="O1622">
            <v>5801</v>
          </cell>
          <cell r="P1622" t="str">
            <v>Poprad</v>
          </cell>
          <cell r="Q1622" t="str">
            <v>Ulica SNP 1253</v>
          </cell>
          <cell r="R1622">
            <v>523381</v>
          </cell>
          <cell r="S1622" t="str">
            <v>P</v>
          </cell>
          <cell r="T1622" t="str">
            <v>PS8RPIENC254</v>
          </cell>
        </row>
        <row r="1623">
          <cell r="J1623">
            <v>52800253</v>
          </cell>
          <cell r="K1623">
            <v>100018797</v>
          </cell>
          <cell r="L1623" t="str">
            <v>Súkromná spojená škola Železiarne Podbrezová</v>
          </cell>
          <cell r="M1623" t="str">
            <v>BB</v>
          </cell>
          <cell r="N1623" t="str">
            <v>Brezno</v>
          </cell>
          <cell r="O1623">
            <v>97681</v>
          </cell>
          <cell r="P1623" t="str">
            <v>Podbrezová</v>
          </cell>
          <cell r="Q1623" t="str">
            <v>Družby 554/64</v>
          </cell>
          <cell r="R1623">
            <v>508853</v>
          </cell>
          <cell r="S1623" t="str">
            <v>P</v>
          </cell>
          <cell r="T1623" t="str">
            <v>VY9SUEIBO75Q</v>
          </cell>
        </row>
        <row r="1624">
          <cell r="J1624">
            <v>686484</v>
          </cell>
          <cell r="K1624">
            <v>100002938</v>
          </cell>
          <cell r="L1624" t="str">
            <v>Súkromná stredná odborná škola Gos-Sk</v>
          </cell>
          <cell r="M1624" t="str">
            <v>TV</v>
          </cell>
          <cell r="N1624" t="str">
            <v>Trnava</v>
          </cell>
          <cell r="O1624">
            <v>91810</v>
          </cell>
          <cell r="P1624" t="str">
            <v>Trnava</v>
          </cell>
          <cell r="Q1624" t="str">
            <v>Ferka Urbánka 19</v>
          </cell>
          <cell r="R1624">
            <v>506745</v>
          </cell>
          <cell r="S1624" t="str">
            <v>P</v>
          </cell>
          <cell r="T1624" t="str">
            <v>2L87MNX1O65U</v>
          </cell>
        </row>
        <row r="1625">
          <cell r="J1625">
            <v>42003784</v>
          </cell>
          <cell r="K1625">
            <v>100010987</v>
          </cell>
          <cell r="L1625" t="str">
            <v>Súkromná škola umeleckého priemyslu</v>
          </cell>
          <cell r="M1625" t="str">
            <v>BB</v>
          </cell>
          <cell r="N1625" t="str">
            <v>Žarnovica</v>
          </cell>
          <cell r="O1625">
            <v>96661</v>
          </cell>
          <cell r="P1625" t="str">
            <v>Hodruša-Hámre</v>
          </cell>
          <cell r="Q1625" t="str">
            <v>Kyslá 214</v>
          </cell>
          <cell r="R1625">
            <v>516759</v>
          </cell>
          <cell r="S1625" t="str">
            <v>P</v>
          </cell>
          <cell r="T1625" t="str">
            <v>SO8Y2IRCJC57</v>
          </cell>
        </row>
        <row r="1626">
          <cell r="J1626">
            <v>31897959</v>
          </cell>
          <cell r="K1626">
            <v>100017457</v>
          </cell>
          <cell r="L1626" t="str">
            <v>Súkromná Spojená škola EDUCO</v>
          </cell>
          <cell r="M1626" t="str">
            <v>ZA</v>
          </cell>
          <cell r="N1626" t="str">
            <v>Námestovo</v>
          </cell>
          <cell r="O1626">
            <v>2901</v>
          </cell>
          <cell r="P1626" t="str">
            <v>Námestovo</v>
          </cell>
          <cell r="Q1626" t="str">
            <v>Slanická osada 2178</v>
          </cell>
          <cell r="R1626">
            <v>509868</v>
          </cell>
          <cell r="S1626" t="str">
            <v>P</v>
          </cell>
          <cell r="T1626" t="str">
            <v>M79F4EEUDJ5K</v>
          </cell>
        </row>
        <row r="1627">
          <cell r="J1627">
            <v>45006601</v>
          </cell>
          <cell r="K1627">
            <v>100015531</v>
          </cell>
          <cell r="L1627" t="str">
            <v>Súkromná hotelová akadémia - Dufincova</v>
          </cell>
          <cell r="M1627" t="str">
            <v>KE</v>
          </cell>
          <cell r="N1627" t="str">
            <v>Michalovce</v>
          </cell>
          <cell r="O1627">
            <v>7101</v>
          </cell>
          <cell r="P1627" t="str">
            <v>Michalovce</v>
          </cell>
          <cell r="Q1627" t="str">
            <v>Komenského 1</v>
          </cell>
          <cell r="R1627">
            <v>522279</v>
          </cell>
          <cell r="S1627" t="str">
            <v>P</v>
          </cell>
          <cell r="T1627" t="str">
            <v>4T88BDC1NT5T</v>
          </cell>
        </row>
        <row r="1628">
          <cell r="J1628">
            <v>31313833</v>
          </cell>
          <cell r="K1628">
            <v>100014940</v>
          </cell>
          <cell r="L1628" t="str">
            <v>Súkromná stredná odborná škola ekonomicko-technická</v>
          </cell>
          <cell r="M1628" t="str">
            <v>KE</v>
          </cell>
          <cell r="N1628" t="str">
            <v>Košice III</v>
          </cell>
          <cell r="O1628">
            <v>4022</v>
          </cell>
          <cell r="P1628" t="str">
            <v>Košice-Dargovských hrdinov</v>
          </cell>
          <cell r="Q1628" t="str">
            <v>Postupimská 37</v>
          </cell>
          <cell r="R1628">
            <v>598682</v>
          </cell>
          <cell r="S1628" t="str">
            <v>P</v>
          </cell>
          <cell r="T1628" t="str">
            <v>WE8HVDJ5SD53</v>
          </cell>
        </row>
        <row r="1629">
          <cell r="J1629">
            <v>681881</v>
          </cell>
          <cell r="K1629">
            <v>100000235</v>
          </cell>
          <cell r="L1629" t="str">
            <v>Súkromná stredná odborná škola</v>
          </cell>
          <cell r="M1629" t="str">
            <v>BA</v>
          </cell>
          <cell r="N1629" t="str">
            <v>Bratislava II</v>
          </cell>
          <cell r="O1629">
            <v>82601</v>
          </cell>
          <cell r="P1629" t="str">
            <v>Bratislava-Ružinov</v>
          </cell>
          <cell r="Q1629" t="str">
            <v>Exnárova 20</v>
          </cell>
          <cell r="R1629">
            <v>529320</v>
          </cell>
          <cell r="S1629" t="str">
            <v>P</v>
          </cell>
          <cell r="T1629" t="str">
            <v>5M8R5SBNW452</v>
          </cell>
        </row>
        <row r="1630">
          <cell r="J1630">
            <v>686506</v>
          </cell>
          <cell r="K1630">
            <v>100013679</v>
          </cell>
          <cell r="L1630" t="str">
            <v>Súkromná stredná odborná škola</v>
          </cell>
          <cell r="M1630" t="str">
            <v>PO</v>
          </cell>
          <cell r="N1630" t="str">
            <v>Svidník</v>
          </cell>
          <cell r="O1630">
            <v>8701</v>
          </cell>
          <cell r="P1630" t="str">
            <v>Giraltovce</v>
          </cell>
          <cell r="Q1630" t="str">
            <v>Dukelská 33</v>
          </cell>
          <cell r="R1630">
            <v>519197</v>
          </cell>
          <cell r="S1630" t="str">
            <v>P</v>
          </cell>
          <cell r="T1630" t="str">
            <v>M48TLTVRQ451</v>
          </cell>
        </row>
        <row r="1631">
          <cell r="J1631">
            <v>45022631</v>
          </cell>
          <cell r="K1631">
            <v>100011199</v>
          </cell>
          <cell r="L1631" t="str">
            <v>Súkromná stredná odborná škola technická</v>
          </cell>
          <cell r="M1631" t="str">
            <v>BB</v>
          </cell>
          <cell r="N1631" t="str">
            <v>Žiar nad Hronom</v>
          </cell>
          <cell r="O1631">
            <v>96501</v>
          </cell>
          <cell r="P1631" t="str">
            <v>Žiar nad Hronom</v>
          </cell>
          <cell r="Q1631" t="str">
            <v>Dr. Janského 10</v>
          </cell>
          <cell r="R1631">
            <v>516589</v>
          </cell>
          <cell r="S1631" t="str">
            <v>P</v>
          </cell>
          <cell r="T1631" t="str">
            <v>CL875TFRHB54</v>
          </cell>
        </row>
        <row r="1632">
          <cell r="J1632">
            <v>686514</v>
          </cell>
          <cell r="K1632">
            <v>100012929</v>
          </cell>
          <cell r="L1632" t="str">
            <v>Súkromná stredná odborná škola hotelierstva a gastronómie Mladosť</v>
          </cell>
          <cell r="M1632" t="str">
            <v>PO</v>
          </cell>
          <cell r="N1632" t="str">
            <v>Prešov</v>
          </cell>
          <cell r="O1632">
            <v>8001</v>
          </cell>
          <cell r="P1632" t="str">
            <v>Prešov</v>
          </cell>
          <cell r="Q1632" t="str">
            <v>Pod Kalváriou 36</v>
          </cell>
          <cell r="R1632">
            <v>524140</v>
          </cell>
          <cell r="S1632" t="str">
            <v>P</v>
          </cell>
          <cell r="T1632" t="str">
            <v>C48R9O5B4R5Y</v>
          </cell>
        </row>
        <row r="1633">
          <cell r="J1633">
            <v>30795290</v>
          </cell>
          <cell r="K1633">
            <v>100000170</v>
          </cell>
          <cell r="L1633" t="str">
            <v>Súkromná stredná odborná škola - Gastroškola</v>
          </cell>
          <cell r="M1633" t="str">
            <v>BA</v>
          </cell>
          <cell r="N1633" t="str">
            <v>Bratislava II</v>
          </cell>
          <cell r="O1633">
            <v>82106</v>
          </cell>
          <cell r="P1633" t="str">
            <v>Bratislava-Podunajské Biskupice</v>
          </cell>
          <cell r="Q1633" t="str">
            <v>Bieloruská 1</v>
          </cell>
          <cell r="R1633">
            <v>529311</v>
          </cell>
          <cell r="S1633" t="str">
            <v>P</v>
          </cell>
          <cell r="T1633" t="str">
            <v>95715HAGLD5I</v>
          </cell>
        </row>
        <row r="1634">
          <cell r="J1634">
            <v>42070902</v>
          </cell>
          <cell r="K1634">
            <v>100007430</v>
          </cell>
          <cell r="L1634" t="str">
            <v>Súkromná stredná odborná škola</v>
          </cell>
          <cell r="M1634" t="str">
            <v>ZA</v>
          </cell>
          <cell r="N1634" t="str">
            <v>Dolný Kubín</v>
          </cell>
          <cell r="O1634">
            <v>2601</v>
          </cell>
          <cell r="P1634" t="str">
            <v>Dolný Kubín</v>
          </cell>
          <cell r="Q1634" t="str">
            <v>SNP 1202/14</v>
          </cell>
          <cell r="R1634">
            <v>509540</v>
          </cell>
          <cell r="S1634" t="str">
            <v>P</v>
          </cell>
          <cell r="T1634" t="str">
            <v>GC99JK2QXA5C</v>
          </cell>
        </row>
        <row r="1635">
          <cell r="J1635">
            <v>162663</v>
          </cell>
          <cell r="K1635">
            <v>100016539</v>
          </cell>
          <cell r="L1635" t="str">
            <v>Súkromná stredná odborná škola DSA</v>
          </cell>
          <cell r="M1635" t="str">
            <v>KE</v>
          </cell>
          <cell r="N1635" t="str">
            <v>Trebišov</v>
          </cell>
          <cell r="O1635">
            <v>7501</v>
          </cell>
          <cell r="P1635" t="str">
            <v>Trebišov</v>
          </cell>
          <cell r="Q1635" t="str">
            <v>Komenského 12</v>
          </cell>
          <cell r="R1635">
            <v>528099</v>
          </cell>
          <cell r="S1635" t="str">
            <v>P</v>
          </cell>
          <cell r="T1635" t="str">
            <v>IQ7INTL5145K</v>
          </cell>
        </row>
        <row r="1636">
          <cell r="J1636">
            <v>17055237</v>
          </cell>
          <cell r="K1636">
            <v>100002966</v>
          </cell>
          <cell r="L1636" t="str">
            <v>Súkromná stredná odborná škola DSA</v>
          </cell>
          <cell r="M1636" t="str">
            <v>TV</v>
          </cell>
          <cell r="N1636" t="str">
            <v>Trnava</v>
          </cell>
          <cell r="O1636">
            <v>91850</v>
          </cell>
          <cell r="P1636" t="str">
            <v>Trnava</v>
          </cell>
          <cell r="Q1636" t="str">
            <v>Koniarekova 17</v>
          </cell>
          <cell r="R1636">
            <v>506745</v>
          </cell>
          <cell r="S1636" t="str">
            <v>P</v>
          </cell>
          <cell r="T1636" t="str">
            <v>YL838NLKR45S</v>
          </cell>
        </row>
        <row r="1637">
          <cell r="J1637">
            <v>42114985</v>
          </cell>
          <cell r="K1637">
            <v>100005802</v>
          </cell>
          <cell r="L1637" t="str">
            <v>Súkromná stredná odborná škola polytechnická DSA, Novozámocká 220, Nitra</v>
          </cell>
          <cell r="M1637" t="str">
            <v>NR</v>
          </cell>
          <cell r="N1637" t="str">
            <v>Nitra</v>
          </cell>
          <cell r="O1637">
            <v>94905</v>
          </cell>
          <cell r="P1637" t="str">
            <v>Nitra</v>
          </cell>
          <cell r="Q1637" t="str">
            <v>Novozámocká 220</v>
          </cell>
          <cell r="R1637">
            <v>500011</v>
          </cell>
          <cell r="S1637" t="str">
            <v>P</v>
          </cell>
          <cell r="T1637" t="str">
            <v>5E8USNLL5D5V</v>
          </cell>
        </row>
        <row r="1638">
          <cell r="J1638">
            <v>891657</v>
          </cell>
          <cell r="K1638">
            <v>100000613</v>
          </cell>
          <cell r="L1638" t="str">
            <v>Súkromná SOŠ automobilová Duálna akadémia</v>
          </cell>
          <cell r="M1638" t="str">
            <v>BA</v>
          </cell>
          <cell r="N1638" t="str">
            <v>Bratislava IV</v>
          </cell>
          <cell r="O1638">
            <v>84306</v>
          </cell>
          <cell r="P1638" t="str">
            <v>Bratislava-Devínska Nová Ves</v>
          </cell>
          <cell r="Q1638" t="str">
            <v>Jána Jonáša 5</v>
          </cell>
          <cell r="R1638">
            <v>529371</v>
          </cell>
          <cell r="S1638" t="str">
            <v>P</v>
          </cell>
          <cell r="T1638" t="str">
            <v>988JYN58GA5Q</v>
          </cell>
        </row>
        <row r="1639">
          <cell r="J1639">
            <v>42395968</v>
          </cell>
          <cell r="K1639">
            <v>100003191</v>
          </cell>
          <cell r="L1639" t="str">
            <v>Súkromná stredná odborná škola  Magán Szakkozépiskola</v>
          </cell>
          <cell r="M1639" t="str">
            <v>BB</v>
          </cell>
          <cell r="N1639" t="str">
            <v>Rimavská Sobota</v>
          </cell>
          <cell r="O1639">
            <v>97901</v>
          </cell>
          <cell r="P1639" t="str">
            <v>Rimavská Sobota</v>
          </cell>
          <cell r="Q1639" t="str">
            <v>L. Novomeského 2070</v>
          </cell>
          <cell r="R1639">
            <v>514462</v>
          </cell>
          <cell r="S1639" t="str">
            <v>P</v>
          </cell>
          <cell r="T1639" t="str">
            <v>VL8ZW8S5BD5V</v>
          </cell>
        </row>
        <row r="1640">
          <cell r="J1640">
            <v>42102553</v>
          </cell>
          <cell r="K1640">
            <v>100017540</v>
          </cell>
          <cell r="L1640" t="str">
            <v>Súkromná spojená škola EDURAM</v>
          </cell>
          <cell r="M1640" t="str">
            <v>KE</v>
          </cell>
          <cell r="N1640" t="str">
            <v>Spišská Nová Ves</v>
          </cell>
          <cell r="O1640">
            <v>5342</v>
          </cell>
          <cell r="P1640" t="str">
            <v>Krompachy</v>
          </cell>
          <cell r="Q1640" t="str">
            <v>Maurerova 55</v>
          </cell>
          <cell r="R1640">
            <v>543268</v>
          </cell>
          <cell r="S1640" t="str">
            <v>P</v>
          </cell>
          <cell r="T1640" t="str">
            <v>1A8K3NMW2Z59</v>
          </cell>
        </row>
        <row r="1641">
          <cell r="J1641">
            <v>11882115</v>
          </cell>
          <cell r="K1641">
            <v>100002051</v>
          </cell>
          <cell r="L1641" t="str">
            <v>Súkromná stredná odborná škola obchodu a služieb, s vyučovacím jazykom maďarským - Magán Kereskedelmi és Szolgáltatóipari Szakközépiskola</v>
          </cell>
          <cell r="M1641" t="str">
            <v>TV</v>
          </cell>
          <cell r="N1641" t="str">
            <v>Galanta</v>
          </cell>
          <cell r="O1641">
            <v>92507</v>
          </cell>
          <cell r="P1641" t="str">
            <v>Mostová</v>
          </cell>
          <cell r="Q1641" t="str">
            <v>Mostová 53</v>
          </cell>
          <cell r="R1641">
            <v>503924</v>
          </cell>
          <cell r="S1641" t="str">
            <v>P</v>
          </cell>
          <cell r="T1641" t="str">
            <v>NW9NTJXOHI56</v>
          </cell>
        </row>
        <row r="1642">
          <cell r="J1642">
            <v>42428289</v>
          </cell>
          <cell r="K1642">
            <v>100003113</v>
          </cell>
          <cell r="L1642" t="str">
            <v>Súkromná stredná odborná škola obchodu a služieb s vyučovacím jazykom maďarským - Magán Kereskedelmi és Szolgáltatóipari Szakközépiskola</v>
          </cell>
          <cell r="M1642" t="str">
            <v>NR</v>
          </cell>
          <cell r="N1642" t="str">
            <v>Komárno</v>
          </cell>
          <cell r="O1642">
            <v>94634</v>
          </cell>
          <cell r="P1642" t="str">
            <v>Bátorove Kosihy</v>
          </cell>
          <cell r="Q1642" t="str">
            <v>Hlavné námestie 35</v>
          </cell>
          <cell r="R1642">
            <v>501395</v>
          </cell>
          <cell r="S1642" t="str">
            <v>P</v>
          </cell>
          <cell r="T1642" t="str">
            <v>VU9WBJ2OGW5E</v>
          </cell>
        </row>
        <row r="1643">
          <cell r="J1643">
            <v>891461</v>
          </cell>
          <cell r="K1643">
            <v>100011076</v>
          </cell>
          <cell r="L1643" t="str">
            <v>Súkromná stredná odborná škola</v>
          </cell>
          <cell r="M1643" t="str">
            <v>BB</v>
          </cell>
          <cell r="N1643" t="str">
            <v>Žiar nad Hronom</v>
          </cell>
          <cell r="O1643">
            <v>96601</v>
          </cell>
          <cell r="P1643" t="str">
            <v>Hliník nad Hronom</v>
          </cell>
          <cell r="Q1643" t="str">
            <v>Kopaničná 237</v>
          </cell>
          <cell r="R1643">
            <v>516767</v>
          </cell>
          <cell r="S1643" t="str">
            <v>P</v>
          </cell>
          <cell r="T1643" t="str">
            <v>4V8XWDJAID5E</v>
          </cell>
        </row>
        <row r="1644">
          <cell r="J1644">
            <v>17050332</v>
          </cell>
          <cell r="K1644">
            <v>100000975</v>
          </cell>
          <cell r="L1644" t="str">
            <v>Stredná odborná škola technická</v>
          </cell>
          <cell r="M1644" t="str">
            <v>BA</v>
          </cell>
          <cell r="N1644" t="str">
            <v>Bratislava V</v>
          </cell>
          <cell r="O1644">
            <v>85102</v>
          </cell>
          <cell r="P1644" t="str">
            <v>Bratislava-Petržalka</v>
          </cell>
          <cell r="Q1644" t="str">
            <v>Vranovská 4</v>
          </cell>
          <cell r="R1644">
            <v>529460</v>
          </cell>
          <cell r="S1644" t="str">
            <v>P</v>
          </cell>
          <cell r="T1644" t="str">
            <v>VL8UANHV2P5M</v>
          </cell>
        </row>
        <row r="1645">
          <cell r="J1645">
            <v>17054281</v>
          </cell>
          <cell r="K1645">
            <v>100000848</v>
          </cell>
          <cell r="L1645" t="str">
            <v>Stredná odborná škola gastronómie a hotelových služieb</v>
          </cell>
          <cell r="M1645" t="str">
            <v>BA</v>
          </cell>
          <cell r="N1645" t="str">
            <v>Bratislava V</v>
          </cell>
          <cell r="O1645">
            <v>85101</v>
          </cell>
          <cell r="P1645" t="str">
            <v>Bratislava-Petržalka</v>
          </cell>
          <cell r="Q1645" t="str">
            <v>Farského 9</v>
          </cell>
          <cell r="R1645">
            <v>529460</v>
          </cell>
          <cell r="S1645" t="str">
            <v>P</v>
          </cell>
          <cell r="T1645" t="str">
            <v>QX7K8WZD1G5E</v>
          </cell>
        </row>
        <row r="1646">
          <cell r="J1646">
            <v>17055415</v>
          </cell>
          <cell r="K1646">
            <v>100000544</v>
          </cell>
          <cell r="L1646" t="str">
            <v>Stredná odborná škola informačných technológií</v>
          </cell>
          <cell r="M1646" t="str">
            <v>BA</v>
          </cell>
          <cell r="N1646" t="str">
            <v>Bratislava III</v>
          </cell>
          <cell r="O1646">
            <v>83152</v>
          </cell>
          <cell r="P1646" t="str">
            <v>Bratislava-Rača</v>
          </cell>
          <cell r="Q1646" t="str">
            <v>Hlinícka 1</v>
          </cell>
          <cell r="R1646">
            <v>529354</v>
          </cell>
          <cell r="S1646" t="str">
            <v>P</v>
          </cell>
          <cell r="T1646" t="str">
            <v>LS8GB7HVOU53</v>
          </cell>
        </row>
        <row r="1647">
          <cell r="J1647">
            <v>31780466</v>
          </cell>
          <cell r="K1647">
            <v>100000471</v>
          </cell>
          <cell r="L1647" t="str">
            <v>Hotelová akadémia</v>
          </cell>
          <cell r="M1647" t="str">
            <v>BA</v>
          </cell>
          <cell r="N1647" t="str">
            <v>Bratislava III</v>
          </cell>
          <cell r="O1647">
            <v>83102</v>
          </cell>
          <cell r="P1647" t="str">
            <v>Bratislava-Nové Mesto</v>
          </cell>
          <cell r="Q1647" t="str">
            <v>Mikovíniho 1</v>
          </cell>
          <cell r="R1647">
            <v>529346</v>
          </cell>
          <cell r="S1647" t="str">
            <v>P</v>
          </cell>
          <cell r="T1647" t="str">
            <v>MQ7L1QVYVU5M</v>
          </cell>
        </row>
        <row r="1648">
          <cell r="J1648">
            <v>31797920</v>
          </cell>
          <cell r="K1648">
            <v>100000347</v>
          </cell>
          <cell r="L1648" t="str">
            <v>Stredná odborná škola dopravná</v>
          </cell>
          <cell r="M1648" t="str">
            <v>BA</v>
          </cell>
          <cell r="N1648" t="str">
            <v>Bratislava II</v>
          </cell>
          <cell r="O1648">
            <v>82108</v>
          </cell>
          <cell r="P1648" t="str">
            <v>Bratislava-Ružinov</v>
          </cell>
          <cell r="Q1648" t="str">
            <v>Kvačalova 20</v>
          </cell>
          <cell r="R1648">
            <v>529320</v>
          </cell>
          <cell r="S1648" t="str">
            <v>P</v>
          </cell>
          <cell r="T1648" t="str">
            <v>9L8NL71OCS5S</v>
          </cell>
        </row>
        <row r="1649">
          <cell r="J1649">
            <v>351822</v>
          </cell>
          <cell r="K1649">
            <v>100001241</v>
          </cell>
          <cell r="L1649" t="str">
            <v>Stredná odborná škola podnikania a služieb</v>
          </cell>
          <cell r="M1649" t="str">
            <v>BA</v>
          </cell>
          <cell r="N1649" t="str">
            <v>Pezinok</v>
          </cell>
          <cell r="O1649">
            <v>90201</v>
          </cell>
          <cell r="P1649" t="str">
            <v>Pezinok</v>
          </cell>
          <cell r="Q1649" t="str">
            <v>Myslenická 1</v>
          </cell>
          <cell r="R1649">
            <v>508179</v>
          </cell>
          <cell r="S1649" t="str">
            <v>P</v>
          </cell>
          <cell r="T1649" t="str">
            <v>S87FEQH9ZF59</v>
          </cell>
        </row>
        <row r="1650">
          <cell r="J1650">
            <v>36064386</v>
          </cell>
          <cell r="K1650">
            <v>100001473</v>
          </cell>
          <cell r="L1650" t="str">
            <v>Stredná odborná škola automobilová a podnikania</v>
          </cell>
          <cell r="M1650" t="str">
            <v>BA</v>
          </cell>
          <cell r="N1650" t="str">
            <v>Senec</v>
          </cell>
          <cell r="O1650">
            <v>90301</v>
          </cell>
          <cell r="P1650" t="str">
            <v>Senec</v>
          </cell>
          <cell r="Q1650" t="str">
            <v>Kysucká 14</v>
          </cell>
          <cell r="R1650">
            <v>508217</v>
          </cell>
          <cell r="S1650" t="str">
            <v>P</v>
          </cell>
          <cell r="T1650" t="str">
            <v>1P72KN75KR5B</v>
          </cell>
        </row>
        <row r="1651">
          <cell r="J1651">
            <v>42128790</v>
          </cell>
          <cell r="K1651">
            <v>100000257</v>
          </cell>
          <cell r="L1651" t="str">
            <v>Stredná odborná škola technológií a remesiel</v>
          </cell>
          <cell r="M1651" t="str">
            <v>BA</v>
          </cell>
          <cell r="N1651" t="str">
            <v>Bratislava II</v>
          </cell>
          <cell r="O1651">
            <v>82375</v>
          </cell>
          <cell r="P1651" t="str">
            <v>Bratislava-Ružinov</v>
          </cell>
          <cell r="Q1651" t="str">
            <v>Ivanská cesta 21</v>
          </cell>
          <cell r="R1651">
            <v>529320</v>
          </cell>
          <cell r="S1651" t="str">
            <v>P</v>
          </cell>
          <cell r="T1651" t="str">
            <v>XZ8FP7Y8G75U</v>
          </cell>
        </row>
        <row r="1652">
          <cell r="J1652">
            <v>42128919</v>
          </cell>
          <cell r="K1652">
            <v>100017393</v>
          </cell>
          <cell r="L1652" t="str">
            <v>Spojená škola</v>
          </cell>
          <cell r="M1652" t="str">
            <v>BA</v>
          </cell>
          <cell r="N1652" t="str">
            <v>Senec</v>
          </cell>
          <cell r="O1652">
            <v>90028</v>
          </cell>
          <cell r="P1652" t="str">
            <v>Ivanka pri Dunaji</v>
          </cell>
          <cell r="Q1652" t="str">
            <v>ul. SNP 30</v>
          </cell>
          <cell r="R1652">
            <v>507938</v>
          </cell>
          <cell r="S1652" t="str">
            <v>P</v>
          </cell>
          <cell r="T1652" t="str">
            <v>ZO8PI714FU54</v>
          </cell>
        </row>
        <row r="1653">
          <cell r="J1653">
            <v>42253900</v>
          </cell>
          <cell r="K1653">
            <v>100000381</v>
          </cell>
          <cell r="L1653" t="str">
            <v>Stredná odborná škola chemická</v>
          </cell>
          <cell r="M1653" t="str">
            <v>BA</v>
          </cell>
          <cell r="N1653" t="str">
            <v>Bratislava II</v>
          </cell>
          <cell r="O1653">
            <v>82107</v>
          </cell>
          <cell r="P1653" t="str">
            <v>Bratislava-Ružinov</v>
          </cell>
          <cell r="Q1653" t="str">
            <v>Vlčie hrdlo 50</v>
          </cell>
          <cell r="R1653">
            <v>529320</v>
          </cell>
          <cell r="S1653" t="str">
            <v>P</v>
          </cell>
          <cell r="T1653" t="str">
            <v>WU7HHR8RD15L</v>
          </cell>
        </row>
        <row r="1654">
          <cell r="J1654">
            <v>893161</v>
          </cell>
          <cell r="K1654">
            <v>100000591</v>
          </cell>
          <cell r="L1654" t="str">
            <v>Stredná odborná škola elektrotechnická</v>
          </cell>
          <cell r="M1654" t="str">
            <v>BA</v>
          </cell>
          <cell r="N1654" t="str">
            <v>Bratislava III</v>
          </cell>
          <cell r="O1654">
            <v>83107</v>
          </cell>
          <cell r="P1654" t="str">
            <v>Bratislava-Vajnory</v>
          </cell>
          <cell r="Q1654" t="str">
            <v>Rybničná 59</v>
          </cell>
          <cell r="R1654">
            <v>529362</v>
          </cell>
          <cell r="S1654" t="str">
            <v>P</v>
          </cell>
          <cell r="T1654" t="str">
            <v>EK7HAHIPJ75R</v>
          </cell>
        </row>
        <row r="1655">
          <cell r="J1655">
            <v>893471</v>
          </cell>
          <cell r="K1655">
            <v>100000562</v>
          </cell>
          <cell r="L1655" t="str">
            <v>Stredná odborná škola hotelových služieb a obchodu</v>
          </cell>
          <cell r="M1655" t="str">
            <v>BA</v>
          </cell>
          <cell r="N1655" t="str">
            <v>Bratislava III</v>
          </cell>
          <cell r="O1655">
            <v>83106</v>
          </cell>
          <cell r="P1655" t="str">
            <v>Bratislava-Rača</v>
          </cell>
          <cell r="Q1655" t="str">
            <v>Na pántoch 9</v>
          </cell>
          <cell r="R1655">
            <v>529354</v>
          </cell>
          <cell r="S1655" t="str">
            <v>P</v>
          </cell>
          <cell r="T1655" t="str">
            <v>L98M57YGCB5E</v>
          </cell>
        </row>
        <row r="1656">
          <cell r="J1656">
            <v>894915</v>
          </cell>
          <cell r="K1656">
            <v>100000490</v>
          </cell>
          <cell r="L1656" t="str">
            <v>Stredná odborná škola polygrafická</v>
          </cell>
          <cell r="M1656" t="str">
            <v>BA</v>
          </cell>
          <cell r="N1656" t="str">
            <v>Bratislava III</v>
          </cell>
          <cell r="O1656">
            <v>83526</v>
          </cell>
          <cell r="P1656" t="str">
            <v>Bratislava-Nové Mesto</v>
          </cell>
          <cell r="Q1656" t="str">
            <v>Račianska 190</v>
          </cell>
          <cell r="R1656">
            <v>529346</v>
          </cell>
          <cell r="S1656" t="str">
            <v>P</v>
          </cell>
          <cell r="T1656" t="str">
            <v>FN7XPSR2DY5I</v>
          </cell>
        </row>
        <row r="1657">
          <cell r="J1657">
            <v>158496</v>
          </cell>
          <cell r="K1657">
            <v>100009457</v>
          </cell>
          <cell r="L1657" t="str">
            <v>Stredná odborná škola hotelových služieb a obchodu</v>
          </cell>
          <cell r="M1657" t="str">
            <v>BB</v>
          </cell>
          <cell r="N1657" t="str">
            <v>Banská Bystrica</v>
          </cell>
          <cell r="O1657">
            <v>97590</v>
          </cell>
          <cell r="P1657" t="str">
            <v>Banská Bystrica</v>
          </cell>
          <cell r="Q1657" t="str">
            <v>Školská 5</v>
          </cell>
          <cell r="R1657">
            <v>508438</v>
          </cell>
          <cell r="S1657" t="str">
            <v>P</v>
          </cell>
          <cell r="T1657" t="str">
            <v>A28VV8Y1NE5K</v>
          </cell>
        </row>
        <row r="1658">
          <cell r="J1658">
            <v>159352</v>
          </cell>
          <cell r="K1658">
            <v>100009929</v>
          </cell>
          <cell r="L1658" t="str">
            <v>Stredná odborná škola obchodu a služieb</v>
          </cell>
          <cell r="M1658" t="str">
            <v>BB</v>
          </cell>
          <cell r="N1658" t="str">
            <v>Krupina</v>
          </cell>
          <cell r="O1658">
            <v>96301</v>
          </cell>
          <cell r="P1658" t="str">
            <v>Krupina</v>
          </cell>
          <cell r="Q1658" t="str">
            <v>M. R. Štefánika 8</v>
          </cell>
          <cell r="R1658">
            <v>518557</v>
          </cell>
          <cell r="S1658" t="str">
            <v>P</v>
          </cell>
          <cell r="T1658" t="str">
            <v>RF9YN9TGBW5R</v>
          </cell>
        </row>
        <row r="1659">
          <cell r="J1659">
            <v>161632</v>
          </cell>
          <cell r="K1659">
            <v>100010622</v>
          </cell>
          <cell r="L1659" t="str">
            <v>Stredná odborná škola</v>
          </cell>
          <cell r="M1659" t="str">
            <v>BB</v>
          </cell>
          <cell r="N1659" t="str">
            <v>Rimavská Sobota</v>
          </cell>
          <cell r="O1659">
            <v>98061</v>
          </cell>
          <cell r="P1659" t="str">
            <v>Tisovec</v>
          </cell>
          <cell r="Q1659" t="str">
            <v>Jesenského 903</v>
          </cell>
          <cell r="R1659">
            <v>515680</v>
          </cell>
          <cell r="S1659" t="str">
            <v>P</v>
          </cell>
          <cell r="T1659" t="str">
            <v>858O8C3PRZ53</v>
          </cell>
        </row>
        <row r="1660">
          <cell r="J1660">
            <v>17055431</v>
          </cell>
          <cell r="K1660">
            <v>100009350</v>
          </cell>
          <cell r="L1660" t="str">
            <v>Stredná odborná škola informačných technológií</v>
          </cell>
          <cell r="M1660" t="str">
            <v>BB</v>
          </cell>
          <cell r="N1660" t="str">
            <v>Banská Bystrica</v>
          </cell>
          <cell r="O1660">
            <v>97590</v>
          </cell>
          <cell r="P1660" t="str">
            <v>Banská Bystrica</v>
          </cell>
          <cell r="Q1660" t="str">
            <v>Tajovského 30</v>
          </cell>
          <cell r="R1660">
            <v>508438</v>
          </cell>
          <cell r="S1660" t="str">
            <v>P</v>
          </cell>
          <cell r="T1660" t="str">
            <v>WK9CM9HX6R54</v>
          </cell>
        </row>
        <row r="1661">
          <cell r="J1661">
            <v>37890051</v>
          </cell>
          <cell r="K1661">
            <v>100010770</v>
          </cell>
          <cell r="L1661" t="str">
            <v>Stredná odborná škola</v>
          </cell>
          <cell r="M1661" t="str">
            <v>BB</v>
          </cell>
          <cell r="N1661" t="str">
            <v>Veľký Krtíš</v>
          </cell>
          <cell r="O1661">
            <v>99001</v>
          </cell>
          <cell r="P1661" t="str">
            <v>Veľký Krtíš</v>
          </cell>
          <cell r="Q1661" t="str">
            <v>Poľná 10</v>
          </cell>
          <cell r="R1661">
            <v>515850</v>
          </cell>
          <cell r="S1661" t="str">
            <v>P</v>
          </cell>
          <cell r="T1661" t="str">
            <v>D29FT8XQYB5B</v>
          </cell>
        </row>
        <row r="1662">
          <cell r="J1662">
            <v>37890069</v>
          </cell>
          <cell r="K1662">
            <v>100010005</v>
          </cell>
          <cell r="L1662" t="str">
            <v>Stredná odborná škola - Szakközépiskola</v>
          </cell>
          <cell r="M1662" t="str">
            <v>BB</v>
          </cell>
          <cell r="N1662" t="str">
            <v>Lučenec</v>
          </cell>
          <cell r="O1662">
            <v>98601</v>
          </cell>
          <cell r="P1662" t="str">
            <v>Fiľakovo</v>
          </cell>
          <cell r="Q1662" t="str">
            <v>J.Kalinčiaka 1584/8</v>
          </cell>
          <cell r="R1662">
            <v>511391</v>
          </cell>
          <cell r="S1662" t="str">
            <v>P</v>
          </cell>
          <cell r="T1662" t="str">
            <v>VS85SH86RB5T</v>
          </cell>
        </row>
        <row r="1663">
          <cell r="J1663">
            <v>37890085</v>
          </cell>
          <cell r="K1663">
            <v>100011209</v>
          </cell>
          <cell r="L1663" t="str">
            <v>Stredná odborná škola obchodu a služieb</v>
          </cell>
          <cell r="M1663" t="str">
            <v>BB</v>
          </cell>
          <cell r="N1663" t="str">
            <v>Žiar nad Hronom</v>
          </cell>
          <cell r="O1663">
            <v>96501</v>
          </cell>
          <cell r="P1663" t="str">
            <v>Žiar nad Hronom</v>
          </cell>
          <cell r="Q1663" t="str">
            <v>Jilemnického 1282</v>
          </cell>
          <cell r="R1663">
            <v>516589</v>
          </cell>
          <cell r="S1663" t="str">
            <v>P</v>
          </cell>
          <cell r="T1663" t="str">
            <v>Z786HIJ7NC5V</v>
          </cell>
        </row>
        <row r="1664">
          <cell r="J1664">
            <v>37890115</v>
          </cell>
          <cell r="K1664">
            <v>100010913</v>
          </cell>
          <cell r="L1664" t="str">
            <v>Stredná odborná škola hotelových služieb a obchodu</v>
          </cell>
          <cell r="M1664" t="str">
            <v>BB</v>
          </cell>
          <cell r="N1664" t="str">
            <v>Zvolen</v>
          </cell>
          <cell r="O1664">
            <v>96001</v>
          </cell>
          <cell r="P1664" t="str">
            <v>Zvolen</v>
          </cell>
          <cell r="Q1664" t="str">
            <v>Jabloňová 1351</v>
          </cell>
          <cell r="R1664">
            <v>518158</v>
          </cell>
          <cell r="S1664" t="str">
            <v>P</v>
          </cell>
          <cell r="T1664" t="str">
            <v>189D6A412Q5A</v>
          </cell>
        </row>
        <row r="1665">
          <cell r="J1665">
            <v>37890182</v>
          </cell>
          <cell r="K1665">
            <v>100010298</v>
          </cell>
          <cell r="L1665" t="str">
            <v>Stredná odborná škola</v>
          </cell>
          <cell r="M1665" t="str">
            <v>BB</v>
          </cell>
          <cell r="N1665" t="str">
            <v>Revúca</v>
          </cell>
          <cell r="O1665">
            <v>5001</v>
          </cell>
          <cell r="P1665" t="str">
            <v>Revúca</v>
          </cell>
          <cell r="Q1665" t="str">
            <v>Generála Viesta 6</v>
          </cell>
          <cell r="R1665">
            <v>526142</v>
          </cell>
          <cell r="S1665" t="str">
            <v>P</v>
          </cell>
          <cell r="T1665" t="str">
            <v>HS8L985H5T5H</v>
          </cell>
        </row>
        <row r="1666">
          <cell r="J1666">
            <v>37890221</v>
          </cell>
          <cell r="K1666">
            <v>100010121</v>
          </cell>
          <cell r="L1666" t="str">
            <v>Stredná odborná škola hotelových služieb a dopravy</v>
          </cell>
          <cell r="M1666" t="str">
            <v>BB</v>
          </cell>
          <cell r="N1666" t="str">
            <v>Lučenec</v>
          </cell>
          <cell r="O1666">
            <v>98401</v>
          </cell>
          <cell r="P1666" t="str">
            <v>Lučenec</v>
          </cell>
          <cell r="Q1666" t="str">
            <v>Zvolenská cesta 83</v>
          </cell>
          <cell r="R1666">
            <v>511218</v>
          </cell>
          <cell r="S1666" t="str">
            <v>P</v>
          </cell>
          <cell r="T1666" t="str">
            <v>6M83RDDDQC5V</v>
          </cell>
        </row>
        <row r="1667">
          <cell r="J1667">
            <v>37956108</v>
          </cell>
          <cell r="K1667">
            <v>100017471</v>
          </cell>
          <cell r="L1667" t="str">
            <v>Spojená škola</v>
          </cell>
          <cell r="M1667" t="str">
            <v>BB</v>
          </cell>
          <cell r="N1667" t="str">
            <v>Banská Bystrica</v>
          </cell>
          <cell r="O1667">
            <v>97401</v>
          </cell>
          <cell r="P1667" t="str">
            <v>Banská Bystrica</v>
          </cell>
          <cell r="Q1667" t="str">
            <v>Školská 7</v>
          </cell>
          <cell r="R1667">
            <v>508438</v>
          </cell>
          <cell r="S1667" t="str">
            <v>P</v>
          </cell>
          <cell r="T1667" t="str">
            <v>JF8XZOHA1W5C</v>
          </cell>
        </row>
        <row r="1668">
          <cell r="J1668">
            <v>37956124</v>
          </cell>
          <cell r="K1668">
            <v>100011010</v>
          </cell>
          <cell r="L1668" t="str">
            <v>Stredná odborná škola obchodu a služieb</v>
          </cell>
          <cell r="M1668" t="str">
            <v>BB</v>
          </cell>
          <cell r="N1668" t="str">
            <v>Žarnovica</v>
          </cell>
          <cell r="O1668">
            <v>96801</v>
          </cell>
          <cell r="P1668" t="str">
            <v>Nová Baňa</v>
          </cell>
          <cell r="Q1668" t="str">
            <v>Osvety 17</v>
          </cell>
          <cell r="R1668">
            <v>517097</v>
          </cell>
          <cell r="S1668" t="str">
            <v>P</v>
          </cell>
          <cell r="T1668" t="str">
            <v>ER8O38Z35C5C</v>
          </cell>
        </row>
        <row r="1669">
          <cell r="J1669">
            <v>37956205</v>
          </cell>
          <cell r="K1669">
            <v>100017475</v>
          </cell>
          <cell r="L1669" t="str">
            <v>Spojená škola</v>
          </cell>
          <cell r="M1669" t="str">
            <v>BB</v>
          </cell>
          <cell r="N1669" t="str">
            <v>Detva</v>
          </cell>
          <cell r="O1669">
            <v>96212</v>
          </cell>
          <cell r="P1669" t="str">
            <v>Detva</v>
          </cell>
          <cell r="Q1669" t="str">
            <v>Štúrova 848</v>
          </cell>
          <cell r="R1669">
            <v>518263</v>
          </cell>
          <cell r="S1669" t="str">
            <v>P</v>
          </cell>
          <cell r="T1669" t="str">
            <v>OO9TV9IBHU5D</v>
          </cell>
        </row>
        <row r="1670">
          <cell r="J1670">
            <v>37956230</v>
          </cell>
          <cell r="K1670">
            <v>100010417</v>
          </cell>
          <cell r="L1670" t="str">
            <v>Stredná odborná škola</v>
          </cell>
          <cell r="M1670" t="str">
            <v>BB</v>
          </cell>
          <cell r="N1670" t="str">
            <v>Rimavská Sobota</v>
          </cell>
          <cell r="O1670">
            <v>98111</v>
          </cell>
          <cell r="P1670" t="str">
            <v>Hnúšťa</v>
          </cell>
          <cell r="Q1670" t="str">
            <v>Hlavná 425</v>
          </cell>
          <cell r="R1670">
            <v>514829</v>
          </cell>
          <cell r="S1670" t="str">
            <v>P</v>
          </cell>
          <cell r="T1670" t="str">
            <v>HF9YF9CPIL5K</v>
          </cell>
        </row>
        <row r="1671">
          <cell r="J1671">
            <v>37956248</v>
          </cell>
          <cell r="K1671">
            <v>100017479</v>
          </cell>
          <cell r="L1671" t="str">
            <v>Spojená škola</v>
          </cell>
          <cell r="M1671" t="str">
            <v>BB</v>
          </cell>
          <cell r="N1671" t="str">
            <v>Veľký Krtíš</v>
          </cell>
          <cell r="O1671">
            <v>99280</v>
          </cell>
          <cell r="P1671" t="str">
            <v>Modrý Kameň</v>
          </cell>
          <cell r="Q1671" t="str">
            <v>Jarmočná 1</v>
          </cell>
          <cell r="R1671">
            <v>516210</v>
          </cell>
          <cell r="S1671" t="str">
            <v>P</v>
          </cell>
          <cell r="T1671" t="str">
            <v>KD8ND85S6P57</v>
          </cell>
        </row>
        <row r="1672">
          <cell r="J1672">
            <v>37956469</v>
          </cell>
          <cell r="K1672">
            <v>100010928</v>
          </cell>
          <cell r="L1672" t="str">
            <v>Stredná odborná škola drevárska</v>
          </cell>
          <cell r="M1672" t="str">
            <v>BB</v>
          </cell>
          <cell r="N1672" t="str">
            <v>Zvolen</v>
          </cell>
          <cell r="O1672">
            <v>96001</v>
          </cell>
          <cell r="P1672" t="str">
            <v>Zvolen</v>
          </cell>
          <cell r="Q1672" t="str">
            <v>Lučenecká 2193/17</v>
          </cell>
          <cell r="R1672">
            <v>518158</v>
          </cell>
          <cell r="S1672" t="str">
            <v>P</v>
          </cell>
          <cell r="T1672" t="str">
            <v>AL8VGRYNS85Y</v>
          </cell>
        </row>
        <row r="1673">
          <cell r="J1673">
            <v>42195438</v>
          </cell>
          <cell r="K1673">
            <v>100010576</v>
          </cell>
          <cell r="L1673" t="str">
            <v>Stredná odborná škola obchodu a služieb</v>
          </cell>
          <cell r="M1673" t="str">
            <v>BB</v>
          </cell>
          <cell r="N1673" t="str">
            <v>Rimavská Sobota</v>
          </cell>
          <cell r="O1673">
            <v>97901</v>
          </cell>
          <cell r="P1673" t="str">
            <v>Rimavská Sobota</v>
          </cell>
          <cell r="Q1673" t="str">
            <v>Športová 1</v>
          </cell>
          <cell r="R1673">
            <v>514462</v>
          </cell>
          <cell r="S1673" t="str">
            <v>P</v>
          </cell>
          <cell r="T1673" t="str">
            <v>RR9SZF1A5S53</v>
          </cell>
        </row>
        <row r="1674">
          <cell r="J1674">
            <v>42195446</v>
          </cell>
          <cell r="K1674">
            <v>100017472</v>
          </cell>
          <cell r="L1674" t="str">
            <v>Spojená škola</v>
          </cell>
          <cell r="M1674" t="str">
            <v>BB</v>
          </cell>
          <cell r="N1674" t="str">
            <v>Banská Bystrica</v>
          </cell>
          <cell r="O1674">
            <v>97405</v>
          </cell>
          <cell r="P1674" t="str">
            <v>Banská Bystrica</v>
          </cell>
          <cell r="Q1674" t="str">
            <v>Kremnička 10</v>
          </cell>
          <cell r="R1674">
            <v>508438</v>
          </cell>
          <cell r="S1674" t="str">
            <v>P</v>
          </cell>
          <cell r="T1674" t="str">
            <v>CU9UK9VS7S51</v>
          </cell>
        </row>
        <row r="1675">
          <cell r="J1675">
            <v>42317657</v>
          </cell>
          <cell r="K1675">
            <v>100011403</v>
          </cell>
          <cell r="L1675" t="str">
            <v>Stredná odborná škola techniky a služieb</v>
          </cell>
          <cell r="M1675" t="str">
            <v>BB</v>
          </cell>
          <cell r="N1675" t="str">
            <v>Brezno</v>
          </cell>
          <cell r="O1675">
            <v>97746</v>
          </cell>
          <cell r="P1675" t="str">
            <v>Brezno</v>
          </cell>
          <cell r="Q1675" t="str">
            <v>Laskomerského 3</v>
          </cell>
          <cell r="R1675">
            <v>508497</v>
          </cell>
          <cell r="S1675" t="str">
            <v>P</v>
          </cell>
          <cell r="T1675" t="str">
            <v>O687Z8SORU5N</v>
          </cell>
        </row>
        <row r="1676">
          <cell r="J1676">
            <v>42317665</v>
          </cell>
          <cell r="K1676">
            <v>100011407</v>
          </cell>
          <cell r="L1676" t="str">
            <v>Stredná odborná škola technická a agropotravinárska - Műszaki, Mezőgazdasági és Élelmiszeripari Szakközépiskola</v>
          </cell>
          <cell r="M1676" t="str">
            <v>BB</v>
          </cell>
          <cell r="N1676" t="str">
            <v>Rimavská Sobota</v>
          </cell>
          <cell r="O1676">
            <v>97901</v>
          </cell>
          <cell r="P1676" t="str">
            <v>Rimavská Sobota</v>
          </cell>
          <cell r="Q1676" t="str">
            <v>Okružná 61</v>
          </cell>
          <cell r="R1676">
            <v>514462</v>
          </cell>
          <cell r="S1676" t="str">
            <v>P</v>
          </cell>
          <cell r="T1676" t="str">
            <v>6M99OPJFOR5F</v>
          </cell>
        </row>
        <row r="1677">
          <cell r="J1677">
            <v>42317673</v>
          </cell>
          <cell r="K1677">
            <v>100011410</v>
          </cell>
          <cell r="L1677" t="str">
            <v>Stredná odborná škola služieb a lesníctva</v>
          </cell>
          <cell r="M1677" t="str">
            <v>BB</v>
          </cell>
          <cell r="N1677" t="str">
            <v>Banská Štiavnica</v>
          </cell>
          <cell r="O1677">
            <v>96956</v>
          </cell>
          <cell r="P1677" t="str">
            <v>Banská Štiavnica</v>
          </cell>
          <cell r="Q1677" t="str">
            <v>Kolpašská 1586/9</v>
          </cell>
          <cell r="R1677">
            <v>516643</v>
          </cell>
          <cell r="S1677" t="str">
            <v>P</v>
          </cell>
          <cell r="T1677" t="str">
            <v>Z788QRKPX85K</v>
          </cell>
        </row>
        <row r="1678">
          <cell r="J1678">
            <v>45015171</v>
          </cell>
          <cell r="K1678">
            <v>100010908</v>
          </cell>
          <cell r="L1678" t="str">
            <v>Stredná odborná škola technická</v>
          </cell>
          <cell r="M1678" t="str">
            <v>BB</v>
          </cell>
          <cell r="N1678" t="str">
            <v>Zvolen</v>
          </cell>
          <cell r="O1678">
            <v>96001</v>
          </cell>
          <cell r="P1678" t="str">
            <v>Zvolen</v>
          </cell>
          <cell r="Q1678" t="str">
            <v>J. Švermu 1</v>
          </cell>
          <cell r="R1678">
            <v>518158</v>
          </cell>
          <cell r="S1678" t="str">
            <v>P</v>
          </cell>
          <cell r="T1678" t="str">
            <v>D2961TL5DA5J</v>
          </cell>
        </row>
        <row r="1679">
          <cell r="J1679">
            <v>45017000</v>
          </cell>
          <cell r="K1679">
            <v>100009419</v>
          </cell>
          <cell r="L1679" t="str">
            <v>Stredná odborná škola</v>
          </cell>
          <cell r="M1679" t="str">
            <v>BB</v>
          </cell>
          <cell r="N1679" t="str">
            <v>Banská Bystrica</v>
          </cell>
          <cell r="O1679">
            <v>97411</v>
          </cell>
          <cell r="P1679" t="str">
            <v>Banská Bystrica</v>
          </cell>
          <cell r="Q1679" t="str">
            <v>Pod Bánošom 80</v>
          </cell>
          <cell r="R1679">
            <v>508438</v>
          </cell>
          <cell r="S1679" t="str">
            <v>P</v>
          </cell>
          <cell r="T1679" t="str">
            <v>JZ71XRAZ3L53</v>
          </cell>
        </row>
        <row r="1680">
          <cell r="J1680">
            <v>891827</v>
          </cell>
          <cell r="K1680">
            <v>100011051</v>
          </cell>
          <cell r="L1680" t="str">
            <v>Stredná odborná škola</v>
          </cell>
          <cell r="M1680" t="str">
            <v>BB</v>
          </cell>
          <cell r="N1680" t="str">
            <v>Žarnovica</v>
          </cell>
          <cell r="O1680">
            <v>96681</v>
          </cell>
          <cell r="P1680" t="str">
            <v>Žarnovica</v>
          </cell>
          <cell r="Q1680" t="str">
            <v>Bystrická 4</v>
          </cell>
          <cell r="R1680">
            <v>517381</v>
          </cell>
          <cell r="S1680" t="str">
            <v>P</v>
          </cell>
          <cell r="T1680" t="str">
            <v>9S9SM8JPVM5H</v>
          </cell>
        </row>
        <row r="1681">
          <cell r="J1681">
            <v>893307</v>
          </cell>
          <cell r="K1681">
            <v>100010044</v>
          </cell>
          <cell r="L1681" t="str">
            <v>Stredná odborná škola technická</v>
          </cell>
          <cell r="M1681" t="str">
            <v>BB</v>
          </cell>
          <cell r="N1681" t="str">
            <v>Lučenec</v>
          </cell>
          <cell r="O1681">
            <v>98401</v>
          </cell>
          <cell r="P1681" t="str">
            <v>Lučenec</v>
          </cell>
          <cell r="Q1681" t="str">
            <v>Dukelských hrdinov 2</v>
          </cell>
          <cell r="R1681">
            <v>511218</v>
          </cell>
          <cell r="S1681" t="str">
            <v>P</v>
          </cell>
          <cell r="T1681" t="str">
            <v>BG9O69HVK65O</v>
          </cell>
        </row>
        <row r="1682">
          <cell r="J1682">
            <v>159433</v>
          </cell>
          <cell r="K1682">
            <v>100014978</v>
          </cell>
          <cell r="L1682" t="str">
            <v>Stredná odborná škola poľnohospodárstva a služieb na vidieku</v>
          </cell>
          <cell r="M1682" t="str">
            <v>KE</v>
          </cell>
          <cell r="N1682" t="str">
            <v>Košice IV</v>
          </cell>
          <cell r="O1682">
            <v>4012</v>
          </cell>
          <cell r="P1682" t="str">
            <v>Košice-Juh</v>
          </cell>
          <cell r="Q1682" t="str">
            <v>Kukučínova 23</v>
          </cell>
          <cell r="R1682">
            <v>599824</v>
          </cell>
          <cell r="S1682" t="str">
            <v>P</v>
          </cell>
          <cell r="T1682" t="str">
            <v>Y98J1I6ZZF5B</v>
          </cell>
        </row>
        <row r="1683">
          <cell r="J1683">
            <v>159557</v>
          </cell>
          <cell r="K1683">
            <v>100016462</v>
          </cell>
          <cell r="L1683" t="str">
            <v>Stredná odborná škola agrotechnických a gastronomických služieb - Agrártechnikai és Gasztronómiai Szolgáltatási Szakközépiskola</v>
          </cell>
          <cell r="M1683" t="str">
            <v>KE</v>
          </cell>
          <cell r="N1683" t="str">
            <v>Trebišov</v>
          </cell>
          <cell r="O1683">
            <v>7651</v>
          </cell>
          <cell r="P1683" t="str">
            <v>Pribeník</v>
          </cell>
          <cell r="Q1683" t="str">
            <v>J. Majlátha 2</v>
          </cell>
          <cell r="R1683">
            <v>528684</v>
          </cell>
          <cell r="S1683" t="str">
            <v>P</v>
          </cell>
          <cell r="T1683" t="str">
            <v>DC8TDFO4BZ5K</v>
          </cell>
        </row>
        <row r="1684">
          <cell r="J1684">
            <v>161772</v>
          </cell>
          <cell r="K1684">
            <v>100014686</v>
          </cell>
          <cell r="L1684" t="str">
            <v>Stredná priemyselná škola strojnícka</v>
          </cell>
          <cell r="M1684" t="str">
            <v>KE</v>
          </cell>
          <cell r="N1684" t="str">
            <v>Košice I</v>
          </cell>
          <cell r="O1684">
            <v>4001</v>
          </cell>
          <cell r="P1684" t="str">
            <v>Košice-Staré Mesto</v>
          </cell>
          <cell r="Q1684" t="str">
            <v>Komenského 2</v>
          </cell>
          <cell r="R1684">
            <v>598186</v>
          </cell>
          <cell r="S1684" t="str">
            <v>P</v>
          </cell>
          <cell r="T1684" t="str">
            <v>WG88SDDO3X55</v>
          </cell>
        </row>
        <row r="1685">
          <cell r="J1685">
            <v>17050367</v>
          </cell>
          <cell r="K1685">
            <v>100014817</v>
          </cell>
          <cell r="L1685" t="str">
            <v>Stredná odborná škola priemyselných technológii</v>
          </cell>
          <cell r="M1685" t="str">
            <v>KE</v>
          </cell>
          <cell r="N1685" t="str">
            <v>Košice II</v>
          </cell>
          <cell r="O1685">
            <v>4015</v>
          </cell>
          <cell r="P1685" t="str">
            <v>Košice-Šaca</v>
          </cell>
          <cell r="Q1685" t="str">
            <v>Učňovská 5</v>
          </cell>
          <cell r="R1685">
            <v>599841</v>
          </cell>
          <cell r="S1685" t="str">
            <v>P</v>
          </cell>
          <cell r="T1685" t="str">
            <v>5R8FODYMD55E</v>
          </cell>
        </row>
        <row r="1686">
          <cell r="J1686">
            <v>17050545</v>
          </cell>
          <cell r="K1686">
            <v>100015875</v>
          </cell>
          <cell r="L1686" t="str">
            <v>Stredná odborná škola technická</v>
          </cell>
          <cell r="M1686" t="str">
            <v>KE</v>
          </cell>
          <cell r="N1686" t="str">
            <v>Rožňava</v>
          </cell>
          <cell r="O1686">
            <v>4801</v>
          </cell>
          <cell r="P1686" t="str">
            <v>Rožňava</v>
          </cell>
          <cell r="Q1686" t="str">
            <v>Hviezdoslavova 5</v>
          </cell>
          <cell r="R1686">
            <v>525529</v>
          </cell>
          <cell r="S1686" t="str">
            <v>P</v>
          </cell>
          <cell r="T1686" t="str">
            <v>1I8NKHOFB45C</v>
          </cell>
        </row>
        <row r="1687">
          <cell r="J1687">
            <v>17055393</v>
          </cell>
          <cell r="K1687">
            <v>100015675</v>
          </cell>
          <cell r="L1687" t="str">
            <v>Stredná odborná škola techniky a služieb - Műszaki és Szolgáltóipari Szakközépiskola</v>
          </cell>
          <cell r="M1687" t="str">
            <v>KE</v>
          </cell>
          <cell r="N1687" t="str">
            <v>Michalovce</v>
          </cell>
          <cell r="O1687">
            <v>7901</v>
          </cell>
          <cell r="P1687" t="str">
            <v>Veľké Kapušany</v>
          </cell>
          <cell r="Q1687" t="str">
            <v>Janka Kráľa 25</v>
          </cell>
          <cell r="R1687">
            <v>543853</v>
          </cell>
          <cell r="S1687" t="str">
            <v>P</v>
          </cell>
          <cell r="T1687" t="str">
            <v>TW7UWSIKRK51</v>
          </cell>
        </row>
        <row r="1688">
          <cell r="J1688">
            <v>17078385</v>
          </cell>
          <cell r="K1688">
            <v>100015580</v>
          </cell>
          <cell r="L1688" t="str">
            <v>Stredná odborná škola obchodu a služieb</v>
          </cell>
          <cell r="M1688" t="str">
            <v>KE</v>
          </cell>
          <cell r="N1688" t="str">
            <v>Michalovce</v>
          </cell>
          <cell r="O1688">
            <v>7101</v>
          </cell>
          <cell r="P1688" t="str">
            <v>Michalovce</v>
          </cell>
          <cell r="Q1688" t="str">
            <v>Školská 4</v>
          </cell>
          <cell r="R1688">
            <v>522279</v>
          </cell>
          <cell r="S1688" t="str">
            <v>P</v>
          </cell>
          <cell r="T1688" t="str">
            <v>39AEJEP6X85T</v>
          </cell>
        </row>
        <row r="1689">
          <cell r="J1689">
            <v>17078407</v>
          </cell>
          <cell r="K1689">
            <v>100014986</v>
          </cell>
          <cell r="L1689" t="str">
            <v>Stredná odborná škola automobilová</v>
          </cell>
          <cell r="M1689" t="str">
            <v>KE</v>
          </cell>
          <cell r="N1689" t="str">
            <v>Košice IV</v>
          </cell>
          <cell r="O1689">
            <v>4199</v>
          </cell>
          <cell r="P1689" t="str">
            <v>Košice-Juh</v>
          </cell>
          <cell r="Q1689" t="str">
            <v>Moldavská cesta 2</v>
          </cell>
          <cell r="R1689">
            <v>599824</v>
          </cell>
          <cell r="S1689" t="str">
            <v>P</v>
          </cell>
          <cell r="T1689" t="str">
            <v>GR8QDI6ZS153</v>
          </cell>
        </row>
        <row r="1690">
          <cell r="J1690">
            <v>17078491</v>
          </cell>
          <cell r="K1690">
            <v>100016237</v>
          </cell>
          <cell r="L1690" t="str">
            <v>Stredná odborná škola techniky a služieb</v>
          </cell>
          <cell r="M1690" t="str">
            <v>KE</v>
          </cell>
          <cell r="N1690" t="str">
            <v>Spišská Nová Ves</v>
          </cell>
          <cell r="O1690">
            <v>5201</v>
          </cell>
          <cell r="P1690" t="str">
            <v>Spišská Nová Ves</v>
          </cell>
          <cell r="Q1690" t="str">
            <v>Markušovská cesta 4</v>
          </cell>
          <cell r="R1690">
            <v>526355</v>
          </cell>
          <cell r="S1690" t="str">
            <v>P</v>
          </cell>
          <cell r="T1690" t="str">
            <v>H1877OTB7W5U</v>
          </cell>
        </row>
        <row r="1691">
          <cell r="J1691">
            <v>31946615</v>
          </cell>
          <cell r="K1691">
            <v>100014975</v>
          </cell>
          <cell r="L1691" t="str">
            <v>Hotelová akadémia</v>
          </cell>
          <cell r="M1691" t="str">
            <v>KE</v>
          </cell>
          <cell r="N1691" t="str">
            <v>Košice IV</v>
          </cell>
          <cell r="O1691">
            <v>4001</v>
          </cell>
          <cell r="P1691" t="str">
            <v>Košice-Juh</v>
          </cell>
          <cell r="Q1691" t="str">
            <v>Južná trieda 10</v>
          </cell>
          <cell r="R1691">
            <v>599824</v>
          </cell>
          <cell r="S1691" t="str">
            <v>P</v>
          </cell>
          <cell r="T1691" t="str">
            <v>KZ8E3IJT4357</v>
          </cell>
        </row>
        <row r="1692">
          <cell r="J1692">
            <v>35568330</v>
          </cell>
          <cell r="K1692">
            <v>100016409</v>
          </cell>
          <cell r="L1692" t="str">
            <v>Stredná odborná škola techniky a remesiel - Műszaki Szakok és Mesterségek Szakközépiskola</v>
          </cell>
          <cell r="M1692" t="str">
            <v>KE</v>
          </cell>
          <cell r="N1692" t="str">
            <v>Trebišov</v>
          </cell>
          <cell r="O1692">
            <v>7701</v>
          </cell>
          <cell r="P1692" t="str">
            <v>Kráľovský Chlmec</v>
          </cell>
          <cell r="Q1692" t="str">
            <v>Rákocziho 23</v>
          </cell>
          <cell r="R1692">
            <v>528447</v>
          </cell>
          <cell r="S1692" t="str">
            <v>P</v>
          </cell>
          <cell r="T1692" t="str">
            <v>IW8MW6XJXB59</v>
          </cell>
        </row>
        <row r="1693">
          <cell r="J1693">
            <v>35568348</v>
          </cell>
          <cell r="K1693">
            <v>100014565</v>
          </cell>
          <cell r="L1693" t="str">
            <v>Stredná odborná škola techniky a služieb</v>
          </cell>
          <cell r="M1693" t="str">
            <v>KE</v>
          </cell>
          <cell r="N1693" t="str">
            <v>Gelnica</v>
          </cell>
          <cell r="O1693">
            <v>5562</v>
          </cell>
          <cell r="P1693" t="str">
            <v>Prakovce</v>
          </cell>
          <cell r="Q1693" t="str">
            <v>Prakovce 282</v>
          </cell>
          <cell r="R1693">
            <v>543497</v>
          </cell>
          <cell r="S1693" t="str">
            <v>P</v>
          </cell>
          <cell r="T1693" t="str">
            <v>TH81CHI5PT5R</v>
          </cell>
        </row>
        <row r="1694">
          <cell r="J1694">
            <v>35568356</v>
          </cell>
          <cell r="K1694">
            <v>100017546</v>
          </cell>
          <cell r="L1694" t="str">
            <v>Spojená škola</v>
          </cell>
          <cell r="M1694" t="str">
            <v>KE</v>
          </cell>
          <cell r="N1694" t="str">
            <v>Trebišov</v>
          </cell>
          <cell r="O1694">
            <v>7801</v>
          </cell>
          <cell r="P1694" t="str">
            <v>Sečovce</v>
          </cell>
          <cell r="Q1694" t="str">
            <v>Kollárova 17</v>
          </cell>
          <cell r="R1694">
            <v>528722</v>
          </cell>
          <cell r="S1694" t="str">
            <v>P</v>
          </cell>
          <cell r="T1694" t="str">
            <v>X18LVEUFDE5W</v>
          </cell>
        </row>
        <row r="1695">
          <cell r="J1695">
            <v>35568364</v>
          </cell>
          <cell r="K1695">
            <v>100016017</v>
          </cell>
          <cell r="L1695" t="str">
            <v>Stredná odborná škola obchodu a služieb</v>
          </cell>
          <cell r="M1695" t="str">
            <v>KE</v>
          </cell>
          <cell r="N1695" t="str">
            <v>Sobrance</v>
          </cell>
          <cell r="O1695">
            <v>7301</v>
          </cell>
          <cell r="P1695" t="str">
            <v>Sobrance</v>
          </cell>
          <cell r="Q1695" t="str">
            <v>Námestie slobody 12</v>
          </cell>
          <cell r="R1695">
            <v>523089</v>
          </cell>
          <cell r="S1695" t="str">
            <v>P</v>
          </cell>
          <cell r="T1695" t="str">
            <v>XL8F4IQF645K</v>
          </cell>
        </row>
        <row r="1696">
          <cell r="J1696">
            <v>35570172</v>
          </cell>
          <cell r="K1696">
            <v>100014668</v>
          </cell>
          <cell r="L1696" t="str">
            <v>Stredná odborná škola obchodu a služieb Jána Bocatia</v>
          </cell>
          <cell r="M1696" t="str">
            <v>KE</v>
          </cell>
          <cell r="N1696" t="str">
            <v>Košice I</v>
          </cell>
          <cell r="O1696">
            <v>4001</v>
          </cell>
          <cell r="P1696" t="str">
            <v>Košice-Staré Mesto</v>
          </cell>
          <cell r="Q1696" t="str">
            <v>Bocatiova 1</v>
          </cell>
          <cell r="R1696">
            <v>598186</v>
          </cell>
          <cell r="S1696" t="str">
            <v>P</v>
          </cell>
          <cell r="T1696" t="str">
            <v>AP7TESMX1Z5Q</v>
          </cell>
        </row>
        <row r="1697">
          <cell r="J1697">
            <v>42096642</v>
          </cell>
          <cell r="K1697">
            <v>100016186</v>
          </cell>
          <cell r="L1697" t="str">
            <v>Stredná odborná škola drevárska</v>
          </cell>
          <cell r="M1697" t="str">
            <v>KE</v>
          </cell>
          <cell r="N1697" t="str">
            <v>Spišská Nová Ves</v>
          </cell>
          <cell r="O1697">
            <v>5201</v>
          </cell>
          <cell r="P1697" t="str">
            <v>Spišská Nová Ves</v>
          </cell>
          <cell r="Q1697" t="str">
            <v>Filinského 7</v>
          </cell>
          <cell r="R1697">
            <v>526355</v>
          </cell>
          <cell r="S1697" t="str">
            <v>P</v>
          </cell>
          <cell r="T1697" t="str">
            <v>UX8ETD8ZCS5C</v>
          </cell>
        </row>
        <row r="1698">
          <cell r="J1698">
            <v>42096651</v>
          </cell>
          <cell r="K1698">
            <v>100015563</v>
          </cell>
          <cell r="L1698" t="str">
            <v>Stredná odborná škola technická</v>
          </cell>
          <cell r="M1698" t="str">
            <v>KE</v>
          </cell>
          <cell r="N1698" t="str">
            <v>Michalovce</v>
          </cell>
          <cell r="O1698">
            <v>7192</v>
          </cell>
          <cell r="P1698" t="str">
            <v>Michalovce</v>
          </cell>
          <cell r="Q1698" t="str">
            <v>Partizánska 1</v>
          </cell>
          <cell r="R1698">
            <v>522279</v>
          </cell>
          <cell r="S1698" t="str">
            <v>P</v>
          </cell>
          <cell r="T1698" t="str">
            <v>E97R2RRK1H5M</v>
          </cell>
        </row>
        <row r="1699">
          <cell r="J1699">
            <v>42243271</v>
          </cell>
          <cell r="K1699">
            <v>100017537</v>
          </cell>
          <cell r="L1699" t="str">
            <v>Spojená škola</v>
          </cell>
          <cell r="M1699" t="str">
            <v>KE</v>
          </cell>
          <cell r="N1699" t="str">
            <v>Rožňava</v>
          </cell>
          <cell r="O1699">
            <v>4925</v>
          </cell>
          <cell r="P1699" t="str">
            <v>Dobšiná</v>
          </cell>
          <cell r="Q1699" t="str">
            <v>Zimná 96</v>
          </cell>
          <cell r="R1699">
            <v>525634</v>
          </cell>
          <cell r="S1699" t="str">
            <v>P</v>
          </cell>
          <cell r="T1699" t="str">
            <v>XJ8M8IVLC25D</v>
          </cell>
        </row>
        <row r="1700">
          <cell r="J1700">
            <v>617652</v>
          </cell>
          <cell r="K1700">
            <v>100015897</v>
          </cell>
          <cell r="L1700" t="str">
            <v>Stredná odborná škola obchodu a služieb</v>
          </cell>
          <cell r="M1700" t="str">
            <v>KE</v>
          </cell>
          <cell r="N1700" t="str">
            <v>Rožňava</v>
          </cell>
          <cell r="O1700">
            <v>4801</v>
          </cell>
          <cell r="P1700" t="str">
            <v>Rožňava</v>
          </cell>
          <cell r="Q1700" t="str">
            <v>Rožňavská Baňa 211</v>
          </cell>
          <cell r="R1700">
            <v>525529</v>
          </cell>
          <cell r="S1700" t="str">
            <v>P</v>
          </cell>
          <cell r="T1700" t="str">
            <v>148WBMWCHH57</v>
          </cell>
        </row>
        <row r="1701">
          <cell r="J1701">
            <v>893331</v>
          </cell>
          <cell r="K1701">
            <v>100014987</v>
          </cell>
          <cell r="L1701" t="str">
            <v>Stredná odborná škola informačných technológií</v>
          </cell>
          <cell r="M1701" t="str">
            <v>KE</v>
          </cell>
          <cell r="N1701" t="str">
            <v>Košice IV</v>
          </cell>
          <cell r="O1701">
            <v>4001</v>
          </cell>
          <cell r="P1701" t="str">
            <v>Košice-Juh</v>
          </cell>
          <cell r="Q1701" t="str">
            <v>Ostrovského 1</v>
          </cell>
          <cell r="R1701">
            <v>599824</v>
          </cell>
          <cell r="S1701" t="str">
            <v>P</v>
          </cell>
          <cell r="T1701" t="str">
            <v>KC7RUH5FKA5Y</v>
          </cell>
        </row>
        <row r="1702">
          <cell r="J1702">
            <v>893340</v>
          </cell>
          <cell r="K1702">
            <v>100014979</v>
          </cell>
          <cell r="L1702" t="str">
            <v>Stredná odborná škola technická</v>
          </cell>
          <cell r="M1702" t="str">
            <v>KE</v>
          </cell>
          <cell r="N1702" t="str">
            <v>Košice IV</v>
          </cell>
          <cell r="O1702">
            <v>4001</v>
          </cell>
          <cell r="P1702" t="str">
            <v>Košice-Juh</v>
          </cell>
          <cell r="Q1702" t="str">
            <v>Kukučínova 23</v>
          </cell>
          <cell r="R1702">
            <v>599824</v>
          </cell>
          <cell r="S1702" t="str">
            <v>P</v>
          </cell>
          <cell r="T1702" t="str">
            <v>KF893I2VVT5J</v>
          </cell>
        </row>
        <row r="1703">
          <cell r="J1703">
            <v>159026</v>
          </cell>
          <cell r="K1703">
            <v>100005174</v>
          </cell>
          <cell r="L1703" t="str">
            <v>Stredná odborná škola techniky a mechanizácie - Műszaki és Gépesítési Szakközépiskola</v>
          </cell>
          <cell r="M1703" t="str">
            <v>NR</v>
          </cell>
          <cell r="N1703" t="str">
            <v>Komárno</v>
          </cell>
          <cell r="O1703">
            <v>94701</v>
          </cell>
          <cell r="P1703" t="str">
            <v>Hurbanovo</v>
          </cell>
          <cell r="Q1703" t="str">
            <v>1. mája 1</v>
          </cell>
          <cell r="R1703">
            <v>501140</v>
          </cell>
          <cell r="S1703" t="str">
            <v>P</v>
          </cell>
          <cell r="T1703" t="str">
            <v>SF79TR92X25O</v>
          </cell>
        </row>
        <row r="1704">
          <cell r="J1704">
            <v>159042</v>
          </cell>
          <cell r="K1704">
            <v>100005436</v>
          </cell>
          <cell r="L1704" t="str">
            <v>Stredná odborná škola obchodu, služieb a rozvoja vidieka - Kereskedelmi, Szolgáltatóipari és Vidékfejlesztési Szakközépiskola</v>
          </cell>
          <cell r="M1704" t="str">
            <v>NR</v>
          </cell>
          <cell r="N1704" t="str">
            <v>Komárno</v>
          </cell>
          <cell r="O1704">
            <v>94636</v>
          </cell>
          <cell r="P1704" t="str">
            <v>Kravany nad Dunajom</v>
          </cell>
          <cell r="Q1704" t="str">
            <v>Dunajský rad 138</v>
          </cell>
          <cell r="R1704">
            <v>501212</v>
          </cell>
          <cell r="S1704" t="str">
            <v>P</v>
          </cell>
          <cell r="T1704" t="str">
            <v>148IW467D95P</v>
          </cell>
        </row>
        <row r="1705">
          <cell r="J1705">
            <v>159093</v>
          </cell>
          <cell r="K1705">
            <v>100006566</v>
          </cell>
          <cell r="L1705" t="str">
            <v>Stredná odborná škola polytechnická</v>
          </cell>
          <cell r="M1705" t="str">
            <v>NR</v>
          </cell>
          <cell r="N1705" t="str">
            <v>Zlaté Moravce</v>
          </cell>
          <cell r="O1705">
            <v>95330</v>
          </cell>
          <cell r="P1705" t="str">
            <v>Zlaté Moravce</v>
          </cell>
          <cell r="Q1705" t="str">
            <v>Ul. SNP 2</v>
          </cell>
          <cell r="R1705">
            <v>500968</v>
          </cell>
          <cell r="S1705" t="str">
            <v>P</v>
          </cell>
          <cell r="T1705" t="str">
            <v>C37KTSH31W5V</v>
          </cell>
        </row>
        <row r="1706">
          <cell r="J1706">
            <v>162353</v>
          </cell>
          <cell r="K1706">
            <v>100005506</v>
          </cell>
          <cell r="L1706" t="str">
            <v>Stredná odborná škola poľnohospodárstva a služieb na vidieku</v>
          </cell>
          <cell r="M1706" t="str">
            <v>NR</v>
          </cell>
          <cell r="N1706" t="str">
            <v>Levice</v>
          </cell>
          <cell r="O1706">
            <v>93403</v>
          </cell>
          <cell r="P1706" t="str">
            <v>Levice</v>
          </cell>
          <cell r="Q1706" t="str">
            <v>Na lúkach 18</v>
          </cell>
          <cell r="R1706">
            <v>502031</v>
          </cell>
          <cell r="S1706" t="str">
            <v>P</v>
          </cell>
          <cell r="T1706" t="str">
            <v>AE7G9HCB4V5I</v>
          </cell>
        </row>
        <row r="1707">
          <cell r="J1707">
            <v>17050308</v>
          </cell>
          <cell r="K1707">
            <v>100006241</v>
          </cell>
          <cell r="L1707" t="str">
            <v>Stredná odborná škola technická</v>
          </cell>
          <cell r="M1707" t="str">
            <v>NR</v>
          </cell>
          <cell r="N1707" t="str">
            <v>Levice</v>
          </cell>
          <cell r="O1707">
            <v>93528</v>
          </cell>
          <cell r="P1707" t="str">
            <v>Tlmače</v>
          </cell>
          <cell r="Q1707" t="str">
            <v>Kozmálovská cesta 9</v>
          </cell>
          <cell r="R1707">
            <v>502863</v>
          </cell>
          <cell r="S1707" t="str">
            <v>P</v>
          </cell>
          <cell r="T1707" t="str">
            <v>ER7TWVF3OU5A</v>
          </cell>
        </row>
        <row r="1708">
          <cell r="J1708">
            <v>17050316</v>
          </cell>
          <cell r="K1708">
            <v>100006829</v>
          </cell>
          <cell r="L1708" t="str">
            <v>Stredná odborná škola technická</v>
          </cell>
          <cell r="M1708" t="str">
            <v>NR</v>
          </cell>
          <cell r="N1708" t="str">
            <v>Nové Zámky</v>
          </cell>
          <cell r="O1708">
            <v>94201</v>
          </cell>
          <cell r="P1708" t="str">
            <v>Šurany</v>
          </cell>
          <cell r="Q1708" t="str">
            <v>Nitrianska 61</v>
          </cell>
          <cell r="R1708">
            <v>503592</v>
          </cell>
          <cell r="S1708" t="str">
            <v>P</v>
          </cell>
          <cell r="T1708" t="str">
            <v>SH7RHL3AHA58</v>
          </cell>
        </row>
        <row r="1709">
          <cell r="J1709">
            <v>31873715</v>
          </cell>
          <cell r="K1709">
            <v>100017440</v>
          </cell>
          <cell r="L1709" t="str">
            <v>Spojená škola</v>
          </cell>
          <cell r="M1709" t="str">
            <v>NR</v>
          </cell>
          <cell r="N1709" t="str">
            <v>Šaľa</v>
          </cell>
          <cell r="O1709">
            <v>92705</v>
          </cell>
          <cell r="P1709" t="str">
            <v>Šaľa</v>
          </cell>
          <cell r="Q1709" t="str">
            <v>Nivy 2</v>
          </cell>
          <cell r="R1709">
            <v>504025</v>
          </cell>
          <cell r="S1709" t="str">
            <v>P</v>
          </cell>
          <cell r="T1709" t="str">
            <v>8S7Z2SXV3K5V</v>
          </cell>
        </row>
        <row r="1710">
          <cell r="J1710">
            <v>351989</v>
          </cell>
          <cell r="K1710">
            <v>100006304</v>
          </cell>
          <cell r="L1710" t="str">
            <v>Stredná odborná škola techniky a služieb</v>
          </cell>
          <cell r="M1710" t="str">
            <v>NR</v>
          </cell>
          <cell r="N1710" t="str">
            <v>Topoľčany</v>
          </cell>
          <cell r="O1710">
            <v>95582</v>
          </cell>
          <cell r="P1710" t="str">
            <v>Topoľčany</v>
          </cell>
          <cell r="Q1710" t="str">
            <v>Tovarnícka 1609</v>
          </cell>
          <cell r="R1710">
            <v>504998</v>
          </cell>
          <cell r="S1710" t="str">
            <v>P</v>
          </cell>
          <cell r="T1710" t="str">
            <v>JA7L6R2N8C5L</v>
          </cell>
        </row>
        <row r="1711">
          <cell r="J1711">
            <v>352098</v>
          </cell>
          <cell r="K1711">
            <v>100005534</v>
          </cell>
          <cell r="L1711" t="str">
            <v>Stredná odborná škola služieb</v>
          </cell>
          <cell r="M1711" t="str">
            <v>NR</v>
          </cell>
          <cell r="N1711" t="str">
            <v>Levice</v>
          </cell>
          <cell r="O1711">
            <v>93480</v>
          </cell>
          <cell r="P1711" t="str">
            <v>Levice</v>
          </cell>
          <cell r="Q1711" t="str">
            <v>Sv. Michala 36</v>
          </cell>
          <cell r="R1711">
            <v>502031</v>
          </cell>
          <cell r="S1711" t="str">
            <v>P</v>
          </cell>
          <cell r="T1711" t="str">
            <v>WS7LLTRX6W5A</v>
          </cell>
        </row>
        <row r="1712">
          <cell r="J1712">
            <v>398411</v>
          </cell>
          <cell r="K1712">
            <v>100006306</v>
          </cell>
          <cell r="L1712" t="str">
            <v>Stredná odborná škola agrotechnická</v>
          </cell>
          <cell r="M1712" t="str">
            <v>NR</v>
          </cell>
          <cell r="N1712" t="str">
            <v>Topoľčany</v>
          </cell>
          <cell r="O1712">
            <v>95529</v>
          </cell>
          <cell r="P1712" t="str">
            <v>Topoľčany</v>
          </cell>
          <cell r="Q1712" t="str">
            <v>Tovarnícka 1632</v>
          </cell>
          <cell r="R1712">
            <v>504998</v>
          </cell>
          <cell r="S1712" t="str">
            <v>P</v>
          </cell>
          <cell r="T1712" t="str">
            <v>JO763Q2OG55G</v>
          </cell>
        </row>
        <row r="1713">
          <cell r="J1713">
            <v>399388</v>
          </cell>
          <cell r="K1713">
            <v>100006709</v>
          </cell>
          <cell r="L1713" t="str">
            <v>Stredná odborná škola techniky a služieb - Műszaki és Szolgáltatóipari Szakközépiskola</v>
          </cell>
          <cell r="M1713" t="str">
            <v>NR</v>
          </cell>
          <cell r="N1713" t="str">
            <v>Levice</v>
          </cell>
          <cell r="O1713">
            <v>93601</v>
          </cell>
          <cell r="P1713" t="str">
            <v>Šahy</v>
          </cell>
          <cell r="Q1713" t="str">
            <v>Slov.národ.povstania 41</v>
          </cell>
          <cell r="R1713">
            <v>502782</v>
          </cell>
          <cell r="S1713" t="str">
            <v>P</v>
          </cell>
          <cell r="T1713" t="str">
            <v>8B8IIHO4IA5F</v>
          </cell>
        </row>
        <row r="1714">
          <cell r="J1714">
            <v>596876</v>
          </cell>
          <cell r="K1714">
            <v>100005781</v>
          </cell>
          <cell r="L1714" t="str">
            <v>Stredná odborná škola gastronómie a cestovného ruchu</v>
          </cell>
          <cell r="M1714" t="str">
            <v>NR</v>
          </cell>
          <cell r="N1714" t="str">
            <v>Nitra</v>
          </cell>
          <cell r="O1714">
            <v>95003</v>
          </cell>
          <cell r="P1714" t="str">
            <v>Nitra</v>
          </cell>
          <cell r="Q1714" t="str">
            <v>Levická 40</v>
          </cell>
          <cell r="R1714">
            <v>500011</v>
          </cell>
          <cell r="S1714" t="str">
            <v>P</v>
          </cell>
          <cell r="T1714" t="str">
            <v>L571WR2KR558</v>
          </cell>
        </row>
        <row r="1715">
          <cell r="J1715">
            <v>654230</v>
          </cell>
          <cell r="K1715">
            <v>100005923</v>
          </cell>
          <cell r="L1715" t="str">
            <v>Stredná odborná škola dopravy a služieb</v>
          </cell>
          <cell r="M1715" t="str">
            <v>NR</v>
          </cell>
          <cell r="N1715" t="str">
            <v>Nové Zámky</v>
          </cell>
          <cell r="O1715">
            <v>94062</v>
          </cell>
          <cell r="P1715" t="str">
            <v>Nové Zámky</v>
          </cell>
          <cell r="Q1715" t="str">
            <v>Jesenského 1</v>
          </cell>
          <cell r="R1715">
            <v>503011</v>
          </cell>
          <cell r="S1715" t="str">
            <v>P</v>
          </cell>
          <cell r="T1715" t="str">
            <v>GL7B8R2WQL52</v>
          </cell>
        </row>
        <row r="1716">
          <cell r="J1716">
            <v>891550</v>
          </cell>
          <cell r="K1716">
            <v>100006484</v>
          </cell>
          <cell r="L1716" t="str">
            <v>Stredná odborná škola technická</v>
          </cell>
          <cell r="M1716" t="str">
            <v>NR</v>
          </cell>
          <cell r="N1716" t="str">
            <v>Nitra</v>
          </cell>
          <cell r="O1716">
            <v>95201</v>
          </cell>
          <cell r="P1716" t="str">
            <v>Vráble</v>
          </cell>
          <cell r="Q1716" t="str">
            <v>Ul. 1. mája 500</v>
          </cell>
          <cell r="R1716">
            <v>500933</v>
          </cell>
          <cell r="S1716" t="str">
            <v>P</v>
          </cell>
          <cell r="T1716" t="str">
            <v>D18G57N7SY5S</v>
          </cell>
        </row>
        <row r="1717">
          <cell r="J1717">
            <v>891592</v>
          </cell>
          <cell r="K1717">
            <v>100005340</v>
          </cell>
          <cell r="L1717" t="str">
            <v>Stredná odborná škola technická - Műszaki Szakközépiskola</v>
          </cell>
          <cell r="M1717" t="str">
            <v>NR</v>
          </cell>
          <cell r="N1717" t="str">
            <v>Komárno</v>
          </cell>
          <cell r="O1717">
            <v>94525</v>
          </cell>
          <cell r="P1717" t="str">
            <v>Komárno</v>
          </cell>
          <cell r="Q1717" t="str">
            <v>Bratislavská cesta 10</v>
          </cell>
          <cell r="R1717">
            <v>501026</v>
          </cell>
          <cell r="S1717" t="str">
            <v>P</v>
          </cell>
          <cell r="T1717" t="str">
            <v>R57I6OGF4655</v>
          </cell>
        </row>
        <row r="1718">
          <cell r="J1718">
            <v>891860</v>
          </cell>
          <cell r="K1718">
            <v>100006299</v>
          </cell>
          <cell r="L1718" t="str">
            <v>Stredná odborná škola drevárska</v>
          </cell>
          <cell r="M1718" t="str">
            <v>NR</v>
          </cell>
          <cell r="N1718" t="str">
            <v>Topoľčany</v>
          </cell>
          <cell r="O1718">
            <v>95501</v>
          </cell>
          <cell r="P1718" t="str">
            <v>Topoľčany</v>
          </cell>
          <cell r="Q1718" t="str">
            <v>Pílska 7</v>
          </cell>
          <cell r="R1718">
            <v>504998</v>
          </cell>
          <cell r="S1718" t="str">
            <v>P</v>
          </cell>
          <cell r="T1718" t="str">
            <v>3I78LRZWOP5G</v>
          </cell>
        </row>
        <row r="1719">
          <cell r="J1719">
            <v>891908</v>
          </cell>
          <cell r="K1719">
            <v>100006816</v>
          </cell>
          <cell r="L1719" t="str">
            <v>Stredná odborná škola techniky, služieb a obchodu - Műszaki, Szolgáltatások és Kereskedelmi Szakközépiskola</v>
          </cell>
          <cell r="M1719" t="str">
            <v>NR</v>
          </cell>
          <cell r="N1719" t="str">
            <v>Nové Zámky</v>
          </cell>
          <cell r="O1719">
            <v>94303</v>
          </cell>
          <cell r="P1719" t="str">
            <v>Štúrovo</v>
          </cell>
          <cell r="Q1719" t="str">
            <v>Svätého Štefana 81</v>
          </cell>
          <cell r="R1719">
            <v>503584</v>
          </cell>
          <cell r="S1719" t="str">
            <v>P</v>
          </cell>
          <cell r="T1719" t="str">
            <v>DC8OR1GFD65R</v>
          </cell>
        </row>
        <row r="1720">
          <cell r="J1720">
            <v>893129</v>
          </cell>
          <cell r="K1720">
            <v>100006559</v>
          </cell>
          <cell r="L1720" t="str">
            <v>Stredná odborná škola technická</v>
          </cell>
          <cell r="M1720" t="str">
            <v>NR</v>
          </cell>
          <cell r="N1720" t="str">
            <v>Zlaté Moravce</v>
          </cell>
          <cell r="O1720">
            <v>95301</v>
          </cell>
          <cell r="P1720" t="str">
            <v>Zlaté Moravce</v>
          </cell>
          <cell r="Q1720" t="str">
            <v>Ul. 1. mája 22</v>
          </cell>
          <cell r="R1720">
            <v>500968</v>
          </cell>
          <cell r="S1720" t="str">
            <v>P</v>
          </cell>
          <cell r="T1720" t="str">
            <v>HM7QKQQNW356</v>
          </cell>
        </row>
        <row r="1721">
          <cell r="J1721">
            <v>893315</v>
          </cell>
          <cell r="K1721">
            <v>100005514</v>
          </cell>
          <cell r="L1721" t="str">
            <v>Stredná odborná škola techniky a služieb</v>
          </cell>
          <cell r="M1721" t="str">
            <v>NR</v>
          </cell>
          <cell r="N1721" t="str">
            <v>Levice</v>
          </cell>
          <cell r="O1721">
            <v>93401</v>
          </cell>
          <cell r="P1721" t="str">
            <v>Levice</v>
          </cell>
          <cell r="Q1721" t="str">
            <v>Pod amfiteátrom 7</v>
          </cell>
          <cell r="R1721">
            <v>502031</v>
          </cell>
          <cell r="S1721" t="str">
            <v>P</v>
          </cell>
          <cell r="T1721" t="str">
            <v>XH71OSVJBP51</v>
          </cell>
        </row>
        <row r="1722">
          <cell r="J1722">
            <v>893421</v>
          </cell>
          <cell r="K1722">
            <v>100005934</v>
          </cell>
          <cell r="L1722" t="str">
            <v>Stredná odborná škola stavebná - Építészeti Szakközépiskola</v>
          </cell>
          <cell r="M1722" t="str">
            <v>NR</v>
          </cell>
          <cell r="N1722" t="str">
            <v>Nové Zámky</v>
          </cell>
          <cell r="O1722">
            <v>94001</v>
          </cell>
          <cell r="P1722" t="str">
            <v>Nové Zámky</v>
          </cell>
          <cell r="Q1722" t="str">
            <v>Nitrianska cesta 61</v>
          </cell>
          <cell r="R1722">
            <v>503011</v>
          </cell>
          <cell r="S1722" t="str">
            <v>P</v>
          </cell>
          <cell r="T1722" t="str">
            <v>9B8S17PCPX54</v>
          </cell>
        </row>
        <row r="1723">
          <cell r="J1723">
            <v>893480</v>
          </cell>
          <cell r="K1723">
            <v>100006303</v>
          </cell>
          <cell r="L1723" t="str">
            <v>Stredná odborná škola obchodu a služieb</v>
          </cell>
          <cell r="M1723" t="str">
            <v>NR</v>
          </cell>
          <cell r="N1723" t="str">
            <v>Topoľčany</v>
          </cell>
          <cell r="O1723">
            <v>95501</v>
          </cell>
          <cell r="P1723" t="str">
            <v>Topoľčany</v>
          </cell>
          <cell r="Q1723" t="str">
            <v>T. Vansovej 2</v>
          </cell>
          <cell r="R1723">
            <v>504998</v>
          </cell>
          <cell r="S1723" t="str">
            <v>P</v>
          </cell>
          <cell r="T1723" t="str">
            <v>W18R472O7F58</v>
          </cell>
        </row>
        <row r="1724">
          <cell r="J1724">
            <v>159468</v>
          </cell>
          <cell r="K1724">
            <v>100012027</v>
          </cell>
          <cell r="L1724" t="str">
            <v>Stredná odborná škola agropotravinárska a technická</v>
          </cell>
          <cell r="M1724" t="str">
            <v>PO</v>
          </cell>
          <cell r="N1724" t="str">
            <v>Kežmarok</v>
          </cell>
          <cell r="O1724">
            <v>6001</v>
          </cell>
          <cell r="P1724" t="str">
            <v>Kežmarok</v>
          </cell>
          <cell r="Q1724" t="str">
            <v>Kušnierska brána 349/2</v>
          </cell>
          <cell r="R1724">
            <v>523585</v>
          </cell>
          <cell r="S1724" t="str">
            <v>P</v>
          </cell>
          <cell r="T1724" t="str">
            <v>TQ9JS76DZZ57</v>
          </cell>
        </row>
        <row r="1725">
          <cell r="J1725">
            <v>159476</v>
          </cell>
          <cell r="K1725">
            <v>100013188</v>
          </cell>
          <cell r="L1725" t="str">
            <v>Stredná odborná škola podnikania a služieb</v>
          </cell>
          <cell r="M1725" t="str">
            <v>PO</v>
          </cell>
          <cell r="N1725" t="str">
            <v>Sabinov</v>
          </cell>
          <cell r="O1725">
            <v>8271</v>
          </cell>
          <cell r="P1725" t="str">
            <v>Lipany</v>
          </cell>
          <cell r="Q1725" t="str">
            <v>Komenského 16</v>
          </cell>
          <cell r="R1725">
            <v>524778</v>
          </cell>
          <cell r="S1725" t="str">
            <v>P</v>
          </cell>
          <cell r="T1725" t="str">
            <v>NG8L1ISC4S53</v>
          </cell>
        </row>
        <row r="1726">
          <cell r="J1726">
            <v>159514</v>
          </cell>
          <cell r="K1726">
            <v>100012241</v>
          </cell>
          <cell r="L1726" t="str">
            <v>Stredná odborná škola služieb Majstra Pavla</v>
          </cell>
          <cell r="M1726" t="str">
            <v>PO</v>
          </cell>
          <cell r="N1726" t="str">
            <v>Levoča</v>
          </cell>
          <cell r="O1726">
            <v>5427</v>
          </cell>
          <cell r="P1726" t="str">
            <v>Levoča</v>
          </cell>
          <cell r="Q1726" t="str">
            <v>Kukučínova 9</v>
          </cell>
          <cell r="R1726">
            <v>543292</v>
          </cell>
          <cell r="S1726" t="str">
            <v>P</v>
          </cell>
          <cell r="T1726" t="str">
            <v>ZC7NDS14PM5E</v>
          </cell>
        </row>
        <row r="1727">
          <cell r="J1727">
            <v>161721</v>
          </cell>
          <cell r="K1727">
            <v>100013363</v>
          </cell>
          <cell r="L1727" t="str">
            <v>Stredná priemyselná škola</v>
          </cell>
          <cell r="M1727" t="str">
            <v>PO</v>
          </cell>
          <cell r="N1727" t="str">
            <v>Snina</v>
          </cell>
          <cell r="O1727">
            <v>6901</v>
          </cell>
          <cell r="P1727" t="str">
            <v>Snina</v>
          </cell>
          <cell r="Q1727" t="str">
            <v>Partizánska 1059</v>
          </cell>
          <cell r="R1727">
            <v>520802</v>
          </cell>
          <cell r="S1727" t="str">
            <v>P</v>
          </cell>
          <cell r="T1727" t="str">
            <v>S37PFHBACI52</v>
          </cell>
        </row>
        <row r="1728">
          <cell r="J1728">
            <v>162175</v>
          </cell>
          <cell r="K1728">
            <v>100012031</v>
          </cell>
          <cell r="L1728" t="str">
            <v>Hotelová akadémia Otta Brucknera</v>
          </cell>
          <cell r="M1728" t="str">
            <v>PO</v>
          </cell>
          <cell r="N1728" t="str">
            <v>Kežmarok</v>
          </cell>
          <cell r="O1728">
            <v>6015</v>
          </cell>
          <cell r="P1728" t="str">
            <v>Kežmarok</v>
          </cell>
          <cell r="Q1728" t="str">
            <v>MUDr. Alexandra 29</v>
          </cell>
          <cell r="R1728">
            <v>523585</v>
          </cell>
          <cell r="S1728" t="str">
            <v>P</v>
          </cell>
          <cell r="T1728" t="str">
            <v>6O8KSNZATU5R</v>
          </cell>
        </row>
        <row r="1729">
          <cell r="J1729">
            <v>17050405</v>
          </cell>
          <cell r="K1729">
            <v>100013524</v>
          </cell>
          <cell r="L1729" t="str">
            <v>Stredná odborná škola technická</v>
          </cell>
          <cell r="M1729" t="str">
            <v>PO</v>
          </cell>
          <cell r="N1729" t="str">
            <v>Stará Ľubovňa</v>
          </cell>
          <cell r="O1729">
            <v>6401</v>
          </cell>
          <cell r="P1729" t="str">
            <v>Stará Ľubovňa</v>
          </cell>
          <cell r="Q1729" t="str">
            <v>Levočská 40</v>
          </cell>
          <cell r="R1729">
            <v>526665</v>
          </cell>
          <cell r="S1729" t="str">
            <v>P</v>
          </cell>
          <cell r="T1729" t="str">
            <v>R1769SP3G25D</v>
          </cell>
        </row>
        <row r="1730">
          <cell r="J1730">
            <v>17078393</v>
          </cell>
          <cell r="K1730">
            <v>100011842</v>
          </cell>
          <cell r="L1730" t="str">
            <v>Hotelová akadémia</v>
          </cell>
          <cell r="M1730" t="str">
            <v>PO</v>
          </cell>
          <cell r="N1730" t="str">
            <v>Humenné</v>
          </cell>
          <cell r="O1730">
            <v>6601</v>
          </cell>
          <cell r="P1730" t="str">
            <v>Humenné</v>
          </cell>
          <cell r="Q1730" t="str">
            <v>Štefánikova 28</v>
          </cell>
          <cell r="R1730">
            <v>520004</v>
          </cell>
          <cell r="S1730" t="str">
            <v>P</v>
          </cell>
          <cell r="T1730" t="str">
            <v>TJ78FNGI1D5H</v>
          </cell>
        </row>
        <row r="1731">
          <cell r="J1731">
            <v>17078440</v>
          </cell>
          <cell r="K1731">
            <v>100012853</v>
          </cell>
          <cell r="L1731" t="str">
            <v>Stredná odborná škola dopravná</v>
          </cell>
          <cell r="M1731" t="str">
            <v>PO</v>
          </cell>
          <cell r="N1731" t="str">
            <v>Prešov</v>
          </cell>
          <cell r="O1731">
            <v>8001</v>
          </cell>
          <cell r="P1731" t="str">
            <v>Prešov</v>
          </cell>
          <cell r="Q1731" t="str">
            <v>Konštantínova 2</v>
          </cell>
          <cell r="R1731">
            <v>524140</v>
          </cell>
          <cell r="S1731" t="str">
            <v>P</v>
          </cell>
          <cell r="T1731" t="str">
            <v>46848NQT965S</v>
          </cell>
        </row>
        <row r="1732">
          <cell r="J1732">
            <v>17078482</v>
          </cell>
          <cell r="K1732">
            <v>100012945</v>
          </cell>
          <cell r="L1732" t="str">
            <v>Stredná odborná škola gastronómie a služieb</v>
          </cell>
          <cell r="M1732" t="str">
            <v>PO</v>
          </cell>
          <cell r="N1732" t="str">
            <v>Prešov</v>
          </cell>
          <cell r="O1732">
            <v>8134</v>
          </cell>
          <cell r="P1732" t="str">
            <v>Prešov</v>
          </cell>
          <cell r="Q1732" t="str">
            <v>Sídlisko duklianských hrdinov 3</v>
          </cell>
          <cell r="R1732">
            <v>524140</v>
          </cell>
          <cell r="S1732" t="str">
            <v>P</v>
          </cell>
          <cell r="T1732" t="str">
            <v>I877NSSA2I5T</v>
          </cell>
        </row>
        <row r="1733">
          <cell r="J1733">
            <v>36155993</v>
          </cell>
          <cell r="K1733">
            <v>100011488</v>
          </cell>
          <cell r="L1733" t="str">
            <v>Stredná odborná škola ekonomiky, hotelierstva a služieb Jána Andraščíka</v>
          </cell>
          <cell r="M1733" t="str">
            <v>PO</v>
          </cell>
          <cell r="N1733" t="str">
            <v>Bardejov</v>
          </cell>
          <cell r="O1733">
            <v>8501</v>
          </cell>
          <cell r="P1733" t="str">
            <v>Bardejov</v>
          </cell>
          <cell r="Q1733" t="str">
            <v>Pod Vinbargom 3</v>
          </cell>
          <cell r="R1733">
            <v>519006</v>
          </cell>
          <cell r="S1733" t="str">
            <v>P</v>
          </cell>
          <cell r="T1733" t="str">
            <v>BC841SO2WN5N</v>
          </cell>
        </row>
        <row r="1734">
          <cell r="J1734">
            <v>37880080</v>
          </cell>
          <cell r="K1734">
            <v>100012855</v>
          </cell>
          <cell r="L1734" t="str">
            <v>Stredná odborná škola služieb</v>
          </cell>
          <cell r="M1734" t="str">
            <v>PO</v>
          </cell>
          <cell r="N1734" t="str">
            <v>Prešov</v>
          </cell>
          <cell r="O1734">
            <v>8001</v>
          </cell>
          <cell r="P1734" t="str">
            <v>Prešov</v>
          </cell>
          <cell r="Q1734" t="str">
            <v>Košická 20</v>
          </cell>
          <cell r="R1734">
            <v>524140</v>
          </cell>
          <cell r="S1734" t="str">
            <v>P</v>
          </cell>
          <cell r="T1734" t="str">
            <v>NJ7X4Q7YMZ58</v>
          </cell>
        </row>
        <row r="1735">
          <cell r="J1735">
            <v>37942484</v>
          </cell>
          <cell r="K1735">
            <v>100011768</v>
          </cell>
          <cell r="L1735" t="str">
            <v>Stredná odborná škola technická</v>
          </cell>
          <cell r="M1735" t="str">
            <v>PO</v>
          </cell>
          <cell r="N1735" t="str">
            <v>Humenné</v>
          </cell>
          <cell r="O1735">
            <v>6601</v>
          </cell>
          <cell r="P1735" t="str">
            <v>Humenné</v>
          </cell>
          <cell r="Q1735" t="str">
            <v>Družstevná 1474/19</v>
          </cell>
          <cell r="R1735">
            <v>520004</v>
          </cell>
          <cell r="S1735" t="str">
            <v>P</v>
          </cell>
          <cell r="T1735" t="str">
            <v>6K964964FL5I</v>
          </cell>
        </row>
        <row r="1736">
          <cell r="J1736">
            <v>37942492</v>
          </cell>
          <cell r="K1736">
            <v>100014054</v>
          </cell>
          <cell r="L1736" t="str">
            <v>Stredná odborná škola drevárska</v>
          </cell>
          <cell r="M1736" t="str">
            <v>PO</v>
          </cell>
          <cell r="N1736" t="str">
            <v>Vranov nad Topľou</v>
          </cell>
          <cell r="O1736">
            <v>9301</v>
          </cell>
          <cell r="P1736" t="str">
            <v>Vranov nad Topľou</v>
          </cell>
          <cell r="Q1736" t="str">
            <v>Lúčna 1055</v>
          </cell>
          <cell r="R1736">
            <v>544051</v>
          </cell>
          <cell r="S1736" t="str">
            <v>P</v>
          </cell>
          <cell r="T1736" t="str">
            <v>3P741R7QXQ5P</v>
          </cell>
        </row>
        <row r="1737">
          <cell r="J1737">
            <v>37942506</v>
          </cell>
          <cell r="K1737">
            <v>100012337</v>
          </cell>
          <cell r="L1737" t="str">
            <v>Stredná odborná škola polytechnická Andyho Warhola</v>
          </cell>
          <cell r="M1737" t="str">
            <v>PO</v>
          </cell>
          <cell r="N1737" t="str">
            <v>Medzilaborce</v>
          </cell>
          <cell r="O1737">
            <v>6801</v>
          </cell>
          <cell r="P1737" t="str">
            <v>Medzilaborce</v>
          </cell>
          <cell r="Q1737" t="str">
            <v>Duchnovičova 506</v>
          </cell>
          <cell r="R1737">
            <v>520471</v>
          </cell>
          <cell r="S1737" t="str">
            <v>P</v>
          </cell>
          <cell r="T1737" t="str">
            <v>AY7MDG91G95R</v>
          </cell>
        </row>
        <row r="1738">
          <cell r="J1738">
            <v>37946765</v>
          </cell>
          <cell r="K1738">
            <v>100017505</v>
          </cell>
          <cell r="L1738" t="str">
            <v>Spojená škola</v>
          </cell>
          <cell r="M1738" t="str">
            <v>PO</v>
          </cell>
          <cell r="N1738" t="str">
            <v>Prešov</v>
          </cell>
          <cell r="O1738">
            <v>8005</v>
          </cell>
          <cell r="P1738" t="str">
            <v>Prešov</v>
          </cell>
          <cell r="Q1738" t="str">
            <v>Ľ. Podjavorinskej 22</v>
          </cell>
          <cell r="R1738">
            <v>524140</v>
          </cell>
          <cell r="S1738" t="str">
            <v>P</v>
          </cell>
          <cell r="T1738" t="str">
            <v>278C5CUZCM5X</v>
          </cell>
        </row>
        <row r="1739">
          <cell r="J1739">
            <v>37946773</v>
          </cell>
          <cell r="K1739">
            <v>100014020</v>
          </cell>
          <cell r="L1739" t="str">
            <v>Stredná odborná škola</v>
          </cell>
          <cell r="M1739" t="str">
            <v>PO</v>
          </cell>
          <cell r="N1739" t="str">
            <v>Vranov nad Topľou</v>
          </cell>
          <cell r="O1739">
            <v>9301</v>
          </cell>
          <cell r="P1739" t="str">
            <v>Vranov nad Topľou</v>
          </cell>
          <cell r="Q1739" t="str">
            <v>A. Dubčeka 963/2</v>
          </cell>
          <cell r="R1739">
            <v>544051</v>
          </cell>
          <cell r="S1739" t="str">
            <v>P</v>
          </cell>
          <cell r="T1739" t="str">
            <v>2N8S47VRDO58</v>
          </cell>
        </row>
        <row r="1740">
          <cell r="J1740">
            <v>37947541</v>
          </cell>
          <cell r="K1740">
            <v>100012536</v>
          </cell>
          <cell r="L1740" t="str">
            <v>Stredná odborná škola polytechnická Jána Antonína Baťu</v>
          </cell>
          <cell r="M1740" t="str">
            <v>PO</v>
          </cell>
          <cell r="N1740" t="str">
            <v>Poprad</v>
          </cell>
          <cell r="O1740">
            <v>5921</v>
          </cell>
          <cell r="P1740" t="str">
            <v>Svit</v>
          </cell>
          <cell r="Q1740" t="str">
            <v>Štefánikova 39</v>
          </cell>
          <cell r="R1740">
            <v>523925</v>
          </cell>
          <cell r="S1740" t="str">
            <v>P</v>
          </cell>
          <cell r="T1740" t="str">
            <v>ET79CH8P7B5N</v>
          </cell>
        </row>
        <row r="1741">
          <cell r="J1741">
            <v>37947915</v>
          </cell>
          <cell r="K1741">
            <v>100013636</v>
          </cell>
          <cell r="L1741" t="str">
            <v>Stredná odborná škola elektrotechnická</v>
          </cell>
          <cell r="M1741" t="str">
            <v>PO</v>
          </cell>
          <cell r="N1741" t="str">
            <v>Stropkov</v>
          </cell>
          <cell r="O1741">
            <v>9112</v>
          </cell>
          <cell r="P1741" t="str">
            <v>Stropkov</v>
          </cell>
          <cell r="Q1741" t="str">
            <v>Hviezdoslavova 44</v>
          </cell>
          <cell r="R1741">
            <v>527840</v>
          </cell>
          <cell r="S1741" t="str">
            <v>P</v>
          </cell>
          <cell r="T1741" t="str">
            <v>F28CA75GC65B</v>
          </cell>
        </row>
        <row r="1742">
          <cell r="J1742">
            <v>37947931</v>
          </cell>
          <cell r="K1742">
            <v>100017517</v>
          </cell>
          <cell r="L1742" t="str">
            <v>Spojená škola</v>
          </cell>
          <cell r="M1742" t="str">
            <v>PO</v>
          </cell>
          <cell r="N1742" t="str">
            <v>Svidník</v>
          </cell>
          <cell r="O1742">
            <v>8901</v>
          </cell>
          <cell r="P1742" t="str">
            <v>Svidník</v>
          </cell>
          <cell r="Q1742" t="str">
            <v>Centrálna 464</v>
          </cell>
          <cell r="R1742">
            <v>527106</v>
          </cell>
          <cell r="S1742" t="str">
            <v>P</v>
          </cell>
          <cell r="T1742" t="str">
            <v>6T7CGN4H3U5S</v>
          </cell>
        </row>
        <row r="1743">
          <cell r="J1743">
            <v>42035261</v>
          </cell>
          <cell r="K1743">
            <v>100017486</v>
          </cell>
          <cell r="L1743" t="str">
            <v>Spojená škola Juraja Henischa</v>
          </cell>
          <cell r="M1743" t="str">
            <v>PO</v>
          </cell>
          <cell r="N1743" t="str">
            <v>Bardejov</v>
          </cell>
          <cell r="O1743">
            <v>8501</v>
          </cell>
          <cell r="P1743" t="str">
            <v>Bardejov</v>
          </cell>
          <cell r="Q1743" t="str">
            <v>Slovenská 5</v>
          </cell>
          <cell r="R1743">
            <v>519006</v>
          </cell>
          <cell r="S1743" t="str">
            <v>P</v>
          </cell>
          <cell r="T1743" t="str">
            <v>WN77LQCOR959</v>
          </cell>
        </row>
        <row r="1744">
          <cell r="J1744">
            <v>42077133</v>
          </cell>
          <cell r="K1744">
            <v>100012447</v>
          </cell>
          <cell r="L1744" t="str">
            <v>Stredná odborná škola remesiel a služieb</v>
          </cell>
          <cell r="M1744" t="str">
            <v>PO</v>
          </cell>
          <cell r="N1744" t="str">
            <v>Poprad</v>
          </cell>
          <cell r="O1744">
            <v>5801</v>
          </cell>
          <cell r="P1744" t="str">
            <v>Poprad</v>
          </cell>
          <cell r="Q1744" t="str">
            <v>Okružná 761/25</v>
          </cell>
          <cell r="R1744">
            <v>523381</v>
          </cell>
          <cell r="S1744" t="str">
            <v>P</v>
          </cell>
          <cell r="T1744" t="str">
            <v>PI85J73M8151</v>
          </cell>
        </row>
        <row r="1745">
          <cell r="J1745">
            <v>42077150</v>
          </cell>
          <cell r="K1745">
            <v>100017483</v>
          </cell>
          <cell r="L1745" t="str">
            <v>Spojená škola</v>
          </cell>
          <cell r="M1745" t="str">
            <v>PO</v>
          </cell>
          <cell r="N1745" t="str">
            <v>Bardejov</v>
          </cell>
          <cell r="O1745">
            <v>8501</v>
          </cell>
          <cell r="P1745" t="str">
            <v>Bardejov</v>
          </cell>
          <cell r="Q1745" t="str">
            <v>Štefánikova 64</v>
          </cell>
          <cell r="R1745">
            <v>519006</v>
          </cell>
          <cell r="S1745" t="str">
            <v>P</v>
          </cell>
          <cell r="T1745" t="str">
            <v>ZK8FK73EFK5M</v>
          </cell>
        </row>
        <row r="1746">
          <cell r="J1746">
            <v>42383153</v>
          </cell>
          <cell r="K1746">
            <v>100017509</v>
          </cell>
          <cell r="L1746" t="str">
            <v>Spojená škola</v>
          </cell>
          <cell r="M1746" t="str">
            <v>PO</v>
          </cell>
          <cell r="N1746" t="str">
            <v>Sabinov</v>
          </cell>
          <cell r="O1746">
            <v>8301</v>
          </cell>
          <cell r="P1746" t="str">
            <v>Sabinov</v>
          </cell>
          <cell r="Q1746" t="str">
            <v>SNP 16</v>
          </cell>
          <cell r="R1746">
            <v>525146</v>
          </cell>
          <cell r="S1746" t="str">
            <v>P</v>
          </cell>
          <cell r="T1746" t="str">
            <v>UM83SDQKST5J</v>
          </cell>
        </row>
        <row r="1747">
          <cell r="J1747">
            <v>50481495</v>
          </cell>
          <cell r="K1747">
            <v>100017619</v>
          </cell>
          <cell r="L1747" t="str">
            <v>Spojená škola Bijacovce 1</v>
          </cell>
          <cell r="M1747" t="str">
            <v>PO</v>
          </cell>
          <cell r="N1747" t="str">
            <v>Levoča</v>
          </cell>
          <cell r="O1747">
            <v>5306</v>
          </cell>
          <cell r="P1747" t="str">
            <v>Bijacovce</v>
          </cell>
          <cell r="Q1747" t="str">
            <v>Bijacovce 1</v>
          </cell>
          <cell r="R1747">
            <v>526401</v>
          </cell>
          <cell r="S1747" t="str">
            <v>P</v>
          </cell>
          <cell r="T1747" t="str">
            <v>C87OXRIOAJ5J</v>
          </cell>
        </row>
        <row r="1748">
          <cell r="J1748">
            <v>51896109</v>
          </cell>
          <cell r="K1748">
            <v>100018405</v>
          </cell>
          <cell r="L1748" t="str">
            <v>Stredná odborná škola lesnícka</v>
          </cell>
          <cell r="M1748" t="str">
            <v>PO</v>
          </cell>
          <cell r="N1748" t="str">
            <v>Prešov</v>
          </cell>
          <cell r="O1748">
            <v>8001</v>
          </cell>
          <cell r="P1748" t="str">
            <v>Prešov</v>
          </cell>
          <cell r="Q1748" t="str">
            <v>Kollárova 10</v>
          </cell>
          <cell r="R1748">
            <v>524140</v>
          </cell>
          <cell r="S1748" t="str">
            <v>P</v>
          </cell>
          <cell r="T1748" t="str">
            <v>CG8QP7UL9T5F</v>
          </cell>
        </row>
        <row r="1749">
          <cell r="J1749">
            <v>53265301</v>
          </cell>
          <cell r="K1749">
            <v>100019024</v>
          </cell>
          <cell r="L1749" t="str">
            <v>Spojená škola</v>
          </cell>
          <cell r="M1749" t="str">
            <v>PO</v>
          </cell>
          <cell r="N1749" t="str">
            <v>Stará Ľubovňa</v>
          </cell>
          <cell r="O1749">
            <v>6401</v>
          </cell>
          <cell r="P1749" t="str">
            <v>Stará Ľubovňa</v>
          </cell>
          <cell r="Q1749" t="str">
            <v>Jarmočná 108</v>
          </cell>
          <cell r="R1749">
            <v>526665</v>
          </cell>
          <cell r="S1749" t="str">
            <v>P</v>
          </cell>
          <cell r="T1749" t="str">
            <v>IG8FCI1JAB5F</v>
          </cell>
        </row>
        <row r="1750">
          <cell r="J1750">
            <v>617750</v>
          </cell>
          <cell r="K1750">
            <v>100011814</v>
          </cell>
          <cell r="L1750" t="str">
            <v>Stredná odborná škola obchodu a služieb</v>
          </cell>
          <cell r="M1750" t="str">
            <v>PO</v>
          </cell>
          <cell r="N1750" t="str">
            <v>Humenné</v>
          </cell>
          <cell r="O1750">
            <v>6601</v>
          </cell>
          <cell r="P1750" t="str">
            <v>Humenné</v>
          </cell>
          <cell r="Q1750" t="str">
            <v>Mierová 1973/79</v>
          </cell>
          <cell r="R1750">
            <v>520004</v>
          </cell>
          <cell r="S1750" t="str">
            <v>P</v>
          </cell>
          <cell r="T1750" t="str">
            <v>FL7X8QZRG85S</v>
          </cell>
        </row>
        <row r="1751">
          <cell r="J1751">
            <v>891541</v>
          </cell>
          <cell r="K1751">
            <v>100012436</v>
          </cell>
          <cell r="L1751" t="str">
            <v>Stredná odborná škola technická</v>
          </cell>
          <cell r="M1751" t="str">
            <v>PO</v>
          </cell>
          <cell r="N1751" t="str">
            <v>Poprad</v>
          </cell>
          <cell r="O1751">
            <v>5801</v>
          </cell>
          <cell r="P1751" t="str">
            <v>Poprad</v>
          </cell>
          <cell r="Q1751" t="str">
            <v>Kukučínova 483/12</v>
          </cell>
          <cell r="R1751">
            <v>523381</v>
          </cell>
          <cell r="S1751" t="str">
            <v>P</v>
          </cell>
          <cell r="T1751" t="str">
            <v>BE7LWRMOON56</v>
          </cell>
        </row>
        <row r="1752">
          <cell r="J1752">
            <v>893102</v>
          </cell>
          <cell r="K1752">
            <v>100012488</v>
          </cell>
          <cell r="L1752" t="str">
            <v>Stredná odborná škola elektrotechnická</v>
          </cell>
          <cell r="M1752" t="str">
            <v>PO</v>
          </cell>
          <cell r="N1752" t="str">
            <v>Poprad</v>
          </cell>
          <cell r="O1752">
            <v>5951</v>
          </cell>
          <cell r="P1752" t="str">
            <v>Poprad</v>
          </cell>
          <cell r="Q1752" t="str">
            <v>Hlavná 1400/1</v>
          </cell>
          <cell r="R1752">
            <v>523381</v>
          </cell>
          <cell r="S1752" t="str">
            <v>P</v>
          </cell>
          <cell r="T1752" t="str">
            <v>6I7U7N2W3Z59</v>
          </cell>
        </row>
        <row r="1753">
          <cell r="J1753">
            <v>893251</v>
          </cell>
          <cell r="K1753">
            <v>100013001</v>
          </cell>
          <cell r="L1753" t="str">
            <v>Stredná odborná škola technická</v>
          </cell>
          <cell r="M1753" t="str">
            <v>PO</v>
          </cell>
          <cell r="N1753" t="str">
            <v>Prešov</v>
          </cell>
          <cell r="O1753">
            <v>8001</v>
          </cell>
          <cell r="P1753" t="str">
            <v>Prešov</v>
          </cell>
          <cell r="Q1753" t="str">
            <v>Volgogradská 1</v>
          </cell>
          <cell r="R1753">
            <v>524140</v>
          </cell>
          <cell r="S1753" t="str">
            <v>P</v>
          </cell>
          <cell r="T1753" t="str">
            <v>8R85M7COFC53</v>
          </cell>
        </row>
        <row r="1754">
          <cell r="J1754">
            <v>893358</v>
          </cell>
          <cell r="K1754">
            <v>100011838</v>
          </cell>
          <cell r="L1754" t="str">
            <v>Stredná odborná škola polytechnická</v>
          </cell>
          <cell r="M1754" t="str">
            <v>PO</v>
          </cell>
          <cell r="N1754" t="str">
            <v>Humenné</v>
          </cell>
          <cell r="O1754">
            <v>6601</v>
          </cell>
          <cell r="P1754" t="str">
            <v>Humenné</v>
          </cell>
          <cell r="Q1754" t="str">
            <v>Štefánikova 1550/20</v>
          </cell>
          <cell r="R1754">
            <v>520004</v>
          </cell>
          <cell r="S1754" t="str">
            <v>P</v>
          </cell>
          <cell r="T1754" t="str">
            <v>4F7R6NCWKD5K</v>
          </cell>
        </row>
        <row r="1755">
          <cell r="J1755">
            <v>893552</v>
          </cell>
          <cell r="K1755">
            <v>100012583</v>
          </cell>
          <cell r="L1755" t="str">
            <v>Stredná odborná škola hotelová</v>
          </cell>
          <cell r="M1755" t="str">
            <v>PO</v>
          </cell>
          <cell r="N1755" t="str">
            <v>Poprad</v>
          </cell>
          <cell r="O1755">
            <v>6201</v>
          </cell>
          <cell r="P1755" t="str">
            <v>Vysoké Tatry</v>
          </cell>
          <cell r="Q1755" t="str">
            <v>Horný Smokovec 26</v>
          </cell>
          <cell r="R1755">
            <v>560103</v>
          </cell>
          <cell r="S1755" t="str">
            <v>P</v>
          </cell>
          <cell r="T1755" t="str">
            <v>QE7ZWLDQLI5E</v>
          </cell>
        </row>
        <row r="1756">
          <cell r="J1756">
            <v>893692</v>
          </cell>
          <cell r="K1756">
            <v>100013759</v>
          </cell>
          <cell r="L1756" t="str">
            <v>Stredná odborná škola polytechnická a služieb arm. gen. L. Svobodu</v>
          </cell>
          <cell r="M1756" t="str">
            <v>PO</v>
          </cell>
          <cell r="N1756" t="str">
            <v>Svidník</v>
          </cell>
          <cell r="O1756">
            <v>8901</v>
          </cell>
          <cell r="P1756" t="str">
            <v>Svidník</v>
          </cell>
          <cell r="Q1756" t="str">
            <v>Bardejovská 715/18</v>
          </cell>
          <cell r="R1756">
            <v>527106</v>
          </cell>
          <cell r="S1756" t="str">
            <v>P</v>
          </cell>
          <cell r="T1756" t="str">
            <v>L17ISRTPE45Y</v>
          </cell>
        </row>
        <row r="1757">
          <cell r="J1757">
            <v>158569</v>
          </cell>
          <cell r="K1757">
            <v>100004424</v>
          </cell>
          <cell r="L1757" t="str">
            <v>Stredná odborná škola obchodu a služieb</v>
          </cell>
          <cell r="M1757" t="str">
            <v>TC</v>
          </cell>
          <cell r="N1757" t="str">
            <v>Púchov</v>
          </cell>
          <cell r="O1757">
            <v>2029</v>
          </cell>
          <cell r="P1757" t="str">
            <v>Púchov</v>
          </cell>
          <cell r="Q1757" t="str">
            <v>Ul. 1. mája 1264</v>
          </cell>
          <cell r="R1757">
            <v>513610</v>
          </cell>
          <cell r="S1757" t="str">
            <v>P</v>
          </cell>
          <cell r="T1757" t="str">
            <v>FM8W88F44L59</v>
          </cell>
        </row>
        <row r="1758">
          <cell r="J1758">
            <v>158577</v>
          </cell>
          <cell r="K1758">
            <v>100004251</v>
          </cell>
          <cell r="L1758" t="str">
            <v>Stredná odborná škola obchodu a služieb</v>
          </cell>
          <cell r="M1758" t="str">
            <v>TC</v>
          </cell>
          <cell r="N1758" t="str">
            <v>Prievidza</v>
          </cell>
          <cell r="O1758">
            <v>97101</v>
          </cell>
          <cell r="P1758" t="str">
            <v>Prievidza</v>
          </cell>
          <cell r="Q1758" t="str">
            <v>Nábr. J. Kalinčiaka 1</v>
          </cell>
          <cell r="R1758">
            <v>513881</v>
          </cell>
          <cell r="S1758" t="str">
            <v>P</v>
          </cell>
          <cell r="T1758" t="str">
            <v>SV81PSM12X5H</v>
          </cell>
        </row>
        <row r="1759">
          <cell r="J1759">
            <v>159298</v>
          </cell>
          <cell r="K1759">
            <v>100003502</v>
          </cell>
          <cell r="L1759" t="str">
            <v>Stredná odborná škola</v>
          </cell>
          <cell r="M1759" t="str">
            <v>TC</v>
          </cell>
          <cell r="N1759" t="str">
            <v>Ilava</v>
          </cell>
          <cell r="O1759">
            <v>1852</v>
          </cell>
          <cell r="P1759" t="str">
            <v>Pruské</v>
          </cell>
          <cell r="Q1759" t="str">
            <v>Pruské 294</v>
          </cell>
          <cell r="R1759">
            <v>513598</v>
          </cell>
          <cell r="S1759" t="str">
            <v>P</v>
          </cell>
          <cell r="T1759" t="str">
            <v>G18FBHHMOY5Q</v>
          </cell>
        </row>
        <row r="1760">
          <cell r="J1760">
            <v>161381</v>
          </cell>
          <cell r="K1760">
            <v>100003575</v>
          </cell>
          <cell r="L1760" t="str">
            <v>Stredná priemyselná škola</v>
          </cell>
          <cell r="M1760" t="str">
            <v>TC</v>
          </cell>
          <cell r="N1760" t="str">
            <v>Myjava</v>
          </cell>
          <cell r="O1760">
            <v>90701</v>
          </cell>
          <cell r="P1760" t="str">
            <v>Myjava</v>
          </cell>
          <cell r="Q1760" t="str">
            <v>SNP 413/8</v>
          </cell>
          <cell r="R1760">
            <v>504581</v>
          </cell>
          <cell r="S1760" t="str">
            <v>P</v>
          </cell>
          <cell r="T1760" t="str">
            <v>8D8QL72GZ359</v>
          </cell>
        </row>
        <row r="1761">
          <cell r="J1761">
            <v>161403</v>
          </cell>
          <cell r="K1761">
            <v>100003685</v>
          </cell>
          <cell r="L1761" t="str">
            <v>Stredná priemyselná škola</v>
          </cell>
          <cell r="M1761" t="str">
            <v>TC</v>
          </cell>
          <cell r="N1761" t="str">
            <v>Nové Mesto nad Váhom</v>
          </cell>
          <cell r="O1761">
            <v>91501</v>
          </cell>
          <cell r="P1761" t="str">
            <v>Nové Mesto nad Váhom</v>
          </cell>
          <cell r="Q1761" t="str">
            <v>Bzinská 11</v>
          </cell>
          <cell r="R1761">
            <v>506338</v>
          </cell>
          <cell r="S1761" t="str">
            <v>P</v>
          </cell>
          <cell r="T1761" t="str">
            <v>9X74UR4DTM5U</v>
          </cell>
        </row>
        <row r="1762">
          <cell r="J1762">
            <v>17050561</v>
          </cell>
          <cell r="K1762">
            <v>100003993</v>
          </cell>
          <cell r="L1762" t="str">
            <v>Stredná odborná škola strojnícka</v>
          </cell>
          <cell r="M1762" t="str">
            <v>TC</v>
          </cell>
          <cell r="N1762" t="str">
            <v>Považská Bystrica</v>
          </cell>
          <cell r="O1762">
            <v>1749</v>
          </cell>
          <cell r="P1762" t="str">
            <v>Považská Bystrica</v>
          </cell>
          <cell r="Q1762" t="str">
            <v>Športovcov 341/2</v>
          </cell>
          <cell r="R1762">
            <v>512842</v>
          </cell>
          <cell r="S1762" t="str">
            <v>P</v>
          </cell>
          <cell r="T1762" t="str">
            <v>9H8ML72HA35I</v>
          </cell>
        </row>
        <row r="1763">
          <cell r="J1763">
            <v>17053668</v>
          </cell>
          <cell r="K1763">
            <v>100004670</v>
          </cell>
          <cell r="L1763" t="str">
            <v>Stredná odborná škola</v>
          </cell>
          <cell r="M1763" t="str">
            <v>TC</v>
          </cell>
          <cell r="N1763" t="str">
            <v>Trenčín</v>
          </cell>
          <cell r="O1763">
            <v>91101</v>
          </cell>
          <cell r="P1763" t="str">
            <v>Trenčín</v>
          </cell>
          <cell r="Q1763" t="str">
            <v>Pod Sokolice 14</v>
          </cell>
          <cell r="R1763">
            <v>505820</v>
          </cell>
          <cell r="S1763" t="str">
            <v>P</v>
          </cell>
          <cell r="T1763" t="str">
            <v>BM8KTMFPGR5Z</v>
          </cell>
        </row>
        <row r="1764">
          <cell r="J1764">
            <v>351806</v>
          </cell>
          <cell r="K1764">
            <v>100004621</v>
          </cell>
          <cell r="L1764" t="str">
            <v>Stredná odborná škola obchodu a služieb</v>
          </cell>
          <cell r="M1764" t="str">
            <v>TC</v>
          </cell>
          <cell r="N1764" t="str">
            <v>Trenčín</v>
          </cell>
          <cell r="O1764">
            <v>91250</v>
          </cell>
          <cell r="P1764" t="str">
            <v>Trenčín</v>
          </cell>
          <cell r="Q1764" t="str">
            <v>Jilemnického 24</v>
          </cell>
          <cell r="R1764">
            <v>505820</v>
          </cell>
          <cell r="S1764" t="str">
            <v>P</v>
          </cell>
          <cell r="T1764" t="str">
            <v>JT8I5H37UM5Z</v>
          </cell>
        </row>
        <row r="1765">
          <cell r="J1765">
            <v>37922459</v>
          </cell>
          <cell r="K1765">
            <v>100003312</v>
          </cell>
          <cell r="L1765" t="str">
            <v>Stredná odborná škola strojnícka</v>
          </cell>
          <cell r="M1765" t="str">
            <v>TC</v>
          </cell>
          <cell r="N1765" t="str">
            <v>Bánovce nad Bebravou</v>
          </cell>
          <cell r="O1765">
            <v>95701</v>
          </cell>
          <cell r="P1765" t="str">
            <v>Bánovce nad Bebravou</v>
          </cell>
          <cell r="Q1765" t="str">
            <v>Partizánska cesta 76</v>
          </cell>
          <cell r="R1765">
            <v>542652</v>
          </cell>
          <cell r="S1765" t="str">
            <v>P</v>
          </cell>
          <cell r="T1765" t="str">
            <v>G588P8U6LB51</v>
          </cell>
        </row>
        <row r="1766">
          <cell r="J1766">
            <v>42024471</v>
          </cell>
          <cell r="K1766">
            <v>100004073</v>
          </cell>
          <cell r="L1766" t="str">
            <v>Stredná odborná škola</v>
          </cell>
          <cell r="M1766" t="str">
            <v>TC</v>
          </cell>
          <cell r="N1766" t="str">
            <v>Prievidza</v>
          </cell>
          <cell r="O1766">
            <v>97251</v>
          </cell>
          <cell r="P1766" t="str">
            <v>Handlová</v>
          </cell>
          <cell r="Q1766" t="str">
            <v>Lipová 8</v>
          </cell>
          <cell r="R1766">
            <v>513997</v>
          </cell>
          <cell r="S1766" t="str">
            <v>P</v>
          </cell>
          <cell r="T1766" t="str">
            <v>UR86VGN7VD5J</v>
          </cell>
        </row>
        <row r="1767">
          <cell r="J1767">
            <v>42026393</v>
          </cell>
          <cell r="K1767">
            <v>100003442</v>
          </cell>
          <cell r="L1767" t="str">
            <v>Stredná odborná škola technická</v>
          </cell>
          <cell r="M1767" t="str">
            <v>TC</v>
          </cell>
          <cell r="N1767" t="str">
            <v>Ilava</v>
          </cell>
          <cell r="O1767">
            <v>1841</v>
          </cell>
          <cell r="P1767" t="str">
            <v>Dubnica nad Váhom</v>
          </cell>
          <cell r="Q1767" t="str">
            <v>Bratislavská 439/18</v>
          </cell>
          <cell r="R1767">
            <v>513016</v>
          </cell>
          <cell r="S1767" t="str">
            <v>P</v>
          </cell>
          <cell r="T1767" t="str">
            <v>7B8KWHT79U5T</v>
          </cell>
        </row>
        <row r="1768">
          <cell r="J1768">
            <v>42026407</v>
          </cell>
          <cell r="K1768">
            <v>100004281</v>
          </cell>
          <cell r="L1768" t="str">
            <v>Stredná odborná škola</v>
          </cell>
          <cell r="M1768" t="str">
            <v>TC</v>
          </cell>
          <cell r="N1768" t="str">
            <v>Prievidza</v>
          </cell>
          <cell r="O1768">
            <v>97101</v>
          </cell>
          <cell r="P1768" t="str">
            <v>Prievidza</v>
          </cell>
          <cell r="Q1768" t="str">
            <v>T. Vansovej 32</v>
          </cell>
          <cell r="R1768">
            <v>513881</v>
          </cell>
          <cell r="S1768" t="str">
            <v>P</v>
          </cell>
          <cell r="T1768" t="str">
            <v>QW7CFQZ4SV54</v>
          </cell>
        </row>
        <row r="1769">
          <cell r="J1769">
            <v>42141443</v>
          </cell>
          <cell r="K1769">
            <v>100003977</v>
          </cell>
          <cell r="L1769" t="str">
            <v>Stredná odborná škola</v>
          </cell>
          <cell r="M1769" t="str">
            <v>TC</v>
          </cell>
          <cell r="N1769" t="str">
            <v>Považská Bystrica</v>
          </cell>
          <cell r="O1769">
            <v>1701</v>
          </cell>
          <cell r="P1769" t="str">
            <v>Považská Bystrica</v>
          </cell>
          <cell r="Q1769" t="str">
            <v>Slov. partizánov 1129/49</v>
          </cell>
          <cell r="R1769">
            <v>512842</v>
          </cell>
          <cell r="S1769" t="str">
            <v>P</v>
          </cell>
          <cell r="T1769" t="str">
            <v>P88ACD8ZA453</v>
          </cell>
        </row>
        <row r="1770">
          <cell r="J1770">
            <v>50424891</v>
          </cell>
          <cell r="K1770">
            <v>100017787</v>
          </cell>
          <cell r="L1770" t="str">
            <v>Stredná odborná škola Jána Antonína Baťu</v>
          </cell>
          <cell r="M1770" t="str">
            <v>TC</v>
          </cell>
          <cell r="N1770" t="str">
            <v>Partizánske</v>
          </cell>
          <cell r="O1770">
            <v>95823</v>
          </cell>
          <cell r="P1770" t="str">
            <v>Partizánske</v>
          </cell>
          <cell r="Q1770" t="str">
            <v>Námestie SNP 5</v>
          </cell>
          <cell r="R1770">
            <v>505315</v>
          </cell>
          <cell r="S1770" t="str">
            <v>P</v>
          </cell>
          <cell r="T1770" t="str">
            <v>3Z8Z5IQQY85D</v>
          </cell>
        </row>
        <row r="1771">
          <cell r="J1771">
            <v>52375277</v>
          </cell>
          <cell r="K1771">
            <v>100018693</v>
          </cell>
          <cell r="L1771" t="str">
            <v>Stredná odborná škola</v>
          </cell>
          <cell r="M1771" t="str">
            <v>TC</v>
          </cell>
          <cell r="N1771" t="str">
            <v>Prievidza</v>
          </cell>
          <cell r="O1771">
            <v>97271</v>
          </cell>
          <cell r="P1771" t="str">
            <v>Nováky</v>
          </cell>
          <cell r="Q1771" t="str">
            <v>Rastislavova 332</v>
          </cell>
          <cell r="R1771">
            <v>514268</v>
          </cell>
          <cell r="S1771" t="str">
            <v>P</v>
          </cell>
          <cell r="T1771" t="str">
            <v>5L8N4CLVP553</v>
          </cell>
        </row>
        <row r="1772">
          <cell r="J1772">
            <v>52439585</v>
          </cell>
          <cell r="K1772">
            <v>100018694</v>
          </cell>
          <cell r="L1772" t="str">
            <v>Spojená škola</v>
          </cell>
          <cell r="M1772" t="str">
            <v>TC</v>
          </cell>
          <cell r="N1772" t="str">
            <v>Púchov</v>
          </cell>
          <cell r="O1772">
            <v>2001</v>
          </cell>
          <cell r="P1772" t="str">
            <v>Púchov</v>
          </cell>
          <cell r="Q1772" t="str">
            <v>I.Krasku 491</v>
          </cell>
          <cell r="R1772">
            <v>513610</v>
          </cell>
          <cell r="S1772" t="str">
            <v>P</v>
          </cell>
          <cell r="T1772" t="str">
            <v>8J8TSCKCKN5R</v>
          </cell>
        </row>
        <row r="1773">
          <cell r="J1773">
            <v>893111</v>
          </cell>
          <cell r="K1773">
            <v>100003711</v>
          </cell>
          <cell r="L1773" t="str">
            <v>Stredná odborná škola obchodu a služieb</v>
          </cell>
          <cell r="M1773" t="str">
            <v>TC</v>
          </cell>
          <cell r="N1773" t="str">
            <v>Nové Mesto nad Váhom</v>
          </cell>
          <cell r="O1773">
            <v>91501</v>
          </cell>
          <cell r="P1773" t="str">
            <v>Nové Mesto nad Váhom</v>
          </cell>
          <cell r="Q1773" t="str">
            <v>Piešťanská 2262/80</v>
          </cell>
          <cell r="R1773">
            <v>506338</v>
          </cell>
          <cell r="S1773" t="str">
            <v>P</v>
          </cell>
          <cell r="T1773" t="str">
            <v>MY7SFL7ZZN54</v>
          </cell>
        </row>
        <row r="1774">
          <cell r="J1774">
            <v>893188</v>
          </cell>
          <cell r="K1774">
            <v>100003752</v>
          </cell>
          <cell r="L1774" t="str">
            <v>Stredná odborná škola</v>
          </cell>
          <cell r="M1774" t="str">
            <v>TC</v>
          </cell>
          <cell r="N1774" t="str">
            <v>Nové Mesto nad Váhom</v>
          </cell>
          <cell r="O1774">
            <v>91601</v>
          </cell>
          <cell r="P1774" t="str">
            <v>Stará Turá</v>
          </cell>
          <cell r="Q1774" t="str">
            <v>Športová 675</v>
          </cell>
          <cell r="R1774">
            <v>506524</v>
          </cell>
          <cell r="S1774" t="str">
            <v>P</v>
          </cell>
          <cell r="T1774" t="str">
            <v>U28CECWSDE5X</v>
          </cell>
        </row>
        <row r="1775">
          <cell r="J1775">
            <v>158984</v>
          </cell>
          <cell r="K1775">
            <v>100001957</v>
          </cell>
          <cell r="L1775" t="str">
            <v>Stredná odborná škola technická - Múszaki Szakközépiskola</v>
          </cell>
          <cell r="M1775" t="str">
            <v>TV</v>
          </cell>
          <cell r="N1775" t="str">
            <v>Galanta</v>
          </cell>
          <cell r="O1775">
            <v>92434</v>
          </cell>
          <cell r="P1775" t="str">
            <v>Galanta</v>
          </cell>
          <cell r="Q1775" t="str">
            <v>Esterházyovcov 712/10</v>
          </cell>
          <cell r="R1775">
            <v>503665</v>
          </cell>
          <cell r="S1775" t="str">
            <v>P</v>
          </cell>
          <cell r="T1775" t="str">
            <v>P2AZEFJLZI5C</v>
          </cell>
        </row>
        <row r="1776">
          <cell r="J1776">
            <v>159174</v>
          </cell>
          <cell r="K1776">
            <v>100002434</v>
          </cell>
          <cell r="L1776" t="str">
            <v>Stredná odborná škola regionálneho rozvoja</v>
          </cell>
          <cell r="M1776" t="str">
            <v>TV</v>
          </cell>
          <cell r="N1776" t="str">
            <v>Piešťany</v>
          </cell>
          <cell r="O1776">
            <v>92208</v>
          </cell>
          <cell r="P1776" t="str">
            <v>Rakovice</v>
          </cell>
          <cell r="Q1776" t="str">
            <v>Rakovice 25</v>
          </cell>
          <cell r="R1776">
            <v>507482</v>
          </cell>
          <cell r="S1776" t="str">
            <v>P</v>
          </cell>
          <cell r="T1776" t="str">
            <v>FD7KFQQ8Q35B</v>
          </cell>
        </row>
        <row r="1777">
          <cell r="J1777">
            <v>17050324</v>
          </cell>
          <cell r="K1777">
            <v>100002213</v>
          </cell>
          <cell r="L1777" t="str">
            <v>Stredná odborná škola technická</v>
          </cell>
          <cell r="M1777" t="str">
            <v>TV</v>
          </cell>
          <cell r="N1777" t="str">
            <v>Hlohovec</v>
          </cell>
          <cell r="O1777">
            <v>92001</v>
          </cell>
          <cell r="P1777" t="str">
            <v>Hlohovec</v>
          </cell>
          <cell r="Q1777" t="str">
            <v>F. Lipku 2422/5</v>
          </cell>
          <cell r="R1777">
            <v>507032</v>
          </cell>
          <cell r="S1777" t="str">
            <v>P</v>
          </cell>
          <cell r="T1777" t="str">
            <v>KW8HV7SI8J5W</v>
          </cell>
        </row>
        <row r="1778">
          <cell r="J1778">
            <v>17050456</v>
          </cell>
          <cell r="K1778">
            <v>100002655</v>
          </cell>
          <cell r="L1778" t="str">
            <v>Stredná odborná škola elektrotechnická</v>
          </cell>
          <cell r="M1778" t="str">
            <v>TV</v>
          </cell>
          <cell r="N1778" t="str">
            <v>Skalica</v>
          </cell>
          <cell r="O1778">
            <v>90845</v>
          </cell>
          <cell r="P1778" t="str">
            <v>Gbely</v>
          </cell>
          <cell r="Q1778" t="str">
            <v>Učňovská 700/6</v>
          </cell>
          <cell r="R1778">
            <v>504351</v>
          </cell>
          <cell r="S1778" t="str">
            <v>P</v>
          </cell>
          <cell r="T1778" t="str">
            <v>GI75PMRGGD5O</v>
          </cell>
        </row>
        <row r="1779">
          <cell r="J1779">
            <v>17053676</v>
          </cell>
          <cell r="K1779">
            <v>100002924</v>
          </cell>
          <cell r="L1779" t="str">
            <v>Stredná odborná škola automobilová</v>
          </cell>
          <cell r="M1779" t="str">
            <v>TV</v>
          </cell>
          <cell r="N1779" t="str">
            <v>Trnava</v>
          </cell>
          <cell r="O1779">
            <v>91702</v>
          </cell>
          <cell r="P1779" t="str">
            <v>Trnava</v>
          </cell>
          <cell r="Q1779" t="str">
            <v>Coburgova 7859/39</v>
          </cell>
          <cell r="R1779">
            <v>506745</v>
          </cell>
          <cell r="S1779" t="str">
            <v>P</v>
          </cell>
          <cell r="T1779" t="str">
            <v>QG878NZMBO5Z</v>
          </cell>
        </row>
        <row r="1780">
          <cell r="J1780">
            <v>17053811</v>
          </cell>
          <cell r="K1780">
            <v>100002239</v>
          </cell>
          <cell r="L1780" t="str">
            <v>Stredná odborná škola chemická</v>
          </cell>
          <cell r="M1780" t="str">
            <v>TV</v>
          </cell>
          <cell r="N1780" t="str">
            <v>Hlohovec</v>
          </cell>
          <cell r="O1780">
            <v>92001</v>
          </cell>
          <cell r="P1780" t="str">
            <v>Hlohovec</v>
          </cell>
          <cell r="Q1780" t="str">
            <v>Nerudova 13</v>
          </cell>
          <cell r="R1780">
            <v>507032</v>
          </cell>
          <cell r="S1780" t="str">
            <v>P</v>
          </cell>
          <cell r="T1780" t="str">
            <v>GU7MZQCHTF5I</v>
          </cell>
        </row>
        <row r="1781">
          <cell r="J1781">
            <v>17055385</v>
          </cell>
          <cell r="K1781">
            <v>100003028</v>
          </cell>
          <cell r="L1781" t="str">
            <v>Stredná odborná škola elektrotechnická</v>
          </cell>
          <cell r="M1781" t="str">
            <v>TV</v>
          </cell>
          <cell r="N1781" t="str">
            <v>Trnava</v>
          </cell>
          <cell r="O1781">
            <v>91701</v>
          </cell>
          <cell r="P1781" t="str">
            <v>Trnava</v>
          </cell>
          <cell r="Q1781" t="str">
            <v>Sibírska 1</v>
          </cell>
          <cell r="R1781">
            <v>506745</v>
          </cell>
          <cell r="S1781" t="str">
            <v>P</v>
          </cell>
          <cell r="T1781" t="str">
            <v>6A8NNHW8ER5R</v>
          </cell>
        </row>
        <row r="1782">
          <cell r="J1782">
            <v>351997</v>
          </cell>
          <cell r="K1782">
            <v>100002595</v>
          </cell>
          <cell r="L1782" t="str">
            <v>Stredná odborná škola podnikania v remeslách a službách</v>
          </cell>
          <cell r="M1782" t="str">
            <v>TV</v>
          </cell>
          <cell r="N1782" t="str">
            <v>Senica</v>
          </cell>
          <cell r="O1782">
            <v>90501</v>
          </cell>
          <cell r="P1782" t="str">
            <v>Senica</v>
          </cell>
          <cell r="Q1782" t="str">
            <v>V. Paulínyho Tótha 31/5</v>
          </cell>
          <cell r="R1782">
            <v>504203</v>
          </cell>
          <cell r="S1782" t="str">
            <v>P</v>
          </cell>
          <cell r="T1782" t="str">
            <v>DD7H5N4I5O5X</v>
          </cell>
        </row>
        <row r="1783">
          <cell r="J1783">
            <v>36082058</v>
          </cell>
          <cell r="K1783">
            <v>100002964</v>
          </cell>
          <cell r="L1783" t="str">
            <v>Stredná priemyselná škola technická</v>
          </cell>
          <cell r="M1783" t="str">
            <v>TV</v>
          </cell>
          <cell r="N1783" t="str">
            <v>Trnava</v>
          </cell>
          <cell r="O1783">
            <v>91731</v>
          </cell>
          <cell r="P1783" t="str">
            <v>Trnava</v>
          </cell>
          <cell r="Q1783" t="str">
            <v>Komenského 1</v>
          </cell>
          <cell r="R1783">
            <v>506745</v>
          </cell>
          <cell r="S1783" t="str">
            <v>P</v>
          </cell>
          <cell r="T1783" t="str">
            <v>Y1852CQINF5G</v>
          </cell>
        </row>
        <row r="1784">
          <cell r="J1784">
            <v>654299</v>
          </cell>
          <cell r="K1784">
            <v>100001610</v>
          </cell>
          <cell r="L1784" t="str">
            <v>Stredná odborná škola informatiky a služieb s vyučovacím jazykom maďarským - Informatikai és Szolgáltatóipairi Szakközépiskola</v>
          </cell>
          <cell r="M1784" t="str">
            <v>TV</v>
          </cell>
          <cell r="N1784" t="str">
            <v>Dunajská Streda</v>
          </cell>
          <cell r="O1784">
            <v>92901</v>
          </cell>
          <cell r="P1784" t="str">
            <v>Dunajská Streda</v>
          </cell>
          <cell r="Q1784" t="str">
            <v>Gyulu Szabóa 21</v>
          </cell>
          <cell r="R1784">
            <v>501433</v>
          </cell>
          <cell r="S1784" t="str">
            <v>P</v>
          </cell>
          <cell r="T1784" t="str">
            <v>KP7MCR4J2Y5R</v>
          </cell>
        </row>
        <row r="1785">
          <cell r="J1785">
            <v>654302</v>
          </cell>
          <cell r="K1785">
            <v>100002392</v>
          </cell>
          <cell r="L1785" t="str">
            <v>Stredná odborná škola obchodu a služieb</v>
          </cell>
          <cell r="M1785" t="str">
            <v>TV</v>
          </cell>
          <cell r="N1785" t="str">
            <v>Piešťany</v>
          </cell>
          <cell r="O1785">
            <v>92101</v>
          </cell>
          <cell r="P1785" t="str">
            <v>Piešťany</v>
          </cell>
          <cell r="Q1785" t="str">
            <v>Mojmírova 99/28</v>
          </cell>
          <cell r="R1785">
            <v>507440</v>
          </cell>
          <cell r="S1785" t="str">
            <v>P</v>
          </cell>
          <cell r="T1785" t="str">
            <v>M288F8R8E952</v>
          </cell>
        </row>
        <row r="1786">
          <cell r="J1786">
            <v>891568</v>
          </cell>
          <cell r="K1786">
            <v>100002397</v>
          </cell>
          <cell r="L1786" t="str">
            <v>Stredná odborná škola technická</v>
          </cell>
          <cell r="M1786" t="str">
            <v>TV</v>
          </cell>
          <cell r="N1786" t="str">
            <v>Piešťany</v>
          </cell>
          <cell r="O1786">
            <v>92101</v>
          </cell>
          <cell r="P1786" t="str">
            <v>Piešťany</v>
          </cell>
          <cell r="Q1786" t="str">
            <v>Nová 5245/9</v>
          </cell>
          <cell r="R1786">
            <v>507440</v>
          </cell>
          <cell r="S1786" t="str">
            <v>P</v>
          </cell>
          <cell r="T1786" t="str">
            <v>MY8SZ88MJF5I</v>
          </cell>
        </row>
        <row r="1787">
          <cell r="J1787">
            <v>891649</v>
          </cell>
          <cell r="K1787">
            <v>100001627</v>
          </cell>
          <cell r="L1787" t="str">
            <v>Stredná odborná škola technická - Múszaki Szakközépiskola</v>
          </cell>
          <cell r="M1787" t="str">
            <v>TV</v>
          </cell>
          <cell r="N1787" t="str">
            <v>Dunajská Streda</v>
          </cell>
          <cell r="O1787">
            <v>92901</v>
          </cell>
          <cell r="P1787" t="str">
            <v>Dunajská Streda</v>
          </cell>
          <cell r="Q1787" t="str">
            <v>Kračanská cesta 1240/36</v>
          </cell>
          <cell r="R1787">
            <v>501433</v>
          </cell>
          <cell r="S1787" t="str">
            <v>P</v>
          </cell>
          <cell r="T1787" t="str">
            <v>LI9GXUSKHT54</v>
          </cell>
        </row>
        <row r="1788">
          <cell r="J1788">
            <v>893137</v>
          </cell>
          <cell r="K1788">
            <v>100002744</v>
          </cell>
          <cell r="L1788" t="str">
            <v>Stredná odborná škola strojnícka</v>
          </cell>
          <cell r="M1788" t="str">
            <v>TV</v>
          </cell>
          <cell r="N1788" t="str">
            <v>Skalica</v>
          </cell>
          <cell r="O1788">
            <v>90901</v>
          </cell>
          <cell r="P1788" t="str">
            <v>Skalica</v>
          </cell>
          <cell r="Q1788" t="str">
            <v>Pplk. Pľjušťa 29</v>
          </cell>
          <cell r="R1788">
            <v>504815</v>
          </cell>
          <cell r="S1788" t="str">
            <v>P</v>
          </cell>
          <cell r="T1788" t="str">
            <v>EH8EV8CDIT5D</v>
          </cell>
        </row>
        <row r="1789">
          <cell r="J1789">
            <v>893412</v>
          </cell>
          <cell r="K1789">
            <v>100002987</v>
          </cell>
          <cell r="L1789" t="str">
            <v>Stredná odborná škola obchodu a služieb</v>
          </cell>
          <cell r="M1789" t="str">
            <v>TV</v>
          </cell>
          <cell r="N1789" t="str">
            <v>Trnava</v>
          </cell>
          <cell r="O1789">
            <v>91854</v>
          </cell>
          <cell r="P1789" t="str">
            <v>Trnava</v>
          </cell>
          <cell r="Q1789" t="str">
            <v>Lomonosovova 2797/6</v>
          </cell>
          <cell r="R1789">
            <v>506745</v>
          </cell>
          <cell r="S1789" t="str">
            <v>P</v>
          </cell>
          <cell r="T1789" t="str">
            <v>WLAZUFKOZ35G</v>
          </cell>
        </row>
        <row r="1790">
          <cell r="J1790">
            <v>158518</v>
          </cell>
          <cell r="K1790">
            <v>100007422</v>
          </cell>
          <cell r="L1790" t="str">
            <v>Stredná odborná škola obchodu a služieb</v>
          </cell>
          <cell r="M1790" t="str">
            <v>ZA</v>
          </cell>
          <cell r="N1790" t="str">
            <v>Dolný Kubín</v>
          </cell>
          <cell r="O1790">
            <v>2680</v>
          </cell>
          <cell r="P1790" t="str">
            <v>Dolný Kubín</v>
          </cell>
          <cell r="Q1790" t="str">
            <v>Pelhřimovská 1186/10</v>
          </cell>
          <cell r="R1790">
            <v>509540</v>
          </cell>
          <cell r="S1790" t="str">
            <v>P</v>
          </cell>
          <cell r="T1790" t="str">
            <v>HN8CLNJMWX58</v>
          </cell>
        </row>
        <row r="1791">
          <cell r="J1791">
            <v>158551</v>
          </cell>
          <cell r="K1791">
            <v>100008038</v>
          </cell>
          <cell r="L1791" t="str">
            <v>Stredná odborná škola obchodu a služieb</v>
          </cell>
          <cell r="M1791" t="str">
            <v>ZA</v>
          </cell>
          <cell r="N1791" t="str">
            <v>Martin</v>
          </cell>
          <cell r="O1791">
            <v>3601</v>
          </cell>
          <cell r="P1791" t="str">
            <v>Martin</v>
          </cell>
          <cell r="Q1791" t="str">
            <v>Stavbárska 11</v>
          </cell>
          <cell r="R1791">
            <v>512036</v>
          </cell>
          <cell r="S1791" t="str">
            <v>P</v>
          </cell>
          <cell r="T1791" t="str">
            <v>T99UR8HHH15V</v>
          </cell>
        </row>
        <row r="1792">
          <cell r="J1792">
            <v>158623</v>
          </cell>
          <cell r="K1792">
            <v>100009130</v>
          </cell>
          <cell r="L1792" t="str">
            <v>Hotelová akadémia</v>
          </cell>
          <cell r="M1792" t="str">
            <v>ZA</v>
          </cell>
          <cell r="N1792" t="str">
            <v>Žilina</v>
          </cell>
          <cell r="O1792">
            <v>1001</v>
          </cell>
          <cell r="P1792" t="str">
            <v>Žilina</v>
          </cell>
          <cell r="Q1792" t="str">
            <v>Hlinská 31</v>
          </cell>
          <cell r="R1792">
            <v>517402</v>
          </cell>
          <cell r="S1792" t="str">
            <v>P</v>
          </cell>
          <cell r="T1792" t="str">
            <v>4W76SR6IBR5K</v>
          </cell>
        </row>
        <row r="1793">
          <cell r="J1793">
            <v>162701</v>
          </cell>
          <cell r="K1793">
            <v>100007698</v>
          </cell>
          <cell r="L1793" t="str">
            <v>Stredná odborná škola lesnícka a drevárska Jozefa Dekreta Matejovie</v>
          </cell>
          <cell r="M1793" t="str">
            <v>ZA</v>
          </cell>
          <cell r="N1793" t="str">
            <v>Liptovský Mikuláš</v>
          </cell>
          <cell r="O1793">
            <v>3301</v>
          </cell>
          <cell r="P1793" t="str">
            <v>Liptovský Hrádok</v>
          </cell>
          <cell r="Q1793" t="str">
            <v>Hradná 534</v>
          </cell>
          <cell r="R1793">
            <v>510726</v>
          </cell>
          <cell r="S1793" t="str">
            <v>P</v>
          </cell>
          <cell r="T1793" t="str">
            <v>RV8LWD2Q6G5M</v>
          </cell>
        </row>
        <row r="1794">
          <cell r="J1794">
            <v>17050448</v>
          </cell>
          <cell r="K1794">
            <v>100017462</v>
          </cell>
          <cell r="L1794" t="str">
            <v>Spojená škola</v>
          </cell>
          <cell r="M1794" t="str">
            <v>ZA</v>
          </cell>
          <cell r="N1794" t="str">
            <v>Tvrdošín</v>
          </cell>
          <cell r="O1794">
            <v>2743</v>
          </cell>
          <cell r="P1794" t="str">
            <v>Nižná</v>
          </cell>
          <cell r="Q1794" t="str">
            <v>Hattalova 471</v>
          </cell>
          <cell r="R1794">
            <v>509876</v>
          </cell>
          <cell r="S1794" t="str">
            <v>P</v>
          </cell>
          <cell r="T1794" t="str">
            <v>HL8Q5KLJA459</v>
          </cell>
        </row>
        <row r="1795">
          <cell r="J1795">
            <v>17050499</v>
          </cell>
          <cell r="K1795">
            <v>100017453</v>
          </cell>
          <cell r="L1795" t="str">
            <v>Spojená škola</v>
          </cell>
          <cell r="M1795" t="str">
            <v>ZA</v>
          </cell>
          <cell r="N1795" t="str">
            <v>Martin</v>
          </cell>
          <cell r="O1795">
            <v>3601</v>
          </cell>
          <cell r="P1795" t="str">
            <v>Martin</v>
          </cell>
          <cell r="Q1795" t="str">
            <v>Československej armády 24</v>
          </cell>
          <cell r="R1795">
            <v>512036</v>
          </cell>
          <cell r="S1795" t="str">
            <v>P</v>
          </cell>
          <cell r="T1795" t="str">
            <v>9H9EHJBB8B5V</v>
          </cell>
        </row>
        <row r="1796">
          <cell r="J1796">
            <v>17050502</v>
          </cell>
          <cell r="K1796">
            <v>100008261</v>
          </cell>
          <cell r="L1796" t="str">
            <v>Stredná odborná škola technická</v>
          </cell>
          <cell r="M1796" t="str">
            <v>ZA</v>
          </cell>
          <cell r="N1796" t="str">
            <v>Námestovo</v>
          </cell>
          <cell r="O1796">
            <v>2901</v>
          </cell>
          <cell r="P1796" t="str">
            <v>Námestovo</v>
          </cell>
          <cell r="Q1796" t="str">
            <v>Komenského 496/37</v>
          </cell>
          <cell r="R1796">
            <v>509868</v>
          </cell>
          <cell r="S1796" t="str">
            <v>P</v>
          </cell>
          <cell r="T1796" t="str">
            <v>U18FR7DSJQ5Y</v>
          </cell>
        </row>
        <row r="1797">
          <cell r="J1797">
            <v>17053722</v>
          </cell>
          <cell r="K1797">
            <v>100007556</v>
          </cell>
          <cell r="L1797" t="str">
            <v>Stredná odborná škola strojnícka</v>
          </cell>
          <cell r="M1797" t="str">
            <v>ZA</v>
          </cell>
          <cell r="N1797" t="str">
            <v>Kysucké Nové Mesto</v>
          </cell>
          <cell r="O1797">
            <v>2401</v>
          </cell>
          <cell r="P1797" t="str">
            <v>Kysucké Nové Mesto</v>
          </cell>
          <cell r="Q1797" t="str">
            <v>Športová 1326</v>
          </cell>
          <cell r="R1797">
            <v>509256</v>
          </cell>
          <cell r="S1797" t="str">
            <v>P</v>
          </cell>
          <cell r="T1797" t="str">
            <v>UD8FSHF2SG5I</v>
          </cell>
        </row>
        <row r="1798">
          <cell r="J1798">
            <v>17055211</v>
          </cell>
          <cell r="K1798">
            <v>100008085</v>
          </cell>
          <cell r="L1798" t="str">
            <v>Stredná odborná škola dopravná</v>
          </cell>
          <cell r="M1798" t="str">
            <v>ZA</v>
          </cell>
          <cell r="N1798" t="str">
            <v>Martin</v>
          </cell>
          <cell r="O1798">
            <v>3608</v>
          </cell>
          <cell r="P1798" t="str">
            <v>Martin</v>
          </cell>
          <cell r="Q1798" t="str">
            <v>Zelená 2</v>
          </cell>
          <cell r="R1798">
            <v>512036</v>
          </cell>
          <cell r="S1798" t="str">
            <v>P</v>
          </cell>
          <cell r="T1798" t="str">
            <v>HC86MSZ4TA5B</v>
          </cell>
        </row>
        <row r="1799">
          <cell r="J1799">
            <v>17055377</v>
          </cell>
          <cell r="K1799">
            <v>100009163</v>
          </cell>
          <cell r="L1799" t="str">
            <v>Stredná odborná škola elektrotechnická</v>
          </cell>
          <cell r="M1799" t="str">
            <v>ZA</v>
          </cell>
          <cell r="N1799" t="str">
            <v>Žilina</v>
          </cell>
          <cell r="O1799">
            <v>1001</v>
          </cell>
          <cell r="P1799" t="str">
            <v>Žilina</v>
          </cell>
          <cell r="Q1799" t="str">
            <v>Komenského 50</v>
          </cell>
          <cell r="R1799">
            <v>517402</v>
          </cell>
          <cell r="S1799" t="str">
            <v>P</v>
          </cell>
          <cell r="T1799" t="str">
            <v>RQ8Z6DJQZE5W</v>
          </cell>
        </row>
        <row r="1800">
          <cell r="J1800">
            <v>491942</v>
          </cell>
          <cell r="K1800">
            <v>100007730</v>
          </cell>
          <cell r="L1800" t="str">
            <v>Stredná odborná škola polytechnická</v>
          </cell>
          <cell r="M1800" t="str">
            <v>ZA</v>
          </cell>
          <cell r="N1800" t="str">
            <v>Liptovský Mikuláš</v>
          </cell>
          <cell r="O1800">
            <v>3101</v>
          </cell>
          <cell r="P1800" t="str">
            <v>Liptovský Mikuláš</v>
          </cell>
          <cell r="Q1800" t="str">
            <v>Demänovská cesta 669</v>
          </cell>
          <cell r="R1800">
            <v>510262</v>
          </cell>
          <cell r="S1800" t="str">
            <v>P</v>
          </cell>
          <cell r="T1800" t="str">
            <v>ZS8CUMN5UM5V</v>
          </cell>
        </row>
        <row r="1801">
          <cell r="J1801">
            <v>517801</v>
          </cell>
          <cell r="K1801">
            <v>100008802</v>
          </cell>
          <cell r="L1801" t="str">
            <v>Stredná odborná škola lesnícka</v>
          </cell>
          <cell r="M1801" t="str">
            <v>ZA</v>
          </cell>
          <cell r="N1801" t="str">
            <v>Tvrdošín</v>
          </cell>
          <cell r="O1801">
            <v>2744</v>
          </cell>
          <cell r="P1801" t="str">
            <v>Tvrdošín</v>
          </cell>
          <cell r="Q1801" t="str">
            <v>Medvedzie 135</v>
          </cell>
          <cell r="R1801">
            <v>510114</v>
          </cell>
          <cell r="S1801" t="str">
            <v>P</v>
          </cell>
          <cell r="T1801" t="str">
            <v>QU8UDSOZEJ5J</v>
          </cell>
        </row>
        <row r="1802">
          <cell r="J1802">
            <v>651117</v>
          </cell>
          <cell r="K1802">
            <v>100009222</v>
          </cell>
          <cell r="L1802" t="str">
            <v>Stredná odborná škola dopravná</v>
          </cell>
          <cell r="M1802" t="str">
            <v>ZA</v>
          </cell>
          <cell r="N1802" t="str">
            <v>Žilina</v>
          </cell>
          <cell r="O1802">
            <v>1008</v>
          </cell>
          <cell r="P1802" t="str">
            <v>Žilina</v>
          </cell>
          <cell r="Q1802" t="str">
            <v>Rosinská cesta 2</v>
          </cell>
          <cell r="R1802">
            <v>517402</v>
          </cell>
          <cell r="S1802" t="str">
            <v>P</v>
          </cell>
          <cell r="T1802" t="str">
            <v>O38L58MEW95G</v>
          </cell>
        </row>
        <row r="1803">
          <cell r="J1803">
            <v>695041</v>
          </cell>
          <cell r="K1803">
            <v>100007145</v>
          </cell>
          <cell r="L1803" t="str">
            <v>Stredná odborná škola obchodu a služieb</v>
          </cell>
          <cell r="M1803" t="str">
            <v>ZA</v>
          </cell>
          <cell r="N1803" t="str">
            <v>Čadca</v>
          </cell>
          <cell r="O1803">
            <v>2201</v>
          </cell>
          <cell r="P1803" t="str">
            <v>Čadca</v>
          </cell>
          <cell r="Q1803" t="str">
            <v>Ul. 17. novembra 2579</v>
          </cell>
          <cell r="R1803">
            <v>509132</v>
          </cell>
          <cell r="S1803" t="str">
            <v>P</v>
          </cell>
          <cell r="T1803" t="str">
            <v>CE83DDHUFY5H</v>
          </cell>
        </row>
        <row r="1804">
          <cell r="J1804">
            <v>891452</v>
          </cell>
          <cell r="K1804">
            <v>100007127</v>
          </cell>
          <cell r="L1804" t="str">
            <v>Stredná odborná škola technická</v>
          </cell>
          <cell r="M1804" t="str">
            <v>ZA</v>
          </cell>
          <cell r="N1804" t="str">
            <v>Čadca</v>
          </cell>
          <cell r="O1804">
            <v>2201</v>
          </cell>
          <cell r="P1804" t="str">
            <v>Čadca</v>
          </cell>
          <cell r="Q1804" t="str">
            <v>Okružná 693</v>
          </cell>
          <cell r="R1804">
            <v>509132</v>
          </cell>
          <cell r="S1804" t="str">
            <v>P</v>
          </cell>
          <cell r="T1804" t="str">
            <v>TM7OEQXUC953</v>
          </cell>
        </row>
        <row r="1805">
          <cell r="J1805">
            <v>891479</v>
          </cell>
          <cell r="K1805">
            <v>100007371</v>
          </cell>
          <cell r="L1805" t="str">
            <v>Stredná odborná škola polytechnická</v>
          </cell>
          <cell r="M1805" t="str">
            <v>ZA</v>
          </cell>
          <cell r="N1805" t="str">
            <v>Dolný Kubín</v>
          </cell>
          <cell r="O1805">
            <v>2601</v>
          </cell>
          <cell r="P1805" t="str">
            <v>Dolný Kubín</v>
          </cell>
          <cell r="Q1805" t="str">
            <v>Jelšavská 404</v>
          </cell>
          <cell r="R1805">
            <v>509540</v>
          </cell>
          <cell r="S1805" t="str">
            <v>P</v>
          </cell>
          <cell r="T1805" t="str">
            <v>6Z8FF64GXZ5O</v>
          </cell>
        </row>
        <row r="1806">
          <cell r="J1806">
            <v>891894</v>
          </cell>
          <cell r="K1806">
            <v>100008570</v>
          </cell>
          <cell r="L1806" t="str">
            <v>Stredná odborná škola polytechnická</v>
          </cell>
          <cell r="M1806" t="str">
            <v>ZA</v>
          </cell>
          <cell r="N1806" t="str">
            <v>Ružomberok</v>
          </cell>
          <cell r="O1806">
            <v>3401</v>
          </cell>
          <cell r="P1806" t="str">
            <v>Ružomberok</v>
          </cell>
          <cell r="Q1806" t="str">
            <v>Sládkovičova ulica 104</v>
          </cell>
          <cell r="R1806">
            <v>510998</v>
          </cell>
          <cell r="S1806" t="str">
            <v>P</v>
          </cell>
          <cell r="T1806" t="str">
            <v>Z2844CHKNU5C</v>
          </cell>
        </row>
        <row r="1807">
          <cell r="J1807">
            <v>893170</v>
          </cell>
          <cell r="K1807">
            <v>100007675</v>
          </cell>
          <cell r="L1807" t="str">
            <v>Stredná odborná škola elektrotechnická</v>
          </cell>
          <cell r="M1807" t="str">
            <v>ZA</v>
          </cell>
          <cell r="N1807" t="str">
            <v>Liptovský Mikuláš</v>
          </cell>
          <cell r="O1807">
            <v>3315</v>
          </cell>
          <cell r="P1807" t="str">
            <v>Liptovský Hrádok</v>
          </cell>
          <cell r="Q1807" t="str">
            <v>Celiny 536</v>
          </cell>
          <cell r="R1807">
            <v>510726</v>
          </cell>
          <cell r="S1807" t="str">
            <v>P</v>
          </cell>
          <cell r="T1807" t="str">
            <v>U97EEQOXC85Q</v>
          </cell>
        </row>
        <row r="1808">
          <cell r="J1808">
            <v>893226</v>
          </cell>
          <cell r="K1808">
            <v>100009260</v>
          </cell>
          <cell r="L1808" t="str">
            <v>Stredná odborná škola stavebná</v>
          </cell>
          <cell r="M1808" t="str">
            <v>ZA</v>
          </cell>
          <cell r="N1808" t="str">
            <v>Žilina</v>
          </cell>
          <cell r="O1808">
            <v>1162</v>
          </cell>
          <cell r="P1808" t="str">
            <v>Žilina</v>
          </cell>
          <cell r="Q1808" t="str">
            <v>Tulipánová 2</v>
          </cell>
          <cell r="R1808">
            <v>517402</v>
          </cell>
          <cell r="S1808" t="str">
            <v>P</v>
          </cell>
          <cell r="T1808" t="str">
            <v>R98GID764H57</v>
          </cell>
        </row>
        <row r="1809">
          <cell r="J1809">
            <v>893528</v>
          </cell>
          <cell r="K1809">
            <v>100007726</v>
          </cell>
          <cell r="L1809" t="str">
            <v>Hotelová akadémia</v>
          </cell>
          <cell r="M1809" t="str">
            <v>ZA</v>
          </cell>
          <cell r="N1809" t="str">
            <v>Liptovský Mikuláš</v>
          </cell>
          <cell r="O1809">
            <v>3101</v>
          </cell>
          <cell r="P1809" t="str">
            <v>Liptovský Mikuláš</v>
          </cell>
          <cell r="Q1809" t="str">
            <v>Čs. brigády 1804</v>
          </cell>
          <cell r="R1809">
            <v>510262</v>
          </cell>
          <cell r="S1809" t="str">
            <v>P</v>
          </cell>
          <cell r="T1809" t="str">
            <v>VC8QX75MNE5U</v>
          </cell>
        </row>
        <row r="1810">
          <cell r="J1810">
            <v>894826</v>
          </cell>
          <cell r="K1810">
            <v>100017459</v>
          </cell>
          <cell r="L1810" t="str">
            <v>Spojená škola</v>
          </cell>
          <cell r="M1810" t="str">
            <v>ZA</v>
          </cell>
          <cell r="N1810" t="str">
            <v>Ružomberok</v>
          </cell>
          <cell r="O1810">
            <v>3401</v>
          </cell>
          <cell r="P1810" t="str">
            <v>Ružomberok</v>
          </cell>
          <cell r="Q1810" t="str">
            <v>Scota Viatora 8</v>
          </cell>
          <cell r="R1810">
            <v>510998</v>
          </cell>
          <cell r="S1810" t="str">
            <v>P</v>
          </cell>
          <cell r="T1810" t="str">
            <v>F481KJOP7K5M</v>
          </cell>
        </row>
        <row r="1811">
          <cell r="J1811">
            <v>686964</v>
          </cell>
          <cell r="K1811">
            <v>100012483</v>
          </cell>
          <cell r="L1811" t="str">
            <v>Súkromná stredná odborná škola</v>
          </cell>
          <cell r="M1811" t="str">
            <v>PO</v>
          </cell>
          <cell r="N1811" t="str">
            <v>Poprad</v>
          </cell>
          <cell r="O1811">
            <v>5801</v>
          </cell>
          <cell r="P1811" t="str">
            <v>Poprad</v>
          </cell>
          <cell r="Q1811" t="str">
            <v>Ulica SNP 1253</v>
          </cell>
          <cell r="R1811">
            <v>523381</v>
          </cell>
          <cell r="S1811" t="str">
            <v>P</v>
          </cell>
          <cell r="T1811" t="str">
            <v>PS8RPIENC254</v>
          </cell>
        </row>
        <row r="1812">
          <cell r="J1812">
            <v>681881</v>
          </cell>
          <cell r="K1812">
            <v>100000235</v>
          </cell>
          <cell r="L1812" t="str">
            <v>Súkromná stredná odborná škola</v>
          </cell>
          <cell r="M1812" t="str">
            <v>BA</v>
          </cell>
          <cell r="N1812" t="str">
            <v>Bratislava II</v>
          </cell>
          <cell r="O1812">
            <v>82601</v>
          </cell>
          <cell r="P1812" t="str">
            <v>Bratislava-Ružinov</v>
          </cell>
          <cell r="Q1812" t="str">
            <v>Exnárova 20</v>
          </cell>
          <cell r="R1812">
            <v>529320</v>
          </cell>
          <cell r="S1812" t="str">
            <v>P</v>
          </cell>
          <cell r="T1812" t="str">
            <v>5M8R5SBNW452</v>
          </cell>
        </row>
        <row r="1813">
          <cell r="J1813">
            <v>162663</v>
          </cell>
          <cell r="K1813">
            <v>100016539</v>
          </cell>
          <cell r="L1813" t="str">
            <v>Súkromná stredná odborná škola DSA</v>
          </cell>
          <cell r="M1813" t="str">
            <v>KE</v>
          </cell>
          <cell r="N1813" t="str">
            <v>Trebišov</v>
          </cell>
          <cell r="O1813">
            <v>7501</v>
          </cell>
          <cell r="P1813" t="str">
            <v>Trebišov</v>
          </cell>
          <cell r="Q1813" t="str">
            <v>Komenského 12</v>
          </cell>
          <cell r="R1813">
            <v>528099</v>
          </cell>
          <cell r="S1813" t="str">
            <v>P</v>
          </cell>
          <cell r="T1813" t="str">
            <v>IQ7INTL5145K</v>
          </cell>
        </row>
        <row r="1814">
          <cell r="J1814">
            <v>42102553</v>
          </cell>
          <cell r="K1814">
            <v>100017540</v>
          </cell>
          <cell r="L1814" t="str">
            <v>Súkromná spojená škola EDURAM</v>
          </cell>
          <cell r="M1814" t="str">
            <v>KE</v>
          </cell>
          <cell r="N1814" t="str">
            <v>Spišská Nová Ves</v>
          </cell>
          <cell r="O1814">
            <v>5342</v>
          </cell>
          <cell r="P1814" t="str">
            <v>Krompachy</v>
          </cell>
          <cell r="Q1814" t="str">
            <v>Maurerova 55</v>
          </cell>
          <cell r="R1814">
            <v>543268</v>
          </cell>
          <cell r="S1814" t="str">
            <v>P</v>
          </cell>
          <cell r="T1814" t="str">
            <v>1A8K3NMW2Z59</v>
          </cell>
        </row>
        <row r="1815">
          <cell r="J1815">
            <v>42128790</v>
          </cell>
          <cell r="K1815">
            <v>100000257</v>
          </cell>
          <cell r="L1815" t="str">
            <v>Stredná odborná škola technológií a remesiel</v>
          </cell>
          <cell r="M1815" t="str">
            <v>BA</v>
          </cell>
          <cell r="N1815" t="str">
            <v>Bratislava II</v>
          </cell>
          <cell r="O1815">
            <v>82375</v>
          </cell>
          <cell r="P1815" t="str">
            <v>Bratislava-Ružinov</v>
          </cell>
          <cell r="Q1815" t="str">
            <v>Ivanská cesta 21</v>
          </cell>
          <cell r="R1815">
            <v>529320</v>
          </cell>
          <cell r="S1815" t="str">
            <v>P</v>
          </cell>
          <cell r="T1815" t="str">
            <v>XZ8FP7Y8G75U</v>
          </cell>
        </row>
        <row r="1816">
          <cell r="J1816">
            <v>37956205</v>
          </cell>
          <cell r="K1816">
            <v>100017475</v>
          </cell>
          <cell r="L1816" t="str">
            <v>Spojená škola</v>
          </cell>
          <cell r="M1816" t="str">
            <v>BB</v>
          </cell>
          <cell r="N1816" t="str">
            <v>Detva</v>
          </cell>
          <cell r="O1816">
            <v>96212</v>
          </cell>
          <cell r="P1816" t="str">
            <v>Detva</v>
          </cell>
          <cell r="Q1816" t="str">
            <v>Štúrova 848</v>
          </cell>
          <cell r="R1816">
            <v>518263</v>
          </cell>
          <cell r="S1816" t="str">
            <v>P</v>
          </cell>
          <cell r="T1816" t="str">
            <v>OO9TV9IBHU5D</v>
          </cell>
        </row>
        <row r="1817">
          <cell r="J1817">
            <v>37956469</v>
          </cell>
          <cell r="K1817">
            <v>100010928</v>
          </cell>
          <cell r="L1817" t="str">
            <v>Stredná odborná škola drevárska</v>
          </cell>
          <cell r="M1817" t="str">
            <v>BB</v>
          </cell>
          <cell r="N1817" t="str">
            <v>Zvolen</v>
          </cell>
          <cell r="O1817">
            <v>96001</v>
          </cell>
          <cell r="P1817" t="str">
            <v>Zvolen</v>
          </cell>
          <cell r="Q1817" t="str">
            <v>Lučenecká 2193/17</v>
          </cell>
          <cell r="R1817">
            <v>518158</v>
          </cell>
          <cell r="S1817" t="str">
            <v>P</v>
          </cell>
          <cell r="T1817" t="str">
            <v>AL8VGRYNS85Y</v>
          </cell>
        </row>
        <row r="1818">
          <cell r="J1818">
            <v>42195446</v>
          </cell>
          <cell r="K1818">
            <v>100017472</v>
          </cell>
          <cell r="L1818" t="str">
            <v>Spojená škola</v>
          </cell>
          <cell r="M1818" t="str">
            <v>BB</v>
          </cell>
          <cell r="N1818" t="str">
            <v>Banská Bystrica</v>
          </cell>
          <cell r="O1818">
            <v>97405</v>
          </cell>
          <cell r="P1818" t="str">
            <v>Banská Bystrica</v>
          </cell>
          <cell r="Q1818" t="str">
            <v>Kremnička 10</v>
          </cell>
          <cell r="R1818">
            <v>508438</v>
          </cell>
          <cell r="S1818" t="str">
            <v>P</v>
          </cell>
          <cell r="T1818" t="str">
            <v>CU9UK9VS7S51</v>
          </cell>
        </row>
        <row r="1819">
          <cell r="J1819">
            <v>45015171</v>
          </cell>
          <cell r="K1819">
            <v>100010908</v>
          </cell>
          <cell r="L1819" t="str">
            <v>Stredná odborná škola technická</v>
          </cell>
          <cell r="M1819" t="str">
            <v>BB</v>
          </cell>
          <cell r="N1819" t="str">
            <v>Zvolen</v>
          </cell>
          <cell r="O1819">
            <v>96001</v>
          </cell>
          <cell r="P1819" t="str">
            <v>Zvolen</v>
          </cell>
          <cell r="Q1819" t="str">
            <v>J. Švermu 1</v>
          </cell>
          <cell r="R1819">
            <v>518158</v>
          </cell>
          <cell r="S1819" t="str">
            <v>P</v>
          </cell>
          <cell r="T1819" t="str">
            <v>D2961TL5DA5J</v>
          </cell>
        </row>
        <row r="1820">
          <cell r="J1820">
            <v>891827</v>
          </cell>
          <cell r="K1820">
            <v>100011051</v>
          </cell>
          <cell r="L1820" t="str">
            <v>Stredná odborná škola</v>
          </cell>
          <cell r="M1820" t="str">
            <v>BB</v>
          </cell>
          <cell r="N1820" t="str">
            <v>Žarnovica</v>
          </cell>
          <cell r="O1820">
            <v>96681</v>
          </cell>
          <cell r="P1820" t="str">
            <v>Žarnovica</v>
          </cell>
          <cell r="Q1820" t="str">
            <v>Bystrická 4</v>
          </cell>
          <cell r="R1820">
            <v>517381</v>
          </cell>
          <cell r="S1820" t="str">
            <v>P</v>
          </cell>
          <cell r="T1820" t="str">
            <v>9S9SM8JPVM5H</v>
          </cell>
        </row>
        <row r="1821">
          <cell r="J1821">
            <v>893307</v>
          </cell>
          <cell r="K1821">
            <v>100010044</v>
          </cell>
          <cell r="L1821" t="str">
            <v>Stredná odborná škola technická</v>
          </cell>
          <cell r="M1821" t="str">
            <v>BB</v>
          </cell>
          <cell r="N1821" t="str">
            <v>Lučenec</v>
          </cell>
          <cell r="O1821">
            <v>98401</v>
          </cell>
          <cell r="P1821" t="str">
            <v>Lučenec</v>
          </cell>
          <cell r="Q1821" t="str">
            <v>Dukelských hrdinov 2</v>
          </cell>
          <cell r="R1821">
            <v>511218</v>
          </cell>
          <cell r="S1821" t="str">
            <v>P</v>
          </cell>
          <cell r="T1821" t="str">
            <v>BG9O69HVK65O</v>
          </cell>
        </row>
        <row r="1822">
          <cell r="J1822">
            <v>17050545</v>
          </cell>
          <cell r="K1822">
            <v>100015875</v>
          </cell>
          <cell r="L1822" t="str">
            <v>Stredná odborná škola technická</v>
          </cell>
          <cell r="M1822" t="str">
            <v>KE</v>
          </cell>
          <cell r="N1822" t="str">
            <v>Rožňava</v>
          </cell>
          <cell r="O1822">
            <v>4801</v>
          </cell>
          <cell r="P1822" t="str">
            <v>Rožňava</v>
          </cell>
          <cell r="Q1822" t="str">
            <v>Hviezdoslavova 5</v>
          </cell>
          <cell r="R1822">
            <v>525529</v>
          </cell>
          <cell r="S1822" t="str">
            <v>P</v>
          </cell>
          <cell r="T1822" t="str">
            <v>1I8NKHOFB45C</v>
          </cell>
        </row>
        <row r="1823">
          <cell r="J1823">
            <v>35568330</v>
          </cell>
          <cell r="K1823">
            <v>100016409</v>
          </cell>
          <cell r="L1823" t="str">
            <v>Stredná odborná škola techniky a remesiel - Műszaki Szakok és Mesterségek Szakközépiskola</v>
          </cell>
          <cell r="M1823" t="str">
            <v>KE</v>
          </cell>
          <cell r="N1823" t="str">
            <v>Trebišov</v>
          </cell>
          <cell r="O1823">
            <v>7701</v>
          </cell>
          <cell r="P1823" t="str">
            <v>Kráľovský Chlmec</v>
          </cell>
          <cell r="Q1823" t="str">
            <v>Rákocziho 23</v>
          </cell>
          <cell r="R1823">
            <v>528447</v>
          </cell>
          <cell r="S1823" t="str">
            <v>P</v>
          </cell>
          <cell r="T1823" t="str">
            <v>IW8MW6XJXB59</v>
          </cell>
        </row>
        <row r="1824">
          <cell r="J1824">
            <v>42096642</v>
          </cell>
          <cell r="K1824">
            <v>100016186</v>
          </cell>
          <cell r="L1824" t="str">
            <v>Stredná odborná škola drevárska</v>
          </cell>
          <cell r="M1824" t="str">
            <v>KE</v>
          </cell>
          <cell r="N1824" t="str">
            <v>Spišská Nová Ves</v>
          </cell>
          <cell r="O1824">
            <v>5201</v>
          </cell>
          <cell r="P1824" t="str">
            <v>Spišská Nová Ves</v>
          </cell>
          <cell r="Q1824" t="str">
            <v>Filinského 7</v>
          </cell>
          <cell r="R1824">
            <v>526355</v>
          </cell>
          <cell r="S1824" t="str">
            <v>P</v>
          </cell>
          <cell r="T1824" t="str">
            <v>UX8ETD8ZCS5C</v>
          </cell>
        </row>
        <row r="1825">
          <cell r="J1825">
            <v>42096651</v>
          </cell>
          <cell r="K1825">
            <v>100015563</v>
          </cell>
          <cell r="L1825" t="str">
            <v>Stredná odborná škola technická</v>
          </cell>
          <cell r="M1825" t="str">
            <v>KE</v>
          </cell>
          <cell r="N1825" t="str">
            <v>Michalovce</v>
          </cell>
          <cell r="O1825">
            <v>7192</v>
          </cell>
          <cell r="P1825" t="str">
            <v>Michalovce</v>
          </cell>
          <cell r="Q1825" t="str">
            <v>Partizánska 1</v>
          </cell>
          <cell r="R1825">
            <v>522279</v>
          </cell>
          <cell r="S1825" t="str">
            <v>P</v>
          </cell>
          <cell r="T1825" t="str">
            <v>E97R2RRK1H5M</v>
          </cell>
        </row>
        <row r="1826">
          <cell r="J1826">
            <v>893331</v>
          </cell>
          <cell r="K1826">
            <v>100014987</v>
          </cell>
          <cell r="L1826" t="str">
            <v>Stredná odborná škola informačných technológií</v>
          </cell>
          <cell r="M1826" t="str">
            <v>KE</v>
          </cell>
          <cell r="N1826" t="str">
            <v>Košice IV</v>
          </cell>
          <cell r="O1826">
            <v>4001</v>
          </cell>
          <cell r="P1826" t="str">
            <v>Košice-Juh</v>
          </cell>
          <cell r="Q1826" t="str">
            <v>Ostrovského 1</v>
          </cell>
          <cell r="R1826">
            <v>599824</v>
          </cell>
          <cell r="S1826" t="str">
            <v>P</v>
          </cell>
          <cell r="T1826" t="str">
            <v>KC7RUH5FKA5Y</v>
          </cell>
        </row>
        <row r="1827">
          <cell r="J1827">
            <v>893340</v>
          </cell>
          <cell r="K1827">
            <v>100014979</v>
          </cell>
          <cell r="L1827" t="str">
            <v>Stredná odborná škola technická</v>
          </cell>
          <cell r="M1827" t="str">
            <v>KE</v>
          </cell>
          <cell r="N1827" t="str">
            <v>Košice IV</v>
          </cell>
          <cell r="O1827">
            <v>4001</v>
          </cell>
          <cell r="P1827" t="str">
            <v>Košice-Juh</v>
          </cell>
          <cell r="Q1827" t="str">
            <v>Kukučínova 23</v>
          </cell>
          <cell r="R1827">
            <v>599824</v>
          </cell>
          <cell r="S1827" t="str">
            <v>P</v>
          </cell>
          <cell r="T1827" t="str">
            <v>KF893I2VVT5J</v>
          </cell>
        </row>
        <row r="1828">
          <cell r="J1828">
            <v>159093</v>
          </cell>
          <cell r="K1828">
            <v>100006566</v>
          </cell>
          <cell r="L1828" t="str">
            <v>Stredná odborná škola polytechnická</v>
          </cell>
          <cell r="M1828" t="str">
            <v>NR</v>
          </cell>
          <cell r="N1828" t="str">
            <v>Zlaté Moravce</v>
          </cell>
          <cell r="O1828">
            <v>95330</v>
          </cell>
          <cell r="P1828" t="str">
            <v>Zlaté Moravce</v>
          </cell>
          <cell r="Q1828" t="str">
            <v>Ul. SNP 2</v>
          </cell>
          <cell r="R1828">
            <v>500968</v>
          </cell>
          <cell r="S1828" t="str">
            <v>P</v>
          </cell>
          <cell r="T1828" t="str">
            <v>C37KTSH31W5V</v>
          </cell>
        </row>
        <row r="1829">
          <cell r="J1829">
            <v>891550</v>
          </cell>
          <cell r="K1829">
            <v>100006484</v>
          </cell>
          <cell r="L1829" t="str">
            <v>Stredná odborná škola technická</v>
          </cell>
          <cell r="M1829" t="str">
            <v>NR</v>
          </cell>
          <cell r="N1829" t="str">
            <v>Nitra</v>
          </cell>
          <cell r="O1829">
            <v>95201</v>
          </cell>
          <cell r="P1829" t="str">
            <v>Vráble</v>
          </cell>
          <cell r="Q1829" t="str">
            <v>Ul. 1. mája 500</v>
          </cell>
          <cell r="R1829">
            <v>500933</v>
          </cell>
          <cell r="S1829" t="str">
            <v>P</v>
          </cell>
          <cell r="T1829" t="str">
            <v>D18G57N7SY5S</v>
          </cell>
        </row>
        <row r="1830">
          <cell r="J1830">
            <v>891860</v>
          </cell>
          <cell r="K1830">
            <v>100006299</v>
          </cell>
          <cell r="L1830" t="str">
            <v>Stredná odborná škola drevárska</v>
          </cell>
          <cell r="M1830" t="str">
            <v>NR</v>
          </cell>
          <cell r="N1830" t="str">
            <v>Topoľčany</v>
          </cell>
          <cell r="O1830">
            <v>95501</v>
          </cell>
          <cell r="P1830" t="str">
            <v>Topoľčany</v>
          </cell>
          <cell r="Q1830" t="str">
            <v>Pílska 7</v>
          </cell>
          <cell r="R1830">
            <v>504998</v>
          </cell>
          <cell r="S1830" t="str">
            <v>P</v>
          </cell>
          <cell r="T1830" t="str">
            <v>3I78LRZWOP5G</v>
          </cell>
        </row>
        <row r="1831">
          <cell r="J1831">
            <v>893293</v>
          </cell>
          <cell r="K1831">
            <v>100005803</v>
          </cell>
          <cell r="L1831" t="str">
            <v>Stredná odborná škola stavebná</v>
          </cell>
          <cell r="M1831" t="str">
            <v>NR</v>
          </cell>
          <cell r="N1831" t="str">
            <v>Nitra</v>
          </cell>
          <cell r="O1831">
            <v>95028</v>
          </cell>
          <cell r="P1831" t="str">
            <v>Nitra</v>
          </cell>
          <cell r="Q1831" t="str">
            <v>Nábrežie mládeže 1</v>
          </cell>
          <cell r="R1831">
            <v>500011</v>
          </cell>
          <cell r="S1831" t="str">
            <v>P</v>
          </cell>
          <cell r="T1831" t="str">
            <v>1Q8LQ4OLF454</v>
          </cell>
        </row>
        <row r="1832">
          <cell r="J1832">
            <v>893421</v>
          </cell>
          <cell r="K1832">
            <v>100005934</v>
          </cell>
          <cell r="L1832" t="str">
            <v>Stredná odborná škola stavebná - Építészeti Szakközépiskola</v>
          </cell>
          <cell r="M1832" t="str">
            <v>NR</v>
          </cell>
          <cell r="N1832" t="str">
            <v>Nové Zámky</v>
          </cell>
          <cell r="O1832">
            <v>94001</v>
          </cell>
          <cell r="P1832" t="str">
            <v>Nové Zámky</v>
          </cell>
          <cell r="Q1832" t="str">
            <v>Nitrianska cesta 61</v>
          </cell>
          <cell r="R1832">
            <v>503011</v>
          </cell>
          <cell r="S1832" t="str">
            <v>P</v>
          </cell>
          <cell r="T1832" t="str">
            <v>9B8S17PCPX54</v>
          </cell>
        </row>
        <row r="1833">
          <cell r="J1833">
            <v>37880012</v>
          </cell>
          <cell r="K1833">
            <v>100012009</v>
          </cell>
          <cell r="L1833" t="str">
            <v>Stredná odborná škola</v>
          </cell>
          <cell r="M1833" t="str">
            <v>PO</v>
          </cell>
          <cell r="N1833" t="str">
            <v>Kežmarok</v>
          </cell>
          <cell r="O1833">
            <v>6001</v>
          </cell>
          <cell r="P1833" t="str">
            <v>Kežmarok</v>
          </cell>
          <cell r="Q1833" t="str">
            <v>Garbiarska 1</v>
          </cell>
          <cell r="R1833">
            <v>523585</v>
          </cell>
          <cell r="S1833" t="str">
            <v>P</v>
          </cell>
          <cell r="T1833" t="str">
            <v>RM7ZPHNS2V56</v>
          </cell>
        </row>
        <row r="1834">
          <cell r="J1834">
            <v>37947915</v>
          </cell>
          <cell r="K1834">
            <v>100013636</v>
          </cell>
          <cell r="L1834" t="str">
            <v>Stredná odborná škola elektrotechnická</v>
          </cell>
          <cell r="M1834" t="str">
            <v>PO</v>
          </cell>
          <cell r="N1834" t="str">
            <v>Stropkov</v>
          </cell>
          <cell r="O1834">
            <v>9112</v>
          </cell>
          <cell r="P1834" t="str">
            <v>Stropkov</v>
          </cell>
          <cell r="Q1834" t="str">
            <v>Hviezdoslavova 44</v>
          </cell>
          <cell r="R1834">
            <v>527840</v>
          </cell>
          <cell r="S1834" t="str">
            <v>P</v>
          </cell>
          <cell r="T1834" t="str">
            <v>F28CA75GC65B</v>
          </cell>
        </row>
        <row r="1835">
          <cell r="J1835">
            <v>42035261</v>
          </cell>
          <cell r="K1835">
            <v>100017486</v>
          </cell>
          <cell r="L1835" t="str">
            <v>Spojená škola Juraja Henischa</v>
          </cell>
          <cell r="M1835" t="str">
            <v>PO</v>
          </cell>
          <cell r="N1835" t="str">
            <v>Bardejov</v>
          </cell>
          <cell r="O1835">
            <v>8501</v>
          </cell>
          <cell r="P1835" t="str">
            <v>Bardejov</v>
          </cell>
          <cell r="Q1835" t="str">
            <v>Slovenská 5</v>
          </cell>
          <cell r="R1835">
            <v>519006</v>
          </cell>
          <cell r="S1835" t="str">
            <v>P</v>
          </cell>
          <cell r="T1835" t="str">
            <v>WN77LQCOR959</v>
          </cell>
        </row>
        <row r="1836">
          <cell r="J1836">
            <v>893251</v>
          </cell>
          <cell r="K1836">
            <v>100013001</v>
          </cell>
          <cell r="L1836" t="str">
            <v>Stredná odborná škola technická</v>
          </cell>
          <cell r="M1836" t="str">
            <v>PO</v>
          </cell>
          <cell r="N1836" t="str">
            <v>Prešov</v>
          </cell>
          <cell r="O1836">
            <v>8001</v>
          </cell>
          <cell r="P1836" t="str">
            <v>Prešov</v>
          </cell>
          <cell r="Q1836" t="str">
            <v>Volgogradská 1</v>
          </cell>
          <cell r="R1836">
            <v>524140</v>
          </cell>
          <cell r="S1836" t="str">
            <v>P</v>
          </cell>
          <cell r="T1836" t="str">
            <v>8R85M7COFC53</v>
          </cell>
        </row>
        <row r="1837">
          <cell r="J1837">
            <v>893358</v>
          </cell>
          <cell r="K1837">
            <v>100011838</v>
          </cell>
          <cell r="L1837" t="str">
            <v>Stredná odborná škola polytechnická</v>
          </cell>
          <cell r="M1837" t="str">
            <v>PO</v>
          </cell>
          <cell r="N1837" t="str">
            <v>Humenné</v>
          </cell>
          <cell r="O1837">
            <v>6601</v>
          </cell>
          <cell r="P1837" t="str">
            <v>Humenné</v>
          </cell>
          <cell r="Q1837" t="str">
            <v>Štefánikova 1550/20</v>
          </cell>
          <cell r="R1837">
            <v>520004</v>
          </cell>
          <cell r="S1837" t="str">
            <v>P</v>
          </cell>
          <cell r="T1837" t="str">
            <v>4F7R6NCWKD5K</v>
          </cell>
        </row>
        <row r="1838">
          <cell r="J1838">
            <v>161381</v>
          </cell>
          <cell r="K1838">
            <v>100003575</v>
          </cell>
          <cell r="L1838" t="str">
            <v>Stredná priemyselná škola</v>
          </cell>
          <cell r="M1838" t="str">
            <v>TC</v>
          </cell>
          <cell r="N1838" t="str">
            <v>Myjava</v>
          </cell>
          <cell r="O1838">
            <v>90701</v>
          </cell>
          <cell r="P1838" t="str">
            <v>Myjava</v>
          </cell>
          <cell r="Q1838" t="str">
            <v>SNP 413/8</v>
          </cell>
          <cell r="R1838">
            <v>504581</v>
          </cell>
          <cell r="S1838" t="str">
            <v>P</v>
          </cell>
          <cell r="T1838" t="str">
            <v>8D8QL72GZ359</v>
          </cell>
        </row>
        <row r="1839">
          <cell r="J1839">
            <v>17053668</v>
          </cell>
          <cell r="K1839">
            <v>100004670</v>
          </cell>
          <cell r="L1839" t="str">
            <v>Stredná odborná škola</v>
          </cell>
          <cell r="M1839" t="str">
            <v>TC</v>
          </cell>
          <cell r="N1839" t="str">
            <v>Trenčín</v>
          </cell>
          <cell r="O1839">
            <v>91101</v>
          </cell>
          <cell r="P1839" t="str">
            <v>Trenčín</v>
          </cell>
          <cell r="Q1839" t="str">
            <v>Pod Sokolice 14</v>
          </cell>
          <cell r="R1839">
            <v>505820</v>
          </cell>
          <cell r="S1839" t="str">
            <v>P</v>
          </cell>
          <cell r="T1839" t="str">
            <v>BM8KTMFPGR5Z</v>
          </cell>
        </row>
        <row r="1840">
          <cell r="J1840">
            <v>42026393</v>
          </cell>
          <cell r="K1840">
            <v>100003442</v>
          </cell>
          <cell r="L1840" t="str">
            <v>Stredná odborná škola technická</v>
          </cell>
          <cell r="M1840" t="str">
            <v>TC</v>
          </cell>
          <cell r="N1840" t="str">
            <v>Ilava</v>
          </cell>
          <cell r="O1840">
            <v>1841</v>
          </cell>
          <cell r="P1840" t="str">
            <v>Dubnica nad Váhom</v>
          </cell>
          <cell r="Q1840" t="str">
            <v>Bratislavská 439/18</v>
          </cell>
          <cell r="R1840">
            <v>513016</v>
          </cell>
          <cell r="S1840" t="str">
            <v>P</v>
          </cell>
          <cell r="T1840" t="str">
            <v>7B8KWHT79U5T</v>
          </cell>
        </row>
        <row r="1841">
          <cell r="J1841">
            <v>42026407</v>
          </cell>
          <cell r="K1841">
            <v>100004281</v>
          </cell>
          <cell r="L1841" t="str">
            <v>Stredná odborná škola</v>
          </cell>
          <cell r="M1841" t="str">
            <v>TC</v>
          </cell>
          <cell r="N1841" t="str">
            <v>Prievidza</v>
          </cell>
          <cell r="O1841">
            <v>97101</v>
          </cell>
          <cell r="P1841" t="str">
            <v>Prievidza</v>
          </cell>
          <cell r="Q1841" t="str">
            <v>T. Vansovej 32</v>
          </cell>
          <cell r="R1841">
            <v>513881</v>
          </cell>
          <cell r="S1841" t="str">
            <v>P</v>
          </cell>
          <cell r="T1841" t="str">
            <v>QW7CFQZ4SV54</v>
          </cell>
        </row>
        <row r="1842">
          <cell r="J1842">
            <v>42141443</v>
          </cell>
          <cell r="K1842">
            <v>100003977</v>
          </cell>
          <cell r="L1842" t="str">
            <v>Stredná odborná škola</v>
          </cell>
          <cell r="M1842" t="str">
            <v>TC</v>
          </cell>
          <cell r="N1842" t="str">
            <v>Považská Bystrica</v>
          </cell>
          <cell r="O1842">
            <v>1701</v>
          </cell>
          <cell r="P1842" t="str">
            <v>Považská Bystrica</v>
          </cell>
          <cell r="Q1842" t="str">
            <v>Slov. partizánov 1129/49</v>
          </cell>
          <cell r="R1842">
            <v>512842</v>
          </cell>
          <cell r="S1842" t="str">
            <v>P</v>
          </cell>
          <cell r="T1842" t="str">
            <v>P88ACD8ZA453</v>
          </cell>
        </row>
        <row r="1843">
          <cell r="J1843">
            <v>17055385</v>
          </cell>
          <cell r="K1843">
            <v>100003028</v>
          </cell>
          <cell r="L1843" t="str">
            <v>Stredná odborná škola elektrotechnická</v>
          </cell>
          <cell r="M1843" t="str">
            <v>TV</v>
          </cell>
          <cell r="N1843" t="str">
            <v>Trnava</v>
          </cell>
          <cell r="O1843">
            <v>91701</v>
          </cell>
          <cell r="P1843" t="str">
            <v>Trnava</v>
          </cell>
          <cell r="Q1843" t="str">
            <v>Sibírska 1</v>
          </cell>
          <cell r="R1843">
            <v>506745</v>
          </cell>
          <cell r="S1843" t="str">
            <v>P</v>
          </cell>
          <cell r="T1843" t="str">
            <v>6A8NNHW8ER5R</v>
          </cell>
        </row>
        <row r="1844">
          <cell r="J1844">
            <v>351997</v>
          </cell>
          <cell r="K1844">
            <v>100002595</v>
          </cell>
          <cell r="L1844" t="str">
            <v>Stredná odborná škola podnikania v remeslách a službách</v>
          </cell>
          <cell r="M1844" t="str">
            <v>TV</v>
          </cell>
          <cell r="N1844" t="str">
            <v>Senica</v>
          </cell>
          <cell r="O1844">
            <v>90501</v>
          </cell>
          <cell r="P1844" t="str">
            <v>Senica</v>
          </cell>
          <cell r="Q1844" t="str">
            <v>V. Paulínyho Tótha 31/5</v>
          </cell>
          <cell r="R1844">
            <v>504203</v>
          </cell>
          <cell r="S1844" t="str">
            <v>P</v>
          </cell>
          <cell r="T1844" t="str">
            <v>DD7H5N4I5O5X</v>
          </cell>
        </row>
        <row r="1845">
          <cell r="J1845">
            <v>162701</v>
          </cell>
          <cell r="K1845">
            <v>100007698</v>
          </cell>
          <cell r="L1845" t="str">
            <v>Stredná odborná škola lesnícka a drevárska Jozefa Dekreta Matejovie</v>
          </cell>
          <cell r="M1845" t="str">
            <v>ZA</v>
          </cell>
          <cell r="N1845" t="str">
            <v>Liptovský Mikuláš</v>
          </cell>
          <cell r="O1845">
            <v>3301</v>
          </cell>
          <cell r="P1845" t="str">
            <v>Liptovský Hrádok</v>
          </cell>
          <cell r="Q1845" t="str">
            <v>Hradná 534</v>
          </cell>
          <cell r="R1845">
            <v>510726</v>
          </cell>
          <cell r="S1845" t="str">
            <v>P</v>
          </cell>
          <cell r="T1845" t="str">
            <v>RV8LWD2Q6G5M</v>
          </cell>
        </row>
        <row r="1846">
          <cell r="J1846">
            <v>17050499</v>
          </cell>
          <cell r="K1846">
            <v>100017453</v>
          </cell>
          <cell r="L1846" t="str">
            <v>Spojená škola</v>
          </cell>
          <cell r="M1846" t="str">
            <v>ZA</v>
          </cell>
          <cell r="N1846" t="str">
            <v>Martin</v>
          </cell>
          <cell r="O1846">
            <v>3601</v>
          </cell>
          <cell r="P1846" t="str">
            <v>Martin</v>
          </cell>
          <cell r="Q1846" t="str">
            <v>Československej armády 24</v>
          </cell>
          <cell r="R1846">
            <v>512036</v>
          </cell>
          <cell r="S1846" t="str">
            <v>P</v>
          </cell>
          <cell r="T1846" t="str">
            <v>9H9EHJBB8B5V</v>
          </cell>
        </row>
        <row r="1847">
          <cell r="J1847">
            <v>491942</v>
          </cell>
          <cell r="K1847">
            <v>100007730</v>
          </cell>
          <cell r="L1847" t="str">
            <v>Stredná odborná škola polytechnická</v>
          </cell>
          <cell r="M1847" t="str">
            <v>ZA</v>
          </cell>
          <cell r="N1847" t="str">
            <v>Liptovský Mikuláš</v>
          </cell>
          <cell r="O1847">
            <v>3101</v>
          </cell>
          <cell r="P1847" t="str">
            <v>Liptovský Mikuláš</v>
          </cell>
          <cell r="Q1847" t="str">
            <v>Demänovská cesta 669</v>
          </cell>
          <cell r="R1847">
            <v>510262</v>
          </cell>
          <cell r="S1847" t="str">
            <v>P</v>
          </cell>
          <cell r="T1847" t="str">
            <v>ZS8CUMN5UM5V</v>
          </cell>
        </row>
        <row r="1848">
          <cell r="J1848">
            <v>695092</v>
          </cell>
          <cell r="K1848">
            <v>100007785</v>
          </cell>
          <cell r="L1848" t="str">
            <v>Stredná odborná škola stavebná</v>
          </cell>
          <cell r="M1848" t="str">
            <v>ZA</v>
          </cell>
          <cell r="N1848" t="str">
            <v>Liptovský Mikuláš</v>
          </cell>
          <cell r="O1848">
            <v>3145</v>
          </cell>
          <cell r="P1848" t="str">
            <v>Liptovský Mikuláš</v>
          </cell>
          <cell r="Q1848" t="str">
            <v>Školská 8</v>
          </cell>
          <cell r="R1848">
            <v>510262</v>
          </cell>
          <cell r="S1848" t="str">
            <v>P</v>
          </cell>
          <cell r="T1848" t="str">
            <v>CK9ZR8TCXQ5L</v>
          </cell>
        </row>
        <row r="1849">
          <cell r="J1849">
            <v>695106</v>
          </cell>
          <cell r="K1849">
            <v>100017470</v>
          </cell>
          <cell r="L1849" t="str">
            <v>Spojená škola</v>
          </cell>
          <cell r="M1849" t="str">
            <v>ZA</v>
          </cell>
          <cell r="N1849" t="str">
            <v>Žilina</v>
          </cell>
          <cell r="O1849">
            <v>1008</v>
          </cell>
          <cell r="P1849" t="str">
            <v>Žilina</v>
          </cell>
          <cell r="Q1849" t="str">
            <v>Rosinská cesta 4</v>
          </cell>
          <cell r="R1849">
            <v>517402</v>
          </cell>
          <cell r="S1849" t="str">
            <v>P</v>
          </cell>
          <cell r="T1849" t="str">
            <v>I77JZR3P5I59</v>
          </cell>
        </row>
        <row r="1850">
          <cell r="J1850">
            <v>891452</v>
          </cell>
          <cell r="K1850">
            <v>100007127</v>
          </cell>
          <cell r="L1850" t="str">
            <v>Stredná odborná škola technická</v>
          </cell>
          <cell r="M1850" t="str">
            <v>ZA</v>
          </cell>
          <cell r="N1850" t="str">
            <v>Čadca</v>
          </cell>
          <cell r="O1850">
            <v>2201</v>
          </cell>
          <cell r="P1850" t="str">
            <v>Čadca</v>
          </cell>
          <cell r="Q1850" t="str">
            <v>Okružná 693</v>
          </cell>
          <cell r="R1850">
            <v>509132</v>
          </cell>
          <cell r="S1850" t="str">
            <v>P</v>
          </cell>
          <cell r="T1850" t="str">
            <v>TM7OEQXUC953</v>
          </cell>
        </row>
        <row r="1851">
          <cell r="J1851">
            <v>893226</v>
          </cell>
          <cell r="K1851">
            <v>100009260</v>
          </cell>
          <cell r="L1851" t="str">
            <v>Stredná odborná škola stavebná</v>
          </cell>
          <cell r="M1851" t="str">
            <v>ZA</v>
          </cell>
          <cell r="N1851" t="str">
            <v>Žilina</v>
          </cell>
          <cell r="O1851">
            <v>1162</v>
          </cell>
          <cell r="P1851" t="str">
            <v>Žilina</v>
          </cell>
          <cell r="Q1851" t="str">
            <v>Tulipánová 2</v>
          </cell>
          <cell r="R1851">
            <v>517402</v>
          </cell>
          <cell r="S1851" t="str">
            <v>P</v>
          </cell>
          <cell r="T1851" t="str">
            <v>R98GID764H57</v>
          </cell>
        </row>
        <row r="1852">
          <cell r="J1852">
            <v>52800253</v>
          </cell>
          <cell r="K1852">
            <v>100018797</v>
          </cell>
          <cell r="L1852" t="str">
            <v>Súkromná spojená škola Železiarne Podbrezová</v>
          </cell>
          <cell r="M1852" t="str">
            <v>BB</v>
          </cell>
          <cell r="N1852" t="str">
            <v>Brezno</v>
          </cell>
          <cell r="O1852">
            <v>97681</v>
          </cell>
          <cell r="P1852" t="str">
            <v>Podbrezová</v>
          </cell>
          <cell r="Q1852" t="str">
            <v>Družby 554/64</v>
          </cell>
          <cell r="R1852">
            <v>508853</v>
          </cell>
          <cell r="S1852" t="str">
            <v>P</v>
          </cell>
          <cell r="T1852" t="str">
            <v>VY9SUEIBO75Q</v>
          </cell>
        </row>
        <row r="1853">
          <cell r="J1853">
            <v>45022631</v>
          </cell>
          <cell r="K1853">
            <v>100011199</v>
          </cell>
          <cell r="L1853" t="str">
            <v>Súkromná stredná odborná škola technická</v>
          </cell>
          <cell r="M1853" t="str">
            <v>BB</v>
          </cell>
          <cell r="N1853" t="str">
            <v>Žiar nad Hronom</v>
          </cell>
          <cell r="O1853">
            <v>96501</v>
          </cell>
          <cell r="P1853" t="str">
            <v>Žiar nad Hronom</v>
          </cell>
          <cell r="Q1853" t="str">
            <v>Dr. Janského 10</v>
          </cell>
          <cell r="R1853">
            <v>516589</v>
          </cell>
          <cell r="S1853" t="str">
            <v>P</v>
          </cell>
          <cell r="T1853" t="str">
            <v>CL875TFRHB54</v>
          </cell>
        </row>
        <row r="1854">
          <cell r="J1854">
            <v>42114985</v>
          </cell>
          <cell r="K1854">
            <v>100005802</v>
          </cell>
          <cell r="L1854" t="str">
            <v>Súkromná stredná odborná škola polytechnická DSA, Novozámocká 220, Nitra</v>
          </cell>
          <cell r="M1854" t="str">
            <v>NR</v>
          </cell>
          <cell r="N1854" t="str">
            <v>Nitra</v>
          </cell>
          <cell r="O1854">
            <v>94905</v>
          </cell>
          <cell r="P1854" t="str">
            <v>Nitra</v>
          </cell>
          <cell r="Q1854" t="str">
            <v>Novozámocká 220</v>
          </cell>
          <cell r="R1854">
            <v>500011</v>
          </cell>
          <cell r="S1854" t="str">
            <v>P</v>
          </cell>
          <cell r="T1854" t="str">
            <v>5E8USNLL5D5V</v>
          </cell>
        </row>
        <row r="1855">
          <cell r="J1855">
            <v>891657</v>
          </cell>
          <cell r="K1855">
            <v>100000613</v>
          </cell>
          <cell r="L1855" t="str">
            <v>Súkromná SOŠ automobilová Duálna akadémia</v>
          </cell>
          <cell r="M1855" t="str">
            <v>BA</v>
          </cell>
          <cell r="N1855" t="str">
            <v>Bratislava IV</v>
          </cell>
          <cell r="O1855">
            <v>84306</v>
          </cell>
          <cell r="P1855" t="str">
            <v>Bratislava-Devínska Nová Ves</v>
          </cell>
          <cell r="Q1855" t="str">
            <v>Jána Jonáša 5</v>
          </cell>
          <cell r="R1855">
            <v>529371</v>
          </cell>
          <cell r="S1855" t="str">
            <v>P</v>
          </cell>
          <cell r="T1855" t="str">
            <v>988JYN58GA5Q</v>
          </cell>
        </row>
        <row r="1856">
          <cell r="J1856">
            <v>37890051</v>
          </cell>
          <cell r="K1856">
            <v>100010770</v>
          </cell>
          <cell r="L1856" t="str">
            <v>Stredná odborná škola</v>
          </cell>
          <cell r="M1856" t="str">
            <v>BB</v>
          </cell>
          <cell r="N1856" t="str">
            <v>Veľký Krtíš</v>
          </cell>
          <cell r="O1856">
            <v>99001</v>
          </cell>
          <cell r="P1856" t="str">
            <v>Veľký Krtíš</v>
          </cell>
          <cell r="Q1856" t="str">
            <v>Poľná 10</v>
          </cell>
          <cell r="R1856">
            <v>515850</v>
          </cell>
          <cell r="S1856" t="str">
            <v>P</v>
          </cell>
          <cell r="T1856" t="str">
            <v>D29FT8XQYB5B</v>
          </cell>
        </row>
        <row r="1857">
          <cell r="J1857">
            <v>37956108</v>
          </cell>
          <cell r="K1857">
            <v>100017471</v>
          </cell>
          <cell r="L1857" t="str">
            <v>Spojená škola</v>
          </cell>
          <cell r="M1857" t="str">
            <v>BB</v>
          </cell>
          <cell r="N1857" t="str">
            <v>Banská Bystrica</v>
          </cell>
          <cell r="O1857">
            <v>97401</v>
          </cell>
          <cell r="P1857" t="str">
            <v>Banská Bystrica</v>
          </cell>
          <cell r="Q1857" t="str">
            <v>Školská 7</v>
          </cell>
          <cell r="R1857">
            <v>508438</v>
          </cell>
          <cell r="S1857" t="str">
            <v>P</v>
          </cell>
          <cell r="T1857" t="str">
            <v>JF8XZOHA1W5C</v>
          </cell>
        </row>
        <row r="1858">
          <cell r="J1858">
            <v>37956205</v>
          </cell>
          <cell r="K1858">
            <v>100017475</v>
          </cell>
          <cell r="L1858" t="str">
            <v>Spojená škola</v>
          </cell>
          <cell r="M1858" t="str">
            <v>BB</v>
          </cell>
          <cell r="N1858" t="str">
            <v>Detva</v>
          </cell>
          <cell r="O1858">
            <v>96212</v>
          </cell>
          <cell r="P1858" t="str">
            <v>Detva</v>
          </cell>
          <cell r="Q1858" t="str">
            <v>Štúrova 848</v>
          </cell>
          <cell r="R1858">
            <v>518263</v>
          </cell>
          <cell r="S1858" t="str">
            <v>P</v>
          </cell>
          <cell r="T1858" t="str">
            <v>OO9TV9IBHU5D</v>
          </cell>
        </row>
        <row r="1859">
          <cell r="J1859">
            <v>42317665</v>
          </cell>
          <cell r="K1859">
            <v>100011407</v>
          </cell>
          <cell r="L1859" t="str">
            <v>Stredná odborná škola technická a agropotravinárska - Műszaki, Mezőgazdasági és Élelmiszeripari Szakközépiskola</v>
          </cell>
          <cell r="M1859" t="str">
            <v>BB</v>
          </cell>
          <cell r="N1859" t="str">
            <v>Rimavská Sobota</v>
          </cell>
          <cell r="O1859">
            <v>97901</v>
          </cell>
          <cell r="P1859" t="str">
            <v>Rimavská Sobota</v>
          </cell>
          <cell r="Q1859" t="str">
            <v>Okružná 61</v>
          </cell>
          <cell r="R1859">
            <v>514462</v>
          </cell>
          <cell r="S1859" t="str">
            <v>P</v>
          </cell>
          <cell r="T1859" t="str">
            <v>6M99OPJFOR5F</v>
          </cell>
        </row>
        <row r="1860">
          <cell r="J1860">
            <v>17050367</v>
          </cell>
          <cell r="K1860">
            <v>100014817</v>
          </cell>
          <cell r="L1860" t="str">
            <v>Stredná odborná škola priemyselných technológii</v>
          </cell>
          <cell r="M1860" t="str">
            <v>KE</v>
          </cell>
          <cell r="N1860" t="str">
            <v>Košice II</v>
          </cell>
          <cell r="O1860">
            <v>4015</v>
          </cell>
          <cell r="P1860" t="str">
            <v>Košice-Šaca</v>
          </cell>
          <cell r="Q1860" t="str">
            <v>Učňovská 5</v>
          </cell>
          <cell r="R1860">
            <v>599841</v>
          </cell>
          <cell r="S1860" t="str">
            <v>P</v>
          </cell>
          <cell r="T1860" t="str">
            <v>5R8FODYMD55E</v>
          </cell>
        </row>
        <row r="1861">
          <cell r="J1861">
            <v>17050545</v>
          </cell>
          <cell r="K1861">
            <v>100015875</v>
          </cell>
          <cell r="L1861" t="str">
            <v>Stredná odborná škola technická</v>
          </cell>
          <cell r="M1861" t="str">
            <v>KE</v>
          </cell>
          <cell r="N1861" t="str">
            <v>Rožňava</v>
          </cell>
          <cell r="O1861">
            <v>4801</v>
          </cell>
          <cell r="P1861" t="str">
            <v>Rožňava</v>
          </cell>
          <cell r="Q1861" t="str">
            <v>Hviezdoslavova 5</v>
          </cell>
          <cell r="R1861">
            <v>525529</v>
          </cell>
          <cell r="S1861" t="str">
            <v>P</v>
          </cell>
          <cell r="T1861" t="str">
            <v>1I8NKHOFB45C</v>
          </cell>
        </row>
        <row r="1862">
          <cell r="J1862">
            <v>42096651</v>
          </cell>
          <cell r="K1862">
            <v>100015563</v>
          </cell>
          <cell r="L1862" t="str">
            <v>Stredná odborná škola technická</v>
          </cell>
          <cell r="M1862" t="str">
            <v>KE</v>
          </cell>
          <cell r="N1862" t="str">
            <v>Michalovce</v>
          </cell>
          <cell r="O1862">
            <v>7192</v>
          </cell>
          <cell r="P1862" t="str">
            <v>Michalovce</v>
          </cell>
          <cell r="Q1862" t="str">
            <v>Partizánska 1</v>
          </cell>
          <cell r="R1862">
            <v>522279</v>
          </cell>
          <cell r="S1862" t="str">
            <v>P</v>
          </cell>
          <cell r="T1862" t="str">
            <v>E97R2RRK1H5M</v>
          </cell>
        </row>
        <row r="1863">
          <cell r="J1863">
            <v>42102341</v>
          </cell>
          <cell r="K1863">
            <v>100015253</v>
          </cell>
          <cell r="L1863" t="str">
            <v>Stredná odborná škola agrotechnická - Agrotechnikai Szakközépiskola</v>
          </cell>
          <cell r="M1863" t="str">
            <v>KE</v>
          </cell>
          <cell r="N1863" t="str">
            <v>Košice - okolie</v>
          </cell>
          <cell r="O1863">
            <v>4501</v>
          </cell>
          <cell r="P1863" t="str">
            <v>Moldava nad Bodvou</v>
          </cell>
          <cell r="Q1863" t="str">
            <v>Hlavná 54</v>
          </cell>
          <cell r="R1863">
            <v>521698</v>
          </cell>
          <cell r="S1863" t="str">
            <v>P</v>
          </cell>
          <cell r="T1863" t="str">
            <v>M78TI8LGNQ54</v>
          </cell>
        </row>
        <row r="1864">
          <cell r="J1864">
            <v>17050308</v>
          </cell>
          <cell r="K1864">
            <v>100006241</v>
          </cell>
          <cell r="L1864" t="str">
            <v>Stredná odborná škola technická</v>
          </cell>
          <cell r="M1864" t="str">
            <v>NR</v>
          </cell>
          <cell r="N1864" t="str">
            <v>Levice</v>
          </cell>
          <cell r="O1864">
            <v>93528</v>
          </cell>
          <cell r="P1864" t="str">
            <v>Tlmače</v>
          </cell>
          <cell r="Q1864" t="str">
            <v>Kozmálovská cesta 9</v>
          </cell>
          <cell r="R1864">
            <v>502863</v>
          </cell>
          <cell r="S1864" t="str">
            <v>P</v>
          </cell>
          <cell r="T1864" t="str">
            <v>ER7TWVF3OU5A</v>
          </cell>
        </row>
        <row r="1865">
          <cell r="J1865">
            <v>17050316</v>
          </cell>
          <cell r="K1865">
            <v>100006829</v>
          </cell>
          <cell r="L1865" t="str">
            <v>Stredná odborná škola technická</v>
          </cell>
          <cell r="M1865" t="str">
            <v>NR</v>
          </cell>
          <cell r="N1865" t="str">
            <v>Nové Zámky</v>
          </cell>
          <cell r="O1865">
            <v>94201</v>
          </cell>
          <cell r="P1865" t="str">
            <v>Šurany</v>
          </cell>
          <cell r="Q1865" t="str">
            <v>Nitrianska 61</v>
          </cell>
          <cell r="R1865">
            <v>503592</v>
          </cell>
          <cell r="S1865" t="str">
            <v>P</v>
          </cell>
          <cell r="T1865" t="str">
            <v>SH7RHL3AHA58</v>
          </cell>
        </row>
        <row r="1866">
          <cell r="J1866">
            <v>891550</v>
          </cell>
          <cell r="K1866">
            <v>100006484</v>
          </cell>
          <cell r="L1866" t="str">
            <v>Stredná odborná škola technická</v>
          </cell>
          <cell r="M1866" t="str">
            <v>NR</v>
          </cell>
          <cell r="N1866" t="str">
            <v>Nitra</v>
          </cell>
          <cell r="O1866">
            <v>95201</v>
          </cell>
          <cell r="P1866" t="str">
            <v>Vráble</v>
          </cell>
          <cell r="Q1866" t="str">
            <v>Ul. 1. mája 500</v>
          </cell>
          <cell r="R1866">
            <v>500933</v>
          </cell>
          <cell r="S1866" t="str">
            <v>P</v>
          </cell>
          <cell r="T1866" t="str">
            <v>D18G57N7SY5S</v>
          </cell>
        </row>
        <row r="1867">
          <cell r="J1867">
            <v>891908</v>
          </cell>
          <cell r="K1867">
            <v>100006816</v>
          </cell>
          <cell r="L1867" t="str">
            <v>Stredná odborná škola techniky, služieb a obchodu - Műszaki, Szolgáltatások és Kereskedelmi Szakközépiskola</v>
          </cell>
          <cell r="M1867" t="str">
            <v>NR</v>
          </cell>
          <cell r="N1867" t="str">
            <v>Nové Zámky</v>
          </cell>
          <cell r="O1867">
            <v>94303</v>
          </cell>
          <cell r="P1867" t="str">
            <v>Štúrovo</v>
          </cell>
          <cell r="Q1867" t="str">
            <v>Svätého Štefana 81</v>
          </cell>
          <cell r="R1867">
            <v>503584</v>
          </cell>
          <cell r="S1867" t="str">
            <v>P</v>
          </cell>
          <cell r="T1867" t="str">
            <v>DC8OR1GFD65R</v>
          </cell>
        </row>
        <row r="1868">
          <cell r="J1868">
            <v>893129</v>
          </cell>
          <cell r="K1868">
            <v>100006559</v>
          </cell>
          <cell r="L1868" t="str">
            <v>Stredná odborná škola technická</v>
          </cell>
          <cell r="M1868" t="str">
            <v>NR</v>
          </cell>
          <cell r="N1868" t="str">
            <v>Zlaté Moravce</v>
          </cell>
          <cell r="O1868">
            <v>95301</v>
          </cell>
          <cell r="P1868" t="str">
            <v>Zlaté Moravce</v>
          </cell>
          <cell r="Q1868" t="str">
            <v>Ul. 1. mája 22</v>
          </cell>
          <cell r="R1868">
            <v>500968</v>
          </cell>
          <cell r="S1868" t="str">
            <v>P</v>
          </cell>
          <cell r="T1868" t="str">
            <v>HM7QKQQNW356</v>
          </cell>
        </row>
        <row r="1869">
          <cell r="J1869">
            <v>37946765</v>
          </cell>
          <cell r="K1869">
            <v>100017505</v>
          </cell>
          <cell r="L1869" t="str">
            <v>Spojená škola</v>
          </cell>
          <cell r="M1869" t="str">
            <v>PO</v>
          </cell>
          <cell r="N1869" t="str">
            <v>Prešov</v>
          </cell>
          <cell r="O1869">
            <v>8005</v>
          </cell>
          <cell r="P1869" t="str">
            <v>Prešov</v>
          </cell>
          <cell r="Q1869" t="str">
            <v>Ľ. Podjavorinskej 22</v>
          </cell>
          <cell r="R1869">
            <v>524140</v>
          </cell>
          <cell r="S1869" t="str">
            <v>P</v>
          </cell>
          <cell r="T1869" t="str">
            <v>278C5CUZCM5X</v>
          </cell>
        </row>
        <row r="1870">
          <cell r="J1870">
            <v>42035261</v>
          </cell>
          <cell r="K1870">
            <v>100017486</v>
          </cell>
          <cell r="L1870" t="str">
            <v>Spojená škola Juraja Henischa</v>
          </cell>
          <cell r="M1870" t="str">
            <v>PO</v>
          </cell>
          <cell r="N1870" t="str">
            <v>Bardejov</v>
          </cell>
          <cell r="O1870">
            <v>8501</v>
          </cell>
          <cell r="P1870" t="str">
            <v>Bardejov</v>
          </cell>
          <cell r="Q1870" t="str">
            <v>Slovenská 5</v>
          </cell>
          <cell r="R1870">
            <v>519006</v>
          </cell>
          <cell r="S1870" t="str">
            <v>P</v>
          </cell>
          <cell r="T1870" t="str">
            <v>WN77LQCOR959</v>
          </cell>
        </row>
        <row r="1871">
          <cell r="J1871">
            <v>42383153</v>
          </cell>
          <cell r="K1871">
            <v>100017509</v>
          </cell>
          <cell r="L1871" t="str">
            <v>Spojená škola</v>
          </cell>
          <cell r="M1871" t="str">
            <v>PO</v>
          </cell>
          <cell r="N1871" t="str">
            <v>Sabinov</v>
          </cell>
          <cell r="O1871">
            <v>8301</v>
          </cell>
          <cell r="P1871" t="str">
            <v>Sabinov</v>
          </cell>
          <cell r="Q1871" t="str">
            <v>SNP 16</v>
          </cell>
          <cell r="R1871">
            <v>525146</v>
          </cell>
          <cell r="S1871" t="str">
            <v>P</v>
          </cell>
          <cell r="T1871" t="str">
            <v>UM83SDQKST5J</v>
          </cell>
        </row>
        <row r="1872">
          <cell r="J1872">
            <v>893102</v>
          </cell>
          <cell r="K1872">
            <v>100012488</v>
          </cell>
          <cell r="L1872" t="str">
            <v>Stredná odborná škola elektrotechnická</v>
          </cell>
          <cell r="M1872" t="str">
            <v>PO</v>
          </cell>
          <cell r="N1872" t="str">
            <v>Poprad</v>
          </cell>
          <cell r="O1872">
            <v>5951</v>
          </cell>
          <cell r="P1872" t="str">
            <v>Poprad</v>
          </cell>
          <cell r="Q1872" t="str">
            <v>Hlavná 1400/1</v>
          </cell>
          <cell r="R1872">
            <v>523381</v>
          </cell>
          <cell r="S1872" t="str">
            <v>P</v>
          </cell>
          <cell r="T1872" t="str">
            <v>6I7U7N2W3Z59</v>
          </cell>
        </row>
        <row r="1873">
          <cell r="J1873">
            <v>159298</v>
          </cell>
          <cell r="K1873">
            <v>100003502</v>
          </cell>
          <cell r="L1873" t="str">
            <v>Stredná odborná škola</v>
          </cell>
          <cell r="M1873" t="str">
            <v>TC</v>
          </cell>
          <cell r="N1873" t="str">
            <v>Ilava</v>
          </cell>
          <cell r="O1873">
            <v>1852</v>
          </cell>
          <cell r="P1873" t="str">
            <v>Pruské</v>
          </cell>
          <cell r="Q1873" t="str">
            <v>Pruské 294</v>
          </cell>
          <cell r="R1873">
            <v>513598</v>
          </cell>
          <cell r="S1873" t="str">
            <v>P</v>
          </cell>
          <cell r="T1873" t="str">
            <v>G18FBHHMOY5Q</v>
          </cell>
        </row>
        <row r="1874">
          <cell r="J1874">
            <v>161403</v>
          </cell>
          <cell r="K1874">
            <v>100003685</v>
          </cell>
          <cell r="L1874" t="str">
            <v>Stredná priemyselná škola</v>
          </cell>
          <cell r="M1874" t="str">
            <v>TC</v>
          </cell>
          <cell r="N1874" t="str">
            <v>Nové Mesto nad Váhom</v>
          </cell>
          <cell r="O1874">
            <v>91501</v>
          </cell>
          <cell r="P1874" t="str">
            <v>Nové Mesto nad Váhom</v>
          </cell>
          <cell r="Q1874" t="str">
            <v>Bzinská 11</v>
          </cell>
          <cell r="R1874">
            <v>506338</v>
          </cell>
          <cell r="S1874" t="str">
            <v>P</v>
          </cell>
          <cell r="T1874" t="str">
            <v>9X74UR4DTM5U</v>
          </cell>
        </row>
        <row r="1875">
          <cell r="J1875">
            <v>37922459</v>
          </cell>
          <cell r="K1875">
            <v>100003312</v>
          </cell>
          <cell r="L1875" t="str">
            <v>Stredná odborná škola strojnícka</v>
          </cell>
          <cell r="M1875" t="str">
            <v>TC</v>
          </cell>
          <cell r="N1875" t="str">
            <v>Bánovce nad Bebravou</v>
          </cell>
          <cell r="O1875">
            <v>95701</v>
          </cell>
          <cell r="P1875" t="str">
            <v>Bánovce nad Bebravou</v>
          </cell>
          <cell r="Q1875" t="str">
            <v>Partizánska cesta 76</v>
          </cell>
          <cell r="R1875">
            <v>542652</v>
          </cell>
          <cell r="S1875" t="str">
            <v>P</v>
          </cell>
          <cell r="T1875" t="str">
            <v>G588P8U6LB51</v>
          </cell>
        </row>
        <row r="1876">
          <cell r="J1876">
            <v>42024471</v>
          </cell>
          <cell r="K1876">
            <v>100004073</v>
          </cell>
          <cell r="L1876" t="str">
            <v>Stredná odborná škola</v>
          </cell>
          <cell r="M1876" t="str">
            <v>TC</v>
          </cell>
          <cell r="N1876" t="str">
            <v>Prievidza</v>
          </cell>
          <cell r="O1876">
            <v>97251</v>
          </cell>
          <cell r="P1876" t="str">
            <v>Handlová</v>
          </cell>
          <cell r="Q1876" t="str">
            <v>Lipová 8</v>
          </cell>
          <cell r="R1876">
            <v>513997</v>
          </cell>
          <cell r="S1876" t="str">
            <v>P</v>
          </cell>
          <cell r="T1876" t="str">
            <v>UR86VGN7VD5J</v>
          </cell>
        </row>
        <row r="1877">
          <cell r="J1877">
            <v>42026393</v>
          </cell>
          <cell r="K1877">
            <v>100003442</v>
          </cell>
          <cell r="L1877" t="str">
            <v>Stredná odborná škola technická</v>
          </cell>
          <cell r="M1877" t="str">
            <v>TC</v>
          </cell>
          <cell r="N1877" t="str">
            <v>Ilava</v>
          </cell>
          <cell r="O1877">
            <v>1841</v>
          </cell>
          <cell r="P1877" t="str">
            <v>Dubnica nad Váhom</v>
          </cell>
          <cell r="Q1877" t="str">
            <v>Bratislavská 439/18</v>
          </cell>
          <cell r="R1877">
            <v>513016</v>
          </cell>
          <cell r="S1877" t="str">
            <v>P</v>
          </cell>
          <cell r="T1877" t="str">
            <v>7B8KWHT79U5T</v>
          </cell>
        </row>
        <row r="1878">
          <cell r="J1878">
            <v>50424891</v>
          </cell>
          <cell r="K1878">
            <v>100017787</v>
          </cell>
          <cell r="L1878" t="str">
            <v>Stredná odborná škola Jána Antonína Baťu</v>
          </cell>
          <cell r="M1878" t="str">
            <v>TC</v>
          </cell>
          <cell r="N1878" t="str">
            <v>Partizánske</v>
          </cell>
          <cell r="O1878">
            <v>95823</v>
          </cell>
          <cell r="P1878" t="str">
            <v>Partizánske</v>
          </cell>
          <cell r="Q1878" t="str">
            <v>Námestie SNP 5</v>
          </cell>
          <cell r="R1878">
            <v>505315</v>
          </cell>
          <cell r="S1878" t="str">
            <v>P</v>
          </cell>
          <cell r="T1878" t="str">
            <v>3Z8Z5IQQY85D</v>
          </cell>
        </row>
        <row r="1879">
          <cell r="J1879">
            <v>52375277</v>
          </cell>
          <cell r="K1879">
            <v>100018693</v>
          </cell>
          <cell r="L1879" t="str">
            <v>Stredná odborná škola</v>
          </cell>
          <cell r="M1879" t="str">
            <v>TC</v>
          </cell>
          <cell r="N1879" t="str">
            <v>Prievidza</v>
          </cell>
          <cell r="O1879">
            <v>97271</v>
          </cell>
          <cell r="P1879" t="str">
            <v>Nováky</v>
          </cell>
          <cell r="Q1879" t="str">
            <v>Rastislavova 332</v>
          </cell>
          <cell r="R1879">
            <v>514268</v>
          </cell>
          <cell r="S1879" t="str">
            <v>P</v>
          </cell>
          <cell r="T1879" t="str">
            <v>5L8N4CLVP553</v>
          </cell>
        </row>
        <row r="1880">
          <cell r="J1880">
            <v>52439585</v>
          </cell>
          <cell r="K1880">
            <v>100018694</v>
          </cell>
          <cell r="L1880" t="str">
            <v>Spojená škola</v>
          </cell>
          <cell r="M1880" t="str">
            <v>TC</v>
          </cell>
          <cell r="N1880" t="str">
            <v>Púchov</v>
          </cell>
          <cell r="O1880">
            <v>2001</v>
          </cell>
          <cell r="P1880" t="str">
            <v>Púchov</v>
          </cell>
          <cell r="Q1880" t="str">
            <v>I.Krasku 491</v>
          </cell>
          <cell r="R1880">
            <v>513610</v>
          </cell>
          <cell r="S1880" t="str">
            <v>P</v>
          </cell>
          <cell r="T1880" t="str">
            <v>8J8TSCKCKN5R</v>
          </cell>
        </row>
        <row r="1881">
          <cell r="J1881">
            <v>158984</v>
          </cell>
          <cell r="K1881">
            <v>100001957</v>
          </cell>
          <cell r="L1881" t="str">
            <v>Stredná odborná škola technická - Múszaki Szakközépiskola</v>
          </cell>
          <cell r="M1881" t="str">
            <v>TV</v>
          </cell>
          <cell r="N1881" t="str">
            <v>Galanta</v>
          </cell>
          <cell r="O1881">
            <v>92434</v>
          </cell>
          <cell r="P1881" t="str">
            <v>Galanta</v>
          </cell>
          <cell r="Q1881" t="str">
            <v>Esterházyovcov 712/10</v>
          </cell>
          <cell r="R1881">
            <v>503665</v>
          </cell>
          <cell r="S1881" t="str">
            <v>P</v>
          </cell>
          <cell r="T1881" t="str">
            <v>P2AZEFJLZI5C</v>
          </cell>
        </row>
        <row r="1882">
          <cell r="J1882">
            <v>17050456</v>
          </cell>
          <cell r="K1882">
            <v>100002655</v>
          </cell>
          <cell r="L1882" t="str">
            <v>Stredná odborná škola elektrotechnická</v>
          </cell>
          <cell r="M1882" t="str">
            <v>TV</v>
          </cell>
          <cell r="N1882" t="str">
            <v>Skalica</v>
          </cell>
          <cell r="O1882">
            <v>90845</v>
          </cell>
          <cell r="P1882" t="str">
            <v>Gbely</v>
          </cell>
          <cell r="Q1882" t="str">
            <v>Učňovská 700/6</v>
          </cell>
          <cell r="R1882">
            <v>504351</v>
          </cell>
          <cell r="S1882" t="str">
            <v>P</v>
          </cell>
          <cell r="T1882" t="str">
            <v>GI75PMRGGD5O</v>
          </cell>
        </row>
        <row r="1883">
          <cell r="J1883">
            <v>17053676</v>
          </cell>
          <cell r="K1883">
            <v>100002924</v>
          </cell>
          <cell r="L1883" t="str">
            <v>Stredná odborná škola automobilová</v>
          </cell>
          <cell r="M1883" t="str">
            <v>TV</v>
          </cell>
          <cell r="N1883" t="str">
            <v>Trnava</v>
          </cell>
          <cell r="O1883">
            <v>91702</v>
          </cell>
          <cell r="P1883" t="str">
            <v>Trnava</v>
          </cell>
          <cell r="Q1883" t="str">
            <v>Coburgova 7859/39</v>
          </cell>
          <cell r="R1883">
            <v>506745</v>
          </cell>
          <cell r="S1883" t="str">
            <v>P</v>
          </cell>
          <cell r="T1883" t="str">
            <v>QG878NZMBO5Z</v>
          </cell>
        </row>
        <row r="1884">
          <cell r="J1884">
            <v>891649</v>
          </cell>
          <cell r="K1884">
            <v>100001627</v>
          </cell>
          <cell r="L1884" t="str">
            <v>Stredná odborná škola technická - Múszaki Szakközépiskola</v>
          </cell>
          <cell r="M1884" t="str">
            <v>TV</v>
          </cell>
          <cell r="N1884" t="str">
            <v>Dunajská Streda</v>
          </cell>
          <cell r="O1884">
            <v>92901</v>
          </cell>
          <cell r="P1884" t="str">
            <v>Dunajská Streda</v>
          </cell>
          <cell r="Q1884" t="str">
            <v>Kračanská cesta 1240/36</v>
          </cell>
          <cell r="R1884">
            <v>501433</v>
          </cell>
          <cell r="S1884" t="str">
            <v>P</v>
          </cell>
          <cell r="T1884" t="str">
            <v>LI9GXUSKHT54</v>
          </cell>
        </row>
        <row r="1885">
          <cell r="J1885">
            <v>893137</v>
          </cell>
          <cell r="K1885">
            <v>100002744</v>
          </cell>
          <cell r="L1885" t="str">
            <v>Stredná odborná škola strojnícka</v>
          </cell>
          <cell r="M1885" t="str">
            <v>TV</v>
          </cell>
          <cell r="N1885" t="str">
            <v>Skalica</v>
          </cell>
          <cell r="O1885">
            <v>90901</v>
          </cell>
          <cell r="P1885" t="str">
            <v>Skalica</v>
          </cell>
          <cell r="Q1885" t="str">
            <v>Pplk. Pľjušťa 29</v>
          </cell>
          <cell r="R1885">
            <v>504815</v>
          </cell>
          <cell r="S1885" t="str">
            <v>P</v>
          </cell>
          <cell r="T1885" t="str">
            <v>EH8EV8CDIT5D</v>
          </cell>
        </row>
        <row r="1886">
          <cell r="J1886">
            <v>17050499</v>
          </cell>
          <cell r="K1886">
            <v>100017453</v>
          </cell>
          <cell r="L1886" t="str">
            <v>Spojená škola</v>
          </cell>
          <cell r="M1886" t="str">
            <v>ZA</v>
          </cell>
          <cell r="N1886" t="str">
            <v>Martin</v>
          </cell>
          <cell r="O1886">
            <v>3601</v>
          </cell>
          <cell r="P1886" t="str">
            <v>Martin</v>
          </cell>
          <cell r="Q1886" t="str">
            <v>Československej armády 24</v>
          </cell>
          <cell r="R1886">
            <v>512036</v>
          </cell>
          <cell r="S1886" t="str">
            <v>P</v>
          </cell>
          <cell r="T1886" t="str">
            <v>9H9EHJBB8B5V</v>
          </cell>
        </row>
        <row r="1887">
          <cell r="J1887">
            <v>17053722</v>
          </cell>
          <cell r="K1887">
            <v>100007556</v>
          </cell>
          <cell r="L1887" t="str">
            <v>Stredná odborná škola strojnícka</v>
          </cell>
          <cell r="M1887" t="str">
            <v>ZA</v>
          </cell>
          <cell r="N1887" t="str">
            <v>Kysucké Nové Mesto</v>
          </cell>
          <cell r="O1887">
            <v>2401</v>
          </cell>
          <cell r="P1887" t="str">
            <v>Kysucké Nové Mesto</v>
          </cell>
          <cell r="Q1887" t="str">
            <v>Športová 1326</v>
          </cell>
          <cell r="R1887">
            <v>509256</v>
          </cell>
          <cell r="S1887" t="str">
            <v>P</v>
          </cell>
          <cell r="T1887" t="str">
            <v>UD8FSHF2SG5I</v>
          </cell>
        </row>
        <row r="1888">
          <cell r="J1888">
            <v>891479</v>
          </cell>
          <cell r="K1888">
            <v>100007371</v>
          </cell>
          <cell r="L1888" t="str">
            <v>Stredná odborná škola polytechnická</v>
          </cell>
          <cell r="M1888" t="str">
            <v>ZA</v>
          </cell>
          <cell r="N1888" t="str">
            <v>Dolný Kubín</v>
          </cell>
          <cell r="O1888">
            <v>2601</v>
          </cell>
          <cell r="P1888" t="str">
            <v>Dolný Kubín</v>
          </cell>
          <cell r="Q1888" t="str">
            <v>Jelšavská 404</v>
          </cell>
          <cell r="R1888">
            <v>509540</v>
          </cell>
          <cell r="S1888" t="str">
            <v>P</v>
          </cell>
          <cell r="T1888" t="str">
            <v>6Z8FF64GXZ5O</v>
          </cell>
        </row>
        <row r="1889">
          <cell r="J1889">
            <v>891894</v>
          </cell>
          <cell r="K1889">
            <v>100008570</v>
          </cell>
          <cell r="L1889" t="str">
            <v>Stredná odborná škola polytechnická</v>
          </cell>
          <cell r="M1889" t="str">
            <v>ZA</v>
          </cell>
          <cell r="N1889" t="str">
            <v>Ružomberok</v>
          </cell>
          <cell r="O1889">
            <v>3401</v>
          </cell>
          <cell r="P1889" t="str">
            <v>Ružomberok</v>
          </cell>
          <cell r="Q1889" t="str">
            <v>Sládkovičova ulica 104</v>
          </cell>
          <cell r="R1889">
            <v>510998</v>
          </cell>
          <cell r="S1889" t="str">
            <v>P</v>
          </cell>
          <cell r="T1889" t="str">
            <v>Z2844CHKNU5C</v>
          </cell>
        </row>
        <row r="1890">
          <cell r="J1890">
            <v>17151481</v>
          </cell>
          <cell r="K1890">
            <v>100013494</v>
          </cell>
          <cell r="L1890" t="str">
            <v>Stredná odborná škola sv. Klementa Hofbauera</v>
          </cell>
          <cell r="M1890" t="str">
            <v>PO</v>
          </cell>
          <cell r="N1890" t="str">
            <v>Stará Ľubovňa</v>
          </cell>
          <cell r="O1890">
            <v>6503</v>
          </cell>
          <cell r="P1890" t="str">
            <v>Podolínec</v>
          </cell>
          <cell r="Q1890" t="str">
            <v>Kláštorná 2</v>
          </cell>
          <cell r="R1890">
            <v>526975</v>
          </cell>
          <cell r="S1890" t="str">
            <v>P</v>
          </cell>
          <cell r="T1890" t="str">
            <v>1C8KNN15ZZ52</v>
          </cell>
        </row>
        <row r="1891">
          <cell r="J1891">
            <v>35555912</v>
          </cell>
          <cell r="K1891">
            <v>100016545</v>
          </cell>
          <cell r="L1891" t="str">
            <v>Stredná odborná škola služieb a priemyslu sv. Jozafáta</v>
          </cell>
          <cell r="M1891" t="str">
            <v>KE</v>
          </cell>
          <cell r="N1891" t="str">
            <v>Trebišov</v>
          </cell>
          <cell r="O1891">
            <v>7501</v>
          </cell>
          <cell r="P1891" t="str">
            <v>Trebišov</v>
          </cell>
          <cell r="Q1891" t="str">
            <v>Komenského 1963/10</v>
          </cell>
          <cell r="R1891">
            <v>528099</v>
          </cell>
          <cell r="S1891" t="str">
            <v>P</v>
          </cell>
          <cell r="T1891" t="str">
            <v>9L89DDTRE452</v>
          </cell>
        </row>
        <row r="1892">
          <cell r="J1892">
            <v>31942369</v>
          </cell>
          <cell r="K1892">
            <v>100015592</v>
          </cell>
          <cell r="L1892" t="str">
            <v>Stredná odborná škola sv. Cyrila a Metoda</v>
          </cell>
          <cell r="M1892" t="str">
            <v>KE</v>
          </cell>
          <cell r="N1892" t="str">
            <v>Michalovce</v>
          </cell>
          <cell r="O1892">
            <v>7101</v>
          </cell>
          <cell r="P1892" t="str">
            <v>Michalovce</v>
          </cell>
          <cell r="Q1892" t="str">
            <v>Tehliarska 2</v>
          </cell>
          <cell r="R1892">
            <v>522279</v>
          </cell>
          <cell r="S1892" t="str">
            <v>P</v>
          </cell>
          <cell r="T1892" t="str">
            <v>I387MD81D55K</v>
          </cell>
        </row>
        <row r="1893">
          <cell r="J1893">
            <v>42243378</v>
          </cell>
          <cell r="K1893">
            <v>100017535</v>
          </cell>
          <cell r="L1893" t="str">
            <v>Spojená škola</v>
          </cell>
          <cell r="M1893" t="str">
            <v>KE</v>
          </cell>
          <cell r="N1893" t="str">
            <v>Rožňava</v>
          </cell>
          <cell r="O1893">
            <v>4801</v>
          </cell>
          <cell r="P1893" t="str">
            <v>Rožňava</v>
          </cell>
          <cell r="Q1893" t="str">
            <v>J. A. Komenského 5</v>
          </cell>
          <cell r="R1893">
            <v>525529</v>
          </cell>
          <cell r="S1893" t="str">
            <v>P</v>
          </cell>
          <cell r="T1893" t="str">
            <v>9Q8VYNL1RM5Y</v>
          </cell>
        </row>
        <row r="1894">
          <cell r="J1894">
            <v>37966081</v>
          </cell>
          <cell r="K1894">
            <v>100005318</v>
          </cell>
          <cell r="L1894" t="str">
            <v>Súkromná stredná odborná škola s vyučovacím jazykom maďarským - Magyar Tannyelvű Magán Szakközépiskola</v>
          </cell>
          <cell r="M1894" t="str">
            <v>NR</v>
          </cell>
          <cell r="N1894" t="str">
            <v>Komárno</v>
          </cell>
          <cell r="O1894">
            <v>94603</v>
          </cell>
          <cell r="P1894" t="str">
            <v>Kolárovo</v>
          </cell>
          <cell r="Q1894" t="str">
            <v>Slovenská 52</v>
          </cell>
          <cell r="R1894">
            <v>501204</v>
          </cell>
          <cell r="S1894" t="str">
            <v>P</v>
          </cell>
          <cell r="T1894" t="str">
            <v>RU9ECKJS7D5T</v>
          </cell>
        </row>
        <row r="1895">
          <cell r="J1895">
            <v>686964</v>
          </cell>
          <cell r="K1895">
            <v>100012483</v>
          </cell>
          <cell r="L1895" t="str">
            <v>Súkromná stredná odborná škola</v>
          </cell>
          <cell r="M1895" t="str">
            <v>PO</v>
          </cell>
          <cell r="N1895" t="str">
            <v>Poprad</v>
          </cell>
          <cell r="O1895">
            <v>5801</v>
          </cell>
          <cell r="P1895" t="str">
            <v>Poprad</v>
          </cell>
          <cell r="Q1895" t="str">
            <v>Ulica SNP 1253</v>
          </cell>
          <cell r="R1895">
            <v>523381</v>
          </cell>
          <cell r="S1895" t="str">
            <v>P</v>
          </cell>
          <cell r="T1895" t="str">
            <v>PS8RPIENC254</v>
          </cell>
        </row>
        <row r="1896">
          <cell r="J1896">
            <v>686981</v>
          </cell>
          <cell r="K1896">
            <v>100011434</v>
          </cell>
          <cell r="L1896" t="str">
            <v>Súkromná stredná odborná škola</v>
          </cell>
          <cell r="M1896" t="str">
            <v>PO</v>
          </cell>
          <cell r="N1896" t="str">
            <v>Bardejov</v>
          </cell>
          <cell r="O1896">
            <v>8501</v>
          </cell>
          <cell r="P1896" t="str">
            <v>Bardejov</v>
          </cell>
          <cell r="Q1896" t="str">
            <v>Hviezdoslavova 11</v>
          </cell>
          <cell r="R1896">
            <v>519006</v>
          </cell>
          <cell r="S1896" t="str">
            <v>P</v>
          </cell>
          <cell r="T1896" t="str">
            <v>HN8TVMN5OM58</v>
          </cell>
        </row>
        <row r="1897">
          <cell r="J1897">
            <v>37839403</v>
          </cell>
          <cell r="K1897">
            <v>100001641</v>
          </cell>
          <cell r="L1897" t="str">
            <v>Súkromná stredná odborná škola s vyučovacím jazykom maďarským - Magyar Tannyelvü Magán Szakközépiskola</v>
          </cell>
          <cell r="M1897" t="str">
            <v>TV</v>
          </cell>
          <cell r="N1897" t="str">
            <v>Dunajská Streda</v>
          </cell>
          <cell r="O1897">
            <v>92901</v>
          </cell>
          <cell r="P1897" t="str">
            <v>Dunajská Streda</v>
          </cell>
          <cell r="Q1897" t="str">
            <v>Neratovické nám. 1916/16</v>
          </cell>
          <cell r="R1897">
            <v>501433</v>
          </cell>
          <cell r="S1897" t="str">
            <v>P</v>
          </cell>
          <cell r="T1897" t="str">
            <v>OB8CLSX9TS5O</v>
          </cell>
        </row>
        <row r="1898">
          <cell r="J1898">
            <v>686484</v>
          </cell>
          <cell r="K1898">
            <v>100002938</v>
          </cell>
          <cell r="L1898" t="str">
            <v>Súkromná stredná odborná škola Gos-Sk</v>
          </cell>
          <cell r="M1898" t="str">
            <v>TV</v>
          </cell>
          <cell r="N1898" t="str">
            <v>Trnava</v>
          </cell>
          <cell r="O1898">
            <v>91810</v>
          </cell>
          <cell r="P1898" t="str">
            <v>Trnava</v>
          </cell>
          <cell r="Q1898" t="str">
            <v>Ferka Urbánka 19</v>
          </cell>
          <cell r="R1898">
            <v>506745</v>
          </cell>
          <cell r="S1898" t="str">
            <v>P</v>
          </cell>
          <cell r="T1898" t="str">
            <v>2L87MNX1O65U</v>
          </cell>
        </row>
        <row r="1899">
          <cell r="J1899">
            <v>37853163</v>
          </cell>
          <cell r="K1899">
            <v>100017437</v>
          </cell>
          <cell r="L1899" t="str">
            <v>Súkromná spojená škola</v>
          </cell>
          <cell r="M1899" t="str">
            <v>NR</v>
          </cell>
          <cell r="N1899" t="str">
            <v>Nové Zámky</v>
          </cell>
          <cell r="O1899">
            <v>94301</v>
          </cell>
          <cell r="P1899" t="str">
            <v>Štúrovo</v>
          </cell>
          <cell r="Q1899" t="str">
            <v>Sv. Štefana 36</v>
          </cell>
          <cell r="R1899">
            <v>503584</v>
          </cell>
          <cell r="S1899" t="str">
            <v>P</v>
          </cell>
          <cell r="T1899" t="str">
            <v>DA81LTOY5R5U</v>
          </cell>
        </row>
        <row r="1900">
          <cell r="J1900">
            <v>42395933</v>
          </cell>
          <cell r="K1900">
            <v>100001543</v>
          </cell>
          <cell r="L1900" t="str">
            <v>Súkromná stredná odborná škola</v>
          </cell>
          <cell r="M1900" t="str">
            <v>BB</v>
          </cell>
          <cell r="N1900" t="str">
            <v>Rimavská Sobota</v>
          </cell>
          <cell r="O1900">
            <v>98101</v>
          </cell>
          <cell r="P1900" t="str">
            <v>Hnúšťa</v>
          </cell>
          <cell r="Q1900" t="str">
            <v>Francisciho 372</v>
          </cell>
          <cell r="R1900">
            <v>514829</v>
          </cell>
          <cell r="S1900" t="str">
            <v>P</v>
          </cell>
          <cell r="T1900" t="str">
            <v>6A8W4SVEVK5Z</v>
          </cell>
        </row>
        <row r="1901">
          <cell r="J1901">
            <v>37998676</v>
          </cell>
          <cell r="K1901">
            <v>100010332</v>
          </cell>
          <cell r="L1901" t="str">
            <v>Súkromná stredná odborná škola</v>
          </cell>
          <cell r="M1901" t="str">
            <v>BB</v>
          </cell>
          <cell r="N1901" t="str">
            <v>Revúca</v>
          </cell>
          <cell r="O1901">
            <v>5001</v>
          </cell>
          <cell r="P1901" t="str">
            <v>Revúca</v>
          </cell>
          <cell r="Q1901" t="str">
            <v>Železničná 2</v>
          </cell>
          <cell r="R1901">
            <v>526142</v>
          </cell>
          <cell r="S1901" t="str">
            <v>P</v>
          </cell>
          <cell r="T1901" t="str">
            <v>339JCKMXOY5Q</v>
          </cell>
        </row>
        <row r="1902">
          <cell r="J1902">
            <v>42410134</v>
          </cell>
          <cell r="K1902">
            <v>100014288</v>
          </cell>
          <cell r="L1902" t="str">
            <v>Súkromná stredná odborná škola</v>
          </cell>
          <cell r="M1902" t="str">
            <v>KE</v>
          </cell>
          <cell r="N1902" t="str">
            <v>Trebišov</v>
          </cell>
          <cell r="O1902">
            <v>7501</v>
          </cell>
          <cell r="P1902" t="str">
            <v>Trebišov</v>
          </cell>
          <cell r="Q1902" t="str">
            <v>29. augusta 2340/38A</v>
          </cell>
          <cell r="R1902">
            <v>528099</v>
          </cell>
          <cell r="S1902" t="str">
            <v>P</v>
          </cell>
          <cell r="T1902" t="str">
            <v>WI97BJJ3AE5R</v>
          </cell>
        </row>
        <row r="1903">
          <cell r="J1903">
            <v>51076438</v>
          </cell>
          <cell r="K1903">
            <v>100017988</v>
          </cell>
          <cell r="L1903" t="str">
            <v>Súkromná spojená škola</v>
          </cell>
          <cell r="M1903" t="str">
            <v>PO</v>
          </cell>
          <cell r="N1903" t="str">
            <v>Kežmarok</v>
          </cell>
          <cell r="O1903">
            <v>6001</v>
          </cell>
          <cell r="P1903" t="str">
            <v>Kežmarok</v>
          </cell>
          <cell r="Q1903" t="str">
            <v>Biela voda 2</v>
          </cell>
          <cell r="R1903">
            <v>523585</v>
          </cell>
          <cell r="S1903" t="str">
            <v>P</v>
          </cell>
          <cell r="T1903" t="str">
            <v>CC841S9YWD59</v>
          </cell>
        </row>
        <row r="1904">
          <cell r="J1904">
            <v>42319838</v>
          </cell>
          <cell r="K1904">
            <v>100016626</v>
          </cell>
          <cell r="L1904" t="str">
            <v>Súkromná stredná odborná škola Nová cesta Magán Szakközépiskola Új út</v>
          </cell>
          <cell r="M1904" t="str">
            <v>KE</v>
          </cell>
          <cell r="N1904" t="str">
            <v>Michalovce</v>
          </cell>
          <cell r="O1904">
            <v>7206</v>
          </cell>
          <cell r="P1904" t="str">
            <v>Malčice</v>
          </cell>
          <cell r="Q1904" t="str">
            <v>Hlavná 265</v>
          </cell>
          <cell r="R1904">
            <v>522759</v>
          </cell>
          <cell r="S1904" t="str">
            <v>P</v>
          </cell>
          <cell r="T1904" t="str">
            <v>8U7XWREC395A</v>
          </cell>
        </row>
        <row r="1905">
          <cell r="J1905">
            <v>42070902</v>
          </cell>
          <cell r="K1905">
            <v>100007430</v>
          </cell>
          <cell r="L1905" t="str">
            <v>Súkromná stredná odborná škola</v>
          </cell>
          <cell r="M1905" t="str">
            <v>ZA</v>
          </cell>
          <cell r="N1905" t="str">
            <v>Dolný Kubín</v>
          </cell>
          <cell r="O1905">
            <v>2601</v>
          </cell>
          <cell r="P1905" t="str">
            <v>Dolný Kubín</v>
          </cell>
          <cell r="Q1905" t="str">
            <v>SNP 1202/14</v>
          </cell>
          <cell r="R1905">
            <v>509540</v>
          </cell>
          <cell r="S1905" t="str">
            <v>P</v>
          </cell>
          <cell r="T1905" t="str">
            <v>GC99JK2QXA5C</v>
          </cell>
        </row>
        <row r="1906">
          <cell r="J1906">
            <v>42395968</v>
          </cell>
          <cell r="K1906">
            <v>100003191</v>
          </cell>
          <cell r="L1906" t="str">
            <v>Súkromná stredná odborná škola  Magán Szakkozépiskola</v>
          </cell>
          <cell r="M1906" t="str">
            <v>BB</v>
          </cell>
          <cell r="N1906" t="str">
            <v>Rimavská Sobota</v>
          </cell>
          <cell r="O1906">
            <v>97901</v>
          </cell>
          <cell r="P1906" t="str">
            <v>Rimavská Sobota</v>
          </cell>
          <cell r="Q1906" t="str">
            <v>L. Novomeského 2070</v>
          </cell>
          <cell r="R1906">
            <v>514462</v>
          </cell>
          <cell r="S1906" t="str">
            <v>P</v>
          </cell>
          <cell r="T1906" t="str">
            <v>VL8ZW8S5BD5V</v>
          </cell>
        </row>
        <row r="1907">
          <cell r="J1907">
            <v>11882115</v>
          </cell>
          <cell r="K1907">
            <v>100002051</v>
          </cell>
          <cell r="L1907" t="str">
            <v>Súkromná stredná odborná škola obchodu a služieb, s vyučovacím jazykom maďarským - Magán Kereskedelmi és Szolgáltatóipari Szakközépiskola</v>
          </cell>
          <cell r="M1907" t="str">
            <v>TV</v>
          </cell>
          <cell r="N1907" t="str">
            <v>Galanta</v>
          </cell>
          <cell r="O1907">
            <v>92507</v>
          </cell>
          <cell r="P1907" t="str">
            <v>Mostová</v>
          </cell>
          <cell r="Q1907" t="str">
            <v>Mostová 53</v>
          </cell>
          <cell r="R1907">
            <v>503924</v>
          </cell>
          <cell r="S1907" t="str">
            <v>P</v>
          </cell>
          <cell r="T1907" t="str">
            <v>NW9NTJXOHI56</v>
          </cell>
        </row>
        <row r="1908">
          <cell r="J1908">
            <v>42428289</v>
          </cell>
          <cell r="K1908">
            <v>100003113</v>
          </cell>
          <cell r="L1908" t="str">
            <v>Súkromná stredná odborná škola obchodu a služieb s vyučovacím jazykom maďarským - Magán Kereskedelmi és Szolgáltatóipari Szakközépiskola</v>
          </cell>
          <cell r="M1908" t="str">
            <v>NR</v>
          </cell>
          <cell r="N1908" t="str">
            <v>Komárno</v>
          </cell>
          <cell r="O1908">
            <v>94634</v>
          </cell>
          <cell r="P1908" t="str">
            <v>Bátorove Kosihy</v>
          </cell>
          <cell r="Q1908" t="str">
            <v>Hlavné námestie 35</v>
          </cell>
          <cell r="R1908">
            <v>501395</v>
          </cell>
          <cell r="S1908" t="str">
            <v>P</v>
          </cell>
          <cell r="T1908" t="str">
            <v>VU9WBJ2OGW5E</v>
          </cell>
        </row>
        <row r="1909">
          <cell r="J1909">
            <v>17053871</v>
          </cell>
          <cell r="K1909">
            <v>100000363</v>
          </cell>
          <cell r="L1909" t="str">
            <v>Stredná odborná škola kaderníctva a vizážistiky</v>
          </cell>
          <cell r="M1909" t="str">
            <v>BA</v>
          </cell>
          <cell r="N1909" t="str">
            <v>Bratislava II</v>
          </cell>
          <cell r="O1909">
            <v>82108</v>
          </cell>
          <cell r="P1909" t="str">
            <v>Bratislava-Ružinov</v>
          </cell>
          <cell r="Q1909" t="str">
            <v>Svätoplukova 2</v>
          </cell>
          <cell r="R1909">
            <v>529320</v>
          </cell>
          <cell r="S1909" t="str">
            <v>P</v>
          </cell>
          <cell r="T1909" t="str">
            <v>GX8U7CUVU85Q</v>
          </cell>
        </row>
        <row r="1910">
          <cell r="J1910">
            <v>17314895</v>
          </cell>
          <cell r="K1910">
            <v>100000486</v>
          </cell>
          <cell r="L1910" t="str">
            <v>Stredná odborná škola beauty služieb</v>
          </cell>
          <cell r="M1910" t="str">
            <v>BA</v>
          </cell>
          <cell r="N1910" t="str">
            <v>Bratislava III</v>
          </cell>
          <cell r="O1910">
            <v>83102</v>
          </cell>
          <cell r="P1910" t="str">
            <v>Bratislava-Nové Mesto</v>
          </cell>
          <cell r="Q1910" t="str">
            <v>Račianska 105</v>
          </cell>
          <cell r="R1910">
            <v>529346</v>
          </cell>
          <cell r="S1910" t="str">
            <v>P</v>
          </cell>
          <cell r="T1910" t="str">
            <v>G88XW7HW2759</v>
          </cell>
        </row>
        <row r="1911">
          <cell r="J1911">
            <v>351822</v>
          </cell>
          <cell r="K1911">
            <v>100001241</v>
          </cell>
          <cell r="L1911" t="str">
            <v>Stredná odborná škola podnikania a služieb</v>
          </cell>
          <cell r="M1911" t="str">
            <v>BA</v>
          </cell>
          <cell r="N1911" t="str">
            <v>Pezinok</v>
          </cell>
          <cell r="O1911">
            <v>90201</v>
          </cell>
          <cell r="P1911" t="str">
            <v>Pezinok</v>
          </cell>
          <cell r="Q1911" t="str">
            <v>Myslenická 1</v>
          </cell>
          <cell r="R1911">
            <v>508179</v>
          </cell>
          <cell r="S1911" t="str">
            <v>P</v>
          </cell>
          <cell r="T1911" t="str">
            <v>S87FEQH9ZF59</v>
          </cell>
        </row>
        <row r="1912">
          <cell r="J1912">
            <v>158496</v>
          </cell>
          <cell r="K1912">
            <v>100009457</v>
          </cell>
          <cell r="L1912" t="str">
            <v>Stredná odborná škola hotelových služieb a obchodu</v>
          </cell>
          <cell r="M1912" t="str">
            <v>BB</v>
          </cell>
          <cell r="N1912" t="str">
            <v>Banská Bystrica</v>
          </cell>
          <cell r="O1912">
            <v>97590</v>
          </cell>
          <cell r="P1912" t="str">
            <v>Banská Bystrica</v>
          </cell>
          <cell r="Q1912" t="str">
            <v>Školská 5</v>
          </cell>
          <cell r="R1912">
            <v>508438</v>
          </cell>
          <cell r="S1912" t="str">
            <v>P</v>
          </cell>
          <cell r="T1912" t="str">
            <v>A28VV8Y1NE5K</v>
          </cell>
        </row>
        <row r="1913">
          <cell r="J1913">
            <v>37890085</v>
          </cell>
          <cell r="K1913">
            <v>100011209</v>
          </cell>
          <cell r="L1913" t="str">
            <v>Stredná odborná škola obchodu a služieb</v>
          </cell>
          <cell r="M1913" t="str">
            <v>BB</v>
          </cell>
          <cell r="N1913" t="str">
            <v>Žiar nad Hronom</v>
          </cell>
          <cell r="O1913">
            <v>96501</v>
          </cell>
          <cell r="P1913" t="str">
            <v>Žiar nad Hronom</v>
          </cell>
          <cell r="Q1913" t="str">
            <v>Jilemnického 1282</v>
          </cell>
          <cell r="R1913">
            <v>516589</v>
          </cell>
          <cell r="S1913" t="str">
            <v>P</v>
          </cell>
          <cell r="T1913" t="str">
            <v>Z786HIJ7NC5V</v>
          </cell>
        </row>
        <row r="1914">
          <cell r="J1914">
            <v>37890115</v>
          </cell>
          <cell r="K1914">
            <v>100010913</v>
          </cell>
          <cell r="L1914" t="str">
            <v>Stredná odborná škola hotelových služieb a obchodu</v>
          </cell>
          <cell r="M1914" t="str">
            <v>BB</v>
          </cell>
          <cell r="N1914" t="str">
            <v>Zvolen</v>
          </cell>
          <cell r="O1914">
            <v>96001</v>
          </cell>
          <cell r="P1914" t="str">
            <v>Zvolen</v>
          </cell>
          <cell r="Q1914" t="str">
            <v>Jabloňová 1351</v>
          </cell>
          <cell r="R1914">
            <v>518158</v>
          </cell>
          <cell r="S1914" t="str">
            <v>P</v>
          </cell>
          <cell r="T1914" t="str">
            <v>189D6A412Q5A</v>
          </cell>
        </row>
        <row r="1915">
          <cell r="J1915">
            <v>37890221</v>
          </cell>
          <cell r="K1915">
            <v>100010121</v>
          </cell>
          <cell r="L1915" t="str">
            <v>Stredná odborná škola hotelových služieb a dopravy</v>
          </cell>
          <cell r="M1915" t="str">
            <v>BB</v>
          </cell>
          <cell r="N1915" t="str">
            <v>Lučenec</v>
          </cell>
          <cell r="O1915">
            <v>98401</v>
          </cell>
          <cell r="P1915" t="str">
            <v>Lučenec</v>
          </cell>
          <cell r="Q1915" t="str">
            <v>Zvolenská cesta 83</v>
          </cell>
          <cell r="R1915">
            <v>511218</v>
          </cell>
          <cell r="S1915" t="str">
            <v>P</v>
          </cell>
          <cell r="T1915" t="str">
            <v>6M83RDDDQC5V</v>
          </cell>
        </row>
        <row r="1916">
          <cell r="J1916">
            <v>42195438</v>
          </cell>
          <cell r="K1916">
            <v>100010576</v>
          </cell>
          <cell r="L1916" t="str">
            <v>Stredná odborná škola obchodu a služieb</v>
          </cell>
          <cell r="M1916" t="str">
            <v>BB</v>
          </cell>
          <cell r="N1916" t="str">
            <v>Rimavská Sobota</v>
          </cell>
          <cell r="O1916">
            <v>97901</v>
          </cell>
          <cell r="P1916" t="str">
            <v>Rimavská Sobota</v>
          </cell>
          <cell r="Q1916" t="str">
            <v>Športová 1</v>
          </cell>
          <cell r="R1916">
            <v>514462</v>
          </cell>
          <cell r="S1916" t="str">
            <v>P</v>
          </cell>
          <cell r="T1916" t="str">
            <v>RR9SZF1A5S53</v>
          </cell>
        </row>
        <row r="1917">
          <cell r="J1917">
            <v>42317673</v>
          </cell>
          <cell r="K1917">
            <v>100011410</v>
          </cell>
          <cell r="L1917" t="str">
            <v>Stredná odborná škola služieb a lesníctva</v>
          </cell>
          <cell r="M1917" t="str">
            <v>BB</v>
          </cell>
          <cell r="N1917" t="str">
            <v>Banská Štiavnica</v>
          </cell>
          <cell r="O1917">
            <v>96956</v>
          </cell>
          <cell r="P1917" t="str">
            <v>Banská Štiavnica</v>
          </cell>
          <cell r="Q1917" t="str">
            <v>Kolpašská 1586/9</v>
          </cell>
          <cell r="R1917">
            <v>516643</v>
          </cell>
          <cell r="S1917" t="str">
            <v>P</v>
          </cell>
          <cell r="T1917" t="str">
            <v>Z788QRKPX85K</v>
          </cell>
        </row>
        <row r="1918">
          <cell r="J1918">
            <v>894818</v>
          </cell>
          <cell r="K1918">
            <v>100010354</v>
          </cell>
          <cell r="L1918" t="str">
            <v>Stredná odborná škola - Szakközépiskola</v>
          </cell>
          <cell r="M1918" t="str">
            <v>BB</v>
          </cell>
          <cell r="N1918" t="str">
            <v>Revúca</v>
          </cell>
          <cell r="O1918">
            <v>98201</v>
          </cell>
          <cell r="P1918" t="str">
            <v>Tornaľa</v>
          </cell>
          <cell r="Q1918" t="str">
            <v>Šafárikova 56</v>
          </cell>
          <cell r="R1918">
            <v>515612</v>
          </cell>
          <cell r="S1918" t="str">
            <v>P</v>
          </cell>
          <cell r="T1918" t="str">
            <v>KJ97Q9AD415X</v>
          </cell>
        </row>
        <row r="1919">
          <cell r="J1919">
            <v>17055393</v>
          </cell>
          <cell r="K1919">
            <v>100015675</v>
          </cell>
          <cell r="L1919" t="str">
            <v>Stredná odborná škola techniky a služieb - Műszaki és Szolgáltóipari Szakközépiskola</v>
          </cell>
          <cell r="M1919" t="str">
            <v>KE</v>
          </cell>
          <cell r="N1919" t="str">
            <v>Michalovce</v>
          </cell>
          <cell r="O1919">
            <v>7901</v>
          </cell>
          <cell r="P1919" t="str">
            <v>Veľké Kapušany</v>
          </cell>
          <cell r="Q1919" t="str">
            <v>Janka Kráľa 25</v>
          </cell>
          <cell r="R1919">
            <v>543853</v>
          </cell>
          <cell r="S1919" t="str">
            <v>P</v>
          </cell>
          <cell r="T1919" t="str">
            <v>TW7UWSIKRK51</v>
          </cell>
        </row>
        <row r="1920">
          <cell r="J1920">
            <v>17078385</v>
          </cell>
          <cell r="K1920">
            <v>100015580</v>
          </cell>
          <cell r="L1920" t="str">
            <v>Stredná odborná škola obchodu a služieb</v>
          </cell>
          <cell r="M1920" t="str">
            <v>KE</v>
          </cell>
          <cell r="N1920" t="str">
            <v>Michalovce</v>
          </cell>
          <cell r="O1920">
            <v>7101</v>
          </cell>
          <cell r="P1920" t="str">
            <v>Michalovce</v>
          </cell>
          <cell r="Q1920" t="str">
            <v>Školská 4</v>
          </cell>
          <cell r="R1920">
            <v>522279</v>
          </cell>
          <cell r="S1920" t="str">
            <v>P</v>
          </cell>
          <cell r="T1920" t="str">
            <v>39AEJEP6X85T</v>
          </cell>
        </row>
        <row r="1921">
          <cell r="J1921">
            <v>17078423</v>
          </cell>
          <cell r="K1921">
            <v>100014969</v>
          </cell>
          <cell r="L1921" t="str">
            <v>Stredná odborná škola beauty služieb</v>
          </cell>
          <cell r="M1921" t="str">
            <v>KE</v>
          </cell>
          <cell r="N1921" t="str">
            <v>Košice IV</v>
          </cell>
          <cell r="O1921">
            <v>4011</v>
          </cell>
          <cell r="P1921" t="str">
            <v>Košice-Juh</v>
          </cell>
          <cell r="Q1921" t="str">
            <v>Gemerská 1</v>
          </cell>
          <cell r="R1921">
            <v>599824</v>
          </cell>
          <cell r="S1921" t="str">
            <v>P</v>
          </cell>
          <cell r="T1921" t="str">
            <v>V671WNGI1K5E</v>
          </cell>
        </row>
        <row r="1922">
          <cell r="J1922">
            <v>17078491</v>
          </cell>
          <cell r="K1922">
            <v>100016237</v>
          </cell>
          <cell r="L1922" t="str">
            <v>Stredná odborná škola techniky a služieb</v>
          </cell>
          <cell r="M1922" t="str">
            <v>KE</v>
          </cell>
          <cell r="N1922" t="str">
            <v>Spišská Nová Ves</v>
          </cell>
          <cell r="O1922">
            <v>5201</v>
          </cell>
          <cell r="P1922" t="str">
            <v>Spišská Nová Ves</v>
          </cell>
          <cell r="Q1922" t="str">
            <v>Markušovská cesta 4</v>
          </cell>
          <cell r="R1922">
            <v>526355</v>
          </cell>
          <cell r="S1922" t="str">
            <v>P</v>
          </cell>
          <cell r="T1922" t="str">
            <v>H1877OTB7W5U</v>
          </cell>
        </row>
        <row r="1923">
          <cell r="J1923">
            <v>35568330</v>
          </cell>
          <cell r="K1923">
            <v>100016409</v>
          </cell>
          <cell r="L1923" t="str">
            <v>Stredná odborná škola techniky a remesiel - Műszaki Szakok és Mesterségek Szakközépiskola</v>
          </cell>
          <cell r="M1923" t="str">
            <v>KE</v>
          </cell>
          <cell r="N1923" t="str">
            <v>Trebišov</v>
          </cell>
          <cell r="O1923">
            <v>7701</v>
          </cell>
          <cell r="P1923" t="str">
            <v>Kráľovský Chlmec</v>
          </cell>
          <cell r="Q1923" t="str">
            <v>Rákocziho 23</v>
          </cell>
          <cell r="R1923">
            <v>528447</v>
          </cell>
          <cell r="S1923" t="str">
            <v>P</v>
          </cell>
          <cell r="T1923" t="str">
            <v>IW8MW6XJXB59</v>
          </cell>
        </row>
        <row r="1924">
          <cell r="J1924">
            <v>617652</v>
          </cell>
          <cell r="K1924">
            <v>100015897</v>
          </cell>
          <cell r="L1924" t="str">
            <v>Stredná odborná škola obchodu a služieb</v>
          </cell>
          <cell r="M1924" t="str">
            <v>KE</v>
          </cell>
          <cell r="N1924" t="str">
            <v>Rožňava</v>
          </cell>
          <cell r="O1924">
            <v>4801</v>
          </cell>
          <cell r="P1924" t="str">
            <v>Rožňava</v>
          </cell>
          <cell r="Q1924" t="str">
            <v>Rožňavská Baňa 211</v>
          </cell>
          <cell r="R1924">
            <v>525529</v>
          </cell>
          <cell r="S1924" t="str">
            <v>P</v>
          </cell>
          <cell r="T1924" t="str">
            <v>148WBMWCHH57</v>
          </cell>
        </row>
        <row r="1925">
          <cell r="J1925">
            <v>159000</v>
          </cell>
          <cell r="K1925">
            <v>100006782</v>
          </cell>
          <cell r="L1925" t="str">
            <v>Stredná odborná škola chovu koní a služieb - Lótenyésztési és Szolgáltatóipari Szakközépiskola</v>
          </cell>
          <cell r="M1925" t="str">
            <v>NR</v>
          </cell>
          <cell r="N1925" t="str">
            <v>Šaľa</v>
          </cell>
          <cell r="O1925">
            <v>92701</v>
          </cell>
          <cell r="P1925" t="str">
            <v>Šaľa</v>
          </cell>
          <cell r="Q1925" t="str">
            <v>Štúrova 74</v>
          </cell>
          <cell r="R1925">
            <v>504025</v>
          </cell>
          <cell r="S1925" t="str">
            <v>P</v>
          </cell>
          <cell r="T1925" t="str">
            <v>1F714RBUD151</v>
          </cell>
        </row>
        <row r="1926">
          <cell r="J1926">
            <v>17054222</v>
          </cell>
          <cell r="K1926">
            <v>100005738</v>
          </cell>
          <cell r="L1926" t="str">
            <v>Stredná odborná škola potravinárska</v>
          </cell>
          <cell r="M1926" t="str">
            <v>NR</v>
          </cell>
          <cell r="N1926" t="str">
            <v>Nitra</v>
          </cell>
          <cell r="O1926">
            <v>94901</v>
          </cell>
          <cell r="P1926" t="str">
            <v>Nitra</v>
          </cell>
          <cell r="Q1926" t="str">
            <v>Cabajská 6</v>
          </cell>
          <cell r="R1926">
            <v>500011</v>
          </cell>
          <cell r="S1926" t="str">
            <v>P</v>
          </cell>
          <cell r="T1926" t="str">
            <v>IN7CKR7ON45U</v>
          </cell>
        </row>
        <row r="1927">
          <cell r="J1927">
            <v>351989</v>
          </cell>
          <cell r="K1927">
            <v>100006304</v>
          </cell>
          <cell r="L1927" t="str">
            <v>Stredná odborná škola techniky a služieb</v>
          </cell>
          <cell r="M1927" t="str">
            <v>NR</v>
          </cell>
          <cell r="N1927" t="str">
            <v>Topoľčany</v>
          </cell>
          <cell r="O1927">
            <v>95582</v>
          </cell>
          <cell r="P1927" t="str">
            <v>Topoľčany</v>
          </cell>
          <cell r="Q1927" t="str">
            <v>Tovarnícka 1609</v>
          </cell>
          <cell r="R1927">
            <v>504998</v>
          </cell>
          <cell r="S1927" t="str">
            <v>P</v>
          </cell>
          <cell r="T1927" t="str">
            <v>JA7L6R2N8C5L</v>
          </cell>
        </row>
        <row r="1928">
          <cell r="J1928">
            <v>352098</v>
          </cell>
          <cell r="K1928">
            <v>100005534</v>
          </cell>
          <cell r="L1928" t="str">
            <v>Stredná odborná škola služieb</v>
          </cell>
          <cell r="M1928" t="str">
            <v>NR</v>
          </cell>
          <cell r="N1928" t="str">
            <v>Levice</v>
          </cell>
          <cell r="O1928">
            <v>93480</v>
          </cell>
          <cell r="P1928" t="str">
            <v>Levice</v>
          </cell>
          <cell r="Q1928" t="str">
            <v>Sv. Michala 36</v>
          </cell>
          <cell r="R1928">
            <v>502031</v>
          </cell>
          <cell r="S1928" t="str">
            <v>P</v>
          </cell>
          <cell r="T1928" t="str">
            <v>WS7LLTRX6W5A</v>
          </cell>
        </row>
        <row r="1929">
          <cell r="J1929">
            <v>352233</v>
          </cell>
          <cell r="K1929">
            <v>100005343</v>
          </cell>
          <cell r="L1929" t="str">
            <v>Stredná odborná škola obchodu a služieb - Kereskedelmi és Szolgáltatóipari Szakközépiskola</v>
          </cell>
          <cell r="M1929" t="str">
            <v>NR</v>
          </cell>
          <cell r="N1929" t="str">
            <v>Komárno</v>
          </cell>
          <cell r="O1929">
            <v>94501</v>
          </cell>
          <cell r="P1929" t="str">
            <v>Komárno</v>
          </cell>
          <cell r="Q1929" t="str">
            <v>Budovateľská 32</v>
          </cell>
          <cell r="R1929">
            <v>501026</v>
          </cell>
          <cell r="S1929" t="str">
            <v>P</v>
          </cell>
          <cell r="T1929" t="str">
            <v>JC7W7LXLHJ5V</v>
          </cell>
        </row>
        <row r="1930">
          <cell r="J1930">
            <v>399388</v>
          </cell>
          <cell r="K1930">
            <v>100006709</v>
          </cell>
          <cell r="L1930" t="str">
            <v>Stredná odborná škola techniky a služieb - Műszaki és Szolgáltatóipari Szakközépiskola</v>
          </cell>
          <cell r="M1930" t="str">
            <v>NR</v>
          </cell>
          <cell r="N1930" t="str">
            <v>Levice</v>
          </cell>
          <cell r="O1930">
            <v>93601</v>
          </cell>
          <cell r="P1930" t="str">
            <v>Šahy</v>
          </cell>
          <cell r="Q1930" t="str">
            <v>Slov.národ.povstania 41</v>
          </cell>
          <cell r="R1930">
            <v>502782</v>
          </cell>
          <cell r="S1930" t="str">
            <v>P</v>
          </cell>
          <cell r="T1930" t="str">
            <v>8B8IIHO4IA5F</v>
          </cell>
        </row>
        <row r="1931">
          <cell r="J1931">
            <v>596868</v>
          </cell>
          <cell r="K1931">
            <v>100005742</v>
          </cell>
          <cell r="L1931" t="str">
            <v>Stredná odborná škola techniky a služieb</v>
          </cell>
          <cell r="M1931" t="str">
            <v>NR</v>
          </cell>
          <cell r="N1931" t="str">
            <v>Nitra</v>
          </cell>
          <cell r="O1931">
            <v>95050</v>
          </cell>
          <cell r="P1931" t="str">
            <v>Nitra</v>
          </cell>
          <cell r="Q1931" t="str">
            <v>Cintorínska 4</v>
          </cell>
          <cell r="R1931">
            <v>500011</v>
          </cell>
          <cell r="S1931" t="str">
            <v>P</v>
          </cell>
          <cell r="T1931" t="str">
            <v>TA796R6HS35X</v>
          </cell>
        </row>
        <row r="1932">
          <cell r="J1932">
            <v>654230</v>
          </cell>
          <cell r="K1932">
            <v>100005923</v>
          </cell>
          <cell r="L1932" t="str">
            <v>Stredná odborná škola dopravy a služieb</v>
          </cell>
          <cell r="M1932" t="str">
            <v>NR</v>
          </cell>
          <cell r="N1932" t="str">
            <v>Nové Zámky</v>
          </cell>
          <cell r="O1932">
            <v>94062</v>
          </cell>
          <cell r="P1932" t="str">
            <v>Nové Zámky</v>
          </cell>
          <cell r="Q1932" t="str">
            <v>Jesenského 1</v>
          </cell>
          <cell r="R1932">
            <v>503011</v>
          </cell>
          <cell r="S1932" t="str">
            <v>P</v>
          </cell>
          <cell r="T1932" t="str">
            <v>GL7B8R2WQL52</v>
          </cell>
        </row>
        <row r="1933">
          <cell r="J1933">
            <v>893498</v>
          </cell>
          <cell r="K1933">
            <v>100006557</v>
          </cell>
          <cell r="L1933" t="str">
            <v>Stredná odborná škola obchodu a služieb</v>
          </cell>
          <cell r="M1933" t="str">
            <v>NR</v>
          </cell>
          <cell r="N1933" t="str">
            <v>Zlaté Moravce</v>
          </cell>
          <cell r="O1933">
            <v>95301</v>
          </cell>
          <cell r="P1933" t="str">
            <v>Zlaté Moravce</v>
          </cell>
          <cell r="Q1933" t="str">
            <v>Slov.národ.povstania 5</v>
          </cell>
          <cell r="R1933">
            <v>500968</v>
          </cell>
          <cell r="S1933" t="str">
            <v>P</v>
          </cell>
          <cell r="T1933" t="str">
            <v>HQ8B1NMNHN5C</v>
          </cell>
        </row>
        <row r="1934">
          <cell r="J1934">
            <v>159468</v>
          </cell>
          <cell r="K1934">
            <v>100012027</v>
          </cell>
          <cell r="L1934" t="str">
            <v>Stredná odborná škola agropotravinárska a technická</v>
          </cell>
          <cell r="M1934" t="str">
            <v>PO</v>
          </cell>
          <cell r="N1934" t="str">
            <v>Kežmarok</v>
          </cell>
          <cell r="O1934">
            <v>6001</v>
          </cell>
          <cell r="P1934" t="str">
            <v>Kežmarok</v>
          </cell>
          <cell r="Q1934" t="str">
            <v>Kušnierska brána 349/2</v>
          </cell>
          <cell r="R1934">
            <v>523585</v>
          </cell>
          <cell r="S1934" t="str">
            <v>P</v>
          </cell>
          <cell r="T1934" t="str">
            <v>TQ9JS76DZZ57</v>
          </cell>
        </row>
        <row r="1935">
          <cell r="J1935">
            <v>159476</v>
          </cell>
          <cell r="K1935">
            <v>100013188</v>
          </cell>
          <cell r="L1935" t="str">
            <v>Stredná odborná škola podnikania a služieb</v>
          </cell>
          <cell r="M1935" t="str">
            <v>PO</v>
          </cell>
          <cell r="N1935" t="str">
            <v>Sabinov</v>
          </cell>
          <cell r="O1935">
            <v>8271</v>
          </cell>
          <cell r="P1935" t="str">
            <v>Lipany</v>
          </cell>
          <cell r="Q1935" t="str">
            <v>Komenského 16</v>
          </cell>
          <cell r="R1935">
            <v>524778</v>
          </cell>
          <cell r="S1935" t="str">
            <v>P</v>
          </cell>
          <cell r="T1935" t="str">
            <v>NG8L1ISC4S53</v>
          </cell>
        </row>
        <row r="1936">
          <cell r="J1936">
            <v>37878247</v>
          </cell>
          <cell r="K1936">
            <v>100013366</v>
          </cell>
          <cell r="L1936" t="str">
            <v>Stredná odborná škola</v>
          </cell>
          <cell r="M1936" t="str">
            <v>PO</v>
          </cell>
          <cell r="N1936" t="str">
            <v>Snina</v>
          </cell>
          <cell r="O1936">
            <v>6927</v>
          </cell>
          <cell r="P1936" t="str">
            <v>Snina</v>
          </cell>
          <cell r="Q1936" t="str">
            <v>Sládkovičova 2723/120</v>
          </cell>
          <cell r="R1936">
            <v>520802</v>
          </cell>
          <cell r="S1936" t="str">
            <v>P</v>
          </cell>
          <cell r="T1936" t="str">
            <v>KT7APRO4935M</v>
          </cell>
        </row>
        <row r="1937">
          <cell r="J1937">
            <v>37880012</v>
          </cell>
          <cell r="K1937">
            <v>100012009</v>
          </cell>
          <cell r="L1937" t="str">
            <v>Stredná odborná škola</v>
          </cell>
          <cell r="M1937" t="str">
            <v>PO</v>
          </cell>
          <cell r="N1937" t="str">
            <v>Kežmarok</v>
          </cell>
          <cell r="O1937">
            <v>6001</v>
          </cell>
          <cell r="P1937" t="str">
            <v>Kežmarok</v>
          </cell>
          <cell r="Q1937" t="str">
            <v>Garbiarska 1</v>
          </cell>
          <cell r="R1937">
            <v>523585</v>
          </cell>
          <cell r="S1937" t="str">
            <v>P</v>
          </cell>
          <cell r="T1937" t="str">
            <v>RM7ZPHNS2V56</v>
          </cell>
        </row>
        <row r="1938">
          <cell r="J1938">
            <v>37880080</v>
          </cell>
          <cell r="K1938">
            <v>100012855</v>
          </cell>
          <cell r="L1938" t="str">
            <v>Stredná odborná škola služieb</v>
          </cell>
          <cell r="M1938" t="str">
            <v>PO</v>
          </cell>
          <cell r="N1938" t="str">
            <v>Prešov</v>
          </cell>
          <cell r="O1938">
            <v>8001</v>
          </cell>
          <cell r="P1938" t="str">
            <v>Prešov</v>
          </cell>
          <cell r="Q1938" t="str">
            <v>Košická 20</v>
          </cell>
          <cell r="R1938">
            <v>524140</v>
          </cell>
          <cell r="S1938" t="str">
            <v>P</v>
          </cell>
          <cell r="T1938" t="str">
            <v>NJ7X4Q7YMZ58</v>
          </cell>
        </row>
        <row r="1939">
          <cell r="J1939">
            <v>37942506</v>
          </cell>
          <cell r="K1939">
            <v>100012337</v>
          </cell>
          <cell r="L1939" t="str">
            <v>Stredná odborná škola polytechnická Andyho Warhola</v>
          </cell>
          <cell r="M1939" t="str">
            <v>PO</v>
          </cell>
          <cell r="N1939" t="str">
            <v>Medzilaborce</v>
          </cell>
          <cell r="O1939">
            <v>6801</v>
          </cell>
          <cell r="P1939" t="str">
            <v>Medzilaborce</v>
          </cell>
          <cell r="Q1939" t="str">
            <v>Duchnovičova 506</v>
          </cell>
          <cell r="R1939">
            <v>520471</v>
          </cell>
          <cell r="S1939" t="str">
            <v>P</v>
          </cell>
          <cell r="T1939" t="str">
            <v>AY7MDG91G95R</v>
          </cell>
        </row>
        <row r="1940">
          <cell r="J1940">
            <v>37946773</v>
          </cell>
          <cell r="K1940">
            <v>100014020</v>
          </cell>
          <cell r="L1940" t="str">
            <v>Stredná odborná škola</v>
          </cell>
          <cell r="M1940" t="str">
            <v>PO</v>
          </cell>
          <cell r="N1940" t="str">
            <v>Vranov nad Topľou</v>
          </cell>
          <cell r="O1940">
            <v>9301</v>
          </cell>
          <cell r="P1940" t="str">
            <v>Vranov nad Topľou</v>
          </cell>
          <cell r="Q1940" t="str">
            <v>A. Dubčeka 963/2</v>
          </cell>
          <cell r="R1940">
            <v>544051</v>
          </cell>
          <cell r="S1940" t="str">
            <v>P</v>
          </cell>
          <cell r="T1940" t="str">
            <v>2N8S47VRDO58</v>
          </cell>
        </row>
        <row r="1941">
          <cell r="J1941">
            <v>398861</v>
          </cell>
          <cell r="K1941">
            <v>100013625</v>
          </cell>
          <cell r="L1941" t="str">
            <v>Stredná odborná škola služieb</v>
          </cell>
          <cell r="M1941" t="str">
            <v>PO</v>
          </cell>
          <cell r="N1941" t="str">
            <v>Stropkov</v>
          </cell>
          <cell r="O1941">
            <v>9101</v>
          </cell>
          <cell r="P1941" t="str">
            <v>Stropkov</v>
          </cell>
          <cell r="Q1941" t="str">
            <v>Hlavná 6</v>
          </cell>
          <cell r="R1941">
            <v>527840</v>
          </cell>
          <cell r="S1941" t="str">
            <v>P</v>
          </cell>
          <cell r="T1941" t="str">
            <v>VC8XOHDWQX5E</v>
          </cell>
        </row>
        <row r="1942">
          <cell r="J1942">
            <v>53265301</v>
          </cell>
          <cell r="K1942">
            <v>100019024</v>
          </cell>
          <cell r="L1942" t="str">
            <v>Spojená škola</v>
          </cell>
          <cell r="M1942" t="str">
            <v>PO</v>
          </cell>
          <cell r="N1942" t="str">
            <v>Stará Ľubovňa</v>
          </cell>
          <cell r="O1942">
            <v>6401</v>
          </cell>
          <cell r="P1942" t="str">
            <v>Stará Ľubovňa</v>
          </cell>
          <cell r="Q1942" t="str">
            <v>Jarmočná 108</v>
          </cell>
          <cell r="R1942">
            <v>526665</v>
          </cell>
          <cell r="S1942" t="str">
            <v>P</v>
          </cell>
          <cell r="T1942" t="str">
            <v>IG8FCI1JAB5F</v>
          </cell>
        </row>
        <row r="1943">
          <cell r="J1943">
            <v>617750</v>
          </cell>
          <cell r="K1943">
            <v>100011814</v>
          </cell>
          <cell r="L1943" t="str">
            <v>Stredná odborná škola obchodu a služieb</v>
          </cell>
          <cell r="M1943" t="str">
            <v>PO</v>
          </cell>
          <cell r="N1943" t="str">
            <v>Humenné</v>
          </cell>
          <cell r="O1943">
            <v>6601</v>
          </cell>
          <cell r="P1943" t="str">
            <v>Humenné</v>
          </cell>
          <cell r="Q1943" t="str">
            <v>Mierová 1973/79</v>
          </cell>
          <cell r="R1943">
            <v>520004</v>
          </cell>
          <cell r="S1943" t="str">
            <v>P</v>
          </cell>
          <cell r="T1943" t="str">
            <v>FL7X8QZRG85S</v>
          </cell>
        </row>
        <row r="1944">
          <cell r="J1944">
            <v>893692</v>
          </cell>
          <cell r="K1944">
            <v>100013759</v>
          </cell>
          <cell r="L1944" t="str">
            <v>Stredná odborná škola polytechnická a služieb arm. gen. L. Svobodu</v>
          </cell>
          <cell r="M1944" t="str">
            <v>PO</v>
          </cell>
          <cell r="N1944" t="str">
            <v>Svidník</v>
          </cell>
          <cell r="O1944">
            <v>8901</v>
          </cell>
          <cell r="P1944" t="str">
            <v>Svidník</v>
          </cell>
          <cell r="Q1944" t="str">
            <v>Bardejovská 715/18</v>
          </cell>
          <cell r="R1944">
            <v>527106</v>
          </cell>
          <cell r="S1944" t="str">
            <v>P</v>
          </cell>
          <cell r="T1944" t="str">
            <v>L17ISRTPE45Y</v>
          </cell>
        </row>
        <row r="1945">
          <cell r="J1945">
            <v>158569</v>
          </cell>
          <cell r="K1945">
            <v>100004424</v>
          </cell>
          <cell r="L1945" t="str">
            <v>Stredná odborná škola obchodu a služieb</v>
          </cell>
          <cell r="M1945" t="str">
            <v>TC</v>
          </cell>
          <cell r="N1945" t="str">
            <v>Púchov</v>
          </cell>
          <cell r="O1945">
            <v>2029</v>
          </cell>
          <cell r="P1945" t="str">
            <v>Púchov</v>
          </cell>
          <cell r="Q1945" t="str">
            <v>Ul. 1. mája 1264</v>
          </cell>
          <cell r="R1945">
            <v>513610</v>
          </cell>
          <cell r="S1945" t="str">
            <v>P</v>
          </cell>
          <cell r="T1945" t="str">
            <v>FM8W88F44L59</v>
          </cell>
        </row>
        <row r="1946">
          <cell r="J1946">
            <v>158577</v>
          </cell>
          <cell r="K1946">
            <v>100004251</v>
          </cell>
          <cell r="L1946" t="str">
            <v>Stredná odborná škola obchodu a služieb</v>
          </cell>
          <cell r="M1946" t="str">
            <v>TC</v>
          </cell>
          <cell r="N1946" t="str">
            <v>Prievidza</v>
          </cell>
          <cell r="O1946">
            <v>97101</v>
          </cell>
          <cell r="P1946" t="str">
            <v>Prievidza</v>
          </cell>
          <cell r="Q1946" t="str">
            <v>Nábr. J. Kalinčiaka 1</v>
          </cell>
          <cell r="R1946">
            <v>513881</v>
          </cell>
          <cell r="S1946" t="str">
            <v>P</v>
          </cell>
          <cell r="T1946" t="str">
            <v>SV81PSM12X5H</v>
          </cell>
        </row>
        <row r="1947">
          <cell r="J1947">
            <v>351806</v>
          </cell>
          <cell r="K1947">
            <v>100004621</v>
          </cell>
          <cell r="L1947" t="str">
            <v>Stredná odborná škola obchodu a služieb</v>
          </cell>
          <cell r="M1947" t="str">
            <v>TC</v>
          </cell>
          <cell r="N1947" t="str">
            <v>Trenčín</v>
          </cell>
          <cell r="O1947">
            <v>91250</v>
          </cell>
          <cell r="P1947" t="str">
            <v>Trenčín</v>
          </cell>
          <cell r="Q1947" t="str">
            <v>Jilemnického 24</v>
          </cell>
          <cell r="R1947">
            <v>505820</v>
          </cell>
          <cell r="S1947" t="str">
            <v>P</v>
          </cell>
          <cell r="T1947" t="str">
            <v>JT8I5H37UM5Z</v>
          </cell>
        </row>
        <row r="1948">
          <cell r="J1948">
            <v>893111</v>
          </cell>
          <cell r="K1948">
            <v>100003711</v>
          </cell>
          <cell r="L1948" t="str">
            <v>Stredná odborná škola obchodu a služieb</v>
          </cell>
          <cell r="M1948" t="str">
            <v>TC</v>
          </cell>
          <cell r="N1948" t="str">
            <v>Nové Mesto nad Váhom</v>
          </cell>
          <cell r="O1948">
            <v>91501</v>
          </cell>
          <cell r="P1948" t="str">
            <v>Nové Mesto nad Váhom</v>
          </cell>
          <cell r="Q1948" t="str">
            <v>Piešťanská 2262/80</v>
          </cell>
          <cell r="R1948">
            <v>506338</v>
          </cell>
          <cell r="S1948" t="str">
            <v>P</v>
          </cell>
          <cell r="T1948" t="str">
            <v>MY7SFL7ZZN54</v>
          </cell>
        </row>
        <row r="1949">
          <cell r="J1949">
            <v>17053811</v>
          </cell>
          <cell r="K1949">
            <v>100002239</v>
          </cell>
          <cell r="L1949" t="str">
            <v>Stredná odborná škola chemická</v>
          </cell>
          <cell r="M1949" t="str">
            <v>TV</v>
          </cell>
          <cell r="N1949" t="str">
            <v>Hlohovec</v>
          </cell>
          <cell r="O1949">
            <v>92001</v>
          </cell>
          <cell r="P1949" t="str">
            <v>Hlohovec</v>
          </cell>
          <cell r="Q1949" t="str">
            <v>Nerudova 13</v>
          </cell>
          <cell r="R1949">
            <v>507032</v>
          </cell>
          <cell r="S1949" t="str">
            <v>P</v>
          </cell>
          <cell r="T1949" t="str">
            <v>GU7MZQCHTF5I</v>
          </cell>
        </row>
        <row r="1950">
          <cell r="J1950">
            <v>351873</v>
          </cell>
          <cell r="K1950">
            <v>100001990</v>
          </cell>
          <cell r="L1950" t="str">
            <v>Stredná odborná škola obchodu a služieb</v>
          </cell>
          <cell r="M1950" t="str">
            <v>TV</v>
          </cell>
          <cell r="N1950" t="str">
            <v>Galanta</v>
          </cell>
          <cell r="O1950">
            <v>92447</v>
          </cell>
          <cell r="P1950" t="str">
            <v>Galanta</v>
          </cell>
          <cell r="Q1950" t="str">
            <v>Z. Kodálya 765</v>
          </cell>
          <cell r="R1950">
            <v>503665</v>
          </cell>
          <cell r="S1950" t="str">
            <v>P</v>
          </cell>
          <cell r="T1950" t="str">
            <v>NI78KH8A6Y5U</v>
          </cell>
        </row>
        <row r="1951">
          <cell r="J1951">
            <v>351997</v>
          </cell>
          <cell r="K1951">
            <v>100002595</v>
          </cell>
          <cell r="L1951" t="str">
            <v>Stredná odborná škola podnikania v remeslách a službách</v>
          </cell>
          <cell r="M1951" t="str">
            <v>TV</v>
          </cell>
          <cell r="N1951" t="str">
            <v>Senica</v>
          </cell>
          <cell r="O1951">
            <v>90501</v>
          </cell>
          <cell r="P1951" t="str">
            <v>Senica</v>
          </cell>
          <cell r="Q1951" t="str">
            <v>V. Paulínyho Tótha 31/5</v>
          </cell>
          <cell r="R1951">
            <v>504203</v>
          </cell>
          <cell r="S1951" t="str">
            <v>P</v>
          </cell>
          <cell r="T1951" t="str">
            <v>DD7H5N4I5O5X</v>
          </cell>
        </row>
        <row r="1952">
          <cell r="J1952">
            <v>654299</v>
          </cell>
          <cell r="K1952">
            <v>100001610</v>
          </cell>
          <cell r="L1952" t="str">
            <v>Stredná odborná škola informatiky a služieb s vyučovacím jazykom maďarským - Informatikai és Szolgáltatóipairi Szakközépiskola</v>
          </cell>
          <cell r="M1952" t="str">
            <v>TV</v>
          </cell>
          <cell r="N1952" t="str">
            <v>Dunajská Streda</v>
          </cell>
          <cell r="O1952">
            <v>92901</v>
          </cell>
          <cell r="P1952" t="str">
            <v>Dunajská Streda</v>
          </cell>
          <cell r="Q1952" t="str">
            <v>Gyulu Szabóa 21</v>
          </cell>
          <cell r="R1952">
            <v>501433</v>
          </cell>
          <cell r="S1952" t="str">
            <v>P</v>
          </cell>
          <cell r="T1952" t="str">
            <v>KP7MCR4J2Y5R</v>
          </cell>
        </row>
        <row r="1953">
          <cell r="J1953">
            <v>654302</v>
          </cell>
          <cell r="K1953">
            <v>100002392</v>
          </cell>
          <cell r="L1953" t="str">
            <v>Stredná odborná škola obchodu a služieb</v>
          </cell>
          <cell r="M1953" t="str">
            <v>TV</v>
          </cell>
          <cell r="N1953" t="str">
            <v>Piešťany</v>
          </cell>
          <cell r="O1953">
            <v>92101</v>
          </cell>
          <cell r="P1953" t="str">
            <v>Piešťany</v>
          </cell>
          <cell r="Q1953" t="str">
            <v>Mojmírova 99/28</v>
          </cell>
          <cell r="R1953">
            <v>507440</v>
          </cell>
          <cell r="S1953" t="str">
            <v>P</v>
          </cell>
          <cell r="T1953" t="str">
            <v>M288F8R8E952</v>
          </cell>
        </row>
        <row r="1954">
          <cell r="J1954">
            <v>893412</v>
          </cell>
          <cell r="K1954">
            <v>100002987</v>
          </cell>
          <cell r="L1954" t="str">
            <v>Stredná odborná škola obchodu a služieb</v>
          </cell>
          <cell r="M1954" t="str">
            <v>TV</v>
          </cell>
          <cell r="N1954" t="str">
            <v>Trnava</v>
          </cell>
          <cell r="O1954">
            <v>91854</v>
          </cell>
          <cell r="P1954" t="str">
            <v>Trnava</v>
          </cell>
          <cell r="Q1954" t="str">
            <v>Lomonosovova 2797/6</v>
          </cell>
          <cell r="R1954">
            <v>506745</v>
          </cell>
          <cell r="S1954" t="str">
            <v>P</v>
          </cell>
          <cell r="T1954" t="str">
            <v>WLAZUFKOZ35G</v>
          </cell>
        </row>
        <row r="1955">
          <cell r="J1955">
            <v>158518</v>
          </cell>
          <cell r="K1955">
            <v>100007422</v>
          </cell>
          <cell r="L1955" t="str">
            <v>Stredná odborná škola obchodu a služieb</v>
          </cell>
          <cell r="M1955" t="str">
            <v>ZA</v>
          </cell>
          <cell r="N1955" t="str">
            <v>Dolný Kubín</v>
          </cell>
          <cell r="O1955">
            <v>2680</v>
          </cell>
          <cell r="P1955" t="str">
            <v>Dolný Kubín</v>
          </cell>
          <cell r="Q1955" t="str">
            <v>Pelhřimovská 1186/10</v>
          </cell>
          <cell r="R1955">
            <v>509540</v>
          </cell>
          <cell r="S1955" t="str">
            <v>P</v>
          </cell>
          <cell r="T1955" t="str">
            <v>HN8CLNJMWX58</v>
          </cell>
        </row>
        <row r="1956">
          <cell r="J1956">
            <v>158551</v>
          </cell>
          <cell r="K1956">
            <v>100008038</v>
          </cell>
          <cell r="L1956" t="str">
            <v>Stredná odborná škola obchodu a služieb</v>
          </cell>
          <cell r="M1956" t="str">
            <v>ZA</v>
          </cell>
          <cell r="N1956" t="str">
            <v>Martin</v>
          </cell>
          <cell r="O1956">
            <v>3601</v>
          </cell>
          <cell r="P1956" t="str">
            <v>Martin</v>
          </cell>
          <cell r="Q1956" t="str">
            <v>Stavbárska 11</v>
          </cell>
          <cell r="R1956">
            <v>512036</v>
          </cell>
          <cell r="S1956" t="str">
            <v>P</v>
          </cell>
          <cell r="T1956" t="str">
            <v>T99UR8HHH15V</v>
          </cell>
        </row>
        <row r="1957">
          <cell r="J1957">
            <v>158615</v>
          </cell>
          <cell r="K1957">
            <v>100017468</v>
          </cell>
          <cell r="L1957" t="str">
            <v>Spojená škola</v>
          </cell>
          <cell r="M1957" t="str">
            <v>ZA</v>
          </cell>
          <cell r="N1957" t="str">
            <v>Žilina</v>
          </cell>
          <cell r="O1957">
            <v>1009</v>
          </cell>
          <cell r="P1957" t="str">
            <v>Žilina</v>
          </cell>
          <cell r="Q1957" t="str">
            <v>Hlavná 2</v>
          </cell>
          <cell r="R1957">
            <v>517402</v>
          </cell>
          <cell r="S1957" t="str">
            <v>P</v>
          </cell>
          <cell r="T1957" t="str">
            <v>EX9IE91NDH52</v>
          </cell>
        </row>
        <row r="1958">
          <cell r="J1958">
            <v>17053846</v>
          </cell>
          <cell r="K1958">
            <v>100008249</v>
          </cell>
          <cell r="L1958" t="str">
            <v>Stredná odborná škola podnikania a služieb</v>
          </cell>
          <cell r="M1958" t="str">
            <v>ZA</v>
          </cell>
          <cell r="N1958" t="str">
            <v>Námestovo</v>
          </cell>
          <cell r="O1958">
            <v>2901</v>
          </cell>
          <cell r="P1958" t="str">
            <v>Námestovo</v>
          </cell>
          <cell r="Q1958" t="str">
            <v>Hattalova 968/33</v>
          </cell>
          <cell r="R1958">
            <v>509868</v>
          </cell>
          <cell r="S1958" t="str">
            <v>P</v>
          </cell>
          <cell r="T1958" t="str">
            <v>RC8LD8ZC4E53</v>
          </cell>
        </row>
        <row r="1959">
          <cell r="J1959">
            <v>695041</v>
          </cell>
          <cell r="K1959">
            <v>100007145</v>
          </cell>
          <cell r="L1959" t="str">
            <v>Stredná odborná škola obchodu a služieb</v>
          </cell>
          <cell r="M1959" t="str">
            <v>ZA</v>
          </cell>
          <cell r="N1959" t="str">
            <v>Čadca</v>
          </cell>
          <cell r="O1959">
            <v>2201</v>
          </cell>
          <cell r="P1959" t="str">
            <v>Čadca</v>
          </cell>
          <cell r="Q1959" t="str">
            <v>Ul. 17. novembra 2579</v>
          </cell>
          <cell r="R1959">
            <v>509132</v>
          </cell>
          <cell r="S1959" t="str">
            <v>P</v>
          </cell>
          <cell r="T1959" t="str">
            <v>CE83DDHUFY5H</v>
          </cell>
        </row>
        <row r="1960">
          <cell r="J1960">
            <v>894826</v>
          </cell>
          <cell r="K1960">
            <v>100017459</v>
          </cell>
          <cell r="L1960" t="str">
            <v>Spojená škola</v>
          </cell>
          <cell r="M1960" t="str">
            <v>ZA</v>
          </cell>
          <cell r="N1960" t="str">
            <v>Ružomberok</v>
          </cell>
          <cell r="O1960">
            <v>3401</v>
          </cell>
          <cell r="P1960" t="str">
            <v>Ružomberok</v>
          </cell>
          <cell r="Q1960" t="str">
            <v>Scota Viatora 8</v>
          </cell>
          <cell r="R1960">
            <v>510998</v>
          </cell>
          <cell r="S1960" t="str">
            <v>P</v>
          </cell>
          <cell r="T1960" t="str">
            <v>F481KJOP7K5M</v>
          </cell>
        </row>
        <row r="1961">
          <cell r="J1961">
            <v>35555912</v>
          </cell>
          <cell r="K1961">
            <v>100016545</v>
          </cell>
          <cell r="L1961" t="str">
            <v>Stredná odborná škola služieb a priemyslu sv. Jozafáta</v>
          </cell>
          <cell r="M1961" t="str">
            <v>KE</v>
          </cell>
          <cell r="N1961" t="str">
            <v>Trebišov</v>
          </cell>
          <cell r="O1961">
            <v>7501</v>
          </cell>
          <cell r="P1961" t="str">
            <v>Trebišov</v>
          </cell>
          <cell r="Q1961" t="str">
            <v>Komenského 1963/10</v>
          </cell>
          <cell r="R1961">
            <v>528099</v>
          </cell>
          <cell r="S1961" t="str">
            <v>P</v>
          </cell>
          <cell r="T1961" t="str">
            <v>9L89DDTRE452</v>
          </cell>
        </row>
        <row r="1962">
          <cell r="J1962">
            <v>686964</v>
          </cell>
          <cell r="K1962">
            <v>100012483</v>
          </cell>
          <cell r="L1962" t="str">
            <v>Súkromná stredná odborná škola</v>
          </cell>
          <cell r="M1962" t="str">
            <v>PO</v>
          </cell>
          <cell r="N1962" t="str">
            <v>Poprad</v>
          </cell>
          <cell r="O1962">
            <v>5801</v>
          </cell>
          <cell r="P1962" t="str">
            <v>Poprad</v>
          </cell>
          <cell r="Q1962" t="str">
            <v>Ulica SNP 1253</v>
          </cell>
          <cell r="R1962">
            <v>523381</v>
          </cell>
          <cell r="S1962" t="str">
            <v>P</v>
          </cell>
          <cell r="T1962" t="str">
            <v>PS8RPIENC254</v>
          </cell>
        </row>
        <row r="1963">
          <cell r="J1963">
            <v>686484</v>
          </cell>
          <cell r="K1963">
            <v>100002938</v>
          </cell>
          <cell r="L1963" t="str">
            <v>Súkromná stredná odborná škola Gos-Sk</v>
          </cell>
          <cell r="M1963" t="str">
            <v>TV</v>
          </cell>
          <cell r="N1963" t="str">
            <v>Trnava</v>
          </cell>
          <cell r="O1963">
            <v>91810</v>
          </cell>
          <cell r="P1963" t="str">
            <v>Trnava</v>
          </cell>
          <cell r="Q1963" t="str">
            <v>Ferka Urbánka 19</v>
          </cell>
          <cell r="R1963">
            <v>506745</v>
          </cell>
          <cell r="S1963" t="str">
            <v>P</v>
          </cell>
          <cell r="T1963" t="str">
            <v>2L87MNX1O65U</v>
          </cell>
        </row>
        <row r="1964">
          <cell r="J1964">
            <v>45006601</v>
          </cell>
          <cell r="K1964">
            <v>100015531</v>
          </cell>
          <cell r="L1964" t="str">
            <v>Súkromná hotelová akadémia - Dufincova</v>
          </cell>
          <cell r="M1964" t="str">
            <v>KE</v>
          </cell>
          <cell r="N1964" t="str">
            <v>Michalovce</v>
          </cell>
          <cell r="O1964">
            <v>7101</v>
          </cell>
          <cell r="P1964" t="str">
            <v>Michalovce</v>
          </cell>
          <cell r="Q1964" t="str">
            <v>Komenského 1</v>
          </cell>
          <cell r="R1964">
            <v>522279</v>
          </cell>
          <cell r="S1964" t="str">
            <v>P</v>
          </cell>
          <cell r="T1964" t="str">
            <v>4T88BDC1NT5T</v>
          </cell>
        </row>
        <row r="1965">
          <cell r="J1965">
            <v>686506</v>
          </cell>
          <cell r="K1965">
            <v>100013679</v>
          </cell>
          <cell r="L1965" t="str">
            <v>Súkromná stredná odborná škola</v>
          </cell>
          <cell r="M1965" t="str">
            <v>PO</v>
          </cell>
          <cell r="N1965" t="str">
            <v>Svidník</v>
          </cell>
          <cell r="O1965">
            <v>8701</v>
          </cell>
          <cell r="P1965" t="str">
            <v>Giraltovce</v>
          </cell>
          <cell r="Q1965" t="str">
            <v>Dukelská 33</v>
          </cell>
          <cell r="R1965">
            <v>519197</v>
          </cell>
          <cell r="S1965" t="str">
            <v>P</v>
          </cell>
          <cell r="T1965" t="str">
            <v>M48TLTVRQ451</v>
          </cell>
        </row>
        <row r="1966">
          <cell r="J1966">
            <v>17053871</v>
          </cell>
          <cell r="K1966">
            <v>100000363</v>
          </cell>
          <cell r="L1966" t="str">
            <v>Stredná odborná škola kaderníctva a vizážistiky</v>
          </cell>
          <cell r="M1966" t="str">
            <v>BA</v>
          </cell>
          <cell r="N1966" t="str">
            <v>Bratislava II</v>
          </cell>
          <cell r="O1966">
            <v>82108</v>
          </cell>
          <cell r="P1966" t="str">
            <v>Bratislava-Ružinov</v>
          </cell>
          <cell r="Q1966" t="str">
            <v>Svätoplukova 2</v>
          </cell>
          <cell r="R1966">
            <v>529320</v>
          </cell>
          <cell r="S1966" t="str">
            <v>P</v>
          </cell>
          <cell r="T1966" t="str">
            <v>GX8U7CUVU85Q</v>
          </cell>
        </row>
        <row r="1967">
          <cell r="J1967">
            <v>893463</v>
          </cell>
          <cell r="K1967">
            <v>100000342</v>
          </cell>
          <cell r="L1967" t="str">
            <v>Stredná odborná škola obchodu a služieb Samuela Jurkoviča</v>
          </cell>
          <cell r="M1967" t="str">
            <v>BA</v>
          </cell>
          <cell r="N1967" t="str">
            <v>Bratislava II</v>
          </cell>
          <cell r="O1967">
            <v>82109</v>
          </cell>
          <cell r="P1967" t="str">
            <v>Bratislava-Ružinov</v>
          </cell>
          <cell r="Q1967" t="str">
            <v>Sklenárova 1</v>
          </cell>
          <cell r="R1967">
            <v>529320</v>
          </cell>
          <cell r="S1967" t="str">
            <v>P</v>
          </cell>
          <cell r="T1967" t="str">
            <v>SF71OQ9YMH5K</v>
          </cell>
        </row>
        <row r="1968">
          <cell r="J1968">
            <v>893471</v>
          </cell>
          <cell r="K1968">
            <v>100000562</v>
          </cell>
          <cell r="L1968" t="str">
            <v>Stredná odborná škola hotelových služieb a obchodu</v>
          </cell>
          <cell r="M1968" t="str">
            <v>BA</v>
          </cell>
          <cell r="N1968" t="str">
            <v>Bratislava III</v>
          </cell>
          <cell r="O1968">
            <v>83106</v>
          </cell>
          <cell r="P1968" t="str">
            <v>Bratislava-Rača</v>
          </cell>
          <cell r="Q1968" t="str">
            <v>Na pántoch 9</v>
          </cell>
          <cell r="R1968">
            <v>529354</v>
          </cell>
          <cell r="S1968" t="str">
            <v>P</v>
          </cell>
          <cell r="T1968" t="str">
            <v>L98M57YGCB5E</v>
          </cell>
        </row>
        <row r="1969">
          <cell r="J1969">
            <v>37890085</v>
          </cell>
          <cell r="K1969">
            <v>100011209</v>
          </cell>
          <cell r="L1969" t="str">
            <v>Stredná odborná škola obchodu a služieb</v>
          </cell>
          <cell r="M1969" t="str">
            <v>BB</v>
          </cell>
          <cell r="N1969" t="str">
            <v>Žiar nad Hronom</v>
          </cell>
          <cell r="O1969">
            <v>96501</v>
          </cell>
          <cell r="P1969" t="str">
            <v>Žiar nad Hronom</v>
          </cell>
          <cell r="Q1969" t="str">
            <v>Jilemnického 1282</v>
          </cell>
          <cell r="R1969">
            <v>516589</v>
          </cell>
          <cell r="S1969" t="str">
            <v>P</v>
          </cell>
          <cell r="T1969" t="str">
            <v>Z786HIJ7NC5V</v>
          </cell>
        </row>
        <row r="1970">
          <cell r="J1970">
            <v>37890115</v>
          </cell>
          <cell r="K1970">
            <v>100010913</v>
          </cell>
          <cell r="L1970" t="str">
            <v>Stredná odborná škola hotelových služieb a obchodu</v>
          </cell>
          <cell r="M1970" t="str">
            <v>BB</v>
          </cell>
          <cell r="N1970" t="str">
            <v>Zvolen</v>
          </cell>
          <cell r="O1970">
            <v>96001</v>
          </cell>
          <cell r="P1970" t="str">
            <v>Zvolen</v>
          </cell>
          <cell r="Q1970" t="str">
            <v>Jabloňová 1351</v>
          </cell>
          <cell r="R1970">
            <v>518158</v>
          </cell>
          <cell r="S1970" t="str">
            <v>P</v>
          </cell>
          <cell r="T1970" t="str">
            <v>189D6A412Q5A</v>
          </cell>
        </row>
        <row r="1971">
          <cell r="J1971">
            <v>37890191</v>
          </cell>
          <cell r="K1971">
            <v>100010799</v>
          </cell>
          <cell r="L1971" t="str">
            <v>Stredná odborná škola</v>
          </cell>
          <cell r="M1971" t="str">
            <v>BB</v>
          </cell>
          <cell r="N1971" t="str">
            <v>Veľký Krtíš</v>
          </cell>
          <cell r="O1971">
            <v>99106</v>
          </cell>
          <cell r="P1971" t="str">
            <v>Želovce</v>
          </cell>
          <cell r="Q1971" t="str">
            <v>Gottwaldova 70/43</v>
          </cell>
          <cell r="R1971">
            <v>516571</v>
          </cell>
          <cell r="S1971" t="str">
            <v>P</v>
          </cell>
          <cell r="T1971" t="str">
            <v>WG85L6K7Y65F</v>
          </cell>
        </row>
        <row r="1972">
          <cell r="J1972">
            <v>37890221</v>
          </cell>
          <cell r="K1972">
            <v>100010121</v>
          </cell>
          <cell r="L1972" t="str">
            <v>Stredná odborná škola hotelových služieb a dopravy</v>
          </cell>
          <cell r="M1972" t="str">
            <v>BB</v>
          </cell>
          <cell r="N1972" t="str">
            <v>Lučenec</v>
          </cell>
          <cell r="O1972">
            <v>98401</v>
          </cell>
          <cell r="P1972" t="str">
            <v>Lučenec</v>
          </cell>
          <cell r="Q1972" t="str">
            <v>Zvolenská cesta 83</v>
          </cell>
          <cell r="R1972">
            <v>511218</v>
          </cell>
          <cell r="S1972" t="str">
            <v>P</v>
          </cell>
          <cell r="T1972" t="str">
            <v>6M83RDDDQC5V</v>
          </cell>
        </row>
        <row r="1973">
          <cell r="J1973">
            <v>37956108</v>
          </cell>
          <cell r="K1973">
            <v>100017471</v>
          </cell>
          <cell r="L1973" t="str">
            <v>Spojená škola</v>
          </cell>
          <cell r="M1973" t="str">
            <v>BB</v>
          </cell>
          <cell r="N1973" t="str">
            <v>Banská Bystrica</v>
          </cell>
          <cell r="O1973">
            <v>97401</v>
          </cell>
          <cell r="P1973" t="str">
            <v>Banská Bystrica</v>
          </cell>
          <cell r="Q1973" t="str">
            <v>Školská 7</v>
          </cell>
          <cell r="R1973">
            <v>508438</v>
          </cell>
          <cell r="S1973" t="str">
            <v>P</v>
          </cell>
          <cell r="T1973" t="str">
            <v>JF8XZOHA1W5C</v>
          </cell>
        </row>
        <row r="1974">
          <cell r="J1974">
            <v>37956124</v>
          </cell>
          <cell r="K1974">
            <v>100011010</v>
          </cell>
          <cell r="L1974" t="str">
            <v>Stredná odborná škola obchodu a služieb</v>
          </cell>
          <cell r="M1974" t="str">
            <v>BB</v>
          </cell>
          <cell r="N1974" t="str">
            <v>Žarnovica</v>
          </cell>
          <cell r="O1974">
            <v>96801</v>
          </cell>
          <cell r="P1974" t="str">
            <v>Nová Baňa</v>
          </cell>
          <cell r="Q1974" t="str">
            <v>Osvety 17</v>
          </cell>
          <cell r="R1974">
            <v>517097</v>
          </cell>
          <cell r="S1974" t="str">
            <v>P</v>
          </cell>
          <cell r="T1974" t="str">
            <v>ER8O38Z35C5C</v>
          </cell>
        </row>
        <row r="1975">
          <cell r="J1975">
            <v>42195438</v>
          </cell>
          <cell r="K1975">
            <v>100010576</v>
          </cell>
          <cell r="L1975" t="str">
            <v>Stredná odborná škola obchodu a služieb</v>
          </cell>
          <cell r="M1975" t="str">
            <v>BB</v>
          </cell>
          <cell r="N1975" t="str">
            <v>Rimavská Sobota</v>
          </cell>
          <cell r="O1975">
            <v>97901</v>
          </cell>
          <cell r="P1975" t="str">
            <v>Rimavská Sobota</v>
          </cell>
          <cell r="Q1975" t="str">
            <v>Športová 1</v>
          </cell>
          <cell r="R1975">
            <v>514462</v>
          </cell>
          <cell r="S1975" t="str">
            <v>P</v>
          </cell>
          <cell r="T1975" t="str">
            <v>RR9SZF1A5S53</v>
          </cell>
        </row>
        <row r="1976">
          <cell r="J1976">
            <v>42317657</v>
          </cell>
          <cell r="K1976">
            <v>100011403</v>
          </cell>
          <cell r="L1976" t="str">
            <v>Stredná odborná škola techniky a služieb</v>
          </cell>
          <cell r="M1976" t="str">
            <v>BB</v>
          </cell>
          <cell r="N1976" t="str">
            <v>Brezno</v>
          </cell>
          <cell r="O1976">
            <v>97746</v>
          </cell>
          <cell r="P1976" t="str">
            <v>Brezno</v>
          </cell>
          <cell r="Q1976" t="str">
            <v>Laskomerského 3</v>
          </cell>
          <cell r="R1976">
            <v>508497</v>
          </cell>
          <cell r="S1976" t="str">
            <v>P</v>
          </cell>
          <cell r="T1976" t="str">
            <v>O687Z8SORU5N</v>
          </cell>
        </row>
        <row r="1977">
          <cell r="J1977">
            <v>891827</v>
          </cell>
          <cell r="K1977">
            <v>100011051</v>
          </cell>
          <cell r="L1977" t="str">
            <v>Stredná odborná škola</v>
          </cell>
          <cell r="M1977" t="str">
            <v>BB</v>
          </cell>
          <cell r="N1977" t="str">
            <v>Žarnovica</v>
          </cell>
          <cell r="O1977">
            <v>96681</v>
          </cell>
          <cell r="P1977" t="str">
            <v>Žarnovica</v>
          </cell>
          <cell r="Q1977" t="str">
            <v>Bystrická 4</v>
          </cell>
          <cell r="R1977">
            <v>517381</v>
          </cell>
          <cell r="S1977" t="str">
            <v>P</v>
          </cell>
          <cell r="T1977" t="str">
            <v>9S9SM8JPVM5H</v>
          </cell>
        </row>
        <row r="1978">
          <cell r="J1978">
            <v>894818</v>
          </cell>
          <cell r="K1978">
            <v>100010354</v>
          </cell>
          <cell r="L1978" t="str">
            <v>Stredná odborná škola - Szakközépiskola</v>
          </cell>
          <cell r="M1978" t="str">
            <v>BB</v>
          </cell>
          <cell r="N1978" t="str">
            <v>Revúca</v>
          </cell>
          <cell r="O1978">
            <v>98201</v>
          </cell>
          <cell r="P1978" t="str">
            <v>Tornaľa</v>
          </cell>
          <cell r="Q1978" t="str">
            <v>Šafárikova 56</v>
          </cell>
          <cell r="R1978">
            <v>515612</v>
          </cell>
          <cell r="S1978" t="str">
            <v>P</v>
          </cell>
          <cell r="T1978" t="str">
            <v>KJ97Q9AD415X</v>
          </cell>
        </row>
        <row r="1979">
          <cell r="J1979">
            <v>159433</v>
          </cell>
          <cell r="K1979">
            <v>100014978</v>
          </cell>
          <cell r="L1979" t="str">
            <v>Stredná odborná škola poľnohospodárstva a služieb na vidieku</v>
          </cell>
          <cell r="M1979" t="str">
            <v>KE</v>
          </cell>
          <cell r="N1979" t="str">
            <v>Košice IV</v>
          </cell>
          <cell r="O1979">
            <v>4012</v>
          </cell>
          <cell r="P1979" t="str">
            <v>Košice-Juh</v>
          </cell>
          <cell r="Q1979" t="str">
            <v>Kukučínova 23</v>
          </cell>
          <cell r="R1979">
            <v>599824</v>
          </cell>
          <cell r="S1979" t="str">
            <v>P</v>
          </cell>
          <cell r="T1979" t="str">
            <v>Y98J1I6ZZF5B</v>
          </cell>
        </row>
        <row r="1980">
          <cell r="J1980">
            <v>162574</v>
          </cell>
          <cell r="K1980">
            <v>100014960</v>
          </cell>
          <cell r="L1980" t="str">
            <v>Stredná odborná škola veterinárna</v>
          </cell>
          <cell r="M1980" t="str">
            <v>KE</v>
          </cell>
          <cell r="N1980" t="str">
            <v>Košice IV</v>
          </cell>
          <cell r="O1980">
            <v>4017</v>
          </cell>
          <cell r="P1980" t="str">
            <v>Košice-Barca</v>
          </cell>
          <cell r="Q1980" t="str">
            <v>Nám.mladých poľnoho. 2</v>
          </cell>
          <cell r="R1980">
            <v>599093</v>
          </cell>
          <cell r="S1980" t="str">
            <v>P</v>
          </cell>
          <cell r="T1980" t="str">
            <v>J38WVDUI3L53</v>
          </cell>
        </row>
        <row r="1981">
          <cell r="J1981">
            <v>17078423</v>
          </cell>
          <cell r="K1981">
            <v>100014969</v>
          </cell>
          <cell r="L1981" t="str">
            <v>Stredná odborná škola beauty služieb</v>
          </cell>
          <cell r="M1981" t="str">
            <v>KE</v>
          </cell>
          <cell r="N1981" t="str">
            <v>Košice IV</v>
          </cell>
          <cell r="O1981">
            <v>4011</v>
          </cell>
          <cell r="P1981" t="str">
            <v>Košice-Juh</v>
          </cell>
          <cell r="Q1981" t="str">
            <v>Gemerská 1</v>
          </cell>
          <cell r="R1981">
            <v>599824</v>
          </cell>
          <cell r="S1981" t="str">
            <v>P</v>
          </cell>
          <cell r="T1981" t="str">
            <v>V671WNGI1K5E</v>
          </cell>
        </row>
        <row r="1982">
          <cell r="J1982">
            <v>17078491</v>
          </cell>
          <cell r="K1982">
            <v>100016237</v>
          </cell>
          <cell r="L1982" t="str">
            <v>Stredná odborná škola techniky a služieb</v>
          </cell>
          <cell r="M1982" t="str">
            <v>KE</v>
          </cell>
          <cell r="N1982" t="str">
            <v>Spišská Nová Ves</v>
          </cell>
          <cell r="O1982">
            <v>5201</v>
          </cell>
          <cell r="P1982" t="str">
            <v>Spišská Nová Ves</v>
          </cell>
          <cell r="Q1982" t="str">
            <v>Markušovská cesta 4</v>
          </cell>
          <cell r="R1982">
            <v>526355</v>
          </cell>
          <cell r="S1982" t="str">
            <v>P</v>
          </cell>
          <cell r="T1982" t="str">
            <v>H1877OTB7W5U</v>
          </cell>
        </row>
        <row r="1983">
          <cell r="J1983">
            <v>35568330</v>
          </cell>
          <cell r="K1983">
            <v>100016409</v>
          </cell>
          <cell r="L1983" t="str">
            <v>Stredná odborná škola techniky a remesiel - Műszaki Szakok és Mesterségek Szakközépiskola</v>
          </cell>
          <cell r="M1983" t="str">
            <v>KE</v>
          </cell>
          <cell r="N1983" t="str">
            <v>Trebišov</v>
          </cell>
          <cell r="O1983">
            <v>7701</v>
          </cell>
          <cell r="P1983" t="str">
            <v>Kráľovský Chlmec</v>
          </cell>
          <cell r="Q1983" t="str">
            <v>Rákocziho 23</v>
          </cell>
          <cell r="R1983">
            <v>528447</v>
          </cell>
          <cell r="S1983" t="str">
            <v>P</v>
          </cell>
          <cell r="T1983" t="str">
            <v>IW8MW6XJXB59</v>
          </cell>
        </row>
        <row r="1984">
          <cell r="J1984">
            <v>35568348</v>
          </cell>
          <cell r="K1984">
            <v>100014565</v>
          </cell>
          <cell r="L1984" t="str">
            <v>Stredná odborná škola techniky a služieb</v>
          </cell>
          <cell r="M1984" t="str">
            <v>KE</v>
          </cell>
          <cell r="N1984" t="str">
            <v>Gelnica</v>
          </cell>
          <cell r="O1984">
            <v>5562</v>
          </cell>
          <cell r="P1984" t="str">
            <v>Prakovce</v>
          </cell>
          <cell r="Q1984" t="str">
            <v>Prakovce 282</v>
          </cell>
          <cell r="R1984">
            <v>543497</v>
          </cell>
          <cell r="S1984" t="str">
            <v>P</v>
          </cell>
          <cell r="T1984" t="str">
            <v>TH81CHI5PT5R</v>
          </cell>
        </row>
        <row r="1985">
          <cell r="J1985">
            <v>35568356</v>
          </cell>
          <cell r="K1985">
            <v>100017546</v>
          </cell>
          <cell r="L1985" t="str">
            <v>Spojená škola</v>
          </cell>
          <cell r="M1985" t="str">
            <v>KE</v>
          </cell>
          <cell r="N1985" t="str">
            <v>Trebišov</v>
          </cell>
          <cell r="O1985">
            <v>7801</v>
          </cell>
          <cell r="P1985" t="str">
            <v>Sečovce</v>
          </cell>
          <cell r="Q1985" t="str">
            <v>Kollárova 17</v>
          </cell>
          <cell r="R1985">
            <v>528722</v>
          </cell>
          <cell r="S1985" t="str">
            <v>P</v>
          </cell>
          <cell r="T1985" t="str">
            <v>X18LVEUFDE5W</v>
          </cell>
        </row>
        <row r="1986">
          <cell r="J1986">
            <v>35570172</v>
          </cell>
          <cell r="K1986">
            <v>100014668</v>
          </cell>
          <cell r="L1986" t="str">
            <v>Stredná odborná škola obchodu a služieb Jána Bocatia</v>
          </cell>
          <cell r="M1986" t="str">
            <v>KE</v>
          </cell>
          <cell r="N1986" t="str">
            <v>Košice I</v>
          </cell>
          <cell r="O1986">
            <v>4001</v>
          </cell>
          <cell r="P1986" t="str">
            <v>Košice-Staré Mesto</v>
          </cell>
          <cell r="Q1986" t="str">
            <v>Bocatiova 1</v>
          </cell>
          <cell r="R1986">
            <v>598186</v>
          </cell>
          <cell r="S1986" t="str">
            <v>P</v>
          </cell>
          <cell r="T1986" t="str">
            <v>AP7TESMX1Z5Q</v>
          </cell>
        </row>
        <row r="1987">
          <cell r="J1987">
            <v>42096651</v>
          </cell>
          <cell r="K1987">
            <v>100015563</v>
          </cell>
          <cell r="L1987" t="str">
            <v>Stredná odborná škola technická</v>
          </cell>
          <cell r="M1987" t="str">
            <v>KE</v>
          </cell>
          <cell r="N1987" t="str">
            <v>Michalovce</v>
          </cell>
          <cell r="O1987">
            <v>7192</v>
          </cell>
          <cell r="P1987" t="str">
            <v>Michalovce</v>
          </cell>
          <cell r="Q1987" t="str">
            <v>Partizánska 1</v>
          </cell>
          <cell r="R1987">
            <v>522279</v>
          </cell>
          <cell r="S1987" t="str">
            <v>P</v>
          </cell>
          <cell r="T1987" t="str">
            <v>E97R2RRK1H5M</v>
          </cell>
        </row>
        <row r="1988">
          <cell r="J1988">
            <v>42104980</v>
          </cell>
          <cell r="K1988">
            <v>100015655</v>
          </cell>
          <cell r="L1988" t="str">
            <v>Stredná odborná škola dopravy a služieb</v>
          </cell>
          <cell r="M1988" t="str">
            <v>KE</v>
          </cell>
          <cell r="N1988" t="str">
            <v>Michalovce</v>
          </cell>
          <cell r="O1988">
            <v>7222</v>
          </cell>
          <cell r="P1988" t="str">
            <v>Strážske</v>
          </cell>
          <cell r="Q1988" t="str">
            <v>Mierová 727</v>
          </cell>
          <cell r="R1988">
            <v>523101</v>
          </cell>
          <cell r="S1988" t="str">
            <v>P</v>
          </cell>
          <cell r="T1988" t="str">
            <v>5284RC1LXJ5S</v>
          </cell>
        </row>
        <row r="1989">
          <cell r="J1989">
            <v>42243271</v>
          </cell>
          <cell r="K1989">
            <v>100017537</v>
          </cell>
          <cell r="L1989" t="str">
            <v>Spojená škola</v>
          </cell>
          <cell r="M1989" t="str">
            <v>KE</v>
          </cell>
          <cell r="N1989" t="str">
            <v>Rožňava</v>
          </cell>
          <cell r="O1989">
            <v>4925</v>
          </cell>
          <cell r="P1989" t="str">
            <v>Dobšiná</v>
          </cell>
          <cell r="Q1989" t="str">
            <v>Zimná 96</v>
          </cell>
          <cell r="R1989">
            <v>525634</v>
          </cell>
          <cell r="S1989" t="str">
            <v>P</v>
          </cell>
          <cell r="T1989" t="str">
            <v>XJ8M8IVLC25D</v>
          </cell>
        </row>
        <row r="1990">
          <cell r="J1990">
            <v>617652</v>
          </cell>
          <cell r="K1990">
            <v>100015897</v>
          </cell>
          <cell r="L1990" t="str">
            <v>Stredná odborná škola obchodu a služieb</v>
          </cell>
          <cell r="M1990" t="str">
            <v>KE</v>
          </cell>
          <cell r="N1990" t="str">
            <v>Rožňava</v>
          </cell>
          <cell r="O1990">
            <v>4801</v>
          </cell>
          <cell r="P1990" t="str">
            <v>Rožňava</v>
          </cell>
          <cell r="Q1990" t="str">
            <v>Rožňavská Baňa 211</v>
          </cell>
          <cell r="R1990">
            <v>525529</v>
          </cell>
          <cell r="S1990" t="str">
            <v>P</v>
          </cell>
          <cell r="T1990" t="str">
            <v>148WBMWCHH57</v>
          </cell>
        </row>
        <row r="1991">
          <cell r="J1991">
            <v>159000</v>
          </cell>
          <cell r="K1991">
            <v>100006782</v>
          </cell>
          <cell r="L1991" t="str">
            <v>Stredná odborná škola chovu koní a služieb - Lótenyésztési és Szolgáltatóipari Szakközépiskola</v>
          </cell>
          <cell r="M1991" t="str">
            <v>NR</v>
          </cell>
          <cell r="N1991" t="str">
            <v>Šaľa</v>
          </cell>
          <cell r="O1991">
            <v>92701</v>
          </cell>
          <cell r="P1991" t="str">
            <v>Šaľa</v>
          </cell>
          <cell r="Q1991" t="str">
            <v>Štúrova 74</v>
          </cell>
          <cell r="R1991">
            <v>504025</v>
          </cell>
          <cell r="S1991" t="str">
            <v>P</v>
          </cell>
          <cell r="T1991" t="str">
            <v>1F714RBUD151</v>
          </cell>
        </row>
        <row r="1992">
          <cell r="J1992">
            <v>352098</v>
          </cell>
          <cell r="K1992">
            <v>100005534</v>
          </cell>
          <cell r="L1992" t="str">
            <v>Stredná odborná škola služieb</v>
          </cell>
          <cell r="M1992" t="str">
            <v>NR</v>
          </cell>
          <cell r="N1992" t="str">
            <v>Levice</v>
          </cell>
          <cell r="O1992">
            <v>93480</v>
          </cell>
          <cell r="P1992" t="str">
            <v>Levice</v>
          </cell>
          <cell r="Q1992" t="str">
            <v>Sv. Michala 36</v>
          </cell>
          <cell r="R1992">
            <v>502031</v>
          </cell>
          <cell r="S1992" t="str">
            <v>P</v>
          </cell>
          <cell r="T1992" t="str">
            <v>WS7LLTRX6W5A</v>
          </cell>
        </row>
        <row r="1993">
          <cell r="J1993">
            <v>42114977</v>
          </cell>
          <cell r="K1993">
            <v>100006831</v>
          </cell>
          <cell r="L1993" t="str">
            <v>Stredná odborná škola gastronómie a služieb</v>
          </cell>
          <cell r="M1993" t="str">
            <v>NR</v>
          </cell>
          <cell r="N1993" t="str">
            <v>Nové Zámky</v>
          </cell>
          <cell r="O1993">
            <v>94201</v>
          </cell>
          <cell r="P1993" t="str">
            <v>Šurany</v>
          </cell>
          <cell r="Q1993" t="str">
            <v>Hviezdoslavova 55</v>
          </cell>
          <cell r="R1993">
            <v>503592</v>
          </cell>
          <cell r="S1993" t="str">
            <v>P</v>
          </cell>
          <cell r="T1993" t="str">
            <v>5I8V91ODMY5U</v>
          </cell>
        </row>
        <row r="1994">
          <cell r="J1994">
            <v>891606</v>
          </cell>
          <cell r="K1994">
            <v>100005956</v>
          </cell>
          <cell r="L1994" t="str">
            <v>Stredná odborná škola hotelových služieb a obchodu</v>
          </cell>
          <cell r="M1994" t="str">
            <v>NR</v>
          </cell>
          <cell r="N1994" t="str">
            <v>Nové Zámky</v>
          </cell>
          <cell r="O1994">
            <v>94051</v>
          </cell>
          <cell r="P1994" t="str">
            <v>Nové Zámky</v>
          </cell>
          <cell r="Q1994" t="str">
            <v>Zdravotnícka 3</v>
          </cell>
          <cell r="R1994">
            <v>503011</v>
          </cell>
          <cell r="S1994" t="str">
            <v>P</v>
          </cell>
          <cell r="T1994" t="str">
            <v>9J7A1TUA1B54</v>
          </cell>
        </row>
        <row r="1995">
          <cell r="J1995">
            <v>891908</v>
          </cell>
          <cell r="K1995">
            <v>100006816</v>
          </cell>
          <cell r="L1995" t="str">
            <v>Stredná odborná škola techniky, služieb a obchodu - Műszaki, Szolgáltatások és Kereskedelmi Szakközépiskola</v>
          </cell>
          <cell r="M1995" t="str">
            <v>NR</v>
          </cell>
          <cell r="N1995" t="str">
            <v>Nové Zámky</v>
          </cell>
          <cell r="O1995">
            <v>94303</v>
          </cell>
          <cell r="P1995" t="str">
            <v>Štúrovo</v>
          </cell>
          <cell r="Q1995" t="str">
            <v>Svätého Štefana 81</v>
          </cell>
          <cell r="R1995">
            <v>503584</v>
          </cell>
          <cell r="S1995" t="str">
            <v>P</v>
          </cell>
          <cell r="T1995" t="str">
            <v>DC8OR1GFD65R</v>
          </cell>
        </row>
        <row r="1996">
          <cell r="J1996">
            <v>893480</v>
          </cell>
          <cell r="K1996">
            <v>100006303</v>
          </cell>
          <cell r="L1996" t="str">
            <v>Stredná odborná škola obchodu a služieb</v>
          </cell>
          <cell r="M1996" t="str">
            <v>NR</v>
          </cell>
          <cell r="N1996" t="str">
            <v>Topoľčany</v>
          </cell>
          <cell r="O1996">
            <v>95501</v>
          </cell>
          <cell r="P1996" t="str">
            <v>Topoľčany</v>
          </cell>
          <cell r="Q1996" t="str">
            <v>T. Vansovej 2</v>
          </cell>
          <cell r="R1996">
            <v>504998</v>
          </cell>
          <cell r="S1996" t="str">
            <v>P</v>
          </cell>
          <cell r="T1996" t="str">
            <v>W18R472O7F58</v>
          </cell>
        </row>
        <row r="1997">
          <cell r="J1997">
            <v>893498</v>
          </cell>
          <cell r="K1997">
            <v>100006557</v>
          </cell>
          <cell r="L1997" t="str">
            <v>Stredná odborná škola obchodu a služieb</v>
          </cell>
          <cell r="M1997" t="str">
            <v>NR</v>
          </cell>
          <cell r="N1997" t="str">
            <v>Zlaté Moravce</v>
          </cell>
          <cell r="O1997">
            <v>95301</v>
          </cell>
          <cell r="P1997" t="str">
            <v>Zlaté Moravce</v>
          </cell>
          <cell r="Q1997" t="str">
            <v>Slov.národ.povstania 5</v>
          </cell>
          <cell r="R1997">
            <v>500968</v>
          </cell>
          <cell r="S1997" t="str">
            <v>P</v>
          </cell>
          <cell r="T1997" t="str">
            <v>HQ8B1NMNHN5C</v>
          </cell>
        </row>
        <row r="1998">
          <cell r="J1998">
            <v>17078482</v>
          </cell>
          <cell r="K1998">
            <v>100012945</v>
          </cell>
          <cell r="L1998" t="str">
            <v>Stredná odborná škola gastronómie a služieb</v>
          </cell>
          <cell r="M1998" t="str">
            <v>PO</v>
          </cell>
          <cell r="N1998" t="str">
            <v>Prešov</v>
          </cell>
          <cell r="O1998">
            <v>8134</v>
          </cell>
          <cell r="P1998" t="str">
            <v>Prešov</v>
          </cell>
          <cell r="Q1998" t="str">
            <v>Sídlisko duklianských hrdinov 3</v>
          </cell>
          <cell r="R1998">
            <v>524140</v>
          </cell>
          <cell r="S1998" t="str">
            <v>P</v>
          </cell>
          <cell r="T1998" t="str">
            <v>I877NSSA2I5T</v>
          </cell>
        </row>
        <row r="1999">
          <cell r="J1999">
            <v>36155993</v>
          </cell>
          <cell r="K1999">
            <v>100011488</v>
          </cell>
          <cell r="L1999" t="str">
            <v>Stredná odborná škola ekonomiky, hotelierstva a služieb Jána Andraščíka</v>
          </cell>
          <cell r="M1999" t="str">
            <v>PO</v>
          </cell>
          <cell r="N1999" t="str">
            <v>Bardejov</v>
          </cell>
          <cell r="O1999">
            <v>8501</v>
          </cell>
          <cell r="P1999" t="str">
            <v>Bardejov</v>
          </cell>
          <cell r="Q1999" t="str">
            <v>Pod Vinbargom 3</v>
          </cell>
          <cell r="R1999">
            <v>519006</v>
          </cell>
          <cell r="S1999" t="str">
            <v>P</v>
          </cell>
          <cell r="T1999" t="str">
            <v>BC841SO2WN5N</v>
          </cell>
        </row>
        <row r="2000">
          <cell r="J2000">
            <v>37878247</v>
          </cell>
          <cell r="K2000">
            <v>100013366</v>
          </cell>
          <cell r="L2000" t="str">
            <v>Stredná odborná škola</v>
          </cell>
          <cell r="M2000" t="str">
            <v>PO</v>
          </cell>
          <cell r="N2000" t="str">
            <v>Snina</v>
          </cell>
          <cell r="O2000">
            <v>6927</v>
          </cell>
          <cell r="P2000" t="str">
            <v>Snina</v>
          </cell>
          <cell r="Q2000" t="str">
            <v>Sládkovičova 2723/120</v>
          </cell>
          <cell r="R2000">
            <v>520802</v>
          </cell>
          <cell r="S2000" t="str">
            <v>P</v>
          </cell>
          <cell r="T2000" t="str">
            <v>KT7APRO4935M</v>
          </cell>
        </row>
        <row r="2001">
          <cell r="J2001">
            <v>37880012</v>
          </cell>
          <cell r="K2001">
            <v>100012009</v>
          </cell>
          <cell r="L2001" t="str">
            <v>Stredná odborná škola</v>
          </cell>
          <cell r="M2001" t="str">
            <v>PO</v>
          </cell>
          <cell r="N2001" t="str">
            <v>Kežmarok</v>
          </cell>
          <cell r="O2001">
            <v>6001</v>
          </cell>
          <cell r="P2001" t="str">
            <v>Kežmarok</v>
          </cell>
          <cell r="Q2001" t="str">
            <v>Garbiarska 1</v>
          </cell>
          <cell r="R2001">
            <v>523585</v>
          </cell>
          <cell r="S2001" t="str">
            <v>P</v>
          </cell>
          <cell r="T2001" t="str">
            <v>RM7ZPHNS2V56</v>
          </cell>
        </row>
        <row r="2002">
          <cell r="J2002">
            <v>37946773</v>
          </cell>
          <cell r="K2002">
            <v>100014020</v>
          </cell>
          <cell r="L2002" t="str">
            <v>Stredná odborná škola</v>
          </cell>
          <cell r="M2002" t="str">
            <v>PO</v>
          </cell>
          <cell r="N2002" t="str">
            <v>Vranov nad Topľou</v>
          </cell>
          <cell r="O2002">
            <v>9301</v>
          </cell>
          <cell r="P2002" t="str">
            <v>Vranov nad Topľou</v>
          </cell>
          <cell r="Q2002" t="str">
            <v>A. Dubčeka 963/2</v>
          </cell>
          <cell r="R2002">
            <v>544051</v>
          </cell>
          <cell r="S2002" t="str">
            <v>P</v>
          </cell>
          <cell r="T2002" t="str">
            <v>2N8S47VRDO58</v>
          </cell>
        </row>
        <row r="2003">
          <cell r="J2003">
            <v>37947541</v>
          </cell>
          <cell r="K2003">
            <v>100012536</v>
          </cell>
          <cell r="L2003" t="str">
            <v>Stredná odborná škola polytechnická Jána Antonína Baťu</v>
          </cell>
          <cell r="M2003" t="str">
            <v>PO</v>
          </cell>
          <cell r="N2003" t="str">
            <v>Poprad</v>
          </cell>
          <cell r="O2003">
            <v>5921</v>
          </cell>
          <cell r="P2003" t="str">
            <v>Svit</v>
          </cell>
          <cell r="Q2003" t="str">
            <v>Štefánikova 39</v>
          </cell>
          <cell r="R2003">
            <v>523925</v>
          </cell>
          <cell r="S2003" t="str">
            <v>P</v>
          </cell>
          <cell r="T2003" t="str">
            <v>ET79CH8P7B5N</v>
          </cell>
        </row>
        <row r="2004">
          <cell r="J2004">
            <v>398861</v>
          </cell>
          <cell r="K2004">
            <v>100013625</v>
          </cell>
          <cell r="L2004" t="str">
            <v>Stredná odborná škola služieb</v>
          </cell>
          <cell r="M2004" t="str">
            <v>PO</v>
          </cell>
          <cell r="N2004" t="str">
            <v>Stropkov</v>
          </cell>
          <cell r="O2004">
            <v>9101</v>
          </cell>
          <cell r="P2004" t="str">
            <v>Stropkov</v>
          </cell>
          <cell r="Q2004" t="str">
            <v>Hlavná 6</v>
          </cell>
          <cell r="R2004">
            <v>527840</v>
          </cell>
          <cell r="S2004" t="str">
            <v>P</v>
          </cell>
          <cell r="T2004" t="str">
            <v>VC8XOHDWQX5E</v>
          </cell>
        </row>
        <row r="2005">
          <cell r="J2005">
            <v>42077133</v>
          </cell>
          <cell r="K2005">
            <v>100012447</v>
          </cell>
          <cell r="L2005" t="str">
            <v>Stredná odborná škola remesiel a služieb</v>
          </cell>
          <cell r="M2005" t="str">
            <v>PO</v>
          </cell>
          <cell r="N2005" t="str">
            <v>Poprad</v>
          </cell>
          <cell r="O2005">
            <v>5801</v>
          </cell>
          <cell r="P2005" t="str">
            <v>Poprad</v>
          </cell>
          <cell r="Q2005" t="str">
            <v>Okružná 761/25</v>
          </cell>
          <cell r="R2005">
            <v>523381</v>
          </cell>
          <cell r="S2005" t="str">
            <v>P</v>
          </cell>
          <cell r="T2005" t="str">
            <v>PI85J73M8151</v>
          </cell>
        </row>
        <row r="2006">
          <cell r="J2006">
            <v>617750</v>
          </cell>
          <cell r="K2006">
            <v>100011814</v>
          </cell>
          <cell r="L2006" t="str">
            <v>Stredná odborná škola obchodu a služieb</v>
          </cell>
          <cell r="M2006" t="str">
            <v>PO</v>
          </cell>
          <cell r="N2006" t="str">
            <v>Humenné</v>
          </cell>
          <cell r="O2006">
            <v>6601</v>
          </cell>
          <cell r="P2006" t="str">
            <v>Humenné</v>
          </cell>
          <cell r="Q2006" t="str">
            <v>Mierová 1973/79</v>
          </cell>
          <cell r="R2006">
            <v>520004</v>
          </cell>
          <cell r="S2006" t="str">
            <v>P</v>
          </cell>
          <cell r="T2006" t="str">
            <v>FL7X8QZRG85S</v>
          </cell>
        </row>
        <row r="2007">
          <cell r="J2007">
            <v>893692</v>
          </cell>
          <cell r="K2007">
            <v>100013759</v>
          </cell>
          <cell r="L2007" t="str">
            <v>Stredná odborná škola polytechnická a služieb arm. gen. L. Svobodu</v>
          </cell>
          <cell r="M2007" t="str">
            <v>PO</v>
          </cell>
          <cell r="N2007" t="str">
            <v>Svidník</v>
          </cell>
          <cell r="O2007">
            <v>8901</v>
          </cell>
          <cell r="P2007" t="str">
            <v>Svidník</v>
          </cell>
          <cell r="Q2007" t="str">
            <v>Bardejovská 715/18</v>
          </cell>
          <cell r="R2007">
            <v>527106</v>
          </cell>
          <cell r="S2007" t="str">
            <v>P</v>
          </cell>
          <cell r="T2007" t="str">
            <v>L17ISRTPE45Y</v>
          </cell>
        </row>
        <row r="2008">
          <cell r="J2008">
            <v>158569</v>
          </cell>
          <cell r="K2008">
            <v>100004424</v>
          </cell>
          <cell r="L2008" t="str">
            <v>Stredná odborná škola obchodu a služieb</v>
          </cell>
          <cell r="M2008" t="str">
            <v>TC</v>
          </cell>
          <cell r="N2008" t="str">
            <v>Púchov</v>
          </cell>
          <cell r="O2008">
            <v>2029</v>
          </cell>
          <cell r="P2008" t="str">
            <v>Púchov</v>
          </cell>
          <cell r="Q2008" t="str">
            <v>Ul. 1. mája 1264</v>
          </cell>
          <cell r="R2008">
            <v>513610</v>
          </cell>
          <cell r="S2008" t="str">
            <v>P</v>
          </cell>
          <cell r="T2008" t="str">
            <v>FM8W88F44L59</v>
          </cell>
        </row>
        <row r="2009">
          <cell r="J2009">
            <v>158577</v>
          </cell>
          <cell r="K2009">
            <v>100004251</v>
          </cell>
          <cell r="L2009" t="str">
            <v>Stredná odborná škola obchodu a služieb</v>
          </cell>
          <cell r="M2009" t="str">
            <v>TC</v>
          </cell>
          <cell r="N2009" t="str">
            <v>Prievidza</v>
          </cell>
          <cell r="O2009">
            <v>97101</v>
          </cell>
          <cell r="P2009" t="str">
            <v>Prievidza</v>
          </cell>
          <cell r="Q2009" t="str">
            <v>Nábr. J. Kalinčiaka 1</v>
          </cell>
          <cell r="R2009">
            <v>513881</v>
          </cell>
          <cell r="S2009" t="str">
            <v>P</v>
          </cell>
          <cell r="T2009" t="str">
            <v>SV81PSM12X5H</v>
          </cell>
        </row>
        <row r="2010">
          <cell r="J2010">
            <v>161381</v>
          </cell>
          <cell r="K2010">
            <v>100003575</v>
          </cell>
          <cell r="L2010" t="str">
            <v>Stredná priemyselná škola</v>
          </cell>
          <cell r="M2010" t="str">
            <v>TC</v>
          </cell>
          <cell r="N2010" t="str">
            <v>Myjava</v>
          </cell>
          <cell r="O2010">
            <v>90701</v>
          </cell>
          <cell r="P2010" t="str">
            <v>Myjava</v>
          </cell>
          <cell r="Q2010" t="str">
            <v>SNP 413/8</v>
          </cell>
          <cell r="R2010">
            <v>504581</v>
          </cell>
          <cell r="S2010" t="str">
            <v>P</v>
          </cell>
          <cell r="T2010" t="str">
            <v>8D8QL72GZ359</v>
          </cell>
        </row>
        <row r="2011">
          <cell r="J2011">
            <v>351806</v>
          </cell>
          <cell r="K2011">
            <v>100004621</v>
          </cell>
          <cell r="L2011" t="str">
            <v>Stredná odborná škola obchodu a služieb</v>
          </cell>
          <cell r="M2011" t="str">
            <v>TC</v>
          </cell>
          <cell r="N2011" t="str">
            <v>Trenčín</v>
          </cell>
          <cell r="O2011">
            <v>91250</v>
          </cell>
          <cell r="P2011" t="str">
            <v>Trenčín</v>
          </cell>
          <cell r="Q2011" t="str">
            <v>Jilemnického 24</v>
          </cell>
          <cell r="R2011">
            <v>505820</v>
          </cell>
          <cell r="S2011" t="str">
            <v>P</v>
          </cell>
          <cell r="T2011" t="str">
            <v>JT8I5H37UM5Z</v>
          </cell>
        </row>
        <row r="2012">
          <cell r="J2012">
            <v>50424891</v>
          </cell>
          <cell r="K2012">
            <v>100017787</v>
          </cell>
          <cell r="L2012" t="str">
            <v>Stredná odborná škola Jána Antonína Baťu</v>
          </cell>
          <cell r="M2012" t="str">
            <v>TC</v>
          </cell>
          <cell r="N2012" t="str">
            <v>Partizánske</v>
          </cell>
          <cell r="O2012">
            <v>95823</v>
          </cell>
          <cell r="P2012" t="str">
            <v>Partizánske</v>
          </cell>
          <cell r="Q2012" t="str">
            <v>Námestie SNP 5</v>
          </cell>
          <cell r="R2012">
            <v>505315</v>
          </cell>
          <cell r="S2012" t="str">
            <v>P</v>
          </cell>
          <cell r="T2012" t="str">
            <v>3Z8Z5IQQY85D</v>
          </cell>
        </row>
        <row r="2013">
          <cell r="J2013">
            <v>893111</v>
          </cell>
          <cell r="K2013">
            <v>100003711</v>
          </cell>
          <cell r="L2013" t="str">
            <v>Stredná odborná škola obchodu a služieb</v>
          </cell>
          <cell r="M2013" t="str">
            <v>TC</v>
          </cell>
          <cell r="N2013" t="str">
            <v>Nové Mesto nad Váhom</v>
          </cell>
          <cell r="O2013">
            <v>91501</v>
          </cell>
          <cell r="P2013" t="str">
            <v>Nové Mesto nad Váhom</v>
          </cell>
          <cell r="Q2013" t="str">
            <v>Piešťanská 2262/80</v>
          </cell>
          <cell r="R2013">
            <v>506338</v>
          </cell>
          <cell r="S2013" t="str">
            <v>P</v>
          </cell>
          <cell r="T2013" t="str">
            <v>MY7SFL7ZZN54</v>
          </cell>
        </row>
        <row r="2014">
          <cell r="J2014">
            <v>351873</v>
          </cell>
          <cell r="K2014">
            <v>100001990</v>
          </cell>
          <cell r="L2014" t="str">
            <v>Stredná odborná škola obchodu a služieb</v>
          </cell>
          <cell r="M2014" t="str">
            <v>TV</v>
          </cell>
          <cell r="N2014" t="str">
            <v>Galanta</v>
          </cell>
          <cell r="O2014">
            <v>92447</v>
          </cell>
          <cell r="P2014" t="str">
            <v>Galanta</v>
          </cell>
          <cell r="Q2014" t="str">
            <v>Z. Kodálya 765</v>
          </cell>
          <cell r="R2014">
            <v>503665</v>
          </cell>
          <cell r="S2014" t="str">
            <v>P</v>
          </cell>
          <cell r="T2014" t="str">
            <v>NI78KH8A6Y5U</v>
          </cell>
        </row>
        <row r="2015">
          <cell r="J2015">
            <v>158551</v>
          </cell>
          <cell r="K2015">
            <v>100008038</v>
          </cell>
          <cell r="L2015" t="str">
            <v>Stredná odborná škola obchodu a služieb</v>
          </cell>
          <cell r="M2015" t="str">
            <v>ZA</v>
          </cell>
          <cell r="N2015" t="str">
            <v>Martin</v>
          </cell>
          <cell r="O2015">
            <v>3601</v>
          </cell>
          <cell r="P2015" t="str">
            <v>Martin</v>
          </cell>
          <cell r="Q2015" t="str">
            <v>Stavbárska 11</v>
          </cell>
          <cell r="R2015">
            <v>512036</v>
          </cell>
          <cell r="S2015" t="str">
            <v>P</v>
          </cell>
          <cell r="T2015" t="str">
            <v>T99UR8HHH15V</v>
          </cell>
        </row>
        <row r="2016">
          <cell r="J2016">
            <v>491942</v>
          </cell>
          <cell r="K2016">
            <v>100007730</v>
          </cell>
          <cell r="L2016" t="str">
            <v>Stredná odborná škola polytechnická</v>
          </cell>
          <cell r="M2016" t="str">
            <v>ZA</v>
          </cell>
          <cell r="N2016" t="str">
            <v>Liptovský Mikuláš</v>
          </cell>
          <cell r="O2016">
            <v>3101</v>
          </cell>
          <cell r="P2016" t="str">
            <v>Liptovský Mikuláš</v>
          </cell>
          <cell r="Q2016" t="str">
            <v>Demänovská cesta 669</v>
          </cell>
          <cell r="R2016">
            <v>510262</v>
          </cell>
          <cell r="S2016" t="str">
            <v>P</v>
          </cell>
          <cell r="T2016" t="str">
            <v>ZS8CUMN5UM5V</v>
          </cell>
        </row>
        <row r="2017">
          <cell r="J2017">
            <v>695041</v>
          </cell>
          <cell r="K2017">
            <v>100007145</v>
          </cell>
          <cell r="L2017" t="str">
            <v>Stredná odborná škola obchodu a služieb</v>
          </cell>
          <cell r="M2017" t="str">
            <v>ZA</v>
          </cell>
          <cell r="N2017" t="str">
            <v>Čadca</v>
          </cell>
          <cell r="O2017">
            <v>2201</v>
          </cell>
          <cell r="P2017" t="str">
            <v>Čadca</v>
          </cell>
          <cell r="Q2017" t="str">
            <v>Ul. 17. novembra 2579</v>
          </cell>
          <cell r="R2017">
            <v>509132</v>
          </cell>
          <cell r="S2017" t="str">
            <v>P</v>
          </cell>
          <cell r="T2017" t="str">
            <v>CE83DDHUFY5H</v>
          </cell>
        </row>
        <row r="2018">
          <cell r="J2018">
            <v>893528</v>
          </cell>
          <cell r="K2018">
            <v>100007726</v>
          </cell>
          <cell r="L2018" t="str">
            <v>Hotelová akadémia</v>
          </cell>
          <cell r="M2018" t="str">
            <v>ZA</v>
          </cell>
          <cell r="N2018" t="str">
            <v>Liptovský Mikuláš</v>
          </cell>
          <cell r="O2018">
            <v>3101</v>
          </cell>
          <cell r="P2018" t="str">
            <v>Liptovský Mikuláš</v>
          </cell>
          <cell r="Q2018" t="str">
            <v>Čs. brigády 1804</v>
          </cell>
          <cell r="R2018">
            <v>510262</v>
          </cell>
          <cell r="S2018" t="str">
            <v>P</v>
          </cell>
          <cell r="T2018" t="str">
            <v>VC8QX75MNE5U</v>
          </cell>
        </row>
        <row r="2019">
          <cell r="J2019">
            <v>893544</v>
          </cell>
          <cell r="K2019">
            <v>100009238</v>
          </cell>
          <cell r="L2019" t="str">
            <v>Stredná odborná škola podnikania</v>
          </cell>
          <cell r="M2019" t="str">
            <v>ZA</v>
          </cell>
          <cell r="N2019" t="str">
            <v>Žilina</v>
          </cell>
          <cell r="O2019">
            <v>1001</v>
          </cell>
          <cell r="P2019" t="str">
            <v>Žilina</v>
          </cell>
          <cell r="Q2019" t="str">
            <v>Sasinkova 45</v>
          </cell>
          <cell r="R2019">
            <v>517402</v>
          </cell>
          <cell r="S2019" t="str">
            <v>P</v>
          </cell>
          <cell r="T2019" t="str">
            <v>9Z855SOZOG5Q</v>
          </cell>
        </row>
        <row r="2020">
          <cell r="J2020">
            <v>894826</v>
          </cell>
          <cell r="K2020">
            <v>100017459</v>
          </cell>
          <cell r="L2020" t="str">
            <v>Spojená škola</v>
          </cell>
          <cell r="M2020" t="str">
            <v>ZA</v>
          </cell>
          <cell r="N2020" t="str">
            <v>Ružomberok</v>
          </cell>
          <cell r="O2020">
            <v>3401</v>
          </cell>
          <cell r="P2020" t="str">
            <v>Ružomberok</v>
          </cell>
          <cell r="Q2020" t="str">
            <v>Scota Viatora 8</v>
          </cell>
          <cell r="R2020">
            <v>510998</v>
          </cell>
          <cell r="S2020" t="str">
            <v>P</v>
          </cell>
          <cell r="T2020" t="str">
            <v>F481KJOP7K5M</v>
          </cell>
        </row>
        <row r="2021">
          <cell r="J2021">
            <v>52089291</v>
          </cell>
          <cell r="K2021">
            <v>100018692</v>
          </cell>
          <cell r="L2021" t="str">
            <v>Cirkevná stredná odborná škola sv.Terézie z Lisieux</v>
          </cell>
          <cell r="M2021" t="str">
            <v>TC</v>
          </cell>
          <cell r="N2021" t="str">
            <v>Bánovce nad Bebravou</v>
          </cell>
          <cell r="O2021">
            <v>95704</v>
          </cell>
          <cell r="P2021" t="str">
            <v>Bánovce nad Bebravou</v>
          </cell>
          <cell r="Q2021" t="str">
            <v>Farská 5</v>
          </cell>
          <cell r="R2021">
            <v>542652</v>
          </cell>
          <cell r="S2021" t="str">
            <v>P</v>
          </cell>
          <cell r="T2021" t="str">
            <v>297GJQOGLJ53</v>
          </cell>
        </row>
        <row r="2022">
          <cell r="J2022">
            <v>17151481</v>
          </cell>
          <cell r="K2022">
            <v>100013494</v>
          </cell>
          <cell r="L2022" t="str">
            <v>Stredná odborná škola sv. Klementa Hofbauera</v>
          </cell>
          <cell r="M2022" t="str">
            <v>PO</v>
          </cell>
          <cell r="N2022" t="str">
            <v>Stará Ľubovňa</v>
          </cell>
          <cell r="O2022">
            <v>6503</v>
          </cell>
          <cell r="P2022" t="str">
            <v>Podolínec</v>
          </cell>
          <cell r="Q2022" t="str">
            <v>Kláštorná 2</v>
          </cell>
          <cell r="R2022">
            <v>526975</v>
          </cell>
          <cell r="S2022" t="str">
            <v>P</v>
          </cell>
          <cell r="T2022" t="str">
            <v>1C8KNN15ZZ52</v>
          </cell>
        </row>
        <row r="2023">
          <cell r="J2023">
            <v>35555912</v>
          </cell>
          <cell r="K2023">
            <v>100016545</v>
          </cell>
          <cell r="L2023" t="str">
            <v>Stredná odborná škola služieb a priemyslu sv. Jozafáta</v>
          </cell>
          <cell r="M2023" t="str">
            <v>KE</v>
          </cell>
          <cell r="N2023" t="str">
            <v>Trebišov</v>
          </cell>
          <cell r="O2023">
            <v>7501</v>
          </cell>
          <cell r="P2023" t="str">
            <v>Trebišov</v>
          </cell>
          <cell r="Q2023" t="str">
            <v>Komenského 1963/10</v>
          </cell>
          <cell r="R2023">
            <v>528099</v>
          </cell>
          <cell r="S2023" t="str">
            <v>P</v>
          </cell>
          <cell r="T2023" t="str">
            <v>9L89DDTRE452</v>
          </cell>
        </row>
        <row r="2024">
          <cell r="J2024">
            <v>652512</v>
          </cell>
          <cell r="K2024">
            <v>100009235</v>
          </cell>
          <cell r="L2024" t="str">
            <v>Stredná odborná škola sv. Jozefa Robotníka</v>
          </cell>
          <cell r="M2024" t="str">
            <v>ZA</v>
          </cell>
          <cell r="N2024" t="str">
            <v>Žilina</v>
          </cell>
          <cell r="O2024">
            <v>1001</v>
          </cell>
          <cell r="P2024" t="str">
            <v>Žilina</v>
          </cell>
          <cell r="Q2024" t="str">
            <v>Saleziánska 18</v>
          </cell>
          <cell r="R2024">
            <v>517402</v>
          </cell>
          <cell r="S2024" t="str">
            <v>P</v>
          </cell>
          <cell r="T2024" t="str">
            <v>QD7SLRM3A754</v>
          </cell>
        </row>
        <row r="2025">
          <cell r="J2025">
            <v>35662867</v>
          </cell>
          <cell r="K2025">
            <v>100017415</v>
          </cell>
          <cell r="L2025" t="str">
            <v>Piaristická spojená škola Františka Hanáka</v>
          </cell>
          <cell r="M2025" t="str">
            <v>TC</v>
          </cell>
          <cell r="N2025" t="str">
            <v>Prievidza</v>
          </cell>
          <cell r="O2025">
            <v>97101</v>
          </cell>
          <cell r="P2025" t="str">
            <v>Prievidza</v>
          </cell>
          <cell r="Q2025" t="str">
            <v>A. Hlinku 44</v>
          </cell>
          <cell r="R2025">
            <v>513881</v>
          </cell>
          <cell r="S2025" t="str">
            <v>P</v>
          </cell>
          <cell r="T2025" t="str">
            <v>3184ORINUH53</v>
          </cell>
        </row>
        <row r="2026">
          <cell r="J2026">
            <v>31942369</v>
          </cell>
          <cell r="K2026">
            <v>100015592</v>
          </cell>
          <cell r="L2026" t="str">
            <v>Stredná odborná škola sv. Cyrila a Metoda</v>
          </cell>
          <cell r="M2026" t="str">
            <v>KE</v>
          </cell>
          <cell r="N2026" t="str">
            <v>Michalovce</v>
          </cell>
          <cell r="O2026">
            <v>7101</v>
          </cell>
          <cell r="P2026" t="str">
            <v>Michalovce</v>
          </cell>
          <cell r="Q2026" t="str">
            <v>Tehliarska 2</v>
          </cell>
          <cell r="R2026">
            <v>522279</v>
          </cell>
          <cell r="S2026" t="str">
            <v>P</v>
          </cell>
          <cell r="T2026" t="str">
            <v>I387MD81D55K</v>
          </cell>
        </row>
        <row r="2027">
          <cell r="J2027">
            <v>30815339</v>
          </cell>
          <cell r="K2027">
            <v>100000148</v>
          </cell>
          <cell r="L2027" t="str">
            <v>Cirkevná stredná odborná škola elektrotechnická P. G. Frassatiho</v>
          </cell>
          <cell r="M2027" t="str">
            <v>BA</v>
          </cell>
          <cell r="N2027" t="str">
            <v>Bratislava I</v>
          </cell>
          <cell r="O2027">
            <v>81107</v>
          </cell>
          <cell r="P2027" t="str">
            <v>Bratislava-Staré Mesto</v>
          </cell>
          <cell r="Q2027" t="str">
            <v>Vazovova 12</v>
          </cell>
          <cell r="R2027">
            <v>528595</v>
          </cell>
          <cell r="S2027" t="str">
            <v>P</v>
          </cell>
          <cell r="T2027" t="str">
            <v>RC76PHX3VK59</v>
          </cell>
        </row>
        <row r="2028">
          <cell r="J2028">
            <v>35570563</v>
          </cell>
          <cell r="K2028">
            <v>100014714</v>
          </cell>
          <cell r="L2028" t="str">
            <v>Stredná odborná škola železničná</v>
          </cell>
          <cell r="M2028" t="str">
            <v>KE</v>
          </cell>
          <cell r="N2028" t="str">
            <v>Košice I</v>
          </cell>
          <cell r="O2028">
            <v>4001</v>
          </cell>
          <cell r="P2028" t="str">
            <v>Košice-Staré Mesto</v>
          </cell>
          <cell r="Q2028" t="str">
            <v>Palackého 14</v>
          </cell>
          <cell r="R2028">
            <v>598186</v>
          </cell>
          <cell r="S2028" t="str">
            <v>P</v>
          </cell>
          <cell r="T2028" t="str">
            <v>4Y7QNXB3WA58</v>
          </cell>
        </row>
        <row r="2029">
          <cell r="J2029">
            <v>17055202</v>
          </cell>
          <cell r="K2029">
            <v>100004690</v>
          </cell>
          <cell r="L2029" t="str">
            <v>Stredná odborná škola dopravná</v>
          </cell>
          <cell r="M2029" t="str">
            <v>TC</v>
          </cell>
          <cell r="N2029" t="str">
            <v>Trenčín</v>
          </cell>
          <cell r="O2029">
            <v>91250</v>
          </cell>
          <cell r="P2029" t="str">
            <v>Trenčín</v>
          </cell>
          <cell r="Q2029" t="str">
            <v>Školská 66</v>
          </cell>
          <cell r="R2029">
            <v>505820</v>
          </cell>
          <cell r="S2029" t="str">
            <v>P</v>
          </cell>
          <cell r="T2029" t="str">
            <v>359YVEDNF656</v>
          </cell>
        </row>
        <row r="2030">
          <cell r="J2030">
            <v>17638593</v>
          </cell>
          <cell r="K2030">
            <v>100004629</v>
          </cell>
          <cell r="L2030" t="str">
            <v>Stredná odborná škola letecko - technická</v>
          </cell>
          <cell r="M2030" t="str">
            <v>TC</v>
          </cell>
          <cell r="N2030" t="str">
            <v>Trenčín</v>
          </cell>
          <cell r="O2030">
            <v>91104</v>
          </cell>
          <cell r="P2030" t="str">
            <v>Trenčín</v>
          </cell>
          <cell r="Q2030" t="str">
            <v>Legionárska 160</v>
          </cell>
          <cell r="R2030">
            <v>505820</v>
          </cell>
          <cell r="S2030" t="str">
            <v>P</v>
          </cell>
          <cell r="T2030" t="str">
            <v>1V8GGH6VXZ5S</v>
          </cell>
        </row>
        <row r="2031">
          <cell r="J2031">
            <v>42243378</v>
          </cell>
          <cell r="K2031">
            <v>100017535</v>
          </cell>
          <cell r="L2031" t="str">
            <v>Spojená škola</v>
          </cell>
          <cell r="M2031" t="str">
            <v>KE</v>
          </cell>
          <cell r="N2031" t="str">
            <v>Rožňava</v>
          </cell>
          <cell r="O2031">
            <v>4801</v>
          </cell>
          <cell r="P2031" t="str">
            <v>Rožňava</v>
          </cell>
          <cell r="Q2031" t="str">
            <v>J. A. Komenského 5</v>
          </cell>
          <cell r="R2031">
            <v>525529</v>
          </cell>
          <cell r="S2031" t="str">
            <v>P</v>
          </cell>
          <cell r="T2031" t="str">
            <v>9Q8VYNL1RM5Y</v>
          </cell>
        </row>
        <row r="2032">
          <cell r="J2032">
            <v>35547260</v>
          </cell>
          <cell r="K2032">
            <v>100014977</v>
          </cell>
          <cell r="L2032" t="str">
            <v>Súkromná stredná odborná škola PAMIKO</v>
          </cell>
          <cell r="M2032" t="str">
            <v>KE</v>
          </cell>
          <cell r="N2032" t="str">
            <v>Košice IV</v>
          </cell>
          <cell r="O2032">
            <v>4001</v>
          </cell>
          <cell r="P2032" t="str">
            <v>Košice-Juh</v>
          </cell>
          <cell r="Q2032" t="str">
            <v>Kukučínova 23</v>
          </cell>
          <cell r="R2032">
            <v>599824</v>
          </cell>
          <cell r="S2032" t="str">
            <v>P</v>
          </cell>
          <cell r="T2032" t="str">
            <v>YM8EGSFV7I58</v>
          </cell>
        </row>
        <row r="2033">
          <cell r="J2033">
            <v>37966081</v>
          </cell>
          <cell r="K2033">
            <v>100005318</v>
          </cell>
          <cell r="L2033" t="str">
            <v>Súkromná stredná odborná škola s vyučovacím jazykom maďarským - Magyar Tannyelvű Magán Szakközépiskola</v>
          </cell>
          <cell r="M2033" t="str">
            <v>NR</v>
          </cell>
          <cell r="N2033" t="str">
            <v>Komárno</v>
          </cell>
          <cell r="O2033">
            <v>94603</v>
          </cell>
          <cell r="P2033" t="str">
            <v>Kolárovo</v>
          </cell>
          <cell r="Q2033" t="str">
            <v>Slovenská 52</v>
          </cell>
          <cell r="R2033">
            <v>501204</v>
          </cell>
          <cell r="S2033" t="str">
            <v>P</v>
          </cell>
          <cell r="T2033" t="str">
            <v>RU9ECKJS7D5T</v>
          </cell>
        </row>
        <row r="2034">
          <cell r="J2034">
            <v>37784722</v>
          </cell>
          <cell r="K2034">
            <v>100012960</v>
          </cell>
          <cell r="L2034" t="str">
            <v>Súkromná stredná odborná škola ELBA</v>
          </cell>
          <cell r="M2034" t="str">
            <v>PO</v>
          </cell>
          <cell r="N2034" t="str">
            <v>Prešov</v>
          </cell>
          <cell r="O2034">
            <v>8001</v>
          </cell>
          <cell r="P2034" t="str">
            <v>Prešov</v>
          </cell>
          <cell r="Q2034" t="str">
            <v>Smetanova 2</v>
          </cell>
          <cell r="R2034">
            <v>524140</v>
          </cell>
          <cell r="S2034" t="str">
            <v>P</v>
          </cell>
          <cell r="T2034" t="str">
            <v>1Z86NOPN7M5M</v>
          </cell>
        </row>
        <row r="2035">
          <cell r="J2035">
            <v>686476</v>
          </cell>
          <cell r="K2035">
            <v>100001841</v>
          </cell>
          <cell r="L2035" t="str">
            <v>Súkromná stredná odborná škola SD Jednota</v>
          </cell>
          <cell r="M2035" t="str">
            <v>TV</v>
          </cell>
          <cell r="N2035" t="str">
            <v>Dunajská Streda</v>
          </cell>
          <cell r="O2035">
            <v>93101</v>
          </cell>
          <cell r="P2035" t="str">
            <v>Šamorín</v>
          </cell>
          <cell r="Q2035" t="str">
            <v>Vinohradská 48</v>
          </cell>
          <cell r="R2035">
            <v>501905</v>
          </cell>
          <cell r="S2035" t="str">
            <v>P</v>
          </cell>
          <cell r="T2035" t="str">
            <v>SG846D8QXC5E</v>
          </cell>
        </row>
        <row r="2036">
          <cell r="J2036">
            <v>686964</v>
          </cell>
          <cell r="K2036">
            <v>100012483</v>
          </cell>
          <cell r="L2036" t="str">
            <v>Súkromná stredná odborná škola</v>
          </cell>
          <cell r="M2036" t="str">
            <v>PO</v>
          </cell>
          <cell r="N2036" t="str">
            <v>Poprad</v>
          </cell>
          <cell r="O2036">
            <v>5801</v>
          </cell>
          <cell r="P2036" t="str">
            <v>Poprad</v>
          </cell>
          <cell r="Q2036" t="str">
            <v>Ulica SNP 1253</v>
          </cell>
          <cell r="R2036">
            <v>523381</v>
          </cell>
          <cell r="S2036" t="str">
            <v>P</v>
          </cell>
          <cell r="T2036" t="str">
            <v>PS8RPIENC254</v>
          </cell>
        </row>
        <row r="2037">
          <cell r="J2037">
            <v>686981</v>
          </cell>
          <cell r="K2037">
            <v>100011434</v>
          </cell>
          <cell r="L2037" t="str">
            <v>Súkromná stredná odborná škola</v>
          </cell>
          <cell r="M2037" t="str">
            <v>PO</v>
          </cell>
          <cell r="N2037" t="str">
            <v>Bardejov</v>
          </cell>
          <cell r="O2037">
            <v>8501</v>
          </cell>
          <cell r="P2037" t="str">
            <v>Bardejov</v>
          </cell>
          <cell r="Q2037" t="str">
            <v>Hviezdoslavova 11</v>
          </cell>
          <cell r="R2037">
            <v>519006</v>
          </cell>
          <cell r="S2037" t="str">
            <v>P</v>
          </cell>
          <cell r="T2037" t="str">
            <v>HN8TVMN5OM58</v>
          </cell>
        </row>
        <row r="2038">
          <cell r="J2038">
            <v>52800253</v>
          </cell>
          <cell r="K2038">
            <v>100018797</v>
          </cell>
          <cell r="L2038" t="str">
            <v>Súkromná spojená škola Železiarne Podbrezová</v>
          </cell>
          <cell r="M2038" t="str">
            <v>BB</v>
          </cell>
          <cell r="N2038" t="str">
            <v>Brezno</v>
          </cell>
          <cell r="O2038">
            <v>97681</v>
          </cell>
          <cell r="P2038" t="str">
            <v>Podbrezová</v>
          </cell>
          <cell r="Q2038" t="str">
            <v>Družby 554/64</v>
          </cell>
          <cell r="R2038">
            <v>508853</v>
          </cell>
          <cell r="S2038" t="str">
            <v>P</v>
          </cell>
          <cell r="T2038" t="str">
            <v>VY9SUEIBO75Q</v>
          </cell>
        </row>
        <row r="2039">
          <cell r="J2039">
            <v>37908057</v>
          </cell>
          <cell r="K2039">
            <v>100007396</v>
          </cell>
          <cell r="L2039" t="str">
            <v>Súkromná stredná odborná škola podnikania</v>
          </cell>
          <cell r="M2039" t="str">
            <v>ZA</v>
          </cell>
          <cell r="N2039" t="str">
            <v>Ružomberok</v>
          </cell>
          <cell r="O2039">
            <v>3401</v>
          </cell>
          <cell r="P2039" t="str">
            <v>Ružomberok</v>
          </cell>
          <cell r="Q2039" t="str">
            <v>Bystrická cesta 174/5</v>
          </cell>
          <cell r="R2039">
            <v>510998</v>
          </cell>
          <cell r="S2039" t="str">
            <v>P</v>
          </cell>
          <cell r="T2039" t="str">
            <v>2398EPG5CC5S</v>
          </cell>
        </row>
        <row r="2040">
          <cell r="J2040">
            <v>37839403</v>
          </cell>
          <cell r="K2040">
            <v>100001641</v>
          </cell>
          <cell r="L2040" t="str">
            <v>Súkromná stredná odborná škola s vyučovacím jazykom maďarským - Magyar Tannyelvü Magán Szakközépiskola</v>
          </cell>
          <cell r="M2040" t="str">
            <v>TV</v>
          </cell>
          <cell r="N2040" t="str">
            <v>Dunajská Streda</v>
          </cell>
          <cell r="O2040">
            <v>92901</v>
          </cell>
          <cell r="P2040" t="str">
            <v>Dunajská Streda</v>
          </cell>
          <cell r="Q2040" t="str">
            <v>Neratovické nám. 1916/16</v>
          </cell>
          <cell r="R2040">
            <v>501433</v>
          </cell>
          <cell r="S2040" t="str">
            <v>P</v>
          </cell>
          <cell r="T2040" t="str">
            <v>OB8CLSX9TS5O</v>
          </cell>
        </row>
        <row r="2041">
          <cell r="J2041">
            <v>686484</v>
          </cell>
          <cell r="K2041">
            <v>100002938</v>
          </cell>
          <cell r="L2041" t="str">
            <v>Súkromná stredná odborná škola Gos-Sk</v>
          </cell>
          <cell r="M2041" t="str">
            <v>TV</v>
          </cell>
          <cell r="N2041" t="str">
            <v>Trnava</v>
          </cell>
          <cell r="O2041">
            <v>91810</v>
          </cell>
          <cell r="P2041" t="str">
            <v>Trnava</v>
          </cell>
          <cell r="Q2041" t="str">
            <v>Ferka Urbánka 19</v>
          </cell>
          <cell r="R2041">
            <v>506745</v>
          </cell>
          <cell r="S2041" t="str">
            <v>P</v>
          </cell>
          <cell r="T2041" t="str">
            <v>2L87MNX1O65U</v>
          </cell>
        </row>
        <row r="2042">
          <cell r="J2042">
            <v>37853163</v>
          </cell>
          <cell r="K2042">
            <v>100017437</v>
          </cell>
          <cell r="L2042" t="str">
            <v>Súkromná spojená škola</v>
          </cell>
          <cell r="M2042" t="str">
            <v>NR</v>
          </cell>
          <cell r="N2042" t="str">
            <v>Nové Zámky</v>
          </cell>
          <cell r="O2042">
            <v>94301</v>
          </cell>
          <cell r="P2042" t="str">
            <v>Štúrovo</v>
          </cell>
          <cell r="Q2042" t="str">
            <v>Sv. Štefana 36</v>
          </cell>
          <cell r="R2042">
            <v>503584</v>
          </cell>
          <cell r="S2042" t="str">
            <v>P</v>
          </cell>
          <cell r="T2042" t="str">
            <v>DA81LTOY5R5U</v>
          </cell>
        </row>
        <row r="2043">
          <cell r="J2043">
            <v>42003784</v>
          </cell>
          <cell r="K2043">
            <v>100010987</v>
          </cell>
          <cell r="L2043" t="str">
            <v>Súkromná škola umeleckého priemyslu</v>
          </cell>
          <cell r="M2043" t="str">
            <v>BB</v>
          </cell>
          <cell r="N2043" t="str">
            <v>Žarnovica</v>
          </cell>
          <cell r="O2043">
            <v>96661</v>
          </cell>
          <cell r="P2043" t="str">
            <v>Hodruša-Hámre</v>
          </cell>
          <cell r="Q2043" t="str">
            <v>Kyslá 214</v>
          </cell>
          <cell r="R2043">
            <v>516759</v>
          </cell>
          <cell r="S2043" t="str">
            <v>P</v>
          </cell>
          <cell r="T2043" t="str">
            <v>SO8Y2IRCJC57</v>
          </cell>
        </row>
        <row r="2044">
          <cell r="J2044">
            <v>31897959</v>
          </cell>
          <cell r="K2044">
            <v>100017457</v>
          </cell>
          <cell r="L2044" t="str">
            <v>Súkromná Spojená škola EDUCO</v>
          </cell>
          <cell r="M2044" t="str">
            <v>ZA</v>
          </cell>
          <cell r="N2044" t="str">
            <v>Námestovo</v>
          </cell>
          <cell r="O2044">
            <v>2901</v>
          </cell>
          <cell r="P2044" t="str">
            <v>Námestovo</v>
          </cell>
          <cell r="Q2044" t="str">
            <v>Slanická osada 2178</v>
          </cell>
          <cell r="R2044">
            <v>509868</v>
          </cell>
          <cell r="S2044" t="str">
            <v>P</v>
          </cell>
          <cell r="T2044" t="str">
            <v>M79F4EEUDJ5K</v>
          </cell>
        </row>
        <row r="2045">
          <cell r="J2045">
            <v>45006601</v>
          </cell>
          <cell r="K2045">
            <v>100015531</v>
          </cell>
          <cell r="L2045" t="str">
            <v>Súkromná hotelová akadémia - Dufincova</v>
          </cell>
          <cell r="M2045" t="str">
            <v>KE</v>
          </cell>
          <cell r="N2045" t="str">
            <v>Michalovce</v>
          </cell>
          <cell r="O2045">
            <v>7101</v>
          </cell>
          <cell r="P2045" t="str">
            <v>Michalovce</v>
          </cell>
          <cell r="Q2045" t="str">
            <v>Komenského 1</v>
          </cell>
          <cell r="R2045">
            <v>522279</v>
          </cell>
          <cell r="S2045" t="str">
            <v>P</v>
          </cell>
          <cell r="T2045" t="str">
            <v>4T88BDC1NT5T</v>
          </cell>
        </row>
        <row r="2046">
          <cell r="J2046">
            <v>31313833</v>
          </cell>
          <cell r="K2046">
            <v>100014940</v>
          </cell>
          <cell r="L2046" t="str">
            <v>Súkromná stredná odborná škola ekonomicko-technická</v>
          </cell>
          <cell r="M2046" t="str">
            <v>KE</v>
          </cell>
          <cell r="N2046" t="str">
            <v>Košice III</v>
          </cell>
          <cell r="O2046">
            <v>4022</v>
          </cell>
          <cell r="P2046" t="str">
            <v>Košice-Dargovských hrdinov</v>
          </cell>
          <cell r="Q2046" t="str">
            <v>Postupimská 37</v>
          </cell>
          <cell r="R2046">
            <v>598682</v>
          </cell>
          <cell r="S2046" t="str">
            <v>P</v>
          </cell>
          <cell r="T2046" t="str">
            <v>WE8HVDJ5SD53</v>
          </cell>
        </row>
        <row r="2047">
          <cell r="J2047">
            <v>42395933</v>
          </cell>
          <cell r="K2047">
            <v>100001543</v>
          </cell>
          <cell r="L2047" t="str">
            <v>Súkromná stredná odborná škola</v>
          </cell>
          <cell r="M2047" t="str">
            <v>BB</v>
          </cell>
          <cell r="N2047" t="str">
            <v>Rimavská Sobota</v>
          </cell>
          <cell r="O2047">
            <v>98101</v>
          </cell>
          <cell r="P2047" t="str">
            <v>Hnúšťa</v>
          </cell>
          <cell r="Q2047" t="str">
            <v>Francisciho 372</v>
          </cell>
          <cell r="R2047">
            <v>514829</v>
          </cell>
          <cell r="S2047" t="str">
            <v>P</v>
          </cell>
          <cell r="T2047" t="str">
            <v>6A8W4SVEVK5Z</v>
          </cell>
        </row>
        <row r="2048">
          <cell r="J2048">
            <v>681881</v>
          </cell>
          <cell r="K2048">
            <v>100000235</v>
          </cell>
          <cell r="L2048" t="str">
            <v>Súkromná stredná odborná škola</v>
          </cell>
          <cell r="M2048" t="str">
            <v>BA</v>
          </cell>
          <cell r="N2048" t="str">
            <v>Bratislava II</v>
          </cell>
          <cell r="O2048">
            <v>82601</v>
          </cell>
          <cell r="P2048" t="str">
            <v>Bratislava-Ružinov</v>
          </cell>
          <cell r="Q2048" t="str">
            <v>Exnárova 20</v>
          </cell>
          <cell r="R2048">
            <v>529320</v>
          </cell>
          <cell r="S2048" t="str">
            <v>P</v>
          </cell>
          <cell r="T2048" t="str">
            <v>5M8R5SBNW452</v>
          </cell>
        </row>
        <row r="2049">
          <cell r="J2049">
            <v>37998676</v>
          </cell>
          <cell r="K2049">
            <v>100010332</v>
          </cell>
          <cell r="L2049" t="str">
            <v>Súkromná stredná odborná škola</v>
          </cell>
          <cell r="M2049" t="str">
            <v>BB</v>
          </cell>
          <cell r="N2049" t="str">
            <v>Revúca</v>
          </cell>
          <cell r="O2049">
            <v>5001</v>
          </cell>
          <cell r="P2049" t="str">
            <v>Revúca</v>
          </cell>
          <cell r="Q2049" t="str">
            <v>Železničná 2</v>
          </cell>
          <cell r="R2049">
            <v>526142</v>
          </cell>
          <cell r="S2049" t="str">
            <v>P</v>
          </cell>
          <cell r="T2049" t="str">
            <v>339JCKMXOY5Q</v>
          </cell>
        </row>
        <row r="2050">
          <cell r="J2050">
            <v>686506</v>
          </cell>
          <cell r="K2050">
            <v>100013679</v>
          </cell>
          <cell r="L2050" t="str">
            <v>Súkromná stredná odborná škola</v>
          </cell>
          <cell r="M2050" t="str">
            <v>PO</v>
          </cell>
          <cell r="N2050" t="str">
            <v>Svidník</v>
          </cell>
          <cell r="O2050">
            <v>8701</v>
          </cell>
          <cell r="P2050" t="str">
            <v>Giraltovce</v>
          </cell>
          <cell r="Q2050" t="str">
            <v>Dukelská 33</v>
          </cell>
          <cell r="R2050">
            <v>519197</v>
          </cell>
          <cell r="S2050" t="str">
            <v>P</v>
          </cell>
          <cell r="T2050" t="str">
            <v>M48TLTVRQ451</v>
          </cell>
        </row>
        <row r="2051">
          <cell r="J2051">
            <v>45022631</v>
          </cell>
          <cell r="K2051">
            <v>100011199</v>
          </cell>
          <cell r="L2051" t="str">
            <v>Súkromná stredná odborná škola technická</v>
          </cell>
          <cell r="M2051" t="str">
            <v>BB</v>
          </cell>
          <cell r="N2051" t="str">
            <v>Žiar nad Hronom</v>
          </cell>
          <cell r="O2051">
            <v>96501</v>
          </cell>
          <cell r="P2051" t="str">
            <v>Žiar nad Hronom</v>
          </cell>
          <cell r="Q2051" t="str">
            <v>Dr. Janského 10</v>
          </cell>
          <cell r="R2051">
            <v>516589</v>
          </cell>
          <cell r="S2051" t="str">
            <v>P</v>
          </cell>
          <cell r="T2051" t="str">
            <v>CL875TFRHB54</v>
          </cell>
        </row>
        <row r="2052">
          <cell r="J2052">
            <v>42410134</v>
          </cell>
          <cell r="K2052">
            <v>100014288</v>
          </cell>
          <cell r="L2052" t="str">
            <v>Súkromná stredná odborná škola</v>
          </cell>
          <cell r="M2052" t="str">
            <v>KE</v>
          </cell>
          <cell r="N2052" t="str">
            <v>Trebišov</v>
          </cell>
          <cell r="O2052">
            <v>7501</v>
          </cell>
          <cell r="P2052" t="str">
            <v>Trebišov</v>
          </cell>
          <cell r="Q2052" t="str">
            <v>29. augusta 2340/38A</v>
          </cell>
          <cell r="R2052">
            <v>528099</v>
          </cell>
          <cell r="S2052" t="str">
            <v>P</v>
          </cell>
          <cell r="T2052" t="str">
            <v>WI97BJJ3AE5R</v>
          </cell>
        </row>
        <row r="2053">
          <cell r="J2053">
            <v>51076438</v>
          </cell>
          <cell r="K2053">
            <v>100017988</v>
          </cell>
          <cell r="L2053" t="str">
            <v>Súkromná spojená škola</v>
          </cell>
          <cell r="M2053" t="str">
            <v>PO</v>
          </cell>
          <cell r="N2053" t="str">
            <v>Kežmarok</v>
          </cell>
          <cell r="O2053">
            <v>6001</v>
          </cell>
          <cell r="P2053" t="str">
            <v>Kežmarok</v>
          </cell>
          <cell r="Q2053" t="str">
            <v>Biela voda 2</v>
          </cell>
          <cell r="R2053">
            <v>523585</v>
          </cell>
          <cell r="S2053" t="str">
            <v>P</v>
          </cell>
          <cell r="T2053" t="str">
            <v>CC841S9YWD59</v>
          </cell>
        </row>
        <row r="2054">
          <cell r="J2054">
            <v>686514</v>
          </cell>
          <cell r="K2054">
            <v>100012929</v>
          </cell>
          <cell r="L2054" t="str">
            <v>Súkromná stredná odborná škola hotelierstva a gastronómie Mladosť</v>
          </cell>
          <cell r="M2054" t="str">
            <v>PO</v>
          </cell>
          <cell r="N2054" t="str">
            <v>Prešov</v>
          </cell>
          <cell r="O2054">
            <v>8001</v>
          </cell>
          <cell r="P2054" t="str">
            <v>Prešov</v>
          </cell>
          <cell r="Q2054" t="str">
            <v>Pod Kalváriou 36</v>
          </cell>
          <cell r="R2054">
            <v>524140</v>
          </cell>
          <cell r="S2054" t="str">
            <v>P</v>
          </cell>
          <cell r="T2054" t="str">
            <v>C48R9O5B4R5Y</v>
          </cell>
        </row>
        <row r="2055">
          <cell r="J2055">
            <v>30795290</v>
          </cell>
          <cell r="K2055">
            <v>100000170</v>
          </cell>
          <cell r="L2055" t="str">
            <v>Súkromná stredná odborná škola - Gastroškola</v>
          </cell>
          <cell r="M2055" t="str">
            <v>BA</v>
          </cell>
          <cell r="N2055" t="str">
            <v>Bratislava II</v>
          </cell>
          <cell r="O2055">
            <v>82106</v>
          </cell>
          <cell r="P2055" t="str">
            <v>Bratislava-Podunajské Biskupice</v>
          </cell>
          <cell r="Q2055" t="str">
            <v>Bieloruská 1</v>
          </cell>
          <cell r="R2055">
            <v>529311</v>
          </cell>
          <cell r="S2055" t="str">
            <v>P</v>
          </cell>
          <cell r="T2055" t="str">
            <v>95715HAGLD5I</v>
          </cell>
        </row>
        <row r="2056">
          <cell r="J2056">
            <v>42197252</v>
          </cell>
          <cell r="K2056">
            <v>100010843</v>
          </cell>
          <cell r="L2056" t="str">
            <v>Súkromná stredná odborná škola obchodu a služieb</v>
          </cell>
          <cell r="M2056" t="str">
            <v>BB</v>
          </cell>
          <cell r="N2056" t="str">
            <v>Zvolen</v>
          </cell>
          <cell r="O2056">
            <v>96223</v>
          </cell>
          <cell r="P2056" t="str">
            <v>Očová</v>
          </cell>
          <cell r="Q2056" t="str">
            <v>Partizánska 8</v>
          </cell>
          <cell r="R2056">
            <v>518662</v>
          </cell>
          <cell r="S2056" t="str">
            <v>P</v>
          </cell>
          <cell r="T2056" t="str">
            <v>VW914K1MFK5T</v>
          </cell>
        </row>
        <row r="2057">
          <cell r="J2057">
            <v>42319838</v>
          </cell>
          <cell r="K2057">
            <v>100016626</v>
          </cell>
          <cell r="L2057" t="str">
            <v>Súkromná stredná odborná škola Nová cesta Magán Szakközépiskola Új út</v>
          </cell>
          <cell r="M2057" t="str">
            <v>KE</v>
          </cell>
          <cell r="N2057" t="str">
            <v>Michalovce</v>
          </cell>
          <cell r="O2057">
            <v>7206</v>
          </cell>
          <cell r="P2057" t="str">
            <v>Malčice</v>
          </cell>
          <cell r="Q2057" t="str">
            <v>Hlavná 265</v>
          </cell>
          <cell r="R2057">
            <v>522759</v>
          </cell>
          <cell r="S2057" t="str">
            <v>P</v>
          </cell>
          <cell r="T2057" t="str">
            <v>8U7XWREC395A</v>
          </cell>
        </row>
        <row r="2058">
          <cell r="J2058">
            <v>42070902</v>
          </cell>
          <cell r="K2058">
            <v>100007430</v>
          </cell>
          <cell r="L2058" t="str">
            <v>Súkromná stredná odborná škola</v>
          </cell>
          <cell r="M2058" t="str">
            <v>ZA</v>
          </cell>
          <cell r="N2058" t="str">
            <v>Dolný Kubín</v>
          </cell>
          <cell r="O2058">
            <v>2601</v>
          </cell>
          <cell r="P2058" t="str">
            <v>Dolný Kubín</v>
          </cell>
          <cell r="Q2058" t="str">
            <v>SNP 1202/14</v>
          </cell>
          <cell r="R2058">
            <v>509540</v>
          </cell>
          <cell r="S2058" t="str">
            <v>P</v>
          </cell>
          <cell r="T2058" t="str">
            <v>GC99JK2QXA5C</v>
          </cell>
        </row>
        <row r="2059">
          <cell r="J2059">
            <v>17055237</v>
          </cell>
          <cell r="K2059">
            <v>100002966</v>
          </cell>
          <cell r="L2059" t="str">
            <v>Súkromná stredná odborná škola DSA</v>
          </cell>
          <cell r="M2059" t="str">
            <v>TV</v>
          </cell>
          <cell r="N2059" t="str">
            <v>Trnava</v>
          </cell>
          <cell r="O2059">
            <v>91850</v>
          </cell>
          <cell r="P2059" t="str">
            <v>Trnava</v>
          </cell>
          <cell r="Q2059" t="str">
            <v>Koniarekova 17</v>
          </cell>
          <cell r="R2059">
            <v>506745</v>
          </cell>
          <cell r="S2059" t="str">
            <v>P</v>
          </cell>
          <cell r="T2059" t="str">
            <v>YL838NLKR45S</v>
          </cell>
        </row>
        <row r="2060">
          <cell r="J2060">
            <v>42114985</v>
          </cell>
          <cell r="K2060">
            <v>100005802</v>
          </cell>
          <cell r="L2060" t="str">
            <v>Súkromná stredná odborná škola polytechnická DSA, Novozámocká 220, Nitra</v>
          </cell>
          <cell r="M2060" t="str">
            <v>NR</v>
          </cell>
          <cell r="N2060" t="str">
            <v>Nitra</v>
          </cell>
          <cell r="O2060">
            <v>94905</v>
          </cell>
          <cell r="P2060" t="str">
            <v>Nitra</v>
          </cell>
          <cell r="Q2060" t="str">
            <v>Novozámocká 220</v>
          </cell>
          <cell r="R2060">
            <v>500011</v>
          </cell>
          <cell r="S2060" t="str">
            <v>P</v>
          </cell>
          <cell r="T2060" t="str">
            <v>5E8USNLL5D5V</v>
          </cell>
        </row>
        <row r="2061">
          <cell r="J2061">
            <v>891657</v>
          </cell>
          <cell r="K2061">
            <v>100000613</v>
          </cell>
          <cell r="L2061" t="str">
            <v>Súkromná SOŠ automobilová Duálna akadémia</v>
          </cell>
          <cell r="M2061" t="str">
            <v>BA</v>
          </cell>
          <cell r="N2061" t="str">
            <v>Bratislava IV</v>
          </cell>
          <cell r="O2061">
            <v>84306</v>
          </cell>
          <cell r="P2061" t="str">
            <v>Bratislava-Devínska Nová Ves</v>
          </cell>
          <cell r="Q2061" t="str">
            <v>Jána Jonáša 5</v>
          </cell>
          <cell r="R2061">
            <v>529371</v>
          </cell>
          <cell r="S2061" t="str">
            <v>P</v>
          </cell>
          <cell r="T2061" t="str">
            <v>988JYN58GA5Q</v>
          </cell>
        </row>
        <row r="2062">
          <cell r="J2062">
            <v>42395968</v>
          </cell>
          <cell r="K2062">
            <v>100003191</v>
          </cell>
          <cell r="L2062" t="str">
            <v>Súkromná stredná odborná škola  Magán Szakkozépiskola</v>
          </cell>
          <cell r="M2062" t="str">
            <v>BB</v>
          </cell>
          <cell r="N2062" t="str">
            <v>Rimavská Sobota</v>
          </cell>
          <cell r="O2062">
            <v>97901</v>
          </cell>
          <cell r="P2062" t="str">
            <v>Rimavská Sobota</v>
          </cell>
          <cell r="Q2062" t="str">
            <v>L. Novomeského 2070</v>
          </cell>
          <cell r="R2062">
            <v>514462</v>
          </cell>
          <cell r="S2062" t="str">
            <v>P</v>
          </cell>
          <cell r="T2062" t="str">
            <v>VL8ZW8S5BD5V</v>
          </cell>
        </row>
        <row r="2063">
          <cell r="J2063">
            <v>51895951</v>
          </cell>
          <cell r="K2063">
            <v>100018491</v>
          </cell>
          <cell r="L2063" t="str">
            <v>Súkromná stredná odborná škola ADVENTIM - Magán Szakközépiskola ADVENTIM</v>
          </cell>
          <cell r="M2063" t="str">
            <v>TV</v>
          </cell>
          <cell r="N2063" t="str">
            <v>Dunajská Streda</v>
          </cell>
          <cell r="O2063">
            <v>92901</v>
          </cell>
          <cell r="P2063" t="str">
            <v>Dunajská Streda</v>
          </cell>
          <cell r="Q2063" t="str">
            <v>Komenského ulica 1219/1</v>
          </cell>
          <cell r="R2063">
            <v>501433</v>
          </cell>
          <cell r="S2063" t="str">
            <v>P</v>
          </cell>
          <cell r="T2063" t="str">
            <v>WL8MSD81RW5U</v>
          </cell>
        </row>
        <row r="2064">
          <cell r="J2064">
            <v>42102553</v>
          </cell>
          <cell r="K2064">
            <v>100017540</v>
          </cell>
          <cell r="L2064" t="str">
            <v>Súkromná spojená škola EDURAM</v>
          </cell>
          <cell r="M2064" t="str">
            <v>KE</v>
          </cell>
          <cell r="N2064" t="str">
            <v>Spišská Nová Ves</v>
          </cell>
          <cell r="O2064">
            <v>5342</v>
          </cell>
          <cell r="P2064" t="str">
            <v>Krompachy</v>
          </cell>
          <cell r="Q2064" t="str">
            <v>Maurerova 55</v>
          </cell>
          <cell r="R2064">
            <v>543268</v>
          </cell>
          <cell r="S2064" t="str">
            <v>P</v>
          </cell>
          <cell r="T2064" t="str">
            <v>1A8K3NMW2Z59</v>
          </cell>
        </row>
        <row r="2065">
          <cell r="J2065">
            <v>11882115</v>
          </cell>
          <cell r="K2065">
            <v>100002051</v>
          </cell>
          <cell r="L2065" t="str">
            <v>Súkromná stredná odborná škola obchodu a služieb, s vyučovacím jazykom maďarským - Magán Kereskedelmi és Szolgáltatóipari Szakközépiskola</v>
          </cell>
          <cell r="M2065" t="str">
            <v>TV</v>
          </cell>
          <cell r="N2065" t="str">
            <v>Galanta</v>
          </cell>
          <cell r="O2065">
            <v>92507</v>
          </cell>
          <cell r="P2065" t="str">
            <v>Mostová</v>
          </cell>
          <cell r="Q2065" t="str">
            <v>Mostová 53</v>
          </cell>
          <cell r="R2065">
            <v>503924</v>
          </cell>
          <cell r="S2065" t="str">
            <v>P</v>
          </cell>
          <cell r="T2065" t="str">
            <v>NW9NTJXOHI56</v>
          </cell>
        </row>
        <row r="2066">
          <cell r="J2066">
            <v>42428289</v>
          </cell>
          <cell r="K2066">
            <v>100003113</v>
          </cell>
          <cell r="L2066" t="str">
            <v>Súkromná stredná odborná škola obchodu a služieb s vyučovacím jazykom maďarským - Magán Kereskedelmi és Szolgáltatóipari Szakközépiskola</v>
          </cell>
          <cell r="M2066" t="str">
            <v>NR</v>
          </cell>
          <cell r="N2066" t="str">
            <v>Komárno</v>
          </cell>
          <cell r="O2066">
            <v>94634</v>
          </cell>
          <cell r="P2066" t="str">
            <v>Bátorove Kosihy</v>
          </cell>
          <cell r="Q2066" t="str">
            <v>Hlavné námestie 35</v>
          </cell>
          <cell r="R2066">
            <v>501395</v>
          </cell>
          <cell r="S2066" t="str">
            <v>P</v>
          </cell>
          <cell r="T2066" t="str">
            <v>VU9WBJ2OGW5E</v>
          </cell>
        </row>
        <row r="2067">
          <cell r="J2067">
            <v>31070850</v>
          </cell>
          <cell r="K2067">
            <v>100009290</v>
          </cell>
          <cell r="L2067" t="str">
            <v>Súkromná stredná odborná škola spoločného stravovania</v>
          </cell>
          <cell r="M2067" t="str">
            <v>ZA</v>
          </cell>
          <cell r="N2067" t="str">
            <v>Žilina</v>
          </cell>
          <cell r="O2067">
            <v>1001</v>
          </cell>
          <cell r="P2067" t="str">
            <v>Žilina</v>
          </cell>
          <cell r="Q2067" t="str">
            <v>Závodská cesta 2961</v>
          </cell>
          <cell r="R2067">
            <v>517402</v>
          </cell>
          <cell r="S2067" t="str">
            <v>P</v>
          </cell>
          <cell r="T2067" t="str">
            <v>M58G2R77SP58</v>
          </cell>
        </row>
        <row r="2068">
          <cell r="J2068">
            <v>891461</v>
          </cell>
          <cell r="K2068">
            <v>100011076</v>
          </cell>
          <cell r="L2068" t="str">
            <v>Súkromná stredná odborná škola</v>
          </cell>
          <cell r="M2068" t="str">
            <v>BB</v>
          </cell>
          <cell r="N2068" t="str">
            <v>Žiar nad Hronom</v>
          </cell>
          <cell r="O2068">
            <v>96601</v>
          </cell>
          <cell r="P2068" t="str">
            <v>Hliník nad Hronom</v>
          </cell>
          <cell r="Q2068" t="str">
            <v>Kopaničná 237</v>
          </cell>
          <cell r="R2068">
            <v>516767</v>
          </cell>
          <cell r="S2068" t="str">
            <v>P</v>
          </cell>
          <cell r="T2068" t="str">
            <v>4V8XWDJAID5E</v>
          </cell>
        </row>
        <row r="2069">
          <cell r="J2069">
            <v>17050332</v>
          </cell>
          <cell r="K2069">
            <v>100000975</v>
          </cell>
          <cell r="L2069" t="str">
            <v>Stredná odborná škola technická</v>
          </cell>
          <cell r="M2069" t="str">
            <v>BA</v>
          </cell>
          <cell r="N2069" t="str">
            <v>Bratislava V</v>
          </cell>
          <cell r="O2069">
            <v>85102</v>
          </cell>
          <cell r="P2069" t="str">
            <v>Bratislava-Petržalka</v>
          </cell>
          <cell r="Q2069" t="str">
            <v>Vranovská 4</v>
          </cell>
          <cell r="R2069">
            <v>529460</v>
          </cell>
          <cell r="S2069" t="str">
            <v>P</v>
          </cell>
          <cell r="T2069" t="str">
            <v>VL8UANHV2P5M</v>
          </cell>
        </row>
        <row r="2070">
          <cell r="J2070">
            <v>17053871</v>
          </cell>
          <cell r="K2070">
            <v>100000363</v>
          </cell>
          <cell r="L2070" t="str">
            <v>Stredná odborná škola kaderníctva a vizážistiky</v>
          </cell>
          <cell r="M2070" t="str">
            <v>BA</v>
          </cell>
          <cell r="N2070" t="str">
            <v>Bratislava II</v>
          </cell>
          <cell r="O2070">
            <v>82108</v>
          </cell>
          <cell r="P2070" t="str">
            <v>Bratislava-Ružinov</v>
          </cell>
          <cell r="Q2070" t="str">
            <v>Svätoplukova 2</v>
          </cell>
          <cell r="R2070">
            <v>529320</v>
          </cell>
          <cell r="S2070" t="str">
            <v>P</v>
          </cell>
          <cell r="T2070" t="str">
            <v>GX8U7CUVU85Q</v>
          </cell>
        </row>
        <row r="2071">
          <cell r="J2071">
            <v>17054281</v>
          </cell>
          <cell r="K2071">
            <v>100000848</v>
          </cell>
          <cell r="L2071" t="str">
            <v>Stredná odborná škola gastronómie a hotelových služieb</v>
          </cell>
          <cell r="M2071" t="str">
            <v>BA</v>
          </cell>
          <cell r="N2071" t="str">
            <v>Bratislava V</v>
          </cell>
          <cell r="O2071">
            <v>85101</v>
          </cell>
          <cell r="P2071" t="str">
            <v>Bratislava-Petržalka</v>
          </cell>
          <cell r="Q2071" t="str">
            <v>Farského 9</v>
          </cell>
          <cell r="R2071">
            <v>529460</v>
          </cell>
          <cell r="S2071" t="str">
            <v>P</v>
          </cell>
          <cell r="T2071" t="str">
            <v>QX7K8WZD1G5E</v>
          </cell>
        </row>
        <row r="2072">
          <cell r="J2072">
            <v>17055415</v>
          </cell>
          <cell r="K2072">
            <v>100000544</v>
          </cell>
          <cell r="L2072" t="str">
            <v>Stredná odborná škola informačných technológií</v>
          </cell>
          <cell r="M2072" t="str">
            <v>BA</v>
          </cell>
          <cell r="N2072" t="str">
            <v>Bratislava III</v>
          </cell>
          <cell r="O2072">
            <v>83152</v>
          </cell>
          <cell r="P2072" t="str">
            <v>Bratislava-Rača</v>
          </cell>
          <cell r="Q2072" t="str">
            <v>Hlinícka 1</v>
          </cell>
          <cell r="R2072">
            <v>529354</v>
          </cell>
          <cell r="S2072" t="str">
            <v>P</v>
          </cell>
          <cell r="T2072" t="str">
            <v>LS8GB7HVOU53</v>
          </cell>
        </row>
        <row r="2073">
          <cell r="J2073">
            <v>17314895</v>
          </cell>
          <cell r="K2073">
            <v>100000486</v>
          </cell>
          <cell r="L2073" t="str">
            <v>Stredná odborná škola beauty služieb</v>
          </cell>
          <cell r="M2073" t="str">
            <v>BA</v>
          </cell>
          <cell r="N2073" t="str">
            <v>Bratislava III</v>
          </cell>
          <cell r="O2073">
            <v>83102</v>
          </cell>
          <cell r="P2073" t="str">
            <v>Bratislava-Nové Mesto</v>
          </cell>
          <cell r="Q2073" t="str">
            <v>Račianska 105</v>
          </cell>
          <cell r="R2073">
            <v>529346</v>
          </cell>
          <cell r="S2073" t="str">
            <v>P</v>
          </cell>
          <cell r="T2073" t="str">
            <v>G88XW7HW2759</v>
          </cell>
        </row>
        <row r="2074">
          <cell r="J2074">
            <v>30866499</v>
          </cell>
          <cell r="K2074">
            <v>100017374</v>
          </cell>
          <cell r="L2074" t="str">
            <v>Spojená škola</v>
          </cell>
          <cell r="M2074" t="str">
            <v>BA</v>
          </cell>
          <cell r="N2074" t="str">
            <v>Bratislava II</v>
          </cell>
          <cell r="O2074">
            <v>82103</v>
          </cell>
          <cell r="P2074" t="str">
            <v>Bratislava-Ružinov</v>
          </cell>
          <cell r="Q2074" t="str">
            <v>Tokajícka 24</v>
          </cell>
          <cell r="R2074">
            <v>529320</v>
          </cell>
          <cell r="S2074" t="str">
            <v>P</v>
          </cell>
          <cell r="T2074" t="str">
            <v>RI893S9SG15X</v>
          </cell>
        </row>
        <row r="2075">
          <cell r="J2075">
            <v>31780466</v>
          </cell>
          <cell r="K2075">
            <v>100000471</v>
          </cell>
          <cell r="L2075" t="str">
            <v>Hotelová akadémia</v>
          </cell>
          <cell r="M2075" t="str">
            <v>BA</v>
          </cell>
          <cell r="N2075" t="str">
            <v>Bratislava III</v>
          </cell>
          <cell r="O2075">
            <v>83102</v>
          </cell>
          <cell r="P2075" t="str">
            <v>Bratislava-Nové Mesto</v>
          </cell>
          <cell r="Q2075" t="str">
            <v>Mikovíniho 1</v>
          </cell>
          <cell r="R2075">
            <v>529346</v>
          </cell>
          <cell r="S2075" t="str">
            <v>P</v>
          </cell>
          <cell r="T2075" t="str">
            <v>MQ7L1QVYVU5M</v>
          </cell>
        </row>
        <row r="2076">
          <cell r="J2076">
            <v>31797920</v>
          </cell>
          <cell r="K2076">
            <v>100000347</v>
          </cell>
          <cell r="L2076" t="str">
            <v>Stredná odborná škola dopravná</v>
          </cell>
          <cell r="M2076" t="str">
            <v>BA</v>
          </cell>
          <cell r="N2076" t="str">
            <v>Bratislava II</v>
          </cell>
          <cell r="O2076">
            <v>82108</v>
          </cell>
          <cell r="P2076" t="str">
            <v>Bratislava-Ružinov</v>
          </cell>
          <cell r="Q2076" t="str">
            <v>Kvačalova 20</v>
          </cell>
          <cell r="R2076">
            <v>529320</v>
          </cell>
          <cell r="S2076" t="str">
            <v>P</v>
          </cell>
          <cell r="T2076" t="str">
            <v>9L8NL71OCS5S</v>
          </cell>
        </row>
        <row r="2077">
          <cell r="J2077">
            <v>351822</v>
          </cell>
          <cell r="K2077">
            <v>100001241</v>
          </cell>
          <cell r="L2077" t="str">
            <v>Stredná odborná škola podnikania a služieb</v>
          </cell>
          <cell r="M2077" t="str">
            <v>BA</v>
          </cell>
          <cell r="N2077" t="str">
            <v>Pezinok</v>
          </cell>
          <cell r="O2077">
            <v>90201</v>
          </cell>
          <cell r="P2077" t="str">
            <v>Pezinok</v>
          </cell>
          <cell r="Q2077" t="str">
            <v>Myslenická 1</v>
          </cell>
          <cell r="R2077">
            <v>508179</v>
          </cell>
          <cell r="S2077" t="str">
            <v>P</v>
          </cell>
          <cell r="T2077" t="str">
            <v>S87FEQH9ZF59</v>
          </cell>
        </row>
        <row r="2078">
          <cell r="J2078">
            <v>36064386</v>
          </cell>
          <cell r="K2078">
            <v>100001473</v>
          </cell>
          <cell r="L2078" t="str">
            <v>Stredná odborná škola automobilová a podnikania</v>
          </cell>
          <cell r="M2078" t="str">
            <v>BA</v>
          </cell>
          <cell r="N2078" t="str">
            <v>Senec</v>
          </cell>
          <cell r="O2078">
            <v>90301</v>
          </cell>
          <cell r="P2078" t="str">
            <v>Senec</v>
          </cell>
          <cell r="Q2078" t="str">
            <v>Kysucká 14</v>
          </cell>
          <cell r="R2078">
            <v>508217</v>
          </cell>
          <cell r="S2078" t="str">
            <v>P</v>
          </cell>
          <cell r="T2078" t="str">
            <v>1P72KN75KR5B</v>
          </cell>
        </row>
        <row r="2079">
          <cell r="J2079">
            <v>42128790</v>
          </cell>
          <cell r="K2079">
            <v>100000257</v>
          </cell>
          <cell r="L2079" t="str">
            <v>Stredná odborná škola technológií a remesiel</v>
          </cell>
          <cell r="M2079" t="str">
            <v>BA</v>
          </cell>
          <cell r="N2079" t="str">
            <v>Bratislava II</v>
          </cell>
          <cell r="O2079">
            <v>82375</v>
          </cell>
          <cell r="P2079" t="str">
            <v>Bratislava-Ružinov</v>
          </cell>
          <cell r="Q2079" t="str">
            <v>Ivanská cesta 21</v>
          </cell>
          <cell r="R2079">
            <v>529320</v>
          </cell>
          <cell r="S2079" t="str">
            <v>P</v>
          </cell>
          <cell r="T2079" t="str">
            <v>XZ8FP7Y8G75U</v>
          </cell>
        </row>
        <row r="2080">
          <cell r="J2080">
            <v>42128919</v>
          </cell>
          <cell r="K2080">
            <v>100017393</v>
          </cell>
          <cell r="L2080" t="str">
            <v>Spojená škola</v>
          </cell>
          <cell r="M2080" t="str">
            <v>BA</v>
          </cell>
          <cell r="N2080" t="str">
            <v>Senec</v>
          </cell>
          <cell r="O2080">
            <v>90028</v>
          </cell>
          <cell r="P2080" t="str">
            <v>Ivanka pri Dunaji</v>
          </cell>
          <cell r="Q2080" t="str">
            <v>ul. SNP 30</v>
          </cell>
          <cell r="R2080">
            <v>507938</v>
          </cell>
          <cell r="S2080" t="str">
            <v>P</v>
          </cell>
          <cell r="T2080" t="str">
            <v>ZO8PI714FU54</v>
          </cell>
        </row>
        <row r="2081">
          <cell r="J2081">
            <v>42253900</v>
          </cell>
          <cell r="K2081">
            <v>100000381</v>
          </cell>
          <cell r="L2081" t="str">
            <v>Stredná odborná škola chemická</v>
          </cell>
          <cell r="M2081" t="str">
            <v>BA</v>
          </cell>
          <cell r="N2081" t="str">
            <v>Bratislava II</v>
          </cell>
          <cell r="O2081">
            <v>82107</v>
          </cell>
          <cell r="P2081" t="str">
            <v>Bratislava-Ružinov</v>
          </cell>
          <cell r="Q2081" t="str">
            <v>Vlčie hrdlo 50</v>
          </cell>
          <cell r="R2081">
            <v>529320</v>
          </cell>
          <cell r="S2081" t="str">
            <v>P</v>
          </cell>
          <cell r="T2081" t="str">
            <v>WU7HHR8RD15L</v>
          </cell>
        </row>
        <row r="2082">
          <cell r="J2082">
            <v>52585212</v>
          </cell>
          <cell r="K2082">
            <v>100018666</v>
          </cell>
          <cell r="L2082" t="str">
            <v>Spojená škola</v>
          </cell>
          <cell r="M2082" t="str">
            <v>BA</v>
          </cell>
          <cell r="N2082" t="str">
            <v>Senec</v>
          </cell>
          <cell r="O2082">
            <v>90045</v>
          </cell>
          <cell r="P2082" t="str">
            <v>Malinovo</v>
          </cell>
          <cell r="Q2082" t="str">
            <v>Bratislavská 44</v>
          </cell>
          <cell r="R2082">
            <v>508071</v>
          </cell>
          <cell r="S2082" t="str">
            <v>P</v>
          </cell>
          <cell r="T2082" t="str">
            <v>AX8GY7OZWT5G</v>
          </cell>
        </row>
        <row r="2083">
          <cell r="J2083">
            <v>893161</v>
          </cell>
          <cell r="K2083">
            <v>100000591</v>
          </cell>
          <cell r="L2083" t="str">
            <v>Stredná odborná škola elektrotechnická</v>
          </cell>
          <cell r="M2083" t="str">
            <v>BA</v>
          </cell>
          <cell r="N2083" t="str">
            <v>Bratislava III</v>
          </cell>
          <cell r="O2083">
            <v>83107</v>
          </cell>
          <cell r="P2083" t="str">
            <v>Bratislava-Vajnory</v>
          </cell>
          <cell r="Q2083" t="str">
            <v>Rybničná 59</v>
          </cell>
          <cell r="R2083">
            <v>529362</v>
          </cell>
          <cell r="S2083" t="str">
            <v>P</v>
          </cell>
          <cell r="T2083" t="str">
            <v>EK7HAHIPJ75R</v>
          </cell>
        </row>
        <row r="2084">
          <cell r="J2084">
            <v>893463</v>
          </cell>
          <cell r="K2084">
            <v>100000342</v>
          </cell>
          <cell r="L2084" t="str">
            <v>Stredná odborná škola obchodu a služieb Samuela Jurkoviča</v>
          </cell>
          <cell r="M2084" t="str">
            <v>BA</v>
          </cell>
          <cell r="N2084" t="str">
            <v>Bratislava II</v>
          </cell>
          <cell r="O2084">
            <v>82109</v>
          </cell>
          <cell r="P2084" t="str">
            <v>Bratislava-Ružinov</v>
          </cell>
          <cell r="Q2084" t="str">
            <v>Sklenárova 1</v>
          </cell>
          <cell r="R2084">
            <v>529320</v>
          </cell>
          <cell r="S2084" t="str">
            <v>P</v>
          </cell>
          <cell r="T2084" t="str">
            <v>SF71OQ9YMH5K</v>
          </cell>
        </row>
        <row r="2085">
          <cell r="J2085">
            <v>893471</v>
          </cell>
          <cell r="K2085">
            <v>100000562</v>
          </cell>
          <cell r="L2085" t="str">
            <v>Stredná odborná škola hotelových služieb a obchodu</v>
          </cell>
          <cell r="M2085" t="str">
            <v>BA</v>
          </cell>
          <cell r="N2085" t="str">
            <v>Bratislava III</v>
          </cell>
          <cell r="O2085">
            <v>83106</v>
          </cell>
          <cell r="P2085" t="str">
            <v>Bratislava-Rača</v>
          </cell>
          <cell r="Q2085" t="str">
            <v>Na pántoch 9</v>
          </cell>
          <cell r="R2085">
            <v>529354</v>
          </cell>
          <cell r="S2085" t="str">
            <v>P</v>
          </cell>
          <cell r="T2085" t="str">
            <v>L98M57YGCB5E</v>
          </cell>
        </row>
        <row r="2086">
          <cell r="J2086">
            <v>158496</v>
          </cell>
          <cell r="K2086">
            <v>100009457</v>
          </cell>
          <cell r="L2086" t="str">
            <v>Stredná odborná škola hotelových služieb a obchodu</v>
          </cell>
          <cell r="M2086" t="str">
            <v>BB</v>
          </cell>
          <cell r="N2086" t="str">
            <v>Banská Bystrica</v>
          </cell>
          <cell r="O2086">
            <v>97590</v>
          </cell>
          <cell r="P2086" t="str">
            <v>Banská Bystrica</v>
          </cell>
          <cell r="Q2086" t="str">
            <v>Školská 5</v>
          </cell>
          <cell r="R2086">
            <v>508438</v>
          </cell>
          <cell r="S2086" t="str">
            <v>P</v>
          </cell>
          <cell r="T2086" t="str">
            <v>A28VV8Y1NE5K</v>
          </cell>
        </row>
        <row r="2087">
          <cell r="J2087">
            <v>159352</v>
          </cell>
          <cell r="K2087">
            <v>100009929</v>
          </cell>
          <cell r="L2087" t="str">
            <v>Stredná odborná škola obchodu a služieb</v>
          </cell>
          <cell r="M2087" t="str">
            <v>BB</v>
          </cell>
          <cell r="N2087" t="str">
            <v>Krupina</v>
          </cell>
          <cell r="O2087">
            <v>96301</v>
          </cell>
          <cell r="P2087" t="str">
            <v>Krupina</v>
          </cell>
          <cell r="Q2087" t="str">
            <v>M. R. Štefánika 8</v>
          </cell>
          <cell r="R2087">
            <v>518557</v>
          </cell>
          <cell r="S2087" t="str">
            <v>P</v>
          </cell>
          <cell r="T2087" t="str">
            <v>RF9YN9TGBW5R</v>
          </cell>
        </row>
        <row r="2088">
          <cell r="J2088">
            <v>162035</v>
          </cell>
          <cell r="K2088">
            <v>100009684</v>
          </cell>
          <cell r="L2088" t="str">
            <v>Hotelová akadémia</v>
          </cell>
          <cell r="M2088" t="str">
            <v>BB</v>
          </cell>
          <cell r="N2088" t="str">
            <v>Brezno</v>
          </cell>
          <cell r="O2088">
            <v>97701</v>
          </cell>
          <cell r="P2088" t="str">
            <v>Brezno</v>
          </cell>
          <cell r="Q2088" t="str">
            <v>Malinovského 1</v>
          </cell>
          <cell r="R2088">
            <v>508497</v>
          </cell>
          <cell r="S2088" t="str">
            <v>P</v>
          </cell>
          <cell r="T2088" t="str">
            <v>JG98O9Y63S51</v>
          </cell>
        </row>
        <row r="2089">
          <cell r="J2089">
            <v>17055431</v>
          </cell>
          <cell r="K2089">
            <v>100009350</v>
          </cell>
          <cell r="L2089" t="str">
            <v>Stredná odborná škola informačných technológií</v>
          </cell>
          <cell r="M2089" t="str">
            <v>BB</v>
          </cell>
          <cell r="N2089" t="str">
            <v>Banská Bystrica</v>
          </cell>
          <cell r="O2089">
            <v>97590</v>
          </cell>
          <cell r="P2089" t="str">
            <v>Banská Bystrica</v>
          </cell>
          <cell r="Q2089" t="str">
            <v>Tajovského 30</v>
          </cell>
          <cell r="R2089">
            <v>508438</v>
          </cell>
          <cell r="S2089" t="str">
            <v>P</v>
          </cell>
          <cell r="T2089" t="str">
            <v>WK9CM9HX6R54</v>
          </cell>
        </row>
        <row r="2090">
          <cell r="J2090">
            <v>37890051</v>
          </cell>
          <cell r="K2090">
            <v>100010770</v>
          </cell>
          <cell r="L2090" t="str">
            <v>Stredná odborná škola</v>
          </cell>
          <cell r="M2090" t="str">
            <v>BB</v>
          </cell>
          <cell r="N2090" t="str">
            <v>Veľký Krtíš</v>
          </cell>
          <cell r="O2090">
            <v>99001</v>
          </cell>
          <cell r="P2090" t="str">
            <v>Veľký Krtíš</v>
          </cell>
          <cell r="Q2090" t="str">
            <v>Poľná 10</v>
          </cell>
          <cell r="R2090">
            <v>515850</v>
          </cell>
          <cell r="S2090" t="str">
            <v>P</v>
          </cell>
          <cell r="T2090" t="str">
            <v>D29FT8XQYB5B</v>
          </cell>
        </row>
        <row r="2091">
          <cell r="J2091">
            <v>37890069</v>
          </cell>
          <cell r="K2091">
            <v>100010005</v>
          </cell>
          <cell r="L2091" t="str">
            <v>Stredná odborná škola - Szakközépiskola</v>
          </cell>
          <cell r="M2091" t="str">
            <v>BB</v>
          </cell>
          <cell r="N2091" t="str">
            <v>Lučenec</v>
          </cell>
          <cell r="O2091">
            <v>98601</v>
          </cell>
          <cell r="P2091" t="str">
            <v>Fiľakovo</v>
          </cell>
          <cell r="Q2091" t="str">
            <v>J.Kalinčiaka 1584/8</v>
          </cell>
          <cell r="R2091">
            <v>511391</v>
          </cell>
          <cell r="S2091" t="str">
            <v>P</v>
          </cell>
          <cell r="T2091" t="str">
            <v>VS85SH86RB5T</v>
          </cell>
        </row>
        <row r="2092">
          <cell r="J2092">
            <v>37890085</v>
          </cell>
          <cell r="K2092">
            <v>100011209</v>
          </cell>
          <cell r="L2092" t="str">
            <v>Stredná odborná škola obchodu a služieb</v>
          </cell>
          <cell r="M2092" t="str">
            <v>BB</v>
          </cell>
          <cell r="N2092" t="str">
            <v>Žiar nad Hronom</v>
          </cell>
          <cell r="O2092">
            <v>96501</v>
          </cell>
          <cell r="P2092" t="str">
            <v>Žiar nad Hronom</v>
          </cell>
          <cell r="Q2092" t="str">
            <v>Jilemnického 1282</v>
          </cell>
          <cell r="R2092">
            <v>516589</v>
          </cell>
          <cell r="S2092" t="str">
            <v>P</v>
          </cell>
          <cell r="T2092" t="str">
            <v>Z786HIJ7NC5V</v>
          </cell>
        </row>
        <row r="2093">
          <cell r="J2093">
            <v>37890115</v>
          </cell>
          <cell r="K2093">
            <v>100010913</v>
          </cell>
          <cell r="L2093" t="str">
            <v>Stredná odborná škola hotelových služieb a obchodu</v>
          </cell>
          <cell r="M2093" t="str">
            <v>BB</v>
          </cell>
          <cell r="N2093" t="str">
            <v>Zvolen</v>
          </cell>
          <cell r="O2093">
            <v>96001</v>
          </cell>
          <cell r="P2093" t="str">
            <v>Zvolen</v>
          </cell>
          <cell r="Q2093" t="str">
            <v>Jabloňová 1351</v>
          </cell>
          <cell r="R2093">
            <v>518158</v>
          </cell>
          <cell r="S2093" t="str">
            <v>P</v>
          </cell>
          <cell r="T2093" t="str">
            <v>189D6A412Q5A</v>
          </cell>
        </row>
        <row r="2094">
          <cell r="J2094">
            <v>37890182</v>
          </cell>
          <cell r="K2094">
            <v>100010298</v>
          </cell>
          <cell r="L2094" t="str">
            <v>Stredná odborná škola</v>
          </cell>
          <cell r="M2094" t="str">
            <v>BB</v>
          </cell>
          <cell r="N2094" t="str">
            <v>Revúca</v>
          </cell>
          <cell r="O2094">
            <v>5001</v>
          </cell>
          <cell r="P2094" t="str">
            <v>Revúca</v>
          </cell>
          <cell r="Q2094" t="str">
            <v>Generála Viesta 6</v>
          </cell>
          <cell r="R2094">
            <v>526142</v>
          </cell>
          <cell r="S2094" t="str">
            <v>P</v>
          </cell>
          <cell r="T2094" t="str">
            <v>HS8L985H5T5H</v>
          </cell>
        </row>
        <row r="2095">
          <cell r="J2095">
            <v>37890191</v>
          </cell>
          <cell r="K2095">
            <v>100010799</v>
          </cell>
          <cell r="L2095" t="str">
            <v>Stredná odborná škola</v>
          </cell>
          <cell r="M2095" t="str">
            <v>BB</v>
          </cell>
          <cell r="N2095" t="str">
            <v>Veľký Krtíš</v>
          </cell>
          <cell r="O2095">
            <v>99106</v>
          </cell>
          <cell r="P2095" t="str">
            <v>Želovce</v>
          </cell>
          <cell r="Q2095" t="str">
            <v>Gottwaldova 70/43</v>
          </cell>
          <cell r="R2095">
            <v>516571</v>
          </cell>
          <cell r="S2095" t="str">
            <v>P</v>
          </cell>
          <cell r="T2095" t="str">
            <v>WG85L6K7Y65F</v>
          </cell>
        </row>
        <row r="2096">
          <cell r="J2096">
            <v>37890221</v>
          </cell>
          <cell r="K2096">
            <v>100010121</v>
          </cell>
          <cell r="L2096" t="str">
            <v>Stredná odborná škola hotelových služieb a dopravy</v>
          </cell>
          <cell r="M2096" t="str">
            <v>BB</v>
          </cell>
          <cell r="N2096" t="str">
            <v>Lučenec</v>
          </cell>
          <cell r="O2096">
            <v>98401</v>
          </cell>
          <cell r="P2096" t="str">
            <v>Lučenec</v>
          </cell>
          <cell r="Q2096" t="str">
            <v>Zvolenská cesta 83</v>
          </cell>
          <cell r="R2096">
            <v>511218</v>
          </cell>
          <cell r="S2096" t="str">
            <v>P</v>
          </cell>
          <cell r="T2096" t="str">
            <v>6M83RDDDQC5V</v>
          </cell>
        </row>
        <row r="2097">
          <cell r="J2097">
            <v>37956108</v>
          </cell>
          <cell r="K2097">
            <v>100017471</v>
          </cell>
          <cell r="L2097" t="str">
            <v>Spojená škola</v>
          </cell>
          <cell r="M2097" t="str">
            <v>BB</v>
          </cell>
          <cell r="N2097" t="str">
            <v>Banská Bystrica</v>
          </cell>
          <cell r="O2097">
            <v>97401</v>
          </cell>
          <cell r="P2097" t="str">
            <v>Banská Bystrica</v>
          </cell>
          <cell r="Q2097" t="str">
            <v>Školská 7</v>
          </cell>
          <cell r="R2097">
            <v>508438</v>
          </cell>
          <cell r="S2097" t="str">
            <v>P</v>
          </cell>
          <cell r="T2097" t="str">
            <v>JF8XZOHA1W5C</v>
          </cell>
        </row>
        <row r="2098">
          <cell r="J2098">
            <v>37956124</v>
          </cell>
          <cell r="K2098">
            <v>100011010</v>
          </cell>
          <cell r="L2098" t="str">
            <v>Stredná odborná škola obchodu a služieb</v>
          </cell>
          <cell r="M2098" t="str">
            <v>BB</v>
          </cell>
          <cell r="N2098" t="str">
            <v>Žarnovica</v>
          </cell>
          <cell r="O2098">
            <v>96801</v>
          </cell>
          <cell r="P2098" t="str">
            <v>Nová Baňa</v>
          </cell>
          <cell r="Q2098" t="str">
            <v>Osvety 17</v>
          </cell>
          <cell r="R2098">
            <v>517097</v>
          </cell>
          <cell r="S2098" t="str">
            <v>P</v>
          </cell>
          <cell r="T2098" t="str">
            <v>ER8O38Z35C5C</v>
          </cell>
        </row>
        <row r="2099">
          <cell r="J2099">
            <v>37956205</v>
          </cell>
          <cell r="K2099">
            <v>100017475</v>
          </cell>
          <cell r="L2099" t="str">
            <v>Spojená škola</v>
          </cell>
          <cell r="M2099" t="str">
            <v>BB</v>
          </cell>
          <cell r="N2099" t="str">
            <v>Detva</v>
          </cell>
          <cell r="O2099">
            <v>96212</v>
          </cell>
          <cell r="P2099" t="str">
            <v>Detva</v>
          </cell>
          <cell r="Q2099" t="str">
            <v>Štúrova 848</v>
          </cell>
          <cell r="R2099">
            <v>518263</v>
          </cell>
          <cell r="S2099" t="str">
            <v>P</v>
          </cell>
          <cell r="T2099" t="str">
            <v>OO9TV9IBHU5D</v>
          </cell>
        </row>
        <row r="2100">
          <cell r="J2100">
            <v>37956230</v>
          </cell>
          <cell r="K2100">
            <v>100010417</v>
          </cell>
          <cell r="L2100" t="str">
            <v>Stredná odborná škola</v>
          </cell>
          <cell r="M2100" t="str">
            <v>BB</v>
          </cell>
          <cell r="N2100" t="str">
            <v>Rimavská Sobota</v>
          </cell>
          <cell r="O2100">
            <v>98111</v>
          </cell>
          <cell r="P2100" t="str">
            <v>Hnúšťa</v>
          </cell>
          <cell r="Q2100" t="str">
            <v>Hlavná 425</v>
          </cell>
          <cell r="R2100">
            <v>514829</v>
          </cell>
          <cell r="S2100" t="str">
            <v>P</v>
          </cell>
          <cell r="T2100" t="str">
            <v>HF9YF9CPIL5K</v>
          </cell>
        </row>
        <row r="2101">
          <cell r="J2101">
            <v>37956248</v>
          </cell>
          <cell r="K2101">
            <v>100017479</v>
          </cell>
          <cell r="L2101" t="str">
            <v>Spojená škola</v>
          </cell>
          <cell r="M2101" t="str">
            <v>BB</v>
          </cell>
          <cell r="N2101" t="str">
            <v>Veľký Krtíš</v>
          </cell>
          <cell r="O2101">
            <v>99280</v>
          </cell>
          <cell r="P2101" t="str">
            <v>Modrý Kameň</v>
          </cell>
          <cell r="Q2101" t="str">
            <v>Jarmočná 1</v>
          </cell>
          <cell r="R2101">
            <v>516210</v>
          </cell>
          <cell r="S2101" t="str">
            <v>P</v>
          </cell>
          <cell r="T2101" t="str">
            <v>KD8ND85S6P57</v>
          </cell>
        </row>
        <row r="2102">
          <cell r="J2102">
            <v>37956469</v>
          </cell>
          <cell r="K2102">
            <v>100010928</v>
          </cell>
          <cell r="L2102" t="str">
            <v>Stredná odborná škola drevárska</v>
          </cell>
          <cell r="M2102" t="str">
            <v>BB</v>
          </cell>
          <cell r="N2102" t="str">
            <v>Zvolen</v>
          </cell>
          <cell r="O2102">
            <v>96001</v>
          </cell>
          <cell r="P2102" t="str">
            <v>Zvolen</v>
          </cell>
          <cell r="Q2102" t="str">
            <v>Lučenecká 2193/17</v>
          </cell>
          <cell r="R2102">
            <v>518158</v>
          </cell>
          <cell r="S2102" t="str">
            <v>P</v>
          </cell>
          <cell r="T2102" t="str">
            <v>AL8VGRYNS85Y</v>
          </cell>
        </row>
        <row r="2103">
          <cell r="J2103">
            <v>42195438</v>
          </cell>
          <cell r="K2103">
            <v>100010576</v>
          </cell>
          <cell r="L2103" t="str">
            <v>Stredná odborná škola obchodu a služieb</v>
          </cell>
          <cell r="M2103" t="str">
            <v>BB</v>
          </cell>
          <cell r="N2103" t="str">
            <v>Rimavská Sobota</v>
          </cell>
          <cell r="O2103">
            <v>97901</v>
          </cell>
          <cell r="P2103" t="str">
            <v>Rimavská Sobota</v>
          </cell>
          <cell r="Q2103" t="str">
            <v>Športová 1</v>
          </cell>
          <cell r="R2103">
            <v>514462</v>
          </cell>
          <cell r="S2103" t="str">
            <v>P</v>
          </cell>
          <cell r="T2103" t="str">
            <v>RR9SZF1A5S53</v>
          </cell>
        </row>
        <row r="2104">
          <cell r="J2104">
            <v>42195446</v>
          </cell>
          <cell r="K2104">
            <v>100017472</v>
          </cell>
          <cell r="L2104" t="str">
            <v>Spojená škola</v>
          </cell>
          <cell r="M2104" t="str">
            <v>BB</v>
          </cell>
          <cell r="N2104" t="str">
            <v>Banská Bystrica</v>
          </cell>
          <cell r="O2104">
            <v>97405</v>
          </cell>
          <cell r="P2104" t="str">
            <v>Banská Bystrica</v>
          </cell>
          <cell r="Q2104" t="str">
            <v>Kremnička 10</v>
          </cell>
          <cell r="R2104">
            <v>508438</v>
          </cell>
          <cell r="S2104" t="str">
            <v>P</v>
          </cell>
          <cell r="T2104" t="str">
            <v>CU9UK9VS7S51</v>
          </cell>
        </row>
        <row r="2105">
          <cell r="J2105">
            <v>42195462</v>
          </cell>
          <cell r="K2105">
            <v>100017477</v>
          </cell>
          <cell r="L2105" t="str">
            <v>Spojená škola</v>
          </cell>
          <cell r="M2105" t="str">
            <v>BB</v>
          </cell>
          <cell r="N2105" t="str">
            <v>Poltár</v>
          </cell>
          <cell r="O2105">
            <v>98701</v>
          </cell>
          <cell r="P2105" t="str">
            <v>Poltár</v>
          </cell>
          <cell r="Q2105" t="str">
            <v>Železničná 5</v>
          </cell>
          <cell r="R2105">
            <v>511765</v>
          </cell>
          <cell r="S2105" t="str">
            <v>P</v>
          </cell>
          <cell r="T2105" t="str">
            <v>4X8ICH5QF85C</v>
          </cell>
        </row>
        <row r="2106">
          <cell r="J2106">
            <v>42317657</v>
          </cell>
          <cell r="K2106">
            <v>100011403</v>
          </cell>
          <cell r="L2106" t="str">
            <v>Stredná odborná škola techniky a služieb</v>
          </cell>
          <cell r="M2106" t="str">
            <v>BB</v>
          </cell>
          <cell r="N2106" t="str">
            <v>Brezno</v>
          </cell>
          <cell r="O2106">
            <v>97746</v>
          </cell>
          <cell r="P2106" t="str">
            <v>Brezno</v>
          </cell>
          <cell r="Q2106" t="str">
            <v>Laskomerského 3</v>
          </cell>
          <cell r="R2106">
            <v>508497</v>
          </cell>
          <cell r="S2106" t="str">
            <v>P</v>
          </cell>
          <cell r="T2106" t="str">
            <v>O687Z8SORU5N</v>
          </cell>
        </row>
        <row r="2107">
          <cell r="J2107">
            <v>42317665</v>
          </cell>
          <cell r="K2107">
            <v>100011407</v>
          </cell>
          <cell r="L2107" t="str">
            <v>Stredná odborná škola technická a agropotravinárska - Műszaki, Mezőgazdasági és Élelmiszeripari Szakközépiskola</v>
          </cell>
          <cell r="M2107" t="str">
            <v>BB</v>
          </cell>
          <cell r="N2107" t="str">
            <v>Rimavská Sobota</v>
          </cell>
          <cell r="O2107">
            <v>97901</v>
          </cell>
          <cell r="P2107" t="str">
            <v>Rimavská Sobota</v>
          </cell>
          <cell r="Q2107" t="str">
            <v>Okružná 61</v>
          </cell>
          <cell r="R2107">
            <v>514462</v>
          </cell>
          <cell r="S2107" t="str">
            <v>P</v>
          </cell>
          <cell r="T2107" t="str">
            <v>6M99OPJFOR5F</v>
          </cell>
        </row>
        <row r="2108">
          <cell r="J2108">
            <v>42317673</v>
          </cell>
          <cell r="K2108">
            <v>100011410</v>
          </cell>
          <cell r="L2108" t="str">
            <v>Stredná odborná škola služieb a lesníctva</v>
          </cell>
          <cell r="M2108" t="str">
            <v>BB</v>
          </cell>
          <cell r="N2108" t="str">
            <v>Banská Štiavnica</v>
          </cell>
          <cell r="O2108">
            <v>96956</v>
          </cell>
          <cell r="P2108" t="str">
            <v>Banská Štiavnica</v>
          </cell>
          <cell r="Q2108" t="str">
            <v>Kolpašská 1586/9</v>
          </cell>
          <cell r="R2108">
            <v>516643</v>
          </cell>
          <cell r="S2108" t="str">
            <v>P</v>
          </cell>
          <cell r="T2108" t="str">
            <v>Z788QRKPX85K</v>
          </cell>
        </row>
        <row r="2109">
          <cell r="J2109">
            <v>45015171</v>
          </cell>
          <cell r="K2109">
            <v>100010908</v>
          </cell>
          <cell r="L2109" t="str">
            <v>Stredná odborná škola technická</v>
          </cell>
          <cell r="M2109" t="str">
            <v>BB</v>
          </cell>
          <cell r="N2109" t="str">
            <v>Zvolen</v>
          </cell>
          <cell r="O2109">
            <v>96001</v>
          </cell>
          <cell r="P2109" t="str">
            <v>Zvolen</v>
          </cell>
          <cell r="Q2109" t="str">
            <v>J. Švermu 1</v>
          </cell>
          <cell r="R2109">
            <v>518158</v>
          </cell>
          <cell r="S2109" t="str">
            <v>P</v>
          </cell>
          <cell r="T2109" t="str">
            <v>D2961TL5DA5J</v>
          </cell>
        </row>
        <row r="2110">
          <cell r="J2110">
            <v>45017000</v>
          </cell>
          <cell r="K2110">
            <v>100009419</v>
          </cell>
          <cell r="L2110" t="str">
            <v>Stredná odborná škola</v>
          </cell>
          <cell r="M2110" t="str">
            <v>BB</v>
          </cell>
          <cell r="N2110" t="str">
            <v>Banská Bystrica</v>
          </cell>
          <cell r="O2110">
            <v>97411</v>
          </cell>
          <cell r="P2110" t="str">
            <v>Banská Bystrica</v>
          </cell>
          <cell r="Q2110" t="str">
            <v>Pod Bánošom 80</v>
          </cell>
          <cell r="R2110">
            <v>508438</v>
          </cell>
          <cell r="S2110" t="str">
            <v>P</v>
          </cell>
          <cell r="T2110" t="str">
            <v>JZ71XRAZ3L53</v>
          </cell>
        </row>
        <row r="2111">
          <cell r="J2111">
            <v>891827</v>
          </cell>
          <cell r="K2111">
            <v>100011051</v>
          </cell>
          <cell r="L2111" t="str">
            <v>Stredná odborná škola</v>
          </cell>
          <cell r="M2111" t="str">
            <v>BB</v>
          </cell>
          <cell r="N2111" t="str">
            <v>Žarnovica</v>
          </cell>
          <cell r="O2111">
            <v>96681</v>
          </cell>
          <cell r="P2111" t="str">
            <v>Žarnovica</v>
          </cell>
          <cell r="Q2111" t="str">
            <v>Bystrická 4</v>
          </cell>
          <cell r="R2111">
            <v>517381</v>
          </cell>
          <cell r="S2111" t="str">
            <v>P</v>
          </cell>
          <cell r="T2111" t="str">
            <v>9S9SM8JPVM5H</v>
          </cell>
        </row>
        <row r="2112">
          <cell r="J2112">
            <v>893307</v>
          </cell>
          <cell r="K2112">
            <v>100010044</v>
          </cell>
          <cell r="L2112" t="str">
            <v>Stredná odborná škola technická</v>
          </cell>
          <cell r="M2112" t="str">
            <v>BB</v>
          </cell>
          <cell r="N2112" t="str">
            <v>Lučenec</v>
          </cell>
          <cell r="O2112">
            <v>98401</v>
          </cell>
          <cell r="P2112" t="str">
            <v>Lučenec</v>
          </cell>
          <cell r="Q2112" t="str">
            <v>Dukelských hrdinov 2</v>
          </cell>
          <cell r="R2112">
            <v>511218</v>
          </cell>
          <cell r="S2112" t="str">
            <v>P</v>
          </cell>
          <cell r="T2112" t="str">
            <v>BG9O69HVK65O</v>
          </cell>
        </row>
        <row r="2113">
          <cell r="J2113">
            <v>894818</v>
          </cell>
          <cell r="K2113">
            <v>100010354</v>
          </cell>
          <cell r="L2113" t="str">
            <v>Stredná odborná škola - Szakközépiskola</v>
          </cell>
          <cell r="M2113" t="str">
            <v>BB</v>
          </cell>
          <cell r="N2113" t="str">
            <v>Revúca</v>
          </cell>
          <cell r="O2113">
            <v>98201</v>
          </cell>
          <cell r="P2113" t="str">
            <v>Tornaľa</v>
          </cell>
          <cell r="Q2113" t="str">
            <v>Šafárikova 56</v>
          </cell>
          <cell r="R2113">
            <v>515612</v>
          </cell>
          <cell r="S2113" t="str">
            <v>P</v>
          </cell>
          <cell r="T2113" t="str">
            <v>KJ97Q9AD415X</v>
          </cell>
        </row>
        <row r="2114">
          <cell r="J2114">
            <v>159433</v>
          </cell>
          <cell r="K2114">
            <v>100014978</v>
          </cell>
          <cell r="L2114" t="str">
            <v>Stredná odborná škola poľnohospodárstva a služieb na vidieku</v>
          </cell>
          <cell r="M2114" t="str">
            <v>KE</v>
          </cell>
          <cell r="N2114" t="str">
            <v>Košice IV</v>
          </cell>
          <cell r="O2114">
            <v>4012</v>
          </cell>
          <cell r="P2114" t="str">
            <v>Košice-Juh</v>
          </cell>
          <cell r="Q2114" t="str">
            <v>Kukučínova 23</v>
          </cell>
          <cell r="R2114">
            <v>599824</v>
          </cell>
          <cell r="S2114" t="str">
            <v>P</v>
          </cell>
          <cell r="T2114" t="str">
            <v>Y98J1I6ZZF5B</v>
          </cell>
        </row>
        <row r="2115">
          <cell r="J2115">
            <v>159557</v>
          </cell>
          <cell r="K2115">
            <v>100016462</v>
          </cell>
          <cell r="L2115" t="str">
            <v>Stredná odborná škola agrotechnických a gastronomických služieb - Agrártechnikai és Gasztronómiai Szolgáltatási Szakközépiskola</v>
          </cell>
          <cell r="M2115" t="str">
            <v>KE</v>
          </cell>
          <cell r="N2115" t="str">
            <v>Trebišov</v>
          </cell>
          <cell r="O2115">
            <v>7651</v>
          </cell>
          <cell r="P2115" t="str">
            <v>Pribeník</v>
          </cell>
          <cell r="Q2115" t="str">
            <v>J. Majlátha 2</v>
          </cell>
          <cell r="R2115">
            <v>528684</v>
          </cell>
          <cell r="S2115" t="str">
            <v>P</v>
          </cell>
          <cell r="T2115" t="str">
            <v>DC8TDFO4BZ5K</v>
          </cell>
        </row>
        <row r="2116">
          <cell r="J2116">
            <v>161730</v>
          </cell>
          <cell r="K2116">
            <v>100014673</v>
          </cell>
          <cell r="L2116" t="str">
            <v>Stredná priemyselná škola dopravná</v>
          </cell>
          <cell r="M2116" t="str">
            <v>KE</v>
          </cell>
          <cell r="N2116" t="str">
            <v>Košice I</v>
          </cell>
          <cell r="O2116">
            <v>4001</v>
          </cell>
          <cell r="P2116" t="str">
            <v>Košice-Staré Mesto</v>
          </cell>
          <cell r="Q2116" t="str">
            <v>Hlavná 113</v>
          </cell>
          <cell r="R2116">
            <v>598186</v>
          </cell>
          <cell r="S2116" t="str">
            <v>P</v>
          </cell>
          <cell r="T2116" t="str">
            <v>P58ERCJKWO5H</v>
          </cell>
        </row>
        <row r="2117">
          <cell r="J2117">
            <v>17050367</v>
          </cell>
          <cell r="K2117">
            <v>100014817</v>
          </cell>
          <cell r="L2117" t="str">
            <v>Stredná odborná škola priemyselných technológii</v>
          </cell>
          <cell r="M2117" t="str">
            <v>KE</v>
          </cell>
          <cell r="N2117" t="str">
            <v>Košice II</v>
          </cell>
          <cell r="O2117">
            <v>4015</v>
          </cell>
          <cell r="P2117" t="str">
            <v>Košice-Šaca</v>
          </cell>
          <cell r="Q2117" t="str">
            <v>Učňovská 5</v>
          </cell>
          <cell r="R2117">
            <v>599841</v>
          </cell>
          <cell r="S2117" t="str">
            <v>P</v>
          </cell>
          <cell r="T2117" t="str">
            <v>5R8FODYMD55E</v>
          </cell>
        </row>
        <row r="2118">
          <cell r="J2118">
            <v>17050545</v>
          </cell>
          <cell r="K2118">
            <v>100015875</v>
          </cell>
          <cell r="L2118" t="str">
            <v>Stredná odborná škola technická</v>
          </cell>
          <cell r="M2118" t="str">
            <v>KE</v>
          </cell>
          <cell r="N2118" t="str">
            <v>Rožňava</v>
          </cell>
          <cell r="O2118">
            <v>4801</v>
          </cell>
          <cell r="P2118" t="str">
            <v>Rožňava</v>
          </cell>
          <cell r="Q2118" t="str">
            <v>Hviezdoslavova 5</v>
          </cell>
          <cell r="R2118">
            <v>525529</v>
          </cell>
          <cell r="S2118" t="str">
            <v>P</v>
          </cell>
          <cell r="T2118" t="str">
            <v>1I8NKHOFB45C</v>
          </cell>
        </row>
        <row r="2119">
          <cell r="J2119">
            <v>17055393</v>
          </cell>
          <cell r="K2119">
            <v>100015675</v>
          </cell>
          <cell r="L2119" t="str">
            <v>Stredná odborná škola techniky a služieb - Műszaki és Szolgáltóipari Szakközépiskola</v>
          </cell>
          <cell r="M2119" t="str">
            <v>KE</v>
          </cell>
          <cell r="N2119" t="str">
            <v>Michalovce</v>
          </cell>
          <cell r="O2119">
            <v>7901</v>
          </cell>
          <cell r="P2119" t="str">
            <v>Veľké Kapušany</v>
          </cell>
          <cell r="Q2119" t="str">
            <v>Janka Kráľa 25</v>
          </cell>
          <cell r="R2119">
            <v>543853</v>
          </cell>
          <cell r="S2119" t="str">
            <v>P</v>
          </cell>
          <cell r="T2119" t="str">
            <v>TW7UWSIKRK51</v>
          </cell>
        </row>
        <row r="2120">
          <cell r="J2120">
            <v>17078385</v>
          </cell>
          <cell r="K2120">
            <v>100015580</v>
          </cell>
          <cell r="L2120" t="str">
            <v>Stredná odborná škola obchodu a služieb</v>
          </cell>
          <cell r="M2120" t="str">
            <v>KE</v>
          </cell>
          <cell r="N2120" t="str">
            <v>Michalovce</v>
          </cell>
          <cell r="O2120">
            <v>7101</v>
          </cell>
          <cell r="P2120" t="str">
            <v>Michalovce</v>
          </cell>
          <cell r="Q2120" t="str">
            <v>Školská 4</v>
          </cell>
          <cell r="R2120">
            <v>522279</v>
          </cell>
          <cell r="S2120" t="str">
            <v>P</v>
          </cell>
          <cell r="T2120" t="str">
            <v>39AEJEP6X85T</v>
          </cell>
        </row>
        <row r="2121">
          <cell r="J2121">
            <v>17078407</v>
          </cell>
          <cell r="K2121">
            <v>100014986</v>
          </cell>
          <cell r="L2121" t="str">
            <v>Stredná odborná škola automobilová</v>
          </cell>
          <cell r="M2121" t="str">
            <v>KE</v>
          </cell>
          <cell r="N2121" t="str">
            <v>Košice IV</v>
          </cell>
          <cell r="O2121">
            <v>4199</v>
          </cell>
          <cell r="P2121" t="str">
            <v>Košice-Juh</v>
          </cell>
          <cell r="Q2121" t="str">
            <v>Moldavská cesta 2</v>
          </cell>
          <cell r="R2121">
            <v>599824</v>
          </cell>
          <cell r="S2121" t="str">
            <v>P</v>
          </cell>
          <cell r="T2121" t="str">
            <v>GR8QDI6ZS153</v>
          </cell>
        </row>
        <row r="2122">
          <cell r="J2122">
            <v>17078423</v>
          </cell>
          <cell r="K2122">
            <v>100014969</v>
          </cell>
          <cell r="L2122" t="str">
            <v>Stredná odborná škola beauty služieb</v>
          </cell>
          <cell r="M2122" t="str">
            <v>KE</v>
          </cell>
          <cell r="N2122" t="str">
            <v>Košice IV</v>
          </cell>
          <cell r="O2122">
            <v>4011</v>
          </cell>
          <cell r="P2122" t="str">
            <v>Košice-Juh</v>
          </cell>
          <cell r="Q2122" t="str">
            <v>Gemerská 1</v>
          </cell>
          <cell r="R2122">
            <v>599824</v>
          </cell>
          <cell r="S2122" t="str">
            <v>P</v>
          </cell>
          <cell r="T2122" t="str">
            <v>V671WNGI1K5E</v>
          </cell>
        </row>
        <row r="2123">
          <cell r="J2123">
            <v>17078491</v>
          </cell>
          <cell r="K2123">
            <v>100016237</v>
          </cell>
          <cell r="L2123" t="str">
            <v>Stredná odborná škola techniky a služieb</v>
          </cell>
          <cell r="M2123" t="str">
            <v>KE</v>
          </cell>
          <cell r="N2123" t="str">
            <v>Spišská Nová Ves</v>
          </cell>
          <cell r="O2123">
            <v>5201</v>
          </cell>
          <cell r="P2123" t="str">
            <v>Spišská Nová Ves</v>
          </cell>
          <cell r="Q2123" t="str">
            <v>Markušovská cesta 4</v>
          </cell>
          <cell r="R2123">
            <v>526355</v>
          </cell>
          <cell r="S2123" t="str">
            <v>P</v>
          </cell>
          <cell r="T2123" t="str">
            <v>H1877OTB7W5U</v>
          </cell>
        </row>
        <row r="2124">
          <cell r="J2124">
            <v>17078504</v>
          </cell>
          <cell r="K2124">
            <v>100016248</v>
          </cell>
          <cell r="L2124" t="str">
            <v>Hotelová akadémia</v>
          </cell>
          <cell r="M2124" t="str">
            <v>KE</v>
          </cell>
          <cell r="N2124" t="str">
            <v>Spišská Nová Ves</v>
          </cell>
          <cell r="O2124">
            <v>5201</v>
          </cell>
          <cell r="P2124" t="str">
            <v>Spišská Nová Ves</v>
          </cell>
          <cell r="Q2124" t="str">
            <v>Radničné námestie 1</v>
          </cell>
          <cell r="R2124">
            <v>526355</v>
          </cell>
          <cell r="S2124" t="str">
            <v>P</v>
          </cell>
          <cell r="T2124" t="str">
            <v>AQ72QSRZ6M51</v>
          </cell>
        </row>
        <row r="2125">
          <cell r="J2125">
            <v>31946615</v>
          </cell>
          <cell r="K2125">
            <v>100014975</v>
          </cell>
          <cell r="L2125" t="str">
            <v>Hotelová akadémia</v>
          </cell>
          <cell r="M2125" t="str">
            <v>KE</v>
          </cell>
          <cell r="N2125" t="str">
            <v>Košice IV</v>
          </cell>
          <cell r="O2125">
            <v>4001</v>
          </cell>
          <cell r="P2125" t="str">
            <v>Košice-Juh</v>
          </cell>
          <cell r="Q2125" t="str">
            <v>Južná trieda 10</v>
          </cell>
          <cell r="R2125">
            <v>599824</v>
          </cell>
          <cell r="S2125" t="str">
            <v>P</v>
          </cell>
          <cell r="T2125" t="str">
            <v>KZ8E3IJT4357</v>
          </cell>
        </row>
        <row r="2126">
          <cell r="J2126">
            <v>35568330</v>
          </cell>
          <cell r="K2126">
            <v>100016409</v>
          </cell>
          <cell r="L2126" t="str">
            <v>Stredná odborná škola techniky a remesiel - Műszaki Szakok és Mesterségek Szakközépiskola</v>
          </cell>
          <cell r="M2126" t="str">
            <v>KE</v>
          </cell>
          <cell r="N2126" t="str">
            <v>Trebišov</v>
          </cell>
          <cell r="O2126">
            <v>7701</v>
          </cell>
          <cell r="P2126" t="str">
            <v>Kráľovský Chlmec</v>
          </cell>
          <cell r="Q2126" t="str">
            <v>Rákocziho 23</v>
          </cell>
          <cell r="R2126">
            <v>528447</v>
          </cell>
          <cell r="S2126" t="str">
            <v>P</v>
          </cell>
          <cell r="T2126" t="str">
            <v>IW8MW6XJXB59</v>
          </cell>
        </row>
        <row r="2127">
          <cell r="J2127">
            <v>35568348</v>
          </cell>
          <cell r="K2127">
            <v>100014565</v>
          </cell>
          <cell r="L2127" t="str">
            <v>Stredná odborná škola techniky a služieb</v>
          </cell>
          <cell r="M2127" t="str">
            <v>KE</v>
          </cell>
          <cell r="N2127" t="str">
            <v>Gelnica</v>
          </cell>
          <cell r="O2127">
            <v>5562</v>
          </cell>
          <cell r="P2127" t="str">
            <v>Prakovce</v>
          </cell>
          <cell r="Q2127" t="str">
            <v>Prakovce 282</v>
          </cell>
          <cell r="R2127">
            <v>543497</v>
          </cell>
          <cell r="S2127" t="str">
            <v>P</v>
          </cell>
          <cell r="T2127" t="str">
            <v>TH81CHI5PT5R</v>
          </cell>
        </row>
        <row r="2128">
          <cell r="J2128">
            <v>35568356</v>
          </cell>
          <cell r="K2128">
            <v>100017546</v>
          </cell>
          <cell r="L2128" t="str">
            <v>Spojená škola</v>
          </cell>
          <cell r="M2128" t="str">
            <v>KE</v>
          </cell>
          <cell r="N2128" t="str">
            <v>Trebišov</v>
          </cell>
          <cell r="O2128">
            <v>7801</v>
          </cell>
          <cell r="P2128" t="str">
            <v>Sečovce</v>
          </cell>
          <cell r="Q2128" t="str">
            <v>Kollárova 17</v>
          </cell>
          <cell r="R2128">
            <v>528722</v>
          </cell>
          <cell r="S2128" t="str">
            <v>P</v>
          </cell>
          <cell r="T2128" t="str">
            <v>X18LVEUFDE5W</v>
          </cell>
        </row>
        <row r="2129">
          <cell r="J2129">
            <v>35568364</v>
          </cell>
          <cell r="K2129">
            <v>100016017</v>
          </cell>
          <cell r="L2129" t="str">
            <v>Stredná odborná škola obchodu a služieb</v>
          </cell>
          <cell r="M2129" t="str">
            <v>KE</v>
          </cell>
          <cell r="N2129" t="str">
            <v>Sobrance</v>
          </cell>
          <cell r="O2129">
            <v>7301</v>
          </cell>
          <cell r="P2129" t="str">
            <v>Sobrance</v>
          </cell>
          <cell r="Q2129" t="str">
            <v>Námestie slobody 12</v>
          </cell>
          <cell r="R2129">
            <v>523089</v>
          </cell>
          <cell r="S2129" t="str">
            <v>P</v>
          </cell>
          <cell r="T2129" t="str">
            <v>XL8F4IQF645K</v>
          </cell>
        </row>
        <row r="2130">
          <cell r="J2130">
            <v>35570172</v>
          </cell>
          <cell r="K2130">
            <v>100014668</v>
          </cell>
          <cell r="L2130" t="str">
            <v>Stredná odborná škola obchodu a služieb Jána Bocatia</v>
          </cell>
          <cell r="M2130" t="str">
            <v>KE</v>
          </cell>
          <cell r="N2130" t="str">
            <v>Košice I</v>
          </cell>
          <cell r="O2130">
            <v>4001</v>
          </cell>
          <cell r="P2130" t="str">
            <v>Košice-Staré Mesto</v>
          </cell>
          <cell r="Q2130" t="str">
            <v>Bocatiova 1</v>
          </cell>
          <cell r="R2130">
            <v>598186</v>
          </cell>
          <cell r="S2130" t="str">
            <v>P</v>
          </cell>
          <cell r="T2130" t="str">
            <v>AP7TESMX1Z5Q</v>
          </cell>
        </row>
        <row r="2131">
          <cell r="J2131">
            <v>42096642</v>
          </cell>
          <cell r="K2131">
            <v>100016186</v>
          </cell>
          <cell r="L2131" t="str">
            <v>Stredná odborná škola drevárska</v>
          </cell>
          <cell r="M2131" t="str">
            <v>KE</v>
          </cell>
          <cell r="N2131" t="str">
            <v>Spišská Nová Ves</v>
          </cell>
          <cell r="O2131">
            <v>5201</v>
          </cell>
          <cell r="P2131" t="str">
            <v>Spišská Nová Ves</v>
          </cell>
          <cell r="Q2131" t="str">
            <v>Filinského 7</v>
          </cell>
          <cell r="R2131">
            <v>526355</v>
          </cell>
          <cell r="S2131" t="str">
            <v>P</v>
          </cell>
          <cell r="T2131" t="str">
            <v>UX8ETD8ZCS5C</v>
          </cell>
        </row>
        <row r="2132">
          <cell r="J2132">
            <v>42096651</v>
          </cell>
          <cell r="K2132">
            <v>100015563</v>
          </cell>
          <cell r="L2132" t="str">
            <v>Stredná odborná škola technická</v>
          </cell>
          <cell r="M2132" t="str">
            <v>KE</v>
          </cell>
          <cell r="N2132" t="str">
            <v>Michalovce</v>
          </cell>
          <cell r="O2132">
            <v>7192</v>
          </cell>
          <cell r="P2132" t="str">
            <v>Michalovce</v>
          </cell>
          <cell r="Q2132" t="str">
            <v>Partizánska 1</v>
          </cell>
          <cell r="R2132">
            <v>522279</v>
          </cell>
          <cell r="S2132" t="str">
            <v>P</v>
          </cell>
          <cell r="T2132" t="str">
            <v>E97R2RRK1H5M</v>
          </cell>
        </row>
        <row r="2133">
          <cell r="J2133">
            <v>42102341</v>
          </cell>
          <cell r="K2133">
            <v>100015253</v>
          </cell>
          <cell r="L2133" t="str">
            <v>Stredná odborná škola agrotechnická - Agrotechnikai Szakközépiskola</v>
          </cell>
          <cell r="M2133" t="str">
            <v>KE</v>
          </cell>
          <cell r="N2133" t="str">
            <v>Košice - okolie</v>
          </cell>
          <cell r="O2133">
            <v>4501</v>
          </cell>
          <cell r="P2133" t="str">
            <v>Moldava nad Bodvou</v>
          </cell>
          <cell r="Q2133" t="str">
            <v>Hlavná 54</v>
          </cell>
          <cell r="R2133">
            <v>521698</v>
          </cell>
          <cell r="S2133" t="str">
            <v>P</v>
          </cell>
          <cell r="T2133" t="str">
            <v>M78TI8LGNQ54</v>
          </cell>
        </row>
        <row r="2134">
          <cell r="J2134">
            <v>42104980</v>
          </cell>
          <cell r="K2134">
            <v>100015655</v>
          </cell>
          <cell r="L2134" t="str">
            <v>Stredná odborná škola dopravy a služieb</v>
          </cell>
          <cell r="M2134" t="str">
            <v>KE</v>
          </cell>
          <cell r="N2134" t="str">
            <v>Michalovce</v>
          </cell>
          <cell r="O2134">
            <v>7222</v>
          </cell>
          <cell r="P2134" t="str">
            <v>Strážske</v>
          </cell>
          <cell r="Q2134" t="str">
            <v>Mierová 727</v>
          </cell>
          <cell r="R2134">
            <v>523101</v>
          </cell>
          <cell r="S2134" t="str">
            <v>P</v>
          </cell>
          <cell r="T2134" t="str">
            <v>5284RC1LXJ5S</v>
          </cell>
        </row>
        <row r="2135">
          <cell r="J2135">
            <v>42243271</v>
          </cell>
          <cell r="K2135">
            <v>100017537</v>
          </cell>
          <cell r="L2135" t="str">
            <v>Spojená škola</v>
          </cell>
          <cell r="M2135" t="str">
            <v>KE</v>
          </cell>
          <cell r="N2135" t="str">
            <v>Rožňava</v>
          </cell>
          <cell r="O2135">
            <v>4925</v>
          </cell>
          <cell r="P2135" t="str">
            <v>Dobšiná</v>
          </cell>
          <cell r="Q2135" t="str">
            <v>Zimná 96</v>
          </cell>
          <cell r="R2135">
            <v>525634</v>
          </cell>
          <cell r="S2135" t="str">
            <v>P</v>
          </cell>
          <cell r="T2135" t="str">
            <v>XJ8M8IVLC25D</v>
          </cell>
        </row>
        <row r="2136">
          <cell r="J2136">
            <v>617652</v>
          </cell>
          <cell r="K2136">
            <v>100015897</v>
          </cell>
          <cell r="L2136" t="str">
            <v>Stredná odborná škola obchodu a služieb</v>
          </cell>
          <cell r="M2136" t="str">
            <v>KE</v>
          </cell>
          <cell r="N2136" t="str">
            <v>Rožňava</v>
          </cell>
          <cell r="O2136">
            <v>4801</v>
          </cell>
          <cell r="P2136" t="str">
            <v>Rožňava</v>
          </cell>
          <cell r="Q2136" t="str">
            <v>Rožňavská Baňa 211</v>
          </cell>
          <cell r="R2136">
            <v>525529</v>
          </cell>
          <cell r="S2136" t="str">
            <v>P</v>
          </cell>
          <cell r="T2136" t="str">
            <v>148WBMWCHH57</v>
          </cell>
        </row>
        <row r="2137">
          <cell r="J2137">
            <v>893331</v>
          </cell>
          <cell r="K2137">
            <v>100014987</v>
          </cell>
          <cell r="L2137" t="str">
            <v>Stredná odborná škola informačných technológií</v>
          </cell>
          <cell r="M2137" t="str">
            <v>KE</v>
          </cell>
          <cell r="N2137" t="str">
            <v>Košice IV</v>
          </cell>
          <cell r="O2137">
            <v>4001</v>
          </cell>
          <cell r="P2137" t="str">
            <v>Košice-Juh</v>
          </cell>
          <cell r="Q2137" t="str">
            <v>Ostrovského 1</v>
          </cell>
          <cell r="R2137">
            <v>599824</v>
          </cell>
          <cell r="S2137" t="str">
            <v>P</v>
          </cell>
          <cell r="T2137" t="str">
            <v>KC7RUH5FKA5Y</v>
          </cell>
        </row>
        <row r="2138">
          <cell r="J2138">
            <v>893340</v>
          </cell>
          <cell r="K2138">
            <v>100014979</v>
          </cell>
          <cell r="L2138" t="str">
            <v>Stredná odborná škola technická</v>
          </cell>
          <cell r="M2138" t="str">
            <v>KE</v>
          </cell>
          <cell r="N2138" t="str">
            <v>Košice IV</v>
          </cell>
          <cell r="O2138">
            <v>4001</v>
          </cell>
          <cell r="P2138" t="str">
            <v>Košice-Juh</v>
          </cell>
          <cell r="Q2138" t="str">
            <v>Kukučínova 23</v>
          </cell>
          <cell r="R2138">
            <v>599824</v>
          </cell>
          <cell r="S2138" t="str">
            <v>P</v>
          </cell>
          <cell r="T2138" t="str">
            <v>KF893I2VVT5J</v>
          </cell>
        </row>
        <row r="2139">
          <cell r="J2139">
            <v>159000</v>
          </cell>
          <cell r="K2139">
            <v>100006782</v>
          </cell>
          <cell r="L2139" t="str">
            <v>Stredná odborná škola chovu koní a služieb - Lótenyésztési és Szolgáltatóipari Szakközépiskola</v>
          </cell>
          <cell r="M2139" t="str">
            <v>NR</v>
          </cell>
          <cell r="N2139" t="str">
            <v>Šaľa</v>
          </cell>
          <cell r="O2139">
            <v>92701</v>
          </cell>
          <cell r="P2139" t="str">
            <v>Šaľa</v>
          </cell>
          <cell r="Q2139" t="str">
            <v>Štúrova 74</v>
          </cell>
          <cell r="R2139">
            <v>504025</v>
          </cell>
          <cell r="S2139" t="str">
            <v>P</v>
          </cell>
          <cell r="T2139" t="str">
            <v>1F714RBUD151</v>
          </cell>
        </row>
        <row r="2140">
          <cell r="J2140">
            <v>159026</v>
          </cell>
          <cell r="K2140">
            <v>100005174</v>
          </cell>
          <cell r="L2140" t="str">
            <v>Stredná odborná škola techniky a mechanizácie - Műszaki és Gépesítési Szakközépiskola</v>
          </cell>
          <cell r="M2140" t="str">
            <v>NR</v>
          </cell>
          <cell r="N2140" t="str">
            <v>Komárno</v>
          </cell>
          <cell r="O2140">
            <v>94701</v>
          </cell>
          <cell r="P2140" t="str">
            <v>Hurbanovo</v>
          </cell>
          <cell r="Q2140" t="str">
            <v>1. mája 1</v>
          </cell>
          <cell r="R2140">
            <v>501140</v>
          </cell>
          <cell r="S2140" t="str">
            <v>P</v>
          </cell>
          <cell r="T2140" t="str">
            <v>SF79TR92X25O</v>
          </cell>
        </row>
        <row r="2141">
          <cell r="J2141">
            <v>159042</v>
          </cell>
          <cell r="K2141">
            <v>100005436</v>
          </cell>
          <cell r="L2141" t="str">
            <v>Stredná odborná škola obchodu, služieb a rozvoja vidieka - Kereskedelmi, Szolgáltatóipari és Vidékfejlesztési Szakközépiskola</v>
          </cell>
          <cell r="M2141" t="str">
            <v>NR</v>
          </cell>
          <cell r="N2141" t="str">
            <v>Komárno</v>
          </cell>
          <cell r="O2141">
            <v>94636</v>
          </cell>
          <cell r="P2141" t="str">
            <v>Kravany nad Dunajom</v>
          </cell>
          <cell r="Q2141" t="str">
            <v>Dunajský rad 138</v>
          </cell>
          <cell r="R2141">
            <v>501212</v>
          </cell>
          <cell r="S2141" t="str">
            <v>P</v>
          </cell>
          <cell r="T2141" t="str">
            <v>148IW467D95P</v>
          </cell>
        </row>
        <row r="2142">
          <cell r="J2142">
            <v>159093</v>
          </cell>
          <cell r="K2142">
            <v>100006566</v>
          </cell>
          <cell r="L2142" t="str">
            <v>Stredná odborná škola polytechnická</v>
          </cell>
          <cell r="M2142" t="str">
            <v>NR</v>
          </cell>
          <cell r="N2142" t="str">
            <v>Zlaté Moravce</v>
          </cell>
          <cell r="O2142">
            <v>95330</v>
          </cell>
          <cell r="P2142" t="str">
            <v>Zlaté Moravce</v>
          </cell>
          <cell r="Q2142" t="str">
            <v>Ul. SNP 2</v>
          </cell>
          <cell r="R2142">
            <v>500968</v>
          </cell>
          <cell r="S2142" t="str">
            <v>P</v>
          </cell>
          <cell r="T2142" t="str">
            <v>C37KTSH31W5V</v>
          </cell>
        </row>
        <row r="2143">
          <cell r="J2143">
            <v>162353</v>
          </cell>
          <cell r="K2143">
            <v>100005506</v>
          </cell>
          <cell r="L2143" t="str">
            <v>Stredná odborná škola poľnohospodárstva a služieb na vidieku</v>
          </cell>
          <cell r="M2143" t="str">
            <v>NR</v>
          </cell>
          <cell r="N2143" t="str">
            <v>Levice</v>
          </cell>
          <cell r="O2143">
            <v>93403</v>
          </cell>
          <cell r="P2143" t="str">
            <v>Levice</v>
          </cell>
          <cell r="Q2143" t="str">
            <v>Na lúkach 18</v>
          </cell>
          <cell r="R2143">
            <v>502031</v>
          </cell>
          <cell r="S2143" t="str">
            <v>P</v>
          </cell>
          <cell r="T2143" t="str">
            <v>AE7G9HCB4V5I</v>
          </cell>
        </row>
        <row r="2144">
          <cell r="J2144">
            <v>17050308</v>
          </cell>
          <cell r="K2144">
            <v>100006241</v>
          </cell>
          <cell r="L2144" t="str">
            <v>Stredná odborná škola technická</v>
          </cell>
          <cell r="M2144" t="str">
            <v>NR</v>
          </cell>
          <cell r="N2144" t="str">
            <v>Levice</v>
          </cell>
          <cell r="O2144">
            <v>93528</v>
          </cell>
          <cell r="P2144" t="str">
            <v>Tlmače</v>
          </cell>
          <cell r="Q2144" t="str">
            <v>Kozmálovská cesta 9</v>
          </cell>
          <cell r="R2144">
            <v>502863</v>
          </cell>
          <cell r="S2144" t="str">
            <v>P</v>
          </cell>
          <cell r="T2144" t="str">
            <v>ER7TWVF3OU5A</v>
          </cell>
        </row>
        <row r="2145">
          <cell r="J2145">
            <v>17050316</v>
          </cell>
          <cell r="K2145">
            <v>100006829</v>
          </cell>
          <cell r="L2145" t="str">
            <v>Stredná odborná škola technická</v>
          </cell>
          <cell r="M2145" t="str">
            <v>NR</v>
          </cell>
          <cell r="N2145" t="str">
            <v>Nové Zámky</v>
          </cell>
          <cell r="O2145">
            <v>94201</v>
          </cell>
          <cell r="P2145" t="str">
            <v>Šurany</v>
          </cell>
          <cell r="Q2145" t="str">
            <v>Nitrianska 61</v>
          </cell>
          <cell r="R2145">
            <v>503592</v>
          </cell>
          <cell r="S2145" t="str">
            <v>P</v>
          </cell>
          <cell r="T2145" t="str">
            <v>SH7RHL3AHA58</v>
          </cell>
        </row>
        <row r="2146">
          <cell r="J2146">
            <v>17054222</v>
          </cell>
          <cell r="K2146">
            <v>100005738</v>
          </cell>
          <cell r="L2146" t="str">
            <v>Stredná odborná škola potravinárska</v>
          </cell>
          <cell r="M2146" t="str">
            <v>NR</v>
          </cell>
          <cell r="N2146" t="str">
            <v>Nitra</v>
          </cell>
          <cell r="O2146">
            <v>94901</v>
          </cell>
          <cell r="P2146" t="str">
            <v>Nitra</v>
          </cell>
          <cell r="Q2146" t="str">
            <v>Cabajská 6</v>
          </cell>
          <cell r="R2146">
            <v>500011</v>
          </cell>
          <cell r="S2146" t="str">
            <v>P</v>
          </cell>
          <cell r="T2146" t="str">
            <v>IN7CKR7ON45U</v>
          </cell>
        </row>
        <row r="2147">
          <cell r="J2147">
            <v>17054249</v>
          </cell>
          <cell r="K2147">
            <v>100006278</v>
          </cell>
          <cell r="L2147" t="str">
            <v>Stredná odborná škola potravinárska</v>
          </cell>
          <cell r="M2147" t="str">
            <v>NR</v>
          </cell>
          <cell r="N2147" t="str">
            <v>Topoľčany</v>
          </cell>
          <cell r="O2147">
            <v>95501</v>
          </cell>
          <cell r="P2147" t="str">
            <v>Topoľčany</v>
          </cell>
          <cell r="Q2147" t="str">
            <v>Krušovská 2091</v>
          </cell>
          <cell r="R2147">
            <v>504998</v>
          </cell>
          <cell r="S2147" t="str">
            <v>P</v>
          </cell>
          <cell r="T2147" t="str">
            <v>SU9MJ82NDH5L</v>
          </cell>
        </row>
        <row r="2148">
          <cell r="J2148">
            <v>31873715</v>
          </cell>
          <cell r="K2148">
            <v>100017440</v>
          </cell>
          <cell r="L2148" t="str">
            <v>Spojená škola</v>
          </cell>
          <cell r="M2148" t="str">
            <v>NR</v>
          </cell>
          <cell r="N2148" t="str">
            <v>Šaľa</v>
          </cell>
          <cell r="O2148">
            <v>92705</v>
          </cell>
          <cell r="P2148" t="str">
            <v>Šaľa</v>
          </cell>
          <cell r="Q2148" t="str">
            <v>Nivy 2</v>
          </cell>
          <cell r="R2148">
            <v>504025</v>
          </cell>
          <cell r="S2148" t="str">
            <v>P</v>
          </cell>
          <cell r="T2148" t="str">
            <v>8S7Z2SXV3K5V</v>
          </cell>
        </row>
        <row r="2149">
          <cell r="J2149">
            <v>351989</v>
          </cell>
          <cell r="K2149">
            <v>100006304</v>
          </cell>
          <cell r="L2149" t="str">
            <v>Stredná odborná škola techniky a služieb</v>
          </cell>
          <cell r="M2149" t="str">
            <v>NR</v>
          </cell>
          <cell r="N2149" t="str">
            <v>Topoľčany</v>
          </cell>
          <cell r="O2149">
            <v>95582</v>
          </cell>
          <cell r="P2149" t="str">
            <v>Topoľčany</v>
          </cell>
          <cell r="Q2149" t="str">
            <v>Tovarnícka 1609</v>
          </cell>
          <cell r="R2149">
            <v>504998</v>
          </cell>
          <cell r="S2149" t="str">
            <v>P</v>
          </cell>
          <cell r="T2149" t="str">
            <v>JA7L6R2N8C5L</v>
          </cell>
        </row>
        <row r="2150">
          <cell r="J2150">
            <v>352098</v>
          </cell>
          <cell r="K2150">
            <v>100005534</v>
          </cell>
          <cell r="L2150" t="str">
            <v>Stredná odborná škola služieb</v>
          </cell>
          <cell r="M2150" t="str">
            <v>NR</v>
          </cell>
          <cell r="N2150" t="str">
            <v>Levice</v>
          </cell>
          <cell r="O2150">
            <v>93480</v>
          </cell>
          <cell r="P2150" t="str">
            <v>Levice</v>
          </cell>
          <cell r="Q2150" t="str">
            <v>Sv. Michala 36</v>
          </cell>
          <cell r="R2150">
            <v>502031</v>
          </cell>
          <cell r="S2150" t="str">
            <v>P</v>
          </cell>
          <cell r="T2150" t="str">
            <v>WS7LLTRX6W5A</v>
          </cell>
        </row>
        <row r="2151">
          <cell r="J2151">
            <v>352233</v>
          </cell>
          <cell r="K2151">
            <v>100005343</v>
          </cell>
          <cell r="L2151" t="str">
            <v>Stredná odborná škola obchodu a služieb - Kereskedelmi és Szolgáltatóipari Szakközépiskola</v>
          </cell>
          <cell r="M2151" t="str">
            <v>NR</v>
          </cell>
          <cell r="N2151" t="str">
            <v>Komárno</v>
          </cell>
          <cell r="O2151">
            <v>94501</v>
          </cell>
          <cell r="P2151" t="str">
            <v>Komárno</v>
          </cell>
          <cell r="Q2151" t="str">
            <v>Budovateľská 32</v>
          </cell>
          <cell r="R2151">
            <v>501026</v>
          </cell>
          <cell r="S2151" t="str">
            <v>P</v>
          </cell>
          <cell r="T2151" t="str">
            <v>JC7W7LXLHJ5V</v>
          </cell>
        </row>
        <row r="2152">
          <cell r="J2152">
            <v>398411</v>
          </cell>
          <cell r="K2152">
            <v>100006306</v>
          </cell>
          <cell r="L2152" t="str">
            <v>Stredná odborná škola agrotechnická</v>
          </cell>
          <cell r="M2152" t="str">
            <v>NR</v>
          </cell>
          <cell r="N2152" t="str">
            <v>Topoľčany</v>
          </cell>
          <cell r="O2152">
            <v>95529</v>
          </cell>
          <cell r="P2152" t="str">
            <v>Topoľčany</v>
          </cell>
          <cell r="Q2152" t="str">
            <v>Tovarnícka 1632</v>
          </cell>
          <cell r="R2152">
            <v>504998</v>
          </cell>
          <cell r="S2152" t="str">
            <v>P</v>
          </cell>
          <cell r="T2152" t="str">
            <v>JO763Q2OG55G</v>
          </cell>
        </row>
        <row r="2153">
          <cell r="J2153">
            <v>399388</v>
          </cell>
          <cell r="K2153">
            <v>100006709</v>
          </cell>
          <cell r="L2153" t="str">
            <v>Stredná odborná škola techniky a služieb - Műszaki és Szolgáltatóipari Szakközépiskola</v>
          </cell>
          <cell r="M2153" t="str">
            <v>NR</v>
          </cell>
          <cell r="N2153" t="str">
            <v>Levice</v>
          </cell>
          <cell r="O2153">
            <v>93601</v>
          </cell>
          <cell r="P2153" t="str">
            <v>Šahy</v>
          </cell>
          <cell r="Q2153" t="str">
            <v>Slov.národ.povstania 41</v>
          </cell>
          <cell r="R2153">
            <v>502782</v>
          </cell>
          <cell r="S2153" t="str">
            <v>P</v>
          </cell>
          <cell r="T2153" t="str">
            <v>8B8IIHO4IA5F</v>
          </cell>
        </row>
        <row r="2154">
          <cell r="J2154">
            <v>42114977</v>
          </cell>
          <cell r="K2154">
            <v>100006831</v>
          </cell>
          <cell r="L2154" t="str">
            <v>Stredná odborná škola gastronómie a služieb</v>
          </cell>
          <cell r="M2154" t="str">
            <v>NR</v>
          </cell>
          <cell r="N2154" t="str">
            <v>Nové Zámky</v>
          </cell>
          <cell r="O2154">
            <v>94201</v>
          </cell>
          <cell r="P2154" t="str">
            <v>Šurany</v>
          </cell>
          <cell r="Q2154" t="str">
            <v>Hviezdoslavova 55</v>
          </cell>
          <cell r="R2154">
            <v>503592</v>
          </cell>
          <cell r="S2154" t="str">
            <v>P</v>
          </cell>
          <cell r="T2154" t="str">
            <v>5I8V91ODMY5U</v>
          </cell>
        </row>
        <row r="2155">
          <cell r="J2155">
            <v>596868</v>
          </cell>
          <cell r="K2155">
            <v>100005742</v>
          </cell>
          <cell r="L2155" t="str">
            <v>Stredná odborná škola techniky a služieb</v>
          </cell>
          <cell r="M2155" t="str">
            <v>NR</v>
          </cell>
          <cell r="N2155" t="str">
            <v>Nitra</v>
          </cell>
          <cell r="O2155">
            <v>95050</v>
          </cell>
          <cell r="P2155" t="str">
            <v>Nitra</v>
          </cell>
          <cell r="Q2155" t="str">
            <v>Cintorínska 4</v>
          </cell>
          <cell r="R2155">
            <v>500011</v>
          </cell>
          <cell r="S2155" t="str">
            <v>P</v>
          </cell>
          <cell r="T2155" t="str">
            <v>TA796R6HS35X</v>
          </cell>
        </row>
        <row r="2156">
          <cell r="J2156">
            <v>596876</v>
          </cell>
          <cell r="K2156">
            <v>100005781</v>
          </cell>
          <cell r="L2156" t="str">
            <v>Stredná odborná škola gastronómie a cestovného ruchu</v>
          </cell>
          <cell r="M2156" t="str">
            <v>NR</v>
          </cell>
          <cell r="N2156" t="str">
            <v>Nitra</v>
          </cell>
          <cell r="O2156">
            <v>95003</v>
          </cell>
          <cell r="P2156" t="str">
            <v>Nitra</v>
          </cell>
          <cell r="Q2156" t="str">
            <v>Levická 40</v>
          </cell>
          <cell r="R2156">
            <v>500011</v>
          </cell>
          <cell r="S2156" t="str">
            <v>P</v>
          </cell>
          <cell r="T2156" t="str">
            <v>L571WR2KR558</v>
          </cell>
        </row>
        <row r="2157">
          <cell r="J2157">
            <v>654230</v>
          </cell>
          <cell r="K2157">
            <v>100005923</v>
          </cell>
          <cell r="L2157" t="str">
            <v>Stredná odborná škola dopravy a služieb</v>
          </cell>
          <cell r="M2157" t="str">
            <v>NR</v>
          </cell>
          <cell r="N2157" t="str">
            <v>Nové Zámky</v>
          </cell>
          <cell r="O2157">
            <v>94062</v>
          </cell>
          <cell r="P2157" t="str">
            <v>Nové Zámky</v>
          </cell>
          <cell r="Q2157" t="str">
            <v>Jesenského 1</v>
          </cell>
          <cell r="R2157">
            <v>503011</v>
          </cell>
          <cell r="S2157" t="str">
            <v>P</v>
          </cell>
          <cell r="T2157" t="str">
            <v>GL7B8R2WQL52</v>
          </cell>
        </row>
        <row r="2158">
          <cell r="J2158">
            <v>891550</v>
          </cell>
          <cell r="K2158">
            <v>100006484</v>
          </cell>
          <cell r="L2158" t="str">
            <v>Stredná odborná škola technická</v>
          </cell>
          <cell r="M2158" t="str">
            <v>NR</v>
          </cell>
          <cell r="N2158" t="str">
            <v>Nitra</v>
          </cell>
          <cell r="O2158">
            <v>95201</v>
          </cell>
          <cell r="P2158" t="str">
            <v>Vráble</v>
          </cell>
          <cell r="Q2158" t="str">
            <v>Ul. 1. mája 500</v>
          </cell>
          <cell r="R2158">
            <v>500933</v>
          </cell>
          <cell r="S2158" t="str">
            <v>P</v>
          </cell>
          <cell r="T2158" t="str">
            <v>D18G57N7SY5S</v>
          </cell>
        </row>
        <row r="2159">
          <cell r="J2159">
            <v>891592</v>
          </cell>
          <cell r="K2159">
            <v>100005340</v>
          </cell>
          <cell r="L2159" t="str">
            <v>Stredná odborná škola technická - Műszaki Szakközépiskola</v>
          </cell>
          <cell r="M2159" t="str">
            <v>NR</v>
          </cell>
          <cell r="N2159" t="str">
            <v>Komárno</v>
          </cell>
          <cell r="O2159">
            <v>94525</v>
          </cell>
          <cell r="P2159" t="str">
            <v>Komárno</v>
          </cell>
          <cell r="Q2159" t="str">
            <v>Bratislavská cesta 10</v>
          </cell>
          <cell r="R2159">
            <v>501026</v>
          </cell>
          <cell r="S2159" t="str">
            <v>P</v>
          </cell>
          <cell r="T2159" t="str">
            <v>R57I6OGF4655</v>
          </cell>
        </row>
        <row r="2160">
          <cell r="J2160">
            <v>891606</v>
          </cell>
          <cell r="K2160">
            <v>100005956</v>
          </cell>
          <cell r="L2160" t="str">
            <v>Stredná odborná škola hotelových služieb a obchodu</v>
          </cell>
          <cell r="M2160" t="str">
            <v>NR</v>
          </cell>
          <cell r="N2160" t="str">
            <v>Nové Zámky</v>
          </cell>
          <cell r="O2160">
            <v>94051</v>
          </cell>
          <cell r="P2160" t="str">
            <v>Nové Zámky</v>
          </cell>
          <cell r="Q2160" t="str">
            <v>Zdravotnícka 3</v>
          </cell>
          <cell r="R2160">
            <v>503011</v>
          </cell>
          <cell r="S2160" t="str">
            <v>P</v>
          </cell>
          <cell r="T2160" t="str">
            <v>9J7A1TUA1B54</v>
          </cell>
        </row>
        <row r="2161">
          <cell r="J2161">
            <v>891860</v>
          </cell>
          <cell r="K2161">
            <v>100006299</v>
          </cell>
          <cell r="L2161" t="str">
            <v>Stredná odborná škola drevárska</v>
          </cell>
          <cell r="M2161" t="str">
            <v>NR</v>
          </cell>
          <cell r="N2161" t="str">
            <v>Topoľčany</v>
          </cell>
          <cell r="O2161">
            <v>95501</v>
          </cell>
          <cell r="P2161" t="str">
            <v>Topoľčany</v>
          </cell>
          <cell r="Q2161" t="str">
            <v>Pílska 7</v>
          </cell>
          <cell r="R2161">
            <v>504998</v>
          </cell>
          <cell r="S2161" t="str">
            <v>P</v>
          </cell>
          <cell r="T2161" t="str">
            <v>3I78LRZWOP5G</v>
          </cell>
        </row>
        <row r="2162">
          <cell r="J2162">
            <v>891908</v>
          </cell>
          <cell r="K2162">
            <v>100006816</v>
          </cell>
          <cell r="L2162" t="str">
            <v>Stredná odborná škola techniky, služieb a obchodu - Műszaki, Szolgáltatások és Kereskedelmi Szakközépiskola</v>
          </cell>
          <cell r="M2162" t="str">
            <v>NR</v>
          </cell>
          <cell r="N2162" t="str">
            <v>Nové Zámky</v>
          </cell>
          <cell r="O2162">
            <v>94303</v>
          </cell>
          <cell r="P2162" t="str">
            <v>Štúrovo</v>
          </cell>
          <cell r="Q2162" t="str">
            <v>Svätého Štefana 81</v>
          </cell>
          <cell r="R2162">
            <v>503584</v>
          </cell>
          <cell r="S2162" t="str">
            <v>P</v>
          </cell>
          <cell r="T2162" t="str">
            <v>DC8OR1GFD65R</v>
          </cell>
        </row>
        <row r="2163">
          <cell r="J2163">
            <v>893129</v>
          </cell>
          <cell r="K2163">
            <v>100006559</v>
          </cell>
          <cell r="L2163" t="str">
            <v>Stredná odborná škola technická</v>
          </cell>
          <cell r="M2163" t="str">
            <v>NR</v>
          </cell>
          <cell r="N2163" t="str">
            <v>Zlaté Moravce</v>
          </cell>
          <cell r="O2163">
            <v>95301</v>
          </cell>
          <cell r="P2163" t="str">
            <v>Zlaté Moravce</v>
          </cell>
          <cell r="Q2163" t="str">
            <v>Ul. 1. mája 22</v>
          </cell>
          <cell r="R2163">
            <v>500968</v>
          </cell>
          <cell r="S2163" t="str">
            <v>P</v>
          </cell>
          <cell r="T2163" t="str">
            <v>HM7QKQQNW356</v>
          </cell>
        </row>
        <row r="2164">
          <cell r="J2164">
            <v>893293</v>
          </cell>
          <cell r="K2164">
            <v>100005803</v>
          </cell>
          <cell r="L2164" t="str">
            <v>Stredná odborná škola stavebná</v>
          </cell>
          <cell r="M2164" t="str">
            <v>NR</v>
          </cell>
          <cell r="N2164" t="str">
            <v>Nitra</v>
          </cell>
          <cell r="O2164">
            <v>95028</v>
          </cell>
          <cell r="P2164" t="str">
            <v>Nitra</v>
          </cell>
          <cell r="Q2164" t="str">
            <v>Nábrežie mládeže 1</v>
          </cell>
          <cell r="R2164">
            <v>500011</v>
          </cell>
          <cell r="S2164" t="str">
            <v>P</v>
          </cell>
          <cell r="T2164" t="str">
            <v>1Q8LQ4OLF454</v>
          </cell>
        </row>
        <row r="2165">
          <cell r="J2165">
            <v>893315</v>
          </cell>
          <cell r="K2165">
            <v>100005514</v>
          </cell>
          <cell r="L2165" t="str">
            <v>Stredná odborná škola techniky a služieb</v>
          </cell>
          <cell r="M2165" t="str">
            <v>NR</v>
          </cell>
          <cell r="N2165" t="str">
            <v>Levice</v>
          </cell>
          <cell r="O2165">
            <v>93401</v>
          </cell>
          <cell r="P2165" t="str">
            <v>Levice</v>
          </cell>
          <cell r="Q2165" t="str">
            <v>Pod amfiteátrom 7</v>
          </cell>
          <cell r="R2165">
            <v>502031</v>
          </cell>
          <cell r="S2165" t="str">
            <v>P</v>
          </cell>
          <cell r="T2165" t="str">
            <v>XH71OSVJBP51</v>
          </cell>
        </row>
        <row r="2166">
          <cell r="J2166">
            <v>893421</v>
          </cell>
          <cell r="K2166">
            <v>100005934</v>
          </cell>
          <cell r="L2166" t="str">
            <v>Stredná odborná škola stavebná - Építészeti Szakközépiskola</v>
          </cell>
          <cell r="M2166" t="str">
            <v>NR</v>
          </cell>
          <cell r="N2166" t="str">
            <v>Nové Zámky</v>
          </cell>
          <cell r="O2166">
            <v>94001</v>
          </cell>
          <cell r="P2166" t="str">
            <v>Nové Zámky</v>
          </cell>
          <cell r="Q2166" t="str">
            <v>Nitrianska cesta 61</v>
          </cell>
          <cell r="R2166">
            <v>503011</v>
          </cell>
          <cell r="S2166" t="str">
            <v>P</v>
          </cell>
          <cell r="T2166" t="str">
            <v>9B8S17PCPX54</v>
          </cell>
        </row>
        <row r="2167">
          <cell r="J2167">
            <v>893480</v>
          </cell>
          <cell r="K2167">
            <v>100006303</v>
          </cell>
          <cell r="L2167" t="str">
            <v>Stredná odborná škola obchodu a služieb</v>
          </cell>
          <cell r="M2167" t="str">
            <v>NR</v>
          </cell>
          <cell r="N2167" t="str">
            <v>Topoľčany</v>
          </cell>
          <cell r="O2167">
            <v>95501</v>
          </cell>
          <cell r="P2167" t="str">
            <v>Topoľčany</v>
          </cell>
          <cell r="Q2167" t="str">
            <v>T. Vansovej 2</v>
          </cell>
          <cell r="R2167">
            <v>504998</v>
          </cell>
          <cell r="S2167" t="str">
            <v>P</v>
          </cell>
          <cell r="T2167" t="str">
            <v>W18R472O7F58</v>
          </cell>
        </row>
        <row r="2168">
          <cell r="J2168">
            <v>893498</v>
          </cell>
          <cell r="K2168">
            <v>100006557</v>
          </cell>
          <cell r="L2168" t="str">
            <v>Stredná odborná škola obchodu a služieb</v>
          </cell>
          <cell r="M2168" t="str">
            <v>NR</v>
          </cell>
          <cell r="N2168" t="str">
            <v>Zlaté Moravce</v>
          </cell>
          <cell r="O2168">
            <v>95301</v>
          </cell>
          <cell r="P2168" t="str">
            <v>Zlaté Moravce</v>
          </cell>
          <cell r="Q2168" t="str">
            <v>Slov.národ.povstania 5</v>
          </cell>
          <cell r="R2168">
            <v>500968</v>
          </cell>
          <cell r="S2168" t="str">
            <v>P</v>
          </cell>
          <cell r="T2168" t="str">
            <v>HQ8B1NMNHN5C</v>
          </cell>
        </row>
        <row r="2169">
          <cell r="J2169">
            <v>159468</v>
          </cell>
          <cell r="K2169">
            <v>100012027</v>
          </cell>
          <cell r="L2169" t="str">
            <v>Stredná odborná škola agropotravinárska a technická</v>
          </cell>
          <cell r="M2169" t="str">
            <v>PO</v>
          </cell>
          <cell r="N2169" t="str">
            <v>Kežmarok</v>
          </cell>
          <cell r="O2169">
            <v>6001</v>
          </cell>
          <cell r="P2169" t="str">
            <v>Kežmarok</v>
          </cell>
          <cell r="Q2169" t="str">
            <v>Kušnierska brána 349/2</v>
          </cell>
          <cell r="R2169">
            <v>523585</v>
          </cell>
          <cell r="S2169" t="str">
            <v>P</v>
          </cell>
          <cell r="T2169" t="str">
            <v>TQ9JS76DZZ57</v>
          </cell>
        </row>
        <row r="2170">
          <cell r="J2170">
            <v>159476</v>
          </cell>
          <cell r="K2170">
            <v>100013188</v>
          </cell>
          <cell r="L2170" t="str">
            <v>Stredná odborná škola podnikania a služieb</v>
          </cell>
          <cell r="M2170" t="str">
            <v>PO</v>
          </cell>
          <cell r="N2170" t="str">
            <v>Sabinov</v>
          </cell>
          <cell r="O2170">
            <v>8271</v>
          </cell>
          <cell r="P2170" t="str">
            <v>Lipany</v>
          </cell>
          <cell r="Q2170" t="str">
            <v>Komenského 16</v>
          </cell>
          <cell r="R2170">
            <v>524778</v>
          </cell>
          <cell r="S2170" t="str">
            <v>P</v>
          </cell>
          <cell r="T2170" t="str">
            <v>NG8L1ISC4S53</v>
          </cell>
        </row>
        <row r="2171">
          <cell r="J2171">
            <v>159514</v>
          </cell>
          <cell r="K2171">
            <v>100012241</v>
          </cell>
          <cell r="L2171" t="str">
            <v>Stredná odborná škola služieb Majstra Pavla</v>
          </cell>
          <cell r="M2171" t="str">
            <v>PO</v>
          </cell>
          <cell r="N2171" t="str">
            <v>Levoča</v>
          </cell>
          <cell r="O2171">
            <v>5427</v>
          </cell>
          <cell r="P2171" t="str">
            <v>Levoča</v>
          </cell>
          <cell r="Q2171" t="str">
            <v>Kukučínova 9</v>
          </cell>
          <cell r="R2171">
            <v>543292</v>
          </cell>
          <cell r="S2171" t="str">
            <v>P</v>
          </cell>
          <cell r="T2171" t="str">
            <v>ZC7NDS14PM5E</v>
          </cell>
        </row>
        <row r="2172">
          <cell r="J2172">
            <v>162175</v>
          </cell>
          <cell r="K2172">
            <v>100012031</v>
          </cell>
          <cell r="L2172" t="str">
            <v>Hotelová akadémia Otta Brucknera</v>
          </cell>
          <cell r="M2172" t="str">
            <v>PO</v>
          </cell>
          <cell r="N2172" t="str">
            <v>Kežmarok</v>
          </cell>
          <cell r="O2172">
            <v>6015</v>
          </cell>
          <cell r="P2172" t="str">
            <v>Kežmarok</v>
          </cell>
          <cell r="Q2172" t="str">
            <v>MUDr. Alexandra 29</v>
          </cell>
          <cell r="R2172">
            <v>523585</v>
          </cell>
          <cell r="S2172" t="str">
            <v>P</v>
          </cell>
          <cell r="T2172" t="str">
            <v>6O8KSNZATU5R</v>
          </cell>
        </row>
        <row r="2173">
          <cell r="J2173">
            <v>162191</v>
          </cell>
          <cell r="K2173">
            <v>100012787</v>
          </cell>
          <cell r="L2173" t="str">
            <v>Hotelová akadémia</v>
          </cell>
          <cell r="M2173" t="str">
            <v>PO</v>
          </cell>
          <cell r="N2173" t="str">
            <v>Prešov</v>
          </cell>
          <cell r="O2173">
            <v>8085</v>
          </cell>
          <cell r="P2173" t="str">
            <v>Prešov</v>
          </cell>
          <cell r="Q2173" t="str">
            <v>Baštová 32</v>
          </cell>
          <cell r="R2173">
            <v>524140</v>
          </cell>
          <cell r="S2173" t="str">
            <v>P</v>
          </cell>
          <cell r="T2173" t="str">
            <v>6J8XPCHIS654</v>
          </cell>
        </row>
        <row r="2174">
          <cell r="J2174">
            <v>17050405</v>
          </cell>
          <cell r="K2174">
            <v>100013524</v>
          </cell>
          <cell r="L2174" t="str">
            <v>Stredná odborná škola technická</v>
          </cell>
          <cell r="M2174" t="str">
            <v>PO</v>
          </cell>
          <cell r="N2174" t="str">
            <v>Stará Ľubovňa</v>
          </cell>
          <cell r="O2174">
            <v>6401</v>
          </cell>
          <cell r="P2174" t="str">
            <v>Stará Ľubovňa</v>
          </cell>
          <cell r="Q2174" t="str">
            <v>Levočská 40</v>
          </cell>
          <cell r="R2174">
            <v>526665</v>
          </cell>
          <cell r="S2174" t="str">
            <v>P</v>
          </cell>
          <cell r="T2174" t="str">
            <v>R1769SP3G25D</v>
          </cell>
        </row>
        <row r="2175">
          <cell r="J2175">
            <v>17078393</v>
          </cell>
          <cell r="K2175">
            <v>100011842</v>
          </cell>
          <cell r="L2175" t="str">
            <v>Hotelová akadémia</v>
          </cell>
          <cell r="M2175" t="str">
            <v>PO</v>
          </cell>
          <cell r="N2175" t="str">
            <v>Humenné</v>
          </cell>
          <cell r="O2175">
            <v>6601</v>
          </cell>
          <cell r="P2175" t="str">
            <v>Humenné</v>
          </cell>
          <cell r="Q2175" t="str">
            <v>Štefánikova 28</v>
          </cell>
          <cell r="R2175">
            <v>520004</v>
          </cell>
          <cell r="S2175" t="str">
            <v>P</v>
          </cell>
          <cell r="T2175" t="str">
            <v>TJ78FNGI1D5H</v>
          </cell>
        </row>
        <row r="2176">
          <cell r="J2176">
            <v>17078440</v>
          </cell>
          <cell r="K2176">
            <v>100012853</v>
          </cell>
          <cell r="L2176" t="str">
            <v>Stredná odborná škola dopravná</v>
          </cell>
          <cell r="M2176" t="str">
            <v>PO</v>
          </cell>
          <cell r="N2176" t="str">
            <v>Prešov</v>
          </cell>
          <cell r="O2176">
            <v>8001</v>
          </cell>
          <cell r="P2176" t="str">
            <v>Prešov</v>
          </cell>
          <cell r="Q2176" t="str">
            <v>Konštantínova 2</v>
          </cell>
          <cell r="R2176">
            <v>524140</v>
          </cell>
          <cell r="S2176" t="str">
            <v>P</v>
          </cell>
          <cell r="T2176" t="str">
            <v>46848NQT965S</v>
          </cell>
        </row>
        <row r="2177">
          <cell r="J2177">
            <v>17078466</v>
          </cell>
          <cell r="K2177">
            <v>100012995</v>
          </cell>
          <cell r="L2177" t="str">
            <v>Škola umeleckého priemyslu</v>
          </cell>
          <cell r="M2177" t="str">
            <v>PO</v>
          </cell>
          <cell r="N2177" t="str">
            <v>Prešov</v>
          </cell>
          <cell r="O2177">
            <v>8001</v>
          </cell>
          <cell r="P2177" t="str">
            <v>Prešov</v>
          </cell>
          <cell r="Q2177" t="str">
            <v>Vodárenská 3</v>
          </cell>
          <cell r="R2177">
            <v>524140</v>
          </cell>
          <cell r="S2177" t="str">
            <v>P</v>
          </cell>
          <cell r="T2177" t="str">
            <v>SM7DARCBA35I</v>
          </cell>
        </row>
        <row r="2178">
          <cell r="J2178">
            <v>17078482</v>
          </cell>
          <cell r="K2178">
            <v>100012945</v>
          </cell>
          <cell r="L2178" t="str">
            <v>Stredná odborná škola gastronómie a služieb</v>
          </cell>
          <cell r="M2178" t="str">
            <v>PO</v>
          </cell>
          <cell r="N2178" t="str">
            <v>Prešov</v>
          </cell>
          <cell r="O2178">
            <v>8134</v>
          </cell>
          <cell r="P2178" t="str">
            <v>Prešov</v>
          </cell>
          <cell r="Q2178" t="str">
            <v>Sídlisko duklianských hrdinov 3</v>
          </cell>
          <cell r="R2178">
            <v>524140</v>
          </cell>
          <cell r="S2178" t="str">
            <v>P</v>
          </cell>
          <cell r="T2178" t="str">
            <v>I877NSSA2I5T</v>
          </cell>
        </row>
        <row r="2179">
          <cell r="J2179">
            <v>36155667</v>
          </cell>
          <cell r="K2179">
            <v>100012044</v>
          </cell>
          <cell r="L2179" t="str">
            <v>Škola umeleckého priemyslu</v>
          </cell>
          <cell r="M2179" t="str">
            <v>PO</v>
          </cell>
          <cell r="N2179" t="str">
            <v>Kežmarok</v>
          </cell>
          <cell r="O2179">
            <v>6001</v>
          </cell>
          <cell r="P2179" t="str">
            <v>Kežmarok</v>
          </cell>
          <cell r="Q2179" t="str">
            <v>Slavkovská 19</v>
          </cell>
          <cell r="R2179">
            <v>523585</v>
          </cell>
          <cell r="S2179" t="str">
            <v>P</v>
          </cell>
          <cell r="T2179" t="str">
            <v>6X7KZGO3T85Z</v>
          </cell>
        </row>
        <row r="2180">
          <cell r="J2180">
            <v>36155993</v>
          </cell>
          <cell r="K2180">
            <v>100011488</v>
          </cell>
          <cell r="L2180" t="str">
            <v>Stredná odborná škola ekonomiky, hotelierstva a služieb Jána Andraščíka</v>
          </cell>
          <cell r="M2180" t="str">
            <v>PO</v>
          </cell>
          <cell r="N2180" t="str">
            <v>Bardejov</v>
          </cell>
          <cell r="O2180">
            <v>8501</v>
          </cell>
          <cell r="P2180" t="str">
            <v>Bardejov</v>
          </cell>
          <cell r="Q2180" t="str">
            <v>Pod Vinbargom 3</v>
          </cell>
          <cell r="R2180">
            <v>519006</v>
          </cell>
          <cell r="S2180" t="str">
            <v>P</v>
          </cell>
          <cell r="T2180" t="str">
            <v>BC841SO2WN5N</v>
          </cell>
        </row>
        <row r="2181">
          <cell r="J2181">
            <v>37878247</v>
          </cell>
          <cell r="K2181">
            <v>100013366</v>
          </cell>
          <cell r="L2181" t="str">
            <v>Stredná odborná škola</v>
          </cell>
          <cell r="M2181" t="str">
            <v>PO</v>
          </cell>
          <cell r="N2181" t="str">
            <v>Snina</v>
          </cell>
          <cell r="O2181">
            <v>6927</v>
          </cell>
          <cell r="P2181" t="str">
            <v>Snina</v>
          </cell>
          <cell r="Q2181" t="str">
            <v>Sládkovičova 2723/120</v>
          </cell>
          <cell r="R2181">
            <v>520802</v>
          </cell>
          <cell r="S2181" t="str">
            <v>P</v>
          </cell>
          <cell r="T2181" t="str">
            <v>KT7APRO4935M</v>
          </cell>
        </row>
        <row r="2182">
          <cell r="J2182">
            <v>37880012</v>
          </cell>
          <cell r="K2182">
            <v>100012009</v>
          </cell>
          <cell r="L2182" t="str">
            <v>Stredná odborná škola</v>
          </cell>
          <cell r="M2182" t="str">
            <v>PO</v>
          </cell>
          <cell r="N2182" t="str">
            <v>Kežmarok</v>
          </cell>
          <cell r="O2182">
            <v>6001</v>
          </cell>
          <cell r="P2182" t="str">
            <v>Kežmarok</v>
          </cell>
          <cell r="Q2182" t="str">
            <v>Garbiarska 1</v>
          </cell>
          <cell r="R2182">
            <v>523585</v>
          </cell>
          <cell r="S2182" t="str">
            <v>P</v>
          </cell>
          <cell r="T2182" t="str">
            <v>RM7ZPHNS2V56</v>
          </cell>
        </row>
        <row r="2183">
          <cell r="J2183">
            <v>37880080</v>
          </cell>
          <cell r="K2183">
            <v>100012855</v>
          </cell>
          <cell r="L2183" t="str">
            <v>Stredná odborná škola služieb</v>
          </cell>
          <cell r="M2183" t="str">
            <v>PO</v>
          </cell>
          <cell r="N2183" t="str">
            <v>Prešov</v>
          </cell>
          <cell r="O2183">
            <v>8001</v>
          </cell>
          <cell r="P2183" t="str">
            <v>Prešov</v>
          </cell>
          <cell r="Q2183" t="str">
            <v>Košická 20</v>
          </cell>
          <cell r="R2183">
            <v>524140</v>
          </cell>
          <cell r="S2183" t="str">
            <v>P</v>
          </cell>
          <cell r="T2183" t="str">
            <v>NJ7X4Q7YMZ58</v>
          </cell>
        </row>
        <row r="2184">
          <cell r="J2184">
            <v>37880241</v>
          </cell>
          <cell r="K2184">
            <v>100012886</v>
          </cell>
          <cell r="L2184" t="str">
            <v>Stredná odborná škola podnikania</v>
          </cell>
          <cell r="M2184" t="str">
            <v>PO</v>
          </cell>
          <cell r="N2184" t="str">
            <v>Prešov</v>
          </cell>
          <cell r="O2184">
            <v>8179</v>
          </cell>
          <cell r="P2184" t="str">
            <v>Prešov</v>
          </cell>
          <cell r="Q2184" t="str">
            <v>Masarykova 24</v>
          </cell>
          <cell r="R2184">
            <v>524140</v>
          </cell>
          <cell r="S2184" t="str">
            <v>P</v>
          </cell>
          <cell r="T2184" t="str">
            <v>B878PLAPVN5R</v>
          </cell>
        </row>
        <row r="2185">
          <cell r="J2185">
            <v>37942484</v>
          </cell>
          <cell r="K2185">
            <v>100011768</v>
          </cell>
          <cell r="L2185" t="str">
            <v>Stredná odborná škola technická</v>
          </cell>
          <cell r="M2185" t="str">
            <v>PO</v>
          </cell>
          <cell r="N2185" t="str">
            <v>Humenné</v>
          </cell>
          <cell r="O2185">
            <v>6601</v>
          </cell>
          <cell r="P2185" t="str">
            <v>Humenné</v>
          </cell>
          <cell r="Q2185" t="str">
            <v>Družstevná 1474/19</v>
          </cell>
          <cell r="R2185">
            <v>520004</v>
          </cell>
          <cell r="S2185" t="str">
            <v>P</v>
          </cell>
          <cell r="T2185" t="str">
            <v>6K964964FL5I</v>
          </cell>
        </row>
        <row r="2186">
          <cell r="J2186">
            <v>37942492</v>
          </cell>
          <cell r="K2186">
            <v>100014054</v>
          </cell>
          <cell r="L2186" t="str">
            <v>Stredná odborná škola drevárska</v>
          </cell>
          <cell r="M2186" t="str">
            <v>PO</v>
          </cell>
          <cell r="N2186" t="str">
            <v>Vranov nad Topľou</v>
          </cell>
          <cell r="O2186">
            <v>9301</v>
          </cell>
          <cell r="P2186" t="str">
            <v>Vranov nad Topľou</v>
          </cell>
          <cell r="Q2186" t="str">
            <v>Lúčna 1055</v>
          </cell>
          <cell r="R2186">
            <v>544051</v>
          </cell>
          <cell r="S2186" t="str">
            <v>P</v>
          </cell>
          <cell r="T2186" t="str">
            <v>3P741R7QXQ5P</v>
          </cell>
        </row>
        <row r="2187">
          <cell r="J2187">
            <v>37942506</v>
          </cell>
          <cell r="K2187">
            <v>100012337</v>
          </cell>
          <cell r="L2187" t="str">
            <v>Stredná odborná škola polytechnická Andyho Warhola</v>
          </cell>
          <cell r="M2187" t="str">
            <v>PO</v>
          </cell>
          <cell r="N2187" t="str">
            <v>Medzilaborce</v>
          </cell>
          <cell r="O2187">
            <v>6801</v>
          </cell>
          <cell r="P2187" t="str">
            <v>Medzilaborce</v>
          </cell>
          <cell r="Q2187" t="str">
            <v>Duchnovičova 506</v>
          </cell>
          <cell r="R2187">
            <v>520471</v>
          </cell>
          <cell r="S2187" t="str">
            <v>P</v>
          </cell>
          <cell r="T2187" t="str">
            <v>AY7MDG91G95R</v>
          </cell>
        </row>
        <row r="2188">
          <cell r="J2188">
            <v>37946765</v>
          </cell>
          <cell r="K2188">
            <v>100017505</v>
          </cell>
          <cell r="L2188" t="str">
            <v>Spojená škola</v>
          </cell>
          <cell r="M2188" t="str">
            <v>PO</v>
          </cell>
          <cell r="N2188" t="str">
            <v>Prešov</v>
          </cell>
          <cell r="O2188">
            <v>8005</v>
          </cell>
          <cell r="P2188" t="str">
            <v>Prešov</v>
          </cell>
          <cell r="Q2188" t="str">
            <v>Ľ. Podjavorinskej 22</v>
          </cell>
          <cell r="R2188">
            <v>524140</v>
          </cell>
          <cell r="S2188" t="str">
            <v>P</v>
          </cell>
          <cell r="T2188" t="str">
            <v>278C5CUZCM5X</v>
          </cell>
        </row>
        <row r="2189">
          <cell r="J2189">
            <v>37946773</v>
          </cell>
          <cell r="K2189">
            <v>100014020</v>
          </cell>
          <cell r="L2189" t="str">
            <v>Stredná odborná škola</v>
          </cell>
          <cell r="M2189" t="str">
            <v>PO</v>
          </cell>
          <cell r="N2189" t="str">
            <v>Vranov nad Topľou</v>
          </cell>
          <cell r="O2189">
            <v>9301</v>
          </cell>
          <cell r="P2189" t="str">
            <v>Vranov nad Topľou</v>
          </cell>
          <cell r="Q2189" t="str">
            <v>A. Dubčeka 963/2</v>
          </cell>
          <cell r="R2189">
            <v>544051</v>
          </cell>
          <cell r="S2189" t="str">
            <v>P</v>
          </cell>
          <cell r="T2189" t="str">
            <v>2N8S47VRDO58</v>
          </cell>
        </row>
        <row r="2190">
          <cell r="J2190">
            <v>37947541</v>
          </cell>
          <cell r="K2190">
            <v>100012536</v>
          </cell>
          <cell r="L2190" t="str">
            <v>Stredná odborná škola polytechnická Jána Antonína Baťu</v>
          </cell>
          <cell r="M2190" t="str">
            <v>PO</v>
          </cell>
          <cell r="N2190" t="str">
            <v>Poprad</v>
          </cell>
          <cell r="O2190">
            <v>5921</v>
          </cell>
          <cell r="P2190" t="str">
            <v>Svit</v>
          </cell>
          <cell r="Q2190" t="str">
            <v>Štefánikova 39</v>
          </cell>
          <cell r="R2190">
            <v>523925</v>
          </cell>
          <cell r="S2190" t="str">
            <v>P</v>
          </cell>
          <cell r="T2190" t="str">
            <v>ET79CH8P7B5N</v>
          </cell>
        </row>
        <row r="2191">
          <cell r="J2191">
            <v>37947915</v>
          </cell>
          <cell r="K2191">
            <v>100013636</v>
          </cell>
          <cell r="L2191" t="str">
            <v>Stredná odborná škola elektrotechnická</v>
          </cell>
          <cell r="M2191" t="str">
            <v>PO</v>
          </cell>
          <cell r="N2191" t="str">
            <v>Stropkov</v>
          </cell>
          <cell r="O2191">
            <v>9112</v>
          </cell>
          <cell r="P2191" t="str">
            <v>Stropkov</v>
          </cell>
          <cell r="Q2191" t="str">
            <v>Hviezdoslavova 44</v>
          </cell>
          <cell r="R2191">
            <v>527840</v>
          </cell>
          <cell r="S2191" t="str">
            <v>P</v>
          </cell>
          <cell r="T2191" t="str">
            <v>F28CA75GC65B</v>
          </cell>
        </row>
        <row r="2192">
          <cell r="J2192">
            <v>398861</v>
          </cell>
          <cell r="K2192">
            <v>100013625</v>
          </cell>
          <cell r="L2192" t="str">
            <v>Stredná odborná škola služieb</v>
          </cell>
          <cell r="M2192" t="str">
            <v>PO</v>
          </cell>
          <cell r="N2192" t="str">
            <v>Stropkov</v>
          </cell>
          <cell r="O2192">
            <v>9101</v>
          </cell>
          <cell r="P2192" t="str">
            <v>Stropkov</v>
          </cell>
          <cell r="Q2192" t="str">
            <v>Hlavná 6</v>
          </cell>
          <cell r="R2192">
            <v>527840</v>
          </cell>
          <cell r="S2192" t="str">
            <v>P</v>
          </cell>
          <cell r="T2192" t="str">
            <v>VC8XOHDWQX5E</v>
          </cell>
        </row>
        <row r="2193">
          <cell r="J2193">
            <v>42035261</v>
          </cell>
          <cell r="K2193">
            <v>100017486</v>
          </cell>
          <cell r="L2193" t="str">
            <v>Spojená škola Juraja Henischa</v>
          </cell>
          <cell r="M2193" t="str">
            <v>PO</v>
          </cell>
          <cell r="N2193" t="str">
            <v>Bardejov</v>
          </cell>
          <cell r="O2193">
            <v>8501</v>
          </cell>
          <cell r="P2193" t="str">
            <v>Bardejov</v>
          </cell>
          <cell r="Q2193" t="str">
            <v>Slovenská 5</v>
          </cell>
          <cell r="R2193">
            <v>519006</v>
          </cell>
          <cell r="S2193" t="str">
            <v>P</v>
          </cell>
          <cell r="T2193" t="str">
            <v>WN77LQCOR959</v>
          </cell>
        </row>
        <row r="2194">
          <cell r="J2194">
            <v>42076439</v>
          </cell>
          <cell r="K2194">
            <v>100017518</v>
          </cell>
          <cell r="L2194" t="str">
            <v>Spojená škola</v>
          </cell>
          <cell r="M2194" t="str">
            <v>PO</v>
          </cell>
          <cell r="N2194" t="str">
            <v>Vranov nad Topľou</v>
          </cell>
          <cell r="O2194">
            <v>9435</v>
          </cell>
          <cell r="P2194" t="str">
            <v>Čaklov</v>
          </cell>
          <cell r="Q2194" t="str">
            <v>Čaklov 249</v>
          </cell>
          <cell r="R2194">
            <v>544116</v>
          </cell>
          <cell r="S2194" t="str">
            <v>P</v>
          </cell>
          <cell r="T2194" t="str">
            <v>ZY7V7MST9B58</v>
          </cell>
        </row>
        <row r="2195">
          <cell r="J2195">
            <v>42077133</v>
          </cell>
          <cell r="K2195">
            <v>100012447</v>
          </cell>
          <cell r="L2195" t="str">
            <v>Stredná odborná škola remesiel a služieb</v>
          </cell>
          <cell r="M2195" t="str">
            <v>PO</v>
          </cell>
          <cell r="N2195" t="str">
            <v>Poprad</v>
          </cell>
          <cell r="O2195">
            <v>5801</v>
          </cell>
          <cell r="P2195" t="str">
            <v>Poprad</v>
          </cell>
          <cell r="Q2195" t="str">
            <v>Okružná 761/25</v>
          </cell>
          <cell r="R2195">
            <v>523381</v>
          </cell>
          <cell r="S2195" t="str">
            <v>P</v>
          </cell>
          <cell r="T2195" t="str">
            <v>PI85J73M8151</v>
          </cell>
        </row>
        <row r="2196">
          <cell r="J2196">
            <v>42077150</v>
          </cell>
          <cell r="K2196">
            <v>100017483</v>
          </cell>
          <cell r="L2196" t="str">
            <v>Spojená škola</v>
          </cell>
          <cell r="M2196" t="str">
            <v>PO</v>
          </cell>
          <cell r="N2196" t="str">
            <v>Bardejov</v>
          </cell>
          <cell r="O2196">
            <v>8501</v>
          </cell>
          <cell r="P2196" t="str">
            <v>Bardejov</v>
          </cell>
          <cell r="Q2196" t="str">
            <v>Štefánikova 64</v>
          </cell>
          <cell r="R2196">
            <v>519006</v>
          </cell>
          <cell r="S2196" t="str">
            <v>P</v>
          </cell>
          <cell r="T2196" t="str">
            <v>ZK8FK73EFK5M</v>
          </cell>
        </row>
        <row r="2197">
          <cell r="J2197">
            <v>42383153</v>
          </cell>
          <cell r="K2197">
            <v>100017509</v>
          </cell>
          <cell r="L2197" t="str">
            <v>Spojená škola</v>
          </cell>
          <cell r="M2197" t="str">
            <v>PO</v>
          </cell>
          <cell r="N2197" t="str">
            <v>Sabinov</v>
          </cell>
          <cell r="O2197">
            <v>8301</v>
          </cell>
          <cell r="P2197" t="str">
            <v>Sabinov</v>
          </cell>
          <cell r="Q2197" t="str">
            <v>SNP 16</v>
          </cell>
          <cell r="R2197">
            <v>525146</v>
          </cell>
          <cell r="S2197" t="str">
            <v>P</v>
          </cell>
          <cell r="T2197" t="str">
            <v>UM83SDQKST5J</v>
          </cell>
        </row>
        <row r="2198">
          <cell r="J2198">
            <v>50481495</v>
          </cell>
          <cell r="K2198">
            <v>100017619</v>
          </cell>
          <cell r="L2198" t="str">
            <v>Spojená škola Bijacovce 1</v>
          </cell>
          <cell r="M2198" t="str">
            <v>PO</v>
          </cell>
          <cell r="N2198" t="str">
            <v>Levoča</v>
          </cell>
          <cell r="O2198">
            <v>5306</v>
          </cell>
          <cell r="P2198" t="str">
            <v>Bijacovce</v>
          </cell>
          <cell r="Q2198" t="str">
            <v>Bijacovce 1</v>
          </cell>
          <cell r="R2198">
            <v>526401</v>
          </cell>
          <cell r="S2198" t="str">
            <v>P</v>
          </cell>
          <cell r="T2198" t="str">
            <v>C87OXRIOAJ5J</v>
          </cell>
        </row>
        <row r="2199">
          <cell r="J2199">
            <v>51896109</v>
          </cell>
          <cell r="K2199">
            <v>100018405</v>
          </cell>
          <cell r="L2199" t="str">
            <v>Stredná odborná škola lesnícka</v>
          </cell>
          <cell r="M2199" t="str">
            <v>PO</v>
          </cell>
          <cell r="N2199" t="str">
            <v>Prešov</v>
          </cell>
          <cell r="O2199">
            <v>8001</v>
          </cell>
          <cell r="P2199" t="str">
            <v>Prešov</v>
          </cell>
          <cell r="Q2199" t="str">
            <v>Kollárova 10</v>
          </cell>
          <cell r="R2199">
            <v>524140</v>
          </cell>
          <cell r="S2199" t="str">
            <v>P</v>
          </cell>
          <cell r="T2199" t="str">
            <v>CG8QP7UL9T5F</v>
          </cell>
        </row>
        <row r="2200">
          <cell r="J2200">
            <v>53265301</v>
          </cell>
          <cell r="K2200">
            <v>100019024</v>
          </cell>
          <cell r="L2200" t="str">
            <v>Spojená škola</v>
          </cell>
          <cell r="M2200" t="str">
            <v>PO</v>
          </cell>
          <cell r="N2200" t="str">
            <v>Stará Ľubovňa</v>
          </cell>
          <cell r="O2200">
            <v>6401</v>
          </cell>
          <cell r="P2200" t="str">
            <v>Stará Ľubovňa</v>
          </cell>
          <cell r="Q2200" t="str">
            <v>Jarmočná 108</v>
          </cell>
          <cell r="R2200">
            <v>526665</v>
          </cell>
          <cell r="S2200" t="str">
            <v>P</v>
          </cell>
          <cell r="T2200" t="str">
            <v>IG8FCI1JAB5F</v>
          </cell>
        </row>
        <row r="2201">
          <cell r="J2201">
            <v>617750</v>
          </cell>
          <cell r="K2201">
            <v>100011814</v>
          </cell>
          <cell r="L2201" t="str">
            <v>Stredná odborná škola obchodu a služieb</v>
          </cell>
          <cell r="M2201" t="str">
            <v>PO</v>
          </cell>
          <cell r="N2201" t="str">
            <v>Humenné</v>
          </cell>
          <cell r="O2201">
            <v>6601</v>
          </cell>
          <cell r="P2201" t="str">
            <v>Humenné</v>
          </cell>
          <cell r="Q2201" t="str">
            <v>Mierová 1973/79</v>
          </cell>
          <cell r="R2201">
            <v>520004</v>
          </cell>
          <cell r="S2201" t="str">
            <v>P</v>
          </cell>
          <cell r="T2201" t="str">
            <v>FL7X8QZRG85S</v>
          </cell>
        </row>
        <row r="2202">
          <cell r="J2202">
            <v>891541</v>
          </cell>
          <cell r="K2202">
            <v>100012436</v>
          </cell>
          <cell r="L2202" t="str">
            <v>Stredná odborná škola technická</v>
          </cell>
          <cell r="M2202" t="str">
            <v>PO</v>
          </cell>
          <cell r="N2202" t="str">
            <v>Poprad</v>
          </cell>
          <cell r="O2202">
            <v>5801</v>
          </cell>
          <cell r="P2202" t="str">
            <v>Poprad</v>
          </cell>
          <cell r="Q2202" t="str">
            <v>Kukučínova 483/12</v>
          </cell>
          <cell r="R2202">
            <v>523381</v>
          </cell>
          <cell r="S2202" t="str">
            <v>P</v>
          </cell>
          <cell r="T2202" t="str">
            <v>BE7LWRMOON56</v>
          </cell>
        </row>
        <row r="2203">
          <cell r="J2203">
            <v>893102</v>
          </cell>
          <cell r="K2203">
            <v>100012488</v>
          </cell>
          <cell r="L2203" t="str">
            <v>Stredná odborná škola elektrotechnická</v>
          </cell>
          <cell r="M2203" t="str">
            <v>PO</v>
          </cell>
          <cell r="N2203" t="str">
            <v>Poprad</v>
          </cell>
          <cell r="O2203">
            <v>5951</v>
          </cell>
          <cell r="P2203" t="str">
            <v>Poprad</v>
          </cell>
          <cell r="Q2203" t="str">
            <v>Hlavná 1400/1</v>
          </cell>
          <cell r="R2203">
            <v>523381</v>
          </cell>
          <cell r="S2203" t="str">
            <v>P</v>
          </cell>
          <cell r="T2203" t="str">
            <v>6I7U7N2W3Z59</v>
          </cell>
        </row>
        <row r="2204">
          <cell r="J2204">
            <v>893251</v>
          </cell>
          <cell r="K2204">
            <v>100013001</v>
          </cell>
          <cell r="L2204" t="str">
            <v>Stredná odborná škola technická</v>
          </cell>
          <cell r="M2204" t="str">
            <v>PO</v>
          </cell>
          <cell r="N2204" t="str">
            <v>Prešov</v>
          </cell>
          <cell r="O2204">
            <v>8001</v>
          </cell>
          <cell r="P2204" t="str">
            <v>Prešov</v>
          </cell>
          <cell r="Q2204" t="str">
            <v>Volgogradská 1</v>
          </cell>
          <cell r="R2204">
            <v>524140</v>
          </cell>
          <cell r="S2204" t="str">
            <v>P</v>
          </cell>
          <cell r="T2204" t="str">
            <v>8R85M7COFC53</v>
          </cell>
        </row>
        <row r="2205">
          <cell r="J2205">
            <v>893358</v>
          </cell>
          <cell r="K2205">
            <v>100011838</v>
          </cell>
          <cell r="L2205" t="str">
            <v>Stredná odborná škola polytechnická</v>
          </cell>
          <cell r="M2205" t="str">
            <v>PO</v>
          </cell>
          <cell r="N2205" t="str">
            <v>Humenné</v>
          </cell>
          <cell r="O2205">
            <v>6601</v>
          </cell>
          <cell r="P2205" t="str">
            <v>Humenné</v>
          </cell>
          <cell r="Q2205" t="str">
            <v>Štefánikova 1550/20</v>
          </cell>
          <cell r="R2205">
            <v>520004</v>
          </cell>
          <cell r="S2205" t="str">
            <v>P</v>
          </cell>
          <cell r="T2205" t="str">
            <v>4F7R6NCWKD5K</v>
          </cell>
        </row>
        <row r="2206">
          <cell r="J2206">
            <v>893552</v>
          </cell>
          <cell r="K2206">
            <v>100012583</v>
          </cell>
          <cell r="L2206" t="str">
            <v>Stredná odborná škola hotelová</v>
          </cell>
          <cell r="M2206" t="str">
            <v>PO</v>
          </cell>
          <cell r="N2206" t="str">
            <v>Poprad</v>
          </cell>
          <cell r="O2206">
            <v>6201</v>
          </cell>
          <cell r="P2206" t="str">
            <v>Vysoké Tatry</v>
          </cell>
          <cell r="Q2206" t="str">
            <v>Horný Smokovec 26</v>
          </cell>
          <cell r="R2206">
            <v>560103</v>
          </cell>
          <cell r="S2206" t="str">
            <v>P</v>
          </cell>
          <cell r="T2206" t="str">
            <v>QE7ZWLDQLI5E</v>
          </cell>
        </row>
        <row r="2207">
          <cell r="J2207">
            <v>893692</v>
          </cell>
          <cell r="K2207">
            <v>100013759</v>
          </cell>
          <cell r="L2207" t="str">
            <v>Stredná odborná škola polytechnická a služieb arm. gen. L. Svobodu</v>
          </cell>
          <cell r="M2207" t="str">
            <v>PO</v>
          </cell>
          <cell r="N2207" t="str">
            <v>Svidník</v>
          </cell>
          <cell r="O2207">
            <v>8901</v>
          </cell>
          <cell r="P2207" t="str">
            <v>Svidník</v>
          </cell>
          <cell r="Q2207" t="str">
            <v>Bardejovská 715/18</v>
          </cell>
          <cell r="R2207">
            <v>527106</v>
          </cell>
          <cell r="S2207" t="str">
            <v>P</v>
          </cell>
          <cell r="T2207" t="str">
            <v>L17ISRTPE45Y</v>
          </cell>
        </row>
        <row r="2208">
          <cell r="J2208">
            <v>158569</v>
          </cell>
          <cell r="K2208">
            <v>100004424</v>
          </cell>
          <cell r="L2208" t="str">
            <v>Stredná odborná škola obchodu a služieb</v>
          </cell>
          <cell r="M2208" t="str">
            <v>TC</v>
          </cell>
          <cell r="N2208" t="str">
            <v>Púchov</v>
          </cell>
          <cell r="O2208">
            <v>2029</v>
          </cell>
          <cell r="P2208" t="str">
            <v>Púchov</v>
          </cell>
          <cell r="Q2208" t="str">
            <v>Ul. 1. mája 1264</v>
          </cell>
          <cell r="R2208">
            <v>513610</v>
          </cell>
          <cell r="S2208" t="str">
            <v>P</v>
          </cell>
          <cell r="T2208" t="str">
            <v>FM8W88F44L59</v>
          </cell>
        </row>
        <row r="2209">
          <cell r="J2209">
            <v>158577</v>
          </cell>
          <cell r="K2209">
            <v>100004251</v>
          </cell>
          <cell r="L2209" t="str">
            <v>Stredná odborná škola obchodu a služieb</v>
          </cell>
          <cell r="M2209" t="str">
            <v>TC</v>
          </cell>
          <cell r="N2209" t="str">
            <v>Prievidza</v>
          </cell>
          <cell r="O2209">
            <v>97101</v>
          </cell>
          <cell r="P2209" t="str">
            <v>Prievidza</v>
          </cell>
          <cell r="Q2209" t="str">
            <v>Nábr. J. Kalinčiaka 1</v>
          </cell>
          <cell r="R2209">
            <v>513881</v>
          </cell>
          <cell r="S2209" t="str">
            <v>P</v>
          </cell>
          <cell r="T2209" t="str">
            <v>SV81PSM12X5H</v>
          </cell>
        </row>
        <row r="2210">
          <cell r="J2210">
            <v>159298</v>
          </cell>
          <cell r="K2210">
            <v>100003502</v>
          </cell>
          <cell r="L2210" t="str">
            <v>Stredná odborná škola</v>
          </cell>
          <cell r="M2210" t="str">
            <v>TC</v>
          </cell>
          <cell r="N2210" t="str">
            <v>Ilava</v>
          </cell>
          <cell r="O2210">
            <v>1852</v>
          </cell>
          <cell r="P2210" t="str">
            <v>Pruské</v>
          </cell>
          <cell r="Q2210" t="str">
            <v>Pruské 294</v>
          </cell>
          <cell r="R2210">
            <v>513598</v>
          </cell>
          <cell r="S2210" t="str">
            <v>P</v>
          </cell>
          <cell r="T2210" t="str">
            <v>G18FBHHMOY5Q</v>
          </cell>
        </row>
        <row r="2211">
          <cell r="J2211">
            <v>161381</v>
          </cell>
          <cell r="K2211">
            <v>100003575</v>
          </cell>
          <cell r="L2211" t="str">
            <v>Stredná priemyselná škola</v>
          </cell>
          <cell r="M2211" t="str">
            <v>TC</v>
          </cell>
          <cell r="N2211" t="str">
            <v>Myjava</v>
          </cell>
          <cell r="O2211">
            <v>90701</v>
          </cell>
          <cell r="P2211" t="str">
            <v>Myjava</v>
          </cell>
          <cell r="Q2211" t="str">
            <v>SNP 413/8</v>
          </cell>
          <cell r="R2211">
            <v>504581</v>
          </cell>
          <cell r="S2211" t="str">
            <v>P</v>
          </cell>
          <cell r="T2211" t="str">
            <v>8D8QL72GZ359</v>
          </cell>
        </row>
        <row r="2212">
          <cell r="J2212">
            <v>161403</v>
          </cell>
          <cell r="K2212">
            <v>100003685</v>
          </cell>
          <cell r="L2212" t="str">
            <v>Stredná priemyselná škola</v>
          </cell>
          <cell r="M2212" t="str">
            <v>TC</v>
          </cell>
          <cell r="N2212" t="str">
            <v>Nové Mesto nad Váhom</v>
          </cell>
          <cell r="O2212">
            <v>91501</v>
          </cell>
          <cell r="P2212" t="str">
            <v>Nové Mesto nad Váhom</v>
          </cell>
          <cell r="Q2212" t="str">
            <v>Bzinská 11</v>
          </cell>
          <cell r="R2212">
            <v>506338</v>
          </cell>
          <cell r="S2212" t="str">
            <v>P</v>
          </cell>
          <cell r="T2212" t="str">
            <v>9X74UR4DTM5U</v>
          </cell>
        </row>
        <row r="2213">
          <cell r="J2213">
            <v>17050561</v>
          </cell>
          <cell r="K2213">
            <v>100003993</v>
          </cell>
          <cell r="L2213" t="str">
            <v>Stredná odborná škola strojnícka</v>
          </cell>
          <cell r="M2213" t="str">
            <v>TC</v>
          </cell>
          <cell r="N2213" t="str">
            <v>Považská Bystrica</v>
          </cell>
          <cell r="O2213">
            <v>1749</v>
          </cell>
          <cell r="P2213" t="str">
            <v>Považská Bystrica</v>
          </cell>
          <cell r="Q2213" t="str">
            <v>Športovcov 341/2</v>
          </cell>
          <cell r="R2213">
            <v>512842</v>
          </cell>
          <cell r="S2213" t="str">
            <v>P</v>
          </cell>
          <cell r="T2213" t="str">
            <v>9H8ML72HA35I</v>
          </cell>
        </row>
        <row r="2214">
          <cell r="J2214">
            <v>17053668</v>
          </cell>
          <cell r="K2214">
            <v>100004670</v>
          </cell>
          <cell r="L2214" t="str">
            <v>Stredná odborná škola</v>
          </cell>
          <cell r="M2214" t="str">
            <v>TC</v>
          </cell>
          <cell r="N2214" t="str">
            <v>Trenčín</v>
          </cell>
          <cell r="O2214">
            <v>91101</v>
          </cell>
          <cell r="P2214" t="str">
            <v>Trenčín</v>
          </cell>
          <cell r="Q2214" t="str">
            <v>Pod Sokolice 14</v>
          </cell>
          <cell r="R2214">
            <v>505820</v>
          </cell>
          <cell r="S2214" t="str">
            <v>P</v>
          </cell>
          <cell r="T2214" t="str">
            <v>BM8KTMFPGR5Z</v>
          </cell>
        </row>
        <row r="2215">
          <cell r="J2215">
            <v>351806</v>
          </cell>
          <cell r="K2215">
            <v>100004621</v>
          </cell>
          <cell r="L2215" t="str">
            <v>Stredná odborná škola obchodu a služieb</v>
          </cell>
          <cell r="M2215" t="str">
            <v>TC</v>
          </cell>
          <cell r="N2215" t="str">
            <v>Trenčín</v>
          </cell>
          <cell r="O2215">
            <v>91250</v>
          </cell>
          <cell r="P2215" t="str">
            <v>Trenčín</v>
          </cell>
          <cell r="Q2215" t="str">
            <v>Jilemnického 24</v>
          </cell>
          <cell r="R2215">
            <v>505820</v>
          </cell>
          <cell r="S2215" t="str">
            <v>P</v>
          </cell>
          <cell r="T2215" t="str">
            <v>JT8I5H37UM5Z</v>
          </cell>
        </row>
        <row r="2216">
          <cell r="J2216">
            <v>37922459</v>
          </cell>
          <cell r="K2216">
            <v>100003312</v>
          </cell>
          <cell r="L2216" t="str">
            <v>Stredná odborná škola strojnícka</v>
          </cell>
          <cell r="M2216" t="str">
            <v>TC</v>
          </cell>
          <cell r="N2216" t="str">
            <v>Bánovce nad Bebravou</v>
          </cell>
          <cell r="O2216">
            <v>95701</v>
          </cell>
          <cell r="P2216" t="str">
            <v>Bánovce nad Bebravou</v>
          </cell>
          <cell r="Q2216" t="str">
            <v>Partizánska cesta 76</v>
          </cell>
          <cell r="R2216">
            <v>542652</v>
          </cell>
          <cell r="S2216" t="str">
            <v>P</v>
          </cell>
          <cell r="T2216" t="str">
            <v>G588P8U6LB51</v>
          </cell>
        </row>
        <row r="2217">
          <cell r="J2217">
            <v>37922467</v>
          </cell>
          <cell r="K2217">
            <v>100004681</v>
          </cell>
          <cell r="L2217" t="str">
            <v>Stredná priemyselná škola stavebná Emila Belluša</v>
          </cell>
          <cell r="M2217" t="str">
            <v>TC</v>
          </cell>
          <cell r="N2217" t="str">
            <v>Trenčín</v>
          </cell>
          <cell r="O2217">
            <v>91105</v>
          </cell>
          <cell r="P2217" t="str">
            <v>Trenčín</v>
          </cell>
          <cell r="Q2217" t="str">
            <v>Staničná 4</v>
          </cell>
          <cell r="R2217">
            <v>505820</v>
          </cell>
          <cell r="S2217" t="str">
            <v>P</v>
          </cell>
          <cell r="T2217" t="str">
            <v>6U8JWIGTB559</v>
          </cell>
        </row>
        <row r="2218">
          <cell r="J2218">
            <v>42024471</v>
          </cell>
          <cell r="K2218">
            <v>100004073</v>
          </cell>
          <cell r="L2218" t="str">
            <v>Stredná odborná škola</v>
          </cell>
          <cell r="M2218" t="str">
            <v>TC</v>
          </cell>
          <cell r="N2218" t="str">
            <v>Prievidza</v>
          </cell>
          <cell r="O2218">
            <v>97251</v>
          </cell>
          <cell r="P2218" t="str">
            <v>Handlová</v>
          </cell>
          <cell r="Q2218" t="str">
            <v>Lipová 8</v>
          </cell>
          <cell r="R2218">
            <v>513997</v>
          </cell>
          <cell r="S2218" t="str">
            <v>P</v>
          </cell>
          <cell r="T2218" t="str">
            <v>UR86VGN7VD5J</v>
          </cell>
        </row>
        <row r="2219">
          <cell r="J2219">
            <v>42026393</v>
          </cell>
          <cell r="K2219">
            <v>100003442</v>
          </cell>
          <cell r="L2219" t="str">
            <v>Stredná odborná škola technická</v>
          </cell>
          <cell r="M2219" t="str">
            <v>TC</v>
          </cell>
          <cell r="N2219" t="str">
            <v>Ilava</v>
          </cell>
          <cell r="O2219">
            <v>1841</v>
          </cell>
          <cell r="P2219" t="str">
            <v>Dubnica nad Váhom</v>
          </cell>
          <cell r="Q2219" t="str">
            <v>Bratislavská 439/18</v>
          </cell>
          <cell r="R2219">
            <v>513016</v>
          </cell>
          <cell r="S2219" t="str">
            <v>P</v>
          </cell>
          <cell r="T2219" t="str">
            <v>7B8KWHT79U5T</v>
          </cell>
        </row>
        <row r="2220">
          <cell r="J2220">
            <v>42026407</v>
          </cell>
          <cell r="K2220">
            <v>100004281</v>
          </cell>
          <cell r="L2220" t="str">
            <v>Stredná odborná škola</v>
          </cell>
          <cell r="M2220" t="str">
            <v>TC</v>
          </cell>
          <cell r="N2220" t="str">
            <v>Prievidza</v>
          </cell>
          <cell r="O2220">
            <v>97101</v>
          </cell>
          <cell r="P2220" t="str">
            <v>Prievidza</v>
          </cell>
          <cell r="Q2220" t="str">
            <v>T. Vansovej 32</v>
          </cell>
          <cell r="R2220">
            <v>513881</v>
          </cell>
          <cell r="S2220" t="str">
            <v>P</v>
          </cell>
          <cell r="T2220" t="str">
            <v>QW7CFQZ4SV54</v>
          </cell>
        </row>
        <row r="2221">
          <cell r="J2221">
            <v>42141443</v>
          </cell>
          <cell r="K2221">
            <v>100003977</v>
          </cell>
          <cell r="L2221" t="str">
            <v>Stredná odborná škola</v>
          </cell>
          <cell r="M2221" t="str">
            <v>TC</v>
          </cell>
          <cell r="N2221" t="str">
            <v>Považská Bystrica</v>
          </cell>
          <cell r="O2221">
            <v>1701</v>
          </cell>
          <cell r="P2221" t="str">
            <v>Považská Bystrica</v>
          </cell>
          <cell r="Q2221" t="str">
            <v>Slov. partizánov 1129/49</v>
          </cell>
          <cell r="R2221">
            <v>512842</v>
          </cell>
          <cell r="S2221" t="str">
            <v>P</v>
          </cell>
          <cell r="T2221" t="str">
            <v>P88ACD8ZA453</v>
          </cell>
        </row>
        <row r="2222">
          <cell r="J2222">
            <v>50424891</v>
          </cell>
          <cell r="K2222">
            <v>100017787</v>
          </cell>
          <cell r="L2222" t="str">
            <v>Stredná odborná škola Jána Antonína Baťu</v>
          </cell>
          <cell r="M2222" t="str">
            <v>TC</v>
          </cell>
          <cell r="N2222" t="str">
            <v>Partizánske</v>
          </cell>
          <cell r="O2222">
            <v>95823</v>
          </cell>
          <cell r="P2222" t="str">
            <v>Partizánske</v>
          </cell>
          <cell r="Q2222" t="str">
            <v>Námestie SNP 5</v>
          </cell>
          <cell r="R2222">
            <v>505315</v>
          </cell>
          <cell r="S2222" t="str">
            <v>P</v>
          </cell>
          <cell r="T2222" t="str">
            <v>3Z8Z5IQQY85D</v>
          </cell>
        </row>
        <row r="2223">
          <cell r="J2223">
            <v>52375277</v>
          </cell>
          <cell r="K2223">
            <v>100018693</v>
          </cell>
          <cell r="L2223" t="str">
            <v>Stredná odborná škola</v>
          </cell>
          <cell r="M2223" t="str">
            <v>TC</v>
          </cell>
          <cell r="N2223" t="str">
            <v>Prievidza</v>
          </cell>
          <cell r="O2223">
            <v>97271</v>
          </cell>
          <cell r="P2223" t="str">
            <v>Nováky</v>
          </cell>
          <cell r="Q2223" t="str">
            <v>Rastislavova 332</v>
          </cell>
          <cell r="R2223">
            <v>514268</v>
          </cell>
          <cell r="S2223" t="str">
            <v>P</v>
          </cell>
          <cell r="T2223" t="str">
            <v>5L8N4CLVP553</v>
          </cell>
        </row>
        <row r="2224">
          <cell r="J2224">
            <v>52439585</v>
          </cell>
          <cell r="K2224">
            <v>100018694</v>
          </cell>
          <cell r="L2224" t="str">
            <v>Spojená škola</v>
          </cell>
          <cell r="M2224" t="str">
            <v>TC</v>
          </cell>
          <cell r="N2224" t="str">
            <v>Púchov</v>
          </cell>
          <cell r="O2224">
            <v>2001</v>
          </cell>
          <cell r="P2224" t="str">
            <v>Púchov</v>
          </cell>
          <cell r="Q2224" t="str">
            <v>I.Krasku 491</v>
          </cell>
          <cell r="R2224">
            <v>513610</v>
          </cell>
          <cell r="S2224" t="str">
            <v>P</v>
          </cell>
          <cell r="T2224" t="str">
            <v>8J8TSCKCKN5R</v>
          </cell>
        </row>
        <row r="2225">
          <cell r="J2225">
            <v>893111</v>
          </cell>
          <cell r="K2225">
            <v>100003711</v>
          </cell>
          <cell r="L2225" t="str">
            <v>Stredná odborná škola obchodu a služieb</v>
          </cell>
          <cell r="M2225" t="str">
            <v>TC</v>
          </cell>
          <cell r="N2225" t="str">
            <v>Nové Mesto nad Váhom</v>
          </cell>
          <cell r="O2225">
            <v>91501</v>
          </cell>
          <cell r="P2225" t="str">
            <v>Nové Mesto nad Váhom</v>
          </cell>
          <cell r="Q2225" t="str">
            <v>Piešťanská 2262/80</v>
          </cell>
          <cell r="R2225">
            <v>506338</v>
          </cell>
          <cell r="S2225" t="str">
            <v>P</v>
          </cell>
          <cell r="T2225" t="str">
            <v>MY7SFL7ZZN54</v>
          </cell>
        </row>
        <row r="2226">
          <cell r="J2226">
            <v>893188</v>
          </cell>
          <cell r="K2226">
            <v>100003752</v>
          </cell>
          <cell r="L2226" t="str">
            <v>Stredná odborná škola</v>
          </cell>
          <cell r="M2226" t="str">
            <v>TC</v>
          </cell>
          <cell r="N2226" t="str">
            <v>Nové Mesto nad Váhom</v>
          </cell>
          <cell r="O2226">
            <v>91601</v>
          </cell>
          <cell r="P2226" t="str">
            <v>Stará Turá</v>
          </cell>
          <cell r="Q2226" t="str">
            <v>Športová 675</v>
          </cell>
          <cell r="R2226">
            <v>506524</v>
          </cell>
          <cell r="S2226" t="str">
            <v>P</v>
          </cell>
          <cell r="T2226" t="str">
            <v>U28CECWSDE5X</v>
          </cell>
        </row>
        <row r="2227">
          <cell r="J2227">
            <v>158984</v>
          </cell>
          <cell r="K2227">
            <v>100001957</v>
          </cell>
          <cell r="L2227" t="str">
            <v>Stredná odborná škola technická - Múszaki Szakközépiskola</v>
          </cell>
          <cell r="M2227" t="str">
            <v>TV</v>
          </cell>
          <cell r="N2227" t="str">
            <v>Galanta</v>
          </cell>
          <cell r="O2227">
            <v>92434</v>
          </cell>
          <cell r="P2227" t="str">
            <v>Galanta</v>
          </cell>
          <cell r="Q2227" t="str">
            <v>Esterházyovcov 712/10</v>
          </cell>
          <cell r="R2227">
            <v>503665</v>
          </cell>
          <cell r="S2227" t="str">
            <v>P</v>
          </cell>
          <cell r="T2227" t="str">
            <v>P2AZEFJLZI5C</v>
          </cell>
        </row>
        <row r="2228">
          <cell r="J2228">
            <v>159115</v>
          </cell>
          <cell r="K2228">
            <v>100002670</v>
          </cell>
          <cell r="L2228" t="str">
            <v>Stredná odborná škola dopravy a služieb</v>
          </cell>
          <cell r="M2228" t="str">
            <v>TV</v>
          </cell>
          <cell r="N2228" t="str">
            <v>Skalica</v>
          </cell>
          <cell r="O2228">
            <v>90851</v>
          </cell>
          <cell r="P2228" t="str">
            <v>Holíč</v>
          </cell>
          <cell r="Q2228" t="str">
            <v>Nám. sv. Martina 5</v>
          </cell>
          <cell r="R2228">
            <v>504378</v>
          </cell>
          <cell r="S2228" t="str">
            <v>P</v>
          </cell>
          <cell r="T2228" t="str">
            <v>SO8XUN4XGK57</v>
          </cell>
        </row>
        <row r="2229">
          <cell r="J2229">
            <v>159174</v>
          </cell>
          <cell r="K2229">
            <v>100002434</v>
          </cell>
          <cell r="L2229" t="str">
            <v>Stredná odborná škola regionálneho rozvoja</v>
          </cell>
          <cell r="M2229" t="str">
            <v>TV</v>
          </cell>
          <cell r="N2229" t="str">
            <v>Piešťany</v>
          </cell>
          <cell r="O2229">
            <v>92208</v>
          </cell>
          <cell r="P2229" t="str">
            <v>Rakovice</v>
          </cell>
          <cell r="Q2229" t="str">
            <v>Rakovice 25</v>
          </cell>
          <cell r="R2229">
            <v>507482</v>
          </cell>
          <cell r="S2229" t="str">
            <v>P</v>
          </cell>
          <cell r="T2229" t="str">
            <v>FD7KFQQ8Q35B</v>
          </cell>
        </row>
        <row r="2230">
          <cell r="J2230">
            <v>162019</v>
          </cell>
          <cell r="K2230">
            <v>100002404</v>
          </cell>
          <cell r="L2230" t="str">
            <v>Hotelová akadémia Ľudovíta Wintera</v>
          </cell>
          <cell r="M2230" t="str">
            <v>TV</v>
          </cell>
          <cell r="N2230" t="str">
            <v>Piešťany</v>
          </cell>
          <cell r="O2230">
            <v>92101</v>
          </cell>
          <cell r="P2230" t="str">
            <v>Piešťany</v>
          </cell>
          <cell r="Q2230" t="str">
            <v>Stromová 34</v>
          </cell>
          <cell r="R2230">
            <v>507440</v>
          </cell>
          <cell r="S2230" t="str">
            <v>P</v>
          </cell>
          <cell r="T2230" t="str">
            <v>Y58O18488L5Q</v>
          </cell>
        </row>
        <row r="2231">
          <cell r="J2231">
            <v>17050324</v>
          </cell>
          <cell r="K2231">
            <v>100002213</v>
          </cell>
          <cell r="L2231" t="str">
            <v>Stredná odborná škola technická</v>
          </cell>
          <cell r="M2231" t="str">
            <v>TV</v>
          </cell>
          <cell r="N2231" t="str">
            <v>Hlohovec</v>
          </cell>
          <cell r="O2231">
            <v>92001</v>
          </cell>
          <cell r="P2231" t="str">
            <v>Hlohovec</v>
          </cell>
          <cell r="Q2231" t="str">
            <v>F. Lipku 2422/5</v>
          </cell>
          <cell r="R2231">
            <v>507032</v>
          </cell>
          <cell r="S2231" t="str">
            <v>P</v>
          </cell>
          <cell r="T2231" t="str">
            <v>KW8HV7SI8J5W</v>
          </cell>
        </row>
        <row r="2232">
          <cell r="J2232">
            <v>17050456</v>
          </cell>
          <cell r="K2232">
            <v>100002655</v>
          </cell>
          <cell r="L2232" t="str">
            <v>Stredná odborná škola elektrotechnická</v>
          </cell>
          <cell r="M2232" t="str">
            <v>TV</v>
          </cell>
          <cell r="N2232" t="str">
            <v>Skalica</v>
          </cell>
          <cell r="O2232">
            <v>90845</v>
          </cell>
          <cell r="P2232" t="str">
            <v>Gbely</v>
          </cell>
          <cell r="Q2232" t="str">
            <v>Učňovská 700/6</v>
          </cell>
          <cell r="R2232">
            <v>504351</v>
          </cell>
          <cell r="S2232" t="str">
            <v>P</v>
          </cell>
          <cell r="T2232" t="str">
            <v>GI75PMRGGD5O</v>
          </cell>
        </row>
        <row r="2233">
          <cell r="J2233">
            <v>17053676</v>
          </cell>
          <cell r="K2233">
            <v>100002924</v>
          </cell>
          <cell r="L2233" t="str">
            <v>Stredná odborná škola automobilová</v>
          </cell>
          <cell r="M2233" t="str">
            <v>TV</v>
          </cell>
          <cell r="N2233" t="str">
            <v>Trnava</v>
          </cell>
          <cell r="O2233">
            <v>91702</v>
          </cell>
          <cell r="P2233" t="str">
            <v>Trnava</v>
          </cell>
          <cell r="Q2233" t="str">
            <v>Coburgova 7859/39</v>
          </cell>
          <cell r="R2233">
            <v>506745</v>
          </cell>
          <cell r="S2233" t="str">
            <v>P</v>
          </cell>
          <cell r="T2233" t="str">
            <v>QG878NZMBO5Z</v>
          </cell>
        </row>
        <row r="2234">
          <cell r="J2234">
            <v>17053811</v>
          </cell>
          <cell r="K2234">
            <v>100002239</v>
          </cell>
          <cell r="L2234" t="str">
            <v>Stredná odborná škola chemická</v>
          </cell>
          <cell r="M2234" t="str">
            <v>TV</v>
          </cell>
          <cell r="N2234" t="str">
            <v>Hlohovec</v>
          </cell>
          <cell r="O2234">
            <v>92001</v>
          </cell>
          <cell r="P2234" t="str">
            <v>Hlohovec</v>
          </cell>
          <cell r="Q2234" t="str">
            <v>Nerudova 13</v>
          </cell>
          <cell r="R2234">
            <v>507032</v>
          </cell>
          <cell r="S2234" t="str">
            <v>P</v>
          </cell>
          <cell r="T2234" t="str">
            <v>GU7MZQCHTF5I</v>
          </cell>
        </row>
        <row r="2235">
          <cell r="J2235">
            <v>17055385</v>
          </cell>
          <cell r="K2235">
            <v>100003028</v>
          </cell>
          <cell r="L2235" t="str">
            <v>Stredná odborná škola elektrotechnická</v>
          </cell>
          <cell r="M2235" t="str">
            <v>TV</v>
          </cell>
          <cell r="N2235" t="str">
            <v>Trnava</v>
          </cell>
          <cell r="O2235">
            <v>91701</v>
          </cell>
          <cell r="P2235" t="str">
            <v>Trnava</v>
          </cell>
          <cell r="Q2235" t="str">
            <v>Sibírska 1</v>
          </cell>
          <cell r="R2235">
            <v>506745</v>
          </cell>
          <cell r="S2235" t="str">
            <v>P</v>
          </cell>
          <cell r="T2235" t="str">
            <v>6A8NNHW8ER5R</v>
          </cell>
        </row>
        <row r="2236">
          <cell r="J2236">
            <v>351831</v>
          </cell>
          <cell r="K2236">
            <v>100001604</v>
          </cell>
          <cell r="L2236" t="str">
            <v>Stredná odborná škola stavebná s vyučovacím jazykom maďarským - Építészeti Szakközépiskola</v>
          </cell>
          <cell r="M2236" t="str">
            <v>TV</v>
          </cell>
          <cell r="N2236" t="str">
            <v>Dunajská Streda</v>
          </cell>
          <cell r="O2236">
            <v>92901</v>
          </cell>
          <cell r="P2236" t="str">
            <v>Dunajská Streda</v>
          </cell>
          <cell r="Q2236" t="str">
            <v>Gyulu Szabóa 1</v>
          </cell>
          <cell r="R2236">
            <v>501433</v>
          </cell>
          <cell r="S2236" t="str">
            <v>P</v>
          </cell>
          <cell r="T2236" t="str">
            <v>GF8IM8YE685U</v>
          </cell>
        </row>
        <row r="2237">
          <cell r="J2237">
            <v>351873</v>
          </cell>
          <cell r="K2237">
            <v>100001990</v>
          </cell>
          <cell r="L2237" t="str">
            <v>Stredná odborná škola obchodu a služieb</v>
          </cell>
          <cell r="M2237" t="str">
            <v>TV</v>
          </cell>
          <cell r="N2237" t="str">
            <v>Galanta</v>
          </cell>
          <cell r="O2237">
            <v>92447</v>
          </cell>
          <cell r="P2237" t="str">
            <v>Galanta</v>
          </cell>
          <cell r="Q2237" t="str">
            <v>Z. Kodálya 765</v>
          </cell>
          <cell r="R2237">
            <v>503665</v>
          </cell>
          <cell r="S2237" t="str">
            <v>P</v>
          </cell>
          <cell r="T2237" t="str">
            <v>NI78KH8A6Y5U</v>
          </cell>
        </row>
        <row r="2238">
          <cell r="J2238">
            <v>351997</v>
          </cell>
          <cell r="K2238">
            <v>100002595</v>
          </cell>
          <cell r="L2238" t="str">
            <v>Stredná odborná škola podnikania v remeslách a službách</v>
          </cell>
          <cell r="M2238" t="str">
            <v>TV</v>
          </cell>
          <cell r="N2238" t="str">
            <v>Senica</v>
          </cell>
          <cell r="O2238">
            <v>90501</v>
          </cell>
          <cell r="P2238" t="str">
            <v>Senica</v>
          </cell>
          <cell r="Q2238" t="str">
            <v>V. Paulínyho Tótha 31/5</v>
          </cell>
          <cell r="R2238">
            <v>504203</v>
          </cell>
          <cell r="S2238" t="str">
            <v>P</v>
          </cell>
          <cell r="T2238" t="str">
            <v>DD7H5N4I5O5X</v>
          </cell>
        </row>
        <row r="2239">
          <cell r="J2239">
            <v>654299</v>
          </cell>
          <cell r="K2239">
            <v>100001610</v>
          </cell>
          <cell r="L2239" t="str">
            <v>Stredná odborná škola informatiky a služieb s vyučovacím jazykom maďarským - Informatikai és Szolgáltatóipairi Szakközépiskola</v>
          </cell>
          <cell r="M2239" t="str">
            <v>TV</v>
          </cell>
          <cell r="N2239" t="str">
            <v>Dunajská Streda</v>
          </cell>
          <cell r="O2239">
            <v>92901</v>
          </cell>
          <cell r="P2239" t="str">
            <v>Dunajská Streda</v>
          </cell>
          <cell r="Q2239" t="str">
            <v>Gyulu Szabóa 21</v>
          </cell>
          <cell r="R2239">
            <v>501433</v>
          </cell>
          <cell r="S2239" t="str">
            <v>P</v>
          </cell>
          <cell r="T2239" t="str">
            <v>KP7MCR4J2Y5R</v>
          </cell>
        </row>
        <row r="2240">
          <cell r="J2240">
            <v>654302</v>
          </cell>
          <cell r="K2240">
            <v>100002392</v>
          </cell>
          <cell r="L2240" t="str">
            <v>Stredná odborná škola obchodu a služieb</v>
          </cell>
          <cell r="M2240" t="str">
            <v>TV</v>
          </cell>
          <cell r="N2240" t="str">
            <v>Piešťany</v>
          </cell>
          <cell r="O2240">
            <v>92101</v>
          </cell>
          <cell r="P2240" t="str">
            <v>Piešťany</v>
          </cell>
          <cell r="Q2240" t="str">
            <v>Mojmírova 99/28</v>
          </cell>
          <cell r="R2240">
            <v>507440</v>
          </cell>
          <cell r="S2240" t="str">
            <v>P</v>
          </cell>
          <cell r="T2240" t="str">
            <v>M288F8R8E952</v>
          </cell>
        </row>
        <row r="2241">
          <cell r="J2241">
            <v>891568</v>
          </cell>
          <cell r="K2241">
            <v>100002397</v>
          </cell>
          <cell r="L2241" t="str">
            <v>Stredná odborná škola technická</v>
          </cell>
          <cell r="M2241" t="str">
            <v>TV</v>
          </cell>
          <cell r="N2241" t="str">
            <v>Piešťany</v>
          </cell>
          <cell r="O2241">
            <v>92101</v>
          </cell>
          <cell r="P2241" t="str">
            <v>Piešťany</v>
          </cell>
          <cell r="Q2241" t="str">
            <v>Nová 5245/9</v>
          </cell>
          <cell r="R2241">
            <v>507440</v>
          </cell>
          <cell r="S2241" t="str">
            <v>P</v>
          </cell>
          <cell r="T2241" t="str">
            <v>MY8SZ88MJF5I</v>
          </cell>
        </row>
        <row r="2242">
          <cell r="J2242">
            <v>891649</v>
          </cell>
          <cell r="K2242">
            <v>100001627</v>
          </cell>
          <cell r="L2242" t="str">
            <v>Stredná odborná škola technická - Múszaki Szakközépiskola</v>
          </cell>
          <cell r="M2242" t="str">
            <v>TV</v>
          </cell>
          <cell r="N2242" t="str">
            <v>Dunajská Streda</v>
          </cell>
          <cell r="O2242">
            <v>92901</v>
          </cell>
          <cell r="P2242" t="str">
            <v>Dunajská Streda</v>
          </cell>
          <cell r="Q2242" t="str">
            <v>Kračanská cesta 1240/36</v>
          </cell>
          <cell r="R2242">
            <v>501433</v>
          </cell>
          <cell r="S2242" t="str">
            <v>P</v>
          </cell>
          <cell r="T2242" t="str">
            <v>LI9GXUSKHT54</v>
          </cell>
        </row>
        <row r="2243">
          <cell r="J2243">
            <v>893137</v>
          </cell>
          <cell r="K2243">
            <v>100002744</v>
          </cell>
          <cell r="L2243" t="str">
            <v>Stredná odborná škola strojnícka</v>
          </cell>
          <cell r="M2243" t="str">
            <v>TV</v>
          </cell>
          <cell r="N2243" t="str">
            <v>Skalica</v>
          </cell>
          <cell r="O2243">
            <v>90901</v>
          </cell>
          <cell r="P2243" t="str">
            <v>Skalica</v>
          </cell>
          <cell r="Q2243" t="str">
            <v>Pplk. Pľjušťa 29</v>
          </cell>
          <cell r="R2243">
            <v>504815</v>
          </cell>
          <cell r="S2243" t="str">
            <v>P</v>
          </cell>
          <cell r="T2243" t="str">
            <v>EH8EV8CDIT5D</v>
          </cell>
        </row>
        <row r="2244">
          <cell r="J2244">
            <v>893412</v>
          </cell>
          <cell r="K2244">
            <v>100002987</v>
          </cell>
          <cell r="L2244" t="str">
            <v>Stredná odborná škola obchodu a služieb</v>
          </cell>
          <cell r="M2244" t="str">
            <v>TV</v>
          </cell>
          <cell r="N2244" t="str">
            <v>Trnava</v>
          </cell>
          <cell r="O2244">
            <v>91854</v>
          </cell>
          <cell r="P2244" t="str">
            <v>Trnava</v>
          </cell>
          <cell r="Q2244" t="str">
            <v>Lomonosovova 2797/6</v>
          </cell>
          <cell r="R2244">
            <v>506745</v>
          </cell>
          <cell r="S2244" t="str">
            <v>P</v>
          </cell>
          <cell r="T2244" t="str">
            <v>WLAZUFKOZ35G</v>
          </cell>
        </row>
        <row r="2245">
          <cell r="J2245">
            <v>158518</v>
          </cell>
          <cell r="K2245">
            <v>100007422</v>
          </cell>
          <cell r="L2245" t="str">
            <v>Stredná odborná škola obchodu a služieb</v>
          </cell>
          <cell r="M2245" t="str">
            <v>ZA</v>
          </cell>
          <cell r="N2245" t="str">
            <v>Dolný Kubín</v>
          </cell>
          <cell r="O2245">
            <v>2680</v>
          </cell>
          <cell r="P2245" t="str">
            <v>Dolný Kubín</v>
          </cell>
          <cell r="Q2245" t="str">
            <v>Pelhřimovská 1186/10</v>
          </cell>
          <cell r="R2245">
            <v>509540</v>
          </cell>
          <cell r="S2245" t="str">
            <v>P</v>
          </cell>
          <cell r="T2245" t="str">
            <v>HN8CLNJMWX58</v>
          </cell>
        </row>
        <row r="2246">
          <cell r="J2246">
            <v>158551</v>
          </cell>
          <cell r="K2246">
            <v>100008038</v>
          </cell>
          <cell r="L2246" t="str">
            <v>Stredná odborná škola obchodu a služieb</v>
          </cell>
          <cell r="M2246" t="str">
            <v>ZA</v>
          </cell>
          <cell r="N2246" t="str">
            <v>Martin</v>
          </cell>
          <cell r="O2246">
            <v>3601</v>
          </cell>
          <cell r="P2246" t="str">
            <v>Martin</v>
          </cell>
          <cell r="Q2246" t="str">
            <v>Stavbárska 11</v>
          </cell>
          <cell r="R2246">
            <v>512036</v>
          </cell>
          <cell r="S2246" t="str">
            <v>P</v>
          </cell>
          <cell r="T2246" t="str">
            <v>T99UR8HHH15V</v>
          </cell>
        </row>
        <row r="2247">
          <cell r="J2247">
            <v>158615</v>
          </cell>
          <cell r="K2247">
            <v>100017468</v>
          </cell>
          <cell r="L2247" t="str">
            <v>Spojená škola</v>
          </cell>
          <cell r="M2247" t="str">
            <v>ZA</v>
          </cell>
          <cell r="N2247" t="str">
            <v>Žilina</v>
          </cell>
          <cell r="O2247">
            <v>1009</v>
          </cell>
          <cell r="P2247" t="str">
            <v>Žilina</v>
          </cell>
          <cell r="Q2247" t="str">
            <v>Hlavná 2</v>
          </cell>
          <cell r="R2247">
            <v>517402</v>
          </cell>
          <cell r="S2247" t="str">
            <v>P</v>
          </cell>
          <cell r="T2247" t="str">
            <v>EX9IE91NDH52</v>
          </cell>
        </row>
        <row r="2248">
          <cell r="J2248">
            <v>158623</v>
          </cell>
          <cell r="K2248">
            <v>100009130</v>
          </cell>
          <cell r="L2248" t="str">
            <v>Hotelová akadémia</v>
          </cell>
          <cell r="M2248" t="str">
            <v>ZA</v>
          </cell>
          <cell r="N2248" t="str">
            <v>Žilina</v>
          </cell>
          <cell r="O2248">
            <v>1001</v>
          </cell>
          <cell r="P2248" t="str">
            <v>Žilina</v>
          </cell>
          <cell r="Q2248" t="str">
            <v>Hlinská 31</v>
          </cell>
          <cell r="R2248">
            <v>517402</v>
          </cell>
          <cell r="S2248" t="str">
            <v>P</v>
          </cell>
          <cell r="T2248" t="str">
            <v>4W76SR6IBR5K</v>
          </cell>
        </row>
        <row r="2249">
          <cell r="J2249">
            <v>162701</v>
          </cell>
          <cell r="K2249">
            <v>100007698</v>
          </cell>
          <cell r="L2249" t="str">
            <v>Stredná odborná škola lesnícka a drevárska Jozefa Dekreta Matejovie</v>
          </cell>
          <cell r="M2249" t="str">
            <v>ZA</v>
          </cell>
          <cell r="N2249" t="str">
            <v>Liptovský Mikuláš</v>
          </cell>
          <cell r="O2249">
            <v>3301</v>
          </cell>
          <cell r="P2249" t="str">
            <v>Liptovský Hrádok</v>
          </cell>
          <cell r="Q2249" t="str">
            <v>Hradná 534</v>
          </cell>
          <cell r="R2249">
            <v>510726</v>
          </cell>
          <cell r="S2249" t="str">
            <v>P</v>
          </cell>
          <cell r="T2249" t="str">
            <v>RV8LWD2Q6G5M</v>
          </cell>
        </row>
        <row r="2250">
          <cell r="J2250">
            <v>17050448</v>
          </cell>
          <cell r="K2250">
            <v>100017462</v>
          </cell>
          <cell r="L2250" t="str">
            <v>Spojená škola</v>
          </cell>
          <cell r="M2250" t="str">
            <v>ZA</v>
          </cell>
          <cell r="N2250" t="str">
            <v>Tvrdošín</v>
          </cell>
          <cell r="O2250">
            <v>2743</v>
          </cell>
          <cell r="P2250" t="str">
            <v>Nižná</v>
          </cell>
          <cell r="Q2250" t="str">
            <v>Hattalova 471</v>
          </cell>
          <cell r="R2250">
            <v>509876</v>
          </cell>
          <cell r="S2250" t="str">
            <v>P</v>
          </cell>
          <cell r="T2250" t="str">
            <v>HL8Q5KLJA459</v>
          </cell>
        </row>
        <row r="2251">
          <cell r="J2251">
            <v>17050499</v>
          </cell>
          <cell r="K2251">
            <v>100017453</v>
          </cell>
          <cell r="L2251" t="str">
            <v>Spojená škola</v>
          </cell>
          <cell r="M2251" t="str">
            <v>ZA</v>
          </cell>
          <cell r="N2251" t="str">
            <v>Martin</v>
          </cell>
          <cell r="O2251">
            <v>3601</v>
          </cell>
          <cell r="P2251" t="str">
            <v>Martin</v>
          </cell>
          <cell r="Q2251" t="str">
            <v>Československej armády 24</v>
          </cell>
          <cell r="R2251">
            <v>512036</v>
          </cell>
          <cell r="S2251" t="str">
            <v>P</v>
          </cell>
          <cell r="T2251" t="str">
            <v>9H9EHJBB8B5V</v>
          </cell>
        </row>
        <row r="2252">
          <cell r="J2252">
            <v>17050502</v>
          </cell>
          <cell r="K2252">
            <v>100008261</v>
          </cell>
          <cell r="L2252" t="str">
            <v>Stredná odborná škola technická</v>
          </cell>
          <cell r="M2252" t="str">
            <v>ZA</v>
          </cell>
          <cell r="N2252" t="str">
            <v>Námestovo</v>
          </cell>
          <cell r="O2252">
            <v>2901</v>
          </cell>
          <cell r="P2252" t="str">
            <v>Námestovo</v>
          </cell>
          <cell r="Q2252" t="str">
            <v>Komenského 496/37</v>
          </cell>
          <cell r="R2252">
            <v>509868</v>
          </cell>
          <cell r="S2252" t="str">
            <v>P</v>
          </cell>
          <cell r="T2252" t="str">
            <v>U18FR7DSJQ5Y</v>
          </cell>
        </row>
        <row r="2253">
          <cell r="J2253">
            <v>17053722</v>
          </cell>
          <cell r="K2253">
            <v>100007556</v>
          </cell>
          <cell r="L2253" t="str">
            <v>Stredná odborná škola strojnícka</v>
          </cell>
          <cell r="M2253" t="str">
            <v>ZA</v>
          </cell>
          <cell r="N2253" t="str">
            <v>Kysucké Nové Mesto</v>
          </cell>
          <cell r="O2253">
            <v>2401</v>
          </cell>
          <cell r="P2253" t="str">
            <v>Kysucké Nové Mesto</v>
          </cell>
          <cell r="Q2253" t="str">
            <v>Športová 1326</v>
          </cell>
          <cell r="R2253">
            <v>509256</v>
          </cell>
          <cell r="S2253" t="str">
            <v>P</v>
          </cell>
          <cell r="T2253" t="str">
            <v>UD8FSHF2SG5I</v>
          </cell>
        </row>
        <row r="2254">
          <cell r="J2254">
            <v>17053846</v>
          </cell>
          <cell r="K2254">
            <v>100008249</v>
          </cell>
          <cell r="L2254" t="str">
            <v>Stredná odborná škola podnikania a služieb</v>
          </cell>
          <cell r="M2254" t="str">
            <v>ZA</v>
          </cell>
          <cell r="N2254" t="str">
            <v>Námestovo</v>
          </cell>
          <cell r="O2254">
            <v>2901</v>
          </cell>
          <cell r="P2254" t="str">
            <v>Námestovo</v>
          </cell>
          <cell r="Q2254" t="str">
            <v>Hattalova 968/33</v>
          </cell>
          <cell r="R2254">
            <v>509868</v>
          </cell>
          <cell r="S2254" t="str">
            <v>P</v>
          </cell>
          <cell r="T2254" t="str">
            <v>RC8LD8ZC4E53</v>
          </cell>
        </row>
        <row r="2255">
          <cell r="J2255">
            <v>17055211</v>
          </cell>
          <cell r="K2255">
            <v>100008085</v>
          </cell>
          <cell r="L2255" t="str">
            <v>Stredná odborná škola dopravná</v>
          </cell>
          <cell r="M2255" t="str">
            <v>ZA</v>
          </cell>
          <cell r="N2255" t="str">
            <v>Martin</v>
          </cell>
          <cell r="O2255">
            <v>3608</v>
          </cell>
          <cell r="P2255" t="str">
            <v>Martin</v>
          </cell>
          <cell r="Q2255" t="str">
            <v>Zelená 2</v>
          </cell>
          <cell r="R2255">
            <v>512036</v>
          </cell>
          <cell r="S2255" t="str">
            <v>P</v>
          </cell>
          <cell r="T2255" t="str">
            <v>HC86MSZ4TA5B</v>
          </cell>
        </row>
        <row r="2256">
          <cell r="J2256">
            <v>17055377</v>
          </cell>
          <cell r="K2256">
            <v>100009163</v>
          </cell>
          <cell r="L2256" t="str">
            <v>Stredná odborná škola elektrotechnická</v>
          </cell>
          <cell r="M2256" t="str">
            <v>ZA</v>
          </cell>
          <cell r="N2256" t="str">
            <v>Žilina</v>
          </cell>
          <cell r="O2256">
            <v>1001</v>
          </cell>
          <cell r="P2256" t="str">
            <v>Žilina</v>
          </cell>
          <cell r="Q2256" t="str">
            <v>Komenského 50</v>
          </cell>
          <cell r="R2256">
            <v>517402</v>
          </cell>
          <cell r="S2256" t="str">
            <v>P</v>
          </cell>
          <cell r="T2256" t="str">
            <v>RQ8Z6DJQZE5W</v>
          </cell>
        </row>
        <row r="2257">
          <cell r="J2257">
            <v>491942</v>
          </cell>
          <cell r="K2257">
            <v>100007730</v>
          </cell>
          <cell r="L2257" t="str">
            <v>Stredná odborná škola polytechnická</v>
          </cell>
          <cell r="M2257" t="str">
            <v>ZA</v>
          </cell>
          <cell r="N2257" t="str">
            <v>Liptovský Mikuláš</v>
          </cell>
          <cell r="O2257">
            <v>3101</v>
          </cell>
          <cell r="P2257" t="str">
            <v>Liptovský Mikuláš</v>
          </cell>
          <cell r="Q2257" t="str">
            <v>Demänovská cesta 669</v>
          </cell>
          <cell r="R2257">
            <v>510262</v>
          </cell>
          <cell r="S2257" t="str">
            <v>P</v>
          </cell>
          <cell r="T2257" t="str">
            <v>ZS8CUMN5UM5V</v>
          </cell>
        </row>
        <row r="2258">
          <cell r="J2258">
            <v>517801</v>
          </cell>
          <cell r="K2258">
            <v>100008802</v>
          </cell>
          <cell r="L2258" t="str">
            <v>Stredná odborná škola lesnícka</v>
          </cell>
          <cell r="M2258" t="str">
            <v>ZA</v>
          </cell>
          <cell r="N2258" t="str">
            <v>Tvrdošín</v>
          </cell>
          <cell r="O2258">
            <v>2744</v>
          </cell>
          <cell r="P2258" t="str">
            <v>Tvrdošín</v>
          </cell>
          <cell r="Q2258" t="str">
            <v>Medvedzie 135</v>
          </cell>
          <cell r="R2258">
            <v>510114</v>
          </cell>
          <cell r="S2258" t="str">
            <v>P</v>
          </cell>
          <cell r="T2258" t="str">
            <v>QU8UDSOZEJ5J</v>
          </cell>
        </row>
        <row r="2259">
          <cell r="J2259">
            <v>651117</v>
          </cell>
          <cell r="K2259">
            <v>100009222</v>
          </cell>
          <cell r="L2259" t="str">
            <v>Stredná odborná škola dopravná</v>
          </cell>
          <cell r="M2259" t="str">
            <v>ZA</v>
          </cell>
          <cell r="N2259" t="str">
            <v>Žilina</v>
          </cell>
          <cell r="O2259">
            <v>1008</v>
          </cell>
          <cell r="P2259" t="str">
            <v>Žilina</v>
          </cell>
          <cell r="Q2259" t="str">
            <v>Rosinská cesta 2</v>
          </cell>
          <cell r="R2259">
            <v>517402</v>
          </cell>
          <cell r="S2259" t="str">
            <v>P</v>
          </cell>
          <cell r="T2259" t="str">
            <v>O38L58MEW95G</v>
          </cell>
        </row>
        <row r="2260">
          <cell r="J2260">
            <v>695041</v>
          </cell>
          <cell r="K2260">
            <v>100007145</v>
          </cell>
          <cell r="L2260" t="str">
            <v>Stredná odborná škola obchodu a služieb</v>
          </cell>
          <cell r="M2260" t="str">
            <v>ZA</v>
          </cell>
          <cell r="N2260" t="str">
            <v>Čadca</v>
          </cell>
          <cell r="O2260">
            <v>2201</v>
          </cell>
          <cell r="P2260" t="str">
            <v>Čadca</v>
          </cell>
          <cell r="Q2260" t="str">
            <v>Ul. 17. novembra 2579</v>
          </cell>
          <cell r="R2260">
            <v>509132</v>
          </cell>
          <cell r="S2260" t="str">
            <v>P</v>
          </cell>
          <cell r="T2260" t="str">
            <v>CE83DDHUFY5H</v>
          </cell>
        </row>
        <row r="2261">
          <cell r="J2261">
            <v>695092</v>
          </cell>
          <cell r="K2261">
            <v>100007785</v>
          </cell>
          <cell r="L2261" t="str">
            <v>Stredná odborná škola stavebná</v>
          </cell>
          <cell r="M2261" t="str">
            <v>ZA</v>
          </cell>
          <cell r="N2261" t="str">
            <v>Liptovský Mikuláš</v>
          </cell>
          <cell r="O2261">
            <v>3145</v>
          </cell>
          <cell r="P2261" t="str">
            <v>Liptovský Mikuláš</v>
          </cell>
          <cell r="Q2261" t="str">
            <v>Školská 8</v>
          </cell>
          <cell r="R2261">
            <v>510262</v>
          </cell>
          <cell r="S2261" t="str">
            <v>P</v>
          </cell>
          <cell r="T2261" t="str">
            <v>CK9ZR8TCXQ5L</v>
          </cell>
        </row>
        <row r="2262">
          <cell r="J2262">
            <v>695106</v>
          </cell>
          <cell r="K2262">
            <v>100017470</v>
          </cell>
          <cell r="L2262" t="str">
            <v>Spojená škola</v>
          </cell>
          <cell r="M2262" t="str">
            <v>ZA</v>
          </cell>
          <cell r="N2262" t="str">
            <v>Žilina</v>
          </cell>
          <cell r="O2262">
            <v>1008</v>
          </cell>
          <cell r="P2262" t="str">
            <v>Žilina</v>
          </cell>
          <cell r="Q2262" t="str">
            <v>Rosinská cesta 4</v>
          </cell>
          <cell r="R2262">
            <v>517402</v>
          </cell>
          <cell r="S2262" t="str">
            <v>P</v>
          </cell>
          <cell r="T2262" t="str">
            <v>I77JZR3P5I59</v>
          </cell>
        </row>
        <row r="2263">
          <cell r="J2263">
            <v>891452</v>
          </cell>
          <cell r="K2263">
            <v>100007127</v>
          </cell>
          <cell r="L2263" t="str">
            <v>Stredná odborná škola technická</v>
          </cell>
          <cell r="M2263" t="str">
            <v>ZA</v>
          </cell>
          <cell r="N2263" t="str">
            <v>Čadca</v>
          </cell>
          <cell r="O2263">
            <v>2201</v>
          </cell>
          <cell r="P2263" t="str">
            <v>Čadca</v>
          </cell>
          <cell r="Q2263" t="str">
            <v>Okružná 693</v>
          </cell>
          <cell r="R2263">
            <v>509132</v>
          </cell>
          <cell r="S2263" t="str">
            <v>P</v>
          </cell>
          <cell r="T2263" t="str">
            <v>TM7OEQXUC953</v>
          </cell>
        </row>
        <row r="2264">
          <cell r="J2264">
            <v>891479</v>
          </cell>
          <cell r="K2264">
            <v>100007371</v>
          </cell>
          <cell r="L2264" t="str">
            <v>Stredná odborná škola polytechnická</v>
          </cell>
          <cell r="M2264" t="str">
            <v>ZA</v>
          </cell>
          <cell r="N2264" t="str">
            <v>Dolný Kubín</v>
          </cell>
          <cell r="O2264">
            <v>2601</v>
          </cell>
          <cell r="P2264" t="str">
            <v>Dolný Kubín</v>
          </cell>
          <cell r="Q2264" t="str">
            <v>Jelšavská 404</v>
          </cell>
          <cell r="R2264">
            <v>509540</v>
          </cell>
          <cell r="S2264" t="str">
            <v>P</v>
          </cell>
          <cell r="T2264" t="str">
            <v>6Z8FF64GXZ5O</v>
          </cell>
        </row>
        <row r="2265">
          <cell r="J2265">
            <v>891835</v>
          </cell>
          <cell r="K2265">
            <v>100007193</v>
          </cell>
          <cell r="L2265" t="str">
            <v>Stredná odborná škola drevárska a stavebná</v>
          </cell>
          <cell r="M2265" t="str">
            <v>ZA</v>
          </cell>
          <cell r="N2265" t="str">
            <v>Čadca</v>
          </cell>
          <cell r="O2265">
            <v>2302</v>
          </cell>
          <cell r="P2265" t="str">
            <v>Krásno nad Kysucou</v>
          </cell>
          <cell r="Q2265" t="str">
            <v>Krásno nad Kysucou 1642</v>
          </cell>
          <cell r="R2265">
            <v>509248</v>
          </cell>
          <cell r="S2265" t="str">
            <v>P</v>
          </cell>
          <cell r="T2265" t="str">
            <v>YL8SZNTCT15Z</v>
          </cell>
        </row>
        <row r="2266">
          <cell r="J2266">
            <v>891894</v>
          </cell>
          <cell r="K2266">
            <v>100008570</v>
          </cell>
          <cell r="L2266" t="str">
            <v>Stredná odborná škola polytechnická</v>
          </cell>
          <cell r="M2266" t="str">
            <v>ZA</v>
          </cell>
          <cell r="N2266" t="str">
            <v>Ružomberok</v>
          </cell>
          <cell r="O2266">
            <v>3401</v>
          </cell>
          <cell r="P2266" t="str">
            <v>Ružomberok</v>
          </cell>
          <cell r="Q2266" t="str">
            <v>Sládkovičova ulica 104</v>
          </cell>
          <cell r="R2266">
            <v>510998</v>
          </cell>
          <cell r="S2266" t="str">
            <v>P</v>
          </cell>
          <cell r="T2266" t="str">
            <v>Z2844CHKNU5C</v>
          </cell>
        </row>
        <row r="2267">
          <cell r="J2267">
            <v>893170</v>
          </cell>
          <cell r="K2267">
            <v>100007675</v>
          </cell>
          <cell r="L2267" t="str">
            <v>Stredná odborná škola elektrotechnická</v>
          </cell>
          <cell r="M2267" t="str">
            <v>ZA</v>
          </cell>
          <cell r="N2267" t="str">
            <v>Liptovský Mikuláš</v>
          </cell>
          <cell r="O2267">
            <v>3315</v>
          </cell>
          <cell r="P2267" t="str">
            <v>Liptovský Hrádok</v>
          </cell>
          <cell r="Q2267" t="str">
            <v>Celiny 536</v>
          </cell>
          <cell r="R2267">
            <v>510726</v>
          </cell>
          <cell r="S2267" t="str">
            <v>P</v>
          </cell>
          <cell r="T2267" t="str">
            <v>U97EEQOXC85Q</v>
          </cell>
        </row>
        <row r="2268">
          <cell r="J2268">
            <v>893226</v>
          </cell>
          <cell r="K2268">
            <v>100009260</v>
          </cell>
          <cell r="L2268" t="str">
            <v>Stredná odborná škola stavebná</v>
          </cell>
          <cell r="M2268" t="str">
            <v>ZA</v>
          </cell>
          <cell r="N2268" t="str">
            <v>Žilina</v>
          </cell>
          <cell r="O2268">
            <v>1162</v>
          </cell>
          <cell r="P2268" t="str">
            <v>Žilina</v>
          </cell>
          <cell r="Q2268" t="str">
            <v>Tulipánová 2</v>
          </cell>
          <cell r="R2268">
            <v>517402</v>
          </cell>
          <cell r="S2268" t="str">
            <v>P</v>
          </cell>
          <cell r="T2268" t="str">
            <v>R98GID764H57</v>
          </cell>
        </row>
        <row r="2269">
          <cell r="J2269">
            <v>893528</v>
          </cell>
          <cell r="K2269">
            <v>100007726</v>
          </cell>
          <cell r="L2269" t="str">
            <v>Hotelová akadémia</v>
          </cell>
          <cell r="M2269" t="str">
            <v>ZA</v>
          </cell>
          <cell r="N2269" t="str">
            <v>Liptovský Mikuláš</v>
          </cell>
          <cell r="O2269">
            <v>3101</v>
          </cell>
          <cell r="P2269" t="str">
            <v>Liptovský Mikuláš</v>
          </cell>
          <cell r="Q2269" t="str">
            <v>Čs. brigády 1804</v>
          </cell>
          <cell r="R2269">
            <v>510262</v>
          </cell>
          <cell r="S2269" t="str">
            <v>P</v>
          </cell>
          <cell r="T2269" t="str">
            <v>VC8QX75MNE5U</v>
          </cell>
        </row>
        <row r="2270">
          <cell r="J2270">
            <v>893544</v>
          </cell>
          <cell r="K2270">
            <v>100009238</v>
          </cell>
          <cell r="L2270" t="str">
            <v>Stredná odborná škola podnikania</v>
          </cell>
          <cell r="M2270" t="str">
            <v>ZA</v>
          </cell>
          <cell r="N2270" t="str">
            <v>Žilina</v>
          </cell>
          <cell r="O2270">
            <v>1001</v>
          </cell>
          <cell r="P2270" t="str">
            <v>Žilina</v>
          </cell>
          <cell r="Q2270" t="str">
            <v>Sasinkova 45</v>
          </cell>
          <cell r="R2270">
            <v>517402</v>
          </cell>
          <cell r="S2270" t="str">
            <v>P</v>
          </cell>
          <cell r="T2270" t="str">
            <v>9Z855SOZOG5Q</v>
          </cell>
        </row>
        <row r="2271">
          <cell r="J2271">
            <v>894826</v>
          </cell>
          <cell r="K2271">
            <v>100017459</v>
          </cell>
          <cell r="L2271" t="str">
            <v>Spojená škola</v>
          </cell>
          <cell r="M2271" t="str">
            <v>ZA</v>
          </cell>
          <cell r="N2271" t="str">
            <v>Ružomberok</v>
          </cell>
          <cell r="O2271">
            <v>3401</v>
          </cell>
          <cell r="P2271" t="str">
            <v>Ružomberok</v>
          </cell>
          <cell r="Q2271" t="str">
            <v>Scota Viatora 8</v>
          </cell>
          <cell r="R2271">
            <v>510998</v>
          </cell>
          <cell r="S2271" t="str">
            <v>P</v>
          </cell>
          <cell r="T2271" t="str">
            <v>F481KJOP7K5M</v>
          </cell>
        </row>
        <row r="2272">
          <cell r="J2272">
            <v>607355</v>
          </cell>
          <cell r="K2272">
            <v>100006252</v>
          </cell>
          <cell r="L2272" t="str">
            <v>Stredná zdravotnícka škola sv. Vincenta de Paul</v>
          </cell>
          <cell r="M2272" t="str">
            <v>NR</v>
          </cell>
          <cell r="N2272" t="str">
            <v>Topoľčany</v>
          </cell>
          <cell r="O2272">
            <v>95501</v>
          </cell>
          <cell r="P2272" t="str">
            <v>Topoľčany</v>
          </cell>
          <cell r="Q2272" t="str">
            <v>17. novembra 1056</v>
          </cell>
          <cell r="R2272">
            <v>504998</v>
          </cell>
          <cell r="S2272" t="str">
            <v>P</v>
          </cell>
          <cell r="T2272" t="str">
            <v>857VOR599W5I</v>
          </cell>
        </row>
        <row r="2273">
          <cell r="J2273">
            <v>618233</v>
          </cell>
          <cell r="K2273">
            <v>100014702</v>
          </cell>
          <cell r="L2273" t="str">
            <v>Stredná zdravotnícka škola sv. Alžbety</v>
          </cell>
          <cell r="M2273" t="str">
            <v>KE</v>
          </cell>
          <cell r="N2273" t="str">
            <v>Košice I</v>
          </cell>
          <cell r="O2273">
            <v>4001</v>
          </cell>
          <cell r="P2273" t="str">
            <v>Košice-Staré Mesto</v>
          </cell>
          <cell r="Q2273" t="str">
            <v>Mäsiarska 25</v>
          </cell>
          <cell r="R2273">
            <v>598186</v>
          </cell>
          <cell r="S2273" t="str">
            <v>P</v>
          </cell>
          <cell r="T2273" t="str">
            <v>7R74FLK9T35B</v>
          </cell>
        </row>
        <row r="2274">
          <cell r="J2274">
            <v>618462</v>
          </cell>
          <cell r="K2274">
            <v>100013803</v>
          </cell>
          <cell r="L2274" t="str">
            <v>Stredná zdravotnícka škola milosrdného Samaritána</v>
          </cell>
          <cell r="M2274" t="str">
            <v>PO</v>
          </cell>
          <cell r="N2274" t="str">
            <v>Svidník</v>
          </cell>
          <cell r="O2274">
            <v>8901</v>
          </cell>
          <cell r="P2274" t="str">
            <v>Svidník</v>
          </cell>
          <cell r="Q2274" t="str">
            <v>Sovietskych hrdinov 80</v>
          </cell>
          <cell r="R2274">
            <v>527106</v>
          </cell>
          <cell r="S2274" t="str">
            <v>P</v>
          </cell>
          <cell r="T2274" t="str">
            <v>BL7ABH97ZN55</v>
          </cell>
        </row>
        <row r="2275">
          <cell r="J2275">
            <v>37937731</v>
          </cell>
          <cell r="K2275">
            <v>100012237</v>
          </cell>
          <cell r="L2275" t="str">
            <v>Stredná zdravotnícka škola Štefana Kluberta</v>
          </cell>
          <cell r="M2275" t="str">
            <v>PO</v>
          </cell>
          <cell r="N2275" t="str">
            <v>Levoča</v>
          </cell>
          <cell r="O2275">
            <v>5401</v>
          </cell>
          <cell r="P2275" t="str">
            <v>Levoča</v>
          </cell>
          <cell r="Q2275" t="str">
            <v>Kláštorská 24A</v>
          </cell>
          <cell r="R2275">
            <v>543292</v>
          </cell>
          <cell r="S2275" t="str">
            <v>P</v>
          </cell>
          <cell r="T2275" t="str">
            <v>LQ869T8AQX5Z</v>
          </cell>
        </row>
        <row r="2276">
          <cell r="J2276">
            <v>17059844</v>
          </cell>
          <cell r="K2276">
            <v>100008508</v>
          </cell>
          <cell r="L2276" t="str">
            <v>Stredná zdravotnícka škola M. T. Schererovej</v>
          </cell>
          <cell r="M2276" t="str">
            <v>ZA</v>
          </cell>
          <cell r="N2276" t="str">
            <v>Ružomberok</v>
          </cell>
          <cell r="O2276">
            <v>3401</v>
          </cell>
          <cell r="P2276" t="str">
            <v>Ružomberok</v>
          </cell>
          <cell r="Q2276" t="str">
            <v>Dončova 7</v>
          </cell>
          <cell r="R2276">
            <v>510998</v>
          </cell>
          <cell r="S2276" t="str">
            <v>P</v>
          </cell>
          <cell r="T2276" t="str">
            <v>PY8YC7NVTN5H</v>
          </cell>
        </row>
        <row r="2277">
          <cell r="J2277">
            <v>698288</v>
          </cell>
          <cell r="K2277">
            <v>100012842</v>
          </cell>
          <cell r="L2277" t="str">
            <v>Stredná zdravotnícka škola sv. Bazila Veľkého</v>
          </cell>
          <cell r="M2277" t="str">
            <v>PO</v>
          </cell>
          <cell r="N2277" t="str">
            <v>Prešov</v>
          </cell>
          <cell r="O2277">
            <v>8001</v>
          </cell>
          <cell r="P2277" t="str">
            <v>Prešov</v>
          </cell>
          <cell r="Q2277" t="str">
            <v>Kmeťovo stromoradie 1</v>
          </cell>
          <cell r="R2277">
            <v>524140</v>
          </cell>
          <cell r="S2277" t="str">
            <v>P</v>
          </cell>
          <cell r="T2277" t="str">
            <v>TG917JB18B5V</v>
          </cell>
        </row>
        <row r="2278">
          <cell r="J2278">
            <v>17059852</v>
          </cell>
          <cell r="K2278">
            <v>100007109</v>
          </cell>
          <cell r="L2278" t="str">
            <v>Stredná zdravotnícka škola sv. Františka z Assisi</v>
          </cell>
          <cell r="M2278" t="str">
            <v>ZA</v>
          </cell>
          <cell r="N2278" t="str">
            <v>Čadca</v>
          </cell>
          <cell r="O2278">
            <v>2201</v>
          </cell>
          <cell r="P2278" t="str">
            <v>Čadca</v>
          </cell>
          <cell r="Q2278" t="str">
            <v>Horná 137</v>
          </cell>
          <cell r="R2278">
            <v>509132</v>
          </cell>
          <cell r="S2278" t="str">
            <v>P</v>
          </cell>
          <cell r="T2278" t="str">
            <v>F78WA7IF9Z5P</v>
          </cell>
        </row>
        <row r="2279">
          <cell r="J2279">
            <v>31793185</v>
          </cell>
          <cell r="K2279">
            <v>100000937</v>
          </cell>
          <cell r="L2279" t="str">
            <v>Stredná zdravotnícka škola</v>
          </cell>
          <cell r="M2279" t="str">
            <v>BA</v>
          </cell>
          <cell r="N2279" t="str">
            <v>Bratislava V</v>
          </cell>
          <cell r="O2279">
            <v>85105</v>
          </cell>
          <cell r="P2279" t="str">
            <v>Bratislava-Petržalka</v>
          </cell>
          <cell r="Q2279" t="str">
            <v>Strečnianska 20</v>
          </cell>
          <cell r="R2279">
            <v>529460</v>
          </cell>
          <cell r="S2279" t="str">
            <v>P</v>
          </cell>
          <cell r="T2279" t="str">
            <v>DP7XINRC6N5X</v>
          </cell>
        </row>
        <row r="2280">
          <cell r="J2280">
            <v>607304</v>
          </cell>
          <cell r="K2280">
            <v>100000388</v>
          </cell>
          <cell r="L2280" t="str">
            <v>Stredná zdravotnícka škola</v>
          </cell>
          <cell r="M2280" t="str">
            <v>BA</v>
          </cell>
          <cell r="N2280" t="str">
            <v>Bratislava II</v>
          </cell>
          <cell r="O2280">
            <v>82108</v>
          </cell>
          <cell r="P2280" t="str">
            <v>Bratislava-Ružinov</v>
          </cell>
          <cell r="Q2280" t="str">
            <v>Záhradnícka 44</v>
          </cell>
          <cell r="R2280">
            <v>529320</v>
          </cell>
          <cell r="S2280" t="str">
            <v>P</v>
          </cell>
          <cell r="T2280" t="str">
            <v>RC9YQ9WJQ15O</v>
          </cell>
        </row>
        <row r="2281">
          <cell r="J2281">
            <v>606995</v>
          </cell>
          <cell r="K2281">
            <v>100010905</v>
          </cell>
          <cell r="L2281" t="str">
            <v>Stredná zdravotnícka škola</v>
          </cell>
          <cell r="M2281" t="str">
            <v>BB</v>
          </cell>
          <cell r="N2281" t="str">
            <v>Zvolen</v>
          </cell>
          <cell r="O2281">
            <v>96001</v>
          </cell>
          <cell r="P2281" t="str">
            <v>Zvolen</v>
          </cell>
          <cell r="Q2281" t="str">
            <v>J. Kozáčeka 4</v>
          </cell>
          <cell r="R2281">
            <v>518158</v>
          </cell>
          <cell r="S2281" t="str">
            <v>P</v>
          </cell>
          <cell r="T2281" t="str">
            <v>IX84T8XXCK5U</v>
          </cell>
        </row>
        <row r="2282">
          <cell r="J2282">
            <v>607029</v>
          </cell>
          <cell r="K2282">
            <v>100010078</v>
          </cell>
          <cell r="L2282" t="str">
            <v>Stredná zdravotnícka škola</v>
          </cell>
          <cell r="M2282" t="str">
            <v>BB</v>
          </cell>
          <cell r="N2282" t="str">
            <v>Lučenec</v>
          </cell>
          <cell r="O2282">
            <v>98417</v>
          </cell>
          <cell r="P2282" t="str">
            <v>Lučenec</v>
          </cell>
          <cell r="Q2282" t="str">
            <v>Lúčna 2</v>
          </cell>
          <cell r="R2282">
            <v>511218</v>
          </cell>
          <cell r="S2282" t="str">
            <v>P</v>
          </cell>
          <cell r="T2282" t="str">
            <v>5B9FG969BF5I</v>
          </cell>
        </row>
        <row r="2283">
          <cell r="J2283">
            <v>607053</v>
          </cell>
          <cell r="K2283">
            <v>100009346</v>
          </cell>
          <cell r="L2283" t="str">
            <v>Stredná zdravotnícka škola</v>
          </cell>
          <cell r="M2283" t="str">
            <v>BB</v>
          </cell>
          <cell r="N2283" t="str">
            <v>Banská Bystrica</v>
          </cell>
          <cell r="O2283">
            <v>97429</v>
          </cell>
          <cell r="P2283" t="str">
            <v>Banská Bystrica</v>
          </cell>
          <cell r="Q2283" t="str">
            <v>J.G.Tajovského 24</v>
          </cell>
          <cell r="R2283">
            <v>508438</v>
          </cell>
          <cell r="S2283" t="str">
            <v>P</v>
          </cell>
          <cell r="T2283" t="str">
            <v>K597K8JGMU5L</v>
          </cell>
        </row>
        <row r="2284">
          <cell r="J2284">
            <v>606758</v>
          </cell>
          <cell r="K2284">
            <v>100014982</v>
          </cell>
          <cell r="L2284" t="str">
            <v>Stredná zdravotnícka škola</v>
          </cell>
          <cell r="M2284" t="str">
            <v>KE</v>
          </cell>
          <cell r="N2284" t="str">
            <v>Košice IV</v>
          </cell>
          <cell r="O2284">
            <v>4137</v>
          </cell>
          <cell r="P2284" t="str">
            <v>Košice-Juh</v>
          </cell>
          <cell r="Q2284" t="str">
            <v>Kukučínova 40</v>
          </cell>
          <cell r="R2284">
            <v>599824</v>
          </cell>
          <cell r="S2284" t="str">
            <v>P</v>
          </cell>
          <cell r="T2284" t="str">
            <v>ZZ8UP8CTE95P</v>
          </cell>
        </row>
        <row r="2285">
          <cell r="J2285">
            <v>606766</v>
          </cell>
          <cell r="K2285">
            <v>100014703</v>
          </cell>
          <cell r="L2285" t="str">
            <v>Stredná zdravotnícka škola</v>
          </cell>
          <cell r="M2285" t="str">
            <v>KE</v>
          </cell>
          <cell r="N2285" t="str">
            <v>Košice I</v>
          </cell>
          <cell r="O2285">
            <v>4176</v>
          </cell>
          <cell r="P2285" t="str">
            <v>Košice-Staré Mesto</v>
          </cell>
          <cell r="Q2285" t="str">
            <v>Moyzesova 17</v>
          </cell>
          <cell r="R2285">
            <v>598186</v>
          </cell>
          <cell r="S2285" t="str">
            <v>P</v>
          </cell>
          <cell r="T2285" t="str">
            <v>O48KS4MF8B52</v>
          </cell>
        </row>
        <row r="2286">
          <cell r="J2286">
            <v>606782</v>
          </cell>
          <cell r="K2286">
            <v>100015545</v>
          </cell>
          <cell r="L2286" t="str">
            <v>Stredná zdravotnícka škola</v>
          </cell>
          <cell r="M2286" t="str">
            <v>KE</v>
          </cell>
          <cell r="N2286" t="str">
            <v>Michalovce</v>
          </cell>
          <cell r="O2286">
            <v>7101</v>
          </cell>
          <cell r="P2286" t="str">
            <v>Michalovce</v>
          </cell>
          <cell r="Q2286" t="str">
            <v>Masarykova 27</v>
          </cell>
          <cell r="R2286">
            <v>522279</v>
          </cell>
          <cell r="S2286" t="str">
            <v>P</v>
          </cell>
          <cell r="T2286" t="str">
            <v>WT75ISSP7J5I</v>
          </cell>
        </row>
        <row r="2287">
          <cell r="J2287">
            <v>606812</v>
          </cell>
          <cell r="K2287">
            <v>100015893</v>
          </cell>
          <cell r="L2287" t="str">
            <v>Stredná zdravotnícka škola - Egészségügyi Középiskola</v>
          </cell>
          <cell r="M2287" t="str">
            <v>KE</v>
          </cell>
          <cell r="N2287" t="str">
            <v>Rožňava</v>
          </cell>
          <cell r="O2287">
            <v>4801</v>
          </cell>
          <cell r="P2287" t="str">
            <v>Rožňava</v>
          </cell>
          <cell r="Q2287" t="str">
            <v>Námestie 1. mája č. 1</v>
          </cell>
          <cell r="R2287">
            <v>525529</v>
          </cell>
          <cell r="S2287" t="str">
            <v>P</v>
          </cell>
          <cell r="T2287" t="str">
            <v>XU8M1CTQSM55</v>
          </cell>
        </row>
        <row r="2288">
          <cell r="J2288">
            <v>607321</v>
          </cell>
          <cell r="K2288">
            <v>100005760</v>
          </cell>
          <cell r="L2288" t="str">
            <v>Stredná zdravotnícka škola</v>
          </cell>
          <cell r="M2288" t="str">
            <v>NR</v>
          </cell>
          <cell r="N2288" t="str">
            <v>Nitra</v>
          </cell>
          <cell r="O2288">
            <v>95050</v>
          </cell>
          <cell r="P2288" t="str">
            <v>Nitra</v>
          </cell>
          <cell r="Q2288" t="str">
            <v>Farská 23</v>
          </cell>
          <cell r="R2288">
            <v>500011</v>
          </cell>
          <cell r="S2288" t="str">
            <v>P</v>
          </cell>
          <cell r="T2288" t="str">
            <v>T28M4414QG5W</v>
          </cell>
        </row>
        <row r="2289">
          <cell r="J2289">
            <v>607339</v>
          </cell>
          <cell r="K2289">
            <v>100005948</v>
          </cell>
          <cell r="L2289" t="str">
            <v>Stredná zdravotnícka škola - Egészségügyi Középiskola</v>
          </cell>
          <cell r="M2289" t="str">
            <v>NR</v>
          </cell>
          <cell r="N2289" t="str">
            <v>Nové Zámky</v>
          </cell>
          <cell r="O2289">
            <v>94001</v>
          </cell>
          <cell r="P2289" t="str">
            <v>Nové Zámky</v>
          </cell>
          <cell r="Q2289" t="str">
            <v>Pod kalváriou 1</v>
          </cell>
          <cell r="R2289">
            <v>503011</v>
          </cell>
          <cell r="S2289" t="str">
            <v>P</v>
          </cell>
          <cell r="T2289" t="str">
            <v>5Z8HUD3EGG5A</v>
          </cell>
        </row>
        <row r="2290">
          <cell r="J2290">
            <v>606740</v>
          </cell>
          <cell r="K2290">
            <v>100011811</v>
          </cell>
          <cell r="L2290" t="str">
            <v>Stredná zdravotnícka škola</v>
          </cell>
          <cell r="M2290" t="str">
            <v>PO</v>
          </cell>
          <cell r="N2290" t="str">
            <v>Humenné</v>
          </cell>
          <cell r="O2290">
            <v>6601</v>
          </cell>
          <cell r="P2290" t="str">
            <v>Humenné</v>
          </cell>
          <cell r="Q2290" t="str">
            <v>Lipová 32</v>
          </cell>
          <cell r="R2290">
            <v>520004</v>
          </cell>
          <cell r="S2290" t="str">
            <v>P</v>
          </cell>
          <cell r="T2290" t="str">
            <v>TU8DJCF3MU5H</v>
          </cell>
        </row>
        <row r="2291">
          <cell r="J2291">
            <v>606791</v>
          </cell>
          <cell r="K2291">
            <v>100012442</v>
          </cell>
          <cell r="L2291" t="str">
            <v>Stredná zdravotnícka škola</v>
          </cell>
          <cell r="M2291" t="str">
            <v>PO</v>
          </cell>
          <cell r="N2291" t="str">
            <v>Poprad</v>
          </cell>
          <cell r="O2291">
            <v>5850</v>
          </cell>
          <cell r="P2291" t="str">
            <v>Poprad</v>
          </cell>
          <cell r="Q2291" t="str">
            <v>Levočská 5</v>
          </cell>
          <cell r="R2291">
            <v>523381</v>
          </cell>
          <cell r="S2291" t="str">
            <v>P</v>
          </cell>
          <cell r="T2291" t="str">
            <v>1687RIHRR35M</v>
          </cell>
        </row>
        <row r="2292">
          <cell r="J2292">
            <v>606804</v>
          </cell>
          <cell r="K2292">
            <v>100012949</v>
          </cell>
          <cell r="L2292" t="str">
            <v>Stredná zdravotnícka škola</v>
          </cell>
          <cell r="M2292" t="str">
            <v>PO</v>
          </cell>
          <cell r="N2292" t="str">
            <v>Prešov</v>
          </cell>
          <cell r="O2292">
            <v>8024</v>
          </cell>
          <cell r="P2292" t="str">
            <v>Prešov</v>
          </cell>
          <cell r="Q2292" t="str">
            <v>Sládkovičova 36</v>
          </cell>
          <cell r="R2292">
            <v>524140</v>
          </cell>
          <cell r="S2292" t="str">
            <v>P</v>
          </cell>
          <cell r="T2292" t="str">
            <v>WO89ICEZMT54</v>
          </cell>
        </row>
        <row r="2293">
          <cell r="J2293">
            <v>52164284</v>
          </cell>
          <cell r="K2293">
            <v>100018691</v>
          </cell>
          <cell r="L2293" t="str">
            <v>Stredná zdravotnícka škola</v>
          </cell>
          <cell r="M2293" t="str">
            <v>TC</v>
          </cell>
          <cell r="N2293" t="str">
            <v>Prievidza</v>
          </cell>
          <cell r="O2293">
            <v>97158</v>
          </cell>
          <cell r="P2293" t="str">
            <v>Prievidza</v>
          </cell>
          <cell r="Q2293" t="str">
            <v>Vinohradnícka 8</v>
          </cell>
          <cell r="R2293">
            <v>513881</v>
          </cell>
          <cell r="S2293" t="str">
            <v>P</v>
          </cell>
          <cell r="T2293" t="str">
            <v>DQ8PJSPP5G5T</v>
          </cell>
        </row>
        <row r="2294">
          <cell r="J2294">
            <v>607002</v>
          </cell>
          <cell r="K2294">
            <v>100003951</v>
          </cell>
          <cell r="L2294" t="str">
            <v>Stredná zdravotnícka škola</v>
          </cell>
          <cell r="M2294" t="str">
            <v>TC</v>
          </cell>
          <cell r="N2294" t="str">
            <v>Považská Bystrica</v>
          </cell>
          <cell r="O2294">
            <v>1701</v>
          </cell>
          <cell r="P2294" t="str">
            <v>Považská Bystrica</v>
          </cell>
          <cell r="Q2294" t="str">
            <v>Školská 230</v>
          </cell>
          <cell r="R2294">
            <v>512842</v>
          </cell>
          <cell r="S2294" t="str">
            <v>P</v>
          </cell>
          <cell r="T2294" t="str">
            <v>TO85TN1EU25R</v>
          </cell>
        </row>
        <row r="2295">
          <cell r="J2295">
            <v>607363</v>
          </cell>
          <cell r="K2295">
            <v>100004616</v>
          </cell>
          <cell r="L2295" t="str">
            <v>Stredná zdravotnícka škola Celestíny Šimurkovej v Trenčíne</v>
          </cell>
          <cell r="M2295" t="str">
            <v>TC</v>
          </cell>
          <cell r="N2295" t="str">
            <v>Trenčín</v>
          </cell>
          <cell r="O2295">
            <v>91167</v>
          </cell>
          <cell r="P2295" t="str">
            <v>Trenčín</v>
          </cell>
          <cell r="Q2295" t="str">
            <v>Veľkomoravská 14</v>
          </cell>
          <cell r="R2295">
            <v>505820</v>
          </cell>
          <cell r="S2295" t="str">
            <v>P</v>
          </cell>
          <cell r="T2295" t="str">
            <v>RL83BMHDMN51</v>
          </cell>
        </row>
        <row r="2296">
          <cell r="J2296">
            <v>607312</v>
          </cell>
          <cell r="K2296">
            <v>100001661</v>
          </cell>
          <cell r="L2296" t="str">
            <v>Stredná zdravotnícka škola - Egészségugyi Középiskola</v>
          </cell>
          <cell r="M2296" t="str">
            <v>TV</v>
          </cell>
          <cell r="N2296" t="str">
            <v>Dunajská Streda</v>
          </cell>
          <cell r="O2296">
            <v>92901</v>
          </cell>
          <cell r="P2296" t="str">
            <v>Dunajská Streda</v>
          </cell>
          <cell r="Q2296" t="str">
            <v>Športová 349/34</v>
          </cell>
          <cell r="R2296">
            <v>501433</v>
          </cell>
          <cell r="S2296" t="str">
            <v>P</v>
          </cell>
          <cell r="T2296" t="str">
            <v>A39RFUWLIB5R</v>
          </cell>
        </row>
        <row r="2297">
          <cell r="J2297">
            <v>607347</v>
          </cell>
          <cell r="K2297">
            <v>100002728</v>
          </cell>
          <cell r="L2297" t="str">
            <v>Stredná zdravotnícka škola</v>
          </cell>
          <cell r="M2297" t="str">
            <v>TV</v>
          </cell>
          <cell r="N2297" t="str">
            <v>Skalica</v>
          </cell>
          <cell r="O2297">
            <v>90901</v>
          </cell>
          <cell r="P2297" t="str">
            <v>Skalica</v>
          </cell>
          <cell r="Q2297" t="str">
            <v>Lichardova 1</v>
          </cell>
          <cell r="R2297">
            <v>504815</v>
          </cell>
          <cell r="S2297" t="str">
            <v>P</v>
          </cell>
          <cell r="T2297" t="str">
            <v>YK75ORHGSX5S</v>
          </cell>
        </row>
        <row r="2298">
          <cell r="J2298">
            <v>607371</v>
          </cell>
          <cell r="K2298">
            <v>100002935</v>
          </cell>
          <cell r="L2298" t="str">
            <v>Stredná zdravotnícka škola</v>
          </cell>
          <cell r="M2298" t="str">
            <v>TV</v>
          </cell>
          <cell r="N2298" t="str">
            <v>Trnava</v>
          </cell>
          <cell r="O2298">
            <v>91792</v>
          </cell>
          <cell r="P2298" t="str">
            <v>Trnava</v>
          </cell>
          <cell r="Q2298" t="str">
            <v>Daxnerova 6</v>
          </cell>
          <cell r="R2298">
            <v>506745</v>
          </cell>
          <cell r="S2298" t="str">
            <v>P</v>
          </cell>
          <cell r="T2298" t="str">
            <v>IP8JSIMDXM5R</v>
          </cell>
        </row>
        <row r="2299">
          <cell r="J2299">
            <v>607037</v>
          </cell>
          <cell r="K2299">
            <v>100007806</v>
          </cell>
          <cell r="L2299" t="str">
            <v>Stredná zdravotnícka škola</v>
          </cell>
          <cell r="M2299" t="str">
            <v>ZA</v>
          </cell>
          <cell r="N2299" t="str">
            <v>Liptovský Mikuláš</v>
          </cell>
          <cell r="O2299">
            <v>3101</v>
          </cell>
          <cell r="P2299" t="str">
            <v>Liptovský Mikuláš</v>
          </cell>
          <cell r="Q2299" t="str">
            <v>Komenského 843</v>
          </cell>
          <cell r="R2299">
            <v>510262</v>
          </cell>
          <cell r="S2299" t="str">
            <v>P</v>
          </cell>
          <cell r="T2299" t="str">
            <v>MN868DI1D55G</v>
          </cell>
        </row>
        <row r="2300">
          <cell r="J2300">
            <v>607045</v>
          </cell>
          <cell r="K2300">
            <v>100007383</v>
          </cell>
          <cell r="L2300" t="str">
            <v>Stredná zdravotnícka škola</v>
          </cell>
          <cell r="M2300" t="str">
            <v>ZA</v>
          </cell>
          <cell r="N2300" t="str">
            <v>Dolný Kubín</v>
          </cell>
          <cell r="O2300">
            <v>2601</v>
          </cell>
          <cell r="P2300" t="str">
            <v>Dolný Kubín</v>
          </cell>
          <cell r="Q2300" t="str">
            <v>M. Hattalu 2149</v>
          </cell>
          <cell r="R2300">
            <v>509540</v>
          </cell>
          <cell r="S2300" t="str">
            <v>P</v>
          </cell>
          <cell r="T2300" t="str">
            <v>J18CFDDRXL5C</v>
          </cell>
        </row>
        <row r="2301">
          <cell r="J2301">
            <v>607061</v>
          </cell>
          <cell r="K2301">
            <v>100009126</v>
          </cell>
          <cell r="L2301" t="str">
            <v>Stredná zdravotnícka škola</v>
          </cell>
          <cell r="M2301" t="str">
            <v>ZA</v>
          </cell>
          <cell r="N2301" t="str">
            <v>Žilina</v>
          </cell>
          <cell r="O2301">
            <v>1001</v>
          </cell>
          <cell r="P2301" t="str">
            <v>Žilina</v>
          </cell>
          <cell r="Q2301" t="str">
            <v>Hlboká cesta 23</v>
          </cell>
          <cell r="R2301">
            <v>517402</v>
          </cell>
          <cell r="S2301" t="str">
            <v>P</v>
          </cell>
          <cell r="T2301" t="str">
            <v>KG8EN7J4CB5D</v>
          </cell>
        </row>
        <row r="2302">
          <cell r="J2302">
            <v>31942369</v>
          </cell>
          <cell r="K2302">
            <v>100015592</v>
          </cell>
          <cell r="L2302" t="str">
            <v>Stredná odborná škola sv. Cyrila a Metoda</v>
          </cell>
          <cell r="M2302" t="str">
            <v>KE</v>
          </cell>
          <cell r="N2302" t="str">
            <v>Michalovce</v>
          </cell>
          <cell r="O2302">
            <v>7101</v>
          </cell>
          <cell r="P2302" t="str">
            <v>Michalovce</v>
          </cell>
          <cell r="Q2302" t="str">
            <v>Tehliarska 2</v>
          </cell>
          <cell r="R2302">
            <v>522279</v>
          </cell>
          <cell r="S2302" t="str">
            <v>P</v>
          </cell>
          <cell r="T2302" t="str">
            <v>I387MD81D55K</v>
          </cell>
        </row>
        <row r="2303">
          <cell r="J2303">
            <v>37966081</v>
          </cell>
          <cell r="K2303">
            <v>100005318</v>
          </cell>
          <cell r="L2303" t="str">
            <v>Súkromná stredná odborná škola s vyučovacím jazykom maďarským - Magyar Tannyelvű Magán Szakközépiskola</v>
          </cell>
          <cell r="M2303" t="str">
            <v>NR</v>
          </cell>
          <cell r="N2303" t="str">
            <v>Komárno</v>
          </cell>
          <cell r="O2303">
            <v>94603</v>
          </cell>
          <cell r="P2303" t="str">
            <v>Kolárovo</v>
          </cell>
          <cell r="Q2303" t="str">
            <v>Slovenská 52</v>
          </cell>
          <cell r="R2303">
            <v>501204</v>
          </cell>
          <cell r="S2303" t="str">
            <v>P</v>
          </cell>
          <cell r="T2303" t="str">
            <v>RU9ECKJS7D5T</v>
          </cell>
        </row>
        <row r="2304">
          <cell r="J2304">
            <v>31792952</v>
          </cell>
          <cell r="K2304">
            <v>100000255</v>
          </cell>
          <cell r="L2304" t="str">
            <v>Súkromná škola umeleckého priemyslu Bohumila Baču</v>
          </cell>
          <cell r="M2304" t="str">
            <v>BA</v>
          </cell>
          <cell r="N2304" t="str">
            <v>Bratislava II</v>
          </cell>
          <cell r="O2304">
            <v>82104</v>
          </cell>
          <cell r="P2304" t="str">
            <v>Bratislava-Ružinov</v>
          </cell>
          <cell r="Q2304" t="str">
            <v>Ivanská cesta 21</v>
          </cell>
          <cell r="R2304">
            <v>529320</v>
          </cell>
          <cell r="S2304" t="str">
            <v>P</v>
          </cell>
          <cell r="T2304" t="str">
            <v>WW8YMHSRXG5B</v>
          </cell>
        </row>
        <row r="2305">
          <cell r="J2305">
            <v>36068284</v>
          </cell>
          <cell r="K2305">
            <v>100000967</v>
          </cell>
          <cell r="L2305" t="str">
            <v>Súkromná škola umeleckého priemyslu animovanej tvorby</v>
          </cell>
          <cell r="M2305" t="str">
            <v>BA</v>
          </cell>
          <cell r="N2305" t="str">
            <v>Bratislava V</v>
          </cell>
          <cell r="O2305">
            <v>85101</v>
          </cell>
          <cell r="P2305" t="str">
            <v>Bratislava-Petržalka</v>
          </cell>
          <cell r="Q2305" t="str">
            <v>Vlastenecké námestie 1</v>
          </cell>
          <cell r="R2305">
            <v>529460</v>
          </cell>
          <cell r="S2305" t="str">
            <v>P</v>
          </cell>
          <cell r="T2305" t="str">
            <v>QV8RXS8OQZ5O</v>
          </cell>
        </row>
        <row r="2306">
          <cell r="J2306">
            <v>42317568</v>
          </cell>
          <cell r="K2306">
            <v>100010940</v>
          </cell>
          <cell r="L2306" t="str">
            <v>Súkromná škola umeleckého priemyslu</v>
          </cell>
          <cell r="M2306" t="str">
            <v>BB</v>
          </cell>
          <cell r="N2306" t="str">
            <v>Zvolen</v>
          </cell>
          <cell r="O2306">
            <v>96001</v>
          </cell>
          <cell r="P2306" t="str">
            <v>Zvolen</v>
          </cell>
          <cell r="Q2306" t="str">
            <v>Môťovská cesta 8164</v>
          </cell>
          <cell r="R2306">
            <v>518158</v>
          </cell>
          <cell r="S2306" t="str">
            <v>P</v>
          </cell>
          <cell r="T2306" t="str">
            <v>FB9L9PJW7B58</v>
          </cell>
        </row>
        <row r="2307">
          <cell r="J2307">
            <v>37784722</v>
          </cell>
          <cell r="K2307">
            <v>100012960</v>
          </cell>
          <cell r="L2307" t="str">
            <v>Súkromná stredná odborná škola ELBA</v>
          </cell>
          <cell r="M2307" t="str">
            <v>PO</v>
          </cell>
          <cell r="N2307" t="str">
            <v>Prešov</v>
          </cell>
          <cell r="O2307">
            <v>8001</v>
          </cell>
          <cell r="P2307" t="str">
            <v>Prešov</v>
          </cell>
          <cell r="Q2307" t="str">
            <v>Smetanova 2</v>
          </cell>
          <cell r="R2307">
            <v>524140</v>
          </cell>
          <cell r="S2307" t="str">
            <v>P</v>
          </cell>
          <cell r="T2307" t="str">
            <v>1Z86NOPN7M5M</v>
          </cell>
        </row>
        <row r="2308">
          <cell r="J2308">
            <v>686981</v>
          </cell>
          <cell r="K2308">
            <v>100011434</v>
          </cell>
          <cell r="L2308" t="str">
            <v>Súkromná stredná odborná škola</v>
          </cell>
          <cell r="M2308" t="str">
            <v>PO</v>
          </cell>
          <cell r="N2308" t="str">
            <v>Bardejov</v>
          </cell>
          <cell r="O2308">
            <v>8501</v>
          </cell>
          <cell r="P2308" t="str">
            <v>Bardejov</v>
          </cell>
          <cell r="Q2308" t="str">
            <v>Hviezdoslavova 11</v>
          </cell>
          <cell r="R2308">
            <v>519006</v>
          </cell>
          <cell r="S2308" t="str">
            <v>P</v>
          </cell>
          <cell r="T2308" t="str">
            <v>HN8TVMN5OM58</v>
          </cell>
        </row>
        <row r="2309">
          <cell r="J2309">
            <v>35558555</v>
          </cell>
          <cell r="K2309">
            <v>100014863</v>
          </cell>
          <cell r="L2309" t="str">
            <v>Súkromná škola umeleckého priemyslu filmová</v>
          </cell>
          <cell r="M2309" t="str">
            <v>KE</v>
          </cell>
          <cell r="N2309" t="str">
            <v>Košice II</v>
          </cell>
          <cell r="O2309">
            <v>4011</v>
          </cell>
          <cell r="P2309" t="str">
            <v>Košice-Západ</v>
          </cell>
          <cell r="Q2309" t="str">
            <v>Petzvalova 2</v>
          </cell>
          <cell r="R2309">
            <v>598224</v>
          </cell>
          <cell r="S2309" t="str">
            <v>P</v>
          </cell>
          <cell r="T2309" t="str">
            <v>XK8PZINONV5P</v>
          </cell>
        </row>
        <row r="2310">
          <cell r="J2310">
            <v>42347599</v>
          </cell>
          <cell r="K2310">
            <v>100017454</v>
          </cell>
          <cell r="L2310" t="str">
            <v>Súkromná spojená škola</v>
          </cell>
          <cell r="M2310" t="str">
            <v>ZA</v>
          </cell>
          <cell r="N2310" t="str">
            <v>Martin</v>
          </cell>
          <cell r="O2310">
            <v>3601</v>
          </cell>
          <cell r="P2310" t="str">
            <v>Martin</v>
          </cell>
          <cell r="Q2310" t="str">
            <v>Ul. J. Lettrich č. 3</v>
          </cell>
          <cell r="R2310">
            <v>512036</v>
          </cell>
          <cell r="S2310" t="str">
            <v>P</v>
          </cell>
          <cell r="T2310" t="str">
            <v>CK8K17T1OV54</v>
          </cell>
        </row>
        <row r="2311">
          <cell r="J2311">
            <v>42299977</v>
          </cell>
          <cell r="K2311">
            <v>100010920</v>
          </cell>
          <cell r="L2311" t="str">
            <v>Súkromná škola umeleckého priemyslu</v>
          </cell>
          <cell r="M2311" t="str">
            <v>BB</v>
          </cell>
          <cell r="N2311" t="str">
            <v>Zvolen</v>
          </cell>
          <cell r="O2311">
            <v>96001</v>
          </cell>
          <cell r="P2311" t="str">
            <v>Zvolen</v>
          </cell>
          <cell r="Q2311" t="str">
            <v>J. Jesenského 624/42</v>
          </cell>
          <cell r="R2311">
            <v>518158</v>
          </cell>
          <cell r="S2311" t="str">
            <v>P</v>
          </cell>
          <cell r="T2311" t="str">
            <v>EZ8L5DLFQI5Q</v>
          </cell>
        </row>
        <row r="2312">
          <cell r="J2312">
            <v>42003784</v>
          </cell>
          <cell r="K2312">
            <v>100010987</v>
          </cell>
          <cell r="L2312" t="str">
            <v>Súkromná škola umeleckého priemyslu</v>
          </cell>
          <cell r="M2312" t="str">
            <v>BB</v>
          </cell>
          <cell r="N2312" t="str">
            <v>Žarnovica</v>
          </cell>
          <cell r="O2312">
            <v>96661</v>
          </cell>
          <cell r="P2312" t="str">
            <v>Hodruša-Hámre</v>
          </cell>
          <cell r="Q2312" t="str">
            <v>Kyslá 214</v>
          </cell>
          <cell r="R2312">
            <v>516759</v>
          </cell>
          <cell r="S2312" t="str">
            <v>P</v>
          </cell>
          <cell r="T2312" t="str">
            <v>SO8Y2IRCJC57</v>
          </cell>
        </row>
        <row r="2313">
          <cell r="J2313">
            <v>42065739</v>
          </cell>
          <cell r="K2313">
            <v>100009125</v>
          </cell>
          <cell r="L2313" t="str">
            <v>Súkromná škola umeleckého priemyslu</v>
          </cell>
          <cell r="M2313" t="str">
            <v>ZA</v>
          </cell>
          <cell r="N2313" t="str">
            <v>Žilina</v>
          </cell>
          <cell r="O2313">
            <v>1001</v>
          </cell>
          <cell r="P2313" t="str">
            <v>Žilina</v>
          </cell>
          <cell r="Q2313" t="str">
            <v>Hálkova 2968/22</v>
          </cell>
          <cell r="R2313">
            <v>517402</v>
          </cell>
          <cell r="S2313" t="str">
            <v>P</v>
          </cell>
          <cell r="T2313" t="str">
            <v>KC79YG19WQ5A</v>
          </cell>
        </row>
        <row r="2314">
          <cell r="J2314">
            <v>31313833</v>
          </cell>
          <cell r="K2314">
            <v>100014940</v>
          </cell>
          <cell r="L2314" t="str">
            <v>Súkromná stredná odborná škola ekonomicko-technická</v>
          </cell>
          <cell r="M2314" t="str">
            <v>KE</v>
          </cell>
          <cell r="N2314" t="str">
            <v>Košice III</v>
          </cell>
          <cell r="O2314">
            <v>4022</v>
          </cell>
          <cell r="P2314" t="str">
            <v>Košice-Dargovských hrdinov</v>
          </cell>
          <cell r="Q2314" t="str">
            <v>Postupimská 37</v>
          </cell>
          <cell r="R2314">
            <v>598682</v>
          </cell>
          <cell r="S2314" t="str">
            <v>P</v>
          </cell>
          <cell r="T2314" t="str">
            <v>WE8HVDJ5SD53</v>
          </cell>
        </row>
        <row r="2315">
          <cell r="J2315">
            <v>161683</v>
          </cell>
          <cell r="K2315">
            <v>100011135</v>
          </cell>
          <cell r="L2315" t="str">
            <v>Súkromná škola umeleckého priemyslu</v>
          </cell>
          <cell r="M2315" t="str">
            <v>BB</v>
          </cell>
          <cell r="N2315" t="str">
            <v>Žiar nad Hronom</v>
          </cell>
          <cell r="O2315">
            <v>96701</v>
          </cell>
          <cell r="P2315" t="str">
            <v>Kremnica</v>
          </cell>
          <cell r="Q2315" t="str">
            <v>P. Križku 390/4</v>
          </cell>
          <cell r="R2315">
            <v>516970</v>
          </cell>
          <cell r="S2315" t="str">
            <v>P</v>
          </cell>
          <cell r="T2315" t="str">
            <v>P58LDHEVTN5V</v>
          </cell>
        </row>
        <row r="2316">
          <cell r="J2316">
            <v>42120411</v>
          </cell>
          <cell r="K2316">
            <v>100006257</v>
          </cell>
          <cell r="L2316" t="str">
            <v>Súkromná škola umeleckého priemyslu</v>
          </cell>
          <cell r="M2316" t="str">
            <v>NR</v>
          </cell>
          <cell r="N2316" t="str">
            <v>Topoľčany</v>
          </cell>
          <cell r="O2316">
            <v>95501</v>
          </cell>
          <cell r="P2316" t="str">
            <v>Topoľčany</v>
          </cell>
          <cell r="Q2316" t="str">
            <v>Gagarinova 2490/13</v>
          </cell>
          <cell r="R2316">
            <v>504998</v>
          </cell>
          <cell r="S2316" t="str">
            <v>P</v>
          </cell>
          <cell r="T2316" t="str">
            <v>MR8YIOO1285U</v>
          </cell>
        </row>
        <row r="2317">
          <cell r="J2317">
            <v>17055237</v>
          </cell>
          <cell r="K2317">
            <v>100002966</v>
          </cell>
          <cell r="L2317" t="str">
            <v>Súkromná stredná odborná škola DSA</v>
          </cell>
          <cell r="M2317" t="str">
            <v>TV</v>
          </cell>
          <cell r="N2317" t="str">
            <v>Trnava</v>
          </cell>
          <cell r="O2317">
            <v>91850</v>
          </cell>
          <cell r="P2317" t="str">
            <v>Trnava</v>
          </cell>
          <cell r="Q2317" t="str">
            <v>Koniarekova 17</v>
          </cell>
          <cell r="R2317">
            <v>506745</v>
          </cell>
          <cell r="S2317" t="str">
            <v>P</v>
          </cell>
          <cell r="T2317" t="str">
            <v>YL838NLKR45S</v>
          </cell>
        </row>
        <row r="2318">
          <cell r="J2318">
            <v>42124956</v>
          </cell>
          <cell r="K2318">
            <v>100005868</v>
          </cell>
          <cell r="L2318" t="str">
            <v>Súkromná škola umeleckého priemyslu</v>
          </cell>
          <cell r="M2318" t="str">
            <v>NR</v>
          </cell>
          <cell r="N2318" t="str">
            <v>Nitra</v>
          </cell>
          <cell r="O2318">
            <v>94911</v>
          </cell>
          <cell r="P2318" t="str">
            <v>Nitra</v>
          </cell>
          <cell r="Q2318" t="str">
            <v>Samova 14</v>
          </cell>
          <cell r="R2318">
            <v>500011</v>
          </cell>
          <cell r="S2318" t="str">
            <v>P</v>
          </cell>
          <cell r="T2318" t="str">
            <v>4G93U8HNU15E</v>
          </cell>
        </row>
        <row r="2319">
          <cell r="J2319">
            <v>42395968</v>
          </cell>
          <cell r="K2319">
            <v>100003191</v>
          </cell>
          <cell r="L2319" t="str">
            <v>Súkromná stredná odborná škola  Magán Szakkozépiskola</v>
          </cell>
          <cell r="M2319" t="str">
            <v>BB</v>
          </cell>
          <cell r="N2319" t="str">
            <v>Rimavská Sobota</v>
          </cell>
          <cell r="O2319">
            <v>97901</v>
          </cell>
          <cell r="P2319" t="str">
            <v>Rimavská Sobota</v>
          </cell>
          <cell r="Q2319" t="str">
            <v>L. Novomeského 2070</v>
          </cell>
          <cell r="R2319">
            <v>514462</v>
          </cell>
          <cell r="S2319" t="str">
            <v>P</v>
          </cell>
          <cell r="T2319" t="str">
            <v>VL8ZW8S5BD5V</v>
          </cell>
        </row>
        <row r="2320">
          <cell r="J2320">
            <v>11882115</v>
          </cell>
          <cell r="K2320">
            <v>100002051</v>
          </cell>
          <cell r="L2320" t="str">
            <v>Súkromná stredná odborná škola obchodu a služieb, s vyučovacím jazykom maďarským - Magán Kereskedelmi és Szolgáltatóipari Szakközépiskola</v>
          </cell>
          <cell r="M2320" t="str">
            <v>TV</v>
          </cell>
          <cell r="N2320" t="str">
            <v>Galanta</v>
          </cell>
          <cell r="O2320">
            <v>92507</v>
          </cell>
          <cell r="P2320" t="str">
            <v>Mostová</v>
          </cell>
          <cell r="Q2320" t="str">
            <v>Mostová 53</v>
          </cell>
          <cell r="R2320">
            <v>503924</v>
          </cell>
          <cell r="S2320" t="str">
            <v>P</v>
          </cell>
          <cell r="T2320" t="str">
            <v>NW9NTJXOHI56</v>
          </cell>
        </row>
        <row r="2321">
          <cell r="J2321">
            <v>42428289</v>
          </cell>
          <cell r="K2321">
            <v>100003113</v>
          </cell>
          <cell r="L2321" t="str">
            <v>Súkromná stredná odborná škola obchodu a služieb s vyučovacím jazykom maďarským - Magán Kereskedelmi és Szolgáltatóipari Szakközépiskola</v>
          </cell>
          <cell r="M2321" t="str">
            <v>NR</v>
          </cell>
          <cell r="N2321" t="str">
            <v>Komárno</v>
          </cell>
          <cell r="O2321">
            <v>94634</v>
          </cell>
          <cell r="P2321" t="str">
            <v>Bátorove Kosihy</v>
          </cell>
          <cell r="Q2321" t="str">
            <v>Hlavné námestie 35</v>
          </cell>
          <cell r="R2321">
            <v>501395</v>
          </cell>
          <cell r="S2321" t="str">
            <v>P</v>
          </cell>
          <cell r="T2321" t="str">
            <v>VU9WBJ2OGW5E</v>
          </cell>
        </row>
        <row r="2322">
          <cell r="J2322">
            <v>891461</v>
          </cell>
          <cell r="K2322">
            <v>100011076</v>
          </cell>
          <cell r="L2322" t="str">
            <v>Súkromná stredná odborná škola</v>
          </cell>
          <cell r="M2322" t="str">
            <v>BB</v>
          </cell>
          <cell r="N2322" t="str">
            <v>Žiar nad Hronom</v>
          </cell>
          <cell r="O2322">
            <v>96601</v>
          </cell>
          <cell r="P2322" t="str">
            <v>Hliník nad Hronom</v>
          </cell>
          <cell r="Q2322" t="str">
            <v>Kopaničná 237</v>
          </cell>
          <cell r="R2322">
            <v>516767</v>
          </cell>
          <cell r="S2322" t="str">
            <v>P</v>
          </cell>
          <cell r="T2322" t="str">
            <v>4V8XWDJAID5E</v>
          </cell>
        </row>
        <row r="2323">
          <cell r="J2323">
            <v>17314909</v>
          </cell>
          <cell r="K2323">
            <v>100000346</v>
          </cell>
          <cell r="L2323" t="str">
            <v>Škola umeleckého priemyslu</v>
          </cell>
          <cell r="M2323" t="str">
            <v>BA</v>
          </cell>
          <cell r="N2323" t="str">
            <v>Bratislava II</v>
          </cell>
          <cell r="O2323">
            <v>82489</v>
          </cell>
          <cell r="P2323" t="str">
            <v>Bratislava-Ružinov</v>
          </cell>
          <cell r="Q2323" t="str">
            <v>Sklenárova 7</v>
          </cell>
          <cell r="R2323">
            <v>529320</v>
          </cell>
          <cell r="S2323" t="str">
            <v>P</v>
          </cell>
          <cell r="T2323" t="str">
            <v>GN7HOHSB8X5S</v>
          </cell>
        </row>
        <row r="2324">
          <cell r="J2324">
            <v>30775329</v>
          </cell>
          <cell r="K2324">
            <v>100000711</v>
          </cell>
          <cell r="L2324" t="str">
            <v>Škola umeleckého priemyslu Josefa Vydru</v>
          </cell>
          <cell r="M2324" t="str">
            <v>BA</v>
          </cell>
          <cell r="N2324" t="str">
            <v>Bratislava IV</v>
          </cell>
          <cell r="O2324">
            <v>84532</v>
          </cell>
          <cell r="P2324" t="str">
            <v>Bratislava-Karlova Ves</v>
          </cell>
          <cell r="Q2324" t="str">
            <v>Dúbravská cesta 11</v>
          </cell>
          <cell r="R2324">
            <v>529397</v>
          </cell>
          <cell r="S2324" t="str">
            <v>P</v>
          </cell>
          <cell r="T2324" t="str">
            <v>X67D5M2FCD53</v>
          </cell>
        </row>
        <row r="2325">
          <cell r="J2325">
            <v>30797799</v>
          </cell>
          <cell r="K2325">
            <v>100017391</v>
          </cell>
          <cell r="L2325" t="str">
            <v>Spojená škola s vyučovacím jazykom maďarským</v>
          </cell>
          <cell r="M2325" t="str">
            <v>BA</v>
          </cell>
          <cell r="N2325" t="str">
            <v>Senec</v>
          </cell>
          <cell r="O2325">
            <v>90301</v>
          </cell>
          <cell r="P2325" t="str">
            <v>Senec</v>
          </cell>
          <cell r="Q2325" t="str">
            <v>Lichnerova 71</v>
          </cell>
          <cell r="R2325">
            <v>508217</v>
          </cell>
          <cell r="S2325" t="str">
            <v>P</v>
          </cell>
          <cell r="T2325" t="str">
            <v>K88NWTUW625T</v>
          </cell>
        </row>
        <row r="2326">
          <cell r="J2326">
            <v>30866499</v>
          </cell>
          <cell r="K2326">
            <v>100017374</v>
          </cell>
          <cell r="L2326" t="str">
            <v>Spojená škola</v>
          </cell>
          <cell r="M2326" t="str">
            <v>BA</v>
          </cell>
          <cell r="N2326" t="str">
            <v>Bratislava II</v>
          </cell>
          <cell r="O2326">
            <v>82103</v>
          </cell>
          <cell r="P2326" t="str">
            <v>Bratislava-Ružinov</v>
          </cell>
          <cell r="Q2326" t="str">
            <v>Tokajícka 24</v>
          </cell>
          <cell r="R2326">
            <v>529320</v>
          </cell>
          <cell r="S2326" t="str">
            <v>P</v>
          </cell>
          <cell r="T2326" t="str">
            <v>RI893S9SG15X</v>
          </cell>
        </row>
        <row r="2327">
          <cell r="J2327">
            <v>894915</v>
          </cell>
          <cell r="K2327">
            <v>100000490</v>
          </cell>
          <cell r="L2327" t="str">
            <v>Stredná odborná škola polygrafická</v>
          </cell>
          <cell r="M2327" t="str">
            <v>BA</v>
          </cell>
          <cell r="N2327" t="str">
            <v>Bratislava III</v>
          </cell>
          <cell r="O2327">
            <v>83526</v>
          </cell>
          <cell r="P2327" t="str">
            <v>Bratislava-Nové Mesto</v>
          </cell>
          <cell r="Q2327" t="str">
            <v>Račianska 190</v>
          </cell>
          <cell r="R2327">
            <v>529346</v>
          </cell>
          <cell r="S2327" t="str">
            <v>P</v>
          </cell>
          <cell r="T2327" t="str">
            <v>FN7XPSR2DY5I</v>
          </cell>
        </row>
        <row r="2328">
          <cell r="J2328">
            <v>161667</v>
          </cell>
          <cell r="K2328">
            <v>100009599</v>
          </cell>
          <cell r="L2328" t="str">
            <v>Stredná priemyselná škola Samuela Mikovíniho</v>
          </cell>
          <cell r="M2328" t="str">
            <v>BB</v>
          </cell>
          <cell r="N2328" t="str">
            <v>Banská Štiavnica</v>
          </cell>
          <cell r="O2328">
            <v>96915</v>
          </cell>
          <cell r="P2328" t="str">
            <v>Banská Štiavnica</v>
          </cell>
          <cell r="Q2328" t="str">
            <v>Akademická 13</v>
          </cell>
          <cell r="R2328">
            <v>516643</v>
          </cell>
          <cell r="S2328" t="str">
            <v>P</v>
          </cell>
          <cell r="T2328" t="str">
            <v>R38QYN2PPU5W</v>
          </cell>
        </row>
        <row r="2329">
          <cell r="J2329">
            <v>37890115</v>
          </cell>
          <cell r="K2329">
            <v>100010913</v>
          </cell>
          <cell r="L2329" t="str">
            <v>Stredná odborná škola hotelových služieb a obchodu</v>
          </cell>
          <cell r="M2329" t="str">
            <v>BB</v>
          </cell>
          <cell r="N2329" t="str">
            <v>Zvolen</v>
          </cell>
          <cell r="O2329">
            <v>96001</v>
          </cell>
          <cell r="P2329" t="str">
            <v>Zvolen</v>
          </cell>
          <cell r="Q2329" t="str">
            <v>Jabloňová 1351</v>
          </cell>
          <cell r="R2329">
            <v>518158</v>
          </cell>
          <cell r="S2329" t="str">
            <v>P</v>
          </cell>
          <cell r="T2329" t="str">
            <v>189D6A412Q5A</v>
          </cell>
        </row>
        <row r="2330">
          <cell r="J2330">
            <v>37890221</v>
          </cell>
          <cell r="K2330">
            <v>100010121</v>
          </cell>
          <cell r="L2330" t="str">
            <v>Stredná odborná škola hotelových služieb a dopravy</v>
          </cell>
          <cell r="M2330" t="str">
            <v>BB</v>
          </cell>
          <cell r="N2330" t="str">
            <v>Lučenec</v>
          </cell>
          <cell r="O2330">
            <v>98401</v>
          </cell>
          <cell r="P2330" t="str">
            <v>Lučenec</v>
          </cell>
          <cell r="Q2330" t="str">
            <v>Zvolenská cesta 83</v>
          </cell>
          <cell r="R2330">
            <v>511218</v>
          </cell>
          <cell r="S2330" t="str">
            <v>P</v>
          </cell>
          <cell r="T2330" t="str">
            <v>6M83RDDDQC5V</v>
          </cell>
        </row>
        <row r="2331">
          <cell r="J2331">
            <v>37956469</v>
          </cell>
          <cell r="K2331">
            <v>100010928</v>
          </cell>
          <cell r="L2331" t="str">
            <v>Stredná odborná škola drevárska</v>
          </cell>
          <cell r="M2331" t="str">
            <v>BB</v>
          </cell>
          <cell r="N2331" t="str">
            <v>Zvolen</v>
          </cell>
          <cell r="O2331">
            <v>96001</v>
          </cell>
          <cell r="P2331" t="str">
            <v>Zvolen</v>
          </cell>
          <cell r="Q2331" t="str">
            <v>Lučenecká 2193/17</v>
          </cell>
          <cell r="R2331">
            <v>518158</v>
          </cell>
          <cell r="S2331" t="str">
            <v>P</v>
          </cell>
          <cell r="T2331" t="str">
            <v>AL8VGRYNS85Y</v>
          </cell>
        </row>
        <row r="2332">
          <cell r="J2332">
            <v>42195446</v>
          </cell>
          <cell r="K2332">
            <v>100017472</v>
          </cell>
          <cell r="L2332" t="str">
            <v>Spojená škola</v>
          </cell>
          <cell r="M2332" t="str">
            <v>BB</v>
          </cell>
          <cell r="N2332" t="str">
            <v>Banská Bystrica</v>
          </cell>
          <cell r="O2332">
            <v>97405</v>
          </cell>
          <cell r="P2332" t="str">
            <v>Banská Bystrica</v>
          </cell>
          <cell r="Q2332" t="str">
            <v>Kremnička 10</v>
          </cell>
          <cell r="R2332">
            <v>508438</v>
          </cell>
          <cell r="S2332" t="str">
            <v>P</v>
          </cell>
          <cell r="T2332" t="str">
            <v>CU9UK9VS7S51</v>
          </cell>
        </row>
        <row r="2333">
          <cell r="J2333">
            <v>42317673</v>
          </cell>
          <cell r="K2333">
            <v>100011410</v>
          </cell>
          <cell r="L2333" t="str">
            <v>Stredná odborná škola služieb a lesníctva</v>
          </cell>
          <cell r="M2333" t="str">
            <v>BB</v>
          </cell>
          <cell r="N2333" t="str">
            <v>Banská Štiavnica</v>
          </cell>
          <cell r="O2333">
            <v>96956</v>
          </cell>
          <cell r="P2333" t="str">
            <v>Banská Štiavnica</v>
          </cell>
          <cell r="Q2333" t="str">
            <v>Kolpašská 1586/9</v>
          </cell>
          <cell r="R2333">
            <v>516643</v>
          </cell>
          <cell r="S2333" t="str">
            <v>P</v>
          </cell>
          <cell r="T2333" t="str">
            <v>Z788QRKPX85K</v>
          </cell>
        </row>
        <row r="2334">
          <cell r="J2334">
            <v>891827</v>
          </cell>
          <cell r="K2334">
            <v>100011051</v>
          </cell>
          <cell r="L2334" t="str">
            <v>Stredná odborná škola</v>
          </cell>
          <cell r="M2334" t="str">
            <v>BB</v>
          </cell>
          <cell r="N2334" t="str">
            <v>Žarnovica</v>
          </cell>
          <cell r="O2334">
            <v>96681</v>
          </cell>
          <cell r="P2334" t="str">
            <v>Žarnovica</v>
          </cell>
          <cell r="Q2334" t="str">
            <v>Bystrická 4</v>
          </cell>
          <cell r="R2334">
            <v>517381</v>
          </cell>
          <cell r="S2334" t="str">
            <v>P</v>
          </cell>
          <cell r="T2334" t="str">
            <v>9S9SM8JPVM5H</v>
          </cell>
        </row>
        <row r="2335">
          <cell r="J2335">
            <v>133132</v>
          </cell>
          <cell r="K2335">
            <v>100014680</v>
          </cell>
          <cell r="L2335" t="str">
            <v>Škola umeleckého priemyslu</v>
          </cell>
          <cell r="M2335" t="str">
            <v>KE</v>
          </cell>
          <cell r="N2335" t="str">
            <v>Košice I</v>
          </cell>
          <cell r="O2335">
            <v>4001</v>
          </cell>
          <cell r="P2335" t="str">
            <v>Košice-Staré Mesto</v>
          </cell>
          <cell r="Q2335" t="str">
            <v>Jakobyho 15</v>
          </cell>
          <cell r="R2335">
            <v>598186</v>
          </cell>
          <cell r="S2335" t="str">
            <v>P</v>
          </cell>
          <cell r="T2335" t="str">
            <v>9D744MAB3F5J</v>
          </cell>
        </row>
        <row r="2336">
          <cell r="J2336">
            <v>17078385</v>
          </cell>
          <cell r="K2336">
            <v>100015580</v>
          </cell>
          <cell r="L2336" t="str">
            <v>Stredná odborná škola obchodu a služieb</v>
          </cell>
          <cell r="M2336" t="str">
            <v>KE</v>
          </cell>
          <cell r="N2336" t="str">
            <v>Michalovce</v>
          </cell>
          <cell r="O2336">
            <v>7101</v>
          </cell>
          <cell r="P2336" t="str">
            <v>Michalovce</v>
          </cell>
          <cell r="Q2336" t="str">
            <v>Školská 4</v>
          </cell>
          <cell r="R2336">
            <v>522279</v>
          </cell>
          <cell r="S2336" t="str">
            <v>P</v>
          </cell>
          <cell r="T2336" t="str">
            <v>39AEJEP6X85T</v>
          </cell>
        </row>
        <row r="2337">
          <cell r="J2337">
            <v>17078423</v>
          </cell>
          <cell r="K2337">
            <v>100014969</v>
          </cell>
          <cell r="L2337" t="str">
            <v>Stredná odborná škola beauty služieb</v>
          </cell>
          <cell r="M2337" t="str">
            <v>KE</v>
          </cell>
          <cell r="N2337" t="str">
            <v>Košice IV</v>
          </cell>
          <cell r="O2337">
            <v>4011</v>
          </cell>
          <cell r="P2337" t="str">
            <v>Košice-Juh</v>
          </cell>
          <cell r="Q2337" t="str">
            <v>Gemerská 1</v>
          </cell>
          <cell r="R2337">
            <v>599824</v>
          </cell>
          <cell r="S2337" t="str">
            <v>P</v>
          </cell>
          <cell r="T2337" t="str">
            <v>V671WNGI1K5E</v>
          </cell>
        </row>
        <row r="2338">
          <cell r="J2338">
            <v>17078491</v>
          </cell>
          <cell r="K2338">
            <v>100016237</v>
          </cell>
          <cell r="L2338" t="str">
            <v>Stredná odborná škola techniky a služieb</v>
          </cell>
          <cell r="M2338" t="str">
            <v>KE</v>
          </cell>
          <cell r="N2338" t="str">
            <v>Spišská Nová Ves</v>
          </cell>
          <cell r="O2338">
            <v>5201</v>
          </cell>
          <cell r="P2338" t="str">
            <v>Spišská Nová Ves</v>
          </cell>
          <cell r="Q2338" t="str">
            <v>Markušovská cesta 4</v>
          </cell>
          <cell r="R2338">
            <v>526355</v>
          </cell>
          <cell r="S2338" t="str">
            <v>P</v>
          </cell>
          <cell r="T2338" t="str">
            <v>H1877OTB7W5U</v>
          </cell>
        </row>
        <row r="2339">
          <cell r="J2339">
            <v>42096642</v>
          </cell>
          <cell r="K2339">
            <v>100016186</v>
          </cell>
          <cell r="L2339" t="str">
            <v>Stredná odborná škola drevárska</v>
          </cell>
          <cell r="M2339" t="str">
            <v>KE</v>
          </cell>
          <cell r="N2339" t="str">
            <v>Spišská Nová Ves</v>
          </cell>
          <cell r="O2339">
            <v>5201</v>
          </cell>
          <cell r="P2339" t="str">
            <v>Spišská Nová Ves</v>
          </cell>
          <cell r="Q2339" t="str">
            <v>Filinského 7</v>
          </cell>
          <cell r="R2339">
            <v>526355</v>
          </cell>
          <cell r="S2339" t="str">
            <v>P</v>
          </cell>
          <cell r="T2339" t="str">
            <v>UX8ETD8ZCS5C</v>
          </cell>
        </row>
        <row r="2340">
          <cell r="J2340">
            <v>42096651</v>
          </cell>
          <cell r="K2340">
            <v>100015563</v>
          </cell>
          <cell r="L2340" t="str">
            <v>Stredná odborná škola technická</v>
          </cell>
          <cell r="M2340" t="str">
            <v>KE</v>
          </cell>
          <cell r="N2340" t="str">
            <v>Michalovce</v>
          </cell>
          <cell r="O2340">
            <v>7192</v>
          </cell>
          <cell r="P2340" t="str">
            <v>Michalovce</v>
          </cell>
          <cell r="Q2340" t="str">
            <v>Partizánska 1</v>
          </cell>
          <cell r="R2340">
            <v>522279</v>
          </cell>
          <cell r="S2340" t="str">
            <v>P</v>
          </cell>
          <cell r="T2340" t="str">
            <v>E97R2RRK1H5M</v>
          </cell>
        </row>
        <row r="2341">
          <cell r="J2341">
            <v>893331</v>
          </cell>
          <cell r="K2341">
            <v>100014987</v>
          </cell>
          <cell r="L2341" t="str">
            <v>Stredná odborná škola informačných technológií</v>
          </cell>
          <cell r="M2341" t="str">
            <v>KE</v>
          </cell>
          <cell r="N2341" t="str">
            <v>Košice IV</v>
          </cell>
          <cell r="O2341">
            <v>4001</v>
          </cell>
          <cell r="P2341" t="str">
            <v>Košice-Juh</v>
          </cell>
          <cell r="Q2341" t="str">
            <v>Ostrovského 1</v>
          </cell>
          <cell r="R2341">
            <v>599824</v>
          </cell>
          <cell r="S2341" t="str">
            <v>P</v>
          </cell>
          <cell r="T2341" t="str">
            <v>KC7RUH5FKA5Y</v>
          </cell>
        </row>
        <row r="2342">
          <cell r="J2342">
            <v>17053889</v>
          </cell>
          <cell r="K2342">
            <v>100005549</v>
          </cell>
          <cell r="L2342" t="str">
            <v>Škola umeleckého priemyslu Ladislava Bielika</v>
          </cell>
          <cell r="M2342" t="str">
            <v>NR</v>
          </cell>
          <cell r="N2342" t="str">
            <v>Levice</v>
          </cell>
          <cell r="O2342">
            <v>93403</v>
          </cell>
          <cell r="P2342" t="str">
            <v>Levice</v>
          </cell>
          <cell r="Q2342" t="str">
            <v>Vajanského 23</v>
          </cell>
          <cell r="R2342">
            <v>502031</v>
          </cell>
          <cell r="S2342" t="str">
            <v>P</v>
          </cell>
          <cell r="T2342" t="str">
            <v>VX7ZRQFZVA5R</v>
          </cell>
        </row>
        <row r="2343">
          <cell r="J2343">
            <v>352233</v>
          </cell>
          <cell r="K2343">
            <v>100005343</v>
          </cell>
          <cell r="L2343" t="str">
            <v>Stredná odborná škola obchodu a služieb - Kereskedelmi és Szolgáltatóipari Szakközépiskola</v>
          </cell>
          <cell r="M2343" t="str">
            <v>NR</v>
          </cell>
          <cell r="N2343" t="str">
            <v>Komárno</v>
          </cell>
          <cell r="O2343">
            <v>94501</v>
          </cell>
          <cell r="P2343" t="str">
            <v>Komárno</v>
          </cell>
          <cell r="Q2343" t="str">
            <v>Budovateľská 32</v>
          </cell>
          <cell r="R2343">
            <v>501026</v>
          </cell>
          <cell r="S2343" t="str">
            <v>P</v>
          </cell>
          <cell r="T2343" t="str">
            <v>JC7W7LXLHJ5V</v>
          </cell>
        </row>
        <row r="2344">
          <cell r="J2344">
            <v>891860</v>
          </cell>
          <cell r="K2344">
            <v>100006299</v>
          </cell>
          <cell r="L2344" t="str">
            <v>Stredná odborná škola drevárska</v>
          </cell>
          <cell r="M2344" t="str">
            <v>NR</v>
          </cell>
          <cell r="N2344" t="str">
            <v>Topoľčany</v>
          </cell>
          <cell r="O2344">
            <v>95501</v>
          </cell>
          <cell r="P2344" t="str">
            <v>Topoľčany</v>
          </cell>
          <cell r="Q2344" t="str">
            <v>Pílska 7</v>
          </cell>
          <cell r="R2344">
            <v>504998</v>
          </cell>
          <cell r="S2344" t="str">
            <v>P</v>
          </cell>
          <cell r="T2344" t="str">
            <v>3I78LRZWOP5G</v>
          </cell>
        </row>
        <row r="2345">
          <cell r="J2345">
            <v>893421</v>
          </cell>
          <cell r="K2345">
            <v>100005934</v>
          </cell>
          <cell r="L2345" t="str">
            <v>Stredná odborná škola stavebná - Építészeti Szakközépiskola</v>
          </cell>
          <cell r="M2345" t="str">
            <v>NR</v>
          </cell>
          <cell r="N2345" t="str">
            <v>Nové Zámky</v>
          </cell>
          <cell r="O2345">
            <v>94001</v>
          </cell>
          <cell r="P2345" t="str">
            <v>Nové Zámky</v>
          </cell>
          <cell r="Q2345" t="str">
            <v>Nitrianska cesta 61</v>
          </cell>
          <cell r="R2345">
            <v>503011</v>
          </cell>
          <cell r="S2345" t="str">
            <v>P</v>
          </cell>
          <cell r="T2345" t="str">
            <v>9B8S17PCPX54</v>
          </cell>
        </row>
        <row r="2346">
          <cell r="J2346">
            <v>159468</v>
          </cell>
          <cell r="K2346">
            <v>100012027</v>
          </cell>
          <cell r="L2346" t="str">
            <v>Stredná odborná škola agropotravinárska a technická</v>
          </cell>
          <cell r="M2346" t="str">
            <v>PO</v>
          </cell>
          <cell r="N2346" t="str">
            <v>Kežmarok</v>
          </cell>
          <cell r="O2346">
            <v>6001</v>
          </cell>
          <cell r="P2346" t="str">
            <v>Kežmarok</v>
          </cell>
          <cell r="Q2346" t="str">
            <v>Kušnierska brána 349/2</v>
          </cell>
          <cell r="R2346">
            <v>523585</v>
          </cell>
          <cell r="S2346" t="str">
            <v>P</v>
          </cell>
          <cell r="T2346" t="str">
            <v>TQ9JS76DZZ57</v>
          </cell>
        </row>
        <row r="2347">
          <cell r="J2347">
            <v>161802</v>
          </cell>
          <cell r="K2347">
            <v>100012443</v>
          </cell>
          <cell r="L2347" t="str">
            <v>Stredná priemyselná škola techniky a dizajnu</v>
          </cell>
          <cell r="M2347" t="str">
            <v>PO</v>
          </cell>
          <cell r="N2347" t="str">
            <v>Poprad</v>
          </cell>
          <cell r="O2347">
            <v>5846</v>
          </cell>
          <cell r="P2347" t="str">
            <v>Poprad</v>
          </cell>
          <cell r="Q2347" t="str">
            <v>Mnoheľova 828</v>
          </cell>
          <cell r="R2347">
            <v>523381</v>
          </cell>
          <cell r="S2347" t="str">
            <v>P</v>
          </cell>
          <cell r="T2347" t="str">
            <v>BD7HVLXKUI5J</v>
          </cell>
        </row>
        <row r="2348">
          <cell r="J2348">
            <v>17078466</v>
          </cell>
          <cell r="K2348">
            <v>100012995</v>
          </cell>
          <cell r="L2348" t="str">
            <v>Škola umeleckého priemyslu</v>
          </cell>
          <cell r="M2348" t="str">
            <v>PO</v>
          </cell>
          <cell r="N2348" t="str">
            <v>Prešov</v>
          </cell>
          <cell r="O2348">
            <v>8001</v>
          </cell>
          <cell r="P2348" t="str">
            <v>Prešov</v>
          </cell>
          <cell r="Q2348" t="str">
            <v>Vodárenská 3</v>
          </cell>
          <cell r="R2348">
            <v>524140</v>
          </cell>
          <cell r="S2348" t="str">
            <v>P</v>
          </cell>
          <cell r="T2348" t="str">
            <v>SM7DARCBA35I</v>
          </cell>
        </row>
        <row r="2349">
          <cell r="J2349">
            <v>36155667</v>
          </cell>
          <cell r="K2349">
            <v>100012044</v>
          </cell>
          <cell r="L2349" t="str">
            <v>Škola umeleckého priemyslu</v>
          </cell>
          <cell r="M2349" t="str">
            <v>PO</v>
          </cell>
          <cell r="N2349" t="str">
            <v>Kežmarok</v>
          </cell>
          <cell r="O2349">
            <v>6001</v>
          </cell>
          <cell r="P2349" t="str">
            <v>Kežmarok</v>
          </cell>
          <cell r="Q2349" t="str">
            <v>Slavkovská 19</v>
          </cell>
          <cell r="R2349">
            <v>523585</v>
          </cell>
          <cell r="S2349" t="str">
            <v>P</v>
          </cell>
          <cell r="T2349" t="str">
            <v>6X7KZGO3T85Z</v>
          </cell>
        </row>
        <row r="2350">
          <cell r="J2350">
            <v>37880080</v>
          </cell>
          <cell r="K2350">
            <v>100012855</v>
          </cell>
          <cell r="L2350" t="str">
            <v>Stredná odborná škola služieb</v>
          </cell>
          <cell r="M2350" t="str">
            <v>PO</v>
          </cell>
          <cell r="N2350" t="str">
            <v>Prešov</v>
          </cell>
          <cell r="O2350">
            <v>8001</v>
          </cell>
          <cell r="P2350" t="str">
            <v>Prešov</v>
          </cell>
          <cell r="Q2350" t="str">
            <v>Košická 20</v>
          </cell>
          <cell r="R2350">
            <v>524140</v>
          </cell>
          <cell r="S2350" t="str">
            <v>P</v>
          </cell>
          <cell r="T2350" t="str">
            <v>NJ7X4Q7YMZ58</v>
          </cell>
        </row>
        <row r="2351">
          <cell r="J2351">
            <v>37880241</v>
          </cell>
          <cell r="K2351">
            <v>100012886</v>
          </cell>
          <cell r="L2351" t="str">
            <v>Stredná odborná škola podnikania</v>
          </cell>
          <cell r="M2351" t="str">
            <v>PO</v>
          </cell>
          <cell r="N2351" t="str">
            <v>Prešov</v>
          </cell>
          <cell r="O2351">
            <v>8179</v>
          </cell>
          <cell r="P2351" t="str">
            <v>Prešov</v>
          </cell>
          <cell r="Q2351" t="str">
            <v>Masarykova 24</v>
          </cell>
          <cell r="R2351">
            <v>524140</v>
          </cell>
          <cell r="S2351" t="str">
            <v>P</v>
          </cell>
          <cell r="T2351" t="str">
            <v>B878PLAPVN5R</v>
          </cell>
        </row>
        <row r="2352">
          <cell r="J2352">
            <v>37942492</v>
          </cell>
          <cell r="K2352">
            <v>100014054</v>
          </cell>
          <cell r="L2352" t="str">
            <v>Stredná odborná škola drevárska</v>
          </cell>
          <cell r="M2352" t="str">
            <v>PO</v>
          </cell>
          <cell r="N2352" t="str">
            <v>Vranov nad Topľou</v>
          </cell>
          <cell r="O2352">
            <v>9301</v>
          </cell>
          <cell r="P2352" t="str">
            <v>Vranov nad Topľou</v>
          </cell>
          <cell r="Q2352" t="str">
            <v>Lúčna 1055</v>
          </cell>
          <cell r="R2352">
            <v>544051</v>
          </cell>
          <cell r="S2352" t="str">
            <v>P</v>
          </cell>
          <cell r="T2352" t="str">
            <v>3P741R7QXQ5P</v>
          </cell>
        </row>
        <row r="2353">
          <cell r="J2353">
            <v>37942506</v>
          </cell>
          <cell r="K2353">
            <v>100012337</v>
          </cell>
          <cell r="L2353" t="str">
            <v>Stredná odborná škola polytechnická Andyho Warhola</v>
          </cell>
          <cell r="M2353" t="str">
            <v>PO</v>
          </cell>
          <cell r="N2353" t="str">
            <v>Medzilaborce</v>
          </cell>
          <cell r="O2353">
            <v>6801</v>
          </cell>
          <cell r="P2353" t="str">
            <v>Medzilaborce</v>
          </cell>
          <cell r="Q2353" t="str">
            <v>Duchnovičova 506</v>
          </cell>
          <cell r="R2353">
            <v>520471</v>
          </cell>
          <cell r="S2353" t="str">
            <v>P</v>
          </cell>
          <cell r="T2353" t="str">
            <v>AY7MDG91G95R</v>
          </cell>
        </row>
        <row r="2354">
          <cell r="J2354">
            <v>37946765</v>
          </cell>
          <cell r="K2354">
            <v>100017505</v>
          </cell>
          <cell r="L2354" t="str">
            <v>Spojená škola</v>
          </cell>
          <cell r="M2354" t="str">
            <v>PO</v>
          </cell>
          <cell r="N2354" t="str">
            <v>Prešov</v>
          </cell>
          <cell r="O2354">
            <v>8005</v>
          </cell>
          <cell r="P2354" t="str">
            <v>Prešov</v>
          </cell>
          <cell r="Q2354" t="str">
            <v>Ľ. Podjavorinskej 22</v>
          </cell>
          <cell r="R2354">
            <v>524140</v>
          </cell>
          <cell r="S2354" t="str">
            <v>P</v>
          </cell>
          <cell r="T2354" t="str">
            <v>278C5CUZCM5X</v>
          </cell>
        </row>
        <row r="2355">
          <cell r="J2355">
            <v>37946773</v>
          </cell>
          <cell r="K2355">
            <v>100014020</v>
          </cell>
          <cell r="L2355" t="str">
            <v>Stredná odborná škola</v>
          </cell>
          <cell r="M2355" t="str">
            <v>PO</v>
          </cell>
          <cell r="N2355" t="str">
            <v>Vranov nad Topľou</v>
          </cell>
          <cell r="O2355">
            <v>9301</v>
          </cell>
          <cell r="P2355" t="str">
            <v>Vranov nad Topľou</v>
          </cell>
          <cell r="Q2355" t="str">
            <v>A. Dubčeka 963/2</v>
          </cell>
          <cell r="R2355">
            <v>544051</v>
          </cell>
          <cell r="S2355" t="str">
            <v>P</v>
          </cell>
          <cell r="T2355" t="str">
            <v>2N8S47VRDO58</v>
          </cell>
        </row>
        <row r="2356">
          <cell r="J2356">
            <v>37947541</v>
          </cell>
          <cell r="K2356">
            <v>100012536</v>
          </cell>
          <cell r="L2356" t="str">
            <v>Stredná odborná škola polytechnická Jána Antonína Baťu</v>
          </cell>
          <cell r="M2356" t="str">
            <v>PO</v>
          </cell>
          <cell r="N2356" t="str">
            <v>Poprad</v>
          </cell>
          <cell r="O2356">
            <v>5921</v>
          </cell>
          <cell r="P2356" t="str">
            <v>Svit</v>
          </cell>
          <cell r="Q2356" t="str">
            <v>Štefánikova 39</v>
          </cell>
          <cell r="R2356">
            <v>523925</v>
          </cell>
          <cell r="S2356" t="str">
            <v>P</v>
          </cell>
          <cell r="T2356" t="str">
            <v>ET79CH8P7B5N</v>
          </cell>
        </row>
        <row r="2357">
          <cell r="J2357">
            <v>42077150</v>
          </cell>
          <cell r="K2357">
            <v>100017483</v>
          </cell>
          <cell r="L2357" t="str">
            <v>Spojená škola</v>
          </cell>
          <cell r="M2357" t="str">
            <v>PO</v>
          </cell>
          <cell r="N2357" t="str">
            <v>Bardejov</v>
          </cell>
          <cell r="O2357">
            <v>8501</v>
          </cell>
          <cell r="P2357" t="str">
            <v>Bardejov</v>
          </cell>
          <cell r="Q2357" t="str">
            <v>Štefánikova 64</v>
          </cell>
          <cell r="R2357">
            <v>519006</v>
          </cell>
          <cell r="S2357" t="str">
            <v>P</v>
          </cell>
          <cell r="T2357" t="str">
            <v>ZK8FK73EFK5M</v>
          </cell>
        </row>
        <row r="2358">
          <cell r="J2358">
            <v>52915654</v>
          </cell>
          <cell r="K2358">
            <v>100019005</v>
          </cell>
          <cell r="L2358" t="str">
            <v>Škola umeleckého priemyslu</v>
          </cell>
          <cell r="M2358" t="str">
            <v>PO</v>
          </cell>
          <cell r="N2358" t="str">
            <v>Svidník</v>
          </cell>
          <cell r="O2358">
            <v>8901</v>
          </cell>
          <cell r="P2358" t="str">
            <v>Svidník</v>
          </cell>
          <cell r="Q2358" t="str">
            <v>Sovietskych hrdinov 369/24</v>
          </cell>
          <cell r="R2358">
            <v>527106</v>
          </cell>
          <cell r="S2358" t="str">
            <v>P</v>
          </cell>
          <cell r="T2358" t="str">
            <v>1K7LTL54JT56</v>
          </cell>
        </row>
        <row r="2359">
          <cell r="J2359">
            <v>891541</v>
          </cell>
          <cell r="K2359">
            <v>100012436</v>
          </cell>
          <cell r="L2359" t="str">
            <v>Stredná odborná škola technická</v>
          </cell>
          <cell r="M2359" t="str">
            <v>PO</v>
          </cell>
          <cell r="N2359" t="str">
            <v>Poprad</v>
          </cell>
          <cell r="O2359">
            <v>5801</v>
          </cell>
          <cell r="P2359" t="str">
            <v>Poprad</v>
          </cell>
          <cell r="Q2359" t="str">
            <v>Kukučínova 483/12</v>
          </cell>
          <cell r="R2359">
            <v>523381</v>
          </cell>
          <cell r="S2359" t="str">
            <v>P</v>
          </cell>
          <cell r="T2359" t="str">
            <v>BE7LWRMOON56</v>
          </cell>
        </row>
        <row r="2360">
          <cell r="J2360">
            <v>893251</v>
          </cell>
          <cell r="K2360">
            <v>100013001</v>
          </cell>
          <cell r="L2360" t="str">
            <v>Stredná odborná škola technická</v>
          </cell>
          <cell r="M2360" t="str">
            <v>PO</v>
          </cell>
          <cell r="N2360" t="str">
            <v>Prešov</v>
          </cell>
          <cell r="O2360">
            <v>8001</v>
          </cell>
          <cell r="P2360" t="str">
            <v>Prešov</v>
          </cell>
          <cell r="Q2360" t="str">
            <v>Volgogradská 1</v>
          </cell>
          <cell r="R2360">
            <v>524140</v>
          </cell>
          <cell r="S2360" t="str">
            <v>P</v>
          </cell>
          <cell r="T2360" t="str">
            <v>8R85M7COFC53</v>
          </cell>
        </row>
        <row r="2361">
          <cell r="J2361">
            <v>158577</v>
          </cell>
          <cell r="K2361">
            <v>100004251</v>
          </cell>
          <cell r="L2361" t="str">
            <v>Stredná odborná škola obchodu a služieb</v>
          </cell>
          <cell r="M2361" t="str">
            <v>TC</v>
          </cell>
          <cell r="N2361" t="str">
            <v>Prievidza</v>
          </cell>
          <cell r="O2361">
            <v>97101</v>
          </cell>
          <cell r="P2361" t="str">
            <v>Prievidza</v>
          </cell>
          <cell r="Q2361" t="str">
            <v>Nábr. J. Kalinčiaka 1</v>
          </cell>
          <cell r="R2361">
            <v>513881</v>
          </cell>
          <cell r="S2361" t="str">
            <v>P</v>
          </cell>
          <cell r="T2361" t="str">
            <v>SV81PSM12X5H</v>
          </cell>
        </row>
        <row r="2362">
          <cell r="J2362">
            <v>161438</v>
          </cell>
          <cell r="K2362">
            <v>100004685</v>
          </cell>
          <cell r="L2362" t="str">
            <v>Škola umeleckého priemyslu</v>
          </cell>
          <cell r="M2362" t="str">
            <v>TC</v>
          </cell>
          <cell r="N2362" t="str">
            <v>Trenčín</v>
          </cell>
          <cell r="O2362">
            <v>91105</v>
          </cell>
          <cell r="P2362" t="str">
            <v>Trenčín</v>
          </cell>
          <cell r="Q2362" t="str">
            <v>Staničná 8</v>
          </cell>
          <cell r="R2362">
            <v>505820</v>
          </cell>
          <cell r="S2362" t="str">
            <v>P</v>
          </cell>
          <cell r="T2362" t="str">
            <v>U786ND165F5O</v>
          </cell>
        </row>
        <row r="2363">
          <cell r="J2363">
            <v>37922459</v>
          </cell>
          <cell r="K2363">
            <v>100003312</v>
          </cell>
          <cell r="L2363" t="str">
            <v>Stredná odborná škola strojnícka</v>
          </cell>
          <cell r="M2363" t="str">
            <v>TC</v>
          </cell>
          <cell r="N2363" t="str">
            <v>Bánovce nad Bebravou</v>
          </cell>
          <cell r="O2363">
            <v>95701</v>
          </cell>
          <cell r="P2363" t="str">
            <v>Bánovce nad Bebravou</v>
          </cell>
          <cell r="Q2363" t="str">
            <v>Partizánska cesta 76</v>
          </cell>
          <cell r="R2363">
            <v>542652</v>
          </cell>
          <cell r="S2363" t="str">
            <v>P</v>
          </cell>
          <cell r="T2363" t="str">
            <v>G588P8U6LB51</v>
          </cell>
        </row>
        <row r="2364">
          <cell r="J2364">
            <v>42026407</v>
          </cell>
          <cell r="K2364">
            <v>100004281</v>
          </cell>
          <cell r="L2364" t="str">
            <v>Stredná odborná škola</v>
          </cell>
          <cell r="M2364" t="str">
            <v>TC</v>
          </cell>
          <cell r="N2364" t="str">
            <v>Prievidza</v>
          </cell>
          <cell r="O2364">
            <v>97101</v>
          </cell>
          <cell r="P2364" t="str">
            <v>Prievidza</v>
          </cell>
          <cell r="Q2364" t="str">
            <v>T. Vansovej 32</v>
          </cell>
          <cell r="R2364">
            <v>513881</v>
          </cell>
          <cell r="S2364" t="str">
            <v>P</v>
          </cell>
          <cell r="T2364" t="str">
            <v>QW7CFQZ4SV54</v>
          </cell>
        </row>
        <row r="2365">
          <cell r="J2365">
            <v>50424891</v>
          </cell>
          <cell r="K2365">
            <v>100017787</v>
          </cell>
          <cell r="L2365" t="str">
            <v>Stredná odborná škola Jána Antonína Baťu</v>
          </cell>
          <cell r="M2365" t="str">
            <v>TC</v>
          </cell>
          <cell r="N2365" t="str">
            <v>Partizánske</v>
          </cell>
          <cell r="O2365">
            <v>95823</v>
          </cell>
          <cell r="P2365" t="str">
            <v>Partizánske</v>
          </cell>
          <cell r="Q2365" t="str">
            <v>Námestie SNP 5</v>
          </cell>
          <cell r="R2365">
            <v>505315</v>
          </cell>
          <cell r="S2365" t="str">
            <v>P</v>
          </cell>
          <cell r="T2365" t="str">
            <v>3Z8Z5IQQY85D</v>
          </cell>
        </row>
        <row r="2366">
          <cell r="J2366">
            <v>52439585</v>
          </cell>
          <cell r="K2366">
            <v>100018694</v>
          </cell>
          <cell r="L2366" t="str">
            <v>Spojená škola</v>
          </cell>
          <cell r="M2366" t="str">
            <v>TC</v>
          </cell>
          <cell r="N2366" t="str">
            <v>Púchov</v>
          </cell>
          <cell r="O2366">
            <v>2001</v>
          </cell>
          <cell r="P2366" t="str">
            <v>Púchov</v>
          </cell>
          <cell r="Q2366" t="str">
            <v>I.Krasku 491</v>
          </cell>
          <cell r="R2366">
            <v>513610</v>
          </cell>
          <cell r="S2366" t="str">
            <v>P</v>
          </cell>
          <cell r="T2366" t="str">
            <v>8J8TSCKCKN5R</v>
          </cell>
        </row>
        <row r="2367">
          <cell r="J2367">
            <v>162400</v>
          </cell>
          <cell r="K2367">
            <v>100002660</v>
          </cell>
          <cell r="L2367" t="str">
            <v>Stredná odborná škola technická Jozefa Čabelku</v>
          </cell>
          <cell r="M2367" t="str">
            <v>TV</v>
          </cell>
          <cell r="N2367" t="str">
            <v>Skalica</v>
          </cell>
          <cell r="O2367">
            <v>90851</v>
          </cell>
          <cell r="P2367" t="str">
            <v>Holíč</v>
          </cell>
          <cell r="Q2367" t="str">
            <v>Bernolákova 383/10</v>
          </cell>
          <cell r="R2367">
            <v>504378</v>
          </cell>
          <cell r="S2367" t="str">
            <v>P</v>
          </cell>
          <cell r="T2367" t="str">
            <v>K673WR3R8P5L</v>
          </cell>
        </row>
        <row r="2368">
          <cell r="J2368">
            <v>162442</v>
          </cell>
          <cell r="K2368">
            <v>100002378</v>
          </cell>
          <cell r="L2368" t="str">
            <v>Stredná odborná škola záhradnícka</v>
          </cell>
          <cell r="M2368" t="str">
            <v>TV</v>
          </cell>
          <cell r="N2368" t="str">
            <v>Piešťany</v>
          </cell>
          <cell r="O2368">
            <v>92177</v>
          </cell>
          <cell r="P2368" t="str">
            <v>Piešťany</v>
          </cell>
          <cell r="Q2368" t="str">
            <v>Brezová 2</v>
          </cell>
          <cell r="R2368">
            <v>507440</v>
          </cell>
          <cell r="S2368" t="str">
            <v>P</v>
          </cell>
          <cell r="T2368" t="str">
            <v>PU89M7238851</v>
          </cell>
        </row>
        <row r="2369">
          <cell r="J2369">
            <v>17053811</v>
          </cell>
          <cell r="K2369">
            <v>100002239</v>
          </cell>
          <cell r="L2369" t="str">
            <v>Stredná odborná škola chemická</v>
          </cell>
          <cell r="M2369" t="str">
            <v>TV</v>
          </cell>
          <cell r="N2369" t="str">
            <v>Hlohovec</v>
          </cell>
          <cell r="O2369">
            <v>92001</v>
          </cell>
          <cell r="P2369" t="str">
            <v>Hlohovec</v>
          </cell>
          <cell r="Q2369" t="str">
            <v>Nerudova 13</v>
          </cell>
          <cell r="R2369">
            <v>507032</v>
          </cell>
          <cell r="S2369" t="str">
            <v>P</v>
          </cell>
          <cell r="T2369" t="str">
            <v>GU7MZQCHTF5I</v>
          </cell>
        </row>
        <row r="2370">
          <cell r="J2370">
            <v>654299</v>
          </cell>
          <cell r="K2370">
            <v>100001610</v>
          </cell>
          <cell r="L2370" t="str">
            <v>Stredná odborná škola informatiky a služieb s vyučovacím jazykom maďarským - Informatikai és Szolgáltatóipairi Szakközépiskola</v>
          </cell>
          <cell r="M2370" t="str">
            <v>TV</v>
          </cell>
          <cell r="N2370" t="str">
            <v>Dunajská Streda</v>
          </cell>
          <cell r="O2370">
            <v>92901</v>
          </cell>
          <cell r="P2370" t="str">
            <v>Dunajská Streda</v>
          </cell>
          <cell r="Q2370" t="str">
            <v>Gyulu Szabóa 21</v>
          </cell>
          <cell r="R2370">
            <v>501433</v>
          </cell>
          <cell r="S2370" t="str">
            <v>P</v>
          </cell>
          <cell r="T2370" t="str">
            <v>KP7MCR4J2Y5R</v>
          </cell>
        </row>
        <row r="2371">
          <cell r="J2371">
            <v>158551</v>
          </cell>
          <cell r="K2371">
            <v>100008038</v>
          </cell>
          <cell r="L2371" t="str">
            <v>Stredná odborná škola obchodu a služieb</v>
          </cell>
          <cell r="M2371" t="str">
            <v>ZA</v>
          </cell>
          <cell r="N2371" t="str">
            <v>Martin</v>
          </cell>
          <cell r="O2371">
            <v>3601</v>
          </cell>
          <cell r="P2371" t="str">
            <v>Martin</v>
          </cell>
          <cell r="Q2371" t="str">
            <v>Stavbárska 11</v>
          </cell>
          <cell r="R2371">
            <v>512036</v>
          </cell>
          <cell r="S2371" t="str">
            <v>P</v>
          </cell>
          <cell r="T2371" t="str">
            <v>T99UR8HHH15V</v>
          </cell>
        </row>
        <row r="2372">
          <cell r="J2372">
            <v>158615</v>
          </cell>
          <cell r="K2372">
            <v>100017468</v>
          </cell>
          <cell r="L2372" t="str">
            <v>Spojená škola</v>
          </cell>
          <cell r="M2372" t="str">
            <v>ZA</v>
          </cell>
          <cell r="N2372" t="str">
            <v>Žilina</v>
          </cell>
          <cell r="O2372">
            <v>1009</v>
          </cell>
          <cell r="P2372" t="str">
            <v>Žilina</v>
          </cell>
          <cell r="Q2372" t="str">
            <v>Hlavná 2</v>
          </cell>
          <cell r="R2372">
            <v>517402</v>
          </cell>
          <cell r="S2372" t="str">
            <v>P</v>
          </cell>
          <cell r="T2372" t="str">
            <v>EX9IE91NDH52</v>
          </cell>
        </row>
        <row r="2373">
          <cell r="J2373">
            <v>161551</v>
          </cell>
          <cell r="K2373">
            <v>100008561</v>
          </cell>
          <cell r="L2373" t="str">
            <v>Škola umeleckého priemyslu</v>
          </cell>
          <cell r="M2373" t="str">
            <v>ZA</v>
          </cell>
          <cell r="N2373" t="str">
            <v>Ružomberok</v>
          </cell>
          <cell r="O2373">
            <v>3401</v>
          </cell>
          <cell r="P2373" t="str">
            <v>Ružomberok</v>
          </cell>
          <cell r="Q2373" t="str">
            <v>Scota Viatora 6</v>
          </cell>
          <cell r="R2373">
            <v>510998</v>
          </cell>
          <cell r="S2373" t="str">
            <v>P</v>
          </cell>
          <cell r="T2373" t="str">
            <v>6E8T5C6FLJ5E</v>
          </cell>
        </row>
        <row r="2374">
          <cell r="J2374">
            <v>162701</v>
          </cell>
          <cell r="K2374">
            <v>100007698</v>
          </cell>
          <cell r="L2374" t="str">
            <v>Stredná odborná škola lesnícka a drevárska Jozefa Dekreta Matejovie</v>
          </cell>
          <cell r="M2374" t="str">
            <v>ZA</v>
          </cell>
          <cell r="N2374" t="str">
            <v>Liptovský Mikuláš</v>
          </cell>
          <cell r="O2374">
            <v>3301</v>
          </cell>
          <cell r="P2374" t="str">
            <v>Liptovský Hrádok</v>
          </cell>
          <cell r="Q2374" t="str">
            <v>Hradná 534</v>
          </cell>
          <cell r="R2374">
            <v>510726</v>
          </cell>
          <cell r="S2374" t="str">
            <v>P</v>
          </cell>
          <cell r="T2374" t="str">
            <v>RV8LWD2Q6G5M</v>
          </cell>
        </row>
        <row r="2375">
          <cell r="J2375">
            <v>17050448</v>
          </cell>
          <cell r="K2375">
            <v>100017462</v>
          </cell>
          <cell r="L2375" t="str">
            <v>Spojená škola</v>
          </cell>
          <cell r="M2375" t="str">
            <v>ZA</v>
          </cell>
          <cell r="N2375" t="str">
            <v>Tvrdošín</v>
          </cell>
          <cell r="O2375">
            <v>2743</v>
          </cell>
          <cell r="P2375" t="str">
            <v>Nižná</v>
          </cell>
          <cell r="Q2375" t="str">
            <v>Hattalova 471</v>
          </cell>
          <cell r="R2375">
            <v>509876</v>
          </cell>
          <cell r="S2375" t="str">
            <v>P</v>
          </cell>
          <cell r="T2375" t="str">
            <v>HL8Q5KLJA459</v>
          </cell>
        </row>
        <row r="2376">
          <cell r="J2376">
            <v>17053722</v>
          </cell>
          <cell r="K2376">
            <v>100007556</v>
          </cell>
          <cell r="L2376" t="str">
            <v>Stredná odborná škola strojnícka</v>
          </cell>
          <cell r="M2376" t="str">
            <v>ZA</v>
          </cell>
          <cell r="N2376" t="str">
            <v>Kysucké Nové Mesto</v>
          </cell>
          <cell r="O2376">
            <v>2401</v>
          </cell>
          <cell r="P2376" t="str">
            <v>Kysucké Nové Mesto</v>
          </cell>
          <cell r="Q2376" t="str">
            <v>Športová 1326</v>
          </cell>
          <cell r="R2376">
            <v>509256</v>
          </cell>
          <cell r="S2376" t="str">
            <v>P</v>
          </cell>
          <cell r="T2376" t="str">
            <v>UD8FSHF2SG5I</v>
          </cell>
        </row>
        <row r="2377">
          <cell r="J2377">
            <v>695106</v>
          </cell>
          <cell r="K2377">
            <v>100017470</v>
          </cell>
          <cell r="L2377" t="str">
            <v>Spojená škola</v>
          </cell>
          <cell r="M2377" t="str">
            <v>ZA</v>
          </cell>
          <cell r="N2377" t="str">
            <v>Žilina</v>
          </cell>
          <cell r="O2377">
            <v>1008</v>
          </cell>
          <cell r="P2377" t="str">
            <v>Žilina</v>
          </cell>
          <cell r="Q2377" t="str">
            <v>Rosinská cesta 4</v>
          </cell>
          <cell r="R2377">
            <v>517402</v>
          </cell>
          <cell r="S2377" t="str">
            <v>P</v>
          </cell>
          <cell r="T2377" t="str">
            <v>I77JZR3P5I59</v>
          </cell>
        </row>
        <row r="2378">
          <cell r="J2378">
            <v>35555912</v>
          </cell>
          <cell r="K2378">
            <v>100016545</v>
          </cell>
          <cell r="L2378" t="str">
            <v>Stredná odborná škola služieb a priemyslu sv. Jozafáta</v>
          </cell>
          <cell r="M2378" t="str">
            <v>KE</v>
          </cell>
          <cell r="N2378" t="str">
            <v>Trebišov</v>
          </cell>
          <cell r="O2378">
            <v>7501</v>
          </cell>
          <cell r="P2378" t="str">
            <v>Trebišov</v>
          </cell>
          <cell r="Q2378" t="str">
            <v>Komenského 1963/10</v>
          </cell>
          <cell r="R2378">
            <v>528099</v>
          </cell>
          <cell r="S2378" t="str">
            <v>P</v>
          </cell>
          <cell r="T2378" t="str">
            <v>9L89DDTRE452</v>
          </cell>
        </row>
        <row r="2379">
          <cell r="J2379">
            <v>31942369</v>
          </cell>
          <cell r="K2379">
            <v>100015592</v>
          </cell>
          <cell r="L2379" t="str">
            <v>Stredná odborná škola sv. Cyrila a Metoda</v>
          </cell>
          <cell r="M2379" t="str">
            <v>KE</v>
          </cell>
          <cell r="N2379" t="str">
            <v>Michalovce</v>
          </cell>
          <cell r="O2379">
            <v>7101</v>
          </cell>
          <cell r="P2379" t="str">
            <v>Michalovce</v>
          </cell>
          <cell r="Q2379" t="str">
            <v>Tehliarska 2</v>
          </cell>
          <cell r="R2379">
            <v>522279</v>
          </cell>
          <cell r="S2379" t="str">
            <v>P</v>
          </cell>
          <cell r="T2379" t="str">
            <v>I387MD81D55K</v>
          </cell>
        </row>
        <row r="2380">
          <cell r="J2380">
            <v>37784722</v>
          </cell>
          <cell r="K2380">
            <v>100012960</v>
          </cell>
          <cell r="L2380" t="str">
            <v>Súkromná stredná odborná škola ELBA</v>
          </cell>
          <cell r="M2380" t="str">
            <v>PO</v>
          </cell>
          <cell r="N2380" t="str">
            <v>Prešov</v>
          </cell>
          <cell r="O2380">
            <v>8001</v>
          </cell>
          <cell r="P2380" t="str">
            <v>Prešov</v>
          </cell>
          <cell r="Q2380" t="str">
            <v>Smetanova 2</v>
          </cell>
          <cell r="R2380">
            <v>524140</v>
          </cell>
          <cell r="S2380" t="str">
            <v>P</v>
          </cell>
          <cell r="T2380" t="str">
            <v>1Z86NOPN7M5M</v>
          </cell>
        </row>
        <row r="2381">
          <cell r="J2381">
            <v>686981</v>
          </cell>
          <cell r="K2381">
            <v>100011434</v>
          </cell>
          <cell r="L2381" t="str">
            <v>Súkromná stredná odborná škola</v>
          </cell>
          <cell r="M2381" t="str">
            <v>PO</v>
          </cell>
          <cell r="N2381" t="str">
            <v>Bardejov</v>
          </cell>
          <cell r="O2381">
            <v>8501</v>
          </cell>
          <cell r="P2381" t="str">
            <v>Bardejov</v>
          </cell>
          <cell r="Q2381" t="str">
            <v>Hviezdoslavova 11</v>
          </cell>
          <cell r="R2381">
            <v>519006</v>
          </cell>
          <cell r="S2381" t="str">
            <v>P</v>
          </cell>
          <cell r="T2381" t="str">
            <v>HN8TVMN5OM58</v>
          </cell>
        </row>
        <row r="2382">
          <cell r="J2382">
            <v>52800253</v>
          </cell>
          <cell r="K2382">
            <v>100018797</v>
          </cell>
          <cell r="L2382" t="str">
            <v>Súkromná spojená škola Železiarne Podbrezová</v>
          </cell>
          <cell r="M2382" t="str">
            <v>BB</v>
          </cell>
          <cell r="N2382" t="str">
            <v>Brezno</v>
          </cell>
          <cell r="O2382">
            <v>97681</v>
          </cell>
          <cell r="P2382" t="str">
            <v>Podbrezová</v>
          </cell>
          <cell r="Q2382" t="str">
            <v>Družby 554/64</v>
          </cell>
          <cell r="R2382">
            <v>508853</v>
          </cell>
          <cell r="S2382" t="str">
            <v>P</v>
          </cell>
          <cell r="T2382" t="str">
            <v>VY9SUEIBO75Q</v>
          </cell>
        </row>
        <row r="2383">
          <cell r="J2383">
            <v>42395933</v>
          </cell>
          <cell r="K2383">
            <v>100001543</v>
          </cell>
          <cell r="L2383" t="str">
            <v>Súkromná stredná odborná škola</v>
          </cell>
          <cell r="M2383" t="str">
            <v>BB</v>
          </cell>
          <cell r="N2383" t="str">
            <v>Rimavská Sobota</v>
          </cell>
          <cell r="O2383">
            <v>98101</v>
          </cell>
          <cell r="P2383" t="str">
            <v>Hnúšťa</v>
          </cell>
          <cell r="Q2383" t="str">
            <v>Francisciho 372</v>
          </cell>
          <cell r="R2383">
            <v>514829</v>
          </cell>
          <cell r="S2383" t="str">
            <v>P</v>
          </cell>
          <cell r="T2383" t="str">
            <v>6A8W4SVEVK5Z</v>
          </cell>
        </row>
        <row r="2384">
          <cell r="J2384">
            <v>681881</v>
          </cell>
          <cell r="K2384">
            <v>100000235</v>
          </cell>
          <cell r="L2384" t="str">
            <v>Súkromná stredná odborná škola</v>
          </cell>
          <cell r="M2384" t="str">
            <v>BA</v>
          </cell>
          <cell r="N2384" t="str">
            <v>Bratislava II</v>
          </cell>
          <cell r="O2384">
            <v>82601</v>
          </cell>
          <cell r="P2384" t="str">
            <v>Bratislava-Ružinov</v>
          </cell>
          <cell r="Q2384" t="str">
            <v>Exnárova 20</v>
          </cell>
          <cell r="R2384">
            <v>529320</v>
          </cell>
          <cell r="S2384" t="str">
            <v>P</v>
          </cell>
          <cell r="T2384" t="str">
            <v>5M8R5SBNW452</v>
          </cell>
        </row>
        <row r="2385">
          <cell r="J2385">
            <v>686506</v>
          </cell>
          <cell r="K2385">
            <v>100013679</v>
          </cell>
          <cell r="L2385" t="str">
            <v>Súkromná stredná odborná škola</v>
          </cell>
          <cell r="M2385" t="str">
            <v>PO</v>
          </cell>
          <cell r="N2385" t="str">
            <v>Svidník</v>
          </cell>
          <cell r="O2385">
            <v>8701</v>
          </cell>
          <cell r="P2385" t="str">
            <v>Giraltovce</v>
          </cell>
          <cell r="Q2385" t="str">
            <v>Dukelská 33</v>
          </cell>
          <cell r="R2385">
            <v>519197</v>
          </cell>
          <cell r="S2385" t="str">
            <v>P</v>
          </cell>
          <cell r="T2385" t="str">
            <v>M48TLTVRQ451</v>
          </cell>
        </row>
        <row r="2386">
          <cell r="J2386">
            <v>45022631</v>
          </cell>
          <cell r="K2386">
            <v>100011199</v>
          </cell>
          <cell r="L2386" t="str">
            <v>Súkromná stredná odborná škola technická</v>
          </cell>
          <cell r="M2386" t="str">
            <v>BB</v>
          </cell>
          <cell r="N2386" t="str">
            <v>Žiar nad Hronom</v>
          </cell>
          <cell r="O2386">
            <v>96501</v>
          </cell>
          <cell r="P2386" t="str">
            <v>Žiar nad Hronom</v>
          </cell>
          <cell r="Q2386" t="str">
            <v>Dr. Janského 10</v>
          </cell>
          <cell r="R2386">
            <v>516589</v>
          </cell>
          <cell r="S2386" t="str">
            <v>P</v>
          </cell>
          <cell r="T2386" t="str">
            <v>CL875TFRHB54</v>
          </cell>
        </row>
        <row r="2387">
          <cell r="J2387">
            <v>42410134</v>
          </cell>
          <cell r="K2387">
            <v>100014288</v>
          </cell>
          <cell r="L2387" t="str">
            <v>Súkromná stredná odborná škola</v>
          </cell>
          <cell r="M2387" t="str">
            <v>KE</v>
          </cell>
          <cell r="N2387" t="str">
            <v>Trebišov</v>
          </cell>
          <cell r="O2387">
            <v>7501</v>
          </cell>
          <cell r="P2387" t="str">
            <v>Trebišov</v>
          </cell>
          <cell r="Q2387" t="str">
            <v>29. augusta 2340/38A</v>
          </cell>
          <cell r="R2387">
            <v>528099</v>
          </cell>
          <cell r="S2387" t="str">
            <v>P</v>
          </cell>
          <cell r="T2387" t="str">
            <v>WI97BJJ3AE5R</v>
          </cell>
        </row>
        <row r="2388">
          <cell r="J2388">
            <v>51076438</v>
          </cell>
          <cell r="K2388">
            <v>100017988</v>
          </cell>
          <cell r="L2388" t="str">
            <v>Súkromná spojená škola</v>
          </cell>
          <cell r="M2388" t="str">
            <v>PO</v>
          </cell>
          <cell r="N2388" t="str">
            <v>Kežmarok</v>
          </cell>
          <cell r="O2388">
            <v>6001</v>
          </cell>
          <cell r="P2388" t="str">
            <v>Kežmarok</v>
          </cell>
          <cell r="Q2388" t="str">
            <v>Biela voda 2</v>
          </cell>
          <cell r="R2388">
            <v>523585</v>
          </cell>
          <cell r="S2388" t="str">
            <v>P</v>
          </cell>
          <cell r="T2388" t="str">
            <v>CC841S9YWD59</v>
          </cell>
        </row>
        <row r="2389">
          <cell r="J2389">
            <v>162663</v>
          </cell>
          <cell r="K2389">
            <v>100016539</v>
          </cell>
          <cell r="L2389" t="str">
            <v>Súkromná stredná odborná škola DSA</v>
          </cell>
          <cell r="M2389" t="str">
            <v>KE</v>
          </cell>
          <cell r="N2389" t="str">
            <v>Trebišov</v>
          </cell>
          <cell r="O2389">
            <v>7501</v>
          </cell>
          <cell r="P2389" t="str">
            <v>Trebišov</v>
          </cell>
          <cell r="Q2389" t="str">
            <v>Komenského 12</v>
          </cell>
          <cell r="R2389">
            <v>528099</v>
          </cell>
          <cell r="S2389" t="str">
            <v>P</v>
          </cell>
          <cell r="T2389" t="str">
            <v>IQ7INTL5145K</v>
          </cell>
        </row>
        <row r="2390">
          <cell r="J2390">
            <v>42102553</v>
          </cell>
          <cell r="K2390">
            <v>100017540</v>
          </cell>
          <cell r="L2390" t="str">
            <v>Súkromná spojená škola EDURAM</v>
          </cell>
          <cell r="M2390" t="str">
            <v>KE</v>
          </cell>
          <cell r="N2390" t="str">
            <v>Spišská Nová Ves</v>
          </cell>
          <cell r="O2390">
            <v>5342</v>
          </cell>
          <cell r="P2390" t="str">
            <v>Krompachy</v>
          </cell>
          <cell r="Q2390" t="str">
            <v>Maurerova 55</v>
          </cell>
          <cell r="R2390">
            <v>543268</v>
          </cell>
          <cell r="S2390" t="str">
            <v>P</v>
          </cell>
          <cell r="T2390" t="str">
            <v>1A8K3NMW2Z59</v>
          </cell>
        </row>
        <row r="2391">
          <cell r="J2391">
            <v>891461</v>
          </cell>
          <cell r="K2391">
            <v>100011076</v>
          </cell>
          <cell r="L2391" t="str">
            <v>Súkromná stredná odborná škola</v>
          </cell>
          <cell r="M2391" t="str">
            <v>BB</v>
          </cell>
          <cell r="N2391" t="str">
            <v>Žiar nad Hronom</v>
          </cell>
          <cell r="O2391">
            <v>96601</v>
          </cell>
          <cell r="P2391" t="str">
            <v>Hliník nad Hronom</v>
          </cell>
          <cell r="Q2391" t="str">
            <v>Kopaničná 237</v>
          </cell>
          <cell r="R2391">
            <v>516767</v>
          </cell>
          <cell r="S2391" t="str">
            <v>P</v>
          </cell>
          <cell r="T2391" t="str">
            <v>4V8XWDJAID5E</v>
          </cell>
        </row>
        <row r="2392">
          <cell r="J2392">
            <v>17053871</v>
          </cell>
          <cell r="K2392">
            <v>100000363</v>
          </cell>
          <cell r="L2392" t="str">
            <v>Stredná odborná škola kaderníctva a vizážistiky</v>
          </cell>
          <cell r="M2392" t="str">
            <v>BA</v>
          </cell>
          <cell r="N2392" t="str">
            <v>Bratislava II</v>
          </cell>
          <cell r="O2392">
            <v>82108</v>
          </cell>
          <cell r="P2392" t="str">
            <v>Bratislava-Ružinov</v>
          </cell>
          <cell r="Q2392" t="str">
            <v>Svätoplukova 2</v>
          </cell>
          <cell r="R2392">
            <v>529320</v>
          </cell>
          <cell r="S2392" t="str">
            <v>P</v>
          </cell>
          <cell r="T2392" t="str">
            <v>GX8U7CUVU85Q</v>
          </cell>
        </row>
        <row r="2393">
          <cell r="J2393">
            <v>351822</v>
          </cell>
          <cell r="K2393">
            <v>100001241</v>
          </cell>
          <cell r="L2393" t="str">
            <v>Stredná odborná škola podnikania a služieb</v>
          </cell>
          <cell r="M2393" t="str">
            <v>BA</v>
          </cell>
          <cell r="N2393" t="str">
            <v>Pezinok</v>
          </cell>
          <cell r="O2393">
            <v>90201</v>
          </cell>
          <cell r="P2393" t="str">
            <v>Pezinok</v>
          </cell>
          <cell r="Q2393" t="str">
            <v>Myslenická 1</v>
          </cell>
          <cell r="R2393">
            <v>508179</v>
          </cell>
          <cell r="S2393" t="str">
            <v>P</v>
          </cell>
          <cell r="T2393" t="str">
            <v>S87FEQH9ZF59</v>
          </cell>
        </row>
        <row r="2394">
          <cell r="J2394">
            <v>42128790</v>
          </cell>
          <cell r="K2394">
            <v>100000257</v>
          </cell>
          <cell r="L2394" t="str">
            <v>Stredná odborná škola technológií a remesiel</v>
          </cell>
          <cell r="M2394" t="str">
            <v>BA</v>
          </cell>
          <cell r="N2394" t="str">
            <v>Bratislava II</v>
          </cell>
          <cell r="O2394">
            <v>82375</v>
          </cell>
          <cell r="P2394" t="str">
            <v>Bratislava-Ružinov</v>
          </cell>
          <cell r="Q2394" t="str">
            <v>Ivanská cesta 21</v>
          </cell>
          <cell r="R2394">
            <v>529320</v>
          </cell>
          <cell r="S2394" t="str">
            <v>P</v>
          </cell>
          <cell r="T2394" t="str">
            <v>XZ8FP7Y8G75U</v>
          </cell>
        </row>
        <row r="2395">
          <cell r="J2395">
            <v>42128919</v>
          </cell>
          <cell r="K2395">
            <v>100017393</v>
          </cell>
          <cell r="L2395" t="str">
            <v>Spojená škola</v>
          </cell>
          <cell r="M2395" t="str">
            <v>BA</v>
          </cell>
          <cell r="N2395" t="str">
            <v>Senec</v>
          </cell>
          <cell r="O2395">
            <v>90028</v>
          </cell>
          <cell r="P2395" t="str">
            <v>Ivanka pri Dunaji</v>
          </cell>
          <cell r="Q2395" t="str">
            <v>ul. SNP 30</v>
          </cell>
          <cell r="R2395">
            <v>507938</v>
          </cell>
          <cell r="S2395" t="str">
            <v>P</v>
          </cell>
          <cell r="T2395" t="str">
            <v>ZO8PI714FU54</v>
          </cell>
        </row>
        <row r="2396">
          <cell r="J2396">
            <v>37890069</v>
          </cell>
          <cell r="K2396">
            <v>100010005</v>
          </cell>
          <cell r="L2396" t="str">
            <v>Stredná odborná škola - Szakközépiskola</v>
          </cell>
          <cell r="M2396" t="str">
            <v>BB</v>
          </cell>
          <cell r="N2396" t="str">
            <v>Lučenec</v>
          </cell>
          <cell r="O2396">
            <v>98601</v>
          </cell>
          <cell r="P2396" t="str">
            <v>Fiľakovo</v>
          </cell>
          <cell r="Q2396" t="str">
            <v>J.Kalinčiaka 1584/8</v>
          </cell>
          <cell r="R2396">
            <v>511391</v>
          </cell>
          <cell r="S2396" t="str">
            <v>P</v>
          </cell>
          <cell r="T2396" t="str">
            <v>VS85SH86RB5T</v>
          </cell>
        </row>
        <row r="2397">
          <cell r="J2397">
            <v>37890115</v>
          </cell>
          <cell r="K2397">
            <v>100010913</v>
          </cell>
          <cell r="L2397" t="str">
            <v>Stredná odborná škola hotelových služieb a obchodu</v>
          </cell>
          <cell r="M2397" t="str">
            <v>BB</v>
          </cell>
          <cell r="N2397" t="str">
            <v>Zvolen</v>
          </cell>
          <cell r="O2397">
            <v>96001</v>
          </cell>
          <cell r="P2397" t="str">
            <v>Zvolen</v>
          </cell>
          <cell r="Q2397" t="str">
            <v>Jabloňová 1351</v>
          </cell>
          <cell r="R2397">
            <v>518158</v>
          </cell>
          <cell r="S2397" t="str">
            <v>P</v>
          </cell>
          <cell r="T2397" t="str">
            <v>189D6A412Q5A</v>
          </cell>
        </row>
        <row r="2398">
          <cell r="J2398">
            <v>37890182</v>
          </cell>
          <cell r="K2398">
            <v>100010298</v>
          </cell>
          <cell r="L2398" t="str">
            <v>Stredná odborná škola</v>
          </cell>
          <cell r="M2398" t="str">
            <v>BB</v>
          </cell>
          <cell r="N2398" t="str">
            <v>Revúca</v>
          </cell>
          <cell r="O2398">
            <v>5001</v>
          </cell>
          <cell r="P2398" t="str">
            <v>Revúca</v>
          </cell>
          <cell r="Q2398" t="str">
            <v>Generála Viesta 6</v>
          </cell>
          <cell r="R2398">
            <v>526142</v>
          </cell>
          <cell r="S2398" t="str">
            <v>P</v>
          </cell>
          <cell r="T2398" t="str">
            <v>HS8L985H5T5H</v>
          </cell>
        </row>
        <row r="2399">
          <cell r="J2399">
            <v>37956124</v>
          </cell>
          <cell r="K2399">
            <v>100011010</v>
          </cell>
          <cell r="L2399" t="str">
            <v>Stredná odborná škola obchodu a služieb</v>
          </cell>
          <cell r="M2399" t="str">
            <v>BB</v>
          </cell>
          <cell r="N2399" t="str">
            <v>Žarnovica</v>
          </cell>
          <cell r="O2399">
            <v>96801</v>
          </cell>
          <cell r="P2399" t="str">
            <v>Nová Baňa</v>
          </cell>
          <cell r="Q2399" t="str">
            <v>Osvety 17</v>
          </cell>
          <cell r="R2399">
            <v>517097</v>
          </cell>
          <cell r="S2399" t="str">
            <v>P</v>
          </cell>
          <cell r="T2399" t="str">
            <v>ER8O38Z35C5C</v>
          </cell>
        </row>
        <row r="2400">
          <cell r="J2400">
            <v>37956205</v>
          </cell>
          <cell r="K2400">
            <v>100017475</v>
          </cell>
          <cell r="L2400" t="str">
            <v>Spojená škola</v>
          </cell>
          <cell r="M2400" t="str">
            <v>BB</v>
          </cell>
          <cell r="N2400" t="str">
            <v>Detva</v>
          </cell>
          <cell r="O2400">
            <v>96212</v>
          </cell>
          <cell r="P2400" t="str">
            <v>Detva</v>
          </cell>
          <cell r="Q2400" t="str">
            <v>Štúrova 848</v>
          </cell>
          <cell r="R2400">
            <v>518263</v>
          </cell>
          <cell r="S2400" t="str">
            <v>P</v>
          </cell>
          <cell r="T2400" t="str">
            <v>OO9TV9IBHU5D</v>
          </cell>
        </row>
        <row r="2401">
          <cell r="J2401">
            <v>37956230</v>
          </cell>
          <cell r="K2401">
            <v>100010417</v>
          </cell>
          <cell r="L2401" t="str">
            <v>Stredná odborná škola</v>
          </cell>
          <cell r="M2401" t="str">
            <v>BB</v>
          </cell>
          <cell r="N2401" t="str">
            <v>Rimavská Sobota</v>
          </cell>
          <cell r="O2401">
            <v>98111</v>
          </cell>
          <cell r="P2401" t="str">
            <v>Hnúšťa</v>
          </cell>
          <cell r="Q2401" t="str">
            <v>Hlavná 425</v>
          </cell>
          <cell r="R2401">
            <v>514829</v>
          </cell>
          <cell r="S2401" t="str">
            <v>P</v>
          </cell>
          <cell r="T2401" t="str">
            <v>HF9YF9CPIL5K</v>
          </cell>
        </row>
        <row r="2402">
          <cell r="J2402">
            <v>37956248</v>
          </cell>
          <cell r="K2402">
            <v>100017479</v>
          </cell>
          <cell r="L2402" t="str">
            <v>Spojená škola</v>
          </cell>
          <cell r="M2402" t="str">
            <v>BB</v>
          </cell>
          <cell r="N2402" t="str">
            <v>Veľký Krtíš</v>
          </cell>
          <cell r="O2402">
            <v>99280</v>
          </cell>
          <cell r="P2402" t="str">
            <v>Modrý Kameň</v>
          </cell>
          <cell r="Q2402" t="str">
            <v>Jarmočná 1</v>
          </cell>
          <cell r="R2402">
            <v>516210</v>
          </cell>
          <cell r="S2402" t="str">
            <v>P</v>
          </cell>
          <cell r="T2402" t="str">
            <v>KD8ND85S6P57</v>
          </cell>
        </row>
        <row r="2403">
          <cell r="J2403">
            <v>42195438</v>
          </cell>
          <cell r="K2403">
            <v>100010576</v>
          </cell>
          <cell r="L2403" t="str">
            <v>Stredná odborná škola obchodu a služieb</v>
          </cell>
          <cell r="M2403" t="str">
            <v>BB</v>
          </cell>
          <cell r="N2403" t="str">
            <v>Rimavská Sobota</v>
          </cell>
          <cell r="O2403">
            <v>97901</v>
          </cell>
          <cell r="P2403" t="str">
            <v>Rimavská Sobota</v>
          </cell>
          <cell r="Q2403" t="str">
            <v>Športová 1</v>
          </cell>
          <cell r="R2403">
            <v>514462</v>
          </cell>
          <cell r="S2403" t="str">
            <v>P</v>
          </cell>
          <cell r="T2403" t="str">
            <v>RR9SZF1A5S53</v>
          </cell>
        </row>
        <row r="2404">
          <cell r="J2404">
            <v>42195446</v>
          </cell>
          <cell r="K2404">
            <v>100017472</v>
          </cell>
          <cell r="L2404" t="str">
            <v>Spojená škola</v>
          </cell>
          <cell r="M2404" t="str">
            <v>BB</v>
          </cell>
          <cell r="N2404" t="str">
            <v>Banská Bystrica</v>
          </cell>
          <cell r="O2404">
            <v>97405</v>
          </cell>
          <cell r="P2404" t="str">
            <v>Banská Bystrica</v>
          </cell>
          <cell r="Q2404" t="str">
            <v>Kremnička 10</v>
          </cell>
          <cell r="R2404">
            <v>508438</v>
          </cell>
          <cell r="S2404" t="str">
            <v>P</v>
          </cell>
          <cell r="T2404" t="str">
            <v>CU9UK9VS7S51</v>
          </cell>
        </row>
        <row r="2405">
          <cell r="J2405">
            <v>42195462</v>
          </cell>
          <cell r="K2405">
            <v>100017477</v>
          </cell>
          <cell r="L2405" t="str">
            <v>Spojená škola</v>
          </cell>
          <cell r="M2405" t="str">
            <v>BB</v>
          </cell>
          <cell r="N2405" t="str">
            <v>Poltár</v>
          </cell>
          <cell r="O2405">
            <v>98701</v>
          </cell>
          <cell r="P2405" t="str">
            <v>Poltár</v>
          </cell>
          <cell r="Q2405" t="str">
            <v>Železničná 5</v>
          </cell>
          <cell r="R2405">
            <v>511765</v>
          </cell>
          <cell r="S2405" t="str">
            <v>P</v>
          </cell>
          <cell r="T2405" t="str">
            <v>4X8ICH5QF85C</v>
          </cell>
        </row>
        <row r="2406">
          <cell r="J2406">
            <v>42317657</v>
          </cell>
          <cell r="K2406">
            <v>100011403</v>
          </cell>
          <cell r="L2406" t="str">
            <v>Stredná odborná škola techniky a služieb</v>
          </cell>
          <cell r="M2406" t="str">
            <v>BB</v>
          </cell>
          <cell r="N2406" t="str">
            <v>Brezno</v>
          </cell>
          <cell r="O2406">
            <v>97746</v>
          </cell>
          <cell r="P2406" t="str">
            <v>Brezno</v>
          </cell>
          <cell r="Q2406" t="str">
            <v>Laskomerského 3</v>
          </cell>
          <cell r="R2406">
            <v>508497</v>
          </cell>
          <cell r="S2406" t="str">
            <v>P</v>
          </cell>
          <cell r="T2406" t="str">
            <v>O687Z8SORU5N</v>
          </cell>
        </row>
        <row r="2407">
          <cell r="J2407">
            <v>42317673</v>
          </cell>
          <cell r="K2407">
            <v>100011410</v>
          </cell>
          <cell r="L2407" t="str">
            <v>Stredná odborná škola služieb a lesníctva</v>
          </cell>
          <cell r="M2407" t="str">
            <v>BB</v>
          </cell>
          <cell r="N2407" t="str">
            <v>Banská Štiavnica</v>
          </cell>
          <cell r="O2407">
            <v>96956</v>
          </cell>
          <cell r="P2407" t="str">
            <v>Banská Štiavnica</v>
          </cell>
          <cell r="Q2407" t="str">
            <v>Kolpašská 1586/9</v>
          </cell>
          <cell r="R2407">
            <v>516643</v>
          </cell>
          <cell r="S2407" t="str">
            <v>P</v>
          </cell>
          <cell r="T2407" t="str">
            <v>Z788QRKPX85K</v>
          </cell>
        </row>
        <row r="2408">
          <cell r="J2408">
            <v>893307</v>
          </cell>
          <cell r="K2408">
            <v>100010044</v>
          </cell>
          <cell r="L2408" t="str">
            <v>Stredná odborná škola technická</v>
          </cell>
          <cell r="M2408" t="str">
            <v>BB</v>
          </cell>
          <cell r="N2408" t="str">
            <v>Lučenec</v>
          </cell>
          <cell r="O2408">
            <v>98401</v>
          </cell>
          <cell r="P2408" t="str">
            <v>Lučenec</v>
          </cell>
          <cell r="Q2408" t="str">
            <v>Dukelských hrdinov 2</v>
          </cell>
          <cell r="R2408">
            <v>511218</v>
          </cell>
          <cell r="S2408" t="str">
            <v>P</v>
          </cell>
          <cell r="T2408" t="str">
            <v>BG9O69HVK65O</v>
          </cell>
        </row>
        <row r="2409">
          <cell r="J2409">
            <v>894818</v>
          </cell>
          <cell r="K2409">
            <v>100010354</v>
          </cell>
          <cell r="L2409" t="str">
            <v>Stredná odborná škola - Szakközépiskola</v>
          </cell>
          <cell r="M2409" t="str">
            <v>BB</v>
          </cell>
          <cell r="N2409" t="str">
            <v>Revúca</v>
          </cell>
          <cell r="O2409">
            <v>98201</v>
          </cell>
          <cell r="P2409" t="str">
            <v>Tornaľa</v>
          </cell>
          <cell r="Q2409" t="str">
            <v>Šafárikova 56</v>
          </cell>
          <cell r="R2409">
            <v>515612</v>
          </cell>
          <cell r="S2409" t="str">
            <v>P</v>
          </cell>
          <cell r="T2409" t="str">
            <v>KJ97Q9AD415X</v>
          </cell>
        </row>
        <row r="2410">
          <cell r="J2410">
            <v>17050545</v>
          </cell>
          <cell r="K2410">
            <v>100015875</v>
          </cell>
          <cell r="L2410" t="str">
            <v>Stredná odborná škola technická</v>
          </cell>
          <cell r="M2410" t="str">
            <v>KE</v>
          </cell>
          <cell r="N2410" t="str">
            <v>Rožňava</v>
          </cell>
          <cell r="O2410">
            <v>4801</v>
          </cell>
          <cell r="P2410" t="str">
            <v>Rožňava</v>
          </cell>
          <cell r="Q2410" t="str">
            <v>Hviezdoslavova 5</v>
          </cell>
          <cell r="R2410">
            <v>525529</v>
          </cell>
          <cell r="S2410" t="str">
            <v>P</v>
          </cell>
          <cell r="T2410" t="str">
            <v>1I8NKHOFB45C</v>
          </cell>
        </row>
        <row r="2411">
          <cell r="J2411">
            <v>17055393</v>
          </cell>
          <cell r="K2411">
            <v>100015675</v>
          </cell>
          <cell r="L2411" t="str">
            <v>Stredná odborná škola techniky a služieb - Műszaki és Szolgáltóipari Szakközépiskola</v>
          </cell>
          <cell r="M2411" t="str">
            <v>KE</v>
          </cell>
          <cell r="N2411" t="str">
            <v>Michalovce</v>
          </cell>
          <cell r="O2411">
            <v>7901</v>
          </cell>
          <cell r="P2411" t="str">
            <v>Veľké Kapušany</v>
          </cell>
          <cell r="Q2411" t="str">
            <v>Janka Kráľa 25</v>
          </cell>
          <cell r="R2411">
            <v>543853</v>
          </cell>
          <cell r="S2411" t="str">
            <v>P</v>
          </cell>
          <cell r="T2411" t="str">
            <v>TW7UWSIKRK51</v>
          </cell>
        </row>
        <row r="2412">
          <cell r="J2412">
            <v>17078385</v>
          </cell>
          <cell r="K2412">
            <v>100015580</v>
          </cell>
          <cell r="L2412" t="str">
            <v>Stredná odborná škola obchodu a služieb</v>
          </cell>
          <cell r="M2412" t="str">
            <v>KE</v>
          </cell>
          <cell r="N2412" t="str">
            <v>Michalovce</v>
          </cell>
          <cell r="O2412">
            <v>7101</v>
          </cell>
          <cell r="P2412" t="str">
            <v>Michalovce</v>
          </cell>
          <cell r="Q2412" t="str">
            <v>Školská 4</v>
          </cell>
          <cell r="R2412">
            <v>522279</v>
          </cell>
          <cell r="S2412" t="str">
            <v>P</v>
          </cell>
          <cell r="T2412" t="str">
            <v>39AEJEP6X85T</v>
          </cell>
        </row>
        <row r="2413">
          <cell r="J2413">
            <v>17078423</v>
          </cell>
          <cell r="K2413">
            <v>100014969</v>
          </cell>
          <cell r="L2413" t="str">
            <v>Stredná odborná škola beauty služieb</v>
          </cell>
          <cell r="M2413" t="str">
            <v>KE</v>
          </cell>
          <cell r="N2413" t="str">
            <v>Košice IV</v>
          </cell>
          <cell r="O2413">
            <v>4011</v>
          </cell>
          <cell r="P2413" t="str">
            <v>Košice-Juh</v>
          </cell>
          <cell r="Q2413" t="str">
            <v>Gemerská 1</v>
          </cell>
          <cell r="R2413">
            <v>599824</v>
          </cell>
          <cell r="S2413" t="str">
            <v>P</v>
          </cell>
          <cell r="T2413" t="str">
            <v>V671WNGI1K5E</v>
          </cell>
        </row>
        <row r="2414">
          <cell r="J2414">
            <v>17078491</v>
          </cell>
          <cell r="K2414">
            <v>100016237</v>
          </cell>
          <cell r="L2414" t="str">
            <v>Stredná odborná škola techniky a služieb</v>
          </cell>
          <cell r="M2414" t="str">
            <v>KE</v>
          </cell>
          <cell r="N2414" t="str">
            <v>Spišská Nová Ves</v>
          </cell>
          <cell r="O2414">
            <v>5201</v>
          </cell>
          <cell r="P2414" t="str">
            <v>Spišská Nová Ves</v>
          </cell>
          <cell r="Q2414" t="str">
            <v>Markušovská cesta 4</v>
          </cell>
          <cell r="R2414">
            <v>526355</v>
          </cell>
          <cell r="S2414" t="str">
            <v>P</v>
          </cell>
          <cell r="T2414" t="str">
            <v>H1877OTB7W5U</v>
          </cell>
        </row>
        <row r="2415">
          <cell r="J2415">
            <v>35568330</v>
          </cell>
          <cell r="K2415">
            <v>100016409</v>
          </cell>
          <cell r="L2415" t="str">
            <v>Stredná odborná škola techniky a remesiel - Műszaki Szakok és Mesterségek Szakközépiskola</v>
          </cell>
          <cell r="M2415" t="str">
            <v>KE</v>
          </cell>
          <cell r="N2415" t="str">
            <v>Trebišov</v>
          </cell>
          <cell r="O2415">
            <v>7701</v>
          </cell>
          <cell r="P2415" t="str">
            <v>Kráľovský Chlmec</v>
          </cell>
          <cell r="Q2415" t="str">
            <v>Rákocziho 23</v>
          </cell>
          <cell r="R2415">
            <v>528447</v>
          </cell>
          <cell r="S2415" t="str">
            <v>P</v>
          </cell>
          <cell r="T2415" t="str">
            <v>IW8MW6XJXB59</v>
          </cell>
        </row>
        <row r="2416">
          <cell r="J2416">
            <v>35568348</v>
          </cell>
          <cell r="K2416">
            <v>100014565</v>
          </cell>
          <cell r="L2416" t="str">
            <v>Stredná odborná škola techniky a služieb</v>
          </cell>
          <cell r="M2416" t="str">
            <v>KE</v>
          </cell>
          <cell r="N2416" t="str">
            <v>Gelnica</v>
          </cell>
          <cell r="O2416">
            <v>5562</v>
          </cell>
          <cell r="P2416" t="str">
            <v>Prakovce</v>
          </cell>
          <cell r="Q2416" t="str">
            <v>Prakovce 282</v>
          </cell>
          <cell r="R2416">
            <v>543497</v>
          </cell>
          <cell r="S2416" t="str">
            <v>P</v>
          </cell>
          <cell r="T2416" t="str">
            <v>TH81CHI5PT5R</v>
          </cell>
        </row>
        <row r="2417">
          <cell r="J2417">
            <v>35568356</v>
          </cell>
          <cell r="K2417">
            <v>100017546</v>
          </cell>
          <cell r="L2417" t="str">
            <v>Spojená škola</v>
          </cell>
          <cell r="M2417" t="str">
            <v>KE</v>
          </cell>
          <cell r="N2417" t="str">
            <v>Trebišov</v>
          </cell>
          <cell r="O2417">
            <v>7801</v>
          </cell>
          <cell r="P2417" t="str">
            <v>Sečovce</v>
          </cell>
          <cell r="Q2417" t="str">
            <v>Kollárova 17</v>
          </cell>
          <cell r="R2417">
            <v>528722</v>
          </cell>
          <cell r="S2417" t="str">
            <v>P</v>
          </cell>
          <cell r="T2417" t="str">
            <v>X18LVEUFDE5W</v>
          </cell>
        </row>
        <row r="2418">
          <cell r="J2418">
            <v>42096642</v>
          </cell>
          <cell r="K2418">
            <v>100016186</v>
          </cell>
          <cell r="L2418" t="str">
            <v>Stredná odborná škola drevárska</v>
          </cell>
          <cell r="M2418" t="str">
            <v>KE</v>
          </cell>
          <cell r="N2418" t="str">
            <v>Spišská Nová Ves</v>
          </cell>
          <cell r="O2418">
            <v>5201</v>
          </cell>
          <cell r="P2418" t="str">
            <v>Spišská Nová Ves</v>
          </cell>
          <cell r="Q2418" t="str">
            <v>Filinského 7</v>
          </cell>
          <cell r="R2418">
            <v>526355</v>
          </cell>
          <cell r="S2418" t="str">
            <v>P</v>
          </cell>
          <cell r="T2418" t="str">
            <v>UX8ETD8ZCS5C</v>
          </cell>
        </row>
        <row r="2419">
          <cell r="J2419">
            <v>42096651</v>
          </cell>
          <cell r="K2419">
            <v>100015563</v>
          </cell>
          <cell r="L2419" t="str">
            <v>Stredná odborná škola technická</v>
          </cell>
          <cell r="M2419" t="str">
            <v>KE</v>
          </cell>
          <cell r="N2419" t="str">
            <v>Michalovce</v>
          </cell>
          <cell r="O2419">
            <v>7192</v>
          </cell>
          <cell r="P2419" t="str">
            <v>Michalovce</v>
          </cell>
          <cell r="Q2419" t="str">
            <v>Partizánska 1</v>
          </cell>
          <cell r="R2419">
            <v>522279</v>
          </cell>
          <cell r="S2419" t="str">
            <v>P</v>
          </cell>
          <cell r="T2419" t="str">
            <v>E97R2RRK1H5M</v>
          </cell>
        </row>
        <row r="2420">
          <cell r="J2420">
            <v>42102341</v>
          </cell>
          <cell r="K2420">
            <v>100015253</v>
          </cell>
          <cell r="L2420" t="str">
            <v>Stredná odborná škola agrotechnická - Agrotechnikai Szakközépiskola</v>
          </cell>
          <cell r="M2420" t="str">
            <v>KE</v>
          </cell>
          <cell r="N2420" t="str">
            <v>Košice - okolie</v>
          </cell>
          <cell r="O2420">
            <v>4501</v>
          </cell>
          <cell r="P2420" t="str">
            <v>Moldava nad Bodvou</v>
          </cell>
          <cell r="Q2420" t="str">
            <v>Hlavná 54</v>
          </cell>
          <cell r="R2420">
            <v>521698</v>
          </cell>
          <cell r="S2420" t="str">
            <v>P</v>
          </cell>
          <cell r="T2420" t="str">
            <v>M78TI8LGNQ54</v>
          </cell>
        </row>
        <row r="2421">
          <cell r="J2421">
            <v>42104980</v>
          </cell>
          <cell r="K2421">
            <v>100015655</v>
          </cell>
          <cell r="L2421" t="str">
            <v>Stredná odborná škola dopravy a služieb</v>
          </cell>
          <cell r="M2421" t="str">
            <v>KE</v>
          </cell>
          <cell r="N2421" t="str">
            <v>Michalovce</v>
          </cell>
          <cell r="O2421">
            <v>7222</v>
          </cell>
          <cell r="P2421" t="str">
            <v>Strážske</v>
          </cell>
          <cell r="Q2421" t="str">
            <v>Mierová 727</v>
          </cell>
          <cell r="R2421">
            <v>523101</v>
          </cell>
          <cell r="S2421" t="str">
            <v>P</v>
          </cell>
          <cell r="T2421" t="str">
            <v>5284RC1LXJ5S</v>
          </cell>
        </row>
        <row r="2422">
          <cell r="J2422">
            <v>42243271</v>
          </cell>
          <cell r="K2422">
            <v>100017537</v>
          </cell>
          <cell r="L2422" t="str">
            <v>Spojená škola</v>
          </cell>
          <cell r="M2422" t="str">
            <v>KE</v>
          </cell>
          <cell r="N2422" t="str">
            <v>Rožňava</v>
          </cell>
          <cell r="O2422">
            <v>4925</v>
          </cell>
          <cell r="P2422" t="str">
            <v>Dobšiná</v>
          </cell>
          <cell r="Q2422" t="str">
            <v>Zimná 96</v>
          </cell>
          <cell r="R2422">
            <v>525634</v>
          </cell>
          <cell r="S2422" t="str">
            <v>P</v>
          </cell>
          <cell r="T2422" t="str">
            <v>XJ8M8IVLC25D</v>
          </cell>
        </row>
        <row r="2423">
          <cell r="J2423">
            <v>617652</v>
          </cell>
          <cell r="K2423">
            <v>100015897</v>
          </cell>
          <cell r="L2423" t="str">
            <v>Stredná odborná škola obchodu a služieb</v>
          </cell>
          <cell r="M2423" t="str">
            <v>KE</v>
          </cell>
          <cell r="N2423" t="str">
            <v>Rožňava</v>
          </cell>
          <cell r="O2423">
            <v>4801</v>
          </cell>
          <cell r="P2423" t="str">
            <v>Rožňava</v>
          </cell>
          <cell r="Q2423" t="str">
            <v>Rožňavská Baňa 211</v>
          </cell>
          <cell r="R2423">
            <v>525529</v>
          </cell>
          <cell r="S2423" t="str">
            <v>P</v>
          </cell>
          <cell r="T2423" t="str">
            <v>148WBMWCHH57</v>
          </cell>
        </row>
        <row r="2424">
          <cell r="J2424">
            <v>893331</v>
          </cell>
          <cell r="K2424">
            <v>100014987</v>
          </cell>
          <cell r="L2424" t="str">
            <v>Stredná odborná škola informačných technológií</v>
          </cell>
          <cell r="M2424" t="str">
            <v>KE</v>
          </cell>
          <cell r="N2424" t="str">
            <v>Košice IV</v>
          </cell>
          <cell r="O2424">
            <v>4001</v>
          </cell>
          <cell r="P2424" t="str">
            <v>Košice-Juh</v>
          </cell>
          <cell r="Q2424" t="str">
            <v>Ostrovského 1</v>
          </cell>
          <cell r="R2424">
            <v>599824</v>
          </cell>
          <cell r="S2424" t="str">
            <v>P</v>
          </cell>
          <cell r="T2424" t="str">
            <v>KC7RUH5FKA5Y</v>
          </cell>
        </row>
        <row r="2425">
          <cell r="J2425">
            <v>893340</v>
          </cell>
          <cell r="K2425">
            <v>100014979</v>
          </cell>
          <cell r="L2425" t="str">
            <v>Stredná odborná škola technická</v>
          </cell>
          <cell r="M2425" t="str">
            <v>KE</v>
          </cell>
          <cell r="N2425" t="str">
            <v>Košice IV</v>
          </cell>
          <cell r="O2425">
            <v>4001</v>
          </cell>
          <cell r="P2425" t="str">
            <v>Košice-Juh</v>
          </cell>
          <cell r="Q2425" t="str">
            <v>Kukučínova 23</v>
          </cell>
          <cell r="R2425">
            <v>599824</v>
          </cell>
          <cell r="S2425" t="str">
            <v>P</v>
          </cell>
          <cell r="T2425" t="str">
            <v>KF893I2VVT5J</v>
          </cell>
        </row>
        <row r="2426">
          <cell r="J2426">
            <v>159093</v>
          </cell>
          <cell r="K2426">
            <v>100006566</v>
          </cell>
          <cell r="L2426" t="str">
            <v>Stredná odborná škola polytechnická</v>
          </cell>
          <cell r="M2426" t="str">
            <v>NR</v>
          </cell>
          <cell r="N2426" t="str">
            <v>Zlaté Moravce</v>
          </cell>
          <cell r="O2426">
            <v>95330</v>
          </cell>
          <cell r="P2426" t="str">
            <v>Zlaté Moravce</v>
          </cell>
          <cell r="Q2426" t="str">
            <v>Ul. SNP 2</v>
          </cell>
          <cell r="R2426">
            <v>500968</v>
          </cell>
          <cell r="S2426" t="str">
            <v>P</v>
          </cell>
          <cell r="T2426" t="str">
            <v>C37KTSH31W5V</v>
          </cell>
        </row>
        <row r="2427">
          <cell r="J2427">
            <v>31873715</v>
          </cell>
          <cell r="K2427">
            <v>100017440</v>
          </cell>
          <cell r="L2427" t="str">
            <v>Spojená škola</v>
          </cell>
          <cell r="M2427" t="str">
            <v>NR</v>
          </cell>
          <cell r="N2427" t="str">
            <v>Šaľa</v>
          </cell>
          <cell r="O2427">
            <v>92705</v>
          </cell>
          <cell r="P2427" t="str">
            <v>Šaľa</v>
          </cell>
          <cell r="Q2427" t="str">
            <v>Nivy 2</v>
          </cell>
          <cell r="R2427">
            <v>504025</v>
          </cell>
          <cell r="S2427" t="str">
            <v>P</v>
          </cell>
          <cell r="T2427" t="str">
            <v>8S7Z2SXV3K5V</v>
          </cell>
        </row>
        <row r="2428">
          <cell r="J2428">
            <v>351989</v>
          </cell>
          <cell r="K2428">
            <v>100006304</v>
          </cell>
          <cell r="L2428" t="str">
            <v>Stredná odborná škola techniky a služieb</v>
          </cell>
          <cell r="M2428" t="str">
            <v>NR</v>
          </cell>
          <cell r="N2428" t="str">
            <v>Topoľčany</v>
          </cell>
          <cell r="O2428">
            <v>95582</v>
          </cell>
          <cell r="P2428" t="str">
            <v>Topoľčany</v>
          </cell>
          <cell r="Q2428" t="str">
            <v>Tovarnícka 1609</v>
          </cell>
          <cell r="R2428">
            <v>504998</v>
          </cell>
          <cell r="S2428" t="str">
            <v>P</v>
          </cell>
          <cell r="T2428" t="str">
            <v>JA7L6R2N8C5L</v>
          </cell>
        </row>
        <row r="2429">
          <cell r="J2429">
            <v>352098</v>
          </cell>
          <cell r="K2429">
            <v>100005534</v>
          </cell>
          <cell r="L2429" t="str">
            <v>Stredná odborná škola služieb</v>
          </cell>
          <cell r="M2429" t="str">
            <v>NR</v>
          </cell>
          <cell r="N2429" t="str">
            <v>Levice</v>
          </cell>
          <cell r="O2429">
            <v>93480</v>
          </cell>
          <cell r="P2429" t="str">
            <v>Levice</v>
          </cell>
          <cell r="Q2429" t="str">
            <v>Sv. Michala 36</v>
          </cell>
          <cell r="R2429">
            <v>502031</v>
          </cell>
          <cell r="S2429" t="str">
            <v>P</v>
          </cell>
          <cell r="T2429" t="str">
            <v>WS7LLTRX6W5A</v>
          </cell>
        </row>
        <row r="2430">
          <cell r="J2430">
            <v>596868</v>
          </cell>
          <cell r="K2430">
            <v>100005742</v>
          </cell>
          <cell r="L2430" t="str">
            <v>Stredná odborná škola techniky a služieb</v>
          </cell>
          <cell r="M2430" t="str">
            <v>NR</v>
          </cell>
          <cell r="N2430" t="str">
            <v>Nitra</v>
          </cell>
          <cell r="O2430">
            <v>95050</v>
          </cell>
          <cell r="P2430" t="str">
            <v>Nitra</v>
          </cell>
          <cell r="Q2430" t="str">
            <v>Cintorínska 4</v>
          </cell>
          <cell r="R2430">
            <v>500011</v>
          </cell>
          <cell r="S2430" t="str">
            <v>P</v>
          </cell>
          <cell r="T2430" t="str">
            <v>TA796R6HS35X</v>
          </cell>
        </row>
        <row r="2431">
          <cell r="J2431">
            <v>891592</v>
          </cell>
          <cell r="K2431">
            <v>100005340</v>
          </cell>
          <cell r="L2431" t="str">
            <v>Stredná odborná škola technická - Műszaki Szakközépiskola</v>
          </cell>
          <cell r="M2431" t="str">
            <v>NR</v>
          </cell>
          <cell r="N2431" t="str">
            <v>Komárno</v>
          </cell>
          <cell r="O2431">
            <v>94525</v>
          </cell>
          <cell r="P2431" t="str">
            <v>Komárno</v>
          </cell>
          <cell r="Q2431" t="str">
            <v>Bratislavská cesta 10</v>
          </cell>
          <cell r="R2431">
            <v>501026</v>
          </cell>
          <cell r="S2431" t="str">
            <v>P</v>
          </cell>
          <cell r="T2431" t="str">
            <v>R57I6OGF4655</v>
          </cell>
        </row>
        <row r="2432">
          <cell r="J2432">
            <v>891908</v>
          </cell>
          <cell r="K2432">
            <v>100006816</v>
          </cell>
          <cell r="L2432" t="str">
            <v>Stredná odborná škola techniky, služieb a obchodu - Műszaki, Szolgáltatások és Kereskedelmi Szakközépiskola</v>
          </cell>
          <cell r="M2432" t="str">
            <v>NR</v>
          </cell>
          <cell r="N2432" t="str">
            <v>Nové Zámky</v>
          </cell>
          <cell r="O2432">
            <v>94303</v>
          </cell>
          <cell r="P2432" t="str">
            <v>Štúrovo</v>
          </cell>
          <cell r="Q2432" t="str">
            <v>Svätého Štefana 81</v>
          </cell>
          <cell r="R2432">
            <v>503584</v>
          </cell>
          <cell r="S2432" t="str">
            <v>P</v>
          </cell>
          <cell r="T2432" t="str">
            <v>DC8OR1GFD65R</v>
          </cell>
        </row>
        <row r="2433">
          <cell r="J2433">
            <v>893293</v>
          </cell>
          <cell r="K2433">
            <v>100005803</v>
          </cell>
          <cell r="L2433" t="str">
            <v>Stredná odborná škola stavebná</v>
          </cell>
          <cell r="M2433" t="str">
            <v>NR</v>
          </cell>
          <cell r="N2433" t="str">
            <v>Nitra</v>
          </cell>
          <cell r="O2433">
            <v>95028</v>
          </cell>
          <cell r="P2433" t="str">
            <v>Nitra</v>
          </cell>
          <cell r="Q2433" t="str">
            <v>Nábrežie mládeže 1</v>
          </cell>
          <cell r="R2433">
            <v>500011</v>
          </cell>
          <cell r="S2433" t="str">
            <v>P</v>
          </cell>
          <cell r="T2433" t="str">
            <v>1Q8LQ4OLF454</v>
          </cell>
        </row>
        <row r="2434">
          <cell r="J2434">
            <v>893421</v>
          </cell>
          <cell r="K2434">
            <v>100005934</v>
          </cell>
          <cell r="L2434" t="str">
            <v>Stredná odborná škola stavebná - Építészeti Szakközépiskola</v>
          </cell>
          <cell r="M2434" t="str">
            <v>NR</v>
          </cell>
          <cell r="N2434" t="str">
            <v>Nové Zámky</v>
          </cell>
          <cell r="O2434">
            <v>94001</v>
          </cell>
          <cell r="P2434" t="str">
            <v>Nové Zámky</v>
          </cell>
          <cell r="Q2434" t="str">
            <v>Nitrianska cesta 61</v>
          </cell>
          <cell r="R2434">
            <v>503011</v>
          </cell>
          <cell r="S2434" t="str">
            <v>P</v>
          </cell>
          <cell r="T2434" t="str">
            <v>9B8S17PCPX54</v>
          </cell>
        </row>
        <row r="2435">
          <cell r="J2435">
            <v>159468</v>
          </cell>
          <cell r="K2435">
            <v>100012027</v>
          </cell>
          <cell r="L2435" t="str">
            <v>Stredná odborná škola agropotravinárska a technická</v>
          </cell>
          <cell r="M2435" t="str">
            <v>PO</v>
          </cell>
          <cell r="N2435" t="str">
            <v>Kežmarok</v>
          </cell>
          <cell r="O2435">
            <v>6001</v>
          </cell>
          <cell r="P2435" t="str">
            <v>Kežmarok</v>
          </cell>
          <cell r="Q2435" t="str">
            <v>Kušnierska brána 349/2</v>
          </cell>
          <cell r="R2435">
            <v>523585</v>
          </cell>
          <cell r="S2435" t="str">
            <v>P</v>
          </cell>
          <cell r="T2435" t="str">
            <v>TQ9JS76DZZ57</v>
          </cell>
        </row>
        <row r="2436">
          <cell r="J2436">
            <v>159476</v>
          </cell>
          <cell r="K2436">
            <v>100013188</v>
          </cell>
          <cell r="L2436" t="str">
            <v>Stredná odborná škola podnikania a služieb</v>
          </cell>
          <cell r="M2436" t="str">
            <v>PO</v>
          </cell>
          <cell r="N2436" t="str">
            <v>Sabinov</v>
          </cell>
          <cell r="O2436">
            <v>8271</v>
          </cell>
          <cell r="P2436" t="str">
            <v>Lipany</v>
          </cell>
          <cell r="Q2436" t="str">
            <v>Komenského 16</v>
          </cell>
          <cell r="R2436">
            <v>524778</v>
          </cell>
          <cell r="S2436" t="str">
            <v>P</v>
          </cell>
          <cell r="T2436" t="str">
            <v>NG8L1ISC4S53</v>
          </cell>
        </row>
        <row r="2437">
          <cell r="J2437">
            <v>159514</v>
          </cell>
          <cell r="K2437">
            <v>100012241</v>
          </cell>
          <cell r="L2437" t="str">
            <v>Stredná odborná škola služieb Majstra Pavla</v>
          </cell>
          <cell r="M2437" t="str">
            <v>PO</v>
          </cell>
          <cell r="N2437" t="str">
            <v>Levoča</v>
          </cell>
          <cell r="O2437">
            <v>5427</v>
          </cell>
          <cell r="P2437" t="str">
            <v>Levoča</v>
          </cell>
          <cell r="Q2437" t="str">
            <v>Kukučínova 9</v>
          </cell>
          <cell r="R2437">
            <v>543292</v>
          </cell>
          <cell r="S2437" t="str">
            <v>P</v>
          </cell>
          <cell r="T2437" t="str">
            <v>ZC7NDS14PM5E</v>
          </cell>
        </row>
        <row r="2438">
          <cell r="J2438">
            <v>17050405</v>
          </cell>
          <cell r="K2438">
            <v>100013524</v>
          </cell>
          <cell r="L2438" t="str">
            <v>Stredná odborná škola technická</v>
          </cell>
          <cell r="M2438" t="str">
            <v>PO</v>
          </cell>
          <cell r="N2438" t="str">
            <v>Stará Ľubovňa</v>
          </cell>
          <cell r="O2438">
            <v>6401</v>
          </cell>
          <cell r="P2438" t="str">
            <v>Stará Ľubovňa</v>
          </cell>
          <cell r="Q2438" t="str">
            <v>Levočská 40</v>
          </cell>
          <cell r="R2438">
            <v>526665</v>
          </cell>
          <cell r="S2438" t="str">
            <v>P</v>
          </cell>
          <cell r="T2438" t="str">
            <v>R1769SP3G25D</v>
          </cell>
        </row>
        <row r="2439">
          <cell r="J2439">
            <v>37880012</v>
          </cell>
          <cell r="K2439">
            <v>100012009</v>
          </cell>
          <cell r="L2439" t="str">
            <v>Stredná odborná škola</v>
          </cell>
          <cell r="M2439" t="str">
            <v>PO</v>
          </cell>
          <cell r="N2439" t="str">
            <v>Kežmarok</v>
          </cell>
          <cell r="O2439">
            <v>6001</v>
          </cell>
          <cell r="P2439" t="str">
            <v>Kežmarok</v>
          </cell>
          <cell r="Q2439" t="str">
            <v>Garbiarska 1</v>
          </cell>
          <cell r="R2439">
            <v>523585</v>
          </cell>
          <cell r="S2439" t="str">
            <v>P</v>
          </cell>
          <cell r="T2439" t="str">
            <v>RM7ZPHNS2V56</v>
          </cell>
        </row>
        <row r="2440">
          <cell r="J2440">
            <v>37880080</v>
          </cell>
          <cell r="K2440">
            <v>100012855</v>
          </cell>
          <cell r="L2440" t="str">
            <v>Stredná odborná škola služieb</v>
          </cell>
          <cell r="M2440" t="str">
            <v>PO</v>
          </cell>
          <cell r="N2440" t="str">
            <v>Prešov</v>
          </cell>
          <cell r="O2440">
            <v>8001</v>
          </cell>
          <cell r="P2440" t="str">
            <v>Prešov</v>
          </cell>
          <cell r="Q2440" t="str">
            <v>Košická 20</v>
          </cell>
          <cell r="R2440">
            <v>524140</v>
          </cell>
          <cell r="S2440" t="str">
            <v>P</v>
          </cell>
          <cell r="T2440" t="str">
            <v>NJ7X4Q7YMZ58</v>
          </cell>
        </row>
        <row r="2441">
          <cell r="J2441">
            <v>37942506</v>
          </cell>
          <cell r="K2441">
            <v>100012337</v>
          </cell>
          <cell r="L2441" t="str">
            <v>Stredná odborná škola polytechnická Andyho Warhola</v>
          </cell>
          <cell r="M2441" t="str">
            <v>PO</v>
          </cell>
          <cell r="N2441" t="str">
            <v>Medzilaborce</v>
          </cell>
          <cell r="O2441">
            <v>6801</v>
          </cell>
          <cell r="P2441" t="str">
            <v>Medzilaborce</v>
          </cell>
          <cell r="Q2441" t="str">
            <v>Duchnovičova 506</v>
          </cell>
          <cell r="R2441">
            <v>520471</v>
          </cell>
          <cell r="S2441" t="str">
            <v>P</v>
          </cell>
          <cell r="T2441" t="str">
            <v>AY7MDG91G95R</v>
          </cell>
        </row>
        <row r="2442">
          <cell r="J2442">
            <v>37946773</v>
          </cell>
          <cell r="K2442">
            <v>100014020</v>
          </cell>
          <cell r="L2442" t="str">
            <v>Stredná odborná škola</v>
          </cell>
          <cell r="M2442" t="str">
            <v>PO</v>
          </cell>
          <cell r="N2442" t="str">
            <v>Vranov nad Topľou</v>
          </cell>
          <cell r="O2442">
            <v>9301</v>
          </cell>
          <cell r="P2442" t="str">
            <v>Vranov nad Topľou</v>
          </cell>
          <cell r="Q2442" t="str">
            <v>A. Dubčeka 963/2</v>
          </cell>
          <cell r="R2442">
            <v>544051</v>
          </cell>
          <cell r="S2442" t="str">
            <v>P</v>
          </cell>
          <cell r="T2442" t="str">
            <v>2N8S47VRDO58</v>
          </cell>
        </row>
        <row r="2443">
          <cell r="J2443">
            <v>37947541</v>
          </cell>
          <cell r="K2443">
            <v>100012536</v>
          </cell>
          <cell r="L2443" t="str">
            <v>Stredná odborná škola polytechnická Jána Antonína Baťu</v>
          </cell>
          <cell r="M2443" t="str">
            <v>PO</v>
          </cell>
          <cell r="N2443" t="str">
            <v>Poprad</v>
          </cell>
          <cell r="O2443">
            <v>5921</v>
          </cell>
          <cell r="P2443" t="str">
            <v>Svit</v>
          </cell>
          <cell r="Q2443" t="str">
            <v>Štefánikova 39</v>
          </cell>
          <cell r="R2443">
            <v>523925</v>
          </cell>
          <cell r="S2443" t="str">
            <v>P</v>
          </cell>
          <cell r="T2443" t="str">
            <v>ET79CH8P7B5N</v>
          </cell>
        </row>
        <row r="2444">
          <cell r="J2444">
            <v>37947915</v>
          </cell>
          <cell r="K2444">
            <v>100013636</v>
          </cell>
          <cell r="L2444" t="str">
            <v>Stredná odborná škola elektrotechnická</v>
          </cell>
          <cell r="M2444" t="str">
            <v>PO</v>
          </cell>
          <cell r="N2444" t="str">
            <v>Stropkov</v>
          </cell>
          <cell r="O2444">
            <v>9112</v>
          </cell>
          <cell r="P2444" t="str">
            <v>Stropkov</v>
          </cell>
          <cell r="Q2444" t="str">
            <v>Hviezdoslavova 44</v>
          </cell>
          <cell r="R2444">
            <v>527840</v>
          </cell>
          <cell r="S2444" t="str">
            <v>P</v>
          </cell>
          <cell r="T2444" t="str">
            <v>F28CA75GC65B</v>
          </cell>
        </row>
        <row r="2445">
          <cell r="J2445">
            <v>42035261</v>
          </cell>
          <cell r="K2445">
            <v>100017486</v>
          </cell>
          <cell r="L2445" t="str">
            <v>Spojená škola Juraja Henischa</v>
          </cell>
          <cell r="M2445" t="str">
            <v>PO</v>
          </cell>
          <cell r="N2445" t="str">
            <v>Bardejov</v>
          </cell>
          <cell r="O2445">
            <v>8501</v>
          </cell>
          <cell r="P2445" t="str">
            <v>Bardejov</v>
          </cell>
          <cell r="Q2445" t="str">
            <v>Slovenská 5</v>
          </cell>
          <cell r="R2445">
            <v>519006</v>
          </cell>
          <cell r="S2445" t="str">
            <v>P</v>
          </cell>
          <cell r="T2445" t="str">
            <v>WN77LQCOR959</v>
          </cell>
        </row>
        <row r="2446">
          <cell r="J2446">
            <v>42076439</v>
          </cell>
          <cell r="K2446">
            <v>100017518</v>
          </cell>
          <cell r="L2446" t="str">
            <v>Spojená škola</v>
          </cell>
          <cell r="M2446" t="str">
            <v>PO</v>
          </cell>
          <cell r="N2446" t="str">
            <v>Vranov nad Topľou</v>
          </cell>
          <cell r="O2446">
            <v>9435</v>
          </cell>
          <cell r="P2446" t="str">
            <v>Čaklov</v>
          </cell>
          <cell r="Q2446" t="str">
            <v>Čaklov 249</v>
          </cell>
          <cell r="R2446">
            <v>544116</v>
          </cell>
          <cell r="S2446" t="str">
            <v>P</v>
          </cell>
          <cell r="T2446" t="str">
            <v>ZY7V7MST9B58</v>
          </cell>
        </row>
        <row r="2447">
          <cell r="J2447">
            <v>42077133</v>
          </cell>
          <cell r="K2447">
            <v>100012447</v>
          </cell>
          <cell r="L2447" t="str">
            <v>Stredná odborná škola remesiel a služieb</v>
          </cell>
          <cell r="M2447" t="str">
            <v>PO</v>
          </cell>
          <cell r="N2447" t="str">
            <v>Poprad</v>
          </cell>
          <cell r="O2447">
            <v>5801</v>
          </cell>
          <cell r="P2447" t="str">
            <v>Poprad</v>
          </cell>
          <cell r="Q2447" t="str">
            <v>Okružná 761/25</v>
          </cell>
          <cell r="R2447">
            <v>523381</v>
          </cell>
          <cell r="S2447" t="str">
            <v>P</v>
          </cell>
          <cell r="T2447" t="str">
            <v>PI85J73M8151</v>
          </cell>
        </row>
        <row r="2448">
          <cell r="J2448">
            <v>42077150</v>
          </cell>
          <cell r="K2448">
            <v>100017483</v>
          </cell>
          <cell r="L2448" t="str">
            <v>Spojená škola</v>
          </cell>
          <cell r="M2448" t="str">
            <v>PO</v>
          </cell>
          <cell r="N2448" t="str">
            <v>Bardejov</v>
          </cell>
          <cell r="O2448">
            <v>8501</v>
          </cell>
          <cell r="P2448" t="str">
            <v>Bardejov</v>
          </cell>
          <cell r="Q2448" t="str">
            <v>Štefánikova 64</v>
          </cell>
          <cell r="R2448">
            <v>519006</v>
          </cell>
          <cell r="S2448" t="str">
            <v>P</v>
          </cell>
          <cell r="T2448" t="str">
            <v>ZK8FK73EFK5M</v>
          </cell>
        </row>
        <row r="2449">
          <cell r="J2449">
            <v>50481495</v>
          </cell>
          <cell r="K2449">
            <v>100017619</v>
          </cell>
          <cell r="L2449" t="str">
            <v>Spojená škola Bijacovce 1</v>
          </cell>
          <cell r="M2449" t="str">
            <v>PO</v>
          </cell>
          <cell r="N2449" t="str">
            <v>Levoča</v>
          </cell>
          <cell r="O2449">
            <v>5306</v>
          </cell>
          <cell r="P2449" t="str">
            <v>Bijacovce</v>
          </cell>
          <cell r="Q2449" t="str">
            <v>Bijacovce 1</v>
          </cell>
          <cell r="R2449">
            <v>526401</v>
          </cell>
          <cell r="S2449" t="str">
            <v>P</v>
          </cell>
          <cell r="T2449" t="str">
            <v>C87OXRIOAJ5J</v>
          </cell>
        </row>
        <row r="2450">
          <cell r="J2450">
            <v>51896109</v>
          </cell>
          <cell r="K2450">
            <v>100018405</v>
          </cell>
          <cell r="L2450" t="str">
            <v>Stredná odborná škola lesnícka</v>
          </cell>
          <cell r="M2450" t="str">
            <v>PO</v>
          </cell>
          <cell r="N2450" t="str">
            <v>Prešov</v>
          </cell>
          <cell r="O2450">
            <v>8001</v>
          </cell>
          <cell r="P2450" t="str">
            <v>Prešov</v>
          </cell>
          <cell r="Q2450" t="str">
            <v>Kollárova 10</v>
          </cell>
          <cell r="R2450">
            <v>524140</v>
          </cell>
          <cell r="S2450" t="str">
            <v>P</v>
          </cell>
          <cell r="T2450" t="str">
            <v>CG8QP7UL9T5F</v>
          </cell>
        </row>
        <row r="2451">
          <cell r="J2451">
            <v>53265301</v>
          </cell>
          <cell r="K2451">
            <v>100019024</v>
          </cell>
          <cell r="L2451" t="str">
            <v>Spojená škola</v>
          </cell>
          <cell r="M2451" t="str">
            <v>PO</v>
          </cell>
          <cell r="N2451" t="str">
            <v>Stará Ľubovňa</v>
          </cell>
          <cell r="O2451">
            <v>6401</v>
          </cell>
          <cell r="P2451" t="str">
            <v>Stará Ľubovňa</v>
          </cell>
          <cell r="Q2451" t="str">
            <v>Jarmočná 108</v>
          </cell>
          <cell r="R2451">
            <v>526665</v>
          </cell>
          <cell r="S2451" t="str">
            <v>P</v>
          </cell>
          <cell r="T2451" t="str">
            <v>IG8FCI1JAB5F</v>
          </cell>
        </row>
        <row r="2452">
          <cell r="J2452">
            <v>893251</v>
          </cell>
          <cell r="K2452">
            <v>100013001</v>
          </cell>
          <cell r="L2452" t="str">
            <v>Stredná odborná škola technická</v>
          </cell>
          <cell r="M2452" t="str">
            <v>PO</v>
          </cell>
          <cell r="N2452" t="str">
            <v>Prešov</v>
          </cell>
          <cell r="O2452">
            <v>8001</v>
          </cell>
          <cell r="P2452" t="str">
            <v>Prešov</v>
          </cell>
          <cell r="Q2452" t="str">
            <v>Volgogradská 1</v>
          </cell>
          <cell r="R2452">
            <v>524140</v>
          </cell>
          <cell r="S2452" t="str">
            <v>P</v>
          </cell>
          <cell r="T2452" t="str">
            <v>8R85M7COFC53</v>
          </cell>
        </row>
        <row r="2453">
          <cell r="J2453">
            <v>893358</v>
          </cell>
          <cell r="K2453">
            <v>100011838</v>
          </cell>
          <cell r="L2453" t="str">
            <v>Stredná odborná škola polytechnická</v>
          </cell>
          <cell r="M2453" t="str">
            <v>PO</v>
          </cell>
          <cell r="N2453" t="str">
            <v>Humenné</v>
          </cell>
          <cell r="O2453">
            <v>6601</v>
          </cell>
          <cell r="P2453" t="str">
            <v>Humenné</v>
          </cell>
          <cell r="Q2453" t="str">
            <v>Štefánikova 1550/20</v>
          </cell>
          <cell r="R2453">
            <v>520004</v>
          </cell>
          <cell r="S2453" t="str">
            <v>P</v>
          </cell>
          <cell r="T2453" t="str">
            <v>4F7R6NCWKD5K</v>
          </cell>
        </row>
        <row r="2454">
          <cell r="J2454">
            <v>893692</v>
          </cell>
          <cell r="K2454">
            <v>100013759</v>
          </cell>
          <cell r="L2454" t="str">
            <v>Stredná odborná škola polytechnická a služieb arm. gen. L. Svobodu</v>
          </cell>
          <cell r="M2454" t="str">
            <v>PO</v>
          </cell>
          <cell r="N2454" t="str">
            <v>Svidník</v>
          </cell>
          <cell r="O2454">
            <v>8901</v>
          </cell>
          <cell r="P2454" t="str">
            <v>Svidník</v>
          </cell>
          <cell r="Q2454" t="str">
            <v>Bardejovská 715/18</v>
          </cell>
          <cell r="R2454">
            <v>527106</v>
          </cell>
          <cell r="S2454" t="str">
            <v>P</v>
          </cell>
          <cell r="T2454" t="str">
            <v>L17ISRTPE45Y</v>
          </cell>
        </row>
        <row r="2455">
          <cell r="J2455">
            <v>158577</v>
          </cell>
          <cell r="K2455">
            <v>100004251</v>
          </cell>
          <cell r="L2455" t="str">
            <v>Stredná odborná škola obchodu a služieb</v>
          </cell>
          <cell r="M2455" t="str">
            <v>TC</v>
          </cell>
          <cell r="N2455" t="str">
            <v>Prievidza</v>
          </cell>
          <cell r="O2455">
            <v>97101</v>
          </cell>
          <cell r="P2455" t="str">
            <v>Prievidza</v>
          </cell>
          <cell r="Q2455" t="str">
            <v>Nábr. J. Kalinčiaka 1</v>
          </cell>
          <cell r="R2455">
            <v>513881</v>
          </cell>
          <cell r="S2455" t="str">
            <v>P</v>
          </cell>
          <cell r="T2455" t="str">
            <v>SV81PSM12X5H</v>
          </cell>
        </row>
        <row r="2456">
          <cell r="J2456">
            <v>161403</v>
          </cell>
          <cell r="K2456">
            <v>100003685</v>
          </cell>
          <cell r="L2456" t="str">
            <v>Stredná priemyselná škola</v>
          </cell>
          <cell r="M2456" t="str">
            <v>TC</v>
          </cell>
          <cell r="N2456" t="str">
            <v>Nové Mesto nad Váhom</v>
          </cell>
          <cell r="O2456">
            <v>91501</v>
          </cell>
          <cell r="P2456" t="str">
            <v>Nové Mesto nad Váhom</v>
          </cell>
          <cell r="Q2456" t="str">
            <v>Bzinská 11</v>
          </cell>
          <cell r="R2456">
            <v>506338</v>
          </cell>
          <cell r="S2456" t="str">
            <v>P</v>
          </cell>
          <cell r="T2456" t="str">
            <v>9X74UR4DTM5U</v>
          </cell>
        </row>
        <row r="2457">
          <cell r="J2457">
            <v>351806</v>
          </cell>
          <cell r="K2457">
            <v>100004621</v>
          </cell>
          <cell r="L2457" t="str">
            <v>Stredná odborná škola obchodu a služieb</v>
          </cell>
          <cell r="M2457" t="str">
            <v>TC</v>
          </cell>
          <cell r="N2457" t="str">
            <v>Trenčín</v>
          </cell>
          <cell r="O2457">
            <v>91250</v>
          </cell>
          <cell r="P2457" t="str">
            <v>Trenčín</v>
          </cell>
          <cell r="Q2457" t="str">
            <v>Jilemnického 24</v>
          </cell>
          <cell r="R2457">
            <v>505820</v>
          </cell>
          <cell r="S2457" t="str">
            <v>P</v>
          </cell>
          <cell r="T2457" t="str">
            <v>JT8I5H37UM5Z</v>
          </cell>
        </row>
        <row r="2458">
          <cell r="J2458">
            <v>37922467</v>
          </cell>
          <cell r="K2458">
            <v>100004681</v>
          </cell>
          <cell r="L2458" t="str">
            <v>Stredná priemyselná škola stavebná Emila Belluša</v>
          </cell>
          <cell r="M2458" t="str">
            <v>TC</v>
          </cell>
          <cell r="N2458" t="str">
            <v>Trenčín</v>
          </cell>
          <cell r="O2458">
            <v>91105</v>
          </cell>
          <cell r="P2458" t="str">
            <v>Trenčín</v>
          </cell>
          <cell r="Q2458" t="str">
            <v>Staničná 4</v>
          </cell>
          <cell r="R2458">
            <v>505820</v>
          </cell>
          <cell r="S2458" t="str">
            <v>P</v>
          </cell>
          <cell r="T2458" t="str">
            <v>6U8JWIGTB559</v>
          </cell>
        </row>
        <row r="2459">
          <cell r="J2459">
            <v>42026393</v>
          </cell>
          <cell r="K2459">
            <v>100003442</v>
          </cell>
          <cell r="L2459" t="str">
            <v>Stredná odborná škola technická</v>
          </cell>
          <cell r="M2459" t="str">
            <v>TC</v>
          </cell>
          <cell r="N2459" t="str">
            <v>Ilava</v>
          </cell>
          <cell r="O2459">
            <v>1841</v>
          </cell>
          <cell r="P2459" t="str">
            <v>Dubnica nad Váhom</v>
          </cell>
          <cell r="Q2459" t="str">
            <v>Bratislavská 439/18</v>
          </cell>
          <cell r="R2459">
            <v>513016</v>
          </cell>
          <cell r="S2459" t="str">
            <v>P</v>
          </cell>
          <cell r="T2459" t="str">
            <v>7B8KWHT79U5T</v>
          </cell>
        </row>
        <row r="2460">
          <cell r="J2460">
            <v>42026407</v>
          </cell>
          <cell r="K2460">
            <v>100004281</v>
          </cell>
          <cell r="L2460" t="str">
            <v>Stredná odborná škola</v>
          </cell>
          <cell r="M2460" t="str">
            <v>TC</v>
          </cell>
          <cell r="N2460" t="str">
            <v>Prievidza</v>
          </cell>
          <cell r="O2460">
            <v>97101</v>
          </cell>
          <cell r="P2460" t="str">
            <v>Prievidza</v>
          </cell>
          <cell r="Q2460" t="str">
            <v>T. Vansovej 32</v>
          </cell>
          <cell r="R2460">
            <v>513881</v>
          </cell>
          <cell r="S2460" t="str">
            <v>P</v>
          </cell>
          <cell r="T2460" t="str">
            <v>QW7CFQZ4SV54</v>
          </cell>
        </row>
        <row r="2461">
          <cell r="J2461">
            <v>42141443</v>
          </cell>
          <cell r="K2461">
            <v>100003977</v>
          </cell>
          <cell r="L2461" t="str">
            <v>Stredná odborná škola</v>
          </cell>
          <cell r="M2461" t="str">
            <v>TC</v>
          </cell>
          <cell r="N2461" t="str">
            <v>Považská Bystrica</v>
          </cell>
          <cell r="O2461">
            <v>1701</v>
          </cell>
          <cell r="P2461" t="str">
            <v>Považská Bystrica</v>
          </cell>
          <cell r="Q2461" t="str">
            <v>Slov. partizánov 1129/49</v>
          </cell>
          <cell r="R2461">
            <v>512842</v>
          </cell>
          <cell r="S2461" t="str">
            <v>P</v>
          </cell>
          <cell r="T2461" t="str">
            <v>P88ACD8ZA453</v>
          </cell>
        </row>
        <row r="2462">
          <cell r="J2462">
            <v>52439585</v>
          </cell>
          <cell r="K2462">
            <v>100018694</v>
          </cell>
          <cell r="L2462" t="str">
            <v>Spojená škola</v>
          </cell>
          <cell r="M2462" t="str">
            <v>TC</v>
          </cell>
          <cell r="N2462" t="str">
            <v>Púchov</v>
          </cell>
          <cell r="O2462">
            <v>2001</v>
          </cell>
          <cell r="P2462" t="str">
            <v>Púchov</v>
          </cell>
          <cell r="Q2462" t="str">
            <v>I.Krasku 491</v>
          </cell>
          <cell r="R2462">
            <v>513610</v>
          </cell>
          <cell r="S2462" t="str">
            <v>P</v>
          </cell>
          <cell r="T2462" t="str">
            <v>8J8TSCKCKN5R</v>
          </cell>
        </row>
        <row r="2463">
          <cell r="J2463">
            <v>159115</v>
          </cell>
          <cell r="K2463">
            <v>100002670</v>
          </cell>
          <cell r="L2463" t="str">
            <v>Stredná odborná škola dopravy a služieb</v>
          </cell>
          <cell r="M2463" t="str">
            <v>TV</v>
          </cell>
          <cell r="N2463" t="str">
            <v>Skalica</v>
          </cell>
          <cell r="O2463">
            <v>90851</v>
          </cell>
          <cell r="P2463" t="str">
            <v>Holíč</v>
          </cell>
          <cell r="Q2463" t="str">
            <v>Nám. sv. Martina 5</v>
          </cell>
          <cell r="R2463">
            <v>504378</v>
          </cell>
          <cell r="S2463" t="str">
            <v>P</v>
          </cell>
          <cell r="T2463" t="str">
            <v>SO8XUN4XGK57</v>
          </cell>
        </row>
        <row r="2464">
          <cell r="J2464">
            <v>17050456</v>
          </cell>
          <cell r="K2464">
            <v>100002655</v>
          </cell>
          <cell r="L2464" t="str">
            <v>Stredná odborná škola elektrotechnická</v>
          </cell>
          <cell r="M2464" t="str">
            <v>TV</v>
          </cell>
          <cell r="N2464" t="str">
            <v>Skalica</v>
          </cell>
          <cell r="O2464">
            <v>90845</v>
          </cell>
          <cell r="P2464" t="str">
            <v>Gbely</v>
          </cell>
          <cell r="Q2464" t="str">
            <v>Učňovská 700/6</v>
          </cell>
          <cell r="R2464">
            <v>504351</v>
          </cell>
          <cell r="S2464" t="str">
            <v>P</v>
          </cell>
          <cell r="T2464" t="str">
            <v>GI75PMRGGD5O</v>
          </cell>
        </row>
        <row r="2465">
          <cell r="J2465">
            <v>351831</v>
          </cell>
          <cell r="K2465">
            <v>100001604</v>
          </cell>
          <cell r="L2465" t="str">
            <v>Stredná odborná škola stavebná s vyučovacím jazykom maďarským - Építészeti Szakközépiskola</v>
          </cell>
          <cell r="M2465" t="str">
            <v>TV</v>
          </cell>
          <cell r="N2465" t="str">
            <v>Dunajská Streda</v>
          </cell>
          <cell r="O2465">
            <v>92901</v>
          </cell>
          <cell r="P2465" t="str">
            <v>Dunajská Streda</v>
          </cell>
          <cell r="Q2465" t="str">
            <v>Gyulu Szabóa 1</v>
          </cell>
          <cell r="R2465">
            <v>501433</v>
          </cell>
          <cell r="S2465" t="str">
            <v>P</v>
          </cell>
          <cell r="T2465" t="str">
            <v>GF8IM8YE685U</v>
          </cell>
        </row>
        <row r="2466">
          <cell r="J2466">
            <v>351873</v>
          </cell>
          <cell r="K2466">
            <v>100001990</v>
          </cell>
          <cell r="L2466" t="str">
            <v>Stredná odborná škola obchodu a služieb</v>
          </cell>
          <cell r="M2466" t="str">
            <v>TV</v>
          </cell>
          <cell r="N2466" t="str">
            <v>Galanta</v>
          </cell>
          <cell r="O2466">
            <v>92447</v>
          </cell>
          <cell r="P2466" t="str">
            <v>Galanta</v>
          </cell>
          <cell r="Q2466" t="str">
            <v>Z. Kodálya 765</v>
          </cell>
          <cell r="R2466">
            <v>503665</v>
          </cell>
          <cell r="S2466" t="str">
            <v>P</v>
          </cell>
          <cell r="T2466" t="str">
            <v>NI78KH8A6Y5U</v>
          </cell>
        </row>
        <row r="2467">
          <cell r="J2467">
            <v>351997</v>
          </cell>
          <cell r="K2467">
            <v>100002595</v>
          </cell>
          <cell r="L2467" t="str">
            <v>Stredná odborná škola podnikania v remeslách a službách</v>
          </cell>
          <cell r="M2467" t="str">
            <v>TV</v>
          </cell>
          <cell r="N2467" t="str">
            <v>Senica</v>
          </cell>
          <cell r="O2467">
            <v>90501</v>
          </cell>
          <cell r="P2467" t="str">
            <v>Senica</v>
          </cell>
          <cell r="Q2467" t="str">
            <v>V. Paulínyho Tótha 31/5</v>
          </cell>
          <cell r="R2467">
            <v>504203</v>
          </cell>
          <cell r="S2467" t="str">
            <v>P</v>
          </cell>
          <cell r="T2467" t="str">
            <v>DD7H5N4I5O5X</v>
          </cell>
        </row>
        <row r="2468">
          <cell r="J2468">
            <v>891568</v>
          </cell>
          <cell r="K2468">
            <v>100002397</v>
          </cell>
          <cell r="L2468" t="str">
            <v>Stredná odborná škola technická</v>
          </cell>
          <cell r="M2468" t="str">
            <v>TV</v>
          </cell>
          <cell r="N2468" t="str">
            <v>Piešťany</v>
          </cell>
          <cell r="O2468">
            <v>92101</v>
          </cell>
          <cell r="P2468" t="str">
            <v>Piešťany</v>
          </cell>
          <cell r="Q2468" t="str">
            <v>Nová 5245/9</v>
          </cell>
          <cell r="R2468">
            <v>507440</v>
          </cell>
          <cell r="S2468" t="str">
            <v>P</v>
          </cell>
          <cell r="T2468" t="str">
            <v>MY8SZ88MJF5I</v>
          </cell>
        </row>
        <row r="2469">
          <cell r="J2469">
            <v>891649</v>
          </cell>
          <cell r="K2469">
            <v>100001627</v>
          </cell>
          <cell r="L2469" t="str">
            <v>Stredná odborná škola technická - Múszaki Szakközépiskola</v>
          </cell>
          <cell r="M2469" t="str">
            <v>TV</v>
          </cell>
          <cell r="N2469" t="str">
            <v>Dunajská Streda</v>
          </cell>
          <cell r="O2469">
            <v>92901</v>
          </cell>
          <cell r="P2469" t="str">
            <v>Dunajská Streda</v>
          </cell>
          <cell r="Q2469" t="str">
            <v>Kračanská cesta 1240/36</v>
          </cell>
          <cell r="R2469">
            <v>501433</v>
          </cell>
          <cell r="S2469" t="str">
            <v>P</v>
          </cell>
          <cell r="T2469" t="str">
            <v>LI9GXUSKHT54</v>
          </cell>
        </row>
        <row r="2470">
          <cell r="J2470">
            <v>893412</v>
          </cell>
          <cell r="K2470">
            <v>100002987</v>
          </cell>
          <cell r="L2470" t="str">
            <v>Stredná odborná škola obchodu a služieb</v>
          </cell>
          <cell r="M2470" t="str">
            <v>TV</v>
          </cell>
          <cell r="N2470" t="str">
            <v>Trnava</v>
          </cell>
          <cell r="O2470">
            <v>91854</v>
          </cell>
          <cell r="P2470" t="str">
            <v>Trnava</v>
          </cell>
          <cell r="Q2470" t="str">
            <v>Lomonosovova 2797/6</v>
          </cell>
          <cell r="R2470">
            <v>506745</v>
          </cell>
          <cell r="S2470" t="str">
            <v>P</v>
          </cell>
          <cell r="T2470" t="str">
            <v>WLAZUFKOZ35G</v>
          </cell>
        </row>
        <row r="2471">
          <cell r="J2471">
            <v>158518</v>
          </cell>
          <cell r="K2471">
            <v>100007422</v>
          </cell>
          <cell r="L2471" t="str">
            <v>Stredná odborná škola obchodu a služieb</v>
          </cell>
          <cell r="M2471" t="str">
            <v>ZA</v>
          </cell>
          <cell r="N2471" t="str">
            <v>Dolný Kubín</v>
          </cell>
          <cell r="O2471">
            <v>2680</v>
          </cell>
          <cell r="P2471" t="str">
            <v>Dolný Kubín</v>
          </cell>
          <cell r="Q2471" t="str">
            <v>Pelhřimovská 1186/10</v>
          </cell>
          <cell r="R2471">
            <v>509540</v>
          </cell>
          <cell r="S2471" t="str">
            <v>P</v>
          </cell>
          <cell r="T2471" t="str">
            <v>HN8CLNJMWX58</v>
          </cell>
        </row>
        <row r="2472">
          <cell r="J2472">
            <v>158551</v>
          </cell>
          <cell r="K2472">
            <v>100008038</v>
          </cell>
          <cell r="L2472" t="str">
            <v>Stredná odborná škola obchodu a služieb</v>
          </cell>
          <cell r="M2472" t="str">
            <v>ZA</v>
          </cell>
          <cell r="N2472" t="str">
            <v>Martin</v>
          </cell>
          <cell r="O2472">
            <v>3601</v>
          </cell>
          <cell r="P2472" t="str">
            <v>Martin</v>
          </cell>
          <cell r="Q2472" t="str">
            <v>Stavbárska 11</v>
          </cell>
          <cell r="R2472">
            <v>512036</v>
          </cell>
          <cell r="S2472" t="str">
            <v>P</v>
          </cell>
          <cell r="T2472" t="str">
            <v>T99UR8HHH15V</v>
          </cell>
        </row>
        <row r="2473">
          <cell r="J2473">
            <v>158615</v>
          </cell>
          <cell r="K2473">
            <v>100017468</v>
          </cell>
          <cell r="L2473" t="str">
            <v>Spojená škola</v>
          </cell>
          <cell r="M2473" t="str">
            <v>ZA</v>
          </cell>
          <cell r="N2473" t="str">
            <v>Žilina</v>
          </cell>
          <cell r="O2473">
            <v>1009</v>
          </cell>
          <cell r="P2473" t="str">
            <v>Žilina</v>
          </cell>
          <cell r="Q2473" t="str">
            <v>Hlavná 2</v>
          </cell>
          <cell r="R2473">
            <v>517402</v>
          </cell>
          <cell r="S2473" t="str">
            <v>P</v>
          </cell>
          <cell r="T2473" t="str">
            <v>EX9IE91NDH52</v>
          </cell>
        </row>
        <row r="2474">
          <cell r="J2474">
            <v>17050499</v>
          </cell>
          <cell r="K2474">
            <v>100017453</v>
          </cell>
          <cell r="L2474" t="str">
            <v>Spojená škola</v>
          </cell>
          <cell r="M2474" t="str">
            <v>ZA</v>
          </cell>
          <cell r="N2474" t="str">
            <v>Martin</v>
          </cell>
          <cell r="O2474">
            <v>3601</v>
          </cell>
          <cell r="P2474" t="str">
            <v>Martin</v>
          </cell>
          <cell r="Q2474" t="str">
            <v>Československej armády 24</v>
          </cell>
          <cell r="R2474">
            <v>512036</v>
          </cell>
          <cell r="S2474" t="str">
            <v>P</v>
          </cell>
          <cell r="T2474" t="str">
            <v>9H9EHJBB8B5V</v>
          </cell>
        </row>
        <row r="2475">
          <cell r="J2475">
            <v>17050502</v>
          </cell>
          <cell r="K2475">
            <v>100008261</v>
          </cell>
          <cell r="L2475" t="str">
            <v>Stredná odborná škola technická</v>
          </cell>
          <cell r="M2475" t="str">
            <v>ZA</v>
          </cell>
          <cell r="N2475" t="str">
            <v>Námestovo</v>
          </cell>
          <cell r="O2475">
            <v>2901</v>
          </cell>
          <cell r="P2475" t="str">
            <v>Námestovo</v>
          </cell>
          <cell r="Q2475" t="str">
            <v>Komenského 496/37</v>
          </cell>
          <cell r="R2475">
            <v>509868</v>
          </cell>
          <cell r="S2475" t="str">
            <v>P</v>
          </cell>
          <cell r="T2475" t="str">
            <v>U18FR7DSJQ5Y</v>
          </cell>
        </row>
        <row r="2476">
          <cell r="J2476">
            <v>17053722</v>
          </cell>
          <cell r="K2476">
            <v>100007556</v>
          </cell>
          <cell r="L2476" t="str">
            <v>Stredná odborná škola strojnícka</v>
          </cell>
          <cell r="M2476" t="str">
            <v>ZA</v>
          </cell>
          <cell r="N2476" t="str">
            <v>Kysucké Nové Mesto</v>
          </cell>
          <cell r="O2476">
            <v>2401</v>
          </cell>
          <cell r="P2476" t="str">
            <v>Kysucké Nové Mesto</v>
          </cell>
          <cell r="Q2476" t="str">
            <v>Športová 1326</v>
          </cell>
          <cell r="R2476">
            <v>509256</v>
          </cell>
          <cell r="S2476" t="str">
            <v>P</v>
          </cell>
          <cell r="T2476" t="str">
            <v>UD8FSHF2SG5I</v>
          </cell>
        </row>
        <row r="2477">
          <cell r="J2477">
            <v>695092</v>
          </cell>
          <cell r="K2477">
            <v>100007785</v>
          </cell>
          <cell r="L2477" t="str">
            <v>Stredná odborná škola stavebná</v>
          </cell>
          <cell r="M2477" t="str">
            <v>ZA</v>
          </cell>
          <cell r="N2477" t="str">
            <v>Liptovský Mikuláš</v>
          </cell>
          <cell r="O2477">
            <v>3145</v>
          </cell>
          <cell r="P2477" t="str">
            <v>Liptovský Mikuláš</v>
          </cell>
          <cell r="Q2477" t="str">
            <v>Školská 8</v>
          </cell>
          <cell r="R2477">
            <v>510262</v>
          </cell>
          <cell r="S2477" t="str">
            <v>P</v>
          </cell>
          <cell r="T2477" t="str">
            <v>CK9ZR8TCXQ5L</v>
          </cell>
        </row>
        <row r="2478">
          <cell r="J2478">
            <v>891452</v>
          </cell>
          <cell r="K2478">
            <v>100007127</v>
          </cell>
          <cell r="L2478" t="str">
            <v>Stredná odborná škola technická</v>
          </cell>
          <cell r="M2478" t="str">
            <v>ZA</v>
          </cell>
          <cell r="N2478" t="str">
            <v>Čadca</v>
          </cell>
          <cell r="O2478">
            <v>2201</v>
          </cell>
          <cell r="P2478" t="str">
            <v>Čadca</v>
          </cell>
          <cell r="Q2478" t="str">
            <v>Okružná 693</v>
          </cell>
          <cell r="R2478">
            <v>509132</v>
          </cell>
          <cell r="S2478" t="str">
            <v>P</v>
          </cell>
          <cell r="T2478" t="str">
            <v>TM7OEQXUC953</v>
          </cell>
        </row>
        <row r="2479">
          <cell r="J2479">
            <v>891479</v>
          </cell>
          <cell r="K2479">
            <v>100007371</v>
          </cell>
          <cell r="L2479" t="str">
            <v>Stredná odborná škola polytechnická</v>
          </cell>
          <cell r="M2479" t="str">
            <v>ZA</v>
          </cell>
          <cell r="N2479" t="str">
            <v>Dolný Kubín</v>
          </cell>
          <cell r="O2479">
            <v>2601</v>
          </cell>
          <cell r="P2479" t="str">
            <v>Dolný Kubín</v>
          </cell>
          <cell r="Q2479" t="str">
            <v>Jelšavská 404</v>
          </cell>
          <cell r="R2479">
            <v>509540</v>
          </cell>
          <cell r="S2479" t="str">
            <v>P</v>
          </cell>
          <cell r="T2479" t="str">
            <v>6Z8FF64GXZ5O</v>
          </cell>
        </row>
        <row r="2480">
          <cell r="J2480">
            <v>893226</v>
          </cell>
          <cell r="K2480">
            <v>100009260</v>
          </cell>
          <cell r="L2480" t="str">
            <v>Stredná odborná škola stavebná</v>
          </cell>
          <cell r="M2480" t="str">
            <v>ZA</v>
          </cell>
          <cell r="N2480" t="str">
            <v>Žilina</v>
          </cell>
          <cell r="O2480">
            <v>1162</v>
          </cell>
          <cell r="P2480" t="str">
            <v>Žilina</v>
          </cell>
          <cell r="Q2480" t="str">
            <v>Tulipánová 2</v>
          </cell>
          <cell r="R2480">
            <v>517402</v>
          </cell>
          <cell r="S2480" t="str">
            <v>P</v>
          </cell>
          <cell r="T2480" t="str">
            <v>R98GID764H57</v>
          </cell>
        </row>
        <row r="2481">
          <cell r="J2481">
            <v>894826</v>
          </cell>
          <cell r="K2481">
            <v>100017459</v>
          </cell>
          <cell r="L2481" t="str">
            <v>Spojená škola</v>
          </cell>
          <cell r="M2481" t="str">
            <v>ZA</v>
          </cell>
          <cell r="N2481" t="str">
            <v>Ružomberok</v>
          </cell>
          <cell r="O2481">
            <v>3401</v>
          </cell>
          <cell r="P2481" t="str">
            <v>Ružomberok</v>
          </cell>
          <cell r="Q2481" t="str">
            <v>Scota Viatora 8</v>
          </cell>
          <cell r="R2481">
            <v>510998</v>
          </cell>
          <cell r="S2481" t="str">
            <v>P</v>
          </cell>
          <cell r="T2481" t="str">
            <v>F481KJOP7K5M</v>
          </cell>
        </row>
        <row r="2482">
          <cell r="J2482">
            <v>35555912</v>
          </cell>
          <cell r="K2482">
            <v>100016545</v>
          </cell>
          <cell r="L2482" t="str">
            <v>Stredná odborná škola služieb a priemyslu sv. Jozafáta</v>
          </cell>
          <cell r="M2482" t="str">
            <v>KE</v>
          </cell>
          <cell r="N2482" t="str">
            <v>Trebišov</v>
          </cell>
          <cell r="O2482">
            <v>7501</v>
          </cell>
          <cell r="P2482" t="str">
            <v>Trebišov</v>
          </cell>
          <cell r="Q2482" t="str">
            <v>Komenského 1963/10</v>
          </cell>
          <cell r="R2482">
            <v>528099</v>
          </cell>
          <cell r="S2482" t="str">
            <v>P</v>
          </cell>
          <cell r="T2482" t="str">
            <v>9L89DDTRE452</v>
          </cell>
        </row>
        <row r="2483">
          <cell r="J2483">
            <v>35662867</v>
          </cell>
          <cell r="K2483">
            <v>100017415</v>
          </cell>
          <cell r="L2483" t="str">
            <v>Piaristická spojená škola Františka Hanáka</v>
          </cell>
          <cell r="M2483" t="str">
            <v>TC</v>
          </cell>
          <cell r="N2483" t="str">
            <v>Prievidza</v>
          </cell>
          <cell r="O2483">
            <v>97101</v>
          </cell>
          <cell r="P2483" t="str">
            <v>Prievidza</v>
          </cell>
          <cell r="Q2483" t="str">
            <v>A. Hlinku 44</v>
          </cell>
          <cell r="R2483">
            <v>513881</v>
          </cell>
          <cell r="S2483" t="str">
            <v>P</v>
          </cell>
          <cell r="T2483" t="str">
            <v>3184ORINUH53</v>
          </cell>
        </row>
        <row r="2484">
          <cell r="J2484">
            <v>37966081</v>
          </cell>
          <cell r="K2484">
            <v>100005318</v>
          </cell>
          <cell r="L2484" t="str">
            <v>Súkromná stredná odborná škola s vyučovacím jazykom maďarským - Magyar Tannyelvű Magán Szakközépiskola</v>
          </cell>
          <cell r="M2484" t="str">
            <v>NR</v>
          </cell>
          <cell r="N2484" t="str">
            <v>Komárno</v>
          </cell>
          <cell r="O2484">
            <v>94603</v>
          </cell>
          <cell r="P2484" t="str">
            <v>Kolárovo</v>
          </cell>
          <cell r="Q2484" t="str">
            <v>Slovenská 52</v>
          </cell>
          <cell r="R2484">
            <v>501204</v>
          </cell>
          <cell r="S2484" t="str">
            <v>P</v>
          </cell>
          <cell r="T2484" t="str">
            <v>RU9ECKJS7D5T</v>
          </cell>
        </row>
        <row r="2485">
          <cell r="J2485">
            <v>37784722</v>
          </cell>
          <cell r="K2485">
            <v>100012960</v>
          </cell>
          <cell r="L2485" t="str">
            <v>Súkromná stredná odborná škola ELBA</v>
          </cell>
          <cell r="M2485" t="str">
            <v>PO</v>
          </cell>
          <cell r="N2485" t="str">
            <v>Prešov</v>
          </cell>
          <cell r="O2485">
            <v>8001</v>
          </cell>
          <cell r="P2485" t="str">
            <v>Prešov</v>
          </cell>
          <cell r="Q2485" t="str">
            <v>Smetanova 2</v>
          </cell>
          <cell r="R2485">
            <v>524140</v>
          </cell>
          <cell r="S2485" t="str">
            <v>P</v>
          </cell>
          <cell r="T2485" t="str">
            <v>1Z86NOPN7M5M</v>
          </cell>
        </row>
        <row r="2486">
          <cell r="J2486">
            <v>686981</v>
          </cell>
          <cell r="K2486">
            <v>100011434</v>
          </cell>
          <cell r="L2486" t="str">
            <v>Súkromná stredná odborná škola</v>
          </cell>
          <cell r="M2486" t="str">
            <v>PO</v>
          </cell>
          <cell r="N2486" t="str">
            <v>Bardejov</v>
          </cell>
          <cell r="O2486">
            <v>8501</v>
          </cell>
          <cell r="P2486" t="str">
            <v>Bardejov</v>
          </cell>
          <cell r="Q2486" t="str">
            <v>Hviezdoslavova 11</v>
          </cell>
          <cell r="R2486">
            <v>519006</v>
          </cell>
          <cell r="S2486" t="str">
            <v>P</v>
          </cell>
          <cell r="T2486" t="str">
            <v>HN8TVMN5OM58</v>
          </cell>
        </row>
        <row r="2487">
          <cell r="J2487">
            <v>686484</v>
          </cell>
          <cell r="K2487">
            <v>100002938</v>
          </cell>
          <cell r="L2487" t="str">
            <v>Súkromná stredná odborná škola Gos-Sk</v>
          </cell>
          <cell r="M2487" t="str">
            <v>TV</v>
          </cell>
          <cell r="N2487" t="str">
            <v>Trnava</v>
          </cell>
          <cell r="O2487">
            <v>91810</v>
          </cell>
          <cell r="P2487" t="str">
            <v>Trnava</v>
          </cell>
          <cell r="Q2487" t="str">
            <v>Ferka Urbánka 19</v>
          </cell>
          <cell r="R2487">
            <v>506745</v>
          </cell>
          <cell r="S2487" t="str">
            <v>P</v>
          </cell>
          <cell r="T2487" t="str">
            <v>2L87MNX1O65U</v>
          </cell>
        </row>
        <row r="2488">
          <cell r="J2488">
            <v>37998676</v>
          </cell>
          <cell r="K2488">
            <v>100010332</v>
          </cell>
          <cell r="L2488" t="str">
            <v>Súkromná stredná odborná škola</v>
          </cell>
          <cell r="M2488" t="str">
            <v>BB</v>
          </cell>
          <cell r="N2488" t="str">
            <v>Revúca</v>
          </cell>
          <cell r="O2488">
            <v>5001</v>
          </cell>
          <cell r="P2488" t="str">
            <v>Revúca</v>
          </cell>
          <cell r="Q2488" t="str">
            <v>Železničná 2</v>
          </cell>
          <cell r="R2488">
            <v>526142</v>
          </cell>
          <cell r="S2488" t="str">
            <v>P</v>
          </cell>
          <cell r="T2488" t="str">
            <v>339JCKMXOY5Q</v>
          </cell>
        </row>
        <row r="2489">
          <cell r="J2489">
            <v>686506</v>
          </cell>
          <cell r="K2489">
            <v>100013679</v>
          </cell>
          <cell r="L2489" t="str">
            <v>Súkromná stredná odborná škola</v>
          </cell>
          <cell r="M2489" t="str">
            <v>PO</v>
          </cell>
          <cell r="N2489" t="str">
            <v>Svidník</v>
          </cell>
          <cell r="O2489">
            <v>8701</v>
          </cell>
          <cell r="P2489" t="str">
            <v>Giraltovce</v>
          </cell>
          <cell r="Q2489" t="str">
            <v>Dukelská 33</v>
          </cell>
          <cell r="R2489">
            <v>519197</v>
          </cell>
          <cell r="S2489" t="str">
            <v>P</v>
          </cell>
          <cell r="T2489" t="str">
            <v>M48TLTVRQ451</v>
          </cell>
        </row>
        <row r="2490">
          <cell r="J2490">
            <v>42410134</v>
          </cell>
          <cell r="K2490">
            <v>100014288</v>
          </cell>
          <cell r="L2490" t="str">
            <v>Súkromná stredná odborná škola</v>
          </cell>
          <cell r="M2490" t="str">
            <v>KE</v>
          </cell>
          <cell r="N2490" t="str">
            <v>Trebišov</v>
          </cell>
          <cell r="O2490">
            <v>7501</v>
          </cell>
          <cell r="P2490" t="str">
            <v>Trebišov</v>
          </cell>
          <cell r="Q2490" t="str">
            <v>29. augusta 2340/38A</v>
          </cell>
          <cell r="R2490">
            <v>528099</v>
          </cell>
          <cell r="S2490" t="str">
            <v>P</v>
          </cell>
          <cell r="T2490" t="str">
            <v>WI97BJJ3AE5R</v>
          </cell>
        </row>
        <row r="2491">
          <cell r="J2491">
            <v>51076438</v>
          </cell>
          <cell r="K2491">
            <v>100017988</v>
          </cell>
          <cell r="L2491" t="str">
            <v>Súkromná spojená škola</v>
          </cell>
          <cell r="M2491" t="str">
            <v>PO</v>
          </cell>
          <cell r="N2491" t="str">
            <v>Kežmarok</v>
          </cell>
          <cell r="O2491">
            <v>6001</v>
          </cell>
          <cell r="P2491" t="str">
            <v>Kežmarok</v>
          </cell>
          <cell r="Q2491" t="str">
            <v>Biela voda 2</v>
          </cell>
          <cell r="R2491">
            <v>523585</v>
          </cell>
          <cell r="S2491" t="str">
            <v>P</v>
          </cell>
          <cell r="T2491" t="str">
            <v>CC841S9YWD59</v>
          </cell>
        </row>
        <row r="2492">
          <cell r="J2492">
            <v>42197252</v>
          </cell>
          <cell r="K2492">
            <v>100010843</v>
          </cell>
          <cell r="L2492" t="str">
            <v>Súkromná stredná odborná škola obchodu a služieb</v>
          </cell>
          <cell r="M2492" t="str">
            <v>BB</v>
          </cell>
          <cell r="N2492" t="str">
            <v>Zvolen</v>
          </cell>
          <cell r="O2492">
            <v>96223</v>
          </cell>
          <cell r="P2492" t="str">
            <v>Očová</v>
          </cell>
          <cell r="Q2492" t="str">
            <v>Partizánska 8</v>
          </cell>
          <cell r="R2492">
            <v>518662</v>
          </cell>
          <cell r="S2492" t="str">
            <v>P</v>
          </cell>
          <cell r="T2492" t="str">
            <v>VW914K1MFK5T</v>
          </cell>
        </row>
        <row r="2493">
          <cell r="J2493">
            <v>42319838</v>
          </cell>
          <cell r="K2493">
            <v>100016626</v>
          </cell>
          <cell r="L2493" t="str">
            <v>Súkromná stredná odborná škola Nová cesta Magán Szakközépiskola Új út</v>
          </cell>
          <cell r="M2493" t="str">
            <v>KE</v>
          </cell>
          <cell r="N2493" t="str">
            <v>Michalovce</v>
          </cell>
          <cell r="O2493">
            <v>7206</v>
          </cell>
          <cell r="P2493" t="str">
            <v>Malčice</v>
          </cell>
          <cell r="Q2493" t="str">
            <v>Hlavná 265</v>
          </cell>
          <cell r="R2493">
            <v>522759</v>
          </cell>
          <cell r="S2493" t="str">
            <v>P</v>
          </cell>
          <cell r="T2493" t="str">
            <v>8U7XWREC395A</v>
          </cell>
        </row>
        <row r="2494">
          <cell r="J2494">
            <v>42070902</v>
          </cell>
          <cell r="K2494">
            <v>100007430</v>
          </cell>
          <cell r="L2494" t="str">
            <v>Súkromná stredná odborná škola</v>
          </cell>
          <cell r="M2494" t="str">
            <v>ZA</v>
          </cell>
          <cell r="N2494" t="str">
            <v>Dolný Kubín</v>
          </cell>
          <cell r="O2494">
            <v>2601</v>
          </cell>
          <cell r="P2494" t="str">
            <v>Dolný Kubín</v>
          </cell>
          <cell r="Q2494" t="str">
            <v>SNP 1202/14</v>
          </cell>
          <cell r="R2494">
            <v>509540</v>
          </cell>
          <cell r="S2494" t="str">
            <v>P</v>
          </cell>
          <cell r="T2494" t="str">
            <v>GC99JK2QXA5C</v>
          </cell>
        </row>
        <row r="2495">
          <cell r="J2495">
            <v>162663</v>
          </cell>
          <cell r="K2495">
            <v>100016539</v>
          </cell>
          <cell r="L2495" t="str">
            <v>Súkromná stredná odborná škola DSA</v>
          </cell>
          <cell r="M2495" t="str">
            <v>KE</v>
          </cell>
          <cell r="N2495" t="str">
            <v>Trebišov</v>
          </cell>
          <cell r="O2495">
            <v>7501</v>
          </cell>
          <cell r="P2495" t="str">
            <v>Trebišov</v>
          </cell>
          <cell r="Q2495" t="str">
            <v>Komenského 12</v>
          </cell>
          <cell r="R2495">
            <v>528099</v>
          </cell>
          <cell r="S2495" t="str">
            <v>P</v>
          </cell>
          <cell r="T2495" t="str">
            <v>IQ7INTL5145K</v>
          </cell>
        </row>
        <row r="2496">
          <cell r="J2496">
            <v>17055237</v>
          </cell>
          <cell r="K2496">
            <v>100002966</v>
          </cell>
          <cell r="L2496" t="str">
            <v>Súkromná stredná odborná škola DSA</v>
          </cell>
          <cell r="M2496" t="str">
            <v>TV</v>
          </cell>
          <cell r="N2496" t="str">
            <v>Trnava</v>
          </cell>
          <cell r="O2496">
            <v>91850</v>
          </cell>
          <cell r="P2496" t="str">
            <v>Trnava</v>
          </cell>
          <cell r="Q2496" t="str">
            <v>Koniarekova 17</v>
          </cell>
          <cell r="R2496">
            <v>506745</v>
          </cell>
          <cell r="S2496" t="str">
            <v>P</v>
          </cell>
          <cell r="T2496" t="str">
            <v>YL838NLKR45S</v>
          </cell>
        </row>
        <row r="2497">
          <cell r="J2497">
            <v>42114985</v>
          </cell>
          <cell r="K2497">
            <v>100005802</v>
          </cell>
          <cell r="L2497" t="str">
            <v>Súkromná stredná odborná škola polytechnická DSA, Novozámocká 220, Nitra</v>
          </cell>
          <cell r="M2497" t="str">
            <v>NR</v>
          </cell>
          <cell r="N2497" t="str">
            <v>Nitra</v>
          </cell>
          <cell r="O2497">
            <v>94905</v>
          </cell>
          <cell r="P2497" t="str">
            <v>Nitra</v>
          </cell>
          <cell r="Q2497" t="str">
            <v>Novozámocká 220</v>
          </cell>
          <cell r="R2497">
            <v>500011</v>
          </cell>
          <cell r="S2497" t="str">
            <v>P</v>
          </cell>
          <cell r="T2497" t="str">
            <v>5E8USNLL5D5V</v>
          </cell>
        </row>
        <row r="2498">
          <cell r="J2498">
            <v>51895951</v>
          </cell>
          <cell r="K2498">
            <v>100018491</v>
          </cell>
          <cell r="L2498" t="str">
            <v>Súkromná stredná odborná škola ADVENTIM - Magán Szakközépiskola ADVENTIM</v>
          </cell>
          <cell r="M2498" t="str">
            <v>TV</v>
          </cell>
          <cell r="N2498" t="str">
            <v>Dunajská Streda</v>
          </cell>
          <cell r="O2498">
            <v>92901</v>
          </cell>
          <cell r="P2498" t="str">
            <v>Dunajská Streda</v>
          </cell>
          <cell r="Q2498" t="str">
            <v>Komenského ulica 1219/1</v>
          </cell>
          <cell r="R2498">
            <v>501433</v>
          </cell>
          <cell r="S2498" t="str">
            <v>P</v>
          </cell>
          <cell r="T2498" t="str">
            <v>WL8MSD81RW5U</v>
          </cell>
        </row>
        <row r="2499">
          <cell r="J2499">
            <v>42102553</v>
          </cell>
          <cell r="K2499">
            <v>100017540</v>
          </cell>
          <cell r="L2499" t="str">
            <v>Súkromná spojená škola EDURAM</v>
          </cell>
          <cell r="M2499" t="str">
            <v>KE</v>
          </cell>
          <cell r="N2499" t="str">
            <v>Spišská Nová Ves</v>
          </cell>
          <cell r="O2499">
            <v>5342</v>
          </cell>
          <cell r="P2499" t="str">
            <v>Krompachy</v>
          </cell>
          <cell r="Q2499" t="str">
            <v>Maurerova 55</v>
          </cell>
          <cell r="R2499">
            <v>543268</v>
          </cell>
          <cell r="S2499" t="str">
            <v>P</v>
          </cell>
          <cell r="T2499" t="str">
            <v>1A8K3NMW2Z59</v>
          </cell>
        </row>
        <row r="2500">
          <cell r="J2500">
            <v>17050332</v>
          </cell>
          <cell r="K2500">
            <v>100000975</v>
          </cell>
          <cell r="L2500" t="str">
            <v>Stredná odborná škola technická</v>
          </cell>
          <cell r="M2500" t="str">
            <v>BA</v>
          </cell>
          <cell r="N2500" t="str">
            <v>Bratislava V</v>
          </cell>
          <cell r="O2500">
            <v>85102</v>
          </cell>
          <cell r="P2500" t="str">
            <v>Bratislava-Petržalka</v>
          </cell>
          <cell r="Q2500" t="str">
            <v>Vranovská 4</v>
          </cell>
          <cell r="R2500">
            <v>529460</v>
          </cell>
          <cell r="S2500" t="str">
            <v>P</v>
          </cell>
          <cell r="T2500" t="str">
            <v>VL8UANHV2P5M</v>
          </cell>
        </row>
        <row r="2501">
          <cell r="J2501">
            <v>30866499</v>
          </cell>
          <cell r="K2501">
            <v>100017374</v>
          </cell>
          <cell r="L2501" t="str">
            <v>Spojená škola</v>
          </cell>
          <cell r="M2501" t="str">
            <v>BA</v>
          </cell>
          <cell r="N2501" t="str">
            <v>Bratislava II</v>
          </cell>
          <cell r="O2501">
            <v>82103</v>
          </cell>
          <cell r="P2501" t="str">
            <v>Bratislava-Ružinov</v>
          </cell>
          <cell r="Q2501" t="str">
            <v>Tokajícka 24</v>
          </cell>
          <cell r="R2501">
            <v>529320</v>
          </cell>
          <cell r="S2501" t="str">
            <v>P</v>
          </cell>
          <cell r="T2501" t="str">
            <v>RI893S9SG15X</v>
          </cell>
        </row>
        <row r="2502">
          <cell r="J2502">
            <v>42128790</v>
          </cell>
          <cell r="K2502">
            <v>100000257</v>
          </cell>
          <cell r="L2502" t="str">
            <v>Stredná odborná škola technológií a remesiel</v>
          </cell>
          <cell r="M2502" t="str">
            <v>BA</v>
          </cell>
          <cell r="N2502" t="str">
            <v>Bratislava II</v>
          </cell>
          <cell r="O2502">
            <v>82375</v>
          </cell>
          <cell r="P2502" t="str">
            <v>Bratislava-Ružinov</v>
          </cell>
          <cell r="Q2502" t="str">
            <v>Ivanská cesta 21</v>
          </cell>
          <cell r="R2502">
            <v>529320</v>
          </cell>
          <cell r="S2502" t="str">
            <v>P</v>
          </cell>
          <cell r="T2502" t="str">
            <v>XZ8FP7Y8G75U</v>
          </cell>
        </row>
        <row r="2503">
          <cell r="J2503">
            <v>894915</v>
          </cell>
          <cell r="K2503">
            <v>100000490</v>
          </cell>
          <cell r="L2503" t="str">
            <v>Stredná odborná škola polygrafická</v>
          </cell>
          <cell r="M2503" t="str">
            <v>BA</v>
          </cell>
          <cell r="N2503" t="str">
            <v>Bratislava III</v>
          </cell>
          <cell r="O2503">
            <v>83526</v>
          </cell>
          <cell r="P2503" t="str">
            <v>Bratislava-Nové Mesto</v>
          </cell>
          <cell r="Q2503" t="str">
            <v>Račianska 190</v>
          </cell>
          <cell r="R2503">
            <v>529346</v>
          </cell>
          <cell r="S2503" t="str">
            <v>P</v>
          </cell>
          <cell r="T2503" t="str">
            <v>FN7XPSR2DY5I</v>
          </cell>
        </row>
        <row r="2504">
          <cell r="J2504">
            <v>159352</v>
          </cell>
          <cell r="K2504">
            <v>100009929</v>
          </cell>
          <cell r="L2504" t="str">
            <v>Stredná odborná škola obchodu a služieb</v>
          </cell>
          <cell r="M2504" t="str">
            <v>BB</v>
          </cell>
          <cell r="N2504" t="str">
            <v>Krupina</v>
          </cell>
          <cell r="O2504">
            <v>96301</v>
          </cell>
          <cell r="P2504" t="str">
            <v>Krupina</v>
          </cell>
          <cell r="Q2504" t="str">
            <v>M. R. Štefánika 8</v>
          </cell>
          <cell r="R2504">
            <v>518557</v>
          </cell>
          <cell r="S2504" t="str">
            <v>P</v>
          </cell>
          <cell r="T2504" t="str">
            <v>RF9YN9TGBW5R</v>
          </cell>
        </row>
        <row r="2505">
          <cell r="J2505">
            <v>37890051</v>
          </cell>
          <cell r="K2505">
            <v>100010770</v>
          </cell>
          <cell r="L2505" t="str">
            <v>Stredná odborná škola</v>
          </cell>
          <cell r="M2505" t="str">
            <v>BB</v>
          </cell>
          <cell r="N2505" t="str">
            <v>Veľký Krtíš</v>
          </cell>
          <cell r="O2505">
            <v>99001</v>
          </cell>
          <cell r="P2505" t="str">
            <v>Veľký Krtíš</v>
          </cell>
          <cell r="Q2505" t="str">
            <v>Poľná 10</v>
          </cell>
          <cell r="R2505">
            <v>515850</v>
          </cell>
          <cell r="S2505" t="str">
            <v>P</v>
          </cell>
          <cell r="T2505" t="str">
            <v>D29FT8XQYB5B</v>
          </cell>
        </row>
        <row r="2506">
          <cell r="J2506">
            <v>37890069</v>
          </cell>
          <cell r="K2506">
            <v>100010005</v>
          </cell>
          <cell r="L2506" t="str">
            <v>Stredná odborná škola - Szakközépiskola</v>
          </cell>
          <cell r="M2506" t="str">
            <v>BB</v>
          </cell>
          <cell r="N2506" t="str">
            <v>Lučenec</v>
          </cell>
          <cell r="O2506">
            <v>98601</v>
          </cell>
          <cell r="P2506" t="str">
            <v>Fiľakovo</v>
          </cell>
          <cell r="Q2506" t="str">
            <v>J.Kalinčiaka 1584/8</v>
          </cell>
          <cell r="R2506">
            <v>511391</v>
          </cell>
          <cell r="S2506" t="str">
            <v>P</v>
          </cell>
          <cell r="T2506" t="str">
            <v>VS85SH86RB5T</v>
          </cell>
        </row>
        <row r="2507">
          <cell r="J2507">
            <v>37890085</v>
          </cell>
          <cell r="K2507">
            <v>100011209</v>
          </cell>
          <cell r="L2507" t="str">
            <v>Stredná odborná škola obchodu a služieb</v>
          </cell>
          <cell r="M2507" t="str">
            <v>BB</v>
          </cell>
          <cell r="N2507" t="str">
            <v>Žiar nad Hronom</v>
          </cell>
          <cell r="O2507">
            <v>96501</v>
          </cell>
          <cell r="P2507" t="str">
            <v>Žiar nad Hronom</v>
          </cell>
          <cell r="Q2507" t="str">
            <v>Jilemnického 1282</v>
          </cell>
          <cell r="R2507">
            <v>516589</v>
          </cell>
          <cell r="S2507" t="str">
            <v>P</v>
          </cell>
          <cell r="T2507" t="str">
            <v>Z786HIJ7NC5V</v>
          </cell>
        </row>
        <row r="2508">
          <cell r="J2508">
            <v>37890182</v>
          </cell>
          <cell r="K2508">
            <v>100010298</v>
          </cell>
          <cell r="L2508" t="str">
            <v>Stredná odborná škola</v>
          </cell>
          <cell r="M2508" t="str">
            <v>BB</v>
          </cell>
          <cell r="N2508" t="str">
            <v>Revúca</v>
          </cell>
          <cell r="O2508">
            <v>5001</v>
          </cell>
          <cell r="P2508" t="str">
            <v>Revúca</v>
          </cell>
          <cell r="Q2508" t="str">
            <v>Generála Viesta 6</v>
          </cell>
          <cell r="R2508">
            <v>526142</v>
          </cell>
          <cell r="S2508" t="str">
            <v>P</v>
          </cell>
          <cell r="T2508" t="str">
            <v>HS8L985H5T5H</v>
          </cell>
        </row>
        <row r="2509">
          <cell r="J2509">
            <v>37890191</v>
          </cell>
          <cell r="K2509">
            <v>100010799</v>
          </cell>
          <cell r="L2509" t="str">
            <v>Stredná odborná škola</v>
          </cell>
          <cell r="M2509" t="str">
            <v>BB</v>
          </cell>
          <cell r="N2509" t="str">
            <v>Veľký Krtíš</v>
          </cell>
          <cell r="O2509">
            <v>99106</v>
          </cell>
          <cell r="P2509" t="str">
            <v>Želovce</v>
          </cell>
          <cell r="Q2509" t="str">
            <v>Gottwaldova 70/43</v>
          </cell>
          <cell r="R2509">
            <v>516571</v>
          </cell>
          <cell r="S2509" t="str">
            <v>P</v>
          </cell>
          <cell r="T2509" t="str">
            <v>WG85L6K7Y65F</v>
          </cell>
        </row>
        <row r="2510">
          <cell r="J2510">
            <v>37956108</v>
          </cell>
          <cell r="K2510">
            <v>100017471</v>
          </cell>
          <cell r="L2510" t="str">
            <v>Spojená škola</v>
          </cell>
          <cell r="M2510" t="str">
            <v>BB</v>
          </cell>
          <cell r="N2510" t="str">
            <v>Banská Bystrica</v>
          </cell>
          <cell r="O2510">
            <v>97401</v>
          </cell>
          <cell r="P2510" t="str">
            <v>Banská Bystrica</v>
          </cell>
          <cell r="Q2510" t="str">
            <v>Školská 7</v>
          </cell>
          <cell r="R2510">
            <v>508438</v>
          </cell>
          <cell r="S2510" t="str">
            <v>P</v>
          </cell>
          <cell r="T2510" t="str">
            <v>JF8XZOHA1W5C</v>
          </cell>
        </row>
        <row r="2511">
          <cell r="J2511">
            <v>37956124</v>
          </cell>
          <cell r="K2511">
            <v>100011010</v>
          </cell>
          <cell r="L2511" t="str">
            <v>Stredná odborná škola obchodu a služieb</v>
          </cell>
          <cell r="M2511" t="str">
            <v>BB</v>
          </cell>
          <cell r="N2511" t="str">
            <v>Žarnovica</v>
          </cell>
          <cell r="O2511">
            <v>96801</v>
          </cell>
          <cell r="P2511" t="str">
            <v>Nová Baňa</v>
          </cell>
          <cell r="Q2511" t="str">
            <v>Osvety 17</v>
          </cell>
          <cell r="R2511">
            <v>517097</v>
          </cell>
          <cell r="S2511" t="str">
            <v>P</v>
          </cell>
          <cell r="T2511" t="str">
            <v>ER8O38Z35C5C</v>
          </cell>
        </row>
        <row r="2512">
          <cell r="J2512">
            <v>37956230</v>
          </cell>
          <cell r="K2512">
            <v>100010417</v>
          </cell>
          <cell r="L2512" t="str">
            <v>Stredná odborná škola</v>
          </cell>
          <cell r="M2512" t="str">
            <v>BB</v>
          </cell>
          <cell r="N2512" t="str">
            <v>Rimavská Sobota</v>
          </cell>
          <cell r="O2512">
            <v>98111</v>
          </cell>
          <cell r="P2512" t="str">
            <v>Hnúšťa</v>
          </cell>
          <cell r="Q2512" t="str">
            <v>Hlavná 425</v>
          </cell>
          <cell r="R2512">
            <v>514829</v>
          </cell>
          <cell r="S2512" t="str">
            <v>P</v>
          </cell>
          <cell r="T2512" t="str">
            <v>HF9YF9CPIL5K</v>
          </cell>
        </row>
        <row r="2513">
          <cell r="J2513">
            <v>37956248</v>
          </cell>
          <cell r="K2513">
            <v>100017479</v>
          </cell>
          <cell r="L2513" t="str">
            <v>Spojená škola</v>
          </cell>
          <cell r="M2513" t="str">
            <v>BB</v>
          </cell>
          <cell r="N2513" t="str">
            <v>Veľký Krtíš</v>
          </cell>
          <cell r="O2513">
            <v>99280</v>
          </cell>
          <cell r="P2513" t="str">
            <v>Modrý Kameň</v>
          </cell>
          <cell r="Q2513" t="str">
            <v>Jarmočná 1</v>
          </cell>
          <cell r="R2513">
            <v>516210</v>
          </cell>
          <cell r="S2513" t="str">
            <v>P</v>
          </cell>
          <cell r="T2513" t="str">
            <v>KD8ND85S6P57</v>
          </cell>
        </row>
        <row r="2514">
          <cell r="J2514">
            <v>42195438</v>
          </cell>
          <cell r="K2514">
            <v>100010576</v>
          </cell>
          <cell r="L2514" t="str">
            <v>Stredná odborná škola obchodu a služieb</v>
          </cell>
          <cell r="M2514" t="str">
            <v>BB</v>
          </cell>
          <cell r="N2514" t="str">
            <v>Rimavská Sobota</v>
          </cell>
          <cell r="O2514">
            <v>97901</v>
          </cell>
          <cell r="P2514" t="str">
            <v>Rimavská Sobota</v>
          </cell>
          <cell r="Q2514" t="str">
            <v>Športová 1</v>
          </cell>
          <cell r="R2514">
            <v>514462</v>
          </cell>
          <cell r="S2514" t="str">
            <v>P</v>
          </cell>
          <cell r="T2514" t="str">
            <v>RR9SZF1A5S53</v>
          </cell>
        </row>
        <row r="2515">
          <cell r="J2515">
            <v>42195446</v>
          </cell>
          <cell r="K2515">
            <v>100017472</v>
          </cell>
          <cell r="L2515" t="str">
            <v>Spojená škola</v>
          </cell>
          <cell r="M2515" t="str">
            <v>BB</v>
          </cell>
          <cell r="N2515" t="str">
            <v>Banská Bystrica</v>
          </cell>
          <cell r="O2515">
            <v>97405</v>
          </cell>
          <cell r="P2515" t="str">
            <v>Banská Bystrica</v>
          </cell>
          <cell r="Q2515" t="str">
            <v>Kremnička 10</v>
          </cell>
          <cell r="R2515">
            <v>508438</v>
          </cell>
          <cell r="S2515" t="str">
            <v>P</v>
          </cell>
          <cell r="T2515" t="str">
            <v>CU9UK9VS7S51</v>
          </cell>
        </row>
        <row r="2516">
          <cell r="J2516">
            <v>42195462</v>
          </cell>
          <cell r="K2516">
            <v>100017477</v>
          </cell>
          <cell r="L2516" t="str">
            <v>Spojená škola</v>
          </cell>
          <cell r="M2516" t="str">
            <v>BB</v>
          </cell>
          <cell r="N2516" t="str">
            <v>Poltár</v>
          </cell>
          <cell r="O2516">
            <v>98701</v>
          </cell>
          <cell r="P2516" t="str">
            <v>Poltár</v>
          </cell>
          <cell r="Q2516" t="str">
            <v>Železničná 5</v>
          </cell>
          <cell r="R2516">
            <v>511765</v>
          </cell>
          <cell r="S2516" t="str">
            <v>P</v>
          </cell>
          <cell r="T2516" t="str">
            <v>4X8ICH5QF85C</v>
          </cell>
        </row>
        <row r="2517">
          <cell r="J2517">
            <v>42317657</v>
          </cell>
          <cell r="K2517">
            <v>100011403</v>
          </cell>
          <cell r="L2517" t="str">
            <v>Stredná odborná škola techniky a služieb</v>
          </cell>
          <cell r="M2517" t="str">
            <v>BB</v>
          </cell>
          <cell r="N2517" t="str">
            <v>Brezno</v>
          </cell>
          <cell r="O2517">
            <v>97746</v>
          </cell>
          <cell r="P2517" t="str">
            <v>Brezno</v>
          </cell>
          <cell r="Q2517" t="str">
            <v>Laskomerského 3</v>
          </cell>
          <cell r="R2517">
            <v>508497</v>
          </cell>
          <cell r="S2517" t="str">
            <v>P</v>
          </cell>
          <cell r="T2517" t="str">
            <v>O687Z8SORU5N</v>
          </cell>
        </row>
        <row r="2518">
          <cell r="J2518">
            <v>42317665</v>
          </cell>
          <cell r="K2518">
            <v>100011407</v>
          </cell>
          <cell r="L2518" t="str">
            <v>Stredná odborná škola technická a agropotravinárska - Műszaki, Mezőgazdasági és Élelmiszeripari Szakközépiskola</v>
          </cell>
          <cell r="M2518" t="str">
            <v>BB</v>
          </cell>
          <cell r="N2518" t="str">
            <v>Rimavská Sobota</v>
          </cell>
          <cell r="O2518">
            <v>97901</v>
          </cell>
          <cell r="P2518" t="str">
            <v>Rimavská Sobota</v>
          </cell>
          <cell r="Q2518" t="str">
            <v>Okružná 61</v>
          </cell>
          <cell r="R2518">
            <v>514462</v>
          </cell>
          <cell r="S2518" t="str">
            <v>P</v>
          </cell>
          <cell r="T2518" t="str">
            <v>6M99OPJFOR5F</v>
          </cell>
        </row>
        <row r="2519">
          <cell r="J2519">
            <v>42317673</v>
          </cell>
          <cell r="K2519">
            <v>100011410</v>
          </cell>
          <cell r="L2519" t="str">
            <v>Stredná odborná škola služieb a lesníctva</v>
          </cell>
          <cell r="M2519" t="str">
            <v>BB</v>
          </cell>
          <cell r="N2519" t="str">
            <v>Banská Štiavnica</v>
          </cell>
          <cell r="O2519">
            <v>96956</v>
          </cell>
          <cell r="P2519" t="str">
            <v>Banská Štiavnica</v>
          </cell>
          <cell r="Q2519" t="str">
            <v>Kolpašská 1586/9</v>
          </cell>
          <cell r="R2519">
            <v>516643</v>
          </cell>
          <cell r="S2519" t="str">
            <v>P</v>
          </cell>
          <cell r="T2519" t="str">
            <v>Z788QRKPX85K</v>
          </cell>
        </row>
        <row r="2520">
          <cell r="J2520">
            <v>45015171</v>
          </cell>
          <cell r="K2520">
            <v>100010908</v>
          </cell>
          <cell r="L2520" t="str">
            <v>Stredná odborná škola technická</v>
          </cell>
          <cell r="M2520" t="str">
            <v>BB</v>
          </cell>
          <cell r="N2520" t="str">
            <v>Zvolen</v>
          </cell>
          <cell r="O2520">
            <v>96001</v>
          </cell>
          <cell r="P2520" t="str">
            <v>Zvolen</v>
          </cell>
          <cell r="Q2520" t="str">
            <v>J. Švermu 1</v>
          </cell>
          <cell r="R2520">
            <v>518158</v>
          </cell>
          <cell r="S2520" t="str">
            <v>P</v>
          </cell>
          <cell r="T2520" t="str">
            <v>D2961TL5DA5J</v>
          </cell>
        </row>
        <row r="2521">
          <cell r="J2521">
            <v>893307</v>
          </cell>
          <cell r="K2521">
            <v>100010044</v>
          </cell>
          <cell r="L2521" t="str">
            <v>Stredná odborná škola technická</v>
          </cell>
          <cell r="M2521" t="str">
            <v>BB</v>
          </cell>
          <cell r="N2521" t="str">
            <v>Lučenec</v>
          </cell>
          <cell r="O2521">
            <v>98401</v>
          </cell>
          <cell r="P2521" t="str">
            <v>Lučenec</v>
          </cell>
          <cell r="Q2521" t="str">
            <v>Dukelských hrdinov 2</v>
          </cell>
          <cell r="R2521">
            <v>511218</v>
          </cell>
          <cell r="S2521" t="str">
            <v>P</v>
          </cell>
          <cell r="T2521" t="str">
            <v>BG9O69HVK65O</v>
          </cell>
        </row>
        <row r="2522">
          <cell r="J2522">
            <v>894818</v>
          </cell>
          <cell r="K2522">
            <v>100010354</v>
          </cell>
          <cell r="L2522" t="str">
            <v>Stredná odborná škola - Szakközépiskola</v>
          </cell>
          <cell r="M2522" t="str">
            <v>BB</v>
          </cell>
          <cell r="N2522" t="str">
            <v>Revúca</v>
          </cell>
          <cell r="O2522">
            <v>98201</v>
          </cell>
          <cell r="P2522" t="str">
            <v>Tornaľa</v>
          </cell>
          <cell r="Q2522" t="str">
            <v>Šafárikova 56</v>
          </cell>
          <cell r="R2522">
            <v>515612</v>
          </cell>
          <cell r="S2522" t="str">
            <v>P</v>
          </cell>
          <cell r="T2522" t="str">
            <v>KJ97Q9AD415X</v>
          </cell>
        </row>
        <row r="2523">
          <cell r="J2523">
            <v>159433</v>
          </cell>
          <cell r="K2523">
            <v>100014978</v>
          </cell>
          <cell r="L2523" t="str">
            <v>Stredná odborná škola poľnohospodárstva a služieb na vidieku</v>
          </cell>
          <cell r="M2523" t="str">
            <v>KE</v>
          </cell>
          <cell r="N2523" t="str">
            <v>Košice IV</v>
          </cell>
          <cell r="O2523">
            <v>4012</v>
          </cell>
          <cell r="P2523" t="str">
            <v>Košice-Juh</v>
          </cell>
          <cell r="Q2523" t="str">
            <v>Kukučínova 23</v>
          </cell>
          <cell r="R2523">
            <v>599824</v>
          </cell>
          <cell r="S2523" t="str">
            <v>P</v>
          </cell>
          <cell r="T2523" t="str">
            <v>Y98J1I6ZZF5B</v>
          </cell>
        </row>
        <row r="2524">
          <cell r="J2524">
            <v>159557</v>
          </cell>
          <cell r="K2524">
            <v>100016462</v>
          </cell>
          <cell r="L2524" t="str">
            <v>Stredná odborná škola agrotechnických a gastronomických služieb - Agrártechnikai és Gasztronómiai Szolgáltatási Szakközépiskola</v>
          </cell>
          <cell r="M2524" t="str">
            <v>KE</v>
          </cell>
          <cell r="N2524" t="str">
            <v>Trebišov</v>
          </cell>
          <cell r="O2524">
            <v>7651</v>
          </cell>
          <cell r="P2524" t="str">
            <v>Pribeník</v>
          </cell>
          <cell r="Q2524" t="str">
            <v>J. Majlátha 2</v>
          </cell>
          <cell r="R2524">
            <v>528684</v>
          </cell>
          <cell r="S2524" t="str">
            <v>P</v>
          </cell>
          <cell r="T2524" t="str">
            <v>DC8TDFO4BZ5K</v>
          </cell>
        </row>
        <row r="2525">
          <cell r="J2525">
            <v>17050367</v>
          </cell>
          <cell r="K2525">
            <v>100014817</v>
          </cell>
          <cell r="L2525" t="str">
            <v>Stredná odborná škola priemyselných technológii</v>
          </cell>
          <cell r="M2525" t="str">
            <v>KE</v>
          </cell>
          <cell r="N2525" t="str">
            <v>Košice II</v>
          </cell>
          <cell r="O2525">
            <v>4015</v>
          </cell>
          <cell r="P2525" t="str">
            <v>Košice-Šaca</v>
          </cell>
          <cell r="Q2525" t="str">
            <v>Učňovská 5</v>
          </cell>
          <cell r="R2525">
            <v>599841</v>
          </cell>
          <cell r="S2525" t="str">
            <v>P</v>
          </cell>
          <cell r="T2525" t="str">
            <v>5R8FODYMD55E</v>
          </cell>
        </row>
        <row r="2526">
          <cell r="J2526">
            <v>17050545</v>
          </cell>
          <cell r="K2526">
            <v>100015875</v>
          </cell>
          <cell r="L2526" t="str">
            <v>Stredná odborná škola technická</v>
          </cell>
          <cell r="M2526" t="str">
            <v>KE</v>
          </cell>
          <cell r="N2526" t="str">
            <v>Rožňava</v>
          </cell>
          <cell r="O2526">
            <v>4801</v>
          </cell>
          <cell r="P2526" t="str">
            <v>Rožňava</v>
          </cell>
          <cell r="Q2526" t="str">
            <v>Hviezdoslavova 5</v>
          </cell>
          <cell r="R2526">
            <v>525529</v>
          </cell>
          <cell r="S2526" t="str">
            <v>P</v>
          </cell>
          <cell r="T2526" t="str">
            <v>1I8NKHOFB45C</v>
          </cell>
        </row>
        <row r="2527">
          <cell r="J2527">
            <v>17055393</v>
          </cell>
          <cell r="K2527">
            <v>100015675</v>
          </cell>
          <cell r="L2527" t="str">
            <v>Stredná odborná škola techniky a služieb - Műszaki és Szolgáltóipari Szakközépiskola</v>
          </cell>
          <cell r="M2527" t="str">
            <v>KE</v>
          </cell>
          <cell r="N2527" t="str">
            <v>Michalovce</v>
          </cell>
          <cell r="O2527">
            <v>7901</v>
          </cell>
          <cell r="P2527" t="str">
            <v>Veľké Kapušany</v>
          </cell>
          <cell r="Q2527" t="str">
            <v>Janka Kráľa 25</v>
          </cell>
          <cell r="R2527">
            <v>543853</v>
          </cell>
          <cell r="S2527" t="str">
            <v>P</v>
          </cell>
          <cell r="T2527" t="str">
            <v>TW7UWSIKRK51</v>
          </cell>
        </row>
        <row r="2528">
          <cell r="J2528">
            <v>17078491</v>
          </cell>
          <cell r="K2528">
            <v>100016237</v>
          </cell>
          <cell r="L2528" t="str">
            <v>Stredná odborná škola techniky a služieb</v>
          </cell>
          <cell r="M2528" t="str">
            <v>KE</v>
          </cell>
          <cell r="N2528" t="str">
            <v>Spišská Nová Ves</v>
          </cell>
          <cell r="O2528">
            <v>5201</v>
          </cell>
          <cell r="P2528" t="str">
            <v>Spišská Nová Ves</v>
          </cell>
          <cell r="Q2528" t="str">
            <v>Markušovská cesta 4</v>
          </cell>
          <cell r="R2528">
            <v>526355</v>
          </cell>
          <cell r="S2528" t="str">
            <v>P</v>
          </cell>
          <cell r="T2528" t="str">
            <v>H1877OTB7W5U</v>
          </cell>
        </row>
        <row r="2529">
          <cell r="J2529">
            <v>35568330</v>
          </cell>
          <cell r="K2529">
            <v>100016409</v>
          </cell>
          <cell r="L2529" t="str">
            <v>Stredná odborná škola techniky a remesiel - Műszaki Szakok és Mesterségek Szakközépiskola</v>
          </cell>
          <cell r="M2529" t="str">
            <v>KE</v>
          </cell>
          <cell r="N2529" t="str">
            <v>Trebišov</v>
          </cell>
          <cell r="O2529">
            <v>7701</v>
          </cell>
          <cell r="P2529" t="str">
            <v>Kráľovský Chlmec</v>
          </cell>
          <cell r="Q2529" t="str">
            <v>Rákocziho 23</v>
          </cell>
          <cell r="R2529">
            <v>528447</v>
          </cell>
          <cell r="S2529" t="str">
            <v>P</v>
          </cell>
          <cell r="T2529" t="str">
            <v>IW8MW6XJXB59</v>
          </cell>
        </row>
        <row r="2530">
          <cell r="J2530">
            <v>35568348</v>
          </cell>
          <cell r="K2530">
            <v>100014565</v>
          </cell>
          <cell r="L2530" t="str">
            <v>Stredná odborná škola techniky a služieb</v>
          </cell>
          <cell r="M2530" t="str">
            <v>KE</v>
          </cell>
          <cell r="N2530" t="str">
            <v>Gelnica</v>
          </cell>
          <cell r="O2530">
            <v>5562</v>
          </cell>
          <cell r="P2530" t="str">
            <v>Prakovce</v>
          </cell>
          <cell r="Q2530" t="str">
            <v>Prakovce 282</v>
          </cell>
          <cell r="R2530">
            <v>543497</v>
          </cell>
          <cell r="S2530" t="str">
            <v>P</v>
          </cell>
          <cell r="T2530" t="str">
            <v>TH81CHI5PT5R</v>
          </cell>
        </row>
        <row r="2531">
          <cell r="J2531">
            <v>35568356</v>
          </cell>
          <cell r="K2531">
            <v>100017546</v>
          </cell>
          <cell r="L2531" t="str">
            <v>Spojená škola</v>
          </cell>
          <cell r="M2531" t="str">
            <v>KE</v>
          </cell>
          <cell r="N2531" t="str">
            <v>Trebišov</v>
          </cell>
          <cell r="O2531">
            <v>7801</v>
          </cell>
          <cell r="P2531" t="str">
            <v>Sečovce</v>
          </cell>
          <cell r="Q2531" t="str">
            <v>Kollárova 17</v>
          </cell>
          <cell r="R2531">
            <v>528722</v>
          </cell>
          <cell r="S2531" t="str">
            <v>P</v>
          </cell>
          <cell r="T2531" t="str">
            <v>X18LVEUFDE5W</v>
          </cell>
        </row>
        <row r="2532">
          <cell r="J2532">
            <v>35568364</v>
          </cell>
          <cell r="K2532">
            <v>100016017</v>
          </cell>
          <cell r="L2532" t="str">
            <v>Stredná odborná škola obchodu a služieb</v>
          </cell>
          <cell r="M2532" t="str">
            <v>KE</v>
          </cell>
          <cell r="N2532" t="str">
            <v>Sobrance</v>
          </cell>
          <cell r="O2532">
            <v>7301</v>
          </cell>
          <cell r="P2532" t="str">
            <v>Sobrance</v>
          </cell>
          <cell r="Q2532" t="str">
            <v>Námestie slobody 12</v>
          </cell>
          <cell r="R2532">
            <v>523089</v>
          </cell>
          <cell r="S2532" t="str">
            <v>P</v>
          </cell>
          <cell r="T2532" t="str">
            <v>XL8F4IQF645K</v>
          </cell>
        </row>
        <row r="2533">
          <cell r="J2533">
            <v>35570172</v>
          </cell>
          <cell r="K2533">
            <v>100014668</v>
          </cell>
          <cell r="L2533" t="str">
            <v>Stredná odborná škola obchodu a služieb Jána Bocatia</v>
          </cell>
          <cell r="M2533" t="str">
            <v>KE</v>
          </cell>
          <cell r="N2533" t="str">
            <v>Košice I</v>
          </cell>
          <cell r="O2533">
            <v>4001</v>
          </cell>
          <cell r="P2533" t="str">
            <v>Košice-Staré Mesto</v>
          </cell>
          <cell r="Q2533" t="str">
            <v>Bocatiova 1</v>
          </cell>
          <cell r="R2533">
            <v>598186</v>
          </cell>
          <cell r="S2533" t="str">
            <v>P</v>
          </cell>
          <cell r="T2533" t="str">
            <v>AP7TESMX1Z5Q</v>
          </cell>
        </row>
        <row r="2534">
          <cell r="J2534">
            <v>42096642</v>
          </cell>
          <cell r="K2534">
            <v>100016186</v>
          </cell>
          <cell r="L2534" t="str">
            <v>Stredná odborná škola drevárska</v>
          </cell>
          <cell r="M2534" t="str">
            <v>KE</v>
          </cell>
          <cell r="N2534" t="str">
            <v>Spišská Nová Ves</v>
          </cell>
          <cell r="O2534">
            <v>5201</v>
          </cell>
          <cell r="P2534" t="str">
            <v>Spišská Nová Ves</v>
          </cell>
          <cell r="Q2534" t="str">
            <v>Filinského 7</v>
          </cell>
          <cell r="R2534">
            <v>526355</v>
          </cell>
          <cell r="S2534" t="str">
            <v>P</v>
          </cell>
          <cell r="T2534" t="str">
            <v>UX8ETD8ZCS5C</v>
          </cell>
        </row>
        <row r="2535">
          <cell r="J2535">
            <v>42096651</v>
          </cell>
          <cell r="K2535">
            <v>100015563</v>
          </cell>
          <cell r="L2535" t="str">
            <v>Stredná odborná škola technická</v>
          </cell>
          <cell r="M2535" t="str">
            <v>KE</v>
          </cell>
          <cell r="N2535" t="str">
            <v>Michalovce</v>
          </cell>
          <cell r="O2535">
            <v>7192</v>
          </cell>
          <cell r="P2535" t="str">
            <v>Michalovce</v>
          </cell>
          <cell r="Q2535" t="str">
            <v>Partizánska 1</v>
          </cell>
          <cell r="R2535">
            <v>522279</v>
          </cell>
          <cell r="S2535" t="str">
            <v>P</v>
          </cell>
          <cell r="T2535" t="str">
            <v>E97R2RRK1H5M</v>
          </cell>
        </row>
        <row r="2536">
          <cell r="J2536">
            <v>42102341</v>
          </cell>
          <cell r="K2536">
            <v>100015253</v>
          </cell>
          <cell r="L2536" t="str">
            <v>Stredná odborná škola agrotechnická - Agrotechnikai Szakközépiskola</v>
          </cell>
          <cell r="M2536" t="str">
            <v>KE</v>
          </cell>
          <cell r="N2536" t="str">
            <v>Košice - okolie</v>
          </cell>
          <cell r="O2536">
            <v>4501</v>
          </cell>
          <cell r="P2536" t="str">
            <v>Moldava nad Bodvou</v>
          </cell>
          <cell r="Q2536" t="str">
            <v>Hlavná 54</v>
          </cell>
          <cell r="R2536">
            <v>521698</v>
          </cell>
          <cell r="S2536" t="str">
            <v>P</v>
          </cell>
          <cell r="T2536" t="str">
            <v>M78TI8LGNQ54</v>
          </cell>
        </row>
        <row r="2537">
          <cell r="J2537">
            <v>42104980</v>
          </cell>
          <cell r="K2537">
            <v>100015655</v>
          </cell>
          <cell r="L2537" t="str">
            <v>Stredná odborná škola dopravy a služieb</v>
          </cell>
          <cell r="M2537" t="str">
            <v>KE</v>
          </cell>
          <cell r="N2537" t="str">
            <v>Michalovce</v>
          </cell>
          <cell r="O2537">
            <v>7222</v>
          </cell>
          <cell r="P2537" t="str">
            <v>Strážske</v>
          </cell>
          <cell r="Q2537" t="str">
            <v>Mierová 727</v>
          </cell>
          <cell r="R2537">
            <v>523101</v>
          </cell>
          <cell r="S2537" t="str">
            <v>P</v>
          </cell>
          <cell r="T2537" t="str">
            <v>5284RC1LXJ5S</v>
          </cell>
        </row>
        <row r="2538">
          <cell r="J2538">
            <v>42243271</v>
          </cell>
          <cell r="K2538">
            <v>100017537</v>
          </cell>
          <cell r="L2538" t="str">
            <v>Spojená škola</v>
          </cell>
          <cell r="M2538" t="str">
            <v>KE</v>
          </cell>
          <cell r="N2538" t="str">
            <v>Rožňava</v>
          </cell>
          <cell r="O2538">
            <v>4925</v>
          </cell>
          <cell r="P2538" t="str">
            <v>Dobšiná</v>
          </cell>
          <cell r="Q2538" t="str">
            <v>Zimná 96</v>
          </cell>
          <cell r="R2538">
            <v>525634</v>
          </cell>
          <cell r="S2538" t="str">
            <v>P</v>
          </cell>
          <cell r="T2538" t="str">
            <v>XJ8M8IVLC25D</v>
          </cell>
        </row>
        <row r="2539">
          <cell r="J2539">
            <v>617652</v>
          </cell>
          <cell r="K2539">
            <v>100015897</v>
          </cell>
          <cell r="L2539" t="str">
            <v>Stredná odborná škola obchodu a služieb</v>
          </cell>
          <cell r="M2539" t="str">
            <v>KE</v>
          </cell>
          <cell r="N2539" t="str">
            <v>Rožňava</v>
          </cell>
          <cell r="O2539">
            <v>4801</v>
          </cell>
          <cell r="P2539" t="str">
            <v>Rožňava</v>
          </cell>
          <cell r="Q2539" t="str">
            <v>Rožňavská Baňa 211</v>
          </cell>
          <cell r="R2539">
            <v>525529</v>
          </cell>
          <cell r="S2539" t="str">
            <v>P</v>
          </cell>
          <cell r="T2539" t="str">
            <v>148WBMWCHH57</v>
          </cell>
        </row>
        <row r="2540">
          <cell r="J2540">
            <v>893340</v>
          </cell>
          <cell r="K2540">
            <v>100014979</v>
          </cell>
          <cell r="L2540" t="str">
            <v>Stredná odborná škola technická</v>
          </cell>
          <cell r="M2540" t="str">
            <v>KE</v>
          </cell>
          <cell r="N2540" t="str">
            <v>Košice IV</v>
          </cell>
          <cell r="O2540">
            <v>4001</v>
          </cell>
          <cell r="P2540" t="str">
            <v>Košice-Juh</v>
          </cell>
          <cell r="Q2540" t="str">
            <v>Kukučínova 23</v>
          </cell>
          <cell r="R2540">
            <v>599824</v>
          </cell>
          <cell r="S2540" t="str">
            <v>P</v>
          </cell>
          <cell r="T2540" t="str">
            <v>KF893I2VVT5J</v>
          </cell>
        </row>
        <row r="2541">
          <cell r="J2541">
            <v>159000</v>
          </cell>
          <cell r="K2541">
            <v>100006782</v>
          </cell>
          <cell r="L2541" t="str">
            <v>Stredná odborná škola chovu koní a služieb - Lótenyésztési és Szolgáltatóipari Szakközépiskola</v>
          </cell>
          <cell r="M2541" t="str">
            <v>NR</v>
          </cell>
          <cell r="N2541" t="str">
            <v>Šaľa</v>
          </cell>
          <cell r="O2541">
            <v>92701</v>
          </cell>
          <cell r="P2541" t="str">
            <v>Šaľa</v>
          </cell>
          <cell r="Q2541" t="str">
            <v>Štúrova 74</v>
          </cell>
          <cell r="R2541">
            <v>504025</v>
          </cell>
          <cell r="S2541" t="str">
            <v>P</v>
          </cell>
          <cell r="T2541" t="str">
            <v>1F714RBUD151</v>
          </cell>
        </row>
        <row r="2542">
          <cell r="J2542">
            <v>159026</v>
          </cell>
          <cell r="K2542">
            <v>100005174</v>
          </cell>
          <cell r="L2542" t="str">
            <v>Stredná odborná škola techniky a mechanizácie - Műszaki és Gépesítési Szakközépiskola</v>
          </cell>
          <cell r="M2542" t="str">
            <v>NR</v>
          </cell>
          <cell r="N2542" t="str">
            <v>Komárno</v>
          </cell>
          <cell r="O2542">
            <v>94701</v>
          </cell>
          <cell r="P2542" t="str">
            <v>Hurbanovo</v>
          </cell>
          <cell r="Q2542" t="str">
            <v>1. mája 1</v>
          </cell>
          <cell r="R2542">
            <v>501140</v>
          </cell>
          <cell r="S2542" t="str">
            <v>P</v>
          </cell>
          <cell r="T2542" t="str">
            <v>SF79TR92X25O</v>
          </cell>
        </row>
        <row r="2543">
          <cell r="J2543">
            <v>17053889</v>
          </cell>
          <cell r="K2543">
            <v>100005549</v>
          </cell>
          <cell r="L2543" t="str">
            <v>Škola umeleckého priemyslu Ladislava Bielika</v>
          </cell>
          <cell r="M2543" t="str">
            <v>NR</v>
          </cell>
          <cell r="N2543" t="str">
            <v>Levice</v>
          </cell>
          <cell r="O2543">
            <v>93403</v>
          </cell>
          <cell r="P2543" t="str">
            <v>Levice</v>
          </cell>
          <cell r="Q2543" t="str">
            <v>Vajanského 23</v>
          </cell>
          <cell r="R2543">
            <v>502031</v>
          </cell>
          <cell r="S2543" t="str">
            <v>P</v>
          </cell>
          <cell r="T2543" t="str">
            <v>VX7ZRQFZVA5R</v>
          </cell>
        </row>
        <row r="2544">
          <cell r="J2544">
            <v>17054222</v>
          </cell>
          <cell r="K2544">
            <v>100005738</v>
          </cell>
          <cell r="L2544" t="str">
            <v>Stredná odborná škola potravinárska</v>
          </cell>
          <cell r="M2544" t="str">
            <v>NR</v>
          </cell>
          <cell r="N2544" t="str">
            <v>Nitra</v>
          </cell>
          <cell r="O2544">
            <v>94901</v>
          </cell>
          <cell r="P2544" t="str">
            <v>Nitra</v>
          </cell>
          <cell r="Q2544" t="str">
            <v>Cabajská 6</v>
          </cell>
          <cell r="R2544">
            <v>500011</v>
          </cell>
          <cell r="S2544" t="str">
            <v>P</v>
          </cell>
          <cell r="T2544" t="str">
            <v>IN7CKR7ON45U</v>
          </cell>
        </row>
        <row r="2545">
          <cell r="J2545">
            <v>17054249</v>
          </cell>
          <cell r="K2545">
            <v>100006278</v>
          </cell>
          <cell r="L2545" t="str">
            <v>Stredná odborná škola potravinárska</v>
          </cell>
          <cell r="M2545" t="str">
            <v>NR</v>
          </cell>
          <cell r="N2545" t="str">
            <v>Topoľčany</v>
          </cell>
          <cell r="O2545">
            <v>95501</v>
          </cell>
          <cell r="P2545" t="str">
            <v>Topoľčany</v>
          </cell>
          <cell r="Q2545" t="str">
            <v>Krušovská 2091</v>
          </cell>
          <cell r="R2545">
            <v>504998</v>
          </cell>
          <cell r="S2545" t="str">
            <v>P</v>
          </cell>
          <cell r="T2545" t="str">
            <v>SU9MJ82NDH5L</v>
          </cell>
        </row>
        <row r="2546">
          <cell r="J2546">
            <v>398411</v>
          </cell>
          <cell r="K2546">
            <v>100006306</v>
          </cell>
          <cell r="L2546" t="str">
            <v>Stredná odborná škola agrotechnická</v>
          </cell>
          <cell r="M2546" t="str">
            <v>NR</v>
          </cell>
          <cell r="N2546" t="str">
            <v>Topoľčany</v>
          </cell>
          <cell r="O2546">
            <v>95529</v>
          </cell>
          <cell r="P2546" t="str">
            <v>Topoľčany</v>
          </cell>
          <cell r="Q2546" t="str">
            <v>Tovarnícka 1632</v>
          </cell>
          <cell r="R2546">
            <v>504998</v>
          </cell>
          <cell r="S2546" t="str">
            <v>P</v>
          </cell>
          <cell r="T2546" t="str">
            <v>JO763Q2OG55G</v>
          </cell>
        </row>
        <row r="2547">
          <cell r="J2547">
            <v>399388</v>
          </cell>
          <cell r="K2547">
            <v>100006709</v>
          </cell>
          <cell r="L2547" t="str">
            <v>Stredná odborná škola techniky a služieb - Műszaki és Szolgáltatóipari Szakközépiskola</v>
          </cell>
          <cell r="M2547" t="str">
            <v>NR</v>
          </cell>
          <cell r="N2547" t="str">
            <v>Levice</v>
          </cell>
          <cell r="O2547">
            <v>93601</v>
          </cell>
          <cell r="P2547" t="str">
            <v>Šahy</v>
          </cell>
          <cell r="Q2547" t="str">
            <v>Slov.národ.povstania 41</v>
          </cell>
          <cell r="R2547">
            <v>502782</v>
          </cell>
          <cell r="S2547" t="str">
            <v>P</v>
          </cell>
          <cell r="T2547" t="str">
            <v>8B8IIHO4IA5F</v>
          </cell>
        </row>
        <row r="2548">
          <cell r="J2548">
            <v>596876</v>
          </cell>
          <cell r="K2548">
            <v>100005781</v>
          </cell>
          <cell r="L2548" t="str">
            <v>Stredná odborná škola gastronómie a cestovného ruchu</v>
          </cell>
          <cell r="M2548" t="str">
            <v>NR</v>
          </cell>
          <cell r="N2548" t="str">
            <v>Nitra</v>
          </cell>
          <cell r="O2548">
            <v>95003</v>
          </cell>
          <cell r="P2548" t="str">
            <v>Nitra</v>
          </cell>
          <cell r="Q2548" t="str">
            <v>Levická 40</v>
          </cell>
          <cell r="R2548">
            <v>500011</v>
          </cell>
          <cell r="S2548" t="str">
            <v>P</v>
          </cell>
          <cell r="T2548" t="str">
            <v>L571WR2KR558</v>
          </cell>
        </row>
        <row r="2549">
          <cell r="J2549">
            <v>891592</v>
          </cell>
          <cell r="K2549">
            <v>100005340</v>
          </cell>
          <cell r="L2549" t="str">
            <v>Stredná odborná škola technická - Műszaki Szakközépiskola</v>
          </cell>
          <cell r="M2549" t="str">
            <v>NR</v>
          </cell>
          <cell r="N2549" t="str">
            <v>Komárno</v>
          </cell>
          <cell r="O2549">
            <v>94525</v>
          </cell>
          <cell r="P2549" t="str">
            <v>Komárno</v>
          </cell>
          <cell r="Q2549" t="str">
            <v>Bratislavská cesta 10</v>
          </cell>
          <cell r="R2549">
            <v>501026</v>
          </cell>
          <cell r="S2549" t="str">
            <v>P</v>
          </cell>
          <cell r="T2549" t="str">
            <v>R57I6OGF4655</v>
          </cell>
        </row>
        <row r="2550">
          <cell r="J2550">
            <v>891860</v>
          </cell>
          <cell r="K2550">
            <v>100006299</v>
          </cell>
          <cell r="L2550" t="str">
            <v>Stredná odborná škola drevárska</v>
          </cell>
          <cell r="M2550" t="str">
            <v>NR</v>
          </cell>
          <cell r="N2550" t="str">
            <v>Topoľčany</v>
          </cell>
          <cell r="O2550">
            <v>95501</v>
          </cell>
          <cell r="P2550" t="str">
            <v>Topoľčany</v>
          </cell>
          <cell r="Q2550" t="str">
            <v>Pílska 7</v>
          </cell>
          <cell r="R2550">
            <v>504998</v>
          </cell>
          <cell r="S2550" t="str">
            <v>P</v>
          </cell>
          <cell r="T2550" t="str">
            <v>3I78LRZWOP5G</v>
          </cell>
        </row>
        <row r="2551">
          <cell r="J2551">
            <v>893293</v>
          </cell>
          <cell r="K2551">
            <v>100005803</v>
          </cell>
          <cell r="L2551" t="str">
            <v>Stredná odborná škola stavebná</v>
          </cell>
          <cell r="M2551" t="str">
            <v>NR</v>
          </cell>
          <cell r="N2551" t="str">
            <v>Nitra</v>
          </cell>
          <cell r="O2551">
            <v>95028</v>
          </cell>
          <cell r="P2551" t="str">
            <v>Nitra</v>
          </cell>
          <cell r="Q2551" t="str">
            <v>Nábrežie mládeže 1</v>
          </cell>
          <cell r="R2551">
            <v>500011</v>
          </cell>
          <cell r="S2551" t="str">
            <v>P</v>
          </cell>
          <cell r="T2551" t="str">
            <v>1Q8LQ4OLF454</v>
          </cell>
        </row>
        <row r="2552">
          <cell r="J2552">
            <v>893421</v>
          </cell>
          <cell r="K2552">
            <v>100005934</v>
          </cell>
          <cell r="L2552" t="str">
            <v>Stredná odborná škola stavebná - Építészeti Szakközépiskola</v>
          </cell>
          <cell r="M2552" t="str">
            <v>NR</v>
          </cell>
          <cell r="N2552" t="str">
            <v>Nové Zámky</v>
          </cell>
          <cell r="O2552">
            <v>94001</v>
          </cell>
          <cell r="P2552" t="str">
            <v>Nové Zámky</v>
          </cell>
          <cell r="Q2552" t="str">
            <v>Nitrianska cesta 61</v>
          </cell>
          <cell r="R2552">
            <v>503011</v>
          </cell>
          <cell r="S2552" t="str">
            <v>P</v>
          </cell>
          <cell r="T2552" t="str">
            <v>9B8S17PCPX54</v>
          </cell>
        </row>
        <row r="2553">
          <cell r="J2553">
            <v>159468</v>
          </cell>
          <cell r="K2553">
            <v>100012027</v>
          </cell>
          <cell r="L2553" t="str">
            <v>Stredná odborná škola agropotravinárska a technická</v>
          </cell>
          <cell r="M2553" t="str">
            <v>PO</v>
          </cell>
          <cell r="N2553" t="str">
            <v>Kežmarok</v>
          </cell>
          <cell r="O2553">
            <v>6001</v>
          </cell>
          <cell r="P2553" t="str">
            <v>Kežmarok</v>
          </cell>
          <cell r="Q2553" t="str">
            <v>Kušnierska brána 349/2</v>
          </cell>
          <cell r="R2553">
            <v>523585</v>
          </cell>
          <cell r="S2553" t="str">
            <v>P</v>
          </cell>
          <cell r="T2553" t="str">
            <v>TQ9JS76DZZ57</v>
          </cell>
        </row>
        <row r="2554">
          <cell r="J2554">
            <v>159476</v>
          </cell>
          <cell r="K2554">
            <v>100013188</v>
          </cell>
          <cell r="L2554" t="str">
            <v>Stredná odborná škola podnikania a služieb</v>
          </cell>
          <cell r="M2554" t="str">
            <v>PO</v>
          </cell>
          <cell r="N2554" t="str">
            <v>Sabinov</v>
          </cell>
          <cell r="O2554">
            <v>8271</v>
          </cell>
          <cell r="P2554" t="str">
            <v>Lipany</v>
          </cell>
          <cell r="Q2554" t="str">
            <v>Komenského 16</v>
          </cell>
          <cell r="R2554">
            <v>524778</v>
          </cell>
          <cell r="S2554" t="str">
            <v>P</v>
          </cell>
          <cell r="T2554" t="str">
            <v>NG8L1ISC4S53</v>
          </cell>
        </row>
        <row r="2555">
          <cell r="J2555">
            <v>159514</v>
          </cell>
          <cell r="K2555">
            <v>100012241</v>
          </cell>
          <cell r="L2555" t="str">
            <v>Stredná odborná škola služieb Majstra Pavla</v>
          </cell>
          <cell r="M2555" t="str">
            <v>PO</v>
          </cell>
          <cell r="N2555" t="str">
            <v>Levoča</v>
          </cell>
          <cell r="O2555">
            <v>5427</v>
          </cell>
          <cell r="P2555" t="str">
            <v>Levoča</v>
          </cell>
          <cell r="Q2555" t="str">
            <v>Kukučínova 9</v>
          </cell>
          <cell r="R2555">
            <v>543292</v>
          </cell>
          <cell r="S2555" t="str">
            <v>P</v>
          </cell>
          <cell r="T2555" t="str">
            <v>ZC7NDS14PM5E</v>
          </cell>
        </row>
        <row r="2556">
          <cell r="J2556">
            <v>17078440</v>
          </cell>
          <cell r="K2556">
            <v>100012853</v>
          </cell>
          <cell r="L2556" t="str">
            <v>Stredná odborná škola dopravná</v>
          </cell>
          <cell r="M2556" t="str">
            <v>PO</v>
          </cell>
          <cell r="N2556" t="str">
            <v>Prešov</v>
          </cell>
          <cell r="O2556">
            <v>8001</v>
          </cell>
          <cell r="P2556" t="str">
            <v>Prešov</v>
          </cell>
          <cell r="Q2556" t="str">
            <v>Konštantínova 2</v>
          </cell>
          <cell r="R2556">
            <v>524140</v>
          </cell>
          <cell r="S2556" t="str">
            <v>P</v>
          </cell>
          <cell r="T2556" t="str">
            <v>46848NQT965S</v>
          </cell>
        </row>
        <row r="2557">
          <cell r="J2557">
            <v>17078466</v>
          </cell>
          <cell r="K2557">
            <v>100012995</v>
          </cell>
          <cell r="L2557" t="str">
            <v>Škola umeleckého priemyslu</v>
          </cell>
          <cell r="M2557" t="str">
            <v>PO</v>
          </cell>
          <cell r="N2557" t="str">
            <v>Prešov</v>
          </cell>
          <cell r="O2557">
            <v>8001</v>
          </cell>
          <cell r="P2557" t="str">
            <v>Prešov</v>
          </cell>
          <cell r="Q2557" t="str">
            <v>Vodárenská 3</v>
          </cell>
          <cell r="R2557">
            <v>524140</v>
          </cell>
          <cell r="S2557" t="str">
            <v>P</v>
          </cell>
          <cell r="T2557" t="str">
            <v>SM7DARCBA35I</v>
          </cell>
        </row>
        <row r="2558">
          <cell r="J2558">
            <v>37880012</v>
          </cell>
          <cell r="K2558">
            <v>100012009</v>
          </cell>
          <cell r="L2558" t="str">
            <v>Stredná odborná škola</v>
          </cell>
          <cell r="M2558" t="str">
            <v>PO</v>
          </cell>
          <cell r="N2558" t="str">
            <v>Kežmarok</v>
          </cell>
          <cell r="O2558">
            <v>6001</v>
          </cell>
          <cell r="P2558" t="str">
            <v>Kežmarok</v>
          </cell>
          <cell r="Q2558" t="str">
            <v>Garbiarska 1</v>
          </cell>
          <cell r="R2558">
            <v>523585</v>
          </cell>
          <cell r="S2558" t="str">
            <v>P</v>
          </cell>
          <cell r="T2558" t="str">
            <v>RM7ZPHNS2V56</v>
          </cell>
        </row>
        <row r="2559">
          <cell r="J2559">
            <v>37880080</v>
          </cell>
          <cell r="K2559">
            <v>100012855</v>
          </cell>
          <cell r="L2559" t="str">
            <v>Stredná odborná škola služieb</v>
          </cell>
          <cell r="M2559" t="str">
            <v>PO</v>
          </cell>
          <cell r="N2559" t="str">
            <v>Prešov</v>
          </cell>
          <cell r="O2559">
            <v>8001</v>
          </cell>
          <cell r="P2559" t="str">
            <v>Prešov</v>
          </cell>
          <cell r="Q2559" t="str">
            <v>Košická 20</v>
          </cell>
          <cell r="R2559">
            <v>524140</v>
          </cell>
          <cell r="S2559" t="str">
            <v>P</v>
          </cell>
          <cell r="T2559" t="str">
            <v>NJ7X4Q7YMZ58</v>
          </cell>
        </row>
        <row r="2560">
          <cell r="J2560">
            <v>37942492</v>
          </cell>
          <cell r="K2560">
            <v>100014054</v>
          </cell>
          <cell r="L2560" t="str">
            <v>Stredná odborná škola drevárska</v>
          </cell>
          <cell r="M2560" t="str">
            <v>PO</v>
          </cell>
          <cell r="N2560" t="str">
            <v>Vranov nad Topľou</v>
          </cell>
          <cell r="O2560">
            <v>9301</v>
          </cell>
          <cell r="P2560" t="str">
            <v>Vranov nad Topľou</v>
          </cell>
          <cell r="Q2560" t="str">
            <v>Lúčna 1055</v>
          </cell>
          <cell r="R2560">
            <v>544051</v>
          </cell>
          <cell r="S2560" t="str">
            <v>P</v>
          </cell>
          <cell r="T2560" t="str">
            <v>3P741R7QXQ5P</v>
          </cell>
        </row>
        <row r="2561">
          <cell r="J2561">
            <v>37942506</v>
          </cell>
          <cell r="K2561">
            <v>100012337</v>
          </cell>
          <cell r="L2561" t="str">
            <v>Stredná odborná škola polytechnická Andyho Warhola</v>
          </cell>
          <cell r="M2561" t="str">
            <v>PO</v>
          </cell>
          <cell r="N2561" t="str">
            <v>Medzilaborce</v>
          </cell>
          <cell r="O2561">
            <v>6801</v>
          </cell>
          <cell r="P2561" t="str">
            <v>Medzilaborce</v>
          </cell>
          <cell r="Q2561" t="str">
            <v>Duchnovičova 506</v>
          </cell>
          <cell r="R2561">
            <v>520471</v>
          </cell>
          <cell r="S2561" t="str">
            <v>P</v>
          </cell>
          <cell r="T2561" t="str">
            <v>AY7MDG91G95R</v>
          </cell>
        </row>
        <row r="2562">
          <cell r="J2562">
            <v>37946773</v>
          </cell>
          <cell r="K2562">
            <v>100014020</v>
          </cell>
          <cell r="L2562" t="str">
            <v>Stredná odborná škola</v>
          </cell>
          <cell r="M2562" t="str">
            <v>PO</v>
          </cell>
          <cell r="N2562" t="str">
            <v>Vranov nad Topľou</v>
          </cell>
          <cell r="O2562">
            <v>9301</v>
          </cell>
          <cell r="P2562" t="str">
            <v>Vranov nad Topľou</v>
          </cell>
          <cell r="Q2562" t="str">
            <v>A. Dubčeka 963/2</v>
          </cell>
          <cell r="R2562">
            <v>544051</v>
          </cell>
          <cell r="S2562" t="str">
            <v>P</v>
          </cell>
          <cell r="T2562" t="str">
            <v>2N8S47VRDO58</v>
          </cell>
        </row>
        <row r="2563">
          <cell r="J2563">
            <v>37947541</v>
          </cell>
          <cell r="K2563">
            <v>100012536</v>
          </cell>
          <cell r="L2563" t="str">
            <v>Stredná odborná škola polytechnická Jána Antonína Baťu</v>
          </cell>
          <cell r="M2563" t="str">
            <v>PO</v>
          </cell>
          <cell r="N2563" t="str">
            <v>Poprad</v>
          </cell>
          <cell r="O2563">
            <v>5921</v>
          </cell>
          <cell r="P2563" t="str">
            <v>Svit</v>
          </cell>
          <cell r="Q2563" t="str">
            <v>Štefánikova 39</v>
          </cell>
          <cell r="R2563">
            <v>523925</v>
          </cell>
          <cell r="S2563" t="str">
            <v>P</v>
          </cell>
          <cell r="T2563" t="str">
            <v>ET79CH8P7B5N</v>
          </cell>
        </row>
        <row r="2564">
          <cell r="J2564">
            <v>37947915</v>
          </cell>
          <cell r="K2564">
            <v>100013636</v>
          </cell>
          <cell r="L2564" t="str">
            <v>Stredná odborná škola elektrotechnická</v>
          </cell>
          <cell r="M2564" t="str">
            <v>PO</v>
          </cell>
          <cell r="N2564" t="str">
            <v>Stropkov</v>
          </cell>
          <cell r="O2564">
            <v>9112</v>
          </cell>
          <cell r="P2564" t="str">
            <v>Stropkov</v>
          </cell>
          <cell r="Q2564" t="str">
            <v>Hviezdoslavova 44</v>
          </cell>
          <cell r="R2564">
            <v>527840</v>
          </cell>
          <cell r="S2564" t="str">
            <v>P</v>
          </cell>
          <cell r="T2564" t="str">
            <v>F28CA75GC65B</v>
          </cell>
        </row>
        <row r="2565">
          <cell r="J2565">
            <v>398861</v>
          </cell>
          <cell r="K2565">
            <v>100013625</v>
          </cell>
          <cell r="L2565" t="str">
            <v>Stredná odborná škola služieb</v>
          </cell>
          <cell r="M2565" t="str">
            <v>PO</v>
          </cell>
          <cell r="N2565" t="str">
            <v>Stropkov</v>
          </cell>
          <cell r="O2565">
            <v>9101</v>
          </cell>
          <cell r="P2565" t="str">
            <v>Stropkov</v>
          </cell>
          <cell r="Q2565" t="str">
            <v>Hlavná 6</v>
          </cell>
          <cell r="R2565">
            <v>527840</v>
          </cell>
          <cell r="S2565" t="str">
            <v>P</v>
          </cell>
          <cell r="T2565" t="str">
            <v>VC8XOHDWQX5E</v>
          </cell>
        </row>
        <row r="2566">
          <cell r="J2566">
            <v>42035261</v>
          </cell>
          <cell r="K2566">
            <v>100017486</v>
          </cell>
          <cell r="L2566" t="str">
            <v>Spojená škola Juraja Henischa</v>
          </cell>
          <cell r="M2566" t="str">
            <v>PO</v>
          </cell>
          <cell r="N2566" t="str">
            <v>Bardejov</v>
          </cell>
          <cell r="O2566">
            <v>8501</v>
          </cell>
          <cell r="P2566" t="str">
            <v>Bardejov</v>
          </cell>
          <cell r="Q2566" t="str">
            <v>Slovenská 5</v>
          </cell>
          <cell r="R2566">
            <v>519006</v>
          </cell>
          <cell r="S2566" t="str">
            <v>P</v>
          </cell>
          <cell r="T2566" t="str">
            <v>WN77LQCOR959</v>
          </cell>
        </row>
        <row r="2567">
          <cell r="J2567">
            <v>42076439</v>
          </cell>
          <cell r="K2567">
            <v>100017518</v>
          </cell>
          <cell r="L2567" t="str">
            <v>Spojená škola</v>
          </cell>
          <cell r="M2567" t="str">
            <v>PO</v>
          </cell>
          <cell r="N2567" t="str">
            <v>Vranov nad Topľou</v>
          </cell>
          <cell r="O2567">
            <v>9435</v>
          </cell>
          <cell r="P2567" t="str">
            <v>Čaklov</v>
          </cell>
          <cell r="Q2567" t="str">
            <v>Čaklov 249</v>
          </cell>
          <cell r="R2567">
            <v>544116</v>
          </cell>
          <cell r="S2567" t="str">
            <v>P</v>
          </cell>
          <cell r="T2567" t="str">
            <v>ZY7V7MST9B58</v>
          </cell>
        </row>
        <row r="2568">
          <cell r="J2568">
            <v>42077133</v>
          </cell>
          <cell r="K2568">
            <v>100012447</v>
          </cell>
          <cell r="L2568" t="str">
            <v>Stredná odborná škola remesiel a služieb</v>
          </cell>
          <cell r="M2568" t="str">
            <v>PO</v>
          </cell>
          <cell r="N2568" t="str">
            <v>Poprad</v>
          </cell>
          <cell r="O2568">
            <v>5801</v>
          </cell>
          <cell r="P2568" t="str">
            <v>Poprad</v>
          </cell>
          <cell r="Q2568" t="str">
            <v>Okružná 761/25</v>
          </cell>
          <cell r="R2568">
            <v>523381</v>
          </cell>
          <cell r="S2568" t="str">
            <v>P</v>
          </cell>
          <cell r="T2568" t="str">
            <v>PI85J73M8151</v>
          </cell>
        </row>
        <row r="2569">
          <cell r="J2569">
            <v>42077150</v>
          </cell>
          <cell r="K2569">
            <v>100017483</v>
          </cell>
          <cell r="L2569" t="str">
            <v>Spojená škola</v>
          </cell>
          <cell r="M2569" t="str">
            <v>PO</v>
          </cell>
          <cell r="N2569" t="str">
            <v>Bardejov</v>
          </cell>
          <cell r="O2569">
            <v>8501</v>
          </cell>
          <cell r="P2569" t="str">
            <v>Bardejov</v>
          </cell>
          <cell r="Q2569" t="str">
            <v>Štefánikova 64</v>
          </cell>
          <cell r="R2569">
            <v>519006</v>
          </cell>
          <cell r="S2569" t="str">
            <v>P</v>
          </cell>
          <cell r="T2569" t="str">
            <v>ZK8FK73EFK5M</v>
          </cell>
        </row>
        <row r="2570">
          <cell r="J2570">
            <v>42383153</v>
          </cell>
          <cell r="K2570">
            <v>100017509</v>
          </cell>
          <cell r="L2570" t="str">
            <v>Spojená škola</v>
          </cell>
          <cell r="M2570" t="str">
            <v>PO</v>
          </cell>
          <cell r="N2570" t="str">
            <v>Sabinov</v>
          </cell>
          <cell r="O2570">
            <v>8301</v>
          </cell>
          <cell r="P2570" t="str">
            <v>Sabinov</v>
          </cell>
          <cell r="Q2570" t="str">
            <v>SNP 16</v>
          </cell>
          <cell r="R2570">
            <v>525146</v>
          </cell>
          <cell r="S2570" t="str">
            <v>P</v>
          </cell>
          <cell r="T2570" t="str">
            <v>UM83SDQKST5J</v>
          </cell>
        </row>
        <row r="2571">
          <cell r="J2571">
            <v>50481495</v>
          </cell>
          <cell r="K2571">
            <v>100017619</v>
          </cell>
          <cell r="L2571" t="str">
            <v>Spojená škola Bijacovce 1</v>
          </cell>
          <cell r="M2571" t="str">
            <v>PO</v>
          </cell>
          <cell r="N2571" t="str">
            <v>Levoča</v>
          </cell>
          <cell r="O2571">
            <v>5306</v>
          </cell>
          <cell r="P2571" t="str">
            <v>Bijacovce</v>
          </cell>
          <cell r="Q2571" t="str">
            <v>Bijacovce 1</v>
          </cell>
          <cell r="R2571">
            <v>526401</v>
          </cell>
          <cell r="S2571" t="str">
            <v>P</v>
          </cell>
          <cell r="T2571" t="str">
            <v>C87OXRIOAJ5J</v>
          </cell>
        </row>
        <row r="2572">
          <cell r="J2572">
            <v>53265301</v>
          </cell>
          <cell r="K2572">
            <v>100019024</v>
          </cell>
          <cell r="L2572" t="str">
            <v>Spojená škola</v>
          </cell>
          <cell r="M2572" t="str">
            <v>PO</v>
          </cell>
          <cell r="N2572" t="str">
            <v>Stará Ľubovňa</v>
          </cell>
          <cell r="O2572">
            <v>6401</v>
          </cell>
          <cell r="P2572" t="str">
            <v>Stará Ľubovňa</v>
          </cell>
          <cell r="Q2572" t="str">
            <v>Jarmočná 108</v>
          </cell>
          <cell r="R2572">
            <v>526665</v>
          </cell>
          <cell r="S2572" t="str">
            <v>P</v>
          </cell>
          <cell r="T2572" t="str">
            <v>IG8FCI1JAB5F</v>
          </cell>
        </row>
        <row r="2573">
          <cell r="J2573">
            <v>891541</v>
          </cell>
          <cell r="K2573">
            <v>100012436</v>
          </cell>
          <cell r="L2573" t="str">
            <v>Stredná odborná škola technická</v>
          </cell>
          <cell r="M2573" t="str">
            <v>PO</v>
          </cell>
          <cell r="N2573" t="str">
            <v>Poprad</v>
          </cell>
          <cell r="O2573">
            <v>5801</v>
          </cell>
          <cell r="P2573" t="str">
            <v>Poprad</v>
          </cell>
          <cell r="Q2573" t="str">
            <v>Kukučínova 483/12</v>
          </cell>
          <cell r="R2573">
            <v>523381</v>
          </cell>
          <cell r="S2573" t="str">
            <v>P</v>
          </cell>
          <cell r="T2573" t="str">
            <v>BE7LWRMOON56</v>
          </cell>
        </row>
        <row r="2574">
          <cell r="J2574">
            <v>893251</v>
          </cell>
          <cell r="K2574">
            <v>100013001</v>
          </cell>
          <cell r="L2574" t="str">
            <v>Stredná odborná škola technická</v>
          </cell>
          <cell r="M2574" t="str">
            <v>PO</v>
          </cell>
          <cell r="N2574" t="str">
            <v>Prešov</v>
          </cell>
          <cell r="O2574">
            <v>8001</v>
          </cell>
          <cell r="P2574" t="str">
            <v>Prešov</v>
          </cell>
          <cell r="Q2574" t="str">
            <v>Volgogradská 1</v>
          </cell>
          <cell r="R2574">
            <v>524140</v>
          </cell>
          <cell r="S2574" t="str">
            <v>P</v>
          </cell>
          <cell r="T2574" t="str">
            <v>8R85M7COFC53</v>
          </cell>
        </row>
        <row r="2575">
          <cell r="J2575">
            <v>893358</v>
          </cell>
          <cell r="K2575">
            <v>100011838</v>
          </cell>
          <cell r="L2575" t="str">
            <v>Stredná odborná škola polytechnická</v>
          </cell>
          <cell r="M2575" t="str">
            <v>PO</v>
          </cell>
          <cell r="N2575" t="str">
            <v>Humenné</v>
          </cell>
          <cell r="O2575">
            <v>6601</v>
          </cell>
          <cell r="P2575" t="str">
            <v>Humenné</v>
          </cell>
          <cell r="Q2575" t="str">
            <v>Štefánikova 1550/20</v>
          </cell>
          <cell r="R2575">
            <v>520004</v>
          </cell>
          <cell r="S2575" t="str">
            <v>P</v>
          </cell>
          <cell r="T2575" t="str">
            <v>4F7R6NCWKD5K</v>
          </cell>
        </row>
        <row r="2576">
          <cell r="J2576">
            <v>159298</v>
          </cell>
          <cell r="K2576">
            <v>100003502</v>
          </cell>
          <cell r="L2576" t="str">
            <v>Stredná odborná škola</v>
          </cell>
          <cell r="M2576" t="str">
            <v>TC</v>
          </cell>
          <cell r="N2576" t="str">
            <v>Ilava</v>
          </cell>
          <cell r="O2576">
            <v>1852</v>
          </cell>
          <cell r="P2576" t="str">
            <v>Pruské</v>
          </cell>
          <cell r="Q2576" t="str">
            <v>Pruské 294</v>
          </cell>
          <cell r="R2576">
            <v>513598</v>
          </cell>
          <cell r="S2576" t="str">
            <v>P</v>
          </cell>
          <cell r="T2576" t="str">
            <v>G18FBHHMOY5Q</v>
          </cell>
        </row>
        <row r="2577">
          <cell r="J2577">
            <v>161381</v>
          </cell>
          <cell r="K2577">
            <v>100003575</v>
          </cell>
          <cell r="L2577" t="str">
            <v>Stredná priemyselná škola</v>
          </cell>
          <cell r="M2577" t="str">
            <v>TC</v>
          </cell>
          <cell r="N2577" t="str">
            <v>Myjava</v>
          </cell>
          <cell r="O2577">
            <v>90701</v>
          </cell>
          <cell r="P2577" t="str">
            <v>Myjava</v>
          </cell>
          <cell r="Q2577" t="str">
            <v>SNP 413/8</v>
          </cell>
          <cell r="R2577">
            <v>504581</v>
          </cell>
          <cell r="S2577" t="str">
            <v>P</v>
          </cell>
          <cell r="T2577" t="str">
            <v>8D8QL72GZ359</v>
          </cell>
        </row>
        <row r="2578">
          <cell r="J2578">
            <v>17050561</v>
          </cell>
          <cell r="K2578">
            <v>100003993</v>
          </cell>
          <cell r="L2578" t="str">
            <v>Stredná odborná škola strojnícka</v>
          </cell>
          <cell r="M2578" t="str">
            <v>TC</v>
          </cell>
          <cell r="N2578" t="str">
            <v>Považská Bystrica</v>
          </cell>
          <cell r="O2578">
            <v>1749</v>
          </cell>
          <cell r="P2578" t="str">
            <v>Považská Bystrica</v>
          </cell>
          <cell r="Q2578" t="str">
            <v>Športovcov 341/2</v>
          </cell>
          <cell r="R2578">
            <v>512842</v>
          </cell>
          <cell r="S2578" t="str">
            <v>P</v>
          </cell>
          <cell r="T2578" t="str">
            <v>9H8ML72HA35I</v>
          </cell>
        </row>
        <row r="2579">
          <cell r="J2579">
            <v>37922459</v>
          </cell>
          <cell r="K2579">
            <v>100003312</v>
          </cell>
          <cell r="L2579" t="str">
            <v>Stredná odborná škola strojnícka</v>
          </cell>
          <cell r="M2579" t="str">
            <v>TC</v>
          </cell>
          <cell r="N2579" t="str">
            <v>Bánovce nad Bebravou</v>
          </cell>
          <cell r="O2579">
            <v>95701</v>
          </cell>
          <cell r="P2579" t="str">
            <v>Bánovce nad Bebravou</v>
          </cell>
          <cell r="Q2579" t="str">
            <v>Partizánska cesta 76</v>
          </cell>
          <cell r="R2579">
            <v>542652</v>
          </cell>
          <cell r="S2579" t="str">
            <v>P</v>
          </cell>
          <cell r="T2579" t="str">
            <v>G588P8U6LB51</v>
          </cell>
        </row>
        <row r="2580">
          <cell r="J2580">
            <v>37922467</v>
          </cell>
          <cell r="K2580">
            <v>100004681</v>
          </cell>
          <cell r="L2580" t="str">
            <v>Stredná priemyselná škola stavebná Emila Belluša</v>
          </cell>
          <cell r="M2580" t="str">
            <v>TC</v>
          </cell>
          <cell r="N2580" t="str">
            <v>Trenčín</v>
          </cell>
          <cell r="O2580">
            <v>91105</v>
          </cell>
          <cell r="P2580" t="str">
            <v>Trenčín</v>
          </cell>
          <cell r="Q2580" t="str">
            <v>Staničná 4</v>
          </cell>
          <cell r="R2580">
            <v>505820</v>
          </cell>
          <cell r="S2580" t="str">
            <v>P</v>
          </cell>
          <cell r="T2580" t="str">
            <v>6U8JWIGTB559</v>
          </cell>
        </row>
        <row r="2581">
          <cell r="J2581">
            <v>42024471</v>
          </cell>
          <cell r="K2581">
            <v>100004073</v>
          </cell>
          <cell r="L2581" t="str">
            <v>Stredná odborná škola</v>
          </cell>
          <cell r="M2581" t="str">
            <v>TC</v>
          </cell>
          <cell r="N2581" t="str">
            <v>Prievidza</v>
          </cell>
          <cell r="O2581">
            <v>97251</v>
          </cell>
          <cell r="P2581" t="str">
            <v>Handlová</v>
          </cell>
          <cell r="Q2581" t="str">
            <v>Lipová 8</v>
          </cell>
          <cell r="R2581">
            <v>513997</v>
          </cell>
          <cell r="S2581" t="str">
            <v>P</v>
          </cell>
          <cell r="T2581" t="str">
            <v>UR86VGN7VD5J</v>
          </cell>
        </row>
        <row r="2582">
          <cell r="J2582">
            <v>42026393</v>
          </cell>
          <cell r="K2582">
            <v>100003442</v>
          </cell>
          <cell r="L2582" t="str">
            <v>Stredná odborná škola technická</v>
          </cell>
          <cell r="M2582" t="str">
            <v>TC</v>
          </cell>
          <cell r="N2582" t="str">
            <v>Ilava</v>
          </cell>
          <cell r="O2582">
            <v>1841</v>
          </cell>
          <cell r="P2582" t="str">
            <v>Dubnica nad Váhom</v>
          </cell>
          <cell r="Q2582" t="str">
            <v>Bratislavská 439/18</v>
          </cell>
          <cell r="R2582">
            <v>513016</v>
          </cell>
          <cell r="S2582" t="str">
            <v>P</v>
          </cell>
          <cell r="T2582" t="str">
            <v>7B8KWHT79U5T</v>
          </cell>
        </row>
        <row r="2583">
          <cell r="J2583">
            <v>42026407</v>
          </cell>
          <cell r="K2583">
            <v>100004281</v>
          </cell>
          <cell r="L2583" t="str">
            <v>Stredná odborná škola</v>
          </cell>
          <cell r="M2583" t="str">
            <v>TC</v>
          </cell>
          <cell r="N2583" t="str">
            <v>Prievidza</v>
          </cell>
          <cell r="O2583">
            <v>97101</v>
          </cell>
          <cell r="P2583" t="str">
            <v>Prievidza</v>
          </cell>
          <cell r="Q2583" t="str">
            <v>T. Vansovej 32</v>
          </cell>
          <cell r="R2583">
            <v>513881</v>
          </cell>
          <cell r="S2583" t="str">
            <v>P</v>
          </cell>
          <cell r="T2583" t="str">
            <v>QW7CFQZ4SV54</v>
          </cell>
        </row>
        <row r="2584">
          <cell r="J2584">
            <v>50424891</v>
          </cell>
          <cell r="K2584">
            <v>100017787</v>
          </cell>
          <cell r="L2584" t="str">
            <v>Stredná odborná škola Jána Antonína Baťu</v>
          </cell>
          <cell r="M2584" t="str">
            <v>TC</v>
          </cell>
          <cell r="N2584" t="str">
            <v>Partizánske</v>
          </cell>
          <cell r="O2584">
            <v>95823</v>
          </cell>
          <cell r="P2584" t="str">
            <v>Partizánske</v>
          </cell>
          <cell r="Q2584" t="str">
            <v>Námestie SNP 5</v>
          </cell>
          <cell r="R2584">
            <v>505315</v>
          </cell>
          <cell r="S2584" t="str">
            <v>P</v>
          </cell>
          <cell r="T2584" t="str">
            <v>3Z8Z5IQQY85D</v>
          </cell>
        </row>
        <row r="2585">
          <cell r="J2585">
            <v>52439585</v>
          </cell>
          <cell r="K2585">
            <v>100018694</v>
          </cell>
          <cell r="L2585" t="str">
            <v>Spojená škola</v>
          </cell>
          <cell r="M2585" t="str">
            <v>TC</v>
          </cell>
          <cell r="N2585" t="str">
            <v>Púchov</v>
          </cell>
          <cell r="O2585">
            <v>2001</v>
          </cell>
          <cell r="P2585" t="str">
            <v>Púchov</v>
          </cell>
          <cell r="Q2585" t="str">
            <v>I.Krasku 491</v>
          </cell>
          <cell r="R2585">
            <v>513610</v>
          </cell>
          <cell r="S2585" t="str">
            <v>P</v>
          </cell>
          <cell r="T2585" t="str">
            <v>8J8TSCKCKN5R</v>
          </cell>
        </row>
        <row r="2586">
          <cell r="J2586">
            <v>893111</v>
          </cell>
          <cell r="K2586">
            <v>100003711</v>
          </cell>
          <cell r="L2586" t="str">
            <v>Stredná odborná škola obchodu a služieb</v>
          </cell>
          <cell r="M2586" t="str">
            <v>TC</v>
          </cell>
          <cell r="N2586" t="str">
            <v>Nové Mesto nad Váhom</v>
          </cell>
          <cell r="O2586">
            <v>91501</v>
          </cell>
          <cell r="P2586" t="str">
            <v>Nové Mesto nad Váhom</v>
          </cell>
          <cell r="Q2586" t="str">
            <v>Piešťanská 2262/80</v>
          </cell>
          <cell r="R2586">
            <v>506338</v>
          </cell>
          <cell r="S2586" t="str">
            <v>P</v>
          </cell>
          <cell r="T2586" t="str">
            <v>MY7SFL7ZZN54</v>
          </cell>
        </row>
        <row r="2587">
          <cell r="J2587">
            <v>158984</v>
          </cell>
          <cell r="K2587">
            <v>100001957</v>
          </cell>
          <cell r="L2587" t="str">
            <v>Stredná odborná škola technická - Múszaki Szakközépiskola</v>
          </cell>
          <cell r="M2587" t="str">
            <v>TV</v>
          </cell>
          <cell r="N2587" t="str">
            <v>Galanta</v>
          </cell>
          <cell r="O2587">
            <v>92434</v>
          </cell>
          <cell r="P2587" t="str">
            <v>Galanta</v>
          </cell>
          <cell r="Q2587" t="str">
            <v>Esterházyovcov 712/10</v>
          </cell>
          <cell r="R2587">
            <v>503665</v>
          </cell>
          <cell r="S2587" t="str">
            <v>P</v>
          </cell>
          <cell r="T2587" t="str">
            <v>P2AZEFJLZI5C</v>
          </cell>
        </row>
        <row r="2588">
          <cell r="J2588">
            <v>159115</v>
          </cell>
          <cell r="K2588">
            <v>100002670</v>
          </cell>
          <cell r="L2588" t="str">
            <v>Stredná odborná škola dopravy a služieb</v>
          </cell>
          <cell r="M2588" t="str">
            <v>TV</v>
          </cell>
          <cell r="N2588" t="str">
            <v>Skalica</v>
          </cell>
          <cell r="O2588">
            <v>90851</v>
          </cell>
          <cell r="P2588" t="str">
            <v>Holíč</v>
          </cell>
          <cell r="Q2588" t="str">
            <v>Nám. sv. Martina 5</v>
          </cell>
          <cell r="R2588">
            <v>504378</v>
          </cell>
          <cell r="S2588" t="str">
            <v>P</v>
          </cell>
          <cell r="T2588" t="str">
            <v>SO8XUN4XGK57</v>
          </cell>
        </row>
        <row r="2589">
          <cell r="J2589">
            <v>159174</v>
          </cell>
          <cell r="K2589">
            <v>100002434</v>
          </cell>
          <cell r="L2589" t="str">
            <v>Stredná odborná škola regionálneho rozvoja</v>
          </cell>
          <cell r="M2589" t="str">
            <v>TV</v>
          </cell>
          <cell r="N2589" t="str">
            <v>Piešťany</v>
          </cell>
          <cell r="O2589">
            <v>92208</v>
          </cell>
          <cell r="P2589" t="str">
            <v>Rakovice</v>
          </cell>
          <cell r="Q2589" t="str">
            <v>Rakovice 25</v>
          </cell>
          <cell r="R2589">
            <v>507482</v>
          </cell>
          <cell r="S2589" t="str">
            <v>P</v>
          </cell>
          <cell r="T2589" t="str">
            <v>FD7KFQQ8Q35B</v>
          </cell>
        </row>
        <row r="2590">
          <cell r="J2590">
            <v>17050324</v>
          </cell>
          <cell r="K2590">
            <v>100002213</v>
          </cell>
          <cell r="L2590" t="str">
            <v>Stredná odborná škola technická</v>
          </cell>
          <cell r="M2590" t="str">
            <v>TV</v>
          </cell>
          <cell r="N2590" t="str">
            <v>Hlohovec</v>
          </cell>
          <cell r="O2590">
            <v>92001</v>
          </cell>
          <cell r="P2590" t="str">
            <v>Hlohovec</v>
          </cell>
          <cell r="Q2590" t="str">
            <v>F. Lipku 2422/5</v>
          </cell>
          <cell r="R2590">
            <v>507032</v>
          </cell>
          <cell r="S2590" t="str">
            <v>P</v>
          </cell>
          <cell r="T2590" t="str">
            <v>KW8HV7SI8J5W</v>
          </cell>
        </row>
        <row r="2591">
          <cell r="J2591">
            <v>17050456</v>
          </cell>
          <cell r="K2591">
            <v>100002655</v>
          </cell>
          <cell r="L2591" t="str">
            <v>Stredná odborná škola elektrotechnická</v>
          </cell>
          <cell r="M2591" t="str">
            <v>TV</v>
          </cell>
          <cell r="N2591" t="str">
            <v>Skalica</v>
          </cell>
          <cell r="O2591">
            <v>90845</v>
          </cell>
          <cell r="P2591" t="str">
            <v>Gbely</v>
          </cell>
          <cell r="Q2591" t="str">
            <v>Učňovská 700/6</v>
          </cell>
          <cell r="R2591">
            <v>504351</v>
          </cell>
          <cell r="S2591" t="str">
            <v>P</v>
          </cell>
          <cell r="T2591" t="str">
            <v>GI75PMRGGD5O</v>
          </cell>
        </row>
        <row r="2592">
          <cell r="J2592">
            <v>351997</v>
          </cell>
          <cell r="K2592">
            <v>100002595</v>
          </cell>
          <cell r="L2592" t="str">
            <v>Stredná odborná škola podnikania v remeslách a službách</v>
          </cell>
          <cell r="M2592" t="str">
            <v>TV</v>
          </cell>
          <cell r="N2592" t="str">
            <v>Senica</v>
          </cell>
          <cell r="O2592">
            <v>90501</v>
          </cell>
          <cell r="P2592" t="str">
            <v>Senica</v>
          </cell>
          <cell r="Q2592" t="str">
            <v>V. Paulínyho Tótha 31/5</v>
          </cell>
          <cell r="R2592">
            <v>504203</v>
          </cell>
          <cell r="S2592" t="str">
            <v>P</v>
          </cell>
          <cell r="T2592" t="str">
            <v>DD7H5N4I5O5X</v>
          </cell>
        </row>
        <row r="2593">
          <cell r="J2593">
            <v>891568</v>
          </cell>
          <cell r="K2593">
            <v>100002397</v>
          </cell>
          <cell r="L2593" t="str">
            <v>Stredná odborná škola technická</v>
          </cell>
          <cell r="M2593" t="str">
            <v>TV</v>
          </cell>
          <cell r="N2593" t="str">
            <v>Piešťany</v>
          </cell>
          <cell r="O2593">
            <v>92101</v>
          </cell>
          <cell r="P2593" t="str">
            <v>Piešťany</v>
          </cell>
          <cell r="Q2593" t="str">
            <v>Nová 5245/9</v>
          </cell>
          <cell r="R2593">
            <v>507440</v>
          </cell>
          <cell r="S2593" t="str">
            <v>P</v>
          </cell>
          <cell r="T2593" t="str">
            <v>MY8SZ88MJF5I</v>
          </cell>
        </row>
        <row r="2594">
          <cell r="J2594">
            <v>891649</v>
          </cell>
          <cell r="K2594">
            <v>100001627</v>
          </cell>
          <cell r="L2594" t="str">
            <v>Stredná odborná škola technická - Múszaki Szakközépiskola</v>
          </cell>
          <cell r="M2594" t="str">
            <v>TV</v>
          </cell>
          <cell r="N2594" t="str">
            <v>Dunajská Streda</v>
          </cell>
          <cell r="O2594">
            <v>92901</v>
          </cell>
          <cell r="P2594" t="str">
            <v>Dunajská Streda</v>
          </cell>
          <cell r="Q2594" t="str">
            <v>Kračanská cesta 1240/36</v>
          </cell>
          <cell r="R2594">
            <v>501433</v>
          </cell>
          <cell r="S2594" t="str">
            <v>P</v>
          </cell>
          <cell r="T2594" t="str">
            <v>LI9GXUSKHT54</v>
          </cell>
        </row>
        <row r="2595">
          <cell r="J2595">
            <v>158551</v>
          </cell>
          <cell r="K2595">
            <v>100008038</v>
          </cell>
          <cell r="L2595" t="str">
            <v>Stredná odborná škola obchodu a služieb</v>
          </cell>
          <cell r="M2595" t="str">
            <v>ZA</v>
          </cell>
          <cell r="N2595" t="str">
            <v>Martin</v>
          </cell>
          <cell r="O2595">
            <v>3601</v>
          </cell>
          <cell r="P2595" t="str">
            <v>Martin</v>
          </cell>
          <cell r="Q2595" t="str">
            <v>Stavbárska 11</v>
          </cell>
          <cell r="R2595">
            <v>512036</v>
          </cell>
          <cell r="S2595" t="str">
            <v>P</v>
          </cell>
          <cell r="T2595" t="str">
            <v>T99UR8HHH15V</v>
          </cell>
        </row>
        <row r="2596">
          <cell r="J2596">
            <v>158615</v>
          </cell>
          <cell r="K2596">
            <v>100017468</v>
          </cell>
          <cell r="L2596" t="str">
            <v>Spojená škola</v>
          </cell>
          <cell r="M2596" t="str">
            <v>ZA</v>
          </cell>
          <cell r="N2596" t="str">
            <v>Žilina</v>
          </cell>
          <cell r="O2596">
            <v>1009</v>
          </cell>
          <cell r="P2596" t="str">
            <v>Žilina</v>
          </cell>
          <cell r="Q2596" t="str">
            <v>Hlavná 2</v>
          </cell>
          <cell r="R2596">
            <v>517402</v>
          </cell>
          <cell r="S2596" t="str">
            <v>P</v>
          </cell>
          <cell r="T2596" t="str">
            <v>EX9IE91NDH52</v>
          </cell>
        </row>
        <row r="2597">
          <cell r="J2597">
            <v>17050448</v>
          </cell>
          <cell r="K2597">
            <v>100017462</v>
          </cell>
          <cell r="L2597" t="str">
            <v>Spojená škola</v>
          </cell>
          <cell r="M2597" t="str">
            <v>ZA</v>
          </cell>
          <cell r="N2597" t="str">
            <v>Tvrdošín</v>
          </cell>
          <cell r="O2597">
            <v>2743</v>
          </cell>
          <cell r="P2597" t="str">
            <v>Nižná</v>
          </cell>
          <cell r="Q2597" t="str">
            <v>Hattalova 471</v>
          </cell>
          <cell r="R2597">
            <v>509876</v>
          </cell>
          <cell r="S2597" t="str">
            <v>P</v>
          </cell>
          <cell r="T2597" t="str">
            <v>HL8Q5KLJA459</v>
          </cell>
        </row>
        <row r="2598">
          <cell r="J2598">
            <v>17050499</v>
          </cell>
          <cell r="K2598">
            <v>100017453</v>
          </cell>
          <cell r="L2598" t="str">
            <v>Spojená škola</v>
          </cell>
          <cell r="M2598" t="str">
            <v>ZA</v>
          </cell>
          <cell r="N2598" t="str">
            <v>Martin</v>
          </cell>
          <cell r="O2598">
            <v>3601</v>
          </cell>
          <cell r="P2598" t="str">
            <v>Martin</v>
          </cell>
          <cell r="Q2598" t="str">
            <v>Československej armády 24</v>
          </cell>
          <cell r="R2598">
            <v>512036</v>
          </cell>
          <cell r="S2598" t="str">
            <v>P</v>
          </cell>
          <cell r="T2598" t="str">
            <v>9H9EHJBB8B5V</v>
          </cell>
        </row>
        <row r="2599">
          <cell r="J2599">
            <v>17053722</v>
          </cell>
          <cell r="K2599">
            <v>100007556</v>
          </cell>
          <cell r="L2599" t="str">
            <v>Stredná odborná škola strojnícka</v>
          </cell>
          <cell r="M2599" t="str">
            <v>ZA</v>
          </cell>
          <cell r="N2599" t="str">
            <v>Kysucké Nové Mesto</v>
          </cell>
          <cell r="O2599">
            <v>2401</v>
          </cell>
          <cell r="P2599" t="str">
            <v>Kysucké Nové Mesto</v>
          </cell>
          <cell r="Q2599" t="str">
            <v>Športová 1326</v>
          </cell>
          <cell r="R2599">
            <v>509256</v>
          </cell>
          <cell r="S2599" t="str">
            <v>P</v>
          </cell>
          <cell r="T2599" t="str">
            <v>UD8FSHF2SG5I</v>
          </cell>
        </row>
        <row r="2600">
          <cell r="J2600">
            <v>491942</v>
          </cell>
          <cell r="K2600">
            <v>100007730</v>
          </cell>
          <cell r="L2600" t="str">
            <v>Stredná odborná škola polytechnická</v>
          </cell>
          <cell r="M2600" t="str">
            <v>ZA</v>
          </cell>
          <cell r="N2600" t="str">
            <v>Liptovský Mikuláš</v>
          </cell>
          <cell r="O2600">
            <v>3101</v>
          </cell>
          <cell r="P2600" t="str">
            <v>Liptovský Mikuláš</v>
          </cell>
          <cell r="Q2600" t="str">
            <v>Demänovská cesta 669</v>
          </cell>
          <cell r="R2600">
            <v>510262</v>
          </cell>
          <cell r="S2600" t="str">
            <v>P</v>
          </cell>
          <cell r="T2600" t="str">
            <v>ZS8CUMN5UM5V</v>
          </cell>
        </row>
        <row r="2601">
          <cell r="J2601">
            <v>695106</v>
          </cell>
          <cell r="K2601">
            <v>100017470</v>
          </cell>
          <cell r="L2601" t="str">
            <v>Spojená škola</v>
          </cell>
          <cell r="M2601" t="str">
            <v>ZA</v>
          </cell>
          <cell r="N2601" t="str">
            <v>Žilina</v>
          </cell>
          <cell r="O2601">
            <v>1008</v>
          </cell>
          <cell r="P2601" t="str">
            <v>Žilina</v>
          </cell>
          <cell r="Q2601" t="str">
            <v>Rosinská cesta 4</v>
          </cell>
          <cell r="R2601">
            <v>517402</v>
          </cell>
          <cell r="S2601" t="str">
            <v>P</v>
          </cell>
          <cell r="T2601" t="str">
            <v>I77JZR3P5I59</v>
          </cell>
        </row>
        <row r="2602">
          <cell r="J2602">
            <v>891479</v>
          </cell>
          <cell r="K2602">
            <v>100007371</v>
          </cell>
          <cell r="L2602" t="str">
            <v>Stredná odborná škola polytechnická</v>
          </cell>
          <cell r="M2602" t="str">
            <v>ZA</v>
          </cell>
          <cell r="N2602" t="str">
            <v>Dolný Kubín</v>
          </cell>
          <cell r="O2602">
            <v>2601</v>
          </cell>
          <cell r="P2602" t="str">
            <v>Dolný Kubín</v>
          </cell>
          <cell r="Q2602" t="str">
            <v>Jelšavská 404</v>
          </cell>
          <cell r="R2602">
            <v>509540</v>
          </cell>
          <cell r="S2602" t="str">
            <v>P</v>
          </cell>
          <cell r="T2602" t="str">
            <v>6Z8FF64GXZ5O</v>
          </cell>
        </row>
        <row r="2603">
          <cell r="J2603">
            <v>891835</v>
          </cell>
          <cell r="K2603">
            <v>100007193</v>
          </cell>
          <cell r="L2603" t="str">
            <v>Stredná odborná škola drevárska a stavebná</v>
          </cell>
          <cell r="M2603" t="str">
            <v>ZA</v>
          </cell>
          <cell r="N2603" t="str">
            <v>Čadca</v>
          </cell>
          <cell r="O2603">
            <v>2302</v>
          </cell>
          <cell r="P2603" t="str">
            <v>Krásno nad Kysucou</v>
          </cell>
          <cell r="Q2603" t="str">
            <v>Krásno nad Kysucou 1642</v>
          </cell>
          <cell r="R2603">
            <v>509248</v>
          </cell>
          <cell r="S2603" t="str">
            <v>P</v>
          </cell>
          <cell r="T2603" t="str">
            <v>YL8SZNTCT15Z</v>
          </cell>
        </row>
        <row r="2604">
          <cell r="J2604">
            <v>893226</v>
          </cell>
          <cell r="K2604">
            <v>100009260</v>
          </cell>
          <cell r="L2604" t="str">
            <v>Stredná odborná škola stavebná</v>
          </cell>
          <cell r="M2604" t="str">
            <v>ZA</v>
          </cell>
          <cell r="N2604" t="str">
            <v>Žilina</v>
          </cell>
          <cell r="O2604">
            <v>1162</v>
          </cell>
          <cell r="P2604" t="str">
            <v>Žilina</v>
          </cell>
          <cell r="Q2604" t="str">
            <v>Tulipánová 2</v>
          </cell>
          <cell r="R2604">
            <v>517402</v>
          </cell>
          <cell r="S2604" t="str">
            <v>P</v>
          </cell>
          <cell r="T2604" t="str">
            <v>R98GID764H57</v>
          </cell>
        </row>
        <row r="2605">
          <cell r="J2605">
            <v>894826</v>
          </cell>
          <cell r="K2605">
            <v>100017459</v>
          </cell>
          <cell r="L2605" t="str">
            <v>Spojená škola</v>
          </cell>
          <cell r="M2605" t="str">
            <v>ZA</v>
          </cell>
          <cell r="N2605" t="str">
            <v>Ružomberok</v>
          </cell>
          <cell r="O2605">
            <v>3401</v>
          </cell>
          <cell r="P2605" t="str">
            <v>Ružomberok</v>
          </cell>
          <cell r="Q2605" t="str">
            <v>Scota Viatora 8</v>
          </cell>
          <cell r="R2605">
            <v>510998</v>
          </cell>
          <cell r="S2605" t="str">
            <v>P</v>
          </cell>
          <cell r="T2605" t="str">
            <v>F481KJOP7K5M</v>
          </cell>
        </row>
        <row r="2606">
          <cell r="J2606">
            <v>17319153</v>
          </cell>
          <cell r="K2606">
            <v>100017377</v>
          </cell>
          <cell r="L2606" t="str">
            <v>Spojená škola internátna pre deti a žiakov so sluchovým postihnutím</v>
          </cell>
          <cell r="M2606" t="str">
            <v>BA</v>
          </cell>
          <cell r="N2606" t="str">
            <v>Bratislava III</v>
          </cell>
          <cell r="O2606">
            <v>83320</v>
          </cell>
          <cell r="P2606" t="str">
            <v>Bratislava-Nové Mesto</v>
          </cell>
          <cell r="Q2606" t="str">
            <v>Hrdličkova 17</v>
          </cell>
          <cell r="R2606">
            <v>529346</v>
          </cell>
          <cell r="S2606" t="str">
            <v>P</v>
          </cell>
          <cell r="T2606" t="str">
            <v>9W9IIE6F3E5D</v>
          </cell>
        </row>
        <row r="2607">
          <cell r="J2607">
            <v>30778964</v>
          </cell>
          <cell r="K2607">
            <v>100017381</v>
          </cell>
          <cell r="L2607" t="str">
            <v>Spojená škola</v>
          </cell>
          <cell r="M2607" t="str">
            <v>BA</v>
          </cell>
          <cell r="N2607" t="str">
            <v>Bratislava IV</v>
          </cell>
          <cell r="O2607">
            <v>84413</v>
          </cell>
          <cell r="P2607" t="str">
            <v>Bratislava-Karlova Ves</v>
          </cell>
          <cell r="Q2607" t="str">
            <v>Mokrohájska cesta 3</v>
          </cell>
          <cell r="R2607">
            <v>529397</v>
          </cell>
          <cell r="S2607" t="str">
            <v>P</v>
          </cell>
          <cell r="T2607" t="str">
            <v>9U8I6CAWJS53</v>
          </cell>
        </row>
        <row r="2608">
          <cell r="J2608">
            <v>500798</v>
          </cell>
          <cell r="K2608">
            <v>100001113</v>
          </cell>
          <cell r="L2608" t="str">
            <v>Reedukačné centrum</v>
          </cell>
          <cell r="M2608" t="str">
            <v>BA</v>
          </cell>
          <cell r="N2608" t="str">
            <v>Malacky</v>
          </cell>
          <cell r="O2608">
            <v>90637</v>
          </cell>
          <cell r="P2608" t="str">
            <v>Sološnica</v>
          </cell>
          <cell r="Q2608" t="str">
            <v>Sološnica 3</v>
          </cell>
          <cell r="R2608">
            <v>504858</v>
          </cell>
          <cell r="S2608" t="str">
            <v>P</v>
          </cell>
          <cell r="T2608" t="str">
            <v>2I8H1SB2DO5B</v>
          </cell>
        </row>
        <row r="2609">
          <cell r="J2609">
            <v>111571</v>
          </cell>
          <cell r="K2609">
            <v>100010343</v>
          </cell>
          <cell r="L2609" t="str">
            <v>Reedukačné centrum</v>
          </cell>
          <cell r="M2609" t="str">
            <v>BB</v>
          </cell>
          <cell r="N2609" t="str">
            <v>Revúca</v>
          </cell>
          <cell r="O2609">
            <v>98201</v>
          </cell>
          <cell r="P2609" t="str">
            <v>Tornaľa</v>
          </cell>
          <cell r="Q2609" t="str">
            <v>Mierová 137</v>
          </cell>
          <cell r="R2609">
            <v>515612</v>
          </cell>
          <cell r="S2609" t="str">
            <v>P</v>
          </cell>
          <cell r="T2609" t="str">
            <v>OI949IYQT25Q</v>
          </cell>
        </row>
        <row r="2610">
          <cell r="J2610">
            <v>163082</v>
          </cell>
          <cell r="K2610">
            <v>100011131</v>
          </cell>
          <cell r="L2610" t="str">
            <v>Stredná odborná škola pre žiakov so sluchovým postihnutím internátna</v>
          </cell>
          <cell r="M2610" t="str">
            <v>BB</v>
          </cell>
          <cell r="N2610" t="str">
            <v>Žiar nad Hronom</v>
          </cell>
          <cell r="O2610">
            <v>96701</v>
          </cell>
          <cell r="P2610" t="str">
            <v>Kremnica</v>
          </cell>
          <cell r="Q2610" t="str">
            <v>Kutnohorská 675/20</v>
          </cell>
          <cell r="R2610">
            <v>516970</v>
          </cell>
          <cell r="S2610" t="str">
            <v>P</v>
          </cell>
          <cell r="T2610" t="str">
            <v>QL95Y8IEM45J</v>
          </cell>
        </row>
        <row r="2611">
          <cell r="J2611">
            <v>88714</v>
          </cell>
          <cell r="K2611">
            <v>100017527</v>
          </cell>
          <cell r="L2611" t="str">
            <v>Spojená škola</v>
          </cell>
          <cell r="M2611" t="str">
            <v>KE</v>
          </cell>
          <cell r="N2611" t="str">
            <v>Košice IV</v>
          </cell>
          <cell r="O2611">
            <v>4057</v>
          </cell>
          <cell r="P2611" t="str">
            <v>Košice-Vyšné Opátske</v>
          </cell>
          <cell r="Q2611" t="str">
            <v>Opatovská cesta 101</v>
          </cell>
          <cell r="R2611">
            <v>599913</v>
          </cell>
          <cell r="S2611" t="str">
            <v>P</v>
          </cell>
          <cell r="T2611" t="str">
            <v>EG8OH8RHN85B</v>
          </cell>
        </row>
        <row r="2612">
          <cell r="J2612">
            <v>163295</v>
          </cell>
          <cell r="K2612">
            <v>100006547</v>
          </cell>
          <cell r="L2612" t="str">
            <v>Reedukačné centrum</v>
          </cell>
          <cell r="M2612" t="str">
            <v>NR</v>
          </cell>
          <cell r="N2612" t="str">
            <v>Zlaté Moravce</v>
          </cell>
          <cell r="O2612">
            <v>95301</v>
          </cell>
          <cell r="P2612" t="str">
            <v>Zlaté Moravce</v>
          </cell>
          <cell r="Q2612" t="str">
            <v>Prílepská 6</v>
          </cell>
          <cell r="R2612">
            <v>500968</v>
          </cell>
          <cell r="S2612" t="str">
            <v>P</v>
          </cell>
          <cell r="T2612" t="str">
            <v>WI9XVAWPDO5R</v>
          </cell>
        </row>
        <row r="2613">
          <cell r="J2613">
            <v>163376</v>
          </cell>
          <cell r="K2613">
            <v>100012301</v>
          </cell>
          <cell r="L2613" t="str">
            <v>Reedukačné centrum</v>
          </cell>
          <cell r="M2613" t="str">
            <v>PO</v>
          </cell>
          <cell r="N2613" t="str">
            <v>Levoča</v>
          </cell>
          <cell r="O2613">
            <v>5401</v>
          </cell>
          <cell r="P2613" t="str">
            <v>Levoča</v>
          </cell>
          <cell r="Q2613" t="str">
            <v>Námestie Štefana Kluberta 1</v>
          </cell>
          <cell r="R2613">
            <v>543292</v>
          </cell>
          <cell r="S2613" t="str">
            <v>P</v>
          </cell>
          <cell r="T2613" t="str">
            <v>CB8EIMYHXZ5R</v>
          </cell>
        </row>
        <row r="2614">
          <cell r="J2614">
            <v>42037425</v>
          </cell>
          <cell r="K2614">
            <v>100017506</v>
          </cell>
          <cell r="L2614" t="str">
            <v>Spojená škola Pavla Sabadoša internátna</v>
          </cell>
          <cell r="M2614" t="str">
            <v>PO</v>
          </cell>
          <cell r="N2614" t="str">
            <v>Prešov</v>
          </cell>
          <cell r="O2614">
            <v>8001</v>
          </cell>
          <cell r="P2614" t="str">
            <v>Prešov</v>
          </cell>
          <cell r="Q2614" t="str">
            <v>Duklianska 2</v>
          </cell>
          <cell r="R2614">
            <v>524140</v>
          </cell>
          <cell r="S2614" t="str">
            <v>P</v>
          </cell>
          <cell r="T2614" t="str">
            <v>IB8M1DNE2E5I</v>
          </cell>
        </row>
        <row r="2615">
          <cell r="J2615">
            <v>42085390</v>
          </cell>
          <cell r="K2615">
            <v>100017492</v>
          </cell>
          <cell r="L2615" t="str">
            <v>Spojená škola internátna</v>
          </cell>
          <cell r="M2615" t="str">
            <v>PO</v>
          </cell>
          <cell r="N2615" t="str">
            <v>Levoča</v>
          </cell>
          <cell r="O2615">
            <v>5401</v>
          </cell>
          <cell r="P2615" t="str">
            <v>Levoča</v>
          </cell>
          <cell r="Q2615" t="str">
            <v>Nám. Štefana Kluberta 1</v>
          </cell>
          <cell r="R2615">
            <v>543292</v>
          </cell>
          <cell r="S2615" t="str">
            <v>P</v>
          </cell>
          <cell r="T2615" t="str">
            <v>WN8D7CWXML5H</v>
          </cell>
        </row>
        <row r="2616">
          <cell r="J2616">
            <v>163309</v>
          </cell>
          <cell r="K2616">
            <v>100002262</v>
          </cell>
          <cell r="L2616" t="str">
            <v>Reedukačné centrum</v>
          </cell>
          <cell r="M2616" t="str">
            <v>TV</v>
          </cell>
          <cell r="N2616" t="str">
            <v>Hlohovec</v>
          </cell>
          <cell r="O2616">
            <v>92029</v>
          </cell>
          <cell r="P2616" t="str">
            <v>Hlohovec</v>
          </cell>
          <cell r="Q2616" t="str">
            <v>Zámok 1</v>
          </cell>
          <cell r="R2616">
            <v>507032</v>
          </cell>
          <cell r="S2616" t="str">
            <v>P</v>
          </cell>
          <cell r="T2616" t="str">
            <v>WS8CXNMFPF5D</v>
          </cell>
        </row>
        <row r="2617">
          <cell r="J2617">
            <v>36142131</v>
          </cell>
          <cell r="K2617">
            <v>100017464</v>
          </cell>
          <cell r="L2617" t="str">
            <v>Spojená škola internátna</v>
          </cell>
          <cell r="M2617" t="str">
            <v>ZA</v>
          </cell>
          <cell r="N2617" t="str">
            <v>Žilina</v>
          </cell>
          <cell r="O2617">
            <v>1008</v>
          </cell>
          <cell r="P2617" t="str">
            <v>Žilina</v>
          </cell>
          <cell r="Q2617" t="str">
            <v>Fatranská 3321/22</v>
          </cell>
          <cell r="R2617">
            <v>517402</v>
          </cell>
          <cell r="S2617" t="str">
            <v>P</v>
          </cell>
          <cell r="T2617" t="str">
            <v>5F8G2SNBI85E</v>
          </cell>
        </row>
        <row r="2618">
          <cell r="J2618">
            <v>42090598</v>
          </cell>
          <cell r="K2618">
            <v>100017493</v>
          </cell>
          <cell r="L2618" t="str">
            <v>Spojená škola Jána Vojtaššáka internátna</v>
          </cell>
          <cell r="M2618" t="str">
            <v>PO</v>
          </cell>
          <cell r="N2618" t="str">
            <v>Levoča</v>
          </cell>
          <cell r="O2618">
            <v>5401</v>
          </cell>
          <cell r="P2618" t="str">
            <v>Levoča</v>
          </cell>
          <cell r="Q2618" t="str">
            <v>Kláštorská 24/a</v>
          </cell>
          <cell r="R2618">
            <v>543292</v>
          </cell>
          <cell r="S2618" t="str">
            <v>P</v>
          </cell>
          <cell r="T2618" t="str">
            <v>4N8O6CP85O5V</v>
          </cell>
        </row>
        <row r="2619">
          <cell r="J2619">
            <v>51906228</v>
          </cell>
          <cell r="K2619">
            <v>100018424</v>
          </cell>
          <cell r="L2619" t="str">
            <v>Spojená škola sv. Klementa Hofbauera internátna</v>
          </cell>
          <cell r="M2619" t="str">
            <v>PO</v>
          </cell>
          <cell r="N2619" t="str">
            <v>Stará Ľubovňa</v>
          </cell>
          <cell r="O2619">
            <v>6503</v>
          </cell>
          <cell r="P2619" t="str">
            <v>Podolínec</v>
          </cell>
          <cell r="Q2619" t="str">
            <v>Kláštorná 2</v>
          </cell>
          <cell r="R2619">
            <v>526975</v>
          </cell>
          <cell r="S2619" t="str">
            <v>P</v>
          </cell>
          <cell r="T2619" t="str">
            <v>528MD8FPJI5P</v>
          </cell>
        </row>
        <row r="2620">
          <cell r="J2620">
            <v>30223423</v>
          </cell>
          <cell r="K2620">
            <v>100017444</v>
          </cell>
          <cell r="L2620" t="str">
            <v>Spojená škola sv. Jozefa</v>
          </cell>
          <cell r="M2620" t="str">
            <v>ZA</v>
          </cell>
          <cell r="N2620" t="str">
            <v>Čadca</v>
          </cell>
          <cell r="O2620">
            <v>2354</v>
          </cell>
          <cell r="P2620" t="str">
            <v>Turzovka</v>
          </cell>
          <cell r="Q2620" t="str">
            <v>Jašíkova 219</v>
          </cell>
          <cell r="R2620">
            <v>509507</v>
          </cell>
          <cell r="S2620" t="str">
            <v>P</v>
          </cell>
          <cell r="T2620" t="str">
            <v>SE8O1MCNIS5D</v>
          </cell>
        </row>
        <row r="2621">
          <cell r="J2621">
            <v>42326931</v>
          </cell>
          <cell r="K2621">
            <v>100017543</v>
          </cell>
          <cell r="L2621" t="str">
            <v>Spojená škola sv. Maximiliána Mária Kolbeho</v>
          </cell>
          <cell r="M2621" t="str">
            <v>KE</v>
          </cell>
          <cell r="N2621" t="str">
            <v>Spišská Nová Ves</v>
          </cell>
          <cell r="O2621">
            <v>5201</v>
          </cell>
          <cell r="P2621" t="str">
            <v>Spišská Nová Ves</v>
          </cell>
          <cell r="Q2621" t="str">
            <v>Gaštanová 11</v>
          </cell>
          <cell r="R2621">
            <v>526355</v>
          </cell>
          <cell r="S2621" t="str">
            <v>P</v>
          </cell>
          <cell r="T2621" t="str">
            <v>XM7D2MLZ4M5P</v>
          </cell>
        </row>
        <row r="2622">
          <cell r="J2622">
            <v>42227372</v>
          </cell>
          <cell r="K2622">
            <v>100017502</v>
          </cell>
          <cell r="L2622" t="str">
            <v>Evanjelická spojená škola internátna</v>
          </cell>
          <cell r="M2622" t="str">
            <v>PO</v>
          </cell>
          <cell r="N2622" t="str">
            <v>Prešov</v>
          </cell>
          <cell r="O2622">
            <v>8207</v>
          </cell>
          <cell r="P2622" t="str">
            <v>Červenica</v>
          </cell>
          <cell r="Q2622" t="str">
            <v>Červenica 114</v>
          </cell>
          <cell r="R2622">
            <v>524301</v>
          </cell>
          <cell r="S2622" t="str">
            <v>P</v>
          </cell>
          <cell r="T2622" t="str">
            <v>YY7SQND4HE5G</v>
          </cell>
        </row>
        <row r="2623">
          <cell r="J2623">
            <v>17050162</v>
          </cell>
          <cell r="K2623">
            <v>100001142</v>
          </cell>
          <cell r="L2623" t="str">
            <v>Reedukačné centrum</v>
          </cell>
          <cell r="M2623" t="str">
            <v>BA</v>
          </cell>
          <cell r="N2623" t="str">
            <v>Malacky</v>
          </cell>
          <cell r="O2623">
            <v>90873</v>
          </cell>
          <cell r="P2623" t="str">
            <v>Veľké Leváre</v>
          </cell>
          <cell r="Q2623" t="str">
            <v>Veľké Leváre 1106</v>
          </cell>
          <cell r="R2623">
            <v>504947</v>
          </cell>
          <cell r="S2623" t="str">
            <v>P</v>
          </cell>
          <cell r="T2623" t="str">
            <v>AF8SXN4ZVG5T</v>
          </cell>
        </row>
        <row r="2624">
          <cell r="J2624">
            <v>17319153</v>
          </cell>
          <cell r="K2624">
            <v>100017377</v>
          </cell>
          <cell r="L2624" t="str">
            <v>Spojená škola internátna pre deti a žiakov so sluchovým postihnutím</v>
          </cell>
          <cell r="M2624" t="str">
            <v>BA</v>
          </cell>
          <cell r="N2624" t="str">
            <v>Bratislava III</v>
          </cell>
          <cell r="O2624">
            <v>83320</v>
          </cell>
          <cell r="P2624" t="str">
            <v>Bratislava-Nové Mesto</v>
          </cell>
          <cell r="Q2624" t="str">
            <v>Hrdličkova 17</v>
          </cell>
          <cell r="R2624">
            <v>529346</v>
          </cell>
          <cell r="S2624" t="str">
            <v>P</v>
          </cell>
          <cell r="T2624" t="str">
            <v>9W9IIE6F3E5D</v>
          </cell>
        </row>
        <row r="2625">
          <cell r="J2625">
            <v>30775345</v>
          </cell>
          <cell r="K2625">
            <v>100017386</v>
          </cell>
          <cell r="L2625" t="str">
            <v>Spojená škola</v>
          </cell>
          <cell r="M2625" t="str">
            <v>BA</v>
          </cell>
          <cell r="N2625" t="str">
            <v>Bratislava V</v>
          </cell>
          <cell r="O2625">
            <v>85101</v>
          </cell>
          <cell r="P2625" t="str">
            <v>Bratislava-Petržalka</v>
          </cell>
          <cell r="Q2625" t="str">
            <v>Švabinského 7</v>
          </cell>
          <cell r="R2625">
            <v>529460</v>
          </cell>
          <cell r="S2625" t="str">
            <v>P</v>
          </cell>
          <cell r="T2625" t="str">
            <v>RC7T3RH41I5D</v>
          </cell>
        </row>
        <row r="2626">
          <cell r="J2626">
            <v>30841801</v>
          </cell>
          <cell r="K2626">
            <v>100000706</v>
          </cell>
          <cell r="L2626" t="str">
            <v>Odborné učilište</v>
          </cell>
          <cell r="M2626" t="str">
            <v>BA</v>
          </cell>
          <cell r="N2626" t="str">
            <v>Bratislava IV</v>
          </cell>
          <cell r="O2626">
            <v>84524</v>
          </cell>
          <cell r="P2626" t="str">
            <v>Bratislava-Karlova Ves</v>
          </cell>
          <cell r="Q2626" t="str">
            <v>Dúbravská cesta 1</v>
          </cell>
          <cell r="R2626">
            <v>529397</v>
          </cell>
          <cell r="S2626" t="str">
            <v>P</v>
          </cell>
          <cell r="T2626" t="str">
            <v>B48F3UYY5Y5P</v>
          </cell>
        </row>
        <row r="2627">
          <cell r="J2627">
            <v>31769446</v>
          </cell>
          <cell r="K2627">
            <v>100017383</v>
          </cell>
          <cell r="L2627" t="str">
            <v>Spojená škola</v>
          </cell>
          <cell r="M2627" t="str">
            <v>BA</v>
          </cell>
          <cell r="N2627" t="str">
            <v>Bratislava IV</v>
          </cell>
          <cell r="O2627">
            <v>84525</v>
          </cell>
          <cell r="P2627" t="str">
            <v>Bratislava-Karlova Ves</v>
          </cell>
          <cell r="Q2627" t="str">
            <v>Dúbravská cesta 1</v>
          </cell>
          <cell r="R2627">
            <v>529397</v>
          </cell>
          <cell r="S2627" t="str">
            <v>P</v>
          </cell>
          <cell r="T2627" t="str">
            <v>9X8V5SKDK85M</v>
          </cell>
        </row>
        <row r="2628">
          <cell r="J2628">
            <v>31780407</v>
          </cell>
          <cell r="K2628">
            <v>100017385</v>
          </cell>
          <cell r="L2628" t="str">
            <v>Spojená škola</v>
          </cell>
          <cell r="M2628" t="str">
            <v>BA</v>
          </cell>
          <cell r="N2628" t="str">
            <v>Bratislava IV</v>
          </cell>
          <cell r="O2628">
            <v>84101</v>
          </cell>
          <cell r="P2628" t="str">
            <v>Bratislava-Dúbravka</v>
          </cell>
          <cell r="Q2628" t="str">
            <v>J. Valašťana Dolinského 1</v>
          </cell>
          <cell r="R2628">
            <v>529389</v>
          </cell>
          <cell r="S2628" t="str">
            <v>P</v>
          </cell>
          <cell r="T2628" t="str">
            <v>T2826OMK5Z57</v>
          </cell>
        </row>
        <row r="2629">
          <cell r="J2629">
            <v>31780610</v>
          </cell>
          <cell r="K2629">
            <v>100017388</v>
          </cell>
          <cell r="L2629" t="str">
            <v>Spojená škola</v>
          </cell>
          <cell r="M2629" t="str">
            <v>BA</v>
          </cell>
          <cell r="N2629" t="str">
            <v>Malacky</v>
          </cell>
          <cell r="O2629">
            <v>90101</v>
          </cell>
          <cell r="P2629" t="str">
            <v>Malacky</v>
          </cell>
          <cell r="Q2629" t="str">
            <v>Pribinova 16/1</v>
          </cell>
          <cell r="R2629">
            <v>508063</v>
          </cell>
          <cell r="S2629" t="str">
            <v>P</v>
          </cell>
          <cell r="T2629" t="str">
            <v>AR8YF799QE52</v>
          </cell>
        </row>
        <row r="2630">
          <cell r="J2630">
            <v>35629428</v>
          </cell>
          <cell r="K2630">
            <v>100017390</v>
          </cell>
          <cell r="L2630" t="str">
            <v>Spojená škola</v>
          </cell>
          <cell r="M2630" t="str">
            <v>BA</v>
          </cell>
          <cell r="N2630" t="str">
            <v>Pezinok</v>
          </cell>
          <cell r="O2630">
            <v>90201</v>
          </cell>
          <cell r="P2630" t="str">
            <v>Pezinok</v>
          </cell>
          <cell r="Q2630" t="str">
            <v>Komenského 25</v>
          </cell>
          <cell r="R2630">
            <v>508179</v>
          </cell>
          <cell r="S2630" t="str">
            <v>P</v>
          </cell>
          <cell r="T2630" t="str">
            <v>LF9Q39Q7JH5C</v>
          </cell>
        </row>
        <row r="2631">
          <cell r="J2631">
            <v>42175372</v>
          </cell>
          <cell r="K2631">
            <v>100017392</v>
          </cell>
          <cell r="L2631" t="str">
            <v>Spojená škola</v>
          </cell>
          <cell r="M2631" t="str">
            <v>BA</v>
          </cell>
          <cell r="N2631" t="str">
            <v>Senec</v>
          </cell>
          <cell r="O2631">
            <v>90301</v>
          </cell>
          <cell r="P2631" t="str">
            <v>Senec</v>
          </cell>
          <cell r="Q2631" t="str">
            <v>Trnavská 2</v>
          </cell>
          <cell r="R2631">
            <v>508217</v>
          </cell>
          <cell r="S2631" t="str">
            <v>P</v>
          </cell>
          <cell r="T2631" t="str">
            <v>AA8KY7OJRU5L</v>
          </cell>
        </row>
        <row r="2632">
          <cell r="J2632">
            <v>500798</v>
          </cell>
          <cell r="K2632">
            <v>100001113</v>
          </cell>
          <cell r="L2632" t="str">
            <v>Reedukačné centrum</v>
          </cell>
          <cell r="M2632" t="str">
            <v>BA</v>
          </cell>
          <cell r="N2632" t="str">
            <v>Malacky</v>
          </cell>
          <cell r="O2632">
            <v>90637</v>
          </cell>
          <cell r="P2632" t="str">
            <v>Sološnica</v>
          </cell>
          <cell r="Q2632" t="str">
            <v>Sološnica 3</v>
          </cell>
          <cell r="R2632">
            <v>504858</v>
          </cell>
          <cell r="S2632" t="str">
            <v>P</v>
          </cell>
          <cell r="T2632" t="str">
            <v>2I8H1SB2DO5B</v>
          </cell>
        </row>
        <row r="2633">
          <cell r="J2633">
            <v>111571</v>
          </cell>
          <cell r="K2633">
            <v>100010343</v>
          </cell>
          <cell r="L2633" t="str">
            <v>Reedukačné centrum</v>
          </cell>
          <cell r="M2633" t="str">
            <v>BB</v>
          </cell>
          <cell r="N2633" t="str">
            <v>Revúca</v>
          </cell>
          <cell r="O2633">
            <v>98201</v>
          </cell>
          <cell r="P2633" t="str">
            <v>Tornaľa</v>
          </cell>
          <cell r="Q2633" t="str">
            <v>Mierová 137</v>
          </cell>
          <cell r="R2633">
            <v>515612</v>
          </cell>
          <cell r="S2633" t="str">
            <v>P</v>
          </cell>
          <cell r="T2633" t="str">
            <v>OI949IYQT25Q</v>
          </cell>
        </row>
        <row r="2634">
          <cell r="J2634">
            <v>163082</v>
          </cell>
          <cell r="K2634">
            <v>100011131</v>
          </cell>
          <cell r="L2634" t="str">
            <v>Stredná odborná škola pre žiakov so sluchovým postihnutím internátna</v>
          </cell>
          <cell r="M2634" t="str">
            <v>BB</v>
          </cell>
          <cell r="N2634" t="str">
            <v>Žiar nad Hronom</v>
          </cell>
          <cell r="O2634">
            <v>96701</v>
          </cell>
          <cell r="P2634" t="str">
            <v>Kremnica</v>
          </cell>
          <cell r="Q2634" t="str">
            <v>Kutnohorská 675/20</v>
          </cell>
          <cell r="R2634">
            <v>516970</v>
          </cell>
          <cell r="S2634" t="str">
            <v>P</v>
          </cell>
          <cell r="T2634" t="str">
            <v>QL95Y8IEM45J</v>
          </cell>
        </row>
        <row r="2635">
          <cell r="J2635">
            <v>27987</v>
          </cell>
          <cell r="K2635">
            <v>100017480</v>
          </cell>
          <cell r="L2635" t="str">
            <v>Spojená škola</v>
          </cell>
          <cell r="M2635" t="str">
            <v>BB</v>
          </cell>
          <cell r="N2635" t="str">
            <v>Žarnovica</v>
          </cell>
          <cell r="O2635">
            <v>96801</v>
          </cell>
          <cell r="P2635" t="str">
            <v>Nová Baňa</v>
          </cell>
          <cell r="Q2635" t="str">
            <v>Školská 5</v>
          </cell>
          <cell r="R2635">
            <v>517097</v>
          </cell>
          <cell r="S2635" t="str">
            <v>P</v>
          </cell>
          <cell r="T2635" t="str">
            <v>N48D7D3XIX5W</v>
          </cell>
        </row>
        <row r="2636">
          <cell r="J2636">
            <v>354252</v>
          </cell>
          <cell r="K2636">
            <v>100009316</v>
          </cell>
          <cell r="L2636" t="str">
            <v>Špeciálna základná škola</v>
          </cell>
          <cell r="M2636" t="str">
            <v>BB</v>
          </cell>
          <cell r="N2636" t="str">
            <v>Banská Bystrica</v>
          </cell>
          <cell r="O2636">
            <v>97411</v>
          </cell>
          <cell r="P2636" t="str">
            <v>Banská Bystrica</v>
          </cell>
          <cell r="Q2636" t="str">
            <v>Ďumbierska 15</v>
          </cell>
          <cell r="R2636">
            <v>508438</v>
          </cell>
          <cell r="S2636" t="str">
            <v>P</v>
          </cell>
          <cell r="T2636" t="str">
            <v>ZG89JIKJPY5V</v>
          </cell>
        </row>
        <row r="2637">
          <cell r="J2637">
            <v>35673109</v>
          </cell>
          <cell r="K2637">
            <v>100009795</v>
          </cell>
          <cell r="L2637" t="str">
            <v>Odborné učilište internátne</v>
          </cell>
          <cell r="M2637" t="str">
            <v>BB</v>
          </cell>
          <cell r="N2637" t="str">
            <v>Brezno</v>
          </cell>
          <cell r="O2637">
            <v>97646</v>
          </cell>
          <cell r="P2637" t="str">
            <v>Valaská</v>
          </cell>
          <cell r="Q2637" t="str">
            <v>Švermova 1</v>
          </cell>
          <cell r="R2637">
            <v>509086</v>
          </cell>
          <cell r="S2637" t="str">
            <v>P</v>
          </cell>
          <cell r="T2637" t="str">
            <v>Z483S89BPB5P</v>
          </cell>
        </row>
        <row r="2638">
          <cell r="J2638">
            <v>35984422</v>
          </cell>
          <cell r="K2638">
            <v>100010118</v>
          </cell>
          <cell r="L2638" t="str">
            <v>Špeciálna základná škola</v>
          </cell>
          <cell r="M2638" t="str">
            <v>BB</v>
          </cell>
          <cell r="N2638" t="str">
            <v>Lučenec</v>
          </cell>
          <cell r="O2638">
            <v>98401</v>
          </cell>
          <cell r="P2638" t="str">
            <v>Lučenec</v>
          </cell>
          <cell r="Q2638" t="str">
            <v>Zvolenská cesta 2396/39</v>
          </cell>
          <cell r="R2638">
            <v>511218</v>
          </cell>
          <cell r="S2638" t="str">
            <v>P</v>
          </cell>
          <cell r="T2638" t="str">
            <v>7J73MHXMMN5E</v>
          </cell>
        </row>
        <row r="2639">
          <cell r="J2639">
            <v>35985003</v>
          </cell>
          <cell r="K2639">
            <v>100010525</v>
          </cell>
          <cell r="L2639" t="str">
            <v>Špeciálna základná škola</v>
          </cell>
          <cell r="M2639" t="str">
            <v>BB</v>
          </cell>
          <cell r="N2639" t="str">
            <v>Rimavská Sobota</v>
          </cell>
          <cell r="O2639">
            <v>97901</v>
          </cell>
          <cell r="P2639" t="str">
            <v>Rimavská Sobota</v>
          </cell>
          <cell r="Q2639" t="str">
            <v>Bottova 13</v>
          </cell>
          <cell r="R2639">
            <v>514462</v>
          </cell>
          <cell r="S2639" t="str">
            <v>P</v>
          </cell>
          <cell r="T2639" t="str">
            <v>RE84K7UTM45O</v>
          </cell>
        </row>
        <row r="2640">
          <cell r="J2640">
            <v>35985011</v>
          </cell>
          <cell r="K2640">
            <v>100010548</v>
          </cell>
          <cell r="L2640" t="str">
            <v>Špeciálna základná škola s vyučovacím jazykom maďarským - Speciális Alapiskola</v>
          </cell>
          <cell r="M2640" t="str">
            <v>BB</v>
          </cell>
          <cell r="N2640" t="str">
            <v>Rimavská Sobota</v>
          </cell>
          <cell r="O2640">
            <v>97901</v>
          </cell>
          <cell r="P2640" t="str">
            <v>Rimavská Sobota</v>
          </cell>
          <cell r="Q2640" t="str">
            <v>Hviezdoslavova 24</v>
          </cell>
          <cell r="R2640">
            <v>514462</v>
          </cell>
          <cell r="S2640" t="str">
            <v>P</v>
          </cell>
          <cell r="T2640" t="str">
            <v>FL8OH7JL8T53</v>
          </cell>
        </row>
        <row r="2641">
          <cell r="J2641">
            <v>35985241</v>
          </cell>
          <cell r="K2641">
            <v>100010263</v>
          </cell>
          <cell r="L2641" t="str">
            <v>Špeciálna základná škola</v>
          </cell>
          <cell r="M2641" t="str">
            <v>BB</v>
          </cell>
          <cell r="N2641" t="str">
            <v>Revúca</v>
          </cell>
          <cell r="O2641">
            <v>4916</v>
          </cell>
          <cell r="P2641" t="str">
            <v>Jelšava</v>
          </cell>
          <cell r="Q2641" t="str">
            <v>Nám.Republiky 62</v>
          </cell>
          <cell r="R2641">
            <v>525791</v>
          </cell>
          <cell r="S2641" t="str">
            <v>P</v>
          </cell>
          <cell r="T2641" t="str">
            <v>AG8WHR5SUT5I</v>
          </cell>
        </row>
        <row r="2642">
          <cell r="J2642">
            <v>37819003</v>
          </cell>
          <cell r="K2642">
            <v>100010800</v>
          </cell>
          <cell r="L2642" t="str">
            <v>Odborné učilište internátne</v>
          </cell>
          <cell r="M2642" t="str">
            <v>BB</v>
          </cell>
          <cell r="N2642" t="str">
            <v>Veľký Krtíš</v>
          </cell>
          <cell r="O2642">
            <v>99106</v>
          </cell>
          <cell r="P2642" t="str">
            <v>Želovce</v>
          </cell>
          <cell r="Q2642" t="str">
            <v>Gottwaldova 70/43</v>
          </cell>
          <cell r="R2642">
            <v>516571</v>
          </cell>
          <cell r="S2642" t="str">
            <v>P</v>
          </cell>
          <cell r="T2642" t="str">
            <v>VO8YBNOB5A5S</v>
          </cell>
        </row>
        <row r="2643">
          <cell r="J2643">
            <v>493767</v>
          </cell>
          <cell r="K2643">
            <v>100009494</v>
          </cell>
          <cell r="L2643" t="str">
            <v>Odborné učilište internátne Viliama Gaňu</v>
          </cell>
          <cell r="M2643" t="str">
            <v>BB</v>
          </cell>
          <cell r="N2643" t="str">
            <v>Banská Bystrica</v>
          </cell>
          <cell r="O2643">
            <v>97404</v>
          </cell>
          <cell r="P2643" t="str">
            <v>Banská Bystrica</v>
          </cell>
          <cell r="Q2643" t="str">
            <v>Moskovská 17</v>
          </cell>
          <cell r="R2643">
            <v>508438</v>
          </cell>
          <cell r="S2643" t="str">
            <v>P</v>
          </cell>
          <cell r="T2643" t="str">
            <v>IV7ESLLJNZ5Y</v>
          </cell>
        </row>
        <row r="2644">
          <cell r="J2644">
            <v>51958767</v>
          </cell>
          <cell r="K2644">
            <v>100018586</v>
          </cell>
          <cell r="L2644" t="str">
            <v>Spojená škola internátna</v>
          </cell>
          <cell r="M2644" t="str">
            <v>BB</v>
          </cell>
          <cell r="N2644" t="str">
            <v>Žiar nad Hronom</v>
          </cell>
          <cell r="O2644">
            <v>96701</v>
          </cell>
          <cell r="P2644" t="str">
            <v>Kremnica</v>
          </cell>
          <cell r="Q2644" t="str">
            <v>Československej armády 183/1</v>
          </cell>
          <cell r="R2644">
            <v>516970</v>
          </cell>
          <cell r="S2644" t="str">
            <v>P</v>
          </cell>
          <cell r="T2644" t="str">
            <v>KS8JI713NP5M</v>
          </cell>
        </row>
        <row r="2645">
          <cell r="J2645">
            <v>620998</v>
          </cell>
          <cell r="K2645">
            <v>100010059</v>
          </cell>
          <cell r="L2645" t="str">
            <v>Odborné učilište internátne</v>
          </cell>
          <cell r="M2645" t="str">
            <v>BB</v>
          </cell>
          <cell r="N2645" t="str">
            <v>Lučenec</v>
          </cell>
          <cell r="O2645">
            <v>98403</v>
          </cell>
          <cell r="P2645" t="str">
            <v>Lučenec</v>
          </cell>
          <cell r="Q2645" t="str">
            <v>Haličská cesta 80</v>
          </cell>
          <cell r="R2645">
            <v>511218</v>
          </cell>
          <cell r="S2645" t="str">
            <v>P</v>
          </cell>
          <cell r="T2645" t="str">
            <v>F189EI1JTJ5I</v>
          </cell>
        </row>
        <row r="2646">
          <cell r="J2646">
            <v>633577</v>
          </cell>
          <cell r="K2646">
            <v>100017478</v>
          </cell>
          <cell r="L2646" t="str">
            <v>Spojená škola internátna</v>
          </cell>
          <cell r="M2646" t="str">
            <v>BB</v>
          </cell>
          <cell r="N2646" t="str">
            <v>Revúca</v>
          </cell>
          <cell r="O2646">
            <v>98201</v>
          </cell>
          <cell r="P2646" t="str">
            <v>Tornaľa</v>
          </cell>
          <cell r="Q2646" t="str">
            <v>Mierová 49</v>
          </cell>
          <cell r="R2646">
            <v>515612</v>
          </cell>
          <cell r="S2646" t="str">
            <v>P</v>
          </cell>
          <cell r="T2646" t="str">
            <v>OX7XARMV845X</v>
          </cell>
        </row>
        <row r="2647">
          <cell r="J2647">
            <v>710213395</v>
          </cell>
          <cell r="K2647">
            <v>100009792</v>
          </cell>
          <cell r="L2647" t="str">
            <v>Praktická škola internátna</v>
          </cell>
          <cell r="M2647" t="str">
            <v>BB</v>
          </cell>
          <cell r="N2647" t="str">
            <v>Brezno</v>
          </cell>
          <cell r="O2647">
            <v>97646</v>
          </cell>
          <cell r="P2647" t="str">
            <v>Valaská</v>
          </cell>
          <cell r="Q2647" t="str">
            <v>Švermova 1</v>
          </cell>
          <cell r="R2647">
            <v>509086</v>
          </cell>
          <cell r="S2647" t="str">
            <v>N</v>
          </cell>
          <cell r="T2647" t="str">
            <v>QR8NK8976Z5X</v>
          </cell>
        </row>
        <row r="2648">
          <cell r="J2648">
            <v>163368</v>
          </cell>
          <cell r="K2648">
            <v>100014604</v>
          </cell>
          <cell r="L2648" t="str">
            <v>Reedukačné centrum</v>
          </cell>
          <cell r="M2648" t="str">
            <v>KE</v>
          </cell>
          <cell r="N2648" t="str">
            <v>Košice I</v>
          </cell>
          <cell r="O2648">
            <v>4031</v>
          </cell>
          <cell r="P2648" t="str">
            <v>Košice-Sever</v>
          </cell>
          <cell r="Q2648" t="str">
            <v>Bankov 15</v>
          </cell>
          <cell r="R2648">
            <v>598151</v>
          </cell>
          <cell r="S2648" t="str">
            <v>P</v>
          </cell>
          <cell r="T2648" t="str">
            <v>SG7PBLXNXN5Z</v>
          </cell>
        </row>
        <row r="2649">
          <cell r="J2649">
            <v>17069840</v>
          </cell>
          <cell r="K2649">
            <v>100017530</v>
          </cell>
          <cell r="L2649" t="str">
            <v>Spojená škola</v>
          </cell>
          <cell r="M2649" t="str">
            <v>KE</v>
          </cell>
          <cell r="N2649" t="str">
            <v>Košice - okolie</v>
          </cell>
          <cell r="O2649">
            <v>4501</v>
          </cell>
          <cell r="P2649" t="str">
            <v>Moldava nad Bodvou</v>
          </cell>
          <cell r="Q2649" t="str">
            <v>Hlavná 53</v>
          </cell>
          <cell r="R2649">
            <v>521698</v>
          </cell>
          <cell r="S2649" t="str">
            <v>P</v>
          </cell>
          <cell r="T2649" t="str">
            <v>DS7KAQ28MM5H</v>
          </cell>
        </row>
        <row r="2650">
          <cell r="J2650">
            <v>17072948</v>
          </cell>
          <cell r="K2650">
            <v>100017545</v>
          </cell>
          <cell r="L2650" t="str">
            <v>Spojená škola internátna</v>
          </cell>
          <cell r="M2650" t="str">
            <v>KE</v>
          </cell>
          <cell r="N2650" t="str">
            <v>Trebišov</v>
          </cell>
          <cell r="O2650">
            <v>7501</v>
          </cell>
          <cell r="P2650" t="str">
            <v>Trebišov</v>
          </cell>
          <cell r="Q2650" t="str">
            <v>Poľná 1</v>
          </cell>
          <cell r="R2650">
            <v>528099</v>
          </cell>
          <cell r="S2650" t="str">
            <v>P</v>
          </cell>
          <cell r="T2650" t="str">
            <v>498API36S158</v>
          </cell>
        </row>
        <row r="2651">
          <cell r="J2651">
            <v>187615</v>
          </cell>
          <cell r="K2651">
            <v>100017536</v>
          </cell>
          <cell r="L2651" t="str">
            <v>Spojená škola internátna</v>
          </cell>
          <cell r="M2651" t="str">
            <v>KE</v>
          </cell>
          <cell r="N2651" t="str">
            <v>Rožňava</v>
          </cell>
          <cell r="O2651">
            <v>4801</v>
          </cell>
          <cell r="P2651" t="str">
            <v>Rožňava</v>
          </cell>
          <cell r="Q2651" t="str">
            <v>Zeleného stromu 8</v>
          </cell>
          <cell r="R2651">
            <v>525529</v>
          </cell>
          <cell r="S2651" t="str">
            <v>P</v>
          </cell>
          <cell r="T2651" t="str">
            <v>947VYRFAYL5Q</v>
          </cell>
        </row>
        <row r="2652">
          <cell r="J2652">
            <v>187917</v>
          </cell>
          <cell r="K2652">
            <v>100017542</v>
          </cell>
          <cell r="L2652" t="str">
            <v>Spojená škola internátna</v>
          </cell>
          <cell r="M2652" t="str">
            <v>KE</v>
          </cell>
          <cell r="N2652" t="str">
            <v>Spišská Nová Ves</v>
          </cell>
          <cell r="O2652">
            <v>5361</v>
          </cell>
          <cell r="P2652" t="str">
            <v>Spišské Vlachy</v>
          </cell>
          <cell r="Q2652" t="str">
            <v>Partizánska 13</v>
          </cell>
          <cell r="R2652">
            <v>543594</v>
          </cell>
          <cell r="S2652" t="str">
            <v>P</v>
          </cell>
          <cell r="T2652" t="str">
            <v>8P8IEDWHMP5M</v>
          </cell>
        </row>
        <row r="2653">
          <cell r="J2653">
            <v>188514</v>
          </cell>
          <cell r="K2653">
            <v>100017533</v>
          </cell>
          <cell r="L2653" t="str">
            <v>Spojená škola</v>
          </cell>
          <cell r="M2653" t="str">
            <v>KE</v>
          </cell>
          <cell r="N2653" t="str">
            <v>Michalovce</v>
          </cell>
          <cell r="O2653">
            <v>7901</v>
          </cell>
          <cell r="P2653" t="str">
            <v>Veľké Kapušany</v>
          </cell>
          <cell r="Q2653" t="str">
            <v>J. Dózsu 32</v>
          </cell>
          <cell r="R2653">
            <v>543853</v>
          </cell>
          <cell r="S2653" t="str">
            <v>P</v>
          </cell>
          <cell r="T2653" t="str">
            <v>T38SGDX2H95N</v>
          </cell>
        </row>
        <row r="2654">
          <cell r="J2654">
            <v>31298028</v>
          </cell>
          <cell r="K2654">
            <v>100017524</v>
          </cell>
          <cell r="L2654" t="str">
            <v>Spojená škola</v>
          </cell>
          <cell r="M2654" t="str">
            <v>KE</v>
          </cell>
          <cell r="N2654" t="str">
            <v>Košice I</v>
          </cell>
          <cell r="O2654">
            <v>4001</v>
          </cell>
          <cell r="P2654" t="str">
            <v>Košice-Staré Mesto</v>
          </cell>
          <cell r="Q2654" t="str">
            <v>Vojenská 13</v>
          </cell>
          <cell r="R2654">
            <v>598186</v>
          </cell>
          <cell r="S2654" t="str">
            <v>P</v>
          </cell>
          <cell r="T2654" t="str">
            <v>DY7P4R9DZQ54</v>
          </cell>
        </row>
        <row r="2655">
          <cell r="J2655">
            <v>31309631</v>
          </cell>
          <cell r="K2655">
            <v>100017544</v>
          </cell>
          <cell r="L2655" t="str">
            <v>Spojená škola</v>
          </cell>
          <cell r="M2655" t="str">
            <v>KE</v>
          </cell>
          <cell r="N2655" t="str">
            <v>Spišská Nová Ves</v>
          </cell>
          <cell r="O2655">
            <v>5323</v>
          </cell>
          <cell r="P2655" t="str">
            <v>Rudňany</v>
          </cell>
          <cell r="Q2655" t="str">
            <v>Zimné 465</v>
          </cell>
          <cell r="R2655">
            <v>543519</v>
          </cell>
          <cell r="S2655" t="str">
            <v>P</v>
          </cell>
          <cell r="T2655" t="str">
            <v>IS85LM7IUN5F</v>
          </cell>
        </row>
        <row r="2656">
          <cell r="J2656">
            <v>31309658</v>
          </cell>
          <cell r="K2656">
            <v>100017539</v>
          </cell>
          <cell r="L2656" t="str">
            <v>Spojená škola</v>
          </cell>
          <cell r="M2656" t="str">
            <v>KE</v>
          </cell>
          <cell r="N2656" t="str">
            <v>Spišská Nová Ves</v>
          </cell>
          <cell r="O2656">
            <v>5201</v>
          </cell>
          <cell r="P2656" t="str">
            <v>Spišská Nová Ves</v>
          </cell>
          <cell r="Q2656" t="str">
            <v>J. Fabiniho 3</v>
          </cell>
          <cell r="R2656">
            <v>526355</v>
          </cell>
          <cell r="S2656" t="str">
            <v>P</v>
          </cell>
          <cell r="T2656" t="str">
            <v>HB8T8S7KIG5M</v>
          </cell>
        </row>
        <row r="2657">
          <cell r="J2657">
            <v>31309704</v>
          </cell>
          <cell r="K2657">
            <v>100017538</v>
          </cell>
          <cell r="L2657" t="str">
            <v>Spojená škola</v>
          </cell>
          <cell r="M2657" t="str">
            <v>KE</v>
          </cell>
          <cell r="N2657" t="str">
            <v>Rožňava</v>
          </cell>
          <cell r="O2657">
            <v>4925</v>
          </cell>
          <cell r="P2657" t="str">
            <v>Dobšiná</v>
          </cell>
          <cell r="Q2657" t="str">
            <v>Nová 803</v>
          </cell>
          <cell r="R2657">
            <v>525634</v>
          </cell>
          <cell r="S2657" t="str">
            <v>P</v>
          </cell>
          <cell r="T2657" t="str">
            <v>818GQDQ2O153</v>
          </cell>
        </row>
        <row r="2658">
          <cell r="J2658">
            <v>31309771</v>
          </cell>
          <cell r="K2658">
            <v>100017532</v>
          </cell>
          <cell r="L2658" t="str">
            <v>Spojená škola</v>
          </cell>
          <cell r="M2658" t="str">
            <v>KE</v>
          </cell>
          <cell r="N2658" t="str">
            <v>Michalovce</v>
          </cell>
          <cell r="O2658">
            <v>7214</v>
          </cell>
          <cell r="P2658" t="str">
            <v>Pavlovce nad Uhom</v>
          </cell>
          <cell r="Q2658" t="str">
            <v>Kapušianska 2</v>
          </cell>
          <cell r="R2658">
            <v>522872</v>
          </cell>
          <cell r="S2658" t="str">
            <v>P</v>
          </cell>
          <cell r="T2658" t="str">
            <v>EN73NTHJID57</v>
          </cell>
        </row>
        <row r="2659">
          <cell r="J2659">
            <v>31946356</v>
          </cell>
          <cell r="K2659">
            <v>100017529</v>
          </cell>
          <cell r="L2659" t="str">
            <v>Spojená škola internátna</v>
          </cell>
          <cell r="M2659" t="str">
            <v>KE</v>
          </cell>
          <cell r="N2659" t="str">
            <v>Košice - okolie</v>
          </cell>
          <cell r="O2659">
            <v>4411</v>
          </cell>
          <cell r="P2659" t="str">
            <v>Ždaňa</v>
          </cell>
          <cell r="Q2659" t="str">
            <v>Abovská 244/18</v>
          </cell>
          <cell r="R2659">
            <v>522261</v>
          </cell>
          <cell r="S2659" t="str">
            <v>P</v>
          </cell>
          <cell r="T2659" t="str">
            <v>9N8JYN4X9T54</v>
          </cell>
        </row>
        <row r="2660">
          <cell r="J2660">
            <v>500402</v>
          </cell>
          <cell r="K2660">
            <v>100017531</v>
          </cell>
          <cell r="L2660" t="str">
            <v>Spojená škola internátna</v>
          </cell>
          <cell r="M2660" t="str">
            <v>KE</v>
          </cell>
          <cell r="N2660" t="str">
            <v>Michalovce</v>
          </cell>
          <cell r="O2660">
            <v>7101</v>
          </cell>
          <cell r="P2660" t="str">
            <v>Michalovce</v>
          </cell>
          <cell r="Q2660" t="str">
            <v>Školská 12</v>
          </cell>
          <cell r="R2660">
            <v>522279</v>
          </cell>
          <cell r="S2660" t="str">
            <v>P</v>
          </cell>
          <cell r="T2660" t="str">
            <v>A68BQ8CYG75T</v>
          </cell>
        </row>
        <row r="2661">
          <cell r="J2661">
            <v>523461</v>
          </cell>
          <cell r="K2661">
            <v>100017523</v>
          </cell>
          <cell r="L2661" t="str">
            <v>Spojená škola internátna</v>
          </cell>
          <cell r="M2661" t="str">
            <v>KE</v>
          </cell>
          <cell r="N2661" t="str">
            <v>Gelnica</v>
          </cell>
          <cell r="O2661">
            <v>5562</v>
          </cell>
          <cell r="P2661" t="str">
            <v>Prakovce</v>
          </cell>
          <cell r="Q2661" t="str">
            <v>Breziny 256</v>
          </cell>
          <cell r="R2661">
            <v>543497</v>
          </cell>
          <cell r="S2661" t="str">
            <v>P</v>
          </cell>
          <cell r="T2661" t="str">
            <v>7G7T1RHIYZ53</v>
          </cell>
        </row>
        <row r="2662">
          <cell r="J2662">
            <v>52842452</v>
          </cell>
          <cell r="K2662">
            <v>100018831</v>
          </cell>
          <cell r="L2662" t="str">
            <v>Spojená škola</v>
          </cell>
          <cell r="M2662" t="str">
            <v>KE</v>
          </cell>
          <cell r="N2662" t="str">
            <v>Trebišov</v>
          </cell>
          <cell r="O2662">
            <v>7701</v>
          </cell>
          <cell r="P2662" t="str">
            <v>Kráľovský Chlmec</v>
          </cell>
          <cell r="Q2662" t="str">
            <v>F. Rákócziho 432/28</v>
          </cell>
          <cell r="R2662">
            <v>528447</v>
          </cell>
          <cell r="S2662" t="str">
            <v>P</v>
          </cell>
          <cell r="T2662" t="str">
            <v>FL7KURSOHN5E</v>
          </cell>
        </row>
        <row r="2663">
          <cell r="J2663">
            <v>619671</v>
          </cell>
          <cell r="K2663">
            <v>100017528</v>
          </cell>
          <cell r="L2663" t="str">
            <v>Spojená škola</v>
          </cell>
          <cell r="M2663" t="str">
            <v>KE</v>
          </cell>
          <cell r="N2663" t="str">
            <v>Košice IV</v>
          </cell>
          <cell r="O2663">
            <v>4011</v>
          </cell>
          <cell r="P2663" t="str">
            <v>Košice-Juh</v>
          </cell>
          <cell r="Q2663" t="str">
            <v>Alejová 6</v>
          </cell>
          <cell r="R2663">
            <v>599824</v>
          </cell>
          <cell r="S2663" t="str">
            <v>P</v>
          </cell>
          <cell r="T2663" t="str">
            <v>TW8QEHT2RC5Z</v>
          </cell>
        </row>
        <row r="2664">
          <cell r="J2664">
            <v>88714</v>
          </cell>
          <cell r="K2664">
            <v>100017527</v>
          </cell>
          <cell r="L2664" t="str">
            <v>Spojená škola</v>
          </cell>
          <cell r="M2664" t="str">
            <v>KE</v>
          </cell>
          <cell r="N2664" t="str">
            <v>Košice IV</v>
          </cell>
          <cell r="O2664">
            <v>4057</v>
          </cell>
          <cell r="P2664" t="str">
            <v>Košice-Vyšné Opátske</v>
          </cell>
          <cell r="Q2664" t="str">
            <v>Opatovská cesta 101</v>
          </cell>
          <cell r="R2664">
            <v>599913</v>
          </cell>
          <cell r="S2664" t="str">
            <v>P</v>
          </cell>
          <cell r="T2664" t="str">
            <v>EG8OH8RHN85B</v>
          </cell>
        </row>
        <row r="2665">
          <cell r="J2665">
            <v>162868</v>
          </cell>
          <cell r="K2665">
            <v>100017433</v>
          </cell>
          <cell r="L2665" t="str">
            <v>Spojená škola internátna</v>
          </cell>
          <cell r="M2665" t="str">
            <v>NR</v>
          </cell>
          <cell r="N2665" t="str">
            <v>Nitra</v>
          </cell>
          <cell r="O2665">
            <v>94901</v>
          </cell>
          <cell r="P2665" t="str">
            <v>Nitra</v>
          </cell>
          <cell r="Q2665" t="str">
            <v>Červeňova 42</v>
          </cell>
          <cell r="R2665">
            <v>500011</v>
          </cell>
          <cell r="S2665" t="str">
            <v>P</v>
          </cell>
          <cell r="T2665" t="str">
            <v>YJ88KH9VHA5V</v>
          </cell>
        </row>
        <row r="2666">
          <cell r="J2666">
            <v>182249</v>
          </cell>
          <cell r="K2666">
            <v>100017442</v>
          </cell>
          <cell r="L2666" t="str">
            <v>Spojená škola internátna</v>
          </cell>
          <cell r="M2666" t="str">
            <v>NR</v>
          </cell>
          <cell r="N2666" t="str">
            <v>Topoľčany</v>
          </cell>
          <cell r="O2666">
            <v>95501</v>
          </cell>
          <cell r="P2666" t="str">
            <v>Topoľčany</v>
          </cell>
          <cell r="Q2666" t="str">
            <v>Tovarnícka 1632</v>
          </cell>
          <cell r="R2666">
            <v>504998</v>
          </cell>
          <cell r="S2666" t="str">
            <v>P</v>
          </cell>
          <cell r="T2666" t="str">
            <v>K57B4MX7CI5Q</v>
          </cell>
        </row>
        <row r="2667">
          <cell r="J2667">
            <v>31874312</v>
          </cell>
          <cell r="K2667">
            <v>100017427</v>
          </cell>
          <cell r="L2667" t="str">
            <v>Spojená škola internátna</v>
          </cell>
          <cell r="M2667" t="str">
            <v>NR</v>
          </cell>
          <cell r="N2667" t="str">
            <v>Levice</v>
          </cell>
          <cell r="O2667">
            <v>93601</v>
          </cell>
          <cell r="P2667" t="str">
            <v>Šahy</v>
          </cell>
          <cell r="Q2667" t="str">
            <v>F. Rákócziho II. 1</v>
          </cell>
          <cell r="R2667">
            <v>502782</v>
          </cell>
          <cell r="S2667" t="str">
            <v>P</v>
          </cell>
          <cell r="T2667" t="str">
            <v>7T7P8LUMXO5J</v>
          </cell>
        </row>
        <row r="2668">
          <cell r="J2668">
            <v>350362</v>
          </cell>
          <cell r="K2668">
            <v>100017424</v>
          </cell>
          <cell r="L2668" t="str">
            <v>Spojená škola internátna</v>
          </cell>
          <cell r="M2668" t="str">
            <v>NR</v>
          </cell>
          <cell r="N2668" t="str">
            <v>Levice</v>
          </cell>
          <cell r="O2668">
            <v>93401</v>
          </cell>
          <cell r="P2668" t="str">
            <v>Levice</v>
          </cell>
          <cell r="Q2668" t="str">
            <v>Z. Nejedlého 41</v>
          </cell>
          <cell r="R2668">
            <v>502031</v>
          </cell>
          <cell r="S2668" t="str">
            <v>P</v>
          </cell>
          <cell r="T2668" t="str">
            <v>UR8T1I1B965N</v>
          </cell>
        </row>
        <row r="2669">
          <cell r="J2669">
            <v>500801</v>
          </cell>
          <cell r="K2669">
            <v>100005972</v>
          </cell>
          <cell r="L2669" t="str">
            <v>Odborné učilište internátne</v>
          </cell>
          <cell r="M2669" t="str">
            <v>NR</v>
          </cell>
          <cell r="N2669" t="str">
            <v>Nitra</v>
          </cell>
          <cell r="O2669">
            <v>95151</v>
          </cell>
          <cell r="P2669" t="str">
            <v>Nová Ves nad Žitavou</v>
          </cell>
          <cell r="Q2669" t="str">
            <v>Nová Ves nad Žitavou 249</v>
          </cell>
          <cell r="R2669">
            <v>500631</v>
          </cell>
          <cell r="S2669" t="str">
            <v>P</v>
          </cell>
          <cell r="T2669" t="str">
            <v>RG8WW83HJW5X</v>
          </cell>
        </row>
        <row r="2670">
          <cell r="J2670">
            <v>515485</v>
          </cell>
          <cell r="K2670">
            <v>100005650</v>
          </cell>
          <cell r="L2670" t="str">
            <v>Odborné učilište internátne</v>
          </cell>
          <cell r="M2670" t="str">
            <v>NR</v>
          </cell>
          <cell r="N2670" t="str">
            <v>Nitra</v>
          </cell>
          <cell r="O2670">
            <v>95115</v>
          </cell>
          <cell r="P2670" t="str">
            <v>Mojmírovce</v>
          </cell>
          <cell r="Q2670" t="str">
            <v>Nám. sv.Ladislava 1791/14</v>
          </cell>
          <cell r="R2670">
            <v>500577</v>
          </cell>
          <cell r="S2670" t="str">
            <v>P</v>
          </cell>
          <cell r="T2670" t="str">
            <v>JW79SSMN3Q5L</v>
          </cell>
        </row>
        <row r="2671">
          <cell r="J2671">
            <v>162931</v>
          </cell>
          <cell r="K2671">
            <v>100012463</v>
          </cell>
          <cell r="L2671" t="str">
            <v>Odborné učilište internátne</v>
          </cell>
          <cell r="M2671" t="str">
            <v>PO</v>
          </cell>
          <cell r="N2671" t="str">
            <v>Poprad</v>
          </cell>
          <cell r="O2671">
            <v>5801</v>
          </cell>
          <cell r="P2671" t="str">
            <v>Poprad</v>
          </cell>
          <cell r="Q2671" t="str">
            <v>Šrobárova 20</v>
          </cell>
          <cell r="R2671">
            <v>523381</v>
          </cell>
          <cell r="S2671" t="str">
            <v>P</v>
          </cell>
          <cell r="T2671" t="str">
            <v>OQ8SNIYK1S56</v>
          </cell>
        </row>
        <row r="2672">
          <cell r="J2672">
            <v>163376</v>
          </cell>
          <cell r="K2672">
            <v>100012301</v>
          </cell>
          <cell r="L2672" t="str">
            <v>Reedukačné centrum</v>
          </cell>
          <cell r="M2672" t="str">
            <v>PO</v>
          </cell>
          <cell r="N2672" t="str">
            <v>Levoča</v>
          </cell>
          <cell r="O2672">
            <v>5401</v>
          </cell>
          <cell r="P2672" t="str">
            <v>Levoča</v>
          </cell>
          <cell r="Q2672" t="str">
            <v>Námestie Štefana Kluberta 1</v>
          </cell>
          <cell r="R2672">
            <v>543292</v>
          </cell>
          <cell r="S2672" t="str">
            <v>P</v>
          </cell>
          <cell r="T2672" t="str">
            <v>CB8EIMYHXZ5R</v>
          </cell>
        </row>
        <row r="2673">
          <cell r="J2673">
            <v>42037425</v>
          </cell>
          <cell r="K2673">
            <v>100017506</v>
          </cell>
          <cell r="L2673" t="str">
            <v>Spojená škola Pavla Sabadoša internátna</v>
          </cell>
          <cell r="M2673" t="str">
            <v>PO</v>
          </cell>
          <cell r="N2673" t="str">
            <v>Prešov</v>
          </cell>
          <cell r="O2673">
            <v>8001</v>
          </cell>
          <cell r="P2673" t="str">
            <v>Prešov</v>
          </cell>
          <cell r="Q2673" t="str">
            <v>Duklianska 2</v>
          </cell>
          <cell r="R2673">
            <v>524140</v>
          </cell>
          <cell r="S2673" t="str">
            <v>P</v>
          </cell>
          <cell r="T2673" t="str">
            <v>IB8M1DNE2E5I</v>
          </cell>
        </row>
        <row r="2674">
          <cell r="J2674">
            <v>42079209</v>
          </cell>
          <cell r="K2674">
            <v>100017491</v>
          </cell>
          <cell r="L2674" t="str">
            <v>Spojená škola</v>
          </cell>
          <cell r="M2674" t="str">
            <v>PO</v>
          </cell>
          <cell r="N2674" t="str">
            <v>Kežmarok</v>
          </cell>
          <cell r="O2674">
            <v>5952</v>
          </cell>
          <cell r="P2674" t="str">
            <v>Veľká Lomnica</v>
          </cell>
          <cell r="Q2674" t="str">
            <v>Železničná 115</v>
          </cell>
          <cell r="R2674">
            <v>524000</v>
          </cell>
          <cell r="S2674" t="str">
            <v>P</v>
          </cell>
          <cell r="T2674" t="str">
            <v>257GYMFS3W5M</v>
          </cell>
        </row>
        <row r="2675">
          <cell r="J2675">
            <v>42079322</v>
          </cell>
          <cell r="K2675">
            <v>100017485</v>
          </cell>
          <cell r="L2675" t="str">
            <v>Spojená škola</v>
          </cell>
          <cell r="M2675" t="str">
            <v>PO</v>
          </cell>
          <cell r="N2675" t="str">
            <v>Bardejov</v>
          </cell>
          <cell r="O2675">
            <v>8501</v>
          </cell>
          <cell r="P2675" t="str">
            <v>Bardejov</v>
          </cell>
          <cell r="Q2675" t="str">
            <v>Pod papierňou 2671</v>
          </cell>
          <cell r="R2675">
            <v>519006</v>
          </cell>
          <cell r="S2675" t="str">
            <v>P</v>
          </cell>
          <cell r="T2675" t="str">
            <v>Q18CMS1ABK5B</v>
          </cell>
        </row>
        <row r="2676">
          <cell r="J2676">
            <v>42079861</v>
          </cell>
          <cell r="K2676">
            <v>100017507</v>
          </cell>
          <cell r="L2676" t="str">
            <v>Spojená škola</v>
          </cell>
          <cell r="M2676" t="str">
            <v>PO</v>
          </cell>
          <cell r="N2676" t="str">
            <v>Prešov</v>
          </cell>
          <cell r="O2676">
            <v>8001</v>
          </cell>
          <cell r="P2676" t="str">
            <v>Prešov</v>
          </cell>
          <cell r="Q2676" t="str">
            <v>Matice slovenskej 11</v>
          </cell>
          <cell r="R2676">
            <v>524140</v>
          </cell>
          <cell r="S2676" t="str">
            <v>P</v>
          </cell>
          <cell r="T2676" t="str">
            <v>LU9QNA8QVC5H</v>
          </cell>
        </row>
        <row r="2677">
          <cell r="J2677">
            <v>42080487</v>
          </cell>
          <cell r="K2677">
            <v>100017487</v>
          </cell>
          <cell r="L2677" t="str">
            <v>Spojená škola internátna</v>
          </cell>
          <cell r="M2677" t="str">
            <v>PO</v>
          </cell>
          <cell r="N2677" t="str">
            <v>Humenné</v>
          </cell>
          <cell r="O2677">
            <v>6601</v>
          </cell>
          <cell r="P2677" t="str">
            <v>Humenné</v>
          </cell>
          <cell r="Q2677" t="str">
            <v>Komenského 3</v>
          </cell>
          <cell r="R2677">
            <v>520004</v>
          </cell>
          <cell r="S2677" t="str">
            <v>P</v>
          </cell>
          <cell r="T2677" t="str">
            <v>EC83PH7RZE5P</v>
          </cell>
        </row>
        <row r="2678">
          <cell r="J2678">
            <v>42085381</v>
          </cell>
          <cell r="K2678">
            <v>100017500</v>
          </cell>
          <cell r="L2678" t="str">
            <v>Spojená škola internátna</v>
          </cell>
          <cell r="M2678" t="str">
            <v>PO</v>
          </cell>
          <cell r="N2678" t="str">
            <v>Prešov</v>
          </cell>
          <cell r="O2678">
            <v>8001</v>
          </cell>
          <cell r="P2678" t="str">
            <v>Prešov</v>
          </cell>
          <cell r="Q2678" t="str">
            <v>Masarykova 11175/20C</v>
          </cell>
          <cell r="R2678">
            <v>524140</v>
          </cell>
          <cell r="S2678" t="str">
            <v>P</v>
          </cell>
          <cell r="T2678" t="str">
            <v>SA9GADEUV85B</v>
          </cell>
        </row>
        <row r="2679">
          <cell r="J2679">
            <v>42085390</v>
          </cell>
          <cell r="K2679">
            <v>100017492</v>
          </cell>
          <cell r="L2679" t="str">
            <v>Spojená škola internátna</v>
          </cell>
          <cell r="M2679" t="str">
            <v>PO</v>
          </cell>
          <cell r="N2679" t="str">
            <v>Levoča</v>
          </cell>
          <cell r="O2679">
            <v>5401</v>
          </cell>
          <cell r="P2679" t="str">
            <v>Levoča</v>
          </cell>
          <cell r="Q2679" t="str">
            <v>Nám. Štefana Kluberta 1</v>
          </cell>
          <cell r="R2679">
            <v>543292</v>
          </cell>
          <cell r="S2679" t="str">
            <v>P</v>
          </cell>
          <cell r="T2679" t="str">
            <v>WN8D7CWXML5H</v>
          </cell>
        </row>
        <row r="2680">
          <cell r="J2680">
            <v>42089808</v>
          </cell>
          <cell r="K2680">
            <v>100017521</v>
          </cell>
          <cell r="L2680" t="str">
            <v>Spojená škola internátna</v>
          </cell>
          <cell r="M2680" t="str">
            <v>PO</v>
          </cell>
          <cell r="N2680" t="str">
            <v>Vranov nad Topľou</v>
          </cell>
          <cell r="O2680">
            <v>9341</v>
          </cell>
          <cell r="P2680" t="str">
            <v>Vranov nad Topľou</v>
          </cell>
          <cell r="Q2680" t="str">
            <v>M. R. Štefánika 140</v>
          </cell>
          <cell r="R2680">
            <v>544051</v>
          </cell>
          <cell r="S2680" t="str">
            <v>P</v>
          </cell>
          <cell r="T2680" t="str">
            <v>577ZKR81V55P</v>
          </cell>
        </row>
        <row r="2681">
          <cell r="J2681">
            <v>42089816</v>
          </cell>
          <cell r="K2681">
            <v>100017520</v>
          </cell>
          <cell r="L2681" t="str">
            <v>Spojená škola</v>
          </cell>
          <cell r="M2681" t="str">
            <v>PO</v>
          </cell>
          <cell r="N2681" t="str">
            <v>Vranov nad Topľou</v>
          </cell>
          <cell r="O2681">
            <v>9301</v>
          </cell>
          <cell r="P2681" t="str">
            <v>Vranov nad Topľou</v>
          </cell>
          <cell r="Q2681" t="str">
            <v>Budovateľská 1309</v>
          </cell>
          <cell r="R2681">
            <v>544051</v>
          </cell>
          <cell r="S2681" t="str">
            <v>P</v>
          </cell>
          <cell r="T2681" t="str">
            <v>C19KNDIJZW5N</v>
          </cell>
        </row>
        <row r="2682">
          <cell r="J2682">
            <v>42089824</v>
          </cell>
          <cell r="K2682">
            <v>100017514</v>
          </cell>
          <cell r="L2682" t="str">
            <v>Spojená škola internátna</v>
          </cell>
          <cell r="M2682" t="str">
            <v>PO</v>
          </cell>
          <cell r="N2682" t="str">
            <v>Stará Ľubovňa</v>
          </cell>
          <cell r="O2682">
            <v>6401</v>
          </cell>
          <cell r="P2682" t="str">
            <v>Stará Ľubovňa</v>
          </cell>
          <cell r="Q2682" t="str">
            <v>Levočská 24</v>
          </cell>
          <cell r="R2682">
            <v>526665</v>
          </cell>
          <cell r="S2682" t="str">
            <v>P</v>
          </cell>
          <cell r="T2682" t="str">
            <v>P98SWCBF9W5Y</v>
          </cell>
        </row>
        <row r="2683">
          <cell r="J2683">
            <v>42089832</v>
          </cell>
          <cell r="K2683">
            <v>100017511</v>
          </cell>
          <cell r="L2683" t="str">
            <v>Spojená škola</v>
          </cell>
          <cell r="M2683" t="str">
            <v>PO</v>
          </cell>
          <cell r="N2683" t="str">
            <v>Sabinov</v>
          </cell>
          <cell r="O2683">
            <v>8271</v>
          </cell>
          <cell r="P2683" t="str">
            <v>Lipany</v>
          </cell>
          <cell r="Q2683" t="str">
            <v>Tehelná 23</v>
          </cell>
          <cell r="R2683">
            <v>524778</v>
          </cell>
          <cell r="S2683" t="str">
            <v>P</v>
          </cell>
          <cell r="T2683" t="str">
            <v>R778GLCGT35P</v>
          </cell>
        </row>
        <row r="2684">
          <cell r="J2684">
            <v>42089841</v>
          </cell>
          <cell r="K2684">
            <v>100017503</v>
          </cell>
          <cell r="L2684" t="str">
            <v>Spojená škola</v>
          </cell>
          <cell r="M2684" t="str">
            <v>PO</v>
          </cell>
          <cell r="N2684" t="str">
            <v>Prešov</v>
          </cell>
          <cell r="O2684">
            <v>8233</v>
          </cell>
          <cell r="P2684" t="str">
            <v>Chminianske Jakubovany</v>
          </cell>
          <cell r="Q2684" t="str">
            <v>Chminianske Jakubovany 21</v>
          </cell>
          <cell r="R2684">
            <v>524531</v>
          </cell>
          <cell r="S2684" t="str">
            <v>P</v>
          </cell>
          <cell r="T2684" t="str">
            <v>2G7QDR5HOL51</v>
          </cell>
        </row>
        <row r="2685">
          <cell r="J2685">
            <v>42090199</v>
          </cell>
          <cell r="K2685">
            <v>100017494</v>
          </cell>
          <cell r="L2685" t="str">
            <v>Spojená škola internátna</v>
          </cell>
          <cell r="M2685" t="str">
            <v>PO</v>
          </cell>
          <cell r="N2685" t="str">
            <v>Levoča</v>
          </cell>
          <cell r="O2685">
            <v>5401</v>
          </cell>
          <cell r="P2685" t="str">
            <v>Levoča</v>
          </cell>
          <cell r="Q2685" t="str">
            <v>Nám. Štefana Kluberta 2</v>
          </cell>
          <cell r="R2685">
            <v>543292</v>
          </cell>
          <cell r="S2685" t="str">
            <v>P</v>
          </cell>
          <cell r="T2685" t="str">
            <v>NA9TUE7YSS5B</v>
          </cell>
        </row>
        <row r="2686">
          <cell r="J2686">
            <v>42090202</v>
          </cell>
          <cell r="K2686">
            <v>100017496</v>
          </cell>
          <cell r="L2686" t="str">
            <v>Spojená škola</v>
          </cell>
          <cell r="M2686" t="str">
            <v>PO</v>
          </cell>
          <cell r="N2686" t="str">
            <v>Poprad</v>
          </cell>
          <cell r="O2686">
            <v>5801</v>
          </cell>
          <cell r="P2686" t="str">
            <v>Poprad</v>
          </cell>
          <cell r="Q2686" t="str">
            <v>Partizánska 2</v>
          </cell>
          <cell r="R2686">
            <v>523381</v>
          </cell>
          <cell r="S2686" t="str">
            <v>P</v>
          </cell>
          <cell r="T2686" t="str">
            <v>5B8OQNENMN5H</v>
          </cell>
        </row>
        <row r="2687">
          <cell r="J2687">
            <v>42090211</v>
          </cell>
          <cell r="K2687">
            <v>100017515</v>
          </cell>
          <cell r="L2687" t="str">
            <v>Spojená škola internátna</v>
          </cell>
          <cell r="M2687" t="str">
            <v>PO</v>
          </cell>
          <cell r="N2687" t="str">
            <v>Svidník</v>
          </cell>
          <cell r="O2687">
            <v>8901</v>
          </cell>
          <cell r="P2687" t="str">
            <v>Svidník</v>
          </cell>
          <cell r="Q2687" t="str">
            <v>Partizánska 52</v>
          </cell>
          <cell r="R2687">
            <v>527106</v>
          </cell>
          <cell r="S2687" t="str">
            <v>P</v>
          </cell>
          <cell r="T2687" t="str">
            <v>H49NWDNZJR5M</v>
          </cell>
        </row>
        <row r="2688">
          <cell r="J2688">
            <v>42344751</v>
          </cell>
          <cell r="K2688">
            <v>100017510</v>
          </cell>
          <cell r="L2688" t="str">
            <v>Spojená škola</v>
          </cell>
          <cell r="M2688" t="str">
            <v>PO</v>
          </cell>
          <cell r="N2688" t="str">
            <v>Sabinov</v>
          </cell>
          <cell r="O2688">
            <v>8301</v>
          </cell>
          <cell r="P2688" t="str">
            <v>Sabinov</v>
          </cell>
          <cell r="Q2688" t="str">
            <v>SNP 15</v>
          </cell>
          <cell r="R2688">
            <v>525146</v>
          </cell>
          <cell r="S2688" t="str">
            <v>P</v>
          </cell>
          <cell r="T2688" t="str">
            <v>KR7VSRXKW352</v>
          </cell>
        </row>
        <row r="2689">
          <cell r="J2689">
            <v>42382530</v>
          </cell>
          <cell r="K2689">
            <v>100017512</v>
          </cell>
          <cell r="L2689" t="str">
            <v>Spojená škola internátna</v>
          </cell>
          <cell r="M2689" t="str">
            <v>PO</v>
          </cell>
          <cell r="N2689" t="str">
            <v>Snina</v>
          </cell>
          <cell r="O2689">
            <v>6901</v>
          </cell>
          <cell r="P2689" t="str">
            <v>Snina</v>
          </cell>
          <cell r="Q2689" t="str">
            <v>Palárikova 1602/1</v>
          </cell>
          <cell r="R2689">
            <v>520802</v>
          </cell>
          <cell r="S2689" t="str">
            <v>P</v>
          </cell>
          <cell r="T2689" t="str">
            <v>2Q8TWIDURH5P</v>
          </cell>
        </row>
        <row r="2690">
          <cell r="J2690">
            <v>50617265</v>
          </cell>
          <cell r="K2690">
            <v>100017804</v>
          </cell>
          <cell r="L2690" t="str">
            <v>Spojená škola internátna</v>
          </cell>
          <cell r="M2690" t="str">
            <v>PO</v>
          </cell>
          <cell r="N2690" t="str">
            <v>Medzilaborce</v>
          </cell>
          <cell r="O2690">
            <v>6801</v>
          </cell>
          <cell r="P2690" t="str">
            <v>Medzilaborce</v>
          </cell>
          <cell r="Q2690" t="str">
            <v>Duchnovičova 479</v>
          </cell>
          <cell r="R2690">
            <v>520471</v>
          </cell>
          <cell r="S2690" t="str">
            <v>P</v>
          </cell>
          <cell r="T2690" t="str">
            <v>YR863SK4355Z</v>
          </cell>
        </row>
        <row r="2691">
          <cell r="J2691">
            <v>523216</v>
          </cell>
          <cell r="K2691">
            <v>100012873</v>
          </cell>
          <cell r="L2691" t="str">
            <v>Odborné učilište internátne</v>
          </cell>
          <cell r="M2691" t="str">
            <v>PO</v>
          </cell>
          <cell r="N2691" t="str">
            <v>Prešov</v>
          </cell>
          <cell r="O2691">
            <v>8001</v>
          </cell>
          <cell r="P2691" t="str">
            <v>Prešov</v>
          </cell>
          <cell r="Q2691" t="str">
            <v>Masarykova 11174/20D</v>
          </cell>
          <cell r="R2691">
            <v>524140</v>
          </cell>
          <cell r="S2691" t="str">
            <v>P</v>
          </cell>
          <cell r="T2691" t="str">
            <v>OC8MYCHC6Y5G</v>
          </cell>
        </row>
        <row r="2692">
          <cell r="J2692">
            <v>52827283</v>
          </cell>
          <cell r="K2692">
            <v>100018816</v>
          </cell>
          <cell r="L2692" t="str">
            <v>Spojená škola</v>
          </cell>
          <cell r="M2692" t="str">
            <v>PO</v>
          </cell>
          <cell r="N2692" t="str">
            <v>Poprad</v>
          </cell>
          <cell r="O2692">
            <v>5914</v>
          </cell>
          <cell r="P2692" t="str">
            <v>Spišský Štiavnik</v>
          </cell>
          <cell r="Q2692" t="str">
            <v>Slnečná 421</v>
          </cell>
          <cell r="R2692">
            <v>523879</v>
          </cell>
          <cell r="S2692" t="str">
            <v>P</v>
          </cell>
          <cell r="T2692" t="str">
            <v>BS8B4DNSSJ5P</v>
          </cell>
        </row>
        <row r="2693">
          <cell r="J2693">
            <v>52827704</v>
          </cell>
          <cell r="K2693">
            <v>100018812</v>
          </cell>
          <cell r="L2693" t="str">
            <v>Spojená škola</v>
          </cell>
          <cell r="M2693" t="str">
            <v>PO</v>
          </cell>
          <cell r="N2693" t="str">
            <v>Kežmarok</v>
          </cell>
          <cell r="O2693">
            <v>6001</v>
          </cell>
          <cell r="P2693" t="str">
            <v>Kežmarok</v>
          </cell>
          <cell r="Q2693" t="str">
            <v>Kostolné námestie 28</v>
          </cell>
          <cell r="R2693">
            <v>523585</v>
          </cell>
          <cell r="S2693" t="str">
            <v>P</v>
          </cell>
          <cell r="T2693" t="str">
            <v>WM7NXSDV1B5C</v>
          </cell>
        </row>
        <row r="2694">
          <cell r="J2694">
            <v>162922</v>
          </cell>
          <cell r="K2694">
            <v>100003472</v>
          </cell>
          <cell r="L2694" t="str">
            <v>Odborné učilište internátne</v>
          </cell>
          <cell r="M2694" t="str">
            <v>TC</v>
          </cell>
          <cell r="N2694" t="str">
            <v>Ilava</v>
          </cell>
          <cell r="O2694">
            <v>1863</v>
          </cell>
          <cell r="P2694" t="str">
            <v>Ladce</v>
          </cell>
          <cell r="Q2694" t="str">
            <v>Hviezdoslavova 668</v>
          </cell>
          <cell r="R2694">
            <v>513296</v>
          </cell>
          <cell r="S2694" t="str">
            <v>P</v>
          </cell>
          <cell r="T2694" t="str">
            <v>IS8SRCFEBH5C</v>
          </cell>
        </row>
        <row r="2695">
          <cell r="J2695">
            <v>163325</v>
          </cell>
          <cell r="K2695">
            <v>100004031</v>
          </cell>
          <cell r="L2695" t="str">
            <v>Reedukačné centrum</v>
          </cell>
          <cell r="M2695" t="str">
            <v>TC</v>
          </cell>
          <cell r="N2695" t="str">
            <v>Prievidza</v>
          </cell>
          <cell r="O2695">
            <v>97245</v>
          </cell>
          <cell r="P2695" t="str">
            <v>Bystričany</v>
          </cell>
          <cell r="Q2695" t="str">
            <v>Chalmovská 679/1</v>
          </cell>
          <cell r="R2695">
            <v>513911</v>
          </cell>
          <cell r="S2695" t="str">
            <v>P</v>
          </cell>
          <cell r="T2695" t="str">
            <v>BL8T2HTHYI5J</v>
          </cell>
        </row>
        <row r="2696">
          <cell r="J2696">
            <v>182451</v>
          </cell>
          <cell r="K2696">
            <v>100017418</v>
          </cell>
          <cell r="L2696" t="str">
            <v>Spojená škola internátna</v>
          </cell>
          <cell r="M2696" t="str">
            <v>TC</v>
          </cell>
          <cell r="N2696" t="str">
            <v>Trenčín</v>
          </cell>
          <cell r="O2696">
            <v>91105</v>
          </cell>
          <cell r="P2696" t="str">
            <v>Trenčín</v>
          </cell>
          <cell r="Q2696" t="str">
            <v>Ľudovíta Stárka 12</v>
          </cell>
          <cell r="R2696">
            <v>505820</v>
          </cell>
          <cell r="S2696" t="str">
            <v>P</v>
          </cell>
          <cell r="T2696" t="str">
            <v>A29NYEM3GN5C</v>
          </cell>
        </row>
        <row r="2697">
          <cell r="J2697">
            <v>31116175</v>
          </cell>
          <cell r="K2697">
            <v>100017410</v>
          </cell>
          <cell r="L2697" t="str">
            <v>Spojená škola internátna</v>
          </cell>
          <cell r="M2697" t="str">
            <v>TC</v>
          </cell>
          <cell r="N2697" t="str">
            <v>Považská Bystrica</v>
          </cell>
          <cell r="O2697">
            <v>1707</v>
          </cell>
          <cell r="P2697" t="str">
            <v>Považská Bystrica</v>
          </cell>
          <cell r="Q2697" t="str">
            <v>Sídl. SNP 1653/152</v>
          </cell>
          <cell r="R2697">
            <v>512842</v>
          </cell>
          <cell r="S2697" t="str">
            <v>P</v>
          </cell>
          <cell r="T2697" t="str">
            <v>LB934DNVVP5B</v>
          </cell>
        </row>
        <row r="2698">
          <cell r="J2698">
            <v>31116183</v>
          </cell>
          <cell r="K2698">
            <v>100017411</v>
          </cell>
          <cell r="L2698" t="str">
            <v>Spojená škola internátna</v>
          </cell>
          <cell r="M2698" t="str">
            <v>TC</v>
          </cell>
          <cell r="N2698" t="str">
            <v>Prievidza</v>
          </cell>
          <cell r="O2698">
            <v>97101</v>
          </cell>
          <cell r="P2698" t="str">
            <v>Prievidza</v>
          </cell>
          <cell r="Q2698" t="str">
            <v>Úzka 2</v>
          </cell>
          <cell r="R2698">
            <v>513881</v>
          </cell>
          <cell r="S2698" t="str">
            <v>P</v>
          </cell>
          <cell r="T2698" t="str">
            <v>H195HEQG485J</v>
          </cell>
        </row>
        <row r="2699">
          <cell r="J2699">
            <v>34058991</v>
          </cell>
          <cell r="K2699">
            <v>100017417</v>
          </cell>
          <cell r="L2699" t="str">
            <v>Spojená škola</v>
          </cell>
          <cell r="M2699" t="str">
            <v>TC</v>
          </cell>
          <cell r="N2699" t="str">
            <v>Púchov</v>
          </cell>
          <cell r="O2699">
            <v>2001</v>
          </cell>
          <cell r="P2699" t="str">
            <v>Púchov</v>
          </cell>
          <cell r="Q2699" t="str">
            <v>Športovcov 1461/17</v>
          </cell>
          <cell r="R2699">
            <v>513610</v>
          </cell>
          <cell r="S2699" t="str">
            <v>P</v>
          </cell>
          <cell r="T2699" t="str">
            <v>CA833CPDX45U</v>
          </cell>
        </row>
        <row r="2700">
          <cell r="J2700">
            <v>35667800</v>
          </cell>
          <cell r="K2700">
            <v>100017414</v>
          </cell>
          <cell r="L2700" t="str">
            <v xml:space="preserve">Spojená škola </v>
          </cell>
          <cell r="M2700" t="str">
            <v>TC</v>
          </cell>
          <cell r="N2700" t="str">
            <v>Prievidza</v>
          </cell>
          <cell r="O2700">
            <v>97101</v>
          </cell>
          <cell r="P2700" t="str">
            <v>Prievidza</v>
          </cell>
          <cell r="Q2700" t="str">
            <v>Nábr. J. Kalinčiaka 4</v>
          </cell>
          <cell r="R2700">
            <v>513881</v>
          </cell>
          <cell r="S2700" t="str">
            <v>P</v>
          </cell>
          <cell r="T2700" t="str">
            <v>7N71ORB8K85U</v>
          </cell>
        </row>
        <row r="2701">
          <cell r="J2701">
            <v>493562</v>
          </cell>
          <cell r="K2701">
            <v>100017420</v>
          </cell>
          <cell r="L2701" t="str">
            <v xml:space="preserve">Spojená škola internátna </v>
          </cell>
          <cell r="M2701" t="str">
            <v>TC</v>
          </cell>
          <cell r="N2701" t="str">
            <v>Trenčín</v>
          </cell>
          <cell r="O2701">
            <v>91401</v>
          </cell>
          <cell r="P2701" t="str">
            <v>Trenčianska Teplá</v>
          </cell>
          <cell r="Q2701" t="str">
            <v>M. R. Štefánika 323/1</v>
          </cell>
          <cell r="R2701">
            <v>506559</v>
          </cell>
          <cell r="S2701" t="str">
            <v>P</v>
          </cell>
          <cell r="T2701" t="str">
            <v>HC8YBC64WJ59</v>
          </cell>
        </row>
        <row r="2702">
          <cell r="J2702">
            <v>50457462</v>
          </cell>
          <cell r="K2702">
            <v>100017766</v>
          </cell>
          <cell r="L2702" t="str">
            <v>Spojená škola</v>
          </cell>
          <cell r="M2702" t="str">
            <v>TC</v>
          </cell>
          <cell r="N2702" t="str">
            <v>Myjava</v>
          </cell>
          <cell r="O2702">
            <v>90701</v>
          </cell>
          <cell r="P2702" t="str">
            <v>Myjava</v>
          </cell>
          <cell r="Q2702" t="str">
            <v>Továrenská 63/1</v>
          </cell>
          <cell r="R2702">
            <v>504581</v>
          </cell>
          <cell r="S2702" t="str">
            <v>P</v>
          </cell>
          <cell r="T2702" t="str">
            <v>SQ8E8SYM7R5O</v>
          </cell>
        </row>
        <row r="2703">
          <cell r="J2703">
            <v>50457471</v>
          </cell>
          <cell r="K2703">
            <v>100017757</v>
          </cell>
          <cell r="L2703" t="str">
            <v>Spojená škola</v>
          </cell>
          <cell r="M2703" t="str">
            <v>TC</v>
          </cell>
          <cell r="N2703" t="str">
            <v>Nové Mesto nad Váhom</v>
          </cell>
          <cell r="O2703">
            <v>91532</v>
          </cell>
          <cell r="P2703" t="str">
            <v>Nové Mesto nad Váhom</v>
          </cell>
          <cell r="Q2703" t="str">
            <v>Ul. J. Kollára 3</v>
          </cell>
          <cell r="R2703">
            <v>506338</v>
          </cell>
          <cell r="S2703" t="str">
            <v>P</v>
          </cell>
          <cell r="T2703" t="str">
            <v>AJ79LQQGQD5L</v>
          </cell>
        </row>
        <row r="2704">
          <cell r="J2704">
            <v>50459350</v>
          </cell>
          <cell r="K2704">
            <v>100017772</v>
          </cell>
          <cell r="L2704" t="str">
            <v>Spojená škola</v>
          </cell>
          <cell r="M2704" t="str">
            <v>TC</v>
          </cell>
          <cell r="N2704" t="str">
            <v>Ilava</v>
          </cell>
          <cell r="O2704">
            <v>1841</v>
          </cell>
          <cell r="P2704" t="str">
            <v>Dubnica nad Váhom</v>
          </cell>
          <cell r="Q2704" t="str">
            <v>Školská 386/1</v>
          </cell>
          <cell r="R2704">
            <v>513016</v>
          </cell>
          <cell r="S2704" t="str">
            <v>P</v>
          </cell>
          <cell r="T2704" t="str">
            <v>CS7SYLBUJQ5U</v>
          </cell>
        </row>
        <row r="2705">
          <cell r="J2705">
            <v>158461</v>
          </cell>
          <cell r="K2705">
            <v>100017398</v>
          </cell>
          <cell r="L2705" t="str">
            <v>Spojená škola</v>
          </cell>
          <cell r="M2705" t="str">
            <v>TV</v>
          </cell>
          <cell r="N2705" t="str">
            <v>Hlohovec</v>
          </cell>
          <cell r="O2705">
            <v>92001</v>
          </cell>
          <cell r="P2705" t="str">
            <v>Hlohovec</v>
          </cell>
          <cell r="Q2705" t="str">
            <v>Palárikova 1/A</v>
          </cell>
          <cell r="R2705">
            <v>507032</v>
          </cell>
          <cell r="S2705" t="str">
            <v>P</v>
          </cell>
          <cell r="T2705" t="str">
            <v>WQ87SOX6IH5R</v>
          </cell>
        </row>
        <row r="2706">
          <cell r="J2706">
            <v>163309</v>
          </cell>
          <cell r="K2706">
            <v>100002262</v>
          </cell>
          <cell r="L2706" t="str">
            <v>Reedukačné centrum</v>
          </cell>
          <cell r="M2706" t="str">
            <v>TV</v>
          </cell>
          <cell r="N2706" t="str">
            <v>Hlohovec</v>
          </cell>
          <cell r="O2706">
            <v>92029</v>
          </cell>
          <cell r="P2706" t="str">
            <v>Hlohovec</v>
          </cell>
          <cell r="Q2706" t="str">
            <v>Zámok 1</v>
          </cell>
          <cell r="R2706">
            <v>507032</v>
          </cell>
          <cell r="S2706" t="str">
            <v>P</v>
          </cell>
          <cell r="T2706" t="str">
            <v>WS8CXNMFPF5D</v>
          </cell>
        </row>
        <row r="2707">
          <cell r="J2707">
            <v>163317</v>
          </cell>
          <cell r="K2707">
            <v>100003075</v>
          </cell>
          <cell r="L2707" t="str">
            <v>Reedukačné centrum</v>
          </cell>
          <cell r="M2707" t="str">
            <v>TV</v>
          </cell>
          <cell r="N2707" t="str">
            <v>Trnava</v>
          </cell>
          <cell r="O2707">
            <v>91905</v>
          </cell>
          <cell r="P2707" t="str">
            <v>Trstín</v>
          </cell>
          <cell r="Q2707" t="str">
            <v>Trstín 335</v>
          </cell>
          <cell r="R2707">
            <v>507687</v>
          </cell>
          <cell r="S2707" t="str">
            <v>P</v>
          </cell>
          <cell r="T2707" t="str">
            <v>Z58D2IMMOE5A</v>
          </cell>
        </row>
        <row r="2708">
          <cell r="J2708">
            <v>17050171</v>
          </cell>
          <cell r="K2708">
            <v>100017395</v>
          </cell>
          <cell r="L2708" t="str">
            <v>Spojená škola s vyučovacím jazykom maďarským - Egyesített Iskola</v>
          </cell>
          <cell r="M2708" t="str">
            <v>TV</v>
          </cell>
          <cell r="N2708" t="str">
            <v>Dunajská Streda</v>
          </cell>
          <cell r="O2708">
            <v>92901</v>
          </cell>
          <cell r="P2708" t="str">
            <v>Dunajská Streda</v>
          </cell>
          <cell r="Q2708" t="str">
            <v>Gyulu Szabóa 1</v>
          </cell>
          <cell r="R2708">
            <v>501433</v>
          </cell>
          <cell r="S2708" t="str">
            <v>P</v>
          </cell>
          <cell r="T2708" t="str">
            <v>187BRLHHZ553</v>
          </cell>
        </row>
        <row r="2709">
          <cell r="J2709">
            <v>181935</v>
          </cell>
          <cell r="K2709">
            <v>100017402</v>
          </cell>
          <cell r="L2709" t="str">
            <v>Spojená škola</v>
          </cell>
          <cell r="M2709" t="str">
            <v>TV</v>
          </cell>
          <cell r="N2709" t="str">
            <v>Senica</v>
          </cell>
          <cell r="O2709">
            <v>90501</v>
          </cell>
          <cell r="P2709" t="str">
            <v>Senica</v>
          </cell>
          <cell r="Q2709" t="str">
            <v>Brezová 1</v>
          </cell>
          <cell r="R2709">
            <v>504203</v>
          </cell>
          <cell r="S2709" t="str">
            <v>P</v>
          </cell>
          <cell r="T2709" t="str">
            <v>IX8KCNKDYW57</v>
          </cell>
        </row>
        <row r="2710">
          <cell r="J2710">
            <v>350206</v>
          </cell>
          <cell r="K2710">
            <v>100017394</v>
          </cell>
          <cell r="L2710" t="str">
            <v>Spojená škola - Egyesített Iskola</v>
          </cell>
          <cell r="M2710" t="str">
            <v>TV</v>
          </cell>
          <cell r="N2710" t="str">
            <v>Dunajská Streda</v>
          </cell>
          <cell r="O2710">
            <v>93028</v>
          </cell>
          <cell r="P2710" t="str">
            <v>Okoč</v>
          </cell>
          <cell r="Q2710" t="str">
            <v>Gorkého 4/90</v>
          </cell>
          <cell r="R2710">
            <v>501824</v>
          </cell>
          <cell r="S2710" t="str">
            <v>P</v>
          </cell>
          <cell r="T2710" t="str">
            <v>IS8DFN4ATC5Y</v>
          </cell>
        </row>
        <row r="2711">
          <cell r="J2711">
            <v>35629860</v>
          </cell>
          <cell r="K2711">
            <v>100017405</v>
          </cell>
          <cell r="L2711" t="str">
            <v>Spojená škola</v>
          </cell>
          <cell r="M2711" t="str">
            <v>TV</v>
          </cell>
          <cell r="N2711" t="str">
            <v>Trnava</v>
          </cell>
          <cell r="O2711">
            <v>91708</v>
          </cell>
          <cell r="P2711" t="str">
            <v>Trnava</v>
          </cell>
          <cell r="Q2711" t="str">
            <v>Čajkovského 50</v>
          </cell>
          <cell r="R2711">
            <v>506745</v>
          </cell>
          <cell r="S2711" t="str">
            <v>P</v>
          </cell>
          <cell r="T2711" t="str">
            <v>ZF8X8NB49Q5J</v>
          </cell>
        </row>
        <row r="2712">
          <cell r="J2712">
            <v>35629959</v>
          </cell>
          <cell r="K2712">
            <v>100017401</v>
          </cell>
          <cell r="L2712" t="str">
            <v>Spojená škola</v>
          </cell>
          <cell r="M2712" t="str">
            <v>TV</v>
          </cell>
          <cell r="N2712" t="str">
            <v>Piešťany</v>
          </cell>
          <cell r="O2712">
            <v>92101</v>
          </cell>
          <cell r="P2712" t="str">
            <v>Piešťany</v>
          </cell>
          <cell r="Q2712" t="str">
            <v>Valova 40</v>
          </cell>
          <cell r="R2712">
            <v>507440</v>
          </cell>
          <cell r="S2712" t="str">
            <v>P</v>
          </cell>
          <cell r="T2712" t="str">
            <v>IM899SXW6I5J</v>
          </cell>
        </row>
        <row r="2713">
          <cell r="J2713">
            <v>35630027</v>
          </cell>
          <cell r="K2713">
            <v>100017396</v>
          </cell>
          <cell r="L2713" t="str">
            <v>Spojená škola</v>
          </cell>
          <cell r="M2713" t="str">
            <v>TV</v>
          </cell>
          <cell r="N2713" t="str">
            <v>Galanta</v>
          </cell>
          <cell r="O2713">
            <v>92521</v>
          </cell>
          <cell r="P2713" t="str">
            <v>Sládkovičovo</v>
          </cell>
          <cell r="Q2713" t="str">
            <v>Školská 212</v>
          </cell>
          <cell r="R2713">
            <v>504017</v>
          </cell>
          <cell r="S2713" t="str">
            <v>P</v>
          </cell>
          <cell r="T2713" t="str">
            <v>S68BIO347K5M</v>
          </cell>
        </row>
        <row r="2714">
          <cell r="J2714">
            <v>35630060</v>
          </cell>
          <cell r="K2714">
            <v>100017404</v>
          </cell>
          <cell r="L2714" t="str">
            <v>Spojená škola</v>
          </cell>
          <cell r="M2714" t="str">
            <v>TV</v>
          </cell>
          <cell r="N2714" t="str">
            <v>Trnava</v>
          </cell>
          <cell r="O2714">
            <v>91708</v>
          </cell>
          <cell r="P2714" t="str">
            <v>Trnava</v>
          </cell>
          <cell r="Q2714" t="str">
            <v>Beethovenova 27</v>
          </cell>
          <cell r="R2714">
            <v>506745</v>
          </cell>
          <cell r="S2714" t="str">
            <v>P</v>
          </cell>
          <cell r="T2714" t="str">
            <v>AL8HPNTA1N5Y</v>
          </cell>
        </row>
        <row r="2715">
          <cell r="J2715">
            <v>42399653</v>
          </cell>
          <cell r="K2715">
            <v>100017400</v>
          </cell>
          <cell r="L2715" t="str">
            <v>Spojená škola</v>
          </cell>
          <cell r="M2715" t="str">
            <v>TV</v>
          </cell>
          <cell r="N2715" t="str">
            <v>Piešťany</v>
          </cell>
          <cell r="O2715">
            <v>92203</v>
          </cell>
          <cell r="P2715" t="str">
            <v>Vrbové</v>
          </cell>
          <cell r="Q2715" t="str">
            <v>Nám.sv.Cyrila a Metoda 9</v>
          </cell>
          <cell r="R2715">
            <v>507750</v>
          </cell>
          <cell r="S2715" t="str">
            <v>P</v>
          </cell>
          <cell r="T2715" t="str">
            <v>HU89QS9QJY5T</v>
          </cell>
        </row>
        <row r="2716">
          <cell r="J2716">
            <v>51279177</v>
          </cell>
          <cell r="K2716">
            <v>100018207</v>
          </cell>
          <cell r="L2716" t="str">
            <v>Spojená škola</v>
          </cell>
          <cell r="M2716" t="str">
            <v>TV</v>
          </cell>
          <cell r="N2716" t="str">
            <v>Trnava</v>
          </cell>
          <cell r="O2716">
            <v>91700</v>
          </cell>
          <cell r="P2716" t="str">
            <v>Trnava</v>
          </cell>
          <cell r="Q2716" t="str">
            <v>Lomonosovova 8</v>
          </cell>
          <cell r="R2716">
            <v>506745</v>
          </cell>
          <cell r="S2716" t="str">
            <v>P</v>
          </cell>
          <cell r="T2716" t="str">
            <v>GE8OUOCXDU5Q</v>
          </cell>
        </row>
        <row r="2717">
          <cell r="J2717">
            <v>36133442</v>
          </cell>
          <cell r="K2717">
            <v>100008039</v>
          </cell>
          <cell r="L2717" t="str">
            <v>Odborné učilište</v>
          </cell>
          <cell r="M2717" t="str">
            <v>ZA</v>
          </cell>
          <cell r="N2717" t="str">
            <v>Martin</v>
          </cell>
          <cell r="O2717">
            <v>3680</v>
          </cell>
          <cell r="P2717" t="str">
            <v>Martin</v>
          </cell>
          <cell r="Q2717" t="str">
            <v>Stavbárska 11</v>
          </cell>
          <cell r="R2717">
            <v>512036</v>
          </cell>
          <cell r="S2717" t="str">
            <v>P</v>
          </cell>
          <cell r="T2717" t="str">
            <v>WP7TYL6DQ45O</v>
          </cell>
        </row>
        <row r="2718">
          <cell r="J2718">
            <v>36134252</v>
          </cell>
          <cell r="K2718">
            <v>100008027</v>
          </cell>
          <cell r="L2718" t="str">
            <v>Špeciálna základná škola</v>
          </cell>
          <cell r="M2718" t="str">
            <v>ZA</v>
          </cell>
          <cell r="N2718" t="str">
            <v>Martin</v>
          </cell>
          <cell r="O2718">
            <v>3601</v>
          </cell>
          <cell r="P2718" t="str">
            <v>Martin</v>
          </cell>
          <cell r="Q2718" t="str">
            <v>P. Mudroňa 46</v>
          </cell>
          <cell r="R2718">
            <v>512036</v>
          </cell>
          <cell r="S2718" t="str">
            <v>P</v>
          </cell>
          <cell r="T2718" t="str">
            <v>398Y67PXDO5M</v>
          </cell>
        </row>
        <row r="2719">
          <cell r="J2719">
            <v>36142131</v>
          </cell>
          <cell r="K2719">
            <v>100017464</v>
          </cell>
          <cell r="L2719" t="str">
            <v>Spojená škola internátna</v>
          </cell>
          <cell r="M2719" t="str">
            <v>ZA</v>
          </cell>
          <cell r="N2719" t="str">
            <v>Žilina</v>
          </cell>
          <cell r="O2719">
            <v>1008</v>
          </cell>
          <cell r="P2719" t="str">
            <v>Žilina</v>
          </cell>
          <cell r="Q2719" t="str">
            <v>Fatranská 3321/22</v>
          </cell>
          <cell r="R2719">
            <v>517402</v>
          </cell>
          <cell r="S2719" t="str">
            <v>P</v>
          </cell>
          <cell r="T2719" t="str">
            <v>5F8G2SNBI85E</v>
          </cell>
        </row>
        <row r="2720">
          <cell r="J2720">
            <v>37982567</v>
          </cell>
          <cell r="K2720">
            <v>100017445</v>
          </cell>
          <cell r="L2720" t="str">
            <v>Spojená škola</v>
          </cell>
          <cell r="M2720" t="str">
            <v>ZA</v>
          </cell>
          <cell r="N2720" t="str">
            <v>Čadca</v>
          </cell>
          <cell r="O2720">
            <v>2201</v>
          </cell>
          <cell r="P2720" t="str">
            <v>Čadca</v>
          </cell>
          <cell r="Q2720" t="str">
            <v>Palárikova 2758</v>
          </cell>
          <cell r="R2720">
            <v>509132</v>
          </cell>
          <cell r="S2720" t="str">
            <v>P</v>
          </cell>
          <cell r="T2720" t="str">
            <v>NM8H5NUODJ5B</v>
          </cell>
        </row>
        <row r="2721">
          <cell r="J2721">
            <v>37982702</v>
          </cell>
          <cell r="K2721">
            <v>100017456</v>
          </cell>
          <cell r="L2721" t="str">
            <v>Spojená škola internátna</v>
          </cell>
          <cell r="M2721" t="str">
            <v>ZA</v>
          </cell>
          <cell r="N2721" t="str">
            <v>Námestovo</v>
          </cell>
          <cell r="O2721">
            <v>2901</v>
          </cell>
          <cell r="P2721" t="str">
            <v>Námestovo</v>
          </cell>
          <cell r="Q2721" t="str">
            <v>Mila Urbana 160/45</v>
          </cell>
          <cell r="R2721">
            <v>509868</v>
          </cell>
          <cell r="S2721" t="str">
            <v>P</v>
          </cell>
          <cell r="T2721" t="str">
            <v>LO88F76AHT5V</v>
          </cell>
        </row>
        <row r="2722">
          <cell r="J2722">
            <v>493775</v>
          </cell>
          <cell r="K2722">
            <v>100007739</v>
          </cell>
          <cell r="L2722" t="str">
            <v>Odborné učilište internátne</v>
          </cell>
          <cell r="M2722" t="str">
            <v>ZA</v>
          </cell>
          <cell r="N2722" t="str">
            <v>Liptovský Mikuláš</v>
          </cell>
          <cell r="O2722">
            <v>3101</v>
          </cell>
          <cell r="P2722" t="str">
            <v>Liptovský Mikuláš</v>
          </cell>
          <cell r="Q2722" t="str">
            <v>Janka Alexyho 1942</v>
          </cell>
          <cell r="R2722">
            <v>510262</v>
          </cell>
          <cell r="S2722" t="str">
            <v>P</v>
          </cell>
          <cell r="T2722" t="str">
            <v>IF756LK5QL5U</v>
          </cell>
        </row>
        <row r="2723">
          <cell r="J2723">
            <v>50593030</v>
          </cell>
          <cell r="K2723">
            <v>100017846</v>
          </cell>
          <cell r="L2723" t="str">
            <v>Spojená škola internátna</v>
          </cell>
          <cell r="M2723" t="str">
            <v>ZA</v>
          </cell>
          <cell r="N2723" t="str">
            <v>Bytča</v>
          </cell>
          <cell r="O2723">
            <v>1401</v>
          </cell>
          <cell r="P2723" t="str">
            <v>Bytča</v>
          </cell>
          <cell r="Q2723" t="str">
            <v>Mičurova 364/1</v>
          </cell>
          <cell r="R2723">
            <v>517461</v>
          </cell>
          <cell r="S2723" t="str">
            <v>P</v>
          </cell>
          <cell r="T2723" t="str">
            <v>WZ71LQFTOT5O</v>
          </cell>
        </row>
        <row r="2724">
          <cell r="J2724">
            <v>593125</v>
          </cell>
          <cell r="K2724">
            <v>100017449</v>
          </cell>
          <cell r="L2724" t="str">
            <v>Spojená škola internátna</v>
          </cell>
          <cell r="M2724" t="str">
            <v>ZA</v>
          </cell>
          <cell r="N2724" t="str">
            <v>Kysucké Nové Mesto</v>
          </cell>
          <cell r="O2724">
            <v>2401</v>
          </cell>
          <cell r="P2724" t="str">
            <v>Kysucké Nové Mesto</v>
          </cell>
          <cell r="Q2724" t="str">
            <v>Murgašova 580</v>
          </cell>
          <cell r="R2724">
            <v>509256</v>
          </cell>
          <cell r="S2724" t="str">
            <v>P</v>
          </cell>
          <cell r="T2724" t="str">
            <v>2G7A6HXQHY59</v>
          </cell>
        </row>
        <row r="2725">
          <cell r="J2725">
            <v>50328026</v>
          </cell>
          <cell r="K2725">
            <v>100017290</v>
          </cell>
          <cell r="L2725" t="str">
            <v>Súkromné odborné učilište ELBA</v>
          </cell>
          <cell r="M2725" t="str">
            <v>PO</v>
          </cell>
          <cell r="N2725" t="str">
            <v>Prešov</v>
          </cell>
          <cell r="O2725">
            <v>8232</v>
          </cell>
          <cell r="P2725" t="str">
            <v>Svinia</v>
          </cell>
          <cell r="Q2725" t="str">
            <v>Záhradnícka 83/19</v>
          </cell>
          <cell r="R2725">
            <v>525171</v>
          </cell>
          <cell r="S2725" t="str">
            <v>P</v>
          </cell>
          <cell r="T2725" t="str">
            <v>238P4CXYV45T</v>
          </cell>
        </row>
        <row r="2726">
          <cell r="J2726">
            <v>42387841</v>
          </cell>
          <cell r="K2726">
            <v>100009101</v>
          </cell>
          <cell r="L2726" t="str">
            <v>Súkromná praktická škola</v>
          </cell>
          <cell r="M2726" t="str">
            <v>ZA</v>
          </cell>
          <cell r="N2726" t="str">
            <v>Žilina</v>
          </cell>
          <cell r="O2726">
            <v>1004</v>
          </cell>
          <cell r="P2726" t="str">
            <v>Žilina</v>
          </cell>
          <cell r="Q2726" t="str">
            <v>Do Stošky 8</v>
          </cell>
          <cell r="R2726">
            <v>517402</v>
          </cell>
          <cell r="S2726" t="str">
            <v>P</v>
          </cell>
          <cell r="T2726" t="str">
            <v>768AJCJDEH5M</v>
          </cell>
        </row>
        <row r="2727">
          <cell r="J2727">
            <v>50535421</v>
          </cell>
          <cell r="K2727">
            <v>100017825</v>
          </cell>
          <cell r="L2727" t="str">
            <v>Súkromná spojená škola</v>
          </cell>
          <cell r="M2727" t="str">
            <v>PO</v>
          </cell>
          <cell r="N2727" t="str">
            <v>Prešov</v>
          </cell>
          <cell r="O2727">
            <v>8001</v>
          </cell>
          <cell r="P2727" t="str">
            <v>Prešov</v>
          </cell>
          <cell r="Q2727" t="str">
            <v>Vodárenská 3</v>
          </cell>
          <cell r="R2727">
            <v>524140</v>
          </cell>
          <cell r="S2727" t="str">
            <v>P</v>
          </cell>
          <cell r="T2727" t="str">
            <v>NL7JBQJXZ45I</v>
          </cell>
        </row>
        <row r="2728">
          <cell r="J2728">
            <v>42099803</v>
          </cell>
          <cell r="K2728">
            <v>100014763</v>
          </cell>
          <cell r="L2728" t="str">
            <v>Súkromná praktická škola</v>
          </cell>
          <cell r="M2728" t="str">
            <v>KE</v>
          </cell>
          <cell r="N2728" t="str">
            <v>Košice II</v>
          </cell>
          <cell r="O2728">
            <v>4016</v>
          </cell>
          <cell r="P2728" t="str">
            <v>Košice-Myslava</v>
          </cell>
          <cell r="Q2728" t="str">
            <v>Myslavská 401</v>
          </cell>
          <cell r="R2728">
            <v>598216</v>
          </cell>
          <cell r="S2728" t="str">
            <v>P</v>
          </cell>
          <cell r="T2728" t="str">
            <v>8Q9266W41D5O</v>
          </cell>
        </row>
        <row r="2729">
          <cell r="J2729">
            <v>42227755</v>
          </cell>
          <cell r="K2729">
            <v>100012895</v>
          </cell>
          <cell r="L2729" t="str">
            <v>Súkromná praktická škola</v>
          </cell>
          <cell r="M2729" t="str">
            <v>PO</v>
          </cell>
          <cell r="N2729" t="str">
            <v>Prešov</v>
          </cell>
          <cell r="O2729">
            <v>8001</v>
          </cell>
          <cell r="P2729" t="str">
            <v>Prešov</v>
          </cell>
          <cell r="Q2729" t="str">
            <v>Matice slovenskej 13</v>
          </cell>
          <cell r="R2729">
            <v>524140</v>
          </cell>
          <cell r="S2729" t="str">
            <v>P</v>
          </cell>
          <cell r="T2729" t="str">
            <v>O576FLJADM5M</v>
          </cell>
        </row>
        <row r="2730">
          <cell r="J2730">
            <v>51076438</v>
          </cell>
          <cell r="K2730">
            <v>100017988</v>
          </cell>
          <cell r="L2730" t="str">
            <v>Súkromná spojená škola</v>
          </cell>
          <cell r="M2730" t="str">
            <v>PO</v>
          </cell>
          <cell r="N2730" t="str">
            <v>Kežmarok</v>
          </cell>
          <cell r="O2730">
            <v>6001</v>
          </cell>
          <cell r="P2730" t="str">
            <v>Kežmarok</v>
          </cell>
          <cell r="Q2730" t="str">
            <v>Biela voda 2</v>
          </cell>
          <cell r="R2730">
            <v>523585</v>
          </cell>
          <cell r="S2730" t="str">
            <v>P</v>
          </cell>
          <cell r="T2730" t="str">
            <v>CC841S9YWD59</v>
          </cell>
        </row>
        <row r="2731">
          <cell r="J2731">
            <v>42227445</v>
          </cell>
          <cell r="K2731">
            <v>100013626</v>
          </cell>
          <cell r="L2731" t="str">
            <v>Súkromné odborné učilište</v>
          </cell>
          <cell r="M2731" t="str">
            <v>PO</v>
          </cell>
          <cell r="N2731" t="str">
            <v>Stropkov</v>
          </cell>
          <cell r="O2731">
            <v>9101</v>
          </cell>
          <cell r="P2731" t="str">
            <v>Stropkov</v>
          </cell>
          <cell r="Q2731" t="str">
            <v>Hlavná 6</v>
          </cell>
          <cell r="R2731">
            <v>527840</v>
          </cell>
          <cell r="S2731" t="str">
            <v>P</v>
          </cell>
          <cell r="T2731" t="str">
            <v>2A8UCRCVT35L</v>
          </cell>
        </row>
        <row r="2732">
          <cell r="J2732">
            <v>51825902</v>
          </cell>
          <cell r="K2732">
            <v>100018373</v>
          </cell>
          <cell r="L2732" t="str">
            <v>Súkromná spojená škola</v>
          </cell>
          <cell r="M2732" t="str">
            <v>BB</v>
          </cell>
          <cell r="N2732" t="str">
            <v>Detva</v>
          </cell>
          <cell r="O2732">
            <v>96212</v>
          </cell>
          <cell r="P2732" t="str">
            <v>Detva</v>
          </cell>
          <cell r="Q2732" t="str">
            <v>Pionierska 850/13</v>
          </cell>
          <cell r="R2732">
            <v>518263</v>
          </cell>
          <cell r="S2732" t="str">
            <v>P</v>
          </cell>
          <cell r="T2732" t="str">
            <v>4P8HD8X4TB5F</v>
          </cell>
        </row>
        <row r="2733">
          <cell r="J2733">
            <v>42102553</v>
          </cell>
          <cell r="K2733">
            <v>100017540</v>
          </cell>
          <cell r="L2733" t="str">
            <v>Súkromná spojená škola EDURAM</v>
          </cell>
          <cell r="M2733" t="str">
            <v>KE</v>
          </cell>
          <cell r="N2733" t="str">
            <v>Spišská Nová Ves</v>
          </cell>
          <cell r="O2733">
            <v>5342</v>
          </cell>
          <cell r="P2733" t="str">
            <v>Krompachy</v>
          </cell>
          <cell r="Q2733" t="str">
            <v>Maurerova 55</v>
          </cell>
          <cell r="R2733">
            <v>543268</v>
          </cell>
          <cell r="S2733" t="str">
            <v>P</v>
          </cell>
          <cell r="T2733" t="str">
            <v>1A8K3NMW2Z59</v>
          </cell>
        </row>
        <row r="2734">
          <cell r="J2734">
            <v>894826</v>
          </cell>
          <cell r="K2734">
            <v>100017459</v>
          </cell>
          <cell r="L2734" t="str">
            <v>Spojená škola</v>
          </cell>
          <cell r="M2734" t="str">
            <v>ZA</v>
          </cell>
          <cell r="N2734" t="str">
            <v>Ružomberok</v>
          </cell>
          <cell r="O2734">
            <v>3401</v>
          </cell>
          <cell r="P2734" t="str">
            <v>Ružomberok</v>
          </cell>
          <cell r="Q2734" t="str">
            <v>Scota Viatora 8</v>
          </cell>
          <cell r="R2734">
            <v>510998</v>
          </cell>
          <cell r="S2734" t="str">
            <v>P</v>
          </cell>
          <cell r="T2734" t="str">
            <v>F481KJOP7K5M</v>
          </cell>
        </row>
        <row r="2735">
          <cell r="J2735">
            <v>17319153</v>
          </cell>
          <cell r="K2735">
            <v>100017377</v>
          </cell>
          <cell r="L2735" t="str">
            <v>Spojená škola internátna pre deti a žiakov so sluchovým postihnutím</v>
          </cell>
          <cell r="M2735" t="str">
            <v>BA</v>
          </cell>
          <cell r="N2735" t="str">
            <v>Bratislava III</v>
          </cell>
          <cell r="O2735">
            <v>83320</v>
          </cell>
          <cell r="P2735" t="str">
            <v>Bratislava-Nové Mesto</v>
          </cell>
          <cell r="Q2735" t="str">
            <v>Hrdličkova 17</v>
          </cell>
          <cell r="R2735">
            <v>529346</v>
          </cell>
          <cell r="S2735" t="str">
            <v>P</v>
          </cell>
          <cell r="T2735" t="str">
            <v>9W9IIE6F3E5D</v>
          </cell>
        </row>
        <row r="2736">
          <cell r="J2736">
            <v>30775345</v>
          </cell>
          <cell r="K2736">
            <v>100017386</v>
          </cell>
          <cell r="L2736" t="str">
            <v>Spojená škola</v>
          </cell>
          <cell r="M2736" t="str">
            <v>BA</v>
          </cell>
          <cell r="N2736" t="str">
            <v>Bratislava V</v>
          </cell>
          <cell r="O2736">
            <v>85101</v>
          </cell>
          <cell r="P2736" t="str">
            <v>Bratislava-Petržalka</v>
          </cell>
          <cell r="Q2736" t="str">
            <v>Švabinského 7</v>
          </cell>
          <cell r="R2736">
            <v>529460</v>
          </cell>
          <cell r="S2736" t="str">
            <v>P</v>
          </cell>
          <cell r="T2736" t="str">
            <v>RC7T3RH41I5D</v>
          </cell>
        </row>
        <row r="2737">
          <cell r="J2737">
            <v>30778964</v>
          </cell>
          <cell r="K2737">
            <v>100017381</v>
          </cell>
          <cell r="L2737" t="str">
            <v>Spojená škola</v>
          </cell>
          <cell r="M2737" t="str">
            <v>BA</v>
          </cell>
          <cell r="N2737" t="str">
            <v>Bratislava IV</v>
          </cell>
          <cell r="O2737">
            <v>84413</v>
          </cell>
          <cell r="P2737" t="str">
            <v>Bratislava-Karlova Ves</v>
          </cell>
          <cell r="Q2737" t="str">
            <v>Mokrohájska cesta 3</v>
          </cell>
          <cell r="R2737">
            <v>529397</v>
          </cell>
          <cell r="S2737" t="str">
            <v>P</v>
          </cell>
          <cell r="T2737" t="str">
            <v>9U8I6CAWJS53</v>
          </cell>
        </row>
        <row r="2738">
          <cell r="J2738">
            <v>31746616</v>
          </cell>
          <cell r="K2738">
            <v>100000013</v>
          </cell>
          <cell r="L2738" t="str">
            <v>Základná škola s materskou školou pre deti a žiakov so sluchovým postihnutím internátna</v>
          </cell>
          <cell r="M2738" t="str">
            <v>BA</v>
          </cell>
          <cell r="N2738" t="str">
            <v>Bratislava I</v>
          </cell>
          <cell r="O2738">
            <v>81104</v>
          </cell>
          <cell r="P2738" t="str">
            <v>Bratislava-Staré Mesto</v>
          </cell>
          <cell r="Q2738" t="str">
            <v>Drotárska cesta 48</v>
          </cell>
          <cell r="R2738">
            <v>528595</v>
          </cell>
          <cell r="S2738" t="str">
            <v>P</v>
          </cell>
          <cell r="T2738" t="str">
            <v>Q68F8SWI995I</v>
          </cell>
        </row>
        <row r="2739">
          <cell r="J2739">
            <v>31746632</v>
          </cell>
          <cell r="K2739">
            <v>100017384</v>
          </cell>
          <cell r="L2739" t="str">
            <v>Spojená škola internátna</v>
          </cell>
          <cell r="M2739" t="str">
            <v>BA</v>
          </cell>
          <cell r="N2739" t="str">
            <v>Bratislava IV</v>
          </cell>
          <cell r="O2739">
            <v>84211</v>
          </cell>
          <cell r="P2739" t="str">
            <v>Bratislava-Karlova Ves</v>
          </cell>
          <cell r="Q2739" t="str">
            <v>Svrčia 6</v>
          </cell>
          <cell r="R2739">
            <v>529397</v>
          </cell>
          <cell r="S2739" t="str">
            <v>P</v>
          </cell>
          <cell r="T2739" t="str">
            <v>LE8IWOJLHW53</v>
          </cell>
        </row>
        <row r="2740">
          <cell r="J2740">
            <v>31769446</v>
          </cell>
          <cell r="K2740">
            <v>100017383</v>
          </cell>
          <cell r="L2740" t="str">
            <v>Spojená škola</v>
          </cell>
          <cell r="M2740" t="str">
            <v>BA</v>
          </cell>
          <cell r="N2740" t="str">
            <v>Bratislava IV</v>
          </cell>
          <cell r="O2740">
            <v>84525</v>
          </cell>
          <cell r="P2740" t="str">
            <v>Bratislava-Karlova Ves</v>
          </cell>
          <cell r="Q2740" t="str">
            <v>Dúbravská cesta 1</v>
          </cell>
          <cell r="R2740">
            <v>529397</v>
          </cell>
          <cell r="S2740" t="str">
            <v>P</v>
          </cell>
          <cell r="T2740" t="str">
            <v>9X8V5SKDK85M</v>
          </cell>
        </row>
        <row r="2741">
          <cell r="J2741">
            <v>31780407</v>
          </cell>
          <cell r="K2741">
            <v>100017385</v>
          </cell>
          <cell r="L2741" t="str">
            <v>Spojená škola</v>
          </cell>
          <cell r="M2741" t="str">
            <v>BA</v>
          </cell>
          <cell r="N2741" t="str">
            <v>Bratislava IV</v>
          </cell>
          <cell r="O2741">
            <v>84101</v>
          </cell>
          <cell r="P2741" t="str">
            <v>Bratislava-Dúbravka</v>
          </cell>
          <cell r="Q2741" t="str">
            <v>J. Valašťana Dolinského 1</v>
          </cell>
          <cell r="R2741">
            <v>529389</v>
          </cell>
          <cell r="S2741" t="str">
            <v>P</v>
          </cell>
          <cell r="T2741" t="str">
            <v>T2826OMK5Z57</v>
          </cell>
        </row>
        <row r="2742">
          <cell r="J2742">
            <v>31780610</v>
          </cell>
          <cell r="K2742">
            <v>100017388</v>
          </cell>
          <cell r="L2742" t="str">
            <v>Spojená škola</v>
          </cell>
          <cell r="M2742" t="str">
            <v>BA</v>
          </cell>
          <cell r="N2742" t="str">
            <v>Malacky</v>
          </cell>
          <cell r="O2742">
            <v>90101</v>
          </cell>
          <cell r="P2742" t="str">
            <v>Malacky</v>
          </cell>
          <cell r="Q2742" t="str">
            <v>Pribinova 16/1</v>
          </cell>
          <cell r="R2742">
            <v>508063</v>
          </cell>
          <cell r="S2742" t="str">
            <v>P</v>
          </cell>
          <cell r="T2742" t="str">
            <v>AR8YF799QE52</v>
          </cell>
        </row>
        <row r="2743">
          <cell r="J2743">
            <v>31780768</v>
          </cell>
          <cell r="K2743">
            <v>100000994</v>
          </cell>
          <cell r="L2743" t="str">
            <v>Špeciálna základná škola s materskou školou</v>
          </cell>
          <cell r="M2743" t="str">
            <v>BA</v>
          </cell>
          <cell r="N2743" t="str">
            <v>Bratislava V</v>
          </cell>
          <cell r="O2743">
            <v>85107</v>
          </cell>
          <cell r="P2743" t="str">
            <v>Bratislava-Petržalka</v>
          </cell>
          <cell r="Q2743" t="str">
            <v>Žehrianska 9</v>
          </cell>
          <cell r="R2743">
            <v>529460</v>
          </cell>
          <cell r="S2743" t="str">
            <v>P</v>
          </cell>
          <cell r="T2743" t="str">
            <v>NZ9NK9MVSH5V</v>
          </cell>
        </row>
        <row r="2744">
          <cell r="J2744">
            <v>31780890</v>
          </cell>
          <cell r="K2744">
            <v>100000069</v>
          </cell>
          <cell r="L2744" t="str">
            <v>Špeciálna základná škola s materskou školou</v>
          </cell>
          <cell r="M2744" t="str">
            <v>BA</v>
          </cell>
          <cell r="N2744" t="str">
            <v>Bratislava I</v>
          </cell>
          <cell r="O2744">
            <v>81105</v>
          </cell>
          <cell r="P2744" t="str">
            <v>Bratislava-Staré Mesto</v>
          </cell>
          <cell r="Q2744" t="str">
            <v>Karpatská 1</v>
          </cell>
          <cell r="R2744">
            <v>528595</v>
          </cell>
          <cell r="S2744" t="str">
            <v>P</v>
          </cell>
          <cell r="T2744" t="str">
            <v>OY8SATPF8P5T</v>
          </cell>
        </row>
        <row r="2745">
          <cell r="J2745">
            <v>35629428</v>
          </cell>
          <cell r="K2745">
            <v>100017390</v>
          </cell>
          <cell r="L2745" t="str">
            <v>Spojená škola</v>
          </cell>
          <cell r="M2745" t="str">
            <v>BA</v>
          </cell>
          <cell r="N2745" t="str">
            <v>Pezinok</v>
          </cell>
          <cell r="O2745">
            <v>90201</v>
          </cell>
          <cell r="P2745" t="str">
            <v>Pezinok</v>
          </cell>
          <cell r="Q2745" t="str">
            <v>Komenského 25</v>
          </cell>
          <cell r="R2745">
            <v>508179</v>
          </cell>
          <cell r="S2745" t="str">
            <v>P</v>
          </cell>
          <cell r="T2745" t="str">
            <v>LF9Q39Q7JH5C</v>
          </cell>
        </row>
        <row r="2746">
          <cell r="J2746">
            <v>36075213</v>
          </cell>
          <cell r="K2746">
            <v>100017375</v>
          </cell>
          <cell r="L2746" t="str">
            <v>Spojená škola</v>
          </cell>
          <cell r="M2746" t="str">
            <v>BA</v>
          </cell>
          <cell r="N2746" t="str">
            <v>Bratislava II</v>
          </cell>
          <cell r="O2746">
            <v>82109</v>
          </cell>
          <cell r="P2746" t="str">
            <v>Bratislava-Ružinov</v>
          </cell>
          <cell r="Q2746" t="str">
            <v>Novohradská 3</v>
          </cell>
          <cell r="R2746">
            <v>529320</v>
          </cell>
          <cell r="S2746" t="str">
            <v>P</v>
          </cell>
          <cell r="T2746" t="str">
            <v>NM8M2SD76B5V</v>
          </cell>
        </row>
        <row r="2747">
          <cell r="J2747">
            <v>42175372</v>
          </cell>
          <cell r="K2747">
            <v>100017392</v>
          </cell>
          <cell r="L2747" t="str">
            <v>Spojená škola</v>
          </cell>
          <cell r="M2747" t="str">
            <v>BA</v>
          </cell>
          <cell r="N2747" t="str">
            <v>Senec</v>
          </cell>
          <cell r="O2747">
            <v>90301</v>
          </cell>
          <cell r="P2747" t="str">
            <v>Senec</v>
          </cell>
          <cell r="Q2747" t="str">
            <v>Trnavská 2</v>
          </cell>
          <cell r="R2747">
            <v>508217</v>
          </cell>
          <cell r="S2747" t="str">
            <v>P</v>
          </cell>
          <cell r="T2747" t="str">
            <v>AA8KY7OJRU5L</v>
          </cell>
        </row>
        <row r="2748">
          <cell r="J2748">
            <v>51277981</v>
          </cell>
          <cell r="K2748">
            <v>100018238</v>
          </cell>
          <cell r="L2748" t="str">
            <v>Spojená škola</v>
          </cell>
          <cell r="M2748" t="str">
            <v>BA</v>
          </cell>
          <cell r="N2748" t="str">
            <v>Bratislava III</v>
          </cell>
          <cell r="O2748">
            <v>83103</v>
          </cell>
          <cell r="P2748" t="str">
            <v>Bratislava-Nové Mesto</v>
          </cell>
          <cell r="Q2748" t="str">
            <v>Hálkova 54</v>
          </cell>
          <cell r="R2748">
            <v>529346</v>
          </cell>
          <cell r="S2748" t="str">
            <v>P</v>
          </cell>
          <cell r="T2748" t="str">
            <v>PE8GINBDGX5H</v>
          </cell>
        </row>
        <row r="2749">
          <cell r="J2749">
            <v>51278154</v>
          </cell>
          <cell r="K2749">
            <v>100018232</v>
          </cell>
          <cell r="L2749" t="str">
            <v>Spojená škola internátna</v>
          </cell>
          <cell r="M2749" t="str">
            <v>BA</v>
          </cell>
          <cell r="N2749" t="str">
            <v>Bratislava V</v>
          </cell>
          <cell r="O2749">
            <v>85101</v>
          </cell>
          <cell r="P2749" t="str">
            <v>Bratislava-Petržalka</v>
          </cell>
          <cell r="Q2749" t="str">
            <v>Vlastenecké nám. 1</v>
          </cell>
          <cell r="R2749">
            <v>529460</v>
          </cell>
          <cell r="S2749" t="str">
            <v>P</v>
          </cell>
          <cell r="T2749" t="str">
            <v>EI8WC8T8DO51</v>
          </cell>
        </row>
        <row r="2750">
          <cell r="J2750">
            <v>51825775</v>
          </cell>
          <cell r="K2750">
            <v>100018530</v>
          </cell>
          <cell r="L2750" t="str">
            <v>Špeciálna základná škola s materskou školou</v>
          </cell>
          <cell r="M2750" t="str">
            <v>BA</v>
          </cell>
          <cell r="N2750" t="str">
            <v>Bratislava II</v>
          </cell>
          <cell r="O2750">
            <v>82101</v>
          </cell>
          <cell r="P2750" t="str">
            <v>Bratislava-Ružinov</v>
          </cell>
          <cell r="Q2750" t="str">
            <v>Nevädzová 3</v>
          </cell>
          <cell r="R2750">
            <v>529320</v>
          </cell>
          <cell r="S2750" t="str">
            <v>P</v>
          </cell>
          <cell r="T2750" t="str">
            <v>XJ89JITUAY5E</v>
          </cell>
        </row>
        <row r="2751">
          <cell r="J2751">
            <v>17067880</v>
          </cell>
          <cell r="K2751">
            <v>100010015</v>
          </cell>
          <cell r="L2751" t="str">
            <v>Špeciálna základná škola internátna Bentlakásos Speciális Alapiskola</v>
          </cell>
          <cell r="M2751" t="str">
            <v>BB</v>
          </cell>
          <cell r="N2751" t="str">
            <v>Lučenec</v>
          </cell>
          <cell r="O2751">
            <v>98601</v>
          </cell>
          <cell r="P2751" t="str">
            <v>Fiľakovo</v>
          </cell>
          <cell r="Q2751" t="str">
            <v>Viničná 12</v>
          </cell>
          <cell r="R2751">
            <v>511391</v>
          </cell>
          <cell r="S2751" t="str">
            <v>P</v>
          </cell>
          <cell r="T2751" t="str">
            <v>ES813RI9L15L</v>
          </cell>
        </row>
        <row r="2752">
          <cell r="J2752">
            <v>27987</v>
          </cell>
          <cell r="K2752">
            <v>100017480</v>
          </cell>
          <cell r="L2752" t="str">
            <v>Spojená škola</v>
          </cell>
          <cell r="M2752" t="str">
            <v>BB</v>
          </cell>
          <cell r="N2752" t="str">
            <v>Žarnovica</v>
          </cell>
          <cell r="O2752">
            <v>96801</v>
          </cell>
          <cell r="P2752" t="str">
            <v>Nová Baňa</v>
          </cell>
          <cell r="Q2752" t="str">
            <v>Školská 5</v>
          </cell>
          <cell r="R2752">
            <v>517097</v>
          </cell>
          <cell r="S2752" t="str">
            <v>P</v>
          </cell>
          <cell r="T2752" t="str">
            <v>N48D7D3XIX5W</v>
          </cell>
        </row>
        <row r="2753">
          <cell r="J2753">
            <v>354252</v>
          </cell>
          <cell r="K2753">
            <v>100009316</v>
          </cell>
          <cell r="L2753" t="str">
            <v>Špeciálna základná škola</v>
          </cell>
          <cell r="M2753" t="str">
            <v>BB</v>
          </cell>
          <cell r="N2753" t="str">
            <v>Banská Bystrica</v>
          </cell>
          <cell r="O2753">
            <v>97411</v>
          </cell>
          <cell r="P2753" t="str">
            <v>Banská Bystrica</v>
          </cell>
          <cell r="Q2753" t="str">
            <v>Ďumbierska 15</v>
          </cell>
          <cell r="R2753">
            <v>508438</v>
          </cell>
          <cell r="S2753" t="str">
            <v>P</v>
          </cell>
          <cell r="T2753" t="str">
            <v>ZG89JIKJPY5V</v>
          </cell>
        </row>
        <row r="2754">
          <cell r="J2754">
            <v>35984422</v>
          </cell>
          <cell r="K2754">
            <v>100010118</v>
          </cell>
          <cell r="L2754" t="str">
            <v>Špeciálna základná škola</v>
          </cell>
          <cell r="M2754" t="str">
            <v>BB</v>
          </cell>
          <cell r="N2754" t="str">
            <v>Lučenec</v>
          </cell>
          <cell r="O2754">
            <v>98401</v>
          </cell>
          <cell r="P2754" t="str">
            <v>Lučenec</v>
          </cell>
          <cell r="Q2754" t="str">
            <v>Zvolenská cesta 2396/39</v>
          </cell>
          <cell r="R2754">
            <v>511218</v>
          </cell>
          <cell r="S2754" t="str">
            <v>P</v>
          </cell>
          <cell r="T2754" t="str">
            <v>7J73MHXMMN5E</v>
          </cell>
        </row>
        <row r="2755">
          <cell r="J2755">
            <v>35984457</v>
          </cell>
          <cell r="K2755">
            <v>100010781</v>
          </cell>
          <cell r="L2755" t="str">
            <v>Špeciálna základná škola</v>
          </cell>
          <cell r="M2755" t="str">
            <v>BB</v>
          </cell>
          <cell r="N2755" t="str">
            <v>Veľký Krtíš</v>
          </cell>
          <cell r="O2755">
            <v>99001</v>
          </cell>
          <cell r="P2755" t="str">
            <v>Veľký Krtíš</v>
          </cell>
          <cell r="Q2755" t="str">
            <v>Za parkom 966</v>
          </cell>
          <cell r="R2755">
            <v>515850</v>
          </cell>
          <cell r="S2755" t="str">
            <v>P</v>
          </cell>
          <cell r="T2755" t="str">
            <v>KM74XQGSXY5X</v>
          </cell>
        </row>
        <row r="2756">
          <cell r="J2756">
            <v>35984473</v>
          </cell>
          <cell r="K2756">
            <v>100009939</v>
          </cell>
          <cell r="L2756" t="str">
            <v>Špeciálna základná škola</v>
          </cell>
          <cell r="M2756" t="str">
            <v>BB</v>
          </cell>
          <cell r="N2756" t="str">
            <v>Krupina</v>
          </cell>
          <cell r="O2756">
            <v>96301</v>
          </cell>
          <cell r="P2756" t="str">
            <v>Krupina</v>
          </cell>
          <cell r="Q2756" t="str">
            <v>Partizánska 26</v>
          </cell>
          <cell r="R2756">
            <v>518557</v>
          </cell>
          <cell r="S2756" t="str">
            <v>P</v>
          </cell>
          <cell r="T2756" t="str">
            <v>P38TBIALQL5M</v>
          </cell>
        </row>
        <row r="2757">
          <cell r="J2757">
            <v>35984627</v>
          </cell>
          <cell r="K2757">
            <v>100009687</v>
          </cell>
          <cell r="L2757" t="str">
            <v>Špeciálna základná škola</v>
          </cell>
          <cell r="M2757" t="str">
            <v>BB</v>
          </cell>
          <cell r="N2757" t="str">
            <v>Brezno</v>
          </cell>
          <cell r="O2757">
            <v>97703</v>
          </cell>
          <cell r="P2757" t="str">
            <v>Brezno</v>
          </cell>
          <cell r="Q2757" t="str">
            <v>Mládežnícka 3</v>
          </cell>
          <cell r="R2757">
            <v>508497</v>
          </cell>
          <cell r="S2757" t="str">
            <v>P</v>
          </cell>
          <cell r="T2757" t="str">
            <v>1R7KISWH1G5R</v>
          </cell>
        </row>
        <row r="2758">
          <cell r="J2758">
            <v>35984635</v>
          </cell>
          <cell r="K2758">
            <v>100009702</v>
          </cell>
          <cell r="L2758" t="str">
            <v>Špeciálna základná škola</v>
          </cell>
          <cell r="M2758" t="str">
            <v>BB</v>
          </cell>
          <cell r="N2758" t="str">
            <v>Brezno</v>
          </cell>
          <cell r="O2758">
            <v>97652</v>
          </cell>
          <cell r="P2758" t="str">
            <v>Čierny Balog</v>
          </cell>
          <cell r="Q2758" t="str">
            <v>Hlavná 236/67</v>
          </cell>
          <cell r="R2758">
            <v>508527</v>
          </cell>
          <cell r="S2758" t="str">
            <v>P</v>
          </cell>
          <cell r="T2758" t="str">
            <v>MG7NULTWAB5U</v>
          </cell>
        </row>
        <row r="2759">
          <cell r="J2759">
            <v>35984643</v>
          </cell>
          <cell r="K2759">
            <v>100009629</v>
          </cell>
          <cell r="L2759" t="str">
            <v>Špeciálna základná škola</v>
          </cell>
          <cell r="M2759" t="str">
            <v>BB</v>
          </cell>
          <cell r="N2759" t="str">
            <v>Banská Štiavnica</v>
          </cell>
          <cell r="O2759">
            <v>96901</v>
          </cell>
          <cell r="P2759" t="str">
            <v>Banská Štiavnica</v>
          </cell>
          <cell r="Q2759" t="str">
            <v>Novozámocká 11</v>
          </cell>
          <cell r="R2759">
            <v>516643</v>
          </cell>
          <cell r="S2759" t="str">
            <v>P</v>
          </cell>
          <cell r="T2759" t="str">
            <v>LG81R7AMYR5M</v>
          </cell>
        </row>
        <row r="2760">
          <cell r="J2760">
            <v>35984651</v>
          </cell>
          <cell r="K2760">
            <v>100010964</v>
          </cell>
          <cell r="L2760" t="str">
            <v>Špeciálna základná škola</v>
          </cell>
          <cell r="M2760" t="str">
            <v>BB</v>
          </cell>
          <cell r="N2760" t="str">
            <v>Zvolen</v>
          </cell>
          <cell r="O2760">
            <v>96001</v>
          </cell>
          <cell r="P2760" t="str">
            <v>Zvolen</v>
          </cell>
          <cell r="Q2760" t="str">
            <v>Sokolská 2291/111</v>
          </cell>
          <cell r="R2760">
            <v>518158</v>
          </cell>
          <cell r="S2760" t="str">
            <v>P</v>
          </cell>
          <cell r="T2760" t="str">
            <v>J98HSC9CW65G</v>
          </cell>
        </row>
        <row r="2761">
          <cell r="J2761">
            <v>35984694</v>
          </cell>
          <cell r="K2761">
            <v>100009773</v>
          </cell>
          <cell r="L2761" t="str">
            <v>Špeciálna základná škola</v>
          </cell>
          <cell r="M2761" t="str">
            <v>BB</v>
          </cell>
          <cell r="N2761" t="str">
            <v>Brezno</v>
          </cell>
          <cell r="O2761">
            <v>97666</v>
          </cell>
          <cell r="P2761" t="str">
            <v>Polomka</v>
          </cell>
          <cell r="Q2761" t="str">
            <v>Štúrova 60</v>
          </cell>
          <cell r="R2761">
            <v>508900</v>
          </cell>
          <cell r="S2761" t="str">
            <v>P</v>
          </cell>
          <cell r="T2761" t="str">
            <v>5T7S1LRZXA5V</v>
          </cell>
        </row>
        <row r="2762">
          <cell r="J2762">
            <v>35984813</v>
          </cell>
          <cell r="K2762">
            <v>100011205</v>
          </cell>
          <cell r="L2762" t="str">
            <v>Špeciálna základná škola</v>
          </cell>
          <cell r="M2762" t="str">
            <v>BB</v>
          </cell>
          <cell r="N2762" t="str">
            <v>Žiar nad Hronom</v>
          </cell>
          <cell r="O2762">
            <v>96501</v>
          </cell>
          <cell r="P2762" t="str">
            <v>Žiar nad Hronom</v>
          </cell>
          <cell r="Q2762" t="str">
            <v>Hutníkov 302</v>
          </cell>
          <cell r="R2762">
            <v>516589</v>
          </cell>
          <cell r="S2762" t="str">
            <v>P</v>
          </cell>
          <cell r="T2762" t="str">
            <v>AD74WXGOMZ51</v>
          </cell>
        </row>
        <row r="2763">
          <cell r="J2763">
            <v>35984848</v>
          </cell>
          <cell r="K2763">
            <v>100009823</v>
          </cell>
          <cell r="L2763" t="str">
            <v>Špeciálna základná škola</v>
          </cell>
          <cell r="M2763" t="str">
            <v>BB</v>
          </cell>
          <cell r="N2763" t="str">
            <v>Detva</v>
          </cell>
          <cell r="O2763">
            <v>96212</v>
          </cell>
          <cell r="P2763" t="str">
            <v>Detva</v>
          </cell>
          <cell r="Q2763" t="str">
            <v>Obrancov mieru 879/9</v>
          </cell>
          <cell r="R2763">
            <v>518263</v>
          </cell>
          <cell r="S2763" t="str">
            <v>P</v>
          </cell>
          <cell r="T2763" t="str">
            <v>927RSHAUR55F</v>
          </cell>
        </row>
        <row r="2764">
          <cell r="J2764">
            <v>35984899</v>
          </cell>
          <cell r="K2764">
            <v>100010475</v>
          </cell>
          <cell r="L2764" t="str">
            <v>Špeciálna základná škola</v>
          </cell>
          <cell r="M2764" t="str">
            <v>BB</v>
          </cell>
          <cell r="N2764" t="str">
            <v>Rimavská Sobota</v>
          </cell>
          <cell r="O2764">
            <v>98055</v>
          </cell>
          <cell r="P2764" t="str">
            <v>Klenovec</v>
          </cell>
          <cell r="Q2764" t="str">
            <v>Partizánska 909</v>
          </cell>
          <cell r="R2764">
            <v>515043</v>
          </cell>
          <cell r="S2764" t="str">
            <v>P</v>
          </cell>
          <cell r="T2764" t="str">
            <v>L48Q677M445F</v>
          </cell>
        </row>
        <row r="2765">
          <cell r="J2765">
            <v>35985003</v>
          </cell>
          <cell r="K2765">
            <v>100010525</v>
          </cell>
          <cell r="L2765" t="str">
            <v>Špeciálna základná škola</v>
          </cell>
          <cell r="M2765" t="str">
            <v>BB</v>
          </cell>
          <cell r="N2765" t="str">
            <v>Rimavská Sobota</v>
          </cell>
          <cell r="O2765">
            <v>97901</v>
          </cell>
          <cell r="P2765" t="str">
            <v>Rimavská Sobota</v>
          </cell>
          <cell r="Q2765" t="str">
            <v>Bottova 13</v>
          </cell>
          <cell r="R2765">
            <v>514462</v>
          </cell>
          <cell r="S2765" t="str">
            <v>P</v>
          </cell>
          <cell r="T2765" t="str">
            <v>RE84K7UTM45O</v>
          </cell>
        </row>
        <row r="2766">
          <cell r="J2766">
            <v>35985011</v>
          </cell>
          <cell r="K2766">
            <v>100010548</v>
          </cell>
          <cell r="L2766" t="str">
            <v>Špeciálna základná škola s vyučovacím jazykom maďarským - Speciális Alapiskola</v>
          </cell>
          <cell r="M2766" t="str">
            <v>BB</v>
          </cell>
          <cell r="N2766" t="str">
            <v>Rimavská Sobota</v>
          </cell>
          <cell r="O2766">
            <v>97901</v>
          </cell>
          <cell r="P2766" t="str">
            <v>Rimavská Sobota</v>
          </cell>
          <cell r="Q2766" t="str">
            <v>Hviezdoslavova 24</v>
          </cell>
          <cell r="R2766">
            <v>514462</v>
          </cell>
          <cell r="S2766" t="str">
            <v>P</v>
          </cell>
          <cell r="T2766" t="str">
            <v>FL8OH7JL8T53</v>
          </cell>
        </row>
        <row r="2767">
          <cell r="J2767">
            <v>35985216</v>
          </cell>
          <cell r="K2767">
            <v>100010518</v>
          </cell>
          <cell r="L2767" t="str">
            <v>Špeciálna základná škola s vyučovacím jazykom maďarským Magyar Tannyelvü Speciális Alapiskola</v>
          </cell>
          <cell r="M2767" t="str">
            <v>BB</v>
          </cell>
          <cell r="N2767" t="str">
            <v>Rimavská Sobota</v>
          </cell>
          <cell r="O2767">
            <v>98042</v>
          </cell>
          <cell r="P2767" t="str">
            <v>Rimavská Seč</v>
          </cell>
          <cell r="Q2767" t="str">
            <v>Daxnerova 265</v>
          </cell>
          <cell r="R2767">
            <v>515442</v>
          </cell>
          <cell r="S2767" t="str">
            <v>P</v>
          </cell>
          <cell r="T2767" t="str">
            <v>VV8BC8CR9Y5D</v>
          </cell>
        </row>
        <row r="2768">
          <cell r="J2768">
            <v>35985241</v>
          </cell>
          <cell r="K2768">
            <v>100010263</v>
          </cell>
          <cell r="L2768" t="str">
            <v>Špeciálna základná škola</v>
          </cell>
          <cell r="M2768" t="str">
            <v>BB</v>
          </cell>
          <cell r="N2768" t="str">
            <v>Revúca</v>
          </cell>
          <cell r="O2768">
            <v>4916</v>
          </cell>
          <cell r="P2768" t="str">
            <v>Jelšava</v>
          </cell>
          <cell r="Q2768" t="str">
            <v>Nám.Republiky 62</v>
          </cell>
          <cell r="R2768">
            <v>525791</v>
          </cell>
          <cell r="S2768" t="str">
            <v>P</v>
          </cell>
          <cell r="T2768" t="str">
            <v>AG8WHR5SUT5I</v>
          </cell>
        </row>
        <row r="2769">
          <cell r="J2769">
            <v>35985259</v>
          </cell>
          <cell r="K2769">
            <v>100010305</v>
          </cell>
          <cell r="L2769" t="str">
            <v>Špeciálna základná škola</v>
          </cell>
          <cell r="M2769" t="str">
            <v>BB</v>
          </cell>
          <cell r="N2769" t="str">
            <v>Revúca</v>
          </cell>
          <cell r="O2769">
            <v>5001</v>
          </cell>
          <cell r="P2769" t="str">
            <v>Revúca</v>
          </cell>
          <cell r="Q2769" t="str">
            <v>Jilemnického 94/3</v>
          </cell>
          <cell r="R2769">
            <v>526142</v>
          </cell>
          <cell r="S2769" t="str">
            <v>P</v>
          </cell>
          <cell r="T2769" t="str">
            <v>FN8E1NSE8T5D</v>
          </cell>
        </row>
        <row r="2770">
          <cell r="J2770">
            <v>35985267</v>
          </cell>
          <cell r="K2770">
            <v>100011062</v>
          </cell>
          <cell r="L2770" t="str">
            <v>Špeciálna základná škola</v>
          </cell>
          <cell r="M2770" t="str">
            <v>BB</v>
          </cell>
          <cell r="N2770" t="str">
            <v>Žarnovica</v>
          </cell>
          <cell r="O2770">
            <v>96681</v>
          </cell>
          <cell r="P2770" t="str">
            <v>Žarnovica</v>
          </cell>
          <cell r="Q2770" t="str">
            <v>Sládkovičova 24</v>
          </cell>
          <cell r="R2770">
            <v>517381</v>
          </cell>
          <cell r="S2770" t="str">
            <v>P</v>
          </cell>
          <cell r="T2770" t="str">
            <v>1C7VWHS1DH5W</v>
          </cell>
        </row>
        <row r="2771">
          <cell r="J2771">
            <v>35985275</v>
          </cell>
          <cell r="K2771">
            <v>100010431</v>
          </cell>
          <cell r="L2771" t="str">
            <v>Špeciálna základná škola</v>
          </cell>
          <cell r="M2771" t="str">
            <v>BB</v>
          </cell>
          <cell r="N2771" t="str">
            <v>Rimavská Sobota</v>
          </cell>
          <cell r="O2771">
            <v>98101</v>
          </cell>
          <cell r="P2771" t="str">
            <v>Hnúšťa</v>
          </cell>
          <cell r="Q2771" t="str">
            <v>Zápotockého 127</v>
          </cell>
          <cell r="R2771">
            <v>514829</v>
          </cell>
          <cell r="S2771" t="str">
            <v>P</v>
          </cell>
          <cell r="T2771" t="str">
            <v>DD8YERLESE5P</v>
          </cell>
        </row>
        <row r="2772">
          <cell r="J2772">
            <v>410578</v>
          </cell>
          <cell r="K2772">
            <v>100017481</v>
          </cell>
          <cell r="L2772" t="str">
            <v>Spojená škola internátna</v>
          </cell>
          <cell r="M2772" t="str">
            <v>BB</v>
          </cell>
          <cell r="N2772" t="str">
            <v>Žiar nad Hronom</v>
          </cell>
          <cell r="O2772">
            <v>96727</v>
          </cell>
          <cell r="P2772" t="str">
            <v>Kremnica</v>
          </cell>
          <cell r="Q2772" t="str">
            <v>Ul. S. Chalupku 315/16</v>
          </cell>
          <cell r="R2772">
            <v>516970</v>
          </cell>
          <cell r="S2772" t="str">
            <v>P</v>
          </cell>
          <cell r="T2772" t="str">
            <v>JV8Q65DQ385I</v>
          </cell>
        </row>
        <row r="2773">
          <cell r="J2773">
            <v>51066211</v>
          </cell>
          <cell r="K2773">
            <v>100017996</v>
          </cell>
          <cell r="L2773" t="str">
            <v>Spojená škola internátna</v>
          </cell>
          <cell r="M2773" t="str">
            <v>BB</v>
          </cell>
          <cell r="N2773" t="str">
            <v>Lučenec</v>
          </cell>
          <cell r="O2773">
            <v>98403</v>
          </cell>
          <cell r="P2773" t="str">
            <v>Lučenec</v>
          </cell>
          <cell r="Q2773" t="str">
            <v>Karola Supa 48</v>
          </cell>
          <cell r="R2773">
            <v>511218</v>
          </cell>
          <cell r="S2773" t="str">
            <v>P</v>
          </cell>
          <cell r="T2773" t="str">
            <v>1K8JRDV1OA5Z</v>
          </cell>
        </row>
        <row r="2774">
          <cell r="J2774">
            <v>51958767</v>
          </cell>
          <cell r="K2774">
            <v>100018586</v>
          </cell>
          <cell r="L2774" t="str">
            <v>Spojená škola internátna</v>
          </cell>
          <cell r="M2774" t="str">
            <v>BB</v>
          </cell>
          <cell r="N2774" t="str">
            <v>Žiar nad Hronom</v>
          </cell>
          <cell r="O2774">
            <v>96701</v>
          </cell>
          <cell r="P2774" t="str">
            <v>Kremnica</v>
          </cell>
          <cell r="Q2774" t="str">
            <v>Československej armády 183/1</v>
          </cell>
          <cell r="R2774">
            <v>516970</v>
          </cell>
          <cell r="S2774" t="str">
            <v>P</v>
          </cell>
          <cell r="T2774" t="str">
            <v>KS8JI713NP5M</v>
          </cell>
        </row>
        <row r="2775">
          <cell r="J2775">
            <v>710147873</v>
          </cell>
          <cell r="K2775">
            <v>100009794</v>
          </cell>
          <cell r="L2775" t="str">
            <v>Špeciálna základná škola internátna</v>
          </cell>
          <cell r="M2775" t="str">
            <v>BB</v>
          </cell>
          <cell r="N2775" t="str">
            <v>Brezno</v>
          </cell>
          <cell r="O2775">
            <v>97646</v>
          </cell>
          <cell r="P2775" t="str">
            <v>Valaská</v>
          </cell>
          <cell r="Q2775" t="str">
            <v>Švermova 1</v>
          </cell>
          <cell r="R2775">
            <v>509086</v>
          </cell>
          <cell r="S2775" t="str">
            <v>N</v>
          </cell>
          <cell r="T2775" t="str">
            <v>TA8UGO611F5Q</v>
          </cell>
        </row>
        <row r="2776">
          <cell r="J2776">
            <v>17072948</v>
          </cell>
          <cell r="K2776">
            <v>100017545</v>
          </cell>
          <cell r="L2776" t="str">
            <v>Spojená škola internátna</v>
          </cell>
          <cell r="M2776" t="str">
            <v>KE</v>
          </cell>
          <cell r="N2776" t="str">
            <v>Trebišov</v>
          </cell>
          <cell r="O2776">
            <v>7501</v>
          </cell>
          <cell r="P2776" t="str">
            <v>Trebišov</v>
          </cell>
          <cell r="Q2776" t="str">
            <v>Poľná 1</v>
          </cell>
          <cell r="R2776">
            <v>528099</v>
          </cell>
          <cell r="S2776" t="str">
            <v>P</v>
          </cell>
          <cell r="T2776" t="str">
            <v>498API36S158</v>
          </cell>
        </row>
        <row r="2777">
          <cell r="J2777">
            <v>17080789</v>
          </cell>
          <cell r="K2777">
            <v>100017534</v>
          </cell>
          <cell r="L2777" t="str">
            <v>Spojená škola internátna</v>
          </cell>
          <cell r="M2777" t="str">
            <v>KE</v>
          </cell>
          <cell r="N2777" t="str">
            <v>Michalovce</v>
          </cell>
          <cell r="O2777">
            <v>7101</v>
          </cell>
          <cell r="P2777" t="str">
            <v>Michalovce</v>
          </cell>
          <cell r="Q2777" t="str">
            <v>Školská 10</v>
          </cell>
          <cell r="R2777">
            <v>522279</v>
          </cell>
          <cell r="S2777" t="str">
            <v>P</v>
          </cell>
          <cell r="T2777" t="str">
            <v>Z997R9MQU15L</v>
          </cell>
        </row>
        <row r="2778">
          <cell r="J2778">
            <v>187615</v>
          </cell>
          <cell r="K2778">
            <v>100017536</v>
          </cell>
          <cell r="L2778" t="str">
            <v>Spojená škola internátna</v>
          </cell>
          <cell r="M2778" t="str">
            <v>KE</v>
          </cell>
          <cell r="N2778" t="str">
            <v>Rožňava</v>
          </cell>
          <cell r="O2778">
            <v>4801</v>
          </cell>
          <cell r="P2778" t="str">
            <v>Rožňava</v>
          </cell>
          <cell r="Q2778" t="str">
            <v>Zeleného stromu 8</v>
          </cell>
          <cell r="R2778">
            <v>525529</v>
          </cell>
          <cell r="S2778" t="str">
            <v>P</v>
          </cell>
          <cell r="T2778" t="str">
            <v>947VYRFAYL5Q</v>
          </cell>
        </row>
        <row r="2779">
          <cell r="J2779">
            <v>187917</v>
          </cell>
          <cell r="K2779">
            <v>100017542</v>
          </cell>
          <cell r="L2779" t="str">
            <v>Spojená škola internátna</v>
          </cell>
          <cell r="M2779" t="str">
            <v>KE</v>
          </cell>
          <cell r="N2779" t="str">
            <v>Spišská Nová Ves</v>
          </cell>
          <cell r="O2779">
            <v>5361</v>
          </cell>
          <cell r="P2779" t="str">
            <v>Spišské Vlachy</v>
          </cell>
          <cell r="Q2779" t="str">
            <v>Partizánska 13</v>
          </cell>
          <cell r="R2779">
            <v>543594</v>
          </cell>
          <cell r="S2779" t="str">
            <v>P</v>
          </cell>
          <cell r="T2779" t="str">
            <v>8P8IEDWHMP5M</v>
          </cell>
        </row>
        <row r="2780">
          <cell r="J2780">
            <v>31263178</v>
          </cell>
          <cell r="K2780">
            <v>100015066</v>
          </cell>
          <cell r="L2780" t="str">
            <v>Špeciálna základná škola</v>
          </cell>
          <cell r="M2780" t="str">
            <v>KE</v>
          </cell>
          <cell r="N2780" t="str">
            <v>Košice IV</v>
          </cell>
          <cell r="O2780">
            <v>4012</v>
          </cell>
          <cell r="P2780" t="str">
            <v>Košice-Nad jazerom</v>
          </cell>
          <cell r="Q2780" t="str">
            <v>Rovníková 11</v>
          </cell>
          <cell r="R2780">
            <v>599816</v>
          </cell>
          <cell r="S2780" t="str">
            <v>P</v>
          </cell>
          <cell r="T2780" t="str">
            <v>MO8V8D67ET56</v>
          </cell>
        </row>
        <row r="2781">
          <cell r="J2781">
            <v>31298028</v>
          </cell>
          <cell r="K2781">
            <v>100017524</v>
          </cell>
          <cell r="L2781" t="str">
            <v>Spojená škola</v>
          </cell>
          <cell r="M2781" t="str">
            <v>KE</v>
          </cell>
          <cell r="N2781" t="str">
            <v>Košice I</v>
          </cell>
          <cell r="O2781">
            <v>4001</v>
          </cell>
          <cell r="P2781" t="str">
            <v>Košice-Staré Mesto</v>
          </cell>
          <cell r="Q2781" t="str">
            <v>Vojenská 13</v>
          </cell>
          <cell r="R2781">
            <v>598186</v>
          </cell>
          <cell r="S2781" t="str">
            <v>P</v>
          </cell>
          <cell r="T2781" t="str">
            <v>DY7P4R9DZQ54</v>
          </cell>
        </row>
        <row r="2782">
          <cell r="J2782">
            <v>31309658</v>
          </cell>
          <cell r="K2782">
            <v>100017539</v>
          </cell>
          <cell r="L2782" t="str">
            <v>Spojená škola</v>
          </cell>
          <cell r="M2782" t="str">
            <v>KE</v>
          </cell>
          <cell r="N2782" t="str">
            <v>Spišská Nová Ves</v>
          </cell>
          <cell r="O2782">
            <v>5201</v>
          </cell>
          <cell r="P2782" t="str">
            <v>Spišská Nová Ves</v>
          </cell>
          <cell r="Q2782" t="str">
            <v>J. Fabiniho 3</v>
          </cell>
          <cell r="R2782">
            <v>526355</v>
          </cell>
          <cell r="S2782" t="str">
            <v>P</v>
          </cell>
          <cell r="T2782" t="str">
            <v>HB8T8S7KIG5M</v>
          </cell>
        </row>
        <row r="2783">
          <cell r="J2783">
            <v>31309674</v>
          </cell>
          <cell r="K2783">
            <v>100016120</v>
          </cell>
          <cell r="L2783" t="str">
            <v>Špeciálna základná škola</v>
          </cell>
          <cell r="M2783" t="str">
            <v>KE</v>
          </cell>
          <cell r="N2783" t="str">
            <v>Spišská Nová Ves</v>
          </cell>
          <cell r="O2783">
            <v>5313</v>
          </cell>
          <cell r="P2783" t="str">
            <v>Letanovce</v>
          </cell>
          <cell r="Q2783" t="str">
            <v>Slovenského raja 16</v>
          </cell>
          <cell r="R2783">
            <v>543284</v>
          </cell>
          <cell r="S2783" t="str">
            <v>P</v>
          </cell>
          <cell r="T2783" t="str">
            <v>7C8DZ73XAZ57</v>
          </cell>
        </row>
        <row r="2784">
          <cell r="J2784">
            <v>31309704</v>
          </cell>
          <cell r="K2784">
            <v>100017538</v>
          </cell>
          <cell r="L2784" t="str">
            <v>Spojená škola</v>
          </cell>
          <cell r="M2784" t="str">
            <v>KE</v>
          </cell>
          <cell r="N2784" t="str">
            <v>Rožňava</v>
          </cell>
          <cell r="O2784">
            <v>4925</v>
          </cell>
          <cell r="P2784" t="str">
            <v>Dobšiná</v>
          </cell>
          <cell r="Q2784" t="str">
            <v>Nová 803</v>
          </cell>
          <cell r="R2784">
            <v>525634</v>
          </cell>
          <cell r="S2784" t="str">
            <v>P</v>
          </cell>
          <cell r="T2784" t="str">
            <v>818GQDQ2O153</v>
          </cell>
        </row>
        <row r="2785">
          <cell r="J2785">
            <v>31309780</v>
          </cell>
          <cell r="K2785">
            <v>100016021</v>
          </cell>
          <cell r="L2785" t="str">
            <v>Špeciálna základná škola</v>
          </cell>
          <cell r="M2785" t="str">
            <v>KE</v>
          </cell>
          <cell r="N2785" t="str">
            <v>Sobrance</v>
          </cell>
          <cell r="O2785">
            <v>7301</v>
          </cell>
          <cell r="P2785" t="str">
            <v>Sobrance</v>
          </cell>
          <cell r="Q2785" t="str">
            <v>Tyršova 1</v>
          </cell>
          <cell r="R2785">
            <v>523089</v>
          </cell>
          <cell r="S2785" t="str">
            <v>P</v>
          </cell>
          <cell r="T2785" t="str">
            <v>1177FR5LM35D</v>
          </cell>
        </row>
        <row r="2786">
          <cell r="J2786">
            <v>31946356</v>
          </cell>
          <cell r="K2786">
            <v>100017529</v>
          </cell>
          <cell r="L2786" t="str">
            <v>Spojená škola internátna</v>
          </cell>
          <cell r="M2786" t="str">
            <v>KE</v>
          </cell>
          <cell r="N2786" t="str">
            <v>Košice - okolie</v>
          </cell>
          <cell r="O2786">
            <v>4411</v>
          </cell>
          <cell r="P2786" t="str">
            <v>Ždaňa</v>
          </cell>
          <cell r="Q2786" t="str">
            <v>Abovská 244/18</v>
          </cell>
          <cell r="R2786">
            <v>522261</v>
          </cell>
          <cell r="S2786" t="str">
            <v>P</v>
          </cell>
          <cell r="T2786" t="str">
            <v>9N8JYN4X9T54</v>
          </cell>
        </row>
        <row r="2787">
          <cell r="J2787">
            <v>31986048</v>
          </cell>
          <cell r="K2787">
            <v>100014831</v>
          </cell>
          <cell r="L2787" t="str">
            <v>Špeciálna základná škola</v>
          </cell>
          <cell r="M2787" t="str">
            <v>KE</v>
          </cell>
          <cell r="N2787" t="str">
            <v>Košice II</v>
          </cell>
          <cell r="O2787">
            <v>4011</v>
          </cell>
          <cell r="P2787" t="str">
            <v>Košice-Západ</v>
          </cell>
          <cell r="Q2787" t="str">
            <v>Inžinierska 24</v>
          </cell>
          <cell r="R2787">
            <v>598224</v>
          </cell>
          <cell r="S2787" t="str">
            <v>P</v>
          </cell>
          <cell r="T2787" t="str">
            <v>A178URHUSV5I</v>
          </cell>
        </row>
        <row r="2788">
          <cell r="J2788">
            <v>51843790</v>
          </cell>
          <cell r="K2788">
            <v>100018365</v>
          </cell>
          <cell r="L2788" t="str">
            <v>Spojená škola</v>
          </cell>
          <cell r="M2788" t="str">
            <v>KE</v>
          </cell>
          <cell r="N2788" t="str">
            <v>Košice I</v>
          </cell>
          <cell r="O2788">
            <v>4001</v>
          </cell>
          <cell r="P2788" t="str">
            <v>Košice-Sever</v>
          </cell>
          <cell r="Q2788" t="str">
            <v>Odborárska 2</v>
          </cell>
          <cell r="R2788">
            <v>598151</v>
          </cell>
          <cell r="S2788" t="str">
            <v>P</v>
          </cell>
          <cell r="T2788" t="str">
            <v>NA8OCDG18V5G</v>
          </cell>
        </row>
        <row r="2789">
          <cell r="J2789">
            <v>523461</v>
          </cell>
          <cell r="K2789">
            <v>100017523</v>
          </cell>
          <cell r="L2789" t="str">
            <v>Spojená škola internátna</v>
          </cell>
          <cell r="M2789" t="str">
            <v>KE</v>
          </cell>
          <cell r="N2789" t="str">
            <v>Gelnica</v>
          </cell>
          <cell r="O2789">
            <v>5562</v>
          </cell>
          <cell r="P2789" t="str">
            <v>Prakovce</v>
          </cell>
          <cell r="Q2789" t="str">
            <v>Breziny 256</v>
          </cell>
          <cell r="R2789">
            <v>543497</v>
          </cell>
          <cell r="S2789" t="str">
            <v>P</v>
          </cell>
          <cell r="T2789" t="str">
            <v>7G7T1RHIYZ53</v>
          </cell>
        </row>
        <row r="2790">
          <cell r="J2790">
            <v>88714</v>
          </cell>
          <cell r="K2790">
            <v>100017527</v>
          </cell>
          <cell r="L2790" t="str">
            <v>Spojená škola</v>
          </cell>
          <cell r="M2790" t="str">
            <v>KE</v>
          </cell>
          <cell r="N2790" t="str">
            <v>Košice IV</v>
          </cell>
          <cell r="O2790">
            <v>4057</v>
          </cell>
          <cell r="P2790" t="str">
            <v>Košice-Vyšné Opátske</v>
          </cell>
          <cell r="Q2790" t="str">
            <v>Opatovská cesta 101</v>
          </cell>
          <cell r="R2790">
            <v>599913</v>
          </cell>
          <cell r="S2790" t="str">
            <v>P</v>
          </cell>
          <cell r="T2790" t="str">
            <v>EG8OH8RHN85B</v>
          </cell>
        </row>
        <row r="2791">
          <cell r="J2791">
            <v>162868</v>
          </cell>
          <cell r="K2791">
            <v>100017433</v>
          </cell>
          <cell r="L2791" t="str">
            <v>Spojená škola internátna</v>
          </cell>
          <cell r="M2791" t="str">
            <v>NR</v>
          </cell>
          <cell r="N2791" t="str">
            <v>Nitra</v>
          </cell>
          <cell r="O2791">
            <v>94901</v>
          </cell>
          <cell r="P2791" t="str">
            <v>Nitra</v>
          </cell>
          <cell r="Q2791" t="str">
            <v>Červeňova 42</v>
          </cell>
          <cell r="R2791">
            <v>500011</v>
          </cell>
          <cell r="S2791" t="str">
            <v>P</v>
          </cell>
          <cell r="T2791" t="str">
            <v>YJ88KH9VHA5V</v>
          </cell>
        </row>
        <row r="2792">
          <cell r="J2792">
            <v>182249</v>
          </cell>
          <cell r="K2792">
            <v>100017442</v>
          </cell>
          <cell r="L2792" t="str">
            <v>Spojená škola internátna</v>
          </cell>
          <cell r="M2792" t="str">
            <v>NR</v>
          </cell>
          <cell r="N2792" t="str">
            <v>Topoľčany</v>
          </cell>
          <cell r="O2792">
            <v>95501</v>
          </cell>
          <cell r="P2792" t="str">
            <v>Topoľčany</v>
          </cell>
          <cell r="Q2792" t="str">
            <v>Tovarnícka 1632</v>
          </cell>
          <cell r="R2792">
            <v>504998</v>
          </cell>
          <cell r="S2792" t="str">
            <v>P</v>
          </cell>
          <cell r="T2792" t="str">
            <v>K57B4MX7CI5Q</v>
          </cell>
        </row>
        <row r="2793">
          <cell r="J2793">
            <v>182257</v>
          </cell>
          <cell r="K2793">
            <v>100017441</v>
          </cell>
          <cell r="L2793" t="str">
            <v>Spojená škola</v>
          </cell>
          <cell r="M2793" t="str">
            <v>NR</v>
          </cell>
          <cell r="N2793" t="str">
            <v>Topoľčany</v>
          </cell>
          <cell r="O2793">
            <v>95501</v>
          </cell>
          <cell r="P2793" t="str">
            <v>Topoľčany</v>
          </cell>
          <cell r="Q2793" t="str">
            <v>Pod Kalváriou 941</v>
          </cell>
          <cell r="R2793">
            <v>504998</v>
          </cell>
          <cell r="S2793" t="str">
            <v>P</v>
          </cell>
          <cell r="T2793" t="str">
            <v>2V863NJQYN51</v>
          </cell>
        </row>
        <row r="2794">
          <cell r="J2794">
            <v>31874312</v>
          </cell>
          <cell r="K2794">
            <v>100017427</v>
          </cell>
          <cell r="L2794" t="str">
            <v>Spojená škola internátna</v>
          </cell>
          <cell r="M2794" t="str">
            <v>NR</v>
          </cell>
          <cell r="N2794" t="str">
            <v>Levice</v>
          </cell>
          <cell r="O2794">
            <v>93601</v>
          </cell>
          <cell r="P2794" t="str">
            <v>Šahy</v>
          </cell>
          <cell r="Q2794" t="str">
            <v>F. Rákócziho II. 1</v>
          </cell>
          <cell r="R2794">
            <v>502782</v>
          </cell>
          <cell r="S2794" t="str">
            <v>P</v>
          </cell>
          <cell r="T2794" t="str">
            <v>7T7P8LUMXO5J</v>
          </cell>
        </row>
        <row r="2795">
          <cell r="J2795">
            <v>34041893</v>
          </cell>
          <cell r="K2795">
            <v>100005310</v>
          </cell>
          <cell r="L2795" t="str">
            <v>Špeciálna základná škola - Speciális Alapiskola</v>
          </cell>
          <cell r="M2795" t="str">
            <v>NR</v>
          </cell>
          <cell r="N2795" t="str">
            <v>Komárno</v>
          </cell>
          <cell r="O2795">
            <v>94603</v>
          </cell>
          <cell r="P2795" t="str">
            <v>Kolárovo</v>
          </cell>
          <cell r="Q2795" t="str">
            <v>Lesná 9</v>
          </cell>
          <cell r="R2795">
            <v>501204</v>
          </cell>
          <cell r="S2795" t="str">
            <v>P</v>
          </cell>
          <cell r="T2795" t="str">
            <v>PE7RVL92SX53</v>
          </cell>
        </row>
        <row r="2796">
          <cell r="J2796">
            <v>34041915</v>
          </cell>
          <cell r="K2796">
            <v>100017423</v>
          </cell>
          <cell r="L2796" t="str">
            <v>Spojená škola</v>
          </cell>
          <cell r="M2796" t="str">
            <v>NR</v>
          </cell>
          <cell r="N2796" t="str">
            <v>Komárno</v>
          </cell>
          <cell r="O2796">
            <v>94501</v>
          </cell>
          <cell r="P2796" t="str">
            <v>Komárno</v>
          </cell>
          <cell r="Q2796" t="str">
            <v>Hradná 7</v>
          </cell>
          <cell r="R2796">
            <v>501026</v>
          </cell>
          <cell r="S2796" t="str">
            <v>P</v>
          </cell>
          <cell r="T2796" t="str">
            <v>8Y783S644B57</v>
          </cell>
        </row>
        <row r="2797">
          <cell r="J2797">
            <v>34041923</v>
          </cell>
          <cell r="K2797">
            <v>100005420</v>
          </cell>
          <cell r="L2797" t="str">
            <v>Špeciálna základná škola s vyučovacím jazykom maďarským - Speciális Alapiskola</v>
          </cell>
          <cell r="M2797" t="str">
            <v>NR</v>
          </cell>
          <cell r="N2797" t="str">
            <v>Komárno</v>
          </cell>
          <cell r="O2797">
            <v>94501</v>
          </cell>
          <cell r="P2797" t="str">
            <v>Komárno</v>
          </cell>
          <cell r="Q2797" t="str">
            <v>Košická 8</v>
          </cell>
          <cell r="R2797">
            <v>501026</v>
          </cell>
          <cell r="S2797" t="str">
            <v>P</v>
          </cell>
          <cell r="T2797" t="str">
            <v>LT8MFMPZX257</v>
          </cell>
        </row>
        <row r="2798">
          <cell r="J2798">
            <v>34041991</v>
          </cell>
          <cell r="K2798">
            <v>100006810</v>
          </cell>
          <cell r="L2798" t="str">
            <v>Špeciálna základná škola - Speciális Alapiskola</v>
          </cell>
          <cell r="M2798" t="str">
            <v>NR</v>
          </cell>
          <cell r="N2798" t="str">
            <v>Nové Zámky</v>
          </cell>
          <cell r="O2798">
            <v>94301</v>
          </cell>
          <cell r="P2798" t="str">
            <v>Štúrovo</v>
          </cell>
          <cell r="Q2798" t="str">
            <v>Lipová 6</v>
          </cell>
          <cell r="R2798">
            <v>503584</v>
          </cell>
          <cell r="S2798" t="str">
            <v>P</v>
          </cell>
          <cell r="T2798" t="str">
            <v>YF7TTS9ZES53</v>
          </cell>
        </row>
        <row r="2799">
          <cell r="J2799">
            <v>34062793</v>
          </cell>
          <cell r="K2799">
            <v>100005330</v>
          </cell>
          <cell r="L2799" t="str">
            <v>Špeciálna základná škola</v>
          </cell>
          <cell r="M2799" t="str">
            <v>NR</v>
          </cell>
          <cell r="N2799" t="str">
            <v>Nové Zámky</v>
          </cell>
          <cell r="O2799">
            <v>94106</v>
          </cell>
          <cell r="P2799" t="str">
            <v>Komjatice</v>
          </cell>
          <cell r="Q2799" t="str">
            <v>Námestie Andreja Cabana 1</v>
          </cell>
          <cell r="R2799">
            <v>503282</v>
          </cell>
          <cell r="S2799" t="str">
            <v>P</v>
          </cell>
          <cell r="T2799" t="str">
            <v>UA71ZM97DJ58</v>
          </cell>
        </row>
        <row r="2800">
          <cell r="J2800">
            <v>34062807</v>
          </cell>
          <cell r="K2800">
            <v>100017436</v>
          </cell>
          <cell r="L2800" t="str">
            <v>Spojená škola</v>
          </cell>
          <cell r="M2800" t="str">
            <v>NR</v>
          </cell>
          <cell r="N2800" t="str">
            <v>Nové Zámky</v>
          </cell>
          <cell r="O2800">
            <v>94056</v>
          </cell>
          <cell r="P2800" t="str">
            <v>Nové Zámky</v>
          </cell>
          <cell r="Q2800" t="str">
            <v>F. Rákocziho 5</v>
          </cell>
          <cell r="R2800">
            <v>503011</v>
          </cell>
          <cell r="S2800" t="str">
            <v>P</v>
          </cell>
          <cell r="T2800" t="str">
            <v>LO8HD8WZ8Z54</v>
          </cell>
        </row>
        <row r="2801">
          <cell r="J2801">
            <v>34062815</v>
          </cell>
          <cell r="K2801">
            <v>100006975</v>
          </cell>
          <cell r="L2801" t="str">
            <v>Špeciálna základná škola</v>
          </cell>
          <cell r="M2801" t="str">
            <v>NR</v>
          </cell>
          <cell r="N2801" t="str">
            <v>Nové Zámky</v>
          </cell>
          <cell r="O2801">
            <v>94201</v>
          </cell>
          <cell r="P2801" t="str">
            <v>Šurany</v>
          </cell>
          <cell r="Q2801" t="str">
            <v>Jesenského 13</v>
          </cell>
          <cell r="R2801">
            <v>503592</v>
          </cell>
          <cell r="S2801" t="str">
            <v>P</v>
          </cell>
          <cell r="T2801" t="str">
            <v>A57WGQGKGO56</v>
          </cell>
        </row>
        <row r="2802">
          <cell r="J2802">
            <v>34062840</v>
          </cell>
          <cell r="K2802">
            <v>100017443</v>
          </cell>
          <cell r="L2802" t="str">
            <v>Spojená škola</v>
          </cell>
          <cell r="M2802" t="str">
            <v>NR</v>
          </cell>
          <cell r="N2802" t="str">
            <v>Zlaté Moravce</v>
          </cell>
          <cell r="O2802">
            <v>95301</v>
          </cell>
          <cell r="P2802" t="str">
            <v>Zlaté Moravce</v>
          </cell>
          <cell r="Q2802" t="str">
            <v>J. Kráľa 39</v>
          </cell>
          <cell r="R2802">
            <v>500968</v>
          </cell>
          <cell r="S2802" t="str">
            <v>P</v>
          </cell>
          <cell r="T2802" t="str">
            <v>EN8WC79DTH5Q</v>
          </cell>
        </row>
        <row r="2803">
          <cell r="J2803">
            <v>34062866</v>
          </cell>
          <cell r="K2803">
            <v>100006595</v>
          </cell>
          <cell r="L2803" t="str">
            <v>Špeciálna základná škola - Speciális Alapiskola</v>
          </cell>
          <cell r="M2803" t="str">
            <v>NR</v>
          </cell>
          <cell r="N2803" t="str">
            <v>Levice</v>
          </cell>
          <cell r="O2803">
            <v>93701</v>
          </cell>
          <cell r="P2803" t="str">
            <v>Želiezovce</v>
          </cell>
          <cell r="Q2803" t="str">
            <v>Úzka 4</v>
          </cell>
          <cell r="R2803">
            <v>502987</v>
          </cell>
          <cell r="S2803" t="str">
            <v>P</v>
          </cell>
          <cell r="T2803" t="str">
            <v>2B77ISB18N52</v>
          </cell>
        </row>
        <row r="2804">
          <cell r="J2804">
            <v>34062912</v>
          </cell>
          <cell r="K2804">
            <v>100017431</v>
          </cell>
          <cell r="L2804" t="str">
            <v>Spojená škola</v>
          </cell>
          <cell r="M2804" t="str">
            <v>NR</v>
          </cell>
          <cell r="N2804" t="str">
            <v>Nitra</v>
          </cell>
          <cell r="O2804">
            <v>94901</v>
          </cell>
          <cell r="P2804" t="str">
            <v>Nitra</v>
          </cell>
          <cell r="Q2804" t="str">
            <v>Mudroňova 1</v>
          </cell>
          <cell r="R2804">
            <v>500011</v>
          </cell>
          <cell r="S2804" t="str">
            <v>P</v>
          </cell>
          <cell r="T2804" t="str">
            <v>1T8AW7LXIR5W</v>
          </cell>
        </row>
        <row r="2805">
          <cell r="J2805">
            <v>350362</v>
          </cell>
          <cell r="K2805">
            <v>100017424</v>
          </cell>
          <cell r="L2805" t="str">
            <v>Spojená škola internátna</v>
          </cell>
          <cell r="M2805" t="str">
            <v>NR</v>
          </cell>
          <cell r="N2805" t="str">
            <v>Levice</v>
          </cell>
          <cell r="O2805">
            <v>93401</v>
          </cell>
          <cell r="P2805" t="str">
            <v>Levice</v>
          </cell>
          <cell r="Q2805" t="str">
            <v>Z. Nejedlého 41</v>
          </cell>
          <cell r="R2805">
            <v>502031</v>
          </cell>
          <cell r="S2805" t="str">
            <v>P</v>
          </cell>
          <cell r="T2805" t="str">
            <v>UR8T1I1B965N</v>
          </cell>
        </row>
        <row r="2806">
          <cell r="J2806">
            <v>52617581</v>
          </cell>
          <cell r="K2806">
            <v>100018744</v>
          </cell>
          <cell r="L2806" t="str">
            <v>Špeciálna základná škola - Speciális Alapiskola</v>
          </cell>
          <cell r="M2806" t="str">
            <v>NR</v>
          </cell>
          <cell r="N2806" t="str">
            <v>Šaľa</v>
          </cell>
          <cell r="O2806">
            <v>92701</v>
          </cell>
          <cell r="P2806" t="str">
            <v>Šaľa</v>
          </cell>
          <cell r="Q2806" t="str">
            <v>Krátka 11</v>
          </cell>
          <cell r="R2806">
            <v>504025</v>
          </cell>
          <cell r="S2806" t="str">
            <v>P</v>
          </cell>
          <cell r="T2806" t="str">
            <v>CV8U4CGFXN5X</v>
          </cell>
        </row>
        <row r="2807">
          <cell r="J2807">
            <v>17070422</v>
          </cell>
          <cell r="K2807">
            <v>100013161</v>
          </cell>
          <cell r="L2807" t="str">
            <v>Špeciálna základná škola</v>
          </cell>
          <cell r="M2807" t="str">
            <v>PO</v>
          </cell>
          <cell r="N2807" t="str">
            <v>Sabinov</v>
          </cell>
          <cell r="O2807">
            <v>8263</v>
          </cell>
          <cell r="P2807" t="str">
            <v>Jarovnice</v>
          </cell>
          <cell r="Q2807" t="str">
            <v>Jarovnice 96</v>
          </cell>
          <cell r="R2807">
            <v>524603</v>
          </cell>
          <cell r="S2807" t="str">
            <v>P</v>
          </cell>
          <cell r="T2807" t="str">
            <v>IU85W88JAO5V</v>
          </cell>
        </row>
        <row r="2808">
          <cell r="J2808">
            <v>17070473</v>
          </cell>
          <cell r="K2808">
            <v>100012100</v>
          </cell>
          <cell r="L2808" t="str">
            <v>Špeciálna základná škola</v>
          </cell>
          <cell r="M2808" t="str">
            <v>PO</v>
          </cell>
          <cell r="N2808" t="str">
            <v>Kežmarok</v>
          </cell>
          <cell r="O2808">
            <v>5901</v>
          </cell>
          <cell r="P2808" t="str">
            <v>Spišská Belá</v>
          </cell>
          <cell r="Q2808" t="str">
            <v>Zimná 21</v>
          </cell>
          <cell r="R2808">
            <v>523828</v>
          </cell>
          <cell r="S2808" t="str">
            <v>P</v>
          </cell>
          <cell r="T2808" t="str">
            <v>V887Y71C995L</v>
          </cell>
        </row>
        <row r="2809">
          <cell r="J2809">
            <v>17070511</v>
          </cell>
          <cell r="K2809">
            <v>100011721</v>
          </cell>
          <cell r="L2809" t="str">
            <v>Špeciálna základná škola</v>
          </cell>
          <cell r="M2809" t="str">
            <v>PO</v>
          </cell>
          <cell r="N2809" t="str">
            <v>Bardejov</v>
          </cell>
          <cell r="O2809">
            <v>8633</v>
          </cell>
          <cell r="P2809" t="str">
            <v>Zborov</v>
          </cell>
          <cell r="Q2809" t="str">
            <v>Školská 478</v>
          </cell>
          <cell r="R2809">
            <v>519961</v>
          </cell>
          <cell r="S2809" t="str">
            <v>P</v>
          </cell>
          <cell r="T2809" t="str">
            <v>UJ79CGQ2WY5Z</v>
          </cell>
        </row>
        <row r="2810">
          <cell r="J2810">
            <v>42037425</v>
          </cell>
          <cell r="K2810">
            <v>100017506</v>
          </cell>
          <cell r="L2810" t="str">
            <v>Spojená škola Pavla Sabadoša internátna</v>
          </cell>
          <cell r="M2810" t="str">
            <v>PO</v>
          </cell>
          <cell r="N2810" t="str">
            <v>Prešov</v>
          </cell>
          <cell r="O2810">
            <v>8001</v>
          </cell>
          <cell r="P2810" t="str">
            <v>Prešov</v>
          </cell>
          <cell r="Q2810" t="str">
            <v>Duklianska 2</v>
          </cell>
          <cell r="R2810">
            <v>524140</v>
          </cell>
          <cell r="S2810" t="str">
            <v>P</v>
          </cell>
          <cell r="T2810" t="str">
            <v>IB8M1DNE2E5I</v>
          </cell>
        </row>
        <row r="2811">
          <cell r="J2811">
            <v>42079322</v>
          </cell>
          <cell r="K2811">
            <v>100017485</v>
          </cell>
          <cell r="L2811" t="str">
            <v>Spojená škola</v>
          </cell>
          <cell r="M2811" t="str">
            <v>PO</v>
          </cell>
          <cell r="N2811" t="str">
            <v>Bardejov</v>
          </cell>
          <cell r="O2811">
            <v>8501</v>
          </cell>
          <cell r="P2811" t="str">
            <v>Bardejov</v>
          </cell>
          <cell r="Q2811" t="str">
            <v>Pod papierňou 2671</v>
          </cell>
          <cell r="R2811">
            <v>519006</v>
          </cell>
          <cell r="S2811" t="str">
            <v>P</v>
          </cell>
          <cell r="T2811" t="str">
            <v>Q18CMS1ABK5B</v>
          </cell>
        </row>
        <row r="2812">
          <cell r="J2812">
            <v>42079861</v>
          </cell>
          <cell r="K2812">
            <v>100017507</v>
          </cell>
          <cell r="L2812" t="str">
            <v>Spojená škola</v>
          </cell>
          <cell r="M2812" t="str">
            <v>PO</v>
          </cell>
          <cell r="N2812" t="str">
            <v>Prešov</v>
          </cell>
          <cell r="O2812">
            <v>8001</v>
          </cell>
          <cell r="P2812" t="str">
            <v>Prešov</v>
          </cell>
          <cell r="Q2812" t="str">
            <v>Matice slovenskej 11</v>
          </cell>
          <cell r="R2812">
            <v>524140</v>
          </cell>
          <cell r="S2812" t="str">
            <v>P</v>
          </cell>
          <cell r="T2812" t="str">
            <v>LU9QNA8QVC5H</v>
          </cell>
        </row>
        <row r="2813">
          <cell r="J2813">
            <v>42080487</v>
          </cell>
          <cell r="K2813">
            <v>100017487</v>
          </cell>
          <cell r="L2813" t="str">
            <v>Spojená škola internátna</v>
          </cell>
          <cell r="M2813" t="str">
            <v>PO</v>
          </cell>
          <cell r="N2813" t="str">
            <v>Humenné</v>
          </cell>
          <cell r="O2813">
            <v>6601</v>
          </cell>
          <cell r="P2813" t="str">
            <v>Humenné</v>
          </cell>
          <cell r="Q2813" t="str">
            <v>Komenského 3</v>
          </cell>
          <cell r="R2813">
            <v>520004</v>
          </cell>
          <cell r="S2813" t="str">
            <v>P</v>
          </cell>
          <cell r="T2813" t="str">
            <v>EC83PH7RZE5P</v>
          </cell>
        </row>
        <row r="2814">
          <cell r="J2814">
            <v>42083788</v>
          </cell>
          <cell r="K2814">
            <v>100017495</v>
          </cell>
          <cell r="L2814" t="str">
            <v>Spojená škola</v>
          </cell>
          <cell r="M2814" t="str">
            <v>PO</v>
          </cell>
          <cell r="N2814" t="str">
            <v>Poprad</v>
          </cell>
          <cell r="O2814">
            <v>5819</v>
          </cell>
          <cell r="P2814" t="str">
            <v>Poprad</v>
          </cell>
          <cell r="Q2814" t="str">
            <v>Dominika Tatarku 4666/7</v>
          </cell>
          <cell r="R2814">
            <v>523381</v>
          </cell>
          <cell r="S2814" t="str">
            <v>P</v>
          </cell>
          <cell r="T2814" t="str">
            <v>EQ8268I1AB5F</v>
          </cell>
        </row>
        <row r="2815">
          <cell r="J2815">
            <v>42085381</v>
          </cell>
          <cell r="K2815">
            <v>100017500</v>
          </cell>
          <cell r="L2815" t="str">
            <v>Spojená škola internátna</v>
          </cell>
          <cell r="M2815" t="str">
            <v>PO</v>
          </cell>
          <cell r="N2815" t="str">
            <v>Prešov</v>
          </cell>
          <cell r="O2815">
            <v>8001</v>
          </cell>
          <cell r="P2815" t="str">
            <v>Prešov</v>
          </cell>
          <cell r="Q2815" t="str">
            <v>Masarykova 11175/20C</v>
          </cell>
          <cell r="R2815">
            <v>524140</v>
          </cell>
          <cell r="S2815" t="str">
            <v>P</v>
          </cell>
          <cell r="T2815" t="str">
            <v>SA9GADEUV85B</v>
          </cell>
        </row>
        <row r="2816">
          <cell r="J2816">
            <v>42089808</v>
          </cell>
          <cell r="K2816">
            <v>100017521</v>
          </cell>
          <cell r="L2816" t="str">
            <v>Spojená škola internátna</v>
          </cell>
          <cell r="M2816" t="str">
            <v>PO</v>
          </cell>
          <cell r="N2816" t="str">
            <v>Vranov nad Topľou</v>
          </cell>
          <cell r="O2816">
            <v>9341</v>
          </cell>
          <cell r="P2816" t="str">
            <v>Vranov nad Topľou</v>
          </cell>
          <cell r="Q2816" t="str">
            <v>M. R. Štefánika 140</v>
          </cell>
          <cell r="R2816">
            <v>544051</v>
          </cell>
          <cell r="S2816" t="str">
            <v>P</v>
          </cell>
          <cell r="T2816" t="str">
            <v>577ZKR81V55P</v>
          </cell>
        </row>
        <row r="2817">
          <cell r="J2817">
            <v>42089816</v>
          </cell>
          <cell r="K2817">
            <v>100017520</v>
          </cell>
          <cell r="L2817" t="str">
            <v>Spojená škola</v>
          </cell>
          <cell r="M2817" t="str">
            <v>PO</v>
          </cell>
          <cell r="N2817" t="str">
            <v>Vranov nad Topľou</v>
          </cell>
          <cell r="O2817">
            <v>9301</v>
          </cell>
          <cell r="P2817" t="str">
            <v>Vranov nad Topľou</v>
          </cell>
          <cell r="Q2817" t="str">
            <v>Budovateľská 1309</v>
          </cell>
          <cell r="R2817">
            <v>544051</v>
          </cell>
          <cell r="S2817" t="str">
            <v>P</v>
          </cell>
          <cell r="T2817" t="str">
            <v>C19KNDIJZW5N</v>
          </cell>
        </row>
        <row r="2818">
          <cell r="J2818">
            <v>42089832</v>
          </cell>
          <cell r="K2818">
            <v>100017511</v>
          </cell>
          <cell r="L2818" t="str">
            <v>Spojená škola</v>
          </cell>
          <cell r="M2818" t="str">
            <v>PO</v>
          </cell>
          <cell r="N2818" t="str">
            <v>Sabinov</v>
          </cell>
          <cell r="O2818">
            <v>8271</v>
          </cell>
          <cell r="P2818" t="str">
            <v>Lipany</v>
          </cell>
          <cell r="Q2818" t="str">
            <v>Tehelná 23</v>
          </cell>
          <cell r="R2818">
            <v>524778</v>
          </cell>
          <cell r="S2818" t="str">
            <v>P</v>
          </cell>
          <cell r="T2818" t="str">
            <v>R778GLCGT35P</v>
          </cell>
        </row>
        <row r="2819">
          <cell r="J2819">
            <v>42090199</v>
          </cell>
          <cell r="K2819">
            <v>100017494</v>
          </cell>
          <cell r="L2819" t="str">
            <v>Spojená škola internátna</v>
          </cell>
          <cell r="M2819" t="str">
            <v>PO</v>
          </cell>
          <cell r="N2819" t="str">
            <v>Levoča</v>
          </cell>
          <cell r="O2819">
            <v>5401</v>
          </cell>
          <cell r="P2819" t="str">
            <v>Levoča</v>
          </cell>
          <cell r="Q2819" t="str">
            <v>Nám. Štefana Kluberta 2</v>
          </cell>
          <cell r="R2819">
            <v>543292</v>
          </cell>
          <cell r="S2819" t="str">
            <v>P</v>
          </cell>
          <cell r="T2819" t="str">
            <v>NA9TUE7YSS5B</v>
          </cell>
        </row>
        <row r="2820">
          <cell r="J2820">
            <v>42090202</v>
          </cell>
          <cell r="K2820">
            <v>100017496</v>
          </cell>
          <cell r="L2820" t="str">
            <v>Spojená škola</v>
          </cell>
          <cell r="M2820" t="str">
            <v>PO</v>
          </cell>
          <cell r="N2820" t="str">
            <v>Poprad</v>
          </cell>
          <cell r="O2820">
            <v>5801</v>
          </cell>
          <cell r="P2820" t="str">
            <v>Poprad</v>
          </cell>
          <cell r="Q2820" t="str">
            <v>Partizánska 2</v>
          </cell>
          <cell r="R2820">
            <v>523381</v>
          </cell>
          <cell r="S2820" t="str">
            <v>P</v>
          </cell>
          <cell r="T2820" t="str">
            <v>5B8OQNENMN5H</v>
          </cell>
        </row>
        <row r="2821">
          <cell r="J2821">
            <v>42382530</v>
          </cell>
          <cell r="K2821">
            <v>100017512</v>
          </cell>
          <cell r="L2821" t="str">
            <v>Spojená škola internátna</v>
          </cell>
          <cell r="M2821" t="str">
            <v>PO</v>
          </cell>
          <cell r="N2821" t="str">
            <v>Snina</v>
          </cell>
          <cell r="O2821">
            <v>6901</v>
          </cell>
          <cell r="P2821" t="str">
            <v>Snina</v>
          </cell>
          <cell r="Q2821" t="str">
            <v>Palárikova 1602/1</v>
          </cell>
          <cell r="R2821">
            <v>520802</v>
          </cell>
          <cell r="S2821" t="str">
            <v>P</v>
          </cell>
          <cell r="T2821" t="str">
            <v>2Q8TWIDURH5P</v>
          </cell>
        </row>
        <row r="2822">
          <cell r="J2822">
            <v>52827704</v>
          </cell>
          <cell r="K2822">
            <v>100018812</v>
          </cell>
          <cell r="L2822" t="str">
            <v>Spojená škola</v>
          </cell>
          <cell r="M2822" t="str">
            <v>PO</v>
          </cell>
          <cell r="N2822" t="str">
            <v>Kežmarok</v>
          </cell>
          <cell r="O2822">
            <v>6001</v>
          </cell>
          <cell r="P2822" t="str">
            <v>Kežmarok</v>
          </cell>
          <cell r="Q2822" t="str">
            <v>Kostolné námestie 28</v>
          </cell>
          <cell r="R2822">
            <v>523585</v>
          </cell>
          <cell r="S2822" t="str">
            <v>P</v>
          </cell>
          <cell r="T2822" t="str">
            <v>WM7NXSDV1B5C</v>
          </cell>
        </row>
        <row r="2823">
          <cell r="J2823">
            <v>182451</v>
          </cell>
          <cell r="K2823">
            <v>100017418</v>
          </cell>
          <cell r="L2823" t="str">
            <v>Spojená škola internátna</v>
          </cell>
          <cell r="M2823" t="str">
            <v>TC</v>
          </cell>
          <cell r="N2823" t="str">
            <v>Trenčín</v>
          </cell>
          <cell r="O2823">
            <v>91105</v>
          </cell>
          <cell r="P2823" t="str">
            <v>Trenčín</v>
          </cell>
          <cell r="Q2823" t="str">
            <v>Ľudovíta Stárka 12</v>
          </cell>
          <cell r="R2823">
            <v>505820</v>
          </cell>
          <cell r="S2823" t="str">
            <v>P</v>
          </cell>
          <cell r="T2823" t="str">
            <v>A29NYEM3GN5C</v>
          </cell>
        </row>
        <row r="2824">
          <cell r="J2824">
            <v>31116175</v>
          </cell>
          <cell r="K2824">
            <v>100017410</v>
          </cell>
          <cell r="L2824" t="str">
            <v>Spojená škola internátna</v>
          </cell>
          <cell r="M2824" t="str">
            <v>TC</v>
          </cell>
          <cell r="N2824" t="str">
            <v>Považská Bystrica</v>
          </cell>
          <cell r="O2824">
            <v>1707</v>
          </cell>
          <cell r="P2824" t="str">
            <v>Považská Bystrica</v>
          </cell>
          <cell r="Q2824" t="str">
            <v>Sídl. SNP 1653/152</v>
          </cell>
          <cell r="R2824">
            <v>512842</v>
          </cell>
          <cell r="S2824" t="str">
            <v>P</v>
          </cell>
          <cell r="T2824" t="str">
            <v>LB934DNVVP5B</v>
          </cell>
        </row>
        <row r="2825">
          <cell r="J2825">
            <v>31116183</v>
          </cell>
          <cell r="K2825">
            <v>100017411</v>
          </cell>
          <cell r="L2825" t="str">
            <v>Spojená škola internátna</v>
          </cell>
          <cell r="M2825" t="str">
            <v>TC</v>
          </cell>
          <cell r="N2825" t="str">
            <v>Prievidza</v>
          </cell>
          <cell r="O2825">
            <v>97101</v>
          </cell>
          <cell r="P2825" t="str">
            <v>Prievidza</v>
          </cell>
          <cell r="Q2825" t="str">
            <v>Úzka 2</v>
          </cell>
          <cell r="R2825">
            <v>513881</v>
          </cell>
          <cell r="S2825" t="str">
            <v>P</v>
          </cell>
          <cell r="T2825" t="str">
            <v>H195HEQG485J</v>
          </cell>
        </row>
        <row r="2826">
          <cell r="J2826">
            <v>34058893</v>
          </cell>
          <cell r="K2826">
            <v>100003334</v>
          </cell>
          <cell r="L2826" t="str">
            <v>Špeciálna základná škola</v>
          </cell>
          <cell r="M2826" t="str">
            <v>TC</v>
          </cell>
          <cell r="N2826" t="str">
            <v>Bánovce nad Bebravou</v>
          </cell>
          <cell r="O2826">
            <v>95701</v>
          </cell>
          <cell r="P2826" t="str">
            <v>Bánovce nad Bebravou</v>
          </cell>
          <cell r="Q2826" t="str">
            <v>Radlinského 1605/16</v>
          </cell>
          <cell r="R2826">
            <v>542652</v>
          </cell>
          <cell r="S2826" t="str">
            <v>P</v>
          </cell>
          <cell r="T2826" t="str">
            <v>KN81PO5R2D5E</v>
          </cell>
        </row>
        <row r="2827">
          <cell r="J2827">
            <v>34058915</v>
          </cell>
          <cell r="K2827">
            <v>100003809</v>
          </cell>
          <cell r="L2827" t="str">
            <v>Špeciálna základná škola</v>
          </cell>
          <cell r="M2827" t="str">
            <v>TC</v>
          </cell>
          <cell r="N2827" t="str">
            <v>Partizánske</v>
          </cell>
          <cell r="O2827">
            <v>95801</v>
          </cell>
          <cell r="P2827" t="str">
            <v>Partizánske</v>
          </cell>
          <cell r="Q2827" t="str">
            <v>Gen. Svobodu 1273/73</v>
          </cell>
          <cell r="R2827">
            <v>505315</v>
          </cell>
          <cell r="S2827" t="str">
            <v>P</v>
          </cell>
          <cell r="T2827" t="str">
            <v>QU8ZTIIQ2L5B</v>
          </cell>
        </row>
        <row r="2828">
          <cell r="J2828">
            <v>34058923</v>
          </cell>
          <cell r="K2828">
            <v>100004083</v>
          </cell>
          <cell r="L2828" t="str">
            <v>Špeciálna základná škola</v>
          </cell>
          <cell r="M2828" t="str">
            <v>TC</v>
          </cell>
          <cell r="N2828" t="str">
            <v>Prievidza</v>
          </cell>
          <cell r="O2828">
            <v>97251</v>
          </cell>
          <cell r="P2828" t="str">
            <v>Handlová</v>
          </cell>
          <cell r="Q2828" t="str">
            <v>Námestie baníkov 20/10</v>
          </cell>
          <cell r="R2828">
            <v>513997</v>
          </cell>
          <cell r="S2828" t="str">
            <v>P</v>
          </cell>
          <cell r="T2828" t="str">
            <v>OI8DT72WAG5B</v>
          </cell>
        </row>
        <row r="2829">
          <cell r="J2829">
            <v>34058974</v>
          </cell>
          <cell r="K2829">
            <v>100003457</v>
          </cell>
          <cell r="L2829" t="str">
            <v>Špeciálna základná škola</v>
          </cell>
          <cell r="M2829" t="str">
            <v>TC</v>
          </cell>
          <cell r="N2829" t="str">
            <v>Ilava</v>
          </cell>
          <cell r="O2829">
            <v>1901</v>
          </cell>
          <cell r="P2829" t="str">
            <v>Ilava</v>
          </cell>
          <cell r="Q2829" t="str">
            <v>Pivovarská 455/62</v>
          </cell>
          <cell r="R2829">
            <v>513156</v>
          </cell>
          <cell r="S2829" t="str">
            <v>P</v>
          </cell>
          <cell r="T2829" t="str">
            <v>OF8GFN6IA35Z</v>
          </cell>
        </row>
        <row r="2830">
          <cell r="J2830">
            <v>34058991</v>
          </cell>
          <cell r="K2830">
            <v>100017417</v>
          </cell>
          <cell r="L2830" t="str">
            <v>Spojená škola</v>
          </cell>
          <cell r="M2830" t="str">
            <v>TC</v>
          </cell>
          <cell r="N2830" t="str">
            <v>Púchov</v>
          </cell>
          <cell r="O2830">
            <v>2001</v>
          </cell>
          <cell r="P2830" t="str">
            <v>Púchov</v>
          </cell>
          <cell r="Q2830" t="str">
            <v>Športovcov 1461/17</v>
          </cell>
          <cell r="R2830">
            <v>513610</v>
          </cell>
          <cell r="S2830" t="str">
            <v>P</v>
          </cell>
          <cell r="T2830" t="str">
            <v>CA833CPDX45U</v>
          </cell>
        </row>
        <row r="2831">
          <cell r="J2831">
            <v>493562</v>
          </cell>
          <cell r="K2831">
            <v>100017420</v>
          </cell>
          <cell r="L2831" t="str">
            <v xml:space="preserve">Spojená škola internátna </v>
          </cell>
          <cell r="M2831" t="str">
            <v>TC</v>
          </cell>
          <cell r="N2831" t="str">
            <v>Trenčín</v>
          </cell>
          <cell r="O2831">
            <v>91401</v>
          </cell>
          <cell r="P2831" t="str">
            <v>Trenčianska Teplá</v>
          </cell>
          <cell r="Q2831" t="str">
            <v>M. R. Štefánika 323/1</v>
          </cell>
          <cell r="R2831">
            <v>506559</v>
          </cell>
          <cell r="S2831" t="str">
            <v>P</v>
          </cell>
          <cell r="T2831" t="str">
            <v>HC8YBC64WJ59</v>
          </cell>
        </row>
        <row r="2832">
          <cell r="J2832">
            <v>50457462</v>
          </cell>
          <cell r="K2832">
            <v>100017766</v>
          </cell>
          <cell r="L2832" t="str">
            <v>Spojená škola</v>
          </cell>
          <cell r="M2832" t="str">
            <v>TC</v>
          </cell>
          <cell r="N2832" t="str">
            <v>Myjava</v>
          </cell>
          <cell r="O2832">
            <v>90701</v>
          </cell>
          <cell r="P2832" t="str">
            <v>Myjava</v>
          </cell>
          <cell r="Q2832" t="str">
            <v>Továrenská 63/1</v>
          </cell>
          <cell r="R2832">
            <v>504581</v>
          </cell>
          <cell r="S2832" t="str">
            <v>P</v>
          </cell>
          <cell r="T2832" t="str">
            <v>SQ8E8SYM7R5O</v>
          </cell>
        </row>
        <row r="2833">
          <cell r="J2833">
            <v>50457471</v>
          </cell>
          <cell r="K2833">
            <v>100017757</v>
          </cell>
          <cell r="L2833" t="str">
            <v>Spojená škola</v>
          </cell>
          <cell r="M2833" t="str">
            <v>TC</v>
          </cell>
          <cell r="N2833" t="str">
            <v>Nové Mesto nad Váhom</v>
          </cell>
          <cell r="O2833">
            <v>91532</v>
          </cell>
          <cell r="P2833" t="str">
            <v>Nové Mesto nad Váhom</v>
          </cell>
          <cell r="Q2833" t="str">
            <v>Ul. J. Kollára 3</v>
          </cell>
          <cell r="R2833">
            <v>506338</v>
          </cell>
          <cell r="S2833" t="str">
            <v>P</v>
          </cell>
          <cell r="T2833" t="str">
            <v>AJ79LQQGQD5L</v>
          </cell>
        </row>
        <row r="2834">
          <cell r="J2834">
            <v>50459350</v>
          </cell>
          <cell r="K2834">
            <v>100017772</v>
          </cell>
          <cell r="L2834" t="str">
            <v>Spojená škola</v>
          </cell>
          <cell r="M2834" t="str">
            <v>TC</v>
          </cell>
          <cell r="N2834" t="str">
            <v>Ilava</v>
          </cell>
          <cell r="O2834">
            <v>1841</v>
          </cell>
          <cell r="P2834" t="str">
            <v>Dubnica nad Váhom</v>
          </cell>
          <cell r="Q2834" t="str">
            <v>Školská 386/1</v>
          </cell>
          <cell r="R2834">
            <v>513016</v>
          </cell>
          <cell r="S2834" t="str">
            <v>P</v>
          </cell>
          <cell r="T2834" t="str">
            <v>CS7SYLBUJQ5U</v>
          </cell>
        </row>
        <row r="2835">
          <cell r="J2835">
            <v>51848767</v>
          </cell>
          <cell r="K2835">
            <v>100018438</v>
          </cell>
          <cell r="L2835" t="str">
            <v>Základná škola s materskou školou pre deti a žiakov s narušenou komunikačnou schopnostou internátna</v>
          </cell>
          <cell r="M2835" t="str">
            <v>TC</v>
          </cell>
          <cell r="N2835" t="str">
            <v>Bánovce nad Bebravou</v>
          </cell>
          <cell r="O2835">
            <v>95701</v>
          </cell>
          <cell r="P2835" t="str">
            <v>Brezolupy</v>
          </cell>
          <cell r="Q2835" t="str">
            <v>Brezolupy 30</v>
          </cell>
          <cell r="R2835">
            <v>542741</v>
          </cell>
          <cell r="S2835" t="str">
            <v>P</v>
          </cell>
          <cell r="T2835" t="str">
            <v>PH8QBRDVQ252</v>
          </cell>
        </row>
        <row r="2836">
          <cell r="J2836">
            <v>158461</v>
          </cell>
          <cell r="K2836">
            <v>100017398</v>
          </cell>
          <cell r="L2836" t="str">
            <v>Spojená škola</v>
          </cell>
          <cell r="M2836" t="str">
            <v>TV</v>
          </cell>
          <cell r="N2836" t="str">
            <v>Hlohovec</v>
          </cell>
          <cell r="O2836">
            <v>92001</v>
          </cell>
          <cell r="P2836" t="str">
            <v>Hlohovec</v>
          </cell>
          <cell r="Q2836" t="str">
            <v>Palárikova 1/A</v>
          </cell>
          <cell r="R2836">
            <v>507032</v>
          </cell>
          <cell r="S2836" t="str">
            <v>P</v>
          </cell>
          <cell r="T2836" t="str">
            <v>WQ87SOX6IH5R</v>
          </cell>
        </row>
        <row r="2837">
          <cell r="J2837">
            <v>181935</v>
          </cell>
          <cell r="K2837">
            <v>100017402</v>
          </cell>
          <cell r="L2837" t="str">
            <v>Spojená škola</v>
          </cell>
          <cell r="M2837" t="str">
            <v>TV</v>
          </cell>
          <cell r="N2837" t="str">
            <v>Senica</v>
          </cell>
          <cell r="O2837">
            <v>90501</v>
          </cell>
          <cell r="P2837" t="str">
            <v>Senica</v>
          </cell>
          <cell r="Q2837" t="str">
            <v>Brezová 1</v>
          </cell>
          <cell r="R2837">
            <v>504203</v>
          </cell>
          <cell r="S2837" t="str">
            <v>P</v>
          </cell>
          <cell r="T2837" t="str">
            <v>IX8KCNKDYW57</v>
          </cell>
        </row>
        <row r="2838">
          <cell r="J2838">
            <v>350206</v>
          </cell>
          <cell r="K2838">
            <v>100017394</v>
          </cell>
          <cell r="L2838" t="str">
            <v>Spojená škola - Egyesített Iskola</v>
          </cell>
          <cell r="M2838" t="str">
            <v>TV</v>
          </cell>
          <cell r="N2838" t="str">
            <v>Dunajská Streda</v>
          </cell>
          <cell r="O2838">
            <v>93028</v>
          </cell>
          <cell r="P2838" t="str">
            <v>Okoč</v>
          </cell>
          <cell r="Q2838" t="str">
            <v>Gorkého 4/90</v>
          </cell>
          <cell r="R2838">
            <v>501824</v>
          </cell>
          <cell r="S2838" t="str">
            <v>P</v>
          </cell>
          <cell r="T2838" t="str">
            <v>IS8DFN4ATC5Y</v>
          </cell>
        </row>
        <row r="2839">
          <cell r="J2839">
            <v>35629860</v>
          </cell>
          <cell r="K2839">
            <v>100017405</v>
          </cell>
          <cell r="L2839" t="str">
            <v>Spojená škola</v>
          </cell>
          <cell r="M2839" t="str">
            <v>TV</v>
          </cell>
          <cell r="N2839" t="str">
            <v>Trnava</v>
          </cell>
          <cell r="O2839">
            <v>91708</v>
          </cell>
          <cell r="P2839" t="str">
            <v>Trnava</v>
          </cell>
          <cell r="Q2839" t="str">
            <v>Čajkovského 50</v>
          </cell>
          <cell r="R2839">
            <v>506745</v>
          </cell>
          <cell r="S2839" t="str">
            <v>P</v>
          </cell>
          <cell r="T2839" t="str">
            <v>ZF8X8NB49Q5J</v>
          </cell>
        </row>
        <row r="2840">
          <cell r="J2840">
            <v>35629959</v>
          </cell>
          <cell r="K2840">
            <v>100017401</v>
          </cell>
          <cell r="L2840" t="str">
            <v>Spojená škola</v>
          </cell>
          <cell r="M2840" t="str">
            <v>TV</v>
          </cell>
          <cell r="N2840" t="str">
            <v>Piešťany</v>
          </cell>
          <cell r="O2840">
            <v>92101</v>
          </cell>
          <cell r="P2840" t="str">
            <v>Piešťany</v>
          </cell>
          <cell r="Q2840" t="str">
            <v>Valova 40</v>
          </cell>
          <cell r="R2840">
            <v>507440</v>
          </cell>
          <cell r="S2840" t="str">
            <v>P</v>
          </cell>
          <cell r="T2840" t="str">
            <v>IM899SXW6I5J</v>
          </cell>
        </row>
        <row r="2841">
          <cell r="J2841">
            <v>35629967</v>
          </cell>
          <cell r="K2841">
            <v>100002664</v>
          </cell>
          <cell r="L2841" t="str">
            <v>Špeciálna základná škola</v>
          </cell>
          <cell r="M2841" t="str">
            <v>TV</v>
          </cell>
          <cell r="N2841" t="str">
            <v>Skalica</v>
          </cell>
          <cell r="O2841">
            <v>90851</v>
          </cell>
          <cell r="P2841" t="str">
            <v>Holíč</v>
          </cell>
          <cell r="Q2841" t="str">
            <v>Kollárova 21</v>
          </cell>
          <cell r="R2841">
            <v>504378</v>
          </cell>
          <cell r="S2841" t="str">
            <v>P</v>
          </cell>
          <cell r="T2841" t="str">
            <v>7G877H16KN5U</v>
          </cell>
        </row>
        <row r="2842">
          <cell r="J2842">
            <v>35629983</v>
          </cell>
          <cell r="K2842">
            <v>100001971</v>
          </cell>
          <cell r="L2842" t="str">
            <v>Špeciálna základná škola - Speciális Alapiskola</v>
          </cell>
          <cell r="M2842" t="str">
            <v>TV</v>
          </cell>
          <cell r="N2842" t="str">
            <v>Galanta</v>
          </cell>
          <cell r="O2842">
            <v>92401</v>
          </cell>
          <cell r="P2842" t="str">
            <v>Galanta</v>
          </cell>
          <cell r="Q2842" t="str">
            <v>Šafárikova 38</v>
          </cell>
          <cell r="R2842">
            <v>503665</v>
          </cell>
          <cell r="S2842" t="str">
            <v>P</v>
          </cell>
          <cell r="T2842" t="str">
            <v>O58CN8I28G5V</v>
          </cell>
        </row>
        <row r="2843">
          <cell r="J2843">
            <v>35630027</v>
          </cell>
          <cell r="K2843">
            <v>100017396</v>
          </cell>
          <cell r="L2843" t="str">
            <v>Spojená škola</v>
          </cell>
          <cell r="M2843" t="str">
            <v>TV</v>
          </cell>
          <cell r="N2843" t="str">
            <v>Galanta</v>
          </cell>
          <cell r="O2843">
            <v>92521</v>
          </cell>
          <cell r="P2843" t="str">
            <v>Sládkovičovo</v>
          </cell>
          <cell r="Q2843" t="str">
            <v>Školská 212</v>
          </cell>
          <cell r="R2843">
            <v>504017</v>
          </cell>
          <cell r="S2843" t="str">
            <v>P</v>
          </cell>
          <cell r="T2843" t="str">
            <v>S68BIO347K5M</v>
          </cell>
        </row>
        <row r="2844">
          <cell r="J2844">
            <v>35630035</v>
          </cell>
          <cell r="K2844">
            <v>100001906</v>
          </cell>
          <cell r="L2844" t="str">
            <v>Špeciálna základná škola</v>
          </cell>
          <cell r="M2844" t="str">
            <v>TV</v>
          </cell>
          <cell r="N2844" t="str">
            <v>Dunajská Streda</v>
          </cell>
          <cell r="O2844">
            <v>93039</v>
          </cell>
          <cell r="P2844" t="str">
            <v>Zlaté Klasy</v>
          </cell>
          <cell r="Q2844" t="str">
            <v>Čakanská cesta 800/1</v>
          </cell>
          <cell r="R2844">
            <v>502022</v>
          </cell>
          <cell r="S2844" t="str">
            <v>P</v>
          </cell>
          <cell r="T2844" t="str">
            <v>9381Q8SBDB5D</v>
          </cell>
        </row>
        <row r="2845">
          <cell r="J2845">
            <v>35630043</v>
          </cell>
          <cell r="K2845">
            <v>100017403</v>
          </cell>
          <cell r="L2845" t="str">
            <v>Spojená škola</v>
          </cell>
          <cell r="M2845" t="str">
            <v>TV</v>
          </cell>
          <cell r="N2845" t="str">
            <v>Skalica</v>
          </cell>
          <cell r="O2845">
            <v>90901</v>
          </cell>
          <cell r="P2845" t="str">
            <v>Skalica</v>
          </cell>
          <cell r="Q2845" t="str">
            <v>Jatočná 4</v>
          </cell>
          <cell r="R2845">
            <v>504815</v>
          </cell>
          <cell r="S2845" t="str">
            <v>P</v>
          </cell>
          <cell r="T2845" t="str">
            <v>WJ8VMHWZDC5B</v>
          </cell>
        </row>
        <row r="2846">
          <cell r="J2846">
            <v>35630060</v>
          </cell>
          <cell r="K2846">
            <v>100017404</v>
          </cell>
          <cell r="L2846" t="str">
            <v>Spojená škola</v>
          </cell>
          <cell r="M2846" t="str">
            <v>TV</v>
          </cell>
          <cell r="N2846" t="str">
            <v>Trnava</v>
          </cell>
          <cell r="O2846">
            <v>91708</v>
          </cell>
          <cell r="P2846" t="str">
            <v>Trnava</v>
          </cell>
          <cell r="Q2846" t="str">
            <v>Beethovenova 27</v>
          </cell>
          <cell r="R2846">
            <v>506745</v>
          </cell>
          <cell r="S2846" t="str">
            <v>P</v>
          </cell>
          <cell r="T2846" t="str">
            <v>AL8HPNTA1N5Y</v>
          </cell>
        </row>
        <row r="2847">
          <cell r="J2847">
            <v>35630108</v>
          </cell>
          <cell r="K2847">
            <v>100002634</v>
          </cell>
          <cell r="L2847" t="str">
            <v>Špeciálna základná škola</v>
          </cell>
          <cell r="M2847" t="str">
            <v>TV</v>
          </cell>
          <cell r="N2847" t="str">
            <v>Senica</v>
          </cell>
          <cell r="O2847">
            <v>90841</v>
          </cell>
          <cell r="P2847" t="str">
            <v>Šaštín-Stráže</v>
          </cell>
          <cell r="Q2847" t="str">
            <v>Štúrova 573</v>
          </cell>
          <cell r="R2847">
            <v>504891</v>
          </cell>
          <cell r="S2847" t="str">
            <v>P</v>
          </cell>
          <cell r="T2847" t="str">
            <v>ML7M7GGHEG5X</v>
          </cell>
        </row>
        <row r="2848">
          <cell r="J2848">
            <v>42286280</v>
          </cell>
          <cell r="K2848">
            <v>100001822</v>
          </cell>
          <cell r="L2848" t="str">
            <v>Špeciálna základná škola - Speciális Alapiskola</v>
          </cell>
          <cell r="M2848" t="str">
            <v>TV</v>
          </cell>
          <cell r="N2848" t="str">
            <v>Dunajská Streda</v>
          </cell>
          <cell r="O2848">
            <v>93101</v>
          </cell>
          <cell r="P2848" t="str">
            <v>Šamorín</v>
          </cell>
          <cell r="Q2848" t="str">
            <v>Pomlejská cesta 1</v>
          </cell>
          <cell r="R2848">
            <v>501905</v>
          </cell>
          <cell r="S2848" t="str">
            <v>P</v>
          </cell>
          <cell r="T2848" t="str">
            <v>1S7NYM1P9A5S</v>
          </cell>
        </row>
        <row r="2849">
          <cell r="J2849">
            <v>42399653</v>
          </cell>
          <cell r="K2849">
            <v>100017400</v>
          </cell>
          <cell r="L2849" t="str">
            <v>Spojená škola</v>
          </cell>
          <cell r="M2849" t="str">
            <v>TV</v>
          </cell>
          <cell r="N2849" t="str">
            <v>Piešťany</v>
          </cell>
          <cell r="O2849">
            <v>92203</v>
          </cell>
          <cell r="P2849" t="str">
            <v>Vrbové</v>
          </cell>
          <cell r="Q2849" t="str">
            <v>Nám.sv.Cyrila a Metoda 9</v>
          </cell>
          <cell r="R2849">
            <v>507750</v>
          </cell>
          <cell r="S2849" t="str">
            <v>P</v>
          </cell>
          <cell r="T2849" t="str">
            <v>HU89QS9QJY5T</v>
          </cell>
        </row>
        <row r="2850">
          <cell r="J2850">
            <v>163121</v>
          </cell>
          <cell r="K2850">
            <v>100007646</v>
          </cell>
          <cell r="L2850" t="str">
            <v>Základná škola internátna pre žiakov s narušenou komunikačnou schopnosťou</v>
          </cell>
          <cell r="M2850" t="str">
            <v>ZA</v>
          </cell>
          <cell r="N2850" t="str">
            <v>Liptovský Mikuláš</v>
          </cell>
          <cell r="O2850">
            <v>3301</v>
          </cell>
          <cell r="P2850" t="str">
            <v>Jamník</v>
          </cell>
          <cell r="Q2850" t="str">
            <v>Jamník 42</v>
          </cell>
          <cell r="R2850">
            <v>510521</v>
          </cell>
          <cell r="S2850" t="str">
            <v>P</v>
          </cell>
          <cell r="T2850" t="str">
            <v>5A8FWMK8T85I</v>
          </cell>
        </row>
        <row r="2851">
          <cell r="J2851">
            <v>36134180</v>
          </cell>
          <cell r="K2851">
            <v>100007331</v>
          </cell>
          <cell r="L2851" t="str">
            <v>Špeciálna základná škola</v>
          </cell>
          <cell r="M2851" t="str">
            <v>ZA</v>
          </cell>
          <cell r="N2851" t="str">
            <v>Čadca</v>
          </cell>
          <cell r="O2851">
            <v>2354</v>
          </cell>
          <cell r="P2851" t="str">
            <v>Turzovka</v>
          </cell>
          <cell r="Q2851" t="str">
            <v>Stred 39</v>
          </cell>
          <cell r="R2851">
            <v>509507</v>
          </cell>
          <cell r="S2851" t="str">
            <v>P</v>
          </cell>
          <cell r="T2851" t="str">
            <v>1F7BAQZGS854</v>
          </cell>
        </row>
        <row r="2852">
          <cell r="J2852">
            <v>36134228</v>
          </cell>
          <cell r="K2852">
            <v>100009149</v>
          </cell>
          <cell r="L2852" t="str">
            <v>Špeciálna základná škola s materskou školou</v>
          </cell>
          <cell r="M2852" t="str">
            <v>ZA</v>
          </cell>
          <cell r="N2852" t="str">
            <v>Žilina</v>
          </cell>
          <cell r="O2852">
            <v>1008</v>
          </cell>
          <cell r="P2852" t="str">
            <v>Žilina</v>
          </cell>
          <cell r="Q2852" t="str">
            <v>Jána Vojtaššáka 13</v>
          </cell>
          <cell r="R2852">
            <v>517402</v>
          </cell>
          <cell r="S2852" t="str">
            <v>P</v>
          </cell>
          <cell r="T2852" t="str">
            <v>877XSR6RRG5B</v>
          </cell>
        </row>
        <row r="2853">
          <cell r="J2853">
            <v>36134252</v>
          </cell>
          <cell r="K2853">
            <v>100008027</v>
          </cell>
          <cell r="L2853" t="str">
            <v>Špeciálna základná škola</v>
          </cell>
          <cell r="M2853" t="str">
            <v>ZA</v>
          </cell>
          <cell r="N2853" t="str">
            <v>Martin</v>
          </cell>
          <cell r="O2853">
            <v>3601</v>
          </cell>
          <cell r="P2853" t="str">
            <v>Martin</v>
          </cell>
          <cell r="Q2853" t="str">
            <v>P. Mudroňa 46</v>
          </cell>
          <cell r="R2853">
            <v>512036</v>
          </cell>
          <cell r="S2853" t="str">
            <v>P</v>
          </cell>
          <cell r="T2853" t="str">
            <v>398Y67PXDO5M</v>
          </cell>
        </row>
        <row r="2854">
          <cell r="J2854">
            <v>37982532</v>
          </cell>
          <cell r="K2854">
            <v>100017469</v>
          </cell>
          <cell r="L2854" t="str">
            <v>Spojená škola</v>
          </cell>
          <cell r="M2854" t="str">
            <v>ZA</v>
          </cell>
          <cell r="N2854" t="str">
            <v>Žilina</v>
          </cell>
          <cell r="O2854">
            <v>1001</v>
          </cell>
          <cell r="P2854" t="str">
            <v>Žilina</v>
          </cell>
          <cell r="Q2854" t="str">
            <v>J. M. Hurbana 36</v>
          </cell>
          <cell r="R2854">
            <v>517402</v>
          </cell>
          <cell r="S2854" t="str">
            <v>P</v>
          </cell>
          <cell r="T2854" t="str">
            <v>J79GFE3XI75Z</v>
          </cell>
        </row>
        <row r="2855">
          <cell r="J2855">
            <v>37982541</v>
          </cell>
          <cell r="K2855">
            <v>100017458</v>
          </cell>
          <cell r="L2855" t="str">
            <v>Spojená škola</v>
          </cell>
          <cell r="M2855" t="str">
            <v>ZA</v>
          </cell>
          <cell r="N2855" t="str">
            <v>Ružomberok</v>
          </cell>
          <cell r="O2855">
            <v>3401</v>
          </cell>
          <cell r="P2855" t="str">
            <v>Ružomberok</v>
          </cell>
          <cell r="Q2855" t="str">
            <v>Malé Tatry 3</v>
          </cell>
          <cell r="R2855">
            <v>510998</v>
          </cell>
          <cell r="S2855" t="str">
            <v>P</v>
          </cell>
          <cell r="T2855" t="str">
            <v>1U851S2RC85G</v>
          </cell>
        </row>
        <row r="2856">
          <cell r="J2856">
            <v>37982559</v>
          </cell>
          <cell r="K2856">
            <v>100017451</v>
          </cell>
          <cell r="L2856" t="str">
            <v>Spojená škola</v>
          </cell>
          <cell r="M2856" t="str">
            <v>ZA</v>
          </cell>
          <cell r="N2856" t="str">
            <v>Liptovský Mikuláš</v>
          </cell>
          <cell r="O2856">
            <v>3101</v>
          </cell>
          <cell r="P2856" t="str">
            <v>Liptovský Mikuláš</v>
          </cell>
          <cell r="Q2856" t="str">
            <v>J. Rumana 6</v>
          </cell>
          <cell r="R2856">
            <v>510262</v>
          </cell>
          <cell r="S2856" t="str">
            <v>P</v>
          </cell>
          <cell r="T2856" t="str">
            <v>JQ8BASEH5H5Q</v>
          </cell>
        </row>
        <row r="2857">
          <cell r="J2857">
            <v>37982567</v>
          </cell>
          <cell r="K2857">
            <v>100017445</v>
          </cell>
          <cell r="L2857" t="str">
            <v>Spojená škola</v>
          </cell>
          <cell r="M2857" t="str">
            <v>ZA</v>
          </cell>
          <cell r="N2857" t="str">
            <v>Čadca</v>
          </cell>
          <cell r="O2857">
            <v>2201</v>
          </cell>
          <cell r="P2857" t="str">
            <v>Čadca</v>
          </cell>
          <cell r="Q2857" t="str">
            <v>Palárikova 2758</v>
          </cell>
          <cell r="R2857">
            <v>509132</v>
          </cell>
          <cell r="S2857" t="str">
            <v>P</v>
          </cell>
          <cell r="T2857" t="str">
            <v>NM8H5NUODJ5B</v>
          </cell>
        </row>
        <row r="2858">
          <cell r="J2858">
            <v>37982583</v>
          </cell>
          <cell r="K2858">
            <v>100017446</v>
          </cell>
          <cell r="L2858" t="str">
            <v>Spojená škola</v>
          </cell>
          <cell r="M2858" t="str">
            <v>ZA</v>
          </cell>
          <cell r="N2858" t="str">
            <v>Dolný Kubín</v>
          </cell>
          <cell r="O2858">
            <v>2601</v>
          </cell>
          <cell r="P2858" t="str">
            <v>Dolný Kubín</v>
          </cell>
          <cell r="Q2858" t="str">
            <v>Matuškova 1631</v>
          </cell>
          <cell r="R2858">
            <v>509540</v>
          </cell>
          <cell r="S2858" t="str">
            <v>P</v>
          </cell>
          <cell r="T2858" t="str">
            <v>ST7NBQR8LO5I</v>
          </cell>
        </row>
        <row r="2859">
          <cell r="J2859">
            <v>37982702</v>
          </cell>
          <cell r="K2859">
            <v>100017456</v>
          </cell>
          <cell r="L2859" t="str">
            <v>Spojená škola internátna</v>
          </cell>
          <cell r="M2859" t="str">
            <v>ZA</v>
          </cell>
          <cell r="N2859" t="str">
            <v>Námestovo</v>
          </cell>
          <cell r="O2859">
            <v>2901</v>
          </cell>
          <cell r="P2859" t="str">
            <v>Námestovo</v>
          </cell>
          <cell r="Q2859" t="str">
            <v>Mila Urbana 160/45</v>
          </cell>
          <cell r="R2859">
            <v>509868</v>
          </cell>
          <cell r="S2859" t="str">
            <v>P</v>
          </cell>
          <cell r="T2859" t="str">
            <v>LO88F76AHT5V</v>
          </cell>
        </row>
        <row r="2860">
          <cell r="J2860">
            <v>42224233</v>
          </cell>
          <cell r="K2860">
            <v>100007714</v>
          </cell>
          <cell r="L2860" t="str">
            <v>Špeciálna základná škola s materskou školou internátna</v>
          </cell>
          <cell r="M2860" t="str">
            <v>ZA</v>
          </cell>
          <cell r="N2860" t="str">
            <v>Liptovský Mikuláš</v>
          </cell>
          <cell r="O2860">
            <v>3203</v>
          </cell>
          <cell r="P2860" t="str">
            <v>Liptovský Ján</v>
          </cell>
          <cell r="Q2860" t="str">
            <v>Kúpeľná 97</v>
          </cell>
          <cell r="R2860">
            <v>510734</v>
          </cell>
          <cell r="S2860" t="str">
            <v>P</v>
          </cell>
          <cell r="T2860" t="str">
            <v>Y58KTIOBGY5A</v>
          </cell>
        </row>
        <row r="2861">
          <cell r="J2861">
            <v>50593030</v>
          </cell>
          <cell r="K2861">
            <v>100017846</v>
          </cell>
          <cell r="L2861" t="str">
            <v>Spojená škola internátna</v>
          </cell>
          <cell r="M2861" t="str">
            <v>ZA</v>
          </cell>
          <cell r="N2861" t="str">
            <v>Bytča</v>
          </cell>
          <cell r="O2861">
            <v>1401</v>
          </cell>
          <cell r="P2861" t="str">
            <v>Bytča</v>
          </cell>
          <cell r="Q2861" t="str">
            <v>Mičurova 364/1</v>
          </cell>
          <cell r="R2861">
            <v>517461</v>
          </cell>
          <cell r="S2861" t="str">
            <v>P</v>
          </cell>
          <cell r="T2861" t="str">
            <v>WZ71LQFTOT5O</v>
          </cell>
        </row>
        <row r="2862">
          <cell r="J2862">
            <v>50605348</v>
          </cell>
          <cell r="K2862">
            <v>100017875</v>
          </cell>
          <cell r="L2862" t="str">
            <v>Špeciálna základná škola s materskou školou</v>
          </cell>
          <cell r="M2862" t="str">
            <v>ZA</v>
          </cell>
          <cell r="N2862" t="str">
            <v>Kysucké Nové Mesto</v>
          </cell>
          <cell r="O2862">
            <v>2401</v>
          </cell>
          <cell r="P2862" t="str">
            <v>Kysucké Nové Mesto</v>
          </cell>
          <cell r="Q2862" t="str">
            <v>Lipová 622</v>
          </cell>
          <cell r="R2862">
            <v>509256</v>
          </cell>
          <cell r="S2862" t="str">
            <v>P</v>
          </cell>
          <cell r="T2862" t="str">
            <v>VS8SJIK6WE5N</v>
          </cell>
        </row>
        <row r="2863">
          <cell r="J2863">
            <v>31769152</v>
          </cell>
          <cell r="K2863">
            <v>100000466</v>
          </cell>
          <cell r="L2863" t="str">
            <v>Základná škola pri zdravotníckom zariadení</v>
          </cell>
          <cell r="M2863" t="str">
            <v>BA</v>
          </cell>
          <cell r="N2863" t="str">
            <v>Bratislava III</v>
          </cell>
          <cell r="O2863">
            <v>83340</v>
          </cell>
          <cell r="P2863" t="str">
            <v>Bratislava-Nové Mesto</v>
          </cell>
          <cell r="Q2863" t="str">
            <v>Limbová 1</v>
          </cell>
          <cell r="R2863">
            <v>529346</v>
          </cell>
          <cell r="S2863" t="str">
            <v>P</v>
          </cell>
          <cell r="T2863" t="str">
            <v>YP864IW5125Q</v>
          </cell>
        </row>
        <row r="2864">
          <cell r="J2864">
            <v>35984414</v>
          </cell>
          <cell r="K2864">
            <v>100009400</v>
          </cell>
          <cell r="L2864" t="str">
            <v>Základná škola pri zdravotníckom zariadení</v>
          </cell>
          <cell r="M2864" t="str">
            <v>BB</v>
          </cell>
          <cell r="N2864" t="str">
            <v>Banská Bystrica</v>
          </cell>
          <cell r="O2864">
            <v>97409</v>
          </cell>
          <cell r="P2864" t="str">
            <v>Banská Bystrica</v>
          </cell>
          <cell r="Q2864" t="str">
            <v>Nám. L.Svobodu 4</v>
          </cell>
          <cell r="R2864">
            <v>508438</v>
          </cell>
          <cell r="S2864" t="str">
            <v>P</v>
          </cell>
          <cell r="T2864" t="str">
            <v>IF7JGHVN125T</v>
          </cell>
        </row>
        <row r="2865">
          <cell r="J2865">
            <v>35984767</v>
          </cell>
          <cell r="K2865">
            <v>100010826</v>
          </cell>
          <cell r="L2865" t="str">
            <v>Základná škola pri zdravotníckom zariadení</v>
          </cell>
          <cell r="M2865" t="str">
            <v>BB</v>
          </cell>
          <cell r="N2865" t="str">
            <v>Zvolen</v>
          </cell>
          <cell r="O2865">
            <v>96237</v>
          </cell>
          <cell r="P2865" t="str">
            <v>Kováčová</v>
          </cell>
          <cell r="Q2865" t="str">
            <v>Sládkovičova 311</v>
          </cell>
          <cell r="R2865">
            <v>518506</v>
          </cell>
          <cell r="S2865" t="str">
            <v>P</v>
          </cell>
          <cell r="T2865" t="str">
            <v>FW71LHAT4T5A</v>
          </cell>
        </row>
        <row r="2866">
          <cell r="J2866">
            <v>35985143</v>
          </cell>
          <cell r="K2866">
            <v>100010922</v>
          </cell>
          <cell r="L2866" t="str">
            <v>Základná škola pri zdravotníckom zariadení</v>
          </cell>
          <cell r="M2866" t="str">
            <v>BB</v>
          </cell>
          <cell r="N2866" t="str">
            <v>Zvolen</v>
          </cell>
          <cell r="O2866">
            <v>96001</v>
          </cell>
          <cell r="P2866" t="str">
            <v>Zvolen</v>
          </cell>
          <cell r="Q2866" t="str">
            <v>Kuzmányho nábrežie 28</v>
          </cell>
          <cell r="R2866">
            <v>518158</v>
          </cell>
          <cell r="S2866" t="str">
            <v>P</v>
          </cell>
          <cell r="T2866" t="str">
            <v>JD873CJMT15F</v>
          </cell>
        </row>
        <row r="2867">
          <cell r="J2867">
            <v>31965458</v>
          </cell>
          <cell r="K2867">
            <v>100016380</v>
          </cell>
          <cell r="L2867" t="str">
            <v>Základná škola pri zdravotníckom zariadení</v>
          </cell>
          <cell r="M2867" t="str">
            <v>KE</v>
          </cell>
          <cell r="N2867" t="str">
            <v>Trebišov</v>
          </cell>
          <cell r="O2867">
            <v>7603</v>
          </cell>
          <cell r="P2867" t="str">
            <v>Hraň</v>
          </cell>
          <cell r="Q2867" t="str">
            <v>Hraň 447</v>
          </cell>
          <cell r="R2867">
            <v>528366</v>
          </cell>
          <cell r="S2867" t="str">
            <v>P</v>
          </cell>
          <cell r="T2867" t="str">
            <v>DG7FKRMPP95G</v>
          </cell>
        </row>
        <row r="2868">
          <cell r="J2868">
            <v>35557389</v>
          </cell>
          <cell r="K2868">
            <v>100014889</v>
          </cell>
          <cell r="L2868" t="str">
            <v>Základná škola s materskou školou pri zdravotníckom zariadení</v>
          </cell>
          <cell r="M2868" t="str">
            <v>KE</v>
          </cell>
          <cell r="N2868" t="str">
            <v>Košice II</v>
          </cell>
          <cell r="O2868">
            <v>4011</v>
          </cell>
          <cell r="P2868" t="str">
            <v>Košice-Západ</v>
          </cell>
          <cell r="Q2868" t="str">
            <v>Trieda SNP 1</v>
          </cell>
          <cell r="R2868">
            <v>598224</v>
          </cell>
          <cell r="S2868" t="str">
            <v>P</v>
          </cell>
          <cell r="T2868" t="str">
            <v>BS8S3CRPB65R</v>
          </cell>
        </row>
        <row r="2869">
          <cell r="J2869">
            <v>34041915</v>
          </cell>
          <cell r="K2869">
            <v>100017423</v>
          </cell>
          <cell r="L2869" t="str">
            <v>Spojená škola</v>
          </cell>
          <cell r="M2869" t="str">
            <v>NR</v>
          </cell>
          <cell r="N2869" t="str">
            <v>Komárno</v>
          </cell>
          <cell r="O2869">
            <v>94501</v>
          </cell>
          <cell r="P2869" t="str">
            <v>Komárno</v>
          </cell>
          <cell r="Q2869" t="str">
            <v>Hradná 7</v>
          </cell>
          <cell r="R2869">
            <v>501026</v>
          </cell>
          <cell r="S2869" t="str">
            <v>P</v>
          </cell>
          <cell r="T2869" t="str">
            <v>8Y783S644B57</v>
          </cell>
        </row>
        <row r="2870">
          <cell r="J2870">
            <v>34041982</v>
          </cell>
          <cell r="K2870">
            <v>100005870</v>
          </cell>
          <cell r="L2870" t="str">
            <v>ZÁKLADNÁ ŠKOLA s materskou školou pri zdravotníckom zariadení</v>
          </cell>
          <cell r="M2870" t="str">
            <v>NR</v>
          </cell>
          <cell r="N2870" t="str">
            <v>Nitra</v>
          </cell>
          <cell r="O2870">
            <v>94901</v>
          </cell>
          <cell r="P2870" t="str">
            <v>Nitra</v>
          </cell>
          <cell r="Q2870" t="str">
            <v>Špitálska 6</v>
          </cell>
          <cell r="R2870">
            <v>500011</v>
          </cell>
          <cell r="S2870" t="str">
            <v>P</v>
          </cell>
          <cell r="T2870" t="str">
            <v>ZC7SDQD2Z75K</v>
          </cell>
        </row>
        <row r="2871">
          <cell r="J2871">
            <v>34062807</v>
          </cell>
          <cell r="K2871">
            <v>100017436</v>
          </cell>
          <cell r="L2871" t="str">
            <v>Spojená škola</v>
          </cell>
          <cell r="M2871" t="str">
            <v>NR</v>
          </cell>
          <cell r="N2871" t="str">
            <v>Nové Zámky</v>
          </cell>
          <cell r="O2871">
            <v>94056</v>
          </cell>
          <cell r="P2871" t="str">
            <v>Nové Zámky</v>
          </cell>
          <cell r="Q2871" t="str">
            <v>F. Rákocziho 5</v>
          </cell>
          <cell r="R2871">
            <v>503011</v>
          </cell>
          <cell r="S2871" t="str">
            <v>P</v>
          </cell>
          <cell r="T2871" t="str">
            <v>LO8HD8WZ8Z54</v>
          </cell>
        </row>
        <row r="2872">
          <cell r="J2872">
            <v>350362</v>
          </cell>
          <cell r="K2872">
            <v>100017424</v>
          </cell>
          <cell r="L2872" t="str">
            <v>Spojená škola internátna</v>
          </cell>
          <cell r="M2872" t="str">
            <v>NR</v>
          </cell>
          <cell r="N2872" t="str">
            <v>Levice</v>
          </cell>
          <cell r="O2872">
            <v>93401</v>
          </cell>
          <cell r="P2872" t="str">
            <v>Levice</v>
          </cell>
          <cell r="Q2872" t="str">
            <v>Z. Nejedlého 41</v>
          </cell>
          <cell r="R2872">
            <v>502031</v>
          </cell>
          <cell r="S2872" t="str">
            <v>P</v>
          </cell>
          <cell r="T2872" t="str">
            <v>UR8T1I1B965N</v>
          </cell>
        </row>
        <row r="2873">
          <cell r="J2873">
            <v>17070376</v>
          </cell>
          <cell r="K2873">
            <v>100012581</v>
          </cell>
          <cell r="L2873" t="str">
            <v>Základná škola s materskou školou pri zdravotníckom zariadení</v>
          </cell>
          <cell r="M2873" t="str">
            <v>PO</v>
          </cell>
          <cell r="N2873" t="str">
            <v>Poprad</v>
          </cell>
          <cell r="O2873">
            <v>5981</v>
          </cell>
          <cell r="P2873" t="str">
            <v>Vysoké Tatry</v>
          </cell>
          <cell r="Q2873" t="str">
            <v>Dolný Smokovec 70</v>
          </cell>
          <cell r="R2873">
            <v>560103</v>
          </cell>
          <cell r="S2873" t="str">
            <v>P</v>
          </cell>
          <cell r="T2873" t="str">
            <v>GN9FAD9NOO5Q</v>
          </cell>
        </row>
        <row r="2874">
          <cell r="J2874">
            <v>17070503</v>
          </cell>
          <cell r="K2874">
            <v>100011428</v>
          </cell>
          <cell r="L2874" t="str">
            <v>Základná škola s materskou školou pri zdravotníckom zariadení</v>
          </cell>
          <cell r="M2874" t="str">
            <v>PO</v>
          </cell>
          <cell r="N2874" t="str">
            <v>Bardejov</v>
          </cell>
          <cell r="O2874">
            <v>8501</v>
          </cell>
          <cell r="P2874" t="str">
            <v>Bardejov</v>
          </cell>
          <cell r="Q2874" t="str">
            <v>Bardejovské kúpele 13</v>
          </cell>
          <cell r="R2874">
            <v>519006</v>
          </cell>
          <cell r="S2874" t="str">
            <v>P</v>
          </cell>
          <cell r="T2874" t="str">
            <v>VE82OCOXJR5M</v>
          </cell>
        </row>
        <row r="2875">
          <cell r="J2875">
            <v>35629860</v>
          </cell>
          <cell r="K2875">
            <v>100017405</v>
          </cell>
          <cell r="L2875" t="str">
            <v>Spojená škola</v>
          </cell>
          <cell r="M2875" t="str">
            <v>TV</v>
          </cell>
          <cell r="N2875" t="str">
            <v>Trnava</v>
          </cell>
          <cell r="O2875">
            <v>91708</v>
          </cell>
          <cell r="P2875" t="str">
            <v>Trnava</v>
          </cell>
          <cell r="Q2875" t="str">
            <v>Čajkovského 50</v>
          </cell>
          <cell r="R2875">
            <v>506745</v>
          </cell>
          <cell r="S2875" t="str">
            <v>P</v>
          </cell>
          <cell r="T2875" t="str">
            <v>ZF8X8NB49Q5J</v>
          </cell>
        </row>
        <row r="2876">
          <cell r="J2876">
            <v>35629908</v>
          </cell>
          <cell r="K2876">
            <v>100002605</v>
          </cell>
          <cell r="L2876" t="str">
            <v>Základná škola pri zdravotníckom zariadení</v>
          </cell>
          <cell r="M2876" t="str">
            <v>TV</v>
          </cell>
          <cell r="N2876" t="str">
            <v>Senica</v>
          </cell>
          <cell r="O2876">
            <v>90603</v>
          </cell>
          <cell r="P2876" t="str">
            <v>Smrdáky</v>
          </cell>
          <cell r="Q2876" t="str">
            <v>Smrdáky 1</v>
          </cell>
          <cell r="R2876">
            <v>504831</v>
          </cell>
          <cell r="S2876" t="str">
            <v>P</v>
          </cell>
          <cell r="T2876" t="str">
            <v>Y88EJDVSRC5O</v>
          </cell>
        </row>
        <row r="2877">
          <cell r="J2877">
            <v>35629959</v>
          </cell>
          <cell r="K2877">
            <v>100017401</v>
          </cell>
          <cell r="L2877" t="str">
            <v>Spojená škola</v>
          </cell>
          <cell r="M2877" t="str">
            <v>TV</v>
          </cell>
          <cell r="N2877" t="str">
            <v>Piešťany</v>
          </cell>
          <cell r="O2877">
            <v>92101</v>
          </cell>
          <cell r="P2877" t="str">
            <v>Piešťany</v>
          </cell>
          <cell r="Q2877" t="str">
            <v>Valova 40</v>
          </cell>
          <cell r="R2877">
            <v>507440</v>
          </cell>
          <cell r="S2877" t="str">
            <v>P</v>
          </cell>
          <cell r="T2877" t="str">
            <v>IM899SXW6I5J</v>
          </cell>
        </row>
        <row r="2878">
          <cell r="J2878">
            <v>35630043</v>
          </cell>
          <cell r="K2878">
            <v>100017403</v>
          </cell>
          <cell r="L2878" t="str">
            <v>Spojená škola</v>
          </cell>
          <cell r="M2878" t="str">
            <v>TV</v>
          </cell>
          <cell r="N2878" t="str">
            <v>Skalica</v>
          </cell>
          <cell r="O2878">
            <v>90901</v>
          </cell>
          <cell r="P2878" t="str">
            <v>Skalica</v>
          </cell>
          <cell r="Q2878" t="str">
            <v>Jatočná 4</v>
          </cell>
          <cell r="R2878">
            <v>504815</v>
          </cell>
          <cell r="S2878" t="str">
            <v>P</v>
          </cell>
          <cell r="T2878" t="str">
            <v>WJ8VMHWZDC5B</v>
          </cell>
        </row>
        <row r="2879">
          <cell r="J2879">
            <v>36134287</v>
          </cell>
          <cell r="K2879">
            <v>100007998</v>
          </cell>
          <cell r="L2879" t="str">
            <v>Základná škola s materskou školou pri zdravotníckom zariadení</v>
          </cell>
          <cell r="M2879" t="str">
            <v>ZA</v>
          </cell>
          <cell r="N2879" t="str">
            <v>Martin</v>
          </cell>
          <cell r="O2879">
            <v>3601</v>
          </cell>
          <cell r="P2879" t="str">
            <v>Martin</v>
          </cell>
          <cell r="Q2879" t="str">
            <v>Kollárova 2</v>
          </cell>
          <cell r="R2879">
            <v>512036</v>
          </cell>
          <cell r="S2879" t="str">
            <v>P</v>
          </cell>
          <cell r="T2879" t="str">
            <v>ZN74GRM54P5G</v>
          </cell>
        </row>
        <row r="2880">
          <cell r="J2880">
            <v>37982532</v>
          </cell>
          <cell r="K2880">
            <v>100017469</v>
          </cell>
          <cell r="L2880" t="str">
            <v>Spojená škola</v>
          </cell>
          <cell r="M2880" t="str">
            <v>ZA</v>
          </cell>
          <cell r="N2880" t="str">
            <v>Žilina</v>
          </cell>
          <cell r="O2880">
            <v>1001</v>
          </cell>
          <cell r="P2880" t="str">
            <v>Žilina</v>
          </cell>
          <cell r="Q2880" t="str">
            <v>J. M. Hurbana 36</v>
          </cell>
          <cell r="R2880">
            <v>517402</v>
          </cell>
          <cell r="S2880" t="str">
            <v>P</v>
          </cell>
          <cell r="T2880" t="str">
            <v>J79GFE3XI75Z</v>
          </cell>
        </row>
        <row r="2881">
          <cell r="J2881">
            <v>37982541</v>
          </cell>
          <cell r="K2881">
            <v>100017458</v>
          </cell>
          <cell r="L2881" t="str">
            <v>Spojená škola</v>
          </cell>
          <cell r="M2881" t="str">
            <v>ZA</v>
          </cell>
          <cell r="N2881" t="str">
            <v>Ružomberok</v>
          </cell>
          <cell r="O2881">
            <v>3401</v>
          </cell>
          <cell r="P2881" t="str">
            <v>Ružomberok</v>
          </cell>
          <cell r="Q2881" t="str">
            <v>Malé Tatry 3</v>
          </cell>
          <cell r="R2881">
            <v>510998</v>
          </cell>
          <cell r="S2881" t="str">
            <v>P</v>
          </cell>
          <cell r="T2881" t="str">
            <v>1U851S2RC85G</v>
          </cell>
        </row>
        <row r="2882">
          <cell r="J2882">
            <v>37982559</v>
          </cell>
          <cell r="K2882">
            <v>100017451</v>
          </cell>
          <cell r="L2882" t="str">
            <v>Spojená škola</v>
          </cell>
          <cell r="M2882" t="str">
            <v>ZA</v>
          </cell>
          <cell r="N2882" t="str">
            <v>Liptovský Mikuláš</v>
          </cell>
          <cell r="O2882">
            <v>3101</v>
          </cell>
          <cell r="P2882" t="str">
            <v>Liptovský Mikuláš</v>
          </cell>
          <cell r="Q2882" t="str">
            <v>J. Rumana 6</v>
          </cell>
          <cell r="R2882">
            <v>510262</v>
          </cell>
          <cell r="S2882" t="str">
            <v>P</v>
          </cell>
          <cell r="T2882" t="str">
            <v>JQ8BASEH5H5Q</v>
          </cell>
        </row>
        <row r="2883">
          <cell r="J2883">
            <v>37982567</v>
          </cell>
          <cell r="K2883">
            <v>100017445</v>
          </cell>
          <cell r="L2883" t="str">
            <v>Spojená škola</v>
          </cell>
          <cell r="M2883" t="str">
            <v>ZA</v>
          </cell>
          <cell r="N2883" t="str">
            <v>Čadca</v>
          </cell>
          <cell r="O2883">
            <v>2201</v>
          </cell>
          <cell r="P2883" t="str">
            <v>Čadca</v>
          </cell>
          <cell r="Q2883" t="str">
            <v>Palárikova 2758</v>
          </cell>
          <cell r="R2883">
            <v>509132</v>
          </cell>
          <cell r="S2883" t="str">
            <v>P</v>
          </cell>
          <cell r="T2883" t="str">
            <v>NM8H5NUODJ5B</v>
          </cell>
        </row>
        <row r="2884">
          <cell r="J2884">
            <v>37982583</v>
          </cell>
          <cell r="K2884">
            <v>100017446</v>
          </cell>
          <cell r="L2884" t="str">
            <v>Spojená škola</v>
          </cell>
          <cell r="M2884" t="str">
            <v>ZA</v>
          </cell>
          <cell r="N2884" t="str">
            <v>Dolný Kubín</v>
          </cell>
          <cell r="O2884">
            <v>2601</v>
          </cell>
          <cell r="P2884" t="str">
            <v>Dolný Kubín</v>
          </cell>
          <cell r="Q2884" t="str">
            <v>Matuškova 1631</v>
          </cell>
          <cell r="R2884">
            <v>509540</v>
          </cell>
          <cell r="S2884" t="str">
            <v>P</v>
          </cell>
          <cell r="T2884" t="str">
            <v>ST7NBQR8LO5I</v>
          </cell>
        </row>
        <row r="2885">
          <cell r="J2885">
            <v>37982702</v>
          </cell>
          <cell r="K2885">
            <v>100017456</v>
          </cell>
          <cell r="L2885" t="str">
            <v>Spojená škola internátna</v>
          </cell>
          <cell r="M2885" t="str">
            <v>ZA</v>
          </cell>
          <cell r="N2885" t="str">
            <v>Námestovo</v>
          </cell>
          <cell r="O2885">
            <v>2901</v>
          </cell>
          <cell r="P2885" t="str">
            <v>Námestovo</v>
          </cell>
          <cell r="Q2885" t="str">
            <v>Mila Urbana 160/45</v>
          </cell>
          <cell r="R2885">
            <v>509868</v>
          </cell>
          <cell r="S2885" t="str">
            <v>P</v>
          </cell>
          <cell r="T2885" t="str">
            <v>LO88F76AHT5V</v>
          </cell>
        </row>
        <row r="2886">
          <cell r="J2886">
            <v>30778964</v>
          </cell>
          <cell r="K2886">
            <v>100017381</v>
          </cell>
          <cell r="L2886" t="str">
            <v>Spojená škola</v>
          </cell>
          <cell r="M2886" t="str">
            <v>BA</v>
          </cell>
          <cell r="N2886" t="str">
            <v>Bratislava IV</v>
          </cell>
          <cell r="O2886">
            <v>84413</v>
          </cell>
          <cell r="P2886" t="str">
            <v>Bratislava-Karlova Ves</v>
          </cell>
          <cell r="Q2886" t="str">
            <v>Mokrohájska cesta 3</v>
          </cell>
          <cell r="R2886">
            <v>529397</v>
          </cell>
          <cell r="S2886" t="str">
            <v>P</v>
          </cell>
          <cell r="T2886" t="str">
            <v>9U8I6CAWJS53</v>
          </cell>
        </row>
        <row r="2887">
          <cell r="J2887">
            <v>163082</v>
          </cell>
          <cell r="K2887">
            <v>100011131</v>
          </cell>
          <cell r="L2887" t="str">
            <v>Stredná odborná škola pre žiakov so sluchovým postihnutím internátna</v>
          </cell>
          <cell r="M2887" t="str">
            <v>BB</v>
          </cell>
          <cell r="N2887" t="str">
            <v>Žiar nad Hronom</v>
          </cell>
          <cell r="O2887">
            <v>96701</v>
          </cell>
          <cell r="P2887" t="str">
            <v>Kremnica</v>
          </cell>
          <cell r="Q2887" t="str">
            <v>Kutnohorská 675/20</v>
          </cell>
          <cell r="R2887">
            <v>516970</v>
          </cell>
          <cell r="S2887" t="str">
            <v>P</v>
          </cell>
          <cell r="T2887" t="str">
            <v>QL95Y8IEM45J</v>
          </cell>
        </row>
        <row r="2888">
          <cell r="J2888">
            <v>42363501</v>
          </cell>
          <cell r="K2888">
            <v>100000742</v>
          </cell>
          <cell r="L2888" t="str">
            <v>Súkromné gymnázium pre žiakov so všeobecným intelektovým nadaním CENADA</v>
          </cell>
          <cell r="M2888" t="str">
            <v>BA</v>
          </cell>
          <cell r="N2888" t="str">
            <v>Bratislava IV</v>
          </cell>
          <cell r="O2888">
            <v>84105</v>
          </cell>
          <cell r="P2888" t="str">
            <v>Bratislava-Karlova Ves</v>
          </cell>
          <cell r="Q2888" t="str">
            <v>Majerníkova 60</v>
          </cell>
          <cell r="R2888">
            <v>529397</v>
          </cell>
          <cell r="S2888" t="str">
            <v>P</v>
          </cell>
          <cell r="T2888" t="str">
            <v>XG8PJEG2BP5J</v>
          </cell>
        </row>
        <row r="2889">
          <cell r="J2889">
            <v>31787088</v>
          </cell>
          <cell r="K2889">
            <v>100000515</v>
          </cell>
          <cell r="L2889" t="str">
            <v>ŠKOLA PRE MIMORIADNE NADANÉ DETI a Gymnázium</v>
          </cell>
          <cell r="M2889" t="str">
            <v>BA</v>
          </cell>
          <cell r="N2889" t="str">
            <v>Bratislava III</v>
          </cell>
          <cell r="O2889">
            <v>83102</v>
          </cell>
          <cell r="P2889" t="str">
            <v>Bratislava-Nové Mesto</v>
          </cell>
          <cell r="Q2889" t="str">
            <v>Teplická 7</v>
          </cell>
          <cell r="R2889">
            <v>529346</v>
          </cell>
          <cell r="S2889" t="str">
            <v>P</v>
          </cell>
          <cell r="T2889" t="str">
            <v>9Y7QERX59D5G</v>
          </cell>
        </row>
        <row r="2890">
          <cell r="J2890">
            <v>163252</v>
          </cell>
          <cell r="K2890">
            <v>100000804</v>
          </cell>
          <cell r="L2890" t="str">
            <v>Diagnostické centrum pre mládež</v>
          </cell>
          <cell r="M2890" t="str">
            <v>BA</v>
          </cell>
          <cell r="N2890" t="str">
            <v>Bratislava IV</v>
          </cell>
          <cell r="O2890">
            <v>84358</v>
          </cell>
          <cell r="P2890" t="str">
            <v>Bratislava-Záhorská Bystrica</v>
          </cell>
          <cell r="Q2890" t="str">
            <v>Trstínska 2</v>
          </cell>
          <cell r="R2890">
            <v>529427</v>
          </cell>
          <cell r="S2890" t="str">
            <v>P</v>
          </cell>
          <cell r="T2890" t="str">
            <v>OZ7JXR93885W</v>
          </cell>
        </row>
        <row r="2891">
          <cell r="J2891">
            <v>17050162</v>
          </cell>
          <cell r="K2891">
            <v>100001142</v>
          </cell>
          <cell r="L2891" t="str">
            <v>Reedukačné centrum</v>
          </cell>
          <cell r="M2891" t="str">
            <v>BA</v>
          </cell>
          <cell r="N2891" t="str">
            <v>Malacky</v>
          </cell>
          <cell r="O2891">
            <v>90873</v>
          </cell>
          <cell r="P2891" t="str">
            <v>Veľké Leváre</v>
          </cell>
          <cell r="Q2891" t="str">
            <v>Veľké Leváre 1106</v>
          </cell>
          <cell r="R2891">
            <v>504947</v>
          </cell>
          <cell r="S2891" t="str">
            <v>P</v>
          </cell>
          <cell r="T2891" t="str">
            <v>AF8SXN4ZVG5T</v>
          </cell>
        </row>
        <row r="2892">
          <cell r="J2892">
            <v>17319153</v>
          </cell>
          <cell r="K2892">
            <v>100017377</v>
          </cell>
          <cell r="L2892" t="str">
            <v>Spojená škola internátna pre deti a žiakov so sluchovým postihnutím</v>
          </cell>
          <cell r="M2892" t="str">
            <v>BA</v>
          </cell>
          <cell r="N2892" t="str">
            <v>Bratislava III</v>
          </cell>
          <cell r="O2892">
            <v>83320</v>
          </cell>
          <cell r="P2892" t="str">
            <v>Bratislava-Nové Mesto</v>
          </cell>
          <cell r="Q2892" t="str">
            <v>Hrdličkova 17</v>
          </cell>
          <cell r="R2892">
            <v>529346</v>
          </cell>
          <cell r="S2892" t="str">
            <v>P</v>
          </cell>
          <cell r="T2892" t="str">
            <v>9W9IIE6F3E5D</v>
          </cell>
        </row>
        <row r="2893">
          <cell r="J2893">
            <v>17337097</v>
          </cell>
          <cell r="K2893">
            <v>100000191</v>
          </cell>
          <cell r="L2893" t="str">
            <v>Gymnázium Federica Garcíu Lorcu</v>
          </cell>
          <cell r="M2893" t="str">
            <v>BA</v>
          </cell>
          <cell r="N2893" t="str">
            <v>Bratislava II</v>
          </cell>
          <cell r="O2893">
            <v>82107</v>
          </cell>
          <cell r="P2893" t="str">
            <v>Bratislava-Podunajské Biskupice</v>
          </cell>
          <cell r="Q2893" t="str">
            <v>Hronská 3</v>
          </cell>
          <cell r="R2893">
            <v>529311</v>
          </cell>
          <cell r="S2893" t="str">
            <v>P</v>
          </cell>
          <cell r="T2893" t="str">
            <v>7J8G5SEOBI5U</v>
          </cell>
        </row>
        <row r="2894">
          <cell r="J2894">
            <v>30841801</v>
          </cell>
          <cell r="K2894">
            <v>100000706</v>
          </cell>
          <cell r="L2894" t="str">
            <v>Odborné učilište</v>
          </cell>
          <cell r="M2894" t="str">
            <v>BA</v>
          </cell>
          <cell r="N2894" t="str">
            <v>Bratislava IV</v>
          </cell>
          <cell r="O2894">
            <v>84524</v>
          </cell>
          <cell r="P2894" t="str">
            <v>Bratislava-Karlova Ves</v>
          </cell>
          <cell r="Q2894" t="str">
            <v>Dúbravská cesta 1</v>
          </cell>
          <cell r="R2894">
            <v>529397</v>
          </cell>
          <cell r="S2894" t="str">
            <v>P</v>
          </cell>
          <cell r="T2894" t="str">
            <v>B48F3UYY5Y5P</v>
          </cell>
        </row>
        <row r="2895">
          <cell r="J2895">
            <v>31746616</v>
          </cell>
          <cell r="K2895">
            <v>100000013</v>
          </cell>
          <cell r="L2895" t="str">
            <v>Základná škola s materskou školou pre deti a žiakov so sluchovým postihnutím internátna</v>
          </cell>
          <cell r="M2895" t="str">
            <v>BA</v>
          </cell>
          <cell r="N2895" t="str">
            <v>Bratislava I</v>
          </cell>
          <cell r="O2895">
            <v>81104</v>
          </cell>
          <cell r="P2895" t="str">
            <v>Bratislava-Staré Mesto</v>
          </cell>
          <cell r="Q2895" t="str">
            <v>Drotárska cesta 48</v>
          </cell>
          <cell r="R2895">
            <v>528595</v>
          </cell>
          <cell r="S2895" t="str">
            <v>P</v>
          </cell>
          <cell r="T2895" t="str">
            <v>Q68F8SWI995I</v>
          </cell>
        </row>
        <row r="2896">
          <cell r="J2896">
            <v>31746632</v>
          </cell>
          <cell r="K2896">
            <v>100017384</v>
          </cell>
          <cell r="L2896" t="str">
            <v>Spojená škola internátna</v>
          </cell>
          <cell r="M2896" t="str">
            <v>BA</v>
          </cell>
          <cell r="N2896" t="str">
            <v>Bratislava IV</v>
          </cell>
          <cell r="O2896">
            <v>84211</v>
          </cell>
          <cell r="P2896" t="str">
            <v>Bratislava-Karlova Ves</v>
          </cell>
          <cell r="Q2896" t="str">
            <v>Svrčia 6</v>
          </cell>
          <cell r="R2896">
            <v>529397</v>
          </cell>
          <cell r="S2896" t="str">
            <v>P</v>
          </cell>
          <cell r="T2896" t="str">
            <v>LE8IWOJLHW53</v>
          </cell>
        </row>
        <row r="2897">
          <cell r="J2897">
            <v>31750338</v>
          </cell>
          <cell r="K2897">
            <v>100000352</v>
          </cell>
          <cell r="L2897" t="str">
            <v>Diagnostické centrum</v>
          </cell>
          <cell r="M2897" t="str">
            <v>BA</v>
          </cell>
          <cell r="N2897" t="str">
            <v>Bratislava II</v>
          </cell>
          <cell r="O2897">
            <v>82104</v>
          </cell>
          <cell r="P2897" t="str">
            <v>Bratislava-Ružinov</v>
          </cell>
          <cell r="Q2897" t="str">
            <v>Slovinská 1</v>
          </cell>
          <cell r="R2897">
            <v>529320</v>
          </cell>
          <cell r="S2897" t="str">
            <v>P</v>
          </cell>
          <cell r="T2897" t="str">
            <v>AZ8B9NU6TK5B</v>
          </cell>
        </row>
        <row r="2898">
          <cell r="J2898">
            <v>31780610</v>
          </cell>
          <cell r="K2898">
            <v>100017388</v>
          </cell>
          <cell r="L2898" t="str">
            <v>Spojená škola</v>
          </cell>
          <cell r="M2898" t="str">
            <v>BA</v>
          </cell>
          <cell r="N2898" t="str">
            <v>Malacky</v>
          </cell>
          <cell r="O2898">
            <v>90101</v>
          </cell>
          <cell r="P2898" t="str">
            <v>Malacky</v>
          </cell>
          <cell r="Q2898" t="str">
            <v>Pribinova 16/1</v>
          </cell>
          <cell r="R2898">
            <v>508063</v>
          </cell>
          <cell r="S2898" t="str">
            <v>P</v>
          </cell>
          <cell r="T2898" t="str">
            <v>AR8YF799QE52</v>
          </cell>
        </row>
        <row r="2899">
          <cell r="J2899">
            <v>31780890</v>
          </cell>
          <cell r="K2899">
            <v>100000069</v>
          </cell>
          <cell r="L2899" t="str">
            <v>Špeciálna základná škola s materskou školou</v>
          </cell>
          <cell r="M2899" t="str">
            <v>BA</v>
          </cell>
          <cell r="N2899" t="str">
            <v>Bratislava I</v>
          </cell>
          <cell r="O2899">
            <v>81105</v>
          </cell>
          <cell r="P2899" t="str">
            <v>Bratislava-Staré Mesto</v>
          </cell>
          <cell r="Q2899" t="str">
            <v>Karpatská 1</v>
          </cell>
          <cell r="R2899">
            <v>528595</v>
          </cell>
          <cell r="S2899" t="str">
            <v>P</v>
          </cell>
          <cell r="T2899" t="str">
            <v>OY8SATPF8P5T</v>
          </cell>
        </row>
        <row r="2900">
          <cell r="J2900">
            <v>31789871</v>
          </cell>
          <cell r="K2900">
            <v>100000449</v>
          </cell>
          <cell r="L2900" t="str">
            <v>Liečebno - výchovné sanatórium</v>
          </cell>
          <cell r="M2900" t="str">
            <v>BA</v>
          </cell>
          <cell r="N2900" t="str">
            <v>Bratislava III</v>
          </cell>
          <cell r="O2900">
            <v>83101</v>
          </cell>
          <cell r="P2900" t="str">
            <v>Bratislava-Nové Mesto</v>
          </cell>
          <cell r="Q2900" t="str">
            <v>Hrdličkova 21</v>
          </cell>
          <cell r="R2900">
            <v>529346</v>
          </cell>
          <cell r="S2900" t="str">
            <v>P</v>
          </cell>
          <cell r="T2900" t="str">
            <v>T99ES89UIK5A</v>
          </cell>
        </row>
        <row r="2901">
          <cell r="J2901">
            <v>36075213</v>
          </cell>
          <cell r="K2901">
            <v>100017375</v>
          </cell>
          <cell r="L2901" t="str">
            <v>Spojená škola</v>
          </cell>
          <cell r="M2901" t="str">
            <v>BA</v>
          </cell>
          <cell r="N2901" t="str">
            <v>Bratislava II</v>
          </cell>
          <cell r="O2901">
            <v>82109</v>
          </cell>
          <cell r="P2901" t="str">
            <v>Bratislava-Ružinov</v>
          </cell>
          <cell r="Q2901" t="str">
            <v>Novohradská 3</v>
          </cell>
          <cell r="R2901">
            <v>529320</v>
          </cell>
          <cell r="S2901" t="str">
            <v>P</v>
          </cell>
          <cell r="T2901" t="str">
            <v>NM8M2SD76B5V</v>
          </cell>
        </row>
        <row r="2902">
          <cell r="J2902">
            <v>42262488</v>
          </cell>
          <cell r="K2902">
            <v>100000285</v>
          </cell>
          <cell r="L2902" t="str">
            <v>Gymnázium</v>
          </cell>
          <cell r="M2902" t="str">
            <v>BA</v>
          </cell>
          <cell r="N2902" t="str">
            <v>Bratislava II</v>
          </cell>
          <cell r="O2902">
            <v>82108</v>
          </cell>
          <cell r="P2902" t="str">
            <v>Bratislava-Ružinov</v>
          </cell>
          <cell r="Q2902" t="str">
            <v>Metodova 2</v>
          </cell>
          <cell r="R2902">
            <v>529320</v>
          </cell>
          <cell r="S2902" t="str">
            <v>P</v>
          </cell>
          <cell r="T2902" t="str">
            <v>YF9NO9A9BR52</v>
          </cell>
        </row>
        <row r="2903">
          <cell r="J2903">
            <v>500798</v>
          </cell>
          <cell r="K2903">
            <v>100001113</v>
          </cell>
          <cell r="L2903" t="str">
            <v>Reedukačné centrum</v>
          </cell>
          <cell r="M2903" t="str">
            <v>BA</v>
          </cell>
          <cell r="N2903" t="str">
            <v>Malacky</v>
          </cell>
          <cell r="O2903">
            <v>90637</v>
          </cell>
          <cell r="P2903" t="str">
            <v>Sološnica</v>
          </cell>
          <cell r="Q2903" t="str">
            <v>Sološnica 3</v>
          </cell>
          <cell r="R2903">
            <v>504858</v>
          </cell>
          <cell r="S2903" t="str">
            <v>P</v>
          </cell>
          <cell r="T2903" t="str">
            <v>2I8H1SB2DO5B</v>
          </cell>
        </row>
        <row r="2904">
          <cell r="J2904">
            <v>51277981</v>
          </cell>
          <cell r="K2904">
            <v>100018238</v>
          </cell>
          <cell r="L2904" t="str">
            <v>Spojená škola</v>
          </cell>
          <cell r="M2904" t="str">
            <v>BA</v>
          </cell>
          <cell r="N2904" t="str">
            <v>Bratislava III</v>
          </cell>
          <cell r="O2904">
            <v>83103</v>
          </cell>
          <cell r="P2904" t="str">
            <v>Bratislava-Nové Mesto</v>
          </cell>
          <cell r="Q2904" t="str">
            <v>Hálkova 54</v>
          </cell>
          <cell r="R2904">
            <v>529346</v>
          </cell>
          <cell r="S2904" t="str">
            <v>P</v>
          </cell>
          <cell r="T2904" t="str">
            <v>PE8GINBDGX5H</v>
          </cell>
        </row>
        <row r="2905">
          <cell r="J2905">
            <v>51278154</v>
          </cell>
          <cell r="K2905">
            <v>100018232</v>
          </cell>
          <cell r="L2905" t="str">
            <v>Spojená škola internátna</v>
          </cell>
          <cell r="M2905" t="str">
            <v>BA</v>
          </cell>
          <cell r="N2905" t="str">
            <v>Bratislava V</v>
          </cell>
          <cell r="O2905">
            <v>85101</v>
          </cell>
          <cell r="P2905" t="str">
            <v>Bratislava-Petržalka</v>
          </cell>
          <cell r="Q2905" t="str">
            <v>Vlastenecké nám. 1</v>
          </cell>
          <cell r="R2905">
            <v>529460</v>
          </cell>
          <cell r="S2905" t="str">
            <v>P</v>
          </cell>
          <cell r="T2905" t="str">
            <v>EI8WC8T8DO51</v>
          </cell>
        </row>
        <row r="2906">
          <cell r="J2906">
            <v>51825775</v>
          </cell>
          <cell r="K2906">
            <v>100018530</v>
          </cell>
          <cell r="L2906" t="str">
            <v>Špeciálna základná škola s materskou školou</v>
          </cell>
          <cell r="M2906" t="str">
            <v>BA</v>
          </cell>
          <cell r="N2906" t="str">
            <v>Bratislava II</v>
          </cell>
          <cell r="O2906">
            <v>82101</v>
          </cell>
          <cell r="P2906" t="str">
            <v>Bratislava-Ružinov</v>
          </cell>
          <cell r="Q2906" t="str">
            <v>Nevädzová 3</v>
          </cell>
          <cell r="R2906">
            <v>529320</v>
          </cell>
          <cell r="S2906" t="str">
            <v>P</v>
          </cell>
          <cell r="T2906" t="str">
            <v>XJ89JITUAY5E</v>
          </cell>
        </row>
        <row r="2907">
          <cell r="J2907">
            <v>605751</v>
          </cell>
          <cell r="K2907">
            <v>100000645</v>
          </cell>
          <cell r="L2907" t="str">
            <v>Gymnázium</v>
          </cell>
          <cell r="M2907" t="str">
            <v>BA</v>
          </cell>
          <cell r="N2907" t="str">
            <v>Bratislava IV</v>
          </cell>
          <cell r="O2907">
            <v>84419</v>
          </cell>
          <cell r="P2907" t="str">
            <v>Bratislava-Dúbravka</v>
          </cell>
          <cell r="Q2907" t="str">
            <v>Bilíkova 24</v>
          </cell>
          <cell r="R2907">
            <v>529389</v>
          </cell>
          <cell r="S2907" t="str">
            <v>P</v>
          </cell>
          <cell r="T2907" t="str">
            <v>WV9ODAEU3S54</v>
          </cell>
        </row>
        <row r="2908">
          <cell r="J2908">
            <v>111571</v>
          </cell>
          <cell r="K2908">
            <v>100010343</v>
          </cell>
          <cell r="L2908" t="str">
            <v>Reedukačné centrum</v>
          </cell>
          <cell r="M2908" t="str">
            <v>BB</v>
          </cell>
          <cell r="N2908" t="str">
            <v>Revúca</v>
          </cell>
          <cell r="O2908">
            <v>98201</v>
          </cell>
          <cell r="P2908" t="str">
            <v>Tornaľa</v>
          </cell>
          <cell r="Q2908" t="str">
            <v>Mierová 137</v>
          </cell>
          <cell r="R2908">
            <v>515612</v>
          </cell>
          <cell r="S2908" t="str">
            <v>P</v>
          </cell>
          <cell r="T2908" t="str">
            <v>OI949IYQT25Q</v>
          </cell>
        </row>
        <row r="2909">
          <cell r="J2909">
            <v>163082</v>
          </cell>
          <cell r="K2909">
            <v>100011131</v>
          </cell>
          <cell r="L2909" t="str">
            <v>Stredná odborná škola pre žiakov so sluchovým postihnutím internátna</v>
          </cell>
          <cell r="M2909" t="str">
            <v>BB</v>
          </cell>
          <cell r="N2909" t="str">
            <v>Žiar nad Hronom</v>
          </cell>
          <cell r="O2909">
            <v>96701</v>
          </cell>
          <cell r="P2909" t="str">
            <v>Kremnica</v>
          </cell>
          <cell r="Q2909" t="str">
            <v>Kutnohorská 675/20</v>
          </cell>
          <cell r="R2909">
            <v>516970</v>
          </cell>
          <cell r="S2909" t="str">
            <v>P</v>
          </cell>
          <cell r="T2909" t="str">
            <v>QL95Y8IEM45J</v>
          </cell>
        </row>
        <row r="2910">
          <cell r="J2910">
            <v>163333</v>
          </cell>
          <cell r="K2910">
            <v>100010381</v>
          </cell>
          <cell r="L2910" t="str">
            <v>Reedukačné centrum</v>
          </cell>
          <cell r="M2910" t="str">
            <v>BB</v>
          </cell>
          <cell r="N2910" t="str">
            <v>Rimavská Sobota</v>
          </cell>
          <cell r="O2910">
            <v>97901</v>
          </cell>
          <cell r="P2910" t="str">
            <v>Čerenčany</v>
          </cell>
          <cell r="Q2910" t="str">
            <v>S. Kollára 51</v>
          </cell>
          <cell r="R2910">
            <v>514608</v>
          </cell>
          <cell r="S2910" t="str">
            <v>P</v>
          </cell>
          <cell r="T2910" t="str">
            <v>TE8QR72LK65R</v>
          </cell>
        </row>
        <row r="2911">
          <cell r="J2911">
            <v>17067880</v>
          </cell>
          <cell r="K2911">
            <v>100010015</v>
          </cell>
          <cell r="L2911" t="str">
            <v>Špeciálna základná škola internátna Bentlakásos Speciális Alapiskola</v>
          </cell>
          <cell r="M2911" t="str">
            <v>BB</v>
          </cell>
          <cell r="N2911" t="str">
            <v>Lučenec</v>
          </cell>
          <cell r="O2911">
            <v>98601</v>
          </cell>
          <cell r="P2911" t="str">
            <v>Fiľakovo</v>
          </cell>
          <cell r="Q2911" t="str">
            <v>Viničná 12</v>
          </cell>
          <cell r="R2911">
            <v>511391</v>
          </cell>
          <cell r="S2911" t="str">
            <v>P</v>
          </cell>
          <cell r="T2911" t="str">
            <v>ES813RI9L15L</v>
          </cell>
        </row>
        <row r="2912">
          <cell r="J2912">
            <v>27987</v>
          </cell>
          <cell r="K2912">
            <v>100017480</v>
          </cell>
          <cell r="L2912" t="str">
            <v>Spojená škola</v>
          </cell>
          <cell r="M2912" t="str">
            <v>BB</v>
          </cell>
          <cell r="N2912" t="str">
            <v>Žarnovica</v>
          </cell>
          <cell r="O2912">
            <v>96801</v>
          </cell>
          <cell r="P2912" t="str">
            <v>Nová Baňa</v>
          </cell>
          <cell r="Q2912" t="str">
            <v>Školská 5</v>
          </cell>
          <cell r="R2912">
            <v>517097</v>
          </cell>
          <cell r="S2912" t="str">
            <v>P</v>
          </cell>
          <cell r="T2912" t="str">
            <v>N48D7D3XIX5W</v>
          </cell>
        </row>
        <row r="2913">
          <cell r="J2913">
            <v>354252</v>
          </cell>
          <cell r="K2913">
            <v>100009316</v>
          </cell>
          <cell r="L2913" t="str">
            <v>Špeciálna základná škola</v>
          </cell>
          <cell r="M2913" t="str">
            <v>BB</v>
          </cell>
          <cell r="N2913" t="str">
            <v>Banská Bystrica</v>
          </cell>
          <cell r="O2913">
            <v>97411</v>
          </cell>
          <cell r="P2913" t="str">
            <v>Banská Bystrica</v>
          </cell>
          <cell r="Q2913" t="str">
            <v>Ďumbierska 15</v>
          </cell>
          <cell r="R2913">
            <v>508438</v>
          </cell>
          <cell r="S2913" t="str">
            <v>P</v>
          </cell>
          <cell r="T2913" t="str">
            <v>ZG89JIKJPY5V</v>
          </cell>
        </row>
        <row r="2914">
          <cell r="J2914">
            <v>35673109</v>
          </cell>
          <cell r="K2914">
            <v>100009795</v>
          </cell>
          <cell r="L2914" t="str">
            <v>Odborné učilište internátne</v>
          </cell>
          <cell r="M2914" t="str">
            <v>BB</v>
          </cell>
          <cell r="N2914" t="str">
            <v>Brezno</v>
          </cell>
          <cell r="O2914">
            <v>97646</v>
          </cell>
          <cell r="P2914" t="str">
            <v>Valaská</v>
          </cell>
          <cell r="Q2914" t="str">
            <v>Švermova 1</v>
          </cell>
          <cell r="R2914">
            <v>509086</v>
          </cell>
          <cell r="S2914" t="str">
            <v>P</v>
          </cell>
          <cell r="T2914" t="str">
            <v>Z483S89BPB5P</v>
          </cell>
        </row>
        <row r="2915">
          <cell r="J2915">
            <v>35984422</v>
          </cell>
          <cell r="K2915">
            <v>100010118</v>
          </cell>
          <cell r="L2915" t="str">
            <v>Špeciálna základná škola</v>
          </cell>
          <cell r="M2915" t="str">
            <v>BB</v>
          </cell>
          <cell r="N2915" t="str">
            <v>Lučenec</v>
          </cell>
          <cell r="O2915">
            <v>98401</v>
          </cell>
          <cell r="P2915" t="str">
            <v>Lučenec</v>
          </cell>
          <cell r="Q2915" t="str">
            <v>Zvolenská cesta 2396/39</v>
          </cell>
          <cell r="R2915">
            <v>511218</v>
          </cell>
          <cell r="S2915" t="str">
            <v>P</v>
          </cell>
          <cell r="T2915" t="str">
            <v>7J73MHXMMN5E</v>
          </cell>
        </row>
        <row r="2916">
          <cell r="J2916">
            <v>35984457</v>
          </cell>
          <cell r="K2916">
            <v>100010781</v>
          </cell>
          <cell r="L2916" t="str">
            <v>Špeciálna základná škola</v>
          </cell>
          <cell r="M2916" t="str">
            <v>BB</v>
          </cell>
          <cell r="N2916" t="str">
            <v>Veľký Krtíš</v>
          </cell>
          <cell r="O2916">
            <v>99001</v>
          </cell>
          <cell r="P2916" t="str">
            <v>Veľký Krtíš</v>
          </cell>
          <cell r="Q2916" t="str">
            <v>Za parkom 966</v>
          </cell>
          <cell r="R2916">
            <v>515850</v>
          </cell>
          <cell r="S2916" t="str">
            <v>P</v>
          </cell>
          <cell r="T2916" t="str">
            <v>KM74XQGSXY5X</v>
          </cell>
        </row>
        <row r="2917">
          <cell r="J2917">
            <v>35984627</v>
          </cell>
          <cell r="K2917">
            <v>100009687</v>
          </cell>
          <cell r="L2917" t="str">
            <v>Špeciálna základná škola</v>
          </cell>
          <cell r="M2917" t="str">
            <v>BB</v>
          </cell>
          <cell r="N2917" t="str">
            <v>Brezno</v>
          </cell>
          <cell r="O2917">
            <v>97703</v>
          </cell>
          <cell r="P2917" t="str">
            <v>Brezno</v>
          </cell>
          <cell r="Q2917" t="str">
            <v>Mládežnícka 3</v>
          </cell>
          <cell r="R2917">
            <v>508497</v>
          </cell>
          <cell r="S2917" t="str">
            <v>P</v>
          </cell>
          <cell r="T2917" t="str">
            <v>1R7KISWH1G5R</v>
          </cell>
        </row>
        <row r="2918">
          <cell r="J2918">
            <v>35984643</v>
          </cell>
          <cell r="K2918">
            <v>100009629</v>
          </cell>
          <cell r="L2918" t="str">
            <v>Špeciálna základná škola</v>
          </cell>
          <cell r="M2918" t="str">
            <v>BB</v>
          </cell>
          <cell r="N2918" t="str">
            <v>Banská Štiavnica</v>
          </cell>
          <cell r="O2918">
            <v>96901</v>
          </cell>
          <cell r="P2918" t="str">
            <v>Banská Štiavnica</v>
          </cell>
          <cell r="Q2918" t="str">
            <v>Novozámocká 11</v>
          </cell>
          <cell r="R2918">
            <v>516643</v>
          </cell>
          <cell r="S2918" t="str">
            <v>P</v>
          </cell>
          <cell r="T2918" t="str">
            <v>LG81R7AMYR5M</v>
          </cell>
        </row>
        <row r="2919">
          <cell r="J2919">
            <v>35984651</v>
          </cell>
          <cell r="K2919">
            <v>100010964</v>
          </cell>
          <cell r="L2919" t="str">
            <v>Špeciálna základná škola</v>
          </cell>
          <cell r="M2919" t="str">
            <v>BB</v>
          </cell>
          <cell r="N2919" t="str">
            <v>Zvolen</v>
          </cell>
          <cell r="O2919">
            <v>96001</v>
          </cell>
          <cell r="P2919" t="str">
            <v>Zvolen</v>
          </cell>
          <cell r="Q2919" t="str">
            <v>Sokolská 2291/111</v>
          </cell>
          <cell r="R2919">
            <v>518158</v>
          </cell>
          <cell r="S2919" t="str">
            <v>P</v>
          </cell>
          <cell r="T2919" t="str">
            <v>J98HSC9CW65G</v>
          </cell>
        </row>
        <row r="2920">
          <cell r="J2920">
            <v>35984813</v>
          </cell>
          <cell r="K2920">
            <v>100011205</v>
          </cell>
          <cell r="L2920" t="str">
            <v>Špeciálna základná škola</v>
          </cell>
          <cell r="M2920" t="str">
            <v>BB</v>
          </cell>
          <cell r="N2920" t="str">
            <v>Žiar nad Hronom</v>
          </cell>
          <cell r="O2920">
            <v>96501</v>
          </cell>
          <cell r="P2920" t="str">
            <v>Žiar nad Hronom</v>
          </cell>
          <cell r="Q2920" t="str">
            <v>Hutníkov 302</v>
          </cell>
          <cell r="R2920">
            <v>516589</v>
          </cell>
          <cell r="S2920" t="str">
            <v>P</v>
          </cell>
          <cell r="T2920" t="str">
            <v>AD74WXGOMZ51</v>
          </cell>
        </row>
        <row r="2921">
          <cell r="J2921">
            <v>35985011</v>
          </cell>
          <cell r="K2921">
            <v>100010548</v>
          </cell>
          <cell r="L2921" t="str">
            <v>Špeciálna základná škola s vyučovacím jazykom maďarským - Speciális Alapiskola</v>
          </cell>
          <cell r="M2921" t="str">
            <v>BB</v>
          </cell>
          <cell r="N2921" t="str">
            <v>Rimavská Sobota</v>
          </cell>
          <cell r="O2921">
            <v>97901</v>
          </cell>
          <cell r="P2921" t="str">
            <v>Rimavská Sobota</v>
          </cell>
          <cell r="Q2921" t="str">
            <v>Hviezdoslavova 24</v>
          </cell>
          <cell r="R2921">
            <v>514462</v>
          </cell>
          <cell r="S2921" t="str">
            <v>P</v>
          </cell>
          <cell r="T2921" t="str">
            <v>FL8OH7JL8T53</v>
          </cell>
        </row>
        <row r="2922">
          <cell r="J2922">
            <v>35985241</v>
          </cell>
          <cell r="K2922">
            <v>100010263</v>
          </cell>
          <cell r="L2922" t="str">
            <v>Špeciálna základná škola</v>
          </cell>
          <cell r="M2922" t="str">
            <v>BB</v>
          </cell>
          <cell r="N2922" t="str">
            <v>Revúca</v>
          </cell>
          <cell r="O2922">
            <v>4916</v>
          </cell>
          <cell r="P2922" t="str">
            <v>Jelšava</v>
          </cell>
          <cell r="Q2922" t="str">
            <v>Nám.Republiky 62</v>
          </cell>
          <cell r="R2922">
            <v>525791</v>
          </cell>
          <cell r="S2922" t="str">
            <v>P</v>
          </cell>
          <cell r="T2922" t="str">
            <v>AG8WHR5SUT5I</v>
          </cell>
        </row>
        <row r="2923">
          <cell r="J2923">
            <v>35985275</v>
          </cell>
          <cell r="K2923">
            <v>100010431</v>
          </cell>
          <cell r="L2923" t="str">
            <v>Špeciálna základná škola</v>
          </cell>
          <cell r="M2923" t="str">
            <v>BB</v>
          </cell>
          <cell r="N2923" t="str">
            <v>Rimavská Sobota</v>
          </cell>
          <cell r="O2923">
            <v>98101</v>
          </cell>
          <cell r="P2923" t="str">
            <v>Hnúšťa</v>
          </cell>
          <cell r="Q2923" t="str">
            <v>Zápotockého 127</v>
          </cell>
          <cell r="R2923">
            <v>514829</v>
          </cell>
          <cell r="S2923" t="str">
            <v>P</v>
          </cell>
          <cell r="T2923" t="str">
            <v>DD8YERLESE5P</v>
          </cell>
        </row>
        <row r="2924">
          <cell r="J2924">
            <v>396869</v>
          </cell>
          <cell r="K2924">
            <v>100009347</v>
          </cell>
          <cell r="L2924" t="str">
            <v>Gymnázium Jozefa Gregora Tajovského</v>
          </cell>
          <cell r="M2924" t="str">
            <v>BB</v>
          </cell>
          <cell r="N2924" t="str">
            <v>Banská Bystrica</v>
          </cell>
          <cell r="O2924">
            <v>97400</v>
          </cell>
          <cell r="P2924" t="str">
            <v>Banská Bystrica</v>
          </cell>
          <cell r="Q2924" t="str">
            <v>J.G.Tajovského 25</v>
          </cell>
          <cell r="R2924">
            <v>508438</v>
          </cell>
          <cell r="S2924" t="str">
            <v>P</v>
          </cell>
          <cell r="T2924" t="str">
            <v>W784SDQFQM56</v>
          </cell>
        </row>
        <row r="2925">
          <cell r="J2925">
            <v>410578</v>
          </cell>
          <cell r="K2925">
            <v>100017481</v>
          </cell>
          <cell r="L2925" t="str">
            <v>Spojená škola internátna</v>
          </cell>
          <cell r="M2925" t="str">
            <v>BB</v>
          </cell>
          <cell r="N2925" t="str">
            <v>Žiar nad Hronom</v>
          </cell>
          <cell r="O2925">
            <v>96727</v>
          </cell>
          <cell r="P2925" t="str">
            <v>Kremnica</v>
          </cell>
          <cell r="Q2925" t="str">
            <v>Ul. S. Chalupku 315/16</v>
          </cell>
          <cell r="R2925">
            <v>516970</v>
          </cell>
          <cell r="S2925" t="str">
            <v>P</v>
          </cell>
          <cell r="T2925" t="str">
            <v>JV8Q65DQ385I</v>
          </cell>
        </row>
        <row r="2926">
          <cell r="J2926">
            <v>42196906</v>
          </cell>
          <cell r="K2926">
            <v>100009358</v>
          </cell>
          <cell r="L2926" t="str">
            <v>Špeciálna materská škola</v>
          </cell>
          <cell r="M2926" t="str">
            <v>BB</v>
          </cell>
          <cell r="N2926" t="str">
            <v>Banská Bystrica</v>
          </cell>
          <cell r="O2926">
            <v>97401</v>
          </cell>
          <cell r="P2926" t="str">
            <v>Banská Bystrica</v>
          </cell>
          <cell r="Q2926" t="str">
            <v>Jána Kollára 55</v>
          </cell>
          <cell r="R2926">
            <v>508438</v>
          </cell>
          <cell r="S2926" t="str">
            <v>P</v>
          </cell>
          <cell r="T2926" t="str">
            <v>ZV844M1RKG5Z</v>
          </cell>
        </row>
        <row r="2927">
          <cell r="J2927">
            <v>493767</v>
          </cell>
          <cell r="K2927">
            <v>100009494</v>
          </cell>
          <cell r="L2927" t="str">
            <v>Odborné učilište internátne Viliama Gaňu</v>
          </cell>
          <cell r="M2927" t="str">
            <v>BB</v>
          </cell>
          <cell r="N2927" t="str">
            <v>Banská Bystrica</v>
          </cell>
          <cell r="O2927">
            <v>97404</v>
          </cell>
          <cell r="P2927" t="str">
            <v>Banská Bystrica</v>
          </cell>
          <cell r="Q2927" t="str">
            <v>Moskovská 17</v>
          </cell>
          <cell r="R2927">
            <v>508438</v>
          </cell>
          <cell r="S2927" t="str">
            <v>P</v>
          </cell>
          <cell r="T2927" t="str">
            <v>IV7ESLLJNZ5Y</v>
          </cell>
        </row>
        <row r="2928">
          <cell r="J2928">
            <v>51066211</v>
          </cell>
          <cell r="K2928">
            <v>100017996</v>
          </cell>
          <cell r="L2928" t="str">
            <v>Spojená škola internátna</v>
          </cell>
          <cell r="M2928" t="str">
            <v>BB</v>
          </cell>
          <cell r="N2928" t="str">
            <v>Lučenec</v>
          </cell>
          <cell r="O2928">
            <v>98403</v>
          </cell>
          <cell r="P2928" t="str">
            <v>Lučenec</v>
          </cell>
          <cell r="Q2928" t="str">
            <v>Karola Supa 48</v>
          </cell>
          <cell r="R2928">
            <v>511218</v>
          </cell>
          <cell r="S2928" t="str">
            <v>P</v>
          </cell>
          <cell r="T2928" t="str">
            <v>1K8JRDV1OA5Z</v>
          </cell>
        </row>
        <row r="2929">
          <cell r="J2929">
            <v>51958767</v>
          </cell>
          <cell r="K2929">
            <v>100018586</v>
          </cell>
          <cell r="L2929" t="str">
            <v>Spojená škola internátna</v>
          </cell>
          <cell r="M2929" t="str">
            <v>BB</v>
          </cell>
          <cell r="N2929" t="str">
            <v>Žiar nad Hronom</v>
          </cell>
          <cell r="O2929">
            <v>96701</v>
          </cell>
          <cell r="P2929" t="str">
            <v>Kremnica</v>
          </cell>
          <cell r="Q2929" t="str">
            <v>Československej armády 183/1</v>
          </cell>
          <cell r="R2929">
            <v>516970</v>
          </cell>
          <cell r="S2929" t="str">
            <v>P</v>
          </cell>
          <cell r="T2929" t="str">
            <v>KS8JI713NP5M</v>
          </cell>
        </row>
        <row r="2930">
          <cell r="J2930">
            <v>620998</v>
          </cell>
          <cell r="K2930">
            <v>100010059</v>
          </cell>
          <cell r="L2930" t="str">
            <v>Odborné učilište internátne</v>
          </cell>
          <cell r="M2930" t="str">
            <v>BB</v>
          </cell>
          <cell r="N2930" t="str">
            <v>Lučenec</v>
          </cell>
          <cell r="O2930">
            <v>98403</v>
          </cell>
          <cell r="P2930" t="str">
            <v>Lučenec</v>
          </cell>
          <cell r="Q2930" t="str">
            <v>Haličská cesta 80</v>
          </cell>
          <cell r="R2930">
            <v>511218</v>
          </cell>
          <cell r="S2930" t="str">
            <v>P</v>
          </cell>
          <cell r="T2930" t="str">
            <v>F189EI1JTJ5I</v>
          </cell>
        </row>
        <row r="2931">
          <cell r="J2931">
            <v>626317</v>
          </cell>
          <cell r="K2931">
            <v>100009384</v>
          </cell>
          <cell r="L2931" t="str">
            <v>Gymnázium Mikuláša Kováča</v>
          </cell>
          <cell r="M2931" t="str">
            <v>BB</v>
          </cell>
          <cell r="N2931" t="str">
            <v>Banská Bystrica</v>
          </cell>
          <cell r="O2931">
            <v>97404</v>
          </cell>
          <cell r="P2931" t="str">
            <v>Banská Bystrica</v>
          </cell>
          <cell r="Q2931" t="str">
            <v>Mládežnícka 51</v>
          </cell>
          <cell r="R2931">
            <v>508438</v>
          </cell>
          <cell r="S2931" t="str">
            <v>P</v>
          </cell>
          <cell r="T2931" t="str">
            <v>SJ8T58KYE35W</v>
          </cell>
        </row>
        <row r="2932">
          <cell r="J2932">
            <v>633577</v>
          </cell>
          <cell r="K2932">
            <v>100017478</v>
          </cell>
          <cell r="L2932" t="str">
            <v>Spojená škola internátna</v>
          </cell>
          <cell r="M2932" t="str">
            <v>BB</v>
          </cell>
          <cell r="N2932" t="str">
            <v>Revúca</v>
          </cell>
          <cell r="O2932">
            <v>98201</v>
          </cell>
          <cell r="P2932" t="str">
            <v>Tornaľa</v>
          </cell>
          <cell r="Q2932" t="str">
            <v>Mierová 49</v>
          </cell>
          <cell r="R2932">
            <v>515612</v>
          </cell>
          <cell r="S2932" t="str">
            <v>P</v>
          </cell>
          <cell r="T2932" t="str">
            <v>OX7XARMV845X</v>
          </cell>
        </row>
        <row r="2933">
          <cell r="J2933">
            <v>160971</v>
          </cell>
          <cell r="K2933">
            <v>100014710</v>
          </cell>
          <cell r="L2933" t="str">
            <v>Gymnázium Milana Rastislava Štefánika</v>
          </cell>
          <cell r="M2933" t="str">
            <v>KE</v>
          </cell>
          <cell r="N2933" t="str">
            <v>Košice I</v>
          </cell>
          <cell r="O2933">
            <v>4224</v>
          </cell>
          <cell r="P2933" t="str">
            <v>Košice-Staré Mesto</v>
          </cell>
          <cell r="Q2933" t="str">
            <v>Nám. L. Novomeského 4</v>
          </cell>
          <cell r="R2933">
            <v>598186</v>
          </cell>
          <cell r="S2933" t="str">
            <v>P</v>
          </cell>
          <cell r="T2933" t="str">
            <v>Y88FD8VZF15L</v>
          </cell>
        </row>
        <row r="2934">
          <cell r="J2934">
            <v>163368</v>
          </cell>
          <cell r="K2934">
            <v>100014604</v>
          </cell>
          <cell r="L2934" t="str">
            <v>Reedukačné centrum</v>
          </cell>
          <cell r="M2934" t="str">
            <v>KE</v>
          </cell>
          <cell r="N2934" t="str">
            <v>Košice I</v>
          </cell>
          <cell r="O2934">
            <v>4031</v>
          </cell>
          <cell r="P2934" t="str">
            <v>Košice-Sever</v>
          </cell>
          <cell r="Q2934" t="str">
            <v>Bankov 15</v>
          </cell>
          <cell r="R2934">
            <v>598151</v>
          </cell>
          <cell r="S2934" t="str">
            <v>P</v>
          </cell>
          <cell r="T2934" t="str">
            <v>SG7PBLXNXN5Z</v>
          </cell>
        </row>
        <row r="2935">
          <cell r="J2935">
            <v>163384</v>
          </cell>
          <cell r="K2935">
            <v>100016140</v>
          </cell>
          <cell r="L2935" t="str">
            <v>Reedukačné centrum</v>
          </cell>
          <cell r="M2935" t="str">
            <v>KE</v>
          </cell>
          <cell r="N2935" t="str">
            <v>Spišská Nová Ves</v>
          </cell>
          <cell r="O2935">
            <v>5376</v>
          </cell>
          <cell r="P2935" t="str">
            <v>Mlynky</v>
          </cell>
          <cell r="Q2935" t="str">
            <v>Biele Vody 267</v>
          </cell>
          <cell r="R2935">
            <v>543357</v>
          </cell>
          <cell r="S2935" t="str">
            <v>P</v>
          </cell>
          <cell r="T2935" t="str">
            <v>SV8Y6D55965Y</v>
          </cell>
        </row>
        <row r="2936">
          <cell r="J2936">
            <v>17072948</v>
          </cell>
          <cell r="K2936">
            <v>100017545</v>
          </cell>
          <cell r="L2936" t="str">
            <v>Spojená škola internátna</v>
          </cell>
          <cell r="M2936" t="str">
            <v>KE</v>
          </cell>
          <cell r="N2936" t="str">
            <v>Trebišov</v>
          </cell>
          <cell r="O2936">
            <v>7501</v>
          </cell>
          <cell r="P2936" t="str">
            <v>Trebišov</v>
          </cell>
          <cell r="Q2936" t="str">
            <v>Poľná 1</v>
          </cell>
          <cell r="R2936">
            <v>528099</v>
          </cell>
          <cell r="S2936" t="str">
            <v>P</v>
          </cell>
          <cell r="T2936" t="str">
            <v>498API36S158</v>
          </cell>
        </row>
        <row r="2937">
          <cell r="J2937">
            <v>17080789</v>
          </cell>
          <cell r="K2937">
            <v>100017534</v>
          </cell>
          <cell r="L2937" t="str">
            <v>Spojená škola internátna</v>
          </cell>
          <cell r="M2937" t="str">
            <v>KE</v>
          </cell>
          <cell r="N2937" t="str">
            <v>Michalovce</v>
          </cell>
          <cell r="O2937">
            <v>7101</v>
          </cell>
          <cell r="P2937" t="str">
            <v>Michalovce</v>
          </cell>
          <cell r="Q2937" t="str">
            <v>Školská 10</v>
          </cell>
          <cell r="R2937">
            <v>522279</v>
          </cell>
          <cell r="S2937" t="str">
            <v>P</v>
          </cell>
          <cell r="T2937" t="str">
            <v>Z997R9MQU15L</v>
          </cell>
        </row>
        <row r="2938">
          <cell r="J2938">
            <v>17150922</v>
          </cell>
          <cell r="K2938">
            <v>100014962</v>
          </cell>
          <cell r="L2938" t="str">
            <v>Liečebno - výchovné sanatórium</v>
          </cell>
          <cell r="M2938" t="str">
            <v>KE</v>
          </cell>
          <cell r="N2938" t="str">
            <v>Košice IV</v>
          </cell>
          <cell r="O2938">
            <v>4017</v>
          </cell>
          <cell r="P2938" t="str">
            <v>Košice-Barca</v>
          </cell>
          <cell r="Q2938" t="str">
            <v>Tešedíkova 3</v>
          </cell>
          <cell r="R2938">
            <v>599093</v>
          </cell>
          <cell r="S2938" t="str">
            <v>P</v>
          </cell>
          <cell r="T2938" t="str">
            <v>8S8DPN9EZ35Q</v>
          </cell>
        </row>
        <row r="2939">
          <cell r="J2939">
            <v>187615</v>
          </cell>
          <cell r="K2939">
            <v>100017536</v>
          </cell>
          <cell r="L2939" t="str">
            <v>Spojená škola internátna</v>
          </cell>
          <cell r="M2939" t="str">
            <v>KE</v>
          </cell>
          <cell r="N2939" t="str">
            <v>Rožňava</v>
          </cell>
          <cell r="O2939">
            <v>4801</v>
          </cell>
          <cell r="P2939" t="str">
            <v>Rožňava</v>
          </cell>
          <cell r="Q2939" t="str">
            <v>Zeleného stromu 8</v>
          </cell>
          <cell r="R2939">
            <v>525529</v>
          </cell>
          <cell r="S2939" t="str">
            <v>P</v>
          </cell>
          <cell r="T2939" t="str">
            <v>947VYRFAYL5Q</v>
          </cell>
        </row>
        <row r="2940">
          <cell r="J2940">
            <v>187917</v>
          </cell>
          <cell r="K2940">
            <v>100017542</v>
          </cell>
          <cell r="L2940" t="str">
            <v>Spojená škola internátna</v>
          </cell>
          <cell r="M2940" t="str">
            <v>KE</v>
          </cell>
          <cell r="N2940" t="str">
            <v>Spišská Nová Ves</v>
          </cell>
          <cell r="O2940">
            <v>5361</v>
          </cell>
          <cell r="P2940" t="str">
            <v>Spišské Vlachy</v>
          </cell>
          <cell r="Q2940" t="str">
            <v>Partizánska 13</v>
          </cell>
          <cell r="R2940">
            <v>543594</v>
          </cell>
          <cell r="S2940" t="str">
            <v>P</v>
          </cell>
          <cell r="T2940" t="str">
            <v>8P8IEDWHMP5M</v>
          </cell>
        </row>
        <row r="2941">
          <cell r="J2941">
            <v>215627</v>
          </cell>
          <cell r="K2941">
            <v>100016325</v>
          </cell>
          <cell r="L2941" t="str">
            <v>Reedukačné centrum</v>
          </cell>
          <cell r="M2941" t="str">
            <v>KE</v>
          </cell>
          <cell r="N2941" t="str">
            <v>Trebišov</v>
          </cell>
          <cell r="O2941">
            <v>7661</v>
          </cell>
          <cell r="P2941" t="str">
            <v>Bačkov</v>
          </cell>
          <cell r="Q2941" t="str">
            <v>Školská 158</v>
          </cell>
          <cell r="R2941">
            <v>528111</v>
          </cell>
          <cell r="S2941" t="str">
            <v>P</v>
          </cell>
          <cell r="T2941" t="str">
            <v>CF784QB1NT51</v>
          </cell>
        </row>
        <row r="2942">
          <cell r="J2942">
            <v>31263178</v>
          </cell>
          <cell r="K2942">
            <v>100015066</v>
          </cell>
          <cell r="L2942" t="str">
            <v>Špeciálna základná škola</v>
          </cell>
          <cell r="M2942" t="str">
            <v>KE</v>
          </cell>
          <cell r="N2942" t="str">
            <v>Košice IV</v>
          </cell>
          <cell r="O2942">
            <v>4012</v>
          </cell>
          <cell r="P2942" t="str">
            <v>Košice-Nad jazerom</v>
          </cell>
          <cell r="Q2942" t="str">
            <v>Rovníková 11</v>
          </cell>
          <cell r="R2942">
            <v>599816</v>
          </cell>
          <cell r="S2942" t="str">
            <v>P</v>
          </cell>
          <cell r="T2942" t="str">
            <v>MO8V8D67ET56</v>
          </cell>
        </row>
        <row r="2943">
          <cell r="J2943">
            <v>31298028</v>
          </cell>
          <cell r="K2943">
            <v>100017524</v>
          </cell>
          <cell r="L2943" t="str">
            <v>Spojená škola</v>
          </cell>
          <cell r="M2943" t="str">
            <v>KE</v>
          </cell>
          <cell r="N2943" t="str">
            <v>Košice I</v>
          </cell>
          <cell r="O2943">
            <v>4001</v>
          </cell>
          <cell r="P2943" t="str">
            <v>Košice-Staré Mesto</v>
          </cell>
          <cell r="Q2943" t="str">
            <v>Vojenská 13</v>
          </cell>
          <cell r="R2943">
            <v>598186</v>
          </cell>
          <cell r="S2943" t="str">
            <v>P</v>
          </cell>
          <cell r="T2943" t="str">
            <v>DY7P4R9DZQ54</v>
          </cell>
        </row>
        <row r="2944">
          <cell r="J2944">
            <v>31309658</v>
          </cell>
          <cell r="K2944">
            <v>100017539</v>
          </cell>
          <cell r="L2944" t="str">
            <v>Spojená škola</v>
          </cell>
          <cell r="M2944" t="str">
            <v>KE</v>
          </cell>
          <cell r="N2944" t="str">
            <v>Spišská Nová Ves</v>
          </cell>
          <cell r="O2944">
            <v>5201</v>
          </cell>
          <cell r="P2944" t="str">
            <v>Spišská Nová Ves</v>
          </cell>
          <cell r="Q2944" t="str">
            <v>J. Fabiniho 3</v>
          </cell>
          <cell r="R2944">
            <v>526355</v>
          </cell>
          <cell r="S2944" t="str">
            <v>P</v>
          </cell>
          <cell r="T2944" t="str">
            <v>HB8T8S7KIG5M</v>
          </cell>
        </row>
        <row r="2945">
          <cell r="J2945">
            <v>31309691</v>
          </cell>
          <cell r="K2945">
            <v>100014848</v>
          </cell>
          <cell r="L2945" t="str">
            <v>Špeciálna materská škola</v>
          </cell>
          <cell r="M2945" t="str">
            <v>KE</v>
          </cell>
          <cell r="N2945" t="str">
            <v>Košice II</v>
          </cell>
          <cell r="O2945">
            <v>4011</v>
          </cell>
          <cell r="P2945" t="str">
            <v>Košice-Západ</v>
          </cell>
          <cell r="Q2945" t="str">
            <v>Ľudová 15</v>
          </cell>
          <cell r="R2945">
            <v>598224</v>
          </cell>
          <cell r="S2945" t="str">
            <v>P</v>
          </cell>
          <cell r="T2945" t="str">
            <v>D78U483RPY5X</v>
          </cell>
        </row>
        <row r="2946">
          <cell r="J2946">
            <v>31309704</v>
          </cell>
          <cell r="K2946">
            <v>100017538</v>
          </cell>
          <cell r="L2946" t="str">
            <v>Spojená škola</v>
          </cell>
          <cell r="M2946" t="str">
            <v>KE</v>
          </cell>
          <cell r="N2946" t="str">
            <v>Rožňava</v>
          </cell>
          <cell r="O2946">
            <v>4925</v>
          </cell>
          <cell r="P2946" t="str">
            <v>Dobšiná</v>
          </cell>
          <cell r="Q2946" t="str">
            <v>Nová 803</v>
          </cell>
          <cell r="R2946">
            <v>525634</v>
          </cell>
          <cell r="S2946" t="str">
            <v>P</v>
          </cell>
          <cell r="T2946" t="str">
            <v>818GQDQ2O153</v>
          </cell>
        </row>
        <row r="2947">
          <cell r="J2947">
            <v>31309712</v>
          </cell>
          <cell r="K2947">
            <v>100016556</v>
          </cell>
          <cell r="L2947" t="str">
            <v>Špeciálna základná škola</v>
          </cell>
          <cell r="M2947" t="str">
            <v>KE</v>
          </cell>
          <cell r="N2947" t="str">
            <v>Trebišov</v>
          </cell>
          <cell r="O2947">
            <v>7501</v>
          </cell>
          <cell r="P2947" t="str">
            <v>Trebišov</v>
          </cell>
          <cell r="Q2947" t="str">
            <v>M. R. Štefánika 83</v>
          </cell>
          <cell r="R2947">
            <v>528099</v>
          </cell>
          <cell r="S2947" t="str">
            <v>P</v>
          </cell>
          <cell r="T2947" t="str">
            <v>I97Y4Q45GZ57</v>
          </cell>
        </row>
        <row r="2948">
          <cell r="J2948">
            <v>31309771</v>
          </cell>
          <cell r="K2948">
            <v>100017532</v>
          </cell>
          <cell r="L2948" t="str">
            <v>Spojená škola</v>
          </cell>
          <cell r="M2948" t="str">
            <v>KE</v>
          </cell>
          <cell r="N2948" t="str">
            <v>Michalovce</v>
          </cell>
          <cell r="O2948">
            <v>7214</v>
          </cell>
          <cell r="P2948" t="str">
            <v>Pavlovce nad Uhom</v>
          </cell>
          <cell r="Q2948" t="str">
            <v>Kapušianska 2</v>
          </cell>
          <cell r="R2948">
            <v>522872</v>
          </cell>
          <cell r="S2948" t="str">
            <v>P</v>
          </cell>
          <cell r="T2948" t="str">
            <v>EN73NTHJID57</v>
          </cell>
        </row>
        <row r="2949">
          <cell r="J2949">
            <v>31309780</v>
          </cell>
          <cell r="K2949">
            <v>100016021</v>
          </cell>
          <cell r="L2949" t="str">
            <v>Špeciálna základná škola</v>
          </cell>
          <cell r="M2949" t="str">
            <v>KE</v>
          </cell>
          <cell r="N2949" t="str">
            <v>Sobrance</v>
          </cell>
          <cell r="O2949">
            <v>7301</v>
          </cell>
          <cell r="P2949" t="str">
            <v>Sobrance</v>
          </cell>
          <cell r="Q2949" t="str">
            <v>Tyršova 1</v>
          </cell>
          <cell r="R2949">
            <v>523089</v>
          </cell>
          <cell r="S2949" t="str">
            <v>P</v>
          </cell>
          <cell r="T2949" t="str">
            <v>1177FR5LM35D</v>
          </cell>
        </row>
        <row r="2950">
          <cell r="J2950">
            <v>31309828</v>
          </cell>
          <cell r="K2950">
            <v>100016489</v>
          </cell>
          <cell r="L2950" t="str">
            <v>Špeciálna základná škola</v>
          </cell>
          <cell r="M2950" t="str">
            <v>KE</v>
          </cell>
          <cell r="N2950" t="str">
            <v>Trebišov</v>
          </cell>
          <cell r="O2950">
            <v>7801</v>
          </cell>
          <cell r="P2950" t="str">
            <v>Sečovce</v>
          </cell>
          <cell r="Q2950" t="str">
            <v>SNP 827/53</v>
          </cell>
          <cell r="R2950">
            <v>528722</v>
          </cell>
          <cell r="S2950" t="str">
            <v>P</v>
          </cell>
          <cell r="T2950" t="str">
            <v>D2765NHH615X</v>
          </cell>
        </row>
        <row r="2951">
          <cell r="J2951">
            <v>31946356</v>
          </cell>
          <cell r="K2951">
            <v>100017529</v>
          </cell>
          <cell r="L2951" t="str">
            <v>Spojená škola internátna</v>
          </cell>
          <cell r="M2951" t="str">
            <v>KE</v>
          </cell>
          <cell r="N2951" t="str">
            <v>Košice - okolie</v>
          </cell>
          <cell r="O2951">
            <v>4411</v>
          </cell>
          <cell r="P2951" t="str">
            <v>Ždaňa</v>
          </cell>
          <cell r="Q2951" t="str">
            <v>Abovská 244/18</v>
          </cell>
          <cell r="R2951">
            <v>522261</v>
          </cell>
          <cell r="S2951" t="str">
            <v>P</v>
          </cell>
          <cell r="T2951" t="str">
            <v>9N8JYN4X9T54</v>
          </cell>
        </row>
        <row r="2952">
          <cell r="J2952">
            <v>31986048</v>
          </cell>
          <cell r="K2952">
            <v>100014831</v>
          </cell>
          <cell r="L2952" t="str">
            <v>Špeciálna základná škola</v>
          </cell>
          <cell r="M2952" t="str">
            <v>KE</v>
          </cell>
          <cell r="N2952" t="str">
            <v>Košice II</v>
          </cell>
          <cell r="O2952">
            <v>4011</v>
          </cell>
          <cell r="P2952" t="str">
            <v>Košice-Západ</v>
          </cell>
          <cell r="Q2952" t="str">
            <v>Inžinierska 24</v>
          </cell>
          <cell r="R2952">
            <v>598224</v>
          </cell>
          <cell r="S2952" t="str">
            <v>P</v>
          </cell>
          <cell r="T2952" t="str">
            <v>A178URHUSV5I</v>
          </cell>
        </row>
        <row r="2953">
          <cell r="J2953">
            <v>35531754</v>
          </cell>
          <cell r="K2953">
            <v>100014623</v>
          </cell>
          <cell r="L2953" t="str">
            <v>Gymnázium</v>
          </cell>
          <cell r="M2953" t="str">
            <v>KE</v>
          </cell>
          <cell r="N2953" t="str">
            <v>Košice I</v>
          </cell>
          <cell r="O2953">
            <v>4001</v>
          </cell>
          <cell r="P2953" t="str">
            <v>Košice-Sever</v>
          </cell>
          <cell r="Q2953" t="str">
            <v>Park mládeže 5</v>
          </cell>
          <cell r="R2953">
            <v>598151</v>
          </cell>
          <cell r="S2953" t="str">
            <v>P</v>
          </cell>
          <cell r="T2953" t="str">
            <v>LO8YF77LOM5H</v>
          </cell>
        </row>
        <row r="2954">
          <cell r="J2954">
            <v>35570563</v>
          </cell>
          <cell r="K2954">
            <v>100014714</v>
          </cell>
          <cell r="L2954" t="str">
            <v>Stredná odborná škola železničná</v>
          </cell>
          <cell r="M2954" t="str">
            <v>KE</v>
          </cell>
          <cell r="N2954" t="str">
            <v>Košice I</v>
          </cell>
          <cell r="O2954">
            <v>4001</v>
          </cell>
          <cell r="P2954" t="str">
            <v>Košice-Staré Mesto</v>
          </cell>
          <cell r="Q2954" t="str">
            <v>Palackého 14</v>
          </cell>
          <cell r="R2954">
            <v>598186</v>
          </cell>
          <cell r="S2954" t="str">
            <v>P</v>
          </cell>
          <cell r="T2954" t="str">
            <v>4Y7QNXB3WA58</v>
          </cell>
        </row>
        <row r="2955">
          <cell r="J2955">
            <v>500402</v>
          </cell>
          <cell r="K2955">
            <v>100017531</v>
          </cell>
          <cell r="L2955" t="str">
            <v>Spojená škola internátna</v>
          </cell>
          <cell r="M2955" t="str">
            <v>KE</v>
          </cell>
          <cell r="N2955" t="str">
            <v>Michalovce</v>
          </cell>
          <cell r="O2955">
            <v>7101</v>
          </cell>
          <cell r="P2955" t="str">
            <v>Michalovce</v>
          </cell>
          <cell r="Q2955" t="str">
            <v>Školská 12</v>
          </cell>
          <cell r="R2955">
            <v>522279</v>
          </cell>
          <cell r="S2955" t="str">
            <v>P</v>
          </cell>
          <cell r="T2955" t="str">
            <v>A68BQ8CYG75T</v>
          </cell>
        </row>
        <row r="2956">
          <cell r="J2956">
            <v>523461</v>
          </cell>
          <cell r="K2956">
            <v>100017523</v>
          </cell>
          <cell r="L2956" t="str">
            <v>Spojená škola internátna</v>
          </cell>
          <cell r="M2956" t="str">
            <v>KE</v>
          </cell>
          <cell r="N2956" t="str">
            <v>Gelnica</v>
          </cell>
          <cell r="O2956">
            <v>5562</v>
          </cell>
          <cell r="P2956" t="str">
            <v>Prakovce</v>
          </cell>
          <cell r="Q2956" t="str">
            <v>Breziny 256</v>
          </cell>
          <cell r="R2956">
            <v>543497</v>
          </cell>
          <cell r="S2956" t="str">
            <v>P</v>
          </cell>
          <cell r="T2956" t="str">
            <v>7G7T1RHIYZ53</v>
          </cell>
        </row>
        <row r="2957">
          <cell r="J2957">
            <v>619671</v>
          </cell>
          <cell r="K2957">
            <v>100017528</v>
          </cell>
          <cell r="L2957" t="str">
            <v>Spojená škola</v>
          </cell>
          <cell r="M2957" t="str">
            <v>KE</v>
          </cell>
          <cell r="N2957" t="str">
            <v>Košice IV</v>
          </cell>
          <cell r="O2957">
            <v>4011</v>
          </cell>
          <cell r="P2957" t="str">
            <v>Košice-Juh</v>
          </cell>
          <cell r="Q2957" t="str">
            <v>Alejová 6</v>
          </cell>
          <cell r="R2957">
            <v>599824</v>
          </cell>
          <cell r="S2957" t="str">
            <v>P</v>
          </cell>
          <cell r="T2957" t="str">
            <v>TW8QEHT2RC5Z</v>
          </cell>
        </row>
        <row r="2958">
          <cell r="J2958">
            <v>88714</v>
          </cell>
          <cell r="K2958">
            <v>100017527</v>
          </cell>
          <cell r="L2958" t="str">
            <v>Spojená škola</v>
          </cell>
          <cell r="M2958" t="str">
            <v>KE</v>
          </cell>
          <cell r="N2958" t="str">
            <v>Košice IV</v>
          </cell>
          <cell r="O2958">
            <v>4057</v>
          </cell>
          <cell r="P2958" t="str">
            <v>Košice-Vyšné Opátske</v>
          </cell>
          <cell r="Q2958" t="str">
            <v>Opatovská cesta 101</v>
          </cell>
          <cell r="R2958">
            <v>599913</v>
          </cell>
          <cell r="S2958" t="str">
            <v>P</v>
          </cell>
          <cell r="T2958" t="str">
            <v>EG8OH8RHN85B</v>
          </cell>
        </row>
        <row r="2959">
          <cell r="J2959">
            <v>160253</v>
          </cell>
          <cell r="K2959">
            <v>100005825</v>
          </cell>
          <cell r="L2959" t="str">
            <v>Gymnázium</v>
          </cell>
          <cell r="M2959" t="str">
            <v>NR</v>
          </cell>
          <cell r="N2959" t="str">
            <v>Nitra</v>
          </cell>
          <cell r="O2959">
            <v>95050</v>
          </cell>
          <cell r="P2959" t="str">
            <v>Nitra</v>
          </cell>
          <cell r="Q2959" t="str">
            <v>Párovská 1</v>
          </cell>
          <cell r="R2959">
            <v>500011</v>
          </cell>
          <cell r="S2959" t="str">
            <v>P</v>
          </cell>
          <cell r="T2959" t="str">
            <v>QI8LI8VARD51</v>
          </cell>
        </row>
        <row r="2960">
          <cell r="J2960">
            <v>162868</v>
          </cell>
          <cell r="K2960">
            <v>100017433</v>
          </cell>
          <cell r="L2960" t="str">
            <v>Spojená škola internátna</v>
          </cell>
          <cell r="M2960" t="str">
            <v>NR</v>
          </cell>
          <cell r="N2960" t="str">
            <v>Nitra</v>
          </cell>
          <cell r="O2960">
            <v>94901</v>
          </cell>
          <cell r="P2960" t="str">
            <v>Nitra</v>
          </cell>
          <cell r="Q2960" t="str">
            <v>Červeňova 42</v>
          </cell>
          <cell r="R2960">
            <v>500011</v>
          </cell>
          <cell r="S2960" t="str">
            <v>P</v>
          </cell>
          <cell r="T2960" t="str">
            <v>YJ88KH9VHA5V</v>
          </cell>
        </row>
        <row r="2961">
          <cell r="J2961">
            <v>163295</v>
          </cell>
          <cell r="K2961">
            <v>100006547</v>
          </cell>
          <cell r="L2961" t="str">
            <v>Reedukačné centrum</v>
          </cell>
          <cell r="M2961" t="str">
            <v>NR</v>
          </cell>
          <cell r="N2961" t="str">
            <v>Zlaté Moravce</v>
          </cell>
          <cell r="O2961">
            <v>95301</v>
          </cell>
          <cell r="P2961" t="str">
            <v>Zlaté Moravce</v>
          </cell>
          <cell r="Q2961" t="str">
            <v>Prílepská 6</v>
          </cell>
          <cell r="R2961">
            <v>500968</v>
          </cell>
          <cell r="S2961" t="str">
            <v>P</v>
          </cell>
          <cell r="T2961" t="str">
            <v>WI9XVAWPDO5R</v>
          </cell>
        </row>
        <row r="2962">
          <cell r="J2962">
            <v>181315</v>
          </cell>
          <cell r="K2962">
            <v>100006476</v>
          </cell>
          <cell r="L2962" t="str">
            <v>Reedukačné centrum</v>
          </cell>
          <cell r="M2962" t="str">
            <v>NR</v>
          </cell>
          <cell r="N2962" t="str">
            <v>Nitra</v>
          </cell>
          <cell r="O2962">
            <v>95201</v>
          </cell>
          <cell r="P2962" t="str">
            <v>Vráble</v>
          </cell>
          <cell r="Q2962" t="str">
            <v>Nám. kpt. Nálepku 613</v>
          </cell>
          <cell r="R2962">
            <v>500933</v>
          </cell>
          <cell r="S2962" t="str">
            <v>P</v>
          </cell>
          <cell r="T2962" t="str">
            <v>T88QO7S5NF5M</v>
          </cell>
        </row>
        <row r="2963">
          <cell r="J2963">
            <v>182249</v>
          </cell>
          <cell r="K2963">
            <v>100017442</v>
          </cell>
          <cell r="L2963" t="str">
            <v>Spojená škola internátna</v>
          </cell>
          <cell r="M2963" t="str">
            <v>NR</v>
          </cell>
          <cell r="N2963" t="str">
            <v>Topoľčany</v>
          </cell>
          <cell r="O2963">
            <v>95501</v>
          </cell>
          <cell r="P2963" t="str">
            <v>Topoľčany</v>
          </cell>
          <cell r="Q2963" t="str">
            <v>Tovarnícka 1632</v>
          </cell>
          <cell r="R2963">
            <v>504998</v>
          </cell>
          <cell r="S2963" t="str">
            <v>P</v>
          </cell>
          <cell r="T2963" t="str">
            <v>K57B4MX7CI5Q</v>
          </cell>
        </row>
        <row r="2964">
          <cell r="J2964">
            <v>182257</v>
          </cell>
          <cell r="K2964">
            <v>100017441</v>
          </cell>
          <cell r="L2964" t="str">
            <v>Spojená škola</v>
          </cell>
          <cell r="M2964" t="str">
            <v>NR</v>
          </cell>
          <cell r="N2964" t="str">
            <v>Topoľčany</v>
          </cell>
          <cell r="O2964">
            <v>95501</v>
          </cell>
          <cell r="P2964" t="str">
            <v>Topoľčany</v>
          </cell>
          <cell r="Q2964" t="str">
            <v>Pod Kalváriou 941</v>
          </cell>
          <cell r="R2964">
            <v>504998</v>
          </cell>
          <cell r="S2964" t="str">
            <v>P</v>
          </cell>
          <cell r="T2964" t="str">
            <v>2V863NJQYN51</v>
          </cell>
        </row>
        <row r="2965">
          <cell r="J2965">
            <v>31874312</v>
          </cell>
          <cell r="K2965">
            <v>100017427</v>
          </cell>
          <cell r="L2965" t="str">
            <v>Spojená škola internátna</v>
          </cell>
          <cell r="M2965" t="str">
            <v>NR</v>
          </cell>
          <cell r="N2965" t="str">
            <v>Levice</v>
          </cell>
          <cell r="O2965">
            <v>93601</v>
          </cell>
          <cell r="P2965" t="str">
            <v>Šahy</v>
          </cell>
          <cell r="Q2965" t="str">
            <v>F. Rákócziho II. 1</v>
          </cell>
          <cell r="R2965">
            <v>502782</v>
          </cell>
          <cell r="S2965" t="str">
            <v>P</v>
          </cell>
          <cell r="T2965" t="str">
            <v>7T7P8LUMXO5J</v>
          </cell>
        </row>
        <row r="2966">
          <cell r="J2966">
            <v>34041915</v>
          </cell>
          <cell r="K2966">
            <v>100017423</v>
          </cell>
          <cell r="L2966" t="str">
            <v>Spojená škola</v>
          </cell>
          <cell r="M2966" t="str">
            <v>NR</v>
          </cell>
          <cell r="N2966" t="str">
            <v>Komárno</v>
          </cell>
          <cell r="O2966">
            <v>94501</v>
          </cell>
          <cell r="P2966" t="str">
            <v>Komárno</v>
          </cell>
          <cell r="Q2966" t="str">
            <v>Hradná 7</v>
          </cell>
          <cell r="R2966">
            <v>501026</v>
          </cell>
          <cell r="S2966" t="str">
            <v>P</v>
          </cell>
          <cell r="T2966" t="str">
            <v>8Y783S644B57</v>
          </cell>
        </row>
        <row r="2967">
          <cell r="J2967">
            <v>34041923</v>
          </cell>
          <cell r="K2967">
            <v>100005420</v>
          </cell>
          <cell r="L2967" t="str">
            <v>Špeciálna základná škola s vyučovacím jazykom maďarským - Speciális Alapiskola</v>
          </cell>
          <cell r="M2967" t="str">
            <v>NR</v>
          </cell>
          <cell r="N2967" t="str">
            <v>Komárno</v>
          </cell>
          <cell r="O2967">
            <v>94501</v>
          </cell>
          <cell r="P2967" t="str">
            <v>Komárno</v>
          </cell>
          <cell r="Q2967" t="str">
            <v>Košická 8</v>
          </cell>
          <cell r="R2967">
            <v>501026</v>
          </cell>
          <cell r="S2967" t="str">
            <v>P</v>
          </cell>
          <cell r="T2967" t="str">
            <v>LT8MFMPZX257</v>
          </cell>
        </row>
        <row r="2968">
          <cell r="J2968">
            <v>34041991</v>
          </cell>
          <cell r="K2968">
            <v>100006810</v>
          </cell>
          <cell r="L2968" t="str">
            <v>Špeciálna základná škola - Speciális Alapiskola</v>
          </cell>
          <cell r="M2968" t="str">
            <v>NR</v>
          </cell>
          <cell r="N2968" t="str">
            <v>Nové Zámky</v>
          </cell>
          <cell r="O2968">
            <v>94301</v>
          </cell>
          <cell r="P2968" t="str">
            <v>Štúrovo</v>
          </cell>
          <cell r="Q2968" t="str">
            <v>Lipová 6</v>
          </cell>
          <cell r="R2968">
            <v>503584</v>
          </cell>
          <cell r="S2968" t="str">
            <v>P</v>
          </cell>
          <cell r="T2968" t="str">
            <v>YF7TTS9ZES53</v>
          </cell>
        </row>
        <row r="2969">
          <cell r="J2969">
            <v>34062807</v>
          </cell>
          <cell r="K2969">
            <v>100017436</v>
          </cell>
          <cell r="L2969" t="str">
            <v>Spojená škola</v>
          </cell>
          <cell r="M2969" t="str">
            <v>NR</v>
          </cell>
          <cell r="N2969" t="str">
            <v>Nové Zámky</v>
          </cell>
          <cell r="O2969">
            <v>94056</v>
          </cell>
          <cell r="P2969" t="str">
            <v>Nové Zámky</v>
          </cell>
          <cell r="Q2969" t="str">
            <v>F. Rákocziho 5</v>
          </cell>
          <cell r="R2969">
            <v>503011</v>
          </cell>
          <cell r="S2969" t="str">
            <v>P</v>
          </cell>
          <cell r="T2969" t="str">
            <v>LO8HD8WZ8Z54</v>
          </cell>
        </row>
        <row r="2970">
          <cell r="J2970">
            <v>34062840</v>
          </cell>
          <cell r="K2970">
            <v>100017443</v>
          </cell>
          <cell r="L2970" t="str">
            <v>Spojená škola</v>
          </cell>
          <cell r="M2970" t="str">
            <v>NR</v>
          </cell>
          <cell r="N2970" t="str">
            <v>Zlaté Moravce</v>
          </cell>
          <cell r="O2970">
            <v>95301</v>
          </cell>
          <cell r="P2970" t="str">
            <v>Zlaté Moravce</v>
          </cell>
          <cell r="Q2970" t="str">
            <v>J. Kráľa 39</v>
          </cell>
          <cell r="R2970">
            <v>500968</v>
          </cell>
          <cell r="S2970" t="str">
            <v>P</v>
          </cell>
          <cell r="T2970" t="str">
            <v>EN8WC79DTH5Q</v>
          </cell>
        </row>
        <row r="2971">
          <cell r="J2971">
            <v>34062912</v>
          </cell>
          <cell r="K2971">
            <v>100017431</v>
          </cell>
          <cell r="L2971" t="str">
            <v>Spojená škola</v>
          </cell>
          <cell r="M2971" t="str">
            <v>NR</v>
          </cell>
          <cell r="N2971" t="str">
            <v>Nitra</v>
          </cell>
          <cell r="O2971">
            <v>94901</v>
          </cell>
          <cell r="P2971" t="str">
            <v>Nitra</v>
          </cell>
          <cell r="Q2971" t="str">
            <v>Mudroňova 1</v>
          </cell>
          <cell r="R2971">
            <v>500011</v>
          </cell>
          <cell r="S2971" t="str">
            <v>P</v>
          </cell>
          <cell r="T2971" t="str">
            <v>1T8AW7LXIR5W</v>
          </cell>
        </row>
        <row r="2972">
          <cell r="J2972">
            <v>350362</v>
          </cell>
          <cell r="K2972">
            <v>100017424</v>
          </cell>
          <cell r="L2972" t="str">
            <v>Spojená škola internátna</v>
          </cell>
          <cell r="M2972" t="str">
            <v>NR</v>
          </cell>
          <cell r="N2972" t="str">
            <v>Levice</v>
          </cell>
          <cell r="O2972">
            <v>93401</v>
          </cell>
          <cell r="P2972" t="str">
            <v>Levice</v>
          </cell>
          <cell r="Q2972" t="str">
            <v>Z. Nejedlého 41</v>
          </cell>
          <cell r="R2972">
            <v>502031</v>
          </cell>
          <cell r="S2972" t="str">
            <v>P</v>
          </cell>
          <cell r="T2972" t="str">
            <v>UR8T1I1B965N</v>
          </cell>
        </row>
        <row r="2973">
          <cell r="J2973">
            <v>400084</v>
          </cell>
          <cell r="K2973">
            <v>100006059</v>
          </cell>
          <cell r="L2973" t="str">
            <v>Liečebno - výchovné sanatórium</v>
          </cell>
          <cell r="M2973" t="str">
            <v>NR</v>
          </cell>
          <cell r="N2973" t="str">
            <v>Nitra</v>
          </cell>
          <cell r="O2973">
            <v>95114</v>
          </cell>
          <cell r="P2973" t="str">
            <v>Poľný Kesov</v>
          </cell>
          <cell r="Q2973" t="str">
            <v>Mojmírovská 70</v>
          </cell>
          <cell r="R2973">
            <v>500691</v>
          </cell>
          <cell r="S2973" t="str">
            <v>P</v>
          </cell>
          <cell r="T2973" t="str">
            <v>JS7F1R3BG85D</v>
          </cell>
        </row>
        <row r="2974">
          <cell r="J2974">
            <v>500801</v>
          </cell>
          <cell r="K2974">
            <v>100005972</v>
          </cell>
          <cell r="L2974" t="str">
            <v>Odborné učilište internátne</v>
          </cell>
          <cell r="M2974" t="str">
            <v>NR</v>
          </cell>
          <cell r="N2974" t="str">
            <v>Nitra</v>
          </cell>
          <cell r="O2974">
            <v>95151</v>
          </cell>
          <cell r="P2974" t="str">
            <v>Nová Ves nad Žitavou</v>
          </cell>
          <cell r="Q2974" t="str">
            <v>Nová Ves nad Žitavou 249</v>
          </cell>
          <cell r="R2974">
            <v>500631</v>
          </cell>
          <cell r="S2974" t="str">
            <v>P</v>
          </cell>
          <cell r="T2974" t="str">
            <v>RG8WW83HJW5X</v>
          </cell>
        </row>
        <row r="2975">
          <cell r="J2975">
            <v>513806</v>
          </cell>
          <cell r="K2975">
            <v>100005883</v>
          </cell>
          <cell r="L2975" t="str">
            <v>Liečebno - výchovné sanatórium</v>
          </cell>
          <cell r="M2975" t="str">
            <v>NR</v>
          </cell>
          <cell r="N2975" t="str">
            <v>Nitra</v>
          </cell>
          <cell r="O2975">
            <v>94901</v>
          </cell>
          <cell r="P2975" t="str">
            <v>Nitra</v>
          </cell>
          <cell r="Q2975" t="str">
            <v>Pri kaštieli 1</v>
          </cell>
          <cell r="R2975">
            <v>500011</v>
          </cell>
          <cell r="S2975" t="str">
            <v>P</v>
          </cell>
          <cell r="T2975" t="str">
            <v>P674XNYV2W5H</v>
          </cell>
        </row>
        <row r="2976">
          <cell r="J2976">
            <v>515485</v>
          </cell>
          <cell r="K2976">
            <v>100005650</v>
          </cell>
          <cell r="L2976" t="str">
            <v>Odborné učilište internátne</v>
          </cell>
          <cell r="M2976" t="str">
            <v>NR</v>
          </cell>
          <cell r="N2976" t="str">
            <v>Nitra</v>
          </cell>
          <cell r="O2976">
            <v>95115</v>
          </cell>
          <cell r="P2976" t="str">
            <v>Mojmírovce</v>
          </cell>
          <cell r="Q2976" t="str">
            <v>Nám. sv.Ladislava 1791/14</v>
          </cell>
          <cell r="R2976">
            <v>500577</v>
          </cell>
          <cell r="S2976" t="str">
            <v>P</v>
          </cell>
          <cell r="T2976" t="str">
            <v>JW79SSMN3Q5L</v>
          </cell>
        </row>
        <row r="2977">
          <cell r="J2977">
            <v>162931</v>
          </cell>
          <cell r="K2977">
            <v>100012463</v>
          </cell>
          <cell r="L2977" t="str">
            <v>Odborné učilište internátne</v>
          </cell>
          <cell r="M2977" t="str">
            <v>PO</v>
          </cell>
          <cell r="N2977" t="str">
            <v>Poprad</v>
          </cell>
          <cell r="O2977">
            <v>5801</v>
          </cell>
          <cell r="P2977" t="str">
            <v>Poprad</v>
          </cell>
          <cell r="Q2977" t="str">
            <v>Šrobárova 20</v>
          </cell>
          <cell r="R2977">
            <v>523381</v>
          </cell>
          <cell r="S2977" t="str">
            <v>P</v>
          </cell>
          <cell r="T2977" t="str">
            <v>OQ8SNIYK1S56</v>
          </cell>
        </row>
        <row r="2978">
          <cell r="J2978">
            <v>42037425</v>
          </cell>
          <cell r="K2978">
            <v>100017506</v>
          </cell>
          <cell r="L2978" t="str">
            <v>Spojená škola Pavla Sabadoša internátna</v>
          </cell>
          <cell r="M2978" t="str">
            <v>PO</v>
          </cell>
          <cell r="N2978" t="str">
            <v>Prešov</v>
          </cell>
          <cell r="O2978">
            <v>8001</v>
          </cell>
          <cell r="P2978" t="str">
            <v>Prešov</v>
          </cell>
          <cell r="Q2978" t="str">
            <v>Duklianska 2</v>
          </cell>
          <cell r="R2978">
            <v>524140</v>
          </cell>
          <cell r="S2978" t="str">
            <v>P</v>
          </cell>
          <cell r="T2978" t="str">
            <v>IB8M1DNE2E5I</v>
          </cell>
        </row>
        <row r="2979">
          <cell r="J2979">
            <v>42079322</v>
          </cell>
          <cell r="K2979">
            <v>100017485</v>
          </cell>
          <cell r="L2979" t="str">
            <v>Spojená škola</v>
          </cell>
          <cell r="M2979" t="str">
            <v>PO</v>
          </cell>
          <cell r="N2979" t="str">
            <v>Bardejov</v>
          </cell>
          <cell r="O2979">
            <v>8501</v>
          </cell>
          <cell r="P2979" t="str">
            <v>Bardejov</v>
          </cell>
          <cell r="Q2979" t="str">
            <v>Pod papierňou 2671</v>
          </cell>
          <cell r="R2979">
            <v>519006</v>
          </cell>
          <cell r="S2979" t="str">
            <v>P</v>
          </cell>
          <cell r="T2979" t="str">
            <v>Q18CMS1ABK5B</v>
          </cell>
        </row>
        <row r="2980">
          <cell r="J2980">
            <v>42079861</v>
          </cell>
          <cell r="K2980">
            <v>100017507</v>
          </cell>
          <cell r="L2980" t="str">
            <v>Spojená škola</v>
          </cell>
          <cell r="M2980" t="str">
            <v>PO</v>
          </cell>
          <cell r="N2980" t="str">
            <v>Prešov</v>
          </cell>
          <cell r="O2980">
            <v>8001</v>
          </cell>
          <cell r="P2980" t="str">
            <v>Prešov</v>
          </cell>
          <cell r="Q2980" t="str">
            <v>Matice slovenskej 11</v>
          </cell>
          <cell r="R2980">
            <v>524140</v>
          </cell>
          <cell r="S2980" t="str">
            <v>P</v>
          </cell>
          <cell r="T2980" t="str">
            <v>LU9QNA8QVC5H</v>
          </cell>
        </row>
        <row r="2981">
          <cell r="J2981">
            <v>42080487</v>
          </cell>
          <cell r="K2981">
            <v>100017487</v>
          </cell>
          <cell r="L2981" t="str">
            <v>Spojená škola internátna</v>
          </cell>
          <cell r="M2981" t="str">
            <v>PO</v>
          </cell>
          <cell r="N2981" t="str">
            <v>Humenné</v>
          </cell>
          <cell r="O2981">
            <v>6601</v>
          </cell>
          <cell r="P2981" t="str">
            <v>Humenné</v>
          </cell>
          <cell r="Q2981" t="str">
            <v>Komenského 3</v>
          </cell>
          <cell r="R2981">
            <v>520004</v>
          </cell>
          <cell r="S2981" t="str">
            <v>P</v>
          </cell>
          <cell r="T2981" t="str">
            <v>EC83PH7RZE5P</v>
          </cell>
        </row>
        <row r="2982">
          <cell r="J2982">
            <v>42083788</v>
          </cell>
          <cell r="K2982">
            <v>100017495</v>
          </cell>
          <cell r="L2982" t="str">
            <v>Spojená škola</v>
          </cell>
          <cell r="M2982" t="str">
            <v>PO</v>
          </cell>
          <cell r="N2982" t="str">
            <v>Poprad</v>
          </cell>
          <cell r="O2982">
            <v>5819</v>
          </cell>
          <cell r="P2982" t="str">
            <v>Poprad</v>
          </cell>
          <cell r="Q2982" t="str">
            <v>Dominika Tatarku 4666/7</v>
          </cell>
          <cell r="R2982">
            <v>523381</v>
          </cell>
          <cell r="S2982" t="str">
            <v>P</v>
          </cell>
          <cell r="T2982" t="str">
            <v>EQ8268I1AB5F</v>
          </cell>
        </row>
        <row r="2983">
          <cell r="J2983">
            <v>42085381</v>
          </cell>
          <cell r="K2983">
            <v>100017500</v>
          </cell>
          <cell r="L2983" t="str">
            <v>Spojená škola internátna</v>
          </cell>
          <cell r="M2983" t="str">
            <v>PO</v>
          </cell>
          <cell r="N2983" t="str">
            <v>Prešov</v>
          </cell>
          <cell r="O2983">
            <v>8001</v>
          </cell>
          <cell r="P2983" t="str">
            <v>Prešov</v>
          </cell>
          <cell r="Q2983" t="str">
            <v>Masarykova 11175/20C</v>
          </cell>
          <cell r="R2983">
            <v>524140</v>
          </cell>
          <cell r="S2983" t="str">
            <v>P</v>
          </cell>
          <cell r="T2983" t="str">
            <v>SA9GADEUV85B</v>
          </cell>
        </row>
        <row r="2984">
          <cell r="J2984">
            <v>42085390</v>
          </cell>
          <cell r="K2984">
            <v>100017492</v>
          </cell>
          <cell r="L2984" t="str">
            <v>Spojená škola internátna</v>
          </cell>
          <cell r="M2984" t="str">
            <v>PO</v>
          </cell>
          <cell r="N2984" t="str">
            <v>Levoča</v>
          </cell>
          <cell r="O2984">
            <v>5401</v>
          </cell>
          <cell r="P2984" t="str">
            <v>Levoča</v>
          </cell>
          <cell r="Q2984" t="str">
            <v>Nám. Štefana Kluberta 1</v>
          </cell>
          <cell r="R2984">
            <v>543292</v>
          </cell>
          <cell r="S2984" t="str">
            <v>P</v>
          </cell>
          <cell r="T2984" t="str">
            <v>WN8D7CWXML5H</v>
          </cell>
        </row>
        <row r="2985">
          <cell r="J2985">
            <v>42089808</v>
          </cell>
          <cell r="K2985">
            <v>100017521</v>
          </cell>
          <cell r="L2985" t="str">
            <v>Spojená škola internátna</v>
          </cell>
          <cell r="M2985" t="str">
            <v>PO</v>
          </cell>
          <cell r="N2985" t="str">
            <v>Vranov nad Topľou</v>
          </cell>
          <cell r="O2985">
            <v>9341</v>
          </cell>
          <cell r="P2985" t="str">
            <v>Vranov nad Topľou</v>
          </cell>
          <cell r="Q2985" t="str">
            <v>M. R. Štefánika 140</v>
          </cell>
          <cell r="R2985">
            <v>544051</v>
          </cell>
          <cell r="S2985" t="str">
            <v>P</v>
          </cell>
          <cell r="T2985" t="str">
            <v>577ZKR81V55P</v>
          </cell>
        </row>
        <row r="2986">
          <cell r="J2986">
            <v>42089816</v>
          </cell>
          <cell r="K2986">
            <v>100017520</v>
          </cell>
          <cell r="L2986" t="str">
            <v>Spojená škola</v>
          </cell>
          <cell r="M2986" t="str">
            <v>PO</v>
          </cell>
          <cell r="N2986" t="str">
            <v>Vranov nad Topľou</v>
          </cell>
          <cell r="O2986">
            <v>9301</v>
          </cell>
          <cell r="P2986" t="str">
            <v>Vranov nad Topľou</v>
          </cell>
          <cell r="Q2986" t="str">
            <v>Budovateľská 1309</v>
          </cell>
          <cell r="R2986">
            <v>544051</v>
          </cell>
          <cell r="S2986" t="str">
            <v>P</v>
          </cell>
          <cell r="T2986" t="str">
            <v>C19KNDIJZW5N</v>
          </cell>
        </row>
        <row r="2987">
          <cell r="J2987">
            <v>42089824</v>
          </cell>
          <cell r="K2987">
            <v>100017514</v>
          </cell>
          <cell r="L2987" t="str">
            <v>Spojená škola internátna</v>
          </cell>
          <cell r="M2987" t="str">
            <v>PO</v>
          </cell>
          <cell r="N2987" t="str">
            <v>Stará Ľubovňa</v>
          </cell>
          <cell r="O2987">
            <v>6401</v>
          </cell>
          <cell r="P2987" t="str">
            <v>Stará Ľubovňa</v>
          </cell>
          <cell r="Q2987" t="str">
            <v>Levočská 24</v>
          </cell>
          <cell r="R2987">
            <v>526665</v>
          </cell>
          <cell r="S2987" t="str">
            <v>P</v>
          </cell>
          <cell r="T2987" t="str">
            <v>P98SWCBF9W5Y</v>
          </cell>
        </row>
        <row r="2988">
          <cell r="J2988">
            <v>42090199</v>
          </cell>
          <cell r="K2988">
            <v>100017494</v>
          </cell>
          <cell r="L2988" t="str">
            <v>Spojená škola internátna</v>
          </cell>
          <cell r="M2988" t="str">
            <v>PO</v>
          </cell>
          <cell r="N2988" t="str">
            <v>Levoča</v>
          </cell>
          <cell r="O2988">
            <v>5401</v>
          </cell>
          <cell r="P2988" t="str">
            <v>Levoča</v>
          </cell>
          <cell r="Q2988" t="str">
            <v>Nám. Štefana Kluberta 2</v>
          </cell>
          <cell r="R2988">
            <v>543292</v>
          </cell>
          <cell r="S2988" t="str">
            <v>P</v>
          </cell>
          <cell r="T2988" t="str">
            <v>NA9TUE7YSS5B</v>
          </cell>
        </row>
        <row r="2989">
          <cell r="J2989">
            <v>42090202</v>
          </cell>
          <cell r="K2989">
            <v>100017496</v>
          </cell>
          <cell r="L2989" t="str">
            <v>Spojená škola</v>
          </cell>
          <cell r="M2989" t="str">
            <v>PO</v>
          </cell>
          <cell r="N2989" t="str">
            <v>Poprad</v>
          </cell>
          <cell r="O2989">
            <v>5801</v>
          </cell>
          <cell r="P2989" t="str">
            <v>Poprad</v>
          </cell>
          <cell r="Q2989" t="str">
            <v>Partizánska 2</v>
          </cell>
          <cell r="R2989">
            <v>523381</v>
          </cell>
          <cell r="S2989" t="str">
            <v>P</v>
          </cell>
          <cell r="T2989" t="str">
            <v>5B8OQNENMN5H</v>
          </cell>
        </row>
        <row r="2990">
          <cell r="J2990">
            <v>42090211</v>
          </cell>
          <cell r="K2990">
            <v>100017515</v>
          </cell>
          <cell r="L2990" t="str">
            <v>Spojená škola internátna</v>
          </cell>
          <cell r="M2990" t="str">
            <v>PO</v>
          </cell>
          <cell r="N2990" t="str">
            <v>Svidník</v>
          </cell>
          <cell r="O2990">
            <v>8901</v>
          </cell>
          <cell r="P2990" t="str">
            <v>Svidník</v>
          </cell>
          <cell r="Q2990" t="str">
            <v>Partizánska 52</v>
          </cell>
          <cell r="R2990">
            <v>527106</v>
          </cell>
          <cell r="S2990" t="str">
            <v>P</v>
          </cell>
          <cell r="T2990" t="str">
            <v>H49NWDNZJR5M</v>
          </cell>
        </row>
        <row r="2991">
          <cell r="J2991">
            <v>42382530</v>
          </cell>
          <cell r="K2991">
            <v>100017512</v>
          </cell>
          <cell r="L2991" t="str">
            <v>Spojená škola internátna</v>
          </cell>
          <cell r="M2991" t="str">
            <v>PO</v>
          </cell>
          <cell r="N2991" t="str">
            <v>Snina</v>
          </cell>
          <cell r="O2991">
            <v>6901</v>
          </cell>
          <cell r="P2991" t="str">
            <v>Snina</v>
          </cell>
          <cell r="Q2991" t="str">
            <v>Palárikova 1602/1</v>
          </cell>
          <cell r="R2991">
            <v>520802</v>
          </cell>
          <cell r="S2991" t="str">
            <v>P</v>
          </cell>
          <cell r="T2991" t="str">
            <v>2Q8TWIDURH5P</v>
          </cell>
        </row>
        <row r="2992">
          <cell r="J2992">
            <v>50617265</v>
          </cell>
          <cell r="K2992">
            <v>100017804</v>
          </cell>
          <cell r="L2992" t="str">
            <v>Spojená škola internátna</v>
          </cell>
          <cell r="M2992" t="str">
            <v>PO</v>
          </cell>
          <cell r="N2992" t="str">
            <v>Medzilaborce</v>
          </cell>
          <cell r="O2992">
            <v>6801</v>
          </cell>
          <cell r="P2992" t="str">
            <v>Medzilaborce</v>
          </cell>
          <cell r="Q2992" t="str">
            <v>Duchnovičova 479</v>
          </cell>
          <cell r="R2992">
            <v>520471</v>
          </cell>
          <cell r="S2992" t="str">
            <v>P</v>
          </cell>
          <cell r="T2992" t="str">
            <v>YR863SK4355Z</v>
          </cell>
        </row>
        <row r="2993">
          <cell r="J2993">
            <v>162922</v>
          </cell>
          <cell r="K2993">
            <v>100003472</v>
          </cell>
          <cell r="L2993" t="str">
            <v>Odborné učilište internátne</v>
          </cell>
          <cell r="M2993" t="str">
            <v>TC</v>
          </cell>
          <cell r="N2993" t="str">
            <v>Ilava</v>
          </cell>
          <cell r="O2993">
            <v>1863</v>
          </cell>
          <cell r="P2993" t="str">
            <v>Ladce</v>
          </cell>
          <cell r="Q2993" t="str">
            <v>Hviezdoslavova 668</v>
          </cell>
          <cell r="R2993">
            <v>513296</v>
          </cell>
          <cell r="S2993" t="str">
            <v>P</v>
          </cell>
          <cell r="T2993" t="str">
            <v>IS8SRCFEBH5C</v>
          </cell>
        </row>
        <row r="2994">
          <cell r="J2994">
            <v>163325</v>
          </cell>
          <cell r="K2994">
            <v>100004031</v>
          </cell>
          <cell r="L2994" t="str">
            <v>Reedukačné centrum</v>
          </cell>
          <cell r="M2994" t="str">
            <v>TC</v>
          </cell>
          <cell r="N2994" t="str">
            <v>Prievidza</v>
          </cell>
          <cell r="O2994">
            <v>97245</v>
          </cell>
          <cell r="P2994" t="str">
            <v>Bystričany</v>
          </cell>
          <cell r="Q2994" t="str">
            <v>Chalmovská 679/1</v>
          </cell>
          <cell r="R2994">
            <v>513911</v>
          </cell>
          <cell r="S2994" t="str">
            <v>P</v>
          </cell>
          <cell r="T2994" t="str">
            <v>BL8T2HTHYI5J</v>
          </cell>
        </row>
        <row r="2995">
          <cell r="J2995">
            <v>17055202</v>
          </cell>
          <cell r="K2995">
            <v>100004690</v>
          </cell>
          <cell r="L2995" t="str">
            <v>Stredná odborná škola dopravná</v>
          </cell>
          <cell r="M2995" t="str">
            <v>TC</v>
          </cell>
          <cell r="N2995" t="str">
            <v>Trenčín</v>
          </cell>
          <cell r="O2995">
            <v>91250</v>
          </cell>
          <cell r="P2995" t="str">
            <v>Trenčín</v>
          </cell>
          <cell r="Q2995" t="str">
            <v>Školská 66</v>
          </cell>
          <cell r="R2995">
            <v>505820</v>
          </cell>
          <cell r="S2995" t="str">
            <v>P</v>
          </cell>
          <cell r="T2995" t="str">
            <v>359YVEDNF656</v>
          </cell>
        </row>
        <row r="2996">
          <cell r="J2996">
            <v>182451</v>
          </cell>
          <cell r="K2996">
            <v>100017418</v>
          </cell>
          <cell r="L2996" t="str">
            <v>Spojená škola internátna</v>
          </cell>
          <cell r="M2996" t="str">
            <v>TC</v>
          </cell>
          <cell r="N2996" t="str">
            <v>Trenčín</v>
          </cell>
          <cell r="O2996">
            <v>91105</v>
          </cell>
          <cell r="P2996" t="str">
            <v>Trenčín</v>
          </cell>
          <cell r="Q2996" t="str">
            <v>Ľudovíta Stárka 12</v>
          </cell>
          <cell r="R2996">
            <v>505820</v>
          </cell>
          <cell r="S2996" t="str">
            <v>P</v>
          </cell>
          <cell r="T2996" t="str">
            <v>A29NYEM3GN5C</v>
          </cell>
        </row>
        <row r="2997">
          <cell r="J2997">
            <v>31116175</v>
          </cell>
          <cell r="K2997">
            <v>100017410</v>
          </cell>
          <cell r="L2997" t="str">
            <v>Spojená škola internátna</v>
          </cell>
          <cell r="M2997" t="str">
            <v>TC</v>
          </cell>
          <cell r="N2997" t="str">
            <v>Považská Bystrica</v>
          </cell>
          <cell r="O2997">
            <v>1707</v>
          </cell>
          <cell r="P2997" t="str">
            <v>Považská Bystrica</v>
          </cell>
          <cell r="Q2997" t="str">
            <v>Sídl. SNP 1653/152</v>
          </cell>
          <cell r="R2997">
            <v>512842</v>
          </cell>
          <cell r="S2997" t="str">
            <v>P</v>
          </cell>
          <cell r="T2997" t="str">
            <v>LB934DNVVP5B</v>
          </cell>
        </row>
        <row r="2998">
          <cell r="J2998">
            <v>31116183</v>
          </cell>
          <cell r="K2998">
            <v>100017411</v>
          </cell>
          <cell r="L2998" t="str">
            <v>Spojená škola internátna</v>
          </cell>
          <cell r="M2998" t="str">
            <v>TC</v>
          </cell>
          <cell r="N2998" t="str">
            <v>Prievidza</v>
          </cell>
          <cell r="O2998">
            <v>97101</v>
          </cell>
          <cell r="P2998" t="str">
            <v>Prievidza</v>
          </cell>
          <cell r="Q2998" t="str">
            <v>Úzka 2</v>
          </cell>
          <cell r="R2998">
            <v>513881</v>
          </cell>
          <cell r="S2998" t="str">
            <v>P</v>
          </cell>
          <cell r="T2998" t="str">
            <v>H195HEQG485J</v>
          </cell>
        </row>
        <row r="2999">
          <cell r="J2999">
            <v>34058893</v>
          </cell>
          <cell r="K2999">
            <v>100003334</v>
          </cell>
          <cell r="L2999" t="str">
            <v>Špeciálna základná škola</v>
          </cell>
          <cell r="M2999" t="str">
            <v>TC</v>
          </cell>
          <cell r="N2999" t="str">
            <v>Bánovce nad Bebravou</v>
          </cell>
          <cell r="O2999">
            <v>95701</v>
          </cell>
          <cell r="P2999" t="str">
            <v>Bánovce nad Bebravou</v>
          </cell>
          <cell r="Q2999" t="str">
            <v>Radlinského 1605/16</v>
          </cell>
          <cell r="R2999">
            <v>542652</v>
          </cell>
          <cell r="S2999" t="str">
            <v>P</v>
          </cell>
          <cell r="T2999" t="str">
            <v>KN81PO5R2D5E</v>
          </cell>
        </row>
        <row r="3000">
          <cell r="J3000">
            <v>34058915</v>
          </cell>
          <cell r="K3000">
            <v>100003809</v>
          </cell>
          <cell r="L3000" t="str">
            <v>Špeciálna základná škola</v>
          </cell>
          <cell r="M3000" t="str">
            <v>TC</v>
          </cell>
          <cell r="N3000" t="str">
            <v>Partizánske</v>
          </cell>
          <cell r="O3000">
            <v>95801</v>
          </cell>
          <cell r="P3000" t="str">
            <v>Partizánske</v>
          </cell>
          <cell r="Q3000" t="str">
            <v>Gen. Svobodu 1273/73</v>
          </cell>
          <cell r="R3000">
            <v>505315</v>
          </cell>
          <cell r="S3000" t="str">
            <v>P</v>
          </cell>
          <cell r="T3000" t="str">
            <v>QU8ZTIIQ2L5B</v>
          </cell>
        </row>
        <row r="3001">
          <cell r="J3001">
            <v>34058923</v>
          </cell>
          <cell r="K3001">
            <v>100004083</v>
          </cell>
          <cell r="L3001" t="str">
            <v>Špeciálna základná škola</v>
          </cell>
          <cell r="M3001" t="str">
            <v>TC</v>
          </cell>
          <cell r="N3001" t="str">
            <v>Prievidza</v>
          </cell>
          <cell r="O3001">
            <v>97251</v>
          </cell>
          <cell r="P3001" t="str">
            <v>Handlová</v>
          </cell>
          <cell r="Q3001" t="str">
            <v>Námestie baníkov 20/10</v>
          </cell>
          <cell r="R3001">
            <v>513997</v>
          </cell>
          <cell r="S3001" t="str">
            <v>P</v>
          </cell>
          <cell r="T3001" t="str">
            <v>OI8DT72WAG5B</v>
          </cell>
        </row>
        <row r="3002">
          <cell r="J3002">
            <v>34058991</v>
          </cell>
          <cell r="K3002">
            <v>100017417</v>
          </cell>
          <cell r="L3002" t="str">
            <v>Spojená škola</v>
          </cell>
          <cell r="M3002" t="str">
            <v>TC</v>
          </cell>
          <cell r="N3002" t="str">
            <v>Púchov</v>
          </cell>
          <cell r="O3002">
            <v>2001</v>
          </cell>
          <cell r="P3002" t="str">
            <v>Púchov</v>
          </cell>
          <cell r="Q3002" t="str">
            <v>Športovcov 1461/17</v>
          </cell>
          <cell r="R3002">
            <v>513610</v>
          </cell>
          <cell r="S3002" t="str">
            <v>P</v>
          </cell>
          <cell r="T3002" t="str">
            <v>CA833CPDX45U</v>
          </cell>
        </row>
        <row r="3003">
          <cell r="J3003">
            <v>493562</v>
          </cell>
          <cell r="K3003">
            <v>100017420</v>
          </cell>
          <cell r="L3003" t="str">
            <v xml:space="preserve">Spojená škola internátna </v>
          </cell>
          <cell r="M3003" t="str">
            <v>TC</v>
          </cell>
          <cell r="N3003" t="str">
            <v>Trenčín</v>
          </cell>
          <cell r="O3003">
            <v>91401</v>
          </cell>
          <cell r="P3003" t="str">
            <v>Trenčianska Teplá</v>
          </cell>
          <cell r="Q3003" t="str">
            <v>M. R. Štefánika 323/1</v>
          </cell>
          <cell r="R3003">
            <v>506559</v>
          </cell>
          <cell r="S3003" t="str">
            <v>P</v>
          </cell>
          <cell r="T3003" t="str">
            <v>HC8YBC64WJ59</v>
          </cell>
        </row>
        <row r="3004">
          <cell r="J3004">
            <v>50457471</v>
          </cell>
          <cell r="K3004">
            <v>100017757</v>
          </cell>
          <cell r="L3004" t="str">
            <v>Spojená škola</v>
          </cell>
          <cell r="M3004" t="str">
            <v>TC</v>
          </cell>
          <cell r="N3004" t="str">
            <v>Nové Mesto nad Váhom</v>
          </cell>
          <cell r="O3004">
            <v>91532</v>
          </cell>
          <cell r="P3004" t="str">
            <v>Nové Mesto nad Váhom</v>
          </cell>
          <cell r="Q3004" t="str">
            <v>Ul. J. Kollára 3</v>
          </cell>
          <cell r="R3004">
            <v>506338</v>
          </cell>
          <cell r="S3004" t="str">
            <v>P</v>
          </cell>
          <cell r="T3004" t="str">
            <v>AJ79LQQGQD5L</v>
          </cell>
        </row>
        <row r="3005">
          <cell r="J3005">
            <v>51848767</v>
          </cell>
          <cell r="K3005">
            <v>100018438</v>
          </cell>
          <cell r="L3005" t="str">
            <v>Základná škola s materskou školou pre deti a žiakov s narušenou komunikačnou schopnostou internátna</v>
          </cell>
          <cell r="M3005" t="str">
            <v>TC</v>
          </cell>
          <cell r="N3005" t="str">
            <v>Bánovce nad Bebravou</v>
          </cell>
          <cell r="O3005">
            <v>95701</v>
          </cell>
          <cell r="P3005" t="str">
            <v>Brezolupy</v>
          </cell>
          <cell r="Q3005" t="str">
            <v>Brezolupy 30</v>
          </cell>
          <cell r="R3005">
            <v>542741</v>
          </cell>
          <cell r="S3005" t="str">
            <v>P</v>
          </cell>
          <cell r="T3005" t="str">
            <v>PH8QBRDVQ252</v>
          </cell>
        </row>
        <row r="3006">
          <cell r="J3006">
            <v>14478</v>
          </cell>
          <cell r="K3006">
            <v>100001570</v>
          </cell>
          <cell r="L3006" t="str">
            <v>Liečebno výchovné sanatórium</v>
          </cell>
          <cell r="M3006" t="str">
            <v>TV</v>
          </cell>
          <cell r="N3006" t="str">
            <v>Dunajská Streda</v>
          </cell>
          <cell r="O3006">
            <v>93040</v>
          </cell>
          <cell r="P3006" t="str">
            <v>Čakany</v>
          </cell>
          <cell r="Q3006" t="str">
            <v>Čakany 7</v>
          </cell>
          <cell r="R3006">
            <v>501514</v>
          </cell>
          <cell r="S3006" t="str">
            <v>P</v>
          </cell>
          <cell r="T3006" t="str">
            <v>M88X6ETWRX5X</v>
          </cell>
        </row>
        <row r="3007">
          <cell r="J3007">
            <v>158461</v>
          </cell>
          <cell r="K3007">
            <v>100017398</v>
          </cell>
          <cell r="L3007" t="str">
            <v>Spojená škola</v>
          </cell>
          <cell r="M3007" t="str">
            <v>TV</v>
          </cell>
          <cell r="N3007" t="str">
            <v>Hlohovec</v>
          </cell>
          <cell r="O3007">
            <v>92001</v>
          </cell>
          <cell r="P3007" t="str">
            <v>Hlohovec</v>
          </cell>
          <cell r="Q3007" t="str">
            <v>Palárikova 1/A</v>
          </cell>
          <cell r="R3007">
            <v>507032</v>
          </cell>
          <cell r="S3007" t="str">
            <v>P</v>
          </cell>
          <cell r="T3007" t="str">
            <v>WQ87SOX6IH5R</v>
          </cell>
        </row>
        <row r="3008">
          <cell r="J3008">
            <v>163309</v>
          </cell>
          <cell r="K3008">
            <v>100002262</v>
          </cell>
          <cell r="L3008" t="str">
            <v>Reedukačné centrum</v>
          </cell>
          <cell r="M3008" t="str">
            <v>TV</v>
          </cell>
          <cell r="N3008" t="str">
            <v>Hlohovec</v>
          </cell>
          <cell r="O3008">
            <v>92029</v>
          </cell>
          <cell r="P3008" t="str">
            <v>Hlohovec</v>
          </cell>
          <cell r="Q3008" t="str">
            <v>Zámok 1</v>
          </cell>
          <cell r="R3008">
            <v>507032</v>
          </cell>
          <cell r="S3008" t="str">
            <v>P</v>
          </cell>
          <cell r="T3008" t="str">
            <v>WS8CXNMFPF5D</v>
          </cell>
        </row>
        <row r="3009">
          <cell r="J3009">
            <v>163317</v>
          </cell>
          <cell r="K3009">
            <v>100003075</v>
          </cell>
          <cell r="L3009" t="str">
            <v>Reedukačné centrum</v>
          </cell>
          <cell r="M3009" t="str">
            <v>TV</v>
          </cell>
          <cell r="N3009" t="str">
            <v>Trnava</v>
          </cell>
          <cell r="O3009">
            <v>91905</v>
          </cell>
          <cell r="P3009" t="str">
            <v>Trstín</v>
          </cell>
          <cell r="Q3009" t="str">
            <v>Trstín 335</v>
          </cell>
          <cell r="R3009">
            <v>507687</v>
          </cell>
          <cell r="S3009" t="str">
            <v>P</v>
          </cell>
          <cell r="T3009" t="str">
            <v>Z58D2IMMOE5A</v>
          </cell>
        </row>
        <row r="3010">
          <cell r="J3010">
            <v>181935</v>
          </cell>
          <cell r="K3010">
            <v>100017402</v>
          </cell>
          <cell r="L3010" t="str">
            <v>Spojená škola</v>
          </cell>
          <cell r="M3010" t="str">
            <v>TV</v>
          </cell>
          <cell r="N3010" t="str">
            <v>Senica</v>
          </cell>
          <cell r="O3010">
            <v>90501</v>
          </cell>
          <cell r="P3010" t="str">
            <v>Senica</v>
          </cell>
          <cell r="Q3010" t="str">
            <v>Brezová 1</v>
          </cell>
          <cell r="R3010">
            <v>504203</v>
          </cell>
          <cell r="S3010" t="str">
            <v>P</v>
          </cell>
          <cell r="T3010" t="str">
            <v>IX8KCNKDYW57</v>
          </cell>
        </row>
        <row r="3011">
          <cell r="J3011">
            <v>350206</v>
          </cell>
          <cell r="K3011">
            <v>100017394</v>
          </cell>
          <cell r="L3011" t="str">
            <v>Spojená škola - Egyesített Iskola</v>
          </cell>
          <cell r="M3011" t="str">
            <v>TV</v>
          </cell>
          <cell r="N3011" t="str">
            <v>Dunajská Streda</v>
          </cell>
          <cell r="O3011">
            <v>93028</v>
          </cell>
          <cell r="P3011" t="str">
            <v>Okoč</v>
          </cell>
          <cell r="Q3011" t="str">
            <v>Gorkého 4/90</v>
          </cell>
          <cell r="R3011">
            <v>501824</v>
          </cell>
          <cell r="S3011" t="str">
            <v>P</v>
          </cell>
          <cell r="T3011" t="str">
            <v>IS8DFN4ATC5Y</v>
          </cell>
        </row>
        <row r="3012">
          <cell r="J3012">
            <v>35629860</v>
          </cell>
          <cell r="K3012">
            <v>100017405</v>
          </cell>
          <cell r="L3012" t="str">
            <v>Spojená škola</v>
          </cell>
          <cell r="M3012" t="str">
            <v>TV</v>
          </cell>
          <cell r="N3012" t="str">
            <v>Trnava</v>
          </cell>
          <cell r="O3012">
            <v>91708</v>
          </cell>
          <cell r="P3012" t="str">
            <v>Trnava</v>
          </cell>
          <cell r="Q3012" t="str">
            <v>Čajkovského 50</v>
          </cell>
          <cell r="R3012">
            <v>506745</v>
          </cell>
          <cell r="S3012" t="str">
            <v>P</v>
          </cell>
          <cell r="T3012" t="str">
            <v>ZF8X8NB49Q5J</v>
          </cell>
        </row>
        <row r="3013">
          <cell r="J3013">
            <v>35630060</v>
          </cell>
          <cell r="K3013">
            <v>100017404</v>
          </cell>
          <cell r="L3013" t="str">
            <v>Spojená škola</v>
          </cell>
          <cell r="M3013" t="str">
            <v>TV</v>
          </cell>
          <cell r="N3013" t="str">
            <v>Trnava</v>
          </cell>
          <cell r="O3013">
            <v>91708</v>
          </cell>
          <cell r="P3013" t="str">
            <v>Trnava</v>
          </cell>
          <cell r="Q3013" t="str">
            <v>Beethovenova 27</v>
          </cell>
          <cell r="R3013">
            <v>506745</v>
          </cell>
          <cell r="S3013" t="str">
            <v>P</v>
          </cell>
          <cell r="T3013" t="str">
            <v>AL8HPNTA1N5Y</v>
          </cell>
        </row>
        <row r="3014">
          <cell r="J3014">
            <v>35630132</v>
          </cell>
          <cell r="K3014">
            <v>100001598</v>
          </cell>
          <cell r="L3014" t="str">
            <v>Špeciálna základná škola</v>
          </cell>
          <cell r="M3014" t="str">
            <v>TV</v>
          </cell>
          <cell r="N3014" t="str">
            <v>Dunajská Streda</v>
          </cell>
          <cell r="O3014">
            <v>92901</v>
          </cell>
          <cell r="P3014" t="str">
            <v>Dunajská Streda</v>
          </cell>
          <cell r="Q3014" t="str">
            <v>Ádorská 35</v>
          </cell>
          <cell r="R3014">
            <v>501433</v>
          </cell>
          <cell r="S3014" t="str">
            <v>P</v>
          </cell>
          <cell r="T3014" t="str">
            <v>WS9APJSDVV59</v>
          </cell>
        </row>
        <row r="3015">
          <cell r="J3015">
            <v>42399653</v>
          </cell>
          <cell r="K3015">
            <v>100017400</v>
          </cell>
          <cell r="L3015" t="str">
            <v>Spojená škola</v>
          </cell>
          <cell r="M3015" t="str">
            <v>TV</v>
          </cell>
          <cell r="N3015" t="str">
            <v>Piešťany</v>
          </cell>
          <cell r="O3015">
            <v>92203</v>
          </cell>
          <cell r="P3015" t="str">
            <v>Vrbové</v>
          </cell>
          <cell r="Q3015" t="str">
            <v>Nám.sv.Cyrila a Metoda 9</v>
          </cell>
          <cell r="R3015">
            <v>507750</v>
          </cell>
          <cell r="S3015" t="str">
            <v>P</v>
          </cell>
          <cell r="T3015" t="str">
            <v>HU89QS9QJY5T</v>
          </cell>
        </row>
        <row r="3016">
          <cell r="J3016">
            <v>51279177</v>
          </cell>
          <cell r="K3016">
            <v>100018207</v>
          </cell>
          <cell r="L3016" t="str">
            <v>Spojená škola</v>
          </cell>
          <cell r="M3016" t="str">
            <v>TV</v>
          </cell>
          <cell r="N3016" t="str">
            <v>Trnava</v>
          </cell>
          <cell r="O3016">
            <v>91700</v>
          </cell>
          <cell r="P3016" t="str">
            <v>Trnava</v>
          </cell>
          <cell r="Q3016" t="str">
            <v>Lomonosovova 8</v>
          </cell>
          <cell r="R3016">
            <v>506745</v>
          </cell>
          <cell r="S3016" t="str">
            <v>P</v>
          </cell>
          <cell r="T3016" t="str">
            <v>GE8OUOCXDU5Q</v>
          </cell>
        </row>
        <row r="3017">
          <cell r="J3017">
            <v>111562</v>
          </cell>
          <cell r="K3017">
            <v>100008517</v>
          </cell>
          <cell r="L3017" t="str">
            <v>Diagnostické centrum</v>
          </cell>
          <cell r="M3017" t="str">
            <v>ZA</v>
          </cell>
          <cell r="N3017" t="str">
            <v>Ružomberok</v>
          </cell>
          <cell r="O3017">
            <v>3401</v>
          </cell>
          <cell r="P3017" t="str">
            <v>Ružomberok</v>
          </cell>
          <cell r="Q3017" t="str">
            <v>J. Jančeka 32</v>
          </cell>
          <cell r="R3017">
            <v>510998</v>
          </cell>
          <cell r="S3017" t="str">
            <v>P</v>
          </cell>
          <cell r="T3017" t="str">
            <v>FL77GMXQ9I5N</v>
          </cell>
        </row>
        <row r="3018">
          <cell r="J3018">
            <v>160563</v>
          </cell>
          <cell r="K3018">
            <v>100007094</v>
          </cell>
          <cell r="L3018" t="str">
            <v>Gymnázium Jozefa Miloslava Hurbana</v>
          </cell>
          <cell r="M3018" t="str">
            <v>ZA</v>
          </cell>
          <cell r="N3018" t="str">
            <v>Čadca</v>
          </cell>
          <cell r="O3018">
            <v>2201</v>
          </cell>
          <cell r="P3018" t="str">
            <v>Čadca</v>
          </cell>
          <cell r="Q3018" t="str">
            <v>17. novembra 1296</v>
          </cell>
          <cell r="R3018">
            <v>509132</v>
          </cell>
          <cell r="S3018" t="str">
            <v>P</v>
          </cell>
          <cell r="T3018" t="str">
            <v>HA7T2RWU5K5R</v>
          </cell>
        </row>
        <row r="3019">
          <cell r="J3019">
            <v>160822</v>
          </cell>
          <cell r="K3019">
            <v>100008798</v>
          </cell>
          <cell r="L3019" t="str">
            <v>Gymnázium Martina Hattalu</v>
          </cell>
          <cell r="M3019" t="str">
            <v>ZA</v>
          </cell>
          <cell r="N3019" t="str">
            <v>Tvrdošín</v>
          </cell>
          <cell r="O3019">
            <v>2801</v>
          </cell>
          <cell r="P3019" t="str">
            <v>Trstená</v>
          </cell>
          <cell r="Q3019" t="str">
            <v>Železničiarov 278</v>
          </cell>
          <cell r="R3019">
            <v>510106</v>
          </cell>
          <cell r="S3019" t="str">
            <v>P</v>
          </cell>
          <cell r="T3019" t="str">
            <v>FT8WUMCYSC5R</v>
          </cell>
        </row>
        <row r="3020">
          <cell r="J3020">
            <v>163121</v>
          </cell>
          <cell r="K3020">
            <v>100007646</v>
          </cell>
          <cell r="L3020" t="str">
            <v>Základná škola internátna pre žiakov s narušenou komunikačnou schopnosťou</v>
          </cell>
          <cell r="M3020" t="str">
            <v>ZA</v>
          </cell>
          <cell r="N3020" t="str">
            <v>Liptovský Mikuláš</v>
          </cell>
          <cell r="O3020">
            <v>3301</v>
          </cell>
          <cell r="P3020" t="str">
            <v>Jamník</v>
          </cell>
          <cell r="Q3020" t="str">
            <v>Jamník 42</v>
          </cell>
          <cell r="R3020">
            <v>510521</v>
          </cell>
          <cell r="S3020" t="str">
            <v>P</v>
          </cell>
          <cell r="T3020" t="str">
            <v>5A8FWMK8T85I</v>
          </cell>
        </row>
        <row r="3021">
          <cell r="J3021">
            <v>163341</v>
          </cell>
          <cell r="K3021">
            <v>100008945</v>
          </cell>
          <cell r="L3021" t="str">
            <v>Diagnostické centrum</v>
          </cell>
          <cell r="M3021" t="str">
            <v>ZA</v>
          </cell>
          <cell r="N3021" t="str">
            <v>Žilina</v>
          </cell>
          <cell r="O3021">
            <v>1311</v>
          </cell>
          <cell r="P3021" t="str">
            <v>Lietavská Lúčka</v>
          </cell>
          <cell r="Q3021" t="str">
            <v>Skalka 36</v>
          </cell>
          <cell r="R3021">
            <v>557935</v>
          </cell>
          <cell r="S3021" t="str">
            <v>P</v>
          </cell>
          <cell r="T3021" t="str">
            <v>3E94TDZWZM51</v>
          </cell>
        </row>
        <row r="3022">
          <cell r="J3022">
            <v>163414</v>
          </cell>
          <cell r="K3022">
            <v>100008456</v>
          </cell>
          <cell r="L3022" t="str">
            <v>Liečebno-výchovné sanatórium</v>
          </cell>
          <cell r="M3022" t="str">
            <v>ZA</v>
          </cell>
          <cell r="N3022" t="str">
            <v>Ružomberok</v>
          </cell>
          <cell r="O3022">
            <v>3491</v>
          </cell>
          <cell r="P3022" t="str">
            <v>Ľubochňa</v>
          </cell>
          <cell r="Q3022" t="str">
            <v>Ľubochnianska dolina 610/6</v>
          </cell>
          <cell r="R3022">
            <v>510807</v>
          </cell>
          <cell r="S3022" t="str">
            <v>P</v>
          </cell>
          <cell r="T3022" t="str">
            <v>6U7F7L77JT5P</v>
          </cell>
        </row>
        <row r="3023">
          <cell r="J3023">
            <v>36134228</v>
          </cell>
          <cell r="K3023">
            <v>100009149</v>
          </cell>
          <cell r="L3023" t="str">
            <v>Špeciálna základná škola s materskou školou</v>
          </cell>
          <cell r="M3023" t="str">
            <v>ZA</v>
          </cell>
          <cell r="N3023" t="str">
            <v>Žilina</v>
          </cell>
          <cell r="O3023">
            <v>1008</v>
          </cell>
          <cell r="P3023" t="str">
            <v>Žilina</v>
          </cell>
          <cell r="Q3023" t="str">
            <v>Jána Vojtaššáka 13</v>
          </cell>
          <cell r="R3023">
            <v>517402</v>
          </cell>
          <cell r="S3023" t="str">
            <v>P</v>
          </cell>
          <cell r="T3023" t="str">
            <v>877XSR6RRG5B</v>
          </cell>
        </row>
        <row r="3024">
          <cell r="J3024">
            <v>37982541</v>
          </cell>
          <cell r="K3024">
            <v>100017458</v>
          </cell>
          <cell r="L3024" t="str">
            <v>Spojená škola</v>
          </cell>
          <cell r="M3024" t="str">
            <v>ZA</v>
          </cell>
          <cell r="N3024" t="str">
            <v>Ružomberok</v>
          </cell>
          <cell r="O3024">
            <v>3401</v>
          </cell>
          <cell r="P3024" t="str">
            <v>Ružomberok</v>
          </cell>
          <cell r="Q3024" t="str">
            <v>Malé Tatry 3</v>
          </cell>
          <cell r="R3024">
            <v>510998</v>
          </cell>
          <cell r="S3024" t="str">
            <v>P</v>
          </cell>
          <cell r="T3024" t="str">
            <v>1U851S2RC85G</v>
          </cell>
        </row>
        <row r="3025">
          <cell r="J3025">
            <v>37982583</v>
          </cell>
          <cell r="K3025">
            <v>100017446</v>
          </cell>
          <cell r="L3025" t="str">
            <v>Spojená škola</v>
          </cell>
          <cell r="M3025" t="str">
            <v>ZA</v>
          </cell>
          <cell r="N3025" t="str">
            <v>Dolný Kubín</v>
          </cell>
          <cell r="O3025">
            <v>2601</v>
          </cell>
          <cell r="P3025" t="str">
            <v>Dolný Kubín</v>
          </cell>
          <cell r="Q3025" t="str">
            <v>Matuškova 1631</v>
          </cell>
          <cell r="R3025">
            <v>509540</v>
          </cell>
          <cell r="S3025" t="str">
            <v>P</v>
          </cell>
          <cell r="T3025" t="str">
            <v>ST7NBQR8LO5I</v>
          </cell>
        </row>
        <row r="3026">
          <cell r="J3026">
            <v>37982702</v>
          </cell>
          <cell r="K3026">
            <v>100017456</v>
          </cell>
          <cell r="L3026" t="str">
            <v>Spojená škola internátna</v>
          </cell>
          <cell r="M3026" t="str">
            <v>ZA</v>
          </cell>
          <cell r="N3026" t="str">
            <v>Námestovo</v>
          </cell>
          <cell r="O3026">
            <v>2901</v>
          </cell>
          <cell r="P3026" t="str">
            <v>Námestovo</v>
          </cell>
          <cell r="Q3026" t="str">
            <v>Mila Urbana 160/45</v>
          </cell>
          <cell r="R3026">
            <v>509868</v>
          </cell>
          <cell r="S3026" t="str">
            <v>P</v>
          </cell>
          <cell r="T3026" t="str">
            <v>LO88F76AHT5V</v>
          </cell>
        </row>
        <row r="3027">
          <cell r="J3027">
            <v>42224233</v>
          </cell>
          <cell r="K3027">
            <v>100007714</v>
          </cell>
          <cell r="L3027" t="str">
            <v>Špeciálna základná škola s materskou školou internátna</v>
          </cell>
          <cell r="M3027" t="str">
            <v>ZA</v>
          </cell>
          <cell r="N3027" t="str">
            <v>Liptovský Mikuláš</v>
          </cell>
          <cell r="O3027">
            <v>3203</v>
          </cell>
          <cell r="P3027" t="str">
            <v>Liptovský Ján</v>
          </cell>
          <cell r="Q3027" t="str">
            <v>Kúpeľná 97</v>
          </cell>
          <cell r="R3027">
            <v>510734</v>
          </cell>
          <cell r="S3027" t="str">
            <v>P</v>
          </cell>
          <cell r="T3027" t="str">
            <v>Y58KTIOBGY5A</v>
          </cell>
        </row>
        <row r="3028">
          <cell r="J3028">
            <v>493775</v>
          </cell>
          <cell r="K3028">
            <v>100007739</v>
          </cell>
          <cell r="L3028" t="str">
            <v>Odborné učilište internátne</v>
          </cell>
          <cell r="M3028" t="str">
            <v>ZA</v>
          </cell>
          <cell r="N3028" t="str">
            <v>Liptovský Mikuláš</v>
          </cell>
          <cell r="O3028">
            <v>3101</v>
          </cell>
          <cell r="P3028" t="str">
            <v>Liptovský Mikuláš</v>
          </cell>
          <cell r="Q3028" t="str">
            <v>Janka Alexyho 1942</v>
          </cell>
          <cell r="R3028">
            <v>510262</v>
          </cell>
          <cell r="S3028" t="str">
            <v>P</v>
          </cell>
          <cell r="T3028" t="str">
            <v>IF756LK5QL5U</v>
          </cell>
        </row>
        <row r="3029">
          <cell r="J3029">
            <v>50593030</v>
          </cell>
          <cell r="K3029">
            <v>100017846</v>
          </cell>
          <cell r="L3029" t="str">
            <v>Spojená škola internátna</v>
          </cell>
          <cell r="M3029" t="str">
            <v>ZA</v>
          </cell>
          <cell r="N3029" t="str">
            <v>Bytča</v>
          </cell>
          <cell r="O3029">
            <v>1401</v>
          </cell>
          <cell r="P3029" t="str">
            <v>Bytča</v>
          </cell>
          <cell r="Q3029" t="str">
            <v>Mičurova 364/1</v>
          </cell>
          <cell r="R3029">
            <v>517461</v>
          </cell>
          <cell r="S3029" t="str">
            <v>P</v>
          </cell>
          <cell r="T3029" t="str">
            <v>WZ71LQFTOT5O</v>
          </cell>
        </row>
        <row r="3030">
          <cell r="J3030">
            <v>627844</v>
          </cell>
          <cell r="K3030">
            <v>100008117</v>
          </cell>
          <cell r="L3030" t="str">
            <v>Bilingválne gymnázium Milana Hodžu</v>
          </cell>
          <cell r="M3030" t="str">
            <v>ZA</v>
          </cell>
          <cell r="N3030" t="str">
            <v>Martin</v>
          </cell>
          <cell r="O3030">
            <v>3852</v>
          </cell>
          <cell r="P3030" t="str">
            <v>Sučany</v>
          </cell>
          <cell r="Q3030" t="str">
            <v>Komenského 215</v>
          </cell>
          <cell r="R3030">
            <v>512648</v>
          </cell>
          <cell r="S3030" t="str">
            <v>P</v>
          </cell>
          <cell r="T3030" t="str">
            <v>AM8IPNZTNI52</v>
          </cell>
        </row>
        <row r="3031">
          <cell r="J3031">
            <v>52829871</v>
          </cell>
          <cell r="K3031">
            <v>100019084</v>
          </cell>
          <cell r="L3031" t="str">
            <v>Súkromná škola umeleckého priemyslu s vyučovacím jazykom maďarským- Iparművészeti Magániskola</v>
          </cell>
          <cell r="M3031" t="str">
            <v>NR</v>
          </cell>
          <cell r="N3031" t="str">
            <v>Komárno</v>
          </cell>
          <cell r="O3031">
            <v>94603</v>
          </cell>
          <cell r="P3031" t="str">
            <v>Kolárovo</v>
          </cell>
          <cell r="Q3031" t="str">
            <v>Slovenská 52</v>
          </cell>
          <cell r="R3031">
            <v>501204</v>
          </cell>
          <cell r="S3031" t="str">
            <v>P</v>
          </cell>
          <cell r="T3031" t="str">
            <v>WG9E9KCQ1F5S</v>
          </cell>
        </row>
        <row r="3032">
          <cell r="J3032">
            <v>31792952</v>
          </cell>
          <cell r="K3032">
            <v>100000255</v>
          </cell>
          <cell r="L3032" t="str">
            <v>Súkromná škola umeleckého priemyslu Bohumila Baču</v>
          </cell>
          <cell r="M3032" t="str">
            <v>BA</v>
          </cell>
          <cell r="N3032" t="str">
            <v>Bratislava II</v>
          </cell>
          <cell r="O3032">
            <v>82104</v>
          </cell>
          <cell r="P3032" t="str">
            <v>Bratislava-Ružinov</v>
          </cell>
          <cell r="Q3032" t="str">
            <v>Ivanská cesta 21</v>
          </cell>
          <cell r="R3032">
            <v>529320</v>
          </cell>
          <cell r="S3032" t="str">
            <v>P</v>
          </cell>
          <cell r="T3032" t="str">
            <v>WW8YMHSRXG5B</v>
          </cell>
        </row>
        <row r="3033">
          <cell r="J3033">
            <v>36068284</v>
          </cell>
          <cell r="K3033">
            <v>100000967</v>
          </cell>
          <cell r="L3033" t="str">
            <v>Súkromná škola umeleckého priemyslu animovanej tvorby</v>
          </cell>
          <cell r="M3033" t="str">
            <v>BA</v>
          </cell>
          <cell r="N3033" t="str">
            <v>Bratislava V</v>
          </cell>
          <cell r="O3033">
            <v>85101</v>
          </cell>
          <cell r="P3033" t="str">
            <v>Bratislava-Petržalka</v>
          </cell>
          <cell r="Q3033" t="str">
            <v>Vlastenecké námestie 1</v>
          </cell>
          <cell r="R3033">
            <v>529460</v>
          </cell>
          <cell r="S3033" t="str">
            <v>P</v>
          </cell>
          <cell r="T3033" t="str">
            <v>QV8RXS8OQZ5O</v>
          </cell>
        </row>
        <row r="3034">
          <cell r="J3034">
            <v>42317568</v>
          </cell>
          <cell r="K3034">
            <v>100010940</v>
          </cell>
          <cell r="L3034" t="str">
            <v>Súkromná škola umeleckého priemyslu</v>
          </cell>
          <cell r="M3034" t="str">
            <v>BB</v>
          </cell>
          <cell r="N3034" t="str">
            <v>Zvolen</v>
          </cell>
          <cell r="O3034">
            <v>96001</v>
          </cell>
          <cell r="P3034" t="str">
            <v>Zvolen</v>
          </cell>
          <cell r="Q3034" t="str">
            <v>Môťovská cesta 8164</v>
          </cell>
          <cell r="R3034">
            <v>518158</v>
          </cell>
          <cell r="S3034" t="str">
            <v>P</v>
          </cell>
          <cell r="T3034" t="str">
            <v>FB9L9PJW7B58</v>
          </cell>
        </row>
        <row r="3035">
          <cell r="J3035">
            <v>35558555</v>
          </cell>
          <cell r="K3035">
            <v>100014863</v>
          </cell>
          <cell r="L3035" t="str">
            <v>Súkromná škola umeleckého priemyslu filmová</v>
          </cell>
          <cell r="M3035" t="str">
            <v>KE</v>
          </cell>
          <cell r="N3035" t="str">
            <v>Košice II</v>
          </cell>
          <cell r="O3035">
            <v>4011</v>
          </cell>
          <cell r="P3035" t="str">
            <v>Košice-Západ</v>
          </cell>
          <cell r="Q3035" t="str">
            <v>Petzvalova 2</v>
          </cell>
          <cell r="R3035">
            <v>598224</v>
          </cell>
          <cell r="S3035" t="str">
            <v>P</v>
          </cell>
          <cell r="T3035" t="str">
            <v>XK8PZINONV5P</v>
          </cell>
        </row>
        <row r="3036">
          <cell r="J3036">
            <v>42347599</v>
          </cell>
          <cell r="K3036">
            <v>100017454</v>
          </cell>
          <cell r="L3036" t="str">
            <v>Súkromná spojená škola</v>
          </cell>
          <cell r="M3036" t="str">
            <v>ZA</v>
          </cell>
          <cell r="N3036" t="str">
            <v>Martin</v>
          </cell>
          <cell r="O3036">
            <v>3601</v>
          </cell>
          <cell r="P3036" t="str">
            <v>Martin</v>
          </cell>
          <cell r="Q3036" t="str">
            <v>Ul. J. Lettrich č. 3</v>
          </cell>
          <cell r="R3036">
            <v>512036</v>
          </cell>
          <cell r="S3036" t="str">
            <v>P</v>
          </cell>
          <cell r="T3036" t="str">
            <v>CK8K17T1OV54</v>
          </cell>
        </row>
        <row r="3037">
          <cell r="J3037">
            <v>42299977</v>
          </cell>
          <cell r="K3037">
            <v>100010920</v>
          </cell>
          <cell r="L3037" t="str">
            <v>Súkromná škola umeleckého priemyslu</v>
          </cell>
          <cell r="M3037" t="str">
            <v>BB</v>
          </cell>
          <cell r="N3037" t="str">
            <v>Zvolen</v>
          </cell>
          <cell r="O3037">
            <v>96001</v>
          </cell>
          <cell r="P3037" t="str">
            <v>Zvolen</v>
          </cell>
          <cell r="Q3037" t="str">
            <v>J. Jesenského 624/42</v>
          </cell>
          <cell r="R3037">
            <v>518158</v>
          </cell>
          <cell r="S3037" t="str">
            <v>P</v>
          </cell>
          <cell r="T3037" t="str">
            <v>EZ8L5DLFQI5Q</v>
          </cell>
        </row>
        <row r="3038">
          <cell r="J3038">
            <v>42003784</v>
          </cell>
          <cell r="K3038">
            <v>100010987</v>
          </cell>
          <cell r="L3038" t="str">
            <v>Súkromná škola umeleckého priemyslu</v>
          </cell>
          <cell r="M3038" t="str">
            <v>BB</v>
          </cell>
          <cell r="N3038" t="str">
            <v>Žarnovica</v>
          </cell>
          <cell r="O3038">
            <v>96661</v>
          </cell>
          <cell r="P3038" t="str">
            <v>Hodruša-Hámre</v>
          </cell>
          <cell r="Q3038" t="str">
            <v>Kyslá 214</v>
          </cell>
          <cell r="R3038">
            <v>516759</v>
          </cell>
          <cell r="S3038" t="str">
            <v>P</v>
          </cell>
          <cell r="T3038" t="str">
            <v>SO8Y2IRCJC57</v>
          </cell>
        </row>
        <row r="3039">
          <cell r="J3039">
            <v>42065739</v>
          </cell>
          <cell r="K3039">
            <v>100009125</v>
          </cell>
          <cell r="L3039" t="str">
            <v>Súkromná škola umeleckého priemyslu</v>
          </cell>
          <cell r="M3039" t="str">
            <v>ZA</v>
          </cell>
          <cell r="N3039" t="str">
            <v>Žilina</v>
          </cell>
          <cell r="O3039">
            <v>1001</v>
          </cell>
          <cell r="P3039" t="str">
            <v>Žilina</v>
          </cell>
          <cell r="Q3039" t="str">
            <v>Hálkova 2968/22</v>
          </cell>
          <cell r="R3039">
            <v>517402</v>
          </cell>
          <cell r="S3039" t="str">
            <v>P</v>
          </cell>
          <cell r="T3039" t="str">
            <v>KC79YG19WQ5A</v>
          </cell>
        </row>
        <row r="3040">
          <cell r="J3040">
            <v>161683</v>
          </cell>
          <cell r="K3040">
            <v>100011135</v>
          </cell>
          <cell r="L3040" t="str">
            <v>Súkromná škola umeleckého priemyslu</v>
          </cell>
          <cell r="M3040" t="str">
            <v>BB</v>
          </cell>
          <cell r="N3040" t="str">
            <v>Žiar nad Hronom</v>
          </cell>
          <cell r="O3040">
            <v>96701</v>
          </cell>
          <cell r="P3040" t="str">
            <v>Kremnica</v>
          </cell>
          <cell r="Q3040" t="str">
            <v>P. Križku 390/4</v>
          </cell>
          <cell r="R3040">
            <v>516970</v>
          </cell>
          <cell r="S3040" t="str">
            <v>P</v>
          </cell>
          <cell r="T3040" t="str">
            <v>P58LDHEVTN5V</v>
          </cell>
        </row>
        <row r="3041">
          <cell r="J3041">
            <v>42120411</v>
          </cell>
          <cell r="K3041">
            <v>100006257</v>
          </cell>
          <cell r="L3041" t="str">
            <v>Súkromná škola umeleckého priemyslu</v>
          </cell>
          <cell r="M3041" t="str">
            <v>NR</v>
          </cell>
          <cell r="N3041" t="str">
            <v>Topoľčany</v>
          </cell>
          <cell r="O3041">
            <v>95501</v>
          </cell>
          <cell r="P3041" t="str">
            <v>Topoľčany</v>
          </cell>
          <cell r="Q3041" t="str">
            <v>Gagarinova 2490/13</v>
          </cell>
          <cell r="R3041">
            <v>504998</v>
          </cell>
          <cell r="S3041" t="str">
            <v>P</v>
          </cell>
          <cell r="T3041" t="str">
            <v>MR8YIOO1285U</v>
          </cell>
        </row>
        <row r="3042">
          <cell r="J3042">
            <v>42124956</v>
          </cell>
          <cell r="K3042">
            <v>100005868</v>
          </cell>
          <cell r="L3042" t="str">
            <v>Súkromná škola umeleckého priemyslu</v>
          </cell>
          <cell r="M3042" t="str">
            <v>NR</v>
          </cell>
          <cell r="N3042" t="str">
            <v>Nitra</v>
          </cell>
          <cell r="O3042">
            <v>94911</v>
          </cell>
          <cell r="P3042" t="str">
            <v>Nitra</v>
          </cell>
          <cell r="Q3042" t="str">
            <v>Samova 14</v>
          </cell>
          <cell r="R3042">
            <v>500011</v>
          </cell>
          <cell r="S3042" t="str">
            <v>P</v>
          </cell>
          <cell r="T3042" t="str">
            <v>4G93U8HNU15E</v>
          </cell>
        </row>
        <row r="3043">
          <cell r="J3043">
            <v>17314909</v>
          </cell>
          <cell r="K3043">
            <v>100000346</v>
          </cell>
          <cell r="L3043" t="str">
            <v>Škola umeleckého priemyslu</v>
          </cell>
          <cell r="M3043" t="str">
            <v>BA</v>
          </cell>
          <cell r="N3043" t="str">
            <v>Bratislava II</v>
          </cell>
          <cell r="O3043">
            <v>82489</v>
          </cell>
          <cell r="P3043" t="str">
            <v>Bratislava-Ružinov</v>
          </cell>
          <cell r="Q3043" t="str">
            <v>Sklenárova 7</v>
          </cell>
          <cell r="R3043">
            <v>529320</v>
          </cell>
          <cell r="S3043" t="str">
            <v>P</v>
          </cell>
          <cell r="T3043" t="str">
            <v>GN7HOHSB8X5S</v>
          </cell>
        </row>
        <row r="3044">
          <cell r="J3044">
            <v>30775329</v>
          </cell>
          <cell r="K3044">
            <v>100000711</v>
          </cell>
          <cell r="L3044" t="str">
            <v>Škola umeleckého priemyslu Josefa Vydru</v>
          </cell>
          <cell r="M3044" t="str">
            <v>BA</v>
          </cell>
          <cell r="N3044" t="str">
            <v>Bratislava IV</v>
          </cell>
          <cell r="O3044">
            <v>84532</v>
          </cell>
          <cell r="P3044" t="str">
            <v>Bratislava-Karlova Ves</v>
          </cell>
          <cell r="Q3044" t="str">
            <v>Dúbravská cesta 11</v>
          </cell>
          <cell r="R3044">
            <v>529397</v>
          </cell>
          <cell r="S3044" t="str">
            <v>P</v>
          </cell>
          <cell r="T3044" t="str">
            <v>X67D5M2FCD53</v>
          </cell>
        </row>
        <row r="3045">
          <cell r="J3045">
            <v>30866499</v>
          </cell>
          <cell r="K3045">
            <v>100017374</v>
          </cell>
          <cell r="L3045" t="str">
            <v>Spojená škola</v>
          </cell>
          <cell r="M3045" t="str">
            <v>BA</v>
          </cell>
          <cell r="N3045" t="str">
            <v>Bratislava II</v>
          </cell>
          <cell r="O3045">
            <v>82103</v>
          </cell>
          <cell r="P3045" t="str">
            <v>Bratislava-Ružinov</v>
          </cell>
          <cell r="Q3045" t="str">
            <v>Tokajícka 24</v>
          </cell>
          <cell r="R3045">
            <v>529320</v>
          </cell>
          <cell r="S3045" t="str">
            <v>P</v>
          </cell>
          <cell r="T3045" t="str">
            <v>RI893S9SG15X</v>
          </cell>
        </row>
        <row r="3046">
          <cell r="J3046">
            <v>53006020</v>
          </cell>
          <cell r="K3046">
            <v>100018809</v>
          </cell>
          <cell r="L3046" t="str">
            <v>Škola umeleckého priemyslu</v>
          </cell>
          <cell r="M3046" t="str">
            <v>BB</v>
          </cell>
          <cell r="N3046" t="str">
            <v>Banská Štiavnica</v>
          </cell>
          <cell r="O3046">
            <v>96901</v>
          </cell>
          <cell r="P3046" t="str">
            <v>Banská Štiavnica</v>
          </cell>
          <cell r="Q3046" t="str">
            <v>Akademická 13</v>
          </cell>
          <cell r="R3046">
            <v>516643</v>
          </cell>
          <cell r="S3046" t="str">
            <v>P</v>
          </cell>
          <cell r="T3046" t="str">
            <v>D98P9NIEPQ5Z</v>
          </cell>
        </row>
        <row r="3047">
          <cell r="J3047">
            <v>133132</v>
          </cell>
          <cell r="K3047">
            <v>100014680</v>
          </cell>
          <cell r="L3047" t="str">
            <v>Škola umeleckého priemyslu</v>
          </cell>
          <cell r="M3047" t="str">
            <v>KE</v>
          </cell>
          <cell r="N3047" t="str">
            <v>Košice I</v>
          </cell>
          <cell r="O3047">
            <v>4001</v>
          </cell>
          <cell r="P3047" t="str">
            <v>Košice-Staré Mesto</v>
          </cell>
          <cell r="Q3047" t="str">
            <v>Jakobyho 15</v>
          </cell>
          <cell r="R3047">
            <v>598186</v>
          </cell>
          <cell r="S3047" t="str">
            <v>P</v>
          </cell>
          <cell r="T3047" t="str">
            <v>9D744MAB3F5J</v>
          </cell>
        </row>
        <row r="3048">
          <cell r="J3048">
            <v>17053889</v>
          </cell>
          <cell r="K3048">
            <v>100005549</v>
          </cell>
          <cell r="L3048" t="str">
            <v>Škola umeleckého priemyslu Ladislava Bielika</v>
          </cell>
          <cell r="M3048" t="str">
            <v>NR</v>
          </cell>
          <cell r="N3048" t="str">
            <v>Levice</v>
          </cell>
          <cell r="O3048">
            <v>93403</v>
          </cell>
          <cell r="P3048" t="str">
            <v>Levice</v>
          </cell>
          <cell r="Q3048" t="str">
            <v>Vajanského 23</v>
          </cell>
          <cell r="R3048">
            <v>502031</v>
          </cell>
          <cell r="S3048" t="str">
            <v>P</v>
          </cell>
          <cell r="T3048" t="str">
            <v>VX7ZRQFZVA5R</v>
          </cell>
        </row>
        <row r="3049">
          <cell r="J3049">
            <v>17078466</v>
          </cell>
          <cell r="K3049">
            <v>100012995</v>
          </cell>
          <cell r="L3049" t="str">
            <v>Škola umeleckého priemyslu</v>
          </cell>
          <cell r="M3049" t="str">
            <v>PO</v>
          </cell>
          <cell r="N3049" t="str">
            <v>Prešov</v>
          </cell>
          <cell r="O3049">
            <v>8001</v>
          </cell>
          <cell r="P3049" t="str">
            <v>Prešov</v>
          </cell>
          <cell r="Q3049" t="str">
            <v>Vodárenská 3</v>
          </cell>
          <cell r="R3049">
            <v>524140</v>
          </cell>
          <cell r="S3049" t="str">
            <v>P</v>
          </cell>
          <cell r="T3049" t="str">
            <v>SM7DARCBA35I</v>
          </cell>
        </row>
        <row r="3050">
          <cell r="J3050">
            <v>36155667</v>
          </cell>
          <cell r="K3050">
            <v>100012044</v>
          </cell>
          <cell r="L3050" t="str">
            <v>Škola umeleckého priemyslu</v>
          </cell>
          <cell r="M3050" t="str">
            <v>PO</v>
          </cell>
          <cell r="N3050" t="str">
            <v>Kežmarok</v>
          </cell>
          <cell r="O3050">
            <v>6001</v>
          </cell>
          <cell r="P3050" t="str">
            <v>Kežmarok</v>
          </cell>
          <cell r="Q3050" t="str">
            <v>Slavkovská 19</v>
          </cell>
          <cell r="R3050">
            <v>523585</v>
          </cell>
          <cell r="S3050" t="str">
            <v>P</v>
          </cell>
          <cell r="T3050" t="str">
            <v>6X7KZGO3T85Z</v>
          </cell>
        </row>
        <row r="3051">
          <cell r="J3051">
            <v>52915654</v>
          </cell>
          <cell r="K3051">
            <v>100019005</v>
          </cell>
          <cell r="L3051" t="str">
            <v>Škola umeleckého priemyslu</v>
          </cell>
          <cell r="M3051" t="str">
            <v>PO</v>
          </cell>
          <cell r="N3051" t="str">
            <v>Svidník</v>
          </cell>
          <cell r="O3051">
            <v>8901</v>
          </cell>
          <cell r="P3051" t="str">
            <v>Svidník</v>
          </cell>
          <cell r="Q3051" t="str">
            <v>Sovietskych hrdinov 369/24</v>
          </cell>
          <cell r="R3051">
            <v>527106</v>
          </cell>
          <cell r="S3051" t="str">
            <v>P</v>
          </cell>
          <cell r="T3051" t="str">
            <v>1K7LTL54JT56</v>
          </cell>
        </row>
        <row r="3052">
          <cell r="J3052">
            <v>161438</v>
          </cell>
          <cell r="K3052">
            <v>100004685</v>
          </cell>
          <cell r="L3052" t="str">
            <v>Škola umeleckého priemyslu</v>
          </cell>
          <cell r="M3052" t="str">
            <v>TC</v>
          </cell>
          <cell r="N3052" t="str">
            <v>Trenčín</v>
          </cell>
          <cell r="O3052">
            <v>91105</v>
          </cell>
          <cell r="P3052" t="str">
            <v>Trenčín</v>
          </cell>
          <cell r="Q3052" t="str">
            <v>Staničná 8</v>
          </cell>
          <cell r="R3052">
            <v>505820</v>
          </cell>
          <cell r="S3052" t="str">
            <v>P</v>
          </cell>
          <cell r="T3052" t="str">
            <v>U786ND165F5O</v>
          </cell>
        </row>
        <row r="3053">
          <cell r="J3053">
            <v>52617726</v>
          </cell>
          <cell r="K3053">
            <v>100018789</v>
          </cell>
          <cell r="L3053" t="str">
            <v>Škola umeleckého priemyslu</v>
          </cell>
          <cell r="M3053" t="str">
            <v>TV</v>
          </cell>
          <cell r="N3053" t="str">
            <v>Hlohovec</v>
          </cell>
          <cell r="O3053">
            <v>92001</v>
          </cell>
          <cell r="P3053" t="str">
            <v>Hlohovec</v>
          </cell>
          <cell r="Q3053" t="str">
            <v>Nerudova 13</v>
          </cell>
          <cell r="R3053">
            <v>507032</v>
          </cell>
          <cell r="S3053" t="str">
            <v>P</v>
          </cell>
          <cell r="T3053" t="str">
            <v>NA8OD6UQYF5L</v>
          </cell>
        </row>
        <row r="3054">
          <cell r="J3054">
            <v>161551</v>
          </cell>
          <cell r="K3054">
            <v>100008561</v>
          </cell>
          <cell r="L3054" t="str">
            <v>Škola umeleckého priemyslu</v>
          </cell>
          <cell r="M3054" t="str">
            <v>ZA</v>
          </cell>
          <cell r="N3054" t="str">
            <v>Ružomberok</v>
          </cell>
          <cell r="O3054">
            <v>3401</v>
          </cell>
          <cell r="P3054" t="str">
            <v>Ružomberok</v>
          </cell>
          <cell r="Q3054" t="str">
            <v>Scota Viatora 6</v>
          </cell>
          <cell r="R3054">
            <v>510998</v>
          </cell>
          <cell r="S3054" t="str">
            <v>P</v>
          </cell>
          <cell r="T3054" t="str">
            <v>6E8T5C6FLJ5E</v>
          </cell>
        </row>
        <row r="3055">
          <cell r="J3055">
            <v>17050448</v>
          </cell>
          <cell r="K3055">
            <v>100017462</v>
          </cell>
          <cell r="L3055" t="str">
            <v>Spojená škola</v>
          </cell>
          <cell r="M3055" t="str">
            <v>ZA</v>
          </cell>
          <cell r="N3055" t="str">
            <v>Tvrdošín</v>
          </cell>
          <cell r="O3055">
            <v>2743</v>
          </cell>
          <cell r="P3055" t="str">
            <v>Nižná</v>
          </cell>
          <cell r="Q3055" t="str">
            <v>Hattalova 471</v>
          </cell>
          <cell r="R3055">
            <v>509876</v>
          </cell>
          <cell r="S3055" t="str">
            <v>P</v>
          </cell>
          <cell r="T3055" t="str">
            <v>HL8Q5KLJA459</v>
          </cell>
        </row>
        <row r="3056">
          <cell r="J3056">
            <v>31825001</v>
          </cell>
          <cell r="K3056">
            <v>100001664</v>
          </cell>
          <cell r="L3056" t="str">
            <v>Cirkevná základná škola sv. Jána apoštola s vyučovacím jazykom maďarským - Szent János apostol Egyházi Alapiskola</v>
          </cell>
          <cell r="M3056" t="str">
            <v>TV</v>
          </cell>
          <cell r="N3056" t="str">
            <v>Dunajská Streda</v>
          </cell>
          <cell r="O3056">
            <v>92901</v>
          </cell>
          <cell r="P3056" t="str">
            <v>Dunajská Streda</v>
          </cell>
          <cell r="Q3056" t="str">
            <v>Trhovisko 1</v>
          </cell>
          <cell r="R3056">
            <v>501433</v>
          </cell>
          <cell r="S3056" t="str">
            <v>P</v>
          </cell>
          <cell r="T3056" t="str">
            <v>2T8ASDVLJF52</v>
          </cell>
        </row>
        <row r="3057">
          <cell r="J3057">
            <v>31825010</v>
          </cell>
          <cell r="K3057">
            <v>100002250</v>
          </cell>
          <cell r="L3057" t="str">
            <v>Základná škola sv. Jozefa</v>
          </cell>
          <cell r="M3057" t="str">
            <v>TV</v>
          </cell>
          <cell r="N3057" t="str">
            <v>Hlohovec</v>
          </cell>
          <cell r="O3057">
            <v>92001</v>
          </cell>
          <cell r="P3057" t="str">
            <v>Hlohovec</v>
          </cell>
          <cell r="Q3057" t="str">
            <v>Pribinova 35</v>
          </cell>
          <cell r="R3057">
            <v>507032</v>
          </cell>
          <cell r="S3057" t="str">
            <v>P</v>
          </cell>
          <cell r="T3057" t="str">
            <v>2M7XVHZO4L5Z</v>
          </cell>
        </row>
        <row r="3058">
          <cell r="J3058">
            <v>31825451</v>
          </cell>
          <cell r="K3058">
            <v>100002959</v>
          </cell>
          <cell r="L3058" t="str">
            <v>Stredná odborná škola pedagogická bl. Laury</v>
          </cell>
          <cell r="M3058" t="str">
            <v>TV</v>
          </cell>
          <cell r="N3058" t="str">
            <v>Trnava</v>
          </cell>
          <cell r="O3058">
            <v>91701</v>
          </cell>
          <cell r="P3058" t="str">
            <v>Trnava</v>
          </cell>
          <cell r="Q3058" t="str">
            <v>Jána Hollého 9</v>
          </cell>
          <cell r="R3058">
            <v>506745</v>
          </cell>
          <cell r="S3058" t="str">
            <v>P</v>
          </cell>
          <cell r="T3058" t="str">
            <v>MY8A97AZ7854</v>
          </cell>
        </row>
        <row r="3059">
          <cell r="J3059">
            <v>31825729</v>
          </cell>
          <cell r="K3059">
            <v>100017421</v>
          </cell>
          <cell r="L3059" t="str">
            <v>Cirkevná spojená škola Panny Márie</v>
          </cell>
          <cell r="M3059" t="str">
            <v>NR</v>
          </cell>
          <cell r="N3059" t="str">
            <v>Komárno</v>
          </cell>
          <cell r="O3059">
            <v>94603</v>
          </cell>
          <cell r="P3059" t="str">
            <v>Kolárovo</v>
          </cell>
          <cell r="Q3059" t="str">
            <v>Brnenské námestie 15</v>
          </cell>
          <cell r="R3059">
            <v>501204</v>
          </cell>
          <cell r="S3059" t="str">
            <v>P</v>
          </cell>
          <cell r="T3059" t="str">
            <v>P77ZRLYSIC58</v>
          </cell>
        </row>
        <row r="3060">
          <cell r="J3060">
            <v>34003304</v>
          </cell>
          <cell r="K3060">
            <v>100002072</v>
          </cell>
          <cell r="L3060" t="str">
            <v>Cirkevná základná škola sv. Cyrila a Metoda</v>
          </cell>
          <cell r="M3060" t="str">
            <v>TV</v>
          </cell>
          <cell r="N3060" t="str">
            <v>Galanta</v>
          </cell>
          <cell r="O3060">
            <v>92601</v>
          </cell>
          <cell r="P3060" t="str">
            <v>Sereď</v>
          </cell>
          <cell r="Q3060" t="str">
            <v>Komenského 3064/41</v>
          </cell>
          <cell r="R3060">
            <v>504009</v>
          </cell>
          <cell r="S3060" t="str">
            <v>P</v>
          </cell>
          <cell r="T3060" t="str">
            <v>YG7YVR2AZY5Q</v>
          </cell>
        </row>
        <row r="3061">
          <cell r="J3061">
            <v>36094625</v>
          </cell>
          <cell r="K3061">
            <v>100002958</v>
          </cell>
          <cell r="L3061" t="str">
            <v>Arcibiskupské gymnázium biskupa P.Jantauscha</v>
          </cell>
          <cell r="M3061" t="str">
            <v>TV</v>
          </cell>
          <cell r="N3061" t="str">
            <v>Trnava</v>
          </cell>
          <cell r="O3061">
            <v>91701</v>
          </cell>
          <cell r="P3061" t="str">
            <v>Trnava</v>
          </cell>
          <cell r="Q3061" t="str">
            <v>Jána Hollého 9</v>
          </cell>
          <cell r="R3061">
            <v>506745</v>
          </cell>
          <cell r="S3061" t="str">
            <v>P</v>
          </cell>
          <cell r="T3061" t="str">
            <v>G38JW8ZSQV57</v>
          </cell>
        </row>
        <row r="3062">
          <cell r="J3062">
            <v>42040655</v>
          </cell>
          <cell r="K3062">
            <v>100017422</v>
          </cell>
          <cell r="L3062" t="str">
            <v>Cirkevná spojená škola Marianum s vyučovacím jazykom maďarským</v>
          </cell>
          <cell r="M3062" t="str">
            <v>NR</v>
          </cell>
          <cell r="N3062" t="str">
            <v>Komárno</v>
          </cell>
          <cell r="O3062">
            <v>94501</v>
          </cell>
          <cell r="P3062" t="str">
            <v>Komárno</v>
          </cell>
          <cell r="Q3062" t="str">
            <v>Biskupa Királya 30</v>
          </cell>
          <cell r="R3062">
            <v>501026</v>
          </cell>
          <cell r="S3062" t="str">
            <v>P</v>
          </cell>
          <cell r="T3062" t="str">
            <v>3Z892NPO8A5X</v>
          </cell>
        </row>
        <row r="3063">
          <cell r="J3063">
            <v>42401526</v>
          </cell>
          <cell r="K3063">
            <v>100017399</v>
          </cell>
          <cell r="L3063" t="str">
            <v>Cirkevná spojená škola</v>
          </cell>
          <cell r="M3063" t="str">
            <v>TV</v>
          </cell>
          <cell r="N3063" t="str">
            <v>Piešťany</v>
          </cell>
          <cell r="O3063">
            <v>92101</v>
          </cell>
          <cell r="P3063" t="str">
            <v>Piešťany</v>
          </cell>
          <cell r="Q3063" t="str">
            <v>Štefánikova 119</v>
          </cell>
          <cell r="R3063">
            <v>507440</v>
          </cell>
          <cell r="S3063" t="str">
            <v>P</v>
          </cell>
          <cell r="T3063" t="str">
            <v>JZ8N37ACWZ5N</v>
          </cell>
        </row>
        <row r="3064">
          <cell r="J3064">
            <v>17055351</v>
          </cell>
          <cell r="K3064">
            <v>100017430</v>
          </cell>
          <cell r="L3064" t="str">
            <v>Spojená katolícka škola</v>
          </cell>
          <cell r="M3064" t="str">
            <v>NR</v>
          </cell>
          <cell r="N3064" t="str">
            <v>Nitra</v>
          </cell>
          <cell r="O3064">
            <v>94901</v>
          </cell>
          <cell r="P3064" t="str">
            <v>Nitra</v>
          </cell>
          <cell r="Q3064" t="str">
            <v>Farská 19</v>
          </cell>
          <cell r="R3064">
            <v>500011</v>
          </cell>
          <cell r="S3064" t="str">
            <v>P</v>
          </cell>
          <cell r="T3064" t="str">
            <v>X87EDS1H6K5L</v>
          </cell>
        </row>
        <row r="3065">
          <cell r="J3065">
            <v>18048650</v>
          </cell>
          <cell r="K3065">
            <v>100006562</v>
          </cell>
          <cell r="L3065" t="str">
            <v>Základná škola svätého Don Bosca</v>
          </cell>
          <cell r="M3065" t="str">
            <v>NR</v>
          </cell>
          <cell r="N3065" t="str">
            <v>Zlaté Moravce</v>
          </cell>
          <cell r="O3065">
            <v>95301</v>
          </cell>
          <cell r="P3065" t="str">
            <v>Zlaté Moravce</v>
          </cell>
          <cell r="Q3065" t="str">
            <v>Ul. 1. mája 24</v>
          </cell>
          <cell r="R3065">
            <v>500968</v>
          </cell>
          <cell r="S3065" t="str">
            <v>P</v>
          </cell>
          <cell r="T3065" t="str">
            <v>L38F9CQYB55B</v>
          </cell>
        </row>
        <row r="3066">
          <cell r="J3066">
            <v>30997241</v>
          </cell>
          <cell r="K3066">
            <v>100006281</v>
          </cell>
          <cell r="L3066" t="str">
            <v>Základná škola svätého Ladislava</v>
          </cell>
          <cell r="M3066" t="str">
            <v>NR</v>
          </cell>
          <cell r="N3066" t="str">
            <v>Topoľčany</v>
          </cell>
          <cell r="O3066">
            <v>95501</v>
          </cell>
          <cell r="P3066" t="str">
            <v>Topoľčany</v>
          </cell>
          <cell r="Q3066" t="str">
            <v>Lipová 3868/10</v>
          </cell>
          <cell r="R3066">
            <v>504998</v>
          </cell>
          <cell r="S3066" t="str">
            <v>P</v>
          </cell>
          <cell r="T3066" t="str">
            <v>TO74IL13EI5D</v>
          </cell>
        </row>
        <row r="3067">
          <cell r="J3067">
            <v>31825052</v>
          </cell>
          <cell r="K3067">
            <v>100006326</v>
          </cell>
          <cell r="L3067" t="str">
            <v>Základná škola svätého Don Bosca</v>
          </cell>
          <cell r="M3067" t="str">
            <v>NR</v>
          </cell>
          <cell r="N3067" t="str">
            <v>Topoľčany</v>
          </cell>
          <cell r="O3067">
            <v>95503</v>
          </cell>
          <cell r="P3067" t="str">
            <v>Topoľčany</v>
          </cell>
          <cell r="Q3067" t="str">
            <v>Ľ. Fullu 2805/6</v>
          </cell>
          <cell r="R3067">
            <v>504998</v>
          </cell>
          <cell r="S3067" t="str">
            <v>P</v>
          </cell>
          <cell r="T3067" t="str">
            <v>XA7SAR2L1N5H</v>
          </cell>
        </row>
        <row r="3068">
          <cell r="J3068">
            <v>31825435</v>
          </cell>
          <cell r="K3068">
            <v>100006468</v>
          </cell>
          <cell r="L3068" t="str">
            <v>Základná škola svätého Vojtecha</v>
          </cell>
          <cell r="M3068" t="str">
            <v>NR</v>
          </cell>
          <cell r="N3068" t="str">
            <v>Nitra</v>
          </cell>
          <cell r="O3068">
            <v>95201</v>
          </cell>
          <cell r="P3068" t="str">
            <v>Vráble</v>
          </cell>
          <cell r="Q3068" t="str">
            <v>Levická 903</v>
          </cell>
          <cell r="R3068">
            <v>500933</v>
          </cell>
          <cell r="S3068" t="str">
            <v>P</v>
          </cell>
          <cell r="T3068" t="str">
            <v>VQ7JWRSCKN5X</v>
          </cell>
        </row>
        <row r="3069">
          <cell r="J3069">
            <v>31825702</v>
          </cell>
          <cell r="K3069">
            <v>100006835</v>
          </cell>
          <cell r="L3069" t="str">
            <v>Cirkevná základná škola Žofie Bosniakovej</v>
          </cell>
          <cell r="M3069" t="str">
            <v>NR</v>
          </cell>
          <cell r="N3069" t="str">
            <v>Nové Zámky</v>
          </cell>
          <cell r="O3069">
            <v>94201</v>
          </cell>
          <cell r="P3069" t="str">
            <v>Šurany</v>
          </cell>
          <cell r="Q3069" t="str">
            <v>Nám. hrdinov 6</v>
          </cell>
          <cell r="R3069">
            <v>503592</v>
          </cell>
          <cell r="S3069" t="str">
            <v>P</v>
          </cell>
          <cell r="T3069" t="str">
            <v>FZ73TROR4R59</v>
          </cell>
        </row>
        <row r="3070">
          <cell r="J3070">
            <v>31826113</v>
          </cell>
          <cell r="K3070">
            <v>100005599</v>
          </cell>
          <cell r="L3070" t="str">
            <v>Základná škola sv. Dominika Sávia</v>
          </cell>
          <cell r="M3070" t="str">
            <v>NR</v>
          </cell>
          <cell r="N3070" t="str">
            <v>Zlaté Moravce</v>
          </cell>
          <cell r="O3070">
            <v>95193</v>
          </cell>
          <cell r="P3070" t="str">
            <v>Machulince</v>
          </cell>
          <cell r="Q3070" t="str">
            <v>Kopanická 286</v>
          </cell>
          <cell r="R3070">
            <v>500500</v>
          </cell>
          <cell r="S3070" t="str">
            <v>P</v>
          </cell>
          <cell r="T3070" t="str">
            <v>H27GZON7LZ5W</v>
          </cell>
        </row>
        <row r="3071">
          <cell r="J3071">
            <v>31826539</v>
          </cell>
          <cell r="K3071">
            <v>100005813</v>
          </cell>
          <cell r="L3071" t="str">
            <v>Základná škola svätého Marka</v>
          </cell>
          <cell r="M3071" t="str">
            <v>NR</v>
          </cell>
          <cell r="N3071" t="str">
            <v>Nitra</v>
          </cell>
          <cell r="O3071">
            <v>94911</v>
          </cell>
          <cell r="P3071" t="str">
            <v>Nitra</v>
          </cell>
          <cell r="Q3071" t="str">
            <v>Petzwalova 1</v>
          </cell>
          <cell r="R3071">
            <v>500011</v>
          </cell>
          <cell r="S3071" t="str">
            <v>P</v>
          </cell>
          <cell r="T3071" t="str">
            <v>8Q8WUHB9V65O</v>
          </cell>
        </row>
        <row r="3072">
          <cell r="J3072">
            <v>37920421</v>
          </cell>
          <cell r="K3072">
            <v>100017419</v>
          </cell>
          <cell r="L3072" t="str">
            <v>Katolícka spojená škola</v>
          </cell>
          <cell r="M3072" t="str">
            <v>TC</v>
          </cell>
          <cell r="N3072" t="str">
            <v>Trenčín</v>
          </cell>
          <cell r="O3072">
            <v>91441</v>
          </cell>
          <cell r="P3072" t="str">
            <v>Nemšová</v>
          </cell>
          <cell r="Q3072" t="str">
            <v>Školská 9</v>
          </cell>
          <cell r="R3072">
            <v>506281</v>
          </cell>
          <cell r="S3072" t="str">
            <v>P</v>
          </cell>
          <cell r="T3072" t="str">
            <v>V78U5N7FZI5J</v>
          </cell>
        </row>
        <row r="3073">
          <cell r="J3073">
            <v>42014891</v>
          </cell>
          <cell r="K3073">
            <v>100004600</v>
          </cell>
          <cell r="L3073" t="str">
            <v>Stredná odborná škola pedagogická sv. Andreja-Svorada a Benedikta</v>
          </cell>
          <cell r="M3073" t="str">
            <v>TC</v>
          </cell>
          <cell r="N3073" t="str">
            <v>Trenčín</v>
          </cell>
          <cell r="O3073">
            <v>91101</v>
          </cell>
          <cell r="P3073" t="str">
            <v>Trenčín</v>
          </cell>
          <cell r="Q3073" t="str">
            <v>1. mája 7</v>
          </cell>
          <cell r="R3073">
            <v>505820</v>
          </cell>
          <cell r="S3073" t="str">
            <v>P</v>
          </cell>
          <cell r="T3073" t="str">
            <v>VE8YQDU5F85I</v>
          </cell>
        </row>
        <row r="3074">
          <cell r="J3074">
            <v>42210429</v>
          </cell>
          <cell r="K3074">
            <v>100017438</v>
          </cell>
          <cell r="L3074" t="str">
            <v>Katolícka spojená škola</v>
          </cell>
          <cell r="M3074" t="str">
            <v>NR</v>
          </cell>
          <cell r="N3074" t="str">
            <v>Nové Zámky</v>
          </cell>
          <cell r="O3074">
            <v>94052</v>
          </cell>
          <cell r="P3074" t="str">
            <v>Nové Zámky</v>
          </cell>
          <cell r="Q3074" t="str">
            <v>Andovská 4</v>
          </cell>
          <cell r="R3074">
            <v>503011</v>
          </cell>
          <cell r="S3074" t="str">
            <v>P</v>
          </cell>
          <cell r="T3074" t="str">
            <v>SV7TGSTSG95J</v>
          </cell>
        </row>
        <row r="3075">
          <cell r="J3075">
            <v>51074800</v>
          </cell>
          <cell r="K3075">
            <v>100018183</v>
          </cell>
          <cell r="L3075" t="str">
            <v>Základná škola s materskou školou sv. Andreja-Svorada a Benedikta</v>
          </cell>
          <cell r="M3075" t="str">
            <v>TC</v>
          </cell>
          <cell r="N3075" t="str">
            <v>Trenčín</v>
          </cell>
          <cell r="O3075">
            <v>91101</v>
          </cell>
          <cell r="P3075" t="str">
            <v>Trenčín</v>
          </cell>
          <cell r="Q3075" t="str">
            <v>Braneckého 4</v>
          </cell>
          <cell r="R3075">
            <v>505820</v>
          </cell>
          <cell r="S3075" t="str">
            <v>P</v>
          </cell>
          <cell r="T3075" t="str">
            <v>9W725T9S4Y5V</v>
          </cell>
        </row>
        <row r="3076">
          <cell r="J3076">
            <v>52089291</v>
          </cell>
          <cell r="K3076">
            <v>100018692</v>
          </cell>
          <cell r="L3076" t="str">
            <v>Cirkevná stredná odborná škola sv.Terézie z Lisieux</v>
          </cell>
          <cell r="M3076" t="str">
            <v>TC</v>
          </cell>
          <cell r="N3076" t="str">
            <v>Bánovce nad Bebravou</v>
          </cell>
          <cell r="O3076">
            <v>95704</v>
          </cell>
          <cell r="P3076" t="str">
            <v>Bánovce nad Bebravou</v>
          </cell>
          <cell r="Q3076" t="str">
            <v>Farská 5</v>
          </cell>
          <cell r="R3076">
            <v>542652</v>
          </cell>
          <cell r="S3076" t="str">
            <v>P</v>
          </cell>
          <cell r="T3076" t="str">
            <v>297GJQOGLJ53</v>
          </cell>
        </row>
        <row r="3077">
          <cell r="J3077">
            <v>607355</v>
          </cell>
          <cell r="K3077">
            <v>100006252</v>
          </cell>
          <cell r="L3077" t="str">
            <v>Stredná zdravotnícka škola sv. Vincenta de Paul</v>
          </cell>
          <cell r="M3077" t="str">
            <v>NR</v>
          </cell>
          <cell r="N3077" t="str">
            <v>Topoľčany</v>
          </cell>
          <cell r="O3077">
            <v>95501</v>
          </cell>
          <cell r="P3077" t="str">
            <v>Topoľčany</v>
          </cell>
          <cell r="Q3077" t="str">
            <v>17. novembra 1056</v>
          </cell>
          <cell r="R3077">
            <v>504998</v>
          </cell>
          <cell r="S3077" t="str">
            <v>P</v>
          </cell>
          <cell r="T3077" t="str">
            <v>857VOR599W5I</v>
          </cell>
        </row>
        <row r="3078">
          <cell r="J3078">
            <v>17079756</v>
          </cell>
          <cell r="K3078">
            <v>100014824</v>
          </cell>
          <cell r="L3078" t="str">
            <v>Základná škola sv. Cyrila a Metoda</v>
          </cell>
          <cell r="M3078" t="str">
            <v>KE</v>
          </cell>
          <cell r="N3078" t="str">
            <v>Košice II</v>
          </cell>
          <cell r="O3078">
            <v>4011</v>
          </cell>
          <cell r="P3078" t="str">
            <v>Košice-Západ</v>
          </cell>
          <cell r="Q3078" t="str">
            <v>Bernolákova 18</v>
          </cell>
          <cell r="R3078">
            <v>598224</v>
          </cell>
          <cell r="S3078" t="str">
            <v>P</v>
          </cell>
          <cell r="T3078" t="str">
            <v>MC7T5H2NEL5K</v>
          </cell>
        </row>
        <row r="3079">
          <cell r="J3079">
            <v>17080151</v>
          </cell>
          <cell r="K3079">
            <v>100018055</v>
          </cell>
          <cell r="L3079" t="str">
            <v>Katolícka spojená škola</v>
          </cell>
          <cell r="M3079" t="str">
            <v>PO</v>
          </cell>
          <cell r="N3079" t="str">
            <v>Prešov</v>
          </cell>
          <cell r="O3079">
            <v>8001</v>
          </cell>
          <cell r="P3079" t="str">
            <v>Prešov</v>
          </cell>
          <cell r="Q3079" t="str">
            <v>Duklianska 16</v>
          </cell>
          <cell r="R3079">
            <v>524140</v>
          </cell>
          <cell r="S3079" t="str">
            <v>P</v>
          </cell>
          <cell r="T3079" t="str">
            <v>637ENNJ6H15F</v>
          </cell>
        </row>
        <row r="3080">
          <cell r="J3080">
            <v>17151503</v>
          </cell>
          <cell r="K3080">
            <v>100012701</v>
          </cell>
          <cell r="L3080" t="str">
            <v>Cirkevná základná škola sv. Michala</v>
          </cell>
          <cell r="M3080" t="str">
            <v>PO</v>
          </cell>
          <cell r="N3080" t="str">
            <v>Prešov</v>
          </cell>
          <cell r="O3080">
            <v>8201</v>
          </cell>
          <cell r="P3080" t="str">
            <v>Kendice</v>
          </cell>
          <cell r="Q3080" t="str">
            <v>Kendice 424</v>
          </cell>
          <cell r="R3080">
            <v>524638</v>
          </cell>
          <cell r="S3080" t="str">
            <v>P</v>
          </cell>
          <cell r="T3080" t="str">
            <v>EC78XSG7345B</v>
          </cell>
        </row>
        <row r="3081">
          <cell r="J3081">
            <v>17151627</v>
          </cell>
          <cell r="K3081">
            <v>100017522</v>
          </cell>
          <cell r="L3081" t="str">
            <v>Cirkevná spojená škola</v>
          </cell>
          <cell r="M3081" t="str">
            <v>PO</v>
          </cell>
          <cell r="N3081" t="str">
            <v>Vranov nad Topľou</v>
          </cell>
          <cell r="O3081">
            <v>9301</v>
          </cell>
          <cell r="P3081" t="str">
            <v>Vranov nad Topľou</v>
          </cell>
          <cell r="Q3081" t="str">
            <v>Školská 650</v>
          </cell>
          <cell r="R3081">
            <v>544051</v>
          </cell>
          <cell r="S3081" t="str">
            <v>P</v>
          </cell>
          <cell r="T3081" t="str">
            <v>7M8P3C1VMJ5P</v>
          </cell>
        </row>
        <row r="3082">
          <cell r="J3082">
            <v>31942032</v>
          </cell>
          <cell r="K3082">
            <v>100015598</v>
          </cell>
          <cell r="L3082" t="str">
            <v>Cirkevná základná škola sv. Michala</v>
          </cell>
          <cell r="M3082" t="str">
            <v>KE</v>
          </cell>
          <cell r="N3082" t="str">
            <v>Michalovce</v>
          </cell>
          <cell r="O3082">
            <v>7101</v>
          </cell>
          <cell r="P3082" t="str">
            <v>Michalovce</v>
          </cell>
          <cell r="Q3082" t="str">
            <v>Volgogradská 2</v>
          </cell>
          <cell r="R3082">
            <v>522279</v>
          </cell>
          <cell r="S3082" t="str">
            <v>P</v>
          </cell>
          <cell r="T3082" t="str">
            <v>KT7OOIHRGL5I</v>
          </cell>
        </row>
        <row r="3083">
          <cell r="J3083">
            <v>31942199</v>
          </cell>
          <cell r="K3083">
            <v>100015026</v>
          </cell>
          <cell r="L3083" t="str">
            <v>Základná škola s materskou školou sv. Marka Križina</v>
          </cell>
          <cell r="M3083" t="str">
            <v>KE</v>
          </cell>
          <cell r="N3083" t="str">
            <v>Košice IV</v>
          </cell>
          <cell r="O3083">
            <v>4018</v>
          </cell>
          <cell r="P3083" t="str">
            <v>Košice-Krásna</v>
          </cell>
          <cell r="Q3083" t="str">
            <v>Rehoľná 2</v>
          </cell>
          <cell r="R3083">
            <v>599794</v>
          </cell>
          <cell r="S3083" t="str">
            <v>P</v>
          </cell>
          <cell r="T3083" t="str">
            <v>PI7YCH4AIR5E</v>
          </cell>
        </row>
        <row r="3084">
          <cell r="J3084">
            <v>31942202</v>
          </cell>
          <cell r="K3084">
            <v>100013242</v>
          </cell>
          <cell r="L3084" t="str">
            <v>Cirkevná základná škola sv. Jána Krstiteľa</v>
          </cell>
          <cell r="M3084" t="str">
            <v>PO</v>
          </cell>
          <cell r="N3084" t="str">
            <v>Sabinov</v>
          </cell>
          <cell r="O3084">
            <v>8301</v>
          </cell>
          <cell r="P3084" t="str">
            <v>Sabinov</v>
          </cell>
          <cell r="Q3084" t="str">
            <v>9. mája 7</v>
          </cell>
          <cell r="R3084">
            <v>525146</v>
          </cell>
          <cell r="S3084" t="str">
            <v>P</v>
          </cell>
          <cell r="T3084" t="str">
            <v>7L7QPLV5V552</v>
          </cell>
        </row>
        <row r="3085">
          <cell r="J3085">
            <v>31942601</v>
          </cell>
          <cell r="K3085">
            <v>100013630</v>
          </cell>
          <cell r="L3085" t="str">
            <v>Cirkevná základná škola sv. Petra a Pavla</v>
          </cell>
          <cell r="M3085" t="str">
            <v>PO</v>
          </cell>
          <cell r="N3085" t="str">
            <v>Stropkov</v>
          </cell>
          <cell r="O3085">
            <v>9101</v>
          </cell>
          <cell r="P3085" t="str">
            <v>Stropkov</v>
          </cell>
          <cell r="Q3085" t="str">
            <v>Hrnčiarska 795/61</v>
          </cell>
          <cell r="R3085">
            <v>527840</v>
          </cell>
          <cell r="S3085" t="str">
            <v>P</v>
          </cell>
          <cell r="T3085" t="str">
            <v>ZE75ES4POB5M</v>
          </cell>
        </row>
        <row r="3086">
          <cell r="J3086">
            <v>31942733</v>
          </cell>
          <cell r="K3086">
            <v>100017484</v>
          </cell>
          <cell r="L3086" t="str">
            <v>Cirkevná spojená škola</v>
          </cell>
          <cell r="M3086" t="str">
            <v>PO</v>
          </cell>
          <cell r="N3086" t="str">
            <v>Bardejov</v>
          </cell>
          <cell r="O3086">
            <v>8501</v>
          </cell>
          <cell r="P3086" t="str">
            <v>Bardejov</v>
          </cell>
          <cell r="Q3086" t="str">
            <v>Jiráskova 5</v>
          </cell>
          <cell r="R3086">
            <v>519006</v>
          </cell>
          <cell r="S3086" t="str">
            <v>P</v>
          </cell>
          <cell r="T3086" t="str">
            <v>LJ712NGM245S</v>
          </cell>
        </row>
        <row r="3087">
          <cell r="J3087">
            <v>31991653</v>
          </cell>
          <cell r="K3087">
            <v>100012985</v>
          </cell>
          <cell r="L3087" t="str">
            <v>Gymnázium sv. Moniky</v>
          </cell>
          <cell r="M3087" t="str">
            <v>PO</v>
          </cell>
          <cell r="N3087" t="str">
            <v>Prešov</v>
          </cell>
          <cell r="O3087">
            <v>8001</v>
          </cell>
          <cell r="P3087" t="str">
            <v>Prešov</v>
          </cell>
          <cell r="Q3087" t="str">
            <v>Tarasa Ševčenka 1</v>
          </cell>
          <cell r="R3087">
            <v>524140</v>
          </cell>
          <cell r="S3087" t="str">
            <v>P</v>
          </cell>
          <cell r="T3087" t="str">
            <v>M17TAL87RT53</v>
          </cell>
        </row>
        <row r="3088">
          <cell r="J3088">
            <v>35560321</v>
          </cell>
          <cell r="K3088">
            <v>100014912</v>
          </cell>
          <cell r="L3088" t="str">
            <v>Gymnázium sv. Edity Steinovej</v>
          </cell>
          <cell r="M3088" t="str">
            <v>KE</v>
          </cell>
          <cell r="N3088" t="str">
            <v>Košice III</v>
          </cell>
          <cell r="O3088">
            <v>4022</v>
          </cell>
          <cell r="P3088" t="str">
            <v>Košice-Dargovských hrdinov</v>
          </cell>
          <cell r="Q3088" t="str">
            <v>Charkovská 1</v>
          </cell>
          <cell r="R3088">
            <v>598682</v>
          </cell>
          <cell r="S3088" t="str">
            <v>P</v>
          </cell>
          <cell r="T3088" t="str">
            <v>GR79RMLS6B53</v>
          </cell>
        </row>
        <row r="3089">
          <cell r="J3089">
            <v>35561548</v>
          </cell>
          <cell r="K3089">
            <v>100017525</v>
          </cell>
          <cell r="L3089" t="str">
            <v>Spojená škola sv. Košických mučeníkov</v>
          </cell>
          <cell r="M3089" t="str">
            <v>KE</v>
          </cell>
          <cell r="N3089" t="str">
            <v>Košice II</v>
          </cell>
          <cell r="O3089">
            <v>4023</v>
          </cell>
          <cell r="P3089" t="str">
            <v>Košice-Sídlisko KVP</v>
          </cell>
          <cell r="Q3089" t="str">
            <v>Čordákova 50</v>
          </cell>
          <cell r="R3089">
            <v>599883</v>
          </cell>
          <cell r="S3089" t="str">
            <v>P</v>
          </cell>
          <cell r="T3089" t="str">
            <v>6H79WQVYZM5Y</v>
          </cell>
        </row>
        <row r="3090">
          <cell r="J3090">
            <v>37795988</v>
          </cell>
          <cell r="K3090">
            <v>100013019</v>
          </cell>
          <cell r="L3090" t="str">
            <v>Cirkevná základná škola sv. Martina</v>
          </cell>
          <cell r="M3090" t="str">
            <v>PO</v>
          </cell>
          <cell r="N3090" t="str">
            <v>Prešov</v>
          </cell>
          <cell r="O3090">
            <v>8242</v>
          </cell>
          <cell r="P3090" t="str">
            <v>Radatice</v>
          </cell>
          <cell r="Q3090" t="str">
            <v>Radatice 199</v>
          </cell>
          <cell r="R3090">
            <v>525073</v>
          </cell>
          <cell r="S3090" t="str">
            <v>P</v>
          </cell>
          <cell r="T3090" t="str">
            <v>6877IBQQE35U</v>
          </cell>
        </row>
        <row r="3091">
          <cell r="J3091">
            <v>37796046</v>
          </cell>
          <cell r="K3091">
            <v>100017513</v>
          </cell>
          <cell r="L3091" t="str">
            <v>Cirkevná spojená škola</v>
          </cell>
          <cell r="M3091" t="str">
            <v>PO</v>
          </cell>
          <cell r="N3091" t="str">
            <v>Snina</v>
          </cell>
          <cell r="O3091">
            <v>6901</v>
          </cell>
          <cell r="P3091" t="str">
            <v>Snina</v>
          </cell>
          <cell r="Q3091" t="str">
            <v>Švermova 10</v>
          </cell>
          <cell r="R3091">
            <v>520802</v>
          </cell>
          <cell r="S3091" t="str">
            <v>P</v>
          </cell>
          <cell r="T3091" t="str">
            <v>L272HR9TPX5J</v>
          </cell>
        </row>
        <row r="3092">
          <cell r="J3092">
            <v>37878191</v>
          </cell>
          <cell r="K3092">
            <v>100013232</v>
          </cell>
          <cell r="L3092" t="str">
            <v>Cirkevná základná škola sv. Demetera</v>
          </cell>
          <cell r="M3092" t="str">
            <v>PO</v>
          </cell>
          <cell r="N3092" t="str">
            <v>Sabinov</v>
          </cell>
          <cell r="O3092">
            <v>8261</v>
          </cell>
          <cell r="P3092" t="str">
            <v>Ražňany</v>
          </cell>
          <cell r="Q3092" t="str">
            <v>Ražňany 240</v>
          </cell>
          <cell r="R3092">
            <v>525090</v>
          </cell>
          <cell r="S3092" t="str">
            <v>P</v>
          </cell>
          <cell r="T3092" t="str">
            <v>V17VSGN1YP5L</v>
          </cell>
        </row>
        <row r="3093">
          <cell r="J3093">
            <v>37938045</v>
          </cell>
          <cell r="K3093">
            <v>100017488</v>
          </cell>
          <cell r="L3093" t="str">
            <v>Cirkevná spojená škola</v>
          </cell>
          <cell r="M3093" t="str">
            <v>PO</v>
          </cell>
          <cell r="N3093" t="str">
            <v>Humenné</v>
          </cell>
          <cell r="O3093">
            <v>6601</v>
          </cell>
          <cell r="P3093" t="str">
            <v>Humenné</v>
          </cell>
          <cell r="Q3093" t="str">
            <v>Duchnovičova 24</v>
          </cell>
          <cell r="R3093">
            <v>520004</v>
          </cell>
          <cell r="S3093" t="str">
            <v>P</v>
          </cell>
          <cell r="T3093" t="str">
            <v>N37JBMSPNM5G</v>
          </cell>
        </row>
        <row r="3094">
          <cell r="J3094">
            <v>37942123</v>
          </cell>
          <cell r="K3094">
            <v>100013300</v>
          </cell>
          <cell r="L3094" t="str">
            <v>Cirkevná základná škola s materskou školou sv. Petra a Pavla</v>
          </cell>
          <cell r="M3094" t="str">
            <v>PO</v>
          </cell>
          <cell r="N3094" t="str">
            <v>Snina</v>
          </cell>
          <cell r="O3094">
            <v>6781</v>
          </cell>
          <cell r="P3094" t="str">
            <v>Belá nad Cirochou</v>
          </cell>
          <cell r="Q3094" t="str">
            <v>Komenského 64/17</v>
          </cell>
          <cell r="R3094">
            <v>520039</v>
          </cell>
          <cell r="S3094" t="str">
            <v>P</v>
          </cell>
          <cell r="T3094" t="str">
            <v>H57MERB7VN5F</v>
          </cell>
        </row>
        <row r="3095">
          <cell r="J3095">
            <v>42027136</v>
          </cell>
          <cell r="K3095">
            <v>100011457</v>
          </cell>
          <cell r="L3095" t="str">
            <v>Cirkevná základná škola s materskou školou sv. Faustíny</v>
          </cell>
          <cell r="M3095" t="str">
            <v>PO</v>
          </cell>
          <cell r="N3095" t="str">
            <v>Bardejov</v>
          </cell>
          <cell r="O3095">
            <v>8501</v>
          </cell>
          <cell r="P3095" t="str">
            <v>Bardejov</v>
          </cell>
          <cell r="Q3095" t="str">
            <v>Pánska 2420</v>
          </cell>
          <cell r="R3095">
            <v>519006</v>
          </cell>
          <cell r="S3095" t="str">
            <v>P</v>
          </cell>
          <cell r="T3095" t="str">
            <v>QG82X33SID5X</v>
          </cell>
        </row>
        <row r="3096">
          <cell r="J3096">
            <v>42083966</v>
          </cell>
          <cell r="K3096">
            <v>100013890</v>
          </cell>
          <cell r="L3096" t="str">
            <v>Cirkevná základná škola sv. Jána Pavla II.</v>
          </cell>
          <cell r="M3096" t="str">
            <v>PO</v>
          </cell>
          <cell r="N3096" t="str">
            <v>Vranov nad Topľou</v>
          </cell>
          <cell r="O3096">
            <v>9302</v>
          </cell>
          <cell r="P3096" t="str">
            <v>Hencovce</v>
          </cell>
          <cell r="Q3096" t="str">
            <v>Sládkovičova 1994</v>
          </cell>
          <cell r="R3096">
            <v>581674</v>
          </cell>
          <cell r="S3096" t="str">
            <v>P</v>
          </cell>
          <cell r="T3096" t="str">
            <v>WO85ACHDU95E</v>
          </cell>
        </row>
        <row r="3097">
          <cell r="J3097">
            <v>50295829</v>
          </cell>
          <cell r="K3097">
            <v>100017309</v>
          </cell>
          <cell r="L3097" t="str">
            <v>Cirkevná spojená škola</v>
          </cell>
          <cell r="M3097" t="str">
            <v>KE</v>
          </cell>
          <cell r="N3097" t="str">
            <v>Košice - okolie</v>
          </cell>
          <cell r="O3097">
            <v>4501</v>
          </cell>
          <cell r="P3097" t="str">
            <v>Moldava nad Bodvou</v>
          </cell>
          <cell r="Q3097" t="str">
            <v>Školská 13</v>
          </cell>
          <cell r="R3097">
            <v>521698</v>
          </cell>
          <cell r="S3097" t="str">
            <v>P</v>
          </cell>
          <cell r="T3097" t="str">
            <v>347JLNHI1X5A</v>
          </cell>
        </row>
        <row r="3098">
          <cell r="J3098">
            <v>50639668</v>
          </cell>
          <cell r="K3098">
            <v>100017810</v>
          </cell>
          <cell r="L3098" t="str">
            <v>Cirkevná základná škola s materskou školou sv. Gorazda</v>
          </cell>
          <cell r="M3098" t="str">
            <v>PO</v>
          </cell>
          <cell r="N3098" t="str">
            <v>Prešov</v>
          </cell>
          <cell r="O3098">
            <v>8005</v>
          </cell>
          <cell r="P3098" t="str">
            <v>Prešov</v>
          </cell>
          <cell r="Q3098" t="str">
            <v>Solivarská 49</v>
          </cell>
          <cell r="R3098">
            <v>524140</v>
          </cell>
          <cell r="S3098" t="str">
            <v>P</v>
          </cell>
          <cell r="T3098" t="str">
            <v>V379QHJKOY52</v>
          </cell>
        </row>
        <row r="3099">
          <cell r="J3099">
            <v>618233</v>
          </cell>
          <cell r="K3099">
            <v>100014702</v>
          </cell>
          <cell r="L3099" t="str">
            <v>Stredná zdravotnícka škola sv. Alžbety</v>
          </cell>
          <cell r="M3099" t="str">
            <v>KE</v>
          </cell>
          <cell r="N3099" t="str">
            <v>Košice I</v>
          </cell>
          <cell r="O3099">
            <v>4001</v>
          </cell>
          <cell r="P3099" t="str">
            <v>Košice-Staré Mesto</v>
          </cell>
          <cell r="Q3099" t="str">
            <v>Mäsiarska 25</v>
          </cell>
          <cell r="R3099">
            <v>598186</v>
          </cell>
          <cell r="S3099" t="str">
            <v>P</v>
          </cell>
          <cell r="T3099" t="str">
            <v>7R74FLK9T35B</v>
          </cell>
        </row>
        <row r="3100">
          <cell r="J3100">
            <v>618462</v>
          </cell>
          <cell r="K3100">
            <v>100013803</v>
          </cell>
          <cell r="L3100" t="str">
            <v>Stredná zdravotnícka škola milosrdného Samaritána</v>
          </cell>
          <cell r="M3100" t="str">
            <v>PO</v>
          </cell>
          <cell r="N3100" t="str">
            <v>Svidník</v>
          </cell>
          <cell r="O3100">
            <v>8901</v>
          </cell>
          <cell r="P3100" t="str">
            <v>Svidník</v>
          </cell>
          <cell r="Q3100" t="str">
            <v>Sovietskych hrdinov 80</v>
          </cell>
          <cell r="R3100">
            <v>527106</v>
          </cell>
          <cell r="S3100" t="str">
            <v>P</v>
          </cell>
          <cell r="T3100" t="str">
            <v>BL7ABH97ZN55</v>
          </cell>
        </row>
        <row r="3101">
          <cell r="J3101">
            <v>17060265</v>
          </cell>
          <cell r="K3101">
            <v>100010889</v>
          </cell>
          <cell r="L3101" t="str">
            <v>Základná škola sv. Dominika Savia</v>
          </cell>
          <cell r="M3101" t="str">
            <v>BB</v>
          </cell>
          <cell r="N3101" t="str">
            <v>Zvolen</v>
          </cell>
          <cell r="O3101">
            <v>96001</v>
          </cell>
          <cell r="P3101" t="str">
            <v>Zvolen</v>
          </cell>
          <cell r="Q3101" t="str">
            <v>M. M. Hodžu 1732/9</v>
          </cell>
          <cell r="R3101">
            <v>518158</v>
          </cell>
          <cell r="S3101" t="str">
            <v>P</v>
          </cell>
          <cell r="T3101" t="str">
            <v>438V8MF5ZF5H</v>
          </cell>
        </row>
        <row r="3102">
          <cell r="J3102">
            <v>17060354</v>
          </cell>
          <cell r="K3102">
            <v>100011064</v>
          </cell>
          <cell r="L3102" t="str">
            <v>Základná škola Andreja Kmeťa</v>
          </cell>
          <cell r="M3102" t="str">
            <v>BB</v>
          </cell>
          <cell r="N3102" t="str">
            <v>Žarnovica</v>
          </cell>
          <cell r="O3102">
            <v>96681</v>
          </cell>
          <cell r="P3102" t="str">
            <v>Žarnovica</v>
          </cell>
          <cell r="Q3102" t="str">
            <v>Ul. A. Sládkoviča 823/24</v>
          </cell>
          <cell r="R3102">
            <v>517381</v>
          </cell>
          <cell r="S3102" t="str">
            <v>P</v>
          </cell>
          <cell r="T3102" t="str">
            <v>PF8E28AJ8C5I</v>
          </cell>
        </row>
        <row r="3103">
          <cell r="J3103">
            <v>30232481</v>
          </cell>
          <cell r="K3103">
            <v>100011019</v>
          </cell>
          <cell r="L3103" t="str">
            <v>Základná škola sv. Alžbety</v>
          </cell>
          <cell r="M3103" t="str">
            <v>BB</v>
          </cell>
          <cell r="N3103" t="str">
            <v>Žarnovica</v>
          </cell>
          <cell r="O3103">
            <v>96801</v>
          </cell>
          <cell r="P3103" t="str">
            <v>Nová Baňa</v>
          </cell>
          <cell r="Q3103" t="str">
            <v>Školská 15</v>
          </cell>
          <cell r="R3103">
            <v>517097</v>
          </cell>
          <cell r="S3103" t="str">
            <v>P</v>
          </cell>
          <cell r="T3103" t="str">
            <v>O27MLLATZ85T</v>
          </cell>
        </row>
        <row r="3104">
          <cell r="J3104">
            <v>30232503</v>
          </cell>
          <cell r="K3104">
            <v>100009339</v>
          </cell>
          <cell r="L3104" t="str">
            <v>Katolícke gymnázium Štefana Moysesa</v>
          </cell>
          <cell r="M3104" t="str">
            <v>BB</v>
          </cell>
          <cell r="N3104" t="str">
            <v>Banská Bystrica</v>
          </cell>
          <cell r="O3104">
            <v>97401</v>
          </cell>
          <cell r="P3104" t="str">
            <v>Banská Bystrica</v>
          </cell>
          <cell r="Q3104" t="str">
            <v>Hurbanova 9</v>
          </cell>
          <cell r="R3104">
            <v>508438</v>
          </cell>
          <cell r="S3104" t="str">
            <v>P</v>
          </cell>
          <cell r="T3104" t="str">
            <v>D3781Q2OZG5X</v>
          </cell>
        </row>
        <row r="3105">
          <cell r="J3105">
            <v>31825150</v>
          </cell>
          <cell r="K3105">
            <v>100017428</v>
          </cell>
          <cell r="L3105" t="str">
            <v>Katolícka spojená škola F. Fegyvernekiho s vyučovacím jazykom maďatským - Fegyverneki Ferenc Közös Igazgatású Katolikus Iskola</v>
          </cell>
          <cell r="M3105" t="str">
            <v>NR</v>
          </cell>
          <cell r="N3105" t="str">
            <v>Levice</v>
          </cell>
          <cell r="O3105">
            <v>93601</v>
          </cell>
          <cell r="P3105" t="str">
            <v>Šahy</v>
          </cell>
          <cell r="Q3105" t="str">
            <v>Slov.národ.povstania 4</v>
          </cell>
          <cell r="R3105">
            <v>502782</v>
          </cell>
          <cell r="S3105" t="str">
            <v>P</v>
          </cell>
          <cell r="T3105" t="str">
            <v>T47A8R47FV5S</v>
          </cell>
        </row>
        <row r="3106">
          <cell r="J3106">
            <v>31825281</v>
          </cell>
          <cell r="K3106">
            <v>100006027</v>
          </cell>
          <cell r="L3106" t="str">
            <v>Cirkevná základná škola Pála Palásthyho s vyučovacím jazykom maďarským - Palásthy Pál Egyházi Alapiskola</v>
          </cell>
          <cell r="M3106" t="str">
            <v>NR</v>
          </cell>
          <cell r="N3106" t="str">
            <v>Levice</v>
          </cell>
          <cell r="O3106">
            <v>93582</v>
          </cell>
          <cell r="P3106" t="str">
            <v>Plášťovce</v>
          </cell>
          <cell r="Q3106" t="str">
            <v>Plášťovce 5</v>
          </cell>
          <cell r="R3106">
            <v>502642</v>
          </cell>
          <cell r="S3106" t="str">
            <v>P</v>
          </cell>
          <cell r="T3106" t="str">
            <v>P38Q47SRW158</v>
          </cell>
        </row>
        <row r="3107">
          <cell r="J3107">
            <v>31825621</v>
          </cell>
          <cell r="K3107">
            <v>100005967</v>
          </cell>
          <cell r="L3107" t="str">
            <v>Cirkevná základná škola sv. Pavla</v>
          </cell>
          <cell r="M3107" t="str">
            <v>NR</v>
          </cell>
          <cell r="N3107" t="str">
            <v>Levice</v>
          </cell>
          <cell r="O3107">
            <v>93525</v>
          </cell>
          <cell r="P3107" t="str">
            <v>Nová Dedina</v>
          </cell>
          <cell r="Q3107" t="str">
            <v>Nová Dedina 97</v>
          </cell>
          <cell r="R3107">
            <v>502588</v>
          </cell>
          <cell r="S3107" t="str">
            <v>P</v>
          </cell>
          <cell r="T3107" t="str">
            <v>BP7PSH63XA5K</v>
          </cell>
        </row>
        <row r="3108">
          <cell r="J3108">
            <v>37958470</v>
          </cell>
          <cell r="K3108">
            <v>100017473</v>
          </cell>
          <cell r="L3108" t="str">
            <v>Katolícka spojená škola sv. Františka Assiského</v>
          </cell>
          <cell r="M3108" t="str">
            <v>BB</v>
          </cell>
          <cell r="N3108" t="str">
            <v>Banská Štiavnica</v>
          </cell>
          <cell r="O3108">
            <v>96901</v>
          </cell>
          <cell r="P3108" t="str">
            <v>Banská Štiavnica</v>
          </cell>
          <cell r="Q3108" t="str">
            <v>Gwerkovej-Göllnerovej 9</v>
          </cell>
          <cell r="R3108">
            <v>516643</v>
          </cell>
          <cell r="S3108" t="str">
            <v>P</v>
          </cell>
          <cell r="T3108" t="str">
            <v>XG8V486U575M</v>
          </cell>
        </row>
        <row r="3109">
          <cell r="J3109">
            <v>42125278</v>
          </cell>
          <cell r="K3109">
            <v>100017426</v>
          </cell>
          <cell r="L3109" t="str">
            <v>Katolícka spojená škola sv. Vincenta de Paul</v>
          </cell>
          <cell r="M3109" t="str">
            <v>NR</v>
          </cell>
          <cell r="N3109" t="str">
            <v>Levice</v>
          </cell>
          <cell r="O3109">
            <v>93405</v>
          </cell>
          <cell r="P3109" t="str">
            <v>Levice</v>
          </cell>
          <cell r="Q3109" t="str">
            <v>Saratovská 87</v>
          </cell>
          <cell r="R3109">
            <v>502031</v>
          </cell>
          <cell r="S3109" t="str">
            <v>P</v>
          </cell>
          <cell r="T3109" t="str">
            <v>687M7QI5ZP5C</v>
          </cell>
        </row>
        <row r="3110">
          <cell r="J3110">
            <v>622605</v>
          </cell>
          <cell r="K3110">
            <v>100011193</v>
          </cell>
          <cell r="L3110" t="str">
            <v>Základná škola s materskou školou Štefana Moysesa</v>
          </cell>
          <cell r="M3110" t="str">
            <v>BB</v>
          </cell>
          <cell r="N3110" t="str">
            <v>Žiar nad Hronom</v>
          </cell>
          <cell r="O3110">
            <v>96501</v>
          </cell>
          <cell r="P3110" t="str">
            <v>Žiar nad Hronom</v>
          </cell>
          <cell r="Q3110" t="str">
            <v>A. Kmeťa 1</v>
          </cell>
          <cell r="R3110">
            <v>516589</v>
          </cell>
          <cell r="S3110" t="str">
            <v>P</v>
          </cell>
          <cell r="T3110" t="str">
            <v>NO7FSL9YJD5K</v>
          </cell>
        </row>
        <row r="3111">
          <cell r="J3111">
            <v>652709</v>
          </cell>
          <cell r="K3111">
            <v>100009401</v>
          </cell>
          <cell r="L3111" t="str">
            <v>Základná škola s materskou školou Štefana Moysesa</v>
          </cell>
          <cell r="M3111" t="str">
            <v>BB</v>
          </cell>
          <cell r="N3111" t="str">
            <v>Banská Bystrica</v>
          </cell>
          <cell r="O3111">
            <v>97401</v>
          </cell>
          <cell r="P3111" t="str">
            <v>Banská Bystrica</v>
          </cell>
          <cell r="Q3111" t="str">
            <v>Nám.Štefana Moysesa 23</v>
          </cell>
          <cell r="R3111">
            <v>508438</v>
          </cell>
          <cell r="S3111" t="str">
            <v>P</v>
          </cell>
          <cell r="T3111" t="str">
            <v>BT8KM7MMTZ5Z</v>
          </cell>
        </row>
        <row r="3112">
          <cell r="J3112">
            <v>35542837</v>
          </cell>
          <cell r="K3112">
            <v>100015881</v>
          </cell>
          <cell r="L3112" t="str">
            <v>Katolícka základná škola sv. Jána Nepomuckého</v>
          </cell>
          <cell r="M3112" t="str">
            <v>KE</v>
          </cell>
          <cell r="N3112" t="str">
            <v>Rožňava</v>
          </cell>
          <cell r="O3112">
            <v>4801</v>
          </cell>
          <cell r="P3112" t="str">
            <v>Rožňava</v>
          </cell>
          <cell r="Q3112" t="str">
            <v>Kósu-Schoppera 22</v>
          </cell>
          <cell r="R3112">
            <v>525529</v>
          </cell>
          <cell r="S3112" t="str">
            <v>P</v>
          </cell>
          <cell r="T3112" t="str">
            <v>7V92JEC7DD5U</v>
          </cell>
        </row>
        <row r="3113">
          <cell r="J3113">
            <v>37894323</v>
          </cell>
          <cell r="K3113">
            <v>100010099</v>
          </cell>
          <cell r="L3113" t="str">
            <v>Cirkevná základná škola sv. Jána Bosca</v>
          </cell>
          <cell r="M3113" t="str">
            <v>BB</v>
          </cell>
          <cell r="N3113" t="str">
            <v>Lučenec</v>
          </cell>
          <cell r="O3113">
            <v>98401</v>
          </cell>
          <cell r="P3113" t="str">
            <v>Lučenec</v>
          </cell>
          <cell r="Q3113" t="str">
            <v>T. G. Masaryka 9</v>
          </cell>
          <cell r="R3113">
            <v>511218</v>
          </cell>
          <cell r="S3113" t="str">
            <v>P</v>
          </cell>
          <cell r="T3113" t="str">
            <v>LE77UN7GFZ54</v>
          </cell>
        </row>
        <row r="3114">
          <cell r="J3114">
            <v>42242533</v>
          </cell>
          <cell r="K3114">
            <v>100015154</v>
          </cell>
          <cell r="L3114" t="str">
            <v>Cirkevná základná škola sv. Štefana - Szent István Egyházi Alapiskola</v>
          </cell>
          <cell r="M3114" t="str">
            <v>KE</v>
          </cell>
          <cell r="N3114" t="str">
            <v>Košice - okolie</v>
          </cell>
          <cell r="O3114">
            <v>4402</v>
          </cell>
          <cell r="P3114" t="str">
            <v>Dvorníky-Včeláre</v>
          </cell>
          <cell r="Q3114" t="str">
            <v>Dvorníky 88</v>
          </cell>
          <cell r="R3114">
            <v>559873</v>
          </cell>
          <cell r="S3114" t="str">
            <v>P</v>
          </cell>
          <cell r="T3114" t="str">
            <v>Z37H2R3VVT58</v>
          </cell>
        </row>
        <row r="3115">
          <cell r="J3115">
            <v>17060010</v>
          </cell>
          <cell r="K3115">
            <v>100008818</v>
          </cell>
          <cell r="L3115" t="str">
            <v>Cirkevná základná škola Štefana Šmálika</v>
          </cell>
          <cell r="M3115" t="str">
            <v>ZA</v>
          </cell>
          <cell r="N3115" t="str">
            <v>Tvrdošín</v>
          </cell>
          <cell r="O3115">
            <v>2744</v>
          </cell>
          <cell r="P3115" t="str">
            <v>Tvrdošín</v>
          </cell>
          <cell r="Q3115" t="str">
            <v>Školská 166</v>
          </cell>
          <cell r="R3115">
            <v>510114</v>
          </cell>
          <cell r="S3115" t="str">
            <v>P</v>
          </cell>
          <cell r="T3115" t="str">
            <v>XG77YRXMJD52</v>
          </cell>
        </row>
        <row r="3116">
          <cell r="J3116">
            <v>17060079</v>
          </cell>
          <cell r="K3116">
            <v>100007742</v>
          </cell>
          <cell r="L3116" t="str">
            <v>Základná škola Apoštola Pavla</v>
          </cell>
          <cell r="M3116" t="str">
            <v>ZA</v>
          </cell>
          <cell r="N3116" t="str">
            <v>Liptovský Mikuláš</v>
          </cell>
          <cell r="O3116">
            <v>3101</v>
          </cell>
          <cell r="P3116" t="str">
            <v>Liptovský Mikuláš</v>
          </cell>
          <cell r="Q3116" t="str">
            <v>Jura Janošku 11</v>
          </cell>
          <cell r="R3116">
            <v>510262</v>
          </cell>
          <cell r="S3116" t="str">
            <v>P</v>
          </cell>
          <cell r="T3116" t="str">
            <v>TL7J8SLL3F51</v>
          </cell>
        </row>
        <row r="3117">
          <cell r="J3117">
            <v>17060532</v>
          </cell>
          <cell r="K3117">
            <v>100008544</v>
          </cell>
          <cell r="L3117" t="str">
            <v>Gymnázium sv. Andreja</v>
          </cell>
          <cell r="M3117" t="str">
            <v>ZA</v>
          </cell>
          <cell r="N3117" t="str">
            <v>Ružomberok</v>
          </cell>
          <cell r="O3117">
            <v>3450</v>
          </cell>
          <cell r="P3117" t="str">
            <v>Ružomberok</v>
          </cell>
          <cell r="Q3117" t="str">
            <v>Námestie A. Hlinku 5</v>
          </cell>
          <cell r="R3117">
            <v>510998</v>
          </cell>
          <cell r="S3117" t="str">
            <v>P</v>
          </cell>
          <cell r="T3117" t="str">
            <v>AO82C79SLD5R</v>
          </cell>
        </row>
        <row r="3118">
          <cell r="J3118">
            <v>17080665</v>
          </cell>
          <cell r="K3118">
            <v>100016238</v>
          </cell>
          <cell r="L3118" t="str">
            <v>Základná škola sv. Cyrila a Metoda</v>
          </cell>
          <cell r="M3118" t="str">
            <v>KE</v>
          </cell>
          <cell r="N3118" t="str">
            <v>Spišská Nová Ves</v>
          </cell>
          <cell r="O3118">
            <v>5201</v>
          </cell>
          <cell r="P3118" t="str">
            <v>Spišská Nová Ves</v>
          </cell>
          <cell r="Q3118" t="str">
            <v>Markušovská cesta 8</v>
          </cell>
          <cell r="R3118">
            <v>526355</v>
          </cell>
          <cell r="S3118" t="str">
            <v>P</v>
          </cell>
          <cell r="T3118" t="str">
            <v>CV7LXRGYS35T</v>
          </cell>
        </row>
        <row r="3119">
          <cell r="J3119">
            <v>17082447</v>
          </cell>
          <cell r="K3119">
            <v>100012223</v>
          </cell>
          <cell r="L3119" t="str">
            <v>Gymnázium sv. Františka Assiského</v>
          </cell>
          <cell r="M3119" t="str">
            <v>PO</v>
          </cell>
          <cell r="N3119" t="str">
            <v>Levoča</v>
          </cell>
          <cell r="O3119">
            <v>5401</v>
          </cell>
          <cell r="P3119" t="str">
            <v>Levoča</v>
          </cell>
          <cell r="Q3119" t="str">
            <v>Kláštorská 24</v>
          </cell>
          <cell r="R3119">
            <v>543292</v>
          </cell>
          <cell r="S3119" t="str">
            <v>P</v>
          </cell>
          <cell r="T3119" t="str">
            <v>DA94E9VNS85Q</v>
          </cell>
        </row>
        <row r="3120">
          <cell r="J3120">
            <v>17151481</v>
          </cell>
          <cell r="K3120">
            <v>100013494</v>
          </cell>
          <cell r="L3120" t="str">
            <v>Stredná odborná škola sv. Klementa Hofbauera</v>
          </cell>
          <cell r="M3120" t="str">
            <v>PO</v>
          </cell>
          <cell r="N3120" t="str">
            <v>Stará Ľubovňa</v>
          </cell>
          <cell r="O3120">
            <v>6503</v>
          </cell>
          <cell r="P3120" t="str">
            <v>Podolínec</v>
          </cell>
          <cell r="Q3120" t="str">
            <v>Kláštorná 2</v>
          </cell>
          <cell r="R3120">
            <v>526975</v>
          </cell>
          <cell r="S3120" t="str">
            <v>P</v>
          </cell>
          <cell r="T3120" t="str">
            <v>1C8KNN15ZZ52</v>
          </cell>
        </row>
        <row r="3121">
          <cell r="J3121">
            <v>17151961</v>
          </cell>
          <cell r="K3121">
            <v>100016177</v>
          </cell>
          <cell r="L3121" t="str">
            <v>Základná škola Povýšenia sv. Kríža</v>
          </cell>
          <cell r="M3121" t="str">
            <v>KE</v>
          </cell>
          <cell r="N3121" t="str">
            <v>Spišská Nová Ves</v>
          </cell>
          <cell r="O3121">
            <v>5311</v>
          </cell>
          <cell r="P3121" t="str">
            <v>Smižany</v>
          </cell>
          <cell r="Q3121" t="str">
            <v>Smreková 38</v>
          </cell>
          <cell r="R3121">
            <v>560154</v>
          </cell>
          <cell r="S3121" t="str">
            <v>P</v>
          </cell>
          <cell r="T3121" t="str">
            <v>QQ7YAGU7W65U</v>
          </cell>
        </row>
        <row r="3122">
          <cell r="J3122">
            <v>31942067</v>
          </cell>
          <cell r="K3122">
            <v>100016123</v>
          </cell>
          <cell r="L3122" t="str">
            <v>Cirkevná základná škola Juraja Sklenára</v>
          </cell>
          <cell r="M3122" t="str">
            <v>KE</v>
          </cell>
          <cell r="N3122" t="str">
            <v>Spišská Nová Ves</v>
          </cell>
          <cell r="O3122">
            <v>5313</v>
          </cell>
          <cell r="P3122" t="str">
            <v>Letanovce</v>
          </cell>
          <cell r="Q3122" t="str">
            <v>Školská 55</v>
          </cell>
          <cell r="R3122">
            <v>543284</v>
          </cell>
          <cell r="S3122" t="str">
            <v>P</v>
          </cell>
          <cell r="T3122" t="str">
            <v>AD7HYQIHK559</v>
          </cell>
        </row>
        <row r="3123">
          <cell r="J3123">
            <v>31942130</v>
          </cell>
          <cell r="K3123">
            <v>100016277</v>
          </cell>
          <cell r="L3123" t="str">
            <v>Základná škola sv. Michala</v>
          </cell>
          <cell r="M3123" t="str">
            <v>KE</v>
          </cell>
          <cell r="N3123" t="str">
            <v>Spišská Nová Ves</v>
          </cell>
          <cell r="O3123">
            <v>5201</v>
          </cell>
          <cell r="P3123" t="str">
            <v>Spišské Tomášovce</v>
          </cell>
          <cell r="Q3123" t="str">
            <v>Školská 1</v>
          </cell>
          <cell r="R3123">
            <v>543586</v>
          </cell>
          <cell r="S3123" t="str">
            <v>P</v>
          </cell>
          <cell r="T3123" t="str">
            <v>L68YWOXVD45C</v>
          </cell>
        </row>
        <row r="3124">
          <cell r="J3124">
            <v>35565136</v>
          </cell>
          <cell r="K3124">
            <v>100016250</v>
          </cell>
          <cell r="L3124" t="str">
            <v>Cirkevné gymnázium Štefana Mišíka</v>
          </cell>
          <cell r="M3124" t="str">
            <v>KE</v>
          </cell>
          <cell r="N3124" t="str">
            <v>Spišská Nová Ves</v>
          </cell>
          <cell r="O3124">
            <v>5201</v>
          </cell>
          <cell r="P3124" t="str">
            <v>Spišská Nová Ves</v>
          </cell>
          <cell r="Q3124" t="str">
            <v>Radničné námestie 271/8</v>
          </cell>
          <cell r="R3124">
            <v>526355</v>
          </cell>
          <cell r="S3124" t="str">
            <v>P</v>
          </cell>
          <cell r="T3124" t="str">
            <v>AQ7TZNXX2W5V</v>
          </cell>
        </row>
        <row r="3125">
          <cell r="J3125">
            <v>36147150</v>
          </cell>
          <cell r="K3125">
            <v>100008255</v>
          </cell>
          <cell r="L3125" t="str">
            <v>Cirkevná základná škola sv. Gorazda</v>
          </cell>
          <cell r="M3125" t="str">
            <v>ZA</v>
          </cell>
          <cell r="N3125" t="str">
            <v>Námestovo</v>
          </cell>
          <cell r="O3125">
            <v>2901</v>
          </cell>
          <cell r="P3125" t="str">
            <v>Námestovo</v>
          </cell>
          <cell r="Q3125" t="str">
            <v>Komenského 1096</v>
          </cell>
          <cell r="R3125">
            <v>509868</v>
          </cell>
          <cell r="S3125" t="str">
            <v>P</v>
          </cell>
          <cell r="T3125" t="str">
            <v>UV7PHRHY445V</v>
          </cell>
        </row>
        <row r="3126">
          <cell r="J3126">
            <v>37813421</v>
          </cell>
          <cell r="K3126">
            <v>100008339</v>
          </cell>
          <cell r="L3126" t="str">
            <v>Cirkevná základná škola sv. apoštola Pavla</v>
          </cell>
          <cell r="M3126" t="str">
            <v>ZA</v>
          </cell>
          <cell r="N3126" t="str">
            <v>Námestovo</v>
          </cell>
          <cell r="O3126">
            <v>2946</v>
          </cell>
          <cell r="P3126" t="str">
            <v>Sihelné</v>
          </cell>
          <cell r="Q3126" t="str">
            <v>Sihelné 214</v>
          </cell>
          <cell r="R3126">
            <v>510050</v>
          </cell>
          <cell r="S3126" t="str">
            <v>P</v>
          </cell>
          <cell r="T3126" t="str">
            <v>TG8OS66QYE5D</v>
          </cell>
        </row>
        <row r="3127">
          <cell r="J3127">
            <v>37910493</v>
          </cell>
          <cell r="K3127">
            <v>100008620</v>
          </cell>
          <cell r="L3127" t="str">
            <v>Cirkevná základná škola s materskou školou sv. Matúša</v>
          </cell>
          <cell r="M3127" t="str">
            <v>ZA</v>
          </cell>
          <cell r="N3127" t="str">
            <v>Ružomberok</v>
          </cell>
          <cell r="O3127">
            <v>3491</v>
          </cell>
          <cell r="P3127" t="str">
            <v>Švošov</v>
          </cell>
          <cell r="Q3127" t="str">
            <v>Švošov 71</v>
          </cell>
          <cell r="R3127">
            <v>511064</v>
          </cell>
          <cell r="S3127" t="str">
            <v>P</v>
          </cell>
          <cell r="T3127" t="str">
            <v>SU8LJDUAP75X</v>
          </cell>
        </row>
        <row r="3128">
          <cell r="J3128">
            <v>37937731</v>
          </cell>
          <cell r="K3128">
            <v>100012237</v>
          </cell>
          <cell r="L3128" t="str">
            <v>Stredná zdravotnícka škola Štefana Kluberta</v>
          </cell>
          <cell r="M3128" t="str">
            <v>PO</v>
          </cell>
          <cell r="N3128" t="str">
            <v>Levoča</v>
          </cell>
          <cell r="O3128">
            <v>5401</v>
          </cell>
          <cell r="P3128" t="str">
            <v>Levoča</v>
          </cell>
          <cell r="Q3128" t="str">
            <v>Kláštorská 24A</v>
          </cell>
          <cell r="R3128">
            <v>543292</v>
          </cell>
          <cell r="S3128" t="str">
            <v>P</v>
          </cell>
          <cell r="T3128" t="str">
            <v>LQ869T8AQX5Z</v>
          </cell>
        </row>
        <row r="3129">
          <cell r="J3129">
            <v>37942743</v>
          </cell>
          <cell r="K3129">
            <v>100017497</v>
          </cell>
          <cell r="L3129" t="str">
            <v>Spojená škola sv. Jána Pavla II.</v>
          </cell>
          <cell r="M3129" t="str">
            <v>PO</v>
          </cell>
          <cell r="N3129" t="str">
            <v>Poprad</v>
          </cell>
          <cell r="O3129">
            <v>5801</v>
          </cell>
          <cell r="P3129" t="str">
            <v>Poprad</v>
          </cell>
          <cell r="Q3129" t="str">
            <v>Dlhé hony 3522/2</v>
          </cell>
          <cell r="R3129">
            <v>523381</v>
          </cell>
          <cell r="S3129" t="str">
            <v>P</v>
          </cell>
          <cell r="T3129" t="str">
            <v>7G834SBWEQ5Z</v>
          </cell>
        </row>
        <row r="3130">
          <cell r="J3130">
            <v>37945785</v>
          </cell>
          <cell r="K3130">
            <v>100013534</v>
          </cell>
          <cell r="L3130" t="str">
            <v>Cirkevné gymnázium sv. Mikuláša</v>
          </cell>
          <cell r="M3130" t="str">
            <v>PO</v>
          </cell>
          <cell r="N3130" t="str">
            <v>Stará Ľubovňa</v>
          </cell>
          <cell r="O3130">
            <v>6401</v>
          </cell>
          <cell r="P3130" t="str">
            <v>Stará Ľubovňa</v>
          </cell>
          <cell r="Q3130" t="str">
            <v>Štúrova 383/3</v>
          </cell>
          <cell r="R3130">
            <v>526665</v>
          </cell>
          <cell r="S3130" t="str">
            <v>P</v>
          </cell>
          <cell r="T3130" t="str">
            <v>7B82CTZ8665V</v>
          </cell>
        </row>
        <row r="3131">
          <cell r="J3131">
            <v>37947737</v>
          </cell>
          <cell r="K3131">
            <v>100012203</v>
          </cell>
          <cell r="L3131" t="str">
            <v>Základná škola s materskou školou sv. Jána Nepomuckého</v>
          </cell>
          <cell r="M3131" t="str">
            <v>PO</v>
          </cell>
          <cell r="N3131" t="str">
            <v>Levoča</v>
          </cell>
          <cell r="O3131">
            <v>5302</v>
          </cell>
          <cell r="P3131" t="str">
            <v>Klčov</v>
          </cell>
          <cell r="Q3131" t="str">
            <v>Klčov 28</v>
          </cell>
          <cell r="R3131">
            <v>543225</v>
          </cell>
          <cell r="S3131" t="str">
            <v>P</v>
          </cell>
          <cell r="T3131" t="str">
            <v>3U7ZZRBCPU5L</v>
          </cell>
        </row>
        <row r="3132">
          <cell r="J3132">
            <v>42035724</v>
          </cell>
          <cell r="K3132">
            <v>100012037</v>
          </cell>
          <cell r="L3132" t="str">
            <v>Základná škola s materskou školou sv. Kríža</v>
          </cell>
          <cell r="M3132" t="str">
            <v>PO</v>
          </cell>
          <cell r="N3132" t="str">
            <v>Kežmarok</v>
          </cell>
          <cell r="O3132">
            <v>6001</v>
          </cell>
          <cell r="P3132" t="str">
            <v>Kežmarok</v>
          </cell>
          <cell r="Q3132" t="str">
            <v>Petržalská 21</v>
          </cell>
          <cell r="R3132">
            <v>523585</v>
          </cell>
          <cell r="S3132" t="str">
            <v>P</v>
          </cell>
          <cell r="T3132" t="str">
            <v>AE88F8CL1G5F</v>
          </cell>
        </row>
        <row r="3133">
          <cell r="J3133">
            <v>42036518</v>
          </cell>
          <cell r="K3133">
            <v>100013562</v>
          </cell>
          <cell r="L3133" t="str">
            <v>Základná škola s materskou školou sv. Jána Krstiteľa</v>
          </cell>
          <cell r="M3133" t="str">
            <v>PO</v>
          </cell>
          <cell r="N3133" t="str">
            <v>Stará Ľubovňa</v>
          </cell>
          <cell r="O3133">
            <v>6534</v>
          </cell>
          <cell r="P3133" t="str">
            <v>Veľká Lesná</v>
          </cell>
          <cell r="Q3133" t="str">
            <v>Veľká Lesná 16</v>
          </cell>
          <cell r="R3133">
            <v>527068</v>
          </cell>
          <cell r="S3133" t="str">
            <v>P</v>
          </cell>
          <cell r="T3133" t="str">
            <v>WI84V7MWTR5H</v>
          </cell>
        </row>
        <row r="3134">
          <cell r="J3134">
            <v>42071399</v>
          </cell>
          <cell r="K3134">
            <v>100017447</v>
          </cell>
          <cell r="L3134" t="str">
            <v>Cirkevná spojená škola</v>
          </cell>
          <cell r="M3134" t="str">
            <v>ZA</v>
          </cell>
          <cell r="N3134" t="str">
            <v>Dolný Kubín</v>
          </cell>
          <cell r="O3134">
            <v>2601</v>
          </cell>
          <cell r="P3134" t="str">
            <v>Dolný Kubín</v>
          </cell>
          <cell r="Q3134" t="str">
            <v>Okružná 2062/25</v>
          </cell>
          <cell r="R3134">
            <v>509540</v>
          </cell>
          <cell r="S3134" t="str">
            <v>P</v>
          </cell>
          <cell r="T3134" t="str">
            <v>AK8LFDJ6GW5V</v>
          </cell>
        </row>
        <row r="3135">
          <cell r="J3135">
            <v>42078415</v>
          </cell>
          <cell r="K3135">
            <v>100013415</v>
          </cell>
          <cell r="L3135" t="str">
            <v>Základná škola s materskou školou Kráľovnej Pokoja</v>
          </cell>
          <cell r="M3135" t="str">
            <v>PO</v>
          </cell>
          <cell r="N3135" t="str">
            <v>Stará Ľubovňa</v>
          </cell>
          <cell r="O3135">
            <v>6534</v>
          </cell>
          <cell r="P3135" t="str">
            <v>Haligovce</v>
          </cell>
          <cell r="Q3135" t="str">
            <v>Haligovce 24</v>
          </cell>
          <cell r="R3135">
            <v>526711</v>
          </cell>
          <cell r="S3135" t="str">
            <v>P</v>
          </cell>
          <cell r="T3135" t="str">
            <v>VR8EVD2N215X</v>
          </cell>
        </row>
        <row r="3136">
          <cell r="J3136">
            <v>42088917</v>
          </cell>
          <cell r="K3136">
            <v>100013532</v>
          </cell>
          <cell r="L3136" t="str">
            <v>Základná škola s materskou školou sv. Cyrila a Metoda</v>
          </cell>
          <cell r="M3136" t="str">
            <v>PO</v>
          </cell>
          <cell r="N3136" t="str">
            <v>Stará Ľubovňa</v>
          </cell>
          <cell r="O3136">
            <v>6401</v>
          </cell>
          <cell r="P3136" t="str">
            <v>Stará Ľubovňa</v>
          </cell>
          <cell r="Q3136" t="str">
            <v>Štúrova 3</v>
          </cell>
          <cell r="R3136">
            <v>526665</v>
          </cell>
          <cell r="S3136" t="str">
            <v>P</v>
          </cell>
          <cell r="T3136" t="str">
            <v>EL8H18POMN5P</v>
          </cell>
        </row>
        <row r="3137">
          <cell r="J3137">
            <v>42090598</v>
          </cell>
          <cell r="K3137">
            <v>100017493</v>
          </cell>
          <cell r="L3137" t="str">
            <v>Spojená škola Jána Vojtaššáka internátna</v>
          </cell>
          <cell r="M3137" t="str">
            <v>PO</v>
          </cell>
          <cell r="N3137" t="str">
            <v>Levoča</v>
          </cell>
          <cell r="O3137">
            <v>5401</v>
          </cell>
          <cell r="P3137" t="str">
            <v>Levoča</v>
          </cell>
          <cell r="Q3137" t="str">
            <v>Kláštorská 24/a</v>
          </cell>
          <cell r="R3137">
            <v>543292</v>
          </cell>
          <cell r="S3137" t="str">
            <v>P</v>
          </cell>
          <cell r="T3137" t="str">
            <v>4N8O6CP85O5V</v>
          </cell>
        </row>
        <row r="3138">
          <cell r="J3138">
            <v>42109191</v>
          </cell>
          <cell r="K3138">
            <v>100017541</v>
          </cell>
          <cell r="L3138" t="str">
            <v>Cirkevná spojená škola</v>
          </cell>
          <cell r="M3138" t="str">
            <v>KE</v>
          </cell>
          <cell r="N3138" t="str">
            <v>Spišská Nová Ves</v>
          </cell>
          <cell r="O3138">
            <v>5361</v>
          </cell>
          <cell r="P3138" t="str">
            <v>Spišské Vlachy</v>
          </cell>
          <cell r="Q3138" t="str">
            <v>Komenského 6</v>
          </cell>
          <cell r="R3138">
            <v>543594</v>
          </cell>
          <cell r="S3138" t="str">
            <v>P</v>
          </cell>
          <cell r="T3138" t="str">
            <v>5Q71DQEDPJ56</v>
          </cell>
        </row>
        <row r="3139">
          <cell r="J3139">
            <v>42434912</v>
          </cell>
          <cell r="K3139">
            <v>100008773</v>
          </cell>
          <cell r="L3139" t="str">
            <v>Základná škola s materskou školou Rudolfa Dilonga</v>
          </cell>
          <cell r="M3139" t="str">
            <v>ZA</v>
          </cell>
          <cell r="N3139" t="str">
            <v>Tvrdošín</v>
          </cell>
          <cell r="O3139">
            <v>2801</v>
          </cell>
          <cell r="P3139" t="str">
            <v>Trstená</v>
          </cell>
          <cell r="Q3139" t="str">
            <v>Hviezdoslavova 823/7</v>
          </cell>
          <cell r="R3139">
            <v>510106</v>
          </cell>
          <cell r="S3139" t="str">
            <v>P</v>
          </cell>
          <cell r="T3139" t="str">
            <v>E179PSKAHB54</v>
          </cell>
        </row>
        <row r="3140">
          <cell r="J3140">
            <v>51906228</v>
          </cell>
          <cell r="K3140">
            <v>100018424</v>
          </cell>
          <cell r="L3140" t="str">
            <v>Spojená škola sv. Klementa Hofbauera internátna</v>
          </cell>
          <cell r="M3140" t="str">
            <v>PO</v>
          </cell>
          <cell r="N3140" t="str">
            <v>Stará Ľubovňa</v>
          </cell>
          <cell r="O3140">
            <v>6503</v>
          </cell>
          <cell r="P3140" t="str">
            <v>Podolínec</v>
          </cell>
          <cell r="Q3140" t="str">
            <v>Kláštorná 2</v>
          </cell>
          <cell r="R3140">
            <v>526975</v>
          </cell>
          <cell r="S3140" t="str">
            <v>P</v>
          </cell>
          <cell r="T3140" t="str">
            <v>528MD8FPJI5P</v>
          </cell>
        </row>
        <row r="3141">
          <cell r="J3141">
            <v>31942806</v>
          </cell>
          <cell r="K3141">
            <v>100013798</v>
          </cell>
          <cell r="L3141" t="str">
            <v>Cirkevná základná škola sv. Juraja</v>
          </cell>
          <cell r="M3141" t="str">
            <v>PO</v>
          </cell>
          <cell r="N3141" t="str">
            <v>Svidník</v>
          </cell>
          <cell r="O3141">
            <v>8901</v>
          </cell>
          <cell r="P3141" t="str">
            <v>Svidník</v>
          </cell>
          <cell r="Q3141" t="str">
            <v>Soviet. hrdinov 819/111</v>
          </cell>
          <cell r="R3141">
            <v>527106</v>
          </cell>
          <cell r="S3141" t="str">
            <v>P</v>
          </cell>
          <cell r="T3141" t="str">
            <v>O28IGIT1LX5H</v>
          </cell>
        </row>
        <row r="3142">
          <cell r="J3142">
            <v>36161667</v>
          </cell>
          <cell r="K3142">
            <v>100011803</v>
          </cell>
          <cell r="L3142" t="str">
            <v>Gymnázium sv. Jána Zlatoústeho</v>
          </cell>
          <cell r="M3142" t="str">
            <v>PO</v>
          </cell>
          <cell r="N3142" t="str">
            <v>Humenné</v>
          </cell>
          <cell r="O3142">
            <v>6601</v>
          </cell>
          <cell r="P3142" t="str">
            <v>Humenné</v>
          </cell>
          <cell r="Q3142" t="str">
            <v>Lesná 28</v>
          </cell>
          <cell r="R3142">
            <v>520004</v>
          </cell>
          <cell r="S3142" t="str">
            <v>P</v>
          </cell>
          <cell r="T3142" t="str">
            <v>J975SQ52IJ5P</v>
          </cell>
        </row>
        <row r="3143">
          <cell r="J3143">
            <v>50334212</v>
          </cell>
          <cell r="K3143">
            <v>100017285</v>
          </cell>
          <cell r="L3143" t="str">
            <v>Špeciálna základná škola sv. Anny</v>
          </cell>
          <cell r="M3143" t="str">
            <v>PO</v>
          </cell>
          <cell r="N3143" t="str">
            <v>Stará Ľubovňa</v>
          </cell>
          <cell r="O3143">
            <v>6401</v>
          </cell>
          <cell r="P3143" t="str">
            <v>Stará Ľubovňa</v>
          </cell>
          <cell r="Q3143" t="str">
            <v>Štúrova 5</v>
          </cell>
          <cell r="R3143">
            <v>526665</v>
          </cell>
          <cell r="S3143" t="str">
            <v>P</v>
          </cell>
          <cell r="T3143" t="str">
            <v>WV79TQTQLH5V</v>
          </cell>
        </row>
        <row r="3144">
          <cell r="J3144">
            <v>53200284</v>
          </cell>
          <cell r="K3144">
            <v>100018942</v>
          </cell>
          <cell r="L3144" t="str">
            <v>Spojená škola bl. biskupa Gojdiča</v>
          </cell>
          <cell r="M3144" t="str">
            <v>PO</v>
          </cell>
          <cell r="N3144" t="str">
            <v>Prešov</v>
          </cell>
          <cell r="O3144">
            <v>8001</v>
          </cell>
          <cell r="P3144" t="str">
            <v>Prešov</v>
          </cell>
          <cell r="Q3144" t="str">
            <v>Bernolákova 21</v>
          </cell>
          <cell r="R3144">
            <v>524140</v>
          </cell>
          <cell r="S3144" t="str">
            <v>P</v>
          </cell>
          <cell r="T3144" t="str">
            <v>3Z9N7978T15V</v>
          </cell>
        </row>
        <row r="3145">
          <cell r="J3145">
            <v>31314503</v>
          </cell>
          <cell r="K3145">
            <v>100016508</v>
          </cell>
          <cell r="L3145" t="str">
            <v>Cirkevná základná škola s materskou školou sv. Michala Archanjela</v>
          </cell>
          <cell r="M3145" t="str">
            <v>KE</v>
          </cell>
          <cell r="N3145" t="str">
            <v>Trebišov</v>
          </cell>
          <cell r="O3145">
            <v>7616</v>
          </cell>
          <cell r="P3145" t="str">
            <v>Stanča</v>
          </cell>
          <cell r="Q3145" t="str">
            <v>Hlavná 137</v>
          </cell>
          <cell r="R3145">
            <v>513849</v>
          </cell>
          <cell r="S3145" t="str">
            <v>P</v>
          </cell>
          <cell r="T3145" t="str">
            <v>VC8DQ7S6XS5B</v>
          </cell>
        </row>
        <row r="3146">
          <cell r="J3146">
            <v>31986072</v>
          </cell>
          <cell r="K3146">
            <v>100016557</v>
          </cell>
          <cell r="L3146" t="str">
            <v>Cirkevné gymnázium sv. Jána Krstiteľa</v>
          </cell>
          <cell r="M3146" t="str">
            <v>KE</v>
          </cell>
          <cell r="N3146" t="str">
            <v>Trebišov</v>
          </cell>
          <cell r="O3146">
            <v>7501</v>
          </cell>
          <cell r="P3146" t="str">
            <v>Trebišov</v>
          </cell>
          <cell r="Q3146" t="str">
            <v>M. R. Štefánika 9</v>
          </cell>
          <cell r="R3146">
            <v>528099</v>
          </cell>
          <cell r="S3146" t="str">
            <v>P</v>
          </cell>
          <cell r="T3146" t="str">
            <v>E98SJ8WJH75U</v>
          </cell>
        </row>
        <row r="3147">
          <cell r="J3147">
            <v>35555912</v>
          </cell>
          <cell r="K3147">
            <v>100016545</v>
          </cell>
          <cell r="L3147" t="str">
            <v>Stredná odborná škola služieb a priemyslu sv. Jozafáta</v>
          </cell>
          <cell r="M3147" t="str">
            <v>KE</v>
          </cell>
          <cell r="N3147" t="str">
            <v>Trebišov</v>
          </cell>
          <cell r="O3147">
            <v>7501</v>
          </cell>
          <cell r="P3147" t="str">
            <v>Trebišov</v>
          </cell>
          <cell r="Q3147" t="str">
            <v>Komenského 1963/10</v>
          </cell>
          <cell r="R3147">
            <v>528099</v>
          </cell>
          <cell r="S3147" t="str">
            <v>P</v>
          </cell>
          <cell r="T3147" t="str">
            <v>9L89DDTRE452</v>
          </cell>
        </row>
        <row r="3148">
          <cell r="J3148">
            <v>35564024</v>
          </cell>
          <cell r="K3148">
            <v>100014976</v>
          </cell>
          <cell r="L3148" t="str">
            <v>Stredná odborná škola pedagogická sv. Cyrila a Metoda</v>
          </cell>
          <cell r="M3148" t="str">
            <v>KE</v>
          </cell>
          <cell r="N3148" t="str">
            <v>Košice IV</v>
          </cell>
          <cell r="O3148">
            <v>4001</v>
          </cell>
          <cell r="P3148" t="str">
            <v>Košice-Juh</v>
          </cell>
          <cell r="Q3148" t="str">
            <v>Južná trieda 48</v>
          </cell>
          <cell r="R3148">
            <v>599824</v>
          </cell>
          <cell r="S3148" t="str">
            <v>P</v>
          </cell>
          <cell r="T3148" t="str">
            <v>I28JQ8KNHQ53</v>
          </cell>
        </row>
        <row r="3149">
          <cell r="J3149">
            <v>42104955</v>
          </cell>
          <cell r="K3149">
            <v>100014662</v>
          </cell>
          <cell r="L3149" t="str">
            <v>Cirkevná základná škola s materskou školou sv. Gorazda</v>
          </cell>
          <cell r="M3149" t="str">
            <v>KE</v>
          </cell>
          <cell r="N3149" t="str">
            <v>Košice I</v>
          </cell>
          <cell r="O3149">
            <v>4013</v>
          </cell>
          <cell r="P3149" t="str">
            <v>Košice-Sídlisko Ťahanovce</v>
          </cell>
          <cell r="Q3149" t="str">
            <v>Juhoslovanská 2</v>
          </cell>
          <cell r="R3149">
            <v>599875</v>
          </cell>
          <cell r="S3149" t="str">
            <v>P</v>
          </cell>
          <cell r="T3149" t="str">
            <v>CF8UT8DST35K</v>
          </cell>
        </row>
        <row r="3150">
          <cell r="J3150">
            <v>42107491</v>
          </cell>
          <cell r="K3150">
            <v>100017547</v>
          </cell>
          <cell r="L3150" t="str">
            <v>Cirkevná spojená škola</v>
          </cell>
          <cell r="M3150" t="str">
            <v>KE</v>
          </cell>
          <cell r="N3150" t="str">
            <v>Trebišov</v>
          </cell>
          <cell r="O3150">
            <v>7801</v>
          </cell>
          <cell r="P3150" t="str">
            <v>Sečovce</v>
          </cell>
          <cell r="Q3150" t="str">
            <v>Kollárova 17</v>
          </cell>
          <cell r="R3150">
            <v>528722</v>
          </cell>
          <cell r="S3150" t="str">
            <v>P</v>
          </cell>
          <cell r="T3150" t="str">
            <v>VK7Q5H8SH25I</v>
          </cell>
        </row>
        <row r="3151">
          <cell r="J3151">
            <v>52022072</v>
          </cell>
          <cell r="K3151">
            <v>100018573</v>
          </cell>
          <cell r="L3151" t="str">
            <v>Cirkevná základná škola s materskou školou sv. Juraja</v>
          </cell>
          <cell r="M3151" t="str">
            <v>KE</v>
          </cell>
          <cell r="N3151" t="str">
            <v>Trebišov</v>
          </cell>
          <cell r="O3151">
            <v>7501</v>
          </cell>
          <cell r="P3151" t="str">
            <v>Trebišov</v>
          </cell>
          <cell r="Q3151" t="str">
            <v>Gorkého 55</v>
          </cell>
          <cell r="R3151">
            <v>528099</v>
          </cell>
          <cell r="S3151" t="str">
            <v>P</v>
          </cell>
          <cell r="T3151" t="str">
            <v>4S7G8WRJKU5M</v>
          </cell>
        </row>
        <row r="3152">
          <cell r="J3152">
            <v>17078334</v>
          </cell>
          <cell r="K3152">
            <v>100014745</v>
          </cell>
          <cell r="L3152" t="str">
            <v>Gymnázium sv. Tomáša Akvinského</v>
          </cell>
          <cell r="M3152" t="str">
            <v>KE</v>
          </cell>
          <cell r="N3152" t="str">
            <v>Košice I</v>
          </cell>
          <cell r="O3152">
            <v>4001</v>
          </cell>
          <cell r="P3152" t="str">
            <v>Košice-Staré Mesto</v>
          </cell>
          <cell r="Q3152" t="str">
            <v>Zbrojničná 3</v>
          </cell>
          <cell r="R3152">
            <v>598186</v>
          </cell>
          <cell r="S3152" t="str">
            <v>P</v>
          </cell>
          <cell r="T3152" t="str">
            <v>N58N9DWJ6N5S</v>
          </cell>
        </row>
        <row r="3153">
          <cell r="J3153">
            <v>17643066</v>
          </cell>
          <cell r="K3153">
            <v>100017407</v>
          </cell>
          <cell r="L3153" t="str">
            <v>Spojená škola sv. Jozefa</v>
          </cell>
          <cell r="M3153" t="str">
            <v>TC</v>
          </cell>
          <cell r="N3153" t="str">
            <v>Nové Mesto nad Váhom</v>
          </cell>
          <cell r="O3153">
            <v>91501</v>
          </cell>
          <cell r="P3153" t="str">
            <v>Nové Mesto nad Váhom</v>
          </cell>
          <cell r="Q3153" t="str">
            <v>Klčové 87</v>
          </cell>
          <cell r="R3153">
            <v>506338</v>
          </cell>
          <cell r="S3153" t="str">
            <v>P</v>
          </cell>
          <cell r="T3153" t="str">
            <v>9T8RHO9D2C5F</v>
          </cell>
        </row>
        <row r="3154">
          <cell r="J3154">
            <v>17643902</v>
          </cell>
          <cell r="K3154">
            <v>100002939</v>
          </cell>
          <cell r="L3154" t="str">
            <v>Základná škola s Materskou školou Angely Merici</v>
          </cell>
          <cell r="M3154" t="str">
            <v>TV</v>
          </cell>
          <cell r="N3154" t="str">
            <v>Trnava</v>
          </cell>
          <cell r="O3154">
            <v>91701</v>
          </cell>
          <cell r="P3154" t="str">
            <v>Trnava</v>
          </cell>
          <cell r="Q3154" t="str">
            <v>Halenárska 45</v>
          </cell>
          <cell r="R3154">
            <v>506745</v>
          </cell>
          <cell r="S3154" t="str">
            <v>P</v>
          </cell>
          <cell r="T3154" t="str">
            <v>H17KZRCYU453</v>
          </cell>
        </row>
        <row r="3155">
          <cell r="J3155">
            <v>52547477</v>
          </cell>
          <cell r="K3155">
            <v>100018655</v>
          </cell>
          <cell r="L3155" t="str">
            <v>Spojená škola sv. Uršule</v>
          </cell>
          <cell r="M3155" t="str">
            <v>BA</v>
          </cell>
          <cell r="N3155" t="str">
            <v>Bratislava I</v>
          </cell>
          <cell r="O3155">
            <v>81101</v>
          </cell>
          <cell r="P3155" t="str">
            <v>Bratislava-Staré Mesto</v>
          </cell>
          <cell r="Q3155" t="str">
            <v>Nedbalova 4</v>
          </cell>
          <cell r="R3155">
            <v>528595</v>
          </cell>
          <cell r="S3155" t="str">
            <v>P</v>
          </cell>
          <cell r="T3155" t="str">
            <v>8Q87LCSBJG52</v>
          </cell>
        </row>
        <row r="3156">
          <cell r="J3156">
            <v>588032</v>
          </cell>
          <cell r="K3156">
            <v>100002947</v>
          </cell>
          <cell r="L3156" t="str">
            <v>Gymnázium Angely Merici</v>
          </cell>
          <cell r="M3156" t="str">
            <v>TV</v>
          </cell>
          <cell r="N3156" t="str">
            <v>Trnava</v>
          </cell>
          <cell r="O3156">
            <v>91701</v>
          </cell>
          <cell r="P3156" t="str">
            <v>Trnava</v>
          </cell>
          <cell r="Q3156" t="str">
            <v>Hviezdoslavova 10</v>
          </cell>
          <cell r="R3156">
            <v>506745</v>
          </cell>
          <cell r="S3156" t="str">
            <v>P</v>
          </cell>
          <cell r="T3156" t="str">
            <v>8Q7GEM5AYE5P</v>
          </cell>
        </row>
        <row r="3157">
          <cell r="J3157">
            <v>17318840</v>
          </cell>
          <cell r="K3157">
            <v>100000056</v>
          </cell>
          <cell r="L3157" t="str">
            <v>Gymnázium Matky Alexie</v>
          </cell>
          <cell r="M3157" t="str">
            <v>BA</v>
          </cell>
          <cell r="N3157" t="str">
            <v>Bratislava I</v>
          </cell>
          <cell r="O3157">
            <v>81102</v>
          </cell>
          <cell r="P3157" t="str">
            <v>Bratislava-Staré Mesto</v>
          </cell>
          <cell r="Q3157" t="str">
            <v>Jesenského 4/A</v>
          </cell>
          <cell r="R3157">
            <v>528595</v>
          </cell>
          <cell r="S3157" t="str">
            <v>P</v>
          </cell>
          <cell r="T3157" t="str">
            <v>BG7UPNK7375L</v>
          </cell>
        </row>
        <row r="3158">
          <cell r="J3158">
            <v>17318858</v>
          </cell>
          <cell r="K3158">
            <v>100000098</v>
          </cell>
          <cell r="L3158" t="str">
            <v>Základná škola Matky Alexie</v>
          </cell>
          <cell r="M3158" t="str">
            <v>BA</v>
          </cell>
          <cell r="N3158" t="str">
            <v>Bratislava I</v>
          </cell>
          <cell r="O3158">
            <v>81102</v>
          </cell>
          <cell r="P3158" t="str">
            <v>Bratislava-Staré Mesto</v>
          </cell>
          <cell r="Q3158" t="str">
            <v>Palackého 1</v>
          </cell>
          <cell r="R3158">
            <v>528595</v>
          </cell>
          <cell r="S3158" t="str">
            <v>P</v>
          </cell>
          <cell r="T3158" t="str">
            <v>Z48OA71WWH5A</v>
          </cell>
        </row>
        <row r="3159">
          <cell r="J3159">
            <v>30222052</v>
          </cell>
          <cell r="K3159">
            <v>100009144</v>
          </cell>
          <cell r="L3159" t="str">
            <v>Gymnázium sv. Františka z Assisi</v>
          </cell>
          <cell r="M3159" t="str">
            <v>ZA</v>
          </cell>
          <cell r="N3159" t="str">
            <v>Žilina</v>
          </cell>
          <cell r="O3159">
            <v>1001</v>
          </cell>
          <cell r="P3159" t="str">
            <v>Žilina</v>
          </cell>
          <cell r="Q3159" t="str">
            <v>J. M. Hurbana 44</v>
          </cell>
          <cell r="R3159">
            <v>517402</v>
          </cell>
          <cell r="S3159" t="str">
            <v>P</v>
          </cell>
          <cell r="T3159" t="str">
            <v>YM7Y1NQAD85Q</v>
          </cell>
        </row>
        <row r="3160">
          <cell r="J3160">
            <v>17059844</v>
          </cell>
          <cell r="K3160">
            <v>100008508</v>
          </cell>
          <cell r="L3160" t="str">
            <v>Stredná zdravotnícka škola M. T. Schererovej</v>
          </cell>
          <cell r="M3160" t="str">
            <v>ZA</v>
          </cell>
          <cell r="N3160" t="str">
            <v>Ružomberok</v>
          </cell>
          <cell r="O3160">
            <v>3401</v>
          </cell>
          <cell r="P3160" t="str">
            <v>Ružomberok</v>
          </cell>
          <cell r="Q3160" t="str">
            <v>Dončova 7</v>
          </cell>
          <cell r="R3160">
            <v>510998</v>
          </cell>
          <cell r="S3160" t="str">
            <v>P</v>
          </cell>
          <cell r="T3160" t="str">
            <v>PY8YC7NVTN5H</v>
          </cell>
        </row>
        <row r="3161">
          <cell r="J3161">
            <v>30223423</v>
          </cell>
          <cell r="K3161">
            <v>100017444</v>
          </cell>
          <cell r="L3161" t="str">
            <v>Spojená škola sv. Jozefa</v>
          </cell>
          <cell r="M3161" t="str">
            <v>ZA</v>
          </cell>
          <cell r="N3161" t="str">
            <v>Čadca</v>
          </cell>
          <cell r="O3161">
            <v>2354</v>
          </cell>
          <cell r="P3161" t="str">
            <v>Turzovka</v>
          </cell>
          <cell r="Q3161" t="str">
            <v>Jašíkova 219</v>
          </cell>
          <cell r="R3161">
            <v>509507</v>
          </cell>
          <cell r="S3161" t="str">
            <v>P</v>
          </cell>
          <cell r="T3161" t="str">
            <v>SE8O1MCNIS5D</v>
          </cell>
        </row>
        <row r="3162">
          <cell r="J3162">
            <v>42326931</v>
          </cell>
          <cell r="K3162">
            <v>100017543</v>
          </cell>
          <cell r="L3162" t="str">
            <v>Spojená škola sv. Maximiliána Mária Kolbeho</v>
          </cell>
          <cell r="M3162" t="str">
            <v>KE</v>
          </cell>
          <cell r="N3162" t="str">
            <v>Spišská Nová Ves</v>
          </cell>
          <cell r="O3162">
            <v>5201</v>
          </cell>
          <cell r="P3162" t="str">
            <v>Spišská Nová Ves</v>
          </cell>
          <cell r="Q3162" t="str">
            <v>Gaštanová 11</v>
          </cell>
          <cell r="R3162">
            <v>526355</v>
          </cell>
          <cell r="S3162" t="str">
            <v>P</v>
          </cell>
          <cell r="T3162" t="str">
            <v>XM7D2MLZ4M5P</v>
          </cell>
        </row>
        <row r="3163">
          <cell r="J3163">
            <v>42029210</v>
          </cell>
          <cell r="K3163">
            <v>100011490</v>
          </cell>
          <cell r="L3163" t="str">
            <v>Základná škola s materskou školou bl. Zefyrína</v>
          </cell>
          <cell r="M3163" t="str">
            <v>PO</v>
          </cell>
          <cell r="N3163" t="str">
            <v>Bardejov</v>
          </cell>
          <cell r="O3163">
            <v>8501</v>
          </cell>
          <cell r="P3163" t="str">
            <v>Bardejov</v>
          </cell>
          <cell r="Q3163" t="str">
            <v>Poštárka 120A</v>
          </cell>
          <cell r="R3163">
            <v>519006</v>
          </cell>
          <cell r="S3163" t="str">
            <v>P</v>
          </cell>
          <cell r="T3163" t="str">
            <v>297X6MN93K5M</v>
          </cell>
        </row>
        <row r="3164">
          <cell r="J3164">
            <v>652512</v>
          </cell>
          <cell r="K3164">
            <v>100009235</v>
          </cell>
          <cell r="L3164" t="str">
            <v>Stredná odborná škola sv. Jozefa Robotníka</v>
          </cell>
          <cell r="M3164" t="str">
            <v>ZA</v>
          </cell>
          <cell r="N3164" t="str">
            <v>Žilina</v>
          </cell>
          <cell r="O3164">
            <v>1001</v>
          </cell>
          <cell r="P3164" t="str">
            <v>Žilina</v>
          </cell>
          <cell r="Q3164" t="str">
            <v>Saleziánska 18</v>
          </cell>
          <cell r="R3164">
            <v>517402</v>
          </cell>
          <cell r="S3164" t="str">
            <v>P</v>
          </cell>
          <cell r="T3164" t="str">
            <v>QD7SLRM3A754</v>
          </cell>
        </row>
        <row r="3165">
          <cell r="J3165">
            <v>31824986</v>
          </cell>
          <cell r="K3165">
            <v>100017429</v>
          </cell>
          <cell r="L3165" t="str">
            <v>Piaristická spojená škola sv. Jozefa Kalazanského</v>
          </cell>
          <cell r="M3165" t="str">
            <v>NR</v>
          </cell>
          <cell r="N3165" t="str">
            <v>Nitra</v>
          </cell>
          <cell r="O3165">
            <v>94901</v>
          </cell>
          <cell r="P3165" t="str">
            <v>Nitra</v>
          </cell>
          <cell r="Q3165" t="str">
            <v>Piaristická 6</v>
          </cell>
          <cell r="R3165">
            <v>500011</v>
          </cell>
          <cell r="S3165" t="str">
            <v>P</v>
          </cell>
          <cell r="T3165" t="str">
            <v>TR8YF8W9665M</v>
          </cell>
        </row>
        <row r="3166">
          <cell r="J3166">
            <v>35662867</v>
          </cell>
          <cell r="K3166">
            <v>100017415</v>
          </cell>
          <cell r="L3166" t="str">
            <v>Piaristická spojená škola Františka Hanáka</v>
          </cell>
          <cell r="M3166" t="str">
            <v>TC</v>
          </cell>
          <cell r="N3166" t="str">
            <v>Prievidza</v>
          </cell>
          <cell r="O3166">
            <v>97101</v>
          </cell>
          <cell r="P3166" t="str">
            <v>Prievidza</v>
          </cell>
          <cell r="Q3166" t="str">
            <v>A. Hlinku 44</v>
          </cell>
          <cell r="R3166">
            <v>513881</v>
          </cell>
          <cell r="S3166" t="str">
            <v>P</v>
          </cell>
          <cell r="T3166" t="str">
            <v>3184ORINUH53</v>
          </cell>
        </row>
        <row r="3167">
          <cell r="J3167">
            <v>588024</v>
          </cell>
          <cell r="K3167">
            <v>100004664</v>
          </cell>
          <cell r="L3167" t="str">
            <v>Piaristické gymnázium Jozefa Braneckého</v>
          </cell>
          <cell r="M3167" t="str">
            <v>TC</v>
          </cell>
          <cell r="N3167" t="str">
            <v>Trenčín</v>
          </cell>
          <cell r="O3167">
            <v>91250</v>
          </cell>
          <cell r="P3167" t="str">
            <v>Trenčín</v>
          </cell>
          <cell r="Q3167" t="str">
            <v>Palackého 4</v>
          </cell>
          <cell r="R3167">
            <v>505820</v>
          </cell>
          <cell r="S3167" t="str">
            <v>P</v>
          </cell>
          <cell r="T3167" t="str">
            <v>P49SIKVVMI5M</v>
          </cell>
        </row>
        <row r="3168">
          <cell r="J3168">
            <v>42258120</v>
          </cell>
          <cell r="K3168">
            <v>100017378</v>
          </cell>
          <cell r="L3168" t="str">
            <v>Spojená škola de La Salle</v>
          </cell>
          <cell r="M3168" t="str">
            <v>BA</v>
          </cell>
          <cell r="N3168" t="str">
            <v>Bratislava III</v>
          </cell>
          <cell r="O3168">
            <v>83106</v>
          </cell>
          <cell r="P3168" t="str">
            <v>Bratislava-Rača</v>
          </cell>
          <cell r="Q3168" t="str">
            <v>Čachtická 14</v>
          </cell>
          <cell r="R3168">
            <v>529354</v>
          </cell>
          <cell r="S3168" t="str">
            <v>P</v>
          </cell>
          <cell r="T3168" t="str">
            <v>VL825SHF8F52</v>
          </cell>
        </row>
        <row r="3169">
          <cell r="J3169">
            <v>17327164</v>
          </cell>
          <cell r="K3169">
            <v>100000970</v>
          </cell>
          <cell r="L3169" t="str">
            <v>Evanjelické lýceum</v>
          </cell>
          <cell r="M3169" t="str">
            <v>BA</v>
          </cell>
          <cell r="N3169" t="str">
            <v>Bratislava V</v>
          </cell>
          <cell r="O3169">
            <v>85101</v>
          </cell>
          <cell r="P3169" t="str">
            <v>Bratislava-Petržalka</v>
          </cell>
          <cell r="Q3169" t="str">
            <v>Vranovská 2</v>
          </cell>
          <cell r="R3169">
            <v>529460</v>
          </cell>
          <cell r="S3169" t="str">
            <v>P</v>
          </cell>
          <cell r="T3169" t="str">
            <v>RU8NNOQRB459</v>
          </cell>
        </row>
        <row r="3170">
          <cell r="J3170">
            <v>17327172</v>
          </cell>
          <cell r="K3170">
            <v>100000105</v>
          </cell>
          <cell r="L3170" t="str">
            <v>Evanjelická základná škola</v>
          </cell>
          <cell r="M3170" t="str">
            <v>BA</v>
          </cell>
          <cell r="N3170" t="str">
            <v>Bratislava I</v>
          </cell>
          <cell r="O3170">
            <v>81106</v>
          </cell>
          <cell r="P3170" t="str">
            <v>Bratislava-Staré Mesto</v>
          </cell>
          <cell r="Q3170" t="str">
            <v>Palisády 57</v>
          </cell>
          <cell r="R3170">
            <v>528595</v>
          </cell>
          <cell r="S3170" t="str">
            <v>P</v>
          </cell>
          <cell r="T3170" t="str">
            <v>9M8LJI89B551</v>
          </cell>
        </row>
        <row r="3171">
          <cell r="J3171">
            <v>30231621</v>
          </cell>
          <cell r="K3171">
            <v>100010620</v>
          </cell>
          <cell r="L3171" t="str">
            <v>Evanjelické gymnázium</v>
          </cell>
          <cell r="M3171" t="str">
            <v>BB</v>
          </cell>
          <cell r="N3171" t="str">
            <v>Rimavská Sobota</v>
          </cell>
          <cell r="O3171">
            <v>98061</v>
          </cell>
          <cell r="P3171" t="str">
            <v>Tisovec</v>
          </cell>
          <cell r="Q3171" t="str">
            <v>Jesenského 836</v>
          </cell>
          <cell r="R3171">
            <v>515680</v>
          </cell>
          <cell r="S3171" t="str">
            <v>P</v>
          </cell>
          <cell r="T3171" t="str">
            <v>Z27OISBE145E</v>
          </cell>
        </row>
        <row r="3172">
          <cell r="J3172">
            <v>30232171</v>
          </cell>
          <cell r="K3172">
            <v>100009442</v>
          </cell>
          <cell r="L3172" t="str">
            <v>Evanjelické gymnázium</v>
          </cell>
          <cell r="M3172" t="str">
            <v>BB</v>
          </cell>
          <cell r="N3172" t="str">
            <v>Banská Bystrica</v>
          </cell>
          <cell r="O3172">
            <v>97401</v>
          </cell>
          <cell r="P3172" t="str">
            <v>Banská Bystrica</v>
          </cell>
          <cell r="Q3172" t="str">
            <v>Skuteckého 5</v>
          </cell>
          <cell r="R3172">
            <v>508438</v>
          </cell>
          <cell r="S3172" t="str">
            <v>P</v>
          </cell>
          <cell r="T3172" t="str">
            <v>CH8WXCO9VM58</v>
          </cell>
        </row>
        <row r="3173">
          <cell r="J3173">
            <v>31305288</v>
          </cell>
          <cell r="K3173">
            <v>100014729</v>
          </cell>
          <cell r="L3173" t="str">
            <v>Evanjelické gymnázium Jána Ámosa Komenského</v>
          </cell>
          <cell r="M3173" t="str">
            <v>KE</v>
          </cell>
          <cell r="N3173" t="str">
            <v>Košice I</v>
          </cell>
          <cell r="O3173">
            <v>4001</v>
          </cell>
          <cell r="P3173" t="str">
            <v>Košice-Staré Mesto</v>
          </cell>
          <cell r="Q3173" t="str">
            <v>Škultétyho 10</v>
          </cell>
          <cell r="R3173">
            <v>598186</v>
          </cell>
          <cell r="S3173" t="str">
            <v>P</v>
          </cell>
          <cell r="T3173" t="str">
            <v>V18II78YVF5W</v>
          </cell>
        </row>
        <row r="3174">
          <cell r="J3174">
            <v>37975650</v>
          </cell>
          <cell r="K3174">
            <v>100017450</v>
          </cell>
          <cell r="L3174" t="str">
            <v>Evanjelická spojená škola</v>
          </cell>
          <cell r="M3174" t="str">
            <v>ZA</v>
          </cell>
          <cell r="N3174" t="str">
            <v>Liptovský Mikuláš</v>
          </cell>
          <cell r="O3174">
            <v>3101</v>
          </cell>
          <cell r="P3174" t="str">
            <v>Liptovský Mikuláš</v>
          </cell>
          <cell r="Q3174" t="str">
            <v>Komenského 10</v>
          </cell>
          <cell r="R3174">
            <v>510262</v>
          </cell>
          <cell r="S3174" t="str">
            <v>P</v>
          </cell>
          <cell r="T3174" t="str">
            <v>3D8NGI21E956</v>
          </cell>
        </row>
        <row r="3175">
          <cell r="J3175">
            <v>42224055</v>
          </cell>
          <cell r="K3175">
            <v>100017455</v>
          </cell>
          <cell r="L3175" t="str">
            <v>Evanjelická spojená škola</v>
          </cell>
          <cell r="M3175" t="str">
            <v>ZA</v>
          </cell>
          <cell r="N3175" t="str">
            <v>Martin</v>
          </cell>
          <cell r="O3175">
            <v>3601</v>
          </cell>
          <cell r="P3175" t="str">
            <v>Martin</v>
          </cell>
          <cell r="Q3175" t="str">
            <v>M. R. Štefánika 19</v>
          </cell>
          <cell r="R3175">
            <v>512036</v>
          </cell>
          <cell r="S3175" t="str">
            <v>P</v>
          </cell>
          <cell r="T3175" t="str">
            <v>HX8ZJTOH9Y51</v>
          </cell>
        </row>
        <row r="3176">
          <cell r="J3176">
            <v>42227372</v>
          </cell>
          <cell r="K3176">
            <v>100017502</v>
          </cell>
          <cell r="L3176" t="str">
            <v>Evanjelická spojená škola internátna</v>
          </cell>
          <cell r="M3176" t="str">
            <v>PO</v>
          </cell>
          <cell r="N3176" t="str">
            <v>Prešov</v>
          </cell>
          <cell r="O3176">
            <v>8207</v>
          </cell>
          <cell r="P3176" t="str">
            <v>Červenica</v>
          </cell>
          <cell r="Q3176" t="str">
            <v>Červenica 114</v>
          </cell>
          <cell r="R3176">
            <v>524301</v>
          </cell>
          <cell r="S3176" t="str">
            <v>P</v>
          </cell>
          <cell r="T3176" t="str">
            <v>YY7SQND4HE5G</v>
          </cell>
        </row>
        <row r="3177">
          <cell r="J3177">
            <v>42227496</v>
          </cell>
          <cell r="K3177">
            <v>100017501</v>
          </cell>
          <cell r="L3177" t="str">
            <v>Evanjelická spojená škola</v>
          </cell>
          <cell r="M3177" t="str">
            <v>PO</v>
          </cell>
          <cell r="N3177" t="str">
            <v>Prešov</v>
          </cell>
          <cell r="O3177">
            <v>8001</v>
          </cell>
          <cell r="P3177" t="str">
            <v>Prešov</v>
          </cell>
          <cell r="Q3177" t="str">
            <v>Námestie legionárov 3</v>
          </cell>
          <cell r="R3177">
            <v>524140</v>
          </cell>
          <cell r="S3177" t="str">
            <v>P</v>
          </cell>
          <cell r="T3177" t="str">
            <v>KG8MQ8VC5Y5I</v>
          </cell>
        </row>
        <row r="3178">
          <cell r="J3178">
            <v>52170616</v>
          </cell>
          <cell r="K3178">
            <v>100018308</v>
          </cell>
          <cell r="L3178" t="str">
            <v>Evanjelická cirkevná základná škola</v>
          </cell>
          <cell r="M3178" t="str">
            <v>KE</v>
          </cell>
          <cell r="N3178" t="str">
            <v>Rožňava</v>
          </cell>
          <cell r="O3178">
            <v>4801</v>
          </cell>
          <cell r="P3178" t="str">
            <v>Rožňava</v>
          </cell>
          <cell r="Q3178" t="str">
            <v>Zeleného stromu 14</v>
          </cell>
          <cell r="R3178">
            <v>525529</v>
          </cell>
          <cell r="S3178" t="str">
            <v>P</v>
          </cell>
          <cell r="T3178" t="str">
            <v>JL8HDMMSQK5O</v>
          </cell>
        </row>
        <row r="3179">
          <cell r="J3179">
            <v>35988835</v>
          </cell>
          <cell r="K3179">
            <v>100010532</v>
          </cell>
          <cell r="L3179" t="str">
            <v>Gymnázium Mihálya Tompu Reformovanej kresťanskej cirkvi s vyučovacím jazykom maďarským - Tompa Mihály Reform. Gimnázium</v>
          </cell>
          <cell r="M3179" t="str">
            <v>BB</v>
          </cell>
          <cell r="N3179" t="str">
            <v>Rimavská Sobota</v>
          </cell>
          <cell r="O3179">
            <v>97901</v>
          </cell>
          <cell r="P3179" t="str">
            <v>Rimavská Sobota</v>
          </cell>
          <cell r="Q3179" t="str">
            <v>Daxnerova 42</v>
          </cell>
          <cell r="R3179">
            <v>514462</v>
          </cell>
          <cell r="S3179" t="str">
            <v>P</v>
          </cell>
          <cell r="T3179" t="str">
            <v>OH9FQJGFSH5F</v>
          </cell>
        </row>
        <row r="3180">
          <cell r="J3180">
            <v>53255399</v>
          </cell>
          <cell r="K3180">
            <v>100018810</v>
          </cell>
          <cell r="L3180" t="str">
            <v>Základná škola Reformovanej kresťanskej cirkvi s vyučovacím jazykom maďarským – Református Alapiskola</v>
          </cell>
          <cell r="M3180" t="str">
            <v>BB</v>
          </cell>
          <cell r="N3180" t="str">
            <v>Rimavská Sobota</v>
          </cell>
          <cell r="O3180">
            <v>97901</v>
          </cell>
          <cell r="P3180" t="str">
            <v>Rimavská Sobota</v>
          </cell>
          <cell r="Q3180" t="str">
            <v>Daxnerova 42</v>
          </cell>
          <cell r="R3180">
            <v>514462</v>
          </cell>
          <cell r="S3180" t="str">
            <v>P</v>
          </cell>
          <cell r="T3180" t="str">
            <v>5D8ZMDJZ7O5P</v>
          </cell>
        </row>
        <row r="3181">
          <cell r="J3181">
            <v>36112313</v>
          </cell>
          <cell r="K3181">
            <v>100005548</v>
          </cell>
          <cell r="L3181" t="str">
            <v>Gymnázium Pétera Czeglédiho Reformovanej kresťanskej cirkvi s vyuč. jaz. maď. - Czeglédi Péter Református Gimnázium</v>
          </cell>
          <cell r="M3181" t="str">
            <v>NR</v>
          </cell>
          <cell r="N3181" t="str">
            <v>Levice</v>
          </cell>
          <cell r="O3181">
            <v>93401</v>
          </cell>
          <cell r="P3181" t="str">
            <v>Levice</v>
          </cell>
          <cell r="Q3181" t="str">
            <v>J. Jesenského 41</v>
          </cell>
          <cell r="R3181">
            <v>502031</v>
          </cell>
          <cell r="S3181" t="str">
            <v>P</v>
          </cell>
          <cell r="T3181" t="str">
            <v>528PYC2AN857</v>
          </cell>
        </row>
        <row r="3182">
          <cell r="J3182">
            <v>36103918</v>
          </cell>
          <cell r="K3182">
            <v>100005633</v>
          </cell>
          <cell r="L3182" t="str">
            <v>Reformovaná cirkevná základná škola s vyučovacím jazykom maďarským</v>
          </cell>
          <cell r="M3182" t="str">
            <v>NR</v>
          </cell>
          <cell r="N3182" t="str">
            <v>Komárno</v>
          </cell>
          <cell r="O3182">
            <v>94701</v>
          </cell>
          <cell r="P3182" t="str">
            <v>Martovce</v>
          </cell>
          <cell r="Q3182" t="str">
            <v>Martovce 145</v>
          </cell>
          <cell r="R3182">
            <v>501247</v>
          </cell>
          <cell r="S3182" t="str">
            <v>P</v>
          </cell>
          <cell r="T3182" t="str">
            <v>417F8ML67T5L</v>
          </cell>
        </row>
        <row r="3183">
          <cell r="J3183">
            <v>36103152</v>
          </cell>
          <cell r="K3183">
            <v>100005280</v>
          </cell>
          <cell r="L3183" t="str">
            <v>Cirkevná základná škola s materskou školou s vyučovacím jazykom maďarským - Egyházi Alapiskola és Óvoda</v>
          </cell>
          <cell r="M3183" t="str">
            <v>NR</v>
          </cell>
          <cell r="N3183" t="str">
            <v>Levice</v>
          </cell>
          <cell r="O3183">
            <v>93564</v>
          </cell>
          <cell r="P3183" t="str">
            <v>Keť</v>
          </cell>
          <cell r="Q3183" t="str">
            <v>Keť 218</v>
          </cell>
          <cell r="R3183">
            <v>502472</v>
          </cell>
          <cell r="S3183" t="str">
            <v>P</v>
          </cell>
          <cell r="T3183" t="str">
            <v>GT82VNY61G5Z</v>
          </cell>
        </row>
        <row r="3184">
          <cell r="J3184">
            <v>30689333</v>
          </cell>
          <cell r="K3184">
            <v>100015885</v>
          </cell>
          <cell r="L3184" t="str">
            <v>Základná škola Reformovanej kresťanskej cirkvi s VJM - Rozsnyói Református Egyházkozség Alapiskolája</v>
          </cell>
          <cell r="M3184" t="str">
            <v>KE</v>
          </cell>
          <cell r="N3184" t="str">
            <v>Rožňava</v>
          </cell>
          <cell r="O3184">
            <v>4801</v>
          </cell>
          <cell r="P3184" t="str">
            <v>Rožňava</v>
          </cell>
          <cell r="Q3184" t="str">
            <v>Kozmonautov 2</v>
          </cell>
          <cell r="R3184">
            <v>525529</v>
          </cell>
          <cell r="S3184" t="str">
            <v>P</v>
          </cell>
          <cell r="T3184" t="str">
            <v>6F8B5SA4IH5A</v>
          </cell>
        </row>
        <row r="3185">
          <cell r="J3185">
            <v>35538643</v>
          </cell>
          <cell r="K3185">
            <v>100015702</v>
          </cell>
          <cell r="L3185" t="str">
            <v>Cirkevná základná škola reformovanej kresťanskej cirkvi s vyučovacím jazykom maďarským</v>
          </cell>
          <cell r="M3185" t="str">
            <v>KE</v>
          </cell>
          <cell r="N3185" t="str">
            <v>Michalovce</v>
          </cell>
          <cell r="O3185">
            <v>7672</v>
          </cell>
          <cell r="P3185" t="str">
            <v>Vojany</v>
          </cell>
          <cell r="Q3185" t="str">
            <v>Elektrárenská 50</v>
          </cell>
          <cell r="R3185">
            <v>543942</v>
          </cell>
          <cell r="S3185" t="str">
            <v>P</v>
          </cell>
          <cell r="T3185" t="str">
            <v>1B8UAHM3FL5K</v>
          </cell>
        </row>
        <row r="3186">
          <cell r="J3186">
            <v>37904299</v>
          </cell>
          <cell r="K3186">
            <v>100009114</v>
          </cell>
          <cell r="L3186" t="str">
            <v>Cirkevná základná škola s materskou školou Dobrého pastiera</v>
          </cell>
          <cell r="M3186" t="str">
            <v>ZA</v>
          </cell>
          <cell r="N3186" t="str">
            <v>Žilina</v>
          </cell>
          <cell r="O3186">
            <v>1007</v>
          </cell>
          <cell r="P3186" t="str">
            <v>Žilina</v>
          </cell>
          <cell r="Q3186" t="str">
            <v>Gaštanová 53</v>
          </cell>
          <cell r="R3186">
            <v>517402</v>
          </cell>
          <cell r="S3186" t="str">
            <v>P</v>
          </cell>
          <cell r="T3186" t="str">
            <v>3L7YRO9J2Z5A</v>
          </cell>
        </row>
        <row r="3187">
          <cell r="J3187">
            <v>698288</v>
          </cell>
          <cell r="K3187">
            <v>100012842</v>
          </cell>
          <cell r="L3187" t="str">
            <v>Stredná zdravotnícka škola sv. Bazila Veľkého</v>
          </cell>
          <cell r="M3187" t="str">
            <v>PO</v>
          </cell>
          <cell r="N3187" t="str">
            <v>Prešov</v>
          </cell>
          <cell r="O3187">
            <v>8001</v>
          </cell>
          <cell r="P3187" t="str">
            <v>Prešov</v>
          </cell>
          <cell r="Q3187" t="str">
            <v>Kmeťovo stromoradie 1</v>
          </cell>
          <cell r="R3187">
            <v>524140</v>
          </cell>
          <cell r="S3187" t="str">
            <v>P</v>
          </cell>
          <cell r="T3187" t="str">
            <v>TG917JB18B5V</v>
          </cell>
        </row>
        <row r="3188">
          <cell r="J3188">
            <v>614564</v>
          </cell>
          <cell r="K3188">
            <v>100008543</v>
          </cell>
          <cell r="L3188" t="str">
            <v>Základná škola sv. Vincenta</v>
          </cell>
          <cell r="M3188" t="str">
            <v>ZA</v>
          </cell>
          <cell r="N3188" t="str">
            <v>Ružomberok</v>
          </cell>
          <cell r="O3188">
            <v>3401</v>
          </cell>
          <cell r="P3188" t="str">
            <v>Ružomberok</v>
          </cell>
          <cell r="Q3188" t="str">
            <v>Námestie A. Hlinku 22</v>
          </cell>
          <cell r="R3188">
            <v>510998</v>
          </cell>
          <cell r="S3188" t="str">
            <v>P</v>
          </cell>
          <cell r="T3188" t="str">
            <v>VO854H17PO51</v>
          </cell>
        </row>
        <row r="3189">
          <cell r="J3189">
            <v>31942369</v>
          </cell>
          <cell r="K3189">
            <v>100015592</v>
          </cell>
          <cell r="L3189" t="str">
            <v>Stredná odborná škola sv. Cyrila a Metoda</v>
          </cell>
          <cell r="M3189" t="str">
            <v>KE</v>
          </cell>
          <cell r="N3189" t="str">
            <v>Michalovce</v>
          </cell>
          <cell r="O3189">
            <v>7101</v>
          </cell>
          <cell r="P3189" t="str">
            <v>Michalovce</v>
          </cell>
          <cell r="Q3189" t="str">
            <v>Tehliarska 2</v>
          </cell>
          <cell r="R3189">
            <v>522279</v>
          </cell>
          <cell r="S3189" t="str">
            <v>P</v>
          </cell>
          <cell r="T3189" t="str">
            <v>I387MD81D55K</v>
          </cell>
        </row>
        <row r="3190">
          <cell r="J3190">
            <v>37955942</v>
          </cell>
          <cell r="K3190">
            <v>100010531</v>
          </cell>
          <cell r="L3190" t="str">
            <v>Evanjelická základná škola Zlatice Oravcovej</v>
          </cell>
          <cell r="M3190" t="str">
            <v>BB</v>
          </cell>
          <cell r="N3190" t="str">
            <v>Rimavská Sobota</v>
          </cell>
          <cell r="O3190">
            <v>97901</v>
          </cell>
          <cell r="P3190" t="str">
            <v>Rimavská Sobota</v>
          </cell>
          <cell r="Q3190" t="str">
            <v>Daxnerova 42</v>
          </cell>
          <cell r="R3190">
            <v>514462</v>
          </cell>
          <cell r="S3190" t="str">
            <v>P</v>
          </cell>
          <cell r="T3190" t="str">
            <v>698RBN4BS45M</v>
          </cell>
        </row>
        <row r="3191">
          <cell r="J3191">
            <v>42002931</v>
          </cell>
          <cell r="K3191">
            <v>100009409</v>
          </cell>
          <cell r="L3191" t="str">
            <v>Základná škola Narnia</v>
          </cell>
          <cell r="M3191" t="str">
            <v>BB</v>
          </cell>
          <cell r="N3191" t="str">
            <v>Banská Bystrica</v>
          </cell>
          <cell r="O3191">
            <v>97404</v>
          </cell>
          <cell r="P3191" t="str">
            <v>Banská Bystrica</v>
          </cell>
          <cell r="Q3191" t="str">
            <v>Okružná 2</v>
          </cell>
          <cell r="R3191">
            <v>508438</v>
          </cell>
          <cell r="S3191" t="str">
            <v>P</v>
          </cell>
          <cell r="T3191" t="str">
            <v>SL84NIZOE25Q</v>
          </cell>
        </row>
        <row r="3192">
          <cell r="J3192">
            <v>30815339</v>
          </cell>
          <cell r="K3192">
            <v>100000148</v>
          </cell>
          <cell r="L3192" t="str">
            <v>Cirkevná stredná odborná škola elektrotechnická P. G. Frassatiho</v>
          </cell>
          <cell r="M3192" t="str">
            <v>BA</v>
          </cell>
          <cell r="N3192" t="str">
            <v>Bratislava I</v>
          </cell>
          <cell r="O3192">
            <v>81107</v>
          </cell>
          <cell r="P3192" t="str">
            <v>Bratislava-Staré Mesto</v>
          </cell>
          <cell r="Q3192" t="str">
            <v>Vazovova 12</v>
          </cell>
          <cell r="R3192">
            <v>528595</v>
          </cell>
          <cell r="S3192" t="str">
            <v>P</v>
          </cell>
          <cell r="T3192" t="str">
            <v>RC76PHX3VK59</v>
          </cell>
        </row>
        <row r="3193">
          <cell r="J3193">
            <v>30843006</v>
          </cell>
          <cell r="K3193">
            <v>100000816</v>
          </cell>
          <cell r="L3193" t="str">
            <v>Cirkevné konzervatórium</v>
          </cell>
          <cell r="M3193" t="str">
            <v>BA</v>
          </cell>
          <cell r="N3193" t="str">
            <v>Bratislava V</v>
          </cell>
          <cell r="O3193">
            <v>85106</v>
          </cell>
          <cell r="P3193" t="str">
            <v>Bratislava-Petržalka</v>
          </cell>
          <cell r="Q3193" t="str">
            <v>Beňadická 16</v>
          </cell>
          <cell r="R3193">
            <v>529460</v>
          </cell>
          <cell r="S3193" t="str">
            <v>P</v>
          </cell>
          <cell r="T3193" t="str">
            <v>8B89ISPTQO5A</v>
          </cell>
        </row>
        <row r="3194">
          <cell r="J3194">
            <v>30852056</v>
          </cell>
          <cell r="K3194">
            <v>100017376</v>
          </cell>
          <cell r="L3194" t="str">
            <v xml:space="preserve">Spojená škola sv. Vincenta de Paul  </v>
          </cell>
          <cell r="M3194" t="str">
            <v>BA</v>
          </cell>
          <cell r="N3194" t="str">
            <v>Bratislava II</v>
          </cell>
          <cell r="O3194">
            <v>82103</v>
          </cell>
          <cell r="P3194" t="str">
            <v>Bratislava-Ružinov</v>
          </cell>
          <cell r="Q3194" t="str">
            <v>Bachova 4</v>
          </cell>
          <cell r="R3194">
            <v>529320</v>
          </cell>
          <cell r="S3194" t="str">
            <v>P</v>
          </cell>
          <cell r="T3194" t="str">
            <v>UD8OHSM4AK5S</v>
          </cell>
        </row>
        <row r="3195">
          <cell r="J3195">
            <v>42176182</v>
          </cell>
          <cell r="K3195">
            <v>100017379</v>
          </cell>
          <cell r="L3195" t="str">
            <v>Spojená škola sv. Františka z Assisi</v>
          </cell>
          <cell r="M3195" t="str">
            <v>BA</v>
          </cell>
          <cell r="N3195" t="str">
            <v>Bratislava IV</v>
          </cell>
          <cell r="O3195">
            <v>84104</v>
          </cell>
          <cell r="P3195" t="str">
            <v>Bratislava-Karlova Ves</v>
          </cell>
          <cell r="Q3195" t="str">
            <v>Karloveská 32</v>
          </cell>
          <cell r="R3195">
            <v>529397</v>
          </cell>
          <cell r="S3195" t="str">
            <v>P</v>
          </cell>
          <cell r="T3195" t="str">
            <v>XL8EGDK23853</v>
          </cell>
        </row>
        <row r="3196">
          <cell r="J3196">
            <v>42178941</v>
          </cell>
          <cell r="K3196">
            <v>100017387</v>
          </cell>
          <cell r="L3196" t="str">
            <v>Spojená škola Svätej Rodiny</v>
          </cell>
          <cell r="M3196" t="str">
            <v>BA</v>
          </cell>
          <cell r="N3196" t="str">
            <v>Bratislava V</v>
          </cell>
          <cell r="O3196">
            <v>85101</v>
          </cell>
          <cell r="P3196" t="str">
            <v>Bratislava-Petržalka</v>
          </cell>
          <cell r="Q3196" t="str">
            <v>Gercenova 10</v>
          </cell>
          <cell r="R3196">
            <v>529460</v>
          </cell>
          <cell r="S3196" t="str">
            <v>P</v>
          </cell>
          <cell r="T3196" t="str">
            <v>LY7DYQ2AXJ58</v>
          </cell>
        </row>
        <row r="3197">
          <cell r="J3197">
            <v>42256887</v>
          </cell>
          <cell r="K3197">
            <v>100017389</v>
          </cell>
          <cell r="L3197" t="str">
            <v>Spojená škola sv. Františka Assiského</v>
          </cell>
          <cell r="M3197" t="str">
            <v>BA</v>
          </cell>
          <cell r="N3197" t="str">
            <v>Malacky</v>
          </cell>
          <cell r="O3197">
            <v>90101</v>
          </cell>
          <cell r="P3197" t="str">
            <v>Malacky</v>
          </cell>
          <cell r="Q3197" t="str">
            <v>Kláštorné nám. 1</v>
          </cell>
          <cell r="R3197">
            <v>508063</v>
          </cell>
          <cell r="S3197" t="str">
            <v>P</v>
          </cell>
          <cell r="T3197" t="str">
            <v>9A78UV31K951</v>
          </cell>
        </row>
        <row r="3198">
          <cell r="J3198">
            <v>42263352</v>
          </cell>
          <cell r="K3198">
            <v>100000586</v>
          </cell>
          <cell r="L3198" t="str">
            <v>Základná škola s materskou školou sv. Jána Pavla II.</v>
          </cell>
          <cell r="M3198" t="str">
            <v>BA</v>
          </cell>
          <cell r="N3198" t="str">
            <v>Bratislava III</v>
          </cell>
          <cell r="O3198">
            <v>83107</v>
          </cell>
          <cell r="P3198" t="str">
            <v>Bratislava-Vajnory</v>
          </cell>
          <cell r="Q3198" t="str">
            <v>Osloboditeľská 27</v>
          </cell>
          <cell r="R3198">
            <v>529362</v>
          </cell>
          <cell r="S3198" t="str">
            <v>P</v>
          </cell>
          <cell r="T3198" t="str">
            <v>HS8U6CKDCN5K</v>
          </cell>
        </row>
        <row r="3199">
          <cell r="J3199">
            <v>17054389</v>
          </cell>
          <cell r="K3199">
            <v>100003944</v>
          </cell>
          <cell r="L3199" t="str">
            <v>Základná škola sv. Augustína</v>
          </cell>
          <cell r="M3199" t="str">
            <v>TC</v>
          </cell>
          <cell r="N3199" t="str">
            <v>Považská Bystrica</v>
          </cell>
          <cell r="O3199">
            <v>1701</v>
          </cell>
          <cell r="P3199" t="str">
            <v>Považská Bystrica</v>
          </cell>
          <cell r="Q3199" t="str">
            <v>Moyzesova 1</v>
          </cell>
          <cell r="R3199">
            <v>512842</v>
          </cell>
          <cell r="S3199" t="str">
            <v>P</v>
          </cell>
          <cell r="T3199" t="str">
            <v>PZ8NTS6YPD55</v>
          </cell>
        </row>
        <row r="3200">
          <cell r="J3200">
            <v>17059640</v>
          </cell>
          <cell r="K3200">
            <v>100009283</v>
          </cell>
          <cell r="L3200" t="str">
            <v>Obchodná akadémia sv. Tomáša Akvinského</v>
          </cell>
          <cell r="M3200" t="str">
            <v>ZA</v>
          </cell>
          <cell r="N3200" t="str">
            <v>Žilina</v>
          </cell>
          <cell r="O3200">
            <v>1008</v>
          </cell>
          <cell r="P3200" t="str">
            <v>Žilina</v>
          </cell>
          <cell r="Q3200" t="str">
            <v>Vysokoškolákov 13</v>
          </cell>
          <cell r="R3200">
            <v>517402</v>
          </cell>
          <cell r="S3200" t="str">
            <v>P</v>
          </cell>
          <cell r="T3200" t="str">
            <v>OU8EA8Z3TD5F</v>
          </cell>
        </row>
        <row r="3201">
          <cell r="J3201">
            <v>17059852</v>
          </cell>
          <cell r="K3201">
            <v>100007109</v>
          </cell>
          <cell r="L3201" t="str">
            <v>Stredná zdravotnícka škola sv. Františka z Assisi</v>
          </cell>
          <cell r="M3201" t="str">
            <v>ZA</v>
          </cell>
          <cell r="N3201" t="str">
            <v>Čadca</v>
          </cell>
          <cell r="O3201">
            <v>2201</v>
          </cell>
          <cell r="P3201" t="str">
            <v>Čadca</v>
          </cell>
          <cell r="Q3201" t="str">
            <v>Horná 137</v>
          </cell>
          <cell r="R3201">
            <v>509132</v>
          </cell>
          <cell r="S3201" t="str">
            <v>P</v>
          </cell>
          <cell r="T3201" t="str">
            <v>F78WA7IF9Z5P</v>
          </cell>
        </row>
        <row r="3202">
          <cell r="J3202">
            <v>17060125</v>
          </cell>
          <cell r="K3202">
            <v>100007266</v>
          </cell>
          <cell r="L3202" t="str">
            <v>Cirkevná základná škola Jána Palárika</v>
          </cell>
          <cell r="M3202" t="str">
            <v>ZA</v>
          </cell>
          <cell r="N3202" t="str">
            <v>Čadca</v>
          </cell>
          <cell r="O3202">
            <v>2351</v>
          </cell>
          <cell r="P3202" t="str">
            <v>Raková</v>
          </cell>
          <cell r="Q3202" t="str">
            <v>Raková 705</v>
          </cell>
          <cell r="R3202">
            <v>509400</v>
          </cell>
          <cell r="S3202" t="str">
            <v>P</v>
          </cell>
          <cell r="T3202" t="str">
            <v>OJ74YNXC6Z51</v>
          </cell>
        </row>
        <row r="3203">
          <cell r="J3203">
            <v>30232228</v>
          </cell>
          <cell r="K3203">
            <v>100007288</v>
          </cell>
          <cell r="L3203" t="str">
            <v>Základná škola sv. Andreja Svorada a Benedikta</v>
          </cell>
          <cell r="M3203" t="str">
            <v>ZA</v>
          </cell>
          <cell r="N3203" t="str">
            <v>Čadca</v>
          </cell>
          <cell r="O3203">
            <v>2314</v>
          </cell>
          <cell r="P3203" t="str">
            <v>Skalité</v>
          </cell>
          <cell r="Q3203" t="str">
            <v>Skalité 729</v>
          </cell>
          <cell r="R3203">
            <v>509451</v>
          </cell>
          <cell r="S3203" t="str">
            <v>P</v>
          </cell>
          <cell r="T3203" t="str">
            <v>FJ87R8RABU52</v>
          </cell>
        </row>
        <row r="3204">
          <cell r="J3204">
            <v>30414164</v>
          </cell>
          <cell r="K3204">
            <v>100017406</v>
          </cell>
          <cell r="L3204" t="str">
            <v xml:space="preserve">Spojená škola sv. Jána Bosca </v>
          </cell>
          <cell r="M3204" t="str">
            <v>TC</v>
          </cell>
          <cell r="N3204" t="str">
            <v>Ilava</v>
          </cell>
          <cell r="O3204">
            <v>1851</v>
          </cell>
          <cell r="P3204" t="str">
            <v>Nová Dubnica</v>
          </cell>
          <cell r="Q3204" t="str">
            <v>Trenčianska 66/28</v>
          </cell>
          <cell r="R3204">
            <v>513440</v>
          </cell>
          <cell r="S3204" t="str">
            <v>P</v>
          </cell>
          <cell r="T3204" t="str">
            <v>RD8P3TEW4V5V</v>
          </cell>
        </row>
        <row r="3205">
          <cell r="J3205">
            <v>37813056</v>
          </cell>
          <cell r="K3205">
            <v>100009217</v>
          </cell>
          <cell r="L3205" t="str">
            <v>Cirkevná základná škola Romualda Zaymusa</v>
          </cell>
          <cell r="M3205" t="str">
            <v>ZA</v>
          </cell>
          <cell r="N3205" t="str">
            <v>Žilina</v>
          </cell>
          <cell r="O3205">
            <v>1001</v>
          </cell>
          <cell r="P3205" t="str">
            <v>Žilina</v>
          </cell>
          <cell r="Q3205" t="str">
            <v>Romualda Zaymusa 3</v>
          </cell>
          <cell r="R3205">
            <v>517402</v>
          </cell>
          <cell r="S3205" t="str">
            <v>P</v>
          </cell>
          <cell r="T3205" t="str">
            <v>4S8JCCPMM35J</v>
          </cell>
        </row>
        <row r="3206">
          <cell r="J3206">
            <v>37909533</v>
          </cell>
          <cell r="K3206">
            <v>100017467</v>
          </cell>
          <cell r="L3206" t="str">
            <v>Spojená škola Kráľovnej pokoja</v>
          </cell>
          <cell r="M3206" t="str">
            <v>ZA</v>
          </cell>
          <cell r="N3206" t="str">
            <v>Žilina</v>
          </cell>
          <cell r="O3206">
            <v>1001</v>
          </cell>
          <cell r="P3206" t="str">
            <v>Žilina</v>
          </cell>
          <cell r="Q3206" t="str">
            <v>Na Závaží 2</v>
          </cell>
          <cell r="R3206">
            <v>517402</v>
          </cell>
          <cell r="S3206" t="str">
            <v>P</v>
          </cell>
          <cell r="T3206" t="str">
            <v>6A8BZ2JCNN5P</v>
          </cell>
        </row>
        <row r="3207">
          <cell r="J3207">
            <v>42218497</v>
          </cell>
          <cell r="K3207">
            <v>100017466</v>
          </cell>
          <cell r="L3207" t="str">
            <v>Katolícka spojená škola</v>
          </cell>
          <cell r="M3207" t="str">
            <v>ZA</v>
          </cell>
          <cell r="N3207" t="str">
            <v>Žilina</v>
          </cell>
          <cell r="O3207">
            <v>1501</v>
          </cell>
          <cell r="P3207" t="str">
            <v>Rajec</v>
          </cell>
          <cell r="Q3207" t="str">
            <v>Nám. Andreja Škrábika č.5</v>
          </cell>
          <cell r="R3207">
            <v>517917</v>
          </cell>
          <cell r="S3207" t="str">
            <v>P</v>
          </cell>
          <cell r="T3207" t="str">
            <v>UK7DAM8Z725W</v>
          </cell>
        </row>
        <row r="3208">
          <cell r="J3208">
            <v>42378001</v>
          </cell>
          <cell r="K3208">
            <v>100017036</v>
          </cell>
          <cell r="L3208" t="str">
            <v>Základná škola s materskou školou sv. Dominika Savia</v>
          </cell>
          <cell r="M3208" t="str">
            <v>TC</v>
          </cell>
          <cell r="N3208" t="str">
            <v>Ilava</v>
          </cell>
          <cell r="O3208">
            <v>1841</v>
          </cell>
          <cell r="P3208" t="str">
            <v>Dubnica nad Váhom</v>
          </cell>
          <cell r="Q3208" t="str">
            <v>Školská 386</v>
          </cell>
          <cell r="R3208">
            <v>513016</v>
          </cell>
          <cell r="S3208" t="str">
            <v>P</v>
          </cell>
          <cell r="T3208" t="str">
            <v>UP755L9SW65W</v>
          </cell>
        </row>
        <row r="3209">
          <cell r="J3209">
            <v>53246284</v>
          </cell>
          <cell r="K3209">
            <v>100018996</v>
          </cell>
          <cell r="L3209" t="str">
            <v>Základná škola s materskou školou sv. Margity</v>
          </cell>
          <cell r="M3209" t="str">
            <v>TC</v>
          </cell>
          <cell r="N3209" t="str">
            <v>Púchov</v>
          </cell>
          <cell r="O3209">
            <v>2001</v>
          </cell>
          <cell r="P3209" t="str">
            <v>Púchov</v>
          </cell>
          <cell r="Q3209" t="str">
            <v>Námestie slobody 562/1</v>
          </cell>
          <cell r="R3209">
            <v>513610</v>
          </cell>
          <cell r="S3209" t="str">
            <v>P</v>
          </cell>
          <cell r="T3209" t="str">
            <v>UD8KDC2NOM5T</v>
          </cell>
        </row>
        <row r="3210">
          <cell r="J3210">
            <v>614505</v>
          </cell>
          <cell r="K3210">
            <v>100009031</v>
          </cell>
          <cell r="L3210" t="str">
            <v>Základná škola Žofie Bosniakovej</v>
          </cell>
          <cell r="M3210" t="str">
            <v>ZA</v>
          </cell>
          <cell r="N3210" t="str">
            <v>Žilina</v>
          </cell>
          <cell r="O3210">
            <v>1301</v>
          </cell>
          <cell r="P3210" t="str">
            <v>Teplička nad Váhom</v>
          </cell>
          <cell r="Q3210" t="str">
            <v>Školská 18</v>
          </cell>
          <cell r="R3210">
            <v>518034</v>
          </cell>
          <cell r="S3210" t="str">
            <v>P</v>
          </cell>
          <cell r="T3210" t="str">
            <v>L28218T4H252</v>
          </cell>
        </row>
        <row r="3211">
          <cell r="J3211">
            <v>614866</v>
          </cell>
          <cell r="K3211">
            <v>100007107</v>
          </cell>
          <cell r="L3211" t="str">
            <v>Stredná odborná škola pedagogická sv. Márie Goretti</v>
          </cell>
          <cell r="M3211" t="str">
            <v>ZA</v>
          </cell>
          <cell r="N3211" t="str">
            <v>Čadca</v>
          </cell>
          <cell r="O3211">
            <v>2201</v>
          </cell>
          <cell r="P3211" t="str">
            <v>Čadca</v>
          </cell>
          <cell r="Q3211" t="str">
            <v>Horná 137</v>
          </cell>
          <cell r="R3211">
            <v>509132</v>
          </cell>
          <cell r="S3211" t="str">
            <v>P</v>
          </cell>
          <cell r="T3211" t="str">
            <v>K18LV76QM75B</v>
          </cell>
        </row>
        <row r="3212">
          <cell r="J3212">
            <v>652687</v>
          </cell>
          <cell r="K3212">
            <v>100008044</v>
          </cell>
          <cell r="L3212" t="str">
            <v>Katolícka základná škola s materskou školou Antona Bernoláka</v>
          </cell>
          <cell r="M3212" t="str">
            <v>ZA</v>
          </cell>
          <cell r="N3212" t="str">
            <v>Martin</v>
          </cell>
          <cell r="O3212">
            <v>3601</v>
          </cell>
          <cell r="P3212" t="str">
            <v>Martin</v>
          </cell>
          <cell r="Q3212" t="str">
            <v>Ul. S. Tomášika 1</v>
          </cell>
          <cell r="R3212">
            <v>512036</v>
          </cell>
          <cell r="S3212" t="str">
            <v>P</v>
          </cell>
          <cell r="T3212" t="str">
            <v>4O8WKTSP555Q</v>
          </cell>
        </row>
        <row r="3213">
          <cell r="J3213">
            <v>31825389</v>
          </cell>
          <cell r="K3213">
            <v>100001594</v>
          </cell>
          <cell r="L3213" t="str">
            <v>Reformovaná základná cirkevná škola s vyučovacím jazykom maďarským - Magyar Tannyelvű Református Alapiskola</v>
          </cell>
          <cell r="M3213" t="str">
            <v>TV</v>
          </cell>
          <cell r="N3213" t="str">
            <v>Dunajská Streda</v>
          </cell>
          <cell r="O3213">
            <v>93010</v>
          </cell>
          <cell r="P3213" t="str">
            <v>Dolný Štál</v>
          </cell>
          <cell r="Q3213" t="str">
            <v>Hlavná 85</v>
          </cell>
          <cell r="R3213">
            <v>501611</v>
          </cell>
          <cell r="S3213" t="str">
            <v>P</v>
          </cell>
          <cell r="T3213" t="str">
            <v>177BOL9TJZ5Q</v>
          </cell>
        </row>
        <row r="3214">
          <cell r="J3214">
            <v>588041</v>
          </cell>
          <cell r="K3214">
            <v>100005744</v>
          </cell>
          <cell r="L3214" t="str">
            <v>Základná škola s materskou školou svätého Gorazda</v>
          </cell>
          <cell r="M3214" t="str">
            <v>NR</v>
          </cell>
          <cell r="N3214" t="str">
            <v>Nitra</v>
          </cell>
          <cell r="O3214">
            <v>94901</v>
          </cell>
          <cell r="P3214" t="str">
            <v>Nitra</v>
          </cell>
          <cell r="Q3214" t="str">
            <v>Dlhá 78</v>
          </cell>
          <cell r="R3214">
            <v>500011</v>
          </cell>
          <cell r="S3214" t="str">
            <v>P</v>
          </cell>
          <cell r="T3214" t="str">
            <v>7U8B5JAC9H5E</v>
          </cell>
        </row>
        <row r="3215">
          <cell r="J3215">
            <v>42319234</v>
          </cell>
          <cell r="K3215">
            <v>100016633</v>
          </cell>
          <cell r="L3215" t="str">
            <v>Premonštrátske gymnázium</v>
          </cell>
          <cell r="M3215" t="str">
            <v>KE</v>
          </cell>
          <cell r="N3215" t="str">
            <v>Košice I</v>
          </cell>
          <cell r="O3215">
            <v>4001</v>
          </cell>
          <cell r="P3215" t="str">
            <v>Košice-Staré Mesto</v>
          </cell>
          <cell r="Q3215" t="str">
            <v>Kováčska 28</v>
          </cell>
          <cell r="R3215">
            <v>598186</v>
          </cell>
          <cell r="S3215" t="str">
            <v>P</v>
          </cell>
          <cell r="T3215" t="str">
            <v>PK8P6CAIQW5M</v>
          </cell>
        </row>
        <row r="3216">
          <cell r="J3216">
            <v>30809193</v>
          </cell>
          <cell r="K3216">
            <v>100000819</v>
          </cell>
          <cell r="L3216" t="str">
            <v>Cirkevná základná škola - Narnia</v>
          </cell>
          <cell r="M3216" t="str">
            <v>BA</v>
          </cell>
          <cell r="N3216" t="str">
            <v>Bratislava V</v>
          </cell>
          <cell r="O3216">
            <v>85106</v>
          </cell>
          <cell r="P3216" t="str">
            <v>Bratislava-Petržalka</v>
          </cell>
          <cell r="Q3216" t="str">
            <v>Beňadická 38</v>
          </cell>
          <cell r="R3216">
            <v>529460</v>
          </cell>
          <cell r="S3216" t="str">
            <v>P</v>
          </cell>
          <cell r="T3216" t="str">
            <v>8E8C2S1KZM5I</v>
          </cell>
        </row>
        <row r="3217">
          <cell r="J3217">
            <v>30848008</v>
          </cell>
          <cell r="K3217">
            <v>100000820</v>
          </cell>
          <cell r="L3217" t="str">
            <v>Bilingválne gymnázium C. S. Lewisa</v>
          </cell>
          <cell r="M3217" t="str">
            <v>BA</v>
          </cell>
          <cell r="N3217" t="str">
            <v>Bratislava V</v>
          </cell>
          <cell r="O3217">
            <v>85104</v>
          </cell>
          <cell r="P3217" t="str">
            <v>Bratislava-Petržalka</v>
          </cell>
          <cell r="Q3217" t="str">
            <v>Haanova 28</v>
          </cell>
          <cell r="R3217">
            <v>529460</v>
          </cell>
          <cell r="S3217" t="str">
            <v>P</v>
          </cell>
          <cell r="T3217" t="str">
            <v>VB9N5TGPRD5B</v>
          </cell>
        </row>
        <row r="3218">
          <cell r="J3218">
            <v>53200250</v>
          </cell>
          <cell r="K3218">
            <v>100018957</v>
          </cell>
          <cell r="L3218" t="str">
            <v>Základná škola Narnia</v>
          </cell>
          <cell r="M3218" t="str">
            <v>TV</v>
          </cell>
          <cell r="N3218" t="str">
            <v>Trnava</v>
          </cell>
          <cell r="O3218">
            <v>91701</v>
          </cell>
          <cell r="P3218" t="str">
            <v>Trnava</v>
          </cell>
          <cell r="Q3218" t="str">
            <v>Mozartova 10</v>
          </cell>
          <cell r="R3218">
            <v>506745</v>
          </cell>
          <cell r="S3218" t="str">
            <v>P</v>
          </cell>
          <cell r="T3218" t="str">
            <v>AS9L59NH955U</v>
          </cell>
        </row>
        <row r="3219">
          <cell r="J3219">
            <v>42377498</v>
          </cell>
          <cell r="K3219">
            <v>100017090</v>
          </cell>
          <cell r="L3219" t="str">
            <v>Cirkevná základná škola Jána Krstiteľa</v>
          </cell>
          <cell r="M3219" t="str">
            <v>TC</v>
          </cell>
          <cell r="N3219" t="str">
            <v>Partizánske</v>
          </cell>
          <cell r="O3219">
            <v>95801</v>
          </cell>
          <cell r="P3219" t="str">
            <v>Partizánske</v>
          </cell>
          <cell r="Q3219" t="str">
            <v>Nám. SNP č. 200/22</v>
          </cell>
          <cell r="R3219">
            <v>505315</v>
          </cell>
          <cell r="S3219" t="str">
            <v>P</v>
          </cell>
          <cell r="T3219" t="str">
            <v>JX8YC9EH6T59</v>
          </cell>
        </row>
        <row r="3220">
          <cell r="J3220">
            <v>17050162</v>
          </cell>
          <cell r="K3220">
            <v>100001142</v>
          </cell>
          <cell r="L3220" t="str">
            <v>Reedukačné centrum</v>
          </cell>
          <cell r="M3220" t="str">
            <v>BA</v>
          </cell>
          <cell r="N3220" t="str">
            <v>Malacky</v>
          </cell>
          <cell r="O3220">
            <v>90873</v>
          </cell>
          <cell r="P3220" t="str">
            <v>Veľké Leváre</v>
          </cell>
          <cell r="Q3220" t="str">
            <v>Veľké Leváre 1106</v>
          </cell>
          <cell r="R3220">
            <v>504947</v>
          </cell>
          <cell r="S3220" t="str">
            <v>P</v>
          </cell>
          <cell r="T3220" t="str">
            <v>AF8SXN4ZVG5T</v>
          </cell>
        </row>
        <row r="3221">
          <cell r="J3221">
            <v>17319153</v>
          </cell>
          <cell r="K3221">
            <v>100017377</v>
          </cell>
          <cell r="L3221" t="str">
            <v>Spojená škola internátna pre deti a žiakov so sluchovým postihnutím</v>
          </cell>
          <cell r="M3221" t="str">
            <v>BA</v>
          </cell>
          <cell r="N3221" t="str">
            <v>Bratislava III</v>
          </cell>
          <cell r="O3221">
            <v>83320</v>
          </cell>
          <cell r="P3221" t="str">
            <v>Bratislava-Nové Mesto</v>
          </cell>
          <cell r="Q3221" t="str">
            <v>Hrdličkova 17</v>
          </cell>
          <cell r="R3221">
            <v>529346</v>
          </cell>
          <cell r="S3221" t="str">
            <v>P</v>
          </cell>
          <cell r="T3221" t="str">
            <v>9W9IIE6F3E5D</v>
          </cell>
        </row>
        <row r="3222">
          <cell r="J3222">
            <v>17337054</v>
          </cell>
          <cell r="K3222">
            <v>100000727</v>
          </cell>
          <cell r="L3222" t="str">
            <v>Gymnázium</v>
          </cell>
          <cell r="M3222" t="str">
            <v>BA</v>
          </cell>
          <cell r="N3222" t="str">
            <v>Bratislava IV</v>
          </cell>
          <cell r="O3222">
            <v>84104</v>
          </cell>
          <cell r="P3222" t="str">
            <v>Bratislava-Karlova Ves</v>
          </cell>
          <cell r="Q3222" t="str">
            <v>Ladislava Sáru 1</v>
          </cell>
          <cell r="R3222">
            <v>529397</v>
          </cell>
          <cell r="S3222" t="str">
            <v>P</v>
          </cell>
          <cell r="T3222" t="str">
            <v>6P92QALL9F5L</v>
          </cell>
        </row>
        <row r="3223">
          <cell r="J3223">
            <v>17337097</v>
          </cell>
          <cell r="K3223">
            <v>100000191</v>
          </cell>
          <cell r="L3223" t="str">
            <v>Gymnázium Federica Garcíu Lorcu</v>
          </cell>
          <cell r="M3223" t="str">
            <v>BA</v>
          </cell>
          <cell r="N3223" t="str">
            <v>Bratislava II</v>
          </cell>
          <cell r="O3223">
            <v>82107</v>
          </cell>
          <cell r="P3223" t="str">
            <v>Bratislava-Podunajské Biskupice</v>
          </cell>
          <cell r="Q3223" t="str">
            <v>Hronská 3</v>
          </cell>
          <cell r="R3223">
            <v>529311</v>
          </cell>
          <cell r="S3223" t="str">
            <v>P</v>
          </cell>
          <cell r="T3223" t="str">
            <v>7J8G5SEOBI5U</v>
          </cell>
        </row>
        <row r="3224">
          <cell r="J3224">
            <v>30775345</v>
          </cell>
          <cell r="K3224">
            <v>100017386</v>
          </cell>
          <cell r="L3224" t="str">
            <v>Spojená škola</v>
          </cell>
          <cell r="M3224" t="str">
            <v>BA</v>
          </cell>
          <cell r="N3224" t="str">
            <v>Bratislava V</v>
          </cell>
          <cell r="O3224">
            <v>85101</v>
          </cell>
          <cell r="P3224" t="str">
            <v>Bratislava-Petržalka</v>
          </cell>
          <cell r="Q3224" t="str">
            <v>Švabinského 7</v>
          </cell>
          <cell r="R3224">
            <v>529460</v>
          </cell>
          <cell r="S3224" t="str">
            <v>P</v>
          </cell>
          <cell r="T3224" t="str">
            <v>RC7T3RH41I5D</v>
          </cell>
        </row>
        <row r="3225">
          <cell r="J3225">
            <v>30775426</v>
          </cell>
          <cell r="K3225">
            <v>100000880</v>
          </cell>
          <cell r="L3225" t="str">
            <v>Obchodná akadémia Imricha Karvaša</v>
          </cell>
          <cell r="M3225" t="str">
            <v>BA</v>
          </cell>
          <cell r="N3225" t="str">
            <v>Bratislava V</v>
          </cell>
          <cell r="O3225">
            <v>85102</v>
          </cell>
          <cell r="P3225" t="str">
            <v>Bratislava-Petržalka</v>
          </cell>
          <cell r="Q3225" t="str">
            <v>Hrobákova 11</v>
          </cell>
          <cell r="R3225">
            <v>529460</v>
          </cell>
          <cell r="S3225" t="str">
            <v>P</v>
          </cell>
          <cell r="T3225" t="str">
            <v>TN94L9YRT35L</v>
          </cell>
        </row>
        <row r="3226">
          <cell r="J3226">
            <v>30778964</v>
          </cell>
          <cell r="K3226">
            <v>100017381</v>
          </cell>
          <cell r="L3226" t="str">
            <v>Spojená škola</v>
          </cell>
          <cell r="M3226" t="str">
            <v>BA</v>
          </cell>
          <cell r="N3226" t="str">
            <v>Bratislava IV</v>
          </cell>
          <cell r="O3226">
            <v>84413</v>
          </cell>
          <cell r="P3226" t="str">
            <v>Bratislava-Karlova Ves</v>
          </cell>
          <cell r="Q3226" t="str">
            <v>Mokrohájska cesta 3</v>
          </cell>
          <cell r="R3226">
            <v>529397</v>
          </cell>
          <cell r="S3226" t="str">
            <v>P</v>
          </cell>
          <cell r="T3226" t="str">
            <v>9U8I6CAWJS53</v>
          </cell>
        </row>
        <row r="3227">
          <cell r="J3227">
            <v>30841801</v>
          </cell>
          <cell r="K3227">
            <v>100000706</v>
          </cell>
          <cell r="L3227" t="str">
            <v>Odborné učilište</v>
          </cell>
          <cell r="M3227" t="str">
            <v>BA</v>
          </cell>
          <cell r="N3227" t="str">
            <v>Bratislava IV</v>
          </cell>
          <cell r="O3227">
            <v>84524</v>
          </cell>
          <cell r="P3227" t="str">
            <v>Bratislava-Karlova Ves</v>
          </cell>
          <cell r="Q3227" t="str">
            <v>Dúbravská cesta 1</v>
          </cell>
          <cell r="R3227">
            <v>529397</v>
          </cell>
          <cell r="S3227" t="str">
            <v>P</v>
          </cell>
          <cell r="T3227" t="str">
            <v>B48F3UYY5Y5P</v>
          </cell>
        </row>
        <row r="3228">
          <cell r="J3228">
            <v>31746616</v>
          </cell>
          <cell r="K3228">
            <v>100000013</v>
          </cell>
          <cell r="L3228" t="str">
            <v>Základná škola s materskou školou pre deti a žiakov so sluchovým postihnutím internátna</v>
          </cell>
          <cell r="M3228" t="str">
            <v>BA</v>
          </cell>
          <cell r="N3228" t="str">
            <v>Bratislava I</v>
          </cell>
          <cell r="O3228">
            <v>81104</v>
          </cell>
          <cell r="P3228" t="str">
            <v>Bratislava-Staré Mesto</v>
          </cell>
          <cell r="Q3228" t="str">
            <v>Drotárska cesta 48</v>
          </cell>
          <cell r="R3228">
            <v>528595</v>
          </cell>
          <cell r="S3228" t="str">
            <v>P</v>
          </cell>
          <cell r="T3228" t="str">
            <v>Q68F8SWI995I</v>
          </cell>
        </row>
        <row r="3229">
          <cell r="J3229">
            <v>31746632</v>
          </cell>
          <cell r="K3229">
            <v>100017384</v>
          </cell>
          <cell r="L3229" t="str">
            <v>Spojená škola internátna</v>
          </cell>
          <cell r="M3229" t="str">
            <v>BA</v>
          </cell>
          <cell r="N3229" t="str">
            <v>Bratislava IV</v>
          </cell>
          <cell r="O3229">
            <v>84211</v>
          </cell>
          <cell r="P3229" t="str">
            <v>Bratislava-Karlova Ves</v>
          </cell>
          <cell r="Q3229" t="str">
            <v>Svrčia 6</v>
          </cell>
          <cell r="R3229">
            <v>529397</v>
          </cell>
          <cell r="S3229" t="str">
            <v>P</v>
          </cell>
          <cell r="T3229" t="str">
            <v>LE8IWOJLHW53</v>
          </cell>
        </row>
        <row r="3230">
          <cell r="J3230">
            <v>31769152</v>
          </cell>
          <cell r="K3230">
            <v>100000466</v>
          </cell>
          <cell r="L3230" t="str">
            <v>Základná škola pri zdravotníckom zariadení</v>
          </cell>
          <cell r="M3230" t="str">
            <v>BA</v>
          </cell>
          <cell r="N3230" t="str">
            <v>Bratislava III</v>
          </cell>
          <cell r="O3230">
            <v>83340</v>
          </cell>
          <cell r="P3230" t="str">
            <v>Bratislava-Nové Mesto</v>
          </cell>
          <cell r="Q3230" t="str">
            <v>Limbová 1</v>
          </cell>
          <cell r="R3230">
            <v>529346</v>
          </cell>
          <cell r="S3230" t="str">
            <v>P</v>
          </cell>
          <cell r="T3230" t="str">
            <v>YP864IW5125Q</v>
          </cell>
        </row>
        <row r="3231">
          <cell r="J3231">
            <v>31769446</v>
          </cell>
          <cell r="K3231">
            <v>100017383</v>
          </cell>
          <cell r="L3231" t="str">
            <v>Spojená škola</v>
          </cell>
          <cell r="M3231" t="str">
            <v>BA</v>
          </cell>
          <cell r="N3231" t="str">
            <v>Bratislava IV</v>
          </cell>
          <cell r="O3231">
            <v>84525</v>
          </cell>
          <cell r="P3231" t="str">
            <v>Bratislava-Karlova Ves</v>
          </cell>
          <cell r="Q3231" t="str">
            <v>Dúbravská cesta 1</v>
          </cell>
          <cell r="R3231">
            <v>529397</v>
          </cell>
          <cell r="S3231" t="str">
            <v>P</v>
          </cell>
          <cell r="T3231" t="str">
            <v>9X8V5SKDK85M</v>
          </cell>
        </row>
        <row r="3232">
          <cell r="J3232">
            <v>31780407</v>
          </cell>
          <cell r="K3232">
            <v>100017385</v>
          </cell>
          <cell r="L3232" t="str">
            <v>Spojená škola</v>
          </cell>
          <cell r="M3232" t="str">
            <v>BA</v>
          </cell>
          <cell r="N3232" t="str">
            <v>Bratislava IV</v>
          </cell>
          <cell r="O3232">
            <v>84101</v>
          </cell>
          <cell r="P3232" t="str">
            <v>Bratislava-Dúbravka</v>
          </cell>
          <cell r="Q3232" t="str">
            <v>J. Valašťana Dolinského 1</v>
          </cell>
          <cell r="R3232">
            <v>529389</v>
          </cell>
          <cell r="S3232" t="str">
            <v>P</v>
          </cell>
          <cell r="T3232" t="str">
            <v>T2826OMK5Z57</v>
          </cell>
        </row>
        <row r="3233">
          <cell r="J3233">
            <v>31780610</v>
          </cell>
          <cell r="K3233">
            <v>100017388</v>
          </cell>
          <cell r="L3233" t="str">
            <v>Spojená škola</v>
          </cell>
          <cell r="M3233" t="str">
            <v>BA</v>
          </cell>
          <cell r="N3233" t="str">
            <v>Malacky</v>
          </cell>
          <cell r="O3233">
            <v>90101</v>
          </cell>
          <cell r="P3233" t="str">
            <v>Malacky</v>
          </cell>
          <cell r="Q3233" t="str">
            <v>Pribinova 16/1</v>
          </cell>
          <cell r="R3233">
            <v>508063</v>
          </cell>
          <cell r="S3233" t="str">
            <v>P</v>
          </cell>
          <cell r="T3233" t="str">
            <v>AR8YF799QE52</v>
          </cell>
        </row>
        <row r="3234">
          <cell r="J3234">
            <v>31780768</v>
          </cell>
          <cell r="K3234">
            <v>100000994</v>
          </cell>
          <cell r="L3234" t="str">
            <v>Špeciálna základná škola s materskou školou</v>
          </cell>
          <cell r="M3234" t="str">
            <v>BA</v>
          </cell>
          <cell r="N3234" t="str">
            <v>Bratislava V</v>
          </cell>
          <cell r="O3234">
            <v>85107</v>
          </cell>
          <cell r="P3234" t="str">
            <v>Bratislava-Petržalka</v>
          </cell>
          <cell r="Q3234" t="str">
            <v>Žehrianska 9</v>
          </cell>
          <cell r="R3234">
            <v>529460</v>
          </cell>
          <cell r="S3234" t="str">
            <v>P</v>
          </cell>
          <cell r="T3234" t="str">
            <v>NZ9NK9MVSH5V</v>
          </cell>
        </row>
        <row r="3235">
          <cell r="J3235">
            <v>31780890</v>
          </cell>
          <cell r="K3235">
            <v>100000069</v>
          </cell>
          <cell r="L3235" t="str">
            <v>Špeciálna základná škola s materskou školou</v>
          </cell>
          <cell r="M3235" t="str">
            <v>BA</v>
          </cell>
          <cell r="N3235" t="str">
            <v>Bratislava I</v>
          </cell>
          <cell r="O3235">
            <v>81105</v>
          </cell>
          <cell r="P3235" t="str">
            <v>Bratislava-Staré Mesto</v>
          </cell>
          <cell r="Q3235" t="str">
            <v>Karpatská 1</v>
          </cell>
          <cell r="R3235">
            <v>528595</v>
          </cell>
          <cell r="S3235" t="str">
            <v>P</v>
          </cell>
          <cell r="T3235" t="str">
            <v>OY8SATPF8P5T</v>
          </cell>
        </row>
        <row r="3236">
          <cell r="J3236">
            <v>31789871</v>
          </cell>
          <cell r="K3236">
            <v>100000449</v>
          </cell>
          <cell r="L3236" t="str">
            <v>Liečebno - výchovné sanatórium</v>
          </cell>
          <cell r="M3236" t="str">
            <v>BA</v>
          </cell>
          <cell r="N3236" t="str">
            <v>Bratislava III</v>
          </cell>
          <cell r="O3236">
            <v>83101</v>
          </cell>
          <cell r="P3236" t="str">
            <v>Bratislava-Nové Mesto</v>
          </cell>
          <cell r="Q3236" t="str">
            <v>Hrdličkova 21</v>
          </cell>
          <cell r="R3236">
            <v>529346</v>
          </cell>
          <cell r="S3236" t="str">
            <v>P</v>
          </cell>
          <cell r="T3236" t="str">
            <v>T99ES89UIK5A</v>
          </cell>
        </row>
        <row r="3237">
          <cell r="J3237">
            <v>35629428</v>
          </cell>
          <cell r="K3237">
            <v>100017390</v>
          </cell>
          <cell r="L3237" t="str">
            <v>Spojená škola</v>
          </cell>
          <cell r="M3237" t="str">
            <v>BA</v>
          </cell>
          <cell r="N3237" t="str">
            <v>Pezinok</v>
          </cell>
          <cell r="O3237">
            <v>90201</v>
          </cell>
          <cell r="P3237" t="str">
            <v>Pezinok</v>
          </cell>
          <cell r="Q3237" t="str">
            <v>Komenského 25</v>
          </cell>
          <cell r="R3237">
            <v>508179</v>
          </cell>
          <cell r="S3237" t="str">
            <v>P</v>
          </cell>
          <cell r="T3237" t="str">
            <v>LF9Q39Q7JH5C</v>
          </cell>
        </row>
        <row r="3238">
          <cell r="J3238">
            <v>36075213</v>
          </cell>
          <cell r="K3238">
            <v>100017375</v>
          </cell>
          <cell r="L3238" t="str">
            <v>Spojená škola</v>
          </cell>
          <cell r="M3238" t="str">
            <v>BA</v>
          </cell>
          <cell r="N3238" t="str">
            <v>Bratislava II</v>
          </cell>
          <cell r="O3238">
            <v>82109</v>
          </cell>
          <cell r="P3238" t="str">
            <v>Bratislava-Ružinov</v>
          </cell>
          <cell r="Q3238" t="str">
            <v>Novohradská 3</v>
          </cell>
          <cell r="R3238">
            <v>529320</v>
          </cell>
          <cell r="S3238" t="str">
            <v>P</v>
          </cell>
          <cell r="T3238" t="str">
            <v>NM8M2SD76B5V</v>
          </cell>
        </row>
        <row r="3239">
          <cell r="J3239">
            <v>42175372</v>
          </cell>
          <cell r="K3239">
            <v>100017392</v>
          </cell>
          <cell r="L3239" t="str">
            <v>Spojená škola</v>
          </cell>
          <cell r="M3239" t="str">
            <v>BA</v>
          </cell>
          <cell r="N3239" t="str">
            <v>Senec</v>
          </cell>
          <cell r="O3239">
            <v>90301</v>
          </cell>
          <cell r="P3239" t="str">
            <v>Senec</v>
          </cell>
          <cell r="Q3239" t="str">
            <v>Trnavská 2</v>
          </cell>
          <cell r="R3239">
            <v>508217</v>
          </cell>
          <cell r="S3239" t="str">
            <v>P</v>
          </cell>
          <cell r="T3239" t="str">
            <v>AA8KY7OJRU5L</v>
          </cell>
        </row>
        <row r="3240">
          <cell r="J3240">
            <v>42262488</v>
          </cell>
          <cell r="K3240">
            <v>100000285</v>
          </cell>
          <cell r="L3240" t="str">
            <v>Gymnázium</v>
          </cell>
          <cell r="M3240" t="str">
            <v>BA</v>
          </cell>
          <cell r="N3240" t="str">
            <v>Bratislava II</v>
          </cell>
          <cell r="O3240">
            <v>82108</v>
          </cell>
          <cell r="P3240" t="str">
            <v>Bratislava-Ružinov</v>
          </cell>
          <cell r="Q3240" t="str">
            <v>Metodova 2</v>
          </cell>
          <cell r="R3240">
            <v>529320</v>
          </cell>
          <cell r="S3240" t="str">
            <v>P</v>
          </cell>
          <cell r="T3240" t="str">
            <v>YF9NO9A9BR52</v>
          </cell>
        </row>
        <row r="3241">
          <cell r="J3241">
            <v>500798</v>
          </cell>
          <cell r="K3241">
            <v>100001113</v>
          </cell>
          <cell r="L3241" t="str">
            <v>Reedukačné centrum</v>
          </cell>
          <cell r="M3241" t="str">
            <v>BA</v>
          </cell>
          <cell r="N3241" t="str">
            <v>Malacky</v>
          </cell>
          <cell r="O3241">
            <v>90637</v>
          </cell>
          <cell r="P3241" t="str">
            <v>Sološnica</v>
          </cell>
          <cell r="Q3241" t="str">
            <v>Sološnica 3</v>
          </cell>
          <cell r="R3241">
            <v>504858</v>
          </cell>
          <cell r="S3241" t="str">
            <v>P</v>
          </cell>
          <cell r="T3241" t="str">
            <v>2I8H1SB2DO5B</v>
          </cell>
        </row>
        <row r="3242">
          <cell r="J3242">
            <v>51277981</v>
          </cell>
          <cell r="K3242">
            <v>100018238</v>
          </cell>
          <cell r="L3242" t="str">
            <v>Spojená škola</v>
          </cell>
          <cell r="M3242" t="str">
            <v>BA</v>
          </cell>
          <cell r="N3242" t="str">
            <v>Bratislava III</v>
          </cell>
          <cell r="O3242">
            <v>83103</v>
          </cell>
          <cell r="P3242" t="str">
            <v>Bratislava-Nové Mesto</v>
          </cell>
          <cell r="Q3242" t="str">
            <v>Hálkova 54</v>
          </cell>
          <cell r="R3242">
            <v>529346</v>
          </cell>
          <cell r="S3242" t="str">
            <v>P</v>
          </cell>
          <cell r="T3242" t="str">
            <v>PE8GINBDGX5H</v>
          </cell>
        </row>
        <row r="3243">
          <cell r="J3243">
            <v>51278154</v>
          </cell>
          <cell r="K3243">
            <v>100018232</v>
          </cell>
          <cell r="L3243" t="str">
            <v>Spojená škola internátna</v>
          </cell>
          <cell r="M3243" t="str">
            <v>BA</v>
          </cell>
          <cell r="N3243" t="str">
            <v>Bratislava V</v>
          </cell>
          <cell r="O3243">
            <v>85101</v>
          </cell>
          <cell r="P3243" t="str">
            <v>Bratislava-Petržalka</v>
          </cell>
          <cell r="Q3243" t="str">
            <v>Vlastenecké nám. 1</v>
          </cell>
          <cell r="R3243">
            <v>529460</v>
          </cell>
          <cell r="S3243" t="str">
            <v>P</v>
          </cell>
          <cell r="T3243" t="str">
            <v>EI8WC8T8DO51</v>
          </cell>
        </row>
        <row r="3244">
          <cell r="J3244">
            <v>51825775</v>
          </cell>
          <cell r="K3244">
            <v>100018530</v>
          </cell>
          <cell r="L3244" t="str">
            <v>Špeciálna základná škola s materskou školou</v>
          </cell>
          <cell r="M3244" t="str">
            <v>BA</v>
          </cell>
          <cell r="N3244" t="str">
            <v>Bratislava II</v>
          </cell>
          <cell r="O3244">
            <v>82101</v>
          </cell>
          <cell r="P3244" t="str">
            <v>Bratislava-Ružinov</v>
          </cell>
          <cell r="Q3244" t="str">
            <v>Nevädzová 3</v>
          </cell>
          <cell r="R3244">
            <v>529320</v>
          </cell>
          <cell r="S3244" t="str">
            <v>P</v>
          </cell>
          <cell r="T3244" t="str">
            <v>XJ89JITUAY5E</v>
          </cell>
        </row>
        <row r="3245">
          <cell r="J3245">
            <v>605751</v>
          </cell>
          <cell r="K3245">
            <v>100000645</v>
          </cell>
          <cell r="L3245" t="str">
            <v>Gymnázium</v>
          </cell>
          <cell r="M3245" t="str">
            <v>BA</v>
          </cell>
          <cell r="N3245" t="str">
            <v>Bratislava IV</v>
          </cell>
          <cell r="O3245">
            <v>84419</v>
          </cell>
          <cell r="P3245" t="str">
            <v>Bratislava-Dúbravka</v>
          </cell>
          <cell r="Q3245" t="str">
            <v>Bilíkova 24</v>
          </cell>
          <cell r="R3245">
            <v>529389</v>
          </cell>
          <cell r="S3245" t="str">
            <v>P</v>
          </cell>
          <cell r="T3245" t="str">
            <v>WV9ODAEU3S54</v>
          </cell>
        </row>
        <row r="3246">
          <cell r="J3246">
            <v>111571</v>
          </cell>
          <cell r="K3246">
            <v>100010343</v>
          </cell>
          <cell r="L3246" t="str">
            <v>Reedukačné centrum</v>
          </cell>
          <cell r="M3246" t="str">
            <v>BB</v>
          </cell>
          <cell r="N3246" t="str">
            <v>Revúca</v>
          </cell>
          <cell r="O3246">
            <v>98201</v>
          </cell>
          <cell r="P3246" t="str">
            <v>Tornaľa</v>
          </cell>
          <cell r="Q3246" t="str">
            <v>Mierová 137</v>
          </cell>
          <cell r="R3246">
            <v>515612</v>
          </cell>
          <cell r="S3246" t="str">
            <v>P</v>
          </cell>
          <cell r="T3246" t="str">
            <v>OI949IYQT25Q</v>
          </cell>
        </row>
        <row r="3247">
          <cell r="J3247">
            <v>163082</v>
          </cell>
          <cell r="K3247">
            <v>100011131</v>
          </cell>
          <cell r="L3247" t="str">
            <v>Stredná odborná škola pre žiakov so sluchovým postihnutím internátna</v>
          </cell>
          <cell r="M3247" t="str">
            <v>BB</v>
          </cell>
          <cell r="N3247" t="str">
            <v>Žiar nad Hronom</v>
          </cell>
          <cell r="O3247">
            <v>96701</v>
          </cell>
          <cell r="P3247" t="str">
            <v>Kremnica</v>
          </cell>
          <cell r="Q3247" t="str">
            <v>Kutnohorská 675/20</v>
          </cell>
          <cell r="R3247">
            <v>516970</v>
          </cell>
          <cell r="S3247" t="str">
            <v>P</v>
          </cell>
          <cell r="T3247" t="str">
            <v>QL95Y8IEM45J</v>
          </cell>
        </row>
        <row r="3248">
          <cell r="J3248">
            <v>163333</v>
          </cell>
          <cell r="K3248">
            <v>100010381</v>
          </cell>
          <cell r="L3248" t="str">
            <v>Reedukačné centrum</v>
          </cell>
          <cell r="M3248" t="str">
            <v>BB</v>
          </cell>
          <cell r="N3248" t="str">
            <v>Rimavská Sobota</v>
          </cell>
          <cell r="O3248">
            <v>97901</v>
          </cell>
          <cell r="P3248" t="str">
            <v>Čerenčany</v>
          </cell>
          <cell r="Q3248" t="str">
            <v>S. Kollára 51</v>
          </cell>
          <cell r="R3248">
            <v>514608</v>
          </cell>
          <cell r="S3248" t="str">
            <v>P</v>
          </cell>
          <cell r="T3248" t="str">
            <v>TE8QR72LK65R</v>
          </cell>
        </row>
        <row r="3249">
          <cell r="J3249">
            <v>17067880</v>
          </cell>
          <cell r="K3249">
            <v>100010015</v>
          </cell>
          <cell r="L3249" t="str">
            <v>Špeciálna základná škola internátna Bentlakásos Speciális Alapiskola</v>
          </cell>
          <cell r="M3249" t="str">
            <v>BB</v>
          </cell>
          <cell r="N3249" t="str">
            <v>Lučenec</v>
          </cell>
          <cell r="O3249">
            <v>98601</v>
          </cell>
          <cell r="P3249" t="str">
            <v>Fiľakovo</v>
          </cell>
          <cell r="Q3249" t="str">
            <v>Viničná 12</v>
          </cell>
          <cell r="R3249">
            <v>511391</v>
          </cell>
          <cell r="S3249" t="str">
            <v>P</v>
          </cell>
          <cell r="T3249" t="str">
            <v>ES813RI9L15L</v>
          </cell>
        </row>
        <row r="3250">
          <cell r="J3250">
            <v>27987</v>
          </cell>
          <cell r="K3250">
            <v>100017480</v>
          </cell>
          <cell r="L3250" t="str">
            <v>Spojená škola</v>
          </cell>
          <cell r="M3250" t="str">
            <v>BB</v>
          </cell>
          <cell r="N3250" t="str">
            <v>Žarnovica</v>
          </cell>
          <cell r="O3250">
            <v>96801</v>
          </cell>
          <cell r="P3250" t="str">
            <v>Nová Baňa</v>
          </cell>
          <cell r="Q3250" t="str">
            <v>Školská 5</v>
          </cell>
          <cell r="R3250">
            <v>517097</v>
          </cell>
          <cell r="S3250" t="str">
            <v>P</v>
          </cell>
          <cell r="T3250" t="str">
            <v>N48D7D3XIX5W</v>
          </cell>
        </row>
        <row r="3251">
          <cell r="J3251">
            <v>354252</v>
          </cell>
          <cell r="K3251">
            <v>100009316</v>
          </cell>
          <cell r="L3251" t="str">
            <v>Špeciálna základná škola</v>
          </cell>
          <cell r="M3251" t="str">
            <v>BB</v>
          </cell>
          <cell r="N3251" t="str">
            <v>Banská Bystrica</v>
          </cell>
          <cell r="O3251">
            <v>97411</v>
          </cell>
          <cell r="P3251" t="str">
            <v>Banská Bystrica</v>
          </cell>
          <cell r="Q3251" t="str">
            <v>Ďumbierska 15</v>
          </cell>
          <cell r="R3251">
            <v>508438</v>
          </cell>
          <cell r="S3251" t="str">
            <v>P</v>
          </cell>
          <cell r="T3251" t="str">
            <v>ZG89JIKJPY5V</v>
          </cell>
        </row>
        <row r="3252">
          <cell r="J3252">
            <v>35673109</v>
          </cell>
          <cell r="K3252">
            <v>100009795</v>
          </cell>
          <cell r="L3252" t="str">
            <v>Odborné učilište internátne</v>
          </cell>
          <cell r="M3252" t="str">
            <v>BB</v>
          </cell>
          <cell r="N3252" t="str">
            <v>Brezno</v>
          </cell>
          <cell r="O3252">
            <v>97646</v>
          </cell>
          <cell r="P3252" t="str">
            <v>Valaská</v>
          </cell>
          <cell r="Q3252" t="str">
            <v>Švermova 1</v>
          </cell>
          <cell r="R3252">
            <v>509086</v>
          </cell>
          <cell r="S3252" t="str">
            <v>P</v>
          </cell>
          <cell r="T3252" t="str">
            <v>Z483S89BPB5P</v>
          </cell>
        </row>
        <row r="3253">
          <cell r="J3253">
            <v>35984414</v>
          </cell>
          <cell r="K3253">
            <v>100009400</v>
          </cell>
          <cell r="L3253" t="str">
            <v>Základná škola pri zdravotníckom zariadení</v>
          </cell>
          <cell r="M3253" t="str">
            <v>BB</v>
          </cell>
          <cell r="N3253" t="str">
            <v>Banská Bystrica</v>
          </cell>
          <cell r="O3253">
            <v>97409</v>
          </cell>
          <cell r="P3253" t="str">
            <v>Banská Bystrica</v>
          </cell>
          <cell r="Q3253" t="str">
            <v>Nám. L.Svobodu 4</v>
          </cell>
          <cell r="R3253">
            <v>508438</v>
          </cell>
          <cell r="S3253" t="str">
            <v>P</v>
          </cell>
          <cell r="T3253" t="str">
            <v>IF7JGHVN125T</v>
          </cell>
        </row>
        <row r="3254">
          <cell r="J3254">
            <v>35984422</v>
          </cell>
          <cell r="K3254">
            <v>100010118</v>
          </cell>
          <cell r="L3254" t="str">
            <v>Špeciálna základná škola</v>
          </cell>
          <cell r="M3254" t="str">
            <v>BB</v>
          </cell>
          <cell r="N3254" t="str">
            <v>Lučenec</v>
          </cell>
          <cell r="O3254">
            <v>98401</v>
          </cell>
          <cell r="P3254" t="str">
            <v>Lučenec</v>
          </cell>
          <cell r="Q3254" t="str">
            <v>Zvolenská cesta 2396/39</v>
          </cell>
          <cell r="R3254">
            <v>511218</v>
          </cell>
          <cell r="S3254" t="str">
            <v>P</v>
          </cell>
          <cell r="T3254" t="str">
            <v>7J73MHXMMN5E</v>
          </cell>
        </row>
        <row r="3255">
          <cell r="J3255">
            <v>35984457</v>
          </cell>
          <cell r="K3255">
            <v>100010781</v>
          </cell>
          <cell r="L3255" t="str">
            <v>Špeciálna základná škola</v>
          </cell>
          <cell r="M3255" t="str">
            <v>BB</v>
          </cell>
          <cell r="N3255" t="str">
            <v>Veľký Krtíš</v>
          </cell>
          <cell r="O3255">
            <v>99001</v>
          </cell>
          <cell r="P3255" t="str">
            <v>Veľký Krtíš</v>
          </cell>
          <cell r="Q3255" t="str">
            <v>Za parkom 966</v>
          </cell>
          <cell r="R3255">
            <v>515850</v>
          </cell>
          <cell r="S3255" t="str">
            <v>P</v>
          </cell>
          <cell r="T3255" t="str">
            <v>KM74XQGSXY5X</v>
          </cell>
        </row>
        <row r="3256">
          <cell r="J3256">
            <v>35984473</v>
          </cell>
          <cell r="K3256">
            <v>100009939</v>
          </cell>
          <cell r="L3256" t="str">
            <v>Špeciálna základná škola</v>
          </cell>
          <cell r="M3256" t="str">
            <v>BB</v>
          </cell>
          <cell r="N3256" t="str">
            <v>Krupina</v>
          </cell>
          <cell r="O3256">
            <v>96301</v>
          </cell>
          <cell r="P3256" t="str">
            <v>Krupina</v>
          </cell>
          <cell r="Q3256" t="str">
            <v>Partizánska 26</v>
          </cell>
          <cell r="R3256">
            <v>518557</v>
          </cell>
          <cell r="S3256" t="str">
            <v>P</v>
          </cell>
          <cell r="T3256" t="str">
            <v>P38TBIALQL5M</v>
          </cell>
        </row>
        <row r="3257">
          <cell r="J3257">
            <v>35984627</v>
          </cell>
          <cell r="K3257">
            <v>100009687</v>
          </cell>
          <cell r="L3257" t="str">
            <v>Špeciálna základná škola</v>
          </cell>
          <cell r="M3257" t="str">
            <v>BB</v>
          </cell>
          <cell r="N3257" t="str">
            <v>Brezno</v>
          </cell>
          <cell r="O3257">
            <v>97703</v>
          </cell>
          <cell r="P3257" t="str">
            <v>Brezno</v>
          </cell>
          <cell r="Q3257" t="str">
            <v>Mládežnícka 3</v>
          </cell>
          <cell r="R3257">
            <v>508497</v>
          </cell>
          <cell r="S3257" t="str">
            <v>P</v>
          </cell>
          <cell r="T3257" t="str">
            <v>1R7KISWH1G5R</v>
          </cell>
        </row>
        <row r="3258">
          <cell r="J3258">
            <v>35984635</v>
          </cell>
          <cell r="K3258">
            <v>100009702</v>
          </cell>
          <cell r="L3258" t="str">
            <v>Špeciálna základná škola</v>
          </cell>
          <cell r="M3258" t="str">
            <v>BB</v>
          </cell>
          <cell r="N3258" t="str">
            <v>Brezno</v>
          </cell>
          <cell r="O3258">
            <v>97652</v>
          </cell>
          <cell r="P3258" t="str">
            <v>Čierny Balog</v>
          </cell>
          <cell r="Q3258" t="str">
            <v>Hlavná 236/67</v>
          </cell>
          <cell r="R3258">
            <v>508527</v>
          </cell>
          <cell r="S3258" t="str">
            <v>P</v>
          </cell>
          <cell r="T3258" t="str">
            <v>MG7NULTWAB5U</v>
          </cell>
        </row>
        <row r="3259">
          <cell r="J3259">
            <v>35984643</v>
          </cell>
          <cell r="K3259">
            <v>100009629</v>
          </cell>
          <cell r="L3259" t="str">
            <v>Špeciálna základná škola</v>
          </cell>
          <cell r="M3259" t="str">
            <v>BB</v>
          </cell>
          <cell r="N3259" t="str">
            <v>Banská Štiavnica</v>
          </cell>
          <cell r="O3259">
            <v>96901</v>
          </cell>
          <cell r="P3259" t="str">
            <v>Banská Štiavnica</v>
          </cell>
          <cell r="Q3259" t="str">
            <v>Novozámocká 11</v>
          </cell>
          <cell r="R3259">
            <v>516643</v>
          </cell>
          <cell r="S3259" t="str">
            <v>P</v>
          </cell>
          <cell r="T3259" t="str">
            <v>LG81R7AMYR5M</v>
          </cell>
        </row>
        <row r="3260">
          <cell r="J3260">
            <v>35984651</v>
          </cell>
          <cell r="K3260">
            <v>100010964</v>
          </cell>
          <cell r="L3260" t="str">
            <v>Špeciálna základná škola</v>
          </cell>
          <cell r="M3260" t="str">
            <v>BB</v>
          </cell>
          <cell r="N3260" t="str">
            <v>Zvolen</v>
          </cell>
          <cell r="O3260">
            <v>96001</v>
          </cell>
          <cell r="P3260" t="str">
            <v>Zvolen</v>
          </cell>
          <cell r="Q3260" t="str">
            <v>Sokolská 2291/111</v>
          </cell>
          <cell r="R3260">
            <v>518158</v>
          </cell>
          <cell r="S3260" t="str">
            <v>P</v>
          </cell>
          <cell r="T3260" t="str">
            <v>J98HSC9CW65G</v>
          </cell>
        </row>
        <row r="3261">
          <cell r="J3261">
            <v>35984694</v>
          </cell>
          <cell r="K3261">
            <v>100009773</v>
          </cell>
          <cell r="L3261" t="str">
            <v>Špeciálna základná škola</v>
          </cell>
          <cell r="M3261" t="str">
            <v>BB</v>
          </cell>
          <cell r="N3261" t="str">
            <v>Brezno</v>
          </cell>
          <cell r="O3261">
            <v>97666</v>
          </cell>
          <cell r="P3261" t="str">
            <v>Polomka</v>
          </cell>
          <cell r="Q3261" t="str">
            <v>Štúrova 60</v>
          </cell>
          <cell r="R3261">
            <v>508900</v>
          </cell>
          <cell r="S3261" t="str">
            <v>P</v>
          </cell>
          <cell r="T3261" t="str">
            <v>5T7S1LRZXA5V</v>
          </cell>
        </row>
        <row r="3262">
          <cell r="J3262">
            <v>35984767</v>
          </cell>
          <cell r="K3262">
            <v>100010826</v>
          </cell>
          <cell r="L3262" t="str">
            <v>Základná škola pri zdravotníckom zariadení</v>
          </cell>
          <cell r="M3262" t="str">
            <v>BB</v>
          </cell>
          <cell r="N3262" t="str">
            <v>Zvolen</v>
          </cell>
          <cell r="O3262">
            <v>96237</v>
          </cell>
          <cell r="P3262" t="str">
            <v>Kováčová</v>
          </cell>
          <cell r="Q3262" t="str">
            <v>Sládkovičova 311</v>
          </cell>
          <cell r="R3262">
            <v>518506</v>
          </cell>
          <cell r="S3262" t="str">
            <v>P</v>
          </cell>
          <cell r="T3262" t="str">
            <v>FW71LHAT4T5A</v>
          </cell>
        </row>
        <row r="3263">
          <cell r="J3263">
            <v>35984813</v>
          </cell>
          <cell r="K3263">
            <v>100011205</v>
          </cell>
          <cell r="L3263" t="str">
            <v>Špeciálna základná škola</v>
          </cell>
          <cell r="M3263" t="str">
            <v>BB</v>
          </cell>
          <cell r="N3263" t="str">
            <v>Žiar nad Hronom</v>
          </cell>
          <cell r="O3263">
            <v>96501</v>
          </cell>
          <cell r="P3263" t="str">
            <v>Žiar nad Hronom</v>
          </cell>
          <cell r="Q3263" t="str">
            <v>Hutníkov 302</v>
          </cell>
          <cell r="R3263">
            <v>516589</v>
          </cell>
          <cell r="S3263" t="str">
            <v>P</v>
          </cell>
          <cell r="T3263" t="str">
            <v>AD74WXGOMZ51</v>
          </cell>
        </row>
        <row r="3264">
          <cell r="J3264">
            <v>35984830</v>
          </cell>
          <cell r="K3264">
            <v>100009827</v>
          </cell>
          <cell r="L3264" t="str">
            <v>Špeciálna základná škola pre žiakov s telesným postihnutím</v>
          </cell>
          <cell r="M3264" t="str">
            <v>BB</v>
          </cell>
          <cell r="N3264" t="str">
            <v>Detva</v>
          </cell>
          <cell r="O3264">
            <v>96212</v>
          </cell>
          <cell r="P3264" t="str">
            <v>Detva</v>
          </cell>
          <cell r="Q3264" t="str">
            <v>Pionierska 850/13</v>
          </cell>
          <cell r="R3264">
            <v>518263</v>
          </cell>
          <cell r="S3264" t="str">
            <v>P</v>
          </cell>
          <cell r="T3264" t="str">
            <v>QU8J5765OJ5I</v>
          </cell>
        </row>
        <row r="3265">
          <cell r="J3265">
            <v>35984848</v>
          </cell>
          <cell r="K3265">
            <v>100009823</v>
          </cell>
          <cell r="L3265" t="str">
            <v>Špeciálna základná škola</v>
          </cell>
          <cell r="M3265" t="str">
            <v>BB</v>
          </cell>
          <cell r="N3265" t="str">
            <v>Detva</v>
          </cell>
          <cell r="O3265">
            <v>96212</v>
          </cell>
          <cell r="P3265" t="str">
            <v>Detva</v>
          </cell>
          <cell r="Q3265" t="str">
            <v>Obrancov mieru 879/9</v>
          </cell>
          <cell r="R3265">
            <v>518263</v>
          </cell>
          <cell r="S3265" t="str">
            <v>P</v>
          </cell>
          <cell r="T3265" t="str">
            <v>927RSHAUR55F</v>
          </cell>
        </row>
        <row r="3266">
          <cell r="J3266">
            <v>35984899</v>
          </cell>
          <cell r="K3266">
            <v>100010475</v>
          </cell>
          <cell r="L3266" t="str">
            <v>Špeciálna základná škola</v>
          </cell>
          <cell r="M3266" t="str">
            <v>BB</v>
          </cell>
          <cell r="N3266" t="str">
            <v>Rimavská Sobota</v>
          </cell>
          <cell r="O3266">
            <v>98055</v>
          </cell>
          <cell r="P3266" t="str">
            <v>Klenovec</v>
          </cell>
          <cell r="Q3266" t="str">
            <v>Partizánska 909</v>
          </cell>
          <cell r="R3266">
            <v>515043</v>
          </cell>
          <cell r="S3266" t="str">
            <v>P</v>
          </cell>
          <cell r="T3266" t="str">
            <v>L48Q677M445F</v>
          </cell>
        </row>
        <row r="3267">
          <cell r="J3267">
            <v>35985003</v>
          </cell>
          <cell r="K3267">
            <v>100010525</v>
          </cell>
          <cell r="L3267" t="str">
            <v>Špeciálna základná škola</v>
          </cell>
          <cell r="M3267" t="str">
            <v>BB</v>
          </cell>
          <cell r="N3267" t="str">
            <v>Rimavská Sobota</v>
          </cell>
          <cell r="O3267">
            <v>97901</v>
          </cell>
          <cell r="P3267" t="str">
            <v>Rimavská Sobota</v>
          </cell>
          <cell r="Q3267" t="str">
            <v>Bottova 13</v>
          </cell>
          <cell r="R3267">
            <v>514462</v>
          </cell>
          <cell r="S3267" t="str">
            <v>P</v>
          </cell>
          <cell r="T3267" t="str">
            <v>RE84K7UTM45O</v>
          </cell>
        </row>
        <row r="3268">
          <cell r="J3268">
            <v>35985011</v>
          </cell>
          <cell r="K3268">
            <v>100010548</v>
          </cell>
          <cell r="L3268" t="str">
            <v>Špeciálna základná škola s vyučovacím jazykom maďarským - Speciális Alapiskola</v>
          </cell>
          <cell r="M3268" t="str">
            <v>BB</v>
          </cell>
          <cell r="N3268" t="str">
            <v>Rimavská Sobota</v>
          </cell>
          <cell r="O3268">
            <v>97901</v>
          </cell>
          <cell r="P3268" t="str">
            <v>Rimavská Sobota</v>
          </cell>
          <cell r="Q3268" t="str">
            <v>Hviezdoslavova 24</v>
          </cell>
          <cell r="R3268">
            <v>514462</v>
          </cell>
          <cell r="S3268" t="str">
            <v>P</v>
          </cell>
          <cell r="T3268" t="str">
            <v>FL8OH7JL8T53</v>
          </cell>
        </row>
        <row r="3269">
          <cell r="J3269">
            <v>35985143</v>
          </cell>
          <cell r="K3269">
            <v>100010922</v>
          </cell>
          <cell r="L3269" t="str">
            <v>Základná škola pri zdravotníckom zariadení</v>
          </cell>
          <cell r="M3269" t="str">
            <v>BB</v>
          </cell>
          <cell r="N3269" t="str">
            <v>Zvolen</v>
          </cell>
          <cell r="O3269">
            <v>96001</v>
          </cell>
          <cell r="P3269" t="str">
            <v>Zvolen</v>
          </cell>
          <cell r="Q3269" t="str">
            <v>Kuzmányho nábrežie 28</v>
          </cell>
          <cell r="R3269">
            <v>518158</v>
          </cell>
          <cell r="S3269" t="str">
            <v>P</v>
          </cell>
          <cell r="T3269" t="str">
            <v>JD873CJMT15F</v>
          </cell>
        </row>
        <row r="3270">
          <cell r="J3270">
            <v>35985216</v>
          </cell>
          <cell r="K3270">
            <v>100010518</v>
          </cell>
          <cell r="L3270" t="str">
            <v>Špeciálna základná škola s vyučovacím jazykom maďarským Magyar Tannyelvü Speciális Alapiskola</v>
          </cell>
          <cell r="M3270" t="str">
            <v>BB</v>
          </cell>
          <cell r="N3270" t="str">
            <v>Rimavská Sobota</v>
          </cell>
          <cell r="O3270">
            <v>98042</v>
          </cell>
          <cell r="P3270" t="str">
            <v>Rimavská Seč</v>
          </cell>
          <cell r="Q3270" t="str">
            <v>Daxnerova 265</v>
          </cell>
          <cell r="R3270">
            <v>515442</v>
          </cell>
          <cell r="S3270" t="str">
            <v>P</v>
          </cell>
          <cell r="T3270" t="str">
            <v>VV8BC8CR9Y5D</v>
          </cell>
        </row>
        <row r="3271">
          <cell r="J3271">
            <v>35985241</v>
          </cell>
          <cell r="K3271">
            <v>100010263</v>
          </cell>
          <cell r="L3271" t="str">
            <v>Špeciálna základná škola</v>
          </cell>
          <cell r="M3271" t="str">
            <v>BB</v>
          </cell>
          <cell r="N3271" t="str">
            <v>Revúca</v>
          </cell>
          <cell r="O3271">
            <v>4916</v>
          </cell>
          <cell r="P3271" t="str">
            <v>Jelšava</v>
          </cell>
          <cell r="Q3271" t="str">
            <v>Nám.Republiky 62</v>
          </cell>
          <cell r="R3271">
            <v>525791</v>
          </cell>
          <cell r="S3271" t="str">
            <v>P</v>
          </cell>
          <cell r="T3271" t="str">
            <v>AG8WHR5SUT5I</v>
          </cell>
        </row>
        <row r="3272">
          <cell r="J3272">
            <v>35985259</v>
          </cell>
          <cell r="K3272">
            <v>100010305</v>
          </cell>
          <cell r="L3272" t="str">
            <v>Špeciálna základná škola</v>
          </cell>
          <cell r="M3272" t="str">
            <v>BB</v>
          </cell>
          <cell r="N3272" t="str">
            <v>Revúca</v>
          </cell>
          <cell r="O3272">
            <v>5001</v>
          </cell>
          <cell r="P3272" t="str">
            <v>Revúca</v>
          </cell>
          <cell r="Q3272" t="str">
            <v>Jilemnického 94/3</v>
          </cell>
          <cell r="R3272">
            <v>526142</v>
          </cell>
          <cell r="S3272" t="str">
            <v>P</v>
          </cell>
          <cell r="T3272" t="str">
            <v>FN8E1NSE8T5D</v>
          </cell>
        </row>
        <row r="3273">
          <cell r="J3273">
            <v>35985267</v>
          </cell>
          <cell r="K3273">
            <v>100011062</v>
          </cell>
          <cell r="L3273" t="str">
            <v>Špeciálna základná škola</v>
          </cell>
          <cell r="M3273" t="str">
            <v>BB</v>
          </cell>
          <cell r="N3273" t="str">
            <v>Žarnovica</v>
          </cell>
          <cell r="O3273">
            <v>96681</v>
          </cell>
          <cell r="P3273" t="str">
            <v>Žarnovica</v>
          </cell>
          <cell r="Q3273" t="str">
            <v>Sládkovičova 24</v>
          </cell>
          <cell r="R3273">
            <v>517381</v>
          </cell>
          <cell r="S3273" t="str">
            <v>P</v>
          </cell>
          <cell r="T3273" t="str">
            <v>1C7VWHS1DH5W</v>
          </cell>
        </row>
        <row r="3274">
          <cell r="J3274">
            <v>35985275</v>
          </cell>
          <cell r="K3274">
            <v>100010431</v>
          </cell>
          <cell r="L3274" t="str">
            <v>Špeciálna základná škola</v>
          </cell>
          <cell r="M3274" t="str">
            <v>BB</v>
          </cell>
          <cell r="N3274" t="str">
            <v>Rimavská Sobota</v>
          </cell>
          <cell r="O3274">
            <v>98101</v>
          </cell>
          <cell r="P3274" t="str">
            <v>Hnúšťa</v>
          </cell>
          <cell r="Q3274" t="str">
            <v>Zápotockého 127</v>
          </cell>
          <cell r="R3274">
            <v>514829</v>
          </cell>
          <cell r="S3274" t="str">
            <v>P</v>
          </cell>
          <cell r="T3274" t="str">
            <v>DD8YERLESE5P</v>
          </cell>
        </row>
        <row r="3275">
          <cell r="J3275">
            <v>37819003</v>
          </cell>
          <cell r="K3275">
            <v>100010800</v>
          </cell>
          <cell r="L3275" t="str">
            <v>Odborné učilište internátne</v>
          </cell>
          <cell r="M3275" t="str">
            <v>BB</v>
          </cell>
          <cell r="N3275" t="str">
            <v>Veľký Krtíš</v>
          </cell>
          <cell r="O3275">
            <v>99106</v>
          </cell>
          <cell r="P3275" t="str">
            <v>Želovce</v>
          </cell>
          <cell r="Q3275" t="str">
            <v>Gottwaldova 70/43</v>
          </cell>
          <cell r="R3275">
            <v>516571</v>
          </cell>
          <cell r="S3275" t="str">
            <v>P</v>
          </cell>
          <cell r="T3275" t="str">
            <v>VO8YBNOB5A5S</v>
          </cell>
        </row>
        <row r="3276">
          <cell r="J3276">
            <v>396869</v>
          </cell>
          <cell r="K3276">
            <v>100009347</v>
          </cell>
          <cell r="L3276" t="str">
            <v>Gymnázium Jozefa Gregora Tajovského</v>
          </cell>
          <cell r="M3276" t="str">
            <v>BB</v>
          </cell>
          <cell r="N3276" t="str">
            <v>Banská Bystrica</v>
          </cell>
          <cell r="O3276">
            <v>97400</v>
          </cell>
          <cell r="P3276" t="str">
            <v>Banská Bystrica</v>
          </cell>
          <cell r="Q3276" t="str">
            <v>J.G.Tajovského 25</v>
          </cell>
          <cell r="R3276">
            <v>508438</v>
          </cell>
          <cell r="S3276" t="str">
            <v>P</v>
          </cell>
          <cell r="T3276" t="str">
            <v>W784SDQFQM56</v>
          </cell>
        </row>
        <row r="3277">
          <cell r="J3277">
            <v>410578</v>
          </cell>
          <cell r="K3277">
            <v>100017481</v>
          </cell>
          <cell r="L3277" t="str">
            <v>Spojená škola internátna</v>
          </cell>
          <cell r="M3277" t="str">
            <v>BB</v>
          </cell>
          <cell r="N3277" t="str">
            <v>Žiar nad Hronom</v>
          </cell>
          <cell r="O3277">
            <v>96727</v>
          </cell>
          <cell r="P3277" t="str">
            <v>Kremnica</v>
          </cell>
          <cell r="Q3277" t="str">
            <v>Ul. S. Chalupku 315/16</v>
          </cell>
          <cell r="R3277">
            <v>516970</v>
          </cell>
          <cell r="S3277" t="str">
            <v>P</v>
          </cell>
          <cell r="T3277" t="str">
            <v>JV8Q65DQ385I</v>
          </cell>
        </row>
        <row r="3278">
          <cell r="J3278">
            <v>493767</v>
          </cell>
          <cell r="K3278">
            <v>100009494</v>
          </cell>
          <cell r="L3278" t="str">
            <v>Odborné učilište internátne Viliama Gaňu</v>
          </cell>
          <cell r="M3278" t="str">
            <v>BB</v>
          </cell>
          <cell r="N3278" t="str">
            <v>Banská Bystrica</v>
          </cell>
          <cell r="O3278">
            <v>97404</v>
          </cell>
          <cell r="P3278" t="str">
            <v>Banská Bystrica</v>
          </cell>
          <cell r="Q3278" t="str">
            <v>Moskovská 17</v>
          </cell>
          <cell r="R3278">
            <v>508438</v>
          </cell>
          <cell r="S3278" t="str">
            <v>P</v>
          </cell>
          <cell r="T3278" t="str">
            <v>IV7ESLLJNZ5Y</v>
          </cell>
        </row>
        <row r="3279">
          <cell r="J3279">
            <v>51066211</v>
          </cell>
          <cell r="K3279">
            <v>100017996</v>
          </cell>
          <cell r="L3279" t="str">
            <v>Spojená škola internátna</v>
          </cell>
          <cell r="M3279" t="str">
            <v>BB</v>
          </cell>
          <cell r="N3279" t="str">
            <v>Lučenec</v>
          </cell>
          <cell r="O3279">
            <v>98403</v>
          </cell>
          <cell r="P3279" t="str">
            <v>Lučenec</v>
          </cell>
          <cell r="Q3279" t="str">
            <v>Karola Supa 48</v>
          </cell>
          <cell r="R3279">
            <v>511218</v>
          </cell>
          <cell r="S3279" t="str">
            <v>P</v>
          </cell>
          <cell r="T3279" t="str">
            <v>1K8JRDV1OA5Z</v>
          </cell>
        </row>
        <row r="3280">
          <cell r="J3280">
            <v>51958767</v>
          </cell>
          <cell r="K3280">
            <v>100018586</v>
          </cell>
          <cell r="L3280" t="str">
            <v>Spojená škola internátna</v>
          </cell>
          <cell r="M3280" t="str">
            <v>BB</v>
          </cell>
          <cell r="N3280" t="str">
            <v>Žiar nad Hronom</v>
          </cell>
          <cell r="O3280">
            <v>96701</v>
          </cell>
          <cell r="P3280" t="str">
            <v>Kremnica</v>
          </cell>
          <cell r="Q3280" t="str">
            <v>Československej armády 183/1</v>
          </cell>
          <cell r="R3280">
            <v>516970</v>
          </cell>
          <cell r="S3280" t="str">
            <v>P</v>
          </cell>
          <cell r="T3280" t="str">
            <v>KS8JI713NP5M</v>
          </cell>
        </row>
        <row r="3281">
          <cell r="J3281">
            <v>620998</v>
          </cell>
          <cell r="K3281">
            <v>100010059</v>
          </cell>
          <cell r="L3281" t="str">
            <v>Odborné učilište internátne</v>
          </cell>
          <cell r="M3281" t="str">
            <v>BB</v>
          </cell>
          <cell r="N3281" t="str">
            <v>Lučenec</v>
          </cell>
          <cell r="O3281">
            <v>98403</v>
          </cell>
          <cell r="P3281" t="str">
            <v>Lučenec</v>
          </cell>
          <cell r="Q3281" t="str">
            <v>Haličská cesta 80</v>
          </cell>
          <cell r="R3281">
            <v>511218</v>
          </cell>
          <cell r="S3281" t="str">
            <v>P</v>
          </cell>
          <cell r="T3281" t="str">
            <v>F189EI1JTJ5I</v>
          </cell>
        </row>
        <row r="3282">
          <cell r="J3282">
            <v>626317</v>
          </cell>
          <cell r="K3282">
            <v>100009384</v>
          </cell>
          <cell r="L3282" t="str">
            <v>Gymnázium Mikuláša Kováča</v>
          </cell>
          <cell r="M3282" t="str">
            <v>BB</v>
          </cell>
          <cell r="N3282" t="str">
            <v>Banská Bystrica</v>
          </cell>
          <cell r="O3282">
            <v>97404</v>
          </cell>
          <cell r="P3282" t="str">
            <v>Banská Bystrica</v>
          </cell>
          <cell r="Q3282" t="str">
            <v>Mládežnícka 51</v>
          </cell>
          <cell r="R3282">
            <v>508438</v>
          </cell>
          <cell r="S3282" t="str">
            <v>P</v>
          </cell>
          <cell r="T3282" t="str">
            <v>SJ8T58KYE35W</v>
          </cell>
        </row>
        <row r="3283">
          <cell r="J3283">
            <v>633577</v>
          </cell>
          <cell r="K3283">
            <v>100017478</v>
          </cell>
          <cell r="L3283" t="str">
            <v>Spojená škola internátna</v>
          </cell>
          <cell r="M3283" t="str">
            <v>BB</v>
          </cell>
          <cell r="N3283" t="str">
            <v>Revúca</v>
          </cell>
          <cell r="O3283">
            <v>98201</v>
          </cell>
          <cell r="P3283" t="str">
            <v>Tornaľa</v>
          </cell>
          <cell r="Q3283" t="str">
            <v>Mierová 49</v>
          </cell>
          <cell r="R3283">
            <v>515612</v>
          </cell>
          <cell r="S3283" t="str">
            <v>P</v>
          </cell>
          <cell r="T3283" t="str">
            <v>OX7XARMV845X</v>
          </cell>
        </row>
        <row r="3284">
          <cell r="J3284">
            <v>710147873</v>
          </cell>
          <cell r="K3284">
            <v>100009794</v>
          </cell>
          <cell r="L3284" t="str">
            <v>Špeciálna základná škola internátna</v>
          </cell>
          <cell r="M3284" t="str">
            <v>BB</v>
          </cell>
          <cell r="N3284" t="str">
            <v>Brezno</v>
          </cell>
          <cell r="O3284">
            <v>97646</v>
          </cell>
          <cell r="P3284" t="str">
            <v>Valaská</v>
          </cell>
          <cell r="Q3284" t="str">
            <v>Švermova 1</v>
          </cell>
          <cell r="R3284">
            <v>509086</v>
          </cell>
          <cell r="S3284" t="str">
            <v>N</v>
          </cell>
          <cell r="T3284" t="str">
            <v>TA8UGO611F5Q</v>
          </cell>
        </row>
        <row r="3285">
          <cell r="J3285">
            <v>710213395</v>
          </cell>
          <cell r="K3285">
            <v>100009792</v>
          </cell>
          <cell r="L3285" t="str">
            <v>Praktická škola internátna</v>
          </cell>
          <cell r="M3285" t="str">
            <v>BB</v>
          </cell>
          <cell r="N3285" t="str">
            <v>Brezno</v>
          </cell>
          <cell r="O3285">
            <v>97646</v>
          </cell>
          <cell r="P3285" t="str">
            <v>Valaská</v>
          </cell>
          <cell r="Q3285" t="str">
            <v>Švermova 1</v>
          </cell>
          <cell r="R3285">
            <v>509086</v>
          </cell>
          <cell r="S3285" t="str">
            <v>N</v>
          </cell>
          <cell r="T3285" t="str">
            <v>QR8NK8976Z5X</v>
          </cell>
        </row>
        <row r="3286">
          <cell r="J3286">
            <v>160971</v>
          </cell>
          <cell r="K3286">
            <v>100014710</v>
          </cell>
          <cell r="L3286" t="str">
            <v>Gymnázium Milana Rastislava Štefánika</v>
          </cell>
          <cell r="M3286" t="str">
            <v>KE</v>
          </cell>
          <cell r="N3286" t="str">
            <v>Košice I</v>
          </cell>
          <cell r="O3286">
            <v>4224</v>
          </cell>
          <cell r="P3286" t="str">
            <v>Košice-Staré Mesto</v>
          </cell>
          <cell r="Q3286" t="str">
            <v>Nám. L. Novomeského 4</v>
          </cell>
          <cell r="R3286">
            <v>598186</v>
          </cell>
          <cell r="S3286" t="str">
            <v>P</v>
          </cell>
          <cell r="T3286" t="str">
            <v>Y88FD8VZF15L</v>
          </cell>
        </row>
        <row r="3287">
          <cell r="J3287">
            <v>163368</v>
          </cell>
          <cell r="K3287">
            <v>100014604</v>
          </cell>
          <cell r="L3287" t="str">
            <v>Reedukačné centrum</v>
          </cell>
          <cell r="M3287" t="str">
            <v>KE</v>
          </cell>
          <cell r="N3287" t="str">
            <v>Košice I</v>
          </cell>
          <cell r="O3287">
            <v>4031</v>
          </cell>
          <cell r="P3287" t="str">
            <v>Košice-Sever</v>
          </cell>
          <cell r="Q3287" t="str">
            <v>Bankov 15</v>
          </cell>
          <cell r="R3287">
            <v>598151</v>
          </cell>
          <cell r="S3287" t="str">
            <v>P</v>
          </cell>
          <cell r="T3287" t="str">
            <v>SG7PBLXNXN5Z</v>
          </cell>
        </row>
        <row r="3288">
          <cell r="J3288">
            <v>163384</v>
          </cell>
          <cell r="K3288">
            <v>100016140</v>
          </cell>
          <cell r="L3288" t="str">
            <v>Reedukačné centrum</v>
          </cell>
          <cell r="M3288" t="str">
            <v>KE</v>
          </cell>
          <cell r="N3288" t="str">
            <v>Spišská Nová Ves</v>
          </cell>
          <cell r="O3288">
            <v>5376</v>
          </cell>
          <cell r="P3288" t="str">
            <v>Mlynky</v>
          </cell>
          <cell r="Q3288" t="str">
            <v>Biele Vody 267</v>
          </cell>
          <cell r="R3288">
            <v>543357</v>
          </cell>
          <cell r="S3288" t="str">
            <v>P</v>
          </cell>
          <cell r="T3288" t="str">
            <v>SV8Y6D55965Y</v>
          </cell>
        </row>
        <row r="3289">
          <cell r="J3289">
            <v>17069840</v>
          </cell>
          <cell r="K3289">
            <v>100017530</v>
          </cell>
          <cell r="L3289" t="str">
            <v>Spojená škola</v>
          </cell>
          <cell r="M3289" t="str">
            <v>KE</v>
          </cell>
          <cell r="N3289" t="str">
            <v>Košice - okolie</v>
          </cell>
          <cell r="O3289">
            <v>4501</v>
          </cell>
          <cell r="P3289" t="str">
            <v>Moldava nad Bodvou</v>
          </cell>
          <cell r="Q3289" t="str">
            <v>Hlavná 53</v>
          </cell>
          <cell r="R3289">
            <v>521698</v>
          </cell>
          <cell r="S3289" t="str">
            <v>P</v>
          </cell>
          <cell r="T3289" t="str">
            <v>DS7KAQ28MM5H</v>
          </cell>
        </row>
        <row r="3290">
          <cell r="J3290">
            <v>17072948</v>
          </cell>
          <cell r="K3290">
            <v>100017545</v>
          </cell>
          <cell r="L3290" t="str">
            <v>Spojená škola internátna</v>
          </cell>
          <cell r="M3290" t="str">
            <v>KE</v>
          </cell>
          <cell r="N3290" t="str">
            <v>Trebišov</v>
          </cell>
          <cell r="O3290">
            <v>7501</v>
          </cell>
          <cell r="P3290" t="str">
            <v>Trebišov</v>
          </cell>
          <cell r="Q3290" t="str">
            <v>Poľná 1</v>
          </cell>
          <cell r="R3290">
            <v>528099</v>
          </cell>
          <cell r="S3290" t="str">
            <v>P</v>
          </cell>
          <cell r="T3290" t="str">
            <v>498API36S158</v>
          </cell>
        </row>
        <row r="3291">
          <cell r="J3291">
            <v>17080789</v>
          </cell>
          <cell r="K3291">
            <v>100017534</v>
          </cell>
          <cell r="L3291" t="str">
            <v>Spojená škola internátna</v>
          </cell>
          <cell r="M3291" t="str">
            <v>KE</v>
          </cell>
          <cell r="N3291" t="str">
            <v>Michalovce</v>
          </cell>
          <cell r="O3291">
            <v>7101</v>
          </cell>
          <cell r="P3291" t="str">
            <v>Michalovce</v>
          </cell>
          <cell r="Q3291" t="str">
            <v>Školská 10</v>
          </cell>
          <cell r="R3291">
            <v>522279</v>
          </cell>
          <cell r="S3291" t="str">
            <v>P</v>
          </cell>
          <cell r="T3291" t="str">
            <v>Z997R9MQU15L</v>
          </cell>
        </row>
        <row r="3292">
          <cell r="J3292">
            <v>17150922</v>
          </cell>
          <cell r="K3292">
            <v>100014962</v>
          </cell>
          <cell r="L3292" t="str">
            <v>Liečebno - výchovné sanatórium</v>
          </cell>
          <cell r="M3292" t="str">
            <v>KE</v>
          </cell>
          <cell r="N3292" t="str">
            <v>Košice IV</v>
          </cell>
          <cell r="O3292">
            <v>4017</v>
          </cell>
          <cell r="P3292" t="str">
            <v>Košice-Barca</v>
          </cell>
          <cell r="Q3292" t="str">
            <v>Tešedíkova 3</v>
          </cell>
          <cell r="R3292">
            <v>599093</v>
          </cell>
          <cell r="S3292" t="str">
            <v>P</v>
          </cell>
          <cell r="T3292" t="str">
            <v>8S8DPN9EZ35Q</v>
          </cell>
        </row>
        <row r="3293">
          <cell r="J3293">
            <v>187615</v>
          </cell>
          <cell r="K3293">
            <v>100017536</v>
          </cell>
          <cell r="L3293" t="str">
            <v>Spojená škola internátna</v>
          </cell>
          <cell r="M3293" t="str">
            <v>KE</v>
          </cell>
          <cell r="N3293" t="str">
            <v>Rožňava</v>
          </cell>
          <cell r="O3293">
            <v>4801</v>
          </cell>
          <cell r="P3293" t="str">
            <v>Rožňava</v>
          </cell>
          <cell r="Q3293" t="str">
            <v>Zeleného stromu 8</v>
          </cell>
          <cell r="R3293">
            <v>525529</v>
          </cell>
          <cell r="S3293" t="str">
            <v>P</v>
          </cell>
          <cell r="T3293" t="str">
            <v>947VYRFAYL5Q</v>
          </cell>
        </row>
        <row r="3294">
          <cell r="J3294">
            <v>187917</v>
          </cell>
          <cell r="K3294">
            <v>100017542</v>
          </cell>
          <cell r="L3294" t="str">
            <v>Spojená škola internátna</v>
          </cell>
          <cell r="M3294" t="str">
            <v>KE</v>
          </cell>
          <cell r="N3294" t="str">
            <v>Spišská Nová Ves</v>
          </cell>
          <cell r="O3294">
            <v>5361</v>
          </cell>
          <cell r="P3294" t="str">
            <v>Spišské Vlachy</v>
          </cell>
          <cell r="Q3294" t="str">
            <v>Partizánska 13</v>
          </cell>
          <cell r="R3294">
            <v>543594</v>
          </cell>
          <cell r="S3294" t="str">
            <v>P</v>
          </cell>
          <cell r="T3294" t="str">
            <v>8P8IEDWHMP5M</v>
          </cell>
        </row>
        <row r="3295">
          <cell r="J3295">
            <v>188514</v>
          </cell>
          <cell r="K3295">
            <v>100017533</v>
          </cell>
          <cell r="L3295" t="str">
            <v>Spojená škola</v>
          </cell>
          <cell r="M3295" t="str">
            <v>KE</v>
          </cell>
          <cell r="N3295" t="str">
            <v>Michalovce</v>
          </cell>
          <cell r="O3295">
            <v>7901</v>
          </cell>
          <cell r="P3295" t="str">
            <v>Veľké Kapušany</v>
          </cell>
          <cell r="Q3295" t="str">
            <v>J. Dózsu 32</v>
          </cell>
          <cell r="R3295">
            <v>543853</v>
          </cell>
          <cell r="S3295" t="str">
            <v>P</v>
          </cell>
          <cell r="T3295" t="str">
            <v>T38SGDX2H95N</v>
          </cell>
        </row>
        <row r="3296">
          <cell r="J3296">
            <v>215627</v>
          </cell>
          <cell r="K3296">
            <v>100016325</v>
          </cell>
          <cell r="L3296" t="str">
            <v>Reedukačné centrum</v>
          </cell>
          <cell r="M3296" t="str">
            <v>KE</v>
          </cell>
          <cell r="N3296" t="str">
            <v>Trebišov</v>
          </cell>
          <cell r="O3296">
            <v>7661</v>
          </cell>
          <cell r="P3296" t="str">
            <v>Bačkov</v>
          </cell>
          <cell r="Q3296" t="str">
            <v>Školská 158</v>
          </cell>
          <cell r="R3296">
            <v>528111</v>
          </cell>
          <cell r="S3296" t="str">
            <v>P</v>
          </cell>
          <cell r="T3296" t="str">
            <v>CF784QB1NT51</v>
          </cell>
        </row>
        <row r="3297">
          <cell r="J3297">
            <v>31263178</v>
          </cell>
          <cell r="K3297">
            <v>100015066</v>
          </cell>
          <cell r="L3297" t="str">
            <v>Špeciálna základná škola</v>
          </cell>
          <cell r="M3297" t="str">
            <v>KE</v>
          </cell>
          <cell r="N3297" t="str">
            <v>Košice IV</v>
          </cell>
          <cell r="O3297">
            <v>4012</v>
          </cell>
          <cell r="P3297" t="str">
            <v>Košice-Nad jazerom</v>
          </cell>
          <cell r="Q3297" t="str">
            <v>Rovníková 11</v>
          </cell>
          <cell r="R3297">
            <v>599816</v>
          </cell>
          <cell r="S3297" t="str">
            <v>P</v>
          </cell>
          <cell r="T3297" t="str">
            <v>MO8V8D67ET56</v>
          </cell>
        </row>
        <row r="3298">
          <cell r="J3298">
            <v>31298028</v>
          </cell>
          <cell r="K3298">
            <v>100017524</v>
          </cell>
          <cell r="L3298" t="str">
            <v>Spojená škola</v>
          </cell>
          <cell r="M3298" t="str">
            <v>KE</v>
          </cell>
          <cell r="N3298" t="str">
            <v>Košice I</v>
          </cell>
          <cell r="O3298">
            <v>4001</v>
          </cell>
          <cell r="P3298" t="str">
            <v>Košice-Staré Mesto</v>
          </cell>
          <cell r="Q3298" t="str">
            <v>Vojenská 13</v>
          </cell>
          <cell r="R3298">
            <v>598186</v>
          </cell>
          <cell r="S3298" t="str">
            <v>P</v>
          </cell>
          <cell r="T3298" t="str">
            <v>DY7P4R9DZQ54</v>
          </cell>
        </row>
        <row r="3299">
          <cell r="J3299">
            <v>31309577</v>
          </cell>
          <cell r="K3299">
            <v>100015662</v>
          </cell>
          <cell r="L3299" t="str">
            <v>Špeciálna základná škola</v>
          </cell>
          <cell r="M3299" t="str">
            <v>KE</v>
          </cell>
          <cell r="N3299" t="str">
            <v>Michalovce</v>
          </cell>
          <cell r="O3299">
            <v>7204</v>
          </cell>
          <cell r="P3299" t="str">
            <v>Trhovište</v>
          </cell>
          <cell r="Q3299" t="str">
            <v>Tichá 50</v>
          </cell>
          <cell r="R3299">
            <v>523186</v>
          </cell>
          <cell r="S3299" t="str">
            <v>P</v>
          </cell>
          <cell r="T3299" t="str">
            <v>TT7ZQQ1XLT5G</v>
          </cell>
        </row>
        <row r="3300">
          <cell r="J3300">
            <v>31309585</v>
          </cell>
          <cell r="K3300">
            <v>100015411</v>
          </cell>
          <cell r="L3300" t="str">
            <v>Špeciálna základná škola</v>
          </cell>
          <cell r="M3300" t="str">
            <v>KE</v>
          </cell>
          <cell r="N3300" t="str">
            <v>Košice - okolie</v>
          </cell>
          <cell r="O3300">
            <v>4447</v>
          </cell>
          <cell r="P3300" t="str">
            <v>Vtáčkovce</v>
          </cell>
          <cell r="Q3300" t="str">
            <v>Vtáčkovce 2</v>
          </cell>
          <cell r="R3300">
            <v>522163</v>
          </cell>
          <cell r="S3300" t="str">
            <v>P</v>
          </cell>
          <cell r="T3300" t="str">
            <v>6L7Q9LGL3P5X</v>
          </cell>
        </row>
        <row r="3301">
          <cell r="J3301">
            <v>31309631</v>
          </cell>
          <cell r="K3301">
            <v>100017544</v>
          </cell>
          <cell r="L3301" t="str">
            <v>Spojená škola</v>
          </cell>
          <cell r="M3301" t="str">
            <v>KE</v>
          </cell>
          <cell r="N3301" t="str">
            <v>Spišská Nová Ves</v>
          </cell>
          <cell r="O3301">
            <v>5323</v>
          </cell>
          <cell r="P3301" t="str">
            <v>Rudňany</v>
          </cell>
          <cell r="Q3301" t="str">
            <v>Zimné 465</v>
          </cell>
          <cell r="R3301">
            <v>543519</v>
          </cell>
          <cell r="S3301" t="str">
            <v>P</v>
          </cell>
          <cell r="T3301" t="str">
            <v>IS85LM7IUN5F</v>
          </cell>
        </row>
        <row r="3302">
          <cell r="J3302">
            <v>31309640</v>
          </cell>
          <cell r="K3302">
            <v>100016127</v>
          </cell>
          <cell r="L3302" t="str">
            <v>Špeciálna základná škola</v>
          </cell>
          <cell r="M3302" t="str">
            <v>KE</v>
          </cell>
          <cell r="N3302" t="str">
            <v>Spišská Nová Ves</v>
          </cell>
          <cell r="O3302">
            <v>5321</v>
          </cell>
          <cell r="P3302" t="str">
            <v>Markušovce</v>
          </cell>
          <cell r="Q3302" t="str">
            <v>Michalská 55/77</v>
          </cell>
          <cell r="R3302">
            <v>543331</v>
          </cell>
          <cell r="S3302" t="str">
            <v>P</v>
          </cell>
          <cell r="T3302" t="str">
            <v>XC7F4RC2JX5M</v>
          </cell>
        </row>
        <row r="3303">
          <cell r="J3303">
            <v>31309658</v>
          </cell>
          <cell r="K3303">
            <v>100017539</v>
          </cell>
          <cell r="L3303" t="str">
            <v>Spojená škola</v>
          </cell>
          <cell r="M3303" t="str">
            <v>KE</v>
          </cell>
          <cell r="N3303" t="str">
            <v>Spišská Nová Ves</v>
          </cell>
          <cell r="O3303">
            <v>5201</v>
          </cell>
          <cell r="P3303" t="str">
            <v>Spišská Nová Ves</v>
          </cell>
          <cell r="Q3303" t="str">
            <v>J. Fabiniho 3</v>
          </cell>
          <cell r="R3303">
            <v>526355</v>
          </cell>
          <cell r="S3303" t="str">
            <v>P</v>
          </cell>
          <cell r="T3303" t="str">
            <v>HB8T8S7KIG5M</v>
          </cell>
        </row>
        <row r="3304">
          <cell r="J3304">
            <v>31309666</v>
          </cell>
          <cell r="K3304">
            <v>100016114</v>
          </cell>
          <cell r="L3304" t="str">
            <v>Špeciálna základná škola</v>
          </cell>
          <cell r="M3304" t="str">
            <v>KE</v>
          </cell>
          <cell r="N3304" t="str">
            <v>Spišská Nová Ves</v>
          </cell>
          <cell r="O3304">
            <v>5342</v>
          </cell>
          <cell r="P3304" t="str">
            <v>Krompachy</v>
          </cell>
          <cell r="Q3304" t="str">
            <v>Ul. SNP 49</v>
          </cell>
          <cell r="R3304">
            <v>543268</v>
          </cell>
          <cell r="S3304" t="str">
            <v>P</v>
          </cell>
          <cell r="T3304" t="str">
            <v>H57HOLR9VS5S</v>
          </cell>
        </row>
        <row r="3305">
          <cell r="J3305">
            <v>31309674</v>
          </cell>
          <cell r="K3305">
            <v>100016120</v>
          </cell>
          <cell r="L3305" t="str">
            <v>Špeciálna základná škola</v>
          </cell>
          <cell r="M3305" t="str">
            <v>KE</v>
          </cell>
          <cell r="N3305" t="str">
            <v>Spišská Nová Ves</v>
          </cell>
          <cell r="O3305">
            <v>5313</v>
          </cell>
          <cell r="P3305" t="str">
            <v>Letanovce</v>
          </cell>
          <cell r="Q3305" t="str">
            <v>Slovenského raja 16</v>
          </cell>
          <cell r="R3305">
            <v>543284</v>
          </cell>
          <cell r="S3305" t="str">
            <v>P</v>
          </cell>
          <cell r="T3305" t="str">
            <v>7C8DZ73XAZ57</v>
          </cell>
        </row>
        <row r="3306">
          <cell r="J3306">
            <v>31309704</v>
          </cell>
          <cell r="K3306">
            <v>100017538</v>
          </cell>
          <cell r="L3306" t="str">
            <v>Spojená škola</v>
          </cell>
          <cell r="M3306" t="str">
            <v>KE</v>
          </cell>
          <cell r="N3306" t="str">
            <v>Rožňava</v>
          </cell>
          <cell r="O3306">
            <v>4925</v>
          </cell>
          <cell r="P3306" t="str">
            <v>Dobšiná</v>
          </cell>
          <cell r="Q3306" t="str">
            <v>Nová 803</v>
          </cell>
          <cell r="R3306">
            <v>525634</v>
          </cell>
          <cell r="S3306" t="str">
            <v>P</v>
          </cell>
          <cell r="T3306" t="str">
            <v>818GQDQ2O153</v>
          </cell>
        </row>
        <row r="3307">
          <cell r="J3307">
            <v>31309712</v>
          </cell>
          <cell r="K3307">
            <v>100016556</v>
          </cell>
          <cell r="L3307" t="str">
            <v>Špeciálna základná škola</v>
          </cell>
          <cell r="M3307" t="str">
            <v>KE</v>
          </cell>
          <cell r="N3307" t="str">
            <v>Trebišov</v>
          </cell>
          <cell r="O3307">
            <v>7501</v>
          </cell>
          <cell r="P3307" t="str">
            <v>Trebišov</v>
          </cell>
          <cell r="Q3307" t="str">
            <v>M. R. Štefánika 83</v>
          </cell>
          <cell r="R3307">
            <v>528099</v>
          </cell>
          <cell r="S3307" t="str">
            <v>P</v>
          </cell>
          <cell r="T3307" t="str">
            <v>I97Y4Q45GZ57</v>
          </cell>
        </row>
        <row r="3308">
          <cell r="J3308">
            <v>31309771</v>
          </cell>
          <cell r="K3308">
            <v>100017532</v>
          </cell>
          <cell r="L3308" t="str">
            <v>Spojená škola</v>
          </cell>
          <cell r="M3308" t="str">
            <v>KE</v>
          </cell>
          <cell r="N3308" t="str">
            <v>Michalovce</v>
          </cell>
          <cell r="O3308">
            <v>7214</v>
          </cell>
          <cell r="P3308" t="str">
            <v>Pavlovce nad Uhom</v>
          </cell>
          <cell r="Q3308" t="str">
            <v>Kapušianska 2</v>
          </cell>
          <cell r="R3308">
            <v>522872</v>
          </cell>
          <cell r="S3308" t="str">
            <v>P</v>
          </cell>
          <cell r="T3308" t="str">
            <v>EN73NTHJID57</v>
          </cell>
        </row>
        <row r="3309">
          <cell r="J3309">
            <v>31309780</v>
          </cell>
          <cell r="K3309">
            <v>100016021</v>
          </cell>
          <cell r="L3309" t="str">
            <v>Špeciálna základná škola</v>
          </cell>
          <cell r="M3309" t="str">
            <v>KE</v>
          </cell>
          <cell r="N3309" t="str">
            <v>Sobrance</v>
          </cell>
          <cell r="O3309">
            <v>7301</v>
          </cell>
          <cell r="P3309" t="str">
            <v>Sobrance</v>
          </cell>
          <cell r="Q3309" t="str">
            <v>Tyršova 1</v>
          </cell>
          <cell r="R3309">
            <v>523089</v>
          </cell>
          <cell r="S3309" t="str">
            <v>P</v>
          </cell>
          <cell r="T3309" t="str">
            <v>1177FR5LM35D</v>
          </cell>
        </row>
        <row r="3310">
          <cell r="J3310">
            <v>31309828</v>
          </cell>
          <cell r="K3310">
            <v>100016489</v>
          </cell>
          <cell r="L3310" t="str">
            <v>Špeciálna základná škola</v>
          </cell>
          <cell r="M3310" t="str">
            <v>KE</v>
          </cell>
          <cell r="N3310" t="str">
            <v>Trebišov</v>
          </cell>
          <cell r="O3310">
            <v>7801</v>
          </cell>
          <cell r="P3310" t="str">
            <v>Sečovce</v>
          </cell>
          <cell r="Q3310" t="str">
            <v>SNP 827/53</v>
          </cell>
          <cell r="R3310">
            <v>528722</v>
          </cell>
          <cell r="S3310" t="str">
            <v>P</v>
          </cell>
          <cell r="T3310" t="str">
            <v>D2765NHH615X</v>
          </cell>
        </row>
        <row r="3311">
          <cell r="J3311">
            <v>31946356</v>
          </cell>
          <cell r="K3311">
            <v>100017529</v>
          </cell>
          <cell r="L3311" t="str">
            <v>Spojená škola internátna</v>
          </cell>
          <cell r="M3311" t="str">
            <v>KE</v>
          </cell>
          <cell r="N3311" t="str">
            <v>Košice - okolie</v>
          </cell>
          <cell r="O3311">
            <v>4411</v>
          </cell>
          <cell r="P3311" t="str">
            <v>Ždaňa</v>
          </cell>
          <cell r="Q3311" t="str">
            <v>Abovská 244/18</v>
          </cell>
          <cell r="R3311">
            <v>522261</v>
          </cell>
          <cell r="S3311" t="str">
            <v>P</v>
          </cell>
          <cell r="T3311" t="str">
            <v>9N8JYN4X9T54</v>
          </cell>
        </row>
        <row r="3312">
          <cell r="J3312">
            <v>31965458</v>
          </cell>
          <cell r="K3312">
            <v>100016380</v>
          </cell>
          <cell r="L3312" t="str">
            <v>Základná škola pri zdravotníckom zariadení</v>
          </cell>
          <cell r="M3312" t="str">
            <v>KE</v>
          </cell>
          <cell r="N3312" t="str">
            <v>Trebišov</v>
          </cell>
          <cell r="O3312">
            <v>7603</v>
          </cell>
          <cell r="P3312" t="str">
            <v>Hraň</v>
          </cell>
          <cell r="Q3312" t="str">
            <v>Hraň 447</v>
          </cell>
          <cell r="R3312">
            <v>528366</v>
          </cell>
          <cell r="S3312" t="str">
            <v>P</v>
          </cell>
          <cell r="T3312" t="str">
            <v>DG7FKRMPP95G</v>
          </cell>
        </row>
        <row r="3313">
          <cell r="J3313">
            <v>31986048</v>
          </cell>
          <cell r="K3313">
            <v>100014831</v>
          </cell>
          <cell r="L3313" t="str">
            <v>Špeciálna základná škola</v>
          </cell>
          <cell r="M3313" t="str">
            <v>KE</v>
          </cell>
          <cell r="N3313" t="str">
            <v>Košice II</v>
          </cell>
          <cell r="O3313">
            <v>4011</v>
          </cell>
          <cell r="P3313" t="str">
            <v>Košice-Západ</v>
          </cell>
          <cell r="Q3313" t="str">
            <v>Inžinierska 24</v>
          </cell>
          <cell r="R3313">
            <v>598224</v>
          </cell>
          <cell r="S3313" t="str">
            <v>P</v>
          </cell>
          <cell r="T3313" t="str">
            <v>A178URHUSV5I</v>
          </cell>
        </row>
        <row r="3314">
          <cell r="J3314">
            <v>35531754</v>
          </cell>
          <cell r="K3314">
            <v>100014623</v>
          </cell>
          <cell r="L3314" t="str">
            <v>Gymnázium</v>
          </cell>
          <cell r="M3314" t="str">
            <v>KE</v>
          </cell>
          <cell r="N3314" t="str">
            <v>Košice I</v>
          </cell>
          <cell r="O3314">
            <v>4001</v>
          </cell>
          <cell r="P3314" t="str">
            <v>Košice-Sever</v>
          </cell>
          <cell r="Q3314" t="str">
            <v>Park mládeže 5</v>
          </cell>
          <cell r="R3314">
            <v>598151</v>
          </cell>
          <cell r="S3314" t="str">
            <v>P</v>
          </cell>
          <cell r="T3314" t="str">
            <v>LO8YF77LOM5H</v>
          </cell>
        </row>
        <row r="3315">
          <cell r="J3315">
            <v>35540915</v>
          </cell>
          <cell r="K3315">
            <v>100016076</v>
          </cell>
          <cell r="L3315" t="str">
            <v>Špeciálna základná škola</v>
          </cell>
          <cell r="M3315" t="str">
            <v>KE</v>
          </cell>
          <cell r="N3315" t="str">
            <v>Spišská Nová Ves</v>
          </cell>
          <cell r="O3315">
            <v>5315</v>
          </cell>
          <cell r="P3315" t="str">
            <v>Hrabušice</v>
          </cell>
          <cell r="Q3315" t="str">
            <v>Hviezdoslavova 164</v>
          </cell>
          <cell r="R3315">
            <v>526592</v>
          </cell>
          <cell r="S3315" t="str">
            <v>P</v>
          </cell>
          <cell r="T3315" t="str">
            <v>WV79TH4HIM5W</v>
          </cell>
        </row>
        <row r="3316">
          <cell r="J3316">
            <v>35541431</v>
          </cell>
          <cell r="K3316">
            <v>100014574</v>
          </cell>
          <cell r="L3316" t="str">
            <v>Špeciálna základná škola</v>
          </cell>
          <cell r="M3316" t="str">
            <v>KE</v>
          </cell>
          <cell r="N3316" t="str">
            <v>Gelnica</v>
          </cell>
          <cell r="O3316">
            <v>5351</v>
          </cell>
          <cell r="P3316" t="str">
            <v>Richnava</v>
          </cell>
          <cell r="Q3316" t="str">
            <v>Richnava 189</v>
          </cell>
          <cell r="R3316">
            <v>543501</v>
          </cell>
          <cell r="S3316" t="str">
            <v>P</v>
          </cell>
          <cell r="T3316" t="str">
            <v>C87M6NSOBW5F</v>
          </cell>
        </row>
        <row r="3317">
          <cell r="J3317">
            <v>35557389</v>
          </cell>
          <cell r="K3317">
            <v>100014889</v>
          </cell>
          <cell r="L3317" t="str">
            <v>Základná škola s materskou školou pri zdravotníckom zariadení</v>
          </cell>
          <cell r="M3317" t="str">
            <v>KE</v>
          </cell>
          <cell r="N3317" t="str">
            <v>Košice II</v>
          </cell>
          <cell r="O3317">
            <v>4011</v>
          </cell>
          <cell r="P3317" t="str">
            <v>Košice-Západ</v>
          </cell>
          <cell r="Q3317" t="str">
            <v>Trieda SNP 1</v>
          </cell>
          <cell r="R3317">
            <v>598224</v>
          </cell>
          <cell r="S3317" t="str">
            <v>P</v>
          </cell>
          <cell r="T3317" t="str">
            <v>BS8S3CRPB65R</v>
          </cell>
        </row>
        <row r="3318">
          <cell r="J3318">
            <v>35570563</v>
          </cell>
          <cell r="K3318">
            <v>100014714</v>
          </cell>
          <cell r="L3318" t="str">
            <v>Stredná odborná škola železničná</v>
          </cell>
          <cell r="M3318" t="str">
            <v>KE</v>
          </cell>
          <cell r="N3318" t="str">
            <v>Košice I</v>
          </cell>
          <cell r="O3318">
            <v>4001</v>
          </cell>
          <cell r="P3318" t="str">
            <v>Košice-Staré Mesto</v>
          </cell>
          <cell r="Q3318" t="str">
            <v>Palackého 14</v>
          </cell>
          <cell r="R3318">
            <v>598186</v>
          </cell>
          <cell r="S3318" t="str">
            <v>P</v>
          </cell>
          <cell r="T3318" t="str">
            <v>4Y7QNXB3WA58</v>
          </cell>
        </row>
        <row r="3319">
          <cell r="J3319">
            <v>500402</v>
          </cell>
          <cell r="K3319">
            <v>100017531</v>
          </cell>
          <cell r="L3319" t="str">
            <v>Spojená škola internátna</v>
          </cell>
          <cell r="M3319" t="str">
            <v>KE</v>
          </cell>
          <cell r="N3319" t="str">
            <v>Michalovce</v>
          </cell>
          <cell r="O3319">
            <v>7101</v>
          </cell>
          <cell r="P3319" t="str">
            <v>Michalovce</v>
          </cell>
          <cell r="Q3319" t="str">
            <v>Školská 12</v>
          </cell>
          <cell r="R3319">
            <v>522279</v>
          </cell>
          <cell r="S3319" t="str">
            <v>P</v>
          </cell>
          <cell r="T3319" t="str">
            <v>A68BQ8CYG75T</v>
          </cell>
        </row>
        <row r="3320">
          <cell r="J3320">
            <v>51843790</v>
          </cell>
          <cell r="K3320">
            <v>100018365</v>
          </cell>
          <cell r="L3320" t="str">
            <v>Spojená škola</v>
          </cell>
          <cell r="M3320" t="str">
            <v>KE</v>
          </cell>
          <cell r="N3320" t="str">
            <v>Košice I</v>
          </cell>
          <cell r="O3320">
            <v>4001</v>
          </cell>
          <cell r="P3320" t="str">
            <v>Košice-Sever</v>
          </cell>
          <cell r="Q3320" t="str">
            <v>Odborárska 2</v>
          </cell>
          <cell r="R3320">
            <v>598151</v>
          </cell>
          <cell r="S3320" t="str">
            <v>P</v>
          </cell>
          <cell r="T3320" t="str">
            <v>NA8OCDG18V5G</v>
          </cell>
        </row>
        <row r="3321">
          <cell r="J3321">
            <v>523461</v>
          </cell>
          <cell r="K3321">
            <v>100017523</v>
          </cell>
          <cell r="L3321" t="str">
            <v>Spojená škola internátna</v>
          </cell>
          <cell r="M3321" t="str">
            <v>KE</v>
          </cell>
          <cell r="N3321" t="str">
            <v>Gelnica</v>
          </cell>
          <cell r="O3321">
            <v>5562</v>
          </cell>
          <cell r="P3321" t="str">
            <v>Prakovce</v>
          </cell>
          <cell r="Q3321" t="str">
            <v>Breziny 256</v>
          </cell>
          <cell r="R3321">
            <v>543497</v>
          </cell>
          <cell r="S3321" t="str">
            <v>P</v>
          </cell>
          <cell r="T3321" t="str">
            <v>7G7T1RHIYZ53</v>
          </cell>
        </row>
        <row r="3322">
          <cell r="J3322">
            <v>52791874</v>
          </cell>
          <cell r="K3322">
            <v>100018796</v>
          </cell>
          <cell r="L3322" t="str">
            <v>Základná škola</v>
          </cell>
          <cell r="M3322" t="str">
            <v>KE</v>
          </cell>
          <cell r="N3322" t="str">
            <v>Gelnica</v>
          </cell>
          <cell r="O3322">
            <v>5351</v>
          </cell>
          <cell r="P3322" t="str">
            <v>Richnava</v>
          </cell>
          <cell r="Q3322" t="str">
            <v>Richnava 189</v>
          </cell>
          <cell r="R3322">
            <v>543501</v>
          </cell>
          <cell r="S3322" t="str">
            <v>P</v>
          </cell>
          <cell r="T3322" t="str">
            <v>KV9Y6JO23I5X</v>
          </cell>
        </row>
        <row r="3323">
          <cell r="J3323">
            <v>52842452</v>
          </cell>
          <cell r="K3323">
            <v>100018831</v>
          </cell>
          <cell r="L3323" t="str">
            <v>Spojená škola</v>
          </cell>
          <cell r="M3323" t="str">
            <v>KE</v>
          </cell>
          <cell r="N3323" t="str">
            <v>Trebišov</v>
          </cell>
          <cell r="O3323">
            <v>7701</v>
          </cell>
          <cell r="P3323" t="str">
            <v>Kráľovský Chlmec</v>
          </cell>
          <cell r="Q3323" t="str">
            <v>F. Rákócziho 432/28</v>
          </cell>
          <cell r="R3323">
            <v>528447</v>
          </cell>
          <cell r="S3323" t="str">
            <v>P</v>
          </cell>
          <cell r="T3323" t="str">
            <v>FL7KURSOHN5E</v>
          </cell>
        </row>
        <row r="3324">
          <cell r="J3324">
            <v>619671</v>
          </cell>
          <cell r="K3324">
            <v>100017528</v>
          </cell>
          <cell r="L3324" t="str">
            <v>Spojená škola</v>
          </cell>
          <cell r="M3324" t="str">
            <v>KE</v>
          </cell>
          <cell r="N3324" t="str">
            <v>Košice IV</v>
          </cell>
          <cell r="O3324">
            <v>4011</v>
          </cell>
          <cell r="P3324" t="str">
            <v>Košice-Juh</v>
          </cell>
          <cell r="Q3324" t="str">
            <v>Alejová 6</v>
          </cell>
          <cell r="R3324">
            <v>599824</v>
          </cell>
          <cell r="S3324" t="str">
            <v>P</v>
          </cell>
          <cell r="T3324" t="str">
            <v>TW8QEHT2RC5Z</v>
          </cell>
        </row>
        <row r="3325">
          <cell r="J3325">
            <v>88714</v>
          </cell>
          <cell r="K3325">
            <v>100017527</v>
          </cell>
          <cell r="L3325" t="str">
            <v>Spojená škola</v>
          </cell>
          <cell r="M3325" t="str">
            <v>KE</v>
          </cell>
          <cell r="N3325" t="str">
            <v>Košice IV</v>
          </cell>
          <cell r="O3325">
            <v>4057</v>
          </cell>
          <cell r="P3325" t="str">
            <v>Košice-Vyšné Opátske</v>
          </cell>
          <cell r="Q3325" t="str">
            <v>Opatovská cesta 101</v>
          </cell>
          <cell r="R3325">
            <v>599913</v>
          </cell>
          <cell r="S3325" t="str">
            <v>P</v>
          </cell>
          <cell r="T3325" t="str">
            <v>EG8OH8RHN85B</v>
          </cell>
        </row>
        <row r="3326">
          <cell r="J3326">
            <v>160253</v>
          </cell>
          <cell r="K3326">
            <v>100005825</v>
          </cell>
          <cell r="L3326" t="str">
            <v>Gymnázium</v>
          </cell>
          <cell r="M3326" t="str">
            <v>NR</v>
          </cell>
          <cell r="N3326" t="str">
            <v>Nitra</v>
          </cell>
          <cell r="O3326">
            <v>95050</v>
          </cell>
          <cell r="P3326" t="str">
            <v>Nitra</v>
          </cell>
          <cell r="Q3326" t="str">
            <v>Párovská 1</v>
          </cell>
          <cell r="R3326">
            <v>500011</v>
          </cell>
          <cell r="S3326" t="str">
            <v>P</v>
          </cell>
          <cell r="T3326" t="str">
            <v>QI8LI8VARD51</v>
          </cell>
        </row>
        <row r="3327">
          <cell r="J3327">
            <v>162868</v>
          </cell>
          <cell r="K3327">
            <v>100017433</v>
          </cell>
          <cell r="L3327" t="str">
            <v>Spojená škola internátna</v>
          </cell>
          <cell r="M3327" t="str">
            <v>NR</v>
          </cell>
          <cell r="N3327" t="str">
            <v>Nitra</v>
          </cell>
          <cell r="O3327">
            <v>94901</v>
          </cell>
          <cell r="P3327" t="str">
            <v>Nitra</v>
          </cell>
          <cell r="Q3327" t="str">
            <v>Červeňova 42</v>
          </cell>
          <cell r="R3327">
            <v>500011</v>
          </cell>
          <cell r="S3327" t="str">
            <v>P</v>
          </cell>
          <cell r="T3327" t="str">
            <v>YJ88KH9VHA5V</v>
          </cell>
        </row>
        <row r="3328">
          <cell r="J3328">
            <v>163295</v>
          </cell>
          <cell r="K3328">
            <v>100006547</v>
          </cell>
          <cell r="L3328" t="str">
            <v>Reedukačné centrum</v>
          </cell>
          <cell r="M3328" t="str">
            <v>NR</v>
          </cell>
          <cell r="N3328" t="str">
            <v>Zlaté Moravce</v>
          </cell>
          <cell r="O3328">
            <v>95301</v>
          </cell>
          <cell r="P3328" t="str">
            <v>Zlaté Moravce</v>
          </cell>
          <cell r="Q3328" t="str">
            <v>Prílepská 6</v>
          </cell>
          <cell r="R3328">
            <v>500968</v>
          </cell>
          <cell r="S3328" t="str">
            <v>P</v>
          </cell>
          <cell r="T3328" t="str">
            <v>WI9XVAWPDO5R</v>
          </cell>
        </row>
        <row r="3329">
          <cell r="J3329">
            <v>181315</v>
          </cell>
          <cell r="K3329">
            <v>100006476</v>
          </cell>
          <cell r="L3329" t="str">
            <v>Reedukačné centrum</v>
          </cell>
          <cell r="M3329" t="str">
            <v>NR</v>
          </cell>
          <cell r="N3329" t="str">
            <v>Nitra</v>
          </cell>
          <cell r="O3329">
            <v>95201</v>
          </cell>
          <cell r="P3329" t="str">
            <v>Vráble</v>
          </cell>
          <cell r="Q3329" t="str">
            <v>Nám. kpt. Nálepku 613</v>
          </cell>
          <cell r="R3329">
            <v>500933</v>
          </cell>
          <cell r="S3329" t="str">
            <v>P</v>
          </cell>
          <cell r="T3329" t="str">
            <v>T88QO7S5NF5M</v>
          </cell>
        </row>
        <row r="3330">
          <cell r="J3330">
            <v>182249</v>
          </cell>
          <cell r="K3330">
            <v>100017442</v>
          </cell>
          <cell r="L3330" t="str">
            <v>Spojená škola internátna</v>
          </cell>
          <cell r="M3330" t="str">
            <v>NR</v>
          </cell>
          <cell r="N3330" t="str">
            <v>Topoľčany</v>
          </cell>
          <cell r="O3330">
            <v>95501</v>
          </cell>
          <cell r="P3330" t="str">
            <v>Topoľčany</v>
          </cell>
          <cell r="Q3330" t="str">
            <v>Tovarnícka 1632</v>
          </cell>
          <cell r="R3330">
            <v>504998</v>
          </cell>
          <cell r="S3330" t="str">
            <v>P</v>
          </cell>
          <cell r="T3330" t="str">
            <v>K57B4MX7CI5Q</v>
          </cell>
        </row>
        <row r="3331">
          <cell r="J3331">
            <v>182257</v>
          </cell>
          <cell r="K3331">
            <v>100017441</v>
          </cell>
          <cell r="L3331" t="str">
            <v>Spojená škola</v>
          </cell>
          <cell r="M3331" t="str">
            <v>NR</v>
          </cell>
          <cell r="N3331" t="str">
            <v>Topoľčany</v>
          </cell>
          <cell r="O3331">
            <v>95501</v>
          </cell>
          <cell r="P3331" t="str">
            <v>Topoľčany</v>
          </cell>
          <cell r="Q3331" t="str">
            <v>Pod Kalváriou 941</v>
          </cell>
          <cell r="R3331">
            <v>504998</v>
          </cell>
          <cell r="S3331" t="str">
            <v>P</v>
          </cell>
          <cell r="T3331" t="str">
            <v>2V863NJQYN51</v>
          </cell>
        </row>
        <row r="3332">
          <cell r="J3332">
            <v>31874312</v>
          </cell>
          <cell r="K3332">
            <v>100017427</v>
          </cell>
          <cell r="L3332" t="str">
            <v>Spojená škola internátna</v>
          </cell>
          <cell r="M3332" t="str">
            <v>NR</v>
          </cell>
          <cell r="N3332" t="str">
            <v>Levice</v>
          </cell>
          <cell r="O3332">
            <v>93601</v>
          </cell>
          <cell r="P3332" t="str">
            <v>Šahy</v>
          </cell>
          <cell r="Q3332" t="str">
            <v>F. Rákócziho II. 1</v>
          </cell>
          <cell r="R3332">
            <v>502782</v>
          </cell>
          <cell r="S3332" t="str">
            <v>P</v>
          </cell>
          <cell r="T3332" t="str">
            <v>7T7P8LUMXO5J</v>
          </cell>
        </row>
        <row r="3333">
          <cell r="J3333">
            <v>34041869</v>
          </cell>
          <cell r="K3333">
            <v>100005180</v>
          </cell>
          <cell r="L3333" t="str">
            <v>Špeciálna základná škola s vyučovacím jazykom maďarským - Speciális Alapiskola</v>
          </cell>
          <cell r="M3333" t="str">
            <v>NR</v>
          </cell>
          <cell r="N3333" t="str">
            <v>Komárno</v>
          </cell>
          <cell r="O3333">
            <v>94701</v>
          </cell>
          <cell r="P3333" t="str">
            <v>Hurbanovo</v>
          </cell>
          <cell r="Q3333" t="str">
            <v>Komárňanská 42</v>
          </cell>
          <cell r="R3333">
            <v>501140</v>
          </cell>
          <cell r="S3333" t="str">
            <v>P</v>
          </cell>
          <cell r="T3333" t="str">
            <v>D77LYRAW7W5U</v>
          </cell>
        </row>
        <row r="3334">
          <cell r="J3334">
            <v>34041877</v>
          </cell>
          <cell r="K3334">
            <v>100005188</v>
          </cell>
          <cell r="L3334" t="str">
            <v>Špeciálna základná škola</v>
          </cell>
          <cell r="M3334" t="str">
            <v>NR</v>
          </cell>
          <cell r="N3334" t="str">
            <v>Komárno</v>
          </cell>
          <cell r="O3334">
            <v>94701</v>
          </cell>
          <cell r="P3334" t="str">
            <v>Hurbanovo</v>
          </cell>
          <cell r="Q3334" t="str">
            <v>Zelený Háj 157</v>
          </cell>
          <cell r="R3334">
            <v>501140</v>
          </cell>
          <cell r="S3334" t="str">
            <v>P</v>
          </cell>
          <cell r="T3334" t="str">
            <v>NU7N6R5OIU56</v>
          </cell>
        </row>
        <row r="3335">
          <cell r="J3335">
            <v>34041893</v>
          </cell>
          <cell r="K3335">
            <v>100005310</v>
          </cell>
          <cell r="L3335" t="str">
            <v>Špeciálna základná škola - Speciális Alapiskola</v>
          </cell>
          <cell r="M3335" t="str">
            <v>NR</v>
          </cell>
          <cell r="N3335" t="str">
            <v>Komárno</v>
          </cell>
          <cell r="O3335">
            <v>94603</v>
          </cell>
          <cell r="P3335" t="str">
            <v>Kolárovo</v>
          </cell>
          <cell r="Q3335" t="str">
            <v>Lesná 9</v>
          </cell>
          <cell r="R3335">
            <v>501204</v>
          </cell>
          <cell r="S3335" t="str">
            <v>P</v>
          </cell>
          <cell r="T3335" t="str">
            <v>PE7RVL92SX53</v>
          </cell>
        </row>
        <row r="3336">
          <cell r="J3336">
            <v>34041915</v>
          </cell>
          <cell r="K3336">
            <v>100017423</v>
          </cell>
          <cell r="L3336" t="str">
            <v>Spojená škola</v>
          </cell>
          <cell r="M3336" t="str">
            <v>NR</v>
          </cell>
          <cell r="N3336" t="str">
            <v>Komárno</v>
          </cell>
          <cell r="O3336">
            <v>94501</v>
          </cell>
          <cell r="P3336" t="str">
            <v>Komárno</v>
          </cell>
          <cell r="Q3336" t="str">
            <v>Hradná 7</v>
          </cell>
          <cell r="R3336">
            <v>501026</v>
          </cell>
          <cell r="S3336" t="str">
            <v>P</v>
          </cell>
          <cell r="T3336" t="str">
            <v>8Y783S644B57</v>
          </cell>
        </row>
        <row r="3337">
          <cell r="J3337">
            <v>34041923</v>
          </cell>
          <cell r="K3337">
            <v>100005420</v>
          </cell>
          <cell r="L3337" t="str">
            <v>Špeciálna základná škola s vyučovacím jazykom maďarským - Speciális Alapiskola</v>
          </cell>
          <cell r="M3337" t="str">
            <v>NR</v>
          </cell>
          <cell r="N3337" t="str">
            <v>Komárno</v>
          </cell>
          <cell r="O3337">
            <v>94501</v>
          </cell>
          <cell r="P3337" t="str">
            <v>Komárno</v>
          </cell>
          <cell r="Q3337" t="str">
            <v>Košická 8</v>
          </cell>
          <cell r="R3337">
            <v>501026</v>
          </cell>
          <cell r="S3337" t="str">
            <v>P</v>
          </cell>
          <cell r="T3337" t="str">
            <v>LT8MFMPZX257</v>
          </cell>
        </row>
        <row r="3338">
          <cell r="J3338">
            <v>34041982</v>
          </cell>
          <cell r="K3338">
            <v>100005870</v>
          </cell>
          <cell r="L3338" t="str">
            <v>ZÁKLADNÁ ŠKOLA s materskou školou pri zdravotníckom zariadení</v>
          </cell>
          <cell r="M3338" t="str">
            <v>NR</v>
          </cell>
          <cell r="N3338" t="str">
            <v>Nitra</v>
          </cell>
          <cell r="O3338">
            <v>94901</v>
          </cell>
          <cell r="P3338" t="str">
            <v>Nitra</v>
          </cell>
          <cell r="Q3338" t="str">
            <v>Špitálska 6</v>
          </cell>
          <cell r="R3338">
            <v>500011</v>
          </cell>
          <cell r="S3338" t="str">
            <v>P</v>
          </cell>
          <cell r="T3338" t="str">
            <v>ZC7SDQD2Z75K</v>
          </cell>
        </row>
        <row r="3339">
          <cell r="J3339">
            <v>34041991</v>
          </cell>
          <cell r="K3339">
            <v>100006810</v>
          </cell>
          <cell r="L3339" t="str">
            <v>Špeciálna základná škola - Speciális Alapiskola</v>
          </cell>
          <cell r="M3339" t="str">
            <v>NR</v>
          </cell>
          <cell r="N3339" t="str">
            <v>Nové Zámky</v>
          </cell>
          <cell r="O3339">
            <v>94301</v>
          </cell>
          <cell r="P3339" t="str">
            <v>Štúrovo</v>
          </cell>
          <cell r="Q3339" t="str">
            <v>Lipová 6</v>
          </cell>
          <cell r="R3339">
            <v>503584</v>
          </cell>
          <cell r="S3339" t="str">
            <v>P</v>
          </cell>
          <cell r="T3339" t="str">
            <v>YF7TTS9ZES53</v>
          </cell>
        </row>
        <row r="3340">
          <cell r="J3340">
            <v>34062793</v>
          </cell>
          <cell r="K3340">
            <v>100005330</v>
          </cell>
          <cell r="L3340" t="str">
            <v>Špeciálna základná škola</v>
          </cell>
          <cell r="M3340" t="str">
            <v>NR</v>
          </cell>
          <cell r="N3340" t="str">
            <v>Nové Zámky</v>
          </cell>
          <cell r="O3340">
            <v>94106</v>
          </cell>
          <cell r="P3340" t="str">
            <v>Komjatice</v>
          </cell>
          <cell r="Q3340" t="str">
            <v>Námestie Andreja Cabana 1</v>
          </cell>
          <cell r="R3340">
            <v>503282</v>
          </cell>
          <cell r="S3340" t="str">
            <v>P</v>
          </cell>
          <cell r="T3340" t="str">
            <v>UA71ZM97DJ58</v>
          </cell>
        </row>
        <row r="3341">
          <cell r="J3341">
            <v>34062807</v>
          </cell>
          <cell r="K3341">
            <v>100017436</v>
          </cell>
          <cell r="L3341" t="str">
            <v>Spojená škola</v>
          </cell>
          <cell r="M3341" t="str">
            <v>NR</v>
          </cell>
          <cell r="N3341" t="str">
            <v>Nové Zámky</v>
          </cell>
          <cell r="O3341">
            <v>94056</v>
          </cell>
          <cell r="P3341" t="str">
            <v>Nové Zámky</v>
          </cell>
          <cell r="Q3341" t="str">
            <v>F. Rákocziho 5</v>
          </cell>
          <cell r="R3341">
            <v>503011</v>
          </cell>
          <cell r="S3341" t="str">
            <v>P</v>
          </cell>
          <cell r="T3341" t="str">
            <v>LO8HD8WZ8Z54</v>
          </cell>
        </row>
        <row r="3342">
          <cell r="J3342">
            <v>34062815</v>
          </cell>
          <cell r="K3342">
            <v>100006975</v>
          </cell>
          <cell r="L3342" t="str">
            <v>Špeciálna základná škola</v>
          </cell>
          <cell r="M3342" t="str">
            <v>NR</v>
          </cell>
          <cell r="N3342" t="str">
            <v>Nové Zámky</v>
          </cell>
          <cell r="O3342">
            <v>94201</v>
          </cell>
          <cell r="P3342" t="str">
            <v>Šurany</v>
          </cell>
          <cell r="Q3342" t="str">
            <v>Jesenského 13</v>
          </cell>
          <cell r="R3342">
            <v>503592</v>
          </cell>
          <cell r="S3342" t="str">
            <v>P</v>
          </cell>
          <cell r="T3342" t="str">
            <v>A57WGQGKGO56</v>
          </cell>
        </row>
        <row r="3343">
          <cell r="J3343">
            <v>34062840</v>
          </cell>
          <cell r="K3343">
            <v>100017443</v>
          </cell>
          <cell r="L3343" t="str">
            <v>Spojená škola</v>
          </cell>
          <cell r="M3343" t="str">
            <v>NR</v>
          </cell>
          <cell r="N3343" t="str">
            <v>Zlaté Moravce</v>
          </cell>
          <cell r="O3343">
            <v>95301</v>
          </cell>
          <cell r="P3343" t="str">
            <v>Zlaté Moravce</v>
          </cell>
          <cell r="Q3343" t="str">
            <v>J. Kráľa 39</v>
          </cell>
          <cell r="R3343">
            <v>500968</v>
          </cell>
          <cell r="S3343" t="str">
            <v>P</v>
          </cell>
          <cell r="T3343" t="str">
            <v>EN8WC79DTH5Q</v>
          </cell>
        </row>
        <row r="3344">
          <cell r="J3344">
            <v>34062866</v>
          </cell>
          <cell r="K3344">
            <v>100006595</v>
          </cell>
          <cell r="L3344" t="str">
            <v>Špeciálna základná škola - Speciális Alapiskola</v>
          </cell>
          <cell r="M3344" t="str">
            <v>NR</v>
          </cell>
          <cell r="N3344" t="str">
            <v>Levice</v>
          </cell>
          <cell r="O3344">
            <v>93701</v>
          </cell>
          <cell r="P3344" t="str">
            <v>Želiezovce</v>
          </cell>
          <cell r="Q3344" t="str">
            <v>Úzka 4</v>
          </cell>
          <cell r="R3344">
            <v>502987</v>
          </cell>
          <cell r="S3344" t="str">
            <v>P</v>
          </cell>
          <cell r="T3344" t="str">
            <v>2B77ISB18N52</v>
          </cell>
        </row>
        <row r="3345">
          <cell r="J3345">
            <v>34062912</v>
          </cell>
          <cell r="K3345">
            <v>100017431</v>
          </cell>
          <cell r="L3345" t="str">
            <v>Spojená škola</v>
          </cell>
          <cell r="M3345" t="str">
            <v>NR</v>
          </cell>
          <cell r="N3345" t="str">
            <v>Nitra</v>
          </cell>
          <cell r="O3345">
            <v>94901</v>
          </cell>
          <cell r="P3345" t="str">
            <v>Nitra</v>
          </cell>
          <cell r="Q3345" t="str">
            <v>Mudroňova 1</v>
          </cell>
          <cell r="R3345">
            <v>500011</v>
          </cell>
          <cell r="S3345" t="str">
            <v>P</v>
          </cell>
          <cell r="T3345" t="str">
            <v>1T8AW7LXIR5W</v>
          </cell>
        </row>
        <row r="3346">
          <cell r="J3346">
            <v>350362</v>
          </cell>
          <cell r="K3346">
            <v>100017424</v>
          </cell>
          <cell r="L3346" t="str">
            <v>Spojená škola internátna</v>
          </cell>
          <cell r="M3346" t="str">
            <v>NR</v>
          </cell>
          <cell r="N3346" t="str">
            <v>Levice</v>
          </cell>
          <cell r="O3346">
            <v>93401</v>
          </cell>
          <cell r="P3346" t="str">
            <v>Levice</v>
          </cell>
          <cell r="Q3346" t="str">
            <v>Z. Nejedlého 41</v>
          </cell>
          <cell r="R3346">
            <v>502031</v>
          </cell>
          <cell r="S3346" t="str">
            <v>P</v>
          </cell>
          <cell r="T3346" t="str">
            <v>UR8T1I1B965N</v>
          </cell>
        </row>
        <row r="3347">
          <cell r="J3347">
            <v>400084</v>
          </cell>
          <cell r="K3347">
            <v>100006059</v>
          </cell>
          <cell r="L3347" t="str">
            <v>Liečebno - výchovné sanatórium</v>
          </cell>
          <cell r="M3347" t="str">
            <v>NR</v>
          </cell>
          <cell r="N3347" t="str">
            <v>Nitra</v>
          </cell>
          <cell r="O3347">
            <v>95114</v>
          </cell>
          <cell r="P3347" t="str">
            <v>Poľný Kesov</v>
          </cell>
          <cell r="Q3347" t="str">
            <v>Mojmírovská 70</v>
          </cell>
          <cell r="R3347">
            <v>500691</v>
          </cell>
          <cell r="S3347" t="str">
            <v>P</v>
          </cell>
          <cell r="T3347" t="str">
            <v>JS7F1R3BG85D</v>
          </cell>
        </row>
        <row r="3348">
          <cell r="J3348">
            <v>500801</v>
          </cell>
          <cell r="K3348">
            <v>100005972</v>
          </cell>
          <cell r="L3348" t="str">
            <v>Odborné učilište internátne</v>
          </cell>
          <cell r="M3348" t="str">
            <v>NR</v>
          </cell>
          <cell r="N3348" t="str">
            <v>Nitra</v>
          </cell>
          <cell r="O3348">
            <v>95151</v>
          </cell>
          <cell r="P3348" t="str">
            <v>Nová Ves nad Žitavou</v>
          </cell>
          <cell r="Q3348" t="str">
            <v>Nová Ves nad Žitavou 249</v>
          </cell>
          <cell r="R3348">
            <v>500631</v>
          </cell>
          <cell r="S3348" t="str">
            <v>P</v>
          </cell>
          <cell r="T3348" t="str">
            <v>RG8WW83HJW5X</v>
          </cell>
        </row>
        <row r="3349">
          <cell r="J3349">
            <v>513806</v>
          </cell>
          <cell r="K3349">
            <v>100005883</v>
          </cell>
          <cell r="L3349" t="str">
            <v>Liečebno - výchovné sanatórium</v>
          </cell>
          <cell r="M3349" t="str">
            <v>NR</v>
          </cell>
          <cell r="N3349" t="str">
            <v>Nitra</v>
          </cell>
          <cell r="O3349">
            <v>94901</v>
          </cell>
          <cell r="P3349" t="str">
            <v>Nitra</v>
          </cell>
          <cell r="Q3349" t="str">
            <v>Pri kaštieli 1</v>
          </cell>
          <cell r="R3349">
            <v>500011</v>
          </cell>
          <cell r="S3349" t="str">
            <v>P</v>
          </cell>
          <cell r="T3349" t="str">
            <v>P674XNYV2W5H</v>
          </cell>
        </row>
        <row r="3350">
          <cell r="J3350">
            <v>515485</v>
          </cell>
          <cell r="K3350">
            <v>100005650</v>
          </cell>
          <cell r="L3350" t="str">
            <v>Odborné učilište internátne</v>
          </cell>
          <cell r="M3350" t="str">
            <v>NR</v>
          </cell>
          <cell r="N3350" t="str">
            <v>Nitra</v>
          </cell>
          <cell r="O3350">
            <v>95115</v>
          </cell>
          <cell r="P3350" t="str">
            <v>Mojmírovce</v>
          </cell>
          <cell r="Q3350" t="str">
            <v>Nám. sv.Ladislava 1791/14</v>
          </cell>
          <cell r="R3350">
            <v>500577</v>
          </cell>
          <cell r="S3350" t="str">
            <v>P</v>
          </cell>
          <cell r="T3350" t="str">
            <v>JW79SSMN3Q5L</v>
          </cell>
        </row>
        <row r="3351">
          <cell r="J3351">
            <v>52617581</v>
          </cell>
          <cell r="K3351">
            <v>100018744</v>
          </cell>
          <cell r="L3351" t="str">
            <v>Špeciálna základná škola - Speciális Alapiskola</v>
          </cell>
          <cell r="M3351" t="str">
            <v>NR</v>
          </cell>
          <cell r="N3351" t="str">
            <v>Šaľa</v>
          </cell>
          <cell r="O3351">
            <v>92701</v>
          </cell>
          <cell r="P3351" t="str">
            <v>Šaľa</v>
          </cell>
          <cell r="Q3351" t="str">
            <v>Krátka 11</v>
          </cell>
          <cell r="R3351">
            <v>504025</v>
          </cell>
          <cell r="S3351" t="str">
            <v>P</v>
          </cell>
          <cell r="T3351" t="str">
            <v>CV8U4CGFXN5X</v>
          </cell>
        </row>
        <row r="3352">
          <cell r="J3352">
            <v>162931</v>
          </cell>
          <cell r="K3352">
            <v>100012463</v>
          </cell>
          <cell r="L3352" t="str">
            <v>Odborné učilište internátne</v>
          </cell>
          <cell r="M3352" t="str">
            <v>PO</v>
          </cell>
          <cell r="N3352" t="str">
            <v>Poprad</v>
          </cell>
          <cell r="O3352">
            <v>5801</v>
          </cell>
          <cell r="P3352" t="str">
            <v>Poprad</v>
          </cell>
          <cell r="Q3352" t="str">
            <v>Šrobárova 20</v>
          </cell>
          <cell r="R3352">
            <v>523381</v>
          </cell>
          <cell r="S3352" t="str">
            <v>P</v>
          </cell>
          <cell r="T3352" t="str">
            <v>OQ8SNIYK1S56</v>
          </cell>
        </row>
        <row r="3353">
          <cell r="J3353">
            <v>163376</v>
          </cell>
          <cell r="K3353">
            <v>100012301</v>
          </cell>
          <cell r="L3353" t="str">
            <v>Reedukačné centrum</v>
          </cell>
          <cell r="M3353" t="str">
            <v>PO</v>
          </cell>
          <cell r="N3353" t="str">
            <v>Levoča</v>
          </cell>
          <cell r="O3353">
            <v>5401</v>
          </cell>
          <cell r="P3353" t="str">
            <v>Levoča</v>
          </cell>
          <cell r="Q3353" t="str">
            <v>Námestie Štefana Kluberta 1</v>
          </cell>
          <cell r="R3353">
            <v>543292</v>
          </cell>
          <cell r="S3353" t="str">
            <v>P</v>
          </cell>
          <cell r="T3353" t="str">
            <v>CB8EIMYHXZ5R</v>
          </cell>
        </row>
        <row r="3354">
          <cell r="J3354">
            <v>17070341</v>
          </cell>
          <cell r="K3354">
            <v>100012535</v>
          </cell>
          <cell r="L3354" t="str">
            <v>Špeciálna základná škola</v>
          </cell>
          <cell r="M3354" t="str">
            <v>PO</v>
          </cell>
          <cell r="N3354" t="str">
            <v>Poprad</v>
          </cell>
          <cell r="O3354">
            <v>5921</v>
          </cell>
          <cell r="P3354" t="str">
            <v>Svit</v>
          </cell>
          <cell r="Q3354" t="str">
            <v>Mierová 166/171</v>
          </cell>
          <cell r="R3354">
            <v>523925</v>
          </cell>
          <cell r="S3354" t="str">
            <v>P</v>
          </cell>
          <cell r="T3354" t="str">
            <v>AJ8VD779FH5V</v>
          </cell>
        </row>
        <row r="3355">
          <cell r="J3355">
            <v>17070376</v>
          </cell>
          <cell r="K3355">
            <v>100012581</v>
          </cell>
          <cell r="L3355" t="str">
            <v>Základná škola s materskou školou pri zdravotníckom zariadení</v>
          </cell>
          <cell r="M3355" t="str">
            <v>PO</v>
          </cell>
          <cell r="N3355" t="str">
            <v>Poprad</v>
          </cell>
          <cell r="O3355">
            <v>5981</v>
          </cell>
          <cell r="P3355" t="str">
            <v>Vysoké Tatry</v>
          </cell>
          <cell r="Q3355" t="str">
            <v>Dolný Smokovec 70</v>
          </cell>
          <cell r="R3355">
            <v>560103</v>
          </cell>
          <cell r="S3355" t="str">
            <v>P</v>
          </cell>
          <cell r="T3355" t="str">
            <v>GN9FAD9NOO5Q</v>
          </cell>
        </row>
        <row r="3356">
          <cell r="J3356">
            <v>17070414</v>
          </cell>
          <cell r="K3356">
            <v>100013218</v>
          </cell>
          <cell r="L3356" t="str">
            <v>Špeciálna základná škola</v>
          </cell>
          <cell r="M3356" t="str">
            <v>PO</v>
          </cell>
          <cell r="N3356" t="str">
            <v>Sabinov</v>
          </cell>
          <cell r="O3356">
            <v>8222</v>
          </cell>
          <cell r="P3356" t="str">
            <v>Ostrovany</v>
          </cell>
          <cell r="Q3356" t="str">
            <v>Kostolná 11/10</v>
          </cell>
          <cell r="R3356">
            <v>524981</v>
          </cell>
          <cell r="S3356" t="str">
            <v>P</v>
          </cell>
          <cell r="T3356" t="str">
            <v>9S8RZCABU25P</v>
          </cell>
        </row>
        <row r="3357">
          <cell r="J3357">
            <v>17070422</v>
          </cell>
          <cell r="K3357">
            <v>100013161</v>
          </cell>
          <cell r="L3357" t="str">
            <v>Špeciálna základná škola</v>
          </cell>
          <cell r="M3357" t="str">
            <v>PO</v>
          </cell>
          <cell r="N3357" t="str">
            <v>Sabinov</v>
          </cell>
          <cell r="O3357">
            <v>8263</v>
          </cell>
          <cell r="P3357" t="str">
            <v>Jarovnice</v>
          </cell>
          <cell r="Q3357" t="str">
            <v>Jarovnice 96</v>
          </cell>
          <cell r="R3357">
            <v>524603</v>
          </cell>
          <cell r="S3357" t="str">
            <v>P</v>
          </cell>
          <cell r="T3357" t="str">
            <v>IU85W88JAO5V</v>
          </cell>
        </row>
        <row r="3358">
          <cell r="J3358">
            <v>17070449</v>
          </cell>
          <cell r="K3358">
            <v>100012209</v>
          </cell>
          <cell r="L3358" t="str">
            <v>Špeciálna základná škola</v>
          </cell>
          <cell r="M3358" t="str">
            <v>PO</v>
          </cell>
          <cell r="N3358" t="str">
            <v>Levoča</v>
          </cell>
          <cell r="O3358">
            <v>5401</v>
          </cell>
          <cell r="P3358" t="str">
            <v>Levoča</v>
          </cell>
          <cell r="Q3358" t="str">
            <v>Fraňa Kráľa 3</v>
          </cell>
          <cell r="R3358">
            <v>543292</v>
          </cell>
          <cell r="S3358" t="str">
            <v>P</v>
          </cell>
          <cell r="T3358" t="str">
            <v>MI7A1R52QC5A</v>
          </cell>
        </row>
        <row r="3359">
          <cell r="J3359">
            <v>17070465</v>
          </cell>
          <cell r="K3359">
            <v>100012125</v>
          </cell>
          <cell r="L3359" t="str">
            <v>Špeciálna základná škola</v>
          </cell>
          <cell r="M3359" t="str">
            <v>PO</v>
          </cell>
          <cell r="N3359" t="str">
            <v>Kežmarok</v>
          </cell>
          <cell r="O3359">
            <v>5995</v>
          </cell>
          <cell r="P3359" t="str">
            <v>Toporec</v>
          </cell>
          <cell r="Q3359" t="str">
            <v>Kostolná 303/18</v>
          </cell>
          <cell r="R3359">
            <v>523976</v>
          </cell>
          <cell r="S3359" t="str">
            <v>P</v>
          </cell>
          <cell r="T3359" t="str">
            <v>LA7ZQRUENZ5S</v>
          </cell>
        </row>
        <row r="3360">
          <cell r="J3360">
            <v>17070473</v>
          </cell>
          <cell r="K3360">
            <v>100012100</v>
          </cell>
          <cell r="L3360" t="str">
            <v>Špeciálna základná škola</v>
          </cell>
          <cell r="M3360" t="str">
            <v>PO</v>
          </cell>
          <cell r="N3360" t="str">
            <v>Kežmarok</v>
          </cell>
          <cell r="O3360">
            <v>5901</v>
          </cell>
          <cell r="P3360" t="str">
            <v>Spišská Belá</v>
          </cell>
          <cell r="Q3360" t="str">
            <v>Zimná 21</v>
          </cell>
          <cell r="R3360">
            <v>523828</v>
          </cell>
          <cell r="S3360" t="str">
            <v>P</v>
          </cell>
          <cell r="T3360" t="str">
            <v>V887Y71C995L</v>
          </cell>
        </row>
        <row r="3361">
          <cell r="J3361">
            <v>17070503</v>
          </cell>
          <cell r="K3361">
            <v>100011428</v>
          </cell>
          <cell r="L3361" t="str">
            <v>Základná škola s materskou školou pri zdravotníckom zariadení</v>
          </cell>
          <cell r="M3361" t="str">
            <v>PO</v>
          </cell>
          <cell r="N3361" t="str">
            <v>Bardejov</v>
          </cell>
          <cell r="O3361">
            <v>8501</v>
          </cell>
          <cell r="P3361" t="str">
            <v>Bardejov</v>
          </cell>
          <cell r="Q3361" t="str">
            <v>Bardejovské kúpele 13</v>
          </cell>
          <cell r="R3361">
            <v>519006</v>
          </cell>
          <cell r="S3361" t="str">
            <v>P</v>
          </cell>
          <cell r="T3361" t="str">
            <v>VE82OCOXJR5M</v>
          </cell>
        </row>
        <row r="3362">
          <cell r="J3362">
            <v>17070511</v>
          </cell>
          <cell r="K3362">
            <v>100011721</v>
          </cell>
          <cell r="L3362" t="str">
            <v>Špeciálna základná škola</v>
          </cell>
          <cell r="M3362" t="str">
            <v>PO</v>
          </cell>
          <cell r="N3362" t="str">
            <v>Bardejov</v>
          </cell>
          <cell r="O3362">
            <v>8633</v>
          </cell>
          <cell r="P3362" t="str">
            <v>Zborov</v>
          </cell>
          <cell r="Q3362" t="str">
            <v>Školská 478</v>
          </cell>
          <cell r="R3362">
            <v>519961</v>
          </cell>
          <cell r="S3362" t="str">
            <v>P</v>
          </cell>
          <cell r="T3362" t="str">
            <v>UJ79CGQ2WY5Z</v>
          </cell>
        </row>
        <row r="3363">
          <cell r="J3363">
            <v>36162680</v>
          </cell>
          <cell r="K3363">
            <v>100012743</v>
          </cell>
          <cell r="L3363" t="str">
            <v>Špeciálna základná škola</v>
          </cell>
          <cell r="M3363" t="str">
            <v>PO</v>
          </cell>
          <cell r="N3363" t="str">
            <v>Prešov</v>
          </cell>
          <cell r="O3363">
            <v>8267</v>
          </cell>
          <cell r="P3363" t="str">
            <v>Malý Slivník</v>
          </cell>
          <cell r="Q3363" t="str">
            <v>Malý Slivník 28</v>
          </cell>
          <cell r="R3363">
            <v>524832</v>
          </cell>
          <cell r="S3363" t="str">
            <v>P</v>
          </cell>
          <cell r="T3363" t="str">
            <v>N7738NZG6L5C</v>
          </cell>
        </row>
        <row r="3364">
          <cell r="J3364">
            <v>42037425</v>
          </cell>
          <cell r="K3364">
            <v>100017506</v>
          </cell>
          <cell r="L3364" t="str">
            <v>Spojená škola Pavla Sabadoša internátna</v>
          </cell>
          <cell r="M3364" t="str">
            <v>PO</v>
          </cell>
          <cell r="N3364" t="str">
            <v>Prešov</v>
          </cell>
          <cell r="O3364">
            <v>8001</v>
          </cell>
          <cell r="P3364" t="str">
            <v>Prešov</v>
          </cell>
          <cell r="Q3364" t="str">
            <v>Duklianska 2</v>
          </cell>
          <cell r="R3364">
            <v>524140</v>
          </cell>
          <cell r="S3364" t="str">
            <v>P</v>
          </cell>
          <cell r="T3364" t="str">
            <v>IB8M1DNE2E5I</v>
          </cell>
        </row>
        <row r="3365">
          <cell r="J3365">
            <v>42079209</v>
          </cell>
          <cell r="K3365">
            <v>100017491</v>
          </cell>
          <cell r="L3365" t="str">
            <v>Spojená škola</v>
          </cell>
          <cell r="M3365" t="str">
            <v>PO</v>
          </cell>
          <cell r="N3365" t="str">
            <v>Kežmarok</v>
          </cell>
          <cell r="O3365">
            <v>5952</v>
          </cell>
          <cell r="P3365" t="str">
            <v>Veľká Lomnica</v>
          </cell>
          <cell r="Q3365" t="str">
            <v>Železničná 115</v>
          </cell>
          <cell r="R3365">
            <v>524000</v>
          </cell>
          <cell r="S3365" t="str">
            <v>P</v>
          </cell>
          <cell r="T3365" t="str">
            <v>257GYMFS3W5M</v>
          </cell>
        </row>
        <row r="3366">
          <cell r="J3366">
            <v>42079322</v>
          </cell>
          <cell r="K3366">
            <v>100017485</v>
          </cell>
          <cell r="L3366" t="str">
            <v>Spojená škola</v>
          </cell>
          <cell r="M3366" t="str">
            <v>PO</v>
          </cell>
          <cell r="N3366" t="str">
            <v>Bardejov</v>
          </cell>
          <cell r="O3366">
            <v>8501</v>
          </cell>
          <cell r="P3366" t="str">
            <v>Bardejov</v>
          </cell>
          <cell r="Q3366" t="str">
            <v>Pod papierňou 2671</v>
          </cell>
          <cell r="R3366">
            <v>519006</v>
          </cell>
          <cell r="S3366" t="str">
            <v>P</v>
          </cell>
          <cell r="T3366" t="str">
            <v>Q18CMS1ABK5B</v>
          </cell>
        </row>
        <row r="3367">
          <cell r="J3367">
            <v>42079861</v>
          </cell>
          <cell r="K3367">
            <v>100017507</v>
          </cell>
          <cell r="L3367" t="str">
            <v>Spojená škola</v>
          </cell>
          <cell r="M3367" t="str">
            <v>PO</v>
          </cell>
          <cell r="N3367" t="str">
            <v>Prešov</v>
          </cell>
          <cell r="O3367">
            <v>8001</v>
          </cell>
          <cell r="P3367" t="str">
            <v>Prešov</v>
          </cell>
          <cell r="Q3367" t="str">
            <v>Matice slovenskej 11</v>
          </cell>
          <cell r="R3367">
            <v>524140</v>
          </cell>
          <cell r="S3367" t="str">
            <v>P</v>
          </cell>
          <cell r="T3367" t="str">
            <v>LU9QNA8QVC5H</v>
          </cell>
        </row>
        <row r="3368">
          <cell r="J3368">
            <v>42080487</v>
          </cell>
          <cell r="K3368">
            <v>100017487</v>
          </cell>
          <cell r="L3368" t="str">
            <v>Spojená škola internátna</v>
          </cell>
          <cell r="M3368" t="str">
            <v>PO</v>
          </cell>
          <cell r="N3368" t="str">
            <v>Humenné</v>
          </cell>
          <cell r="O3368">
            <v>6601</v>
          </cell>
          <cell r="P3368" t="str">
            <v>Humenné</v>
          </cell>
          <cell r="Q3368" t="str">
            <v>Komenského 3</v>
          </cell>
          <cell r="R3368">
            <v>520004</v>
          </cell>
          <cell r="S3368" t="str">
            <v>P</v>
          </cell>
          <cell r="T3368" t="str">
            <v>EC83PH7RZE5P</v>
          </cell>
        </row>
        <row r="3369">
          <cell r="J3369">
            <v>42083788</v>
          </cell>
          <cell r="K3369">
            <v>100017495</v>
          </cell>
          <cell r="L3369" t="str">
            <v>Spojená škola</v>
          </cell>
          <cell r="M3369" t="str">
            <v>PO</v>
          </cell>
          <cell r="N3369" t="str">
            <v>Poprad</v>
          </cell>
          <cell r="O3369">
            <v>5819</v>
          </cell>
          <cell r="P3369" t="str">
            <v>Poprad</v>
          </cell>
          <cell r="Q3369" t="str">
            <v>Dominika Tatarku 4666/7</v>
          </cell>
          <cell r="R3369">
            <v>523381</v>
          </cell>
          <cell r="S3369" t="str">
            <v>P</v>
          </cell>
          <cell r="T3369" t="str">
            <v>EQ8268I1AB5F</v>
          </cell>
        </row>
        <row r="3370">
          <cell r="J3370">
            <v>42085381</v>
          </cell>
          <cell r="K3370">
            <v>100017500</v>
          </cell>
          <cell r="L3370" t="str">
            <v>Spojená škola internátna</v>
          </cell>
          <cell r="M3370" t="str">
            <v>PO</v>
          </cell>
          <cell r="N3370" t="str">
            <v>Prešov</v>
          </cell>
          <cell r="O3370">
            <v>8001</v>
          </cell>
          <cell r="P3370" t="str">
            <v>Prešov</v>
          </cell>
          <cell r="Q3370" t="str">
            <v>Masarykova 11175/20C</v>
          </cell>
          <cell r="R3370">
            <v>524140</v>
          </cell>
          <cell r="S3370" t="str">
            <v>P</v>
          </cell>
          <cell r="T3370" t="str">
            <v>SA9GADEUV85B</v>
          </cell>
        </row>
        <row r="3371">
          <cell r="J3371">
            <v>42085390</v>
          </cell>
          <cell r="K3371">
            <v>100017492</v>
          </cell>
          <cell r="L3371" t="str">
            <v>Spojená škola internátna</v>
          </cell>
          <cell r="M3371" t="str">
            <v>PO</v>
          </cell>
          <cell r="N3371" t="str">
            <v>Levoča</v>
          </cell>
          <cell r="O3371">
            <v>5401</v>
          </cell>
          <cell r="P3371" t="str">
            <v>Levoča</v>
          </cell>
          <cell r="Q3371" t="str">
            <v>Nám. Štefana Kluberta 1</v>
          </cell>
          <cell r="R3371">
            <v>543292</v>
          </cell>
          <cell r="S3371" t="str">
            <v>P</v>
          </cell>
          <cell r="T3371" t="str">
            <v>WN8D7CWXML5H</v>
          </cell>
        </row>
        <row r="3372">
          <cell r="J3372">
            <v>42089808</v>
          </cell>
          <cell r="K3372">
            <v>100017521</v>
          </cell>
          <cell r="L3372" t="str">
            <v>Spojená škola internátna</v>
          </cell>
          <cell r="M3372" t="str">
            <v>PO</v>
          </cell>
          <cell r="N3372" t="str">
            <v>Vranov nad Topľou</v>
          </cell>
          <cell r="O3372">
            <v>9341</v>
          </cell>
          <cell r="P3372" t="str">
            <v>Vranov nad Topľou</v>
          </cell>
          <cell r="Q3372" t="str">
            <v>M. R. Štefánika 140</v>
          </cell>
          <cell r="R3372">
            <v>544051</v>
          </cell>
          <cell r="S3372" t="str">
            <v>P</v>
          </cell>
          <cell r="T3372" t="str">
            <v>577ZKR81V55P</v>
          </cell>
        </row>
        <row r="3373">
          <cell r="J3373">
            <v>42089816</v>
          </cell>
          <cell r="K3373">
            <v>100017520</v>
          </cell>
          <cell r="L3373" t="str">
            <v>Spojená škola</v>
          </cell>
          <cell r="M3373" t="str">
            <v>PO</v>
          </cell>
          <cell r="N3373" t="str">
            <v>Vranov nad Topľou</v>
          </cell>
          <cell r="O3373">
            <v>9301</v>
          </cell>
          <cell r="P3373" t="str">
            <v>Vranov nad Topľou</v>
          </cell>
          <cell r="Q3373" t="str">
            <v>Budovateľská 1309</v>
          </cell>
          <cell r="R3373">
            <v>544051</v>
          </cell>
          <cell r="S3373" t="str">
            <v>P</v>
          </cell>
          <cell r="T3373" t="str">
            <v>C19KNDIJZW5N</v>
          </cell>
        </row>
        <row r="3374">
          <cell r="J3374">
            <v>42089824</v>
          </cell>
          <cell r="K3374">
            <v>100017514</v>
          </cell>
          <cell r="L3374" t="str">
            <v>Spojená škola internátna</v>
          </cell>
          <cell r="M3374" t="str">
            <v>PO</v>
          </cell>
          <cell r="N3374" t="str">
            <v>Stará Ľubovňa</v>
          </cell>
          <cell r="O3374">
            <v>6401</v>
          </cell>
          <cell r="P3374" t="str">
            <v>Stará Ľubovňa</v>
          </cell>
          <cell r="Q3374" t="str">
            <v>Levočská 24</v>
          </cell>
          <cell r="R3374">
            <v>526665</v>
          </cell>
          <cell r="S3374" t="str">
            <v>P</v>
          </cell>
          <cell r="T3374" t="str">
            <v>P98SWCBF9W5Y</v>
          </cell>
        </row>
        <row r="3375">
          <cell r="J3375">
            <v>42089832</v>
          </cell>
          <cell r="K3375">
            <v>100017511</v>
          </cell>
          <cell r="L3375" t="str">
            <v>Spojená škola</v>
          </cell>
          <cell r="M3375" t="str">
            <v>PO</v>
          </cell>
          <cell r="N3375" t="str">
            <v>Sabinov</v>
          </cell>
          <cell r="O3375">
            <v>8271</v>
          </cell>
          <cell r="P3375" t="str">
            <v>Lipany</v>
          </cell>
          <cell r="Q3375" t="str">
            <v>Tehelná 23</v>
          </cell>
          <cell r="R3375">
            <v>524778</v>
          </cell>
          <cell r="S3375" t="str">
            <v>P</v>
          </cell>
          <cell r="T3375" t="str">
            <v>R778GLCGT35P</v>
          </cell>
        </row>
        <row r="3376">
          <cell r="J3376">
            <v>42089841</v>
          </cell>
          <cell r="K3376">
            <v>100017503</v>
          </cell>
          <cell r="L3376" t="str">
            <v>Spojená škola</v>
          </cell>
          <cell r="M3376" t="str">
            <v>PO</v>
          </cell>
          <cell r="N3376" t="str">
            <v>Prešov</v>
          </cell>
          <cell r="O3376">
            <v>8233</v>
          </cell>
          <cell r="P3376" t="str">
            <v>Chminianske Jakubovany</v>
          </cell>
          <cell r="Q3376" t="str">
            <v>Chminianske Jakubovany 21</v>
          </cell>
          <cell r="R3376">
            <v>524531</v>
          </cell>
          <cell r="S3376" t="str">
            <v>P</v>
          </cell>
          <cell r="T3376" t="str">
            <v>2G7QDR5HOL51</v>
          </cell>
        </row>
        <row r="3377">
          <cell r="J3377">
            <v>42090199</v>
          </cell>
          <cell r="K3377">
            <v>100017494</v>
          </cell>
          <cell r="L3377" t="str">
            <v>Spojená škola internátna</v>
          </cell>
          <cell r="M3377" t="str">
            <v>PO</v>
          </cell>
          <cell r="N3377" t="str">
            <v>Levoča</v>
          </cell>
          <cell r="O3377">
            <v>5401</v>
          </cell>
          <cell r="P3377" t="str">
            <v>Levoča</v>
          </cell>
          <cell r="Q3377" t="str">
            <v>Nám. Štefana Kluberta 2</v>
          </cell>
          <cell r="R3377">
            <v>543292</v>
          </cell>
          <cell r="S3377" t="str">
            <v>P</v>
          </cell>
          <cell r="T3377" t="str">
            <v>NA9TUE7YSS5B</v>
          </cell>
        </row>
        <row r="3378">
          <cell r="J3378">
            <v>42090202</v>
          </cell>
          <cell r="K3378">
            <v>100017496</v>
          </cell>
          <cell r="L3378" t="str">
            <v>Spojená škola</v>
          </cell>
          <cell r="M3378" t="str">
            <v>PO</v>
          </cell>
          <cell r="N3378" t="str">
            <v>Poprad</v>
          </cell>
          <cell r="O3378">
            <v>5801</v>
          </cell>
          <cell r="P3378" t="str">
            <v>Poprad</v>
          </cell>
          <cell r="Q3378" t="str">
            <v>Partizánska 2</v>
          </cell>
          <cell r="R3378">
            <v>523381</v>
          </cell>
          <cell r="S3378" t="str">
            <v>P</v>
          </cell>
          <cell r="T3378" t="str">
            <v>5B8OQNENMN5H</v>
          </cell>
        </row>
        <row r="3379">
          <cell r="J3379">
            <v>42090211</v>
          </cell>
          <cell r="K3379">
            <v>100017515</v>
          </cell>
          <cell r="L3379" t="str">
            <v>Spojená škola internátna</v>
          </cell>
          <cell r="M3379" t="str">
            <v>PO</v>
          </cell>
          <cell r="N3379" t="str">
            <v>Svidník</v>
          </cell>
          <cell r="O3379">
            <v>8901</v>
          </cell>
          <cell r="P3379" t="str">
            <v>Svidník</v>
          </cell>
          <cell r="Q3379" t="str">
            <v>Partizánska 52</v>
          </cell>
          <cell r="R3379">
            <v>527106</v>
          </cell>
          <cell r="S3379" t="str">
            <v>P</v>
          </cell>
          <cell r="T3379" t="str">
            <v>H49NWDNZJR5M</v>
          </cell>
        </row>
        <row r="3380">
          <cell r="J3380">
            <v>42344751</v>
          </cell>
          <cell r="K3380">
            <v>100017510</v>
          </cell>
          <cell r="L3380" t="str">
            <v>Spojená škola</v>
          </cell>
          <cell r="M3380" t="str">
            <v>PO</v>
          </cell>
          <cell r="N3380" t="str">
            <v>Sabinov</v>
          </cell>
          <cell r="O3380">
            <v>8301</v>
          </cell>
          <cell r="P3380" t="str">
            <v>Sabinov</v>
          </cell>
          <cell r="Q3380" t="str">
            <v>SNP 15</v>
          </cell>
          <cell r="R3380">
            <v>525146</v>
          </cell>
          <cell r="S3380" t="str">
            <v>P</v>
          </cell>
          <cell r="T3380" t="str">
            <v>KR7VSRXKW352</v>
          </cell>
        </row>
        <row r="3381">
          <cell r="J3381">
            <v>42382530</v>
          </cell>
          <cell r="K3381">
            <v>100017512</v>
          </cell>
          <cell r="L3381" t="str">
            <v>Spojená škola internátna</v>
          </cell>
          <cell r="M3381" t="str">
            <v>PO</v>
          </cell>
          <cell r="N3381" t="str">
            <v>Snina</v>
          </cell>
          <cell r="O3381">
            <v>6901</v>
          </cell>
          <cell r="P3381" t="str">
            <v>Snina</v>
          </cell>
          <cell r="Q3381" t="str">
            <v>Palárikova 1602/1</v>
          </cell>
          <cell r="R3381">
            <v>520802</v>
          </cell>
          <cell r="S3381" t="str">
            <v>P</v>
          </cell>
          <cell r="T3381" t="str">
            <v>2Q8TWIDURH5P</v>
          </cell>
        </row>
        <row r="3382">
          <cell r="J3382">
            <v>50617265</v>
          </cell>
          <cell r="K3382">
            <v>100017804</v>
          </cell>
          <cell r="L3382" t="str">
            <v>Spojená škola internátna</v>
          </cell>
          <cell r="M3382" t="str">
            <v>PO</v>
          </cell>
          <cell r="N3382" t="str">
            <v>Medzilaborce</v>
          </cell>
          <cell r="O3382">
            <v>6801</v>
          </cell>
          <cell r="P3382" t="str">
            <v>Medzilaborce</v>
          </cell>
          <cell r="Q3382" t="str">
            <v>Duchnovičova 479</v>
          </cell>
          <cell r="R3382">
            <v>520471</v>
          </cell>
          <cell r="S3382" t="str">
            <v>P</v>
          </cell>
          <cell r="T3382" t="str">
            <v>YR863SK4355Z</v>
          </cell>
        </row>
        <row r="3383">
          <cell r="J3383">
            <v>523216</v>
          </cell>
          <cell r="K3383">
            <v>100012873</v>
          </cell>
          <cell r="L3383" t="str">
            <v>Odborné učilište internátne</v>
          </cell>
          <cell r="M3383" t="str">
            <v>PO</v>
          </cell>
          <cell r="N3383" t="str">
            <v>Prešov</v>
          </cell>
          <cell r="O3383">
            <v>8001</v>
          </cell>
          <cell r="P3383" t="str">
            <v>Prešov</v>
          </cell>
          <cell r="Q3383" t="str">
            <v>Masarykova 11174/20D</v>
          </cell>
          <cell r="R3383">
            <v>524140</v>
          </cell>
          <cell r="S3383" t="str">
            <v>P</v>
          </cell>
          <cell r="T3383" t="str">
            <v>OC8MYCHC6Y5G</v>
          </cell>
        </row>
        <row r="3384">
          <cell r="J3384">
            <v>52827283</v>
          </cell>
          <cell r="K3384">
            <v>100018816</v>
          </cell>
          <cell r="L3384" t="str">
            <v>Spojená škola</v>
          </cell>
          <cell r="M3384" t="str">
            <v>PO</v>
          </cell>
          <cell r="N3384" t="str">
            <v>Poprad</v>
          </cell>
          <cell r="O3384">
            <v>5914</v>
          </cell>
          <cell r="P3384" t="str">
            <v>Spišský Štiavnik</v>
          </cell>
          <cell r="Q3384" t="str">
            <v>Slnečná 421</v>
          </cell>
          <cell r="R3384">
            <v>523879</v>
          </cell>
          <cell r="S3384" t="str">
            <v>P</v>
          </cell>
          <cell r="T3384" t="str">
            <v>BS8B4DNSSJ5P</v>
          </cell>
        </row>
        <row r="3385">
          <cell r="J3385">
            <v>52827704</v>
          </cell>
          <cell r="K3385">
            <v>100018812</v>
          </cell>
          <cell r="L3385" t="str">
            <v>Spojená škola</v>
          </cell>
          <cell r="M3385" t="str">
            <v>PO</v>
          </cell>
          <cell r="N3385" t="str">
            <v>Kežmarok</v>
          </cell>
          <cell r="O3385">
            <v>6001</v>
          </cell>
          <cell r="P3385" t="str">
            <v>Kežmarok</v>
          </cell>
          <cell r="Q3385" t="str">
            <v>Kostolné námestie 28</v>
          </cell>
          <cell r="R3385">
            <v>523585</v>
          </cell>
          <cell r="S3385" t="str">
            <v>P</v>
          </cell>
          <cell r="T3385" t="str">
            <v>WM7NXSDV1B5C</v>
          </cell>
        </row>
        <row r="3386">
          <cell r="J3386">
            <v>162922</v>
          </cell>
          <cell r="K3386">
            <v>100003472</v>
          </cell>
          <cell r="L3386" t="str">
            <v>Odborné učilište internátne</v>
          </cell>
          <cell r="M3386" t="str">
            <v>TC</v>
          </cell>
          <cell r="N3386" t="str">
            <v>Ilava</v>
          </cell>
          <cell r="O3386">
            <v>1863</v>
          </cell>
          <cell r="P3386" t="str">
            <v>Ladce</v>
          </cell>
          <cell r="Q3386" t="str">
            <v>Hviezdoslavova 668</v>
          </cell>
          <cell r="R3386">
            <v>513296</v>
          </cell>
          <cell r="S3386" t="str">
            <v>P</v>
          </cell>
          <cell r="T3386" t="str">
            <v>IS8SRCFEBH5C</v>
          </cell>
        </row>
        <row r="3387">
          <cell r="J3387">
            <v>163325</v>
          </cell>
          <cell r="K3387">
            <v>100004031</v>
          </cell>
          <cell r="L3387" t="str">
            <v>Reedukačné centrum</v>
          </cell>
          <cell r="M3387" t="str">
            <v>TC</v>
          </cell>
          <cell r="N3387" t="str">
            <v>Prievidza</v>
          </cell>
          <cell r="O3387">
            <v>97245</v>
          </cell>
          <cell r="P3387" t="str">
            <v>Bystričany</v>
          </cell>
          <cell r="Q3387" t="str">
            <v>Chalmovská 679/1</v>
          </cell>
          <cell r="R3387">
            <v>513911</v>
          </cell>
          <cell r="S3387" t="str">
            <v>P</v>
          </cell>
          <cell r="T3387" t="str">
            <v>BL8T2HTHYI5J</v>
          </cell>
        </row>
        <row r="3388">
          <cell r="J3388">
            <v>17055202</v>
          </cell>
          <cell r="K3388">
            <v>100004690</v>
          </cell>
          <cell r="L3388" t="str">
            <v>Stredná odborná škola dopravná</v>
          </cell>
          <cell r="M3388" t="str">
            <v>TC</v>
          </cell>
          <cell r="N3388" t="str">
            <v>Trenčín</v>
          </cell>
          <cell r="O3388">
            <v>91250</v>
          </cell>
          <cell r="P3388" t="str">
            <v>Trenčín</v>
          </cell>
          <cell r="Q3388" t="str">
            <v>Školská 66</v>
          </cell>
          <cell r="R3388">
            <v>505820</v>
          </cell>
          <cell r="S3388" t="str">
            <v>P</v>
          </cell>
          <cell r="T3388" t="str">
            <v>359YVEDNF656</v>
          </cell>
        </row>
        <row r="3389">
          <cell r="J3389">
            <v>17638593</v>
          </cell>
          <cell r="K3389">
            <v>100004629</v>
          </cell>
          <cell r="L3389" t="str">
            <v>Stredná odborná škola letecko - technická</v>
          </cell>
          <cell r="M3389" t="str">
            <v>TC</v>
          </cell>
          <cell r="N3389" t="str">
            <v>Trenčín</v>
          </cell>
          <cell r="O3389">
            <v>91104</v>
          </cell>
          <cell r="P3389" t="str">
            <v>Trenčín</v>
          </cell>
          <cell r="Q3389" t="str">
            <v>Legionárska 160</v>
          </cell>
          <cell r="R3389">
            <v>505820</v>
          </cell>
          <cell r="S3389" t="str">
            <v>P</v>
          </cell>
          <cell r="T3389" t="str">
            <v>1V8GGH6VXZ5S</v>
          </cell>
        </row>
        <row r="3390">
          <cell r="J3390">
            <v>182451</v>
          </cell>
          <cell r="K3390">
            <v>100017418</v>
          </cell>
          <cell r="L3390" t="str">
            <v>Spojená škola internátna</v>
          </cell>
          <cell r="M3390" t="str">
            <v>TC</v>
          </cell>
          <cell r="N3390" t="str">
            <v>Trenčín</v>
          </cell>
          <cell r="O3390">
            <v>91105</v>
          </cell>
          <cell r="P3390" t="str">
            <v>Trenčín</v>
          </cell>
          <cell r="Q3390" t="str">
            <v>Ľudovíta Stárka 12</v>
          </cell>
          <cell r="R3390">
            <v>505820</v>
          </cell>
          <cell r="S3390" t="str">
            <v>P</v>
          </cell>
          <cell r="T3390" t="str">
            <v>A29NYEM3GN5C</v>
          </cell>
        </row>
        <row r="3391">
          <cell r="J3391">
            <v>31116175</v>
          </cell>
          <cell r="K3391">
            <v>100017410</v>
          </cell>
          <cell r="L3391" t="str">
            <v>Spojená škola internátna</v>
          </cell>
          <cell r="M3391" t="str">
            <v>TC</v>
          </cell>
          <cell r="N3391" t="str">
            <v>Považská Bystrica</v>
          </cell>
          <cell r="O3391">
            <v>1707</v>
          </cell>
          <cell r="P3391" t="str">
            <v>Považská Bystrica</v>
          </cell>
          <cell r="Q3391" t="str">
            <v>Sídl. SNP 1653/152</v>
          </cell>
          <cell r="R3391">
            <v>512842</v>
          </cell>
          <cell r="S3391" t="str">
            <v>P</v>
          </cell>
          <cell r="T3391" t="str">
            <v>LB934DNVVP5B</v>
          </cell>
        </row>
        <row r="3392">
          <cell r="J3392">
            <v>31116183</v>
          </cell>
          <cell r="K3392">
            <v>100017411</v>
          </cell>
          <cell r="L3392" t="str">
            <v>Spojená škola internátna</v>
          </cell>
          <cell r="M3392" t="str">
            <v>TC</v>
          </cell>
          <cell r="N3392" t="str">
            <v>Prievidza</v>
          </cell>
          <cell r="O3392">
            <v>97101</v>
          </cell>
          <cell r="P3392" t="str">
            <v>Prievidza</v>
          </cell>
          <cell r="Q3392" t="str">
            <v>Úzka 2</v>
          </cell>
          <cell r="R3392">
            <v>513881</v>
          </cell>
          <cell r="S3392" t="str">
            <v>P</v>
          </cell>
          <cell r="T3392" t="str">
            <v>H195HEQG485J</v>
          </cell>
        </row>
        <row r="3393">
          <cell r="J3393">
            <v>34058893</v>
          </cell>
          <cell r="K3393">
            <v>100003334</v>
          </cell>
          <cell r="L3393" t="str">
            <v>Špeciálna základná škola</v>
          </cell>
          <cell r="M3393" t="str">
            <v>TC</v>
          </cell>
          <cell r="N3393" t="str">
            <v>Bánovce nad Bebravou</v>
          </cell>
          <cell r="O3393">
            <v>95701</v>
          </cell>
          <cell r="P3393" t="str">
            <v>Bánovce nad Bebravou</v>
          </cell>
          <cell r="Q3393" t="str">
            <v>Radlinského 1605/16</v>
          </cell>
          <cell r="R3393">
            <v>542652</v>
          </cell>
          <cell r="S3393" t="str">
            <v>P</v>
          </cell>
          <cell r="T3393" t="str">
            <v>KN81PO5R2D5E</v>
          </cell>
        </row>
        <row r="3394">
          <cell r="J3394">
            <v>34058915</v>
          </cell>
          <cell r="K3394">
            <v>100003809</v>
          </cell>
          <cell r="L3394" t="str">
            <v>Špeciálna základná škola</v>
          </cell>
          <cell r="M3394" t="str">
            <v>TC</v>
          </cell>
          <cell r="N3394" t="str">
            <v>Partizánske</v>
          </cell>
          <cell r="O3394">
            <v>95801</v>
          </cell>
          <cell r="P3394" t="str">
            <v>Partizánske</v>
          </cell>
          <cell r="Q3394" t="str">
            <v>Gen. Svobodu 1273/73</v>
          </cell>
          <cell r="R3394">
            <v>505315</v>
          </cell>
          <cell r="S3394" t="str">
            <v>P</v>
          </cell>
          <cell r="T3394" t="str">
            <v>QU8ZTIIQ2L5B</v>
          </cell>
        </row>
        <row r="3395">
          <cell r="J3395">
            <v>34058923</v>
          </cell>
          <cell r="K3395">
            <v>100004083</v>
          </cell>
          <cell r="L3395" t="str">
            <v>Špeciálna základná škola</v>
          </cell>
          <cell r="M3395" t="str">
            <v>TC</v>
          </cell>
          <cell r="N3395" t="str">
            <v>Prievidza</v>
          </cell>
          <cell r="O3395">
            <v>97251</v>
          </cell>
          <cell r="P3395" t="str">
            <v>Handlová</v>
          </cell>
          <cell r="Q3395" t="str">
            <v>Námestie baníkov 20/10</v>
          </cell>
          <cell r="R3395">
            <v>513997</v>
          </cell>
          <cell r="S3395" t="str">
            <v>P</v>
          </cell>
          <cell r="T3395" t="str">
            <v>OI8DT72WAG5B</v>
          </cell>
        </row>
        <row r="3396">
          <cell r="J3396">
            <v>34058974</v>
          </cell>
          <cell r="K3396">
            <v>100003457</v>
          </cell>
          <cell r="L3396" t="str">
            <v>Špeciálna základná škola</v>
          </cell>
          <cell r="M3396" t="str">
            <v>TC</v>
          </cell>
          <cell r="N3396" t="str">
            <v>Ilava</v>
          </cell>
          <cell r="O3396">
            <v>1901</v>
          </cell>
          <cell r="P3396" t="str">
            <v>Ilava</v>
          </cell>
          <cell r="Q3396" t="str">
            <v>Pivovarská 455/62</v>
          </cell>
          <cell r="R3396">
            <v>513156</v>
          </cell>
          <cell r="S3396" t="str">
            <v>P</v>
          </cell>
          <cell r="T3396" t="str">
            <v>OF8GFN6IA35Z</v>
          </cell>
        </row>
        <row r="3397">
          <cell r="J3397">
            <v>34058991</v>
          </cell>
          <cell r="K3397">
            <v>100017417</v>
          </cell>
          <cell r="L3397" t="str">
            <v>Spojená škola</v>
          </cell>
          <cell r="M3397" t="str">
            <v>TC</v>
          </cell>
          <cell r="N3397" t="str">
            <v>Púchov</v>
          </cell>
          <cell r="O3397">
            <v>2001</v>
          </cell>
          <cell r="P3397" t="str">
            <v>Púchov</v>
          </cell>
          <cell r="Q3397" t="str">
            <v>Športovcov 1461/17</v>
          </cell>
          <cell r="R3397">
            <v>513610</v>
          </cell>
          <cell r="S3397" t="str">
            <v>P</v>
          </cell>
          <cell r="T3397" t="str">
            <v>CA833CPDX45U</v>
          </cell>
        </row>
        <row r="3398">
          <cell r="J3398">
            <v>35667800</v>
          </cell>
          <cell r="K3398">
            <v>100017414</v>
          </cell>
          <cell r="L3398" t="str">
            <v xml:space="preserve">Spojená škola </v>
          </cell>
          <cell r="M3398" t="str">
            <v>TC</v>
          </cell>
          <cell r="N3398" t="str">
            <v>Prievidza</v>
          </cell>
          <cell r="O3398">
            <v>97101</v>
          </cell>
          <cell r="P3398" t="str">
            <v>Prievidza</v>
          </cell>
          <cell r="Q3398" t="str">
            <v>Nábr. J. Kalinčiaka 4</v>
          </cell>
          <cell r="R3398">
            <v>513881</v>
          </cell>
          <cell r="S3398" t="str">
            <v>P</v>
          </cell>
          <cell r="T3398" t="str">
            <v>7N71ORB8K85U</v>
          </cell>
        </row>
        <row r="3399">
          <cell r="J3399">
            <v>37918869</v>
          </cell>
          <cell r="K3399">
            <v>100003715</v>
          </cell>
          <cell r="L3399" t="str">
            <v>Bilingválne slovensko - španielske gymnázium</v>
          </cell>
          <cell r="M3399" t="str">
            <v>TC</v>
          </cell>
          <cell r="N3399" t="str">
            <v>Nové Mesto nad Váhom</v>
          </cell>
          <cell r="O3399">
            <v>91501</v>
          </cell>
          <cell r="P3399" t="str">
            <v>Nové Mesto nad Váhom</v>
          </cell>
          <cell r="Q3399" t="str">
            <v>Štúrova ulica 2590/31A</v>
          </cell>
          <cell r="R3399">
            <v>506338</v>
          </cell>
          <cell r="S3399" t="str">
            <v>P</v>
          </cell>
          <cell r="T3399" t="str">
            <v>RG72UHTQAM5K</v>
          </cell>
        </row>
        <row r="3400">
          <cell r="J3400">
            <v>493562</v>
          </cell>
          <cell r="K3400">
            <v>100017420</v>
          </cell>
          <cell r="L3400" t="str">
            <v xml:space="preserve">Spojená škola internátna </v>
          </cell>
          <cell r="M3400" t="str">
            <v>TC</v>
          </cell>
          <cell r="N3400" t="str">
            <v>Trenčín</v>
          </cell>
          <cell r="O3400">
            <v>91401</v>
          </cell>
          <cell r="P3400" t="str">
            <v>Trenčianska Teplá</v>
          </cell>
          <cell r="Q3400" t="str">
            <v>M. R. Štefánika 323/1</v>
          </cell>
          <cell r="R3400">
            <v>506559</v>
          </cell>
          <cell r="S3400" t="str">
            <v>P</v>
          </cell>
          <cell r="T3400" t="str">
            <v>HC8YBC64WJ59</v>
          </cell>
        </row>
        <row r="3401">
          <cell r="J3401">
            <v>50457462</v>
          </cell>
          <cell r="K3401">
            <v>100017766</v>
          </cell>
          <cell r="L3401" t="str">
            <v>Spojená škola</v>
          </cell>
          <cell r="M3401" t="str">
            <v>TC</v>
          </cell>
          <cell r="N3401" t="str">
            <v>Myjava</v>
          </cell>
          <cell r="O3401">
            <v>90701</v>
          </cell>
          <cell r="P3401" t="str">
            <v>Myjava</v>
          </cell>
          <cell r="Q3401" t="str">
            <v>Továrenská 63/1</v>
          </cell>
          <cell r="R3401">
            <v>504581</v>
          </cell>
          <cell r="S3401" t="str">
            <v>P</v>
          </cell>
          <cell r="T3401" t="str">
            <v>SQ8E8SYM7R5O</v>
          </cell>
        </row>
        <row r="3402">
          <cell r="J3402">
            <v>50457471</v>
          </cell>
          <cell r="K3402">
            <v>100017757</v>
          </cell>
          <cell r="L3402" t="str">
            <v>Spojená škola</v>
          </cell>
          <cell r="M3402" t="str">
            <v>TC</v>
          </cell>
          <cell r="N3402" t="str">
            <v>Nové Mesto nad Váhom</v>
          </cell>
          <cell r="O3402">
            <v>91532</v>
          </cell>
          <cell r="P3402" t="str">
            <v>Nové Mesto nad Váhom</v>
          </cell>
          <cell r="Q3402" t="str">
            <v>Ul. J. Kollára 3</v>
          </cell>
          <cell r="R3402">
            <v>506338</v>
          </cell>
          <cell r="S3402" t="str">
            <v>P</v>
          </cell>
          <cell r="T3402" t="str">
            <v>AJ79LQQGQD5L</v>
          </cell>
        </row>
        <row r="3403">
          <cell r="J3403">
            <v>50459350</v>
          </cell>
          <cell r="K3403">
            <v>100017772</v>
          </cell>
          <cell r="L3403" t="str">
            <v>Spojená škola</v>
          </cell>
          <cell r="M3403" t="str">
            <v>TC</v>
          </cell>
          <cell r="N3403" t="str">
            <v>Ilava</v>
          </cell>
          <cell r="O3403">
            <v>1841</v>
          </cell>
          <cell r="P3403" t="str">
            <v>Dubnica nad Váhom</v>
          </cell>
          <cell r="Q3403" t="str">
            <v>Školská 386/1</v>
          </cell>
          <cell r="R3403">
            <v>513016</v>
          </cell>
          <cell r="S3403" t="str">
            <v>P</v>
          </cell>
          <cell r="T3403" t="str">
            <v>CS7SYLBUJQ5U</v>
          </cell>
        </row>
        <row r="3404">
          <cell r="J3404">
            <v>51848767</v>
          </cell>
          <cell r="K3404">
            <v>100018438</v>
          </cell>
          <cell r="L3404" t="str">
            <v>Základná škola s materskou školou pre deti a žiakov s narušenou komunikačnou schopnostou internátna</v>
          </cell>
          <cell r="M3404" t="str">
            <v>TC</v>
          </cell>
          <cell r="N3404" t="str">
            <v>Bánovce nad Bebravou</v>
          </cell>
          <cell r="O3404">
            <v>95701</v>
          </cell>
          <cell r="P3404" t="str">
            <v>Brezolupy</v>
          </cell>
          <cell r="Q3404" t="str">
            <v>Brezolupy 30</v>
          </cell>
          <cell r="R3404">
            <v>542741</v>
          </cell>
          <cell r="S3404" t="str">
            <v>P</v>
          </cell>
          <cell r="T3404" t="str">
            <v>PH8QBRDVQ252</v>
          </cell>
        </row>
        <row r="3405">
          <cell r="J3405">
            <v>14478</v>
          </cell>
          <cell r="K3405">
            <v>100001570</v>
          </cell>
          <cell r="L3405" t="str">
            <v>Liečebno výchovné sanatórium</v>
          </cell>
          <cell r="M3405" t="str">
            <v>TV</v>
          </cell>
          <cell r="N3405" t="str">
            <v>Dunajská Streda</v>
          </cell>
          <cell r="O3405">
            <v>93040</v>
          </cell>
          <cell r="P3405" t="str">
            <v>Čakany</v>
          </cell>
          <cell r="Q3405" t="str">
            <v>Čakany 7</v>
          </cell>
          <cell r="R3405">
            <v>501514</v>
          </cell>
          <cell r="S3405" t="str">
            <v>P</v>
          </cell>
          <cell r="T3405" t="str">
            <v>M88X6ETWRX5X</v>
          </cell>
        </row>
        <row r="3406">
          <cell r="J3406">
            <v>158461</v>
          </cell>
          <cell r="K3406">
            <v>100017398</v>
          </cell>
          <cell r="L3406" t="str">
            <v>Spojená škola</v>
          </cell>
          <cell r="M3406" t="str">
            <v>TV</v>
          </cell>
          <cell r="N3406" t="str">
            <v>Hlohovec</v>
          </cell>
          <cell r="O3406">
            <v>92001</v>
          </cell>
          <cell r="P3406" t="str">
            <v>Hlohovec</v>
          </cell>
          <cell r="Q3406" t="str">
            <v>Palárikova 1/A</v>
          </cell>
          <cell r="R3406">
            <v>507032</v>
          </cell>
          <cell r="S3406" t="str">
            <v>P</v>
          </cell>
          <cell r="T3406" t="str">
            <v>WQ87SOX6IH5R</v>
          </cell>
        </row>
        <row r="3407">
          <cell r="J3407">
            <v>163309</v>
          </cell>
          <cell r="K3407">
            <v>100002262</v>
          </cell>
          <cell r="L3407" t="str">
            <v>Reedukačné centrum</v>
          </cell>
          <cell r="M3407" t="str">
            <v>TV</v>
          </cell>
          <cell r="N3407" t="str">
            <v>Hlohovec</v>
          </cell>
          <cell r="O3407">
            <v>92029</v>
          </cell>
          <cell r="P3407" t="str">
            <v>Hlohovec</v>
          </cell>
          <cell r="Q3407" t="str">
            <v>Zámok 1</v>
          </cell>
          <cell r="R3407">
            <v>507032</v>
          </cell>
          <cell r="S3407" t="str">
            <v>P</v>
          </cell>
          <cell r="T3407" t="str">
            <v>WS8CXNMFPF5D</v>
          </cell>
        </row>
        <row r="3408">
          <cell r="J3408">
            <v>163317</v>
          </cell>
          <cell r="K3408">
            <v>100003075</v>
          </cell>
          <cell r="L3408" t="str">
            <v>Reedukačné centrum</v>
          </cell>
          <cell r="M3408" t="str">
            <v>TV</v>
          </cell>
          <cell r="N3408" t="str">
            <v>Trnava</v>
          </cell>
          <cell r="O3408">
            <v>91905</v>
          </cell>
          <cell r="P3408" t="str">
            <v>Trstín</v>
          </cell>
          <cell r="Q3408" t="str">
            <v>Trstín 335</v>
          </cell>
          <cell r="R3408">
            <v>507687</v>
          </cell>
          <cell r="S3408" t="str">
            <v>P</v>
          </cell>
          <cell r="T3408" t="str">
            <v>Z58D2IMMOE5A</v>
          </cell>
        </row>
        <row r="3409">
          <cell r="J3409">
            <v>17050171</v>
          </cell>
          <cell r="K3409">
            <v>100017395</v>
          </cell>
          <cell r="L3409" t="str">
            <v>Spojená škola s vyučovacím jazykom maďarským - Egyesített Iskola</v>
          </cell>
          <cell r="M3409" t="str">
            <v>TV</v>
          </cell>
          <cell r="N3409" t="str">
            <v>Dunajská Streda</v>
          </cell>
          <cell r="O3409">
            <v>92901</v>
          </cell>
          <cell r="P3409" t="str">
            <v>Dunajská Streda</v>
          </cell>
          <cell r="Q3409" t="str">
            <v>Gyulu Szabóa 1</v>
          </cell>
          <cell r="R3409">
            <v>501433</v>
          </cell>
          <cell r="S3409" t="str">
            <v>P</v>
          </cell>
          <cell r="T3409" t="str">
            <v>187BRLHHZ553</v>
          </cell>
        </row>
        <row r="3410">
          <cell r="J3410">
            <v>181935</v>
          </cell>
          <cell r="K3410">
            <v>100017402</v>
          </cell>
          <cell r="L3410" t="str">
            <v>Spojená škola</v>
          </cell>
          <cell r="M3410" t="str">
            <v>TV</v>
          </cell>
          <cell r="N3410" t="str">
            <v>Senica</v>
          </cell>
          <cell r="O3410">
            <v>90501</v>
          </cell>
          <cell r="P3410" t="str">
            <v>Senica</v>
          </cell>
          <cell r="Q3410" t="str">
            <v>Brezová 1</v>
          </cell>
          <cell r="R3410">
            <v>504203</v>
          </cell>
          <cell r="S3410" t="str">
            <v>P</v>
          </cell>
          <cell r="T3410" t="str">
            <v>IX8KCNKDYW57</v>
          </cell>
        </row>
        <row r="3411">
          <cell r="J3411">
            <v>350206</v>
          </cell>
          <cell r="K3411">
            <v>100017394</v>
          </cell>
          <cell r="L3411" t="str">
            <v>Spojená škola - Egyesített Iskola</v>
          </cell>
          <cell r="M3411" t="str">
            <v>TV</v>
          </cell>
          <cell r="N3411" t="str">
            <v>Dunajská Streda</v>
          </cell>
          <cell r="O3411">
            <v>93028</v>
          </cell>
          <cell r="P3411" t="str">
            <v>Okoč</v>
          </cell>
          <cell r="Q3411" t="str">
            <v>Gorkého 4/90</v>
          </cell>
          <cell r="R3411">
            <v>501824</v>
          </cell>
          <cell r="S3411" t="str">
            <v>P</v>
          </cell>
          <cell r="T3411" t="str">
            <v>IS8DFN4ATC5Y</v>
          </cell>
        </row>
        <row r="3412">
          <cell r="J3412">
            <v>35629860</v>
          </cell>
          <cell r="K3412">
            <v>100017405</v>
          </cell>
          <cell r="L3412" t="str">
            <v>Spojená škola</v>
          </cell>
          <cell r="M3412" t="str">
            <v>TV</v>
          </cell>
          <cell r="N3412" t="str">
            <v>Trnava</v>
          </cell>
          <cell r="O3412">
            <v>91708</v>
          </cell>
          <cell r="P3412" t="str">
            <v>Trnava</v>
          </cell>
          <cell r="Q3412" t="str">
            <v>Čajkovského 50</v>
          </cell>
          <cell r="R3412">
            <v>506745</v>
          </cell>
          <cell r="S3412" t="str">
            <v>P</v>
          </cell>
          <cell r="T3412" t="str">
            <v>ZF8X8NB49Q5J</v>
          </cell>
        </row>
        <row r="3413">
          <cell r="J3413">
            <v>35629908</v>
          </cell>
          <cell r="K3413">
            <v>100002605</v>
          </cell>
          <cell r="L3413" t="str">
            <v>Základná škola pri zdravotníckom zariadení</v>
          </cell>
          <cell r="M3413" t="str">
            <v>TV</v>
          </cell>
          <cell r="N3413" t="str">
            <v>Senica</v>
          </cell>
          <cell r="O3413">
            <v>90603</v>
          </cell>
          <cell r="P3413" t="str">
            <v>Smrdáky</v>
          </cell>
          <cell r="Q3413" t="str">
            <v>Smrdáky 1</v>
          </cell>
          <cell r="R3413">
            <v>504831</v>
          </cell>
          <cell r="S3413" t="str">
            <v>P</v>
          </cell>
          <cell r="T3413" t="str">
            <v>Y88EJDVSRC5O</v>
          </cell>
        </row>
        <row r="3414">
          <cell r="J3414">
            <v>35629932</v>
          </cell>
          <cell r="K3414">
            <v>100002650</v>
          </cell>
          <cell r="L3414" t="str">
            <v>Špeciálna základná škola</v>
          </cell>
          <cell r="M3414" t="str">
            <v>TV</v>
          </cell>
          <cell r="N3414" t="str">
            <v>Skalica</v>
          </cell>
          <cell r="O3414">
            <v>90845</v>
          </cell>
          <cell r="P3414" t="str">
            <v>Gbely</v>
          </cell>
          <cell r="Q3414" t="str">
            <v>SNP 1503</v>
          </cell>
          <cell r="R3414">
            <v>504351</v>
          </cell>
          <cell r="S3414" t="str">
            <v>P</v>
          </cell>
          <cell r="T3414" t="str">
            <v>ND8A8HCRWK5D</v>
          </cell>
        </row>
        <row r="3415">
          <cell r="J3415">
            <v>35629959</v>
          </cell>
          <cell r="K3415">
            <v>100017401</v>
          </cell>
          <cell r="L3415" t="str">
            <v>Spojená škola</v>
          </cell>
          <cell r="M3415" t="str">
            <v>TV</v>
          </cell>
          <cell r="N3415" t="str">
            <v>Piešťany</v>
          </cell>
          <cell r="O3415">
            <v>92101</v>
          </cell>
          <cell r="P3415" t="str">
            <v>Piešťany</v>
          </cell>
          <cell r="Q3415" t="str">
            <v>Valova 40</v>
          </cell>
          <cell r="R3415">
            <v>507440</v>
          </cell>
          <cell r="S3415" t="str">
            <v>P</v>
          </cell>
          <cell r="T3415" t="str">
            <v>IM899SXW6I5J</v>
          </cell>
        </row>
        <row r="3416">
          <cell r="J3416">
            <v>35629967</v>
          </cell>
          <cell r="K3416">
            <v>100002664</v>
          </cell>
          <cell r="L3416" t="str">
            <v>Špeciálna základná škola</v>
          </cell>
          <cell r="M3416" t="str">
            <v>TV</v>
          </cell>
          <cell r="N3416" t="str">
            <v>Skalica</v>
          </cell>
          <cell r="O3416">
            <v>90851</v>
          </cell>
          <cell r="P3416" t="str">
            <v>Holíč</v>
          </cell>
          <cell r="Q3416" t="str">
            <v>Kollárova 21</v>
          </cell>
          <cell r="R3416">
            <v>504378</v>
          </cell>
          <cell r="S3416" t="str">
            <v>P</v>
          </cell>
          <cell r="T3416" t="str">
            <v>7G877H16KN5U</v>
          </cell>
        </row>
        <row r="3417">
          <cell r="J3417">
            <v>35629983</v>
          </cell>
          <cell r="K3417">
            <v>100001971</v>
          </cell>
          <cell r="L3417" t="str">
            <v>Špeciálna základná škola - Speciális Alapiskola</v>
          </cell>
          <cell r="M3417" t="str">
            <v>TV</v>
          </cell>
          <cell r="N3417" t="str">
            <v>Galanta</v>
          </cell>
          <cell r="O3417">
            <v>92401</v>
          </cell>
          <cell r="P3417" t="str">
            <v>Galanta</v>
          </cell>
          <cell r="Q3417" t="str">
            <v>Šafárikova 38</v>
          </cell>
          <cell r="R3417">
            <v>503665</v>
          </cell>
          <cell r="S3417" t="str">
            <v>P</v>
          </cell>
          <cell r="T3417" t="str">
            <v>O58CN8I28G5V</v>
          </cell>
        </row>
        <row r="3418">
          <cell r="J3418">
            <v>35630027</v>
          </cell>
          <cell r="K3418">
            <v>100017396</v>
          </cell>
          <cell r="L3418" t="str">
            <v>Spojená škola</v>
          </cell>
          <cell r="M3418" t="str">
            <v>TV</v>
          </cell>
          <cell r="N3418" t="str">
            <v>Galanta</v>
          </cell>
          <cell r="O3418">
            <v>92521</v>
          </cell>
          <cell r="P3418" t="str">
            <v>Sládkovičovo</v>
          </cell>
          <cell r="Q3418" t="str">
            <v>Školská 212</v>
          </cell>
          <cell r="R3418">
            <v>504017</v>
          </cell>
          <cell r="S3418" t="str">
            <v>P</v>
          </cell>
          <cell r="T3418" t="str">
            <v>S68BIO347K5M</v>
          </cell>
        </row>
        <row r="3419">
          <cell r="J3419">
            <v>35630035</v>
          </cell>
          <cell r="K3419">
            <v>100001906</v>
          </cell>
          <cell r="L3419" t="str">
            <v>Špeciálna základná škola</v>
          </cell>
          <cell r="M3419" t="str">
            <v>TV</v>
          </cell>
          <cell r="N3419" t="str">
            <v>Dunajská Streda</v>
          </cell>
          <cell r="O3419">
            <v>93039</v>
          </cell>
          <cell r="P3419" t="str">
            <v>Zlaté Klasy</v>
          </cell>
          <cell r="Q3419" t="str">
            <v>Čakanská cesta 800/1</v>
          </cell>
          <cell r="R3419">
            <v>502022</v>
          </cell>
          <cell r="S3419" t="str">
            <v>P</v>
          </cell>
          <cell r="T3419" t="str">
            <v>9381Q8SBDB5D</v>
          </cell>
        </row>
        <row r="3420">
          <cell r="J3420">
            <v>35630043</v>
          </cell>
          <cell r="K3420">
            <v>100017403</v>
          </cell>
          <cell r="L3420" t="str">
            <v>Spojená škola</v>
          </cell>
          <cell r="M3420" t="str">
            <v>TV</v>
          </cell>
          <cell r="N3420" t="str">
            <v>Skalica</v>
          </cell>
          <cell r="O3420">
            <v>90901</v>
          </cell>
          <cell r="P3420" t="str">
            <v>Skalica</v>
          </cell>
          <cell r="Q3420" t="str">
            <v>Jatočná 4</v>
          </cell>
          <cell r="R3420">
            <v>504815</v>
          </cell>
          <cell r="S3420" t="str">
            <v>P</v>
          </cell>
          <cell r="T3420" t="str">
            <v>WJ8VMHWZDC5B</v>
          </cell>
        </row>
        <row r="3421">
          <cell r="J3421">
            <v>35630060</v>
          </cell>
          <cell r="K3421">
            <v>100017404</v>
          </cell>
          <cell r="L3421" t="str">
            <v>Spojená škola</v>
          </cell>
          <cell r="M3421" t="str">
            <v>TV</v>
          </cell>
          <cell r="N3421" t="str">
            <v>Trnava</v>
          </cell>
          <cell r="O3421">
            <v>91708</v>
          </cell>
          <cell r="P3421" t="str">
            <v>Trnava</v>
          </cell>
          <cell r="Q3421" t="str">
            <v>Beethovenova 27</v>
          </cell>
          <cell r="R3421">
            <v>506745</v>
          </cell>
          <cell r="S3421" t="str">
            <v>P</v>
          </cell>
          <cell r="T3421" t="str">
            <v>AL8HPNTA1N5Y</v>
          </cell>
        </row>
        <row r="3422">
          <cell r="J3422">
            <v>35630078</v>
          </cell>
          <cell r="K3422">
            <v>100002070</v>
          </cell>
          <cell r="L3422" t="str">
            <v>Špeciálna základná škola</v>
          </cell>
          <cell r="M3422" t="str">
            <v>TV</v>
          </cell>
          <cell r="N3422" t="str">
            <v>Galanta</v>
          </cell>
          <cell r="O3422">
            <v>92601</v>
          </cell>
          <cell r="P3422" t="str">
            <v>Sereď</v>
          </cell>
          <cell r="Q3422" t="str">
            <v>Juraja Fándlyho 751</v>
          </cell>
          <cell r="R3422">
            <v>504009</v>
          </cell>
          <cell r="S3422" t="str">
            <v>P</v>
          </cell>
          <cell r="T3422" t="str">
            <v>9T8H6N1C2657</v>
          </cell>
        </row>
        <row r="3423">
          <cell r="J3423">
            <v>35630108</v>
          </cell>
          <cell r="K3423">
            <v>100002634</v>
          </cell>
          <cell r="L3423" t="str">
            <v>Špeciálna základná škola</v>
          </cell>
          <cell r="M3423" t="str">
            <v>TV</v>
          </cell>
          <cell r="N3423" t="str">
            <v>Senica</v>
          </cell>
          <cell r="O3423">
            <v>90841</v>
          </cell>
          <cell r="P3423" t="str">
            <v>Šaštín-Stráže</v>
          </cell>
          <cell r="Q3423" t="str">
            <v>Štúrova 573</v>
          </cell>
          <cell r="R3423">
            <v>504891</v>
          </cell>
          <cell r="S3423" t="str">
            <v>P</v>
          </cell>
          <cell r="T3423" t="str">
            <v>ML7M7GGHEG5X</v>
          </cell>
        </row>
        <row r="3424">
          <cell r="J3424">
            <v>35630124</v>
          </cell>
          <cell r="K3424">
            <v>100001623</v>
          </cell>
          <cell r="L3424" t="str">
            <v>Špeciálna základná škola s vyučovacím jazykom maďarským - Speciális Alapiskola</v>
          </cell>
          <cell r="M3424" t="str">
            <v>TV</v>
          </cell>
          <cell r="N3424" t="str">
            <v>Dunajská Streda</v>
          </cell>
          <cell r="O3424">
            <v>92901</v>
          </cell>
          <cell r="P3424" t="str">
            <v>Dunajská Streda</v>
          </cell>
          <cell r="Q3424" t="str">
            <v>Ádorská ulica 5400</v>
          </cell>
          <cell r="R3424">
            <v>501433</v>
          </cell>
          <cell r="S3424" t="str">
            <v>P</v>
          </cell>
          <cell r="T3424" t="str">
            <v>737HVPKZYK5I</v>
          </cell>
        </row>
        <row r="3425">
          <cell r="J3425">
            <v>35630132</v>
          </cell>
          <cell r="K3425">
            <v>100001598</v>
          </cell>
          <cell r="L3425" t="str">
            <v>Špeciálna základná škola</v>
          </cell>
          <cell r="M3425" t="str">
            <v>TV</v>
          </cell>
          <cell r="N3425" t="str">
            <v>Dunajská Streda</v>
          </cell>
          <cell r="O3425">
            <v>92901</v>
          </cell>
          <cell r="P3425" t="str">
            <v>Dunajská Streda</v>
          </cell>
          <cell r="Q3425" t="str">
            <v>Ádorská 35</v>
          </cell>
          <cell r="R3425">
            <v>501433</v>
          </cell>
          <cell r="S3425" t="str">
            <v>P</v>
          </cell>
          <cell r="T3425" t="str">
            <v>WS9APJSDVV59</v>
          </cell>
        </row>
        <row r="3426">
          <cell r="J3426">
            <v>42286280</v>
          </cell>
          <cell r="K3426">
            <v>100001822</v>
          </cell>
          <cell r="L3426" t="str">
            <v>Špeciálna základná škola - Speciális Alapiskola</v>
          </cell>
          <cell r="M3426" t="str">
            <v>TV</v>
          </cell>
          <cell r="N3426" t="str">
            <v>Dunajská Streda</v>
          </cell>
          <cell r="O3426">
            <v>93101</v>
          </cell>
          <cell r="P3426" t="str">
            <v>Šamorín</v>
          </cell>
          <cell r="Q3426" t="str">
            <v>Pomlejská cesta 1</v>
          </cell>
          <cell r="R3426">
            <v>501905</v>
          </cell>
          <cell r="S3426" t="str">
            <v>P</v>
          </cell>
          <cell r="T3426" t="str">
            <v>1S7NYM1P9A5S</v>
          </cell>
        </row>
        <row r="3427">
          <cell r="J3427">
            <v>42399653</v>
          </cell>
          <cell r="K3427">
            <v>100017400</v>
          </cell>
          <cell r="L3427" t="str">
            <v>Spojená škola</v>
          </cell>
          <cell r="M3427" t="str">
            <v>TV</v>
          </cell>
          <cell r="N3427" t="str">
            <v>Piešťany</v>
          </cell>
          <cell r="O3427">
            <v>92203</v>
          </cell>
          <cell r="P3427" t="str">
            <v>Vrbové</v>
          </cell>
          <cell r="Q3427" t="str">
            <v>Nám.sv.Cyrila a Metoda 9</v>
          </cell>
          <cell r="R3427">
            <v>507750</v>
          </cell>
          <cell r="S3427" t="str">
            <v>P</v>
          </cell>
          <cell r="T3427" t="str">
            <v>HU89QS9QJY5T</v>
          </cell>
        </row>
        <row r="3428">
          <cell r="J3428">
            <v>51279177</v>
          </cell>
          <cell r="K3428">
            <v>100018207</v>
          </cell>
          <cell r="L3428" t="str">
            <v>Spojená škola</v>
          </cell>
          <cell r="M3428" t="str">
            <v>TV</v>
          </cell>
          <cell r="N3428" t="str">
            <v>Trnava</v>
          </cell>
          <cell r="O3428">
            <v>91700</v>
          </cell>
          <cell r="P3428" t="str">
            <v>Trnava</v>
          </cell>
          <cell r="Q3428" t="str">
            <v>Lomonosovova 8</v>
          </cell>
          <cell r="R3428">
            <v>506745</v>
          </cell>
          <cell r="S3428" t="str">
            <v>P</v>
          </cell>
          <cell r="T3428" t="str">
            <v>GE8OUOCXDU5Q</v>
          </cell>
        </row>
        <row r="3429">
          <cell r="J3429">
            <v>160563</v>
          </cell>
          <cell r="K3429">
            <v>100007094</v>
          </cell>
          <cell r="L3429" t="str">
            <v>Gymnázium Jozefa Miloslava Hurbana</v>
          </cell>
          <cell r="M3429" t="str">
            <v>ZA</v>
          </cell>
          <cell r="N3429" t="str">
            <v>Čadca</v>
          </cell>
          <cell r="O3429">
            <v>2201</v>
          </cell>
          <cell r="P3429" t="str">
            <v>Čadca</v>
          </cell>
          <cell r="Q3429" t="str">
            <v>17. novembra 1296</v>
          </cell>
          <cell r="R3429">
            <v>509132</v>
          </cell>
          <cell r="S3429" t="str">
            <v>P</v>
          </cell>
          <cell r="T3429" t="str">
            <v>HA7T2RWU5K5R</v>
          </cell>
        </row>
        <row r="3430">
          <cell r="J3430">
            <v>160822</v>
          </cell>
          <cell r="K3430">
            <v>100008798</v>
          </cell>
          <cell r="L3430" t="str">
            <v>Gymnázium Martina Hattalu</v>
          </cell>
          <cell r="M3430" t="str">
            <v>ZA</v>
          </cell>
          <cell r="N3430" t="str">
            <v>Tvrdošín</v>
          </cell>
          <cell r="O3430">
            <v>2801</v>
          </cell>
          <cell r="P3430" t="str">
            <v>Trstená</v>
          </cell>
          <cell r="Q3430" t="str">
            <v>Železničiarov 278</v>
          </cell>
          <cell r="R3430">
            <v>510106</v>
          </cell>
          <cell r="S3430" t="str">
            <v>P</v>
          </cell>
          <cell r="T3430" t="str">
            <v>FT8WUMCYSC5R</v>
          </cell>
        </row>
        <row r="3431">
          <cell r="J3431">
            <v>163121</v>
          </cell>
          <cell r="K3431">
            <v>100007646</v>
          </cell>
          <cell r="L3431" t="str">
            <v>Základná škola internátna pre žiakov s narušenou komunikačnou schopnosťou</v>
          </cell>
          <cell r="M3431" t="str">
            <v>ZA</v>
          </cell>
          <cell r="N3431" t="str">
            <v>Liptovský Mikuláš</v>
          </cell>
          <cell r="O3431">
            <v>3301</v>
          </cell>
          <cell r="P3431" t="str">
            <v>Jamník</v>
          </cell>
          <cell r="Q3431" t="str">
            <v>Jamník 42</v>
          </cell>
          <cell r="R3431">
            <v>510521</v>
          </cell>
          <cell r="S3431" t="str">
            <v>P</v>
          </cell>
          <cell r="T3431" t="str">
            <v>5A8FWMK8T85I</v>
          </cell>
        </row>
        <row r="3432">
          <cell r="J3432">
            <v>163414</v>
          </cell>
          <cell r="K3432">
            <v>100008456</v>
          </cell>
          <cell r="L3432" t="str">
            <v>Liečebno-výchovné sanatórium</v>
          </cell>
          <cell r="M3432" t="str">
            <v>ZA</v>
          </cell>
          <cell r="N3432" t="str">
            <v>Ružomberok</v>
          </cell>
          <cell r="O3432">
            <v>3491</v>
          </cell>
          <cell r="P3432" t="str">
            <v>Ľubochňa</v>
          </cell>
          <cell r="Q3432" t="str">
            <v>Ľubochnianska dolina 610/6</v>
          </cell>
          <cell r="R3432">
            <v>510807</v>
          </cell>
          <cell r="S3432" t="str">
            <v>P</v>
          </cell>
          <cell r="T3432" t="str">
            <v>6U7F7L77JT5P</v>
          </cell>
        </row>
        <row r="3433">
          <cell r="J3433">
            <v>36133442</v>
          </cell>
          <cell r="K3433">
            <v>100008039</v>
          </cell>
          <cell r="L3433" t="str">
            <v>Odborné učilište</v>
          </cell>
          <cell r="M3433" t="str">
            <v>ZA</v>
          </cell>
          <cell r="N3433" t="str">
            <v>Martin</v>
          </cell>
          <cell r="O3433">
            <v>3680</v>
          </cell>
          <cell r="P3433" t="str">
            <v>Martin</v>
          </cell>
          <cell r="Q3433" t="str">
            <v>Stavbárska 11</v>
          </cell>
          <cell r="R3433">
            <v>512036</v>
          </cell>
          <cell r="S3433" t="str">
            <v>P</v>
          </cell>
          <cell r="T3433" t="str">
            <v>WP7TYL6DQ45O</v>
          </cell>
        </row>
        <row r="3434">
          <cell r="J3434">
            <v>36134180</v>
          </cell>
          <cell r="K3434">
            <v>100007331</v>
          </cell>
          <cell r="L3434" t="str">
            <v>Špeciálna základná škola</v>
          </cell>
          <cell r="M3434" t="str">
            <v>ZA</v>
          </cell>
          <cell r="N3434" t="str">
            <v>Čadca</v>
          </cell>
          <cell r="O3434">
            <v>2354</v>
          </cell>
          <cell r="P3434" t="str">
            <v>Turzovka</v>
          </cell>
          <cell r="Q3434" t="str">
            <v>Stred 39</v>
          </cell>
          <cell r="R3434">
            <v>509507</v>
          </cell>
          <cell r="S3434" t="str">
            <v>P</v>
          </cell>
          <cell r="T3434" t="str">
            <v>1F7BAQZGS854</v>
          </cell>
        </row>
        <row r="3435">
          <cell r="J3435">
            <v>36134228</v>
          </cell>
          <cell r="K3435">
            <v>100009149</v>
          </cell>
          <cell r="L3435" t="str">
            <v>Špeciálna základná škola s materskou školou</v>
          </cell>
          <cell r="M3435" t="str">
            <v>ZA</v>
          </cell>
          <cell r="N3435" t="str">
            <v>Žilina</v>
          </cell>
          <cell r="O3435">
            <v>1008</v>
          </cell>
          <cell r="P3435" t="str">
            <v>Žilina</v>
          </cell>
          <cell r="Q3435" t="str">
            <v>Jána Vojtaššáka 13</v>
          </cell>
          <cell r="R3435">
            <v>517402</v>
          </cell>
          <cell r="S3435" t="str">
            <v>P</v>
          </cell>
          <cell r="T3435" t="str">
            <v>877XSR6RRG5B</v>
          </cell>
        </row>
        <row r="3436">
          <cell r="J3436">
            <v>36134252</v>
          </cell>
          <cell r="K3436">
            <v>100008027</v>
          </cell>
          <cell r="L3436" t="str">
            <v>Špeciálna základná škola</v>
          </cell>
          <cell r="M3436" t="str">
            <v>ZA</v>
          </cell>
          <cell r="N3436" t="str">
            <v>Martin</v>
          </cell>
          <cell r="O3436">
            <v>3601</v>
          </cell>
          <cell r="P3436" t="str">
            <v>Martin</v>
          </cell>
          <cell r="Q3436" t="str">
            <v>P. Mudroňa 46</v>
          </cell>
          <cell r="R3436">
            <v>512036</v>
          </cell>
          <cell r="S3436" t="str">
            <v>P</v>
          </cell>
          <cell r="T3436" t="str">
            <v>398Y67PXDO5M</v>
          </cell>
        </row>
        <row r="3437">
          <cell r="J3437">
            <v>36134287</v>
          </cell>
          <cell r="K3437">
            <v>100007998</v>
          </cell>
          <cell r="L3437" t="str">
            <v>Základná škola s materskou školou pri zdravotníckom zariadení</v>
          </cell>
          <cell r="M3437" t="str">
            <v>ZA</v>
          </cell>
          <cell r="N3437" t="str">
            <v>Martin</v>
          </cell>
          <cell r="O3437">
            <v>3601</v>
          </cell>
          <cell r="P3437" t="str">
            <v>Martin</v>
          </cell>
          <cell r="Q3437" t="str">
            <v>Kollárova 2</v>
          </cell>
          <cell r="R3437">
            <v>512036</v>
          </cell>
          <cell r="S3437" t="str">
            <v>P</v>
          </cell>
          <cell r="T3437" t="str">
            <v>ZN74GRM54P5G</v>
          </cell>
        </row>
        <row r="3438">
          <cell r="J3438">
            <v>36142131</v>
          </cell>
          <cell r="K3438">
            <v>100017464</v>
          </cell>
          <cell r="L3438" t="str">
            <v>Spojená škola internátna</v>
          </cell>
          <cell r="M3438" t="str">
            <v>ZA</v>
          </cell>
          <cell r="N3438" t="str">
            <v>Žilina</v>
          </cell>
          <cell r="O3438">
            <v>1008</v>
          </cell>
          <cell r="P3438" t="str">
            <v>Žilina</v>
          </cell>
          <cell r="Q3438" t="str">
            <v>Fatranská 3321/22</v>
          </cell>
          <cell r="R3438">
            <v>517402</v>
          </cell>
          <cell r="S3438" t="str">
            <v>P</v>
          </cell>
          <cell r="T3438" t="str">
            <v>5F8G2SNBI85E</v>
          </cell>
        </row>
        <row r="3439">
          <cell r="J3439">
            <v>36148563</v>
          </cell>
          <cell r="K3439">
            <v>100009256</v>
          </cell>
          <cell r="L3439" t="str">
            <v>Gymnázium bilingválne</v>
          </cell>
          <cell r="M3439" t="str">
            <v>ZA</v>
          </cell>
          <cell r="N3439" t="str">
            <v>Žilina</v>
          </cell>
          <cell r="O3439">
            <v>1001</v>
          </cell>
          <cell r="P3439" t="str">
            <v>Žilina</v>
          </cell>
          <cell r="Q3439" t="str">
            <v>Tomáša Ružičku 3</v>
          </cell>
          <cell r="R3439">
            <v>517402</v>
          </cell>
          <cell r="S3439" t="str">
            <v>P</v>
          </cell>
          <cell r="T3439" t="str">
            <v>BH8T5NNWTT5W</v>
          </cell>
        </row>
        <row r="3440">
          <cell r="J3440">
            <v>37982532</v>
          </cell>
          <cell r="K3440">
            <v>100017469</v>
          </cell>
          <cell r="L3440" t="str">
            <v>Spojená škola</v>
          </cell>
          <cell r="M3440" t="str">
            <v>ZA</v>
          </cell>
          <cell r="N3440" t="str">
            <v>Žilina</v>
          </cell>
          <cell r="O3440">
            <v>1001</v>
          </cell>
          <cell r="P3440" t="str">
            <v>Žilina</v>
          </cell>
          <cell r="Q3440" t="str">
            <v>J. M. Hurbana 36</v>
          </cell>
          <cell r="R3440">
            <v>517402</v>
          </cell>
          <cell r="S3440" t="str">
            <v>P</v>
          </cell>
          <cell r="T3440" t="str">
            <v>J79GFE3XI75Z</v>
          </cell>
        </row>
        <row r="3441">
          <cell r="J3441">
            <v>37982541</v>
          </cell>
          <cell r="K3441">
            <v>100017458</v>
          </cell>
          <cell r="L3441" t="str">
            <v>Spojená škola</v>
          </cell>
          <cell r="M3441" t="str">
            <v>ZA</v>
          </cell>
          <cell r="N3441" t="str">
            <v>Ružomberok</v>
          </cell>
          <cell r="O3441">
            <v>3401</v>
          </cell>
          <cell r="P3441" t="str">
            <v>Ružomberok</v>
          </cell>
          <cell r="Q3441" t="str">
            <v>Malé Tatry 3</v>
          </cell>
          <cell r="R3441">
            <v>510998</v>
          </cell>
          <cell r="S3441" t="str">
            <v>P</v>
          </cell>
          <cell r="T3441" t="str">
            <v>1U851S2RC85G</v>
          </cell>
        </row>
        <row r="3442">
          <cell r="J3442">
            <v>37982559</v>
          </cell>
          <cell r="K3442">
            <v>100017451</v>
          </cell>
          <cell r="L3442" t="str">
            <v>Spojená škola</v>
          </cell>
          <cell r="M3442" t="str">
            <v>ZA</v>
          </cell>
          <cell r="N3442" t="str">
            <v>Liptovský Mikuláš</v>
          </cell>
          <cell r="O3442">
            <v>3101</v>
          </cell>
          <cell r="P3442" t="str">
            <v>Liptovský Mikuláš</v>
          </cell>
          <cell r="Q3442" t="str">
            <v>J. Rumana 6</v>
          </cell>
          <cell r="R3442">
            <v>510262</v>
          </cell>
          <cell r="S3442" t="str">
            <v>P</v>
          </cell>
          <cell r="T3442" t="str">
            <v>JQ8BASEH5H5Q</v>
          </cell>
        </row>
        <row r="3443">
          <cell r="J3443">
            <v>37982567</v>
          </cell>
          <cell r="K3443">
            <v>100017445</v>
          </cell>
          <cell r="L3443" t="str">
            <v>Spojená škola</v>
          </cell>
          <cell r="M3443" t="str">
            <v>ZA</v>
          </cell>
          <cell r="N3443" t="str">
            <v>Čadca</v>
          </cell>
          <cell r="O3443">
            <v>2201</v>
          </cell>
          <cell r="P3443" t="str">
            <v>Čadca</v>
          </cell>
          <cell r="Q3443" t="str">
            <v>Palárikova 2758</v>
          </cell>
          <cell r="R3443">
            <v>509132</v>
          </cell>
          <cell r="S3443" t="str">
            <v>P</v>
          </cell>
          <cell r="T3443" t="str">
            <v>NM8H5NUODJ5B</v>
          </cell>
        </row>
        <row r="3444">
          <cell r="J3444">
            <v>37982583</v>
          </cell>
          <cell r="K3444">
            <v>100017446</v>
          </cell>
          <cell r="L3444" t="str">
            <v>Spojená škola</v>
          </cell>
          <cell r="M3444" t="str">
            <v>ZA</v>
          </cell>
          <cell r="N3444" t="str">
            <v>Dolný Kubín</v>
          </cell>
          <cell r="O3444">
            <v>2601</v>
          </cell>
          <cell r="P3444" t="str">
            <v>Dolný Kubín</v>
          </cell>
          <cell r="Q3444" t="str">
            <v>Matuškova 1631</v>
          </cell>
          <cell r="R3444">
            <v>509540</v>
          </cell>
          <cell r="S3444" t="str">
            <v>P</v>
          </cell>
          <cell r="T3444" t="str">
            <v>ST7NBQR8LO5I</v>
          </cell>
        </row>
        <row r="3445">
          <cell r="J3445">
            <v>37982702</v>
          </cell>
          <cell r="K3445">
            <v>100017456</v>
          </cell>
          <cell r="L3445" t="str">
            <v>Spojená škola internátna</v>
          </cell>
          <cell r="M3445" t="str">
            <v>ZA</v>
          </cell>
          <cell r="N3445" t="str">
            <v>Námestovo</v>
          </cell>
          <cell r="O3445">
            <v>2901</v>
          </cell>
          <cell r="P3445" t="str">
            <v>Námestovo</v>
          </cell>
          <cell r="Q3445" t="str">
            <v>Mila Urbana 160/45</v>
          </cell>
          <cell r="R3445">
            <v>509868</v>
          </cell>
          <cell r="S3445" t="str">
            <v>P</v>
          </cell>
          <cell r="T3445" t="str">
            <v>LO88F76AHT5V</v>
          </cell>
        </row>
        <row r="3446">
          <cell r="J3446">
            <v>42224233</v>
          </cell>
          <cell r="K3446">
            <v>100007714</v>
          </cell>
          <cell r="L3446" t="str">
            <v>Špeciálna základná škola s materskou školou internátna</v>
          </cell>
          <cell r="M3446" t="str">
            <v>ZA</v>
          </cell>
          <cell r="N3446" t="str">
            <v>Liptovský Mikuláš</v>
          </cell>
          <cell r="O3446">
            <v>3203</v>
          </cell>
          <cell r="P3446" t="str">
            <v>Liptovský Ján</v>
          </cell>
          <cell r="Q3446" t="str">
            <v>Kúpeľná 97</v>
          </cell>
          <cell r="R3446">
            <v>510734</v>
          </cell>
          <cell r="S3446" t="str">
            <v>P</v>
          </cell>
          <cell r="T3446" t="str">
            <v>Y58KTIOBGY5A</v>
          </cell>
        </row>
        <row r="3447">
          <cell r="J3447">
            <v>493775</v>
          </cell>
          <cell r="K3447">
            <v>100007739</v>
          </cell>
          <cell r="L3447" t="str">
            <v>Odborné učilište internátne</v>
          </cell>
          <cell r="M3447" t="str">
            <v>ZA</v>
          </cell>
          <cell r="N3447" t="str">
            <v>Liptovský Mikuláš</v>
          </cell>
          <cell r="O3447">
            <v>3101</v>
          </cell>
          <cell r="P3447" t="str">
            <v>Liptovský Mikuláš</v>
          </cell>
          <cell r="Q3447" t="str">
            <v>Janka Alexyho 1942</v>
          </cell>
          <cell r="R3447">
            <v>510262</v>
          </cell>
          <cell r="S3447" t="str">
            <v>P</v>
          </cell>
          <cell r="T3447" t="str">
            <v>IF756LK5QL5U</v>
          </cell>
        </row>
        <row r="3448">
          <cell r="J3448">
            <v>50593030</v>
          </cell>
          <cell r="K3448">
            <v>100017846</v>
          </cell>
          <cell r="L3448" t="str">
            <v>Spojená škola internátna</v>
          </cell>
          <cell r="M3448" t="str">
            <v>ZA</v>
          </cell>
          <cell r="N3448" t="str">
            <v>Bytča</v>
          </cell>
          <cell r="O3448">
            <v>1401</v>
          </cell>
          <cell r="P3448" t="str">
            <v>Bytča</v>
          </cell>
          <cell r="Q3448" t="str">
            <v>Mičurova 364/1</v>
          </cell>
          <cell r="R3448">
            <v>517461</v>
          </cell>
          <cell r="S3448" t="str">
            <v>P</v>
          </cell>
          <cell r="T3448" t="str">
            <v>WZ71LQFTOT5O</v>
          </cell>
        </row>
        <row r="3449">
          <cell r="J3449">
            <v>50605348</v>
          </cell>
          <cell r="K3449">
            <v>100017875</v>
          </cell>
          <cell r="L3449" t="str">
            <v>Špeciálna základná škola s materskou školou</v>
          </cell>
          <cell r="M3449" t="str">
            <v>ZA</v>
          </cell>
          <cell r="N3449" t="str">
            <v>Kysucké Nové Mesto</v>
          </cell>
          <cell r="O3449">
            <v>2401</v>
          </cell>
          <cell r="P3449" t="str">
            <v>Kysucké Nové Mesto</v>
          </cell>
          <cell r="Q3449" t="str">
            <v>Lipová 622</v>
          </cell>
          <cell r="R3449">
            <v>509256</v>
          </cell>
          <cell r="S3449" t="str">
            <v>P</v>
          </cell>
          <cell r="T3449" t="str">
            <v>VS8SJIK6WE5N</v>
          </cell>
        </row>
        <row r="3450">
          <cell r="J3450">
            <v>593125</v>
          </cell>
          <cell r="K3450">
            <v>100017449</v>
          </cell>
          <cell r="L3450" t="str">
            <v>Spojená škola internátna</v>
          </cell>
          <cell r="M3450" t="str">
            <v>ZA</v>
          </cell>
          <cell r="N3450" t="str">
            <v>Kysucké Nové Mesto</v>
          </cell>
          <cell r="O3450">
            <v>2401</v>
          </cell>
          <cell r="P3450" t="str">
            <v>Kysucké Nové Mesto</v>
          </cell>
          <cell r="Q3450" t="str">
            <v>Murgašova 580</v>
          </cell>
          <cell r="R3450">
            <v>509256</v>
          </cell>
          <cell r="S3450" t="str">
            <v>P</v>
          </cell>
          <cell r="T3450" t="str">
            <v>2G7A6HXQHY59</v>
          </cell>
        </row>
        <row r="3451">
          <cell r="J3451">
            <v>627844</v>
          </cell>
          <cell r="K3451">
            <v>100008117</v>
          </cell>
          <cell r="L3451" t="str">
            <v>Bilingválne gymnázium Milana Hodžu</v>
          </cell>
          <cell r="M3451" t="str">
            <v>ZA</v>
          </cell>
          <cell r="N3451" t="str">
            <v>Martin</v>
          </cell>
          <cell r="O3451">
            <v>3852</v>
          </cell>
          <cell r="P3451" t="str">
            <v>Sučany</v>
          </cell>
          <cell r="Q3451" t="str">
            <v>Komenského 215</v>
          </cell>
          <cell r="R3451">
            <v>512648</v>
          </cell>
          <cell r="S3451" t="str">
            <v>P</v>
          </cell>
          <cell r="T3451" t="str">
            <v>AM8IPNZTNI52</v>
          </cell>
        </row>
        <row r="3452">
          <cell r="J3452">
            <v>37861301</v>
          </cell>
          <cell r="K3452">
            <v>100005863</v>
          </cell>
          <cell r="L3452" t="str">
            <v>Základná škola</v>
          </cell>
          <cell r="M3452" t="str">
            <v>NR</v>
          </cell>
          <cell r="N3452" t="str">
            <v>Nitra</v>
          </cell>
          <cell r="O3452">
            <v>94911</v>
          </cell>
          <cell r="P3452" t="str">
            <v>Nitra</v>
          </cell>
          <cell r="Q3452" t="str">
            <v>Škultétyho 1</v>
          </cell>
          <cell r="R3452">
            <v>500011</v>
          </cell>
          <cell r="S3452" t="str">
            <v>P</v>
          </cell>
          <cell r="T3452" t="str">
            <v>BE8HA7UIXY54</v>
          </cell>
        </row>
        <row r="3453">
          <cell r="J3453">
            <v>37861310</v>
          </cell>
          <cell r="K3453">
            <v>100005764</v>
          </cell>
          <cell r="L3453" t="str">
            <v>Základná škola</v>
          </cell>
          <cell r="M3453" t="str">
            <v>NR</v>
          </cell>
          <cell r="N3453" t="str">
            <v>Nitra</v>
          </cell>
          <cell r="O3453">
            <v>94901</v>
          </cell>
          <cell r="P3453" t="str">
            <v>Nitra</v>
          </cell>
          <cell r="Q3453" t="str">
            <v>Fatranská 14</v>
          </cell>
          <cell r="R3453">
            <v>500011</v>
          </cell>
          <cell r="S3453" t="str">
            <v>P</v>
          </cell>
          <cell r="T3453" t="str">
            <v>1F8658CKDR5W</v>
          </cell>
        </row>
        <row r="3454">
          <cell r="J3454">
            <v>37861336</v>
          </cell>
          <cell r="K3454">
            <v>100005804</v>
          </cell>
          <cell r="L3454" t="str">
            <v>Základná škola</v>
          </cell>
          <cell r="M3454" t="str">
            <v>NR</v>
          </cell>
          <cell r="N3454" t="str">
            <v>Nitra</v>
          </cell>
          <cell r="O3454">
            <v>94901</v>
          </cell>
          <cell r="P3454" t="str">
            <v>Nitra</v>
          </cell>
          <cell r="Q3454" t="str">
            <v>Nábrežie mládeže 5</v>
          </cell>
          <cell r="R3454">
            <v>500011</v>
          </cell>
          <cell r="S3454" t="str">
            <v>P</v>
          </cell>
          <cell r="T3454" t="str">
            <v>C472ENV4AZ5N</v>
          </cell>
        </row>
        <row r="3455">
          <cell r="J3455">
            <v>37861344</v>
          </cell>
          <cell r="K3455">
            <v>100005749</v>
          </cell>
          <cell r="L3455" t="str">
            <v>Základná škola kráľa Svätopluka</v>
          </cell>
          <cell r="M3455" t="str">
            <v>NR</v>
          </cell>
          <cell r="N3455" t="str">
            <v>Nitra</v>
          </cell>
          <cell r="O3455">
            <v>94901</v>
          </cell>
          <cell r="P3455" t="str">
            <v>Nitra</v>
          </cell>
          <cell r="Q3455" t="str">
            <v>Dražovská 6</v>
          </cell>
          <cell r="R3455">
            <v>500011</v>
          </cell>
          <cell r="S3455" t="str">
            <v>P</v>
          </cell>
          <cell r="T3455" t="str">
            <v>M78DOHYCEL5J</v>
          </cell>
        </row>
        <row r="3456">
          <cell r="J3456">
            <v>37861352</v>
          </cell>
          <cell r="K3456">
            <v>100005721</v>
          </cell>
          <cell r="L3456" t="str">
            <v>Základná škola</v>
          </cell>
          <cell r="M3456" t="str">
            <v>NR</v>
          </cell>
          <cell r="N3456" t="str">
            <v>Nitra</v>
          </cell>
          <cell r="O3456">
            <v>94911</v>
          </cell>
          <cell r="P3456" t="str">
            <v>Nitra</v>
          </cell>
          <cell r="Q3456" t="str">
            <v>Beethovenova 11</v>
          </cell>
          <cell r="R3456">
            <v>500011</v>
          </cell>
          <cell r="S3456" t="str">
            <v>P</v>
          </cell>
          <cell r="T3456" t="str">
            <v>LF9BSTCC8C5V</v>
          </cell>
        </row>
        <row r="3457">
          <cell r="J3457">
            <v>37865307</v>
          </cell>
          <cell r="K3457">
            <v>100005840</v>
          </cell>
          <cell r="L3457" t="str">
            <v>Základná škola</v>
          </cell>
          <cell r="M3457" t="str">
            <v>NR</v>
          </cell>
          <cell r="N3457" t="str">
            <v>Nitra</v>
          </cell>
          <cell r="O3457">
            <v>94901</v>
          </cell>
          <cell r="P3457" t="str">
            <v>Nitra</v>
          </cell>
          <cell r="Q3457" t="str">
            <v>Topoľová 8</v>
          </cell>
          <cell r="R3457">
            <v>500011</v>
          </cell>
          <cell r="S3457" t="str">
            <v>P</v>
          </cell>
          <cell r="T3457" t="str">
            <v>6J8RSCJEH459</v>
          </cell>
        </row>
        <row r="3458">
          <cell r="J3458">
            <v>37865412</v>
          </cell>
          <cell r="K3458">
            <v>100005776</v>
          </cell>
          <cell r="L3458" t="str">
            <v>Základná škola</v>
          </cell>
          <cell r="M3458" t="str">
            <v>NR</v>
          </cell>
          <cell r="N3458" t="str">
            <v>Nitra</v>
          </cell>
          <cell r="O3458">
            <v>94901</v>
          </cell>
          <cell r="P3458" t="str">
            <v>Nitra</v>
          </cell>
          <cell r="Q3458" t="str">
            <v>Krčméryho 2</v>
          </cell>
          <cell r="R3458">
            <v>500011</v>
          </cell>
          <cell r="S3458" t="str">
            <v>P</v>
          </cell>
          <cell r="T3458" t="str">
            <v>Q77BKQOQQA5Q</v>
          </cell>
        </row>
        <row r="3459">
          <cell r="J3459">
            <v>37865498</v>
          </cell>
          <cell r="K3459">
            <v>100005799</v>
          </cell>
          <cell r="L3459" t="str">
            <v>Základná škola s materskou školou</v>
          </cell>
          <cell r="M3459" t="str">
            <v>NR</v>
          </cell>
          <cell r="N3459" t="str">
            <v>Nitra</v>
          </cell>
          <cell r="O3459">
            <v>94905</v>
          </cell>
          <cell r="P3459" t="str">
            <v>Nitra</v>
          </cell>
          <cell r="Q3459" t="str">
            <v>Novozámocká 129</v>
          </cell>
          <cell r="R3459">
            <v>500011</v>
          </cell>
          <cell r="S3459" t="str">
            <v>P</v>
          </cell>
          <cell r="T3459" t="str">
            <v>LN8YPHQEQX58</v>
          </cell>
        </row>
        <row r="3460">
          <cell r="J3460">
            <v>37865501</v>
          </cell>
          <cell r="K3460">
            <v>100005714</v>
          </cell>
          <cell r="L3460" t="str">
            <v>Základná škola kniežaťa Pribinu</v>
          </cell>
          <cell r="M3460" t="str">
            <v>NR</v>
          </cell>
          <cell r="N3460" t="str">
            <v>Nitra</v>
          </cell>
          <cell r="O3460">
            <v>94901</v>
          </cell>
          <cell r="P3460" t="str">
            <v>Nitra</v>
          </cell>
          <cell r="Q3460" t="str">
            <v>Andreja Šulgana 1</v>
          </cell>
          <cell r="R3460">
            <v>500011</v>
          </cell>
          <cell r="S3460" t="str">
            <v>P</v>
          </cell>
          <cell r="T3460" t="str">
            <v>R5942ON1C65M</v>
          </cell>
        </row>
        <row r="3461">
          <cell r="J3461">
            <v>37865595</v>
          </cell>
          <cell r="K3461">
            <v>100005880</v>
          </cell>
          <cell r="L3461" t="str">
            <v>Základná škola</v>
          </cell>
          <cell r="M3461" t="str">
            <v>NR</v>
          </cell>
          <cell r="N3461" t="str">
            <v>Nitra</v>
          </cell>
          <cell r="O3461">
            <v>94901</v>
          </cell>
          <cell r="P3461" t="str">
            <v>Nitra</v>
          </cell>
          <cell r="Q3461" t="str">
            <v>Ščasného 22</v>
          </cell>
          <cell r="R3461">
            <v>500011</v>
          </cell>
          <cell r="S3461" t="str">
            <v>P</v>
          </cell>
          <cell r="T3461" t="str">
            <v>8T9PLPZT2G5T</v>
          </cell>
        </row>
        <row r="3462">
          <cell r="J3462">
            <v>37865609</v>
          </cell>
          <cell r="K3462">
            <v>100005843</v>
          </cell>
          <cell r="L3462" t="str">
            <v>Základná škola</v>
          </cell>
          <cell r="M3462" t="str">
            <v>NR</v>
          </cell>
          <cell r="N3462" t="str">
            <v>Nitra</v>
          </cell>
          <cell r="O3462">
            <v>94901</v>
          </cell>
          <cell r="P3462" t="str">
            <v>Nitra</v>
          </cell>
          <cell r="Q3462" t="str">
            <v>Tulipánová 1</v>
          </cell>
          <cell r="R3462">
            <v>500011</v>
          </cell>
          <cell r="S3462" t="str">
            <v>P</v>
          </cell>
          <cell r="T3462" t="str">
            <v>X98YP7D7QE5N</v>
          </cell>
        </row>
        <row r="3463">
          <cell r="J3463">
            <v>37865625</v>
          </cell>
          <cell r="K3463">
            <v>100005734</v>
          </cell>
          <cell r="L3463" t="str">
            <v>Základná škola</v>
          </cell>
          <cell r="M3463" t="str">
            <v>NR</v>
          </cell>
          <cell r="N3463" t="str">
            <v>Nitra</v>
          </cell>
          <cell r="O3463">
            <v>94901</v>
          </cell>
          <cell r="P3463" t="str">
            <v>Nitra</v>
          </cell>
          <cell r="Q3463" t="str">
            <v>Cabajská 2</v>
          </cell>
          <cell r="R3463">
            <v>500011</v>
          </cell>
          <cell r="S3463" t="str">
            <v>P</v>
          </cell>
          <cell r="T3463" t="str">
            <v>TT8JO7WBJQ5N</v>
          </cell>
        </row>
        <row r="3464">
          <cell r="J3464">
            <v>37866737</v>
          </cell>
          <cell r="K3464">
            <v>100005791</v>
          </cell>
          <cell r="L3464" t="str">
            <v>Základná škola</v>
          </cell>
          <cell r="M3464" t="str">
            <v>NR</v>
          </cell>
          <cell r="N3464" t="str">
            <v>Nitra</v>
          </cell>
          <cell r="O3464">
            <v>94911</v>
          </cell>
          <cell r="P3464" t="str">
            <v>Nitra</v>
          </cell>
          <cell r="Q3464" t="str">
            <v>Na Hôrke 30</v>
          </cell>
          <cell r="R3464">
            <v>500011</v>
          </cell>
          <cell r="S3464" t="str">
            <v>P</v>
          </cell>
          <cell r="T3464" t="str">
            <v>UJ8YQ81P2H55</v>
          </cell>
        </row>
        <row r="3465">
          <cell r="J3465">
            <v>37965859</v>
          </cell>
          <cell r="K3465">
            <v>100005728</v>
          </cell>
          <cell r="L3465" t="str">
            <v>Základná škola</v>
          </cell>
          <cell r="M3465" t="str">
            <v>NR</v>
          </cell>
          <cell r="N3465" t="str">
            <v>Nitra</v>
          </cell>
          <cell r="O3465">
            <v>94901</v>
          </cell>
          <cell r="P3465" t="str">
            <v>Nitra</v>
          </cell>
          <cell r="Q3465" t="str">
            <v>Benkova 34</v>
          </cell>
          <cell r="R3465">
            <v>500011</v>
          </cell>
          <cell r="S3465" t="str">
            <v>P</v>
          </cell>
          <cell r="T3465" t="str">
            <v>WX89H96VJL5A</v>
          </cell>
        </row>
        <row r="3466">
          <cell r="J3466">
            <v>37865510</v>
          </cell>
          <cell r="K3466">
            <v>100004920</v>
          </cell>
          <cell r="L3466" t="str">
            <v>Základná škola s materskou školou</v>
          </cell>
          <cell r="M3466" t="str">
            <v>NR</v>
          </cell>
          <cell r="N3466" t="str">
            <v>Nitra</v>
          </cell>
          <cell r="O3466">
            <v>95122</v>
          </cell>
          <cell r="P3466" t="str">
            <v>Alekšince</v>
          </cell>
          <cell r="Q3466" t="str">
            <v>Alekšince 395</v>
          </cell>
          <cell r="R3466">
            <v>500020</v>
          </cell>
          <cell r="S3466" t="str">
            <v>P</v>
          </cell>
          <cell r="T3466" t="str">
            <v>E78ZJ751C85R</v>
          </cell>
        </row>
        <row r="3467">
          <cell r="J3467">
            <v>37865528</v>
          </cell>
          <cell r="K3467">
            <v>100004974</v>
          </cell>
          <cell r="L3467" t="str">
            <v>Základná škola</v>
          </cell>
          <cell r="M3467" t="str">
            <v>NR</v>
          </cell>
          <cell r="N3467" t="str">
            <v>Nitra</v>
          </cell>
          <cell r="O3467">
            <v>95134</v>
          </cell>
          <cell r="P3467" t="str">
            <v>Báb</v>
          </cell>
          <cell r="Q3467" t="str">
            <v>Báb 225</v>
          </cell>
          <cell r="R3467">
            <v>500046</v>
          </cell>
          <cell r="S3467" t="str">
            <v>P</v>
          </cell>
          <cell r="T3467" t="str">
            <v>3A8R38GNHF5S</v>
          </cell>
        </row>
        <row r="3468">
          <cell r="J3468">
            <v>37865676</v>
          </cell>
          <cell r="K3468">
            <v>100004937</v>
          </cell>
          <cell r="L3468" t="str">
            <v>Základná škola</v>
          </cell>
          <cell r="M3468" t="str">
            <v>NR</v>
          </cell>
          <cell r="N3468" t="str">
            <v>Zlaté Moravce</v>
          </cell>
          <cell r="O3468">
            <v>95175</v>
          </cell>
          <cell r="P3468" t="str">
            <v>Beladice</v>
          </cell>
          <cell r="Q3468" t="str">
            <v>Školská 252</v>
          </cell>
          <cell r="R3468">
            <v>500062</v>
          </cell>
          <cell r="S3468" t="str">
            <v>P</v>
          </cell>
          <cell r="T3468" t="str">
            <v>4I7NERB4MK5X</v>
          </cell>
        </row>
        <row r="3469">
          <cell r="J3469">
            <v>37865421</v>
          </cell>
          <cell r="K3469">
            <v>100004963</v>
          </cell>
          <cell r="L3469" t="str">
            <v>Základná škola</v>
          </cell>
          <cell r="M3469" t="str">
            <v>NR</v>
          </cell>
          <cell r="N3469" t="str">
            <v>Nitra</v>
          </cell>
          <cell r="O3469">
            <v>95113</v>
          </cell>
          <cell r="P3469" t="str">
            <v>Branč</v>
          </cell>
          <cell r="Q3469" t="str">
            <v>Nitrianska 98</v>
          </cell>
          <cell r="R3469">
            <v>500071</v>
          </cell>
          <cell r="S3469" t="str">
            <v>P</v>
          </cell>
          <cell r="T3469" t="str">
            <v>X28OGCHELK5D</v>
          </cell>
        </row>
        <row r="3470">
          <cell r="J3470">
            <v>37865366</v>
          </cell>
          <cell r="K3470">
            <v>100006636</v>
          </cell>
          <cell r="L3470" t="str">
            <v>Základná škola s materskou školou</v>
          </cell>
          <cell r="M3470" t="str">
            <v>NR</v>
          </cell>
          <cell r="N3470" t="str">
            <v>Nitra</v>
          </cell>
          <cell r="O3470">
            <v>95143</v>
          </cell>
          <cell r="P3470" t="str">
            <v>Čakajovce</v>
          </cell>
          <cell r="Q3470" t="str">
            <v>Nová 201</v>
          </cell>
          <cell r="R3470">
            <v>500101</v>
          </cell>
          <cell r="S3470" t="str">
            <v>P</v>
          </cell>
          <cell r="T3470" t="str">
            <v>MQ8IXPK8MW54</v>
          </cell>
        </row>
        <row r="3471">
          <cell r="J3471">
            <v>710056672</v>
          </cell>
          <cell r="K3471">
            <v>100006646</v>
          </cell>
          <cell r="L3471" t="str">
            <v>Základná škola</v>
          </cell>
          <cell r="M3471" t="str">
            <v>NR</v>
          </cell>
          <cell r="N3471" t="str">
            <v>Zlaté Moravce</v>
          </cell>
          <cell r="O3471">
            <v>95301</v>
          </cell>
          <cell r="P3471" t="str">
            <v>Čaradice</v>
          </cell>
          <cell r="Q3471" t="str">
            <v>Čaradice 156</v>
          </cell>
          <cell r="R3471">
            <v>500127</v>
          </cell>
          <cell r="S3471" t="str">
            <v>N</v>
          </cell>
          <cell r="T3471" t="str">
            <v>AE9ZFI63F75M</v>
          </cell>
        </row>
        <row r="3472">
          <cell r="J3472">
            <v>37865269</v>
          </cell>
          <cell r="K3472">
            <v>100006665</v>
          </cell>
          <cell r="L3472" t="str">
            <v>Základná škola s materskou školou</v>
          </cell>
          <cell r="M3472" t="str">
            <v>NR</v>
          </cell>
          <cell r="N3472" t="str">
            <v>Nitra</v>
          </cell>
          <cell r="O3472">
            <v>95103</v>
          </cell>
          <cell r="P3472" t="str">
            <v>Čeľadice</v>
          </cell>
          <cell r="Q3472" t="str">
            <v>Čeľadice 87</v>
          </cell>
          <cell r="R3472">
            <v>500135</v>
          </cell>
          <cell r="S3472" t="str">
            <v>P</v>
          </cell>
          <cell r="T3472" t="str">
            <v>BO7EZQZ2PU57</v>
          </cell>
        </row>
        <row r="3473">
          <cell r="J3473">
            <v>710056702</v>
          </cell>
          <cell r="K3473">
            <v>100006674</v>
          </cell>
          <cell r="L3473" t="str">
            <v>Základná škola</v>
          </cell>
          <cell r="M3473" t="str">
            <v>NR</v>
          </cell>
          <cell r="N3473" t="str">
            <v>Zlaté Moravce</v>
          </cell>
          <cell r="O3473">
            <v>95305</v>
          </cell>
          <cell r="P3473" t="str">
            <v>Čierne Kľačany</v>
          </cell>
          <cell r="Q3473" t="str">
            <v>Školská 2</v>
          </cell>
          <cell r="R3473">
            <v>500151</v>
          </cell>
          <cell r="S3473" t="str">
            <v>N</v>
          </cell>
          <cell r="T3473" t="str">
            <v>FH81QH2EI95P</v>
          </cell>
        </row>
        <row r="3474">
          <cell r="J3474">
            <v>710056710</v>
          </cell>
          <cell r="K3474">
            <v>100006677</v>
          </cell>
          <cell r="L3474" t="str">
            <v>Základná škola</v>
          </cell>
          <cell r="M3474" t="str">
            <v>NR</v>
          </cell>
          <cell r="N3474" t="str">
            <v>Nitra</v>
          </cell>
          <cell r="O3474">
            <v>95161</v>
          </cell>
          <cell r="P3474" t="str">
            <v>Čifáre</v>
          </cell>
          <cell r="Q3474" t="str">
            <v>Čifáre 137</v>
          </cell>
          <cell r="R3474">
            <v>500160</v>
          </cell>
          <cell r="S3474" t="str">
            <v>N</v>
          </cell>
          <cell r="T3474" t="str">
            <v>F389IDPOGL5H</v>
          </cell>
        </row>
        <row r="3475">
          <cell r="J3475">
            <v>710056729</v>
          </cell>
          <cell r="K3475">
            <v>100005047</v>
          </cell>
          <cell r="L3475" t="str">
            <v>Základná škola - Alapiskola</v>
          </cell>
          <cell r="M3475" t="str">
            <v>NR</v>
          </cell>
          <cell r="N3475" t="str">
            <v>Nitra</v>
          </cell>
          <cell r="O3475">
            <v>95102</v>
          </cell>
          <cell r="P3475" t="str">
            <v>Dolné Obdokovce</v>
          </cell>
          <cell r="Q3475" t="str">
            <v>Dolné Obdokovce 183</v>
          </cell>
          <cell r="R3475">
            <v>500194</v>
          </cell>
          <cell r="S3475" t="str">
            <v>N</v>
          </cell>
          <cell r="T3475" t="str">
            <v>ER8PNJRJ965M</v>
          </cell>
        </row>
        <row r="3476">
          <cell r="J3476">
            <v>37865251</v>
          </cell>
          <cell r="K3476">
            <v>100005103</v>
          </cell>
          <cell r="L3476" t="str">
            <v>Základná škola s materskou školou</v>
          </cell>
          <cell r="M3476" t="str">
            <v>NR</v>
          </cell>
          <cell r="N3476" t="str">
            <v>Nitra</v>
          </cell>
          <cell r="O3476">
            <v>95108</v>
          </cell>
          <cell r="P3476" t="str">
            <v>Golianovo</v>
          </cell>
          <cell r="Q3476" t="str">
            <v>Golianovo 60</v>
          </cell>
          <cell r="R3476">
            <v>500232</v>
          </cell>
          <cell r="S3476" t="str">
            <v>P</v>
          </cell>
          <cell r="T3476" t="str">
            <v>L67NYH4YSR5N</v>
          </cell>
        </row>
        <row r="3477">
          <cell r="J3477">
            <v>42206685</v>
          </cell>
          <cell r="K3477">
            <v>100005196</v>
          </cell>
          <cell r="L3477" t="str">
            <v>Základná škola s materskou školou</v>
          </cell>
          <cell r="M3477" t="str">
            <v>NR</v>
          </cell>
          <cell r="N3477" t="str">
            <v>Šaľa</v>
          </cell>
          <cell r="O3477">
            <v>95133</v>
          </cell>
          <cell r="P3477" t="str">
            <v>Hájske</v>
          </cell>
          <cell r="Q3477" t="str">
            <v>Hájske 67</v>
          </cell>
          <cell r="R3477">
            <v>500241</v>
          </cell>
          <cell r="S3477" t="str">
            <v>P</v>
          </cell>
          <cell r="T3477" t="str">
            <v>9D8CKSGMJ451</v>
          </cell>
        </row>
        <row r="3478">
          <cell r="J3478">
            <v>710056737</v>
          </cell>
          <cell r="K3478">
            <v>100005142</v>
          </cell>
          <cell r="L3478" t="str">
            <v>Základná škola</v>
          </cell>
          <cell r="M3478" t="str">
            <v>NR</v>
          </cell>
          <cell r="N3478" t="str">
            <v>Zlaté Moravce</v>
          </cell>
          <cell r="O3478">
            <v>95194</v>
          </cell>
          <cell r="P3478" t="str">
            <v>Hostie</v>
          </cell>
          <cell r="Q3478" t="str">
            <v>Hostie 86</v>
          </cell>
          <cell r="R3478">
            <v>500283</v>
          </cell>
          <cell r="S3478" t="str">
            <v>N</v>
          </cell>
          <cell r="T3478" t="str">
            <v>8A87C46L1O5E</v>
          </cell>
        </row>
        <row r="3479">
          <cell r="J3479">
            <v>36125580</v>
          </cell>
          <cell r="K3479">
            <v>100004446</v>
          </cell>
          <cell r="L3479" t="str">
            <v>Základná škola s materskou školou</v>
          </cell>
          <cell r="M3479" t="str">
            <v>TC</v>
          </cell>
          <cell r="N3479" t="str">
            <v>Púchov</v>
          </cell>
          <cell r="O3479">
            <v>2064</v>
          </cell>
          <cell r="P3479" t="str">
            <v>Zubák</v>
          </cell>
          <cell r="Q3479" t="str">
            <v>Zubák 192</v>
          </cell>
          <cell r="R3479">
            <v>500348</v>
          </cell>
          <cell r="S3479" t="str">
            <v>P</v>
          </cell>
          <cell r="T3479" t="str">
            <v>R4851SL3FS5X</v>
          </cell>
        </row>
        <row r="3480">
          <cell r="J3480">
            <v>37865617</v>
          </cell>
          <cell r="K3480">
            <v>100005224</v>
          </cell>
          <cell r="L3480" t="str">
            <v>Základná škola s materskou školou</v>
          </cell>
          <cell r="M3480" t="str">
            <v>NR</v>
          </cell>
          <cell r="N3480" t="str">
            <v>Nitra</v>
          </cell>
          <cell r="O3480">
            <v>95148</v>
          </cell>
          <cell r="P3480" t="str">
            <v>Jarok</v>
          </cell>
          <cell r="Q3480" t="str">
            <v>Školská ulica 16</v>
          </cell>
          <cell r="R3480">
            <v>500356</v>
          </cell>
          <cell r="S3480" t="str">
            <v>P</v>
          </cell>
          <cell r="T3480" t="str">
            <v>FG7WENBIDM5U</v>
          </cell>
        </row>
        <row r="3481">
          <cell r="J3481">
            <v>37865064</v>
          </cell>
          <cell r="K3481">
            <v>100005237</v>
          </cell>
          <cell r="L3481" t="str">
            <v>Základná škola</v>
          </cell>
          <cell r="M3481" t="str">
            <v>NR</v>
          </cell>
          <cell r="N3481" t="str">
            <v>Zlaté Moravce</v>
          </cell>
          <cell r="O3481">
            <v>95196</v>
          </cell>
          <cell r="P3481" t="str">
            <v>Jedľové Kostoľany</v>
          </cell>
          <cell r="Q3481" t="str">
            <v>Jedľové Kostoľany 75</v>
          </cell>
          <cell r="R3481">
            <v>500364</v>
          </cell>
          <cell r="S3481" t="str">
            <v>P</v>
          </cell>
          <cell r="T3481" t="str">
            <v>RI9TQOR6FC5Q</v>
          </cell>
        </row>
        <row r="3482">
          <cell r="J3482">
            <v>37865587</v>
          </cell>
          <cell r="K3482">
            <v>100005241</v>
          </cell>
          <cell r="L3482" t="str">
            <v>Základná škola - Alapiskola</v>
          </cell>
          <cell r="M3482" t="str">
            <v>NR</v>
          </cell>
          <cell r="N3482" t="str">
            <v>Nitra</v>
          </cell>
          <cell r="O3482">
            <v>95173</v>
          </cell>
          <cell r="P3482" t="str">
            <v>Jelenec</v>
          </cell>
          <cell r="Q3482" t="str">
            <v>Školská 330</v>
          </cell>
          <cell r="R3482">
            <v>500372</v>
          </cell>
          <cell r="S3482" t="str">
            <v>P</v>
          </cell>
          <cell r="T3482" t="str">
            <v>IF9MA9DJK952</v>
          </cell>
        </row>
        <row r="3483">
          <cell r="J3483">
            <v>710056753</v>
          </cell>
          <cell r="K3483">
            <v>100005244</v>
          </cell>
          <cell r="L3483" t="str">
            <v>Základná škola</v>
          </cell>
          <cell r="M3483" t="str">
            <v>NR</v>
          </cell>
          <cell r="N3483" t="str">
            <v>Nitra</v>
          </cell>
          <cell r="O3483">
            <v>95143</v>
          </cell>
          <cell r="P3483" t="str">
            <v>Jelšovce</v>
          </cell>
          <cell r="Q3483" t="str">
            <v>Jelšovce 261</v>
          </cell>
          <cell r="R3483">
            <v>500381</v>
          </cell>
          <cell r="S3483" t="str">
            <v>N</v>
          </cell>
          <cell r="T3483" t="str">
            <v>T98SYCEVOW5O</v>
          </cell>
        </row>
        <row r="3484">
          <cell r="J3484">
            <v>37865561</v>
          </cell>
          <cell r="K3484">
            <v>100005284</v>
          </cell>
          <cell r="L3484" t="str">
            <v>Základná škola</v>
          </cell>
          <cell r="M3484" t="str">
            <v>NR</v>
          </cell>
          <cell r="N3484" t="str">
            <v>Nitra</v>
          </cell>
          <cell r="O3484">
            <v>95153</v>
          </cell>
          <cell r="P3484" t="str">
            <v>Klasov</v>
          </cell>
          <cell r="Q3484" t="str">
            <v>Klasov 20</v>
          </cell>
          <cell r="R3484">
            <v>500402</v>
          </cell>
          <cell r="S3484" t="str">
            <v>P</v>
          </cell>
          <cell r="T3484" t="str">
            <v>VV7RTNH67Q5U</v>
          </cell>
        </row>
        <row r="3485">
          <cell r="J3485">
            <v>42047625</v>
          </cell>
          <cell r="K3485">
            <v>100005326</v>
          </cell>
          <cell r="L3485" t="str">
            <v>Základná škola s materskou školou - Alapiskola és Óvoda</v>
          </cell>
          <cell r="M3485" t="str">
            <v>NR</v>
          </cell>
          <cell r="N3485" t="str">
            <v>Nitra</v>
          </cell>
          <cell r="O3485">
            <v>95178</v>
          </cell>
          <cell r="P3485" t="str">
            <v>Kolíňany</v>
          </cell>
          <cell r="Q3485" t="str">
            <v>Hlavná 198</v>
          </cell>
          <cell r="R3485">
            <v>500411</v>
          </cell>
          <cell r="S3485" t="str">
            <v>P</v>
          </cell>
          <cell r="T3485" t="str">
            <v>NP91BJQLRI5H</v>
          </cell>
        </row>
        <row r="3486">
          <cell r="J3486">
            <v>37865340</v>
          </cell>
          <cell r="K3486">
            <v>100005475</v>
          </cell>
          <cell r="L3486" t="str">
            <v>Základná škola</v>
          </cell>
          <cell r="M3486" t="str">
            <v>NR</v>
          </cell>
          <cell r="N3486" t="str">
            <v>Nitra</v>
          </cell>
          <cell r="O3486">
            <v>95136</v>
          </cell>
          <cell r="P3486" t="str">
            <v>Lehota</v>
          </cell>
          <cell r="Q3486" t="str">
            <v>Lehota 144</v>
          </cell>
          <cell r="R3486">
            <v>500453</v>
          </cell>
          <cell r="S3486" t="str">
            <v>P</v>
          </cell>
          <cell r="T3486" t="str">
            <v>FO7D1HE2T35X</v>
          </cell>
        </row>
        <row r="3487">
          <cell r="J3487">
            <v>42202582</v>
          </cell>
          <cell r="K3487">
            <v>100005588</v>
          </cell>
          <cell r="L3487" t="str">
            <v>Základná škola s materskou školou</v>
          </cell>
          <cell r="M3487" t="str">
            <v>NR</v>
          </cell>
          <cell r="N3487" t="str">
            <v>Nitra</v>
          </cell>
          <cell r="O3487">
            <v>95123</v>
          </cell>
          <cell r="P3487" t="str">
            <v>Lukáčovce</v>
          </cell>
          <cell r="Q3487" t="str">
            <v>Hlavná 191</v>
          </cell>
          <cell r="R3487">
            <v>500488</v>
          </cell>
          <cell r="S3487" t="str">
            <v>P</v>
          </cell>
          <cell r="T3487" t="str">
            <v>LA7I3HDLW25I</v>
          </cell>
        </row>
        <row r="3488">
          <cell r="J3488">
            <v>710056834</v>
          </cell>
          <cell r="K3488">
            <v>100005627</v>
          </cell>
          <cell r="L3488" t="str">
            <v>Základná škola</v>
          </cell>
          <cell r="M3488" t="str">
            <v>NR</v>
          </cell>
          <cell r="N3488" t="str">
            <v>Zlaté Moravce</v>
          </cell>
          <cell r="O3488">
            <v>95301</v>
          </cell>
          <cell r="P3488" t="str">
            <v>Martin nad Žitavou</v>
          </cell>
          <cell r="Q3488" t="str">
            <v>Martin nad Žitavou 110</v>
          </cell>
          <cell r="R3488">
            <v>500551</v>
          </cell>
          <cell r="S3488" t="str">
            <v>N</v>
          </cell>
          <cell r="T3488" t="str">
            <v>I38X4I27N95S</v>
          </cell>
        </row>
        <row r="3489">
          <cell r="J3489">
            <v>37861280</v>
          </cell>
          <cell r="K3489">
            <v>100005654</v>
          </cell>
          <cell r="L3489" t="str">
            <v>Základná škola</v>
          </cell>
          <cell r="M3489" t="str">
            <v>NR</v>
          </cell>
          <cell r="N3489" t="str">
            <v>Nitra</v>
          </cell>
          <cell r="O3489">
            <v>95115</v>
          </cell>
          <cell r="P3489" t="str">
            <v>Mojmírovce</v>
          </cell>
          <cell r="Q3489" t="str">
            <v>Školská 897/8</v>
          </cell>
          <cell r="R3489">
            <v>500577</v>
          </cell>
          <cell r="S3489" t="str">
            <v>P</v>
          </cell>
          <cell r="T3489" t="str">
            <v>WX92IEC55N5B</v>
          </cell>
        </row>
        <row r="3490">
          <cell r="J3490">
            <v>37865374</v>
          </cell>
          <cell r="K3490">
            <v>100005974</v>
          </cell>
          <cell r="L3490" t="str">
            <v>Základná škola</v>
          </cell>
          <cell r="M3490" t="str">
            <v>NR</v>
          </cell>
          <cell r="N3490" t="str">
            <v>Nitra</v>
          </cell>
          <cell r="O3490">
            <v>95151</v>
          </cell>
          <cell r="P3490" t="str">
            <v>Nová Ves nad Žitavou</v>
          </cell>
          <cell r="Q3490" t="str">
            <v>Partizánska 362</v>
          </cell>
          <cell r="R3490">
            <v>500631</v>
          </cell>
          <cell r="S3490" t="str">
            <v>P</v>
          </cell>
          <cell r="T3490" t="str">
            <v>FZ993FS75B58</v>
          </cell>
        </row>
        <row r="3491">
          <cell r="J3491">
            <v>37865447</v>
          </cell>
          <cell r="K3491">
            <v>100005893</v>
          </cell>
          <cell r="L3491" t="str">
            <v>Základná škola s materskou školou</v>
          </cell>
          <cell r="M3491" t="str">
            <v>NR</v>
          </cell>
          <cell r="N3491" t="str">
            <v>Nitra</v>
          </cell>
          <cell r="O3491">
            <v>95124</v>
          </cell>
          <cell r="P3491" t="str">
            <v>Nové Sady</v>
          </cell>
          <cell r="Q3491" t="str">
            <v>Nové Sady 176</v>
          </cell>
          <cell r="R3491">
            <v>500640</v>
          </cell>
          <cell r="S3491" t="str">
            <v>P</v>
          </cell>
          <cell r="T3491" t="str">
            <v>QC81R8E6SG54</v>
          </cell>
        </row>
        <row r="3492">
          <cell r="J3492">
            <v>37865137</v>
          </cell>
          <cell r="K3492">
            <v>100005992</v>
          </cell>
          <cell r="L3492" t="str">
            <v>Základná škola</v>
          </cell>
          <cell r="M3492" t="str">
            <v>NR</v>
          </cell>
          <cell r="N3492" t="str">
            <v>Zlaté Moravce</v>
          </cell>
          <cell r="O3492">
            <v>95195</v>
          </cell>
          <cell r="P3492" t="str">
            <v>Obyce</v>
          </cell>
          <cell r="Q3492" t="str">
            <v>Školská 289</v>
          </cell>
          <cell r="R3492">
            <v>500658</v>
          </cell>
          <cell r="S3492" t="str">
            <v>P</v>
          </cell>
          <cell r="T3492" t="str">
            <v>788EJ7NNY554</v>
          </cell>
        </row>
        <row r="3493">
          <cell r="J3493">
            <v>37866893</v>
          </cell>
          <cell r="K3493">
            <v>100006032</v>
          </cell>
          <cell r="L3493" t="str">
            <v>Základná škola</v>
          </cell>
          <cell r="M3493" t="str">
            <v>NR</v>
          </cell>
          <cell r="N3493" t="str">
            <v>Nitra</v>
          </cell>
          <cell r="O3493">
            <v>95146</v>
          </cell>
          <cell r="P3493" t="str">
            <v>Podhorany</v>
          </cell>
          <cell r="Q3493" t="str">
            <v>Podhorany-Sokolníky 8</v>
          </cell>
          <cell r="R3493">
            <v>500674</v>
          </cell>
          <cell r="S3493" t="str">
            <v>P</v>
          </cell>
          <cell r="T3493" t="str">
            <v>F38KQIL8365B</v>
          </cell>
        </row>
        <row r="3494">
          <cell r="J3494">
            <v>710056885</v>
          </cell>
          <cell r="K3494">
            <v>100006045</v>
          </cell>
          <cell r="L3494" t="str">
            <v>Základná škola</v>
          </cell>
          <cell r="M3494" t="str">
            <v>NR</v>
          </cell>
          <cell r="N3494" t="str">
            <v>Nitra</v>
          </cell>
          <cell r="O3494">
            <v>95102</v>
          </cell>
          <cell r="P3494" t="str">
            <v>Pohranice</v>
          </cell>
          <cell r="Q3494" t="str">
            <v>Pohranice 444</v>
          </cell>
          <cell r="R3494">
            <v>500682</v>
          </cell>
          <cell r="S3494" t="str">
            <v>N</v>
          </cell>
          <cell r="T3494" t="str">
            <v>QC9T1J8FIS5G</v>
          </cell>
        </row>
        <row r="3495">
          <cell r="J3495">
            <v>710056893</v>
          </cell>
          <cell r="K3495">
            <v>100006062</v>
          </cell>
          <cell r="L3495" t="str">
            <v>Základná škola</v>
          </cell>
          <cell r="M3495" t="str">
            <v>NR</v>
          </cell>
          <cell r="N3495" t="str">
            <v>Nitra</v>
          </cell>
          <cell r="O3495">
            <v>95114</v>
          </cell>
          <cell r="P3495" t="str">
            <v>Poľný Kesov</v>
          </cell>
          <cell r="Q3495" t="str">
            <v>Poľný Kesov 69</v>
          </cell>
          <cell r="R3495">
            <v>500691</v>
          </cell>
          <cell r="S3495" t="str">
            <v>N</v>
          </cell>
          <cell r="T3495" t="str">
            <v>3L94W9OJLE53</v>
          </cell>
        </row>
        <row r="3496">
          <cell r="J3496">
            <v>42206618</v>
          </cell>
          <cell r="K3496">
            <v>100006109</v>
          </cell>
          <cell r="L3496" t="str">
            <v>Základná škola s materskou školou</v>
          </cell>
          <cell r="M3496" t="str">
            <v>NR</v>
          </cell>
          <cell r="N3496" t="str">
            <v>Nitra</v>
          </cell>
          <cell r="O3496">
            <v>95121</v>
          </cell>
          <cell r="P3496" t="str">
            <v>Rišňovce</v>
          </cell>
          <cell r="Q3496" t="str">
            <v>Rišňovce 427</v>
          </cell>
          <cell r="R3496">
            <v>500704</v>
          </cell>
          <cell r="S3496" t="str">
            <v>P</v>
          </cell>
          <cell r="T3496" t="str">
            <v>LG9C7IGTJC5I</v>
          </cell>
        </row>
        <row r="3497">
          <cell r="J3497">
            <v>37968718</v>
          </cell>
          <cell r="K3497">
            <v>100006114</v>
          </cell>
          <cell r="L3497" t="str">
            <v>Základná škola s materskou školou</v>
          </cell>
          <cell r="M3497" t="str">
            <v>NR</v>
          </cell>
          <cell r="N3497" t="str">
            <v>Nitra</v>
          </cell>
          <cell r="O3497">
            <v>95137</v>
          </cell>
          <cell r="P3497" t="str">
            <v>Rumanová</v>
          </cell>
          <cell r="Q3497" t="str">
            <v>Rumanová 308</v>
          </cell>
          <cell r="R3497">
            <v>500712</v>
          </cell>
          <cell r="S3497" t="str">
            <v>P</v>
          </cell>
          <cell r="T3497" t="str">
            <v>877SGXWRW35O</v>
          </cell>
        </row>
        <row r="3498">
          <cell r="J3498">
            <v>37865200</v>
          </cell>
          <cell r="K3498">
            <v>100006156</v>
          </cell>
          <cell r="L3498" t="str">
            <v>Základná škola</v>
          </cell>
          <cell r="M3498" t="str">
            <v>NR</v>
          </cell>
          <cell r="N3498" t="str">
            <v>Zlaté Moravce</v>
          </cell>
          <cell r="O3498">
            <v>95185</v>
          </cell>
          <cell r="P3498" t="str">
            <v>Skýcov</v>
          </cell>
          <cell r="Q3498" t="str">
            <v>Školská 299/11</v>
          </cell>
          <cell r="R3498">
            <v>500721</v>
          </cell>
          <cell r="S3498" t="str">
            <v>P</v>
          </cell>
          <cell r="T3498" t="str">
            <v>AR7Q5NXWAF5E</v>
          </cell>
        </row>
        <row r="3499">
          <cell r="J3499">
            <v>37863649</v>
          </cell>
          <cell r="K3499">
            <v>100005670</v>
          </cell>
          <cell r="L3499" t="str">
            <v>Základná škola</v>
          </cell>
          <cell r="M3499" t="str">
            <v>NR</v>
          </cell>
          <cell r="N3499" t="str">
            <v>Šaľa</v>
          </cell>
          <cell r="O3499">
            <v>95131</v>
          </cell>
          <cell r="P3499" t="str">
            <v>Močenok</v>
          </cell>
          <cell r="Q3499" t="str">
            <v>Školská 1699/23</v>
          </cell>
          <cell r="R3499">
            <v>500739</v>
          </cell>
          <cell r="S3499" t="str">
            <v>P</v>
          </cell>
          <cell r="T3499" t="str">
            <v>G77PZROY1D58</v>
          </cell>
        </row>
        <row r="3500">
          <cell r="J3500">
            <v>37865048</v>
          </cell>
          <cell r="K3500">
            <v>100006203</v>
          </cell>
          <cell r="L3500" t="str">
            <v>Základná škola</v>
          </cell>
          <cell r="M3500" t="str">
            <v>NR</v>
          </cell>
          <cell r="N3500" t="str">
            <v>Zlaté Moravce</v>
          </cell>
          <cell r="O3500">
            <v>95171</v>
          </cell>
          <cell r="P3500" t="str">
            <v>Sľažany</v>
          </cell>
          <cell r="Q3500" t="str">
            <v>Sľažany 122</v>
          </cell>
          <cell r="R3500">
            <v>500747</v>
          </cell>
          <cell r="S3500" t="str">
            <v>P</v>
          </cell>
          <cell r="T3500" t="str">
            <v>877V9Q5YZG54</v>
          </cell>
        </row>
        <row r="3501">
          <cell r="J3501">
            <v>52591018</v>
          </cell>
          <cell r="K3501">
            <v>100018766</v>
          </cell>
          <cell r="L3501" t="str">
            <v>Základná škola s materskou školou</v>
          </cell>
          <cell r="M3501" t="str">
            <v>NR</v>
          </cell>
          <cell r="N3501" t="str">
            <v>Zlaté Moravce</v>
          </cell>
          <cell r="O3501">
            <v>95152</v>
          </cell>
          <cell r="P3501" t="str">
            <v>Slepčany</v>
          </cell>
          <cell r="Q3501" t="str">
            <v>Školská 232</v>
          </cell>
          <cell r="R3501">
            <v>500755</v>
          </cell>
          <cell r="S3501" t="str">
            <v>P</v>
          </cell>
          <cell r="T3501" t="str">
            <v>LV817HASO458</v>
          </cell>
        </row>
        <row r="3502">
          <cell r="J3502">
            <v>37865099</v>
          </cell>
          <cell r="K3502">
            <v>100006230</v>
          </cell>
          <cell r="L3502" t="str">
            <v>Základná škola Štefana Moysesa</v>
          </cell>
          <cell r="M3502" t="str">
            <v>NR</v>
          </cell>
          <cell r="N3502" t="str">
            <v>Zlaté Moravce</v>
          </cell>
          <cell r="O3502">
            <v>95176</v>
          </cell>
          <cell r="P3502" t="str">
            <v>Tesárske Mlyňany</v>
          </cell>
          <cell r="Q3502" t="str">
            <v>Školská 608</v>
          </cell>
          <cell r="R3502">
            <v>500810</v>
          </cell>
          <cell r="S3502" t="str">
            <v>P</v>
          </cell>
          <cell r="T3502" t="str">
            <v>7X8Y87AGV253</v>
          </cell>
        </row>
        <row r="3503">
          <cell r="J3503">
            <v>37865145</v>
          </cell>
          <cell r="K3503">
            <v>100006339</v>
          </cell>
          <cell r="L3503" t="str">
            <v>Základná škola</v>
          </cell>
          <cell r="M3503" t="str">
            <v>NR</v>
          </cell>
          <cell r="N3503" t="str">
            <v>Zlaté Moravce</v>
          </cell>
          <cell r="O3503">
            <v>95193</v>
          </cell>
          <cell r="P3503" t="str">
            <v>Topoľčianky</v>
          </cell>
          <cell r="Q3503" t="str">
            <v>Litoměřická 32</v>
          </cell>
          <cell r="R3503">
            <v>500828</v>
          </cell>
          <cell r="S3503" t="str">
            <v>P</v>
          </cell>
          <cell r="T3503" t="str">
            <v>KW8NQ4L8JK55</v>
          </cell>
        </row>
        <row r="3504">
          <cell r="J3504">
            <v>710056923</v>
          </cell>
          <cell r="K3504">
            <v>100006382</v>
          </cell>
          <cell r="L3504" t="str">
            <v>Základná škola</v>
          </cell>
          <cell r="M3504" t="str">
            <v>NR</v>
          </cell>
          <cell r="N3504" t="str">
            <v>Zlaté Moravce</v>
          </cell>
          <cell r="O3504">
            <v>95171</v>
          </cell>
          <cell r="P3504" t="str">
            <v>Velčice</v>
          </cell>
          <cell r="Q3504" t="str">
            <v>Velčice 86</v>
          </cell>
          <cell r="R3504">
            <v>500836</v>
          </cell>
          <cell r="S3504" t="str">
            <v>N</v>
          </cell>
          <cell r="T3504" t="str">
            <v>VB8GWI6UON5T</v>
          </cell>
        </row>
        <row r="3505">
          <cell r="J3505">
            <v>37865544</v>
          </cell>
          <cell r="K3505">
            <v>100006418</v>
          </cell>
          <cell r="L3505" t="str">
            <v>Základná škola</v>
          </cell>
          <cell r="M3505" t="str">
            <v>NR</v>
          </cell>
          <cell r="N3505" t="str">
            <v>Nitra</v>
          </cell>
          <cell r="O3505">
            <v>95135</v>
          </cell>
          <cell r="P3505" t="str">
            <v>Veľké Zálužie</v>
          </cell>
          <cell r="Q3505" t="str">
            <v>Školská 851/4</v>
          </cell>
          <cell r="R3505">
            <v>500887</v>
          </cell>
          <cell r="S3505" t="str">
            <v>P</v>
          </cell>
          <cell r="T3505" t="str">
            <v>4O87DDKG345C</v>
          </cell>
        </row>
        <row r="3506">
          <cell r="J3506">
            <v>37865480</v>
          </cell>
          <cell r="K3506">
            <v>100006425</v>
          </cell>
          <cell r="L3506" t="str">
            <v>Základná škola - Alapiskola</v>
          </cell>
          <cell r="M3506" t="str">
            <v>NR</v>
          </cell>
          <cell r="N3506" t="str">
            <v>Nitra</v>
          </cell>
          <cell r="O3506">
            <v>95105</v>
          </cell>
          <cell r="P3506" t="str">
            <v>Veľký Cetín</v>
          </cell>
          <cell r="Q3506" t="str">
            <v>Hlavná 638/2</v>
          </cell>
          <cell r="R3506">
            <v>500895</v>
          </cell>
          <cell r="S3506" t="str">
            <v>P</v>
          </cell>
          <cell r="T3506" t="str">
            <v>NK87VS8QOB56</v>
          </cell>
        </row>
        <row r="3507">
          <cell r="J3507">
            <v>37865285</v>
          </cell>
          <cell r="K3507">
            <v>100006443</v>
          </cell>
          <cell r="L3507" t="str">
            <v>Základná škola</v>
          </cell>
          <cell r="M3507" t="str">
            <v>NR</v>
          </cell>
          <cell r="N3507" t="str">
            <v>Nitra</v>
          </cell>
          <cell r="O3507">
            <v>95106</v>
          </cell>
          <cell r="P3507" t="str">
            <v>Vinodol</v>
          </cell>
          <cell r="Q3507" t="str">
            <v>Školská 1</v>
          </cell>
          <cell r="R3507">
            <v>500917</v>
          </cell>
          <cell r="S3507" t="str">
            <v>P</v>
          </cell>
          <cell r="T3507" t="str">
            <v>118DDC1XQ45B</v>
          </cell>
        </row>
        <row r="3508">
          <cell r="J3508">
            <v>37865030</v>
          </cell>
          <cell r="K3508">
            <v>100006457</v>
          </cell>
          <cell r="L3508" t="str">
            <v>Základná škola</v>
          </cell>
          <cell r="M3508" t="str">
            <v>NR</v>
          </cell>
          <cell r="N3508" t="str">
            <v>Zlaté Moravce</v>
          </cell>
          <cell r="O3508">
            <v>95187</v>
          </cell>
          <cell r="P3508" t="str">
            <v>Volkovce</v>
          </cell>
          <cell r="Q3508" t="str">
            <v>Školská 1</v>
          </cell>
          <cell r="R3508">
            <v>500925</v>
          </cell>
          <cell r="S3508" t="str">
            <v>P</v>
          </cell>
          <cell r="T3508" t="str">
            <v>1P8L8NP49X5E</v>
          </cell>
        </row>
        <row r="3509">
          <cell r="J3509">
            <v>37865331</v>
          </cell>
          <cell r="K3509">
            <v>100006479</v>
          </cell>
          <cell r="L3509" t="str">
            <v>Základná škola s materskou školou</v>
          </cell>
          <cell r="M3509" t="str">
            <v>NR</v>
          </cell>
          <cell r="N3509" t="str">
            <v>Nitra</v>
          </cell>
          <cell r="O3509">
            <v>95201</v>
          </cell>
          <cell r="P3509" t="str">
            <v>Vráble</v>
          </cell>
          <cell r="Q3509" t="str">
            <v>Sídlisko Lúky 1226</v>
          </cell>
          <cell r="R3509">
            <v>500933</v>
          </cell>
          <cell r="S3509" t="str">
            <v>P</v>
          </cell>
          <cell r="T3509" t="str">
            <v>ET9J48JRM15U</v>
          </cell>
        </row>
        <row r="3510">
          <cell r="J3510">
            <v>37865455</v>
          </cell>
          <cell r="K3510">
            <v>100006469</v>
          </cell>
          <cell r="L3510" t="str">
            <v>Základná škola</v>
          </cell>
          <cell r="M3510" t="str">
            <v>NR</v>
          </cell>
          <cell r="N3510" t="str">
            <v>Nitra</v>
          </cell>
          <cell r="O3510">
            <v>95201</v>
          </cell>
          <cell r="P3510" t="str">
            <v>Vráble</v>
          </cell>
          <cell r="Q3510" t="str">
            <v>Levická 903</v>
          </cell>
          <cell r="R3510">
            <v>500933</v>
          </cell>
          <cell r="S3510" t="str">
            <v>P</v>
          </cell>
          <cell r="T3510" t="str">
            <v>OT7WYQVRRJ5Q</v>
          </cell>
        </row>
        <row r="3511">
          <cell r="J3511">
            <v>50672843</v>
          </cell>
          <cell r="K3511">
            <v>100017847</v>
          </cell>
          <cell r="L3511" t="str">
            <v>Základná škola s materskou školou Viliama Záborského</v>
          </cell>
          <cell r="M3511" t="str">
            <v>NR</v>
          </cell>
          <cell r="N3511" t="str">
            <v>Nitra</v>
          </cell>
          <cell r="O3511">
            <v>95201</v>
          </cell>
          <cell r="P3511" t="str">
            <v>Vráble</v>
          </cell>
          <cell r="Q3511" t="str">
            <v>Levická 737</v>
          </cell>
          <cell r="R3511">
            <v>500933</v>
          </cell>
          <cell r="S3511" t="str">
            <v>P</v>
          </cell>
          <cell r="T3511" t="str">
            <v>6F8YUM6JQ75N</v>
          </cell>
        </row>
        <row r="3512">
          <cell r="J3512">
            <v>37865579</v>
          </cell>
          <cell r="K3512">
            <v>100006493</v>
          </cell>
          <cell r="L3512" t="str">
            <v>Základná škola</v>
          </cell>
          <cell r="M3512" t="str">
            <v>NR</v>
          </cell>
          <cell r="N3512" t="str">
            <v>Nitra</v>
          </cell>
          <cell r="O3512">
            <v>95144</v>
          </cell>
          <cell r="P3512" t="str">
            <v>Výčapy-Opatovce</v>
          </cell>
          <cell r="Q3512" t="str">
            <v>Školská 185/1</v>
          </cell>
          <cell r="R3512">
            <v>500941</v>
          </cell>
          <cell r="S3512" t="str">
            <v>P</v>
          </cell>
          <cell r="T3512" t="str">
            <v>AR8JLCLN6K56</v>
          </cell>
        </row>
        <row r="3513">
          <cell r="J3513">
            <v>37865358</v>
          </cell>
          <cell r="K3513">
            <v>100006500</v>
          </cell>
          <cell r="L3513" t="str">
            <v>Základná škola</v>
          </cell>
          <cell r="M3513" t="str">
            <v>NR</v>
          </cell>
          <cell r="N3513" t="str">
            <v>Nitra</v>
          </cell>
          <cell r="O3513">
            <v>95142</v>
          </cell>
          <cell r="P3513" t="str">
            <v>Zbehy</v>
          </cell>
          <cell r="Q3513" t="str">
            <v>Zbehy 661</v>
          </cell>
          <cell r="R3513">
            <v>500950</v>
          </cell>
          <cell r="S3513" t="str">
            <v>P</v>
          </cell>
          <cell r="T3513" t="str">
            <v>ZY8IHNIPS45S</v>
          </cell>
        </row>
        <row r="3514">
          <cell r="J3514">
            <v>37865056</v>
          </cell>
          <cell r="K3514">
            <v>100006539</v>
          </cell>
          <cell r="L3514" t="str">
            <v>Základná škola</v>
          </cell>
          <cell r="M3514" t="str">
            <v>NR</v>
          </cell>
          <cell r="N3514" t="str">
            <v>Zlaté Moravce</v>
          </cell>
          <cell r="O3514">
            <v>95301</v>
          </cell>
          <cell r="P3514" t="str">
            <v>Zlaté Moravce</v>
          </cell>
          <cell r="Q3514" t="str">
            <v>Mojmírova 2</v>
          </cell>
          <cell r="R3514">
            <v>500968</v>
          </cell>
          <cell r="S3514" t="str">
            <v>P</v>
          </cell>
          <cell r="T3514" t="str">
            <v>649G78RDX15G</v>
          </cell>
        </row>
        <row r="3515">
          <cell r="J3515">
            <v>37865081</v>
          </cell>
          <cell r="K3515">
            <v>100006542</v>
          </cell>
          <cell r="L3515" t="str">
            <v>Základná škola</v>
          </cell>
          <cell r="M3515" t="str">
            <v>NR</v>
          </cell>
          <cell r="N3515" t="str">
            <v>Zlaté Moravce</v>
          </cell>
          <cell r="O3515">
            <v>95301</v>
          </cell>
          <cell r="P3515" t="str">
            <v>Zlaté Moravce</v>
          </cell>
          <cell r="Q3515" t="str">
            <v>Pribinova 1</v>
          </cell>
          <cell r="R3515">
            <v>500968</v>
          </cell>
          <cell r="S3515" t="str">
            <v>P</v>
          </cell>
          <cell r="T3515" t="str">
            <v>C99WHNGIWZ5T</v>
          </cell>
        </row>
        <row r="3516">
          <cell r="J3516">
            <v>37865111</v>
          </cell>
          <cell r="K3516">
            <v>100006549</v>
          </cell>
          <cell r="L3516" t="str">
            <v>Základná škola</v>
          </cell>
          <cell r="M3516" t="str">
            <v>NR</v>
          </cell>
          <cell r="N3516" t="str">
            <v>Zlaté Moravce</v>
          </cell>
          <cell r="O3516">
            <v>95301</v>
          </cell>
          <cell r="P3516" t="str">
            <v>Zlaté Moravce</v>
          </cell>
          <cell r="Q3516" t="str">
            <v>Robotnícka 25</v>
          </cell>
          <cell r="R3516">
            <v>500968</v>
          </cell>
          <cell r="S3516" t="str">
            <v>P</v>
          </cell>
          <cell r="T3516" t="str">
            <v>TP8BQ7ATVA5S</v>
          </cell>
        </row>
        <row r="3517">
          <cell r="J3517">
            <v>710271891</v>
          </cell>
          <cell r="K3517">
            <v>100018525</v>
          </cell>
          <cell r="L3517" t="str">
            <v>Základná škola - Alapiskola</v>
          </cell>
          <cell r="M3517" t="str">
            <v>NR</v>
          </cell>
          <cell r="N3517" t="str">
            <v>Nitra</v>
          </cell>
          <cell r="O3517">
            <v>95174</v>
          </cell>
          <cell r="P3517" t="str">
            <v>Žirany</v>
          </cell>
          <cell r="Q3517" t="str">
            <v>Žirany 394</v>
          </cell>
          <cell r="R3517">
            <v>500992</v>
          </cell>
          <cell r="S3517" t="str">
            <v>N</v>
          </cell>
          <cell r="T3517" t="str">
            <v>EX88YI74RV5E</v>
          </cell>
        </row>
        <row r="3518">
          <cell r="J3518">
            <v>36105881</v>
          </cell>
          <cell r="K3518">
            <v>100005383</v>
          </cell>
          <cell r="L3518" t="str">
            <v>Základná škola Móra Jókaiho s vyučovacím jazykom maďarským - Jókai Mór Alapiskola</v>
          </cell>
          <cell r="M3518" t="str">
            <v>NR</v>
          </cell>
          <cell r="N3518" t="str">
            <v>Komárno</v>
          </cell>
          <cell r="O3518">
            <v>94553</v>
          </cell>
          <cell r="P3518" t="str">
            <v>Komárno</v>
          </cell>
          <cell r="Q3518" t="str">
            <v>Mieru 2</v>
          </cell>
          <cell r="R3518">
            <v>501026</v>
          </cell>
          <cell r="S3518" t="str">
            <v>P</v>
          </cell>
          <cell r="T3518" t="str">
            <v>K78GJIDRNX5T</v>
          </cell>
        </row>
        <row r="3519">
          <cell r="J3519">
            <v>37861131</v>
          </cell>
          <cell r="K3519">
            <v>100005405</v>
          </cell>
          <cell r="L3519" t="str">
            <v>Základná škola</v>
          </cell>
          <cell r="M3519" t="str">
            <v>NR</v>
          </cell>
          <cell r="N3519" t="str">
            <v>Komárno</v>
          </cell>
          <cell r="O3519">
            <v>94501</v>
          </cell>
          <cell r="P3519" t="str">
            <v>Komárno</v>
          </cell>
          <cell r="Q3519" t="str">
            <v>Rozmarínová 1</v>
          </cell>
          <cell r="R3519">
            <v>501026</v>
          </cell>
          <cell r="S3519" t="str">
            <v>P</v>
          </cell>
          <cell r="T3519" t="str">
            <v>C58EFCLUIM5M</v>
          </cell>
        </row>
        <row r="3520">
          <cell r="J3520">
            <v>37861191</v>
          </cell>
          <cell r="K3520">
            <v>100005402</v>
          </cell>
          <cell r="L3520" t="str">
            <v>Základná škola s vyučovacím jazykom maďarským - Alapiskola</v>
          </cell>
          <cell r="M3520" t="str">
            <v>NR</v>
          </cell>
          <cell r="N3520" t="str">
            <v>Komárno</v>
          </cell>
          <cell r="O3520">
            <v>94501</v>
          </cell>
          <cell r="P3520" t="str">
            <v>Komárno</v>
          </cell>
          <cell r="Q3520" t="str">
            <v>Ul. Práce 24</v>
          </cell>
          <cell r="R3520">
            <v>501026</v>
          </cell>
          <cell r="S3520" t="str">
            <v>P</v>
          </cell>
          <cell r="T3520" t="str">
            <v>HQ9Q3U6QN454</v>
          </cell>
        </row>
        <row r="3521">
          <cell r="J3521">
            <v>37861204</v>
          </cell>
          <cell r="K3521">
            <v>100005346</v>
          </cell>
          <cell r="L3521" t="str">
            <v>Základná škola s vyučovacím jazykom maďarským - Alapiskola</v>
          </cell>
          <cell r="M3521" t="str">
            <v>NR</v>
          </cell>
          <cell r="N3521" t="str">
            <v>Komárno</v>
          </cell>
          <cell r="O3521">
            <v>94501</v>
          </cell>
          <cell r="P3521" t="str">
            <v>Komárno</v>
          </cell>
          <cell r="Q3521" t="str">
            <v>Eötvösova ul. 39</v>
          </cell>
          <cell r="R3521">
            <v>501026</v>
          </cell>
          <cell r="S3521" t="str">
            <v>P</v>
          </cell>
          <cell r="T3521" t="str">
            <v>ZJ8CCILN295P</v>
          </cell>
        </row>
        <row r="3522">
          <cell r="J3522">
            <v>37861212</v>
          </cell>
          <cell r="K3522">
            <v>100005371</v>
          </cell>
          <cell r="L3522" t="str">
            <v>Základná škola Jána Amosa Komenského</v>
          </cell>
          <cell r="M3522" t="str">
            <v>NR</v>
          </cell>
          <cell r="N3522" t="str">
            <v>Komárno</v>
          </cell>
          <cell r="O3522">
            <v>94501</v>
          </cell>
          <cell r="P3522" t="str">
            <v>Komárno</v>
          </cell>
          <cell r="Q3522" t="str">
            <v>Komenského 3</v>
          </cell>
          <cell r="R3522">
            <v>501026</v>
          </cell>
          <cell r="S3522" t="str">
            <v>P</v>
          </cell>
          <cell r="T3522" t="str">
            <v>VN8FFDCVCX52</v>
          </cell>
        </row>
        <row r="3523">
          <cell r="J3523">
            <v>37861221</v>
          </cell>
          <cell r="K3523">
            <v>100005399</v>
          </cell>
          <cell r="L3523" t="str">
            <v>Základná škola</v>
          </cell>
          <cell r="M3523" t="str">
            <v>NR</v>
          </cell>
          <cell r="N3523" t="str">
            <v>Komárno</v>
          </cell>
          <cell r="O3523">
            <v>94501</v>
          </cell>
          <cell r="P3523" t="str">
            <v>Komárno</v>
          </cell>
          <cell r="Q3523" t="str">
            <v>Pohraničná 9</v>
          </cell>
          <cell r="R3523">
            <v>501026</v>
          </cell>
          <cell r="S3523" t="str">
            <v>P</v>
          </cell>
          <cell r="T3523" t="str">
            <v>3I87WNQN475X</v>
          </cell>
        </row>
        <row r="3524">
          <cell r="J3524">
            <v>710156170</v>
          </cell>
          <cell r="K3524">
            <v>100004931</v>
          </cell>
          <cell r="L3524" t="str">
            <v>Základná škola</v>
          </cell>
          <cell r="M3524" t="str">
            <v>NR</v>
          </cell>
          <cell r="N3524" t="str">
            <v>Komárno</v>
          </cell>
          <cell r="O3524">
            <v>94654</v>
          </cell>
          <cell r="P3524" t="str">
            <v>Bajč</v>
          </cell>
          <cell r="Q3524" t="str">
            <v>Bajč 251</v>
          </cell>
          <cell r="R3524">
            <v>501034</v>
          </cell>
          <cell r="S3524" t="str">
            <v>N</v>
          </cell>
          <cell r="T3524" t="str">
            <v>UG8LDC6BVK58</v>
          </cell>
        </row>
        <row r="3525">
          <cell r="J3525">
            <v>37867008</v>
          </cell>
          <cell r="K3525">
            <v>100005005</v>
          </cell>
          <cell r="L3525" t="str">
            <v>Základná škola Mihálya Katonu s vyučovacím jazykom maďarským - Katona Mihály Alapiskola</v>
          </cell>
          <cell r="M3525" t="str">
            <v>NR</v>
          </cell>
          <cell r="N3525" t="str">
            <v>Komárno</v>
          </cell>
          <cell r="O3525">
            <v>94635</v>
          </cell>
          <cell r="P3525" t="str">
            <v>Búč</v>
          </cell>
          <cell r="Q3525" t="str">
            <v>Hlavná 503</v>
          </cell>
          <cell r="R3525">
            <v>501077</v>
          </cell>
          <cell r="S3525" t="str">
            <v>P</v>
          </cell>
          <cell r="T3525" t="str">
            <v>ZK8JIN461158</v>
          </cell>
        </row>
        <row r="3526">
          <cell r="J3526">
            <v>710262973</v>
          </cell>
          <cell r="K3526">
            <v>100017632</v>
          </cell>
          <cell r="L3526" t="str">
            <v>Základná škola - Alapiskola</v>
          </cell>
          <cell r="M3526" t="str">
            <v>NR</v>
          </cell>
          <cell r="N3526" t="str">
            <v>Komárno</v>
          </cell>
          <cell r="O3526">
            <v>84602</v>
          </cell>
          <cell r="P3526" t="str">
            <v>Čalovec</v>
          </cell>
          <cell r="Q3526" t="str">
            <v>Čalovec 73</v>
          </cell>
          <cell r="R3526">
            <v>501085</v>
          </cell>
          <cell r="S3526" t="str">
            <v>N</v>
          </cell>
          <cell r="T3526" t="str">
            <v>LX8Q3NOGSO5I</v>
          </cell>
        </row>
        <row r="3527">
          <cell r="J3527">
            <v>37866907</v>
          </cell>
          <cell r="K3527">
            <v>100006681</v>
          </cell>
          <cell r="L3527" t="str">
            <v>Základná škola s materskou školou Sámuela Gáspára s vyučovacím jaz. maďarským - Gáspár Sámuel Alapiskola és Óvoda</v>
          </cell>
          <cell r="M3527" t="str">
            <v>NR</v>
          </cell>
          <cell r="N3527" t="str">
            <v>Komárno</v>
          </cell>
          <cell r="O3527">
            <v>94619</v>
          </cell>
          <cell r="P3527" t="str">
            <v>Číčov</v>
          </cell>
          <cell r="Q3527" t="str">
            <v>Hlavná 286/2</v>
          </cell>
          <cell r="R3527">
            <v>501093</v>
          </cell>
          <cell r="S3527" t="str">
            <v>P</v>
          </cell>
          <cell r="T3527" t="str">
            <v>N5848ME7T35U</v>
          </cell>
        </row>
        <row r="3528">
          <cell r="J3528">
            <v>37861166</v>
          </cell>
          <cell r="K3528">
            <v>100006199</v>
          </cell>
          <cell r="L3528" t="str">
            <v>Základná škola s materskou školou Józsefa Kossányiho s vyuč. jazykom maďarským - Kossányi József Alapiskola és Óvoda</v>
          </cell>
          <cell r="M3528" t="str">
            <v>NR</v>
          </cell>
          <cell r="N3528" t="str">
            <v>Komárno</v>
          </cell>
          <cell r="O3528">
            <v>94657</v>
          </cell>
          <cell r="P3528" t="str">
            <v>Svätý Peter</v>
          </cell>
          <cell r="Q3528" t="str">
            <v>Školská 22</v>
          </cell>
          <cell r="R3528">
            <v>501115</v>
          </cell>
          <cell r="S3528" t="str">
            <v>P</v>
          </cell>
          <cell r="T3528" t="str">
            <v>LJ87E79CXJ57</v>
          </cell>
        </row>
        <row r="3529">
          <cell r="J3529">
            <v>37867121</v>
          </cell>
          <cell r="K3529">
            <v>100006198</v>
          </cell>
          <cell r="L3529" t="str">
            <v>Základná škola s materskou školou</v>
          </cell>
          <cell r="M3529" t="str">
            <v>NR</v>
          </cell>
          <cell r="N3529" t="str">
            <v>Komárno</v>
          </cell>
          <cell r="O3529">
            <v>94657</v>
          </cell>
          <cell r="P3529" t="str">
            <v>Svätý Peter</v>
          </cell>
          <cell r="Q3529" t="str">
            <v>Školská 22</v>
          </cell>
          <cell r="R3529">
            <v>501115</v>
          </cell>
          <cell r="S3529" t="str">
            <v>P</v>
          </cell>
          <cell r="T3529" t="str">
            <v>QS8VUSMAJ15D</v>
          </cell>
        </row>
        <row r="3530">
          <cell r="J3530">
            <v>37861255</v>
          </cell>
          <cell r="K3530">
            <v>100005072</v>
          </cell>
          <cell r="L3530" t="str">
            <v>Základná škola</v>
          </cell>
          <cell r="M3530" t="str">
            <v>NR</v>
          </cell>
          <cell r="N3530" t="str">
            <v>Komárno</v>
          </cell>
          <cell r="O3530">
            <v>94656</v>
          </cell>
          <cell r="P3530" t="str">
            <v>Dulovce</v>
          </cell>
          <cell r="Q3530" t="str">
            <v>Starohorská 8</v>
          </cell>
          <cell r="R3530">
            <v>501123</v>
          </cell>
          <cell r="S3530" t="str">
            <v>P</v>
          </cell>
          <cell r="T3530" t="str">
            <v>NU8MKOEUAL5I</v>
          </cell>
        </row>
        <row r="3531">
          <cell r="J3531">
            <v>37861123</v>
          </cell>
          <cell r="K3531">
            <v>100005185</v>
          </cell>
          <cell r="L3531" t="str">
            <v>Základná škola</v>
          </cell>
          <cell r="M3531" t="str">
            <v>NR</v>
          </cell>
          <cell r="N3531" t="str">
            <v>Komárno</v>
          </cell>
          <cell r="O3531">
            <v>94701</v>
          </cell>
          <cell r="P3531" t="str">
            <v>Hurbanovo</v>
          </cell>
          <cell r="Q3531" t="str">
            <v>Nám. Konkolyho-Thege 2</v>
          </cell>
          <cell r="R3531">
            <v>501140</v>
          </cell>
          <cell r="S3531" t="str">
            <v>P</v>
          </cell>
          <cell r="T3531" t="str">
            <v>E68TCO848K5E</v>
          </cell>
        </row>
        <row r="3532">
          <cell r="J3532">
            <v>37861158</v>
          </cell>
          <cell r="K3532">
            <v>100005191</v>
          </cell>
          <cell r="L3532" t="str">
            <v>Základná škola s materskou školou Árpáda Fesztyho s vyučovacím jaz. maďarským - Feszty Árpád Alapiskola és Óvoda</v>
          </cell>
          <cell r="M3532" t="str">
            <v>NR</v>
          </cell>
          <cell r="N3532" t="str">
            <v>Komárno</v>
          </cell>
          <cell r="O3532">
            <v>94701</v>
          </cell>
          <cell r="P3532" t="str">
            <v>Hurbanovo</v>
          </cell>
          <cell r="Q3532" t="str">
            <v>Športová 7</v>
          </cell>
          <cell r="R3532">
            <v>501140</v>
          </cell>
          <cell r="S3532" t="str">
            <v>P</v>
          </cell>
          <cell r="T3532" t="str">
            <v>UT8YMSLTBI5E</v>
          </cell>
        </row>
        <row r="3533">
          <cell r="J3533">
            <v>37861140</v>
          </cell>
          <cell r="K3533">
            <v>100005019</v>
          </cell>
          <cell r="L3533" t="str">
            <v>Základná škola Lajosa Tarczyho s vyučovacím jazykom maďarským - Lajos Tarczy Alapiskola</v>
          </cell>
          <cell r="M3533" t="str">
            <v>NR</v>
          </cell>
          <cell r="N3533" t="str">
            <v>Komárno</v>
          </cell>
          <cell r="O3533">
            <v>94631</v>
          </cell>
          <cell r="P3533" t="str">
            <v>Chotín</v>
          </cell>
          <cell r="Q3533" t="str">
            <v>Školská 332</v>
          </cell>
          <cell r="R3533">
            <v>501158</v>
          </cell>
          <cell r="S3533" t="str">
            <v>P</v>
          </cell>
          <cell r="T3533" t="str">
            <v>368V27H3HD53</v>
          </cell>
        </row>
        <row r="3534">
          <cell r="J3534">
            <v>37866788</v>
          </cell>
          <cell r="K3534">
            <v>100005200</v>
          </cell>
          <cell r="L3534" t="str">
            <v>Základná škola s materskou školou</v>
          </cell>
          <cell r="M3534" t="str">
            <v>NR</v>
          </cell>
          <cell r="N3534" t="str">
            <v>Komárno</v>
          </cell>
          <cell r="O3534">
            <v>94652</v>
          </cell>
          <cell r="P3534" t="str">
            <v>Imeľ</v>
          </cell>
          <cell r="Q3534" t="str">
            <v>Školská ulica 89/7</v>
          </cell>
          <cell r="R3534">
            <v>501166</v>
          </cell>
          <cell r="S3534" t="str">
            <v>P</v>
          </cell>
          <cell r="T3534" t="str">
            <v>ZL8P6ESW285D</v>
          </cell>
        </row>
        <row r="3535">
          <cell r="J3535">
            <v>37861115</v>
          </cell>
          <cell r="K3535">
            <v>100005214</v>
          </cell>
          <cell r="L3535" t="str">
            <v>Základná škola s materskou školou Károlya Dömeho s vyučovacím jazykom maďarským - Döme Károly Alapiskola és Óvoda</v>
          </cell>
          <cell r="M3535" t="str">
            <v>NR</v>
          </cell>
          <cell r="N3535" t="str">
            <v>Komárno</v>
          </cell>
          <cell r="O3535">
            <v>94639</v>
          </cell>
          <cell r="P3535" t="str">
            <v>Iža</v>
          </cell>
          <cell r="Q3535" t="str">
            <v>Ďatelinová ulica 296</v>
          </cell>
          <cell r="R3535">
            <v>501174</v>
          </cell>
          <cell r="S3535" t="str">
            <v>P</v>
          </cell>
          <cell r="T3535" t="str">
            <v>XI9TMJK17F5A</v>
          </cell>
        </row>
        <row r="3536">
          <cell r="J3536">
            <v>42371091</v>
          </cell>
          <cell r="K3536">
            <v>100005266</v>
          </cell>
          <cell r="L3536" t="str">
            <v>Základná škola s materskou školou Gyulu Lőrincza - Lőrincz Gyula Alapiskola és Óvoda</v>
          </cell>
          <cell r="M3536" t="str">
            <v>NR</v>
          </cell>
          <cell r="N3536" t="str">
            <v>Komárno</v>
          </cell>
          <cell r="O3536">
            <v>94601</v>
          </cell>
          <cell r="P3536" t="str">
            <v>Kameničná</v>
          </cell>
          <cell r="Q3536" t="str">
            <v>Hlavná 102</v>
          </cell>
          <cell r="R3536">
            <v>501182</v>
          </cell>
          <cell r="S3536" t="str">
            <v>P</v>
          </cell>
          <cell r="T3536" t="str">
            <v>6R8QTNB3E355</v>
          </cell>
        </row>
        <row r="3537">
          <cell r="J3537">
            <v>37861174</v>
          </cell>
          <cell r="K3537">
            <v>100005320</v>
          </cell>
          <cell r="L3537" t="str">
            <v>Základná škola Františka Rákócziho II. s vyučovacím jazykom maďarským - II. Rákóczi Ferenc Alapiskola</v>
          </cell>
          <cell r="M3537" t="str">
            <v>NR</v>
          </cell>
          <cell r="N3537" t="str">
            <v>Komárno</v>
          </cell>
          <cell r="O3537">
            <v>94603</v>
          </cell>
          <cell r="P3537" t="str">
            <v>Kolárovo</v>
          </cell>
          <cell r="Q3537" t="str">
            <v>V. Palkovicha 3</v>
          </cell>
          <cell r="R3537">
            <v>501204</v>
          </cell>
          <cell r="S3537" t="str">
            <v>P</v>
          </cell>
          <cell r="T3537" t="str">
            <v>IC9YMEJT8F5T</v>
          </cell>
        </row>
        <row r="3538">
          <cell r="J3538">
            <v>37861182</v>
          </cell>
          <cell r="K3538">
            <v>100005322</v>
          </cell>
          <cell r="L3538" t="str">
            <v>Základná škola Mateja Korvína s vyučovacím jazykom maďarským - Corvin Mátyás Alapiskola</v>
          </cell>
          <cell r="M3538" t="str">
            <v>NR</v>
          </cell>
          <cell r="N3538" t="str">
            <v>Komárno</v>
          </cell>
          <cell r="O3538">
            <v>94603</v>
          </cell>
          <cell r="P3538" t="str">
            <v>Kolárovo</v>
          </cell>
          <cell r="Q3538" t="str">
            <v>Školská 6</v>
          </cell>
          <cell r="R3538">
            <v>501204</v>
          </cell>
          <cell r="S3538" t="str">
            <v>P</v>
          </cell>
          <cell r="T3538" t="str">
            <v>5F93DEIOI55U</v>
          </cell>
        </row>
        <row r="3539">
          <cell r="J3539">
            <v>37866931</v>
          </cell>
          <cell r="K3539">
            <v>100005315</v>
          </cell>
          <cell r="L3539" t="str">
            <v>Základná škola Jána Amosa Komenského</v>
          </cell>
          <cell r="M3539" t="str">
            <v>NR</v>
          </cell>
          <cell r="N3539" t="str">
            <v>Komárno</v>
          </cell>
          <cell r="O3539">
            <v>94603</v>
          </cell>
          <cell r="P3539" t="str">
            <v>Kolárovo</v>
          </cell>
          <cell r="Q3539" t="str">
            <v>Rábska 14</v>
          </cell>
          <cell r="R3539">
            <v>501204</v>
          </cell>
          <cell r="S3539" t="str">
            <v>P</v>
          </cell>
          <cell r="T3539" t="str">
            <v>4398PUY5HK51</v>
          </cell>
        </row>
        <row r="3540">
          <cell r="J3540">
            <v>710178263</v>
          </cell>
          <cell r="K3540">
            <v>100005440</v>
          </cell>
          <cell r="L3540" t="str">
            <v>Základná škola s materskou školou - Alapiskola és Óvoda</v>
          </cell>
          <cell r="M3540" t="str">
            <v>NR</v>
          </cell>
          <cell r="N3540" t="str">
            <v>Komárno</v>
          </cell>
          <cell r="O3540">
            <v>94636</v>
          </cell>
          <cell r="P3540" t="str">
            <v>Kravany nad Dunajom</v>
          </cell>
          <cell r="Q3540" t="str">
            <v>Kravany nad Dunajom 143</v>
          </cell>
          <cell r="R3540">
            <v>501212</v>
          </cell>
          <cell r="S3540" t="str">
            <v>N</v>
          </cell>
          <cell r="T3540" t="str">
            <v>UT8NKUZT3V5O</v>
          </cell>
        </row>
        <row r="3541">
          <cell r="J3541">
            <v>37866796</v>
          </cell>
          <cell r="K3541">
            <v>100005619</v>
          </cell>
          <cell r="L3541" t="str">
            <v>Základná škola</v>
          </cell>
          <cell r="M3541" t="str">
            <v>NR</v>
          </cell>
          <cell r="N3541" t="str">
            <v>Komárno</v>
          </cell>
          <cell r="O3541">
            <v>94632</v>
          </cell>
          <cell r="P3541" t="str">
            <v>Marcelová</v>
          </cell>
          <cell r="Q3541" t="str">
            <v>Cesta na vŕšku 1</v>
          </cell>
          <cell r="R3541">
            <v>501239</v>
          </cell>
          <cell r="S3541" t="str">
            <v>P</v>
          </cell>
          <cell r="T3541" t="str">
            <v>M58JI7U7OW54</v>
          </cell>
        </row>
        <row r="3542">
          <cell r="J3542">
            <v>37866800</v>
          </cell>
          <cell r="K3542">
            <v>100005618</v>
          </cell>
          <cell r="L3542" t="str">
            <v>Základná škola s vyučovacím jazykom maďarským - Alapiskola</v>
          </cell>
          <cell r="M3542" t="str">
            <v>NR</v>
          </cell>
          <cell r="N3542" t="str">
            <v>Komárno</v>
          </cell>
          <cell r="O3542">
            <v>94632</v>
          </cell>
          <cell r="P3542" t="str">
            <v>Marcelová</v>
          </cell>
          <cell r="Q3542" t="str">
            <v>Cesta na vŕšku 1</v>
          </cell>
          <cell r="R3542">
            <v>501239</v>
          </cell>
          <cell r="S3542" t="str">
            <v>P</v>
          </cell>
          <cell r="T3542" t="str">
            <v>M37MIRJ9B65O</v>
          </cell>
        </row>
        <row r="3543">
          <cell r="J3543">
            <v>37866818</v>
          </cell>
          <cell r="K3543">
            <v>100005662</v>
          </cell>
          <cell r="L3543" t="str">
            <v>Základná škola s vyučovacím jazykom maďarským - Alapiskola</v>
          </cell>
          <cell r="M3543" t="str">
            <v>NR</v>
          </cell>
          <cell r="N3543" t="str">
            <v>Komárno</v>
          </cell>
          <cell r="O3543">
            <v>94637</v>
          </cell>
          <cell r="P3543" t="str">
            <v>Moča</v>
          </cell>
          <cell r="Q3543" t="str">
            <v>Moča 417</v>
          </cell>
          <cell r="R3543">
            <v>501255</v>
          </cell>
          <cell r="S3543" t="str">
            <v>P</v>
          </cell>
          <cell r="T3543" t="str">
            <v>P48JGCUPO15A</v>
          </cell>
        </row>
        <row r="3544">
          <cell r="J3544">
            <v>37867041</v>
          </cell>
          <cell r="K3544">
            <v>100005645</v>
          </cell>
          <cell r="L3544" t="str">
            <v>Základná škola Gergelya Édesa s vyučovacím jazykom maďarským - Édes Gergely Alapiskola</v>
          </cell>
          <cell r="M3544" t="str">
            <v>NR</v>
          </cell>
          <cell r="N3544" t="str">
            <v>Komárno</v>
          </cell>
          <cell r="O3544">
            <v>94633</v>
          </cell>
          <cell r="P3544" t="str">
            <v>Modrany</v>
          </cell>
          <cell r="Q3544" t="str">
            <v>Hlavná 359</v>
          </cell>
          <cell r="R3544">
            <v>501263</v>
          </cell>
          <cell r="S3544" t="str">
            <v>P</v>
          </cell>
          <cell r="T3544" t="str">
            <v>6C722TO88K5F</v>
          </cell>
        </row>
        <row r="3545">
          <cell r="J3545">
            <v>37861107</v>
          </cell>
          <cell r="K3545">
            <v>100005704</v>
          </cell>
          <cell r="L3545" t="str">
            <v>Základná škola s vyučovacím jazykom maďarským - Alapiskola</v>
          </cell>
          <cell r="M3545" t="str">
            <v>NR</v>
          </cell>
          <cell r="N3545" t="str">
            <v>Komárno</v>
          </cell>
          <cell r="O3545">
            <v>94651</v>
          </cell>
          <cell r="P3545" t="str">
            <v>Nesvady</v>
          </cell>
          <cell r="Q3545" t="str">
            <v>Komenského 21</v>
          </cell>
          <cell r="R3545">
            <v>501280</v>
          </cell>
          <cell r="S3545" t="str">
            <v>P</v>
          </cell>
          <cell r="T3545" t="str">
            <v>MN8V9ODG3A5W</v>
          </cell>
        </row>
        <row r="3546">
          <cell r="J3546">
            <v>37861247</v>
          </cell>
          <cell r="K3546">
            <v>100005698</v>
          </cell>
          <cell r="L3546" t="str">
            <v>Základná škola</v>
          </cell>
          <cell r="M3546" t="str">
            <v>NR</v>
          </cell>
          <cell r="N3546" t="str">
            <v>Komárno</v>
          </cell>
          <cell r="O3546">
            <v>94651</v>
          </cell>
          <cell r="P3546" t="str">
            <v>Nesvady</v>
          </cell>
          <cell r="Q3546" t="str">
            <v>Komenského 21</v>
          </cell>
          <cell r="R3546">
            <v>501280</v>
          </cell>
          <cell r="S3546" t="str">
            <v>P</v>
          </cell>
          <cell r="T3546" t="str">
            <v>BJ8B9DPUBF5R</v>
          </cell>
        </row>
        <row r="3547">
          <cell r="J3547">
            <v>37866915</v>
          </cell>
          <cell r="K3547">
            <v>100005996</v>
          </cell>
          <cell r="L3547" t="str">
            <v>Základná škola s materskou školou Jánosa Hetényiho s vyučovacím jaz. maďarským - Hetényi János Alapiskola és Óvoda</v>
          </cell>
          <cell r="M3547" t="str">
            <v>NR</v>
          </cell>
          <cell r="N3547" t="str">
            <v>Komárno</v>
          </cell>
          <cell r="O3547">
            <v>94613</v>
          </cell>
          <cell r="P3547" t="str">
            <v>Okoličná na Ostrove</v>
          </cell>
          <cell r="Q3547" t="str">
            <v>Nitrianska 378</v>
          </cell>
          <cell r="R3547">
            <v>501301</v>
          </cell>
          <cell r="S3547" t="str">
            <v>P</v>
          </cell>
          <cell r="T3547" t="str">
            <v>TD92QESB6M57</v>
          </cell>
        </row>
        <row r="3548">
          <cell r="J3548">
            <v>37866966</v>
          </cell>
          <cell r="K3548">
            <v>100006076</v>
          </cell>
          <cell r="L3548" t="str">
            <v>Základná škola s vyučovacím jazykom maďarským - Alapiskola</v>
          </cell>
          <cell r="M3548" t="str">
            <v>NR</v>
          </cell>
          <cell r="N3548" t="str">
            <v>Komárno</v>
          </cell>
          <cell r="O3548">
            <v>94655</v>
          </cell>
          <cell r="P3548" t="str">
            <v>Pribeta</v>
          </cell>
          <cell r="Q3548" t="str">
            <v>Školská 8</v>
          </cell>
          <cell r="R3548">
            <v>501328</v>
          </cell>
          <cell r="S3548" t="str">
            <v>P</v>
          </cell>
          <cell r="T3548" t="str">
            <v>GW8NIN27YF5D</v>
          </cell>
        </row>
        <row r="3549">
          <cell r="J3549">
            <v>37867172</v>
          </cell>
          <cell r="K3549">
            <v>100006074</v>
          </cell>
          <cell r="L3549" t="str">
            <v>Základná škola</v>
          </cell>
          <cell r="M3549" t="str">
            <v>NR</v>
          </cell>
          <cell r="N3549" t="str">
            <v>Komárno</v>
          </cell>
          <cell r="O3549">
            <v>94655</v>
          </cell>
          <cell r="P3549" t="str">
            <v>Pribeta</v>
          </cell>
          <cell r="Q3549" t="str">
            <v>Pavilón B, Školská 26</v>
          </cell>
          <cell r="R3549">
            <v>501328</v>
          </cell>
          <cell r="S3549" t="str">
            <v>P</v>
          </cell>
          <cell r="T3549" t="str">
            <v>9B8IX8GG2I5D</v>
          </cell>
        </row>
        <row r="3550">
          <cell r="J3550">
            <v>710056354</v>
          </cell>
          <cell r="K3550">
            <v>100006099</v>
          </cell>
          <cell r="L3550" t="str">
            <v>Základná škola s vyučovacím jazykom maďarským - Alapiskola</v>
          </cell>
          <cell r="M3550" t="str">
            <v>NR</v>
          </cell>
          <cell r="N3550" t="str">
            <v>Komárno</v>
          </cell>
          <cell r="O3550">
            <v>94638</v>
          </cell>
          <cell r="P3550" t="str">
            <v>Radvaň nad Dunajom</v>
          </cell>
          <cell r="Q3550" t="str">
            <v>Radvaň nad Dunajom 248</v>
          </cell>
          <cell r="R3550">
            <v>501336</v>
          </cell>
          <cell r="S3550" t="str">
            <v>N</v>
          </cell>
          <cell r="T3550" t="str">
            <v>NZ7LCR1JE155</v>
          </cell>
        </row>
        <row r="3551">
          <cell r="J3551">
            <v>37866923</v>
          </cell>
          <cell r="K3551">
            <v>100006163</v>
          </cell>
          <cell r="L3551" t="str">
            <v>Základná škola s vyučovacím jazykom maďarským - Alapiskola</v>
          </cell>
          <cell r="M3551" t="str">
            <v>NR</v>
          </cell>
          <cell r="N3551" t="str">
            <v>Komárno</v>
          </cell>
          <cell r="O3551">
            <v>94617</v>
          </cell>
          <cell r="P3551" t="str">
            <v>Sokolce</v>
          </cell>
          <cell r="Q3551" t="str">
            <v>Hlavná 27</v>
          </cell>
          <cell r="R3551">
            <v>501344</v>
          </cell>
          <cell r="S3551" t="str">
            <v>P</v>
          </cell>
          <cell r="T3551" t="str">
            <v>GD8GJDTD4G55</v>
          </cell>
        </row>
        <row r="3552">
          <cell r="J3552">
            <v>710056362</v>
          </cell>
          <cell r="K3552">
            <v>100006783</v>
          </cell>
          <cell r="L3552" t="str">
            <v>Základná škola</v>
          </cell>
          <cell r="M3552" t="str">
            <v>NR</v>
          </cell>
          <cell r="N3552" t="str">
            <v>Komárno</v>
          </cell>
          <cell r="O3552">
            <v>94632</v>
          </cell>
          <cell r="P3552" t="str">
            <v>Šrobárová</v>
          </cell>
          <cell r="Q3552" t="str">
            <v>Školská 2</v>
          </cell>
          <cell r="R3552">
            <v>501352</v>
          </cell>
          <cell r="S3552" t="str">
            <v>N</v>
          </cell>
          <cell r="T3552" t="str">
            <v>J79S9TJNPG5N</v>
          </cell>
        </row>
        <row r="3553">
          <cell r="J3553">
            <v>710056370</v>
          </cell>
          <cell r="K3553">
            <v>100006374</v>
          </cell>
          <cell r="L3553" t="str">
            <v>Základná škola s vyučovacím jazykom maďarským - Alapiskola</v>
          </cell>
          <cell r="M3553" t="str">
            <v>NR</v>
          </cell>
          <cell r="N3553" t="str">
            <v>Komárno</v>
          </cell>
          <cell r="O3553">
            <v>94615</v>
          </cell>
          <cell r="P3553" t="str">
            <v>Tôň</v>
          </cell>
          <cell r="Q3553" t="str">
            <v>Školská 31</v>
          </cell>
          <cell r="R3553">
            <v>501361</v>
          </cell>
          <cell r="S3553" t="str">
            <v>N</v>
          </cell>
          <cell r="T3553" t="str">
            <v>VQ8M58JGRH57</v>
          </cell>
        </row>
        <row r="3554">
          <cell r="J3554">
            <v>710056397</v>
          </cell>
          <cell r="K3554">
            <v>100006390</v>
          </cell>
          <cell r="L3554" t="str">
            <v>Základná škola s vyučovacím jazykom maďarským - Alapiskola</v>
          </cell>
          <cell r="M3554" t="str">
            <v>NR</v>
          </cell>
          <cell r="N3554" t="str">
            <v>Komárno</v>
          </cell>
          <cell r="O3554">
            <v>94621</v>
          </cell>
          <cell r="P3554" t="str">
            <v>Veľké Kosihy</v>
          </cell>
          <cell r="Q3554" t="str">
            <v>Hlavná 92</v>
          </cell>
          <cell r="R3554">
            <v>501387</v>
          </cell>
          <cell r="S3554" t="str">
            <v>N</v>
          </cell>
          <cell r="T3554" t="str">
            <v>ZT8Q47S4NL5A</v>
          </cell>
        </row>
        <row r="3555">
          <cell r="J3555">
            <v>37867016</v>
          </cell>
          <cell r="K3555">
            <v>100004984</v>
          </cell>
          <cell r="L3555" t="str">
            <v>Základná škola Józsefa Kovátsa s vyučovacím jazykom maďarským -  Kováts József Alapiskola</v>
          </cell>
          <cell r="M3555" t="str">
            <v>NR</v>
          </cell>
          <cell r="N3555" t="str">
            <v>Komárno</v>
          </cell>
          <cell r="O3555">
            <v>94634</v>
          </cell>
          <cell r="P3555" t="str">
            <v>Bátorove Kosihy</v>
          </cell>
          <cell r="Q3555" t="str">
            <v>Hlavná 889</v>
          </cell>
          <cell r="R3555">
            <v>501395</v>
          </cell>
          <cell r="S3555" t="str">
            <v>P</v>
          </cell>
          <cell r="T3555" t="str">
            <v>YD8US2B7JW5D</v>
          </cell>
        </row>
        <row r="3556">
          <cell r="J3556">
            <v>37867024</v>
          </cell>
          <cell r="K3556">
            <v>100004983</v>
          </cell>
          <cell r="L3556" t="str">
            <v>Základná škola</v>
          </cell>
          <cell r="M3556" t="str">
            <v>NR</v>
          </cell>
          <cell r="N3556" t="str">
            <v>Komárno</v>
          </cell>
          <cell r="O3556">
            <v>94634</v>
          </cell>
          <cell r="P3556" t="str">
            <v>Bátorove Kosihy</v>
          </cell>
          <cell r="Q3556" t="str">
            <v>Bátorove Kosihy 892</v>
          </cell>
          <cell r="R3556">
            <v>501395</v>
          </cell>
          <cell r="S3556" t="str">
            <v>P</v>
          </cell>
          <cell r="T3556" t="str">
            <v>SX8JWOC4AK5I</v>
          </cell>
        </row>
        <row r="3557">
          <cell r="J3557">
            <v>37866869</v>
          </cell>
          <cell r="K3557">
            <v>100006512</v>
          </cell>
          <cell r="L3557" t="str">
            <v>Základná škola Ferenca Móru s vyučovacím jazykom maďarským - Móra Ferenc Alapiskola</v>
          </cell>
          <cell r="M3557" t="str">
            <v>NR</v>
          </cell>
          <cell r="N3557" t="str">
            <v>Komárno</v>
          </cell>
          <cell r="O3557">
            <v>94614</v>
          </cell>
          <cell r="P3557" t="str">
            <v>Zemianska Olča</v>
          </cell>
          <cell r="Q3557" t="str">
            <v>Školská 757/10</v>
          </cell>
          <cell r="R3557">
            <v>501417</v>
          </cell>
          <cell r="S3557" t="str">
            <v>P</v>
          </cell>
          <cell r="T3557" t="str">
            <v>4C7Z6NCJVH5H</v>
          </cell>
        </row>
        <row r="3558">
          <cell r="J3558">
            <v>37866885</v>
          </cell>
          <cell r="K3558">
            <v>100006513</v>
          </cell>
          <cell r="L3558" t="str">
            <v>Základná škola</v>
          </cell>
          <cell r="M3558" t="str">
            <v>NR</v>
          </cell>
          <cell r="N3558" t="str">
            <v>Komárno</v>
          </cell>
          <cell r="O3558">
            <v>94614</v>
          </cell>
          <cell r="P3558" t="str">
            <v>Zemianska Olča</v>
          </cell>
          <cell r="Q3558" t="str">
            <v>Školská 757/10</v>
          </cell>
          <cell r="R3558">
            <v>501417</v>
          </cell>
          <cell r="S3558" t="str">
            <v>P</v>
          </cell>
          <cell r="T3558" t="str">
            <v>ZN8MIH1AU655</v>
          </cell>
        </row>
        <row r="3559">
          <cell r="J3559">
            <v>37866877</v>
          </cell>
          <cell r="K3559">
            <v>100006523</v>
          </cell>
          <cell r="L3559" t="str">
            <v>Základná škola s materskou školou Móra Kóczána s vyučovacím jazykom maďarským - Kóczán Mór Alapiskola és Óvoda</v>
          </cell>
          <cell r="M3559" t="str">
            <v>NR</v>
          </cell>
          <cell r="N3559" t="str">
            <v>Komárno</v>
          </cell>
          <cell r="O3559">
            <v>94612</v>
          </cell>
          <cell r="P3559" t="str">
            <v>Zlatná na Ostrove</v>
          </cell>
          <cell r="Q3559" t="str">
            <v>Komenského 555</v>
          </cell>
          <cell r="R3559">
            <v>501425</v>
          </cell>
          <cell r="S3559" t="str">
            <v>P</v>
          </cell>
          <cell r="T3559" t="str">
            <v>VR85U7SLXX5C</v>
          </cell>
        </row>
        <row r="3560">
          <cell r="J3560">
            <v>36081019</v>
          </cell>
          <cell r="K3560">
            <v>100001659</v>
          </cell>
          <cell r="L3560" t="str">
            <v>Základná škola Gyulu Szabóa s vyučovacím jazykom maďarským - Szabó Gyula Alapiskola</v>
          </cell>
          <cell r="M3560" t="str">
            <v>TV</v>
          </cell>
          <cell r="N3560" t="str">
            <v>Dunajská Streda</v>
          </cell>
          <cell r="O3560">
            <v>92901</v>
          </cell>
          <cell r="P3560" t="str">
            <v>Dunajská Streda</v>
          </cell>
          <cell r="Q3560" t="str">
            <v>Školská ulica 936/1</v>
          </cell>
          <cell r="R3560">
            <v>501433</v>
          </cell>
          <cell r="S3560" t="str">
            <v>P</v>
          </cell>
          <cell r="T3560" t="str">
            <v>SC7X4RBMN653</v>
          </cell>
        </row>
        <row r="3561">
          <cell r="J3561">
            <v>36081078</v>
          </cell>
          <cell r="K3561">
            <v>100001619</v>
          </cell>
          <cell r="L3561" t="str">
            <v>Základná škola</v>
          </cell>
          <cell r="M3561" t="str">
            <v>TV</v>
          </cell>
          <cell r="N3561" t="str">
            <v>Dunajská Streda</v>
          </cell>
          <cell r="O3561">
            <v>92901</v>
          </cell>
          <cell r="P3561" t="str">
            <v>Dunajská Streda</v>
          </cell>
          <cell r="Q3561" t="str">
            <v>Jilemnického ulica 204/11</v>
          </cell>
          <cell r="R3561">
            <v>501433</v>
          </cell>
          <cell r="S3561" t="str">
            <v>P</v>
          </cell>
          <cell r="T3561" t="str">
            <v>KX8U17WJCP5E</v>
          </cell>
        </row>
        <row r="3562">
          <cell r="J3562">
            <v>36081086</v>
          </cell>
          <cell r="K3562">
            <v>100001651</v>
          </cell>
          <cell r="L3562" t="str">
            <v>Základná škola</v>
          </cell>
          <cell r="M3562" t="str">
            <v>TV</v>
          </cell>
          <cell r="N3562" t="str">
            <v>Dunajská Streda</v>
          </cell>
          <cell r="O3562">
            <v>92901</v>
          </cell>
          <cell r="P3562" t="str">
            <v>Dunajská Streda</v>
          </cell>
          <cell r="Q3562" t="str">
            <v>Smetanov háj 286/9</v>
          </cell>
          <cell r="R3562">
            <v>501433</v>
          </cell>
          <cell r="S3562" t="str">
            <v>P</v>
          </cell>
          <cell r="T3562" t="str">
            <v>RM8E38EOR955</v>
          </cell>
        </row>
        <row r="3563">
          <cell r="J3563">
            <v>36086576</v>
          </cell>
          <cell r="K3563">
            <v>100001614</v>
          </cell>
          <cell r="L3563" t="str">
            <v>Základná škola Ármina Vámbéryho s vyučovacím jazykom maďarským - Vámbéry Ármin Alapiskola</v>
          </cell>
          <cell r="M3563" t="str">
            <v>TV</v>
          </cell>
          <cell r="N3563" t="str">
            <v>Dunajská Streda</v>
          </cell>
          <cell r="O3563">
            <v>92901</v>
          </cell>
          <cell r="P3563" t="str">
            <v>Dunajská Streda</v>
          </cell>
          <cell r="Q3563" t="str">
            <v>Hviezdoslavova ul. 2094/2</v>
          </cell>
          <cell r="R3563">
            <v>501433</v>
          </cell>
          <cell r="S3563" t="str">
            <v>P</v>
          </cell>
          <cell r="T3563" t="str">
            <v>KM75DRGA2L5W</v>
          </cell>
        </row>
        <row r="3564">
          <cell r="J3564">
            <v>36086789</v>
          </cell>
          <cell r="K3564">
            <v>100001622</v>
          </cell>
          <cell r="L3564" t="str">
            <v>Základná škola Zoltána Kodálya s vyučovacím jazykom maďarským - Kodály Zoltán Alapiskola</v>
          </cell>
          <cell r="M3564" t="str">
            <v>TV</v>
          </cell>
          <cell r="N3564" t="str">
            <v>Dunajská Streda</v>
          </cell>
          <cell r="O3564">
            <v>92901</v>
          </cell>
          <cell r="P3564" t="str">
            <v>Dunajská Streda</v>
          </cell>
          <cell r="Q3564" t="str">
            <v>Komenského ulica 1219/1</v>
          </cell>
          <cell r="R3564">
            <v>501433</v>
          </cell>
          <cell r="S3564" t="str">
            <v>P</v>
          </cell>
          <cell r="T3564" t="str">
            <v>6F8NCIAA4M5T</v>
          </cell>
        </row>
        <row r="3565">
          <cell r="J3565">
            <v>710055501</v>
          </cell>
          <cell r="K3565">
            <v>100001560</v>
          </cell>
          <cell r="L3565" t="str">
            <v>Základná škola s vyučovacím jazykom maďarským - Alapiskola</v>
          </cell>
          <cell r="M3565" t="str">
            <v>TV</v>
          </cell>
          <cell r="N3565" t="str">
            <v>Dunajská Streda</v>
          </cell>
          <cell r="O3565">
            <v>93032</v>
          </cell>
          <cell r="P3565" t="str">
            <v>Blatná na Ostrove</v>
          </cell>
          <cell r="Q3565" t="str">
            <v>Blatná na Ostrove 203</v>
          </cell>
          <cell r="R3565">
            <v>501492</v>
          </cell>
          <cell r="S3565" t="str">
            <v>N</v>
          </cell>
          <cell r="T3565" t="str">
            <v>IN7LMQESU252</v>
          </cell>
        </row>
        <row r="3566">
          <cell r="J3566">
            <v>36081035</v>
          </cell>
          <cell r="K3566">
            <v>100001880</v>
          </cell>
          <cell r="L3566" t="str">
            <v>Základná škola Bélu Bartóka s vyučovacím jazykom maďarským - Bartók Béla Alapiskola</v>
          </cell>
          <cell r="M3566" t="str">
            <v>TV</v>
          </cell>
          <cell r="N3566" t="str">
            <v>Dunajská Streda</v>
          </cell>
          <cell r="O3566">
            <v>93201</v>
          </cell>
          <cell r="P3566" t="str">
            <v>Veľký Meder</v>
          </cell>
          <cell r="Q3566" t="str">
            <v>Bratislavská 622/38</v>
          </cell>
          <cell r="R3566">
            <v>501522</v>
          </cell>
          <cell r="S3566" t="str">
            <v>P</v>
          </cell>
          <cell r="T3566" t="str">
            <v>HW8MKCQ9JQ5R</v>
          </cell>
        </row>
        <row r="3567">
          <cell r="J3567">
            <v>36081060</v>
          </cell>
          <cell r="K3567">
            <v>100001885</v>
          </cell>
          <cell r="L3567" t="str">
            <v>Základná škola Jána Amosa Komenského</v>
          </cell>
          <cell r="M3567" t="str">
            <v>TV</v>
          </cell>
          <cell r="N3567" t="str">
            <v>Dunajská Streda</v>
          </cell>
          <cell r="O3567">
            <v>93201</v>
          </cell>
          <cell r="P3567" t="str">
            <v>Veľký Meder</v>
          </cell>
          <cell r="Q3567" t="str">
            <v>Nám. Bélu Bartóka 497/20</v>
          </cell>
          <cell r="R3567">
            <v>501522</v>
          </cell>
          <cell r="S3567" t="str">
            <v>P</v>
          </cell>
          <cell r="T3567" t="str">
            <v>EG8TX7CXUD5E</v>
          </cell>
        </row>
        <row r="3568">
          <cell r="J3568">
            <v>37836412</v>
          </cell>
          <cell r="K3568">
            <v>100001578</v>
          </cell>
          <cell r="L3568" t="str">
            <v>Základná škola Móra Kóczána s vyučovacím jazykom maďarským - Kóczán Mór Alapiskola</v>
          </cell>
          <cell r="M3568" t="str">
            <v>TV</v>
          </cell>
          <cell r="N3568" t="str">
            <v>Dunajská Streda</v>
          </cell>
          <cell r="O3568">
            <v>93008</v>
          </cell>
          <cell r="P3568" t="str">
            <v>Čiližská Radvaň</v>
          </cell>
          <cell r="Q3568" t="str">
            <v>Hlavná 258</v>
          </cell>
          <cell r="R3568">
            <v>501531</v>
          </cell>
          <cell r="S3568" t="str">
            <v>P</v>
          </cell>
          <cell r="T3568" t="str">
            <v>K2711S1ZCX5K</v>
          </cell>
        </row>
        <row r="3569">
          <cell r="J3569">
            <v>36086584</v>
          </cell>
          <cell r="K3569">
            <v>100001674</v>
          </cell>
          <cell r="L3569" t="str">
            <v>Základná škola Lászlóa Amadea s vyučovacím jazykom maďarským - Amade László Alapiskola</v>
          </cell>
          <cell r="M3569" t="str">
            <v>TV</v>
          </cell>
          <cell r="N3569" t="str">
            <v>Dunajská Streda</v>
          </cell>
          <cell r="O3569">
            <v>93005</v>
          </cell>
          <cell r="P3569" t="str">
            <v>Gabčíkovo</v>
          </cell>
          <cell r="Q3569" t="str">
            <v>Komenského 1081/1</v>
          </cell>
          <cell r="R3569">
            <v>501573</v>
          </cell>
          <cell r="S3569" t="str">
            <v>P</v>
          </cell>
          <cell r="T3569" t="str">
            <v>9C791TD3IG5E</v>
          </cell>
        </row>
        <row r="3570">
          <cell r="J3570">
            <v>36086592</v>
          </cell>
          <cell r="K3570">
            <v>100001676</v>
          </cell>
          <cell r="L3570" t="str">
            <v>Základná škola</v>
          </cell>
          <cell r="M3570" t="str">
            <v>TV</v>
          </cell>
          <cell r="N3570" t="str">
            <v>Dunajská Streda</v>
          </cell>
          <cell r="O3570">
            <v>93005</v>
          </cell>
          <cell r="P3570" t="str">
            <v>Gabčíkovo</v>
          </cell>
          <cell r="Q3570" t="str">
            <v>Komenského 1082/3</v>
          </cell>
          <cell r="R3570">
            <v>501573</v>
          </cell>
          <cell r="S3570" t="str">
            <v>P</v>
          </cell>
          <cell r="T3570" t="str">
            <v>FK721R8GAX56</v>
          </cell>
        </row>
        <row r="3571">
          <cell r="J3571">
            <v>36094137</v>
          </cell>
          <cell r="K3571">
            <v>100001685</v>
          </cell>
          <cell r="L3571" t="str">
            <v>Základná škola s vyučovacím jazykom maďarským - Alapiskola</v>
          </cell>
          <cell r="M3571" t="str">
            <v>TV</v>
          </cell>
          <cell r="N3571" t="str">
            <v>Dunajská Streda</v>
          </cell>
          <cell r="O3571">
            <v>93034</v>
          </cell>
          <cell r="P3571" t="str">
            <v>Holice</v>
          </cell>
          <cell r="Q3571" t="str">
            <v>Póšfa 82</v>
          </cell>
          <cell r="R3571">
            <v>501581</v>
          </cell>
          <cell r="S3571" t="str">
            <v>P</v>
          </cell>
          <cell r="T3571" t="str">
            <v>RL8V77XQ9T5X</v>
          </cell>
        </row>
        <row r="3572">
          <cell r="J3572">
            <v>36081094</v>
          </cell>
          <cell r="K3572">
            <v>100001689</v>
          </cell>
          <cell r="L3572" t="str">
            <v>Základná škola s vyučovacím jazykom maďarským - Alapiskola</v>
          </cell>
          <cell r="M3572" t="str">
            <v>TV</v>
          </cell>
          <cell r="N3572" t="str">
            <v>Dunajská Streda</v>
          </cell>
          <cell r="O3572">
            <v>93036</v>
          </cell>
          <cell r="P3572" t="str">
            <v>Horná Potôň</v>
          </cell>
          <cell r="Q3572" t="str">
            <v>Hlavná 120</v>
          </cell>
          <cell r="R3572">
            <v>501590</v>
          </cell>
          <cell r="S3572" t="str">
            <v>P</v>
          </cell>
          <cell r="T3572" t="str">
            <v>619EREW5P65Z</v>
          </cell>
        </row>
        <row r="3573">
          <cell r="J3573">
            <v>37836382</v>
          </cell>
          <cell r="K3573">
            <v>100001697</v>
          </cell>
          <cell r="L3573" t="str">
            <v>Základná škola Lászlóa Batthyánya-Strattmanna s vyuč. jaz. maď. - Batthyány-Strattmann László Alapiskola</v>
          </cell>
          <cell r="M3573" t="str">
            <v>TV</v>
          </cell>
          <cell r="N3573" t="str">
            <v>Dunajská Streda</v>
          </cell>
          <cell r="O3573">
            <v>93033</v>
          </cell>
          <cell r="P3573" t="str">
            <v>Horný Bar</v>
          </cell>
          <cell r="Q3573" t="str">
            <v>Hlavná 45</v>
          </cell>
          <cell r="R3573">
            <v>501603</v>
          </cell>
          <cell r="S3573" t="str">
            <v>P</v>
          </cell>
          <cell r="T3573" t="str">
            <v>GR873DYLIH5A</v>
          </cell>
        </row>
        <row r="3574">
          <cell r="J3574">
            <v>37836447</v>
          </cell>
          <cell r="K3574">
            <v>100001590</v>
          </cell>
          <cell r="L3574" t="str">
            <v>Základná škola Mateja Korvína s vyučovacím jazykom maďarským - Corvin Mátyás Alapiskola</v>
          </cell>
          <cell r="M3574" t="str">
            <v>TV</v>
          </cell>
          <cell r="N3574" t="str">
            <v>Dunajská Streda</v>
          </cell>
          <cell r="O3574">
            <v>93010</v>
          </cell>
          <cell r="P3574" t="str">
            <v>Dolný Štál</v>
          </cell>
          <cell r="Q3574" t="str">
            <v>Hlavná 41/113</v>
          </cell>
          <cell r="R3574">
            <v>501611</v>
          </cell>
          <cell r="S3574" t="str">
            <v>P</v>
          </cell>
          <cell r="T3574" t="str">
            <v>V588AI7PCD5L</v>
          </cell>
        </row>
        <row r="3575">
          <cell r="J3575">
            <v>37836439</v>
          </cell>
          <cell r="K3575">
            <v>100001711</v>
          </cell>
          <cell r="L3575" t="str">
            <v>Základná škola s materskou školou s vyučovacím jazykom maďarským - Alapiskola és Óvoda</v>
          </cell>
          <cell r="M3575" t="str">
            <v>TV</v>
          </cell>
          <cell r="N3575" t="str">
            <v>Dunajská Streda</v>
          </cell>
          <cell r="O3575">
            <v>93021</v>
          </cell>
          <cell r="P3575" t="str">
            <v>Jahodná</v>
          </cell>
          <cell r="Q3575" t="str">
            <v>Záhradná 202</v>
          </cell>
          <cell r="R3575">
            <v>501654</v>
          </cell>
          <cell r="S3575" t="str">
            <v>P</v>
          </cell>
          <cell r="T3575" t="str">
            <v>W77NRSF39F5C</v>
          </cell>
        </row>
        <row r="3576">
          <cell r="J3576">
            <v>710055633</v>
          </cell>
          <cell r="K3576">
            <v>100001722</v>
          </cell>
          <cell r="L3576" t="str">
            <v>Základná škola s vyučovacím jazykom maďarským - Alapiskola</v>
          </cell>
          <cell r="M3576" t="str">
            <v>TV</v>
          </cell>
          <cell r="N3576" t="str">
            <v>Dunajská Streda</v>
          </cell>
          <cell r="O3576">
            <v>93003</v>
          </cell>
          <cell r="P3576" t="str">
            <v>Kostolné Kračany</v>
          </cell>
          <cell r="Q3576" t="str">
            <v>Šipošovské 514</v>
          </cell>
          <cell r="R3576">
            <v>501697</v>
          </cell>
          <cell r="S3576" t="str">
            <v>N</v>
          </cell>
          <cell r="T3576" t="str">
            <v>1N8M4MW6VB5A</v>
          </cell>
        </row>
        <row r="3577">
          <cell r="J3577">
            <v>710055650</v>
          </cell>
          <cell r="K3577">
            <v>100001726</v>
          </cell>
          <cell r="L3577" t="str">
            <v>Základná škola s materskou školou s vyučovacím jazykom maďarským - Magyar Tanítási Nyelvú Alapiskola és Óvoda</v>
          </cell>
          <cell r="M3577" t="str">
            <v>TV</v>
          </cell>
          <cell r="N3577" t="str">
            <v>Dunajská Streda</v>
          </cell>
          <cell r="O3577">
            <v>92901</v>
          </cell>
          <cell r="P3577" t="str">
            <v>Kútniky</v>
          </cell>
          <cell r="Q3577" t="str">
            <v>Kútniky 644</v>
          </cell>
          <cell r="R3577">
            <v>501719</v>
          </cell>
          <cell r="S3577" t="str">
            <v>N</v>
          </cell>
          <cell r="T3577" t="str">
            <v>LM8917ZIKT5Q</v>
          </cell>
        </row>
        <row r="3578">
          <cell r="J3578">
            <v>52250270</v>
          </cell>
          <cell r="K3578">
            <v>100001731</v>
          </cell>
          <cell r="L3578" t="str">
            <v>Základná škola</v>
          </cell>
          <cell r="M3578" t="str">
            <v>TV</v>
          </cell>
          <cell r="N3578" t="str">
            <v>Dunajská Streda</v>
          </cell>
          <cell r="O3578">
            <v>93041</v>
          </cell>
          <cell r="P3578" t="str">
            <v>Kvetoslavov</v>
          </cell>
          <cell r="Q3578" t="str">
            <v>Kvetoslavov 266</v>
          </cell>
          <cell r="R3578">
            <v>501727</v>
          </cell>
          <cell r="S3578" t="str">
            <v>P</v>
          </cell>
          <cell r="T3578" t="str">
            <v>9K8V8DE4UO56</v>
          </cell>
        </row>
        <row r="3579">
          <cell r="J3579">
            <v>36094099</v>
          </cell>
          <cell r="K3579">
            <v>100001735</v>
          </cell>
          <cell r="L3579" t="str">
            <v>Základná škola Rudolfa Benyovszkého s vyučovacím jazykom maďarským - Benyovszky Rudolf Alapiskola</v>
          </cell>
          <cell r="M3579" t="str">
            <v>TV</v>
          </cell>
          <cell r="N3579" t="str">
            <v>Dunajská Streda</v>
          </cell>
          <cell r="O3579">
            <v>93037</v>
          </cell>
          <cell r="P3579" t="str">
            <v>Lehnice</v>
          </cell>
          <cell r="Q3579" t="str">
            <v>Školská 116</v>
          </cell>
          <cell r="R3579">
            <v>501735</v>
          </cell>
          <cell r="S3579" t="str">
            <v>P</v>
          </cell>
          <cell r="T3579" t="str">
            <v>TZ818IE92O5Q</v>
          </cell>
        </row>
        <row r="3580">
          <cell r="J3580">
            <v>36094102</v>
          </cell>
          <cell r="K3580">
            <v>100001739</v>
          </cell>
          <cell r="L3580" t="str">
            <v>Základná škola</v>
          </cell>
          <cell r="M3580" t="str">
            <v>TV</v>
          </cell>
          <cell r="N3580" t="str">
            <v>Dunajská Streda</v>
          </cell>
          <cell r="O3580">
            <v>93037</v>
          </cell>
          <cell r="P3580" t="str">
            <v>Lehnice</v>
          </cell>
          <cell r="Q3580" t="str">
            <v>Školská 840</v>
          </cell>
          <cell r="R3580">
            <v>501735</v>
          </cell>
          <cell r="S3580" t="str">
            <v>P</v>
          </cell>
          <cell r="T3580" t="str">
            <v>66886I4R2A53</v>
          </cell>
        </row>
        <row r="3581">
          <cell r="J3581">
            <v>710055706</v>
          </cell>
          <cell r="K3581">
            <v>100001755</v>
          </cell>
          <cell r="L3581" t="str">
            <v>Základná škola s vyučovacím jazykom maďarským - Alapiskola</v>
          </cell>
          <cell r="M3581" t="str">
            <v>TV</v>
          </cell>
          <cell r="N3581" t="str">
            <v>Dunajská Streda</v>
          </cell>
          <cell r="O3581">
            <v>93041</v>
          </cell>
          <cell r="P3581" t="str">
            <v>Mierovo</v>
          </cell>
          <cell r="Q3581" t="str">
            <v>Mierovo 22</v>
          </cell>
          <cell r="R3581">
            <v>501778</v>
          </cell>
          <cell r="S3581" t="str">
            <v>N</v>
          </cell>
          <cell r="T3581" t="str">
            <v>2N9YW8H2TI51</v>
          </cell>
        </row>
        <row r="3582">
          <cell r="J3582">
            <v>36094111</v>
          </cell>
          <cell r="K3582">
            <v>100001765</v>
          </cell>
          <cell r="L3582" t="str">
            <v>Základná škola Istvána Illésházyho s vyučovacím jazykom maďarským - Illésházy István Alapiskola</v>
          </cell>
          <cell r="M3582" t="str">
            <v>TV</v>
          </cell>
          <cell r="N3582" t="str">
            <v>Dunajská Streda</v>
          </cell>
          <cell r="O3582">
            <v>93038</v>
          </cell>
          <cell r="P3582" t="str">
            <v>Nový Život</v>
          </cell>
          <cell r="Q3582" t="str">
            <v>Nový Život 1</v>
          </cell>
          <cell r="R3582">
            <v>501808</v>
          </cell>
          <cell r="S3582" t="str">
            <v>P</v>
          </cell>
          <cell r="T3582" t="str">
            <v>RT8VCC5TLH5B</v>
          </cell>
        </row>
        <row r="3583">
          <cell r="J3583">
            <v>710055714</v>
          </cell>
          <cell r="K3583">
            <v>100001774</v>
          </cell>
          <cell r="L3583" t="str">
            <v>Základná škola s vyučovacím jazykom maďarským - Alapiskola</v>
          </cell>
          <cell r="M3583" t="str">
            <v>TV</v>
          </cell>
          <cell r="N3583" t="str">
            <v>Dunajská Streda</v>
          </cell>
          <cell r="O3583">
            <v>93012</v>
          </cell>
          <cell r="P3583" t="str">
            <v>Ohrady</v>
          </cell>
          <cell r="Q3583" t="str">
            <v>Ohrady 20</v>
          </cell>
          <cell r="R3583">
            <v>501816</v>
          </cell>
          <cell r="S3583" t="str">
            <v>N</v>
          </cell>
          <cell r="T3583" t="str">
            <v>IG8YWDRRMS59</v>
          </cell>
        </row>
        <row r="3584">
          <cell r="J3584">
            <v>37836391</v>
          </cell>
          <cell r="K3584">
            <v>100001780</v>
          </cell>
          <cell r="L3584" t="str">
            <v>Základná škola Jánosa Aranya s vyučovacím jazykom maďarským - Arany János Alapiskola</v>
          </cell>
          <cell r="M3584" t="str">
            <v>TV</v>
          </cell>
          <cell r="N3584" t="str">
            <v>Dunajská Streda</v>
          </cell>
          <cell r="O3584">
            <v>93028</v>
          </cell>
          <cell r="P3584" t="str">
            <v>Okoč</v>
          </cell>
          <cell r="Q3584" t="str">
            <v>Hlavná 509/22</v>
          </cell>
          <cell r="R3584">
            <v>501824</v>
          </cell>
          <cell r="S3584" t="str">
            <v>P</v>
          </cell>
          <cell r="T3584" t="str">
            <v>YQ8TPS3VVR5N</v>
          </cell>
        </row>
        <row r="3585">
          <cell r="J3585">
            <v>36086606</v>
          </cell>
          <cell r="K3585">
            <v>100001789</v>
          </cell>
          <cell r="L3585" t="str">
            <v>Základná škola s materskou školou Zsigmonda Móricza s vyučovacím jazykom maďarským - Móricz Zsigmond Alapiskola és Óvoda</v>
          </cell>
          <cell r="M3585" t="str">
            <v>TV</v>
          </cell>
          <cell r="N3585" t="str">
            <v>Dunajská Streda</v>
          </cell>
          <cell r="O3585">
            <v>93002</v>
          </cell>
          <cell r="P3585" t="str">
            <v>Orechová Potôň</v>
          </cell>
          <cell r="Q3585" t="str">
            <v>Hlavná 193</v>
          </cell>
          <cell r="R3585">
            <v>501859</v>
          </cell>
          <cell r="S3585" t="str">
            <v>P</v>
          </cell>
          <cell r="T3585" t="str">
            <v>VB848CJNYB5Y</v>
          </cell>
        </row>
        <row r="3586">
          <cell r="J3586">
            <v>710055730</v>
          </cell>
          <cell r="K3586">
            <v>100001794</v>
          </cell>
          <cell r="L3586" t="str">
            <v>Základná škola s vyučovacím jazykom maďarským - Alapiskola</v>
          </cell>
          <cell r="M3586" t="str">
            <v>TV</v>
          </cell>
          <cell r="N3586" t="str">
            <v>Dunajská Streda</v>
          </cell>
          <cell r="O3586">
            <v>92901</v>
          </cell>
          <cell r="P3586" t="str">
            <v>Padáň</v>
          </cell>
          <cell r="Q3586" t="str">
            <v>Padáň 289</v>
          </cell>
          <cell r="R3586">
            <v>501867</v>
          </cell>
          <cell r="S3586" t="str">
            <v>N</v>
          </cell>
          <cell r="T3586" t="str">
            <v>UF8I2NKJCP5J</v>
          </cell>
        </row>
        <row r="3587">
          <cell r="J3587">
            <v>37847571</v>
          </cell>
          <cell r="K3587">
            <v>100001799</v>
          </cell>
          <cell r="L3587" t="str">
            <v>Základná škola s materskou školou s vyučovacím jazykom maďarským - Alapiskola és Óvoda</v>
          </cell>
          <cell r="M3587" t="str">
            <v>TV</v>
          </cell>
          <cell r="N3587" t="str">
            <v>Dunajská Streda</v>
          </cell>
          <cell r="O3587">
            <v>92901</v>
          </cell>
          <cell r="P3587" t="str">
            <v>Pataš</v>
          </cell>
          <cell r="Q3587" t="str">
            <v>Pataš 228</v>
          </cell>
          <cell r="R3587">
            <v>501883</v>
          </cell>
          <cell r="S3587" t="str">
            <v>P</v>
          </cell>
          <cell r="T3587" t="str">
            <v>24772MITCJ5T</v>
          </cell>
        </row>
        <row r="3588">
          <cell r="J3588">
            <v>37836374</v>
          </cell>
          <cell r="K3588">
            <v>100001803</v>
          </cell>
          <cell r="L3588" t="str">
            <v>Základná škola s vyučovacím jazykom maďarským - Alapiskola</v>
          </cell>
          <cell r="M3588" t="str">
            <v>TV</v>
          </cell>
          <cell r="N3588" t="str">
            <v>Dunajská Streda</v>
          </cell>
          <cell r="O3588">
            <v>93030</v>
          </cell>
          <cell r="P3588" t="str">
            <v>Rohovce</v>
          </cell>
          <cell r="Q3588" t="str">
            <v>Rohovce 106</v>
          </cell>
          <cell r="R3588">
            <v>501891</v>
          </cell>
          <cell r="S3588" t="str">
            <v>P</v>
          </cell>
          <cell r="T3588" t="str">
            <v>RJ84MC6PCS5S</v>
          </cell>
        </row>
        <row r="3589">
          <cell r="J3589">
            <v>36081001</v>
          </cell>
          <cell r="K3589">
            <v>100001824</v>
          </cell>
          <cell r="L3589" t="str">
            <v>Základná škola Mátyása Korvína s vyučovacím jazykom maďarským - Corvin Mátyás Alapiskola</v>
          </cell>
          <cell r="M3589" t="str">
            <v>TV</v>
          </cell>
          <cell r="N3589" t="str">
            <v>Dunajská Streda</v>
          </cell>
          <cell r="O3589">
            <v>93101</v>
          </cell>
          <cell r="P3589" t="str">
            <v>Šamorín</v>
          </cell>
          <cell r="Q3589" t="str">
            <v>Rybárska 1093/2</v>
          </cell>
          <cell r="R3589">
            <v>501905</v>
          </cell>
          <cell r="S3589" t="str">
            <v>P</v>
          </cell>
          <cell r="T3589" t="str">
            <v>CE7WUMLNCF5H</v>
          </cell>
        </row>
        <row r="3590">
          <cell r="J3590">
            <v>36086568</v>
          </cell>
          <cell r="K3590">
            <v>100001812</v>
          </cell>
          <cell r="L3590" t="str">
            <v>Základná škola Mateja Bela</v>
          </cell>
          <cell r="M3590" t="str">
            <v>TV</v>
          </cell>
          <cell r="N3590" t="str">
            <v>Dunajská Streda</v>
          </cell>
          <cell r="O3590">
            <v>93101</v>
          </cell>
          <cell r="P3590" t="str">
            <v>Šamorín</v>
          </cell>
          <cell r="Q3590" t="str">
            <v>Kláštorná 4</v>
          </cell>
          <cell r="R3590">
            <v>501905</v>
          </cell>
          <cell r="S3590" t="str">
            <v>P</v>
          </cell>
          <cell r="T3590" t="str">
            <v>CF8G4CFKWG5L</v>
          </cell>
        </row>
        <row r="3591">
          <cell r="J3591">
            <v>710160860</v>
          </cell>
          <cell r="K3591">
            <v>100001817</v>
          </cell>
          <cell r="L3591" t="str">
            <v>Základná škola s vyučovacím jazykom maďarským - Alapiskola</v>
          </cell>
          <cell r="M3591" t="str">
            <v>TV</v>
          </cell>
          <cell r="N3591" t="str">
            <v>Dunajská Streda</v>
          </cell>
          <cell r="O3591">
            <v>93101</v>
          </cell>
          <cell r="P3591" t="str">
            <v>Šamorín</v>
          </cell>
          <cell r="Q3591" t="str">
            <v>Mliečno 124</v>
          </cell>
          <cell r="R3591">
            <v>501905</v>
          </cell>
          <cell r="S3591" t="str">
            <v>N</v>
          </cell>
          <cell r="T3591" t="str">
            <v>JZ9Z19R9FI5N</v>
          </cell>
        </row>
        <row r="3592">
          <cell r="J3592">
            <v>42404771</v>
          </cell>
          <cell r="K3592">
            <v>100017247</v>
          </cell>
          <cell r="L3592" t="str">
            <v>Základná škola - Alapiskola</v>
          </cell>
          <cell r="M3592" t="str">
            <v>TV</v>
          </cell>
          <cell r="N3592" t="str">
            <v>Dunajská Streda</v>
          </cell>
          <cell r="O3592">
            <v>93040</v>
          </cell>
          <cell r="P3592" t="str">
            <v>Štvrtok na Ostrove</v>
          </cell>
          <cell r="Q3592" t="str">
            <v>Školský rad 416/27</v>
          </cell>
          <cell r="R3592">
            <v>501913</v>
          </cell>
          <cell r="S3592" t="str">
            <v>P</v>
          </cell>
          <cell r="T3592" t="str">
            <v>3F7AWQBKXC5Q</v>
          </cell>
        </row>
        <row r="3593">
          <cell r="J3593">
            <v>36081051</v>
          </cell>
          <cell r="K3593">
            <v>100001852</v>
          </cell>
          <cell r="L3593" t="str">
            <v>Základná škola s vyučovacím jazykom maďarským - Alapiskola</v>
          </cell>
          <cell r="M3593" t="str">
            <v>TV</v>
          </cell>
          <cell r="N3593" t="str">
            <v>Dunajská Streda</v>
          </cell>
          <cell r="O3593">
            <v>93011</v>
          </cell>
          <cell r="P3593" t="str">
            <v>Topoľníky</v>
          </cell>
          <cell r="Q3593" t="str">
            <v>Hlavná 115</v>
          </cell>
          <cell r="R3593">
            <v>501921</v>
          </cell>
          <cell r="S3593" t="str">
            <v>P</v>
          </cell>
          <cell r="T3593" t="str">
            <v>T87XURQIC257</v>
          </cell>
        </row>
        <row r="3594">
          <cell r="J3594">
            <v>710055811</v>
          </cell>
          <cell r="K3594">
            <v>100001867</v>
          </cell>
          <cell r="L3594" t="str">
            <v>Základná škola</v>
          </cell>
          <cell r="M3594" t="str">
            <v>TV</v>
          </cell>
          <cell r="N3594" t="str">
            <v>Dunajská Streda</v>
          </cell>
          <cell r="O3594">
            <v>93051</v>
          </cell>
          <cell r="P3594" t="str">
            <v>Veľká Paka</v>
          </cell>
          <cell r="Q3594" t="str">
            <v>Veľká Paka 253</v>
          </cell>
          <cell r="R3594">
            <v>501972</v>
          </cell>
          <cell r="S3594" t="str">
            <v>N</v>
          </cell>
          <cell r="T3594" t="str">
            <v>ZZ836DJ73R51</v>
          </cell>
        </row>
        <row r="3595">
          <cell r="J3595">
            <v>710055820</v>
          </cell>
          <cell r="K3595">
            <v>100001870</v>
          </cell>
          <cell r="L3595" t="str">
            <v>Základná škola s vyučovacím jazykom maďarským - Alapiskola</v>
          </cell>
          <cell r="M3595" t="str">
            <v>TV</v>
          </cell>
          <cell r="N3595" t="str">
            <v>Dunajská Streda</v>
          </cell>
          <cell r="O3595">
            <v>93001</v>
          </cell>
          <cell r="P3595" t="str">
            <v>Veľké Blahovo</v>
          </cell>
          <cell r="Q3595" t="str">
            <v>Veľké Blahovo 149</v>
          </cell>
          <cell r="R3595">
            <v>501981</v>
          </cell>
          <cell r="S3595" t="str">
            <v>N</v>
          </cell>
          <cell r="T3595" t="str">
            <v>VQ7JBOP6GG5R</v>
          </cell>
        </row>
        <row r="3596">
          <cell r="J3596">
            <v>36094129</v>
          </cell>
          <cell r="K3596">
            <v>100001895</v>
          </cell>
          <cell r="L3596" t="str">
            <v>Základná škola Ferenca Móru s vyučovacím jazykom maďarským - Móra Ferenc Alapiskola</v>
          </cell>
          <cell r="M3596" t="str">
            <v>TV</v>
          </cell>
          <cell r="N3596" t="str">
            <v>Dunajská Streda</v>
          </cell>
          <cell r="O3596">
            <v>93025</v>
          </cell>
          <cell r="P3596" t="str">
            <v>Vrakúň</v>
          </cell>
          <cell r="Q3596" t="str">
            <v>Školská 204</v>
          </cell>
          <cell r="R3596">
            <v>502006</v>
          </cell>
          <cell r="S3596" t="str">
            <v>P</v>
          </cell>
          <cell r="T3596" t="str">
            <v>J58EJ7KPOU5H</v>
          </cell>
        </row>
        <row r="3597">
          <cell r="J3597">
            <v>710055846</v>
          </cell>
          <cell r="K3597">
            <v>100001901</v>
          </cell>
          <cell r="L3597" t="str">
            <v>Základná škola s vyučovacím jazykom maďarským - Alapiskola</v>
          </cell>
          <cell r="M3597" t="str">
            <v>TV</v>
          </cell>
          <cell r="N3597" t="str">
            <v>Dunajská Streda</v>
          </cell>
          <cell r="O3597">
            <v>93016</v>
          </cell>
          <cell r="P3597" t="str">
            <v>Vydrany</v>
          </cell>
          <cell r="Q3597" t="str">
            <v>Vydrany 613</v>
          </cell>
          <cell r="R3597">
            <v>502014</v>
          </cell>
          <cell r="S3597" t="str">
            <v>N</v>
          </cell>
          <cell r="T3597" t="str">
            <v>UK8BKIJXQ15Q</v>
          </cell>
        </row>
        <row r="3598">
          <cell r="J3598">
            <v>710055854</v>
          </cell>
          <cell r="K3598">
            <v>100001900</v>
          </cell>
          <cell r="L3598" t="str">
            <v>Základná škola</v>
          </cell>
          <cell r="M3598" t="str">
            <v>TV</v>
          </cell>
          <cell r="N3598" t="str">
            <v>Dunajská Streda</v>
          </cell>
          <cell r="O3598">
            <v>93016</v>
          </cell>
          <cell r="P3598" t="str">
            <v>Vydrany</v>
          </cell>
          <cell r="Q3598" t="str">
            <v>Vydrany 613</v>
          </cell>
          <cell r="R3598">
            <v>502014</v>
          </cell>
          <cell r="S3598" t="str">
            <v>N</v>
          </cell>
          <cell r="T3598" t="str">
            <v>SJ8VWOCM5L5L</v>
          </cell>
        </row>
        <row r="3599">
          <cell r="J3599">
            <v>36081027</v>
          </cell>
          <cell r="K3599">
            <v>100001912</v>
          </cell>
          <cell r="L3599" t="str">
            <v>Základná škola s vyučovacím jazykom maďarským - Alapiskola</v>
          </cell>
          <cell r="M3599" t="str">
            <v>TV</v>
          </cell>
          <cell r="N3599" t="str">
            <v>Dunajská Streda</v>
          </cell>
          <cell r="O3599">
            <v>93039</v>
          </cell>
          <cell r="P3599" t="str">
            <v>Zlaté Klasy</v>
          </cell>
          <cell r="Q3599" t="str">
            <v>Školská 784/8</v>
          </cell>
          <cell r="R3599">
            <v>502022</v>
          </cell>
          <cell r="S3599" t="str">
            <v>P</v>
          </cell>
          <cell r="T3599" t="str">
            <v>HA8DRJ9S955V</v>
          </cell>
        </row>
        <row r="3600">
          <cell r="J3600">
            <v>36094081</v>
          </cell>
          <cell r="K3600">
            <v>100001907</v>
          </cell>
          <cell r="L3600" t="str">
            <v>Základná škola</v>
          </cell>
          <cell r="M3600" t="str">
            <v>TV</v>
          </cell>
          <cell r="N3600" t="str">
            <v>Dunajská Streda</v>
          </cell>
          <cell r="O3600">
            <v>93039</v>
          </cell>
          <cell r="P3600" t="str">
            <v>Zlaté Klasy</v>
          </cell>
          <cell r="Q3600" t="str">
            <v>Hlavná 25</v>
          </cell>
          <cell r="R3600">
            <v>502022</v>
          </cell>
          <cell r="S3600" t="str">
            <v>P</v>
          </cell>
          <cell r="T3600" t="str">
            <v>1Y8B8S4SQD5I</v>
          </cell>
        </row>
        <row r="3601">
          <cell r="J3601">
            <v>37864238</v>
          </cell>
          <cell r="K3601">
            <v>100005544</v>
          </cell>
          <cell r="L3601" t="str">
            <v>Základná škola Gyulu Juhásza s vyučovacím jazykom maďarským - Juhász Gyula Alapiskola</v>
          </cell>
          <cell r="M3601" t="str">
            <v>NR</v>
          </cell>
          <cell r="N3601" t="str">
            <v>Levice</v>
          </cell>
          <cell r="O3601">
            <v>93401</v>
          </cell>
          <cell r="P3601" t="str">
            <v>Levice</v>
          </cell>
          <cell r="Q3601" t="str">
            <v>Ul. J. Jesenského 41</v>
          </cell>
          <cell r="R3601">
            <v>502031</v>
          </cell>
          <cell r="S3601" t="str">
            <v>P</v>
          </cell>
          <cell r="T3601" t="str">
            <v>2H7T4QYVDU5T</v>
          </cell>
        </row>
        <row r="3602">
          <cell r="J3602">
            <v>37864386</v>
          </cell>
          <cell r="K3602">
            <v>100005499</v>
          </cell>
          <cell r="L3602" t="str">
            <v>Základná škola Andreja Kmeťa</v>
          </cell>
          <cell r="M3602" t="str">
            <v>NR</v>
          </cell>
          <cell r="N3602" t="str">
            <v>Levice</v>
          </cell>
          <cell r="O3602">
            <v>93401</v>
          </cell>
          <cell r="P3602" t="str">
            <v>Levice</v>
          </cell>
          <cell r="Q3602" t="str">
            <v>M. R. Štefánika 34</v>
          </cell>
          <cell r="R3602">
            <v>502031</v>
          </cell>
          <cell r="S3602" t="str">
            <v>P</v>
          </cell>
          <cell r="T3602" t="str">
            <v>EJ9FXIRLXH5F</v>
          </cell>
        </row>
        <row r="3603">
          <cell r="J3603">
            <v>37864394</v>
          </cell>
          <cell r="K3603">
            <v>100005535</v>
          </cell>
          <cell r="L3603" t="str">
            <v>Základná škola</v>
          </cell>
          <cell r="M3603" t="str">
            <v>NR</v>
          </cell>
          <cell r="N3603" t="str">
            <v>Levice</v>
          </cell>
          <cell r="O3603">
            <v>93401</v>
          </cell>
          <cell r="P3603" t="str">
            <v>Levice</v>
          </cell>
          <cell r="Q3603" t="str">
            <v>Sv. Michala 42</v>
          </cell>
          <cell r="R3603">
            <v>502031</v>
          </cell>
          <cell r="S3603" t="str">
            <v>P</v>
          </cell>
          <cell r="T3603" t="str">
            <v>LD8WXT62G654</v>
          </cell>
        </row>
        <row r="3604">
          <cell r="J3604">
            <v>37864416</v>
          </cell>
          <cell r="K3604">
            <v>100005517</v>
          </cell>
          <cell r="L3604" t="str">
            <v>Základná škola</v>
          </cell>
          <cell r="M3604" t="str">
            <v>NR</v>
          </cell>
          <cell r="N3604" t="str">
            <v>Levice</v>
          </cell>
          <cell r="O3604">
            <v>93401</v>
          </cell>
          <cell r="P3604" t="str">
            <v>Levice</v>
          </cell>
          <cell r="Q3604" t="str">
            <v>Pri Podlužianke 6</v>
          </cell>
          <cell r="R3604">
            <v>502031</v>
          </cell>
          <cell r="S3604" t="str">
            <v>P</v>
          </cell>
          <cell r="T3604" t="str">
            <v>1I8YKSQVEL5K</v>
          </cell>
        </row>
        <row r="3605">
          <cell r="J3605">
            <v>37864424</v>
          </cell>
          <cell r="K3605">
            <v>100005522</v>
          </cell>
          <cell r="L3605" t="str">
            <v>Základná škola</v>
          </cell>
          <cell r="M3605" t="str">
            <v>NR</v>
          </cell>
          <cell r="N3605" t="str">
            <v>Levice</v>
          </cell>
          <cell r="O3605">
            <v>93405</v>
          </cell>
          <cell r="P3605" t="str">
            <v>Levice</v>
          </cell>
          <cell r="Q3605" t="str">
            <v>Saratovská 43</v>
          </cell>
          <cell r="R3605">
            <v>502031</v>
          </cell>
          <cell r="S3605" t="str">
            <v>P</v>
          </cell>
          <cell r="T3605" t="str">
            <v>2Q7CSLMDVF5B</v>
          </cell>
        </row>
        <row r="3606">
          <cell r="J3606">
            <v>37864432</v>
          </cell>
          <cell r="K3606">
            <v>100005525</v>
          </cell>
          <cell r="L3606" t="str">
            <v>Základná škola</v>
          </cell>
          <cell r="M3606" t="str">
            <v>NR</v>
          </cell>
          <cell r="N3606" t="str">
            <v>Levice</v>
          </cell>
          <cell r="O3606">
            <v>93405</v>
          </cell>
          <cell r="P3606" t="str">
            <v>Levice</v>
          </cell>
          <cell r="Q3606" t="str">
            <v>Saratovská 85</v>
          </cell>
          <cell r="R3606">
            <v>502031</v>
          </cell>
          <cell r="S3606" t="str">
            <v>P</v>
          </cell>
          <cell r="T3606" t="str">
            <v>3J7XDRIOG15R</v>
          </cell>
        </row>
        <row r="3607">
          <cell r="J3607">
            <v>37864441</v>
          </cell>
          <cell r="K3607">
            <v>100005564</v>
          </cell>
          <cell r="L3607" t="str">
            <v>Základná škola</v>
          </cell>
          <cell r="M3607" t="str">
            <v>NR</v>
          </cell>
          <cell r="N3607" t="str">
            <v>Levice</v>
          </cell>
          <cell r="O3607">
            <v>93401</v>
          </cell>
          <cell r="P3607" t="str">
            <v>Levice</v>
          </cell>
          <cell r="Q3607" t="str">
            <v>Školská 14</v>
          </cell>
          <cell r="R3607">
            <v>502031</v>
          </cell>
          <cell r="S3607" t="str">
            <v>P</v>
          </cell>
          <cell r="T3607" t="str">
            <v>9O8D5CLE9V5D</v>
          </cell>
        </row>
        <row r="3608">
          <cell r="J3608">
            <v>37864289</v>
          </cell>
          <cell r="K3608">
            <v>100004992</v>
          </cell>
          <cell r="L3608" t="str">
            <v>Základná škola</v>
          </cell>
          <cell r="M3608" t="str">
            <v>NR</v>
          </cell>
          <cell r="N3608" t="str">
            <v>Levice</v>
          </cell>
          <cell r="O3608">
            <v>93503</v>
          </cell>
          <cell r="P3608" t="str">
            <v>Bátovce</v>
          </cell>
          <cell r="Q3608" t="str">
            <v>Bátovce 368</v>
          </cell>
          <cell r="R3608">
            <v>502057</v>
          </cell>
          <cell r="S3608" t="str">
            <v>P</v>
          </cell>
          <cell r="T3608" t="str">
            <v>AT9BSEOSO95E</v>
          </cell>
        </row>
        <row r="3609">
          <cell r="J3609">
            <v>50655884</v>
          </cell>
          <cell r="K3609">
            <v>100017845</v>
          </cell>
          <cell r="L3609" t="str">
            <v>Základná škola s materskou školou</v>
          </cell>
          <cell r="M3609" t="str">
            <v>NR</v>
          </cell>
          <cell r="N3609" t="str">
            <v>Levice</v>
          </cell>
          <cell r="O3609">
            <v>93524</v>
          </cell>
          <cell r="P3609" t="str">
            <v>Čajkov</v>
          </cell>
          <cell r="Q3609" t="str">
            <v>Čajkov 285</v>
          </cell>
          <cell r="R3609">
            <v>502111</v>
          </cell>
          <cell r="S3609" t="str">
            <v>P</v>
          </cell>
          <cell r="T3609" t="str">
            <v>Q57QMNM3DS56</v>
          </cell>
        </row>
        <row r="3610">
          <cell r="J3610">
            <v>37864301</v>
          </cell>
          <cell r="K3610">
            <v>100006632</v>
          </cell>
          <cell r="L3610" t="str">
            <v>Základná škola s materskou školou</v>
          </cell>
          <cell r="M3610" t="str">
            <v>NR</v>
          </cell>
          <cell r="N3610" t="str">
            <v>Levice</v>
          </cell>
          <cell r="O3610">
            <v>93568</v>
          </cell>
          <cell r="P3610" t="str">
            <v>Čaka</v>
          </cell>
          <cell r="Q3610" t="str">
            <v>Čaka 364</v>
          </cell>
          <cell r="R3610">
            <v>502120</v>
          </cell>
          <cell r="S3610" t="str">
            <v>P</v>
          </cell>
          <cell r="T3610" t="str">
            <v>DN7RKR8J285W</v>
          </cell>
        </row>
        <row r="3611">
          <cell r="J3611">
            <v>37864319</v>
          </cell>
          <cell r="K3611">
            <v>100005033</v>
          </cell>
          <cell r="L3611" t="str">
            <v>Základná škola s materskou školou</v>
          </cell>
          <cell r="M3611" t="str">
            <v>NR</v>
          </cell>
          <cell r="N3611" t="str">
            <v>Levice</v>
          </cell>
          <cell r="O3611">
            <v>93585</v>
          </cell>
          <cell r="P3611" t="str">
            <v>Demandice</v>
          </cell>
          <cell r="Q3611" t="str">
            <v>Demandice 131</v>
          </cell>
          <cell r="R3611">
            <v>502154</v>
          </cell>
          <cell r="S3611" t="str">
            <v>P</v>
          </cell>
          <cell r="T3611" t="str">
            <v>CJ8QKD129B59</v>
          </cell>
        </row>
        <row r="3612">
          <cell r="J3612">
            <v>710056435</v>
          </cell>
          <cell r="K3612">
            <v>100005053</v>
          </cell>
          <cell r="L3612" t="str">
            <v>Základná škola s vyučovacím jazykom maďarským - Alapiskola</v>
          </cell>
          <cell r="M3612" t="str">
            <v>NR</v>
          </cell>
          <cell r="N3612" t="str">
            <v>Levice</v>
          </cell>
          <cell r="O3612">
            <v>93585</v>
          </cell>
          <cell r="P3612" t="str">
            <v>Dolné Semerovce</v>
          </cell>
          <cell r="Q3612" t="str">
            <v>Dolné Semerovce 154</v>
          </cell>
          <cell r="R3612">
            <v>502189</v>
          </cell>
          <cell r="S3612" t="str">
            <v>N</v>
          </cell>
          <cell r="T3612" t="str">
            <v>KV8CW9PKV35J</v>
          </cell>
        </row>
        <row r="3613">
          <cell r="J3613">
            <v>37864327</v>
          </cell>
          <cell r="K3613">
            <v>100005062</v>
          </cell>
          <cell r="L3613" t="str">
            <v>Základná škola</v>
          </cell>
          <cell r="M3613" t="str">
            <v>NR</v>
          </cell>
          <cell r="N3613" t="str">
            <v>Levice</v>
          </cell>
          <cell r="O3613">
            <v>93537</v>
          </cell>
          <cell r="P3613" t="str">
            <v>Dolný Pial</v>
          </cell>
          <cell r="Q3613" t="str">
            <v>Hlavná 60</v>
          </cell>
          <cell r="R3613">
            <v>502197</v>
          </cell>
          <cell r="S3613" t="str">
            <v>P</v>
          </cell>
          <cell r="T3613" t="str">
            <v>EV9TWD85HF5V</v>
          </cell>
        </row>
        <row r="3614">
          <cell r="J3614">
            <v>37864203</v>
          </cell>
          <cell r="K3614">
            <v>100005089</v>
          </cell>
          <cell r="L3614" t="str">
            <v>Základná škola s vyučovacím jazykom maďarským - Alapiskola</v>
          </cell>
          <cell r="M3614" t="str">
            <v>NR</v>
          </cell>
          <cell r="N3614" t="str">
            <v>Levice</v>
          </cell>
          <cell r="O3614">
            <v>93566</v>
          </cell>
          <cell r="P3614" t="str">
            <v>Farná</v>
          </cell>
          <cell r="Q3614" t="str">
            <v>Farná 151</v>
          </cell>
          <cell r="R3614">
            <v>502227</v>
          </cell>
          <cell r="S3614" t="str">
            <v>P</v>
          </cell>
          <cell r="T3614" t="str">
            <v>7F7N7M5OB651</v>
          </cell>
        </row>
        <row r="3615">
          <cell r="J3615">
            <v>37864335</v>
          </cell>
          <cell r="K3615">
            <v>100005090</v>
          </cell>
          <cell r="L3615" t="str">
            <v>Základná škola</v>
          </cell>
          <cell r="M3615" t="str">
            <v>NR</v>
          </cell>
          <cell r="N3615" t="str">
            <v>Levice</v>
          </cell>
          <cell r="O3615">
            <v>93566</v>
          </cell>
          <cell r="P3615" t="str">
            <v>Farná</v>
          </cell>
          <cell r="Q3615" t="str">
            <v>Farná 151</v>
          </cell>
          <cell r="R3615">
            <v>502227</v>
          </cell>
          <cell r="S3615" t="str">
            <v>P</v>
          </cell>
          <cell r="T3615" t="str">
            <v>HJ7SZN7ZNQ59</v>
          </cell>
        </row>
        <row r="3616">
          <cell r="J3616">
            <v>710056443</v>
          </cell>
          <cell r="K3616">
            <v>100005112</v>
          </cell>
          <cell r="L3616" t="str">
            <v>Základná škola</v>
          </cell>
          <cell r="M3616" t="str">
            <v>NR</v>
          </cell>
          <cell r="N3616" t="str">
            <v>Levice</v>
          </cell>
          <cell r="O3616">
            <v>93555</v>
          </cell>
          <cell r="P3616" t="str">
            <v>Hontianska Vrbica</v>
          </cell>
          <cell r="Q3616" t="str">
            <v>Hontianska Vrbica 6</v>
          </cell>
          <cell r="R3616">
            <v>502251</v>
          </cell>
          <cell r="S3616" t="str">
            <v>N</v>
          </cell>
          <cell r="T3616" t="str">
            <v>OE7QGQEYJ854</v>
          </cell>
        </row>
        <row r="3617">
          <cell r="J3617">
            <v>710056451</v>
          </cell>
          <cell r="K3617">
            <v>100005125</v>
          </cell>
          <cell r="L3617" t="str">
            <v>Základná škola - Alapiskola</v>
          </cell>
          <cell r="M3617" t="str">
            <v>NR</v>
          </cell>
          <cell r="N3617" t="str">
            <v>Levice</v>
          </cell>
          <cell r="O3617">
            <v>93584</v>
          </cell>
          <cell r="P3617" t="str">
            <v>Horné Semerovce</v>
          </cell>
          <cell r="Q3617" t="str">
            <v>Horné Semerovce 71</v>
          </cell>
          <cell r="R3617">
            <v>502278</v>
          </cell>
          <cell r="S3617" t="str">
            <v>N</v>
          </cell>
          <cell r="T3617" t="str">
            <v>PK8FK8B1785W</v>
          </cell>
        </row>
        <row r="3618">
          <cell r="J3618">
            <v>37864343</v>
          </cell>
          <cell r="K3618">
            <v>100005161</v>
          </cell>
          <cell r="L3618" t="str">
            <v>Základná škola</v>
          </cell>
          <cell r="M3618" t="str">
            <v>NR</v>
          </cell>
          <cell r="N3618" t="str">
            <v>Levice</v>
          </cell>
          <cell r="O3618">
            <v>93529</v>
          </cell>
          <cell r="P3618" t="str">
            <v>Hronské Kľačany</v>
          </cell>
          <cell r="Q3618" t="str">
            <v>Hronské Kľačany 322</v>
          </cell>
          <cell r="R3618">
            <v>502332</v>
          </cell>
          <cell r="S3618" t="str">
            <v>P</v>
          </cell>
          <cell r="T3618" t="str">
            <v>267IANNM7S55</v>
          </cell>
        </row>
        <row r="3619">
          <cell r="J3619">
            <v>710056486</v>
          </cell>
          <cell r="K3619">
            <v>100005156</v>
          </cell>
          <cell r="L3619" t="str">
            <v>Základná škola</v>
          </cell>
          <cell r="M3619" t="str">
            <v>NR</v>
          </cell>
          <cell r="N3619" t="str">
            <v>Levice</v>
          </cell>
          <cell r="O3619">
            <v>93527</v>
          </cell>
          <cell r="P3619" t="str">
            <v>Hronské Kosihy</v>
          </cell>
          <cell r="Q3619" t="str">
            <v>Hronské Kosihy 189</v>
          </cell>
          <cell r="R3619">
            <v>502341</v>
          </cell>
          <cell r="S3619" t="str">
            <v>N</v>
          </cell>
          <cell r="T3619" t="str">
            <v>CS8DLDFABF55</v>
          </cell>
        </row>
        <row r="3620">
          <cell r="J3620">
            <v>37864211</v>
          </cell>
          <cell r="K3620">
            <v>100005204</v>
          </cell>
          <cell r="L3620" t="str">
            <v>Základná škola s materskou školou s vyučovacím jazykom maďarským - Alapiskola és Óvoda</v>
          </cell>
          <cell r="M3620" t="str">
            <v>NR</v>
          </cell>
          <cell r="N3620" t="str">
            <v>Levice</v>
          </cell>
          <cell r="O3620">
            <v>93575</v>
          </cell>
          <cell r="P3620" t="str">
            <v>Ipeľský Sokolec</v>
          </cell>
          <cell r="Q3620" t="str">
            <v>Ipeľský Sokolec 332</v>
          </cell>
          <cell r="R3620">
            <v>502375</v>
          </cell>
          <cell r="S3620" t="str">
            <v>P</v>
          </cell>
          <cell r="T3620" t="str">
            <v>5286NDGM9T5A</v>
          </cell>
        </row>
        <row r="3621">
          <cell r="J3621">
            <v>710056508</v>
          </cell>
          <cell r="K3621">
            <v>100005205</v>
          </cell>
          <cell r="L3621" t="str">
            <v>Základná škola</v>
          </cell>
          <cell r="M3621" t="str">
            <v>NR</v>
          </cell>
          <cell r="N3621" t="str">
            <v>Levice</v>
          </cell>
          <cell r="O3621">
            <v>93575</v>
          </cell>
          <cell r="P3621" t="str">
            <v>Ipeľský Sokolec</v>
          </cell>
          <cell r="Q3621" t="str">
            <v>Ipeľský Sokolec 332</v>
          </cell>
          <cell r="R3621">
            <v>502375</v>
          </cell>
          <cell r="S3621" t="str">
            <v>N</v>
          </cell>
          <cell r="T3621" t="str">
            <v>4N78VMN1Z75N</v>
          </cell>
        </row>
        <row r="3622">
          <cell r="J3622">
            <v>37864351</v>
          </cell>
          <cell r="K3622">
            <v>100005249</v>
          </cell>
          <cell r="L3622" t="str">
            <v>Základná škola s materskou školou</v>
          </cell>
          <cell r="M3622" t="str">
            <v>NR</v>
          </cell>
          <cell r="N3622" t="str">
            <v>Levice</v>
          </cell>
          <cell r="O3622">
            <v>93557</v>
          </cell>
          <cell r="P3622" t="str">
            <v>Jur nad Hronom</v>
          </cell>
          <cell r="Q3622" t="str">
            <v>Jur nad Hronom 284</v>
          </cell>
          <cell r="R3622">
            <v>502391</v>
          </cell>
          <cell r="S3622" t="str">
            <v>P</v>
          </cell>
          <cell r="T3622" t="str">
            <v>FA7GQNKBXC5S</v>
          </cell>
        </row>
        <row r="3623">
          <cell r="J3623">
            <v>37864360</v>
          </cell>
          <cell r="K3623">
            <v>100005258</v>
          </cell>
          <cell r="L3623" t="str">
            <v>Základná škola</v>
          </cell>
          <cell r="M3623" t="str">
            <v>NR</v>
          </cell>
          <cell r="N3623" t="str">
            <v>Levice</v>
          </cell>
          <cell r="O3623">
            <v>93532</v>
          </cell>
          <cell r="P3623" t="str">
            <v>Kalná nad Hronom</v>
          </cell>
          <cell r="Q3623" t="str">
            <v>Školská 11</v>
          </cell>
          <cell r="R3623">
            <v>502413</v>
          </cell>
          <cell r="S3623" t="str">
            <v>P</v>
          </cell>
          <cell r="T3623" t="str">
            <v>YM9D4OKZOG5R</v>
          </cell>
        </row>
        <row r="3624">
          <cell r="J3624">
            <v>37864378</v>
          </cell>
          <cell r="K3624">
            <v>100005433</v>
          </cell>
          <cell r="L3624" t="str">
            <v>Základná škola s materskou školou</v>
          </cell>
          <cell r="M3624" t="str">
            <v>NR</v>
          </cell>
          <cell r="N3624" t="str">
            <v>Levice</v>
          </cell>
          <cell r="O3624">
            <v>93522</v>
          </cell>
          <cell r="P3624" t="str">
            <v>Kozárovce</v>
          </cell>
          <cell r="Q3624" t="str">
            <v>Kozárovce 927</v>
          </cell>
          <cell r="R3624">
            <v>502421</v>
          </cell>
          <cell r="S3624" t="str">
            <v>P</v>
          </cell>
          <cell r="T3624" t="str">
            <v>2C8JKSELI55Y</v>
          </cell>
        </row>
        <row r="3625">
          <cell r="J3625">
            <v>710056540</v>
          </cell>
          <cell r="K3625">
            <v>100005574</v>
          </cell>
          <cell r="L3625" t="str">
            <v>Základná škola</v>
          </cell>
          <cell r="M3625" t="str">
            <v>NR</v>
          </cell>
          <cell r="N3625" t="str">
            <v>Levice</v>
          </cell>
          <cell r="O3625">
            <v>93538</v>
          </cell>
          <cell r="P3625" t="str">
            <v>Lok</v>
          </cell>
          <cell r="Q3625" t="str">
            <v>Hlavná 10</v>
          </cell>
          <cell r="R3625">
            <v>502481</v>
          </cell>
          <cell r="S3625" t="str">
            <v>N</v>
          </cell>
          <cell r="T3625" t="str">
            <v>X494DD15ZZ51</v>
          </cell>
        </row>
        <row r="3626">
          <cell r="J3626">
            <v>37864467</v>
          </cell>
          <cell r="K3626">
            <v>100006024</v>
          </cell>
          <cell r="L3626" t="str">
            <v>Základná škola</v>
          </cell>
          <cell r="M3626" t="str">
            <v>NR</v>
          </cell>
          <cell r="N3626" t="str">
            <v>Levice</v>
          </cell>
          <cell r="O3626">
            <v>93582</v>
          </cell>
          <cell r="P3626" t="str">
            <v>Plášťovce</v>
          </cell>
          <cell r="Q3626" t="str">
            <v>Plášťovce 634</v>
          </cell>
          <cell r="R3626">
            <v>502642</v>
          </cell>
          <cell r="S3626" t="str">
            <v>P</v>
          </cell>
          <cell r="T3626" t="str">
            <v>C49UEK9NJQ5I</v>
          </cell>
        </row>
        <row r="3627">
          <cell r="J3627">
            <v>37864483</v>
          </cell>
          <cell r="K3627">
            <v>100006018</v>
          </cell>
          <cell r="L3627" t="str">
            <v>Základná škola</v>
          </cell>
          <cell r="M3627" t="str">
            <v>NR</v>
          </cell>
          <cell r="N3627" t="str">
            <v>Levice</v>
          </cell>
          <cell r="O3627">
            <v>93569</v>
          </cell>
          <cell r="P3627" t="str">
            <v>Plavé Vozokany</v>
          </cell>
          <cell r="Q3627" t="str">
            <v>Plavé Vozokany 114</v>
          </cell>
          <cell r="R3627">
            <v>502651</v>
          </cell>
          <cell r="S3627" t="str">
            <v>P</v>
          </cell>
          <cell r="T3627" t="str">
            <v>3X911KDYNV5L</v>
          </cell>
        </row>
        <row r="3628">
          <cell r="J3628">
            <v>37864475</v>
          </cell>
          <cell r="K3628">
            <v>100006048</v>
          </cell>
          <cell r="L3628" t="str">
            <v>Základná škola</v>
          </cell>
          <cell r="M3628" t="str">
            <v>NR</v>
          </cell>
          <cell r="N3628" t="str">
            <v>Levice</v>
          </cell>
          <cell r="O3628">
            <v>93562</v>
          </cell>
          <cell r="P3628" t="str">
            <v>Pohronský Ruskov</v>
          </cell>
          <cell r="Q3628" t="str">
            <v>Hlavná 120</v>
          </cell>
          <cell r="R3628">
            <v>502677</v>
          </cell>
          <cell r="S3628" t="str">
            <v>P</v>
          </cell>
          <cell r="T3628" t="str">
            <v>B58WD8W1745P</v>
          </cell>
        </row>
        <row r="3629">
          <cell r="J3629">
            <v>37864491</v>
          </cell>
          <cell r="K3629">
            <v>100006087</v>
          </cell>
          <cell r="L3629" t="str">
            <v>Základná škola</v>
          </cell>
          <cell r="M3629" t="str">
            <v>NR</v>
          </cell>
          <cell r="N3629" t="str">
            <v>Levice</v>
          </cell>
          <cell r="O3629">
            <v>93505</v>
          </cell>
          <cell r="P3629" t="str">
            <v>Pukanec</v>
          </cell>
          <cell r="Q3629" t="str">
            <v>Štiavnická cesta 26</v>
          </cell>
          <cell r="R3629">
            <v>502693</v>
          </cell>
          <cell r="S3629" t="str">
            <v>P</v>
          </cell>
          <cell r="T3629" t="str">
            <v>VV8MW819455D</v>
          </cell>
        </row>
        <row r="3630">
          <cell r="J3630">
            <v>37864505</v>
          </cell>
          <cell r="K3630">
            <v>100006118</v>
          </cell>
          <cell r="L3630" t="str">
            <v>Základná škola s materskou školou</v>
          </cell>
          <cell r="M3630" t="str">
            <v>NR</v>
          </cell>
          <cell r="N3630" t="str">
            <v>Levice</v>
          </cell>
          <cell r="O3630">
            <v>93523</v>
          </cell>
          <cell r="P3630" t="str">
            <v>Rybník</v>
          </cell>
          <cell r="Q3630" t="str">
            <v>Školská 10</v>
          </cell>
          <cell r="R3630">
            <v>502707</v>
          </cell>
          <cell r="S3630" t="str">
            <v>P</v>
          </cell>
          <cell r="T3630" t="str">
            <v>6E8JTIPI4Y57</v>
          </cell>
        </row>
        <row r="3631">
          <cell r="J3631">
            <v>710056583</v>
          </cell>
          <cell r="K3631">
            <v>100006132</v>
          </cell>
          <cell r="L3631" t="str">
            <v>Základná škola</v>
          </cell>
          <cell r="M3631" t="str">
            <v>NR</v>
          </cell>
          <cell r="N3631" t="str">
            <v>Levice</v>
          </cell>
          <cell r="O3631">
            <v>93587</v>
          </cell>
          <cell r="P3631" t="str">
            <v>Santovka</v>
          </cell>
          <cell r="Q3631" t="str">
            <v>Levická 25</v>
          </cell>
          <cell r="R3631">
            <v>502715</v>
          </cell>
          <cell r="S3631" t="str">
            <v>N</v>
          </cell>
          <cell r="T3631" t="str">
            <v>MG8HWDE83U5L</v>
          </cell>
        </row>
        <row r="3632">
          <cell r="J3632">
            <v>710135726</v>
          </cell>
          <cell r="K3632">
            <v>100006157</v>
          </cell>
          <cell r="L3632" t="str">
            <v>Základná škola s vyučovacím jazykom maďarským - Alapiskola</v>
          </cell>
          <cell r="M3632" t="str">
            <v>NR</v>
          </cell>
          <cell r="N3632" t="str">
            <v>Levice</v>
          </cell>
          <cell r="O3632">
            <v>93584</v>
          </cell>
          <cell r="P3632" t="str">
            <v>Slatina</v>
          </cell>
          <cell r="Q3632" t="str">
            <v>Slatina 24</v>
          </cell>
          <cell r="R3632">
            <v>502740</v>
          </cell>
          <cell r="S3632" t="str">
            <v>N</v>
          </cell>
          <cell r="T3632" t="str">
            <v>4Z7F7H97315V</v>
          </cell>
        </row>
        <row r="3633">
          <cell r="J3633">
            <v>37864513</v>
          </cell>
          <cell r="K3633">
            <v>100006174</v>
          </cell>
          <cell r="L3633" t="str">
            <v>Základná škola Štefana Senčíka</v>
          </cell>
          <cell r="M3633" t="str">
            <v>NR</v>
          </cell>
          <cell r="N3633" t="str">
            <v>Levice</v>
          </cell>
          <cell r="O3633">
            <v>93526</v>
          </cell>
          <cell r="P3633" t="str">
            <v>Starý Tekov</v>
          </cell>
          <cell r="Q3633" t="str">
            <v>Tekovská 17</v>
          </cell>
          <cell r="R3633">
            <v>502766</v>
          </cell>
          <cell r="S3633" t="str">
            <v>P</v>
          </cell>
          <cell r="T3633" t="str">
            <v>1G8Q8TVQ615B</v>
          </cell>
        </row>
        <row r="3634">
          <cell r="J3634">
            <v>37864254</v>
          </cell>
          <cell r="K3634">
            <v>100006715</v>
          </cell>
          <cell r="L3634" t="str">
            <v>Základná škola Lajosa Pongrácza s vyučovacím jazykom maďarským - Pongrácz Lajos Alapiskola</v>
          </cell>
          <cell r="M3634" t="str">
            <v>NR</v>
          </cell>
          <cell r="N3634" t="str">
            <v>Levice</v>
          </cell>
          <cell r="O3634">
            <v>93601</v>
          </cell>
          <cell r="P3634" t="str">
            <v>Šahy</v>
          </cell>
          <cell r="Q3634" t="str">
            <v>Mládežnícka 24</v>
          </cell>
          <cell r="R3634">
            <v>502782</v>
          </cell>
          <cell r="S3634" t="str">
            <v>P</v>
          </cell>
          <cell r="T3634" t="str">
            <v>6Z9U2DIEN155</v>
          </cell>
        </row>
        <row r="3635">
          <cell r="J3635">
            <v>37864521</v>
          </cell>
          <cell r="K3635">
            <v>100006701</v>
          </cell>
          <cell r="L3635" t="str">
            <v>Základná škola Janka Kráľa</v>
          </cell>
          <cell r="M3635" t="str">
            <v>NR</v>
          </cell>
          <cell r="N3635" t="str">
            <v>Levice</v>
          </cell>
          <cell r="O3635">
            <v>93601</v>
          </cell>
          <cell r="P3635" t="str">
            <v>Šahy</v>
          </cell>
          <cell r="Q3635" t="str">
            <v>Mládežnícka 24</v>
          </cell>
          <cell r="R3635">
            <v>502782</v>
          </cell>
          <cell r="S3635" t="str">
            <v>P</v>
          </cell>
          <cell r="T3635" t="str">
            <v>3887S883KA56</v>
          </cell>
        </row>
        <row r="3636">
          <cell r="J3636">
            <v>37864530</v>
          </cell>
          <cell r="K3636">
            <v>100006684</v>
          </cell>
          <cell r="L3636" t="str">
            <v>Základná škola Ladislava Balleka</v>
          </cell>
          <cell r="M3636" t="str">
            <v>NR</v>
          </cell>
          <cell r="N3636" t="str">
            <v>Levice</v>
          </cell>
          <cell r="O3636">
            <v>93601</v>
          </cell>
          <cell r="P3636" t="str">
            <v>Šahy</v>
          </cell>
          <cell r="Q3636" t="str">
            <v>E. B. Lukáča 6</v>
          </cell>
          <cell r="R3636">
            <v>502782</v>
          </cell>
          <cell r="S3636" t="str">
            <v>P</v>
          </cell>
          <cell r="T3636" t="str">
            <v>GG8IGC27WV5T</v>
          </cell>
        </row>
        <row r="3637">
          <cell r="J3637">
            <v>710056575</v>
          </cell>
          <cell r="K3637">
            <v>100006726</v>
          </cell>
          <cell r="L3637" t="str">
            <v>Základná škola s vyučovacím jazykom maďarským - Alapiskola</v>
          </cell>
          <cell r="M3637" t="str">
            <v>NR</v>
          </cell>
          <cell r="N3637" t="str">
            <v>Levice</v>
          </cell>
          <cell r="O3637">
            <v>93571</v>
          </cell>
          <cell r="P3637" t="str">
            <v>Šalov</v>
          </cell>
          <cell r="Q3637" t="str">
            <v>Šalov 58</v>
          </cell>
          <cell r="R3637">
            <v>502791</v>
          </cell>
          <cell r="S3637" t="str">
            <v>N</v>
          </cell>
          <cell r="T3637" t="str">
            <v>V297KIOZUI5O</v>
          </cell>
        </row>
        <row r="3638">
          <cell r="J3638">
            <v>42115591</v>
          </cell>
          <cell r="K3638">
            <v>100006732</v>
          </cell>
          <cell r="L3638" t="str">
            <v>Základná škola s materskou školou - Alapiskola és Óvoda</v>
          </cell>
          <cell r="M3638" t="str">
            <v>NR</v>
          </cell>
          <cell r="N3638" t="str">
            <v>Levice</v>
          </cell>
          <cell r="O3638">
            <v>93552</v>
          </cell>
          <cell r="P3638" t="str">
            <v>Šarovce</v>
          </cell>
          <cell r="Q3638" t="str">
            <v>Šarovce 426</v>
          </cell>
          <cell r="R3638">
            <v>502804</v>
          </cell>
          <cell r="S3638" t="str">
            <v>P</v>
          </cell>
          <cell r="T3638" t="str">
            <v>F19NJK77A857</v>
          </cell>
        </row>
        <row r="3639">
          <cell r="J3639">
            <v>37864246</v>
          </cell>
          <cell r="K3639">
            <v>100006213</v>
          </cell>
          <cell r="L3639" t="str">
            <v>Základná škola s vyučovacím jazykom maďarským - Alapiskola</v>
          </cell>
          <cell r="M3639" t="str">
            <v>NR</v>
          </cell>
          <cell r="N3639" t="str">
            <v>Levice</v>
          </cell>
          <cell r="O3639">
            <v>93541</v>
          </cell>
          <cell r="P3639" t="str">
            <v>Tekovské Lužany</v>
          </cell>
          <cell r="Q3639" t="str">
            <v>Komenského 37</v>
          </cell>
          <cell r="R3639">
            <v>502821</v>
          </cell>
          <cell r="S3639" t="str">
            <v>P</v>
          </cell>
          <cell r="T3639" t="str">
            <v>T78F9H2ZN75K</v>
          </cell>
        </row>
        <row r="3640">
          <cell r="J3640">
            <v>37864548</v>
          </cell>
          <cell r="K3640">
            <v>100006214</v>
          </cell>
          <cell r="L3640" t="str">
            <v>Základná škola</v>
          </cell>
          <cell r="M3640" t="str">
            <v>NR</v>
          </cell>
          <cell r="N3640" t="str">
            <v>Levice</v>
          </cell>
          <cell r="O3640">
            <v>93541</v>
          </cell>
          <cell r="P3640" t="str">
            <v>Tekovské Lužany</v>
          </cell>
          <cell r="Q3640" t="str">
            <v>Komenského 37</v>
          </cell>
          <cell r="R3640">
            <v>502821</v>
          </cell>
          <cell r="S3640" t="str">
            <v>P</v>
          </cell>
          <cell r="T3640" t="str">
            <v>G59Q9EGW8W5X</v>
          </cell>
        </row>
        <row r="3641">
          <cell r="J3641">
            <v>37864556</v>
          </cell>
          <cell r="K3641">
            <v>100006248</v>
          </cell>
          <cell r="L3641" t="str">
            <v>Základná škola</v>
          </cell>
          <cell r="M3641" t="str">
            <v>NR</v>
          </cell>
          <cell r="N3641" t="str">
            <v>Levice</v>
          </cell>
          <cell r="O3641">
            <v>93521</v>
          </cell>
          <cell r="P3641" t="str">
            <v>Tlmače</v>
          </cell>
          <cell r="Q3641" t="str">
            <v>Školská 9</v>
          </cell>
          <cell r="R3641">
            <v>502863</v>
          </cell>
          <cell r="S3641" t="str">
            <v>P</v>
          </cell>
          <cell r="T3641" t="str">
            <v>8871WN8Y4R5N</v>
          </cell>
        </row>
        <row r="3642">
          <cell r="J3642">
            <v>37864262</v>
          </cell>
          <cell r="K3642">
            <v>100006402</v>
          </cell>
          <cell r="L3642" t="str">
            <v>Základná škola s materskou školou - Alapiskola és Óvoda</v>
          </cell>
          <cell r="M3642" t="str">
            <v>NR</v>
          </cell>
          <cell r="N3642" t="str">
            <v>Levice</v>
          </cell>
          <cell r="O3642">
            <v>93565</v>
          </cell>
          <cell r="P3642" t="str">
            <v>Veľké Ludince</v>
          </cell>
          <cell r="Q3642" t="str">
            <v>Veľké Ludince 390</v>
          </cell>
          <cell r="R3642">
            <v>502910</v>
          </cell>
          <cell r="S3642" t="str">
            <v>P</v>
          </cell>
          <cell r="T3642" t="str">
            <v>UG97CEY99K5B</v>
          </cell>
        </row>
      </sheetData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324"/>
  <sheetViews>
    <sheetView workbookViewId="0">
      <selection activeCell="L2334" sqref="L2334"/>
    </sheetView>
  </sheetViews>
  <sheetFormatPr defaultRowHeight="15" outlineLevelRow="2" x14ac:dyDescent="0.25"/>
  <cols>
    <col min="4" max="5" width="9.140625" customWidth="1"/>
    <col min="9" max="9" width="9.140625" customWidth="1"/>
    <col min="16" max="16" width="11.85546875" style="31" customWidth="1"/>
    <col min="17" max="17" width="9.140625" style="31"/>
    <col min="18" max="18" width="12.7109375" style="31" customWidth="1"/>
    <col min="19" max="19" width="10.5703125" style="31" customWidth="1"/>
    <col min="20" max="20" width="11.28515625" style="31" customWidth="1"/>
  </cols>
  <sheetData>
    <row r="1" spans="1:20" ht="210" customHeight="1" x14ac:dyDescent="0.25">
      <c r="A1" s="95" t="s">
        <v>0</v>
      </c>
      <c r="B1" s="96" t="s">
        <v>2</v>
      </c>
      <c r="C1" s="95" t="s">
        <v>3</v>
      </c>
      <c r="D1" s="95" t="s">
        <v>4</v>
      </c>
      <c r="E1" s="97" t="s">
        <v>5</v>
      </c>
      <c r="F1" s="98" t="s">
        <v>10368</v>
      </c>
      <c r="G1" s="98" t="s">
        <v>18</v>
      </c>
      <c r="H1" s="99" t="s">
        <v>10369</v>
      </c>
      <c r="I1" s="100" t="s">
        <v>10370</v>
      </c>
      <c r="J1" s="99" t="s">
        <v>10371</v>
      </c>
      <c r="K1" s="101" t="s">
        <v>26</v>
      </c>
      <c r="L1" s="101" t="s">
        <v>10372</v>
      </c>
      <c r="M1" s="102" t="s">
        <v>10373</v>
      </c>
      <c r="N1" s="100" t="s">
        <v>10374</v>
      </c>
      <c r="O1" s="102" t="s">
        <v>30</v>
      </c>
      <c r="P1" s="92" t="s">
        <v>10375</v>
      </c>
      <c r="Q1" s="92" t="s">
        <v>10376</v>
      </c>
      <c r="R1" s="93" t="s">
        <v>10377</v>
      </c>
      <c r="S1" s="94" t="s">
        <v>10378</v>
      </c>
      <c r="T1" s="105" t="s">
        <v>10379</v>
      </c>
    </row>
    <row r="2" spans="1:20" outlineLevel="2" x14ac:dyDescent="0.25">
      <c r="A2" s="29" t="s">
        <v>41</v>
      </c>
      <c r="B2" s="29" t="s">
        <v>837</v>
      </c>
      <c r="C2" s="29" t="s">
        <v>838</v>
      </c>
      <c r="D2" s="29" t="s">
        <v>839</v>
      </c>
      <c r="E2" s="29">
        <v>99000001</v>
      </c>
      <c r="F2" s="29">
        <v>192</v>
      </c>
      <c r="G2" s="29">
        <v>0</v>
      </c>
      <c r="H2" s="29">
        <v>192</v>
      </c>
      <c r="I2" s="29">
        <v>14.394000000000004</v>
      </c>
      <c r="J2" s="42">
        <v>33163</v>
      </c>
      <c r="K2" s="29">
        <v>192</v>
      </c>
      <c r="L2" s="29">
        <v>0</v>
      </c>
      <c r="M2" s="29">
        <v>192</v>
      </c>
      <c r="N2" s="29">
        <v>14.712</v>
      </c>
      <c r="O2" s="42">
        <v>33407</v>
      </c>
      <c r="P2" s="42"/>
      <c r="Q2" s="42"/>
      <c r="R2" s="42"/>
      <c r="S2" s="42">
        <v>0</v>
      </c>
      <c r="T2" s="103">
        <v>33407</v>
      </c>
    </row>
    <row r="3" spans="1:20" outlineLevel="2" x14ac:dyDescent="0.25">
      <c r="A3" s="29" t="s">
        <v>41</v>
      </c>
      <c r="B3" s="29" t="s">
        <v>43</v>
      </c>
      <c r="C3" s="29" t="s">
        <v>44</v>
      </c>
      <c r="D3" s="29" t="s">
        <v>45</v>
      </c>
      <c r="E3" s="29">
        <v>305863</v>
      </c>
      <c r="F3" s="29">
        <v>9</v>
      </c>
      <c r="G3" s="29">
        <v>0</v>
      </c>
      <c r="H3" s="29">
        <v>9</v>
      </c>
      <c r="I3" s="29">
        <v>14.394000000000004</v>
      </c>
      <c r="J3" s="42">
        <v>1555</v>
      </c>
      <c r="K3" s="29">
        <v>6</v>
      </c>
      <c r="L3" s="29">
        <v>0</v>
      </c>
      <c r="M3" s="29">
        <v>6</v>
      </c>
      <c r="N3" s="29">
        <v>14.712</v>
      </c>
      <c r="O3" s="42">
        <v>1389</v>
      </c>
      <c r="P3" s="42"/>
      <c r="Q3" s="42"/>
      <c r="R3" s="42"/>
      <c r="S3" s="42">
        <v>0</v>
      </c>
      <c r="T3" s="103">
        <v>1389</v>
      </c>
    </row>
    <row r="4" spans="1:20" outlineLevel="2" x14ac:dyDescent="0.25">
      <c r="A4" s="29" t="s">
        <v>41</v>
      </c>
      <c r="B4" s="29" t="s">
        <v>43</v>
      </c>
      <c r="C4" s="29" t="s">
        <v>52</v>
      </c>
      <c r="D4" s="29" t="s">
        <v>53</v>
      </c>
      <c r="E4" s="29">
        <v>305979</v>
      </c>
      <c r="F4" s="29">
        <v>21</v>
      </c>
      <c r="G4" s="29">
        <v>0</v>
      </c>
      <c r="H4" s="29">
        <v>21</v>
      </c>
      <c r="I4" s="29">
        <v>14.394000000000004</v>
      </c>
      <c r="J4" s="42">
        <v>3627</v>
      </c>
      <c r="K4" s="29">
        <v>27</v>
      </c>
      <c r="L4" s="29">
        <v>0</v>
      </c>
      <c r="M4" s="29">
        <v>27</v>
      </c>
      <c r="N4" s="29">
        <v>14.712</v>
      </c>
      <c r="O4" s="42">
        <v>4007</v>
      </c>
      <c r="P4" s="42"/>
      <c r="Q4" s="42"/>
      <c r="R4" s="42"/>
      <c r="S4" s="42">
        <v>0</v>
      </c>
      <c r="T4" s="103">
        <v>4007</v>
      </c>
    </row>
    <row r="5" spans="1:20" outlineLevel="2" x14ac:dyDescent="0.25">
      <c r="A5" s="29" t="s">
        <v>41</v>
      </c>
      <c r="B5" s="29" t="s">
        <v>43</v>
      </c>
      <c r="C5" s="29" t="s">
        <v>57</v>
      </c>
      <c r="D5" s="29" t="s">
        <v>58</v>
      </c>
      <c r="E5" s="29">
        <v>305987</v>
      </c>
      <c r="F5" s="29">
        <v>11</v>
      </c>
      <c r="G5" s="29">
        <v>0</v>
      </c>
      <c r="H5" s="29">
        <v>11</v>
      </c>
      <c r="I5" s="29">
        <v>14.394000000000004</v>
      </c>
      <c r="J5" s="42">
        <v>1900</v>
      </c>
      <c r="K5" s="29">
        <v>17</v>
      </c>
      <c r="L5" s="29">
        <v>0</v>
      </c>
      <c r="M5" s="29">
        <v>17</v>
      </c>
      <c r="N5" s="29">
        <v>14.712</v>
      </c>
      <c r="O5" s="42">
        <v>2267</v>
      </c>
      <c r="P5" s="42"/>
      <c r="Q5" s="42"/>
      <c r="R5" s="42"/>
      <c r="S5" s="42">
        <v>0</v>
      </c>
      <c r="T5" s="103">
        <v>2267</v>
      </c>
    </row>
    <row r="6" spans="1:20" outlineLevel="2" x14ac:dyDescent="0.25">
      <c r="A6" s="29" t="s">
        <v>41</v>
      </c>
      <c r="B6" s="29" t="s">
        <v>43</v>
      </c>
      <c r="C6" s="29" t="s">
        <v>64</v>
      </c>
      <c r="D6" s="29" t="s">
        <v>65</v>
      </c>
      <c r="E6" s="29">
        <v>306037</v>
      </c>
      <c r="F6" s="29">
        <v>13</v>
      </c>
      <c r="G6" s="29">
        <v>0</v>
      </c>
      <c r="H6" s="29">
        <v>13</v>
      </c>
      <c r="I6" s="29">
        <v>14.394000000000004</v>
      </c>
      <c r="J6" s="42">
        <v>2245</v>
      </c>
      <c r="K6" s="29">
        <v>8</v>
      </c>
      <c r="L6" s="29">
        <v>0</v>
      </c>
      <c r="M6" s="29">
        <v>8</v>
      </c>
      <c r="N6" s="29">
        <v>14.712</v>
      </c>
      <c r="O6" s="42">
        <v>1968</v>
      </c>
      <c r="P6" s="42"/>
      <c r="Q6" s="42"/>
      <c r="R6" s="42"/>
      <c r="S6" s="42">
        <v>0</v>
      </c>
      <c r="T6" s="103">
        <v>1968</v>
      </c>
    </row>
    <row r="7" spans="1:20" outlineLevel="2" x14ac:dyDescent="0.25">
      <c r="A7" s="29" t="s">
        <v>41</v>
      </c>
      <c r="B7" s="29" t="s">
        <v>43</v>
      </c>
      <c r="C7" s="29" t="s">
        <v>68</v>
      </c>
      <c r="D7" s="29" t="s">
        <v>69</v>
      </c>
      <c r="E7" s="29">
        <v>306061</v>
      </c>
      <c r="F7" s="29">
        <v>40</v>
      </c>
      <c r="G7" s="29">
        <v>0</v>
      </c>
      <c r="H7" s="29">
        <v>40</v>
      </c>
      <c r="I7" s="29">
        <v>14.394000000000004</v>
      </c>
      <c r="J7" s="42">
        <v>6909</v>
      </c>
      <c r="K7" s="29">
        <v>33</v>
      </c>
      <c r="L7" s="29">
        <v>0</v>
      </c>
      <c r="M7" s="29">
        <v>33</v>
      </c>
      <c r="N7" s="29">
        <v>14.712</v>
      </c>
      <c r="O7" s="42">
        <v>6548</v>
      </c>
      <c r="P7" s="42"/>
      <c r="Q7" s="42"/>
      <c r="R7" s="42"/>
      <c r="S7" s="42">
        <v>0</v>
      </c>
      <c r="T7" s="103">
        <v>6548</v>
      </c>
    </row>
    <row r="8" spans="1:20" outlineLevel="2" x14ac:dyDescent="0.25">
      <c r="A8" s="29" t="s">
        <v>41</v>
      </c>
      <c r="B8" s="29" t="s">
        <v>43</v>
      </c>
      <c r="C8" s="29" t="s">
        <v>72</v>
      </c>
      <c r="D8" s="29" t="s">
        <v>73</v>
      </c>
      <c r="E8" s="29">
        <v>306142</v>
      </c>
      <c r="F8" s="29">
        <v>14</v>
      </c>
      <c r="G8" s="29">
        <v>0</v>
      </c>
      <c r="H8" s="29">
        <v>14</v>
      </c>
      <c r="I8" s="29">
        <v>14.394000000000004</v>
      </c>
      <c r="J8" s="42">
        <v>2418</v>
      </c>
      <c r="K8" s="29">
        <v>19</v>
      </c>
      <c r="L8" s="29">
        <v>0</v>
      </c>
      <c r="M8" s="29">
        <v>19</v>
      </c>
      <c r="N8" s="29">
        <v>14.712</v>
      </c>
      <c r="O8" s="42">
        <v>2730</v>
      </c>
      <c r="P8" s="42"/>
      <c r="Q8" s="42"/>
      <c r="R8" s="42"/>
      <c r="S8" s="42">
        <v>0</v>
      </c>
      <c r="T8" s="103">
        <v>2730</v>
      </c>
    </row>
    <row r="9" spans="1:20" outlineLevel="2" x14ac:dyDescent="0.25">
      <c r="A9" s="29" t="s">
        <v>41</v>
      </c>
      <c r="B9" s="29" t="s">
        <v>43</v>
      </c>
      <c r="C9" s="29" t="s">
        <v>76</v>
      </c>
      <c r="D9" s="29" t="s">
        <v>77</v>
      </c>
      <c r="E9" s="29">
        <v>309711</v>
      </c>
      <c r="F9" s="29">
        <v>13</v>
      </c>
      <c r="G9" s="29">
        <v>0</v>
      </c>
      <c r="H9" s="29">
        <v>13</v>
      </c>
      <c r="I9" s="29">
        <v>14.394000000000004</v>
      </c>
      <c r="J9" s="42">
        <v>2245</v>
      </c>
      <c r="K9" s="29">
        <v>23</v>
      </c>
      <c r="L9" s="29">
        <v>0</v>
      </c>
      <c r="M9" s="29">
        <v>23</v>
      </c>
      <c r="N9" s="29">
        <v>14.712</v>
      </c>
      <c r="O9" s="42">
        <v>2850</v>
      </c>
      <c r="P9" s="42"/>
      <c r="Q9" s="42"/>
      <c r="R9" s="42"/>
      <c r="S9" s="42">
        <v>0</v>
      </c>
      <c r="T9" s="103">
        <v>2850</v>
      </c>
    </row>
    <row r="10" spans="1:20" outlineLevel="2" x14ac:dyDescent="0.25">
      <c r="A10" s="29" t="s">
        <v>41</v>
      </c>
      <c r="B10" s="29" t="s">
        <v>43</v>
      </c>
      <c r="C10" s="29" t="s">
        <v>81</v>
      </c>
      <c r="D10" s="29" t="s">
        <v>82</v>
      </c>
      <c r="E10" s="29">
        <v>309788</v>
      </c>
      <c r="F10" s="29">
        <v>2</v>
      </c>
      <c r="G10" s="29">
        <v>0</v>
      </c>
      <c r="H10" s="29">
        <v>2</v>
      </c>
      <c r="I10" s="29">
        <v>14.394000000000004</v>
      </c>
      <c r="J10" s="42">
        <v>345</v>
      </c>
      <c r="K10" s="29">
        <v>5</v>
      </c>
      <c r="L10" s="29">
        <v>0</v>
      </c>
      <c r="M10" s="29">
        <v>5</v>
      </c>
      <c r="N10" s="29">
        <v>14.712</v>
      </c>
      <c r="O10" s="42">
        <v>525</v>
      </c>
      <c r="P10" s="42"/>
      <c r="Q10" s="42"/>
      <c r="R10" s="42"/>
      <c r="S10" s="42">
        <v>0</v>
      </c>
      <c r="T10" s="103">
        <v>525</v>
      </c>
    </row>
    <row r="11" spans="1:20" outlineLevel="2" x14ac:dyDescent="0.25">
      <c r="A11" s="29" t="s">
        <v>41</v>
      </c>
      <c r="B11" s="29" t="s">
        <v>43</v>
      </c>
      <c r="C11" s="29" t="s">
        <v>85</v>
      </c>
      <c r="D11" s="29" t="s">
        <v>86</v>
      </c>
      <c r="E11" s="29">
        <v>309796</v>
      </c>
      <c r="F11" s="29">
        <v>7</v>
      </c>
      <c r="G11" s="29">
        <v>0</v>
      </c>
      <c r="H11" s="29">
        <v>7</v>
      </c>
      <c r="I11" s="29">
        <v>14.394000000000004</v>
      </c>
      <c r="J11" s="42">
        <v>1209</v>
      </c>
      <c r="K11" s="29">
        <v>10</v>
      </c>
      <c r="L11" s="29">
        <v>0</v>
      </c>
      <c r="M11" s="29">
        <v>10</v>
      </c>
      <c r="N11" s="29">
        <v>14.712</v>
      </c>
      <c r="O11" s="42">
        <v>1395</v>
      </c>
      <c r="P11" s="42"/>
      <c r="Q11" s="42"/>
      <c r="R11" s="42"/>
      <c r="S11" s="42">
        <v>0</v>
      </c>
      <c r="T11" s="103">
        <v>1395</v>
      </c>
    </row>
    <row r="12" spans="1:20" outlineLevel="2" x14ac:dyDescent="0.25">
      <c r="A12" s="29" t="s">
        <v>41</v>
      </c>
      <c r="B12" s="29" t="s">
        <v>43</v>
      </c>
      <c r="C12" s="29" t="s">
        <v>89</v>
      </c>
      <c r="D12" s="29" t="s">
        <v>90</v>
      </c>
      <c r="E12" s="29">
        <v>309923</v>
      </c>
      <c r="F12" s="29">
        <v>37</v>
      </c>
      <c r="G12" s="29">
        <v>0</v>
      </c>
      <c r="H12" s="29">
        <v>37</v>
      </c>
      <c r="I12" s="29">
        <v>14.394000000000004</v>
      </c>
      <c r="J12" s="42">
        <v>6391</v>
      </c>
      <c r="K12" s="29">
        <v>48</v>
      </c>
      <c r="L12" s="29">
        <v>0</v>
      </c>
      <c r="M12" s="29">
        <v>48</v>
      </c>
      <c r="N12" s="29">
        <v>14.712</v>
      </c>
      <c r="O12" s="42">
        <v>7085</v>
      </c>
      <c r="P12" s="42"/>
      <c r="Q12" s="42"/>
      <c r="R12" s="42"/>
      <c r="S12" s="42">
        <v>0</v>
      </c>
      <c r="T12" s="103">
        <v>7085</v>
      </c>
    </row>
    <row r="13" spans="1:20" outlineLevel="2" x14ac:dyDescent="0.25">
      <c r="A13" s="29" t="s">
        <v>41</v>
      </c>
      <c r="B13" s="29" t="s">
        <v>43</v>
      </c>
      <c r="C13" s="29" t="s">
        <v>94</v>
      </c>
      <c r="D13" s="29" t="s">
        <v>95</v>
      </c>
      <c r="E13" s="29">
        <v>310026</v>
      </c>
      <c r="F13" s="29">
        <v>17</v>
      </c>
      <c r="G13" s="29">
        <v>0</v>
      </c>
      <c r="H13" s="29">
        <v>17</v>
      </c>
      <c r="I13" s="29">
        <v>14.394000000000004</v>
      </c>
      <c r="J13" s="42">
        <v>2936</v>
      </c>
      <c r="K13" s="29">
        <v>19</v>
      </c>
      <c r="L13" s="29">
        <v>0</v>
      </c>
      <c r="M13" s="29">
        <v>19</v>
      </c>
      <c r="N13" s="29">
        <v>14.712</v>
      </c>
      <c r="O13" s="42">
        <v>3076</v>
      </c>
      <c r="P13" s="42"/>
      <c r="Q13" s="42"/>
      <c r="R13" s="42"/>
      <c r="S13" s="42">
        <v>0</v>
      </c>
      <c r="T13" s="103">
        <v>3076</v>
      </c>
    </row>
    <row r="14" spans="1:20" outlineLevel="2" x14ac:dyDescent="0.25">
      <c r="A14" s="29" t="s">
        <v>41</v>
      </c>
      <c r="B14" s="29" t="s">
        <v>43</v>
      </c>
      <c r="C14" s="29" t="s">
        <v>98</v>
      </c>
      <c r="D14" s="29" t="s">
        <v>99</v>
      </c>
      <c r="E14" s="29">
        <v>310042</v>
      </c>
      <c r="F14" s="29">
        <v>16</v>
      </c>
      <c r="G14" s="29">
        <v>0</v>
      </c>
      <c r="H14" s="29">
        <v>16</v>
      </c>
      <c r="I14" s="29">
        <v>14.394000000000004</v>
      </c>
      <c r="J14" s="42">
        <v>2764</v>
      </c>
      <c r="K14" s="29">
        <v>21</v>
      </c>
      <c r="L14" s="29">
        <v>0</v>
      </c>
      <c r="M14" s="29">
        <v>21</v>
      </c>
      <c r="N14" s="29">
        <v>14.712</v>
      </c>
      <c r="O14" s="42">
        <v>3078</v>
      </c>
      <c r="P14" s="42"/>
      <c r="Q14" s="42"/>
      <c r="R14" s="42"/>
      <c r="S14" s="42">
        <v>0</v>
      </c>
      <c r="T14" s="103">
        <v>3078</v>
      </c>
    </row>
    <row r="15" spans="1:20" outlineLevel="2" x14ac:dyDescent="0.25">
      <c r="A15" s="29" t="s">
        <v>41</v>
      </c>
      <c r="B15" s="29" t="s">
        <v>43</v>
      </c>
      <c r="C15" s="29" t="s">
        <v>103</v>
      </c>
      <c r="D15" s="29" t="s">
        <v>104</v>
      </c>
      <c r="E15" s="29">
        <v>310115</v>
      </c>
      <c r="F15" s="29">
        <v>34</v>
      </c>
      <c r="G15" s="29">
        <v>0</v>
      </c>
      <c r="H15" s="29">
        <v>34</v>
      </c>
      <c r="I15" s="29">
        <v>14.394000000000004</v>
      </c>
      <c r="J15" s="42">
        <v>5873</v>
      </c>
      <c r="K15" s="29">
        <v>29</v>
      </c>
      <c r="L15" s="29">
        <v>0</v>
      </c>
      <c r="M15" s="29">
        <v>29</v>
      </c>
      <c r="N15" s="29">
        <v>14.712</v>
      </c>
      <c r="O15" s="42">
        <v>5622</v>
      </c>
      <c r="P15" s="42"/>
      <c r="Q15" s="42"/>
      <c r="R15" s="42"/>
      <c r="S15" s="42">
        <v>0</v>
      </c>
      <c r="T15" s="103">
        <v>5622</v>
      </c>
    </row>
    <row r="16" spans="1:20" outlineLevel="2" x14ac:dyDescent="0.25">
      <c r="A16" s="29" t="s">
        <v>41</v>
      </c>
      <c r="B16" s="29" t="s">
        <v>43</v>
      </c>
      <c r="C16" s="29" t="s">
        <v>107</v>
      </c>
      <c r="D16" s="29" t="s">
        <v>108</v>
      </c>
      <c r="E16" s="29">
        <v>310158</v>
      </c>
      <c r="F16" s="29">
        <v>48</v>
      </c>
      <c r="G16" s="29">
        <v>0</v>
      </c>
      <c r="H16" s="29">
        <v>48</v>
      </c>
      <c r="I16" s="29">
        <v>14.394000000000004</v>
      </c>
      <c r="J16" s="42">
        <v>8291</v>
      </c>
      <c r="K16" s="29">
        <v>40</v>
      </c>
      <c r="L16" s="29">
        <v>0</v>
      </c>
      <c r="M16" s="29">
        <v>40</v>
      </c>
      <c r="N16" s="29">
        <v>14.712</v>
      </c>
      <c r="O16" s="42">
        <v>7881</v>
      </c>
      <c r="P16" s="42"/>
      <c r="Q16" s="42"/>
      <c r="R16" s="42"/>
      <c r="S16" s="42">
        <v>0</v>
      </c>
      <c r="T16" s="103">
        <v>7881</v>
      </c>
    </row>
    <row r="17" spans="1:20" outlineLevel="2" x14ac:dyDescent="0.25">
      <c r="A17" s="29" t="s">
        <v>41</v>
      </c>
      <c r="B17" s="29" t="s">
        <v>43</v>
      </c>
      <c r="C17" s="29" t="s">
        <v>111</v>
      </c>
      <c r="D17" s="29" t="s">
        <v>112</v>
      </c>
      <c r="E17" s="29">
        <v>304654</v>
      </c>
      <c r="F17" s="29">
        <v>22</v>
      </c>
      <c r="G17" s="29">
        <v>0</v>
      </c>
      <c r="H17" s="29">
        <v>22</v>
      </c>
      <c r="I17" s="29">
        <v>14.394000000000004</v>
      </c>
      <c r="J17" s="42">
        <v>3800</v>
      </c>
      <c r="K17" s="29">
        <v>19</v>
      </c>
      <c r="L17" s="29">
        <v>0</v>
      </c>
      <c r="M17" s="29">
        <v>19</v>
      </c>
      <c r="N17" s="29">
        <v>14.712</v>
      </c>
      <c r="O17" s="42">
        <v>3651</v>
      </c>
      <c r="P17" s="42"/>
      <c r="Q17" s="42"/>
      <c r="R17" s="42"/>
      <c r="S17" s="42">
        <v>0</v>
      </c>
      <c r="T17" s="103">
        <v>3651</v>
      </c>
    </row>
    <row r="18" spans="1:20" outlineLevel="2" x14ac:dyDescent="0.25">
      <c r="A18" s="29" t="s">
        <v>41</v>
      </c>
      <c r="B18" s="29" t="s">
        <v>43</v>
      </c>
      <c r="C18" s="29" t="s">
        <v>117</v>
      </c>
      <c r="D18" s="29" t="s">
        <v>118</v>
      </c>
      <c r="E18" s="29">
        <v>304662</v>
      </c>
      <c r="F18" s="29">
        <v>121</v>
      </c>
      <c r="G18" s="29">
        <v>0</v>
      </c>
      <c r="H18" s="29">
        <v>121</v>
      </c>
      <c r="I18" s="29">
        <v>14.394000000000004</v>
      </c>
      <c r="J18" s="42">
        <v>20900</v>
      </c>
      <c r="K18" s="29">
        <v>133</v>
      </c>
      <c r="L18" s="29">
        <v>0</v>
      </c>
      <c r="M18" s="29">
        <v>133</v>
      </c>
      <c r="N18" s="29">
        <v>14.712</v>
      </c>
      <c r="O18" s="42">
        <v>21760</v>
      </c>
      <c r="P18" s="42"/>
      <c r="Q18" s="42"/>
      <c r="R18" s="42"/>
      <c r="S18" s="42">
        <v>0</v>
      </c>
      <c r="T18" s="103">
        <v>21760</v>
      </c>
    </row>
    <row r="19" spans="1:20" outlineLevel="2" x14ac:dyDescent="0.25">
      <c r="A19" s="29" t="s">
        <v>41</v>
      </c>
      <c r="B19" s="29" t="s">
        <v>43</v>
      </c>
      <c r="C19" s="29" t="s">
        <v>123</v>
      </c>
      <c r="D19" s="29" t="s">
        <v>124</v>
      </c>
      <c r="E19" s="29">
        <v>304671</v>
      </c>
      <c r="F19" s="29">
        <v>34</v>
      </c>
      <c r="G19" s="29">
        <v>0</v>
      </c>
      <c r="H19" s="29">
        <v>34</v>
      </c>
      <c r="I19" s="29">
        <v>14.394000000000004</v>
      </c>
      <c r="J19" s="42">
        <v>5873</v>
      </c>
      <c r="K19" s="29">
        <v>31</v>
      </c>
      <c r="L19" s="29">
        <v>0</v>
      </c>
      <c r="M19" s="29">
        <v>31</v>
      </c>
      <c r="N19" s="29">
        <v>14.712</v>
      </c>
      <c r="O19" s="42">
        <v>5739</v>
      </c>
      <c r="P19" s="42"/>
      <c r="Q19" s="42"/>
      <c r="R19" s="42"/>
      <c r="S19" s="42">
        <v>0</v>
      </c>
      <c r="T19" s="103">
        <v>5739</v>
      </c>
    </row>
    <row r="20" spans="1:20" outlineLevel="2" x14ac:dyDescent="0.25">
      <c r="A20" s="29" t="s">
        <v>41</v>
      </c>
      <c r="B20" s="29" t="s">
        <v>43</v>
      </c>
      <c r="C20" s="29" t="s">
        <v>127</v>
      </c>
      <c r="D20" s="29" t="s">
        <v>128</v>
      </c>
      <c r="E20" s="29">
        <v>304689</v>
      </c>
      <c r="F20" s="29">
        <v>12</v>
      </c>
      <c r="G20" s="29">
        <v>0</v>
      </c>
      <c r="H20" s="29">
        <v>12</v>
      </c>
      <c r="I20" s="29">
        <v>14.394000000000004</v>
      </c>
      <c r="J20" s="42">
        <v>2073</v>
      </c>
      <c r="K20" s="29">
        <v>13</v>
      </c>
      <c r="L20" s="29">
        <v>0</v>
      </c>
      <c r="M20" s="29">
        <v>13</v>
      </c>
      <c r="N20" s="29">
        <v>14.712</v>
      </c>
      <c r="O20" s="42">
        <v>2147</v>
      </c>
      <c r="P20" s="42"/>
      <c r="Q20" s="42"/>
      <c r="R20" s="42"/>
      <c r="S20" s="42">
        <v>0</v>
      </c>
      <c r="T20" s="103">
        <v>2147</v>
      </c>
    </row>
    <row r="21" spans="1:20" outlineLevel="2" x14ac:dyDescent="0.25">
      <c r="A21" s="29" t="s">
        <v>41</v>
      </c>
      <c r="B21" s="29" t="s">
        <v>43</v>
      </c>
      <c r="C21" s="29" t="s">
        <v>131</v>
      </c>
      <c r="D21" s="29" t="s">
        <v>132</v>
      </c>
      <c r="E21" s="29">
        <v>304697</v>
      </c>
      <c r="F21" s="29">
        <v>30</v>
      </c>
      <c r="G21" s="29">
        <v>0</v>
      </c>
      <c r="H21" s="29">
        <v>30</v>
      </c>
      <c r="I21" s="29">
        <v>14.394000000000004</v>
      </c>
      <c r="J21" s="42">
        <v>5182</v>
      </c>
      <c r="K21" s="29">
        <v>37</v>
      </c>
      <c r="L21" s="29">
        <v>0</v>
      </c>
      <c r="M21" s="29">
        <v>37</v>
      </c>
      <c r="N21" s="29">
        <v>14.712</v>
      </c>
      <c r="O21" s="42">
        <v>5632</v>
      </c>
      <c r="P21" s="42"/>
      <c r="Q21" s="42"/>
      <c r="R21" s="42"/>
      <c r="S21" s="42">
        <v>0</v>
      </c>
      <c r="T21" s="103">
        <v>5632</v>
      </c>
    </row>
    <row r="22" spans="1:20" outlineLevel="2" x14ac:dyDescent="0.25">
      <c r="A22" s="29" t="s">
        <v>41</v>
      </c>
      <c r="B22" s="29" t="s">
        <v>43</v>
      </c>
      <c r="C22" s="29" t="s">
        <v>135</v>
      </c>
      <c r="D22" s="29" t="s">
        <v>136</v>
      </c>
      <c r="E22" s="29">
        <v>304701</v>
      </c>
      <c r="F22" s="29">
        <v>29</v>
      </c>
      <c r="G22" s="29">
        <v>0</v>
      </c>
      <c r="H22" s="29">
        <v>29</v>
      </c>
      <c r="I22" s="29">
        <v>14.394000000000004</v>
      </c>
      <c r="J22" s="42">
        <v>5009</v>
      </c>
      <c r="K22" s="29">
        <v>22</v>
      </c>
      <c r="L22" s="29">
        <v>0</v>
      </c>
      <c r="M22" s="29">
        <v>22</v>
      </c>
      <c r="N22" s="29">
        <v>14.712</v>
      </c>
      <c r="O22" s="42">
        <v>4634</v>
      </c>
      <c r="P22" s="42"/>
      <c r="Q22" s="42"/>
      <c r="R22" s="42"/>
      <c r="S22" s="42">
        <v>0</v>
      </c>
      <c r="T22" s="103">
        <v>4634</v>
      </c>
    </row>
    <row r="23" spans="1:20" outlineLevel="2" x14ac:dyDescent="0.25">
      <c r="A23" s="29" t="s">
        <v>41</v>
      </c>
      <c r="B23" s="29" t="s">
        <v>43</v>
      </c>
      <c r="C23" s="29" t="s">
        <v>139</v>
      </c>
      <c r="D23" s="29" t="s">
        <v>140</v>
      </c>
      <c r="E23" s="29">
        <v>304719</v>
      </c>
      <c r="F23" s="29">
        <v>21</v>
      </c>
      <c r="G23" s="29">
        <v>0</v>
      </c>
      <c r="H23" s="29">
        <v>21</v>
      </c>
      <c r="I23" s="29">
        <v>14.394000000000004</v>
      </c>
      <c r="J23" s="42">
        <v>3627</v>
      </c>
      <c r="K23" s="29">
        <v>10</v>
      </c>
      <c r="L23" s="29">
        <v>0</v>
      </c>
      <c r="M23" s="29">
        <v>10</v>
      </c>
      <c r="N23" s="29">
        <v>14.712</v>
      </c>
      <c r="O23" s="42">
        <v>3007</v>
      </c>
      <c r="P23" s="42"/>
      <c r="Q23" s="42"/>
      <c r="R23" s="42"/>
      <c r="S23" s="42">
        <v>0</v>
      </c>
      <c r="T23" s="103">
        <v>3007</v>
      </c>
    </row>
    <row r="24" spans="1:20" outlineLevel="2" x14ac:dyDescent="0.25">
      <c r="A24" s="29" t="s">
        <v>41</v>
      </c>
      <c r="B24" s="29" t="s">
        <v>43</v>
      </c>
      <c r="C24" s="29" t="s">
        <v>143</v>
      </c>
      <c r="D24" s="29" t="s">
        <v>144</v>
      </c>
      <c r="E24" s="29">
        <v>304727</v>
      </c>
      <c r="F24" s="29">
        <v>10</v>
      </c>
      <c r="G24" s="29">
        <v>0</v>
      </c>
      <c r="H24" s="29">
        <v>10</v>
      </c>
      <c r="I24" s="29">
        <v>14.394000000000004</v>
      </c>
      <c r="J24" s="42">
        <v>1727</v>
      </c>
      <c r="K24" s="29">
        <v>11</v>
      </c>
      <c r="L24" s="29">
        <v>0</v>
      </c>
      <c r="M24" s="29">
        <v>11</v>
      </c>
      <c r="N24" s="29">
        <v>14.712</v>
      </c>
      <c r="O24" s="42">
        <v>1799</v>
      </c>
      <c r="P24" s="42"/>
      <c r="Q24" s="42"/>
      <c r="R24" s="42"/>
      <c r="S24" s="42">
        <v>0</v>
      </c>
      <c r="T24" s="103">
        <v>1799</v>
      </c>
    </row>
    <row r="25" spans="1:20" outlineLevel="2" x14ac:dyDescent="0.25">
      <c r="A25" s="29" t="s">
        <v>41</v>
      </c>
      <c r="B25" s="29" t="s">
        <v>43</v>
      </c>
      <c r="C25" s="29" t="s">
        <v>147</v>
      </c>
      <c r="D25" s="29" t="s">
        <v>148</v>
      </c>
      <c r="E25" s="29">
        <v>304735</v>
      </c>
      <c r="F25" s="29">
        <v>8</v>
      </c>
      <c r="G25" s="29">
        <v>0</v>
      </c>
      <c r="H25" s="29">
        <v>8</v>
      </c>
      <c r="I25" s="29">
        <v>14.394000000000004</v>
      </c>
      <c r="J25" s="42">
        <v>1382</v>
      </c>
      <c r="K25" s="29">
        <v>11</v>
      </c>
      <c r="L25" s="29">
        <v>0</v>
      </c>
      <c r="M25" s="29">
        <v>11</v>
      </c>
      <c r="N25" s="29">
        <v>14.712</v>
      </c>
      <c r="O25" s="42">
        <v>1569</v>
      </c>
      <c r="P25" s="42"/>
      <c r="Q25" s="42"/>
      <c r="R25" s="42"/>
      <c r="S25" s="42">
        <v>0</v>
      </c>
      <c r="T25" s="103">
        <v>1569</v>
      </c>
    </row>
    <row r="26" spans="1:20" outlineLevel="2" x14ac:dyDescent="0.25">
      <c r="A26" s="29" t="s">
        <v>41</v>
      </c>
      <c r="B26" s="29" t="s">
        <v>43</v>
      </c>
      <c r="C26" s="29" t="s">
        <v>151</v>
      </c>
      <c r="D26" s="29" t="s">
        <v>152</v>
      </c>
      <c r="E26" s="29">
        <v>304743</v>
      </c>
      <c r="F26" s="29">
        <v>30</v>
      </c>
      <c r="G26" s="29">
        <v>0</v>
      </c>
      <c r="H26" s="29">
        <v>30</v>
      </c>
      <c r="I26" s="29">
        <v>14.394000000000004</v>
      </c>
      <c r="J26" s="42">
        <v>5182</v>
      </c>
      <c r="K26" s="29">
        <v>27</v>
      </c>
      <c r="L26" s="29">
        <v>0</v>
      </c>
      <c r="M26" s="29">
        <v>27</v>
      </c>
      <c r="N26" s="29">
        <v>14.712</v>
      </c>
      <c r="O26" s="42">
        <v>5043</v>
      </c>
      <c r="P26" s="42"/>
      <c r="Q26" s="42"/>
      <c r="R26" s="42"/>
      <c r="S26" s="42">
        <v>0</v>
      </c>
      <c r="T26" s="103">
        <v>5043</v>
      </c>
    </row>
    <row r="27" spans="1:20" outlineLevel="2" x14ac:dyDescent="0.25">
      <c r="A27" s="29" t="s">
        <v>41</v>
      </c>
      <c r="B27" s="29" t="s">
        <v>43</v>
      </c>
      <c r="C27" s="29" t="s">
        <v>155</v>
      </c>
      <c r="D27" s="29" t="s">
        <v>156</v>
      </c>
      <c r="E27" s="29">
        <v>304751</v>
      </c>
      <c r="F27" s="29">
        <v>32</v>
      </c>
      <c r="G27" s="29">
        <v>0</v>
      </c>
      <c r="H27" s="29">
        <v>32</v>
      </c>
      <c r="I27" s="29">
        <v>14.394000000000004</v>
      </c>
      <c r="J27" s="42">
        <v>5527</v>
      </c>
      <c r="K27" s="29">
        <v>37</v>
      </c>
      <c r="L27" s="29">
        <v>0</v>
      </c>
      <c r="M27" s="29">
        <v>37</v>
      </c>
      <c r="N27" s="29">
        <v>14.712</v>
      </c>
      <c r="O27" s="42">
        <v>5862</v>
      </c>
      <c r="P27" s="42"/>
      <c r="Q27" s="42"/>
      <c r="R27" s="42"/>
      <c r="S27" s="42">
        <v>0</v>
      </c>
      <c r="T27" s="103">
        <v>5862</v>
      </c>
    </row>
    <row r="28" spans="1:20" outlineLevel="2" x14ac:dyDescent="0.25">
      <c r="A28" s="29" t="s">
        <v>41</v>
      </c>
      <c r="B28" s="29" t="s">
        <v>43</v>
      </c>
      <c r="C28" s="29" t="s">
        <v>159</v>
      </c>
      <c r="D28" s="29" t="s">
        <v>160</v>
      </c>
      <c r="E28" s="29">
        <v>304760</v>
      </c>
      <c r="F28" s="29">
        <v>87</v>
      </c>
      <c r="G28" s="29">
        <v>0</v>
      </c>
      <c r="H28" s="29">
        <v>87</v>
      </c>
      <c r="I28" s="29">
        <v>14.394000000000004</v>
      </c>
      <c r="J28" s="42">
        <v>15027</v>
      </c>
      <c r="K28" s="29">
        <v>78</v>
      </c>
      <c r="L28" s="29">
        <v>0</v>
      </c>
      <c r="M28" s="29">
        <v>78</v>
      </c>
      <c r="N28" s="29">
        <v>14.712</v>
      </c>
      <c r="O28" s="42">
        <v>14608</v>
      </c>
      <c r="P28" s="42"/>
      <c r="Q28" s="42"/>
      <c r="R28" s="42"/>
      <c r="S28" s="42">
        <v>0</v>
      </c>
      <c r="T28" s="103">
        <v>14608</v>
      </c>
    </row>
    <row r="29" spans="1:20" outlineLevel="2" x14ac:dyDescent="0.25">
      <c r="A29" s="29" t="s">
        <v>41</v>
      </c>
      <c r="B29" s="29" t="s">
        <v>43</v>
      </c>
      <c r="C29" s="29" t="s">
        <v>166</v>
      </c>
      <c r="D29" s="29" t="s">
        <v>167</v>
      </c>
      <c r="E29" s="29">
        <v>304786</v>
      </c>
      <c r="F29" s="29">
        <v>94</v>
      </c>
      <c r="G29" s="29">
        <v>0</v>
      </c>
      <c r="H29" s="29">
        <v>94</v>
      </c>
      <c r="I29" s="29">
        <v>14.394000000000004</v>
      </c>
      <c r="J29" s="42">
        <v>16237</v>
      </c>
      <c r="K29" s="29">
        <v>91</v>
      </c>
      <c r="L29" s="29">
        <v>0</v>
      </c>
      <c r="M29" s="29">
        <v>91</v>
      </c>
      <c r="N29" s="29">
        <v>14.712</v>
      </c>
      <c r="O29" s="42">
        <v>16179</v>
      </c>
      <c r="P29" s="42"/>
      <c r="Q29" s="42"/>
      <c r="R29" s="42"/>
      <c r="S29" s="42">
        <v>0</v>
      </c>
      <c r="T29" s="103">
        <v>16179</v>
      </c>
    </row>
    <row r="30" spans="1:20" outlineLevel="2" x14ac:dyDescent="0.25">
      <c r="A30" s="29" t="s">
        <v>41</v>
      </c>
      <c r="B30" s="29" t="s">
        <v>43</v>
      </c>
      <c r="C30" s="29" t="s">
        <v>172</v>
      </c>
      <c r="D30" s="29" t="s">
        <v>173</v>
      </c>
      <c r="E30" s="29">
        <v>304794</v>
      </c>
      <c r="F30" s="29">
        <v>11</v>
      </c>
      <c r="G30" s="29">
        <v>0</v>
      </c>
      <c r="H30" s="29">
        <v>11</v>
      </c>
      <c r="I30" s="29">
        <v>14.394000000000004</v>
      </c>
      <c r="J30" s="42">
        <v>1900</v>
      </c>
      <c r="K30" s="29">
        <v>16</v>
      </c>
      <c r="L30" s="29">
        <v>0</v>
      </c>
      <c r="M30" s="29">
        <v>16</v>
      </c>
      <c r="N30" s="29">
        <v>14.712</v>
      </c>
      <c r="O30" s="42">
        <v>2208</v>
      </c>
      <c r="P30" s="42"/>
      <c r="Q30" s="42"/>
      <c r="R30" s="42"/>
      <c r="S30" s="42">
        <v>0</v>
      </c>
      <c r="T30" s="103">
        <v>2208</v>
      </c>
    </row>
    <row r="31" spans="1:20" outlineLevel="2" x14ac:dyDescent="0.25">
      <c r="A31" s="29" t="s">
        <v>41</v>
      </c>
      <c r="B31" s="29" t="s">
        <v>43</v>
      </c>
      <c r="C31" s="29" t="s">
        <v>176</v>
      </c>
      <c r="D31" s="29" t="s">
        <v>177</v>
      </c>
      <c r="E31" s="29">
        <v>304808</v>
      </c>
      <c r="F31" s="29">
        <v>17</v>
      </c>
      <c r="G31" s="29">
        <v>0</v>
      </c>
      <c r="H31" s="29">
        <v>17</v>
      </c>
      <c r="I31" s="29">
        <v>14.394000000000004</v>
      </c>
      <c r="J31" s="42">
        <v>2936</v>
      </c>
      <c r="K31" s="29">
        <v>18</v>
      </c>
      <c r="L31" s="29">
        <v>0</v>
      </c>
      <c r="M31" s="29">
        <v>18</v>
      </c>
      <c r="N31" s="29">
        <v>14.712</v>
      </c>
      <c r="O31" s="42">
        <v>3017</v>
      </c>
      <c r="P31" s="42"/>
      <c r="Q31" s="42"/>
      <c r="R31" s="42"/>
      <c r="S31" s="42">
        <v>0</v>
      </c>
      <c r="T31" s="103">
        <v>3017</v>
      </c>
    </row>
    <row r="32" spans="1:20" outlineLevel="2" x14ac:dyDescent="0.25">
      <c r="A32" s="29" t="s">
        <v>41</v>
      </c>
      <c r="B32" s="29" t="s">
        <v>43</v>
      </c>
      <c r="C32" s="29" t="s">
        <v>180</v>
      </c>
      <c r="D32" s="29" t="s">
        <v>181</v>
      </c>
      <c r="E32" s="29">
        <v>304816</v>
      </c>
      <c r="F32" s="29">
        <v>26</v>
      </c>
      <c r="G32" s="29">
        <v>0</v>
      </c>
      <c r="H32" s="29">
        <v>26</v>
      </c>
      <c r="I32" s="29">
        <v>14.394000000000004</v>
      </c>
      <c r="J32" s="42">
        <v>4491</v>
      </c>
      <c r="K32" s="29">
        <v>24</v>
      </c>
      <c r="L32" s="29">
        <v>0</v>
      </c>
      <c r="M32" s="29">
        <v>24</v>
      </c>
      <c r="N32" s="29">
        <v>14.712</v>
      </c>
      <c r="O32" s="42">
        <v>4406</v>
      </c>
      <c r="P32" s="42"/>
      <c r="Q32" s="42"/>
      <c r="R32" s="42"/>
      <c r="S32" s="42">
        <v>0</v>
      </c>
      <c r="T32" s="103">
        <v>4406</v>
      </c>
    </row>
    <row r="33" spans="1:20" outlineLevel="2" x14ac:dyDescent="0.25">
      <c r="A33" s="29" t="s">
        <v>41</v>
      </c>
      <c r="B33" s="29" t="s">
        <v>43</v>
      </c>
      <c r="C33" s="29" t="s">
        <v>184</v>
      </c>
      <c r="D33" s="29" t="s">
        <v>185</v>
      </c>
      <c r="E33" s="29">
        <v>304832</v>
      </c>
      <c r="F33" s="29">
        <v>66</v>
      </c>
      <c r="G33" s="29">
        <v>0</v>
      </c>
      <c r="H33" s="29">
        <v>66</v>
      </c>
      <c r="I33" s="29">
        <v>14.394000000000004</v>
      </c>
      <c r="J33" s="42">
        <v>11400</v>
      </c>
      <c r="K33" s="29">
        <v>74</v>
      </c>
      <c r="L33" s="29">
        <v>0</v>
      </c>
      <c r="M33" s="29">
        <v>74</v>
      </c>
      <c r="N33" s="29">
        <v>14.712</v>
      </c>
      <c r="O33" s="42">
        <v>11956</v>
      </c>
      <c r="P33" s="42"/>
      <c r="Q33" s="42"/>
      <c r="R33" s="42"/>
      <c r="S33" s="42">
        <v>0</v>
      </c>
      <c r="T33" s="103">
        <v>11956</v>
      </c>
    </row>
    <row r="34" spans="1:20" outlineLevel="2" x14ac:dyDescent="0.25">
      <c r="A34" s="29" t="s">
        <v>41</v>
      </c>
      <c r="B34" s="29" t="s">
        <v>43</v>
      </c>
      <c r="C34" s="29" t="s">
        <v>191</v>
      </c>
      <c r="D34" s="29" t="s">
        <v>192</v>
      </c>
      <c r="E34" s="29">
        <v>304841</v>
      </c>
      <c r="F34" s="29">
        <v>16</v>
      </c>
      <c r="G34" s="29">
        <v>0</v>
      </c>
      <c r="H34" s="29">
        <v>16</v>
      </c>
      <c r="I34" s="29">
        <v>14.394000000000004</v>
      </c>
      <c r="J34" s="42">
        <v>2764</v>
      </c>
      <c r="K34" s="29">
        <v>18</v>
      </c>
      <c r="L34" s="29">
        <v>0</v>
      </c>
      <c r="M34" s="29">
        <v>18</v>
      </c>
      <c r="N34" s="29">
        <v>14.712</v>
      </c>
      <c r="O34" s="42">
        <v>2902</v>
      </c>
      <c r="P34" s="42"/>
      <c r="Q34" s="42"/>
      <c r="R34" s="42"/>
      <c r="S34" s="42">
        <v>0</v>
      </c>
      <c r="T34" s="103">
        <v>2902</v>
      </c>
    </row>
    <row r="35" spans="1:20" outlineLevel="2" x14ac:dyDescent="0.25">
      <c r="A35" s="29" t="s">
        <v>41</v>
      </c>
      <c r="B35" s="29" t="s">
        <v>43</v>
      </c>
      <c r="C35" s="29" t="s">
        <v>195</v>
      </c>
      <c r="D35" s="29" t="s">
        <v>196</v>
      </c>
      <c r="E35" s="29">
        <v>304867</v>
      </c>
      <c r="F35" s="29">
        <v>19</v>
      </c>
      <c r="G35" s="29">
        <v>0</v>
      </c>
      <c r="H35" s="29">
        <v>19</v>
      </c>
      <c r="I35" s="29">
        <v>14.394000000000004</v>
      </c>
      <c r="J35" s="42">
        <v>3282</v>
      </c>
      <c r="K35" s="29">
        <v>18</v>
      </c>
      <c r="L35" s="29">
        <v>0</v>
      </c>
      <c r="M35" s="29">
        <v>18</v>
      </c>
      <c r="N35" s="29">
        <v>14.712</v>
      </c>
      <c r="O35" s="42">
        <v>3247</v>
      </c>
      <c r="P35" s="42"/>
      <c r="Q35" s="42"/>
      <c r="R35" s="42"/>
      <c r="S35" s="42">
        <v>0</v>
      </c>
      <c r="T35" s="103">
        <v>3247</v>
      </c>
    </row>
    <row r="36" spans="1:20" outlineLevel="2" x14ac:dyDescent="0.25">
      <c r="A36" s="29" t="s">
        <v>41</v>
      </c>
      <c r="B36" s="29" t="s">
        <v>43</v>
      </c>
      <c r="C36" s="29" t="s">
        <v>199</v>
      </c>
      <c r="D36" s="29" t="s">
        <v>200</v>
      </c>
      <c r="E36" s="29">
        <v>304875</v>
      </c>
      <c r="F36" s="29">
        <v>21</v>
      </c>
      <c r="G36" s="29">
        <v>0</v>
      </c>
      <c r="H36" s="29">
        <v>21</v>
      </c>
      <c r="I36" s="29">
        <v>14.394000000000004</v>
      </c>
      <c r="J36" s="42">
        <v>3627</v>
      </c>
      <c r="K36" s="29">
        <v>15</v>
      </c>
      <c r="L36" s="29">
        <v>0</v>
      </c>
      <c r="M36" s="29">
        <v>15</v>
      </c>
      <c r="N36" s="29">
        <v>14.712</v>
      </c>
      <c r="O36" s="42">
        <v>3301</v>
      </c>
      <c r="P36" s="42"/>
      <c r="Q36" s="42"/>
      <c r="R36" s="42"/>
      <c r="S36" s="42">
        <v>0</v>
      </c>
      <c r="T36" s="103">
        <v>3301</v>
      </c>
    </row>
    <row r="37" spans="1:20" outlineLevel="2" x14ac:dyDescent="0.25">
      <c r="A37" s="29" t="s">
        <v>41</v>
      </c>
      <c r="B37" s="29" t="s">
        <v>43</v>
      </c>
      <c r="C37" s="29" t="s">
        <v>203</v>
      </c>
      <c r="D37" s="29" t="s">
        <v>204</v>
      </c>
      <c r="E37" s="29">
        <v>304883</v>
      </c>
      <c r="F37" s="29">
        <v>29</v>
      </c>
      <c r="G37" s="29">
        <v>0</v>
      </c>
      <c r="H37" s="29">
        <v>29</v>
      </c>
      <c r="I37" s="29">
        <v>14.394000000000004</v>
      </c>
      <c r="J37" s="42">
        <v>5009</v>
      </c>
      <c r="K37" s="29">
        <v>27</v>
      </c>
      <c r="L37" s="29">
        <v>0</v>
      </c>
      <c r="M37" s="29">
        <v>27</v>
      </c>
      <c r="N37" s="29">
        <v>14.712</v>
      </c>
      <c r="O37" s="42">
        <v>4928</v>
      </c>
      <c r="P37" s="42"/>
      <c r="Q37" s="42"/>
      <c r="R37" s="42"/>
      <c r="S37" s="42">
        <v>0</v>
      </c>
      <c r="T37" s="103">
        <v>4928</v>
      </c>
    </row>
    <row r="38" spans="1:20" outlineLevel="2" x14ac:dyDescent="0.25">
      <c r="A38" s="29" t="s">
        <v>41</v>
      </c>
      <c r="B38" s="29" t="s">
        <v>43</v>
      </c>
      <c r="C38" s="29" t="s">
        <v>208</v>
      </c>
      <c r="D38" s="29" t="s">
        <v>209</v>
      </c>
      <c r="E38" s="29">
        <v>304891</v>
      </c>
      <c r="F38" s="29">
        <v>29</v>
      </c>
      <c r="G38" s="29">
        <v>0</v>
      </c>
      <c r="H38" s="29">
        <v>29</v>
      </c>
      <c r="I38" s="29">
        <v>14.394000000000004</v>
      </c>
      <c r="J38" s="42">
        <v>5009</v>
      </c>
      <c r="K38" s="29">
        <v>34</v>
      </c>
      <c r="L38" s="29">
        <v>0</v>
      </c>
      <c r="M38" s="29">
        <v>34</v>
      </c>
      <c r="N38" s="29">
        <v>14.712</v>
      </c>
      <c r="O38" s="42">
        <v>5340</v>
      </c>
      <c r="P38" s="42"/>
      <c r="Q38" s="42"/>
      <c r="R38" s="42"/>
      <c r="S38" s="42">
        <v>0</v>
      </c>
      <c r="T38" s="103">
        <v>5340</v>
      </c>
    </row>
    <row r="39" spans="1:20" outlineLevel="2" x14ac:dyDescent="0.25">
      <c r="A39" s="29" t="s">
        <v>41</v>
      </c>
      <c r="B39" s="29" t="s">
        <v>43</v>
      </c>
      <c r="C39" s="29" t="s">
        <v>212</v>
      </c>
      <c r="D39" s="29" t="s">
        <v>213</v>
      </c>
      <c r="E39" s="29">
        <v>304905</v>
      </c>
      <c r="F39" s="29">
        <v>23</v>
      </c>
      <c r="G39" s="29">
        <v>0</v>
      </c>
      <c r="H39" s="29">
        <v>23</v>
      </c>
      <c r="I39" s="29">
        <v>14.394000000000004</v>
      </c>
      <c r="J39" s="42">
        <v>3973</v>
      </c>
      <c r="K39" s="29">
        <v>49</v>
      </c>
      <c r="L39" s="29">
        <v>0</v>
      </c>
      <c r="M39" s="29">
        <v>49</v>
      </c>
      <c r="N39" s="29">
        <v>14.712</v>
      </c>
      <c r="O39" s="42">
        <v>5532</v>
      </c>
      <c r="P39" s="42"/>
      <c r="Q39" s="42"/>
      <c r="R39" s="42"/>
      <c r="S39" s="42">
        <v>0</v>
      </c>
      <c r="T39" s="103">
        <v>5532</v>
      </c>
    </row>
    <row r="40" spans="1:20" outlineLevel="2" x14ac:dyDescent="0.25">
      <c r="A40" s="29" t="s">
        <v>41</v>
      </c>
      <c r="B40" s="29" t="s">
        <v>43</v>
      </c>
      <c r="C40" s="29" t="s">
        <v>216</v>
      </c>
      <c r="D40" s="29" t="s">
        <v>217</v>
      </c>
      <c r="E40" s="29">
        <v>304913</v>
      </c>
      <c r="F40" s="29">
        <v>224</v>
      </c>
      <c r="G40" s="29">
        <v>0</v>
      </c>
      <c r="H40" s="29">
        <v>224</v>
      </c>
      <c r="I40" s="29">
        <v>14.394000000000004</v>
      </c>
      <c r="J40" s="42">
        <v>38691</v>
      </c>
      <c r="K40" s="29">
        <v>205</v>
      </c>
      <c r="L40" s="29">
        <v>3</v>
      </c>
      <c r="M40" s="29">
        <v>208</v>
      </c>
      <c r="N40" s="29">
        <v>14.712</v>
      </c>
      <c r="O40" s="42">
        <v>38034</v>
      </c>
      <c r="P40" s="42"/>
      <c r="Q40" s="42"/>
      <c r="R40" s="42"/>
      <c r="S40" s="42">
        <v>0</v>
      </c>
      <c r="T40" s="103">
        <v>38034</v>
      </c>
    </row>
    <row r="41" spans="1:20" outlineLevel="2" x14ac:dyDescent="0.25">
      <c r="A41" s="29" t="s">
        <v>41</v>
      </c>
      <c r="B41" s="29" t="s">
        <v>43</v>
      </c>
      <c r="C41" s="29" t="s">
        <v>220</v>
      </c>
      <c r="D41" s="29" t="s">
        <v>221</v>
      </c>
      <c r="E41" s="29">
        <v>304921</v>
      </c>
      <c r="F41" s="29">
        <v>77</v>
      </c>
      <c r="G41" s="29">
        <v>0</v>
      </c>
      <c r="H41" s="29">
        <v>77</v>
      </c>
      <c r="I41" s="29">
        <v>14.394000000000004</v>
      </c>
      <c r="J41" s="42">
        <v>13300</v>
      </c>
      <c r="K41" s="29">
        <v>64</v>
      </c>
      <c r="L41" s="29">
        <v>0</v>
      </c>
      <c r="M41" s="29">
        <v>64</v>
      </c>
      <c r="N41" s="29">
        <v>14.712</v>
      </c>
      <c r="O41" s="42">
        <v>12633</v>
      </c>
      <c r="P41" s="42"/>
      <c r="Q41" s="42"/>
      <c r="R41" s="42"/>
      <c r="S41" s="42">
        <v>0</v>
      </c>
      <c r="T41" s="103">
        <v>12633</v>
      </c>
    </row>
    <row r="42" spans="1:20" outlineLevel="2" x14ac:dyDescent="0.25">
      <c r="A42" s="29" t="s">
        <v>41</v>
      </c>
      <c r="B42" s="29" t="s">
        <v>43</v>
      </c>
      <c r="C42" s="29" t="s">
        <v>225</v>
      </c>
      <c r="D42" s="29" t="s">
        <v>226</v>
      </c>
      <c r="E42" s="29">
        <v>304930</v>
      </c>
      <c r="F42" s="29">
        <v>29</v>
      </c>
      <c r="G42" s="29">
        <v>0</v>
      </c>
      <c r="H42" s="29">
        <v>29</v>
      </c>
      <c r="I42" s="29">
        <v>14.394000000000004</v>
      </c>
      <c r="J42" s="42">
        <v>5009</v>
      </c>
      <c r="K42" s="29">
        <v>39</v>
      </c>
      <c r="L42" s="29">
        <v>0</v>
      </c>
      <c r="M42" s="29">
        <v>39</v>
      </c>
      <c r="N42" s="29">
        <v>14.712</v>
      </c>
      <c r="O42" s="42">
        <v>5634</v>
      </c>
      <c r="P42" s="42"/>
      <c r="Q42" s="42"/>
      <c r="R42" s="42"/>
      <c r="S42" s="42">
        <v>0</v>
      </c>
      <c r="T42" s="103">
        <v>5634</v>
      </c>
    </row>
    <row r="43" spans="1:20" outlineLevel="2" x14ac:dyDescent="0.25">
      <c r="A43" s="29" t="s">
        <v>41</v>
      </c>
      <c r="B43" s="29" t="s">
        <v>43</v>
      </c>
      <c r="C43" s="29" t="s">
        <v>229</v>
      </c>
      <c r="D43" s="29" t="s">
        <v>230</v>
      </c>
      <c r="E43" s="29">
        <v>304948</v>
      </c>
      <c r="F43" s="29">
        <v>72</v>
      </c>
      <c r="G43" s="29">
        <v>0</v>
      </c>
      <c r="H43" s="29">
        <v>72</v>
      </c>
      <c r="I43" s="29">
        <v>14.394000000000004</v>
      </c>
      <c r="J43" s="42">
        <v>12436</v>
      </c>
      <c r="K43" s="29">
        <v>74</v>
      </c>
      <c r="L43" s="29">
        <v>0</v>
      </c>
      <c r="M43" s="29">
        <v>74</v>
      </c>
      <c r="N43" s="29">
        <v>14.712</v>
      </c>
      <c r="O43" s="42">
        <v>12646</v>
      </c>
      <c r="P43" s="42"/>
      <c r="Q43" s="42"/>
      <c r="R43" s="42"/>
      <c r="S43" s="42">
        <v>0</v>
      </c>
      <c r="T43" s="103">
        <v>12646</v>
      </c>
    </row>
    <row r="44" spans="1:20" outlineLevel="2" x14ac:dyDescent="0.25">
      <c r="A44" s="29" t="s">
        <v>41</v>
      </c>
      <c r="B44" s="29" t="s">
        <v>43</v>
      </c>
      <c r="C44" s="29" t="s">
        <v>234</v>
      </c>
      <c r="D44" s="29" t="s">
        <v>235</v>
      </c>
      <c r="E44" s="29">
        <v>304956</v>
      </c>
      <c r="F44" s="29">
        <v>77</v>
      </c>
      <c r="G44" s="29">
        <v>0</v>
      </c>
      <c r="H44" s="29">
        <v>77</v>
      </c>
      <c r="I44" s="29">
        <v>14.394000000000004</v>
      </c>
      <c r="J44" s="42">
        <v>13300</v>
      </c>
      <c r="K44" s="29">
        <v>106</v>
      </c>
      <c r="L44" s="29">
        <v>0</v>
      </c>
      <c r="M44" s="29">
        <v>106</v>
      </c>
      <c r="N44" s="29">
        <v>14.712</v>
      </c>
      <c r="O44" s="42">
        <v>15105</v>
      </c>
      <c r="P44" s="42"/>
      <c r="Q44" s="42"/>
      <c r="R44" s="42"/>
      <c r="S44" s="42">
        <v>0</v>
      </c>
      <c r="T44" s="103">
        <v>15105</v>
      </c>
    </row>
    <row r="45" spans="1:20" outlineLevel="2" x14ac:dyDescent="0.25">
      <c r="A45" s="29" t="s">
        <v>41</v>
      </c>
      <c r="B45" s="29" t="s">
        <v>43</v>
      </c>
      <c r="C45" s="29" t="s">
        <v>240</v>
      </c>
      <c r="D45" s="29" t="s">
        <v>241</v>
      </c>
      <c r="E45" s="29">
        <v>304964</v>
      </c>
      <c r="F45" s="29">
        <v>66</v>
      </c>
      <c r="G45" s="29">
        <v>0</v>
      </c>
      <c r="H45" s="29">
        <v>66</v>
      </c>
      <c r="I45" s="29">
        <v>14.394000000000004</v>
      </c>
      <c r="J45" s="42">
        <v>11400</v>
      </c>
      <c r="K45" s="29">
        <v>58</v>
      </c>
      <c r="L45" s="29">
        <v>0</v>
      </c>
      <c r="M45" s="29">
        <v>58</v>
      </c>
      <c r="N45" s="29">
        <v>14.712</v>
      </c>
      <c r="O45" s="42">
        <v>11013</v>
      </c>
      <c r="P45" s="42"/>
      <c r="Q45" s="42"/>
      <c r="R45" s="42"/>
      <c r="S45" s="42">
        <v>0</v>
      </c>
      <c r="T45" s="103">
        <v>11013</v>
      </c>
    </row>
    <row r="46" spans="1:20" outlineLevel="2" x14ac:dyDescent="0.25">
      <c r="A46" s="29" t="s">
        <v>41</v>
      </c>
      <c r="B46" s="29" t="s">
        <v>43</v>
      </c>
      <c r="C46" s="29" t="s">
        <v>245</v>
      </c>
      <c r="D46" s="29" t="s">
        <v>246</v>
      </c>
      <c r="E46" s="29">
        <v>304981</v>
      </c>
      <c r="F46" s="29">
        <v>48</v>
      </c>
      <c r="G46" s="29">
        <v>0</v>
      </c>
      <c r="H46" s="29">
        <v>48</v>
      </c>
      <c r="I46" s="29">
        <v>14.394000000000004</v>
      </c>
      <c r="J46" s="42">
        <v>8291</v>
      </c>
      <c r="K46" s="29">
        <v>51</v>
      </c>
      <c r="L46" s="29">
        <v>0</v>
      </c>
      <c r="M46" s="29">
        <v>51</v>
      </c>
      <c r="N46" s="29">
        <v>14.712</v>
      </c>
      <c r="O46" s="42">
        <v>8529</v>
      </c>
      <c r="P46" s="42"/>
      <c r="Q46" s="42"/>
      <c r="R46" s="42"/>
      <c r="S46" s="42">
        <v>0</v>
      </c>
      <c r="T46" s="103">
        <v>8529</v>
      </c>
    </row>
    <row r="47" spans="1:20" outlineLevel="2" x14ac:dyDescent="0.25">
      <c r="A47" s="29" t="s">
        <v>41</v>
      </c>
      <c r="B47" s="29" t="s">
        <v>43</v>
      </c>
      <c r="C47" s="29" t="s">
        <v>249</v>
      </c>
      <c r="D47" s="29" t="s">
        <v>250</v>
      </c>
      <c r="E47" s="29">
        <v>305014</v>
      </c>
      <c r="F47" s="29">
        <v>9</v>
      </c>
      <c r="G47" s="29">
        <v>0</v>
      </c>
      <c r="H47" s="29">
        <v>9</v>
      </c>
      <c r="I47" s="29">
        <v>14.394000000000004</v>
      </c>
      <c r="J47" s="42">
        <v>1555</v>
      </c>
      <c r="K47" s="29">
        <v>7</v>
      </c>
      <c r="L47" s="29">
        <v>0</v>
      </c>
      <c r="M47" s="29">
        <v>7</v>
      </c>
      <c r="N47" s="29">
        <v>14.712</v>
      </c>
      <c r="O47" s="42">
        <v>1448</v>
      </c>
      <c r="P47" s="42"/>
      <c r="Q47" s="42"/>
      <c r="R47" s="42"/>
      <c r="S47" s="42">
        <v>0</v>
      </c>
      <c r="T47" s="103">
        <v>1448</v>
      </c>
    </row>
    <row r="48" spans="1:20" outlineLevel="2" x14ac:dyDescent="0.25">
      <c r="A48" s="29" t="s">
        <v>41</v>
      </c>
      <c r="B48" s="29" t="s">
        <v>43</v>
      </c>
      <c r="C48" s="29" t="s">
        <v>253</v>
      </c>
      <c r="D48" s="29" t="s">
        <v>254</v>
      </c>
      <c r="E48" s="29">
        <v>305022</v>
      </c>
      <c r="F48" s="29">
        <v>311</v>
      </c>
      <c r="G48" s="29">
        <v>3</v>
      </c>
      <c r="H48" s="29">
        <v>314</v>
      </c>
      <c r="I48" s="29">
        <v>14.394000000000004</v>
      </c>
      <c r="J48" s="42">
        <v>54237</v>
      </c>
      <c r="K48" s="29">
        <v>299</v>
      </c>
      <c r="L48" s="29">
        <v>0</v>
      </c>
      <c r="M48" s="29">
        <v>299</v>
      </c>
      <c r="N48" s="29">
        <v>14.712</v>
      </c>
      <c r="O48" s="42">
        <v>53753</v>
      </c>
      <c r="P48" s="42"/>
      <c r="Q48" s="42"/>
      <c r="R48" s="42"/>
      <c r="S48" s="42">
        <v>0</v>
      </c>
      <c r="T48" s="103">
        <v>53753</v>
      </c>
    </row>
    <row r="49" spans="1:20" outlineLevel="2" x14ac:dyDescent="0.25">
      <c r="A49" s="29" t="s">
        <v>41</v>
      </c>
      <c r="B49" s="29" t="s">
        <v>43</v>
      </c>
      <c r="C49" s="29" t="s">
        <v>263</v>
      </c>
      <c r="D49" s="29" t="s">
        <v>264</v>
      </c>
      <c r="E49" s="29">
        <v>305031</v>
      </c>
      <c r="F49" s="29">
        <v>5</v>
      </c>
      <c r="G49" s="29">
        <v>0</v>
      </c>
      <c r="H49" s="29">
        <v>5</v>
      </c>
      <c r="I49" s="29">
        <v>14.394000000000004</v>
      </c>
      <c r="J49" s="42">
        <v>864</v>
      </c>
      <c r="K49" s="29">
        <v>6</v>
      </c>
      <c r="L49" s="29">
        <v>0</v>
      </c>
      <c r="M49" s="29">
        <v>6</v>
      </c>
      <c r="N49" s="29">
        <v>14.712</v>
      </c>
      <c r="O49" s="42">
        <v>929</v>
      </c>
      <c r="P49" s="42"/>
      <c r="Q49" s="42"/>
      <c r="R49" s="42"/>
      <c r="S49" s="42">
        <v>0</v>
      </c>
      <c r="T49" s="103">
        <v>929</v>
      </c>
    </row>
    <row r="50" spans="1:20" outlineLevel="2" x14ac:dyDescent="0.25">
      <c r="A50" s="29" t="s">
        <v>41</v>
      </c>
      <c r="B50" s="29" t="s">
        <v>43</v>
      </c>
      <c r="C50" s="29" t="s">
        <v>267</v>
      </c>
      <c r="D50" s="29" t="s">
        <v>268</v>
      </c>
      <c r="E50" s="29">
        <v>305049</v>
      </c>
      <c r="F50" s="29">
        <v>15</v>
      </c>
      <c r="G50" s="29">
        <v>0</v>
      </c>
      <c r="H50" s="29">
        <v>15</v>
      </c>
      <c r="I50" s="29">
        <v>14.394000000000004</v>
      </c>
      <c r="J50" s="42">
        <v>2591</v>
      </c>
      <c r="K50" s="29">
        <v>23</v>
      </c>
      <c r="L50" s="29">
        <v>0</v>
      </c>
      <c r="M50" s="29">
        <v>23</v>
      </c>
      <c r="N50" s="29">
        <v>14.712</v>
      </c>
      <c r="O50" s="42">
        <v>3081</v>
      </c>
      <c r="P50" s="42"/>
      <c r="Q50" s="42"/>
      <c r="R50" s="42"/>
      <c r="S50" s="42">
        <v>0</v>
      </c>
      <c r="T50" s="103">
        <v>3081</v>
      </c>
    </row>
    <row r="51" spans="1:20" outlineLevel="2" x14ac:dyDescent="0.25">
      <c r="A51" s="29" t="s">
        <v>41</v>
      </c>
      <c r="B51" s="29" t="s">
        <v>43</v>
      </c>
      <c r="C51" s="29" t="s">
        <v>271</v>
      </c>
      <c r="D51" s="29" t="s">
        <v>272</v>
      </c>
      <c r="E51" s="29">
        <v>305057</v>
      </c>
      <c r="F51" s="29">
        <v>57</v>
      </c>
      <c r="G51" s="29">
        <v>0</v>
      </c>
      <c r="H51" s="29">
        <v>57</v>
      </c>
      <c r="I51" s="29">
        <v>14.394000000000004</v>
      </c>
      <c r="J51" s="42">
        <v>9845</v>
      </c>
      <c r="K51" s="29">
        <v>64</v>
      </c>
      <c r="L51" s="29">
        <v>0</v>
      </c>
      <c r="M51" s="29">
        <v>64</v>
      </c>
      <c r="N51" s="29">
        <v>14.712</v>
      </c>
      <c r="O51" s="42">
        <v>10330</v>
      </c>
      <c r="P51" s="42"/>
      <c r="Q51" s="42"/>
      <c r="R51" s="42"/>
      <c r="S51" s="42">
        <v>0</v>
      </c>
      <c r="T51" s="103">
        <v>10330</v>
      </c>
    </row>
    <row r="52" spans="1:20" outlineLevel="2" x14ac:dyDescent="0.25">
      <c r="A52" s="29" t="s">
        <v>41</v>
      </c>
      <c r="B52" s="29" t="s">
        <v>43</v>
      </c>
      <c r="C52" s="29" t="s">
        <v>275</v>
      </c>
      <c r="D52" s="29" t="s">
        <v>276</v>
      </c>
      <c r="E52" s="29">
        <v>305065</v>
      </c>
      <c r="F52" s="29">
        <v>301</v>
      </c>
      <c r="G52" s="29">
        <v>1</v>
      </c>
      <c r="H52" s="29">
        <v>302</v>
      </c>
      <c r="I52" s="29">
        <v>14.394000000000004</v>
      </c>
      <c r="J52" s="42">
        <v>52164</v>
      </c>
      <c r="K52" s="29">
        <v>231</v>
      </c>
      <c r="L52" s="29">
        <v>0</v>
      </c>
      <c r="M52" s="29">
        <v>231</v>
      </c>
      <c r="N52" s="29">
        <v>14.712</v>
      </c>
      <c r="O52" s="42">
        <v>48369</v>
      </c>
      <c r="P52" s="42"/>
      <c r="Q52" s="42"/>
      <c r="R52" s="42"/>
      <c r="S52" s="42">
        <v>0</v>
      </c>
      <c r="T52" s="103">
        <v>48369</v>
      </c>
    </row>
    <row r="53" spans="1:20" outlineLevel="2" x14ac:dyDescent="0.25">
      <c r="A53" s="29" t="s">
        <v>41</v>
      </c>
      <c r="B53" s="29" t="s">
        <v>43</v>
      </c>
      <c r="C53" s="29" t="s">
        <v>284</v>
      </c>
      <c r="D53" s="29" t="s">
        <v>285</v>
      </c>
      <c r="E53" s="29">
        <v>305073</v>
      </c>
      <c r="F53" s="29">
        <v>57</v>
      </c>
      <c r="G53" s="29">
        <v>0</v>
      </c>
      <c r="H53" s="29">
        <v>57</v>
      </c>
      <c r="I53" s="29">
        <v>14.394000000000004</v>
      </c>
      <c r="J53" s="42">
        <v>9845</v>
      </c>
      <c r="K53" s="29">
        <v>86</v>
      </c>
      <c r="L53" s="29">
        <v>0</v>
      </c>
      <c r="M53" s="29">
        <v>86</v>
      </c>
      <c r="N53" s="29">
        <v>14.712</v>
      </c>
      <c r="O53" s="42">
        <v>11625</v>
      </c>
      <c r="P53" s="42"/>
      <c r="Q53" s="42"/>
      <c r="R53" s="42"/>
      <c r="S53" s="42">
        <v>0</v>
      </c>
      <c r="T53" s="103">
        <v>11625</v>
      </c>
    </row>
    <row r="54" spans="1:20" outlineLevel="2" x14ac:dyDescent="0.25">
      <c r="A54" s="29" t="s">
        <v>41</v>
      </c>
      <c r="B54" s="29" t="s">
        <v>43</v>
      </c>
      <c r="C54" s="29" t="s">
        <v>288</v>
      </c>
      <c r="D54" s="29" t="s">
        <v>289</v>
      </c>
      <c r="E54" s="29">
        <v>305081</v>
      </c>
      <c r="F54" s="29">
        <v>188</v>
      </c>
      <c r="G54" s="29">
        <v>0</v>
      </c>
      <c r="H54" s="29">
        <v>188</v>
      </c>
      <c r="I54" s="29">
        <v>14.394000000000004</v>
      </c>
      <c r="J54" s="42">
        <v>32473</v>
      </c>
      <c r="K54" s="29">
        <v>182</v>
      </c>
      <c r="L54" s="29">
        <v>0</v>
      </c>
      <c r="M54" s="29">
        <v>182</v>
      </c>
      <c r="N54" s="29">
        <v>14.712</v>
      </c>
      <c r="O54" s="42">
        <v>32358</v>
      </c>
      <c r="P54" s="42"/>
      <c r="Q54" s="42"/>
      <c r="R54" s="42"/>
      <c r="S54" s="42">
        <v>0</v>
      </c>
      <c r="T54" s="103">
        <v>32358</v>
      </c>
    </row>
    <row r="55" spans="1:20" outlineLevel="2" x14ac:dyDescent="0.25">
      <c r="A55" s="29" t="s">
        <v>41</v>
      </c>
      <c r="B55" s="29" t="s">
        <v>43</v>
      </c>
      <c r="C55" s="29" t="s">
        <v>295</v>
      </c>
      <c r="D55" s="29" t="s">
        <v>296</v>
      </c>
      <c r="E55" s="29">
        <v>305090</v>
      </c>
      <c r="F55" s="29">
        <v>1</v>
      </c>
      <c r="G55" s="29">
        <v>0</v>
      </c>
      <c r="H55" s="29">
        <v>1</v>
      </c>
      <c r="I55" s="29">
        <v>14.394000000000004</v>
      </c>
      <c r="J55" s="42">
        <v>173</v>
      </c>
      <c r="K55" s="29">
        <v>2</v>
      </c>
      <c r="L55" s="29">
        <v>0</v>
      </c>
      <c r="M55" s="29">
        <v>2</v>
      </c>
      <c r="N55" s="29">
        <v>14.712</v>
      </c>
      <c r="O55" s="42">
        <v>233</v>
      </c>
      <c r="P55" s="42"/>
      <c r="Q55" s="42"/>
      <c r="R55" s="42"/>
      <c r="S55" s="42">
        <v>0</v>
      </c>
      <c r="T55" s="103">
        <v>233</v>
      </c>
    </row>
    <row r="56" spans="1:20" outlineLevel="2" x14ac:dyDescent="0.25">
      <c r="A56" s="29" t="s">
        <v>41</v>
      </c>
      <c r="B56" s="29" t="s">
        <v>43</v>
      </c>
      <c r="C56" s="29" t="s">
        <v>299</v>
      </c>
      <c r="D56" s="29" t="s">
        <v>300</v>
      </c>
      <c r="E56" s="29">
        <v>305103</v>
      </c>
      <c r="F56" s="29">
        <v>70</v>
      </c>
      <c r="G56" s="29">
        <v>0</v>
      </c>
      <c r="H56" s="29">
        <v>70</v>
      </c>
      <c r="I56" s="29">
        <v>14.394000000000004</v>
      </c>
      <c r="J56" s="42">
        <v>12091</v>
      </c>
      <c r="K56" s="29">
        <v>78</v>
      </c>
      <c r="L56" s="29">
        <v>0</v>
      </c>
      <c r="M56" s="29">
        <v>78</v>
      </c>
      <c r="N56" s="29">
        <v>14.712</v>
      </c>
      <c r="O56" s="42">
        <v>12651</v>
      </c>
      <c r="P56" s="42"/>
      <c r="Q56" s="42"/>
      <c r="R56" s="42"/>
      <c r="S56" s="42">
        <v>0</v>
      </c>
      <c r="T56" s="103">
        <v>12651</v>
      </c>
    </row>
    <row r="57" spans="1:20" outlineLevel="2" x14ac:dyDescent="0.25">
      <c r="A57" s="29" t="s">
        <v>41</v>
      </c>
      <c r="B57" s="29" t="s">
        <v>43</v>
      </c>
      <c r="C57" s="29" t="s">
        <v>303</v>
      </c>
      <c r="D57" s="29" t="s">
        <v>304</v>
      </c>
      <c r="E57" s="29">
        <v>305111</v>
      </c>
      <c r="F57" s="29">
        <v>9</v>
      </c>
      <c r="G57" s="29">
        <v>0</v>
      </c>
      <c r="H57" s="29">
        <v>9</v>
      </c>
      <c r="I57" s="29">
        <v>14.394000000000004</v>
      </c>
      <c r="J57" s="42">
        <v>1555</v>
      </c>
      <c r="K57" s="29">
        <v>5</v>
      </c>
      <c r="L57" s="29">
        <v>0</v>
      </c>
      <c r="M57" s="29">
        <v>5</v>
      </c>
      <c r="N57" s="29">
        <v>14.712</v>
      </c>
      <c r="O57" s="42">
        <v>1331</v>
      </c>
      <c r="P57" s="42"/>
      <c r="Q57" s="42"/>
      <c r="R57" s="42"/>
      <c r="S57" s="42">
        <v>0</v>
      </c>
      <c r="T57" s="103">
        <v>1331</v>
      </c>
    </row>
    <row r="58" spans="1:20" outlineLevel="2" x14ac:dyDescent="0.25">
      <c r="A58" s="29" t="s">
        <v>41</v>
      </c>
      <c r="B58" s="29" t="s">
        <v>43</v>
      </c>
      <c r="C58" s="29" t="s">
        <v>307</v>
      </c>
      <c r="D58" s="29" t="s">
        <v>308</v>
      </c>
      <c r="E58" s="29">
        <v>305120</v>
      </c>
      <c r="F58" s="29">
        <v>53</v>
      </c>
      <c r="G58" s="29">
        <v>0</v>
      </c>
      <c r="H58" s="29">
        <v>53</v>
      </c>
      <c r="I58" s="29">
        <v>14.394000000000004</v>
      </c>
      <c r="J58" s="42">
        <v>9155</v>
      </c>
      <c r="K58" s="29">
        <v>50</v>
      </c>
      <c r="L58" s="29">
        <v>0</v>
      </c>
      <c r="M58" s="29">
        <v>50</v>
      </c>
      <c r="N58" s="29">
        <v>14.712</v>
      </c>
      <c r="O58" s="42">
        <v>9046</v>
      </c>
      <c r="P58" s="42"/>
      <c r="Q58" s="42"/>
      <c r="R58" s="42"/>
      <c r="S58" s="42">
        <v>0</v>
      </c>
      <c r="T58" s="103">
        <v>9046</v>
      </c>
    </row>
    <row r="59" spans="1:20" outlineLevel="2" x14ac:dyDescent="0.25">
      <c r="A59" s="29" t="s">
        <v>41</v>
      </c>
      <c r="B59" s="29" t="s">
        <v>43</v>
      </c>
      <c r="C59" s="29" t="s">
        <v>311</v>
      </c>
      <c r="D59" s="29" t="s">
        <v>312</v>
      </c>
      <c r="E59" s="29">
        <v>305138</v>
      </c>
      <c r="F59" s="29">
        <v>13</v>
      </c>
      <c r="G59" s="29">
        <v>0</v>
      </c>
      <c r="H59" s="29">
        <v>13</v>
      </c>
      <c r="I59" s="29">
        <v>14.394000000000004</v>
      </c>
      <c r="J59" s="42">
        <v>2245</v>
      </c>
      <c r="K59" s="29">
        <v>19</v>
      </c>
      <c r="L59" s="29">
        <v>0</v>
      </c>
      <c r="M59" s="29">
        <v>19</v>
      </c>
      <c r="N59" s="29">
        <v>14.712</v>
      </c>
      <c r="O59" s="42">
        <v>2615</v>
      </c>
      <c r="P59" s="42"/>
      <c r="Q59" s="42"/>
      <c r="R59" s="42"/>
      <c r="S59" s="42">
        <v>0</v>
      </c>
      <c r="T59" s="103">
        <v>2615</v>
      </c>
    </row>
    <row r="60" spans="1:20" outlineLevel="2" x14ac:dyDescent="0.25">
      <c r="A60" s="29" t="s">
        <v>41</v>
      </c>
      <c r="B60" s="29" t="s">
        <v>43</v>
      </c>
      <c r="C60" s="29" t="s">
        <v>315</v>
      </c>
      <c r="D60" s="29" t="s">
        <v>316</v>
      </c>
      <c r="E60" s="29">
        <v>305146</v>
      </c>
      <c r="F60" s="29">
        <v>36</v>
      </c>
      <c r="G60" s="29">
        <v>0</v>
      </c>
      <c r="H60" s="29">
        <v>36</v>
      </c>
      <c r="I60" s="29">
        <v>14.394000000000004</v>
      </c>
      <c r="J60" s="42">
        <v>6218</v>
      </c>
      <c r="K60" s="29">
        <v>33</v>
      </c>
      <c r="L60" s="29">
        <v>0</v>
      </c>
      <c r="M60" s="29">
        <v>33</v>
      </c>
      <c r="N60" s="29">
        <v>14.712</v>
      </c>
      <c r="O60" s="42">
        <v>6087</v>
      </c>
      <c r="P60" s="42"/>
      <c r="Q60" s="42"/>
      <c r="R60" s="42"/>
      <c r="S60" s="42">
        <v>0</v>
      </c>
      <c r="T60" s="103">
        <v>6087</v>
      </c>
    </row>
    <row r="61" spans="1:20" outlineLevel="2" x14ac:dyDescent="0.25">
      <c r="A61" s="29" t="s">
        <v>41</v>
      </c>
      <c r="B61" s="29" t="s">
        <v>43</v>
      </c>
      <c r="C61" s="29" t="s">
        <v>319</v>
      </c>
      <c r="D61" s="29" t="s">
        <v>320</v>
      </c>
      <c r="E61" s="29">
        <v>305154</v>
      </c>
      <c r="F61" s="29">
        <v>44</v>
      </c>
      <c r="G61" s="29">
        <v>0</v>
      </c>
      <c r="H61" s="29">
        <v>44</v>
      </c>
      <c r="I61" s="29">
        <v>14.394000000000004</v>
      </c>
      <c r="J61" s="42">
        <v>7600</v>
      </c>
      <c r="K61" s="29">
        <v>45</v>
      </c>
      <c r="L61" s="29">
        <v>0</v>
      </c>
      <c r="M61" s="29">
        <v>45</v>
      </c>
      <c r="N61" s="29">
        <v>14.712</v>
      </c>
      <c r="O61" s="42">
        <v>7715</v>
      </c>
      <c r="P61" s="42"/>
      <c r="Q61" s="42"/>
      <c r="R61" s="42"/>
      <c r="S61" s="42">
        <v>0</v>
      </c>
      <c r="T61" s="103">
        <v>7715</v>
      </c>
    </row>
    <row r="62" spans="1:20" outlineLevel="2" x14ac:dyDescent="0.25">
      <c r="A62" s="29" t="s">
        <v>41</v>
      </c>
      <c r="B62" s="29" t="s">
        <v>43</v>
      </c>
      <c r="C62" s="29" t="s">
        <v>323</v>
      </c>
      <c r="D62" s="29" t="s">
        <v>324</v>
      </c>
      <c r="E62" s="29">
        <v>305162</v>
      </c>
      <c r="F62" s="29">
        <v>24</v>
      </c>
      <c r="G62" s="29">
        <v>0</v>
      </c>
      <c r="H62" s="29">
        <v>24</v>
      </c>
      <c r="I62" s="29">
        <v>14.394000000000004</v>
      </c>
      <c r="J62" s="42">
        <v>4145</v>
      </c>
      <c r="K62" s="29">
        <v>22</v>
      </c>
      <c r="L62" s="29">
        <v>0</v>
      </c>
      <c r="M62" s="29">
        <v>22</v>
      </c>
      <c r="N62" s="29">
        <v>14.712</v>
      </c>
      <c r="O62" s="42">
        <v>4058</v>
      </c>
      <c r="P62" s="42"/>
      <c r="Q62" s="42"/>
      <c r="R62" s="42"/>
      <c r="S62" s="42">
        <v>0</v>
      </c>
      <c r="T62" s="103">
        <v>4058</v>
      </c>
    </row>
    <row r="63" spans="1:20" outlineLevel="2" x14ac:dyDescent="0.25">
      <c r="A63" s="29" t="s">
        <v>41</v>
      </c>
      <c r="B63" s="29" t="s">
        <v>43</v>
      </c>
      <c r="C63" s="29" t="s">
        <v>327</v>
      </c>
      <c r="D63" s="29" t="s">
        <v>328</v>
      </c>
      <c r="E63" s="29">
        <v>305171</v>
      </c>
      <c r="F63" s="29">
        <v>19</v>
      </c>
      <c r="G63" s="29">
        <v>0</v>
      </c>
      <c r="H63" s="29">
        <v>19</v>
      </c>
      <c r="I63" s="29">
        <v>14.394000000000004</v>
      </c>
      <c r="J63" s="42">
        <v>3282</v>
      </c>
      <c r="K63" s="29">
        <v>21</v>
      </c>
      <c r="L63" s="29">
        <v>0</v>
      </c>
      <c r="M63" s="29">
        <v>21</v>
      </c>
      <c r="N63" s="29">
        <v>14.712</v>
      </c>
      <c r="O63" s="42">
        <v>3424</v>
      </c>
      <c r="P63" s="42"/>
      <c r="Q63" s="42"/>
      <c r="R63" s="42"/>
      <c r="S63" s="42">
        <v>0</v>
      </c>
      <c r="T63" s="103">
        <v>3424</v>
      </c>
    </row>
    <row r="64" spans="1:20" outlineLevel="2" x14ac:dyDescent="0.25">
      <c r="A64" s="29" t="s">
        <v>41</v>
      </c>
      <c r="B64" s="29" t="s">
        <v>43</v>
      </c>
      <c r="C64" s="29" t="s">
        <v>331</v>
      </c>
      <c r="D64" s="29" t="s">
        <v>332</v>
      </c>
      <c r="E64" s="29">
        <v>305189</v>
      </c>
      <c r="F64" s="29">
        <v>7</v>
      </c>
      <c r="G64" s="29">
        <v>0</v>
      </c>
      <c r="H64" s="29">
        <v>7</v>
      </c>
      <c r="I64" s="29">
        <v>14.394000000000004</v>
      </c>
      <c r="J64" s="42">
        <v>1209</v>
      </c>
      <c r="K64" s="29">
        <v>5</v>
      </c>
      <c r="L64" s="29">
        <v>0</v>
      </c>
      <c r="M64" s="29">
        <v>5</v>
      </c>
      <c r="N64" s="29">
        <v>14.712</v>
      </c>
      <c r="O64" s="42">
        <v>1100</v>
      </c>
      <c r="P64" s="42"/>
      <c r="Q64" s="42"/>
      <c r="R64" s="42"/>
      <c r="S64" s="42">
        <v>0</v>
      </c>
      <c r="T64" s="103">
        <v>1100</v>
      </c>
    </row>
    <row r="65" spans="1:20" outlineLevel="2" x14ac:dyDescent="0.25">
      <c r="A65" s="29" t="s">
        <v>41</v>
      </c>
      <c r="B65" s="29" t="s">
        <v>43</v>
      </c>
      <c r="C65" s="29" t="s">
        <v>335</v>
      </c>
      <c r="D65" s="29" t="s">
        <v>336</v>
      </c>
      <c r="E65" s="29">
        <v>305197</v>
      </c>
      <c r="F65" s="29">
        <v>26</v>
      </c>
      <c r="G65" s="29">
        <v>1</v>
      </c>
      <c r="H65" s="29">
        <v>27</v>
      </c>
      <c r="I65" s="29">
        <v>14.394000000000004</v>
      </c>
      <c r="J65" s="42">
        <v>4664</v>
      </c>
      <c r="K65" s="29">
        <v>14</v>
      </c>
      <c r="L65" s="29">
        <v>0</v>
      </c>
      <c r="M65" s="29">
        <v>14</v>
      </c>
      <c r="N65" s="29">
        <v>14.712</v>
      </c>
      <c r="O65" s="42">
        <v>3933</v>
      </c>
      <c r="P65" s="42"/>
      <c r="Q65" s="42"/>
      <c r="R65" s="42"/>
      <c r="S65" s="42">
        <v>0</v>
      </c>
      <c r="T65" s="103">
        <v>3933</v>
      </c>
    </row>
    <row r="66" spans="1:20" outlineLevel="2" x14ac:dyDescent="0.25">
      <c r="A66" s="29" t="s">
        <v>41</v>
      </c>
      <c r="B66" s="29" t="s">
        <v>43</v>
      </c>
      <c r="C66" s="29" t="s">
        <v>339</v>
      </c>
      <c r="D66" s="29" t="s">
        <v>340</v>
      </c>
      <c r="E66" s="29">
        <v>305219</v>
      </c>
      <c r="F66" s="29">
        <v>36</v>
      </c>
      <c r="G66" s="29">
        <v>0</v>
      </c>
      <c r="H66" s="29">
        <v>36</v>
      </c>
      <c r="I66" s="29">
        <v>14.394000000000004</v>
      </c>
      <c r="J66" s="42">
        <v>6218</v>
      </c>
      <c r="K66" s="29">
        <v>34</v>
      </c>
      <c r="L66" s="29">
        <v>0</v>
      </c>
      <c r="M66" s="29">
        <v>34</v>
      </c>
      <c r="N66" s="29">
        <v>14.712</v>
      </c>
      <c r="O66" s="42">
        <v>6146</v>
      </c>
      <c r="P66" s="42"/>
      <c r="Q66" s="42"/>
      <c r="R66" s="42"/>
      <c r="S66" s="42">
        <v>0</v>
      </c>
      <c r="T66" s="103">
        <v>6146</v>
      </c>
    </row>
    <row r="67" spans="1:20" outlineLevel="2" x14ac:dyDescent="0.25">
      <c r="A67" s="29" t="s">
        <v>41</v>
      </c>
      <c r="B67" s="29" t="s">
        <v>43</v>
      </c>
      <c r="C67" s="29" t="s">
        <v>343</v>
      </c>
      <c r="D67" s="29" t="s">
        <v>344</v>
      </c>
      <c r="E67" s="29">
        <v>305235</v>
      </c>
      <c r="F67" s="29">
        <v>46</v>
      </c>
      <c r="G67" s="29">
        <v>0</v>
      </c>
      <c r="H67" s="29">
        <v>46</v>
      </c>
      <c r="I67" s="29">
        <v>14.394000000000004</v>
      </c>
      <c r="J67" s="42">
        <v>7945</v>
      </c>
      <c r="K67" s="29">
        <v>55</v>
      </c>
      <c r="L67" s="29">
        <v>0</v>
      </c>
      <c r="M67" s="29">
        <v>55</v>
      </c>
      <c r="N67" s="29">
        <v>14.712</v>
      </c>
      <c r="O67" s="42">
        <v>8534</v>
      </c>
      <c r="P67" s="42"/>
      <c r="Q67" s="42"/>
      <c r="R67" s="42"/>
      <c r="S67" s="42">
        <v>0</v>
      </c>
      <c r="T67" s="103">
        <v>8534</v>
      </c>
    </row>
    <row r="68" spans="1:20" outlineLevel="2" x14ac:dyDescent="0.25">
      <c r="A68" s="29" t="s">
        <v>41</v>
      </c>
      <c r="B68" s="29" t="s">
        <v>43</v>
      </c>
      <c r="C68" s="29" t="s">
        <v>347</v>
      </c>
      <c r="D68" s="29" t="s">
        <v>348</v>
      </c>
      <c r="E68" s="29">
        <v>603147</v>
      </c>
      <c r="F68" s="29">
        <v>417</v>
      </c>
      <c r="G68" s="29">
        <v>0</v>
      </c>
      <c r="H68" s="29">
        <v>417</v>
      </c>
      <c r="I68" s="29">
        <v>14.394000000000004</v>
      </c>
      <c r="J68" s="42">
        <v>72025</v>
      </c>
      <c r="K68" s="29">
        <v>427</v>
      </c>
      <c r="L68" s="29">
        <v>0</v>
      </c>
      <c r="M68" s="29">
        <v>427</v>
      </c>
      <c r="N68" s="29">
        <v>14.712</v>
      </c>
      <c r="O68" s="42">
        <v>73145</v>
      </c>
      <c r="P68" s="42"/>
      <c r="Q68" s="42"/>
      <c r="R68" s="42"/>
      <c r="S68" s="42">
        <v>0</v>
      </c>
      <c r="T68" s="103">
        <v>73145</v>
      </c>
    </row>
    <row r="69" spans="1:20" outlineLevel="2" x14ac:dyDescent="0.25">
      <c r="A69" s="29" t="s">
        <v>41</v>
      </c>
      <c r="B69" s="29" t="s">
        <v>43</v>
      </c>
      <c r="C69" s="29" t="s">
        <v>374</v>
      </c>
      <c r="D69" s="29" t="s">
        <v>375</v>
      </c>
      <c r="E69" s="29">
        <v>641383</v>
      </c>
      <c r="F69" s="29">
        <v>261</v>
      </c>
      <c r="G69" s="29">
        <v>0</v>
      </c>
      <c r="H69" s="29">
        <v>261</v>
      </c>
      <c r="I69" s="29">
        <v>14.394000000000004</v>
      </c>
      <c r="J69" s="42">
        <v>45082</v>
      </c>
      <c r="K69" s="29">
        <v>285</v>
      </c>
      <c r="L69" s="29">
        <v>0</v>
      </c>
      <c r="M69" s="29">
        <v>285</v>
      </c>
      <c r="N69" s="29">
        <v>14.712</v>
      </c>
      <c r="O69" s="42">
        <v>46827</v>
      </c>
      <c r="P69" s="42"/>
      <c r="Q69" s="42"/>
      <c r="R69" s="42"/>
      <c r="S69" s="42">
        <v>0</v>
      </c>
      <c r="T69" s="103">
        <v>46827</v>
      </c>
    </row>
    <row r="70" spans="1:20" outlineLevel="2" x14ac:dyDescent="0.25">
      <c r="A70" s="29" t="s">
        <v>41</v>
      </c>
      <c r="B70" s="29" t="s">
        <v>43</v>
      </c>
      <c r="C70" s="29" t="s">
        <v>385</v>
      </c>
      <c r="D70" s="29" t="s">
        <v>386</v>
      </c>
      <c r="E70" s="29">
        <v>603155</v>
      </c>
      <c r="F70" s="29">
        <v>735</v>
      </c>
      <c r="G70" s="29">
        <v>0</v>
      </c>
      <c r="H70" s="29">
        <v>735</v>
      </c>
      <c r="I70" s="29">
        <v>14.394000000000004</v>
      </c>
      <c r="J70" s="42">
        <v>126955</v>
      </c>
      <c r="K70" s="29">
        <v>877</v>
      </c>
      <c r="L70" s="29">
        <v>0</v>
      </c>
      <c r="M70" s="29">
        <v>877</v>
      </c>
      <c r="N70" s="29">
        <v>14.712</v>
      </c>
      <c r="O70" s="42">
        <v>136249</v>
      </c>
      <c r="P70" s="42"/>
      <c r="Q70" s="42"/>
      <c r="R70" s="42"/>
      <c r="S70" s="42">
        <v>0</v>
      </c>
      <c r="T70" s="103">
        <v>136249</v>
      </c>
    </row>
    <row r="71" spans="1:20" outlineLevel="2" x14ac:dyDescent="0.25">
      <c r="A71" s="29" t="s">
        <v>41</v>
      </c>
      <c r="B71" s="29" t="s">
        <v>43</v>
      </c>
      <c r="C71" s="29" t="s">
        <v>402</v>
      </c>
      <c r="D71" s="29" t="s">
        <v>403</v>
      </c>
      <c r="E71" s="29">
        <v>603295</v>
      </c>
      <c r="F71" s="29">
        <v>189</v>
      </c>
      <c r="G71" s="29">
        <v>0</v>
      </c>
      <c r="H71" s="29">
        <v>189</v>
      </c>
      <c r="I71" s="29">
        <v>14.394000000000004</v>
      </c>
      <c r="J71" s="42">
        <v>32646</v>
      </c>
      <c r="K71" s="29">
        <v>221</v>
      </c>
      <c r="L71" s="29">
        <v>0</v>
      </c>
      <c r="M71" s="29">
        <v>221</v>
      </c>
      <c r="N71" s="29">
        <v>14.712</v>
      </c>
      <c r="O71" s="42">
        <v>34768</v>
      </c>
      <c r="P71" s="42"/>
      <c r="Q71" s="42"/>
      <c r="R71" s="42"/>
      <c r="S71" s="42">
        <v>0</v>
      </c>
      <c r="T71" s="103">
        <v>34768</v>
      </c>
    </row>
    <row r="72" spans="1:20" outlineLevel="2" x14ac:dyDescent="0.25">
      <c r="A72" s="29" t="s">
        <v>41</v>
      </c>
      <c r="B72" s="29" t="s">
        <v>43</v>
      </c>
      <c r="C72" s="29" t="s">
        <v>409</v>
      </c>
      <c r="D72" s="29" t="s">
        <v>410</v>
      </c>
      <c r="E72" s="29">
        <v>603317</v>
      </c>
      <c r="F72" s="29">
        <v>411</v>
      </c>
      <c r="G72" s="29">
        <v>0</v>
      </c>
      <c r="H72" s="29">
        <v>411</v>
      </c>
      <c r="I72" s="29">
        <v>14.394000000000004</v>
      </c>
      <c r="J72" s="42">
        <v>70990</v>
      </c>
      <c r="K72" s="29">
        <v>417</v>
      </c>
      <c r="L72" s="29">
        <v>0</v>
      </c>
      <c r="M72" s="29">
        <v>417</v>
      </c>
      <c r="N72" s="29">
        <v>14.712</v>
      </c>
      <c r="O72" s="42">
        <v>71868</v>
      </c>
      <c r="P72" s="42"/>
      <c r="Q72" s="42"/>
      <c r="R72" s="42"/>
      <c r="S72" s="42">
        <v>0</v>
      </c>
      <c r="T72" s="103">
        <v>71868</v>
      </c>
    </row>
    <row r="73" spans="1:20" outlineLevel="2" x14ac:dyDescent="0.25">
      <c r="A73" s="29" t="s">
        <v>41</v>
      </c>
      <c r="B73" s="29" t="s">
        <v>43</v>
      </c>
      <c r="C73" s="29" t="s">
        <v>426</v>
      </c>
      <c r="D73" s="29" t="s">
        <v>427</v>
      </c>
      <c r="E73" s="29">
        <v>304557</v>
      </c>
      <c r="F73" s="29">
        <v>269</v>
      </c>
      <c r="G73" s="29">
        <v>0</v>
      </c>
      <c r="H73" s="29">
        <v>269</v>
      </c>
      <c r="I73" s="29">
        <v>14.394000000000004</v>
      </c>
      <c r="J73" s="42">
        <v>46462</v>
      </c>
      <c r="K73" s="29">
        <v>285</v>
      </c>
      <c r="L73" s="29">
        <v>0</v>
      </c>
      <c r="M73" s="29">
        <v>285</v>
      </c>
      <c r="N73" s="29">
        <v>14.712</v>
      </c>
      <c r="O73" s="42">
        <v>47747</v>
      </c>
      <c r="P73" s="42"/>
      <c r="Q73" s="42"/>
      <c r="R73" s="42"/>
      <c r="S73" s="42">
        <v>0</v>
      </c>
      <c r="T73" s="103">
        <v>47747</v>
      </c>
    </row>
    <row r="74" spans="1:20" outlineLevel="2" x14ac:dyDescent="0.25">
      <c r="A74" s="29" t="s">
        <v>41</v>
      </c>
      <c r="B74" s="29" t="s">
        <v>43</v>
      </c>
      <c r="C74" s="29" t="s">
        <v>438</v>
      </c>
      <c r="D74" s="29" t="s">
        <v>439</v>
      </c>
      <c r="E74" s="29">
        <v>304565</v>
      </c>
      <c r="F74" s="29">
        <v>61</v>
      </c>
      <c r="G74" s="29">
        <v>0</v>
      </c>
      <c r="H74" s="29">
        <v>61</v>
      </c>
      <c r="I74" s="29">
        <v>14.394000000000004</v>
      </c>
      <c r="J74" s="42">
        <v>10536</v>
      </c>
      <c r="K74" s="29">
        <v>78</v>
      </c>
      <c r="L74" s="29">
        <v>0</v>
      </c>
      <c r="M74" s="29">
        <v>78</v>
      </c>
      <c r="N74" s="29">
        <v>14.712</v>
      </c>
      <c r="O74" s="42">
        <v>11614</v>
      </c>
      <c r="P74" s="42"/>
      <c r="Q74" s="42"/>
      <c r="R74" s="42"/>
      <c r="S74" s="42">
        <v>0</v>
      </c>
      <c r="T74" s="103">
        <v>11614</v>
      </c>
    </row>
    <row r="75" spans="1:20" outlineLevel="2" x14ac:dyDescent="0.25">
      <c r="A75" s="29" t="s">
        <v>41</v>
      </c>
      <c r="B75" s="29" t="s">
        <v>43</v>
      </c>
      <c r="C75" s="29" t="s">
        <v>442</v>
      </c>
      <c r="D75" s="29" t="s">
        <v>443</v>
      </c>
      <c r="E75" s="29">
        <v>603392</v>
      </c>
      <c r="F75" s="29">
        <v>255</v>
      </c>
      <c r="G75" s="29">
        <v>0</v>
      </c>
      <c r="H75" s="29">
        <v>255</v>
      </c>
      <c r="I75" s="29">
        <v>14.394000000000004</v>
      </c>
      <c r="J75" s="42">
        <v>44045</v>
      </c>
      <c r="K75" s="29">
        <v>240</v>
      </c>
      <c r="L75" s="29">
        <v>0</v>
      </c>
      <c r="M75" s="29">
        <v>240</v>
      </c>
      <c r="N75" s="29">
        <v>14.712</v>
      </c>
      <c r="O75" s="42">
        <v>43487</v>
      </c>
      <c r="P75" s="42"/>
      <c r="Q75" s="42"/>
      <c r="R75" s="42"/>
      <c r="S75" s="42">
        <v>0</v>
      </c>
      <c r="T75" s="103">
        <v>43487</v>
      </c>
    </row>
    <row r="76" spans="1:20" outlineLevel="2" x14ac:dyDescent="0.25">
      <c r="A76" s="29" t="s">
        <v>41</v>
      </c>
      <c r="B76" s="29" t="s">
        <v>43</v>
      </c>
      <c r="C76" s="29" t="s">
        <v>448</v>
      </c>
      <c r="D76" s="29" t="s">
        <v>449</v>
      </c>
      <c r="E76" s="29">
        <v>603406</v>
      </c>
      <c r="F76" s="29">
        <v>329</v>
      </c>
      <c r="G76" s="29">
        <v>0</v>
      </c>
      <c r="H76" s="29">
        <v>329</v>
      </c>
      <c r="I76" s="29">
        <v>14.394000000000004</v>
      </c>
      <c r="J76" s="42">
        <v>56829</v>
      </c>
      <c r="K76" s="29">
        <v>376</v>
      </c>
      <c r="L76" s="29">
        <v>0</v>
      </c>
      <c r="M76" s="29">
        <v>376</v>
      </c>
      <c r="N76" s="29">
        <v>14.712</v>
      </c>
      <c r="O76" s="42">
        <v>60011</v>
      </c>
      <c r="P76" s="42"/>
      <c r="Q76" s="42"/>
      <c r="R76" s="42"/>
      <c r="S76" s="42">
        <v>0</v>
      </c>
      <c r="T76" s="103">
        <v>60011</v>
      </c>
    </row>
    <row r="77" spans="1:20" outlineLevel="2" x14ac:dyDescent="0.25">
      <c r="A77" s="29" t="s">
        <v>41</v>
      </c>
      <c r="B77" s="29" t="s">
        <v>43</v>
      </c>
      <c r="C77" s="29" t="s">
        <v>464</v>
      </c>
      <c r="D77" s="29" t="s">
        <v>465</v>
      </c>
      <c r="E77" s="29">
        <v>603520</v>
      </c>
      <c r="F77" s="29">
        <v>290</v>
      </c>
      <c r="G77" s="29">
        <v>0</v>
      </c>
      <c r="H77" s="29">
        <v>290</v>
      </c>
      <c r="I77" s="29">
        <v>14.394000000000004</v>
      </c>
      <c r="J77" s="42">
        <v>50091</v>
      </c>
      <c r="K77" s="29">
        <v>294</v>
      </c>
      <c r="L77" s="29">
        <v>0</v>
      </c>
      <c r="M77" s="29">
        <v>294</v>
      </c>
      <c r="N77" s="29">
        <v>14.712</v>
      </c>
      <c r="O77" s="42">
        <v>50695</v>
      </c>
      <c r="P77" s="42"/>
      <c r="Q77" s="42"/>
      <c r="R77" s="42"/>
      <c r="S77" s="42">
        <v>0</v>
      </c>
      <c r="T77" s="103">
        <v>50695</v>
      </c>
    </row>
    <row r="78" spans="1:20" outlineLevel="2" x14ac:dyDescent="0.25">
      <c r="A78" s="29" t="s">
        <v>41</v>
      </c>
      <c r="B78" s="29" t="s">
        <v>43</v>
      </c>
      <c r="C78" s="29" t="s">
        <v>476</v>
      </c>
      <c r="D78" s="29" t="s">
        <v>477</v>
      </c>
      <c r="E78" s="29">
        <v>603422</v>
      </c>
      <c r="F78" s="29">
        <v>15</v>
      </c>
      <c r="G78" s="29">
        <v>0</v>
      </c>
      <c r="H78" s="29">
        <v>15</v>
      </c>
      <c r="I78" s="29">
        <v>14.394000000000004</v>
      </c>
      <c r="J78" s="42">
        <v>2591</v>
      </c>
      <c r="K78" s="29">
        <v>18</v>
      </c>
      <c r="L78" s="29">
        <v>0</v>
      </c>
      <c r="M78" s="29">
        <v>18</v>
      </c>
      <c r="N78" s="29">
        <v>14.712</v>
      </c>
      <c r="O78" s="42">
        <v>2787</v>
      </c>
      <c r="P78" s="42"/>
      <c r="Q78" s="42"/>
      <c r="R78" s="42"/>
      <c r="S78" s="42">
        <v>0</v>
      </c>
      <c r="T78" s="103">
        <v>2787</v>
      </c>
    </row>
    <row r="79" spans="1:20" outlineLevel="2" x14ac:dyDescent="0.25">
      <c r="A79" s="29" t="s">
        <v>41</v>
      </c>
      <c r="B79" s="29" t="s">
        <v>43</v>
      </c>
      <c r="C79" s="29" t="s">
        <v>480</v>
      </c>
      <c r="D79" s="29" t="s">
        <v>481</v>
      </c>
      <c r="E79" s="29">
        <v>603414</v>
      </c>
      <c r="F79" s="29">
        <v>70</v>
      </c>
      <c r="G79" s="29">
        <v>0</v>
      </c>
      <c r="H79" s="29">
        <v>70</v>
      </c>
      <c r="I79" s="29">
        <v>14.394000000000004</v>
      </c>
      <c r="J79" s="42">
        <v>12091</v>
      </c>
      <c r="K79" s="29">
        <v>62</v>
      </c>
      <c r="L79" s="29">
        <v>0</v>
      </c>
      <c r="M79" s="29">
        <v>62</v>
      </c>
      <c r="N79" s="29">
        <v>14.712</v>
      </c>
      <c r="O79" s="42">
        <v>11709</v>
      </c>
      <c r="P79" s="42"/>
      <c r="Q79" s="42"/>
      <c r="R79" s="42"/>
      <c r="S79" s="42">
        <v>0</v>
      </c>
      <c r="T79" s="103">
        <v>11709</v>
      </c>
    </row>
    <row r="80" spans="1:20" outlineLevel="2" x14ac:dyDescent="0.25">
      <c r="A80" s="29" t="s">
        <v>41</v>
      </c>
      <c r="B80" s="29" t="s">
        <v>43</v>
      </c>
      <c r="C80" s="29" t="s">
        <v>484</v>
      </c>
      <c r="D80" s="29" t="s">
        <v>485</v>
      </c>
      <c r="E80" s="29">
        <v>604887</v>
      </c>
      <c r="F80" s="29">
        <v>73</v>
      </c>
      <c r="G80" s="29">
        <v>0</v>
      </c>
      <c r="H80" s="29">
        <v>73</v>
      </c>
      <c r="I80" s="29">
        <v>14.394000000000004</v>
      </c>
      <c r="J80" s="42">
        <v>12609</v>
      </c>
      <c r="K80" s="29">
        <v>67</v>
      </c>
      <c r="L80" s="29">
        <v>0</v>
      </c>
      <c r="M80" s="29">
        <v>67</v>
      </c>
      <c r="N80" s="29">
        <v>14.712</v>
      </c>
      <c r="O80" s="42">
        <v>12349</v>
      </c>
      <c r="P80" s="42"/>
      <c r="Q80" s="42"/>
      <c r="R80" s="42"/>
      <c r="S80" s="42">
        <v>0</v>
      </c>
      <c r="T80" s="103">
        <v>12349</v>
      </c>
    </row>
    <row r="81" spans="1:20" outlineLevel="2" x14ac:dyDescent="0.25">
      <c r="A81" s="29" t="s">
        <v>41</v>
      </c>
      <c r="B81" s="29" t="s">
        <v>43</v>
      </c>
      <c r="C81" s="29" t="s">
        <v>488</v>
      </c>
      <c r="D81" s="29" t="s">
        <v>489</v>
      </c>
      <c r="E81" s="29">
        <v>641243</v>
      </c>
      <c r="F81" s="29">
        <v>17</v>
      </c>
      <c r="G81" s="29">
        <v>0</v>
      </c>
      <c r="H81" s="29">
        <v>17</v>
      </c>
      <c r="I81" s="29">
        <v>14.394000000000004</v>
      </c>
      <c r="J81" s="42">
        <v>2936</v>
      </c>
      <c r="K81" s="29">
        <v>26</v>
      </c>
      <c r="L81" s="29">
        <v>0</v>
      </c>
      <c r="M81" s="29">
        <v>26</v>
      </c>
      <c r="N81" s="29">
        <v>14.712</v>
      </c>
      <c r="O81" s="42">
        <v>3488</v>
      </c>
      <c r="P81" s="42"/>
      <c r="Q81" s="42"/>
      <c r="R81" s="42"/>
      <c r="S81" s="42">
        <v>0</v>
      </c>
      <c r="T81" s="103">
        <v>3488</v>
      </c>
    </row>
    <row r="82" spans="1:20" outlineLevel="2" x14ac:dyDescent="0.25">
      <c r="A82" s="29" t="s">
        <v>41</v>
      </c>
      <c r="B82" s="29" t="s">
        <v>43</v>
      </c>
      <c r="C82" s="29" t="s">
        <v>493</v>
      </c>
      <c r="D82" s="29" t="s">
        <v>494</v>
      </c>
      <c r="E82" s="29">
        <v>304603</v>
      </c>
      <c r="F82" s="29">
        <v>42</v>
      </c>
      <c r="G82" s="29">
        <v>0</v>
      </c>
      <c r="H82" s="29">
        <v>42</v>
      </c>
      <c r="I82" s="29">
        <v>14.394000000000004</v>
      </c>
      <c r="J82" s="42">
        <v>7255</v>
      </c>
      <c r="K82" s="29">
        <v>54</v>
      </c>
      <c r="L82" s="29">
        <v>0</v>
      </c>
      <c r="M82" s="29">
        <v>54</v>
      </c>
      <c r="N82" s="29">
        <v>14.712</v>
      </c>
      <c r="O82" s="42">
        <v>8014</v>
      </c>
      <c r="P82" s="42"/>
      <c r="Q82" s="42"/>
      <c r="R82" s="42"/>
      <c r="S82" s="42">
        <v>0</v>
      </c>
      <c r="T82" s="103">
        <v>8014</v>
      </c>
    </row>
    <row r="83" spans="1:20" outlineLevel="2" x14ac:dyDescent="0.25">
      <c r="A83" s="29" t="s">
        <v>41</v>
      </c>
      <c r="B83" s="29" t="s">
        <v>43</v>
      </c>
      <c r="C83" s="29" t="s">
        <v>497</v>
      </c>
      <c r="D83" s="29" t="s">
        <v>498</v>
      </c>
      <c r="E83" s="29">
        <v>603201</v>
      </c>
      <c r="F83" s="29">
        <v>980</v>
      </c>
      <c r="G83" s="29">
        <v>0</v>
      </c>
      <c r="H83" s="29">
        <v>980</v>
      </c>
      <c r="I83" s="29">
        <v>14.394000000000004</v>
      </c>
      <c r="J83" s="42">
        <v>169273</v>
      </c>
      <c r="K83" s="29">
        <v>1031</v>
      </c>
      <c r="L83" s="29">
        <v>0</v>
      </c>
      <c r="M83" s="29">
        <v>1031</v>
      </c>
      <c r="N83" s="29">
        <v>14.712</v>
      </c>
      <c r="O83" s="42">
        <v>173521</v>
      </c>
      <c r="P83" s="42"/>
      <c r="Q83" s="42"/>
      <c r="R83" s="42"/>
      <c r="S83" s="42">
        <v>0</v>
      </c>
      <c r="T83" s="103">
        <v>173521</v>
      </c>
    </row>
    <row r="84" spans="1:20" outlineLevel="2" x14ac:dyDescent="0.25">
      <c r="A84" s="29" t="s">
        <v>41</v>
      </c>
      <c r="B84" s="29" t="s">
        <v>43</v>
      </c>
      <c r="C84" s="29" t="s">
        <v>525</v>
      </c>
      <c r="D84" s="29" t="s">
        <v>526</v>
      </c>
      <c r="E84" s="29">
        <v>304611</v>
      </c>
      <c r="F84" s="29">
        <v>45</v>
      </c>
      <c r="G84" s="29">
        <v>0</v>
      </c>
      <c r="H84" s="29">
        <v>45</v>
      </c>
      <c r="I84" s="29">
        <v>14.394000000000004</v>
      </c>
      <c r="J84" s="42">
        <v>7773</v>
      </c>
      <c r="K84" s="29">
        <v>49</v>
      </c>
      <c r="L84" s="29">
        <v>0</v>
      </c>
      <c r="M84" s="29">
        <v>49</v>
      </c>
      <c r="N84" s="29">
        <v>14.712</v>
      </c>
      <c r="O84" s="42">
        <v>8065</v>
      </c>
      <c r="P84" s="42"/>
      <c r="Q84" s="42"/>
      <c r="R84" s="42"/>
      <c r="S84" s="42">
        <v>0</v>
      </c>
      <c r="T84" s="103">
        <v>8065</v>
      </c>
    </row>
    <row r="85" spans="1:20" outlineLevel="2" x14ac:dyDescent="0.25">
      <c r="A85" s="29" t="s">
        <v>41</v>
      </c>
      <c r="B85" s="29" t="s">
        <v>43</v>
      </c>
      <c r="C85" s="29" t="s">
        <v>529</v>
      </c>
      <c r="D85" s="29" t="s">
        <v>530</v>
      </c>
      <c r="E85" s="29">
        <v>400009</v>
      </c>
      <c r="F85" s="29">
        <v>97</v>
      </c>
      <c r="G85" s="29">
        <v>0</v>
      </c>
      <c r="H85" s="29">
        <v>97</v>
      </c>
      <c r="I85" s="29">
        <v>14.394000000000004</v>
      </c>
      <c r="J85" s="42">
        <v>16755</v>
      </c>
      <c r="K85" s="29">
        <v>89</v>
      </c>
      <c r="L85" s="29">
        <v>0</v>
      </c>
      <c r="M85" s="29">
        <v>89</v>
      </c>
      <c r="N85" s="29">
        <v>14.712</v>
      </c>
      <c r="O85" s="42">
        <v>16407</v>
      </c>
      <c r="P85" s="42"/>
      <c r="Q85" s="42"/>
      <c r="R85" s="42"/>
      <c r="S85" s="42">
        <v>0</v>
      </c>
      <c r="T85" s="103">
        <v>16407</v>
      </c>
    </row>
    <row r="86" spans="1:20" outlineLevel="2" x14ac:dyDescent="0.25">
      <c r="A86" s="29" t="s">
        <v>41</v>
      </c>
      <c r="B86" s="29" t="s">
        <v>43</v>
      </c>
      <c r="C86" s="29" t="s">
        <v>533</v>
      </c>
      <c r="D86" s="29" t="s">
        <v>534</v>
      </c>
      <c r="E86" s="29">
        <v>800252</v>
      </c>
      <c r="F86" s="29">
        <v>7</v>
      </c>
      <c r="G86" s="29">
        <v>0</v>
      </c>
      <c r="H86" s="29">
        <v>7</v>
      </c>
      <c r="I86" s="29">
        <v>14.394000000000004</v>
      </c>
      <c r="J86" s="42">
        <v>1209</v>
      </c>
      <c r="K86" s="29">
        <v>14</v>
      </c>
      <c r="L86" s="29">
        <v>0</v>
      </c>
      <c r="M86" s="29">
        <v>14</v>
      </c>
      <c r="N86" s="29">
        <v>14.712</v>
      </c>
      <c r="O86" s="42">
        <v>1630</v>
      </c>
      <c r="P86" s="42"/>
      <c r="Q86" s="42"/>
      <c r="R86" s="42"/>
      <c r="S86" s="42">
        <v>0</v>
      </c>
      <c r="T86" s="103">
        <v>1630</v>
      </c>
    </row>
    <row r="87" spans="1:20" outlineLevel="2" x14ac:dyDescent="0.25">
      <c r="A87" s="29" t="s">
        <v>41</v>
      </c>
      <c r="B87" s="29" t="s">
        <v>43</v>
      </c>
      <c r="C87" s="29" t="s">
        <v>537</v>
      </c>
      <c r="D87" s="29" t="s">
        <v>538</v>
      </c>
      <c r="E87" s="29">
        <v>655627</v>
      </c>
      <c r="F87" s="29">
        <v>12</v>
      </c>
      <c r="G87" s="29">
        <v>0</v>
      </c>
      <c r="H87" s="29">
        <v>12</v>
      </c>
      <c r="I87" s="29">
        <v>14.394000000000004</v>
      </c>
      <c r="J87" s="42">
        <v>2073</v>
      </c>
      <c r="K87" s="29">
        <v>9</v>
      </c>
      <c r="L87" s="29">
        <v>0</v>
      </c>
      <c r="M87" s="29">
        <v>9</v>
      </c>
      <c r="N87" s="29">
        <v>14.712</v>
      </c>
      <c r="O87" s="42">
        <v>1911</v>
      </c>
      <c r="P87" s="42"/>
      <c r="Q87" s="42"/>
      <c r="R87" s="42"/>
      <c r="S87" s="42">
        <v>0</v>
      </c>
      <c r="T87" s="103">
        <v>1911</v>
      </c>
    </row>
    <row r="88" spans="1:20" outlineLevel="2" x14ac:dyDescent="0.25">
      <c r="A88" s="29" t="s">
        <v>41</v>
      </c>
      <c r="B88" s="29" t="s">
        <v>43</v>
      </c>
      <c r="C88" s="29" t="s">
        <v>541</v>
      </c>
      <c r="D88" s="29" t="s">
        <v>542</v>
      </c>
      <c r="E88" s="29">
        <v>682110</v>
      </c>
      <c r="F88" s="29">
        <v>34</v>
      </c>
      <c r="G88" s="29">
        <v>0</v>
      </c>
      <c r="H88" s="29">
        <v>34</v>
      </c>
      <c r="I88" s="29">
        <v>14.394000000000004</v>
      </c>
      <c r="J88" s="42">
        <v>5873</v>
      </c>
      <c r="K88" s="29">
        <v>45</v>
      </c>
      <c r="L88" s="29">
        <v>0</v>
      </c>
      <c r="M88" s="29">
        <v>45</v>
      </c>
      <c r="N88" s="29">
        <v>14.712</v>
      </c>
      <c r="O88" s="42">
        <v>6563</v>
      </c>
      <c r="P88" s="42"/>
      <c r="Q88" s="42"/>
      <c r="R88" s="42"/>
      <c r="S88" s="42">
        <v>0</v>
      </c>
      <c r="T88" s="103">
        <v>6563</v>
      </c>
    </row>
    <row r="89" spans="1:20" outlineLevel="2" x14ac:dyDescent="0.25">
      <c r="A89" s="29" t="s">
        <v>41</v>
      </c>
      <c r="B89" s="29" t="s">
        <v>545</v>
      </c>
      <c r="C89" s="29" t="s">
        <v>546</v>
      </c>
      <c r="D89" s="29" t="s">
        <v>547</v>
      </c>
      <c r="E89" s="29">
        <v>587141</v>
      </c>
      <c r="F89" s="29">
        <v>48</v>
      </c>
      <c r="G89" s="29">
        <v>0</v>
      </c>
      <c r="H89" s="29">
        <v>48</v>
      </c>
      <c r="I89" s="29">
        <v>14.394000000000004</v>
      </c>
      <c r="J89" s="42">
        <v>8291</v>
      </c>
      <c r="K89" s="29">
        <v>43</v>
      </c>
      <c r="L89" s="29">
        <v>0</v>
      </c>
      <c r="M89" s="29">
        <v>43</v>
      </c>
      <c r="N89" s="29">
        <v>14.712</v>
      </c>
      <c r="O89" s="42">
        <v>8057</v>
      </c>
      <c r="P89" s="42"/>
      <c r="Q89" s="42"/>
      <c r="R89" s="42"/>
      <c r="S89" s="42">
        <v>0</v>
      </c>
      <c r="T89" s="103">
        <v>8057</v>
      </c>
    </row>
    <row r="90" spans="1:20" outlineLevel="2" x14ac:dyDescent="0.25">
      <c r="A90" s="29" t="s">
        <v>41</v>
      </c>
      <c r="B90" s="29" t="s">
        <v>545</v>
      </c>
      <c r="C90" s="29" t="s">
        <v>555</v>
      </c>
      <c r="D90" s="29" t="s">
        <v>556</v>
      </c>
      <c r="E90" s="29">
        <v>586722</v>
      </c>
      <c r="F90" s="29">
        <v>55</v>
      </c>
      <c r="G90" s="29">
        <v>0</v>
      </c>
      <c r="H90" s="29">
        <v>55</v>
      </c>
      <c r="I90" s="29">
        <v>14.394000000000004</v>
      </c>
      <c r="J90" s="42">
        <v>9500</v>
      </c>
      <c r="K90" s="29">
        <v>56</v>
      </c>
      <c r="L90" s="29">
        <v>0</v>
      </c>
      <c r="M90" s="29">
        <v>56</v>
      </c>
      <c r="N90" s="29">
        <v>14.712</v>
      </c>
      <c r="O90" s="42">
        <v>9629</v>
      </c>
      <c r="P90" s="42"/>
      <c r="Q90" s="42"/>
      <c r="R90" s="42"/>
      <c r="S90" s="42">
        <v>0</v>
      </c>
      <c r="T90" s="103">
        <v>9629</v>
      </c>
    </row>
    <row r="91" spans="1:20" outlineLevel="2" x14ac:dyDescent="0.25">
      <c r="A91" s="29" t="s">
        <v>41</v>
      </c>
      <c r="B91" s="29" t="s">
        <v>545</v>
      </c>
      <c r="C91" s="29" t="s">
        <v>564</v>
      </c>
      <c r="D91" s="29" t="s">
        <v>565</v>
      </c>
      <c r="E91" s="29">
        <v>586421</v>
      </c>
      <c r="F91" s="29">
        <v>47</v>
      </c>
      <c r="G91" s="29">
        <v>7</v>
      </c>
      <c r="H91" s="29">
        <v>54</v>
      </c>
      <c r="I91" s="29">
        <v>14.394000000000004</v>
      </c>
      <c r="J91" s="42">
        <v>9327</v>
      </c>
      <c r="K91" s="29">
        <v>63</v>
      </c>
      <c r="L91" s="29">
        <v>3</v>
      </c>
      <c r="M91" s="29">
        <v>66</v>
      </c>
      <c r="N91" s="29">
        <v>14.712</v>
      </c>
      <c r="O91" s="42">
        <v>10102</v>
      </c>
      <c r="P91" s="42"/>
      <c r="Q91" s="42"/>
      <c r="R91" s="42"/>
      <c r="S91" s="42">
        <v>0</v>
      </c>
      <c r="T91" s="103">
        <v>10102</v>
      </c>
    </row>
    <row r="92" spans="1:20" outlineLevel="2" x14ac:dyDescent="0.25">
      <c r="A92" s="29" t="s">
        <v>41</v>
      </c>
      <c r="B92" s="29" t="s">
        <v>545</v>
      </c>
      <c r="C92" s="29" t="s">
        <v>572</v>
      </c>
      <c r="D92" s="29" t="s">
        <v>573</v>
      </c>
      <c r="E92" s="29">
        <v>34017925</v>
      </c>
      <c r="F92" s="29">
        <v>14</v>
      </c>
      <c r="G92" s="29">
        <v>0</v>
      </c>
      <c r="H92" s="29">
        <v>14</v>
      </c>
      <c r="I92" s="29">
        <v>14.394000000000004</v>
      </c>
      <c r="J92" s="42">
        <v>2418</v>
      </c>
      <c r="K92" s="29">
        <v>13</v>
      </c>
      <c r="L92" s="29">
        <v>0</v>
      </c>
      <c r="M92" s="29">
        <v>13</v>
      </c>
      <c r="N92" s="29">
        <v>14.712</v>
      </c>
      <c r="O92" s="42">
        <v>2377</v>
      </c>
      <c r="P92" s="42"/>
      <c r="Q92" s="42"/>
      <c r="R92" s="42"/>
      <c r="S92" s="42">
        <v>0</v>
      </c>
      <c r="T92" s="103">
        <v>2377</v>
      </c>
    </row>
    <row r="93" spans="1:20" outlineLevel="2" x14ac:dyDescent="0.25">
      <c r="A93" s="29" t="s">
        <v>41</v>
      </c>
      <c r="B93" s="29" t="s">
        <v>545</v>
      </c>
      <c r="C93" s="29" t="s">
        <v>582</v>
      </c>
      <c r="D93" s="29" t="s">
        <v>583</v>
      </c>
      <c r="E93" s="29">
        <v>31933475</v>
      </c>
      <c r="F93" s="29">
        <v>16</v>
      </c>
      <c r="G93" s="29">
        <v>0</v>
      </c>
      <c r="H93" s="29">
        <v>16</v>
      </c>
      <c r="I93" s="29">
        <v>14.394000000000004</v>
      </c>
      <c r="J93" s="42">
        <v>2764</v>
      </c>
      <c r="K93" s="29">
        <v>21</v>
      </c>
      <c r="L93" s="29">
        <v>0</v>
      </c>
      <c r="M93" s="29">
        <v>21</v>
      </c>
      <c r="N93" s="29">
        <v>14.712</v>
      </c>
      <c r="O93" s="42">
        <v>3078</v>
      </c>
      <c r="P93" s="42">
        <v>0</v>
      </c>
      <c r="Q93" s="42">
        <v>0</v>
      </c>
      <c r="R93" s="42">
        <v>0</v>
      </c>
      <c r="S93" s="42">
        <v>-1843</v>
      </c>
      <c r="T93" s="103">
        <v>1235</v>
      </c>
    </row>
    <row r="94" spans="1:20" outlineLevel="2" x14ac:dyDescent="0.25">
      <c r="A94" s="29" t="s">
        <v>41</v>
      </c>
      <c r="B94" s="29" t="s">
        <v>545</v>
      </c>
      <c r="C94" s="29" t="s">
        <v>584</v>
      </c>
      <c r="D94" s="29" t="s">
        <v>585</v>
      </c>
      <c r="E94" s="29">
        <v>42131685</v>
      </c>
      <c r="F94" s="29">
        <v>187</v>
      </c>
      <c r="G94" s="29">
        <v>0</v>
      </c>
      <c r="H94" s="29">
        <v>187</v>
      </c>
      <c r="I94" s="29">
        <v>14.394000000000004</v>
      </c>
      <c r="J94" s="42">
        <v>32299</v>
      </c>
      <c r="K94" s="29">
        <v>170</v>
      </c>
      <c r="L94" s="29">
        <v>0</v>
      </c>
      <c r="M94" s="29">
        <v>170</v>
      </c>
      <c r="N94" s="29">
        <v>14.712</v>
      </c>
      <c r="O94" s="42">
        <v>31537</v>
      </c>
      <c r="P94" s="42"/>
      <c r="Q94" s="42"/>
      <c r="R94" s="42"/>
      <c r="S94" s="42">
        <v>0</v>
      </c>
      <c r="T94" s="103">
        <v>31537</v>
      </c>
    </row>
    <row r="95" spans="1:20" outlineLevel="2" x14ac:dyDescent="0.25">
      <c r="A95" s="29" t="s">
        <v>41</v>
      </c>
      <c r="B95" s="29" t="s">
        <v>601</v>
      </c>
      <c r="C95" s="29" t="s">
        <v>602</v>
      </c>
      <c r="D95" s="29" t="s">
        <v>603</v>
      </c>
      <c r="E95" s="29">
        <v>35724129</v>
      </c>
      <c r="F95" s="29">
        <v>0</v>
      </c>
      <c r="G95" s="29">
        <v>0</v>
      </c>
      <c r="H95" s="29">
        <v>0</v>
      </c>
      <c r="I95" s="29">
        <v>14.394000000000004</v>
      </c>
      <c r="J95" s="42">
        <v>0</v>
      </c>
      <c r="K95" s="29">
        <v>1</v>
      </c>
      <c r="L95" s="29">
        <v>0</v>
      </c>
      <c r="M95" s="29">
        <v>1</v>
      </c>
      <c r="N95" s="29">
        <v>14.712</v>
      </c>
      <c r="O95" s="42">
        <v>59</v>
      </c>
      <c r="P95" s="42">
        <v>-1</v>
      </c>
      <c r="Q95" s="42">
        <v>0</v>
      </c>
      <c r="R95" s="42">
        <v>-1</v>
      </c>
      <c r="S95" s="42">
        <v>-59</v>
      </c>
      <c r="T95" s="103">
        <v>0</v>
      </c>
    </row>
    <row r="96" spans="1:20" outlineLevel="2" x14ac:dyDescent="0.25">
      <c r="A96" s="29" t="s">
        <v>41</v>
      </c>
      <c r="B96" s="29" t="s">
        <v>601</v>
      </c>
      <c r="C96" s="29" t="s">
        <v>607</v>
      </c>
      <c r="D96" s="29" t="s">
        <v>608</v>
      </c>
      <c r="E96" s="29">
        <v>35807181</v>
      </c>
      <c r="F96" s="29">
        <v>28</v>
      </c>
      <c r="G96" s="29">
        <v>0</v>
      </c>
      <c r="H96" s="29">
        <v>28</v>
      </c>
      <c r="I96" s="29">
        <v>14.394000000000004</v>
      </c>
      <c r="J96" s="42">
        <v>4836</v>
      </c>
      <c r="K96" s="29">
        <v>34</v>
      </c>
      <c r="L96" s="29">
        <v>0</v>
      </c>
      <c r="M96" s="29">
        <v>34</v>
      </c>
      <c r="N96" s="29">
        <v>14.712</v>
      </c>
      <c r="O96" s="42">
        <v>5225</v>
      </c>
      <c r="P96" s="42"/>
      <c r="Q96" s="42"/>
      <c r="R96" s="42"/>
      <c r="S96" s="42">
        <v>0</v>
      </c>
      <c r="T96" s="103">
        <v>5225</v>
      </c>
    </row>
    <row r="97" spans="1:20" outlineLevel="2" x14ac:dyDescent="0.25">
      <c r="A97" s="29" t="s">
        <v>41</v>
      </c>
      <c r="B97" s="29" t="s">
        <v>601</v>
      </c>
      <c r="C97" s="29" t="s">
        <v>866</v>
      </c>
      <c r="D97" s="29" t="s">
        <v>867</v>
      </c>
      <c r="E97" s="29">
        <v>35742496</v>
      </c>
      <c r="F97" s="29">
        <v>0</v>
      </c>
      <c r="G97" s="29">
        <v>0</v>
      </c>
      <c r="H97" s="29">
        <v>0</v>
      </c>
      <c r="I97" s="29">
        <v>14.394000000000004</v>
      </c>
      <c r="J97" s="42">
        <v>0</v>
      </c>
      <c r="K97" s="29">
        <v>0</v>
      </c>
      <c r="L97" s="29">
        <v>0</v>
      </c>
      <c r="M97" s="29">
        <v>0</v>
      </c>
      <c r="N97" s="29">
        <v>14.712</v>
      </c>
      <c r="O97" s="42">
        <v>0</v>
      </c>
      <c r="P97" s="42"/>
      <c r="Q97" s="42"/>
      <c r="R97" s="42"/>
      <c r="S97" s="42">
        <v>0</v>
      </c>
      <c r="T97" s="103">
        <v>0</v>
      </c>
    </row>
    <row r="98" spans="1:20" outlineLevel="2" x14ac:dyDescent="0.25">
      <c r="A98" s="29" t="s">
        <v>41</v>
      </c>
      <c r="B98" s="29" t="s">
        <v>601</v>
      </c>
      <c r="C98" s="29" t="s">
        <v>611</v>
      </c>
      <c r="D98" s="29" t="s">
        <v>612</v>
      </c>
      <c r="E98" s="29">
        <v>31406025</v>
      </c>
      <c r="F98" s="29">
        <v>7</v>
      </c>
      <c r="G98" s="29">
        <v>0</v>
      </c>
      <c r="H98" s="29">
        <v>7</v>
      </c>
      <c r="I98" s="29">
        <v>14.394000000000004</v>
      </c>
      <c r="J98" s="42">
        <v>1209</v>
      </c>
      <c r="K98" s="29">
        <v>11</v>
      </c>
      <c r="L98" s="29">
        <v>0</v>
      </c>
      <c r="M98" s="29">
        <v>11</v>
      </c>
      <c r="N98" s="29">
        <v>14.712</v>
      </c>
      <c r="O98" s="42">
        <v>1453</v>
      </c>
      <c r="P98" s="42"/>
      <c r="Q98" s="42"/>
      <c r="R98" s="42"/>
      <c r="S98" s="42">
        <v>0</v>
      </c>
      <c r="T98" s="103">
        <v>1453</v>
      </c>
    </row>
    <row r="99" spans="1:20" outlineLevel="2" x14ac:dyDescent="0.25">
      <c r="A99" s="29" t="s">
        <v>41</v>
      </c>
      <c r="B99" s="29" t="s">
        <v>601</v>
      </c>
      <c r="C99" s="29" t="s">
        <v>615</v>
      </c>
      <c r="D99" s="29" t="s">
        <v>616</v>
      </c>
      <c r="E99" s="29">
        <v>40245608</v>
      </c>
      <c r="F99" s="29">
        <v>0</v>
      </c>
      <c r="G99" s="29">
        <v>0</v>
      </c>
      <c r="H99" s="29">
        <v>0</v>
      </c>
      <c r="I99" s="29">
        <v>14.394000000000004</v>
      </c>
      <c r="J99" s="42">
        <v>0</v>
      </c>
      <c r="K99" s="29">
        <v>0</v>
      </c>
      <c r="L99" s="29">
        <v>0</v>
      </c>
      <c r="M99" s="29">
        <v>0</v>
      </c>
      <c r="N99" s="29">
        <v>14.712</v>
      </c>
      <c r="O99" s="42">
        <v>0</v>
      </c>
      <c r="P99" s="42"/>
      <c r="Q99" s="42"/>
      <c r="R99" s="42"/>
      <c r="S99" s="42">
        <v>0</v>
      </c>
      <c r="T99" s="103">
        <v>0</v>
      </c>
    </row>
    <row r="100" spans="1:20" outlineLevel="2" x14ac:dyDescent="0.25">
      <c r="A100" s="29" t="s">
        <v>41</v>
      </c>
      <c r="B100" s="29" t="s">
        <v>601</v>
      </c>
      <c r="C100" s="29" t="s">
        <v>619</v>
      </c>
      <c r="D100" s="29" t="s">
        <v>620</v>
      </c>
      <c r="E100" s="29">
        <v>90000041</v>
      </c>
      <c r="F100" s="29">
        <v>8</v>
      </c>
      <c r="G100" s="29">
        <v>0</v>
      </c>
      <c r="H100" s="29">
        <v>8</v>
      </c>
      <c r="I100" s="29">
        <v>14.394000000000004</v>
      </c>
      <c r="J100" s="42">
        <v>1382</v>
      </c>
      <c r="K100" s="29">
        <v>0</v>
      </c>
      <c r="L100" s="29">
        <v>0</v>
      </c>
      <c r="M100" s="29">
        <v>0</v>
      </c>
      <c r="N100" s="29">
        <v>14.712</v>
      </c>
      <c r="O100" s="42">
        <v>691</v>
      </c>
      <c r="P100" s="42"/>
      <c r="Q100" s="42"/>
      <c r="R100" s="42"/>
      <c r="S100" s="42">
        <v>0</v>
      </c>
      <c r="T100" s="103">
        <v>691</v>
      </c>
    </row>
    <row r="101" spans="1:20" outlineLevel="2" x14ac:dyDescent="0.25">
      <c r="A101" s="29" t="s">
        <v>41</v>
      </c>
      <c r="B101" s="29" t="s">
        <v>601</v>
      </c>
      <c r="C101" s="29" t="s">
        <v>623</v>
      </c>
      <c r="D101" s="29" t="s">
        <v>624</v>
      </c>
      <c r="E101" s="29">
        <v>40646149</v>
      </c>
      <c r="F101" s="29">
        <v>16</v>
      </c>
      <c r="G101" s="29">
        <v>0</v>
      </c>
      <c r="H101" s="29">
        <v>16</v>
      </c>
      <c r="I101" s="29">
        <v>14.394000000000004</v>
      </c>
      <c r="J101" s="42">
        <v>2764</v>
      </c>
      <c r="K101" s="29">
        <v>25</v>
      </c>
      <c r="L101" s="29">
        <v>0</v>
      </c>
      <c r="M101" s="29">
        <v>25</v>
      </c>
      <c r="N101" s="29">
        <v>14.712</v>
      </c>
      <c r="O101" s="42">
        <v>3314</v>
      </c>
      <c r="P101" s="42"/>
      <c r="Q101" s="42"/>
      <c r="R101" s="42"/>
      <c r="S101" s="42">
        <v>0</v>
      </c>
      <c r="T101" s="103">
        <v>3314</v>
      </c>
    </row>
    <row r="102" spans="1:20" outlineLevel="2" x14ac:dyDescent="0.25">
      <c r="A102" s="29" t="s">
        <v>41</v>
      </c>
      <c r="B102" s="29" t="s">
        <v>601</v>
      </c>
      <c r="C102" s="29" t="s">
        <v>626</v>
      </c>
      <c r="D102" s="29" t="s">
        <v>627</v>
      </c>
      <c r="E102" s="29">
        <v>35893991</v>
      </c>
      <c r="F102" s="29">
        <v>43</v>
      </c>
      <c r="G102" s="29">
        <v>0</v>
      </c>
      <c r="H102" s="29">
        <v>43</v>
      </c>
      <c r="I102" s="29">
        <v>14.394000000000004</v>
      </c>
      <c r="J102" s="42">
        <v>7427</v>
      </c>
      <c r="K102" s="29">
        <v>25</v>
      </c>
      <c r="L102" s="29">
        <v>0</v>
      </c>
      <c r="M102" s="29">
        <v>25</v>
      </c>
      <c r="N102" s="29">
        <v>14.712</v>
      </c>
      <c r="O102" s="42">
        <v>6423</v>
      </c>
      <c r="P102" s="42"/>
      <c r="Q102" s="42"/>
      <c r="R102" s="42"/>
      <c r="S102" s="42">
        <v>0</v>
      </c>
      <c r="T102" s="103">
        <v>6423</v>
      </c>
    </row>
    <row r="103" spans="1:20" outlineLevel="2" x14ac:dyDescent="0.25">
      <c r="A103" s="29" t="s">
        <v>41</v>
      </c>
      <c r="B103" s="29" t="s">
        <v>601</v>
      </c>
      <c r="C103" s="29" t="s">
        <v>630</v>
      </c>
      <c r="D103" s="29" t="s">
        <v>631</v>
      </c>
      <c r="E103" s="29">
        <v>40788989</v>
      </c>
      <c r="F103" s="29">
        <v>8</v>
      </c>
      <c r="G103" s="29">
        <v>0</v>
      </c>
      <c r="H103" s="29">
        <v>8</v>
      </c>
      <c r="I103" s="29">
        <v>14.394000000000004</v>
      </c>
      <c r="J103" s="42">
        <v>1382</v>
      </c>
      <c r="K103" s="29">
        <v>1</v>
      </c>
      <c r="L103" s="29">
        <v>0</v>
      </c>
      <c r="M103" s="29">
        <v>1</v>
      </c>
      <c r="N103" s="29">
        <v>14.712</v>
      </c>
      <c r="O103" s="42">
        <v>980</v>
      </c>
      <c r="P103" s="42"/>
      <c r="Q103" s="42"/>
      <c r="R103" s="42"/>
      <c r="S103" s="42">
        <v>0</v>
      </c>
      <c r="T103" s="103">
        <v>980</v>
      </c>
    </row>
    <row r="104" spans="1:20" outlineLevel="2" x14ac:dyDescent="0.25">
      <c r="A104" s="29" t="s">
        <v>41</v>
      </c>
      <c r="B104" s="29" t="s">
        <v>601</v>
      </c>
      <c r="C104" s="29" t="s">
        <v>633</v>
      </c>
      <c r="D104" s="29" t="s">
        <v>634</v>
      </c>
      <c r="E104" s="29">
        <v>35923890</v>
      </c>
      <c r="F104" s="29">
        <v>30</v>
      </c>
      <c r="G104" s="29">
        <v>0</v>
      </c>
      <c r="H104" s="29">
        <v>30</v>
      </c>
      <c r="I104" s="29">
        <v>14.394000000000004</v>
      </c>
      <c r="J104" s="42">
        <v>5182</v>
      </c>
      <c r="K104" s="29">
        <v>35</v>
      </c>
      <c r="L104" s="29">
        <v>0</v>
      </c>
      <c r="M104" s="29">
        <v>35</v>
      </c>
      <c r="N104" s="29">
        <v>14.712</v>
      </c>
      <c r="O104" s="42">
        <v>5514</v>
      </c>
      <c r="P104" s="42"/>
      <c r="Q104" s="42"/>
      <c r="R104" s="42"/>
      <c r="S104" s="42">
        <v>0</v>
      </c>
      <c r="T104" s="103">
        <v>5514</v>
      </c>
    </row>
    <row r="105" spans="1:20" outlineLevel="2" x14ac:dyDescent="0.25">
      <c r="A105" s="29" t="s">
        <v>41</v>
      </c>
      <c r="B105" s="29" t="s">
        <v>601</v>
      </c>
      <c r="C105" s="29" t="s">
        <v>636</v>
      </c>
      <c r="D105" s="29" t="s">
        <v>637</v>
      </c>
      <c r="E105" s="29">
        <v>90000283</v>
      </c>
      <c r="F105" s="29">
        <v>2</v>
      </c>
      <c r="G105" s="29">
        <v>0</v>
      </c>
      <c r="H105" s="29">
        <v>2</v>
      </c>
      <c r="I105" s="29">
        <v>14.394000000000004</v>
      </c>
      <c r="J105" s="42">
        <v>345</v>
      </c>
      <c r="K105" s="29">
        <v>0</v>
      </c>
      <c r="L105" s="29">
        <v>0</v>
      </c>
      <c r="M105" s="29">
        <v>0</v>
      </c>
      <c r="N105" s="29">
        <v>14.712</v>
      </c>
      <c r="O105" s="42">
        <v>230</v>
      </c>
      <c r="P105" s="42"/>
      <c r="Q105" s="42"/>
      <c r="R105" s="42"/>
      <c r="S105" s="42">
        <v>0</v>
      </c>
      <c r="T105" s="103">
        <v>230</v>
      </c>
    </row>
    <row r="106" spans="1:20" outlineLevel="2" x14ac:dyDescent="0.25">
      <c r="A106" s="29" t="s">
        <v>41</v>
      </c>
      <c r="B106" s="29" t="s">
        <v>601</v>
      </c>
      <c r="C106" s="29" t="s">
        <v>639</v>
      </c>
      <c r="D106" s="29" t="s">
        <v>640</v>
      </c>
      <c r="E106" s="29">
        <v>90000153</v>
      </c>
      <c r="F106" s="29">
        <v>4</v>
      </c>
      <c r="G106" s="29">
        <v>0</v>
      </c>
      <c r="H106" s="29">
        <v>4</v>
      </c>
      <c r="I106" s="29">
        <v>14.394000000000004</v>
      </c>
      <c r="J106" s="42">
        <v>691</v>
      </c>
      <c r="K106" s="29">
        <v>2</v>
      </c>
      <c r="L106" s="29">
        <v>0</v>
      </c>
      <c r="M106" s="29">
        <v>2</v>
      </c>
      <c r="N106" s="29">
        <v>14.712</v>
      </c>
      <c r="O106" s="42">
        <v>578</v>
      </c>
      <c r="P106" s="42"/>
      <c r="Q106" s="42"/>
      <c r="R106" s="42"/>
      <c r="S106" s="42">
        <v>0</v>
      </c>
      <c r="T106" s="103">
        <v>578</v>
      </c>
    </row>
    <row r="107" spans="1:20" outlineLevel="2" x14ac:dyDescent="0.25">
      <c r="A107" s="29" t="s">
        <v>41</v>
      </c>
      <c r="B107" s="29" t="s">
        <v>601</v>
      </c>
      <c r="C107" s="29" t="s">
        <v>641</v>
      </c>
      <c r="D107" s="29" t="s">
        <v>642</v>
      </c>
      <c r="E107" s="29">
        <v>36661295</v>
      </c>
      <c r="F107" s="29">
        <v>19</v>
      </c>
      <c r="G107" s="29">
        <v>0</v>
      </c>
      <c r="H107" s="29">
        <v>19</v>
      </c>
      <c r="I107" s="29">
        <v>14.394000000000004</v>
      </c>
      <c r="J107" s="42">
        <v>3282</v>
      </c>
      <c r="K107" s="29">
        <v>12</v>
      </c>
      <c r="L107" s="29">
        <v>0</v>
      </c>
      <c r="M107" s="29">
        <v>12</v>
      </c>
      <c r="N107" s="29">
        <v>14.712</v>
      </c>
      <c r="O107" s="42">
        <v>2894</v>
      </c>
      <c r="P107" s="42"/>
      <c r="Q107" s="42"/>
      <c r="R107" s="42"/>
      <c r="S107" s="42">
        <v>0</v>
      </c>
      <c r="T107" s="103">
        <v>2894</v>
      </c>
    </row>
    <row r="108" spans="1:20" outlineLevel="2" x14ac:dyDescent="0.25">
      <c r="A108" s="29" t="s">
        <v>41</v>
      </c>
      <c r="B108" s="29" t="s">
        <v>601</v>
      </c>
      <c r="C108" s="29" t="s">
        <v>645</v>
      </c>
      <c r="D108" s="29" t="s">
        <v>646</v>
      </c>
      <c r="E108" s="29">
        <v>30853575</v>
      </c>
      <c r="F108" s="29">
        <v>11</v>
      </c>
      <c r="G108" s="29">
        <v>0</v>
      </c>
      <c r="H108" s="29">
        <v>11</v>
      </c>
      <c r="I108" s="29">
        <v>14.394000000000004</v>
      </c>
      <c r="J108" s="42">
        <v>1900</v>
      </c>
      <c r="K108" s="29">
        <v>11</v>
      </c>
      <c r="L108" s="29">
        <v>0</v>
      </c>
      <c r="M108" s="29">
        <v>11</v>
      </c>
      <c r="N108" s="29">
        <v>14.712</v>
      </c>
      <c r="O108" s="42">
        <v>1914</v>
      </c>
      <c r="P108" s="42"/>
      <c r="Q108" s="42"/>
      <c r="R108" s="42"/>
      <c r="S108" s="42">
        <v>0</v>
      </c>
      <c r="T108" s="103">
        <v>1914</v>
      </c>
    </row>
    <row r="109" spans="1:20" outlineLevel="2" x14ac:dyDescent="0.25">
      <c r="A109" s="29" t="s">
        <v>41</v>
      </c>
      <c r="B109" s="29" t="s">
        <v>601</v>
      </c>
      <c r="C109" s="29" t="s">
        <v>649</v>
      </c>
      <c r="D109" s="29" t="s">
        <v>650</v>
      </c>
      <c r="E109" s="29">
        <v>90000213</v>
      </c>
      <c r="F109" s="29">
        <v>32</v>
      </c>
      <c r="G109" s="29">
        <v>0</v>
      </c>
      <c r="H109" s="29">
        <v>32</v>
      </c>
      <c r="I109" s="29">
        <v>14.394000000000004</v>
      </c>
      <c r="J109" s="42">
        <v>5527</v>
      </c>
      <c r="K109" s="29">
        <v>34</v>
      </c>
      <c r="L109" s="29">
        <v>0</v>
      </c>
      <c r="M109" s="29">
        <v>34</v>
      </c>
      <c r="N109" s="29">
        <v>14.712</v>
      </c>
      <c r="O109" s="42">
        <v>5686</v>
      </c>
      <c r="P109" s="42"/>
      <c r="Q109" s="42"/>
      <c r="R109" s="42"/>
      <c r="S109" s="42">
        <v>0</v>
      </c>
      <c r="T109" s="103">
        <v>5686</v>
      </c>
    </row>
    <row r="110" spans="1:20" outlineLevel="2" x14ac:dyDescent="0.25">
      <c r="A110" s="29" t="s">
        <v>41</v>
      </c>
      <c r="B110" s="29" t="s">
        <v>601</v>
      </c>
      <c r="C110" s="29" t="s">
        <v>652</v>
      </c>
      <c r="D110" s="29" t="s">
        <v>653</v>
      </c>
      <c r="E110" s="29">
        <v>35941618</v>
      </c>
      <c r="F110" s="29">
        <v>27</v>
      </c>
      <c r="G110" s="29">
        <v>0</v>
      </c>
      <c r="H110" s="29">
        <v>27</v>
      </c>
      <c r="I110" s="29">
        <v>14.394000000000004</v>
      </c>
      <c r="J110" s="42">
        <v>4664</v>
      </c>
      <c r="K110" s="29">
        <v>35</v>
      </c>
      <c r="L110" s="29">
        <v>0</v>
      </c>
      <c r="M110" s="29">
        <v>35</v>
      </c>
      <c r="N110" s="29">
        <v>14.712</v>
      </c>
      <c r="O110" s="42">
        <v>5169</v>
      </c>
      <c r="P110" s="42"/>
      <c r="Q110" s="42"/>
      <c r="R110" s="42"/>
      <c r="S110" s="42">
        <v>0</v>
      </c>
      <c r="T110" s="103">
        <v>5169</v>
      </c>
    </row>
    <row r="111" spans="1:20" outlineLevel="2" x14ac:dyDescent="0.25">
      <c r="A111" s="29" t="s">
        <v>41</v>
      </c>
      <c r="B111" s="29" t="s">
        <v>601</v>
      </c>
      <c r="C111" s="29" t="s">
        <v>656</v>
      </c>
      <c r="D111" s="29" t="s">
        <v>657</v>
      </c>
      <c r="E111" s="29">
        <v>42132177</v>
      </c>
      <c r="F111" s="29">
        <v>6</v>
      </c>
      <c r="G111" s="29">
        <v>0</v>
      </c>
      <c r="H111" s="29">
        <v>6</v>
      </c>
      <c r="I111" s="29">
        <v>14.394000000000004</v>
      </c>
      <c r="J111" s="42">
        <v>1036</v>
      </c>
      <c r="K111" s="29">
        <v>2</v>
      </c>
      <c r="L111" s="29">
        <v>0</v>
      </c>
      <c r="M111" s="29">
        <v>2</v>
      </c>
      <c r="N111" s="29">
        <v>14.712</v>
      </c>
      <c r="O111" s="42">
        <v>809</v>
      </c>
      <c r="P111" s="42"/>
      <c r="Q111" s="42"/>
      <c r="R111" s="42"/>
      <c r="S111" s="42">
        <v>0</v>
      </c>
      <c r="T111" s="103">
        <v>809</v>
      </c>
    </row>
    <row r="112" spans="1:20" outlineLevel="2" x14ac:dyDescent="0.25">
      <c r="A112" s="29" t="s">
        <v>41</v>
      </c>
      <c r="B112" s="29" t="s">
        <v>601</v>
      </c>
      <c r="C112" s="29" t="s">
        <v>660</v>
      </c>
      <c r="D112" s="29" t="s">
        <v>661</v>
      </c>
      <c r="E112" s="29">
        <v>44954751</v>
      </c>
      <c r="F112" s="29">
        <v>0</v>
      </c>
      <c r="G112" s="29">
        <v>0</v>
      </c>
      <c r="H112" s="29">
        <v>0</v>
      </c>
      <c r="I112" s="29">
        <v>14.394000000000004</v>
      </c>
      <c r="J112" s="42">
        <v>0</v>
      </c>
      <c r="K112" s="29">
        <v>0</v>
      </c>
      <c r="L112" s="29">
        <v>0</v>
      </c>
      <c r="M112" s="29">
        <v>0</v>
      </c>
      <c r="N112" s="29">
        <v>14.712</v>
      </c>
      <c r="O112" s="42">
        <v>0</v>
      </c>
      <c r="P112" s="42"/>
      <c r="Q112" s="42"/>
      <c r="R112" s="42"/>
      <c r="S112" s="42">
        <v>0</v>
      </c>
      <c r="T112" s="103">
        <v>0</v>
      </c>
    </row>
    <row r="113" spans="1:20" outlineLevel="2" x14ac:dyDescent="0.25">
      <c r="A113" s="29" t="s">
        <v>41</v>
      </c>
      <c r="B113" s="29" t="s">
        <v>601</v>
      </c>
      <c r="C113" s="29" t="s">
        <v>666</v>
      </c>
      <c r="D113" s="29" t="s">
        <v>667</v>
      </c>
      <c r="E113" s="29">
        <v>43902910</v>
      </c>
      <c r="F113" s="29">
        <v>6</v>
      </c>
      <c r="G113" s="29">
        <v>0</v>
      </c>
      <c r="H113" s="29">
        <v>6</v>
      </c>
      <c r="I113" s="29">
        <v>14.394000000000004</v>
      </c>
      <c r="J113" s="42">
        <v>1036</v>
      </c>
      <c r="K113" s="29">
        <v>10</v>
      </c>
      <c r="L113" s="29">
        <v>0</v>
      </c>
      <c r="M113" s="29">
        <v>10</v>
      </c>
      <c r="N113" s="29">
        <v>14.712</v>
      </c>
      <c r="O113" s="42">
        <v>1279</v>
      </c>
      <c r="P113" s="42"/>
      <c r="Q113" s="42"/>
      <c r="R113" s="42"/>
      <c r="S113" s="42">
        <v>0</v>
      </c>
      <c r="T113" s="103">
        <v>1279</v>
      </c>
    </row>
    <row r="114" spans="1:20" outlineLevel="2" x14ac:dyDescent="0.25">
      <c r="A114" s="29" t="s">
        <v>41</v>
      </c>
      <c r="B114" s="29" t="s">
        <v>601</v>
      </c>
      <c r="C114" s="29" t="s">
        <v>670</v>
      </c>
      <c r="D114" s="29" t="s">
        <v>671</v>
      </c>
      <c r="E114" s="29">
        <v>35957042</v>
      </c>
      <c r="F114" s="29">
        <v>6</v>
      </c>
      <c r="G114" s="29">
        <v>0</v>
      </c>
      <c r="H114" s="29">
        <v>6</v>
      </c>
      <c r="I114" s="29">
        <v>14.394000000000004</v>
      </c>
      <c r="J114" s="42">
        <v>1036</v>
      </c>
      <c r="K114" s="29">
        <v>8</v>
      </c>
      <c r="L114" s="29">
        <v>0</v>
      </c>
      <c r="M114" s="29">
        <v>8</v>
      </c>
      <c r="N114" s="29">
        <v>14.712</v>
      </c>
      <c r="O114" s="42">
        <v>1162</v>
      </c>
      <c r="P114" s="42"/>
      <c r="Q114" s="42"/>
      <c r="R114" s="42"/>
      <c r="S114" s="42">
        <v>0</v>
      </c>
      <c r="T114" s="103">
        <v>1162</v>
      </c>
    </row>
    <row r="115" spans="1:20" outlineLevel="2" x14ac:dyDescent="0.25">
      <c r="A115" s="29" t="s">
        <v>41</v>
      </c>
      <c r="B115" s="29" t="s">
        <v>601</v>
      </c>
      <c r="C115" s="29" t="s">
        <v>673</v>
      </c>
      <c r="D115" s="29" t="s">
        <v>674</v>
      </c>
      <c r="E115" s="29">
        <v>90000241</v>
      </c>
      <c r="F115" s="29">
        <v>1</v>
      </c>
      <c r="G115" s="29">
        <v>0</v>
      </c>
      <c r="H115" s="29">
        <v>1</v>
      </c>
      <c r="I115" s="29">
        <v>14.394000000000004</v>
      </c>
      <c r="J115" s="42">
        <v>173</v>
      </c>
      <c r="K115" s="29">
        <v>3</v>
      </c>
      <c r="L115" s="29">
        <v>0</v>
      </c>
      <c r="M115" s="29">
        <v>3</v>
      </c>
      <c r="N115" s="29">
        <v>14.712</v>
      </c>
      <c r="O115" s="42">
        <v>292</v>
      </c>
      <c r="P115" s="42"/>
      <c r="Q115" s="42"/>
      <c r="R115" s="42"/>
      <c r="S115" s="42">
        <v>0</v>
      </c>
      <c r="T115" s="103">
        <v>292</v>
      </c>
    </row>
    <row r="116" spans="1:20" outlineLevel="2" x14ac:dyDescent="0.25">
      <c r="A116" s="29" t="s">
        <v>41</v>
      </c>
      <c r="B116" s="29" t="s">
        <v>601</v>
      </c>
      <c r="C116" s="29" t="s">
        <v>676</v>
      </c>
      <c r="D116" s="29" t="s">
        <v>677</v>
      </c>
      <c r="E116" s="29">
        <v>36076082</v>
      </c>
      <c r="F116" s="29">
        <v>40</v>
      </c>
      <c r="G116" s="29">
        <v>0</v>
      </c>
      <c r="H116" s="29">
        <v>40</v>
      </c>
      <c r="I116" s="29">
        <v>14.394000000000004</v>
      </c>
      <c r="J116" s="42">
        <v>6909</v>
      </c>
      <c r="K116" s="29">
        <v>42</v>
      </c>
      <c r="L116" s="29">
        <v>0</v>
      </c>
      <c r="M116" s="29">
        <v>42</v>
      </c>
      <c r="N116" s="29">
        <v>14.712</v>
      </c>
      <c r="O116" s="42">
        <v>7078</v>
      </c>
      <c r="P116" s="42"/>
      <c r="Q116" s="42"/>
      <c r="R116" s="42"/>
      <c r="S116" s="42">
        <v>0</v>
      </c>
      <c r="T116" s="103">
        <v>7078</v>
      </c>
    </row>
    <row r="117" spans="1:20" outlineLevel="2" x14ac:dyDescent="0.25">
      <c r="A117" s="29" t="s">
        <v>41</v>
      </c>
      <c r="B117" s="29" t="s">
        <v>601</v>
      </c>
      <c r="C117" s="29" t="s">
        <v>870</v>
      </c>
      <c r="D117" s="29" t="s">
        <v>871</v>
      </c>
      <c r="E117" s="29">
        <v>90000265</v>
      </c>
      <c r="F117" s="29">
        <v>13</v>
      </c>
      <c r="G117" s="29">
        <v>0</v>
      </c>
      <c r="H117" s="29">
        <v>13</v>
      </c>
      <c r="I117" s="29">
        <v>14.394000000000004</v>
      </c>
      <c r="J117" s="42">
        <v>2245</v>
      </c>
      <c r="K117" s="29">
        <v>15</v>
      </c>
      <c r="L117" s="29">
        <v>0</v>
      </c>
      <c r="M117" s="29">
        <v>15</v>
      </c>
      <c r="N117" s="29">
        <v>14.712</v>
      </c>
      <c r="O117" s="42">
        <v>2380</v>
      </c>
      <c r="P117" s="42"/>
      <c r="Q117" s="42"/>
      <c r="R117" s="42"/>
      <c r="S117" s="42">
        <v>0</v>
      </c>
      <c r="T117" s="103">
        <v>2380</v>
      </c>
    </row>
    <row r="118" spans="1:20" outlineLevel="2" x14ac:dyDescent="0.25">
      <c r="A118" s="29" t="s">
        <v>41</v>
      </c>
      <c r="B118" s="29" t="s">
        <v>601</v>
      </c>
      <c r="C118" s="29" t="s">
        <v>680</v>
      </c>
      <c r="D118" s="29" t="s">
        <v>681</v>
      </c>
      <c r="E118" s="29">
        <v>36766399</v>
      </c>
      <c r="F118" s="29">
        <v>19</v>
      </c>
      <c r="G118" s="29">
        <v>0</v>
      </c>
      <c r="H118" s="29">
        <v>19</v>
      </c>
      <c r="I118" s="29">
        <v>14.394000000000004</v>
      </c>
      <c r="J118" s="42">
        <v>3282</v>
      </c>
      <c r="K118" s="29">
        <v>11</v>
      </c>
      <c r="L118" s="29">
        <v>0</v>
      </c>
      <c r="M118" s="29">
        <v>11</v>
      </c>
      <c r="N118" s="29">
        <v>14.712</v>
      </c>
      <c r="O118" s="42">
        <v>2836</v>
      </c>
      <c r="P118" s="42"/>
      <c r="Q118" s="42"/>
      <c r="R118" s="42"/>
      <c r="S118" s="42">
        <v>0</v>
      </c>
      <c r="T118" s="103">
        <v>2836</v>
      </c>
    </row>
    <row r="119" spans="1:20" outlineLevel="2" x14ac:dyDescent="0.25">
      <c r="A119" s="29" t="s">
        <v>41</v>
      </c>
      <c r="B119" s="29" t="s">
        <v>601</v>
      </c>
      <c r="C119" s="29" t="s">
        <v>693</v>
      </c>
      <c r="D119" s="29" t="s">
        <v>694</v>
      </c>
      <c r="E119" s="29">
        <v>31326447</v>
      </c>
      <c r="F119" s="29">
        <v>20</v>
      </c>
      <c r="G119" s="29">
        <v>0</v>
      </c>
      <c r="H119" s="29">
        <v>20</v>
      </c>
      <c r="I119" s="29">
        <v>14.394000000000004</v>
      </c>
      <c r="J119" s="42">
        <v>3454</v>
      </c>
      <c r="K119" s="29">
        <v>21</v>
      </c>
      <c r="L119" s="29">
        <v>0</v>
      </c>
      <c r="M119" s="29">
        <v>21</v>
      </c>
      <c r="N119" s="29">
        <v>14.712</v>
      </c>
      <c r="O119" s="42">
        <v>3538</v>
      </c>
      <c r="P119" s="42"/>
      <c r="Q119" s="42"/>
      <c r="R119" s="42"/>
      <c r="S119" s="42">
        <v>0</v>
      </c>
      <c r="T119" s="103">
        <v>3538</v>
      </c>
    </row>
    <row r="120" spans="1:20" outlineLevel="2" x14ac:dyDescent="0.25">
      <c r="A120" s="29" t="s">
        <v>41</v>
      </c>
      <c r="B120" s="29" t="s">
        <v>601</v>
      </c>
      <c r="C120" s="29" t="s">
        <v>697</v>
      </c>
      <c r="D120" s="29" t="s">
        <v>698</v>
      </c>
      <c r="E120" s="29">
        <v>44284675</v>
      </c>
      <c r="F120" s="29">
        <v>15</v>
      </c>
      <c r="G120" s="29">
        <v>0</v>
      </c>
      <c r="H120" s="29">
        <v>15</v>
      </c>
      <c r="I120" s="29">
        <v>14.394000000000004</v>
      </c>
      <c r="J120" s="42">
        <v>2591</v>
      </c>
      <c r="K120" s="29">
        <v>16</v>
      </c>
      <c r="L120" s="29">
        <v>0</v>
      </c>
      <c r="M120" s="29">
        <v>16</v>
      </c>
      <c r="N120" s="29">
        <v>14.712</v>
      </c>
      <c r="O120" s="42">
        <v>2669</v>
      </c>
      <c r="P120" s="42"/>
      <c r="Q120" s="42"/>
      <c r="R120" s="42"/>
      <c r="S120" s="42">
        <v>0</v>
      </c>
      <c r="T120" s="103">
        <v>2669</v>
      </c>
    </row>
    <row r="121" spans="1:20" outlineLevel="2" x14ac:dyDescent="0.25">
      <c r="A121" s="29" t="s">
        <v>41</v>
      </c>
      <c r="B121" s="29" t="s">
        <v>601</v>
      </c>
      <c r="C121" s="29" t="s">
        <v>702</v>
      </c>
      <c r="D121" s="29" t="s">
        <v>703</v>
      </c>
      <c r="E121" s="29">
        <v>45640815</v>
      </c>
      <c r="F121" s="29">
        <v>1</v>
      </c>
      <c r="G121" s="29">
        <v>0</v>
      </c>
      <c r="H121" s="29">
        <v>1</v>
      </c>
      <c r="I121" s="29">
        <v>14.394000000000004</v>
      </c>
      <c r="J121" s="42">
        <v>173</v>
      </c>
      <c r="K121" s="29">
        <v>0</v>
      </c>
      <c r="L121" s="29">
        <v>0</v>
      </c>
      <c r="M121" s="29">
        <v>0</v>
      </c>
      <c r="N121" s="29">
        <v>14.712</v>
      </c>
      <c r="O121" s="42">
        <v>115</v>
      </c>
      <c r="P121" s="42"/>
      <c r="Q121" s="42"/>
      <c r="R121" s="42"/>
      <c r="S121" s="42">
        <v>0</v>
      </c>
      <c r="T121" s="103">
        <v>115</v>
      </c>
    </row>
    <row r="122" spans="1:20" outlineLevel="2" x14ac:dyDescent="0.25">
      <c r="A122" s="29" t="s">
        <v>41</v>
      </c>
      <c r="B122" s="29" t="s">
        <v>601</v>
      </c>
      <c r="C122" s="29" t="s">
        <v>706</v>
      </c>
      <c r="D122" s="29" t="s">
        <v>707</v>
      </c>
      <c r="E122" s="29">
        <v>46708502</v>
      </c>
      <c r="F122" s="29">
        <v>17</v>
      </c>
      <c r="G122" s="29">
        <v>0</v>
      </c>
      <c r="H122" s="29">
        <v>17</v>
      </c>
      <c r="I122" s="29">
        <v>14.394000000000004</v>
      </c>
      <c r="J122" s="42">
        <v>2936</v>
      </c>
      <c r="K122" s="29">
        <v>6</v>
      </c>
      <c r="L122" s="29">
        <v>0</v>
      </c>
      <c r="M122" s="29">
        <v>6</v>
      </c>
      <c r="N122" s="29">
        <v>14.712</v>
      </c>
      <c r="O122" s="42">
        <v>2311</v>
      </c>
      <c r="P122" s="42"/>
      <c r="Q122" s="42"/>
      <c r="R122" s="42"/>
      <c r="S122" s="42">
        <v>0</v>
      </c>
      <c r="T122" s="103">
        <v>2311</v>
      </c>
    </row>
    <row r="123" spans="1:20" outlineLevel="2" x14ac:dyDescent="0.25">
      <c r="A123" s="29" t="s">
        <v>41</v>
      </c>
      <c r="B123" s="29" t="s">
        <v>601</v>
      </c>
      <c r="C123" s="29" t="s">
        <v>710</v>
      </c>
      <c r="D123" s="29" t="s">
        <v>711</v>
      </c>
      <c r="E123" s="29">
        <v>42180341</v>
      </c>
      <c r="F123" s="29">
        <v>12</v>
      </c>
      <c r="G123" s="29">
        <v>0</v>
      </c>
      <c r="H123" s="29">
        <v>12</v>
      </c>
      <c r="I123" s="29">
        <v>14.394000000000004</v>
      </c>
      <c r="J123" s="42">
        <v>2073</v>
      </c>
      <c r="K123" s="29">
        <v>10</v>
      </c>
      <c r="L123" s="29">
        <v>0</v>
      </c>
      <c r="M123" s="29">
        <v>10</v>
      </c>
      <c r="N123" s="29">
        <v>14.712</v>
      </c>
      <c r="O123" s="42">
        <v>1970</v>
      </c>
      <c r="P123" s="42"/>
      <c r="Q123" s="42"/>
      <c r="R123" s="42"/>
      <c r="S123" s="42">
        <v>0</v>
      </c>
      <c r="T123" s="103">
        <v>1970</v>
      </c>
    </row>
    <row r="124" spans="1:20" outlineLevel="2" x14ac:dyDescent="0.25">
      <c r="A124" s="29" t="s">
        <v>41</v>
      </c>
      <c r="B124" s="29" t="s">
        <v>601</v>
      </c>
      <c r="C124" s="29" t="s">
        <v>713</v>
      </c>
      <c r="D124" s="29" t="s">
        <v>714</v>
      </c>
      <c r="E124" s="29">
        <v>30846510</v>
      </c>
      <c r="F124" s="29">
        <v>23</v>
      </c>
      <c r="G124" s="29">
        <v>0</v>
      </c>
      <c r="H124" s="29">
        <v>23</v>
      </c>
      <c r="I124" s="29">
        <v>14.394000000000004</v>
      </c>
      <c r="J124" s="42">
        <v>3973</v>
      </c>
      <c r="K124" s="29">
        <v>38</v>
      </c>
      <c r="L124" s="29">
        <v>0</v>
      </c>
      <c r="M124" s="29">
        <v>38</v>
      </c>
      <c r="N124" s="29">
        <v>14.712</v>
      </c>
      <c r="O124" s="42">
        <v>4885</v>
      </c>
      <c r="P124" s="42"/>
      <c r="Q124" s="42"/>
      <c r="R124" s="42"/>
      <c r="S124" s="42">
        <v>0</v>
      </c>
      <c r="T124" s="103">
        <v>4885</v>
      </c>
    </row>
    <row r="125" spans="1:20" outlineLevel="2" x14ac:dyDescent="0.25">
      <c r="A125" s="29" t="s">
        <v>41</v>
      </c>
      <c r="B125" s="29" t="s">
        <v>601</v>
      </c>
      <c r="C125" s="29" t="s">
        <v>718</v>
      </c>
      <c r="D125" s="29" t="s">
        <v>719</v>
      </c>
      <c r="E125" s="29">
        <v>46854444</v>
      </c>
      <c r="F125" s="29">
        <v>4</v>
      </c>
      <c r="G125" s="29">
        <v>0</v>
      </c>
      <c r="H125" s="29">
        <v>4</v>
      </c>
      <c r="I125" s="29">
        <v>14.394000000000004</v>
      </c>
      <c r="J125" s="42">
        <v>691</v>
      </c>
      <c r="K125" s="29">
        <v>6</v>
      </c>
      <c r="L125" s="29">
        <v>0</v>
      </c>
      <c r="M125" s="29">
        <v>6</v>
      </c>
      <c r="N125" s="29">
        <v>14.712</v>
      </c>
      <c r="O125" s="42">
        <v>814</v>
      </c>
      <c r="P125" s="42"/>
      <c r="Q125" s="42"/>
      <c r="R125" s="42"/>
      <c r="S125" s="42">
        <v>0</v>
      </c>
      <c r="T125" s="103">
        <v>814</v>
      </c>
    </row>
    <row r="126" spans="1:20" outlineLevel="2" x14ac:dyDescent="0.25">
      <c r="A126" s="29" t="s">
        <v>41</v>
      </c>
      <c r="B126" s="29" t="s">
        <v>601</v>
      </c>
      <c r="C126" s="29" t="s">
        <v>722</v>
      </c>
      <c r="D126" s="29" t="s">
        <v>723</v>
      </c>
      <c r="E126" s="29">
        <v>45333777</v>
      </c>
      <c r="F126" s="29">
        <v>13</v>
      </c>
      <c r="G126" s="29">
        <v>0</v>
      </c>
      <c r="H126" s="29">
        <v>13</v>
      </c>
      <c r="I126" s="29">
        <v>14.394000000000004</v>
      </c>
      <c r="J126" s="42">
        <v>2245</v>
      </c>
      <c r="K126" s="29">
        <v>17</v>
      </c>
      <c r="L126" s="29">
        <v>0</v>
      </c>
      <c r="M126" s="29">
        <v>17</v>
      </c>
      <c r="N126" s="29">
        <v>14.712</v>
      </c>
      <c r="O126" s="42">
        <v>2497</v>
      </c>
      <c r="P126" s="42"/>
      <c r="Q126" s="42"/>
      <c r="R126" s="42"/>
      <c r="S126" s="42">
        <v>0</v>
      </c>
      <c r="T126" s="103">
        <v>2497</v>
      </c>
    </row>
    <row r="127" spans="1:20" outlineLevel="2" x14ac:dyDescent="0.25">
      <c r="A127" s="29" t="s">
        <v>41</v>
      </c>
      <c r="B127" s="29" t="s">
        <v>601</v>
      </c>
      <c r="C127" s="29" t="s">
        <v>726</v>
      </c>
      <c r="D127" s="29" t="s">
        <v>727</v>
      </c>
      <c r="E127" s="29">
        <v>45477922</v>
      </c>
      <c r="F127" s="29">
        <v>9</v>
      </c>
      <c r="G127" s="29">
        <v>0</v>
      </c>
      <c r="H127" s="29">
        <v>9</v>
      </c>
      <c r="I127" s="29">
        <v>14.394000000000004</v>
      </c>
      <c r="J127" s="42">
        <v>1555</v>
      </c>
      <c r="K127" s="29">
        <v>10</v>
      </c>
      <c r="L127" s="29">
        <v>0</v>
      </c>
      <c r="M127" s="29">
        <v>10</v>
      </c>
      <c r="N127" s="29">
        <v>14.712</v>
      </c>
      <c r="O127" s="42">
        <v>1625</v>
      </c>
      <c r="P127" s="42"/>
      <c r="Q127" s="42"/>
      <c r="R127" s="42"/>
      <c r="S127" s="42">
        <v>0</v>
      </c>
      <c r="T127" s="103">
        <v>1625</v>
      </c>
    </row>
    <row r="128" spans="1:20" outlineLevel="2" x14ac:dyDescent="0.25">
      <c r="A128" s="29" t="s">
        <v>41</v>
      </c>
      <c r="B128" s="29" t="s">
        <v>601</v>
      </c>
      <c r="C128" s="29" t="s">
        <v>730</v>
      </c>
      <c r="D128" s="29" t="s">
        <v>731</v>
      </c>
      <c r="E128" s="29">
        <v>47326824</v>
      </c>
      <c r="F128" s="29">
        <v>17</v>
      </c>
      <c r="G128" s="29">
        <v>0</v>
      </c>
      <c r="H128" s="29">
        <v>17</v>
      </c>
      <c r="I128" s="29">
        <v>14.394000000000004</v>
      </c>
      <c r="J128" s="42">
        <v>2936</v>
      </c>
      <c r="K128" s="29">
        <v>23</v>
      </c>
      <c r="L128" s="29">
        <v>0</v>
      </c>
      <c r="M128" s="29">
        <v>23</v>
      </c>
      <c r="N128" s="29">
        <v>14.712</v>
      </c>
      <c r="O128" s="42">
        <v>3311</v>
      </c>
      <c r="P128" s="42"/>
      <c r="Q128" s="42"/>
      <c r="R128" s="42"/>
      <c r="S128" s="42">
        <v>0</v>
      </c>
      <c r="T128" s="103">
        <v>3311</v>
      </c>
    </row>
    <row r="129" spans="1:20" outlineLevel="2" x14ac:dyDescent="0.25">
      <c r="A129" s="29" t="s">
        <v>41</v>
      </c>
      <c r="B129" s="29" t="s">
        <v>601</v>
      </c>
      <c r="C129" s="29" t="s">
        <v>734</v>
      </c>
      <c r="D129" s="29" t="s">
        <v>735</v>
      </c>
      <c r="E129" s="29">
        <v>46427856</v>
      </c>
      <c r="F129" s="29">
        <v>2</v>
      </c>
      <c r="G129" s="29">
        <v>0</v>
      </c>
      <c r="H129" s="29">
        <v>2</v>
      </c>
      <c r="I129" s="29">
        <v>14.394000000000004</v>
      </c>
      <c r="J129" s="42">
        <v>345</v>
      </c>
      <c r="K129" s="29">
        <v>2</v>
      </c>
      <c r="L129" s="29">
        <v>0</v>
      </c>
      <c r="M129" s="29">
        <v>2</v>
      </c>
      <c r="N129" s="29">
        <v>14.712</v>
      </c>
      <c r="O129" s="42">
        <v>348</v>
      </c>
      <c r="P129" s="42"/>
      <c r="Q129" s="42"/>
      <c r="R129" s="42"/>
      <c r="S129" s="42">
        <v>0</v>
      </c>
      <c r="T129" s="103">
        <v>348</v>
      </c>
    </row>
    <row r="130" spans="1:20" outlineLevel="2" x14ac:dyDescent="0.25">
      <c r="A130" s="29" t="s">
        <v>41</v>
      </c>
      <c r="B130" s="29" t="s">
        <v>601</v>
      </c>
      <c r="C130" s="29" t="s">
        <v>738</v>
      </c>
      <c r="D130" s="29" t="s">
        <v>739</v>
      </c>
      <c r="E130" s="29">
        <v>42414911</v>
      </c>
      <c r="F130" s="29">
        <v>7</v>
      </c>
      <c r="G130" s="29">
        <v>0</v>
      </c>
      <c r="H130" s="29">
        <v>7</v>
      </c>
      <c r="I130" s="29">
        <v>14.394000000000004</v>
      </c>
      <c r="J130" s="42">
        <v>1209</v>
      </c>
      <c r="K130" s="29">
        <v>9</v>
      </c>
      <c r="L130" s="29">
        <v>0</v>
      </c>
      <c r="M130" s="29">
        <v>9</v>
      </c>
      <c r="N130" s="29">
        <v>14.712</v>
      </c>
      <c r="O130" s="42">
        <v>1336</v>
      </c>
      <c r="P130" s="42"/>
      <c r="Q130" s="42"/>
      <c r="R130" s="42"/>
      <c r="S130" s="42">
        <v>0</v>
      </c>
      <c r="T130" s="103">
        <v>1336</v>
      </c>
    </row>
    <row r="131" spans="1:20" outlineLevel="2" x14ac:dyDescent="0.25">
      <c r="A131" s="29" t="s">
        <v>41</v>
      </c>
      <c r="B131" s="29" t="s">
        <v>601</v>
      </c>
      <c r="C131" s="29" t="s">
        <v>741</v>
      </c>
      <c r="D131" s="29" t="s">
        <v>742</v>
      </c>
      <c r="E131" s="29">
        <v>47425016</v>
      </c>
      <c r="F131" s="29">
        <v>9</v>
      </c>
      <c r="G131" s="29">
        <v>0</v>
      </c>
      <c r="H131" s="29">
        <v>9</v>
      </c>
      <c r="I131" s="29">
        <v>14.394000000000004</v>
      </c>
      <c r="J131" s="42">
        <v>1555</v>
      </c>
      <c r="K131" s="29">
        <v>6</v>
      </c>
      <c r="L131" s="29">
        <v>0</v>
      </c>
      <c r="M131" s="29">
        <v>6</v>
      </c>
      <c r="N131" s="29">
        <v>14.712</v>
      </c>
      <c r="O131" s="42">
        <v>1389</v>
      </c>
      <c r="P131" s="42"/>
      <c r="Q131" s="42"/>
      <c r="R131" s="42"/>
      <c r="S131" s="42">
        <v>0</v>
      </c>
      <c r="T131" s="103">
        <v>1389</v>
      </c>
    </row>
    <row r="132" spans="1:20" outlineLevel="2" x14ac:dyDescent="0.25">
      <c r="A132" s="29" t="s">
        <v>41</v>
      </c>
      <c r="B132" s="29" t="s">
        <v>601</v>
      </c>
      <c r="C132" s="29" t="s">
        <v>745</v>
      </c>
      <c r="D132" s="29" t="s">
        <v>746</v>
      </c>
      <c r="E132" s="29">
        <v>47706520</v>
      </c>
      <c r="F132" s="29">
        <v>5</v>
      </c>
      <c r="G132" s="29">
        <v>0</v>
      </c>
      <c r="H132" s="29">
        <v>5</v>
      </c>
      <c r="I132" s="29">
        <v>14.394000000000004</v>
      </c>
      <c r="J132" s="42">
        <v>864</v>
      </c>
      <c r="K132" s="29">
        <v>14</v>
      </c>
      <c r="L132" s="29">
        <v>0</v>
      </c>
      <c r="M132" s="29">
        <v>14</v>
      </c>
      <c r="N132" s="29">
        <v>14.712</v>
      </c>
      <c r="O132" s="42">
        <v>1400</v>
      </c>
      <c r="P132" s="42"/>
      <c r="Q132" s="42"/>
      <c r="R132" s="42"/>
      <c r="S132" s="42">
        <v>0</v>
      </c>
      <c r="T132" s="103">
        <v>1400</v>
      </c>
    </row>
    <row r="133" spans="1:20" outlineLevel="2" x14ac:dyDescent="0.25">
      <c r="A133" s="29" t="s">
        <v>41</v>
      </c>
      <c r="B133" s="29" t="s">
        <v>601</v>
      </c>
      <c r="C133" s="29" t="s">
        <v>748</v>
      </c>
      <c r="D133" s="29" t="s">
        <v>749</v>
      </c>
      <c r="E133" s="29">
        <v>50331884</v>
      </c>
      <c r="F133" s="29">
        <v>9</v>
      </c>
      <c r="G133" s="29">
        <v>0</v>
      </c>
      <c r="H133" s="29">
        <v>9</v>
      </c>
      <c r="I133" s="29">
        <v>14.394000000000004</v>
      </c>
      <c r="J133" s="42">
        <v>1555</v>
      </c>
      <c r="K133" s="29">
        <v>12</v>
      </c>
      <c r="L133" s="29">
        <v>0</v>
      </c>
      <c r="M133" s="29">
        <v>12</v>
      </c>
      <c r="N133" s="29">
        <v>14.712</v>
      </c>
      <c r="O133" s="42">
        <v>1743</v>
      </c>
      <c r="P133" s="42"/>
      <c r="Q133" s="42"/>
      <c r="R133" s="42"/>
      <c r="S133" s="42">
        <v>0</v>
      </c>
      <c r="T133" s="103">
        <v>1743</v>
      </c>
    </row>
    <row r="134" spans="1:20" outlineLevel="2" x14ac:dyDescent="0.25">
      <c r="A134" s="29" t="s">
        <v>41</v>
      </c>
      <c r="B134" s="29" t="s">
        <v>601</v>
      </c>
      <c r="C134" s="29" t="s">
        <v>752</v>
      </c>
      <c r="D134" s="29" t="s">
        <v>753</v>
      </c>
      <c r="E134" s="29">
        <v>36687111</v>
      </c>
      <c r="F134" s="29">
        <v>0</v>
      </c>
      <c r="G134" s="29">
        <v>0</v>
      </c>
      <c r="H134" s="29">
        <v>0</v>
      </c>
      <c r="I134" s="29">
        <v>14.394000000000004</v>
      </c>
      <c r="J134" s="42">
        <v>0</v>
      </c>
      <c r="K134" s="29">
        <v>1</v>
      </c>
      <c r="L134" s="29">
        <v>0</v>
      </c>
      <c r="M134" s="29">
        <v>1</v>
      </c>
      <c r="N134" s="29">
        <v>14.712</v>
      </c>
      <c r="O134" s="42">
        <v>59</v>
      </c>
      <c r="P134" s="42"/>
      <c r="Q134" s="42"/>
      <c r="R134" s="42"/>
      <c r="S134" s="42">
        <v>0</v>
      </c>
      <c r="T134" s="103">
        <v>59</v>
      </c>
    </row>
    <row r="135" spans="1:20" outlineLevel="2" x14ac:dyDescent="0.25">
      <c r="A135" s="29" t="s">
        <v>41</v>
      </c>
      <c r="B135" s="29" t="s">
        <v>601</v>
      </c>
      <c r="C135" s="29" t="s">
        <v>756</v>
      </c>
      <c r="D135" s="29" t="s">
        <v>757</v>
      </c>
      <c r="E135" s="29">
        <v>45466394</v>
      </c>
      <c r="F135" s="29">
        <v>0</v>
      </c>
      <c r="G135" s="29">
        <v>0</v>
      </c>
      <c r="H135" s="29">
        <v>0</v>
      </c>
      <c r="I135" s="29">
        <v>14.394000000000004</v>
      </c>
      <c r="J135" s="42">
        <v>0</v>
      </c>
      <c r="K135" s="29">
        <v>0</v>
      </c>
      <c r="L135" s="29">
        <v>0</v>
      </c>
      <c r="M135" s="29">
        <v>0</v>
      </c>
      <c r="N135" s="29">
        <v>14.712</v>
      </c>
      <c r="O135" s="42">
        <v>0</v>
      </c>
      <c r="P135" s="42"/>
      <c r="Q135" s="42"/>
      <c r="R135" s="42"/>
      <c r="S135" s="42">
        <v>0</v>
      </c>
      <c r="T135" s="103">
        <v>0</v>
      </c>
    </row>
    <row r="136" spans="1:20" outlineLevel="2" x14ac:dyDescent="0.25">
      <c r="A136" s="29" t="s">
        <v>41</v>
      </c>
      <c r="B136" s="29" t="s">
        <v>601</v>
      </c>
      <c r="C136" s="29" t="s">
        <v>761</v>
      </c>
      <c r="D136" s="29" t="s">
        <v>762</v>
      </c>
      <c r="E136" s="29">
        <v>42362661</v>
      </c>
      <c r="F136" s="29">
        <v>5</v>
      </c>
      <c r="G136" s="29">
        <v>0</v>
      </c>
      <c r="H136" s="29">
        <v>5</v>
      </c>
      <c r="I136" s="29">
        <v>14.394000000000004</v>
      </c>
      <c r="J136" s="42">
        <v>864</v>
      </c>
      <c r="K136" s="29">
        <v>2</v>
      </c>
      <c r="L136" s="29">
        <v>0</v>
      </c>
      <c r="M136" s="29">
        <v>2</v>
      </c>
      <c r="N136" s="29">
        <v>14.712</v>
      </c>
      <c r="O136" s="42">
        <v>693</v>
      </c>
      <c r="P136" s="42"/>
      <c r="Q136" s="42"/>
      <c r="R136" s="42"/>
      <c r="S136" s="42">
        <v>0</v>
      </c>
      <c r="T136" s="103">
        <v>693</v>
      </c>
    </row>
    <row r="137" spans="1:20" outlineLevel="2" x14ac:dyDescent="0.25">
      <c r="A137" s="29" t="s">
        <v>41</v>
      </c>
      <c r="B137" s="29" t="s">
        <v>601</v>
      </c>
      <c r="C137" s="29" t="s">
        <v>765</v>
      </c>
      <c r="D137" s="29" t="s">
        <v>766</v>
      </c>
      <c r="E137" s="29">
        <v>45694168</v>
      </c>
      <c r="F137" s="29">
        <v>15</v>
      </c>
      <c r="G137" s="29">
        <v>0</v>
      </c>
      <c r="H137" s="29">
        <v>15</v>
      </c>
      <c r="I137" s="29">
        <v>14.394000000000004</v>
      </c>
      <c r="J137" s="42">
        <v>2591</v>
      </c>
      <c r="K137" s="29">
        <v>19</v>
      </c>
      <c r="L137" s="29">
        <v>0</v>
      </c>
      <c r="M137" s="29">
        <v>19</v>
      </c>
      <c r="N137" s="29">
        <v>14.712</v>
      </c>
      <c r="O137" s="42">
        <v>2845</v>
      </c>
      <c r="P137" s="42"/>
      <c r="Q137" s="42"/>
      <c r="R137" s="42"/>
      <c r="S137" s="42">
        <v>0</v>
      </c>
      <c r="T137" s="103">
        <v>2845</v>
      </c>
    </row>
    <row r="138" spans="1:20" outlineLevel="2" x14ac:dyDescent="0.25">
      <c r="A138" s="29" t="s">
        <v>41</v>
      </c>
      <c r="B138" s="29" t="s">
        <v>601</v>
      </c>
      <c r="C138" s="29" t="s">
        <v>768</v>
      </c>
      <c r="D138" s="29" t="s">
        <v>769</v>
      </c>
      <c r="E138" s="29">
        <v>47311380</v>
      </c>
      <c r="F138" s="29">
        <v>0</v>
      </c>
      <c r="G138" s="29">
        <v>0</v>
      </c>
      <c r="H138" s="29">
        <v>0</v>
      </c>
      <c r="I138" s="29">
        <v>14.394000000000004</v>
      </c>
      <c r="J138" s="42">
        <v>0</v>
      </c>
      <c r="K138" s="29">
        <v>0</v>
      </c>
      <c r="L138" s="29">
        <v>0</v>
      </c>
      <c r="M138" s="29">
        <v>0</v>
      </c>
      <c r="N138" s="29">
        <v>14.712</v>
      </c>
      <c r="O138" s="42">
        <v>0</v>
      </c>
      <c r="P138" s="42"/>
      <c r="Q138" s="42"/>
      <c r="R138" s="42"/>
      <c r="S138" s="42">
        <v>0</v>
      </c>
      <c r="T138" s="103">
        <v>0</v>
      </c>
    </row>
    <row r="139" spans="1:20" outlineLevel="2" x14ac:dyDescent="0.25">
      <c r="A139" s="29" t="s">
        <v>41</v>
      </c>
      <c r="B139" s="29" t="s">
        <v>601</v>
      </c>
      <c r="C139" s="29" t="s">
        <v>771</v>
      </c>
      <c r="D139" s="29" t="s">
        <v>772</v>
      </c>
      <c r="E139" s="29">
        <v>50545981</v>
      </c>
      <c r="F139" s="29">
        <v>0</v>
      </c>
      <c r="G139" s="29">
        <v>0</v>
      </c>
      <c r="H139" s="29">
        <v>0</v>
      </c>
      <c r="I139" s="29">
        <v>14.394000000000004</v>
      </c>
      <c r="J139" s="42">
        <v>0</v>
      </c>
      <c r="K139" s="29">
        <v>0</v>
      </c>
      <c r="L139" s="29">
        <v>0</v>
      </c>
      <c r="M139" s="29">
        <v>0</v>
      </c>
      <c r="N139" s="29">
        <v>14.712</v>
      </c>
      <c r="O139" s="42">
        <v>0</v>
      </c>
      <c r="P139" s="42"/>
      <c r="Q139" s="42"/>
      <c r="R139" s="42"/>
      <c r="S139" s="42">
        <v>0</v>
      </c>
      <c r="T139" s="103">
        <v>0</v>
      </c>
    </row>
    <row r="140" spans="1:20" outlineLevel="2" x14ac:dyDescent="0.25">
      <c r="A140" s="29" t="s">
        <v>41</v>
      </c>
      <c r="B140" s="29" t="s">
        <v>601</v>
      </c>
      <c r="C140" s="29" t="s">
        <v>775</v>
      </c>
      <c r="D140" s="29" t="s">
        <v>776</v>
      </c>
      <c r="E140" s="29">
        <v>36848786</v>
      </c>
      <c r="F140" s="29">
        <v>0</v>
      </c>
      <c r="G140" s="29">
        <v>0</v>
      </c>
      <c r="H140" s="29">
        <v>0</v>
      </c>
      <c r="I140" s="29">
        <v>14.394000000000004</v>
      </c>
      <c r="J140" s="42">
        <v>0</v>
      </c>
      <c r="K140" s="29">
        <v>0</v>
      </c>
      <c r="L140" s="29">
        <v>0</v>
      </c>
      <c r="M140" s="29">
        <v>0</v>
      </c>
      <c r="N140" s="29">
        <v>14.712</v>
      </c>
      <c r="O140" s="42">
        <v>0</v>
      </c>
      <c r="P140" s="42"/>
      <c r="Q140" s="42"/>
      <c r="R140" s="42"/>
      <c r="S140" s="42">
        <v>0</v>
      </c>
      <c r="T140" s="103">
        <v>0</v>
      </c>
    </row>
    <row r="141" spans="1:20" outlineLevel="2" x14ac:dyDescent="0.25">
      <c r="A141" s="29" t="s">
        <v>41</v>
      </c>
      <c r="B141" s="29" t="s">
        <v>601</v>
      </c>
      <c r="C141" s="29" t="s">
        <v>778</v>
      </c>
      <c r="D141" s="29" t="s">
        <v>779</v>
      </c>
      <c r="E141" s="29">
        <v>51704021</v>
      </c>
      <c r="F141" s="29">
        <v>3</v>
      </c>
      <c r="G141" s="29">
        <v>0</v>
      </c>
      <c r="H141" s="29">
        <v>3</v>
      </c>
      <c r="I141" s="29">
        <v>14.394000000000004</v>
      </c>
      <c r="J141" s="42">
        <v>518</v>
      </c>
      <c r="K141" s="29">
        <v>4</v>
      </c>
      <c r="L141" s="29">
        <v>0</v>
      </c>
      <c r="M141" s="29">
        <v>4</v>
      </c>
      <c r="N141" s="29">
        <v>14.712</v>
      </c>
      <c r="O141" s="42">
        <v>581</v>
      </c>
      <c r="P141" s="42"/>
      <c r="Q141" s="42"/>
      <c r="R141" s="42"/>
      <c r="S141" s="42">
        <v>0</v>
      </c>
      <c r="T141" s="103">
        <v>581</v>
      </c>
    </row>
    <row r="142" spans="1:20" outlineLevel="2" x14ac:dyDescent="0.25">
      <c r="A142" s="29" t="s">
        <v>41</v>
      </c>
      <c r="B142" s="29" t="s">
        <v>601</v>
      </c>
      <c r="C142" s="29" t="s">
        <v>780</v>
      </c>
      <c r="D142" s="29" t="s">
        <v>781</v>
      </c>
      <c r="E142" s="29">
        <v>90000323</v>
      </c>
      <c r="F142" s="29">
        <v>8</v>
      </c>
      <c r="G142" s="29">
        <v>0</v>
      </c>
      <c r="H142" s="29">
        <v>8</v>
      </c>
      <c r="I142" s="29">
        <v>14.394000000000004</v>
      </c>
      <c r="J142" s="42">
        <v>1382</v>
      </c>
      <c r="K142" s="29">
        <v>4</v>
      </c>
      <c r="L142" s="29">
        <v>0</v>
      </c>
      <c r="M142" s="29">
        <v>4</v>
      </c>
      <c r="N142" s="29">
        <v>14.712</v>
      </c>
      <c r="O142" s="42">
        <v>1157</v>
      </c>
      <c r="P142" s="42"/>
      <c r="Q142" s="42"/>
      <c r="R142" s="42"/>
      <c r="S142" s="42">
        <v>0</v>
      </c>
      <c r="T142" s="103">
        <v>1157</v>
      </c>
    </row>
    <row r="143" spans="1:20" outlineLevel="2" x14ac:dyDescent="0.25">
      <c r="A143" s="29" t="s">
        <v>41</v>
      </c>
      <c r="B143" s="29" t="s">
        <v>601</v>
      </c>
      <c r="C143" s="29" t="s">
        <v>783</v>
      </c>
      <c r="D143" s="29" t="s">
        <v>784</v>
      </c>
      <c r="E143" s="29">
        <v>47234041</v>
      </c>
      <c r="F143" s="29">
        <v>18</v>
      </c>
      <c r="G143" s="29">
        <v>0</v>
      </c>
      <c r="H143" s="29">
        <v>18</v>
      </c>
      <c r="I143" s="29">
        <v>14.394000000000004</v>
      </c>
      <c r="J143" s="42">
        <v>3109</v>
      </c>
      <c r="K143" s="29">
        <v>14</v>
      </c>
      <c r="L143" s="29">
        <v>0</v>
      </c>
      <c r="M143" s="29">
        <v>14</v>
      </c>
      <c r="N143" s="29">
        <v>14.712</v>
      </c>
      <c r="O143" s="42">
        <v>2897</v>
      </c>
      <c r="P143" s="42"/>
      <c r="Q143" s="42"/>
      <c r="R143" s="42"/>
      <c r="S143" s="42">
        <v>0</v>
      </c>
      <c r="T143" s="103">
        <v>2897</v>
      </c>
    </row>
    <row r="144" spans="1:20" outlineLevel="2" x14ac:dyDescent="0.25">
      <c r="A144" s="29" t="s">
        <v>41</v>
      </c>
      <c r="B144" s="29" t="s">
        <v>601</v>
      </c>
      <c r="C144" s="29" t="s">
        <v>786</v>
      </c>
      <c r="D144" s="29" t="s">
        <v>787</v>
      </c>
      <c r="E144" s="29">
        <v>50650327</v>
      </c>
      <c r="F144" s="29">
        <v>0</v>
      </c>
      <c r="G144" s="29">
        <v>0</v>
      </c>
      <c r="H144" s="29">
        <v>0</v>
      </c>
      <c r="I144" s="29">
        <v>14.394000000000004</v>
      </c>
      <c r="J144" s="42">
        <v>0</v>
      </c>
      <c r="K144" s="29">
        <v>1</v>
      </c>
      <c r="L144" s="29">
        <v>0</v>
      </c>
      <c r="M144" s="29">
        <v>1</v>
      </c>
      <c r="N144" s="29">
        <v>14.712</v>
      </c>
      <c r="O144" s="42">
        <v>59</v>
      </c>
      <c r="P144" s="42"/>
      <c r="Q144" s="42"/>
      <c r="R144" s="42"/>
      <c r="S144" s="42">
        <v>0</v>
      </c>
      <c r="T144" s="103">
        <v>59</v>
      </c>
    </row>
    <row r="145" spans="1:20" outlineLevel="2" x14ac:dyDescent="0.25">
      <c r="A145" s="29" t="s">
        <v>41</v>
      </c>
      <c r="B145" s="29" t="s">
        <v>601</v>
      </c>
      <c r="C145" s="29" t="s">
        <v>789</v>
      </c>
      <c r="D145" s="29" t="s">
        <v>790</v>
      </c>
      <c r="E145" s="29">
        <v>52203301</v>
      </c>
      <c r="F145" s="29">
        <v>2</v>
      </c>
      <c r="G145" s="29">
        <v>0</v>
      </c>
      <c r="H145" s="29">
        <v>2</v>
      </c>
      <c r="I145" s="29">
        <v>14.394000000000004</v>
      </c>
      <c r="J145" s="42">
        <v>345</v>
      </c>
      <c r="K145" s="29">
        <v>5</v>
      </c>
      <c r="L145" s="29">
        <v>0</v>
      </c>
      <c r="M145" s="29">
        <v>5</v>
      </c>
      <c r="N145" s="29">
        <v>14.712</v>
      </c>
      <c r="O145" s="42">
        <v>525</v>
      </c>
      <c r="P145" s="42"/>
      <c r="Q145" s="42"/>
      <c r="R145" s="42"/>
      <c r="S145" s="42">
        <v>0</v>
      </c>
      <c r="T145" s="103">
        <v>525</v>
      </c>
    </row>
    <row r="146" spans="1:20" outlineLevel="2" x14ac:dyDescent="0.25">
      <c r="A146" s="29" t="s">
        <v>41</v>
      </c>
      <c r="B146" s="29" t="s">
        <v>601</v>
      </c>
      <c r="C146" s="29" t="s">
        <v>792</v>
      </c>
      <c r="D146" s="29" t="s">
        <v>793</v>
      </c>
      <c r="E146" s="29">
        <v>42364141</v>
      </c>
      <c r="F146" s="29">
        <v>7</v>
      </c>
      <c r="G146" s="29">
        <v>5</v>
      </c>
      <c r="H146" s="29">
        <v>12</v>
      </c>
      <c r="I146" s="29">
        <v>14.394000000000004</v>
      </c>
      <c r="J146" s="42">
        <v>2073</v>
      </c>
      <c r="K146" s="29">
        <v>15</v>
      </c>
      <c r="L146" s="29">
        <v>0</v>
      </c>
      <c r="M146" s="29">
        <v>15</v>
      </c>
      <c r="N146" s="29">
        <v>14.712</v>
      </c>
      <c r="O146" s="42">
        <v>2265</v>
      </c>
      <c r="P146" s="42"/>
      <c r="Q146" s="42"/>
      <c r="R146" s="42"/>
      <c r="S146" s="42">
        <v>0</v>
      </c>
      <c r="T146" s="103">
        <v>2265</v>
      </c>
    </row>
    <row r="147" spans="1:20" outlineLevel="2" x14ac:dyDescent="0.25">
      <c r="A147" s="29" t="s">
        <v>41</v>
      </c>
      <c r="B147" s="29" t="s">
        <v>601</v>
      </c>
      <c r="C147" s="29" t="s">
        <v>795</v>
      </c>
      <c r="D147" s="29" t="s">
        <v>796</v>
      </c>
      <c r="E147" s="29">
        <v>90000328</v>
      </c>
      <c r="F147" s="29">
        <v>8</v>
      </c>
      <c r="G147" s="29">
        <v>0</v>
      </c>
      <c r="H147" s="29">
        <v>8</v>
      </c>
      <c r="I147" s="29">
        <v>14.394000000000004</v>
      </c>
      <c r="J147" s="42">
        <v>0</v>
      </c>
      <c r="K147" s="29">
        <v>8</v>
      </c>
      <c r="L147" s="29">
        <v>0</v>
      </c>
      <c r="M147" s="29">
        <v>8</v>
      </c>
      <c r="N147" s="29">
        <v>14.712</v>
      </c>
      <c r="O147" s="42">
        <v>701</v>
      </c>
      <c r="P147" s="42"/>
      <c r="Q147" s="42"/>
      <c r="R147" s="42"/>
      <c r="S147" s="42">
        <v>0</v>
      </c>
      <c r="T147" s="103">
        <v>701</v>
      </c>
    </row>
    <row r="148" spans="1:20" outlineLevel="2" x14ac:dyDescent="0.25">
      <c r="A148" s="29" t="s">
        <v>41</v>
      </c>
      <c r="B148" s="29" t="s">
        <v>601</v>
      </c>
      <c r="C148" s="29" t="s">
        <v>799</v>
      </c>
      <c r="D148" s="29" t="s">
        <v>800</v>
      </c>
      <c r="E148" s="29">
        <v>42142814</v>
      </c>
      <c r="F148" s="29">
        <v>0</v>
      </c>
      <c r="G148" s="29">
        <v>0</v>
      </c>
      <c r="H148" s="29">
        <v>0</v>
      </c>
      <c r="I148" s="29">
        <v>14.394000000000004</v>
      </c>
      <c r="J148" s="42">
        <v>0</v>
      </c>
      <c r="K148" s="29">
        <v>7</v>
      </c>
      <c r="L148" s="29">
        <v>0</v>
      </c>
      <c r="M148" s="29">
        <v>7</v>
      </c>
      <c r="N148" s="29">
        <v>14.712</v>
      </c>
      <c r="O148" s="42">
        <v>412</v>
      </c>
      <c r="P148" s="42"/>
      <c r="Q148" s="42"/>
      <c r="R148" s="42"/>
      <c r="S148" s="42">
        <v>0</v>
      </c>
      <c r="T148" s="103">
        <v>412</v>
      </c>
    </row>
    <row r="149" spans="1:20" outlineLevel="2" x14ac:dyDescent="0.25">
      <c r="A149" s="29" t="s">
        <v>41</v>
      </c>
      <c r="B149" s="29" t="s">
        <v>601</v>
      </c>
      <c r="C149" s="29" t="s">
        <v>806</v>
      </c>
      <c r="D149" s="29" t="s">
        <v>807</v>
      </c>
      <c r="E149" s="29">
        <v>44888775</v>
      </c>
      <c r="F149" s="29">
        <v>0</v>
      </c>
      <c r="G149" s="29">
        <v>0</v>
      </c>
      <c r="H149" s="29">
        <v>0</v>
      </c>
      <c r="I149" s="29">
        <v>14.394000000000004</v>
      </c>
      <c r="J149" s="42">
        <v>0</v>
      </c>
      <c r="K149" s="29">
        <v>7</v>
      </c>
      <c r="L149" s="29">
        <v>0</v>
      </c>
      <c r="M149" s="29">
        <v>7</v>
      </c>
      <c r="N149" s="29">
        <v>14.712</v>
      </c>
      <c r="O149" s="42">
        <v>412</v>
      </c>
      <c r="P149" s="42"/>
      <c r="Q149" s="42"/>
      <c r="R149" s="42"/>
      <c r="S149" s="42">
        <v>0</v>
      </c>
      <c r="T149" s="103">
        <v>412</v>
      </c>
    </row>
    <row r="150" spans="1:20" outlineLevel="2" x14ac:dyDescent="0.25">
      <c r="A150" s="29" t="s">
        <v>41</v>
      </c>
      <c r="B150" s="29" t="s">
        <v>601</v>
      </c>
      <c r="C150" s="29" t="s">
        <v>809</v>
      </c>
      <c r="D150" s="29" t="s">
        <v>810</v>
      </c>
      <c r="E150" s="29">
        <v>42259444</v>
      </c>
      <c r="F150" s="29">
        <v>0</v>
      </c>
      <c r="G150" s="29">
        <v>0</v>
      </c>
      <c r="H150" s="29">
        <v>0</v>
      </c>
      <c r="I150" s="29">
        <v>14.394000000000004</v>
      </c>
      <c r="J150" s="42">
        <v>0</v>
      </c>
      <c r="K150" s="29">
        <v>10</v>
      </c>
      <c r="L150" s="29">
        <v>0</v>
      </c>
      <c r="M150" s="29">
        <v>10</v>
      </c>
      <c r="N150" s="29">
        <v>14.712</v>
      </c>
      <c r="O150" s="42">
        <v>588</v>
      </c>
      <c r="P150" s="42"/>
      <c r="Q150" s="42"/>
      <c r="R150" s="42"/>
      <c r="S150" s="42">
        <v>0</v>
      </c>
      <c r="T150" s="103">
        <v>588</v>
      </c>
    </row>
    <row r="151" spans="1:20" outlineLevel="2" x14ac:dyDescent="0.25">
      <c r="A151" s="29" t="s">
        <v>41</v>
      </c>
      <c r="B151" s="29" t="s">
        <v>601</v>
      </c>
      <c r="C151" s="29" t="s">
        <v>813</v>
      </c>
      <c r="D151" s="29" t="s">
        <v>814</v>
      </c>
      <c r="E151" s="29">
        <v>397687</v>
      </c>
      <c r="F151" s="29">
        <v>0</v>
      </c>
      <c r="G151" s="29">
        <v>0</v>
      </c>
      <c r="H151" s="29">
        <v>0</v>
      </c>
      <c r="I151" s="29">
        <v>14.394000000000004</v>
      </c>
      <c r="J151" s="42">
        <v>0</v>
      </c>
      <c r="K151" s="29">
        <v>1</v>
      </c>
      <c r="L151" s="29">
        <v>0</v>
      </c>
      <c r="M151" s="29">
        <v>1</v>
      </c>
      <c r="N151" s="29">
        <v>14.712</v>
      </c>
      <c r="O151" s="42">
        <v>59</v>
      </c>
      <c r="P151" s="42"/>
      <c r="Q151" s="42"/>
      <c r="R151" s="42"/>
      <c r="S151" s="42">
        <v>0</v>
      </c>
      <c r="T151" s="103">
        <v>59</v>
      </c>
    </row>
    <row r="152" spans="1:20" outlineLevel="2" x14ac:dyDescent="0.25">
      <c r="A152" s="29" t="s">
        <v>41</v>
      </c>
      <c r="B152" s="29" t="s">
        <v>601</v>
      </c>
      <c r="C152" s="29" t="s">
        <v>816</v>
      </c>
      <c r="D152" s="29" t="s">
        <v>817</v>
      </c>
      <c r="E152" s="29">
        <v>50714619</v>
      </c>
      <c r="F152" s="29">
        <v>0</v>
      </c>
      <c r="G152" s="29">
        <v>0</v>
      </c>
      <c r="H152" s="29">
        <v>0</v>
      </c>
      <c r="I152" s="29">
        <v>14.394000000000004</v>
      </c>
      <c r="J152" s="42">
        <v>0</v>
      </c>
      <c r="K152" s="29">
        <v>4</v>
      </c>
      <c r="L152" s="29">
        <v>0</v>
      </c>
      <c r="M152" s="29">
        <v>4</v>
      </c>
      <c r="N152" s="29">
        <v>14.712</v>
      </c>
      <c r="O152" s="42">
        <v>235</v>
      </c>
      <c r="P152" s="42"/>
      <c r="Q152" s="42"/>
      <c r="R152" s="42"/>
      <c r="S152" s="42">
        <v>0</v>
      </c>
      <c r="T152" s="103">
        <v>235</v>
      </c>
    </row>
    <row r="153" spans="1:20" outlineLevel="2" x14ac:dyDescent="0.25">
      <c r="A153" s="29" t="s">
        <v>41</v>
      </c>
      <c r="B153" s="29" t="s">
        <v>601</v>
      </c>
      <c r="C153" s="29" t="s">
        <v>819</v>
      </c>
      <c r="D153" s="29" t="s">
        <v>820</v>
      </c>
      <c r="E153" s="29">
        <v>48173754</v>
      </c>
      <c r="F153" s="29">
        <v>0</v>
      </c>
      <c r="G153" s="29">
        <v>0</v>
      </c>
      <c r="H153" s="29">
        <v>0</v>
      </c>
      <c r="I153" s="29">
        <v>14.394000000000004</v>
      </c>
      <c r="J153" s="42">
        <v>0</v>
      </c>
      <c r="K153" s="29">
        <v>7</v>
      </c>
      <c r="L153" s="29">
        <v>0</v>
      </c>
      <c r="M153" s="29">
        <v>7</v>
      </c>
      <c r="N153" s="29">
        <v>14.712</v>
      </c>
      <c r="O153" s="42">
        <v>412</v>
      </c>
      <c r="P153" s="42"/>
      <c r="Q153" s="42"/>
      <c r="R153" s="42"/>
      <c r="S153" s="42">
        <v>0</v>
      </c>
      <c r="T153" s="103">
        <v>412</v>
      </c>
    </row>
    <row r="154" spans="1:20" outlineLevel="2" x14ac:dyDescent="0.25">
      <c r="A154" s="29" t="s">
        <v>41</v>
      </c>
      <c r="B154" s="29" t="s">
        <v>601</v>
      </c>
      <c r="C154" s="29" t="s">
        <v>824</v>
      </c>
      <c r="D154" s="29" t="s">
        <v>825</v>
      </c>
      <c r="E154" s="29">
        <v>46786180</v>
      </c>
      <c r="F154" s="29">
        <v>0</v>
      </c>
      <c r="G154" s="29">
        <v>0</v>
      </c>
      <c r="H154" s="29">
        <v>0</v>
      </c>
      <c r="I154" s="29">
        <v>14.394000000000004</v>
      </c>
      <c r="J154" s="42">
        <v>0</v>
      </c>
      <c r="K154" s="29">
        <v>0</v>
      </c>
      <c r="L154" s="29">
        <v>0</v>
      </c>
      <c r="M154" s="29">
        <v>0</v>
      </c>
      <c r="N154" s="29">
        <v>14.712</v>
      </c>
      <c r="O154" s="42">
        <v>0</v>
      </c>
      <c r="P154" s="42"/>
      <c r="Q154" s="42"/>
      <c r="R154" s="42"/>
      <c r="S154" s="42">
        <v>0</v>
      </c>
      <c r="T154" s="103">
        <v>0</v>
      </c>
    </row>
    <row r="155" spans="1:20" outlineLevel="2" x14ac:dyDescent="0.25">
      <c r="A155" s="29" t="s">
        <v>41</v>
      </c>
      <c r="B155" s="29" t="s">
        <v>601</v>
      </c>
      <c r="C155" s="29" t="s">
        <v>829</v>
      </c>
      <c r="D155" s="29" t="s">
        <v>830</v>
      </c>
      <c r="E155" s="29">
        <v>42369479</v>
      </c>
      <c r="F155" s="29">
        <v>0</v>
      </c>
      <c r="G155" s="29">
        <v>0</v>
      </c>
      <c r="H155" s="29">
        <v>0</v>
      </c>
      <c r="I155" s="29">
        <v>14.394000000000004</v>
      </c>
      <c r="J155" s="42">
        <v>0</v>
      </c>
      <c r="K155" s="29">
        <v>15</v>
      </c>
      <c r="L155" s="29">
        <v>0</v>
      </c>
      <c r="M155" s="29">
        <v>15</v>
      </c>
      <c r="N155" s="29">
        <v>14.712</v>
      </c>
      <c r="O155" s="42">
        <v>883</v>
      </c>
      <c r="P155" s="42"/>
      <c r="Q155" s="42"/>
      <c r="R155" s="42"/>
      <c r="S155" s="42">
        <v>0</v>
      </c>
      <c r="T155" s="103">
        <v>883</v>
      </c>
    </row>
    <row r="156" spans="1:20" outlineLevel="2" x14ac:dyDescent="0.25">
      <c r="A156" s="29" t="s">
        <v>41</v>
      </c>
      <c r="B156" s="29" t="s">
        <v>601</v>
      </c>
      <c r="C156" s="29" t="s">
        <v>832</v>
      </c>
      <c r="D156" s="29" t="s">
        <v>833</v>
      </c>
      <c r="E156" s="29">
        <v>51751976</v>
      </c>
      <c r="F156" s="29">
        <v>0</v>
      </c>
      <c r="G156" s="29">
        <v>0</v>
      </c>
      <c r="H156" s="29">
        <v>0</v>
      </c>
      <c r="I156" s="29">
        <v>14.394000000000004</v>
      </c>
      <c r="J156" s="42">
        <v>0</v>
      </c>
      <c r="K156" s="29">
        <v>2</v>
      </c>
      <c r="L156" s="29">
        <v>0</v>
      </c>
      <c r="M156" s="29">
        <v>2</v>
      </c>
      <c r="N156" s="29">
        <v>14.712</v>
      </c>
      <c r="O156" s="42">
        <v>118</v>
      </c>
      <c r="P156" s="42"/>
      <c r="Q156" s="42"/>
      <c r="R156" s="42"/>
      <c r="S156" s="42">
        <v>0</v>
      </c>
      <c r="T156" s="103">
        <v>118</v>
      </c>
    </row>
    <row r="157" spans="1:20" outlineLevel="1" x14ac:dyDescent="0.25">
      <c r="A157" s="104" t="s">
        <v>10380</v>
      </c>
      <c r="B157" s="104"/>
      <c r="C157" s="104"/>
      <c r="D157" s="104"/>
      <c r="E157" s="104"/>
      <c r="F157" s="104">
        <f>SUBTOTAL(9,F2:F156)</f>
        <v>8712</v>
      </c>
      <c r="G157" s="104">
        <f>SUBTOTAL(9,G2:G156)</f>
        <v>17</v>
      </c>
      <c r="H157" s="104">
        <f>SUBTOTAL(9,H2:H156)</f>
        <v>8729</v>
      </c>
      <c r="I157" s="104"/>
      <c r="J157" s="103">
        <f t="shared" ref="J157:T157" si="0">SUBTOTAL(9,J2:J156)</f>
        <v>1506352</v>
      </c>
      <c r="K157" s="104">
        <f t="shared" si="0"/>
        <v>9151</v>
      </c>
      <c r="L157" s="104">
        <f t="shared" si="0"/>
        <v>6</v>
      </c>
      <c r="M157" s="104">
        <f t="shared" si="0"/>
        <v>9157</v>
      </c>
      <c r="N157" s="104">
        <f t="shared" si="0"/>
        <v>2280.3599999999988</v>
      </c>
      <c r="O157" s="103">
        <f t="shared" si="0"/>
        <v>1543108</v>
      </c>
      <c r="P157" s="103">
        <f t="shared" si="0"/>
        <v>-1</v>
      </c>
      <c r="Q157" s="103">
        <f t="shared" si="0"/>
        <v>0</v>
      </c>
      <c r="R157" s="103">
        <f t="shared" si="0"/>
        <v>-1</v>
      </c>
      <c r="S157" s="103">
        <f t="shared" si="0"/>
        <v>-1902</v>
      </c>
      <c r="T157" s="103">
        <f t="shared" si="0"/>
        <v>1541206</v>
      </c>
    </row>
    <row r="158" spans="1:20" outlineLevel="2" x14ac:dyDescent="0.25">
      <c r="A158" s="29" t="s">
        <v>558</v>
      </c>
      <c r="B158" s="29" t="s">
        <v>837</v>
      </c>
      <c r="C158" s="29" t="s">
        <v>1947</v>
      </c>
      <c r="D158" s="29" t="s">
        <v>1948</v>
      </c>
      <c r="E158" s="29">
        <v>99000002</v>
      </c>
      <c r="F158" s="29">
        <v>39</v>
      </c>
      <c r="G158" s="29">
        <v>1</v>
      </c>
      <c r="H158" s="29">
        <v>40</v>
      </c>
      <c r="I158" s="29">
        <v>14.394000000000004</v>
      </c>
      <c r="J158" s="42">
        <v>6908</v>
      </c>
      <c r="K158" s="29">
        <v>51</v>
      </c>
      <c r="L158" s="29">
        <v>0</v>
      </c>
      <c r="M158" s="29">
        <v>51</v>
      </c>
      <c r="N158" s="29">
        <v>14.712</v>
      </c>
      <c r="O158" s="42">
        <v>7608</v>
      </c>
      <c r="P158" s="42"/>
      <c r="Q158" s="42"/>
      <c r="R158" s="42"/>
      <c r="S158" s="42">
        <v>0</v>
      </c>
      <c r="T158" s="103">
        <v>7608</v>
      </c>
    </row>
    <row r="159" spans="1:20" outlineLevel="2" x14ac:dyDescent="0.25">
      <c r="A159" s="29" t="s">
        <v>558</v>
      </c>
      <c r="B159" s="29" t="s">
        <v>43</v>
      </c>
      <c r="C159" s="29" t="s">
        <v>874</v>
      </c>
      <c r="D159" s="29" t="s">
        <v>875</v>
      </c>
      <c r="E159" s="29">
        <v>305383</v>
      </c>
      <c r="F159" s="29">
        <v>312</v>
      </c>
      <c r="G159" s="29">
        <v>0</v>
      </c>
      <c r="H159" s="29">
        <v>312</v>
      </c>
      <c r="I159" s="29">
        <v>14.394000000000004</v>
      </c>
      <c r="J159" s="42">
        <v>53890</v>
      </c>
      <c r="K159" s="29">
        <v>273</v>
      </c>
      <c r="L159" s="29">
        <v>0</v>
      </c>
      <c r="M159" s="29">
        <v>273</v>
      </c>
      <c r="N159" s="29">
        <v>14.712</v>
      </c>
      <c r="O159" s="42">
        <v>51994</v>
      </c>
      <c r="P159" s="42"/>
      <c r="Q159" s="42"/>
      <c r="R159" s="42"/>
      <c r="S159" s="42">
        <v>0</v>
      </c>
      <c r="T159" s="103">
        <v>51994</v>
      </c>
    </row>
    <row r="160" spans="1:20" outlineLevel="2" x14ac:dyDescent="0.25">
      <c r="A160" s="29" t="s">
        <v>558</v>
      </c>
      <c r="B160" s="29" t="s">
        <v>43</v>
      </c>
      <c r="C160" s="29" t="s">
        <v>889</v>
      </c>
      <c r="D160" s="29" t="s">
        <v>890</v>
      </c>
      <c r="E160" s="29">
        <v>305251</v>
      </c>
      <c r="F160" s="29">
        <v>7</v>
      </c>
      <c r="G160" s="29">
        <v>0</v>
      </c>
      <c r="H160" s="29">
        <v>7</v>
      </c>
      <c r="I160" s="29">
        <v>14.394000000000004</v>
      </c>
      <c r="J160" s="42">
        <v>1209</v>
      </c>
      <c r="K160" s="29">
        <v>9</v>
      </c>
      <c r="L160" s="29">
        <v>0</v>
      </c>
      <c r="M160" s="29">
        <v>9</v>
      </c>
      <c r="N160" s="29">
        <v>14.712</v>
      </c>
      <c r="O160" s="42">
        <v>1336</v>
      </c>
      <c r="P160" s="42"/>
      <c r="Q160" s="42"/>
      <c r="R160" s="42"/>
      <c r="S160" s="42">
        <v>0</v>
      </c>
      <c r="T160" s="103">
        <v>1336</v>
      </c>
    </row>
    <row r="161" spans="1:20" outlineLevel="2" x14ac:dyDescent="0.25">
      <c r="A161" s="29" t="s">
        <v>558</v>
      </c>
      <c r="B161" s="29" t="s">
        <v>43</v>
      </c>
      <c r="C161" s="29" t="s">
        <v>894</v>
      </c>
      <c r="D161" s="29" t="s">
        <v>895</v>
      </c>
      <c r="E161" s="29">
        <v>305260</v>
      </c>
      <c r="F161" s="29">
        <v>3</v>
      </c>
      <c r="G161" s="29">
        <v>0</v>
      </c>
      <c r="H161" s="29">
        <v>3</v>
      </c>
      <c r="I161" s="29">
        <v>14.394000000000004</v>
      </c>
      <c r="J161" s="42">
        <v>518</v>
      </c>
      <c r="K161" s="29">
        <v>4</v>
      </c>
      <c r="L161" s="29">
        <v>0</v>
      </c>
      <c r="M161" s="29">
        <v>4</v>
      </c>
      <c r="N161" s="29">
        <v>14.712</v>
      </c>
      <c r="O161" s="42">
        <v>581</v>
      </c>
      <c r="P161" s="42"/>
      <c r="Q161" s="42"/>
      <c r="R161" s="42"/>
      <c r="S161" s="42">
        <v>0</v>
      </c>
      <c r="T161" s="103">
        <v>581</v>
      </c>
    </row>
    <row r="162" spans="1:20" outlineLevel="2" x14ac:dyDescent="0.25">
      <c r="A162" s="29" t="s">
        <v>558</v>
      </c>
      <c r="B162" s="29" t="s">
        <v>43</v>
      </c>
      <c r="C162" s="29" t="s">
        <v>899</v>
      </c>
      <c r="D162" s="29" t="s">
        <v>900</v>
      </c>
      <c r="E162" s="29">
        <v>305278</v>
      </c>
      <c r="F162" s="29">
        <v>8</v>
      </c>
      <c r="G162" s="29">
        <v>0</v>
      </c>
      <c r="H162" s="29">
        <v>8</v>
      </c>
      <c r="I162" s="29">
        <v>14.394000000000004</v>
      </c>
      <c r="J162" s="42">
        <v>1382</v>
      </c>
      <c r="K162" s="29">
        <v>6</v>
      </c>
      <c r="L162" s="29">
        <v>0</v>
      </c>
      <c r="M162" s="29">
        <v>6</v>
      </c>
      <c r="N162" s="29">
        <v>14.712</v>
      </c>
      <c r="O162" s="42">
        <v>1274</v>
      </c>
      <c r="P162" s="42"/>
      <c r="Q162" s="42"/>
      <c r="R162" s="42"/>
      <c r="S162" s="42">
        <v>0</v>
      </c>
      <c r="T162" s="103">
        <v>1274</v>
      </c>
    </row>
    <row r="163" spans="1:20" outlineLevel="2" x14ac:dyDescent="0.25">
      <c r="A163" s="29" t="s">
        <v>558</v>
      </c>
      <c r="B163" s="29" t="s">
        <v>43</v>
      </c>
      <c r="C163" s="29" t="s">
        <v>903</v>
      </c>
      <c r="D163" s="29" t="s">
        <v>904</v>
      </c>
      <c r="E163" s="29">
        <v>305294</v>
      </c>
      <c r="F163" s="29">
        <v>9</v>
      </c>
      <c r="G163" s="29">
        <v>0</v>
      </c>
      <c r="H163" s="29">
        <v>9</v>
      </c>
      <c r="I163" s="29">
        <v>14.394000000000004</v>
      </c>
      <c r="J163" s="42">
        <v>1555</v>
      </c>
      <c r="K163" s="29">
        <v>8</v>
      </c>
      <c r="L163" s="29">
        <v>0</v>
      </c>
      <c r="M163" s="29">
        <v>8</v>
      </c>
      <c r="N163" s="29">
        <v>14.712</v>
      </c>
      <c r="O163" s="42">
        <v>1507</v>
      </c>
      <c r="P163" s="42"/>
      <c r="Q163" s="42"/>
      <c r="R163" s="42"/>
      <c r="S163" s="42">
        <v>0</v>
      </c>
      <c r="T163" s="103">
        <v>1507</v>
      </c>
    </row>
    <row r="164" spans="1:20" outlineLevel="2" x14ac:dyDescent="0.25">
      <c r="A164" s="29" t="s">
        <v>558</v>
      </c>
      <c r="B164" s="29" t="s">
        <v>43</v>
      </c>
      <c r="C164" s="29" t="s">
        <v>907</v>
      </c>
      <c r="D164" s="29" t="s">
        <v>908</v>
      </c>
      <c r="E164" s="29">
        <v>305308</v>
      </c>
      <c r="F164" s="29">
        <v>15</v>
      </c>
      <c r="G164" s="29">
        <v>0</v>
      </c>
      <c r="H164" s="29">
        <v>15</v>
      </c>
      <c r="I164" s="29">
        <v>14.394000000000004</v>
      </c>
      <c r="J164" s="42">
        <v>2591</v>
      </c>
      <c r="K164" s="29">
        <v>11</v>
      </c>
      <c r="L164" s="29">
        <v>0</v>
      </c>
      <c r="M164" s="29">
        <v>11</v>
      </c>
      <c r="N164" s="29">
        <v>14.712</v>
      </c>
      <c r="O164" s="42">
        <v>2375</v>
      </c>
      <c r="P164" s="42"/>
      <c r="Q164" s="42"/>
      <c r="R164" s="42"/>
      <c r="S164" s="42">
        <v>0</v>
      </c>
      <c r="T164" s="103">
        <v>2375</v>
      </c>
    </row>
    <row r="165" spans="1:20" outlineLevel="2" x14ac:dyDescent="0.25">
      <c r="A165" s="29" t="s">
        <v>558</v>
      </c>
      <c r="B165" s="29" t="s">
        <v>43</v>
      </c>
      <c r="C165" s="29" t="s">
        <v>911</v>
      </c>
      <c r="D165" s="29" t="s">
        <v>912</v>
      </c>
      <c r="E165" s="29">
        <v>305316</v>
      </c>
      <c r="F165" s="29">
        <v>8</v>
      </c>
      <c r="G165" s="29">
        <v>0</v>
      </c>
      <c r="H165" s="29">
        <v>8</v>
      </c>
      <c r="I165" s="29">
        <v>14.394000000000004</v>
      </c>
      <c r="J165" s="42">
        <v>1382</v>
      </c>
      <c r="K165" s="29">
        <v>5</v>
      </c>
      <c r="L165" s="29">
        <v>0</v>
      </c>
      <c r="M165" s="29">
        <v>5</v>
      </c>
      <c r="N165" s="29">
        <v>14.712</v>
      </c>
      <c r="O165" s="42">
        <v>1215</v>
      </c>
      <c r="P165" s="42"/>
      <c r="Q165" s="42"/>
      <c r="R165" s="42"/>
      <c r="S165" s="42">
        <v>0</v>
      </c>
      <c r="T165" s="103">
        <v>1215</v>
      </c>
    </row>
    <row r="166" spans="1:20" outlineLevel="2" x14ac:dyDescent="0.25">
      <c r="A166" s="29" t="s">
        <v>558</v>
      </c>
      <c r="B166" s="29" t="s">
        <v>43</v>
      </c>
      <c r="C166" s="29" t="s">
        <v>915</v>
      </c>
      <c r="D166" s="29" t="s">
        <v>916</v>
      </c>
      <c r="E166" s="29">
        <v>305324</v>
      </c>
      <c r="F166" s="29">
        <v>7</v>
      </c>
      <c r="G166" s="29">
        <v>0</v>
      </c>
      <c r="H166" s="29">
        <v>7</v>
      </c>
      <c r="I166" s="29">
        <v>14.394000000000004</v>
      </c>
      <c r="J166" s="42">
        <v>1209</v>
      </c>
      <c r="K166" s="29">
        <v>9</v>
      </c>
      <c r="L166" s="29">
        <v>0</v>
      </c>
      <c r="M166" s="29">
        <v>9</v>
      </c>
      <c r="N166" s="29">
        <v>14.712</v>
      </c>
      <c r="O166" s="42">
        <v>1336</v>
      </c>
      <c r="P166" s="42"/>
      <c r="Q166" s="42"/>
      <c r="R166" s="42"/>
      <c r="S166" s="42">
        <v>0</v>
      </c>
      <c r="T166" s="103">
        <v>1336</v>
      </c>
    </row>
    <row r="167" spans="1:20" outlineLevel="2" x14ac:dyDescent="0.25">
      <c r="A167" s="29" t="s">
        <v>558</v>
      </c>
      <c r="B167" s="29" t="s">
        <v>43</v>
      </c>
      <c r="C167" s="29" t="s">
        <v>919</v>
      </c>
      <c r="D167" s="29" t="s">
        <v>920</v>
      </c>
      <c r="E167" s="29">
        <v>305332</v>
      </c>
      <c r="F167" s="29">
        <v>73</v>
      </c>
      <c r="G167" s="29">
        <v>0</v>
      </c>
      <c r="H167" s="29">
        <v>73</v>
      </c>
      <c r="I167" s="29">
        <v>14.394000000000004</v>
      </c>
      <c r="J167" s="42">
        <v>12609</v>
      </c>
      <c r="K167" s="29">
        <v>76</v>
      </c>
      <c r="L167" s="29">
        <v>0</v>
      </c>
      <c r="M167" s="29">
        <v>76</v>
      </c>
      <c r="N167" s="29">
        <v>14.712</v>
      </c>
      <c r="O167" s="42">
        <v>12878</v>
      </c>
      <c r="P167" s="42"/>
      <c r="Q167" s="42"/>
      <c r="R167" s="42"/>
      <c r="S167" s="42">
        <v>0</v>
      </c>
      <c r="T167" s="103">
        <v>12878</v>
      </c>
    </row>
    <row r="168" spans="1:20" outlineLevel="2" x14ac:dyDescent="0.25">
      <c r="A168" s="29" t="s">
        <v>558</v>
      </c>
      <c r="B168" s="29" t="s">
        <v>43</v>
      </c>
      <c r="C168" s="29" t="s">
        <v>924</v>
      </c>
      <c r="D168" s="29" t="s">
        <v>925</v>
      </c>
      <c r="E168" s="29">
        <v>305341</v>
      </c>
      <c r="F168" s="29">
        <v>7</v>
      </c>
      <c r="G168" s="29">
        <v>0</v>
      </c>
      <c r="H168" s="29">
        <v>7</v>
      </c>
      <c r="I168" s="29">
        <v>14.394000000000004</v>
      </c>
      <c r="J168" s="42">
        <v>1209</v>
      </c>
      <c r="K168" s="29">
        <v>9</v>
      </c>
      <c r="L168" s="29">
        <v>0</v>
      </c>
      <c r="M168" s="29">
        <v>9</v>
      </c>
      <c r="N168" s="29">
        <v>14.712</v>
      </c>
      <c r="O168" s="42">
        <v>1336</v>
      </c>
      <c r="P168" s="42"/>
      <c r="Q168" s="42"/>
      <c r="R168" s="42"/>
      <c r="S168" s="42">
        <v>0</v>
      </c>
      <c r="T168" s="103">
        <v>1336</v>
      </c>
    </row>
    <row r="169" spans="1:20" outlineLevel="2" x14ac:dyDescent="0.25">
      <c r="A169" s="29" t="s">
        <v>558</v>
      </c>
      <c r="B169" s="29" t="s">
        <v>43</v>
      </c>
      <c r="C169" s="29" t="s">
        <v>928</v>
      </c>
      <c r="D169" s="29" t="s">
        <v>929</v>
      </c>
      <c r="E169" s="29">
        <v>305359</v>
      </c>
      <c r="F169" s="29">
        <v>13</v>
      </c>
      <c r="G169" s="29">
        <v>0</v>
      </c>
      <c r="H169" s="29">
        <v>13</v>
      </c>
      <c r="I169" s="29">
        <v>14.394000000000004</v>
      </c>
      <c r="J169" s="42">
        <v>2245</v>
      </c>
      <c r="K169" s="29">
        <v>12</v>
      </c>
      <c r="L169" s="29">
        <v>0</v>
      </c>
      <c r="M169" s="29">
        <v>12</v>
      </c>
      <c r="N169" s="29">
        <v>14.712</v>
      </c>
      <c r="O169" s="42">
        <v>2203</v>
      </c>
      <c r="P169" s="42"/>
      <c r="Q169" s="42"/>
      <c r="R169" s="42"/>
      <c r="S169" s="42">
        <v>0</v>
      </c>
      <c r="T169" s="103">
        <v>2203</v>
      </c>
    </row>
    <row r="170" spans="1:20" outlineLevel="2" x14ac:dyDescent="0.25">
      <c r="A170" s="29" t="s">
        <v>558</v>
      </c>
      <c r="B170" s="29" t="s">
        <v>43</v>
      </c>
      <c r="C170" s="29" t="s">
        <v>932</v>
      </c>
      <c r="D170" s="29" t="s">
        <v>933</v>
      </c>
      <c r="E170" s="29">
        <v>305367</v>
      </c>
      <c r="F170" s="29">
        <v>5</v>
      </c>
      <c r="G170" s="29">
        <v>0</v>
      </c>
      <c r="H170" s="29">
        <v>5</v>
      </c>
      <c r="I170" s="29">
        <v>14.394000000000004</v>
      </c>
      <c r="J170" s="42">
        <v>864</v>
      </c>
      <c r="K170" s="29">
        <v>14</v>
      </c>
      <c r="L170" s="29">
        <v>0</v>
      </c>
      <c r="M170" s="29">
        <v>14</v>
      </c>
      <c r="N170" s="29">
        <v>14.712</v>
      </c>
      <c r="O170" s="42">
        <v>1400</v>
      </c>
      <c r="P170" s="42"/>
      <c r="Q170" s="42"/>
      <c r="R170" s="42"/>
      <c r="S170" s="42">
        <v>0</v>
      </c>
      <c r="T170" s="103">
        <v>1400</v>
      </c>
    </row>
    <row r="171" spans="1:20" outlineLevel="2" x14ac:dyDescent="0.25">
      <c r="A171" s="29" t="s">
        <v>558</v>
      </c>
      <c r="B171" s="29" t="s">
        <v>43</v>
      </c>
      <c r="C171" s="29" t="s">
        <v>936</v>
      </c>
      <c r="D171" s="29" t="s">
        <v>937</v>
      </c>
      <c r="E171" s="29">
        <v>305391</v>
      </c>
      <c r="F171" s="29">
        <v>61</v>
      </c>
      <c r="G171" s="29">
        <v>0</v>
      </c>
      <c r="H171" s="29">
        <v>61</v>
      </c>
      <c r="I171" s="29">
        <v>14.394000000000004</v>
      </c>
      <c r="J171" s="42">
        <v>10536</v>
      </c>
      <c r="K171" s="29">
        <v>53</v>
      </c>
      <c r="L171" s="29">
        <v>0</v>
      </c>
      <c r="M171" s="29">
        <v>53</v>
      </c>
      <c r="N171" s="29">
        <v>14.712</v>
      </c>
      <c r="O171" s="42">
        <v>10143</v>
      </c>
      <c r="P171" s="42"/>
      <c r="Q171" s="42"/>
      <c r="R171" s="42"/>
      <c r="S171" s="42">
        <v>0</v>
      </c>
      <c r="T171" s="103">
        <v>10143</v>
      </c>
    </row>
    <row r="172" spans="1:20" outlineLevel="2" x14ac:dyDescent="0.25">
      <c r="A172" s="29" t="s">
        <v>558</v>
      </c>
      <c r="B172" s="29" t="s">
        <v>43</v>
      </c>
      <c r="C172" s="29" t="s">
        <v>941</v>
      </c>
      <c r="D172" s="29" t="s">
        <v>942</v>
      </c>
      <c r="E172" s="29">
        <v>305405</v>
      </c>
      <c r="F172" s="29">
        <v>23</v>
      </c>
      <c r="G172" s="29">
        <v>0</v>
      </c>
      <c r="H172" s="29">
        <v>23</v>
      </c>
      <c r="I172" s="29">
        <v>14.394000000000004</v>
      </c>
      <c r="J172" s="42">
        <v>3973</v>
      </c>
      <c r="K172" s="29">
        <v>18</v>
      </c>
      <c r="L172" s="29">
        <v>0</v>
      </c>
      <c r="M172" s="29">
        <v>18</v>
      </c>
      <c r="N172" s="29">
        <v>14.712</v>
      </c>
      <c r="O172" s="42">
        <v>3707</v>
      </c>
      <c r="P172" s="42"/>
      <c r="Q172" s="42"/>
      <c r="R172" s="42"/>
      <c r="S172" s="42">
        <v>0</v>
      </c>
      <c r="T172" s="103">
        <v>3707</v>
      </c>
    </row>
    <row r="173" spans="1:20" outlineLevel="2" x14ac:dyDescent="0.25">
      <c r="A173" s="29" t="s">
        <v>558</v>
      </c>
      <c r="B173" s="29" t="s">
        <v>43</v>
      </c>
      <c r="C173" s="29" t="s">
        <v>946</v>
      </c>
      <c r="D173" s="29" t="s">
        <v>947</v>
      </c>
      <c r="E173" s="29">
        <v>305413</v>
      </c>
      <c r="F173" s="29">
        <v>18</v>
      </c>
      <c r="G173" s="29">
        <v>0</v>
      </c>
      <c r="H173" s="29">
        <v>18</v>
      </c>
      <c r="I173" s="29">
        <v>14.394000000000004</v>
      </c>
      <c r="J173" s="42">
        <v>3109</v>
      </c>
      <c r="K173" s="29">
        <v>23</v>
      </c>
      <c r="L173" s="29">
        <v>0</v>
      </c>
      <c r="M173" s="29">
        <v>23</v>
      </c>
      <c r="N173" s="29">
        <v>14.712</v>
      </c>
      <c r="O173" s="42">
        <v>3426</v>
      </c>
      <c r="P173" s="42"/>
      <c r="Q173" s="42"/>
      <c r="R173" s="42"/>
      <c r="S173" s="42">
        <v>0</v>
      </c>
      <c r="T173" s="103">
        <v>3426</v>
      </c>
    </row>
    <row r="174" spans="1:20" outlineLevel="2" x14ac:dyDescent="0.25">
      <c r="A174" s="29" t="s">
        <v>558</v>
      </c>
      <c r="B174" s="29" t="s">
        <v>43</v>
      </c>
      <c r="C174" s="29" t="s">
        <v>950</v>
      </c>
      <c r="D174" s="29" t="s">
        <v>951</v>
      </c>
      <c r="E174" s="29">
        <v>305421</v>
      </c>
      <c r="F174" s="29">
        <v>8</v>
      </c>
      <c r="G174" s="29">
        <v>0</v>
      </c>
      <c r="H174" s="29">
        <v>8</v>
      </c>
      <c r="I174" s="29">
        <v>14.394000000000004</v>
      </c>
      <c r="J174" s="42">
        <v>1382</v>
      </c>
      <c r="K174" s="29">
        <v>11</v>
      </c>
      <c r="L174" s="29">
        <v>0</v>
      </c>
      <c r="M174" s="29">
        <v>11</v>
      </c>
      <c r="N174" s="29">
        <v>14.712</v>
      </c>
      <c r="O174" s="42">
        <v>1569</v>
      </c>
      <c r="P174" s="42"/>
      <c r="Q174" s="42"/>
      <c r="R174" s="42"/>
      <c r="S174" s="42">
        <v>0</v>
      </c>
      <c r="T174" s="103">
        <v>1569</v>
      </c>
    </row>
    <row r="175" spans="1:20" outlineLevel="2" x14ac:dyDescent="0.25">
      <c r="A175" s="29" t="s">
        <v>558</v>
      </c>
      <c r="B175" s="29" t="s">
        <v>43</v>
      </c>
      <c r="C175" s="29" t="s">
        <v>954</v>
      </c>
      <c r="D175" s="29" t="s">
        <v>955</v>
      </c>
      <c r="E175" s="29">
        <v>305430</v>
      </c>
      <c r="F175" s="29">
        <v>14</v>
      </c>
      <c r="G175" s="29">
        <v>0</v>
      </c>
      <c r="H175" s="29">
        <v>14</v>
      </c>
      <c r="I175" s="29">
        <v>14.394000000000004</v>
      </c>
      <c r="J175" s="42">
        <v>2418</v>
      </c>
      <c r="K175" s="29">
        <v>16</v>
      </c>
      <c r="L175" s="29">
        <v>0</v>
      </c>
      <c r="M175" s="29">
        <v>16</v>
      </c>
      <c r="N175" s="29">
        <v>14.712</v>
      </c>
      <c r="O175" s="42">
        <v>2554</v>
      </c>
      <c r="P175" s="42"/>
      <c r="Q175" s="42"/>
      <c r="R175" s="42"/>
      <c r="S175" s="42">
        <v>0</v>
      </c>
      <c r="T175" s="103">
        <v>2554</v>
      </c>
    </row>
    <row r="176" spans="1:20" outlineLevel="2" x14ac:dyDescent="0.25">
      <c r="A176" s="29" t="s">
        <v>558</v>
      </c>
      <c r="B176" s="29" t="s">
        <v>43</v>
      </c>
      <c r="C176" s="29" t="s">
        <v>958</v>
      </c>
      <c r="D176" s="29" t="s">
        <v>959</v>
      </c>
      <c r="E176" s="29">
        <v>305448</v>
      </c>
      <c r="F176" s="29">
        <v>2</v>
      </c>
      <c r="G176" s="29">
        <v>0</v>
      </c>
      <c r="H176" s="29">
        <v>2</v>
      </c>
      <c r="I176" s="29">
        <v>14.394000000000004</v>
      </c>
      <c r="J176" s="42">
        <v>345</v>
      </c>
      <c r="K176" s="29">
        <v>6</v>
      </c>
      <c r="L176" s="29">
        <v>0</v>
      </c>
      <c r="M176" s="29">
        <v>6</v>
      </c>
      <c r="N176" s="29">
        <v>14.712</v>
      </c>
      <c r="O176" s="42">
        <v>583</v>
      </c>
      <c r="P176" s="42"/>
      <c r="Q176" s="42"/>
      <c r="R176" s="42"/>
      <c r="S176" s="42">
        <v>0</v>
      </c>
      <c r="T176" s="103">
        <v>583</v>
      </c>
    </row>
    <row r="177" spans="1:20" outlineLevel="2" x14ac:dyDescent="0.25">
      <c r="A177" s="29" t="s">
        <v>558</v>
      </c>
      <c r="B177" s="29" t="s">
        <v>43</v>
      </c>
      <c r="C177" s="29" t="s">
        <v>962</v>
      </c>
      <c r="D177" s="29" t="s">
        <v>963</v>
      </c>
      <c r="E177" s="29">
        <v>305456</v>
      </c>
      <c r="F177" s="29">
        <v>24</v>
      </c>
      <c r="G177" s="29">
        <v>0</v>
      </c>
      <c r="H177" s="29">
        <v>24</v>
      </c>
      <c r="I177" s="29">
        <v>14.394000000000004</v>
      </c>
      <c r="J177" s="42">
        <v>4145</v>
      </c>
      <c r="K177" s="29">
        <v>39</v>
      </c>
      <c r="L177" s="29">
        <v>0</v>
      </c>
      <c r="M177" s="29">
        <v>39</v>
      </c>
      <c r="N177" s="29">
        <v>14.712</v>
      </c>
      <c r="O177" s="42">
        <v>5059</v>
      </c>
      <c r="P177" s="42"/>
      <c r="Q177" s="42"/>
      <c r="R177" s="42"/>
      <c r="S177" s="42">
        <v>0</v>
      </c>
      <c r="T177" s="103">
        <v>5059</v>
      </c>
    </row>
    <row r="178" spans="1:20" outlineLevel="2" x14ac:dyDescent="0.25">
      <c r="A178" s="29" t="s">
        <v>558</v>
      </c>
      <c r="B178" s="29" t="s">
        <v>43</v>
      </c>
      <c r="C178" s="29" t="s">
        <v>966</v>
      </c>
      <c r="D178" s="29" t="s">
        <v>967</v>
      </c>
      <c r="E178" s="29">
        <v>305472</v>
      </c>
      <c r="F178" s="29">
        <v>19</v>
      </c>
      <c r="G178" s="29">
        <v>0</v>
      </c>
      <c r="H178" s="29">
        <v>19</v>
      </c>
      <c r="I178" s="29">
        <v>14.394000000000004</v>
      </c>
      <c r="J178" s="42">
        <v>3282</v>
      </c>
      <c r="K178" s="29">
        <v>12</v>
      </c>
      <c r="L178" s="29">
        <v>0</v>
      </c>
      <c r="M178" s="29">
        <v>12</v>
      </c>
      <c r="N178" s="29">
        <v>14.712</v>
      </c>
      <c r="O178" s="42">
        <v>2894</v>
      </c>
      <c r="P178" s="42"/>
      <c r="Q178" s="42"/>
      <c r="R178" s="42"/>
      <c r="S178" s="42">
        <v>0</v>
      </c>
      <c r="T178" s="103">
        <v>2894</v>
      </c>
    </row>
    <row r="179" spans="1:20" outlineLevel="2" x14ac:dyDescent="0.25">
      <c r="A179" s="29" t="s">
        <v>558</v>
      </c>
      <c r="B179" s="29" t="s">
        <v>43</v>
      </c>
      <c r="C179" s="29" t="s">
        <v>970</v>
      </c>
      <c r="D179" s="29" t="s">
        <v>971</v>
      </c>
      <c r="E179" s="29">
        <v>305481</v>
      </c>
      <c r="F179" s="29">
        <v>8</v>
      </c>
      <c r="G179" s="29">
        <v>0</v>
      </c>
      <c r="H179" s="29">
        <v>8</v>
      </c>
      <c r="I179" s="29">
        <v>14.394000000000004</v>
      </c>
      <c r="J179" s="42">
        <v>1382</v>
      </c>
      <c r="K179" s="29">
        <v>5</v>
      </c>
      <c r="L179" s="29">
        <v>0</v>
      </c>
      <c r="M179" s="29">
        <v>5</v>
      </c>
      <c r="N179" s="29">
        <v>14.712</v>
      </c>
      <c r="O179" s="42">
        <v>1215</v>
      </c>
      <c r="P179" s="42"/>
      <c r="Q179" s="42"/>
      <c r="R179" s="42"/>
      <c r="S179" s="42">
        <v>0</v>
      </c>
      <c r="T179" s="103">
        <v>1215</v>
      </c>
    </row>
    <row r="180" spans="1:20" outlineLevel="2" x14ac:dyDescent="0.25">
      <c r="A180" s="29" t="s">
        <v>558</v>
      </c>
      <c r="B180" s="29" t="s">
        <v>43</v>
      </c>
      <c r="C180" s="29" t="s">
        <v>974</v>
      </c>
      <c r="D180" s="29" t="s">
        <v>975</v>
      </c>
      <c r="E180" s="29">
        <v>305499</v>
      </c>
      <c r="F180" s="29">
        <v>3</v>
      </c>
      <c r="G180" s="29">
        <v>0</v>
      </c>
      <c r="H180" s="29">
        <v>3</v>
      </c>
      <c r="I180" s="29">
        <v>14.394000000000004</v>
      </c>
      <c r="J180" s="42">
        <v>518</v>
      </c>
      <c r="K180" s="29">
        <v>4</v>
      </c>
      <c r="L180" s="29">
        <v>0</v>
      </c>
      <c r="M180" s="29">
        <v>4</v>
      </c>
      <c r="N180" s="29">
        <v>14.712</v>
      </c>
      <c r="O180" s="42">
        <v>581</v>
      </c>
      <c r="P180" s="42"/>
      <c r="Q180" s="42"/>
      <c r="R180" s="42"/>
      <c r="S180" s="42">
        <v>0</v>
      </c>
      <c r="T180" s="103">
        <v>581</v>
      </c>
    </row>
    <row r="181" spans="1:20" outlineLevel="2" x14ac:dyDescent="0.25">
      <c r="A181" s="29" t="s">
        <v>558</v>
      </c>
      <c r="B181" s="29" t="s">
        <v>43</v>
      </c>
      <c r="C181" s="29" t="s">
        <v>979</v>
      </c>
      <c r="D181" s="29" t="s">
        <v>980</v>
      </c>
      <c r="E181" s="29">
        <v>305502</v>
      </c>
      <c r="F181" s="29">
        <v>2</v>
      </c>
      <c r="G181" s="29">
        <v>0</v>
      </c>
      <c r="H181" s="29">
        <v>2</v>
      </c>
      <c r="I181" s="29">
        <v>14.394000000000004</v>
      </c>
      <c r="J181" s="42">
        <v>345</v>
      </c>
      <c r="K181" s="29">
        <v>1</v>
      </c>
      <c r="L181" s="29">
        <v>0</v>
      </c>
      <c r="M181" s="29">
        <v>1</v>
      </c>
      <c r="N181" s="29">
        <v>14.712</v>
      </c>
      <c r="O181" s="42">
        <v>289</v>
      </c>
      <c r="P181" s="42"/>
      <c r="Q181" s="42"/>
      <c r="R181" s="42"/>
      <c r="S181" s="42">
        <v>0</v>
      </c>
      <c r="T181" s="103">
        <v>289</v>
      </c>
    </row>
    <row r="182" spans="1:20" outlineLevel="2" x14ac:dyDescent="0.25">
      <c r="A182" s="29" t="s">
        <v>558</v>
      </c>
      <c r="B182" s="29" t="s">
        <v>43</v>
      </c>
      <c r="C182" s="29" t="s">
        <v>983</v>
      </c>
      <c r="D182" s="29" t="s">
        <v>984</v>
      </c>
      <c r="E182" s="29">
        <v>305511</v>
      </c>
      <c r="F182" s="29">
        <v>17</v>
      </c>
      <c r="G182" s="29">
        <v>0</v>
      </c>
      <c r="H182" s="29">
        <v>17</v>
      </c>
      <c r="I182" s="29">
        <v>14.394000000000004</v>
      </c>
      <c r="J182" s="42">
        <v>2936</v>
      </c>
      <c r="K182" s="29">
        <v>7</v>
      </c>
      <c r="L182" s="29">
        <v>0</v>
      </c>
      <c r="M182" s="29">
        <v>7</v>
      </c>
      <c r="N182" s="29">
        <v>14.712</v>
      </c>
      <c r="O182" s="42">
        <v>2370</v>
      </c>
      <c r="P182" s="42"/>
      <c r="Q182" s="42"/>
      <c r="R182" s="42"/>
      <c r="S182" s="42">
        <v>0</v>
      </c>
      <c r="T182" s="103">
        <v>2370</v>
      </c>
    </row>
    <row r="183" spans="1:20" outlineLevel="2" x14ac:dyDescent="0.25">
      <c r="A183" s="29" t="s">
        <v>558</v>
      </c>
      <c r="B183" s="29" t="s">
        <v>43</v>
      </c>
      <c r="C183" s="29" t="s">
        <v>987</v>
      </c>
      <c r="D183" s="29" t="s">
        <v>988</v>
      </c>
      <c r="E183" s="29">
        <v>305529</v>
      </c>
      <c r="F183" s="29">
        <v>11</v>
      </c>
      <c r="G183" s="29">
        <v>0</v>
      </c>
      <c r="H183" s="29">
        <v>11</v>
      </c>
      <c r="I183" s="29">
        <v>14.394000000000004</v>
      </c>
      <c r="J183" s="42">
        <v>1900</v>
      </c>
      <c r="K183" s="29">
        <v>7</v>
      </c>
      <c r="L183" s="29">
        <v>0</v>
      </c>
      <c r="M183" s="29">
        <v>7</v>
      </c>
      <c r="N183" s="29">
        <v>14.712</v>
      </c>
      <c r="O183" s="42">
        <v>1679</v>
      </c>
      <c r="P183" s="42"/>
      <c r="Q183" s="42"/>
      <c r="R183" s="42"/>
      <c r="S183" s="42">
        <v>0</v>
      </c>
      <c r="T183" s="103">
        <v>1679</v>
      </c>
    </row>
    <row r="184" spans="1:20" outlineLevel="2" x14ac:dyDescent="0.25">
      <c r="A184" s="29" t="s">
        <v>558</v>
      </c>
      <c r="B184" s="29" t="s">
        <v>43</v>
      </c>
      <c r="C184" s="29" t="s">
        <v>991</v>
      </c>
      <c r="D184" s="29" t="s">
        <v>992</v>
      </c>
      <c r="E184" s="29">
        <v>305537</v>
      </c>
      <c r="F184" s="29">
        <v>8</v>
      </c>
      <c r="G184" s="29">
        <v>0</v>
      </c>
      <c r="H184" s="29">
        <v>8</v>
      </c>
      <c r="I184" s="29">
        <v>14.394000000000004</v>
      </c>
      <c r="J184" s="42">
        <v>1382</v>
      </c>
      <c r="K184" s="29">
        <v>11</v>
      </c>
      <c r="L184" s="29">
        <v>0</v>
      </c>
      <c r="M184" s="29">
        <v>11</v>
      </c>
      <c r="N184" s="29">
        <v>14.712</v>
      </c>
      <c r="O184" s="42">
        <v>1569</v>
      </c>
      <c r="P184" s="42"/>
      <c r="Q184" s="42"/>
      <c r="R184" s="42"/>
      <c r="S184" s="42">
        <v>0</v>
      </c>
      <c r="T184" s="103">
        <v>1569</v>
      </c>
    </row>
    <row r="185" spans="1:20" outlineLevel="2" x14ac:dyDescent="0.25">
      <c r="A185" s="29" t="s">
        <v>558</v>
      </c>
      <c r="B185" s="29" t="s">
        <v>43</v>
      </c>
      <c r="C185" s="29" t="s">
        <v>996</v>
      </c>
      <c r="D185" s="29" t="s">
        <v>997</v>
      </c>
      <c r="E185" s="29">
        <v>305545</v>
      </c>
      <c r="F185" s="29">
        <v>21</v>
      </c>
      <c r="G185" s="29">
        <v>0</v>
      </c>
      <c r="H185" s="29">
        <v>21</v>
      </c>
      <c r="I185" s="29">
        <v>14.394000000000004</v>
      </c>
      <c r="J185" s="42">
        <v>3627</v>
      </c>
      <c r="K185" s="29">
        <v>27</v>
      </c>
      <c r="L185" s="29">
        <v>0</v>
      </c>
      <c r="M185" s="29">
        <v>27</v>
      </c>
      <c r="N185" s="29">
        <v>14.712</v>
      </c>
      <c r="O185" s="42">
        <v>4007</v>
      </c>
      <c r="P185" s="42"/>
      <c r="Q185" s="42"/>
      <c r="R185" s="42"/>
      <c r="S185" s="42">
        <v>0</v>
      </c>
      <c r="T185" s="103">
        <v>4007</v>
      </c>
    </row>
    <row r="186" spans="1:20" outlineLevel="2" x14ac:dyDescent="0.25">
      <c r="A186" s="29" t="s">
        <v>558</v>
      </c>
      <c r="B186" s="29" t="s">
        <v>43</v>
      </c>
      <c r="C186" s="29" t="s">
        <v>1000</v>
      </c>
      <c r="D186" s="29" t="s">
        <v>1001</v>
      </c>
      <c r="E186" s="29">
        <v>305553</v>
      </c>
      <c r="F186" s="29">
        <v>31</v>
      </c>
      <c r="G186" s="29">
        <v>0</v>
      </c>
      <c r="H186" s="29">
        <v>31</v>
      </c>
      <c r="I186" s="29">
        <v>14.394000000000004</v>
      </c>
      <c r="J186" s="42">
        <v>5355</v>
      </c>
      <c r="K186" s="29">
        <v>46</v>
      </c>
      <c r="L186" s="29">
        <v>0</v>
      </c>
      <c r="M186" s="29">
        <v>46</v>
      </c>
      <c r="N186" s="29">
        <v>14.712</v>
      </c>
      <c r="O186" s="42">
        <v>6277</v>
      </c>
      <c r="P186" s="42"/>
      <c r="Q186" s="42"/>
      <c r="R186" s="42"/>
      <c r="S186" s="42">
        <v>0</v>
      </c>
      <c r="T186" s="103">
        <v>6277</v>
      </c>
    </row>
    <row r="187" spans="1:20" outlineLevel="2" x14ac:dyDescent="0.25">
      <c r="A187" s="29" t="s">
        <v>558</v>
      </c>
      <c r="B187" s="29" t="s">
        <v>43</v>
      </c>
      <c r="C187" s="29" t="s">
        <v>1004</v>
      </c>
      <c r="D187" s="29" t="s">
        <v>1005</v>
      </c>
      <c r="E187" s="29">
        <v>305561</v>
      </c>
      <c r="F187" s="29">
        <v>6</v>
      </c>
      <c r="G187" s="29">
        <v>0</v>
      </c>
      <c r="H187" s="29">
        <v>6</v>
      </c>
      <c r="I187" s="29">
        <v>14.394000000000004</v>
      </c>
      <c r="J187" s="42">
        <v>1036</v>
      </c>
      <c r="K187" s="29">
        <v>7</v>
      </c>
      <c r="L187" s="29">
        <v>0</v>
      </c>
      <c r="M187" s="29">
        <v>7</v>
      </c>
      <c r="N187" s="29">
        <v>14.712</v>
      </c>
      <c r="O187" s="42">
        <v>1103</v>
      </c>
      <c r="P187" s="42"/>
      <c r="Q187" s="42"/>
      <c r="R187" s="42"/>
      <c r="S187" s="42">
        <v>0</v>
      </c>
      <c r="T187" s="103">
        <v>1103</v>
      </c>
    </row>
    <row r="188" spans="1:20" outlineLevel="2" x14ac:dyDescent="0.25">
      <c r="A188" s="29" t="s">
        <v>558</v>
      </c>
      <c r="B188" s="29" t="s">
        <v>43</v>
      </c>
      <c r="C188" s="29" t="s">
        <v>1008</v>
      </c>
      <c r="D188" s="29" t="s">
        <v>1009</v>
      </c>
      <c r="E188" s="29">
        <v>305588</v>
      </c>
      <c r="F188" s="29">
        <v>1</v>
      </c>
      <c r="G188" s="29">
        <v>0</v>
      </c>
      <c r="H188" s="29">
        <v>1</v>
      </c>
      <c r="I188" s="29">
        <v>14.394000000000004</v>
      </c>
      <c r="J188" s="42">
        <v>173</v>
      </c>
      <c r="K188" s="29">
        <v>3</v>
      </c>
      <c r="L188" s="29">
        <v>0</v>
      </c>
      <c r="M188" s="29">
        <v>3</v>
      </c>
      <c r="N188" s="29">
        <v>14.712</v>
      </c>
      <c r="O188" s="42">
        <v>292</v>
      </c>
      <c r="P188" s="42"/>
      <c r="Q188" s="42"/>
      <c r="R188" s="42"/>
      <c r="S188" s="42">
        <v>0</v>
      </c>
      <c r="T188" s="103">
        <v>292</v>
      </c>
    </row>
    <row r="189" spans="1:20" outlineLevel="2" x14ac:dyDescent="0.25">
      <c r="A189" s="29" t="s">
        <v>558</v>
      </c>
      <c r="B189" s="29" t="s">
        <v>43</v>
      </c>
      <c r="C189" s="29" t="s">
        <v>1012</v>
      </c>
      <c r="D189" s="29" t="s">
        <v>1013</v>
      </c>
      <c r="E189" s="29">
        <v>305596</v>
      </c>
      <c r="F189" s="29">
        <v>7</v>
      </c>
      <c r="G189" s="29">
        <v>1</v>
      </c>
      <c r="H189" s="29">
        <v>8</v>
      </c>
      <c r="I189" s="29">
        <v>14.394000000000004</v>
      </c>
      <c r="J189" s="42">
        <v>1382</v>
      </c>
      <c r="K189" s="29">
        <v>4</v>
      </c>
      <c r="L189" s="29">
        <v>2</v>
      </c>
      <c r="M189" s="29">
        <v>6</v>
      </c>
      <c r="N189" s="29">
        <v>14.712</v>
      </c>
      <c r="O189" s="42">
        <v>1274</v>
      </c>
      <c r="P189" s="42"/>
      <c r="Q189" s="42"/>
      <c r="R189" s="42"/>
      <c r="S189" s="42">
        <v>0</v>
      </c>
      <c r="T189" s="103">
        <v>1274</v>
      </c>
    </row>
    <row r="190" spans="1:20" outlineLevel="2" x14ac:dyDescent="0.25">
      <c r="A190" s="29" t="s">
        <v>558</v>
      </c>
      <c r="B190" s="29" t="s">
        <v>43</v>
      </c>
      <c r="C190" s="29" t="s">
        <v>1016</v>
      </c>
      <c r="D190" s="29" t="s">
        <v>1017</v>
      </c>
      <c r="E190" s="29">
        <v>305600</v>
      </c>
      <c r="F190" s="29">
        <v>8</v>
      </c>
      <c r="G190" s="29">
        <v>0</v>
      </c>
      <c r="H190" s="29">
        <v>8</v>
      </c>
      <c r="I190" s="29">
        <v>14.394000000000004</v>
      </c>
      <c r="J190" s="42">
        <v>1382</v>
      </c>
      <c r="K190" s="29">
        <v>9</v>
      </c>
      <c r="L190" s="29">
        <v>0</v>
      </c>
      <c r="M190" s="29">
        <v>9</v>
      </c>
      <c r="N190" s="29">
        <v>14.712</v>
      </c>
      <c r="O190" s="42">
        <v>1451</v>
      </c>
      <c r="P190" s="42"/>
      <c r="Q190" s="42"/>
      <c r="R190" s="42"/>
      <c r="S190" s="42">
        <v>0</v>
      </c>
      <c r="T190" s="103">
        <v>1451</v>
      </c>
    </row>
    <row r="191" spans="1:20" outlineLevel="2" x14ac:dyDescent="0.25">
      <c r="A191" s="29" t="s">
        <v>558</v>
      </c>
      <c r="B191" s="29" t="s">
        <v>43</v>
      </c>
      <c r="C191" s="29" t="s">
        <v>1020</v>
      </c>
      <c r="D191" s="29" t="s">
        <v>1021</v>
      </c>
      <c r="E191" s="29">
        <v>305626</v>
      </c>
      <c r="F191" s="29">
        <v>24</v>
      </c>
      <c r="G191" s="29">
        <v>0</v>
      </c>
      <c r="H191" s="29">
        <v>24</v>
      </c>
      <c r="I191" s="29">
        <v>14.394000000000004</v>
      </c>
      <c r="J191" s="42">
        <v>4145</v>
      </c>
      <c r="K191" s="29">
        <v>19</v>
      </c>
      <c r="L191" s="29">
        <v>0</v>
      </c>
      <c r="M191" s="29">
        <v>19</v>
      </c>
      <c r="N191" s="29">
        <v>14.712</v>
      </c>
      <c r="O191" s="42">
        <v>3882</v>
      </c>
      <c r="P191" s="42"/>
      <c r="Q191" s="42"/>
      <c r="R191" s="42"/>
      <c r="S191" s="42">
        <v>0</v>
      </c>
      <c r="T191" s="103">
        <v>3882</v>
      </c>
    </row>
    <row r="192" spans="1:20" outlineLevel="2" x14ac:dyDescent="0.25">
      <c r="A192" s="29" t="s">
        <v>558</v>
      </c>
      <c r="B192" s="29" t="s">
        <v>43</v>
      </c>
      <c r="C192" s="29" t="s">
        <v>1025</v>
      </c>
      <c r="D192" s="29" t="s">
        <v>1026</v>
      </c>
      <c r="E192" s="29">
        <v>305634</v>
      </c>
      <c r="F192" s="29">
        <v>16</v>
      </c>
      <c r="G192" s="29">
        <v>0</v>
      </c>
      <c r="H192" s="29">
        <v>16</v>
      </c>
      <c r="I192" s="29">
        <v>14.394000000000004</v>
      </c>
      <c r="J192" s="42">
        <v>2764</v>
      </c>
      <c r="K192" s="29">
        <v>8</v>
      </c>
      <c r="L192" s="29">
        <v>0</v>
      </c>
      <c r="M192" s="29">
        <v>8</v>
      </c>
      <c r="N192" s="29">
        <v>14.712</v>
      </c>
      <c r="O192" s="42">
        <v>2313</v>
      </c>
      <c r="P192" s="42"/>
      <c r="Q192" s="42"/>
      <c r="R192" s="42"/>
      <c r="S192" s="42">
        <v>0</v>
      </c>
      <c r="T192" s="103">
        <v>2313</v>
      </c>
    </row>
    <row r="193" spans="1:20" outlineLevel="2" x14ac:dyDescent="0.25">
      <c r="A193" s="29" t="s">
        <v>558</v>
      </c>
      <c r="B193" s="29" t="s">
        <v>43</v>
      </c>
      <c r="C193" s="29" t="s">
        <v>1029</v>
      </c>
      <c r="D193" s="29" t="s">
        <v>1030</v>
      </c>
      <c r="E193" s="29">
        <v>305642</v>
      </c>
      <c r="F193" s="29">
        <v>40</v>
      </c>
      <c r="G193" s="29">
        <v>0</v>
      </c>
      <c r="H193" s="29">
        <v>40</v>
      </c>
      <c r="I193" s="29">
        <v>14.394000000000004</v>
      </c>
      <c r="J193" s="42">
        <v>6909</v>
      </c>
      <c r="K193" s="29">
        <v>35</v>
      </c>
      <c r="L193" s="29">
        <v>2</v>
      </c>
      <c r="M193" s="29">
        <v>37</v>
      </c>
      <c r="N193" s="29">
        <v>14.712</v>
      </c>
      <c r="O193" s="42">
        <v>6783</v>
      </c>
      <c r="P193" s="42"/>
      <c r="Q193" s="42"/>
      <c r="R193" s="42"/>
      <c r="S193" s="42">
        <v>0</v>
      </c>
      <c r="T193" s="103">
        <v>6783</v>
      </c>
    </row>
    <row r="194" spans="1:20" outlineLevel="2" x14ac:dyDescent="0.25">
      <c r="A194" s="29" t="s">
        <v>558</v>
      </c>
      <c r="B194" s="29" t="s">
        <v>43</v>
      </c>
      <c r="C194" s="29" t="s">
        <v>1034</v>
      </c>
      <c r="D194" s="29" t="s">
        <v>1035</v>
      </c>
      <c r="E194" s="29">
        <v>305669</v>
      </c>
      <c r="F194" s="29">
        <v>18</v>
      </c>
      <c r="G194" s="29">
        <v>0</v>
      </c>
      <c r="H194" s="29">
        <v>18</v>
      </c>
      <c r="I194" s="29">
        <v>14.394000000000004</v>
      </c>
      <c r="J194" s="42">
        <v>3109</v>
      </c>
      <c r="K194" s="29">
        <v>15</v>
      </c>
      <c r="L194" s="29">
        <v>0</v>
      </c>
      <c r="M194" s="29">
        <v>15</v>
      </c>
      <c r="N194" s="29">
        <v>14.712</v>
      </c>
      <c r="O194" s="42">
        <v>2955</v>
      </c>
      <c r="P194" s="42"/>
      <c r="Q194" s="42"/>
      <c r="R194" s="42"/>
      <c r="S194" s="42">
        <v>0</v>
      </c>
      <c r="T194" s="103">
        <v>2955</v>
      </c>
    </row>
    <row r="195" spans="1:20" outlineLevel="2" x14ac:dyDescent="0.25">
      <c r="A195" s="29" t="s">
        <v>558</v>
      </c>
      <c r="B195" s="29" t="s">
        <v>43</v>
      </c>
      <c r="C195" s="29" t="s">
        <v>1039</v>
      </c>
      <c r="D195" s="29" t="s">
        <v>1040</v>
      </c>
      <c r="E195" s="29">
        <v>305685</v>
      </c>
      <c r="F195" s="29">
        <v>5</v>
      </c>
      <c r="G195" s="29">
        <v>0</v>
      </c>
      <c r="H195" s="29">
        <v>5</v>
      </c>
      <c r="I195" s="29">
        <v>14.394000000000004</v>
      </c>
      <c r="J195" s="42">
        <v>864</v>
      </c>
      <c r="K195" s="29">
        <v>5</v>
      </c>
      <c r="L195" s="29">
        <v>0</v>
      </c>
      <c r="M195" s="29">
        <v>5</v>
      </c>
      <c r="N195" s="29">
        <v>14.712</v>
      </c>
      <c r="O195" s="42">
        <v>870</v>
      </c>
      <c r="P195" s="42"/>
      <c r="Q195" s="42"/>
      <c r="R195" s="42"/>
      <c r="S195" s="42">
        <v>0</v>
      </c>
      <c r="T195" s="103">
        <v>870</v>
      </c>
    </row>
    <row r="196" spans="1:20" outlineLevel="2" x14ac:dyDescent="0.25">
      <c r="A196" s="29" t="s">
        <v>558</v>
      </c>
      <c r="B196" s="29" t="s">
        <v>43</v>
      </c>
      <c r="C196" s="29" t="s">
        <v>1043</v>
      </c>
      <c r="D196" s="29" t="s">
        <v>1044</v>
      </c>
      <c r="E196" s="29">
        <v>305707</v>
      </c>
      <c r="F196" s="29">
        <v>7</v>
      </c>
      <c r="G196" s="29">
        <v>0</v>
      </c>
      <c r="H196" s="29">
        <v>7</v>
      </c>
      <c r="I196" s="29">
        <v>14.394000000000004</v>
      </c>
      <c r="J196" s="42">
        <v>1209</v>
      </c>
      <c r="K196" s="29">
        <v>8</v>
      </c>
      <c r="L196" s="29">
        <v>0</v>
      </c>
      <c r="M196" s="29">
        <v>8</v>
      </c>
      <c r="N196" s="29">
        <v>14.712</v>
      </c>
      <c r="O196" s="42">
        <v>1277</v>
      </c>
      <c r="P196" s="42"/>
      <c r="Q196" s="42"/>
      <c r="R196" s="42"/>
      <c r="S196" s="42">
        <v>0</v>
      </c>
      <c r="T196" s="103">
        <v>1277</v>
      </c>
    </row>
    <row r="197" spans="1:20" outlineLevel="2" x14ac:dyDescent="0.25">
      <c r="A197" s="29" t="s">
        <v>558</v>
      </c>
      <c r="B197" s="29" t="s">
        <v>43</v>
      </c>
      <c r="C197" s="29" t="s">
        <v>1048</v>
      </c>
      <c r="D197" s="29" t="s">
        <v>1049</v>
      </c>
      <c r="E197" s="29">
        <v>305715</v>
      </c>
      <c r="F197" s="29">
        <v>6</v>
      </c>
      <c r="G197" s="29">
        <v>0</v>
      </c>
      <c r="H197" s="29">
        <v>6</v>
      </c>
      <c r="I197" s="29">
        <v>14.394000000000004</v>
      </c>
      <c r="J197" s="42">
        <v>1036</v>
      </c>
      <c r="K197" s="29">
        <v>15</v>
      </c>
      <c r="L197" s="29">
        <v>0</v>
      </c>
      <c r="M197" s="29">
        <v>15</v>
      </c>
      <c r="N197" s="29">
        <v>14.712</v>
      </c>
      <c r="O197" s="42">
        <v>1574</v>
      </c>
      <c r="P197" s="42"/>
      <c r="Q197" s="42"/>
      <c r="R197" s="42"/>
      <c r="S197" s="42">
        <v>0</v>
      </c>
      <c r="T197" s="103">
        <v>1574</v>
      </c>
    </row>
    <row r="198" spans="1:20" outlineLevel="2" x14ac:dyDescent="0.25">
      <c r="A198" s="29" t="s">
        <v>558</v>
      </c>
      <c r="B198" s="29" t="s">
        <v>43</v>
      </c>
      <c r="C198" s="29" t="s">
        <v>1052</v>
      </c>
      <c r="D198" s="29" t="s">
        <v>1053</v>
      </c>
      <c r="E198" s="29">
        <v>305723</v>
      </c>
      <c r="F198" s="29">
        <v>211</v>
      </c>
      <c r="G198" s="29">
        <v>1</v>
      </c>
      <c r="H198" s="29">
        <v>212</v>
      </c>
      <c r="I198" s="29">
        <v>14.394000000000004</v>
      </c>
      <c r="J198" s="42">
        <v>36619</v>
      </c>
      <c r="K198" s="29">
        <v>183</v>
      </c>
      <c r="L198" s="29">
        <v>0</v>
      </c>
      <c r="M198" s="29">
        <v>183</v>
      </c>
      <c r="N198" s="29">
        <v>14.712</v>
      </c>
      <c r="O198" s="42">
        <v>35182</v>
      </c>
      <c r="P198" s="42"/>
      <c r="Q198" s="42"/>
      <c r="R198" s="42"/>
      <c r="S198" s="42">
        <v>0</v>
      </c>
      <c r="T198" s="103">
        <v>35182</v>
      </c>
    </row>
    <row r="199" spans="1:20" outlineLevel="2" x14ac:dyDescent="0.25">
      <c r="A199" s="29" t="s">
        <v>558</v>
      </c>
      <c r="B199" s="29" t="s">
        <v>43</v>
      </c>
      <c r="C199" s="29" t="s">
        <v>1062</v>
      </c>
      <c r="D199" s="29" t="s">
        <v>1063</v>
      </c>
      <c r="E199" s="29">
        <v>305731</v>
      </c>
      <c r="F199" s="29">
        <v>12</v>
      </c>
      <c r="G199" s="29">
        <v>0</v>
      </c>
      <c r="H199" s="29">
        <v>12</v>
      </c>
      <c r="I199" s="29">
        <v>14.394000000000004</v>
      </c>
      <c r="J199" s="42">
        <v>2073</v>
      </c>
      <c r="K199" s="29">
        <v>13</v>
      </c>
      <c r="L199" s="29">
        <v>0</v>
      </c>
      <c r="M199" s="29">
        <v>13</v>
      </c>
      <c r="N199" s="29">
        <v>14.712</v>
      </c>
      <c r="O199" s="42">
        <v>2147</v>
      </c>
      <c r="P199" s="42"/>
      <c r="Q199" s="42"/>
      <c r="R199" s="42"/>
      <c r="S199" s="42">
        <v>0</v>
      </c>
      <c r="T199" s="103">
        <v>2147</v>
      </c>
    </row>
    <row r="200" spans="1:20" outlineLevel="2" x14ac:dyDescent="0.25">
      <c r="A200" s="29" t="s">
        <v>558</v>
      </c>
      <c r="B200" s="29" t="s">
        <v>43</v>
      </c>
      <c r="C200" s="29" t="s">
        <v>1066</v>
      </c>
      <c r="D200" s="29" t="s">
        <v>1067</v>
      </c>
      <c r="E200" s="29">
        <v>305740</v>
      </c>
      <c r="F200" s="29">
        <v>32</v>
      </c>
      <c r="G200" s="29">
        <v>0</v>
      </c>
      <c r="H200" s="29">
        <v>32</v>
      </c>
      <c r="I200" s="29">
        <v>14.394000000000004</v>
      </c>
      <c r="J200" s="42">
        <v>5527</v>
      </c>
      <c r="K200" s="29">
        <v>26</v>
      </c>
      <c r="L200" s="29">
        <v>0</v>
      </c>
      <c r="M200" s="29">
        <v>26</v>
      </c>
      <c r="N200" s="29">
        <v>14.712</v>
      </c>
      <c r="O200" s="42">
        <v>5215</v>
      </c>
      <c r="P200" s="42"/>
      <c r="Q200" s="42"/>
      <c r="R200" s="42"/>
      <c r="S200" s="42">
        <v>0</v>
      </c>
      <c r="T200" s="103">
        <v>5215</v>
      </c>
    </row>
    <row r="201" spans="1:20" outlineLevel="2" x14ac:dyDescent="0.25">
      <c r="A201" s="29" t="s">
        <v>558</v>
      </c>
      <c r="B201" s="29" t="s">
        <v>43</v>
      </c>
      <c r="C201" s="29" t="s">
        <v>1070</v>
      </c>
      <c r="D201" s="29" t="s">
        <v>1071</v>
      </c>
      <c r="E201" s="29">
        <v>305758</v>
      </c>
      <c r="F201" s="29">
        <v>3</v>
      </c>
      <c r="G201" s="29">
        <v>0</v>
      </c>
      <c r="H201" s="29">
        <v>3</v>
      </c>
      <c r="I201" s="29">
        <v>14.394000000000004</v>
      </c>
      <c r="J201" s="42">
        <v>518</v>
      </c>
      <c r="K201" s="29">
        <v>3</v>
      </c>
      <c r="L201" s="29">
        <v>0</v>
      </c>
      <c r="M201" s="29">
        <v>3</v>
      </c>
      <c r="N201" s="29">
        <v>14.712</v>
      </c>
      <c r="O201" s="42">
        <v>522</v>
      </c>
      <c r="P201" s="42"/>
      <c r="Q201" s="42"/>
      <c r="R201" s="42"/>
      <c r="S201" s="42">
        <v>0</v>
      </c>
      <c r="T201" s="103">
        <v>522</v>
      </c>
    </row>
    <row r="202" spans="1:20" outlineLevel="2" x14ac:dyDescent="0.25">
      <c r="A202" s="29" t="s">
        <v>558</v>
      </c>
      <c r="B202" s="29" t="s">
        <v>43</v>
      </c>
      <c r="C202" s="29" t="s">
        <v>1074</v>
      </c>
      <c r="D202" s="29" t="s">
        <v>1075</v>
      </c>
      <c r="E202" s="29">
        <v>305774</v>
      </c>
      <c r="F202" s="29">
        <v>10</v>
      </c>
      <c r="G202" s="29">
        <v>0</v>
      </c>
      <c r="H202" s="29">
        <v>10</v>
      </c>
      <c r="I202" s="29">
        <v>14.394000000000004</v>
      </c>
      <c r="J202" s="42">
        <v>1727</v>
      </c>
      <c r="K202" s="29">
        <v>11</v>
      </c>
      <c r="L202" s="29">
        <v>0</v>
      </c>
      <c r="M202" s="29">
        <v>11</v>
      </c>
      <c r="N202" s="29">
        <v>14.712</v>
      </c>
      <c r="O202" s="42">
        <v>1799</v>
      </c>
      <c r="P202" s="42"/>
      <c r="Q202" s="42"/>
      <c r="R202" s="42"/>
      <c r="S202" s="42">
        <v>0</v>
      </c>
      <c r="T202" s="103">
        <v>1799</v>
      </c>
    </row>
    <row r="203" spans="1:20" outlineLevel="2" x14ac:dyDescent="0.25">
      <c r="A203" s="29" t="s">
        <v>558</v>
      </c>
      <c r="B203" s="29" t="s">
        <v>43</v>
      </c>
      <c r="C203" s="29" t="s">
        <v>1078</v>
      </c>
      <c r="D203" s="29" t="s">
        <v>1079</v>
      </c>
      <c r="E203" s="29">
        <v>305782</v>
      </c>
      <c r="F203" s="29">
        <v>2</v>
      </c>
      <c r="G203" s="29">
        <v>0</v>
      </c>
      <c r="H203" s="29">
        <v>2</v>
      </c>
      <c r="I203" s="29">
        <v>14.394000000000004</v>
      </c>
      <c r="J203" s="42">
        <v>345</v>
      </c>
      <c r="K203" s="29">
        <v>4</v>
      </c>
      <c r="L203" s="29">
        <v>0</v>
      </c>
      <c r="M203" s="29">
        <v>4</v>
      </c>
      <c r="N203" s="29">
        <v>14.712</v>
      </c>
      <c r="O203" s="42">
        <v>466</v>
      </c>
      <c r="P203" s="42"/>
      <c r="Q203" s="42"/>
      <c r="R203" s="42"/>
      <c r="S203" s="42">
        <v>0</v>
      </c>
      <c r="T203" s="103">
        <v>466</v>
      </c>
    </row>
    <row r="204" spans="1:20" outlineLevel="2" x14ac:dyDescent="0.25">
      <c r="A204" s="29" t="s">
        <v>558</v>
      </c>
      <c r="B204" s="29" t="s">
        <v>43</v>
      </c>
      <c r="C204" s="29" t="s">
        <v>1082</v>
      </c>
      <c r="D204" s="29" t="s">
        <v>1083</v>
      </c>
      <c r="E204" s="29">
        <v>305791</v>
      </c>
      <c r="F204" s="29">
        <v>10</v>
      </c>
      <c r="G204" s="29">
        <v>0</v>
      </c>
      <c r="H204" s="29">
        <v>10</v>
      </c>
      <c r="I204" s="29">
        <v>14.394000000000004</v>
      </c>
      <c r="J204" s="42">
        <v>1727</v>
      </c>
      <c r="K204" s="29">
        <v>13</v>
      </c>
      <c r="L204" s="29">
        <v>0</v>
      </c>
      <c r="M204" s="29">
        <v>13</v>
      </c>
      <c r="N204" s="29">
        <v>14.712</v>
      </c>
      <c r="O204" s="42">
        <v>1917</v>
      </c>
      <c r="P204" s="42"/>
      <c r="Q204" s="42"/>
      <c r="R204" s="42"/>
      <c r="S204" s="42">
        <v>0</v>
      </c>
      <c r="T204" s="103">
        <v>1917</v>
      </c>
    </row>
    <row r="205" spans="1:20" outlineLevel="2" x14ac:dyDescent="0.25">
      <c r="A205" s="29" t="s">
        <v>558</v>
      </c>
      <c r="B205" s="29" t="s">
        <v>43</v>
      </c>
      <c r="C205" s="29" t="s">
        <v>1086</v>
      </c>
      <c r="D205" s="29" t="s">
        <v>1087</v>
      </c>
      <c r="E205" s="29">
        <v>305804</v>
      </c>
      <c r="F205" s="29">
        <v>14</v>
      </c>
      <c r="G205" s="29">
        <v>0</v>
      </c>
      <c r="H205" s="29">
        <v>14</v>
      </c>
      <c r="I205" s="29">
        <v>14.394000000000004</v>
      </c>
      <c r="J205" s="42">
        <v>2418</v>
      </c>
      <c r="K205" s="29">
        <v>12</v>
      </c>
      <c r="L205" s="29">
        <v>0</v>
      </c>
      <c r="M205" s="29">
        <v>12</v>
      </c>
      <c r="N205" s="29">
        <v>14.712</v>
      </c>
      <c r="O205" s="42">
        <v>2318</v>
      </c>
      <c r="P205" s="42"/>
      <c r="Q205" s="42"/>
      <c r="R205" s="42"/>
      <c r="S205" s="42">
        <v>0</v>
      </c>
      <c r="T205" s="103">
        <v>2318</v>
      </c>
    </row>
    <row r="206" spans="1:20" outlineLevel="2" x14ac:dyDescent="0.25">
      <c r="A206" s="29" t="s">
        <v>558</v>
      </c>
      <c r="B206" s="29" t="s">
        <v>43</v>
      </c>
      <c r="C206" s="29" t="s">
        <v>1090</v>
      </c>
      <c r="D206" s="29" t="s">
        <v>1091</v>
      </c>
      <c r="E206" s="29">
        <v>305812</v>
      </c>
      <c r="F206" s="29">
        <v>3</v>
      </c>
      <c r="G206" s="29">
        <v>0</v>
      </c>
      <c r="H206" s="29">
        <v>3</v>
      </c>
      <c r="I206" s="29">
        <v>14.394000000000004</v>
      </c>
      <c r="J206" s="42">
        <v>518</v>
      </c>
      <c r="K206" s="29">
        <v>2</v>
      </c>
      <c r="L206" s="29">
        <v>0</v>
      </c>
      <c r="M206" s="29">
        <v>2</v>
      </c>
      <c r="N206" s="29">
        <v>14.712</v>
      </c>
      <c r="O206" s="42">
        <v>463</v>
      </c>
      <c r="P206" s="42"/>
      <c r="Q206" s="42"/>
      <c r="R206" s="42"/>
      <c r="S206" s="42">
        <v>0</v>
      </c>
      <c r="T206" s="103">
        <v>463</v>
      </c>
    </row>
    <row r="207" spans="1:20" outlineLevel="2" x14ac:dyDescent="0.25">
      <c r="A207" s="29" t="s">
        <v>558</v>
      </c>
      <c r="B207" s="29" t="s">
        <v>43</v>
      </c>
      <c r="C207" s="29" t="s">
        <v>1094</v>
      </c>
      <c r="D207" s="29" t="s">
        <v>1095</v>
      </c>
      <c r="E207" s="29">
        <v>305821</v>
      </c>
      <c r="F207" s="29">
        <v>18</v>
      </c>
      <c r="G207" s="29">
        <v>0</v>
      </c>
      <c r="H207" s="29">
        <v>18</v>
      </c>
      <c r="I207" s="29">
        <v>14.394000000000004</v>
      </c>
      <c r="J207" s="42">
        <v>3109</v>
      </c>
      <c r="K207" s="29">
        <v>13</v>
      </c>
      <c r="L207" s="29">
        <v>0</v>
      </c>
      <c r="M207" s="29">
        <v>13</v>
      </c>
      <c r="N207" s="29">
        <v>14.712</v>
      </c>
      <c r="O207" s="42">
        <v>2838</v>
      </c>
      <c r="P207" s="42"/>
      <c r="Q207" s="42"/>
      <c r="R207" s="42"/>
      <c r="S207" s="42">
        <v>0</v>
      </c>
      <c r="T207" s="103">
        <v>2838</v>
      </c>
    </row>
    <row r="208" spans="1:20" outlineLevel="2" x14ac:dyDescent="0.25">
      <c r="A208" s="29" t="s">
        <v>558</v>
      </c>
      <c r="B208" s="29" t="s">
        <v>43</v>
      </c>
      <c r="C208" s="29" t="s">
        <v>1098</v>
      </c>
      <c r="D208" s="29" t="s">
        <v>1099</v>
      </c>
      <c r="E208" s="29">
        <v>228788</v>
      </c>
      <c r="F208" s="29">
        <v>7</v>
      </c>
      <c r="G208" s="29">
        <v>0</v>
      </c>
      <c r="H208" s="29">
        <v>7</v>
      </c>
      <c r="I208" s="29">
        <v>14.394000000000004</v>
      </c>
      <c r="J208" s="42">
        <v>1209</v>
      </c>
      <c r="K208" s="29">
        <v>13</v>
      </c>
      <c r="L208" s="29">
        <v>0</v>
      </c>
      <c r="M208" s="29">
        <v>13</v>
      </c>
      <c r="N208" s="29">
        <v>14.712</v>
      </c>
      <c r="O208" s="42">
        <v>1571</v>
      </c>
      <c r="P208" s="42"/>
      <c r="Q208" s="42"/>
      <c r="R208" s="42"/>
      <c r="S208" s="42">
        <v>0</v>
      </c>
      <c r="T208" s="103">
        <v>1571</v>
      </c>
    </row>
    <row r="209" spans="1:20" outlineLevel="2" x14ac:dyDescent="0.25">
      <c r="A209" s="29" t="s">
        <v>558</v>
      </c>
      <c r="B209" s="29" t="s">
        <v>43</v>
      </c>
      <c r="C209" s="29" t="s">
        <v>1102</v>
      </c>
      <c r="D209" s="29" t="s">
        <v>1103</v>
      </c>
      <c r="E209" s="29">
        <v>305839</v>
      </c>
      <c r="F209" s="29">
        <v>80</v>
      </c>
      <c r="G209" s="29">
        <v>0</v>
      </c>
      <c r="H209" s="29">
        <v>80</v>
      </c>
      <c r="I209" s="29">
        <v>14.394000000000004</v>
      </c>
      <c r="J209" s="42">
        <v>13819</v>
      </c>
      <c r="K209" s="29">
        <v>72</v>
      </c>
      <c r="L209" s="29">
        <v>0</v>
      </c>
      <c r="M209" s="29">
        <v>72</v>
      </c>
      <c r="N209" s="29">
        <v>14.712</v>
      </c>
      <c r="O209" s="42">
        <v>13450</v>
      </c>
      <c r="P209" s="42"/>
      <c r="Q209" s="42"/>
      <c r="R209" s="42"/>
      <c r="S209" s="42">
        <v>0</v>
      </c>
      <c r="T209" s="103">
        <v>13450</v>
      </c>
    </row>
    <row r="210" spans="1:20" outlineLevel="2" x14ac:dyDescent="0.25">
      <c r="A210" s="29" t="s">
        <v>558</v>
      </c>
      <c r="B210" s="29" t="s">
        <v>43</v>
      </c>
      <c r="C210" s="29" t="s">
        <v>1106</v>
      </c>
      <c r="D210" s="29" t="s">
        <v>1107</v>
      </c>
      <c r="E210" s="29">
        <v>305936</v>
      </c>
      <c r="F210" s="29">
        <v>154</v>
      </c>
      <c r="G210" s="29">
        <v>0</v>
      </c>
      <c r="H210" s="29">
        <v>154</v>
      </c>
      <c r="I210" s="29">
        <v>14.394000000000004</v>
      </c>
      <c r="J210" s="42">
        <v>26600</v>
      </c>
      <c r="K210" s="29">
        <v>152</v>
      </c>
      <c r="L210" s="29">
        <v>0</v>
      </c>
      <c r="M210" s="29">
        <v>152</v>
      </c>
      <c r="N210" s="29">
        <v>14.712</v>
      </c>
      <c r="O210" s="42">
        <v>26679</v>
      </c>
      <c r="P210" s="42"/>
      <c r="Q210" s="42"/>
      <c r="R210" s="42"/>
      <c r="S210" s="42">
        <v>0</v>
      </c>
      <c r="T210" s="103">
        <v>26679</v>
      </c>
    </row>
    <row r="211" spans="1:20" outlineLevel="2" x14ac:dyDescent="0.25">
      <c r="A211" s="29" t="s">
        <v>558</v>
      </c>
      <c r="B211" s="29" t="s">
        <v>43</v>
      </c>
      <c r="C211" s="29" t="s">
        <v>1115</v>
      </c>
      <c r="D211" s="29" t="s">
        <v>1116</v>
      </c>
      <c r="E211" s="29">
        <v>305855</v>
      </c>
      <c r="F211" s="29">
        <v>17</v>
      </c>
      <c r="G211" s="29">
        <v>1</v>
      </c>
      <c r="H211" s="29">
        <v>18</v>
      </c>
      <c r="I211" s="29">
        <v>14.394000000000004</v>
      </c>
      <c r="J211" s="42">
        <v>3109</v>
      </c>
      <c r="K211" s="29">
        <v>11</v>
      </c>
      <c r="L211" s="29">
        <v>0</v>
      </c>
      <c r="M211" s="29">
        <v>11</v>
      </c>
      <c r="N211" s="29">
        <v>14.712</v>
      </c>
      <c r="O211" s="42">
        <v>2720</v>
      </c>
      <c r="P211" s="42"/>
      <c r="Q211" s="42"/>
      <c r="R211" s="42"/>
      <c r="S211" s="42">
        <v>0</v>
      </c>
      <c r="T211" s="103">
        <v>2720</v>
      </c>
    </row>
    <row r="212" spans="1:20" outlineLevel="2" x14ac:dyDescent="0.25">
      <c r="A212" s="29" t="s">
        <v>558</v>
      </c>
      <c r="B212" s="29" t="s">
        <v>43</v>
      </c>
      <c r="C212" s="29" t="s">
        <v>1119</v>
      </c>
      <c r="D212" s="29" t="s">
        <v>1120</v>
      </c>
      <c r="E212" s="29">
        <v>305871</v>
      </c>
      <c r="F212" s="29">
        <v>17</v>
      </c>
      <c r="G212" s="29">
        <v>0</v>
      </c>
      <c r="H212" s="29">
        <v>17</v>
      </c>
      <c r="I212" s="29">
        <v>14.394000000000004</v>
      </c>
      <c r="J212" s="42">
        <v>2936</v>
      </c>
      <c r="K212" s="29">
        <v>14</v>
      </c>
      <c r="L212" s="29">
        <v>0</v>
      </c>
      <c r="M212" s="29">
        <v>14</v>
      </c>
      <c r="N212" s="29">
        <v>14.712</v>
      </c>
      <c r="O212" s="42">
        <v>2781</v>
      </c>
      <c r="P212" s="42"/>
      <c r="Q212" s="42"/>
      <c r="R212" s="42"/>
      <c r="S212" s="42">
        <v>0</v>
      </c>
      <c r="T212" s="103">
        <v>2781</v>
      </c>
    </row>
    <row r="213" spans="1:20" outlineLevel="2" x14ac:dyDescent="0.25">
      <c r="A213" s="29" t="s">
        <v>558</v>
      </c>
      <c r="B213" s="29" t="s">
        <v>43</v>
      </c>
      <c r="C213" s="29" t="s">
        <v>1123</v>
      </c>
      <c r="D213" s="29" t="s">
        <v>1124</v>
      </c>
      <c r="E213" s="29">
        <v>305880</v>
      </c>
      <c r="F213" s="29">
        <v>10</v>
      </c>
      <c r="G213" s="29">
        <v>0</v>
      </c>
      <c r="H213" s="29">
        <v>10</v>
      </c>
      <c r="I213" s="29">
        <v>14.394000000000004</v>
      </c>
      <c r="J213" s="42">
        <v>1727</v>
      </c>
      <c r="K213" s="29">
        <v>9</v>
      </c>
      <c r="L213" s="29">
        <v>0</v>
      </c>
      <c r="M213" s="29">
        <v>9</v>
      </c>
      <c r="N213" s="29">
        <v>14.712</v>
      </c>
      <c r="O213" s="42">
        <v>1681</v>
      </c>
      <c r="P213" s="42"/>
      <c r="Q213" s="42"/>
      <c r="R213" s="42"/>
      <c r="S213" s="42">
        <v>0</v>
      </c>
      <c r="T213" s="103">
        <v>1681</v>
      </c>
    </row>
    <row r="214" spans="1:20" outlineLevel="2" x14ac:dyDescent="0.25">
      <c r="A214" s="29" t="s">
        <v>558</v>
      </c>
      <c r="B214" s="29" t="s">
        <v>43</v>
      </c>
      <c r="C214" s="29" t="s">
        <v>1127</v>
      </c>
      <c r="D214" s="29" t="s">
        <v>1128</v>
      </c>
      <c r="E214" s="29">
        <v>305910</v>
      </c>
      <c r="F214" s="29">
        <v>20</v>
      </c>
      <c r="G214" s="29">
        <v>0</v>
      </c>
      <c r="H214" s="29">
        <v>20</v>
      </c>
      <c r="I214" s="29">
        <v>14.394000000000004</v>
      </c>
      <c r="J214" s="42">
        <v>3454</v>
      </c>
      <c r="K214" s="29">
        <v>18</v>
      </c>
      <c r="L214" s="29">
        <v>0</v>
      </c>
      <c r="M214" s="29">
        <v>18</v>
      </c>
      <c r="N214" s="29">
        <v>14.712</v>
      </c>
      <c r="O214" s="42">
        <v>3363</v>
      </c>
      <c r="P214" s="42"/>
      <c r="Q214" s="42"/>
      <c r="R214" s="42"/>
      <c r="S214" s="42">
        <v>0</v>
      </c>
      <c r="T214" s="103">
        <v>3363</v>
      </c>
    </row>
    <row r="215" spans="1:20" outlineLevel="2" x14ac:dyDescent="0.25">
      <c r="A215" s="29" t="s">
        <v>558</v>
      </c>
      <c r="B215" s="29" t="s">
        <v>43</v>
      </c>
      <c r="C215" s="29" t="s">
        <v>1132</v>
      </c>
      <c r="D215" s="29" t="s">
        <v>1133</v>
      </c>
      <c r="E215" s="29">
        <v>305944</v>
      </c>
      <c r="F215" s="29">
        <v>10</v>
      </c>
      <c r="G215" s="29">
        <v>0</v>
      </c>
      <c r="H215" s="29">
        <v>10</v>
      </c>
      <c r="I215" s="29">
        <v>14.394000000000004</v>
      </c>
      <c r="J215" s="42">
        <v>1727</v>
      </c>
      <c r="K215" s="29">
        <v>8</v>
      </c>
      <c r="L215" s="29">
        <v>0</v>
      </c>
      <c r="M215" s="29">
        <v>8</v>
      </c>
      <c r="N215" s="29">
        <v>14.712</v>
      </c>
      <c r="O215" s="42">
        <v>1622</v>
      </c>
      <c r="P215" s="42"/>
      <c r="Q215" s="42"/>
      <c r="R215" s="42"/>
      <c r="S215" s="42">
        <v>0</v>
      </c>
      <c r="T215" s="103">
        <v>1622</v>
      </c>
    </row>
    <row r="216" spans="1:20" outlineLevel="2" x14ac:dyDescent="0.25">
      <c r="A216" s="29" t="s">
        <v>558</v>
      </c>
      <c r="B216" s="29" t="s">
        <v>43</v>
      </c>
      <c r="C216" s="29" t="s">
        <v>1136</v>
      </c>
      <c r="D216" s="29" t="s">
        <v>1137</v>
      </c>
      <c r="E216" s="29">
        <v>305952</v>
      </c>
      <c r="F216" s="29">
        <v>42</v>
      </c>
      <c r="G216" s="29">
        <v>1</v>
      </c>
      <c r="H216" s="29">
        <v>43</v>
      </c>
      <c r="I216" s="29">
        <v>14.394000000000004</v>
      </c>
      <c r="J216" s="42">
        <v>7427</v>
      </c>
      <c r="K216" s="29">
        <v>35</v>
      </c>
      <c r="L216" s="29">
        <v>0</v>
      </c>
      <c r="M216" s="29">
        <v>35</v>
      </c>
      <c r="N216" s="29">
        <v>14.712</v>
      </c>
      <c r="O216" s="42">
        <v>7011</v>
      </c>
      <c r="P216" s="42"/>
      <c r="Q216" s="42"/>
      <c r="R216" s="42"/>
      <c r="S216" s="42">
        <v>0</v>
      </c>
      <c r="T216" s="103">
        <v>7011</v>
      </c>
    </row>
    <row r="217" spans="1:20" outlineLevel="2" x14ac:dyDescent="0.25">
      <c r="A217" s="29" t="s">
        <v>558</v>
      </c>
      <c r="B217" s="29" t="s">
        <v>43</v>
      </c>
      <c r="C217" s="29" t="s">
        <v>1141</v>
      </c>
      <c r="D217" s="29" t="s">
        <v>1142</v>
      </c>
      <c r="E217" s="29">
        <v>305961</v>
      </c>
      <c r="F217" s="29">
        <v>3</v>
      </c>
      <c r="G217" s="29">
        <v>0</v>
      </c>
      <c r="H217" s="29">
        <v>3</v>
      </c>
      <c r="I217" s="29">
        <v>14.394000000000004</v>
      </c>
      <c r="J217" s="42">
        <v>518</v>
      </c>
      <c r="K217" s="29">
        <v>5</v>
      </c>
      <c r="L217" s="29">
        <v>0</v>
      </c>
      <c r="M217" s="29">
        <v>5</v>
      </c>
      <c r="N217" s="29">
        <v>14.712</v>
      </c>
      <c r="O217" s="42">
        <v>640</v>
      </c>
      <c r="P217" s="42"/>
      <c r="Q217" s="42"/>
      <c r="R217" s="42"/>
      <c r="S217" s="42">
        <v>0</v>
      </c>
      <c r="T217" s="103">
        <v>640</v>
      </c>
    </row>
    <row r="218" spans="1:20" outlineLevel="2" x14ac:dyDescent="0.25">
      <c r="A218" s="29" t="s">
        <v>558</v>
      </c>
      <c r="B218" s="29" t="s">
        <v>43</v>
      </c>
      <c r="C218" s="29" t="s">
        <v>1145</v>
      </c>
      <c r="D218" s="29" t="s">
        <v>1146</v>
      </c>
      <c r="E218" s="29">
        <v>306002</v>
      </c>
      <c r="F218" s="29">
        <v>9</v>
      </c>
      <c r="G218" s="29">
        <v>0</v>
      </c>
      <c r="H218" s="29">
        <v>9</v>
      </c>
      <c r="I218" s="29">
        <v>14.394000000000004</v>
      </c>
      <c r="J218" s="42">
        <v>1555</v>
      </c>
      <c r="K218" s="29">
        <v>7</v>
      </c>
      <c r="L218" s="29">
        <v>0</v>
      </c>
      <c r="M218" s="29">
        <v>7</v>
      </c>
      <c r="N218" s="29">
        <v>14.712</v>
      </c>
      <c r="O218" s="42">
        <v>1448</v>
      </c>
      <c r="P218" s="42"/>
      <c r="Q218" s="42"/>
      <c r="R218" s="42"/>
      <c r="S218" s="42">
        <v>0</v>
      </c>
      <c r="T218" s="103">
        <v>1448</v>
      </c>
    </row>
    <row r="219" spans="1:20" outlineLevel="2" x14ac:dyDescent="0.25">
      <c r="A219" s="29" t="s">
        <v>558</v>
      </c>
      <c r="B219" s="29" t="s">
        <v>43</v>
      </c>
      <c r="C219" s="29" t="s">
        <v>1149</v>
      </c>
      <c r="D219" s="29" t="s">
        <v>1150</v>
      </c>
      <c r="E219" s="29">
        <v>306011</v>
      </c>
      <c r="F219" s="29">
        <v>44</v>
      </c>
      <c r="G219" s="29">
        <v>0</v>
      </c>
      <c r="H219" s="29">
        <v>44</v>
      </c>
      <c r="I219" s="29">
        <v>14.394000000000004</v>
      </c>
      <c r="J219" s="42">
        <v>7600</v>
      </c>
      <c r="K219" s="29">
        <v>40</v>
      </c>
      <c r="L219" s="29">
        <v>0</v>
      </c>
      <c r="M219" s="29">
        <v>40</v>
      </c>
      <c r="N219" s="29">
        <v>14.712</v>
      </c>
      <c r="O219" s="42">
        <v>7421</v>
      </c>
      <c r="P219" s="42"/>
      <c r="Q219" s="42"/>
      <c r="R219" s="42"/>
      <c r="S219" s="42">
        <v>0</v>
      </c>
      <c r="T219" s="103">
        <v>7421</v>
      </c>
    </row>
    <row r="220" spans="1:20" outlineLevel="2" x14ac:dyDescent="0.25">
      <c r="A220" s="29" t="s">
        <v>558</v>
      </c>
      <c r="B220" s="29" t="s">
        <v>43</v>
      </c>
      <c r="C220" s="29" t="s">
        <v>1153</v>
      </c>
      <c r="D220" s="29" t="s">
        <v>1154</v>
      </c>
      <c r="E220" s="29">
        <v>306029</v>
      </c>
      <c r="F220" s="29">
        <v>16</v>
      </c>
      <c r="G220" s="29">
        <v>0</v>
      </c>
      <c r="H220" s="29">
        <v>16</v>
      </c>
      <c r="I220" s="29">
        <v>14.394000000000004</v>
      </c>
      <c r="J220" s="42">
        <v>2764</v>
      </c>
      <c r="K220" s="29">
        <v>17</v>
      </c>
      <c r="L220" s="29">
        <v>0</v>
      </c>
      <c r="M220" s="29">
        <v>17</v>
      </c>
      <c r="N220" s="29">
        <v>14.712</v>
      </c>
      <c r="O220" s="42">
        <v>2843</v>
      </c>
      <c r="P220" s="42"/>
      <c r="Q220" s="42"/>
      <c r="R220" s="42"/>
      <c r="S220" s="42">
        <v>0</v>
      </c>
      <c r="T220" s="103">
        <v>2843</v>
      </c>
    </row>
    <row r="221" spans="1:20" outlineLevel="2" x14ac:dyDescent="0.25">
      <c r="A221" s="29" t="s">
        <v>558</v>
      </c>
      <c r="B221" s="29" t="s">
        <v>43</v>
      </c>
      <c r="C221" s="29" t="s">
        <v>1157</v>
      </c>
      <c r="D221" s="29" t="s">
        <v>1158</v>
      </c>
      <c r="E221" s="29">
        <v>306045</v>
      </c>
      <c r="F221" s="29">
        <v>11</v>
      </c>
      <c r="G221" s="29">
        <v>1</v>
      </c>
      <c r="H221" s="29">
        <v>12</v>
      </c>
      <c r="I221" s="29">
        <v>14.394000000000004</v>
      </c>
      <c r="J221" s="42">
        <v>2073</v>
      </c>
      <c r="K221" s="29">
        <v>16</v>
      </c>
      <c r="L221" s="29">
        <v>0</v>
      </c>
      <c r="M221" s="29">
        <v>16</v>
      </c>
      <c r="N221" s="29">
        <v>14.712</v>
      </c>
      <c r="O221" s="42">
        <v>2323</v>
      </c>
      <c r="P221" s="42"/>
      <c r="Q221" s="42"/>
      <c r="R221" s="42"/>
      <c r="S221" s="42">
        <v>0</v>
      </c>
      <c r="T221" s="103">
        <v>2323</v>
      </c>
    </row>
    <row r="222" spans="1:20" outlineLevel="2" x14ac:dyDescent="0.25">
      <c r="A222" s="29" t="s">
        <v>558</v>
      </c>
      <c r="B222" s="29" t="s">
        <v>43</v>
      </c>
      <c r="C222" s="29" t="s">
        <v>1161</v>
      </c>
      <c r="D222" s="29" t="s">
        <v>1162</v>
      </c>
      <c r="E222" s="29">
        <v>306053</v>
      </c>
      <c r="F222" s="29">
        <v>2</v>
      </c>
      <c r="G222" s="29">
        <v>0</v>
      </c>
      <c r="H222" s="29">
        <v>2</v>
      </c>
      <c r="I222" s="29">
        <v>14.394000000000004</v>
      </c>
      <c r="J222" s="42">
        <v>345</v>
      </c>
      <c r="K222" s="29">
        <v>5</v>
      </c>
      <c r="L222" s="29">
        <v>0</v>
      </c>
      <c r="M222" s="29">
        <v>5</v>
      </c>
      <c r="N222" s="29">
        <v>14.712</v>
      </c>
      <c r="O222" s="42">
        <v>525</v>
      </c>
      <c r="P222" s="42"/>
      <c r="Q222" s="42"/>
      <c r="R222" s="42"/>
      <c r="S222" s="42">
        <v>0</v>
      </c>
      <c r="T222" s="103">
        <v>525</v>
      </c>
    </row>
    <row r="223" spans="1:20" outlineLevel="2" x14ac:dyDescent="0.25">
      <c r="A223" s="29" t="s">
        <v>558</v>
      </c>
      <c r="B223" s="29" t="s">
        <v>43</v>
      </c>
      <c r="C223" s="29" t="s">
        <v>1166</v>
      </c>
      <c r="D223" s="29" t="s">
        <v>1167</v>
      </c>
      <c r="E223" s="29">
        <v>306096</v>
      </c>
      <c r="F223" s="29">
        <v>10</v>
      </c>
      <c r="G223" s="29">
        <v>0</v>
      </c>
      <c r="H223" s="29">
        <v>10</v>
      </c>
      <c r="I223" s="29">
        <v>14.394000000000004</v>
      </c>
      <c r="J223" s="42">
        <v>1727</v>
      </c>
      <c r="K223" s="29">
        <v>11</v>
      </c>
      <c r="L223" s="29">
        <v>0</v>
      </c>
      <c r="M223" s="29">
        <v>11</v>
      </c>
      <c r="N223" s="29">
        <v>14.712</v>
      </c>
      <c r="O223" s="42">
        <v>1799</v>
      </c>
      <c r="P223" s="42"/>
      <c r="Q223" s="42"/>
      <c r="R223" s="42"/>
      <c r="S223" s="42">
        <v>0</v>
      </c>
      <c r="T223" s="103">
        <v>1799</v>
      </c>
    </row>
    <row r="224" spans="1:20" outlineLevel="2" x14ac:dyDescent="0.25">
      <c r="A224" s="29" t="s">
        <v>558</v>
      </c>
      <c r="B224" s="29" t="s">
        <v>43</v>
      </c>
      <c r="C224" s="29" t="s">
        <v>1170</v>
      </c>
      <c r="D224" s="29" t="s">
        <v>1171</v>
      </c>
      <c r="E224" s="29">
        <v>306126</v>
      </c>
      <c r="F224" s="29">
        <v>31</v>
      </c>
      <c r="G224" s="29">
        <v>1</v>
      </c>
      <c r="H224" s="29">
        <v>32</v>
      </c>
      <c r="I224" s="29">
        <v>14.394000000000004</v>
      </c>
      <c r="J224" s="42">
        <v>5527</v>
      </c>
      <c r="K224" s="29">
        <v>35</v>
      </c>
      <c r="L224" s="29">
        <v>0</v>
      </c>
      <c r="M224" s="29">
        <v>35</v>
      </c>
      <c r="N224" s="29">
        <v>14.712</v>
      </c>
      <c r="O224" s="42">
        <v>5745</v>
      </c>
      <c r="P224" s="42"/>
      <c r="Q224" s="42"/>
      <c r="R224" s="42"/>
      <c r="S224" s="42">
        <v>0</v>
      </c>
      <c r="T224" s="103">
        <v>5745</v>
      </c>
    </row>
    <row r="225" spans="1:20" outlineLevel="2" x14ac:dyDescent="0.25">
      <c r="A225" s="29" t="s">
        <v>558</v>
      </c>
      <c r="B225" s="29" t="s">
        <v>43</v>
      </c>
      <c r="C225" s="29" t="s">
        <v>1174</v>
      </c>
      <c r="D225" s="29" t="s">
        <v>1175</v>
      </c>
      <c r="E225" s="29">
        <v>800295</v>
      </c>
      <c r="F225" s="29">
        <v>6</v>
      </c>
      <c r="G225" s="29">
        <v>0</v>
      </c>
      <c r="H225" s="29">
        <v>6</v>
      </c>
      <c r="I225" s="29">
        <v>14.394000000000004</v>
      </c>
      <c r="J225" s="42">
        <v>1036</v>
      </c>
      <c r="K225" s="29">
        <v>4</v>
      </c>
      <c r="L225" s="29">
        <v>0</v>
      </c>
      <c r="M225" s="29">
        <v>4</v>
      </c>
      <c r="N225" s="29">
        <v>14.712</v>
      </c>
      <c r="O225" s="42">
        <v>926</v>
      </c>
      <c r="P225" s="42"/>
      <c r="Q225" s="42"/>
      <c r="R225" s="42"/>
      <c r="S225" s="42">
        <v>0</v>
      </c>
      <c r="T225" s="103">
        <v>926</v>
      </c>
    </row>
    <row r="226" spans="1:20" outlineLevel="2" x14ac:dyDescent="0.25">
      <c r="A226" s="29" t="s">
        <v>558</v>
      </c>
      <c r="B226" s="29" t="s">
        <v>43</v>
      </c>
      <c r="C226" s="29" t="s">
        <v>1178</v>
      </c>
      <c r="D226" s="29" t="s">
        <v>1179</v>
      </c>
      <c r="E226" s="29">
        <v>306134</v>
      </c>
      <c r="F226" s="29">
        <v>25</v>
      </c>
      <c r="G226" s="29">
        <v>0</v>
      </c>
      <c r="H226" s="29">
        <v>25</v>
      </c>
      <c r="I226" s="29">
        <v>14.394000000000004</v>
      </c>
      <c r="J226" s="42">
        <v>4318</v>
      </c>
      <c r="K226" s="29">
        <v>22</v>
      </c>
      <c r="L226" s="29">
        <v>0</v>
      </c>
      <c r="M226" s="29">
        <v>22</v>
      </c>
      <c r="N226" s="29">
        <v>14.712</v>
      </c>
      <c r="O226" s="42">
        <v>4173</v>
      </c>
      <c r="P226" s="42"/>
      <c r="Q226" s="42"/>
      <c r="R226" s="42"/>
      <c r="S226" s="42">
        <v>0</v>
      </c>
      <c r="T226" s="103">
        <v>4173</v>
      </c>
    </row>
    <row r="227" spans="1:20" outlineLevel="2" x14ac:dyDescent="0.25">
      <c r="A227" s="29" t="s">
        <v>558</v>
      </c>
      <c r="B227" s="29" t="s">
        <v>43</v>
      </c>
      <c r="C227" s="29" t="s">
        <v>1182</v>
      </c>
      <c r="D227" s="29" t="s">
        <v>1183</v>
      </c>
      <c r="E227" s="29">
        <v>306169</v>
      </c>
      <c r="F227" s="29">
        <v>146</v>
      </c>
      <c r="G227" s="29">
        <v>0</v>
      </c>
      <c r="H227" s="29">
        <v>146</v>
      </c>
      <c r="I227" s="29">
        <v>14.394000000000004</v>
      </c>
      <c r="J227" s="42">
        <v>25219</v>
      </c>
      <c r="K227" s="29">
        <v>185</v>
      </c>
      <c r="L227" s="29">
        <v>0</v>
      </c>
      <c r="M227" s="29">
        <v>185</v>
      </c>
      <c r="N227" s="29">
        <v>14.712</v>
      </c>
      <c r="O227" s="42">
        <v>27700</v>
      </c>
      <c r="P227" s="42"/>
      <c r="Q227" s="42"/>
      <c r="R227" s="42"/>
      <c r="S227" s="42">
        <v>0</v>
      </c>
      <c r="T227" s="103">
        <v>27700</v>
      </c>
    </row>
    <row r="228" spans="1:20" outlineLevel="2" x14ac:dyDescent="0.25">
      <c r="A228" s="29" t="s">
        <v>558</v>
      </c>
      <c r="B228" s="29" t="s">
        <v>43</v>
      </c>
      <c r="C228" s="29" t="s">
        <v>1187</v>
      </c>
      <c r="D228" s="29" t="s">
        <v>1188</v>
      </c>
      <c r="E228" s="29">
        <v>306177</v>
      </c>
      <c r="F228" s="29">
        <v>52</v>
      </c>
      <c r="G228" s="29">
        <v>0</v>
      </c>
      <c r="H228" s="29">
        <v>52</v>
      </c>
      <c r="I228" s="29">
        <v>14.394000000000004</v>
      </c>
      <c r="J228" s="42">
        <v>8982</v>
      </c>
      <c r="K228" s="29">
        <v>45</v>
      </c>
      <c r="L228" s="29">
        <v>0</v>
      </c>
      <c r="M228" s="29">
        <v>45</v>
      </c>
      <c r="N228" s="29">
        <v>14.712</v>
      </c>
      <c r="O228" s="42">
        <v>8636</v>
      </c>
      <c r="P228" s="42"/>
      <c r="Q228" s="42"/>
      <c r="R228" s="42"/>
      <c r="S228" s="42">
        <v>0</v>
      </c>
      <c r="T228" s="103">
        <v>8636</v>
      </c>
    </row>
    <row r="229" spans="1:20" outlineLevel="2" x14ac:dyDescent="0.25">
      <c r="A229" s="29" t="s">
        <v>558</v>
      </c>
      <c r="B229" s="29" t="s">
        <v>43</v>
      </c>
      <c r="C229" s="29" t="s">
        <v>1197</v>
      </c>
      <c r="D229" s="29" t="s">
        <v>1198</v>
      </c>
      <c r="E229" s="29">
        <v>306193</v>
      </c>
      <c r="F229" s="29">
        <v>21</v>
      </c>
      <c r="G229" s="29">
        <v>0</v>
      </c>
      <c r="H229" s="29">
        <v>21</v>
      </c>
      <c r="I229" s="29">
        <v>14.394000000000004</v>
      </c>
      <c r="J229" s="42">
        <v>3627</v>
      </c>
      <c r="K229" s="29">
        <v>20</v>
      </c>
      <c r="L229" s="29">
        <v>0</v>
      </c>
      <c r="M229" s="29">
        <v>20</v>
      </c>
      <c r="N229" s="29">
        <v>14.712</v>
      </c>
      <c r="O229" s="42">
        <v>3595</v>
      </c>
      <c r="P229" s="42"/>
      <c r="Q229" s="42"/>
      <c r="R229" s="42"/>
      <c r="S229" s="42">
        <v>0</v>
      </c>
      <c r="T229" s="103">
        <v>3595</v>
      </c>
    </row>
    <row r="230" spans="1:20" outlineLevel="2" x14ac:dyDescent="0.25">
      <c r="A230" s="29" t="s">
        <v>558</v>
      </c>
      <c r="B230" s="29" t="s">
        <v>43</v>
      </c>
      <c r="C230" s="29" t="s">
        <v>1201</v>
      </c>
      <c r="D230" s="29" t="s">
        <v>1202</v>
      </c>
      <c r="E230" s="29">
        <v>306207</v>
      </c>
      <c r="F230" s="29">
        <v>44</v>
      </c>
      <c r="G230" s="29">
        <v>0</v>
      </c>
      <c r="H230" s="29">
        <v>44</v>
      </c>
      <c r="I230" s="29">
        <v>14.394000000000004</v>
      </c>
      <c r="J230" s="42">
        <v>7600</v>
      </c>
      <c r="K230" s="29">
        <v>42</v>
      </c>
      <c r="L230" s="29">
        <v>0</v>
      </c>
      <c r="M230" s="29">
        <v>42</v>
      </c>
      <c r="N230" s="29">
        <v>14.712</v>
      </c>
      <c r="O230" s="42">
        <v>7538</v>
      </c>
      <c r="P230" s="42"/>
      <c r="Q230" s="42"/>
      <c r="R230" s="42"/>
      <c r="S230" s="42">
        <v>0</v>
      </c>
      <c r="T230" s="103">
        <v>7538</v>
      </c>
    </row>
    <row r="231" spans="1:20" outlineLevel="2" x14ac:dyDescent="0.25">
      <c r="A231" s="29" t="s">
        <v>558</v>
      </c>
      <c r="B231" s="29" t="s">
        <v>43</v>
      </c>
      <c r="C231" s="29" t="s">
        <v>1205</v>
      </c>
      <c r="D231" s="29" t="s">
        <v>1206</v>
      </c>
      <c r="E231" s="29">
        <v>306223</v>
      </c>
      <c r="F231" s="29">
        <v>10</v>
      </c>
      <c r="G231" s="29">
        <v>5</v>
      </c>
      <c r="H231" s="29">
        <v>15</v>
      </c>
      <c r="I231" s="29">
        <v>14.394000000000004</v>
      </c>
      <c r="J231" s="42">
        <v>2591</v>
      </c>
      <c r="K231" s="29">
        <v>20</v>
      </c>
      <c r="L231" s="29">
        <v>1</v>
      </c>
      <c r="M231" s="29">
        <v>21</v>
      </c>
      <c r="N231" s="29">
        <v>14.712</v>
      </c>
      <c r="O231" s="42">
        <v>2963</v>
      </c>
      <c r="P231" s="42"/>
      <c r="Q231" s="42"/>
      <c r="R231" s="42"/>
      <c r="S231" s="42">
        <v>0</v>
      </c>
      <c r="T231" s="103">
        <v>2963</v>
      </c>
    </row>
    <row r="232" spans="1:20" outlineLevel="2" x14ac:dyDescent="0.25">
      <c r="A232" s="29" t="s">
        <v>558</v>
      </c>
      <c r="B232" s="29" t="s">
        <v>43</v>
      </c>
      <c r="C232" s="29" t="s">
        <v>1210</v>
      </c>
      <c r="D232" s="29" t="s">
        <v>1211</v>
      </c>
      <c r="E232" s="29">
        <v>306231</v>
      </c>
      <c r="F232" s="29">
        <v>6</v>
      </c>
      <c r="G232" s="29">
        <v>0</v>
      </c>
      <c r="H232" s="29">
        <v>6</v>
      </c>
      <c r="I232" s="29">
        <v>14.394000000000004</v>
      </c>
      <c r="J232" s="42">
        <v>1036</v>
      </c>
      <c r="K232" s="29">
        <v>10</v>
      </c>
      <c r="L232" s="29">
        <v>0</v>
      </c>
      <c r="M232" s="29">
        <v>10</v>
      </c>
      <c r="N232" s="29">
        <v>14.712</v>
      </c>
      <c r="O232" s="42">
        <v>1279</v>
      </c>
      <c r="P232" s="42"/>
      <c r="Q232" s="42"/>
      <c r="R232" s="42"/>
      <c r="S232" s="42">
        <v>0</v>
      </c>
      <c r="T232" s="103">
        <v>1279</v>
      </c>
    </row>
    <row r="233" spans="1:20" outlineLevel="2" x14ac:dyDescent="0.25">
      <c r="A233" s="29" t="s">
        <v>558</v>
      </c>
      <c r="B233" s="29" t="s">
        <v>43</v>
      </c>
      <c r="C233" s="29" t="s">
        <v>1214</v>
      </c>
      <c r="D233" s="29" t="s">
        <v>1215</v>
      </c>
      <c r="E233" s="29">
        <v>306258</v>
      </c>
      <c r="F233" s="29">
        <v>26</v>
      </c>
      <c r="G233" s="29">
        <v>0</v>
      </c>
      <c r="H233" s="29">
        <v>26</v>
      </c>
      <c r="I233" s="29">
        <v>14.394000000000004</v>
      </c>
      <c r="J233" s="42">
        <v>4491</v>
      </c>
      <c r="K233" s="29">
        <v>50</v>
      </c>
      <c r="L233" s="29">
        <v>0</v>
      </c>
      <c r="M233" s="29">
        <v>50</v>
      </c>
      <c r="N233" s="29">
        <v>14.712</v>
      </c>
      <c r="O233" s="42">
        <v>5936</v>
      </c>
      <c r="P233" s="42"/>
      <c r="Q233" s="42"/>
      <c r="R233" s="42"/>
      <c r="S233" s="42">
        <v>0</v>
      </c>
      <c r="T233" s="103">
        <v>5936</v>
      </c>
    </row>
    <row r="234" spans="1:20" outlineLevel="2" x14ac:dyDescent="0.25">
      <c r="A234" s="29" t="s">
        <v>558</v>
      </c>
      <c r="B234" s="29" t="s">
        <v>43</v>
      </c>
      <c r="C234" s="29" t="s">
        <v>1218</v>
      </c>
      <c r="D234" s="29" t="s">
        <v>1219</v>
      </c>
      <c r="E234" s="29">
        <v>306266</v>
      </c>
      <c r="F234" s="29">
        <v>22</v>
      </c>
      <c r="G234" s="29">
        <v>0</v>
      </c>
      <c r="H234" s="29">
        <v>22</v>
      </c>
      <c r="I234" s="29">
        <v>14.394000000000004</v>
      </c>
      <c r="J234" s="42">
        <v>3800</v>
      </c>
      <c r="K234" s="29">
        <v>17</v>
      </c>
      <c r="L234" s="29">
        <v>0</v>
      </c>
      <c r="M234" s="29">
        <v>17</v>
      </c>
      <c r="N234" s="29">
        <v>14.712</v>
      </c>
      <c r="O234" s="42">
        <v>3534</v>
      </c>
      <c r="P234" s="42"/>
      <c r="Q234" s="42"/>
      <c r="R234" s="42"/>
      <c r="S234" s="42">
        <v>0</v>
      </c>
      <c r="T234" s="103">
        <v>3534</v>
      </c>
    </row>
    <row r="235" spans="1:20" outlineLevel="2" x14ac:dyDescent="0.25">
      <c r="A235" s="29" t="s">
        <v>558</v>
      </c>
      <c r="B235" s="29" t="s">
        <v>43</v>
      </c>
      <c r="C235" s="29" t="s">
        <v>1222</v>
      </c>
      <c r="D235" s="29" t="s">
        <v>1223</v>
      </c>
      <c r="E235" s="29">
        <v>306274</v>
      </c>
      <c r="F235" s="29">
        <v>30</v>
      </c>
      <c r="G235" s="29">
        <v>0</v>
      </c>
      <c r="H235" s="29">
        <v>30</v>
      </c>
      <c r="I235" s="29">
        <v>14.394000000000004</v>
      </c>
      <c r="J235" s="42">
        <v>5182</v>
      </c>
      <c r="K235" s="29">
        <v>21</v>
      </c>
      <c r="L235" s="29">
        <v>0</v>
      </c>
      <c r="M235" s="29">
        <v>21</v>
      </c>
      <c r="N235" s="29">
        <v>14.712</v>
      </c>
      <c r="O235" s="42">
        <v>4690</v>
      </c>
      <c r="P235" s="42"/>
      <c r="Q235" s="42"/>
      <c r="R235" s="42"/>
      <c r="S235" s="42">
        <v>0</v>
      </c>
      <c r="T235" s="103">
        <v>4690</v>
      </c>
    </row>
    <row r="236" spans="1:20" outlineLevel="2" x14ac:dyDescent="0.25">
      <c r="A236" s="29" t="s">
        <v>558</v>
      </c>
      <c r="B236" s="29" t="s">
        <v>43</v>
      </c>
      <c r="C236" s="29" t="s">
        <v>1227</v>
      </c>
      <c r="D236" s="29" t="s">
        <v>1228</v>
      </c>
      <c r="E236" s="29">
        <v>306282</v>
      </c>
      <c r="F236" s="29">
        <v>38</v>
      </c>
      <c r="G236" s="29">
        <v>0</v>
      </c>
      <c r="H236" s="29">
        <v>38</v>
      </c>
      <c r="I236" s="29">
        <v>14.394000000000004</v>
      </c>
      <c r="J236" s="42">
        <v>6563</v>
      </c>
      <c r="K236" s="29">
        <v>58</v>
      </c>
      <c r="L236" s="29">
        <v>0</v>
      </c>
      <c r="M236" s="29">
        <v>58</v>
      </c>
      <c r="N236" s="29">
        <v>14.712</v>
      </c>
      <c r="O236" s="42">
        <v>7789</v>
      </c>
      <c r="P236" s="42"/>
      <c r="Q236" s="42"/>
      <c r="R236" s="42"/>
      <c r="S236" s="42">
        <v>0</v>
      </c>
      <c r="T236" s="103">
        <v>7789</v>
      </c>
    </row>
    <row r="237" spans="1:20" outlineLevel="2" x14ac:dyDescent="0.25">
      <c r="A237" s="29" t="s">
        <v>558</v>
      </c>
      <c r="B237" s="29" t="s">
        <v>43</v>
      </c>
      <c r="C237" s="29" t="s">
        <v>1232</v>
      </c>
      <c r="D237" s="29" t="s">
        <v>1233</v>
      </c>
      <c r="E237" s="29">
        <v>306291</v>
      </c>
      <c r="F237" s="29">
        <v>13</v>
      </c>
      <c r="G237" s="29">
        <v>0</v>
      </c>
      <c r="H237" s="29">
        <v>13</v>
      </c>
      <c r="I237" s="29">
        <v>14.394000000000004</v>
      </c>
      <c r="J237" s="42">
        <v>2245</v>
      </c>
      <c r="K237" s="29">
        <v>15</v>
      </c>
      <c r="L237" s="29">
        <v>0</v>
      </c>
      <c r="M237" s="29">
        <v>15</v>
      </c>
      <c r="N237" s="29">
        <v>14.712</v>
      </c>
      <c r="O237" s="42">
        <v>2380</v>
      </c>
      <c r="P237" s="42"/>
      <c r="Q237" s="42"/>
      <c r="R237" s="42"/>
      <c r="S237" s="42">
        <v>0</v>
      </c>
      <c r="T237" s="103">
        <v>2380</v>
      </c>
    </row>
    <row r="238" spans="1:20" outlineLevel="2" x14ac:dyDescent="0.25">
      <c r="A238" s="29" t="s">
        <v>558</v>
      </c>
      <c r="B238" s="29" t="s">
        <v>43</v>
      </c>
      <c r="C238" s="29" t="s">
        <v>1236</v>
      </c>
      <c r="D238" s="29" t="s">
        <v>1237</v>
      </c>
      <c r="E238" s="29">
        <v>306304</v>
      </c>
      <c r="F238" s="29">
        <v>18</v>
      </c>
      <c r="G238" s="29">
        <v>0</v>
      </c>
      <c r="H238" s="29">
        <v>18</v>
      </c>
      <c r="I238" s="29">
        <v>14.394000000000004</v>
      </c>
      <c r="J238" s="42">
        <v>3109</v>
      </c>
      <c r="K238" s="29">
        <v>14</v>
      </c>
      <c r="L238" s="29">
        <v>0</v>
      </c>
      <c r="M238" s="29">
        <v>14</v>
      </c>
      <c r="N238" s="29">
        <v>14.712</v>
      </c>
      <c r="O238" s="42">
        <v>2897</v>
      </c>
      <c r="P238" s="42"/>
      <c r="Q238" s="42"/>
      <c r="R238" s="42"/>
      <c r="S238" s="42">
        <v>0</v>
      </c>
      <c r="T238" s="103">
        <v>2897</v>
      </c>
    </row>
    <row r="239" spans="1:20" outlineLevel="2" x14ac:dyDescent="0.25">
      <c r="A239" s="29" t="s">
        <v>558</v>
      </c>
      <c r="B239" s="29" t="s">
        <v>43</v>
      </c>
      <c r="C239" s="29" t="s">
        <v>1240</v>
      </c>
      <c r="D239" s="29" t="s">
        <v>1241</v>
      </c>
      <c r="E239" s="29">
        <v>306321</v>
      </c>
      <c r="F239" s="29">
        <v>10</v>
      </c>
      <c r="G239" s="29">
        <v>0</v>
      </c>
      <c r="H239" s="29">
        <v>10</v>
      </c>
      <c r="I239" s="29">
        <v>14.394000000000004</v>
      </c>
      <c r="J239" s="42">
        <v>1727</v>
      </c>
      <c r="K239" s="29">
        <v>5</v>
      </c>
      <c r="L239" s="29">
        <v>0</v>
      </c>
      <c r="M239" s="29">
        <v>5</v>
      </c>
      <c r="N239" s="29">
        <v>14.712</v>
      </c>
      <c r="O239" s="42">
        <v>1446</v>
      </c>
      <c r="P239" s="42"/>
      <c r="Q239" s="42"/>
      <c r="R239" s="42"/>
      <c r="S239" s="42">
        <v>0</v>
      </c>
      <c r="T239" s="103">
        <v>1446</v>
      </c>
    </row>
    <row r="240" spans="1:20" outlineLevel="2" x14ac:dyDescent="0.25">
      <c r="A240" s="29" t="s">
        <v>558</v>
      </c>
      <c r="B240" s="29" t="s">
        <v>43</v>
      </c>
      <c r="C240" s="29" t="s">
        <v>1244</v>
      </c>
      <c r="D240" s="29" t="s">
        <v>1245</v>
      </c>
      <c r="E240" s="29">
        <v>306339</v>
      </c>
      <c r="F240" s="29">
        <v>10</v>
      </c>
      <c r="G240" s="29">
        <v>1</v>
      </c>
      <c r="H240" s="29">
        <v>11</v>
      </c>
      <c r="I240" s="29">
        <v>14.394000000000004</v>
      </c>
      <c r="J240" s="42">
        <v>1900</v>
      </c>
      <c r="K240" s="29">
        <v>15</v>
      </c>
      <c r="L240" s="29">
        <v>1</v>
      </c>
      <c r="M240" s="29">
        <v>16</v>
      </c>
      <c r="N240" s="29">
        <v>14.712</v>
      </c>
      <c r="O240" s="42">
        <v>2208</v>
      </c>
      <c r="P240" s="42"/>
      <c r="Q240" s="42"/>
      <c r="R240" s="42"/>
      <c r="S240" s="42">
        <v>0</v>
      </c>
      <c r="T240" s="103">
        <v>2208</v>
      </c>
    </row>
    <row r="241" spans="1:20" outlineLevel="2" x14ac:dyDescent="0.25">
      <c r="A241" s="29" t="s">
        <v>558</v>
      </c>
      <c r="B241" s="29" t="s">
        <v>43</v>
      </c>
      <c r="C241" s="29" t="s">
        <v>1248</v>
      </c>
      <c r="D241" s="29" t="s">
        <v>1249</v>
      </c>
      <c r="E241" s="29">
        <v>309974</v>
      </c>
      <c r="F241" s="29">
        <v>217</v>
      </c>
      <c r="G241" s="29">
        <v>0</v>
      </c>
      <c r="H241" s="29">
        <v>217</v>
      </c>
      <c r="I241" s="29">
        <v>14.394000000000004</v>
      </c>
      <c r="J241" s="42">
        <v>37482</v>
      </c>
      <c r="K241" s="29">
        <v>215</v>
      </c>
      <c r="L241" s="29">
        <v>4</v>
      </c>
      <c r="M241" s="29">
        <v>219</v>
      </c>
      <c r="N241" s="29">
        <v>14.712</v>
      </c>
      <c r="O241" s="42">
        <v>37876</v>
      </c>
      <c r="P241" s="42"/>
      <c r="Q241" s="42"/>
      <c r="R241" s="42"/>
      <c r="S241" s="42">
        <v>0</v>
      </c>
      <c r="T241" s="103">
        <v>37876</v>
      </c>
    </row>
    <row r="242" spans="1:20" outlineLevel="2" x14ac:dyDescent="0.25">
      <c r="A242" s="29" t="s">
        <v>558</v>
      </c>
      <c r="B242" s="29" t="s">
        <v>43</v>
      </c>
      <c r="C242" s="29" t="s">
        <v>1254</v>
      </c>
      <c r="D242" s="29" t="s">
        <v>1255</v>
      </c>
      <c r="E242" s="29">
        <v>309401</v>
      </c>
      <c r="F242" s="29">
        <v>12</v>
      </c>
      <c r="G242" s="29">
        <v>0</v>
      </c>
      <c r="H242" s="29">
        <v>12</v>
      </c>
      <c r="I242" s="29">
        <v>14.394000000000004</v>
      </c>
      <c r="J242" s="42">
        <v>2073</v>
      </c>
      <c r="K242" s="29">
        <v>10</v>
      </c>
      <c r="L242" s="29">
        <v>0</v>
      </c>
      <c r="M242" s="29">
        <v>10</v>
      </c>
      <c r="N242" s="29">
        <v>14.712</v>
      </c>
      <c r="O242" s="42">
        <v>1970</v>
      </c>
      <c r="P242" s="42"/>
      <c r="Q242" s="42"/>
      <c r="R242" s="42"/>
      <c r="S242" s="42">
        <v>0</v>
      </c>
      <c r="T242" s="103">
        <v>1970</v>
      </c>
    </row>
    <row r="243" spans="1:20" outlineLevel="2" x14ac:dyDescent="0.25">
      <c r="A243" s="29" t="s">
        <v>558</v>
      </c>
      <c r="B243" s="29" t="s">
        <v>43</v>
      </c>
      <c r="C243" s="29" t="s">
        <v>1258</v>
      </c>
      <c r="D243" s="29" t="s">
        <v>1259</v>
      </c>
      <c r="E243" s="29">
        <v>309419</v>
      </c>
      <c r="F243" s="29">
        <v>51</v>
      </c>
      <c r="G243" s="29">
        <v>0</v>
      </c>
      <c r="H243" s="29">
        <v>51</v>
      </c>
      <c r="I243" s="29">
        <v>14.394000000000004</v>
      </c>
      <c r="J243" s="42">
        <v>8809</v>
      </c>
      <c r="K243" s="29">
        <v>40</v>
      </c>
      <c r="L243" s="29">
        <v>0</v>
      </c>
      <c r="M243" s="29">
        <v>40</v>
      </c>
      <c r="N243" s="29">
        <v>14.712</v>
      </c>
      <c r="O243" s="42">
        <v>8227</v>
      </c>
      <c r="P243" s="42"/>
      <c r="Q243" s="42"/>
      <c r="R243" s="42"/>
      <c r="S243" s="42">
        <v>0</v>
      </c>
      <c r="T243" s="103">
        <v>8227</v>
      </c>
    </row>
    <row r="244" spans="1:20" outlineLevel="2" x14ac:dyDescent="0.25">
      <c r="A244" s="29" t="s">
        <v>558</v>
      </c>
      <c r="B244" s="29" t="s">
        <v>43</v>
      </c>
      <c r="C244" s="29" t="s">
        <v>1263</v>
      </c>
      <c r="D244" s="29" t="s">
        <v>1264</v>
      </c>
      <c r="E244" s="29">
        <v>309451</v>
      </c>
      <c r="F244" s="29">
        <v>18</v>
      </c>
      <c r="G244" s="29">
        <v>0</v>
      </c>
      <c r="H244" s="29">
        <v>18</v>
      </c>
      <c r="I244" s="29">
        <v>14.394000000000004</v>
      </c>
      <c r="J244" s="42">
        <v>3109</v>
      </c>
      <c r="K244" s="29">
        <v>20</v>
      </c>
      <c r="L244" s="29">
        <v>0</v>
      </c>
      <c r="M244" s="29">
        <v>20</v>
      </c>
      <c r="N244" s="29">
        <v>14.712</v>
      </c>
      <c r="O244" s="42">
        <v>3250</v>
      </c>
      <c r="P244" s="42"/>
      <c r="Q244" s="42"/>
      <c r="R244" s="42"/>
      <c r="S244" s="42">
        <v>0</v>
      </c>
      <c r="T244" s="103">
        <v>3250</v>
      </c>
    </row>
    <row r="245" spans="1:20" outlineLevel="2" x14ac:dyDescent="0.25">
      <c r="A245" s="29" t="s">
        <v>558</v>
      </c>
      <c r="B245" s="29" t="s">
        <v>43</v>
      </c>
      <c r="C245" s="29" t="s">
        <v>1268</v>
      </c>
      <c r="D245" s="29" t="s">
        <v>1269</v>
      </c>
      <c r="E245" s="29">
        <v>309478</v>
      </c>
      <c r="F245" s="29">
        <v>10</v>
      </c>
      <c r="G245" s="29">
        <v>0</v>
      </c>
      <c r="H245" s="29">
        <v>10</v>
      </c>
      <c r="I245" s="29">
        <v>14.394000000000004</v>
      </c>
      <c r="J245" s="42">
        <v>1727</v>
      </c>
      <c r="K245" s="29">
        <v>6</v>
      </c>
      <c r="L245" s="29">
        <v>0</v>
      </c>
      <c r="M245" s="29">
        <v>6</v>
      </c>
      <c r="N245" s="29">
        <v>14.712</v>
      </c>
      <c r="O245" s="42">
        <v>1505</v>
      </c>
      <c r="P245" s="42"/>
      <c r="Q245" s="42"/>
      <c r="R245" s="42"/>
      <c r="S245" s="42">
        <v>0</v>
      </c>
      <c r="T245" s="103">
        <v>1505</v>
      </c>
    </row>
    <row r="246" spans="1:20" outlineLevel="2" x14ac:dyDescent="0.25">
      <c r="A246" s="29" t="s">
        <v>558</v>
      </c>
      <c r="B246" s="29" t="s">
        <v>43</v>
      </c>
      <c r="C246" s="29" t="s">
        <v>1272</v>
      </c>
      <c r="D246" s="29" t="s">
        <v>1273</v>
      </c>
      <c r="E246" s="29">
        <v>309486</v>
      </c>
      <c r="F246" s="29">
        <v>17</v>
      </c>
      <c r="G246" s="29">
        <v>0</v>
      </c>
      <c r="H246" s="29">
        <v>17</v>
      </c>
      <c r="I246" s="29">
        <v>14.394000000000004</v>
      </c>
      <c r="J246" s="42">
        <v>2936</v>
      </c>
      <c r="K246" s="29">
        <v>18</v>
      </c>
      <c r="L246" s="29">
        <v>0</v>
      </c>
      <c r="M246" s="29">
        <v>18</v>
      </c>
      <c r="N246" s="29">
        <v>14.712</v>
      </c>
      <c r="O246" s="42">
        <v>3017</v>
      </c>
      <c r="P246" s="42"/>
      <c r="Q246" s="42"/>
      <c r="R246" s="42"/>
      <c r="S246" s="42">
        <v>0</v>
      </c>
      <c r="T246" s="103">
        <v>3017</v>
      </c>
    </row>
    <row r="247" spans="1:20" outlineLevel="2" x14ac:dyDescent="0.25">
      <c r="A247" s="29" t="s">
        <v>558</v>
      </c>
      <c r="B247" s="29" t="s">
        <v>43</v>
      </c>
      <c r="C247" s="29" t="s">
        <v>1276</v>
      </c>
      <c r="D247" s="29" t="s">
        <v>1277</v>
      </c>
      <c r="E247" s="29">
        <v>309494</v>
      </c>
      <c r="F247" s="29">
        <v>5</v>
      </c>
      <c r="G247" s="29">
        <v>0</v>
      </c>
      <c r="H247" s="29">
        <v>5</v>
      </c>
      <c r="I247" s="29">
        <v>14.394000000000004</v>
      </c>
      <c r="J247" s="42">
        <v>864</v>
      </c>
      <c r="K247" s="29">
        <v>4</v>
      </c>
      <c r="L247" s="29">
        <v>0</v>
      </c>
      <c r="M247" s="29">
        <v>4</v>
      </c>
      <c r="N247" s="29">
        <v>14.712</v>
      </c>
      <c r="O247" s="42">
        <v>811</v>
      </c>
      <c r="P247" s="42"/>
      <c r="Q247" s="42"/>
      <c r="R247" s="42"/>
      <c r="S247" s="42">
        <v>0</v>
      </c>
      <c r="T247" s="103">
        <v>811</v>
      </c>
    </row>
    <row r="248" spans="1:20" outlineLevel="2" x14ac:dyDescent="0.25">
      <c r="A248" s="29" t="s">
        <v>558</v>
      </c>
      <c r="B248" s="29" t="s">
        <v>43</v>
      </c>
      <c r="C248" s="29" t="s">
        <v>1280</v>
      </c>
      <c r="D248" s="29" t="s">
        <v>1281</v>
      </c>
      <c r="E248" s="29">
        <v>309508</v>
      </c>
      <c r="F248" s="29">
        <v>23</v>
      </c>
      <c r="G248" s="29">
        <v>0</v>
      </c>
      <c r="H248" s="29">
        <v>23</v>
      </c>
      <c r="I248" s="29">
        <v>14.394000000000004</v>
      </c>
      <c r="J248" s="42">
        <v>3973</v>
      </c>
      <c r="K248" s="29">
        <v>19</v>
      </c>
      <c r="L248" s="29">
        <v>0</v>
      </c>
      <c r="M248" s="29">
        <v>19</v>
      </c>
      <c r="N248" s="29">
        <v>14.712</v>
      </c>
      <c r="O248" s="42">
        <v>3767</v>
      </c>
      <c r="P248" s="42"/>
      <c r="Q248" s="42"/>
      <c r="R248" s="42"/>
      <c r="S248" s="42">
        <v>0</v>
      </c>
      <c r="T248" s="103">
        <v>3767</v>
      </c>
    </row>
    <row r="249" spans="1:20" outlineLevel="2" x14ac:dyDescent="0.25">
      <c r="A249" s="29" t="s">
        <v>558</v>
      </c>
      <c r="B249" s="29" t="s">
        <v>43</v>
      </c>
      <c r="C249" s="29" t="s">
        <v>1284</v>
      </c>
      <c r="D249" s="29" t="s">
        <v>1285</v>
      </c>
      <c r="E249" s="29">
        <v>309516</v>
      </c>
      <c r="F249" s="29">
        <v>7</v>
      </c>
      <c r="G249" s="29">
        <v>0</v>
      </c>
      <c r="H249" s="29">
        <v>7</v>
      </c>
      <c r="I249" s="29">
        <v>14.394000000000004</v>
      </c>
      <c r="J249" s="42">
        <v>1209</v>
      </c>
      <c r="K249" s="29">
        <v>3</v>
      </c>
      <c r="L249" s="29">
        <v>0</v>
      </c>
      <c r="M249" s="29">
        <v>3</v>
      </c>
      <c r="N249" s="29">
        <v>14.712</v>
      </c>
      <c r="O249" s="42">
        <v>983</v>
      </c>
      <c r="P249" s="42"/>
      <c r="Q249" s="42"/>
      <c r="R249" s="42"/>
      <c r="S249" s="42">
        <v>0</v>
      </c>
      <c r="T249" s="103">
        <v>983</v>
      </c>
    </row>
    <row r="250" spans="1:20" outlineLevel="2" x14ac:dyDescent="0.25">
      <c r="A250" s="29" t="s">
        <v>558</v>
      </c>
      <c r="B250" s="29" t="s">
        <v>43</v>
      </c>
      <c r="C250" s="29" t="s">
        <v>1288</v>
      </c>
      <c r="D250" s="29" t="s">
        <v>1289</v>
      </c>
      <c r="E250" s="29">
        <v>309524</v>
      </c>
      <c r="F250" s="29">
        <v>59</v>
      </c>
      <c r="G250" s="29">
        <v>0</v>
      </c>
      <c r="H250" s="29">
        <v>59</v>
      </c>
      <c r="I250" s="29">
        <v>14.394000000000004</v>
      </c>
      <c r="J250" s="42">
        <v>10191</v>
      </c>
      <c r="K250" s="29">
        <v>64</v>
      </c>
      <c r="L250" s="29">
        <v>0</v>
      </c>
      <c r="M250" s="29">
        <v>64</v>
      </c>
      <c r="N250" s="29">
        <v>14.712</v>
      </c>
      <c r="O250" s="42">
        <v>10560</v>
      </c>
      <c r="P250" s="42"/>
      <c r="Q250" s="42"/>
      <c r="R250" s="42"/>
      <c r="S250" s="42">
        <v>0</v>
      </c>
      <c r="T250" s="103">
        <v>10560</v>
      </c>
    </row>
    <row r="251" spans="1:20" outlineLevel="2" x14ac:dyDescent="0.25">
      <c r="A251" s="29" t="s">
        <v>558</v>
      </c>
      <c r="B251" s="29" t="s">
        <v>43</v>
      </c>
      <c r="C251" s="29" t="s">
        <v>1293</v>
      </c>
      <c r="D251" s="29" t="s">
        <v>1294</v>
      </c>
      <c r="E251" s="29">
        <v>309532</v>
      </c>
      <c r="F251" s="29">
        <v>6</v>
      </c>
      <c r="G251" s="29">
        <v>0</v>
      </c>
      <c r="H251" s="29">
        <v>6</v>
      </c>
      <c r="I251" s="29">
        <v>14.394000000000004</v>
      </c>
      <c r="J251" s="42">
        <v>1036</v>
      </c>
      <c r="K251" s="29">
        <v>2</v>
      </c>
      <c r="L251" s="29">
        <v>0</v>
      </c>
      <c r="M251" s="29">
        <v>2</v>
      </c>
      <c r="N251" s="29">
        <v>14.712</v>
      </c>
      <c r="O251" s="42">
        <v>809</v>
      </c>
      <c r="P251" s="42"/>
      <c r="Q251" s="42"/>
      <c r="R251" s="42"/>
      <c r="S251" s="42">
        <v>0</v>
      </c>
      <c r="T251" s="103">
        <v>809</v>
      </c>
    </row>
    <row r="252" spans="1:20" outlineLevel="2" x14ac:dyDescent="0.25">
      <c r="A252" s="29" t="s">
        <v>558</v>
      </c>
      <c r="B252" s="29" t="s">
        <v>43</v>
      </c>
      <c r="C252" s="29" t="s">
        <v>1297</v>
      </c>
      <c r="D252" s="29" t="s">
        <v>1298</v>
      </c>
      <c r="E252" s="29">
        <v>309541</v>
      </c>
      <c r="F252" s="29">
        <v>113</v>
      </c>
      <c r="G252" s="29">
        <v>0</v>
      </c>
      <c r="H252" s="29">
        <v>113</v>
      </c>
      <c r="I252" s="29">
        <v>14.394000000000004</v>
      </c>
      <c r="J252" s="42">
        <v>19518</v>
      </c>
      <c r="K252" s="29">
        <v>115</v>
      </c>
      <c r="L252" s="29">
        <v>0</v>
      </c>
      <c r="M252" s="29">
        <v>115</v>
      </c>
      <c r="N252" s="29">
        <v>14.712</v>
      </c>
      <c r="O252" s="42">
        <v>19780</v>
      </c>
      <c r="P252" s="42"/>
      <c r="Q252" s="42"/>
      <c r="R252" s="42"/>
      <c r="S252" s="42">
        <v>0</v>
      </c>
      <c r="T252" s="103">
        <v>19780</v>
      </c>
    </row>
    <row r="253" spans="1:20" outlineLevel="2" x14ac:dyDescent="0.25">
      <c r="A253" s="29" t="s">
        <v>558</v>
      </c>
      <c r="B253" s="29" t="s">
        <v>43</v>
      </c>
      <c r="C253" s="29" t="s">
        <v>1301</v>
      </c>
      <c r="D253" s="29" t="s">
        <v>1302</v>
      </c>
      <c r="E253" s="29">
        <v>309559</v>
      </c>
      <c r="F253" s="29">
        <v>8</v>
      </c>
      <c r="G253" s="29">
        <v>0</v>
      </c>
      <c r="H253" s="29">
        <v>8</v>
      </c>
      <c r="I253" s="29">
        <v>14.394000000000004</v>
      </c>
      <c r="J253" s="42">
        <v>1382</v>
      </c>
      <c r="K253" s="29">
        <v>5</v>
      </c>
      <c r="L253" s="29">
        <v>0</v>
      </c>
      <c r="M253" s="29">
        <v>5</v>
      </c>
      <c r="N253" s="29">
        <v>14.712</v>
      </c>
      <c r="O253" s="42">
        <v>1215</v>
      </c>
      <c r="P253" s="42"/>
      <c r="Q253" s="42"/>
      <c r="R253" s="42"/>
      <c r="S253" s="42">
        <v>0</v>
      </c>
      <c r="T253" s="103">
        <v>1215</v>
      </c>
    </row>
    <row r="254" spans="1:20" outlineLevel="2" x14ac:dyDescent="0.25">
      <c r="A254" s="29" t="s">
        <v>558</v>
      </c>
      <c r="B254" s="29" t="s">
        <v>43</v>
      </c>
      <c r="C254" s="29" t="s">
        <v>1305</v>
      </c>
      <c r="D254" s="29" t="s">
        <v>1306</v>
      </c>
      <c r="E254" s="29">
        <v>309583</v>
      </c>
      <c r="F254" s="29">
        <v>19</v>
      </c>
      <c r="G254" s="29">
        <v>0</v>
      </c>
      <c r="H254" s="29">
        <v>19</v>
      </c>
      <c r="I254" s="29">
        <v>14.394000000000004</v>
      </c>
      <c r="J254" s="42">
        <v>3282</v>
      </c>
      <c r="K254" s="29">
        <v>17</v>
      </c>
      <c r="L254" s="29">
        <v>0</v>
      </c>
      <c r="M254" s="29">
        <v>17</v>
      </c>
      <c r="N254" s="29">
        <v>14.712</v>
      </c>
      <c r="O254" s="42">
        <v>3188</v>
      </c>
      <c r="P254" s="42"/>
      <c r="Q254" s="42"/>
      <c r="R254" s="42"/>
      <c r="S254" s="42">
        <v>0</v>
      </c>
      <c r="T254" s="103">
        <v>3188</v>
      </c>
    </row>
    <row r="255" spans="1:20" outlineLevel="2" x14ac:dyDescent="0.25">
      <c r="A255" s="29" t="s">
        <v>558</v>
      </c>
      <c r="B255" s="29" t="s">
        <v>43</v>
      </c>
      <c r="C255" s="29" t="s">
        <v>1309</v>
      </c>
      <c r="D255" s="29" t="s">
        <v>1310</v>
      </c>
      <c r="E255" s="29">
        <v>309605</v>
      </c>
      <c r="F255" s="29">
        <v>14</v>
      </c>
      <c r="G255" s="29">
        <v>0</v>
      </c>
      <c r="H255" s="29">
        <v>14</v>
      </c>
      <c r="I255" s="29">
        <v>14.394000000000004</v>
      </c>
      <c r="J255" s="42">
        <v>2418</v>
      </c>
      <c r="K255" s="29">
        <v>10</v>
      </c>
      <c r="L255" s="29">
        <v>0</v>
      </c>
      <c r="M255" s="29">
        <v>10</v>
      </c>
      <c r="N255" s="29">
        <v>14.712</v>
      </c>
      <c r="O255" s="42">
        <v>2201</v>
      </c>
      <c r="P255" s="42"/>
      <c r="Q255" s="42"/>
      <c r="R255" s="42"/>
      <c r="S255" s="42">
        <v>0</v>
      </c>
      <c r="T255" s="103">
        <v>2201</v>
      </c>
    </row>
    <row r="256" spans="1:20" outlineLevel="2" x14ac:dyDescent="0.25">
      <c r="A256" s="29" t="s">
        <v>558</v>
      </c>
      <c r="B256" s="29" t="s">
        <v>43</v>
      </c>
      <c r="C256" s="29" t="s">
        <v>1313</v>
      </c>
      <c r="D256" s="29" t="s">
        <v>1314</v>
      </c>
      <c r="E256" s="29">
        <v>309613</v>
      </c>
      <c r="F256" s="29">
        <v>30</v>
      </c>
      <c r="G256" s="29">
        <v>0</v>
      </c>
      <c r="H256" s="29">
        <v>30</v>
      </c>
      <c r="I256" s="29">
        <v>14.394000000000004</v>
      </c>
      <c r="J256" s="42">
        <v>5182</v>
      </c>
      <c r="K256" s="29">
        <v>31</v>
      </c>
      <c r="L256" s="29">
        <v>0</v>
      </c>
      <c r="M256" s="29">
        <v>31</v>
      </c>
      <c r="N256" s="29">
        <v>14.712</v>
      </c>
      <c r="O256" s="42">
        <v>5279</v>
      </c>
      <c r="P256" s="42"/>
      <c r="Q256" s="42"/>
      <c r="R256" s="42"/>
      <c r="S256" s="42">
        <v>0</v>
      </c>
      <c r="T256" s="103">
        <v>5279</v>
      </c>
    </row>
    <row r="257" spans="1:20" outlineLevel="2" x14ac:dyDescent="0.25">
      <c r="A257" s="29" t="s">
        <v>558</v>
      </c>
      <c r="B257" s="29" t="s">
        <v>43</v>
      </c>
      <c r="C257" s="29" t="s">
        <v>1317</v>
      </c>
      <c r="D257" s="29" t="s">
        <v>1318</v>
      </c>
      <c r="E257" s="29">
        <v>309630</v>
      </c>
      <c r="F257" s="29">
        <v>6</v>
      </c>
      <c r="G257" s="29">
        <v>0</v>
      </c>
      <c r="H257" s="29">
        <v>6</v>
      </c>
      <c r="I257" s="29">
        <v>14.394000000000004</v>
      </c>
      <c r="J257" s="42">
        <v>1036</v>
      </c>
      <c r="K257" s="29">
        <v>3</v>
      </c>
      <c r="L257" s="29">
        <v>0</v>
      </c>
      <c r="M257" s="29">
        <v>3</v>
      </c>
      <c r="N257" s="29">
        <v>14.712</v>
      </c>
      <c r="O257" s="42">
        <v>867</v>
      </c>
      <c r="P257" s="42"/>
      <c r="Q257" s="42"/>
      <c r="R257" s="42"/>
      <c r="S257" s="42">
        <v>0</v>
      </c>
      <c r="T257" s="103">
        <v>867</v>
      </c>
    </row>
    <row r="258" spans="1:20" outlineLevel="2" x14ac:dyDescent="0.25">
      <c r="A258" s="29" t="s">
        <v>558</v>
      </c>
      <c r="B258" s="29" t="s">
        <v>43</v>
      </c>
      <c r="C258" s="29" t="s">
        <v>1321</v>
      </c>
      <c r="D258" s="29" t="s">
        <v>1322</v>
      </c>
      <c r="E258" s="29">
        <v>309656</v>
      </c>
      <c r="F258" s="29">
        <v>12</v>
      </c>
      <c r="G258" s="29">
        <v>0</v>
      </c>
      <c r="H258" s="29">
        <v>12</v>
      </c>
      <c r="I258" s="29">
        <v>14.394000000000004</v>
      </c>
      <c r="J258" s="42">
        <v>2073</v>
      </c>
      <c r="K258" s="29">
        <v>4</v>
      </c>
      <c r="L258" s="29">
        <v>0</v>
      </c>
      <c r="M258" s="29">
        <v>4</v>
      </c>
      <c r="N258" s="29">
        <v>14.712</v>
      </c>
      <c r="O258" s="42">
        <v>1617</v>
      </c>
      <c r="P258" s="42"/>
      <c r="Q258" s="42"/>
      <c r="R258" s="42"/>
      <c r="S258" s="42">
        <v>0</v>
      </c>
      <c r="T258" s="103">
        <v>1617</v>
      </c>
    </row>
    <row r="259" spans="1:20" outlineLevel="2" x14ac:dyDescent="0.25">
      <c r="A259" s="29" t="s">
        <v>558</v>
      </c>
      <c r="B259" s="29" t="s">
        <v>43</v>
      </c>
      <c r="C259" s="29" t="s">
        <v>1325</v>
      </c>
      <c r="D259" s="29" t="s">
        <v>1326</v>
      </c>
      <c r="E259" s="29">
        <v>309672</v>
      </c>
      <c r="F259" s="29">
        <v>41</v>
      </c>
      <c r="G259" s="29">
        <v>0</v>
      </c>
      <c r="H259" s="29">
        <v>41</v>
      </c>
      <c r="I259" s="29">
        <v>14.394000000000004</v>
      </c>
      <c r="J259" s="42">
        <v>7082</v>
      </c>
      <c r="K259" s="29">
        <v>44</v>
      </c>
      <c r="L259" s="29">
        <v>0</v>
      </c>
      <c r="M259" s="29">
        <v>44</v>
      </c>
      <c r="N259" s="29">
        <v>14.712</v>
      </c>
      <c r="O259" s="42">
        <v>7311</v>
      </c>
      <c r="P259" s="42"/>
      <c r="Q259" s="42"/>
      <c r="R259" s="42"/>
      <c r="S259" s="42">
        <v>0</v>
      </c>
      <c r="T259" s="103">
        <v>7311</v>
      </c>
    </row>
    <row r="260" spans="1:20" outlineLevel="2" x14ac:dyDescent="0.25">
      <c r="A260" s="29" t="s">
        <v>558</v>
      </c>
      <c r="B260" s="29" t="s">
        <v>43</v>
      </c>
      <c r="C260" s="29" t="s">
        <v>1329</v>
      </c>
      <c r="D260" s="29" t="s">
        <v>1330</v>
      </c>
      <c r="E260" s="29">
        <v>309681</v>
      </c>
      <c r="F260" s="29">
        <v>18</v>
      </c>
      <c r="G260" s="29">
        <v>0</v>
      </c>
      <c r="H260" s="29">
        <v>18</v>
      </c>
      <c r="I260" s="29">
        <v>14.394000000000004</v>
      </c>
      <c r="J260" s="42">
        <v>3109</v>
      </c>
      <c r="K260" s="29">
        <v>17</v>
      </c>
      <c r="L260" s="29">
        <v>0</v>
      </c>
      <c r="M260" s="29">
        <v>17</v>
      </c>
      <c r="N260" s="29">
        <v>14.712</v>
      </c>
      <c r="O260" s="42">
        <v>3073</v>
      </c>
      <c r="P260" s="42"/>
      <c r="Q260" s="42"/>
      <c r="R260" s="42"/>
      <c r="S260" s="42">
        <v>0</v>
      </c>
      <c r="T260" s="103">
        <v>3073</v>
      </c>
    </row>
    <row r="261" spans="1:20" outlineLevel="2" x14ac:dyDescent="0.25">
      <c r="A261" s="29" t="s">
        <v>558</v>
      </c>
      <c r="B261" s="29" t="s">
        <v>43</v>
      </c>
      <c r="C261" s="29" t="s">
        <v>1333</v>
      </c>
      <c r="D261" s="29" t="s">
        <v>1334</v>
      </c>
      <c r="E261" s="29">
        <v>309699</v>
      </c>
      <c r="F261" s="29">
        <v>10</v>
      </c>
      <c r="G261" s="29">
        <v>0</v>
      </c>
      <c r="H261" s="29">
        <v>10</v>
      </c>
      <c r="I261" s="29">
        <v>14.394000000000004</v>
      </c>
      <c r="J261" s="42">
        <v>1727</v>
      </c>
      <c r="K261" s="29">
        <v>4</v>
      </c>
      <c r="L261" s="29">
        <v>0</v>
      </c>
      <c r="M261" s="29">
        <v>4</v>
      </c>
      <c r="N261" s="29">
        <v>14.712</v>
      </c>
      <c r="O261" s="42">
        <v>1387</v>
      </c>
      <c r="P261" s="42"/>
      <c r="Q261" s="42"/>
      <c r="R261" s="42"/>
      <c r="S261" s="42">
        <v>0</v>
      </c>
      <c r="T261" s="103">
        <v>1387</v>
      </c>
    </row>
    <row r="262" spans="1:20" outlineLevel="2" x14ac:dyDescent="0.25">
      <c r="A262" s="29" t="s">
        <v>558</v>
      </c>
      <c r="B262" s="29" t="s">
        <v>43</v>
      </c>
      <c r="C262" s="29" t="s">
        <v>1337</v>
      </c>
      <c r="D262" s="29" t="s">
        <v>1338</v>
      </c>
      <c r="E262" s="29">
        <v>309702</v>
      </c>
      <c r="F262" s="29">
        <v>8</v>
      </c>
      <c r="G262" s="29">
        <v>0</v>
      </c>
      <c r="H262" s="29">
        <v>8</v>
      </c>
      <c r="I262" s="29">
        <v>14.394000000000004</v>
      </c>
      <c r="J262" s="42">
        <v>1382</v>
      </c>
      <c r="K262" s="29">
        <v>7</v>
      </c>
      <c r="L262" s="29">
        <v>0</v>
      </c>
      <c r="M262" s="29">
        <v>7</v>
      </c>
      <c r="N262" s="29">
        <v>14.712</v>
      </c>
      <c r="O262" s="42">
        <v>1333</v>
      </c>
      <c r="P262" s="42"/>
      <c r="Q262" s="42"/>
      <c r="R262" s="42"/>
      <c r="S262" s="42">
        <v>0</v>
      </c>
      <c r="T262" s="103">
        <v>1333</v>
      </c>
    </row>
    <row r="263" spans="1:20" outlineLevel="2" x14ac:dyDescent="0.25">
      <c r="A263" s="29" t="s">
        <v>558</v>
      </c>
      <c r="B263" s="29" t="s">
        <v>43</v>
      </c>
      <c r="C263" s="29" t="s">
        <v>1341</v>
      </c>
      <c r="D263" s="29" t="s">
        <v>1342</v>
      </c>
      <c r="E263" s="29">
        <v>309729</v>
      </c>
      <c r="F263" s="29">
        <v>7</v>
      </c>
      <c r="G263" s="29">
        <v>0</v>
      </c>
      <c r="H263" s="29">
        <v>7</v>
      </c>
      <c r="I263" s="29">
        <v>14.394000000000004</v>
      </c>
      <c r="J263" s="42">
        <v>1209</v>
      </c>
      <c r="K263" s="29">
        <v>6</v>
      </c>
      <c r="L263" s="29">
        <v>0</v>
      </c>
      <c r="M263" s="29">
        <v>6</v>
      </c>
      <c r="N263" s="29">
        <v>14.712</v>
      </c>
      <c r="O263" s="42">
        <v>1159</v>
      </c>
      <c r="P263" s="42"/>
      <c r="Q263" s="42"/>
      <c r="R263" s="42"/>
      <c r="S263" s="42">
        <v>0</v>
      </c>
      <c r="T263" s="103">
        <v>1159</v>
      </c>
    </row>
    <row r="264" spans="1:20" outlineLevel="2" x14ac:dyDescent="0.25">
      <c r="A264" s="29" t="s">
        <v>558</v>
      </c>
      <c r="B264" s="29" t="s">
        <v>43</v>
      </c>
      <c r="C264" s="29" t="s">
        <v>1345</v>
      </c>
      <c r="D264" s="29" t="s">
        <v>1346</v>
      </c>
      <c r="E264" s="29">
        <v>309737</v>
      </c>
      <c r="F264" s="29">
        <v>38</v>
      </c>
      <c r="G264" s="29">
        <v>0</v>
      </c>
      <c r="H264" s="29">
        <v>38</v>
      </c>
      <c r="I264" s="29">
        <v>14.394000000000004</v>
      </c>
      <c r="J264" s="42">
        <v>6564</v>
      </c>
      <c r="K264" s="29">
        <v>27</v>
      </c>
      <c r="L264" s="29">
        <v>0</v>
      </c>
      <c r="M264" s="29">
        <v>27</v>
      </c>
      <c r="N264" s="29">
        <v>14.712</v>
      </c>
      <c r="O264" s="42">
        <v>5965</v>
      </c>
      <c r="P264" s="42"/>
      <c r="Q264" s="42"/>
      <c r="R264" s="42"/>
      <c r="S264" s="42">
        <v>0</v>
      </c>
      <c r="T264" s="103">
        <v>5965</v>
      </c>
    </row>
    <row r="265" spans="1:20" outlineLevel="2" x14ac:dyDescent="0.25">
      <c r="A265" s="29" t="s">
        <v>558</v>
      </c>
      <c r="B265" s="29" t="s">
        <v>43</v>
      </c>
      <c r="C265" s="29" t="s">
        <v>1349</v>
      </c>
      <c r="D265" s="29" t="s">
        <v>1350</v>
      </c>
      <c r="E265" s="29">
        <v>309753</v>
      </c>
      <c r="F265" s="29">
        <v>7</v>
      </c>
      <c r="G265" s="29">
        <v>0</v>
      </c>
      <c r="H265" s="29">
        <v>7</v>
      </c>
      <c r="I265" s="29">
        <v>14.394000000000004</v>
      </c>
      <c r="J265" s="42">
        <v>1209</v>
      </c>
      <c r="K265" s="29">
        <v>6</v>
      </c>
      <c r="L265" s="29">
        <v>0</v>
      </c>
      <c r="M265" s="29">
        <v>6</v>
      </c>
      <c r="N265" s="29">
        <v>14.712</v>
      </c>
      <c r="O265" s="42">
        <v>1159</v>
      </c>
      <c r="P265" s="42"/>
      <c r="Q265" s="42"/>
      <c r="R265" s="42"/>
      <c r="S265" s="42">
        <v>0</v>
      </c>
      <c r="T265" s="103">
        <v>1159</v>
      </c>
    </row>
    <row r="266" spans="1:20" outlineLevel="2" x14ac:dyDescent="0.25">
      <c r="A266" s="29" t="s">
        <v>558</v>
      </c>
      <c r="B266" s="29" t="s">
        <v>43</v>
      </c>
      <c r="C266" s="29" t="s">
        <v>1353</v>
      </c>
      <c r="D266" s="29" t="s">
        <v>1354</v>
      </c>
      <c r="E266" s="29">
        <v>309761</v>
      </c>
      <c r="F266" s="29">
        <v>6</v>
      </c>
      <c r="G266" s="29">
        <v>0</v>
      </c>
      <c r="H266" s="29">
        <v>6</v>
      </c>
      <c r="I266" s="29">
        <v>14.394000000000004</v>
      </c>
      <c r="J266" s="42">
        <v>1036</v>
      </c>
      <c r="K266" s="29">
        <v>7</v>
      </c>
      <c r="L266" s="29">
        <v>0</v>
      </c>
      <c r="M266" s="29">
        <v>7</v>
      </c>
      <c r="N266" s="29">
        <v>14.712</v>
      </c>
      <c r="O266" s="42">
        <v>1103</v>
      </c>
      <c r="P266" s="42"/>
      <c r="Q266" s="42"/>
      <c r="R266" s="42"/>
      <c r="S266" s="42">
        <v>0</v>
      </c>
      <c r="T266" s="103">
        <v>1103</v>
      </c>
    </row>
    <row r="267" spans="1:20" outlineLevel="2" x14ac:dyDescent="0.25">
      <c r="A267" s="29" t="s">
        <v>558</v>
      </c>
      <c r="B267" s="29" t="s">
        <v>43</v>
      </c>
      <c r="C267" s="29" t="s">
        <v>1357</v>
      </c>
      <c r="D267" s="29" t="s">
        <v>1358</v>
      </c>
      <c r="E267" s="29">
        <v>309770</v>
      </c>
      <c r="F267" s="29">
        <v>8</v>
      </c>
      <c r="G267" s="29">
        <v>0</v>
      </c>
      <c r="H267" s="29">
        <v>8</v>
      </c>
      <c r="I267" s="29">
        <v>14.394000000000004</v>
      </c>
      <c r="J267" s="42">
        <v>1382</v>
      </c>
      <c r="K267" s="29">
        <v>7</v>
      </c>
      <c r="L267" s="29">
        <v>0</v>
      </c>
      <c r="M267" s="29">
        <v>7</v>
      </c>
      <c r="N267" s="29">
        <v>14.712</v>
      </c>
      <c r="O267" s="42">
        <v>1333</v>
      </c>
      <c r="P267" s="42"/>
      <c r="Q267" s="42"/>
      <c r="R267" s="42"/>
      <c r="S267" s="42">
        <v>0</v>
      </c>
      <c r="T267" s="103">
        <v>1333</v>
      </c>
    </row>
    <row r="268" spans="1:20" outlineLevel="2" x14ac:dyDescent="0.25">
      <c r="A268" s="29" t="s">
        <v>558</v>
      </c>
      <c r="B268" s="29" t="s">
        <v>43</v>
      </c>
      <c r="C268" s="29" t="s">
        <v>1361</v>
      </c>
      <c r="D268" s="29" t="s">
        <v>1362</v>
      </c>
      <c r="E268" s="29">
        <v>309800</v>
      </c>
      <c r="F268" s="29">
        <v>5</v>
      </c>
      <c r="G268" s="29">
        <v>0</v>
      </c>
      <c r="H268" s="29">
        <v>5</v>
      </c>
      <c r="I268" s="29">
        <v>14.394000000000004</v>
      </c>
      <c r="J268" s="42">
        <v>864</v>
      </c>
      <c r="K268" s="29">
        <v>6</v>
      </c>
      <c r="L268" s="29">
        <v>0</v>
      </c>
      <c r="M268" s="29">
        <v>6</v>
      </c>
      <c r="N268" s="29">
        <v>14.712</v>
      </c>
      <c r="O268" s="42">
        <v>929</v>
      </c>
      <c r="P268" s="42"/>
      <c r="Q268" s="42"/>
      <c r="R268" s="42"/>
      <c r="S268" s="42">
        <v>0</v>
      </c>
      <c r="T268" s="103">
        <v>929</v>
      </c>
    </row>
    <row r="269" spans="1:20" outlineLevel="2" x14ac:dyDescent="0.25">
      <c r="A269" s="29" t="s">
        <v>558</v>
      </c>
      <c r="B269" s="29" t="s">
        <v>43</v>
      </c>
      <c r="C269" s="29" t="s">
        <v>1365</v>
      </c>
      <c r="D269" s="29" t="s">
        <v>1366</v>
      </c>
      <c r="E269" s="29">
        <v>309834</v>
      </c>
      <c r="F269" s="29">
        <v>7</v>
      </c>
      <c r="G269" s="29">
        <v>0</v>
      </c>
      <c r="H269" s="29">
        <v>7</v>
      </c>
      <c r="I269" s="29">
        <v>14.394000000000004</v>
      </c>
      <c r="J269" s="42">
        <v>1209</v>
      </c>
      <c r="K269" s="29">
        <v>5</v>
      </c>
      <c r="L269" s="29">
        <v>0</v>
      </c>
      <c r="M269" s="29">
        <v>5</v>
      </c>
      <c r="N269" s="29">
        <v>14.712</v>
      </c>
      <c r="O269" s="42">
        <v>1100</v>
      </c>
      <c r="P269" s="42"/>
      <c r="Q269" s="42"/>
      <c r="R269" s="42"/>
      <c r="S269" s="42">
        <v>0</v>
      </c>
      <c r="T269" s="103">
        <v>1100</v>
      </c>
    </row>
    <row r="270" spans="1:20" outlineLevel="2" x14ac:dyDescent="0.25">
      <c r="A270" s="29" t="s">
        <v>558</v>
      </c>
      <c r="B270" s="29" t="s">
        <v>43</v>
      </c>
      <c r="C270" s="29" t="s">
        <v>1369</v>
      </c>
      <c r="D270" s="29" t="s">
        <v>1370</v>
      </c>
      <c r="E270" s="29">
        <v>309869</v>
      </c>
      <c r="F270" s="29">
        <v>8</v>
      </c>
      <c r="G270" s="29">
        <v>0</v>
      </c>
      <c r="H270" s="29">
        <v>8</v>
      </c>
      <c r="I270" s="29">
        <v>14.394000000000004</v>
      </c>
      <c r="J270" s="42">
        <v>1382</v>
      </c>
      <c r="K270" s="29">
        <v>5</v>
      </c>
      <c r="L270" s="29">
        <v>0</v>
      </c>
      <c r="M270" s="29">
        <v>5</v>
      </c>
      <c r="N270" s="29">
        <v>14.712</v>
      </c>
      <c r="O270" s="42">
        <v>1215</v>
      </c>
      <c r="P270" s="42"/>
      <c r="Q270" s="42"/>
      <c r="R270" s="42"/>
      <c r="S270" s="42">
        <v>0</v>
      </c>
      <c r="T270" s="103">
        <v>1215</v>
      </c>
    </row>
    <row r="271" spans="1:20" outlineLevel="2" x14ac:dyDescent="0.25">
      <c r="A271" s="29" t="s">
        <v>558</v>
      </c>
      <c r="B271" s="29" t="s">
        <v>43</v>
      </c>
      <c r="C271" s="29" t="s">
        <v>1373</v>
      </c>
      <c r="D271" s="29" t="s">
        <v>1374</v>
      </c>
      <c r="E271" s="29">
        <v>309877</v>
      </c>
      <c r="F271" s="29">
        <v>10</v>
      </c>
      <c r="G271" s="29">
        <v>0</v>
      </c>
      <c r="H271" s="29">
        <v>10</v>
      </c>
      <c r="I271" s="29">
        <v>14.394000000000004</v>
      </c>
      <c r="J271" s="42">
        <v>1727</v>
      </c>
      <c r="K271" s="29">
        <v>6</v>
      </c>
      <c r="L271" s="29">
        <v>0</v>
      </c>
      <c r="M271" s="29">
        <v>6</v>
      </c>
      <c r="N271" s="29">
        <v>14.712</v>
      </c>
      <c r="O271" s="42">
        <v>1505</v>
      </c>
      <c r="P271" s="42"/>
      <c r="Q271" s="42"/>
      <c r="R271" s="42"/>
      <c r="S271" s="42">
        <v>0</v>
      </c>
      <c r="T271" s="103">
        <v>1505</v>
      </c>
    </row>
    <row r="272" spans="1:20" outlineLevel="2" x14ac:dyDescent="0.25">
      <c r="A272" s="29" t="s">
        <v>558</v>
      </c>
      <c r="B272" s="29" t="s">
        <v>43</v>
      </c>
      <c r="C272" s="29" t="s">
        <v>1377</v>
      </c>
      <c r="D272" s="29" t="s">
        <v>1378</v>
      </c>
      <c r="E272" s="29">
        <v>309885</v>
      </c>
      <c r="F272" s="29">
        <v>13</v>
      </c>
      <c r="G272" s="29">
        <v>0</v>
      </c>
      <c r="H272" s="29">
        <v>13</v>
      </c>
      <c r="I272" s="29">
        <v>14.394000000000004</v>
      </c>
      <c r="J272" s="42">
        <v>2245</v>
      </c>
      <c r="K272" s="29">
        <v>6</v>
      </c>
      <c r="L272" s="29">
        <v>0</v>
      </c>
      <c r="M272" s="29">
        <v>6</v>
      </c>
      <c r="N272" s="29">
        <v>14.712</v>
      </c>
      <c r="O272" s="42">
        <v>1850</v>
      </c>
      <c r="P272" s="42"/>
      <c r="Q272" s="42"/>
      <c r="R272" s="42"/>
      <c r="S272" s="42">
        <v>0</v>
      </c>
      <c r="T272" s="103">
        <v>1850</v>
      </c>
    </row>
    <row r="273" spans="1:20" outlineLevel="2" x14ac:dyDescent="0.25">
      <c r="A273" s="29" t="s">
        <v>558</v>
      </c>
      <c r="B273" s="29" t="s">
        <v>43</v>
      </c>
      <c r="C273" s="29" t="s">
        <v>1381</v>
      </c>
      <c r="D273" s="29" t="s">
        <v>1382</v>
      </c>
      <c r="E273" s="29">
        <v>309893</v>
      </c>
      <c r="F273" s="29">
        <v>4</v>
      </c>
      <c r="G273" s="29">
        <v>0</v>
      </c>
      <c r="H273" s="29">
        <v>4</v>
      </c>
      <c r="I273" s="29">
        <v>14.394000000000004</v>
      </c>
      <c r="J273" s="42">
        <v>691</v>
      </c>
      <c r="K273" s="29">
        <v>4</v>
      </c>
      <c r="L273" s="29">
        <v>0</v>
      </c>
      <c r="M273" s="29">
        <v>4</v>
      </c>
      <c r="N273" s="29">
        <v>14.712</v>
      </c>
      <c r="O273" s="42">
        <v>696</v>
      </c>
      <c r="P273" s="42"/>
      <c r="Q273" s="42"/>
      <c r="R273" s="42"/>
      <c r="S273" s="42">
        <v>0</v>
      </c>
      <c r="T273" s="103">
        <v>696</v>
      </c>
    </row>
    <row r="274" spans="1:20" outlineLevel="2" x14ac:dyDescent="0.25">
      <c r="A274" s="29" t="s">
        <v>558</v>
      </c>
      <c r="B274" s="29" t="s">
        <v>43</v>
      </c>
      <c r="C274" s="29" t="s">
        <v>1385</v>
      </c>
      <c r="D274" s="29" t="s">
        <v>1386</v>
      </c>
      <c r="E274" s="29">
        <v>309907</v>
      </c>
      <c r="F274" s="29">
        <v>27</v>
      </c>
      <c r="G274" s="29">
        <v>0</v>
      </c>
      <c r="H274" s="29">
        <v>27</v>
      </c>
      <c r="I274" s="29">
        <v>14.394000000000004</v>
      </c>
      <c r="J274" s="42">
        <v>4664</v>
      </c>
      <c r="K274" s="29">
        <v>21</v>
      </c>
      <c r="L274" s="29">
        <v>0</v>
      </c>
      <c r="M274" s="29">
        <v>21</v>
      </c>
      <c r="N274" s="29">
        <v>14.712</v>
      </c>
      <c r="O274" s="42">
        <v>4345</v>
      </c>
      <c r="P274" s="42"/>
      <c r="Q274" s="42"/>
      <c r="R274" s="42"/>
      <c r="S274" s="42">
        <v>0</v>
      </c>
      <c r="T274" s="103">
        <v>4345</v>
      </c>
    </row>
    <row r="275" spans="1:20" outlineLevel="2" x14ac:dyDescent="0.25">
      <c r="A275" s="29" t="s">
        <v>558</v>
      </c>
      <c r="B275" s="29" t="s">
        <v>43</v>
      </c>
      <c r="C275" s="29" t="s">
        <v>1389</v>
      </c>
      <c r="D275" s="29" t="s">
        <v>1390</v>
      </c>
      <c r="E275" s="29">
        <v>309931</v>
      </c>
      <c r="F275" s="29">
        <v>2</v>
      </c>
      <c r="G275" s="29">
        <v>0</v>
      </c>
      <c r="H275" s="29">
        <v>2</v>
      </c>
      <c r="I275" s="29">
        <v>14.394000000000004</v>
      </c>
      <c r="J275" s="42">
        <v>345</v>
      </c>
      <c r="K275" s="29">
        <v>4</v>
      </c>
      <c r="L275" s="29">
        <v>0</v>
      </c>
      <c r="M275" s="29">
        <v>4</v>
      </c>
      <c r="N275" s="29">
        <v>14.712</v>
      </c>
      <c r="O275" s="42">
        <v>466</v>
      </c>
      <c r="P275" s="42"/>
      <c r="Q275" s="42"/>
      <c r="R275" s="42"/>
      <c r="S275" s="42">
        <v>0</v>
      </c>
      <c r="T275" s="103">
        <v>466</v>
      </c>
    </row>
    <row r="276" spans="1:20" outlineLevel="2" x14ac:dyDescent="0.25">
      <c r="A276" s="29" t="s">
        <v>558</v>
      </c>
      <c r="B276" s="29" t="s">
        <v>43</v>
      </c>
      <c r="C276" s="29" t="s">
        <v>1393</v>
      </c>
      <c r="D276" s="29" t="s">
        <v>1394</v>
      </c>
      <c r="E276" s="29">
        <v>309982</v>
      </c>
      <c r="F276" s="29">
        <v>185</v>
      </c>
      <c r="G276" s="29">
        <v>0</v>
      </c>
      <c r="H276" s="29">
        <v>185</v>
      </c>
      <c r="I276" s="29">
        <v>14.394000000000004</v>
      </c>
      <c r="J276" s="42">
        <v>31955</v>
      </c>
      <c r="K276" s="29">
        <v>174</v>
      </c>
      <c r="L276" s="29">
        <v>0</v>
      </c>
      <c r="M276" s="29">
        <v>174</v>
      </c>
      <c r="N276" s="29">
        <v>14.712</v>
      </c>
      <c r="O276" s="42">
        <v>31543</v>
      </c>
      <c r="P276" s="42"/>
      <c r="Q276" s="42"/>
      <c r="R276" s="42"/>
      <c r="S276" s="42">
        <v>0</v>
      </c>
      <c r="T276" s="103">
        <v>31543</v>
      </c>
    </row>
    <row r="277" spans="1:20" outlineLevel="2" x14ac:dyDescent="0.25">
      <c r="A277" s="29" t="s">
        <v>558</v>
      </c>
      <c r="B277" s="29" t="s">
        <v>43</v>
      </c>
      <c r="C277" s="29" t="s">
        <v>1397</v>
      </c>
      <c r="D277" s="29" t="s">
        <v>1398</v>
      </c>
      <c r="E277" s="29">
        <v>309991</v>
      </c>
      <c r="F277" s="29">
        <v>6</v>
      </c>
      <c r="G277" s="29">
        <v>1</v>
      </c>
      <c r="H277" s="29">
        <v>7</v>
      </c>
      <c r="I277" s="29">
        <v>14.394000000000004</v>
      </c>
      <c r="J277" s="42">
        <v>1209</v>
      </c>
      <c r="K277" s="29">
        <v>12</v>
      </c>
      <c r="L277" s="29">
        <v>0</v>
      </c>
      <c r="M277" s="29">
        <v>12</v>
      </c>
      <c r="N277" s="29">
        <v>14.712</v>
      </c>
      <c r="O277" s="42">
        <v>1512</v>
      </c>
      <c r="P277" s="42"/>
      <c r="Q277" s="42"/>
      <c r="R277" s="42"/>
      <c r="S277" s="42">
        <v>0</v>
      </c>
      <c r="T277" s="103">
        <v>1512</v>
      </c>
    </row>
    <row r="278" spans="1:20" outlineLevel="2" x14ac:dyDescent="0.25">
      <c r="A278" s="29" t="s">
        <v>558</v>
      </c>
      <c r="B278" s="29" t="s">
        <v>43</v>
      </c>
      <c r="C278" s="29" t="s">
        <v>1401</v>
      </c>
      <c r="D278" s="29" t="s">
        <v>1402</v>
      </c>
      <c r="E278" s="29">
        <v>310000</v>
      </c>
      <c r="F278" s="29">
        <v>8</v>
      </c>
      <c r="G278" s="29">
        <v>0</v>
      </c>
      <c r="H278" s="29">
        <v>8</v>
      </c>
      <c r="I278" s="29">
        <v>14.394000000000004</v>
      </c>
      <c r="J278" s="42">
        <v>1382</v>
      </c>
      <c r="K278" s="29">
        <v>6</v>
      </c>
      <c r="L278" s="29">
        <v>0</v>
      </c>
      <c r="M278" s="29">
        <v>6</v>
      </c>
      <c r="N278" s="29">
        <v>14.712</v>
      </c>
      <c r="O278" s="42">
        <v>1274</v>
      </c>
      <c r="P278" s="42"/>
      <c r="Q278" s="42"/>
      <c r="R278" s="42"/>
      <c r="S278" s="42">
        <v>0</v>
      </c>
      <c r="T278" s="103">
        <v>1274</v>
      </c>
    </row>
    <row r="279" spans="1:20" outlineLevel="2" x14ac:dyDescent="0.25">
      <c r="A279" s="29" t="s">
        <v>558</v>
      </c>
      <c r="B279" s="29" t="s">
        <v>43</v>
      </c>
      <c r="C279" s="29" t="s">
        <v>1405</v>
      </c>
      <c r="D279" s="29" t="s">
        <v>1406</v>
      </c>
      <c r="E279" s="29">
        <v>310018</v>
      </c>
      <c r="F279" s="29">
        <v>13</v>
      </c>
      <c r="G279" s="29">
        <v>0</v>
      </c>
      <c r="H279" s="29">
        <v>13</v>
      </c>
      <c r="I279" s="29">
        <v>14.394000000000004</v>
      </c>
      <c r="J279" s="42">
        <v>2245</v>
      </c>
      <c r="K279" s="29">
        <v>20</v>
      </c>
      <c r="L279" s="29">
        <v>0</v>
      </c>
      <c r="M279" s="29">
        <v>20</v>
      </c>
      <c r="N279" s="29">
        <v>14.712</v>
      </c>
      <c r="O279" s="42">
        <v>2674</v>
      </c>
      <c r="P279" s="42"/>
      <c r="Q279" s="42"/>
      <c r="R279" s="42"/>
      <c r="S279" s="42">
        <v>0</v>
      </c>
      <c r="T279" s="103">
        <v>2674</v>
      </c>
    </row>
    <row r="280" spans="1:20" outlineLevel="2" x14ac:dyDescent="0.25">
      <c r="A280" s="29" t="s">
        <v>558</v>
      </c>
      <c r="B280" s="29" t="s">
        <v>43</v>
      </c>
      <c r="C280" s="29" t="s">
        <v>1409</v>
      </c>
      <c r="D280" s="29" t="s">
        <v>1410</v>
      </c>
      <c r="E280" s="29">
        <v>310051</v>
      </c>
      <c r="F280" s="29">
        <v>11</v>
      </c>
      <c r="G280" s="29">
        <v>0</v>
      </c>
      <c r="H280" s="29">
        <v>11</v>
      </c>
      <c r="I280" s="29">
        <v>14.394000000000004</v>
      </c>
      <c r="J280" s="42">
        <v>1900</v>
      </c>
      <c r="K280" s="29">
        <v>11</v>
      </c>
      <c r="L280" s="29">
        <v>0</v>
      </c>
      <c r="M280" s="29">
        <v>11</v>
      </c>
      <c r="N280" s="29">
        <v>14.712</v>
      </c>
      <c r="O280" s="42">
        <v>1914</v>
      </c>
      <c r="P280" s="42"/>
      <c r="Q280" s="42"/>
      <c r="R280" s="42"/>
      <c r="S280" s="42">
        <v>0</v>
      </c>
      <c r="T280" s="103">
        <v>1914</v>
      </c>
    </row>
    <row r="281" spans="1:20" outlineLevel="2" x14ac:dyDescent="0.25">
      <c r="A281" s="29" t="s">
        <v>558</v>
      </c>
      <c r="B281" s="29" t="s">
        <v>43</v>
      </c>
      <c r="C281" s="29" t="s">
        <v>1413</v>
      </c>
      <c r="D281" s="29" t="s">
        <v>1414</v>
      </c>
      <c r="E281" s="29">
        <v>310069</v>
      </c>
      <c r="F281" s="29">
        <v>52</v>
      </c>
      <c r="G281" s="29">
        <v>0</v>
      </c>
      <c r="H281" s="29">
        <v>52</v>
      </c>
      <c r="I281" s="29">
        <v>14.394000000000004</v>
      </c>
      <c r="J281" s="42">
        <v>8982</v>
      </c>
      <c r="K281" s="29">
        <v>52</v>
      </c>
      <c r="L281" s="29">
        <v>0</v>
      </c>
      <c r="M281" s="29">
        <v>52</v>
      </c>
      <c r="N281" s="29">
        <v>14.712</v>
      </c>
      <c r="O281" s="42">
        <v>9048</v>
      </c>
      <c r="P281" s="42"/>
      <c r="Q281" s="42"/>
      <c r="R281" s="42"/>
      <c r="S281" s="42">
        <v>0</v>
      </c>
      <c r="T281" s="103">
        <v>9048</v>
      </c>
    </row>
    <row r="282" spans="1:20" outlineLevel="2" x14ac:dyDescent="0.25">
      <c r="A282" s="29" t="s">
        <v>558</v>
      </c>
      <c r="B282" s="29" t="s">
        <v>43</v>
      </c>
      <c r="C282" s="29" t="s">
        <v>1418</v>
      </c>
      <c r="D282" s="29" t="s">
        <v>1419</v>
      </c>
      <c r="E282" s="29">
        <v>310077</v>
      </c>
      <c r="F282" s="29">
        <v>19</v>
      </c>
      <c r="G282" s="29">
        <v>0</v>
      </c>
      <c r="H282" s="29">
        <v>19</v>
      </c>
      <c r="I282" s="29">
        <v>14.394000000000004</v>
      </c>
      <c r="J282" s="42">
        <v>3282</v>
      </c>
      <c r="K282" s="29">
        <v>11</v>
      </c>
      <c r="L282" s="29">
        <v>0</v>
      </c>
      <c r="M282" s="29">
        <v>11</v>
      </c>
      <c r="N282" s="29">
        <v>14.712</v>
      </c>
      <c r="O282" s="42">
        <v>2835</v>
      </c>
      <c r="P282" s="42"/>
      <c r="Q282" s="42"/>
      <c r="R282" s="42"/>
      <c r="S282" s="42">
        <v>0</v>
      </c>
      <c r="T282" s="103">
        <v>2835</v>
      </c>
    </row>
    <row r="283" spans="1:20" outlineLevel="2" x14ac:dyDescent="0.25">
      <c r="A283" s="29" t="s">
        <v>558</v>
      </c>
      <c r="B283" s="29" t="s">
        <v>43</v>
      </c>
      <c r="C283" s="29" t="s">
        <v>1422</v>
      </c>
      <c r="D283" s="29" t="s">
        <v>1423</v>
      </c>
      <c r="E283" s="29">
        <v>310107</v>
      </c>
      <c r="F283" s="29">
        <v>10</v>
      </c>
      <c r="G283" s="29">
        <v>0</v>
      </c>
      <c r="H283" s="29">
        <v>10</v>
      </c>
      <c r="I283" s="29">
        <v>14.394000000000004</v>
      </c>
      <c r="J283" s="42">
        <v>1727</v>
      </c>
      <c r="K283" s="29">
        <v>12</v>
      </c>
      <c r="L283" s="29">
        <v>0</v>
      </c>
      <c r="M283" s="29">
        <v>12</v>
      </c>
      <c r="N283" s="29">
        <v>14.712</v>
      </c>
      <c r="O283" s="42">
        <v>1858</v>
      </c>
      <c r="P283" s="42"/>
      <c r="Q283" s="42"/>
      <c r="R283" s="42"/>
      <c r="S283" s="42">
        <v>0</v>
      </c>
      <c r="T283" s="103">
        <v>1858</v>
      </c>
    </row>
    <row r="284" spans="1:20" outlineLevel="2" x14ac:dyDescent="0.25">
      <c r="A284" s="29" t="s">
        <v>558</v>
      </c>
      <c r="B284" s="29" t="s">
        <v>43</v>
      </c>
      <c r="C284" s="29" t="s">
        <v>1426</v>
      </c>
      <c r="D284" s="29" t="s">
        <v>1427</v>
      </c>
      <c r="E284" s="29">
        <v>310131</v>
      </c>
      <c r="F284" s="29">
        <v>12</v>
      </c>
      <c r="G284" s="29">
        <v>0</v>
      </c>
      <c r="H284" s="29">
        <v>12</v>
      </c>
      <c r="I284" s="29">
        <v>14.394000000000004</v>
      </c>
      <c r="J284" s="42">
        <v>2073</v>
      </c>
      <c r="K284" s="29">
        <v>11</v>
      </c>
      <c r="L284" s="29">
        <v>0</v>
      </c>
      <c r="M284" s="29">
        <v>11</v>
      </c>
      <c r="N284" s="29">
        <v>14.712</v>
      </c>
      <c r="O284" s="42">
        <v>2029</v>
      </c>
      <c r="P284" s="42"/>
      <c r="Q284" s="42"/>
      <c r="R284" s="42"/>
      <c r="S284" s="42">
        <v>0</v>
      </c>
      <c r="T284" s="103">
        <v>2029</v>
      </c>
    </row>
    <row r="285" spans="1:20" outlineLevel="2" x14ac:dyDescent="0.25">
      <c r="A285" s="29" t="s">
        <v>558</v>
      </c>
      <c r="B285" s="29" t="s">
        <v>43</v>
      </c>
      <c r="C285" s="29" t="s">
        <v>1430</v>
      </c>
      <c r="D285" s="29" t="s">
        <v>1431</v>
      </c>
      <c r="E285" s="29">
        <v>313114</v>
      </c>
      <c r="F285" s="29">
        <v>596</v>
      </c>
      <c r="G285" s="29">
        <v>0</v>
      </c>
      <c r="H285" s="29">
        <v>596</v>
      </c>
      <c r="I285" s="29">
        <v>14.394000000000004</v>
      </c>
      <c r="J285" s="42">
        <v>102946</v>
      </c>
      <c r="K285" s="29">
        <v>595</v>
      </c>
      <c r="L285" s="29">
        <v>0</v>
      </c>
      <c r="M285" s="29">
        <v>595</v>
      </c>
      <c r="N285" s="29">
        <v>14.712</v>
      </c>
      <c r="O285" s="42">
        <v>103646</v>
      </c>
      <c r="P285" s="42"/>
      <c r="Q285" s="42"/>
      <c r="R285" s="42"/>
      <c r="S285" s="42">
        <v>0</v>
      </c>
      <c r="T285" s="103">
        <v>103646</v>
      </c>
    </row>
    <row r="286" spans="1:20" outlineLevel="2" x14ac:dyDescent="0.25">
      <c r="A286" s="29" t="s">
        <v>558</v>
      </c>
      <c r="B286" s="29" t="s">
        <v>43</v>
      </c>
      <c r="C286" s="29" t="s">
        <v>1458</v>
      </c>
      <c r="D286" s="29" t="s">
        <v>1459</v>
      </c>
      <c r="E286" s="29">
        <v>312258</v>
      </c>
      <c r="F286" s="29">
        <v>6</v>
      </c>
      <c r="G286" s="29">
        <v>0</v>
      </c>
      <c r="H286" s="29">
        <v>6</v>
      </c>
      <c r="I286" s="29">
        <v>14.394000000000004</v>
      </c>
      <c r="J286" s="42">
        <v>1036</v>
      </c>
      <c r="K286" s="29">
        <v>4</v>
      </c>
      <c r="L286" s="29">
        <v>0</v>
      </c>
      <c r="M286" s="29">
        <v>4</v>
      </c>
      <c r="N286" s="29">
        <v>14.712</v>
      </c>
      <c r="O286" s="42">
        <v>926</v>
      </c>
      <c r="P286" s="42"/>
      <c r="Q286" s="42"/>
      <c r="R286" s="42"/>
      <c r="S286" s="42">
        <v>0</v>
      </c>
      <c r="T286" s="103">
        <v>926</v>
      </c>
    </row>
    <row r="287" spans="1:20" outlineLevel="2" x14ac:dyDescent="0.25">
      <c r="A287" s="29" t="s">
        <v>558</v>
      </c>
      <c r="B287" s="29" t="s">
        <v>43</v>
      </c>
      <c r="C287" s="29" t="s">
        <v>1462</v>
      </c>
      <c r="D287" s="29" t="s">
        <v>1463</v>
      </c>
      <c r="E287" s="29">
        <v>312266</v>
      </c>
      <c r="F287" s="29">
        <v>26</v>
      </c>
      <c r="G287" s="29">
        <v>0</v>
      </c>
      <c r="H287" s="29">
        <v>26</v>
      </c>
      <c r="I287" s="29">
        <v>14.394000000000004</v>
      </c>
      <c r="J287" s="42">
        <v>4491</v>
      </c>
      <c r="K287" s="29">
        <v>16</v>
      </c>
      <c r="L287" s="29">
        <v>0</v>
      </c>
      <c r="M287" s="29">
        <v>16</v>
      </c>
      <c r="N287" s="29">
        <v>14.712</v>
      </c>
      <c r="O287" s="42">
        <v>3936</v>
      </c>
      <c r="P287" s="42"/>
      <c r="Q287" s="42"/>
      <c r="R287" s="42"/>
      <c r="S287" s="42">
        <v>0</v>
      </c>
      <c r="T287" s="103">
        <v>3936</v>
      </c>
    </row>
    <row r="288" spans="1:20" outlineLevel="2" x14ac:dyDescent="0.25">
      <c r="A288" s="29" t="s">
        <v>558</v>
      </c>
      <c r="B288" s="29" t="s">
        <v>43</v>
      </c>
      <c r="C288" s="29" t="s">
        <v>1466</v>
      </c>
      <c r="D288" s="29" t="s">
        <v>1467</v>
      </c>
      <c r="E288" s="29">
        <v>312274</v>
      </c>
      <c r="F288" s="29">
        <v>16</v>
      </c>
      <c r="G288" s="29">
        <v>0</v>
      </c>
      <c r="H288" s="29">
        <v>16</v>
      </c>
      <c r="I288" s="29">
        <v>14.394000000000004</v>
      </c>
      <c r="J288" s="42">
        <v>2764</v>
      </c>
      <c r="K288" s="29">
        <v>11</v>
      </c>
      <c r="L288" s="29">
        <v>0</v>
      </c>
      <c r="M288" s="29">
        <v>11</v>
      </c>
      <c r="N288" s="29">
        <v>14.712</v>
      </c>
      <c r="O288" s="42">
        <v>2490</v>
      </c>
      <c r="P288" s="42"/>
      <c r="Q288" s="42"/>
      <c r="R288" s="42"/>
      <c r="S288" s="42">
        <v>0</v>
      </c>
      <c r="T288" s="103">
        <v>2490</v>
      </c>
    </row>
    <row r="289" spans="1:20" outlineLevel="2" x14ac:dyDescent="0.25">
      <c r="A289" s="29" t="s">
        <v>558</v>
      </c>
      <c r="B289" s="29" t="s">
        <v>43</v>
      </c>
      <c r="C289" s="29" t="s">
        <v>1471</v>
      </c>
      <c r="D289" s="29" t="s">
        <v>1472</v>
      </c>
      <c r="E289" s="29">
        <v>312282</v>
      </c>
      <c r="F289" s="29">
        <v>33</v>
      </c>
      <c r="G289" s="29">
        <v>0</v>
      </c>
      <c r="H289" s="29">
        <v>33</v>
      </c>
      <c r="I289" s="29">
        <v>14.394000000000004</v>
      </c>
      <c r="J289" s="42">
        <v>5700</v>
      </c>
      <c r="K289" s="29">
        <v>33</v>
      </c>
      <c r="L289" s="29">
        <v>0</v>
      </c>
      <c r="M289" s="29">
        <v>33</v>
      </c>
      <c r="N289" s="29">
        <v>14.712</v>
      </c>
      <c r="O289" s="42">
        <v>5742</v>
      </c>
      <c r="P289" s="42"/>
      <c r="Q289" s="42"/>
      <c r="R289" s="42"/>
      <c r="S289" s="42">
        <v>0</v>
      </c>
      <c r="T289" s="103">
        <v>5742</v>
      </c>
    </row>
    <row r="290" spans="1:20" outlineLevel="2" x14ac:dyDescent="0.25">
      <c r="A290" s="29" t="s">
        <v>558</v>
      </c>
      <c r="B290" s="29" t="s">
        <v>43</v>
      </c>
      <c r="C290" s="29" t="s">
        <v>1475</v>
      </c>
      <c r="D290" s="29" t="s">
        <v>1476</v>
      </c>
      <c r="E290" s="29">
        <v>312291</v>
      </c>
      <c r="F290" s="29">
        <v>5</v>
      </c>
      <c r="G290" s="29">
        <v>0</v>
      </c>
      <c r="H290" s="29">
        <v>5</v>
      </c>
      <c r="I290" s="29">
        <v>14.394000000000004</v>
      </c>
      <c r="J290" s="42">
        <v>864</v>
      </c>
      <c r="K290" s="29">
        <v>7</v>
      </c>
      <c r="L290" s="29">
        <v>0</v>
      </c>
      <c r="M290" s="29">
        <v>7</v>
      </c>
      <c r="N290" s="29">
        <v>14.712</v>
      </c>
      <c r="O290" s="42">
        <v>988</v>
      </c>
      <c r="P290" s="42"/>
      <c r="Q290" s="42"/>
      <c r="R290" s="42"/>
      <c r="S290" s="42">
        <v>0</v>
      </c>
      <c r="T290" s="103">
        <v>988</v>
      </c>
    </row>
    <row r="291" spans="1:20" outlineLevel="2" x14ac:dyDescent="0.25">
      <c r="A291" s="29" t="s">
        <v>558</v>
      </c>
      <c r="B291" s="29" t="s">
        <v>43</v>
      </c>
      <c r="C291" s="29" t="s">
        <v>1479</v>
      </c>
      <c r="D291" s="29" t="s">
        <v>1480</v>
      </c>
      <c r="E291" s="29">
        <v>312304</v>
      </c>
      <c r="F291" s="29">
        <v>8</v>
      </c>
      <c r="G291" s="29">
        <v>0</v>
      </c>
      <c r="H291" s="29">
        <v>8</v>
      </c>
      <c r="I291" s="29">
        <v>14.394000000000004</v>
      </c>
      <c r="J291" s="42">
        <v>1382</v>
      </c>
      <c r="K291" s="29">
        <v>11</v>
      </c>
      <c r="L291" s="29">
        <v>0</v>
      </c>
      <c r="M291" s="29">
        <v>11</v>
      </c>
      <c r="N291" s="29">
        <v>14.712</v>
      </c>
      <c r="O291" s="42">
        <v>1569</v>
      </c>
      <c r="P291" s="42"/>
      <c r="Q291" s="42"/>
      <c r="R291" s="42"/>
      <c r="S291" s="42">
        <v>0</v>
      </c>
      <c r="T291" s="103">
        <v>1569</v>
      </c>
    </row>
    <row r="292" spans="1:20" outlineLevel="2" x14ac:dyDescent="0.25">
      <c r="A292" s="29" t="s">
        <v>558</v>
      </c>
      <c r="B292" s="29" t="s">
        <v>43</v>
      </c>
      <c r="C292" s="29" t="s">
        <v>1484</v>
      </c>
      <c r="D292" s="29" t="s">
        <v>1485</v>
      </c>
      <c r="E292" s="29">
        <v>312312</v>
      </c>
      <c r="F292" s="29">
        <v>33</v>
      </c>
      <c r="G292" s="29">
        <v>0</v>
      </c>
      <c r="H292" s="29">
        <v>33</v>
      </c>
      <c r="I292" s="29">
        <v>14.394000000000004</v>
      </c>
      <c r="J292" s="42">
        <v>5700</v>
      </c>
      <c r="K292" s="29">
        <v>30</v>
      </c>
      <c r="L292" s="29">
        <v>0</v>
      </c>
      <c r="M292" s="29">
        <v>30</v>
      </c>
      <c r="N292" s="29">
        <v>14.712</v>
      </c>
      <c r="O292" s="42">
        <v>5565</v>
      </c>
      <c r="P292" s="42"/>
      <c r="Q292" s="42"/>
      <c r="R292" s="42"/>
      <c r="S292" s="42">
        <v>0</v>
      </c>
      <c r="T292" s="103">
        <v>5565</v>
      </c>
    </row>
    <row r="293" spans="1:20" outlineLevel="2" x14ac:dyDescent="0.25">
      <c r="A293" s="29" t="s">
        <v>558</v>
      </c>
      <c r="B293" s="29" t="s">
        <v>43</v>
      </c>
      <c r="C293" s="29" t="s">
        <v>1488</v>
      </c>
      <c r="D293" s="29" t="s">
        <v>1489</v>
      </c>
      <c r="E293" s="29">
        <v>312321</v>
      </c>
      <c r="F293" s="29">
        <v>26</v>
      </c>
      <c r="G293" s="29">
        <v>0</v>
      </c>
      <c r="H293" s="29">
        <v>26</v>
      </c>
      <c r="I293" s="29">
        <v>14.394000000000004</v>
      </c>
      <c r="J293" s="42">
        <v>4491</v>
      </c>
      <c r="K293" s="29">
        <v>28</v>
      </c>
      <c r="L293" s="29">
        <v>0</v>
      </c>
      <c r="M293" s="29">
        <v>28</v>
      </c>
      <c r="N293" s="29">
        <v>14.712</v>
      </c>
      <c r="O293" s="42">
        <v>4642</v>
      </c>
      <c r="P293" s="42"/>
      <c r="Q293" s="42"/>
      <c r="R293" s="42"/>
      <c r="S293" s="42">
        <v>0</v>
      </c>
      <c r="T293" s="103">
        <v>4642</v>
      </c>
    </row>
    <row r="294" spans="1:20" outlineLevel="2" x14ac:dyDescent="0.25">
      <c r="A294" s="29" t="s">
        <v>558</v>
      </c>
      <c r="B294" s="29" t="s">
        <v>43</v>
      </c>
      <c r="C294" s="29" t="s">
        <v>1492</v>
      </c>
      <c r="D294" s="29" t="s">
        <v>1493</v>
      </c>
      <c r="E294" s="29">
        <v>312339</v>
      </c>
      <c r="F294" s="29">
        <v>1</v>
      </c>
      <c r="G294" s="29">
        <v>0</v>
      </c>
      <c r="H294" s="29">
        <v>1</v>
      </c>
      <c r="I294" s="29">
        <v>14.394000000000004</v>
      </c>
      <c r="J294" s="42">
        <v>173</v>
      </c>
      <c r="K294" s="29">
        <v>2</v>
      </c>
      <c r="L294" s="29">
        <v>0</v>
      </c>
      <c r="M294" s="29">
        <v>2</v>
      </c>
      <c r="N294" s="29">
        <v>14.712</v>
      </c>
      <c r="O294" s="42">
        <v>233</v>
      </c>
      <c r="P294" s="42"/>
      <c r="Q294" s="42"/>
      <c r="R294" s="42"/>
      <c r="S294" s="42">
        <v>0</v>
      </c>
      <c r="T294" s="103">
        <v>233</v>
      </c>
    </row>
    <row r="295" spans="1:20" outlineLevel="2" x14ac:dyDescent="0.25">
      <c r="A295" s="29" t="s">
        <v>558</v>
      </c>
      <c r="B295" s="29" t="s">
        <v>43</v>
      </c>
      <c r="C295" s="29" t="s">
        <v>1496</v>
      </c>
      <c r="D295" s="29" t="s">
        <v>1497</v>
      </c>
      <c r="E295" s="29">
        <v>312347</v>
      </c>
      <c r="F295" s="29">
        <v>51</v>
      </c>
      <c r="G295" s="29">
        <v>0</v>
      </c>
      <c r="H295" s="29">
        <v>51</v>
      </c>
      <c r="I295" s="29">
        <v>14.394000000000004</v>
      </c>
      <c r="J295" s="42">
        <v>8809</v>
      </c>
      <c r="K295" s="29">
        <v>59</v>
      </c>
      <c r="L295" s="29">
        <v>0</v>
      </c>
      <c r="M295" s="29">
        <v>59</v>
      </c>
      <c r="N295" s="29">
        <v>14.712</v>
      </c>
      <c r="O295" s="42">
        <v>9345</v>
      </c>
      <c r="P295" s="42"/>
      <c r="Q295" s="42"/>
      <c r="R295" s="42"/>
      <c r="S295" s="42">
        <v>0</v>
      </c>
      <c r="T295" s="103">
        <v>9345</v>
      </c>
    </row>
    <row r="296" spans="1:20" outlineLevel="2" x14ac:dyDescent="0.25">
      <c r="A296" s="29" t="s">
        <v>558</v>
      </c>
      <c r="B296" s="29" t="s">
        <v>43</v>
      </c>
      <c r="C296" s="29" t="s">
        <v>1500</v>
      </c>
      <c r="D296" s="29" t="s">
        <v>1501</v>
      </c>
      <c r="E296" s="29">
        <v>312355</v>
      </c>
      <c r="F296" s="29">
        <v>17</v>
      </c>
      <c r="G296" s="29">
        <v>0</v>
      </c>
      <c r="H296" s="29">
        <v>17</v>
      </c>
      <c r="I296" s="29">
        <v>14.394000000000004</v>
      </c>
      <c r="J296" s="42">
        <v>2936</v>
      </c>
      <c r="K296" s="29">
        <v>16</v>
      </c>
      <c r="L296" s="29">
        <v>0</v>
      </c>
      <c r="M296" s="29">
        <v>16</v>
      </c>
      <c r="N296" s="29">
        <v>14.712</v>
      </c>
      <c r="O296" s="42">
        <v>2899</v>
      </c>
      <c r="P296" s="42"/>
      <c r="Q296" s="42"/>
      <c r="R296" s="42"/>
      <c r="S296" s="42">
        <v>0</v>
      </c>
      <c r="T296" s="103">
        <v>2899</v>
      </c>
    </row>
    <row r="297" spans="1:20" outlineLevel="2" x14ac:dyDescent="0.25">
      <c r="A297" s="29" t="s">
        <v>558</v>
      </c>
      <c r="B297" s="29" t="s">
        <v>43</v>
      </c>
      <c r="C297" s="29" t="s">
        <v>1504</v>
      </c>
      <c r="D297" s="29" t="s">
        <v>1505</v>
      </c>
      <c r="E297" s="29">
        <v>312363</v>
      </c>
      <c r="F297" s="29">
        <v>12</v>
      </c>
      <c r="G297" s="29">
        <v>0</v>
      </c>
      <c r="H297" s="29">
        <v>12</v>
      </c>
      <c r="I297" s="29">
        <v>14.394000000000004</v>
      </c>
      <c r="J297" s="42">
        <v>2073</v>
      </c>
      <c r="K297" s="29">
        <v>16</v>
      </c>
      <c r="L297" s="29">
        <v>0</v>
      </c>
      <c r="M297" s="29">
        <v>16</v>
      </c>
      <c r="N297" s="29">
        <v>14.712</v>
      </c>
      <c r="O297" s="42">
        <v>2323</v>
      </c>
      <c r="P297" s="42"/>
      <c r="Q297" s="42"/>
      <c r="R297" s="42"/>
      <c r="S297" s="42">
        <v>0</v>
      </c>
      <c r="T297" s="103">
        <v>2323</v>
      </c>
    </row>
    <row r="298" spans="1:20" outlineLevel="2" x14ac:dyDescent="0.25">
      <c r="A298" s="29" t="s">
        <v>558</v>
      </c>
      <c r="B298" s="29" t="s">
        <v>43</v>
      </c>
      <c r="C298" s="29" t="s">
        <v>1508</v>
      </c>
      <c r="D298" s="29" t="s">
        <v>1509</v>
      </c>
      <c r="E298" s="29">
        <v>312380</v>
      </c>
      <c r="F298" s="29">
        <v>5</v>
      </c>
      <c r="G298" s="29">
        <v>0</v>
      </c>
      <c r="H298" s="29">
        <v>5</v>
      </c>
      <c r="I298" s="29">
        <v>14.394000000000004</v>
      </c>
      <c r="J298" s="42">
        <v>864</v>
      </c>
      <c r="K298" s="29">
        <v>10</v>
      </c>
      <c r="L298" s="29">
        <v>0</v>
      </c>
      <c r="M298" s="29">
        <v>10</v>
      </c>
      <c r="N298" s="29">
        <v>14.712</v>
      </c>
      <c r="O298" s="42">
        <v>1164</v>
      </c>
      <c r="P298" s="42"/>
      <c r="Q298" s="42"/>
      <c r="R298" s="42"/>
      <c r="S298" s="42">
        <v>0</v>
      </c>
      <c r="T298" s="103">
        <v>1164</v>
      </c>
    </row>
    <row r="299" spans="1:20" outlineLevel="2" x14ac:dyDescent="0.25">
      <c r="A299" s="29" t="s">
        <v>558</v>
      </c>
      <c r="B299" s="29" t="s">
        <v>43</v>
      </c>
      <c r="C299" s="29" t="s">
        <v>1512</v>
      </c>
      <c r="D299" s="29" t="s">
        <v>1513</v>
      </c>
      <c r="E299" s="29">
        <v>312398</v>
      </c>
      <c r="F299" s="29">
        <v>17</v>
      </c>
      <c r="G299" s="29">
        <v>0</v>
      </c>
      <c r="H299" s="29">
        <v>17</v>
      </c>
      <c r="I299" s="29">
        <v>14.394000000000004</v>
      </c>
      <c r="J299" s="42">
        <v>2936</v>
      </c>
      <c r="K299" s="29">
        <v>26</v>
      </c>
      <c r="L299" s="29">
        <v>0</v>
      </c>
      <c r="M299" s="29">
        <v>26</v>
      </c>
      <c r="N299" s="29">
        <v>14.712</v>
      </c>
      <c r="O299" s="42">
        <v>3488</v>
      </c>
      <c r="P299" s="42"/>
      <c r="Q299" s="42"/>
      <c r="R299" s="42"/>
      <c r="S299" s="42">
        <v>0</v>
      </c>
      <c r="T299" s="103">
        <v>3488</v>
      </c>
    </row>
    <row r="300" spans="1:20" outlineLevel="2" x14ac:dyDescent="0.25">
      <c r="A300" s="29" t="s">
        <v>558</v>
      </c>
      <c r="B300" s="29" t="s">
        <v>43</v>
      </c>
      <c r="C300" s="29" t="s">
        <v>1516</v>
      </c>
      <c r="D300" s="29" t="s">
        <v>1517</v>
      </c>
      <c r="E300" s="29">
        <v>312401</v>
      </c>
      <c r="F300" s="29">
        <v>11</v>
      </c>
      <c r="G300" s="29">
        <v>0</v>
      </c>
      <c r="H300" s="29">
        <v>11</v>
      </c>
      <c r="I300" s="29">
        <v>14.394000000000004</v>
      </c>
      <c r="J300" s="42">
        <v>1900</v>
      </c>
      <c r="K300" s="29">
        <v>11</v>
      </c>
      <c r="L300" s="29">
        <v>0</v>
      </c>
      <c r="M300" s="29">
        <v>11</v>
      </c>
      <c r="N300" s="29">
        <v>14.712</v>
      </c>
      <c r="O300" s="42">
        <v>1914</v>
      </c>
      <c r="P300" s="42"/>
      <c r="Q300" s="42"/>
      <c r="R300" s="42"/>
      <c r="S300" s="42">
        <v>0</v>
      </c>
      <c r="T300" s="103">
        <v>1914</v>
      </c>
    </row>
    <row r="301" spans="1:20" outlineLevel="2" x14ac:dyDescent="0.25">
      <c r="A301" s="29" t="s">
        <v>558</v>
      </c>
      <c r="B301" s="29" t="s">
        <v>43</v>
      </c>
      <c r="C301" s="29" t="s">
        <v>1520</v>
      </c>
      <c r="D301" s="29" t="s">
        <v>1521</v>
      </c>
      <c r="E301" s="29">
        <v>312410</v>
      </c>
      <c r="F301" s="29">
        <v>17</v>
      </c>
      <c r="G301" s="29">
        <v>0</v>
      </c>
      <c r="H301" s="29">
        <v>17</v>
      </c>
      <c r="I301" s="29">
        <v>14.394000000000004</v>
      </c>
      <c r="J301" s="42">
        <v>2936</v>
      </c>
      <c r="K301" s="29">
        <v>15</v>
      </c>
      <c r="L301" s="29">
        <v>0</v>
      </c>
      <c r="M301" s="29">
        <v>15</v>
      </c>
      <c r="N301" s="29">
        <v>14.712</v>
      </c>
      <c r="O301" s="42">
        <v>2840</v>
      </c>
      <c r="P301" s="42"/>
      <c r="Q301" s="42"/>
      <c r="R301" s="42"/>
      <c r="S301" s="42">
        <v>0</v>
      </c>
      <c r="T301" s="103">
        <v>2840</v>
      </c>
    </row>
    <row r="302" spans="1:20" outlineLevel="2" x14ac:dyDescent="0.25">
      <c r="A302" s="29" t="s">
        <v>558</v>
      </c>
      <c r="B302" s="29" t="s">
        <v>43</v>
      </c>
      <c r="C302" s="29" t="s">
        <v>1524</v>
      </c>
      <c r="D302" s="29" t="s">
        <v>1525</v>
      </c>
      <c r="E302" s="29">
        <v>312428</v>
      </c>
      <c r="F302" s="29">
        <v>5</v>
      </c>
      <c r="G302" s="29">
        <v>0</v>
      </c>
      <c r="H302" s="29">
        <v>5</v>
      </c>
      <c r="I302" s="29">
        <v>14.394000000000004</v>
      </c>
      <c r="J302" s="42">
        <v>864</v>
      </c>
      <c r="K302" s="29">
        <v>7</v>
      </c>
      <c r="L302" s="29">
        <v>0</v>
      </c>
      <c r="M302" s="29">
        <v>7</v>
      </c>
      <c r="N302" s="29">
        <v>14.712</v>
      </c>
      <c r="O302" s="42">
        <v>988</v>
      </c>
      <c r="P302" s="42"/>
      <c r="Q302" s="42"/>
      <c r="R302" s="42"/>
      <c r="S302" s="42">
        <v>0</v>
      </c>
      <c r="T302" s="103">
        <v>988</v>
      </c>
    </row>
    <row r="303" spans="1:20" outlineLevel="2" x14ac:dyDescent="0.25">
      <c r="A303" s="29" t="s">
        <v>558</v>
      </c>
      <c r="B303" s="29" t="s">
        <v>43</v>
      </c>
      <c r="C303" s="29" t="s">
        <v>1528</v>
      </c>
      <c r="D303" s="29" t="s">
        <v>1529</v>
      </c>
      <c r="E303" s="29">
        <v>312436</v>
      </c>
      <c r="F303" s="29">
        <v>6</v>
      </c>
      <c r="G303" s="29">
        <v>0</v>
      </c>
      <c r="H303" s="29">
        <v>6</v>
      </c>
      <c r="I303" s="29">
        <v>14.394000000000004</v>
      </c>
      <c r="J303" s="42">
        <v>1036</v>
      </c>
      <c r="K303" s="29">
        <v>5</v>
      </c>
      <c r="L303" s="29">
        <v>0</v>
      </c>
      <c r="M303" s="29">
        <v>5</v>
      </c>
      <c r="N303" s="29">
        <v>14.712</v>
      </c>
      <c r="O303" s="42">
        <v>985</v>
      </c>
      <c r="P303" s="42"/>
      <c r="Q303" s="42"/>
      <c r="R303" s="42"/>
      <c r="S303" s="42">
        <v>0</v>
      </c>
      <c r="T303" s="103">
        <v>985</v>
      </c>
    </row>
    <row r="304" spans="1:20" outlineLevel="2" x14ac:dyDescent="0.25">
      <c r="A304" s="29" t="s">
        <v>558</v>
      </c>
      <c r="B304" s="29" t="s">
        <v>43</v>
      </c>
      <c r="C304" s="29" t="s">
        <v>1532</v>
      </c>
      <c r="D304" s="29" t="s">
        <v>1533</v>
      </c>
      <c r="E304" s="29">
        <v>312452</v>
      </c>
      <c r="F304" s="29">
        <v>8</v>
      </c>
      <c r="G304" s="29">
        <v>0</v>
      </c>
      <c r="H304" s="29">
        <v>8</v>
      </c>
      <c r="I304" s="29">
        <v>14.394000000000004</v>
      </c>
      <c r="J304" s="42">
        <v>1382</v>
      </c>
      <c r="K304" s="29">
        <v>9</v>
      </c>
      <c r="L304" s="29">
        <v>0</v>
      </c>
      <c r="M304" s="29">
        <v>9</v>
      </c>
      <c r="N304" s="29">
        <v>14.712</v>
      </c>
      <c r="O304" s="42">
        <v>1451</v>
      </c>
      <c r="P304" s="42"/>
      <c r="Q304" s="42"/>
      <c r="R304" s="42"/>
      <c r="S304" s="42">
        <v>0</v>
      </c>
      <c r="T304" s="103">
        <v>1451</v>
      </c>
    </row>
    <row r="305" spans="1:20" outlineLevel="2" x14ac:dyDescent="0.25">
      <c r="A305" s="29" t="s">
        <v>558</v>
      </c>
      <c r="B305" s="29" t="s">
        <v>43</v>
      </c>
      <c r="C305" s="29" t="s">
        <v>1536</v>
      </c>
      <c r="D305" s="29" t="s">
        <v>1537</v>
      </c>
      <c r="E305" s="29">
        <v>312461</v>
      </c>
      <c r="F305" s="29">
        <v>16</v>
      </c>
      <c r="G305" s="29">
        <v>0</v>
      </c>
      <c r="H305" s="29">
        <v>16</v>
      </c>
      <c r="I305" s="29">
        <v>14.394000000000004</v>
      </c>
      <c r="J305" s="42">
        <v>2764</v>
      </c>
      <c r="K305" s="29">
        <v>24</v>
      </c>
      <c r="L305" s="29">
        <v>0</v>
      </c>
      <c r="M305" s="29">
        <v>24</v>
      </c>
      <c r="N305" s="29">
        <v>14.712</v>
      </c>
      <c r="O305" s="42">
        <v>3255</v>
      </c>
      <c r="P305" s="42"/>
      <c r="Q305" s="42"/>
      <c r="R305" s="42"/>
      <c r="S305" s="42">
        <v>0</v>
      </c>
      <c r="T305" s="103">
        <v>3255</v>
      </c>
    </row>
    <row r="306" spans="1:20" outlineLevel="2" x14ac:dyDescent="0.25">
      <c r="A306" s="29" t="s">
        <v>558</v>
      </c>
      <c r="B306" s="29" t="s">
        <v>43</v>
      </c>
      <c r="C306" s="29" t="s">
        <v>1540</v>
      </c>
      <c r="D306" s="29" t="s">
        <v>1541</v>
      </c>
      <c r="E306" s="29">
        <v>312479</v>
      </c>
      <c r="F306" s="29">
        <v>5</v>
      </c>
      <c r="G306" s="29">
        <v>0</v>
      </c>
      <c r="H306" s="29">
        <v>5</v>
      </c>
      <c r="I306" s="29">
        <v>14.394000000000004</v>
      </c>
      <c r="J306" s="42">
        <v>864</v>
      </c>
      <c r="K306" s="29">
        <v>6</v>
      </c>
      <c r="L306" s="29">
        <v>0</v>
      </c>
      <c r="M306" s="29">
        <v>6</v>
      </c>
      <c r="N306" s="29">
        <v>14.712</v>
      </c>
      <c r="O306" s="42">
        <v>929</v>
      </c>
      <c r="P306" s="42"/>
      <c r="Q306" s="42"/>
      <c r="R306" s="42"/>
      <c r="S306" s="42">
        <v>0</v>
      </c>
      <c r="T306" s="103">
        <v>929</v>
      </c>
    </row>
    <row r="307" spans="1:20" outlineLevel="2" x14ac:dyDescent="0.25">
      <c r="A307" s="29" t="s">
        <v>558</v>
      </c>
      <c r="B307" s="29" t="s">
        <v>43</v>
      </c>
      <c r="C307" s="29" t="s">
        <v>1544</v>
      </c>
      <c r="D307" s="29" t="s">
        <v>1545</v>
      </c>
      <c r="E307" s="29">
        <v>312495</v>
      </c>
      <c r="F307" s="29">
        <v>17</v>
      </c>
      <c r="G307" s="29">
        <v>0</v>
      </c>
      <c r="H307" s="29">
        <v>17</v>
      </c>
      <c r="I307" s="29">
        <v>14.394000000000004</v>
      </c>
      <c r="J307" s="42">
        <v>2936</v>
      </c>
      <c r="K307" s="29">
        <v>19</v>
      </c>
      <c r="L307" s="29">
        <v>0</v>
      </c>
      <c r="M307" s="29">
        <v>19</v>
      </c>
      <c r="N307" s="29">
        <v>14.712</v>
      </c>
      <c r="O307" s="42">
        <v>3076</v>
      </c>
      <c r="P307" s="42"/>
      <c r="Q307" s="42"/>
      <c r="R307" s="42"/>
      <c r="S307" s="42">
        <v>0</v>
      </c>
      <c r="T307" s="103">
        <v>3076</v>
      </c>
    </row>
    <row r="308" spans="1:20" outlineLevel="2" x14ac:dyDescent="0.25">
      <c r="A308" s="29" t="s">
        <v>558</v>
      </c>
      <c r="B308" s="29" t="s">
        <v>43</v>
      </c>
      <c r="C308" s="29" t="s">
        <v>1548</v>
      </c>
      <c r="D308" s="29" t="s">
        <v>1549</v>
      </c>
      <c r="E308" s="29">
        <v>312509</v>
      </c>
      <c r="F308" s="29">
        <v>219</v>
      </c>
      <c r="G308" s="29">
        <v>0</v>
      </c>
      <c r="H308" s="29">
        <v>219</v>
      </c>
      <c r="I308" s="29">
        <v>14.394000000000004</v>
      </c>
      <c r="J308" s="42">
        <v>37827</v>
      </c>
      <c r="K308" s="29">
        <v>218</v>
      </c>
      <c r="L308" s="29">
        <v>2</v>
      </c>
      <c r="M308" s="29">
        <v>220</v>
      </c>
      <c r="N308" s="29">
        <v>14.712</v>
      </c>
      <c r="O308" s="42">
        <v>38165</v>
      </c>
      <c r="P308" s="42"/>
      <c r="Q308" s="42"/>
      <c r="R308" s="42"/>
      <c r="S308" s="42">
        <v>0</v>
      </c>
      <c r="T308" s="103">
        <v>38165</v>
      </c>
    </row>
    <row r="309" spans="1:20" outlineLevel="2" x14ac:dyDescent="0.25">
      <c r="A309" s="29" t="s">
        <v>558</v>
      </c>
      <c r="B309" s="29" t="s">
        <v>43</v>
      </c>
      <c r="C309" s="29" t="s">
        <v>1557</v>
      </c>
      <c r="D309" s="29" t="s">
        <v>1558</v>
      </c>
      <c r="E309" s="29">
        <v>312533</v>
      </c>
      <c r="F309" s="29">
        <v>22</v>
      </c>
      <c r="G309" s="29">
        <v>0</v>
      </c>
      <c r="H309" s="29">
        <v>22</v>
      </c>
      <c r="I309" s="29">
        <v>14.394000000000004</v>
      </c>
      <c r="J309" s="42">
        <v>3800</v>
      </c>
      <c r="K309" s="29">
        <v>17</v>
      </c>
      <c r="L309" s="29">
        <v>0</v>
      </c>
      <c r="M309" s="29">
        <v>17</v>
      </c>
      <c r="N309" s="29">
        <v>14.712</v>
      </c>
      <c r="O309" s="42">
        <v>3534</v>
      </c>
      <c r="P309" s="42"/>
      <c r="Q309" s="42"/>
      <c r="R309" s="42"/>
      <c r="S309" s="42">
        <v>0</v>
      </c>
      <c r="T309" s="103">
        <v>3534</v>
      </c>
    </row>
    <row r="310" spans="1:20" outlineLevel="2" x14ac:dyDescent="0.25">
      <c r="A310" s="29" t="s">
        <v>558</v>
      </c>
      <c r="B310" s="29" t="s">
        <v>43</v>
      </c>
      <c r="C310" s="29" t="s">
        <v>1561</v>
      </c>
      <c r="D310" s="29" t="s">
        <v>1562</v>
      </c>
      <c r="E310" s="29">
        <v>312541</v>
      </c>
      <c r="F310" s="29">
        <v>6</v>
      </c>
      <c r="G310" s="29">
        <v>0</v>
      </c>
      <c r="H310" s="29">
        <v>6</v>
      </c>
      <c r="I310" s="29">
        <v>14.394000000000004</v>
      </c>
      <c r="J310" s="42">
        <v>1036</v>
      </c>
      <c r="K310" s="29">
        <v>8</v>
      </c>
      <c r="L310" s="29">
        <v>0</v>
      </c>
      <c r="M310" s="29">
        <v>8</v>
      </c>
      <c r="N310" s="29">
        <v>14.712</v>
      </c>
      <c r="O310" s="42">
        <v>1162</v>
      </c>
      <c r="P310" s="42"/>
      <c r="Q310" s="42"/>
      <c r="R310" s="42"/>
      <c r="S310" s="42">
        <v>0</v>
      </c>
      <c r="T310" s="103">
        <v>1162</v>
      </c>
    </row>
    <row r="311" spans="1:20" outlineLevel="2" x14ac:dyDescent="0.25">
      <c r="A311" s="29" t="s">
        <v>558</v>
      </c>
      <c r="B311" s="29" t="s">
        <v>43</v>
      </c>
      <c r="C311" s="29" t="s">
        <v>1565</v>
      </c>
      <c r="D311" s="29" t="s">
        <v>1566</v>
      </c>
      <c r="E311" s="29">
        <v>312584</v>
      </c>
      <c r="F311" s="29">
        <v>27</v>
      </c>
      <c r="G311" s="29">
        <v>0</v>
      </c>
      <c r="H311" s="29">
        <v>27</v>
      </c>
      <c r="I311" s="29">
        <v>14.394000000000004</v>
      </c>
      <c r="J311" s="42">
        <v>4664</v>
      </c>
      <c r="K311" s="29">
        <v>35</v>
      </c>
      <c r="L311" s="29">
        <v>0</v>
      </c>
      <c r="M311" s="29">
        <v>35</v>
      </c>
      <c r="N311" s="29">
        <v>14.712</v>
      </c>
      <c r="O311" s="42">
        <v>5169</v>
      </c>
      <c r="P311" s="42"/>
      <c r="Q311" s="42"/>
      <c r="R311" s="42"/>
      <c r="S311" s="42">
        <v>0</v>
      </c>
      <c r="T311" s="103">
        <v>5169</v>
      </c>
    </row>
    <row r="312" spans="1:20" outlineLevel="2" x14ac:dyDescent="0.25">
      <c r="A312" s="29" t="s">
        <v>558</v>
      </c>
      <c r="B312" s="29" t="s">
        <v>43</v>
      </c>
      <c r="C312" s="29" t="s">
        <v>1569</v>
      </c>
      <c r="D312" s="29" t="s">
        <v>1570</v>
      </c>
      <c r="E312" s="29">
        <v>312592</v>
      </c>
      <c r="F312" s="29">
        <v>4</v>
      </c>
      <c r="G312" s="29">
        <v>0</v>
      </c>
      <c r="H312" s="29">
        <v>4</v>
      </c>
      <c r="I312" s="29">
        <v>14.394000000000004</v>
      </c>
      <c r="J312" s="42">
        <v>691</v>
      </c>
      <c r="K312" s="29">
        <v>1</v>
      </c>
      <c r="L312" s="29">
        <v>0</v>
      </c>
      <c r="M312" s="29">
        <v>1</v>
      </c>
      <c r="N312" s="29">
        <v>14.712</v>
      </c>
      <c r="O312" s="42">
        <v>519</v>
      </c>
      <c r="P312" s="42"/>
      <c r="Q312" s="42"/>
      <c r="R312" s="42"/>
      <c r="S312" s="42">
        <v>0</v>
      </c>
      <c r="T312" s="103">
        <v>519</v>
      </c>
    </row>
    <row r="313" spans="1:20" outlineLevel="2" x14ac:dyDescent="0.25">
      <c r="A313" s="29" t="s">
        <v>558</v>
      </c>
      <c r="B313" s="29" t="s">
        <v>43</v>
      </c>
      <c r="C313" s="29" t="s">
        <v>1573</v>
      </c>
      <c r="D313" s="29" t="s">
        <v>1574</v>
      </c>
      <c r="E313" s="29">
        <v>312614</v>
      </c>
      <c r="F313" s="29">
        <v>33</v>
      </c>
      <c r="G313" s="29">
        <v>0</v>
      </c>
      <c r="H313" s="29">
        <v>33</v>
      </c>
      <c r="I313" s="29">
        <v>14.394000000000004</v>
      </c>
      <c r="J313" s="42">
        <v>5700</v>
      </c>
      <c r="K313" s="29">
        <v>32</v>
      </c>
      <c r="L313" s="29">
        <v>0</v>
      </c>
      <c r="M313" s="29">
        <v>32</v>
      </c>
      <c r="N313" s="29">
        <v>14.712</v>
      </c>
      <c r="O313" s="42">
        <v>5683</v>
      </c>
      <c r="P313" s="42"/>
      <c r="Q313" s="42"/>
      <c r="R313" s="42"/>
      <c r="S313" s="42">
        <v>0</v>
      </c>
      <c r="T313" s="103">
        <v>5683</v>
      </c>
    </row>
    <row r="314" spans="1:20" outlineLevel="2" x14ac:dyDescent="0.25">
      <c r="A314" s="29" t="s">
        <v>558</v>
      </c>
      <c r="B314" s="29" t="s">
        <v>43</v>
      </c>
      <c r="C314" s="29" t="s">
        <v>1577</v>
      </c>
      <c r="D314" s="29" t="s">
        <v>1578</v>
      </c>
      <c r="E314" s="29">
        <v>312622</v>
      </c>
      <c r="F314" s="29">
        <v>13</v>
      </c>
      <c r="G314" s="29">
        <v>0</v>
      </c>
      <c r="H314" s="29">
        <v>13</v>
      </c>
      <c r="I314" s="29">
        <v>14.394000000000004</v>
      </c>
      <c r="J314" s="42">
        <v>2245</v>
      </c>
      <c r="K314" s="29">
        <v>16</v>
      </c>
      <c r="L314" s="29">
        <v>0</v>
      </c>
      <c r="M314" s="29">
        <v>16</v>
      </c>
      <c r="N314" s="29">
        <v>14.712</v>
      </c>
      <c r="O314" s="42">
        <v>2439</v>
      </c>
      <c r="P314" s="42"/>
      <c r="Q314" s="42"/>
      <c r="R314" s="42"/>
      <c r="S314" s="42">
        <v>0</v>
      </c>
      <c r="T314" s="103">
        <v>2439</v>
      </c>
    </row>
    <row r="315" spans="1:20" outlineLevel="2" x14ac:dyDescent="0.25">
      <c r="A315" s="29" t="s">
        <v>558</v>
      </c>
      <c r="B315" s="29" t="s">
        <v>43</v>
      </c>
      <c r="C315" s="29" t="s">
        <v>1582</v>
      </c>
      <c r="D315" s="29" t="s">
        <v>1583</v>
      </c>
      <c r="E315" s="29">
        <v>312631</v>
      </c>
      <c r="F315" s="29">
        <v>9</v>
      </c>
      <c r="G315" s="29">
        <v>0</v>
      </c>
      <c r="H315" s="29">
        <v>9</v>
      </c>
      <c r="I315" s="29">
        <v>14.394000000000004</v>
      </c>
      <c r="J315" s="42">
        <v>1555</v>
      </c>
      <c r="K315" s="29">
        <v>17</v>
      </c>
      <c r="L315" s="29">
        <v>0</v>
      </c>
      <c r="M315" s="29">
        <v>17</v>
      </c>
      <c r="N315" s="29">
        <v>14.712</v>
      </c>
      <c r="O315" s="42">
        <v>2037</v>
      </c>
      <c r="P315" s="42"/>
      <c r="Q315" s="42"/>
      <c r="R315" s="42"/>
      <c r="S315" s="42">
        <v>0</v>
      </c>
      <c r="T315" s="103">
        <v>2037</v>
      </c>
    </row>
    <row r="316" spans="1:20" outlineLevel="2" x14ac:dyDescent="0.25">
      <c r="A316" s="29" t="s">
        <v>558</v>
      </c>
      <c r="B316" s="29" t="s">
        <v>43</v>
      </c>
      <c r="C316" s="29" t="s">
        <v>1586</v>
      </c>
      <c r="D316" s="29" t="s">
        <v>1587</v>
      </c>
      <c r="E316" s="29">
        <v>312657</v>
      </c>
      <c r="F316" s="29">
        <v>9</v>
      </c>
      <c r="G316" s="29">
        <v>0</v>
      </c>
      <c r="H316" s="29">
        <v>9</v>
      </c>
      <c r="I316" s="29">
        <v>14.394000000000004</v>
      </c>
      <c r="J316" s="42">
        <v>1555</v>
      </c>
      <c r="K316" s="29">
        <v>4</v>
      </c>
      <c r="L316" s="29">
        <v>0</v>
      </c>
      <c r="M316" s="29">
        <v>4</v>
      </c>
      <c r="N316" s="29">
        <v>14.712</v>
      </c>
      <c r="O316" s="42">
        <v>1272</v>
      </c>
      <c r="P316" s="42"/>
      <c r="Q316" s="42"/>
      <c r="R316" s="42"/>
      <c r="S316" s="42">
        <v>0</v>
      </c>
      <c r="T316" s="103">
        <v>1272</v>
      </c>
    </row>
    <row r="317" spans="1:20" outlineLevel="2" x14ac:dyDescent="0.25">
      <c r="A317" s="29" t="s">
        <v>558</v>
      </c>
      <c r="B317" s="29" t="s">
        <v>43</v>
      </c>
      <c r="C317" s="29" t="s">
        <v>1590</v>
      </c>
      <c r="D317" s="29" t="s">
        <v>1591</v>
      </c>
      <c r="E317" s="29">
        <v>312665</v>
      </c>
      <c r="F317" s="29">
        <v>2</v>
      </c>
      <c r="G317" s="29">
        <v>0</v>
      </c>
      <c r="H317" s="29">
        <v>2</v>
      </c>
      <c r="I317" s="29">
        <v>14.394000000000004</v>
      </c>
      <c r="J317" s="42">
        <v>345</v>
      </c>
      <c r="K317" s="29">
        <v>8</v>
      </c>
      <c r="L317" s="29">
        <v>0</v>
      </c>
      <c r="M317" s="29">
        <v>8</v>
      </c>
      <c r="N317" s="29">
        <v>14.712</v>
      </c>
      <c r="O317" s="42">
        <v>701</v>
      </c>
      <c r="P317" s="42"/>
      <c r="Q317" s="42"/>
      <c r="R317" s="42"/>
      <c r="S317" s="42">
        <v>0</v>
      </c>
      <c r="T317" s="103">
        <v>701</v>
      </c>
    </row>
    <row r="318" spans="1:20" outlineLevel="2" x14ac:dyDescent="0.25">
      <c r="A318" s="29" t="s">
        <v>558</v>
      </c>
      <c r="B318" s="29" t="s">
        <v>43</v>
      </c>
      <c r="C318" s="29" t="s">
        <v>1594</v>
      </c>
      <c r="D318" s="29" t="s">
        <v>1595</v>
      </c>
      <c r="E318" s="29">
        <v>312673</v>
      </c>
      <c r="F318" s="29">
        <v>8</v>
      </c>
      <c r="G318" s="29">
        <v>0</v>
      </c>
      <c r="H318" s="29">
        <v>8</v>
      </c>
      <c r="I318" s="29">
        <v>14.394000000000004</v>
      </c>
      <c r="J318" s="42">
        <v>1382</v>
      </c>
      <c r="K318" s="29">
        <v>8</v>
      </c>
      <c r="L318" s="29">
        <v>0</v>
      </c>
      <c r="M318" s="29">
        <v>8</v>
      </c>
      <c r="N318" s="29">
        <v>14.712</v>
      </c>
      <c r="O318" s="42">
        <v>1392</v>
      </c>
      <c r="P318" s="42"/>
      <c r="Q318" s="42"/>
      <c r="R318" s="42"/>
      <c r="S318" s="42">
        <v>0</v>
      </c>
      <c r="T318" s="103">
        <v>1392</v>
      </c>
    </row>
    <row r="319" spans="1:20" outlineLevel="2" x14ac:dyDescent="0.25">
      <c r="A319" s="29" t="s">
        <v>558</v>
      </c>
      <c r="B319" s="29" t="s">
        <v>43</v>
      </c>
      <c r="C319" s="29" t="s">
        <v>1598</v>
      </c>
      <c r="D319" s="29" t="s">
        <v>1599</v>
      </c>
      <c r="E319" s="29">
        <v>312681</v>
      </c>
      <c r="F319" s="29">
        <v>10</v>
      </c>
      <c r="G319" s="29">
        <v>0</v>
      </c>
      <c r="H319" s="29">
        <v>10</v>
      </c>
      <c r="I319" s="29">
        <v>14.394000000000004</v>
      </c>
      <c r="J319" s="42">
        <v>1727</v>
      </c>
      <c r="K319" s="29">
        <v>18</v>
      </c>
      <c r="L319" s="29">
        <v>0</v>
      </c>
      <c r="M319" s="29">
        <v>18</v>
      </c>
      <c r="N319" s="29">
        <v>14.712</v>
      </c>
      <c r="O319" s="42">
        <v>2211</v>
      </c>
      <c r="P319" s="42"/>
      <c r="Q319" s="42"/>
      <c r="R319" s="42"/>
      <c r="S319" s="42">
        <v>0</v>
      </c>
      <c r="T319" s="103">
        <v>2211</v>
      </c>
    </row>
    <row r="320" spans="1:20" outlineLevel="2" x14ac:dyDescent="0.25">
      <c r="A320" s="29" t="s">
        <v>558</v>
      </c>
      <c r="B320" s="29" t="s">
        <v>43</v>
      </c>
      <c r="C320" s="29" t="s">
        <v>1602</v>
      </c>
      <c r="D320" s="29" t="s">
        <v>1603</v>
      </c>
      <c r="E320" s="29">
        <v>312703</v>
      </c>
      <c r="F320" s="29">
        <v>44</v>
      </c>
      <c r="G320" s="29">
        <v>0</v>
      </c>
      <c r="H320" s="29">
        <v>44</v>
      </c>
      <c r="I320" s="29">
        <v>14.394000000000004</v>
      </c>
      <c r="J320" s="42">
        <v>7600</v>
      </c>
      <c r="K320" s="29">
        <v>46</v>
      </c>
      <c r="L320" s="29">
        <v>0</v>
      </c>
      <c r="M320" s="29">
        <v>46</v>
      </c>
      <c r="N320" s="29">
        <v>14.712</v>
      </c>
      <c r="O320" s="42">
        <v>7774</v>
      </c>
      <c r="P320" s="42"/>
      <c r="Q320" s="42"/>
      <c r="R320" s="42"/>
      <c r="S320" s="42">
        <v>0</v>
      </c>
      <c r="T320" s="103">
        <v>7774</v>
      </c>
    </row>
    <row r="321" spans="1:20" outlineLevel="2" x14ac:dyDescent="0.25">
      <c r="A321" s="29" t="s">
        <v>558</v>
      </c>
      <c r="B321" s="29" t="s">
        <v>43</v>
      </c>
      <c r="C321" s="29" t="s">
        <v>1606</v>
      </c>
      <c r="D321" s="29" t="s">
        <v>1607</v>
      </c>
      <c r="E321" s="29">
        <v>312738</v>
      </c>
      <c r="F321" s="29">
        <v>31</v>
      </c>
      <c r="G321" s="29">
        <v>0</v>
      </c>
      <c r="H321" s="29">
        <v>31</v>
      </c>
      <c r="I321" s="29">
        <v>14.394000000000004</v>
      </c>
      <c r="J321" s="42">
        <v>5355</v>
      </c>
      <c r="K321" s="29">
        <v>27</v>
      </c>
      <c r="L321" s="29">
        <v>0</v>
      </c>
      <c r="M321" s="29">
        <v>27</v>
      </c>
      <c r="N321" s="29">
        <v>14.712</v>
      </c>
      <c r="O321" s="42">
        <v>5159</v>
      </c>
      <c r="P321" s="42"/>
      <c r="Q321" s="42"/>
      <c r="R321" s="42"/>
      <c r="S321" s="42">
        <v>0</v>
      </c>
      <c r="T321" s="103">
        <v>5159</v>
      </c>
    </row>
    <row r="322" spans="1:20" outlineLevel="2" x14ac:dyDescent="0.25">
      <c r="A322" s="29" t="s">
        <v>558</v>
      </c>
      <c r="B322" s="29" t="s">
        <v>43</v>
      </c>
      <c r="C322" s="29" t="s">
        <v>1610</v>
      </c>
      <c r="D322" s="29" t="s">
        <v>1611</v>
      </c>
      <c r="E322" s="29">
        <v>312746</v>
      </c>
      <c r="F322" s="29">
        <v>20</v>
      </c>
      <c r="G322" s="29">
        <v>0</v>
      </c>
      <c r="H322" s="29">
        <v>20</v>
      </c>
      <c r="I322" s="29">
        <v>14.394000000000004</v>
      </c>
      <c r="J322" s="42">
        <v>3455</v>
      </c>
      <c r="K322" s="29">
        <v>21</v>
      </c>
      <c r="L322" s="29">
        <v>0</v>
      </c>
      <c r="M322" s="29">
        <v>21</v>
      </c>
      <c r="N322" s="29">
        <v>14.712</v>
      </c>
      <c r="O322" s="42">
        <v>3539</v>
      </c>
      <c r="P322" s="42"/>
      <c r="Q322" s="42"/>
      <c r="R322" s="42"/>
      <c r="S322" s="42">
        <v>0</v>
      </c>
      <c r="T322" s="103">
        <v>3539</v>
      </c>
    </row>
    <row r="323" spans="1:20" outlineLevel="2" x14ac:dyDescent="0.25">
      <c r="A323" s="29" t="s">
        <v>558</v>
      </c>
      <c r="B323" s="29" t="s">
        <v>43</v>
      </c>
      <c r="C323" s="29" t="s">
        <v>1614</v>
      </c>
      <c r="D323" s="29" t="s">
        <v>1615</v>
      </c>
      <c r="E323" s="29">
        <v>312762</v>
      </c>
      <c r="F323" s="29">
        <v>21</v>
      </c>
      <c r="G323" s="29">
        <v>0</v>
      </c>
      <c r="H323" s="29">
        <v>21</v>
      </c>
      <c r="I323" s="29">
        <v>14.394000000000004</v>
      </c>
      <c r="J323" s="42">
        <v>3627</v>
      </c>
      <c r="K323" s="29">
        <v>19</v>
      </c>
      <c r="L323" s="29">
        <v>0</v>
      </c>
      <c r="M323" s="29">
        <v>19</v>
      </c>
      <c r="N323" s="29">
        <v>14.712</v>
      </c>
      <c r="O323" s="42">
        <v>3536</v>
      </c>
      <c r="P323" s="42"/>
      <c r="Q323" s="42"/>
      <c r="R323" s="42"/>
      <c r="S323" s="42">
        <v>0</v>
      </c>
      <c r="T323" s="103">
        <v>3536</v>
      </c>
    </row>
    <row r="324" spans="1:20" outlineLevel="2" x14ac:dyDescent="0.25">
      <c r="A324" s="29" t="s">
        <v>558</v>
      </c>
      <c r="B324" s="29" t="s">
        <v>43</v>
      </c>
      <c r="C324" s="29" t="s">
        <v>1618</v>
      </c>
      <c r="D324" s="29" t="s">
        <v>1619</v>
      </c>
      <c r="E324" s="29">
        <v>312771</v>
      </c>
      <c r="F324" s="29">
        <v>6</v>
      </c>
      <c r="G324" s="29">
        <v>0</v>
      </c>
      <c r="H324" s="29">
        <v>6</v>
      </c>
      <c r="I324" s="29">
        <v>14.394000000000004</v>
      </c>
      <c r="J324" s="42">
        <v>1036</v>
      </c>
      <c r="K324" s="29">
        <v>3</v>
      </c>
      <c r="L324" s="29">
        <v>0</v>
      </c>
      <c r="M324" s="29">
        <v>3</v>
      </c>
      <c r="N324" s="29">
        <v>14.712</v>
      </c>
      <c r="O324" s="42">
        <v>867</v>
      </c>
      <c r="P324" s="42"/>
      <c r="Q324" s="42"/>
      <c r="R324" s="42"/>
      <c r="S324" s="42">
        <v>0</v>
      </c>
      <c r="T324" s="103">
        <v>867</v>
      </c>
    </row>
    <row r="325" spans="1:20" outlineLevel="2" x14ac:dyDescent="0.25">
      <c r="A325" s="29" t="s">
        <v>558</v>
      </c>
      <c r="B325" s="29" t="s">
        <v>43</v>
      </c>
      <c r="C325" s="29" t="s">
        <v>1622</v>
      </c>
      <c r="D325" s="29" t="s">
        <v>1623</v>
      </c>
      <c r="E325" s="29">
        <v>312789</v>
      </c>
      <c r="F325" s="29">
        <v>25</v>
      </c>
      <c r="G325" s="29">
        <v>0</v>
      </c>
      <c r="H325" s="29">
        <v>25</v>
      </c>
      <c r="I325" s="29">
        <v>14.394000000000004</v>
      </c>
      <c r="J325" s="42">
        <v>4318</v>
      </c>
      <c r="K325" s="29">
        <v>26</v>
      </c>
      <c r="L325" s="29">
        <v>0</v>
      </c>
      <c r="M325" s="29">
        <v>26</v>
      </c>
      <c r="N325" s="29">
        <v>14.712</v>
      </c>
      <c r="O325" s="42">
        <v>4409</v>
      </c>
      <c r="P325" s="42"/>
      <c r="Q325" s="42"/>
      <c r="R325" s="42"/>
      <c r="S325" s="42">
        <v>0</v>
      </c>
      <c r="T325" s="103">
        <v>4409</v>
      </c>
    </row>
    <row r="326" spans="1:20" outlineLevel="2" x14ac:dyDescent="0.25">
      <c r="A326" s="29" t="s">
        <v>558</v>
      </c>
      <c r="B326" s="29" t="s">
        <v>43</v>
      </c>
      <c r="C326" s="29" t="s">
        <v>1626</v>
      </c>
      <c r="D326" s="29" t="s">
        <v>1627</v>
      </c>
      <c r="E326" s="29">
        <v>312827</v>
      </c>
      <c r="F326" s="29">
        <v>14</v>
      </c>
      <c r="G326" s="29">
        <v>0</v>
      </c>
      <c r="H326" s="29">
        <v>14</v>
      </c>
      <c r="I326" s="29">
        <v>14.394000000000004</v>
      </c>
      <c r="J326" s="42">
        <v>2418</v>
      </c>
      <c r="K326" s="29">
        <v>7</v>
      </c>
      <c r="L326" s="29">
        <v>0</v>
      </c>
      <c r="M326" s="29">
        <v>7</v>
      </c>
      <c r="N326" s="29">
        <v>14.712</v>
      </c>
      <c r="O326" s="42">
        <v>2024</v>
      </c>
      <c r="P326" s="42"/>
      <c r="Q326" s="42"/>
      <c r="R326" s="42"/>
      <c r="S326" s="42">
        <v>0</v>
      </c>
      <c r="T326" s="103">
        <v>2024</v>
      </c>
    </row>
    <row r="327" spans="1:20" outlineLevel="2" x14ac:dyDescent="0.25">
      <c r="A327" s="29" t="s">
        <v>558</v>
      </c>
      <c r="B327" s="29" t="s">
        <v>43</v>
      </c>
      <c r="C327" s="29" t="s">
        <v>1630</v>
      </c>
      <c r="D327" s="29" t="s">
        <v>1631</v>
      </c>
      <c r="E327" s="29">
        <v>312851</v>
      </c>
      <c r="F327" s="29">
        <v>17</v>
      </c>
      <c r="G327" s="29">
        <v>0</v>
      </c>
      <c r="H327" s="29">
        <v>17</v>
      </c>
      <c r="I327" s="29">
        <v>14.394000000000004</v>
      </c>
      <c r="J327" s="42">
        <v>2936</v>
      </c>
      <c r="K327" s="29">
        <v>7</v>
      </c>
      <c r="L327" s="29">
        <v>0</v>
      </c>
      <c r="M327" s="29">
        <v>7</v>
      </c>
      <c r="N327" s="29">
        <v>14.712</v>
      </c>
      <c r="O327" s="42">
        <v>2370</v>
      </c>
      <c r="P327" s="42"/>
      <c r="Q327" s="42"/>
      <c r="R327" s="42"/>
      <c r="S327" s="42">
        <v>0</v>
      </c>
      <c r="T327" s="103">
        <v>2370</v>
      </c>
    </row>
    <row r="328" spans="1:20" outlineLevel="2" x14ac:dyDescent="0.25">
      <c r="A328" s="29" t="s">
        <v>558</v>
      </c>
      <c r="B328" s="29" t="s">
        <v>43</v>
      </c>
      <c r="C328" s="29" t="s">
        <v>1634</v>
      </c>
      <c r="D328" s="29" t="s">
        <v>1635</v>
      </c>
      <c r="E328" s="29">
        <v>312878</v>
      </c>
      <c r="F328" s="29">
        <v>5</v>
      </c>
      <c r="G328" s="29">
        <v>0</v>
      </c>
      <c r="H328" s="29">
        <v>5</v>
      </c>
      <c r="I328" s="29">
        <v>14.394000000000004</v>
      </c>
      <c r="J328" s="42">
        <v>864</v>
      </c>
      <c r="K328" s="29">
        <v>8</v>
      </c>
      <c r="L328" s="29">
        <v>0</v>
      </c>
      <c r="M328" s="29">
        <v>8</v>
      </c>
      <c r="N328" s="29">
        <v>14.712</v>
      </c>
      <c r="O328" s="42">
        <v>1047</v>
      </c>
      <c r="P328" s="42"/>
      <c r="Q328" s="42"/>
      <c r="R328" s="42"/>
      <c r="S328" s="42">
        <v>0</v>
      </c>
      <c r="T328" s="103">
        <v>1047</v>
      </c>
    </row>
    <row r="329" spans="1:20" outlineLevel="2" x14ac:dyDescent="0.25">
      <c r="A329" s="29" t="s">
        <v>558</v>
      </c>
      <c r="B329" s="29" t="s">
        <v>43</v>
      </c>
      <c r="C329" s="29" t="s">
        <v>1638</v>
      </c>
      <c r="D329" s="29" t="s">
        <v>1639</v>
      </c>
      <c r="E329" s="29">
        <v>612031</v>
      </c>
      <c r="F329" s="29">
        <v>268</v>
      </c>
      <c r="G329" s="29">
        <v>1</v>
      </c>
      <c r="H329" s="29">
        <v>269</v>
      </c>
      <c r="I329" s="29">
        <v>14.394000000000004</v>
      </c>
      <c r="J329" s="42">
        <v>46464</v>
      </c>
      <c r="K329" s="29">
        <v>268</v>
      </c>
      <c r="L329" s="29">
        <v>2</v>
      </c>
      <c r="M329" s="29">
        <v>270</v>
      </c>
      <c r="N329" s="29">
        <v>14.712</v>
      </c>
      <c r="O329" s="42">
        <v>46865</v>
      </c>
      <c r="P329" s="42"/>
      <c r="Q329" s="42"/>
      <c r="R329" s="42"/>
      <c r="S329" s="42">
        <v>0</v>
      </c>
      <c r="T329" s="103">
        <v>46865</v>
      </c>
    </row>
    <row r="330" spans="1:20" outlineLevel="2" x14ac:dyDescent="0.25">
      <c r="A330" s="29" t="s">
        <v>558</v>
      </c>
      <c r="B330" s="29" t="s">
        <v>43</v>
      </c>
      <c r="C330" s="29" t="s">
        <v>1646</v>
      </c>
      <c r="D330" s="29" t="s">
        <v>1647</v>
      </c>
      <c r="E330" s="29">
        <v>312894</v>
      </c>
      <c r="F330" s="29">
        <v>10</v>
      </c>
      <c r="G330" s="29">
        <v>0</v>
      </c>
      <c r="H330" s="29">
        <v>10</v>
      </c>
      <c r="I330" s="29">
        <v>14.394000000000004</v>
      </c>
      <c r="J330" s="42">
        <v>1727</v>
      </c>
      <c r="K330" s="29">
        <v>12</v>
      </c>
      <c r="L330" s="29">
        <v>0</v>
      </c>
      <c r="M330" s="29">
        <v>12</v>
      </c>
      <c r="N330" s="29">
        <v>14.712</v>
      </c>
      <c r="O330" s="42">
        <v>1858</v>
      </c>
      <c r="P330" s="42"/>
      <c r="Q330" s="42"/>
      <c r="R330" s="42"/>
      <c r="S330" s="42">
        <v>0</v>
      </c>
      <c r="T330" s="103">
        <v>1858</v>
      </c>
    </row>
    <row r="331" spans="1:20" outlineLevel="2" x14ac:dyDescent="0.25">
      <c r="A331" s="29" t="s">
        <v>558</v>
      </c>
      <c r="B331" s="29" t="s">
        <v>43</v>
      </c>
      <c r="C331" s="29" t="s">
        <v>1650</v>
      </c>
      <c r="D331" s="29" t="s">
        <v>1651</v>
      </c>
      <c r="E331" s="29">
        <v>312916</v>
      </c>
      <c r="F331" s="29">
        <v>8</v>
      </c>
      <c r="G331" s="29">
        <v>0</v>
      </c>
      <c r="H331" s="29">
        <v>8</v>
      </c>
      <c r="I331" s="29">
        <v>14.394000000000004</v>
      </c>
      <c r="J331" s="42">
        <v>1382</v>
      </c>
      <c r="K331" s="29">
        <v>7</v>
      </c>
      <c r="L331" s="29">
        <v>0</v>
      </c>
      <c r="M331" s="29">
        <v>7</v>
      </c>
      <c r="N331" s="29">
        <v>14.712</v>
      </c>
      <c r="O331" s="42">
        <v>1333</v>
      </c>
      <c r="P331" s="42"/>
      <c r="Q331" s="42"/>
      <c r="R331" s="42"/>
      <c r="S331" s="42">
        <v>0</v>
      </c>
      <c r="T331" s="103">
        <v>1333</v>
      </c>
    </row>
    <row r="332" spans="1:20" outlineLevel="2" x14ac:dyDescent="0.25">
      <c r="A332" s="29" t="s">
        <v>558</v>
      </c>
      <c r="B332" s="29" t="s">
        <v>43</v>
      </c>
      <c r="C332" s="29" t="s">
        <v>1654</v>
      </c>
      <c r="D332" s="29" t="s">
        <v>1655</v>
      </c>
      <c r="E332" s="29">
        <v>11002</v>
      </c>
      <c r="F332" s="29">
        <v>13</v>
      </c>
      <c r="G332" s="29">
        <v>0</v>
      </c>
      <c r="H332" s="29">
        <v>13</v>
      </c>
      <c r="I332" s="29">
        <v>14.394000000000004</v>
      </c>
      <c r="J332" s="42">
        <v>2245</v>
      </c>
      <c r="K332" s="29">
        <v>6</v>
      </c>
      <c r="L332" s="29">
        <v>0</v>
      </c>
      <c r="M332" s="29">
        <v>6</v>
      </c>
      <c r="N332" s="29">
        <v>14.712</v>
      </c>
      <c r="O332" s="42">
        <v>1850</v>
      </c>
      <c r="P332" s="42"/>
      <c r="Q332" s="42"/>
      <c r="R332" s="42"/>
      <c r="S332" s="42">
        <v>0</v>
      </c>
      <c r="T332" s="103">
        <v>1850</v>
      </c>
    </row>
    <row r="333" spans="1:20" outlineLevel="2" x14ac:dyDescent="0.25">
      <c r="A333" s="29" t="s">
        <v>558</v>
      </c>
      <c r="B333" s="29" t="s">
        <v>43</v>
      </c>
      <c r="C333" s="29" t="s">
        <v>1658</v>
      </c>
      <c r="D333" s="29" t="s">
        <v>1659</v>
      </c>
      <c r="E333" s="29">
        <v>312941</v>
      </c>
      <c r="F333" s="29">
        <v>21</v>
      </c>
      <c r="G333" s="29">
        <v>0</v>
      </c>
      <c r="H333" s="29">
        <v>21</v>
      </c>
      <c r="I333" s="29">
        <v>14.394000000000004</v>
      </c>
      <c r="J333" s="42">
        <v>3627</v>
      </c>
      <c r="K333" s="29">
        <v>20</v>
      </c>
      <c r="L333" s="29">
        <v>0</v>
      </c>
      <c r="M333" s="29">
        <v>20</v>
      </c>
      <c r="N333" s="29">
        <v>14.712</v>
      </c>
      <c r="O333" s="42">
        <v>3595</v>
      </c>
      <c r="P333" s="42"/>
      <c r="Q333" s="42"/>
      <c r="R333" s="42"/>
      <c r="S333" s="42">
        <v>0</v>
      </c>
      <c r="T333" s="103">
        <v>3595</v>
      </c>
    </row>
    <row r="334" spans="1:20" outlineLevel="2" x14ac:dyDescent="0.25">
      <c r="A334" s="29" t="s">
        <v>558</v>
      </c>
      <c r="B334" s="29" t="s">
        <v>43</v>
      </c>
      <c r="C334" s="29" t="s">
        <v>1662</v>
      </c>
      <c r="D334" s="29" t="s">
        <v>1663</v>
      </c>
      <c r="E334" s="29">
        <v>312959</v>
      </c>
      <c r="F334" s="29">
        <v>3</v>
      </c>
      <c r="G334" s="29">
        <v>0</v>
      </c>
      <c r="H334" s="29">
        <v>3</v>
      </c>
      <c r="I334" s="29">
        <v>14.394000000000004</v>
      </c>
      <c r="J334" s="42">
        <v>518</v>
      </c>
      <c r="K334" s="29">
        <v>10</v>
      </c>
      <c r="L334" s="29">
        <v>0</v>
      </c>
      <c r="M334" s="29">
        <v>10</v>
      </c>
      <c r="N334" s="29">
        <v>14.712</v>
      </c>
      <c r="O334" s="42">
        <v>934</v>
      </c>
      <c r="P334" s="42"/>
      <c r="Q334" s="42"/>
      <c r="R334" s="42"/>
      <c r="S334" s="42">
        <v>0</v>
      </c>
      <c r="T334" s="103">
        <v>934</v>
      </c>
    </row>
    <row r="335" spans="1:20" outlineLevel="2" x14ac:dyDescent="0.25">
      <c r="A335" s="29" t="s">
        <v>558</v>
      </c>
      <c r="B335" s="29" t="s">
        <v>43</v>
      </c>
      <c r="C335" s="29" t="s">
        <v>1666</v>
      </c>
      <c r="D335" s="29" t="s">
        <v>1667</v>
      </c>
      <c r="E335" s="29">
        <v>312967</v>
      </c>
      <c r="F335" s="29">
        <v>6</v>
      </c>
      <c r="G335" s="29">
        <v>0</v>
      </c>
      <c r="H335" s="29">
        <v>6</v>
      </c>
      <c r="I335" s="29">
        <v>14.394000000000004</v>
      </c>
      <c r="J335" s="42">
        <v>1036</v>
      </c>
      <c r="K335" s="29">
        <v>4</v>
      </c>
      <c r="L335" s="29">
        <v>0</v>
      </c>
      <c r="M335" s="29">
        <v>4</v>
      </c>
      <c r="N335" s="29">
        <v>14.712</v>
      </c>
      <c r="O335" s="42">
        <v>926</v>
      </c>
      <c r="P335" s="42"/>
      <c r="Q335" s="42"/>
      <c r="R335" s="42"/>
      <c r="S335" s="42">
        <v>0</v>
      </c>
      <c r="T335" s="103">
        <v>926</v>
      </c>
    </row>
    <row r="336" spans="1:20" outlineLevel="2" x14ac:dyDescent="0.25">
      <c r="A336" s="29" t="s">
        <v>558</v>
      </c>
      <c r="B336" s="29" t="s">
        <v>43</v>
      </c>
      <c r="C336" s="29" t="s">
        <v>1670</v>
      </c>
      <c r="D336" s="29" t="s">
        <v>1671</v>
      </c>
      <c r="E336" s="29">
        <v>312983</v>
      </c>
      <c r="F336" s="29">
        <v>39</v>
      </c>
      <c r="G336" s="29">
        <v>0</v>
      </c>
      <c r="H336" s="29">
        <v>39</v>
      </c>
      <c r="I336" s="29">
        <v>14.394000000000004</v>
      </c>
      <c r="J336" s="42">
        <v>6736</v>
      </c>
      <c r="K336" s="29">
        <v>31</v>
      </c>
      <c r="L336" s="29">
        <v>0</v>
      </c>
      <c r="M336" s="29">
        <v>31</v>
      </c>
      <c r="N336" s="29">
        <v>14.712</v>
      </c>
      <c r="O336" s="42">
        <v>6315</v>
      </c>
      <c r="P336" s="42"/>
      <c r="Q336" s="42"/>
      <c r="R336" s="42"/>
      <c r="S336" s="42">
        <v>0</v>
      </c>
      <c r="T336" s="103">
        <v>6315</v>
      </c>
    </row>
    <row r="337" spans="1:20" outlineLevel="2" x14ac:dyDescent="0.25">
      <c r="A337" s="29" t="s">
        <v>558</v>
      </c>
      <c r="B337" s="29" t="s">
        <v>43</v>
      </c>
      <c r="C337" s="29" t="s">
        <v>1674</v>
      </c>
      <c r="D337" s="29" t="s">
        <v>1675</v>
      </c>
      <c r="E337" s="29">
        <v>312991</v>
      </c>
      <c r="F337" s="29">
        <v>8</v>
      </c>
      <c r="G337" s="29">
        <v>0</v>
      </c>
      <c r="H337" s="29">
        <v>8</v>
      </c>
      <c r="I337" s="29">
        <v>14.394000000000004</v>
      </c>
      <c r="J337" s="42">
        <v>1382</v>
      </c>
      <c r="K337" s="29">
        <v>11</v>
      </c>
      <c r="L337" s="29">
        <v>0</v>
      </c>
      <c r="M337" s="29">
        <v>11</v>
      </c>
      <c r="N337" s="29">
        <v>14.712</v>
      </c>
      <c r="O337" s="42">
        <v>1569</v>
      </c>
      <c r="P337" s="42"/>
      <c r="Q337" s="42"/>
      <c r="R337" s="42"/>
      <c r="S337" s="42">
        <v>0</v>
      </c>
      <c r="T337" s="103">
        <v>1569</v>
      </c>
    </row>
    <row r="338" spans="1:20" outlineLevel="2" x14ac:dyDescent="0.25">
      <c r="A338" s="29" t="s">
        <v>558</v>
      </c>
      <c r="B338" s="29" t="s">
        <v>43</v>
      </c>
      <c r="C338" s="29" t="s">
        <v>1678</v>
      </c>
      <c r="D338" s="29" t="s">
        <v>1679</v>
      </c>
      <c r="E338" s="29">
        <v>313009</v>
      </c>
      <c r="F338" s="29">
        <v>12</v>
      </c>
      <c r="G338" s="29">
        <v>0</v>
      </c>
      <c r="H338" s="29">
        <v>12</v>
      </c>
      <c r="I338" s="29">
        <v>14.394000000000004</v>
      </c>
      <c r="J338" s="42">
        <v>2073</v>
      </c>
      <c r="K338" s="29">
        <v>10</v>
      </c>
      <c r="L338" s="29">
        <v>0</v>
      </c>
      <c r="M338" s="29">
        <v>10</v>
      </c>
      <c r="N338" s="29">
        <v>14.712</v>
      </c>
      <c r="O338" s="42">
        <v>1970</v>
      </c>
      <c r="P338" s="42"/>
      <c r="Q338" s="42"/>
      <c r="R338" s="42"/>
      <c r="S338" s="42">
        <v>0</v>
      </c>
      <c r="T338" s="103">
        <v>1970</v>
      </c>
    </row>
    <row r="339" spans="1:20" outlineLevel="2" x14ac:dyDescent="0.25">
      <c r="A339" s="29" t="s">
        <v>558</v>
      </c>
      <c r="B339" s="29" t="s">
        <v>43</v>
      </c>
      <c r="C339" s="29" t="s">
        <v>1682</v>
      </c>
      <c r="D339" s="29" t="s">
        <v>1683</v>
      </c>
      <c r="E339" s="29">
        <v>313033</v>
      </c>
      <c r="F339" s="29">
        <v>35</v>
      </c>
      <c r="G339" s="29">
        <v>0</v>
      </c>
      <c r="H339" s="29">
        <v>35</v>
      </c>
      <c r="I339" s="29">
        <v>14.394000000000004</v>
      </c>
      <c r="J339" s="42">
        <v>6045</v>
      </c>
      <c r="K339" s="29">
        <v>40</v>
      </c>
      <c r="L339" s="29">
        <v>0</v>
      </c>
      <c r="M339" s="29">
        <v>40</v>
      </c>
      <c r="N339" s="29">
        <v>14.712</v>
      </c>
      <c r="O339" s="42">
        <v>6384</v>
      </c>
      <c r="P339" s="42"/>
      <c r="Q339" s="42"/>
      <c r="R339" s="42"/>
      <c r="S339" s="42">
        <v>0</v>
      </c>
      <c r="T339" s="103">
        <v>6384</v>
      </c>
    </row>
    <row r="340" spans="1:20" outlineLevel="2" x14ac:dyDescent="0.25">
      <c r="A340" s="29" t="s">
        <v>558</v>
      </c>
      <c r="B340" s="29" t="s">
        <v>43</v>
      </c>
      <c r="C340" s="29" t="s">
        <v>1686</v>
      </c>
      <c r="D340" s="29" t="s">
        <v>1687</v>
      </c>
      <c r="E340" s="29">
        <v>313068</v>
      </c>
      <c r="F340" s="29">
        <v>24</v>
      </c>
      <c r="G340" s="29">
        <v>0</v>
      </c>
      <c r="H340" s="29">
        <v>24</v>
      </c>
      <c r="I340" s="29">
        <v>14.394000000000004</v>
      </c>
      <c r="J340" s="42">
        <v>4145</v>
      </c>
      <c r="K340" s="29">
        <v>23</v>
      </c>
      <c r="L340" s="29">
        <v>0</v>
      </c>
      <c r="M340" s="29">
        <v>23</v>
      </c>
      <c r="N340" s="29">
        <v>14.712</v>
      </c>
      <c r="O340" s="42">
        <v>4117</v>
      </c>
      <c r="P340" s="42"/>
      <c r="Q340" s="42"/>
      <c r="R340" s="42"/>
      <c r="S340" s="42">
        <v>0</v>
      </c>
      <c r="T340" s="103">
        <v>4117</v>
      </c>
    </row>
    <row r="341" spans="1:20" outlineLevel="2" x14ac:dyDescent="0.25">
      <c r="A341" s="29" t="s">
        <v>558</v>
      </c>
      <c r="B341" s="29" t="s">
        <v>43</v>
      </c>
      <c r="C341" s="29" t="s">
        <v>1690</v>
      </c>
      <c r="D341" s="29" t="s">
        <v>1691</v>
      </c>
      <c r="E341" s="29">
        <v>313092</v>
      </c>
      <c r="F341" s="29">
        <v>25</v>
      </c>
      <c r="G341" s="29">
        <v>0</v>
      </c>
      <c r="H341" s="29">
        <v>25</v>
      </c>
      <c r="I341" s="29">
        <v>14.394000000000004</v>
      </c>
      <c r="J341" s="42">
        <v>4318</v>
      </c>
      <c r="K341" s="29">
        <v>19</v>
      </c>
      <c r="L341" s="29">
        <v>0</v>
      </c>
      <c r="M341" s="29">
        <v>19</v>
      </c>
      <c r="N341" s="29">
        <v>14.712</v>
      </c>
      <c r="O341" s="42">
        <v>3997</v>
      </c>
      <c r="P341" s="42"/>
      <c r="Q341" s="42"/>
      <c r="R341" s="42"/>
      <c r="S341" s="42">
        <v>0</v>
      </c>
      <c r="T341" s="103">
        <v>3997</v>
      </c>
    </row>
    <row r="342" spans="1:20" outlineLevel="2" x14ac:dyDescent="0.25">
      <c r="A342" s="29" t="s">
        <v>558</v>
      </c>
      <c r="B342" s="29" t="s">
        <v>43</v>
      </c>
      <c r="C342" s="29" t="s">
        <v>1694</v>
      </c>
      <c r="D342" s="29" t="s">
        <v>1695</v>
      </c>
      <c r="E342" s="29">
        <v>313106</v>
      </c>
      <c r="F342" s="29">
        <v>14</v>
      </c>
      <c r="G342" s="29">
        <v>0</v>
      </c>
      <c r="H342" s="29">
        <v>14</v>
      </c>
      <c r="I342" s="29">
        <v>14.394000000000004</v>
      </c>
      <c r="J342" s="42">
        <v>2418</v>
      </c>
      <c r="K342" s="29">
        <v>15</v>
      </c>
      <c r="L342" s="29">
        <v>0</v>
      </c>
      <c r="M342" s="29">
        <v>15</v>
      </c>
      <c r="N342" s="29">
        <v>14.712</v>
      </c>
      <c r="O342" s="42">
        <v>2495</v>
      </c>
      <c r="P342" s="42"/>
      <c r="Q342" s="42"/>
      <c r="R342" s="42"/>
      <c r="S342" s="42">
        <v>0</v>
      </c>
      <c r="T342" s="103">
        <v>2495</v>
      </c>
    </row>
    <row r="343" spans="1:20" outlineLevel="2" x14ac:dyDescent="0.25">
      <c r="A343" s="29" t="s">
        <v>558</v>
      </c>
      <c r="B343" s="29" t="s">
        <v>43</v>
      </c>
      <c r="C343" s="29" t="s">
        <v>1698</v>
      </c>
      <c r="D343" s="29" t="s">
        <v>1699</v>
      </c>
      <c r="E343" s="29">
        <v>313122</v>
      </c>
      <c r="F343" s="29">
        <v>25</v>
      </c>
      <c r="G343" s="29">
        <v>0</v>
      </c>
      <c r="H343" s="29">
        <v>25</v>
      </c>
      <c r="I343" s="29">
        <v>14.394000000000004</v>
      </c>
      <c r="J343" s="42">
        <v>4318</v>
      </c>
      <c r="K343" s="29">
        <v>19</v>
      </c>
      <c r="L343" s="29">
        <v>0</v>
      </c>
      <c r="M343" s="29">
        <v>19</v>
      </c>
      <c r="N343" s="29">
        <v>14.712</v>
      </c>
      <c r="O343" s="42">
        <v>3997</v>
      </c>
      <c r="P343" s="42"/>
      <c r="Q343" s="42"/>
      <c r="R343" s="42"/>
      <c r="S343" s="42">
        <v>0</v>
      </c>
      <c r="T343" s="103">
        <v>3997</v>
      </c>
    </row>
    <row r="344" spans="1:20" outlineLevel="2" x14ac:dyDescent="0.25">
      <c r="A344" s="29" t="s">
        <v>558</v>
      </c>
      <c r="B344" s="29" t="s">
        <v>43</v>
      </c>
      <c r="C344" s="29" t="s">
        <v>1702</v>
      </c>
      <c r="D344" s="29" t="s">
        <v>1703</v>
      </c>
      <c r="E344" s="29">
        <v>313149</v>
      </c>
      <c r="F344" s="29">
        <v>30</v>
      </c>
      <c r="G344" s="29">
        <v>0</v>
      </c>
      <c r="H344" s="29">
        <v>30</v>
      </c>
      <c r="I344" s="29">
        <v>14.394000000000004</v>
      </c>
      <c r="J344" s="42">
        <v>5182</v>
      </c>
      <c r="K344" s="29">
        <v>33</v>
      </c>
      <c r="L344" s="29">
        <v>0</v>
      </c>
      <c r="M344" s="29">
        <v>33</v>
      </c>
      <c r="N344" s="29">
        <v>14.712</v>
      </c>
      <c r="O344" s="42">
        <v>5397</v>
      </c>
      <c r="P344" s="42"/>
      <c r="Q344" s="42"/>
      <c r="R344" s="42"/>
      <c r="S344" s="42">
        <v>0</v>
      </c>
      <c r="T344" s="103">
        <v>5397</v>
      </c>
    </row>
    <row r="345" spans="1:20" outlineLevel="2" x14ac:dyDescent="0.25">
      <c r="A345" s="29" t="s">
        <v>558</v>
      </c>
      <c r="B345" s="29" t="s">
        <v>43</v>
      </c>
      <c r="C345" s="29" t="s">
        <v>1706</v>
      </c>
      <c r="D345" s="29" t="s">
        <v>1707</v>
      </c>
      <c r="E345" s="29">
        <v>313165</v>
      </c>
      <c r="F345" s="29">
        <v>12</v>
      </c>
      <c r="G345" s="29">
        <v>0</v>
      </c>
      <c r="H345" s="29">
        <v>12</v>
      </c>
      <c r="I345" s="29">
        <v>14.394000000000004</v>
      </c>
      <c r="J345" s="42">
        <v>2073</v>
      </c>
      <c r="K345" s="29">
        <v>13</v>
      </c>
      <c r="L345" s="29">
        <v>0</v>
      </c>
      <c r="M345" s="29">
        <v>13</v>
      </c>
      <c r="N345" s="29">
        <v>14.712</v>
      </c>
      <c r="O345" s="42">
        <v>2147</v>
      </c>
      <c r="P345" s="42"/>
      <c r="Q345" s="42"/>
      <c r="R345" s="42"/>
      <c r="S345" s="42">
        <v>0</v>
      </c>
      <c r="T345" s="103">
        <v>2147</v>
      </c>
    </row>
    <row r="346" spans="1:20" outlineLevel="2" x14ac:dyDescent="0.25">
      <c r="A346" s="29" t="s">
        <v>558</v>
      </c>
      <c r="B346" s="29" t="s">
        <v>43</v>
      </c>
      <c r="C346" s="29" t="s">
        <v>1710</v>
      </c>
      <c r="D346" s="29" t="s">
        <v>1711</v>
      </c>
      <c r="E346" s="29">
        <v>313181</v>
      </c>
      <c r="F346" s="29">
        <v>33</v>
      </c>
      <c r="G346" s="29">
        <v>0</v>
      </c>
      <c r="H346" s="29">
        <v>33</v>
      </c>
      <c r="I346" s="29">
        <v>14.394000000000004</v>
      </c>
      <c r="J346" s="42">
        <v>5700</v>
      </c>
      <c r="K346" s="29">
        <v>19</v>
      </c>
      <c r="L346" s="29">
        <v>0</v>
      </c>
      <c r="M346" s="29">
        <v>19</v>
      </c>
      <c r="N346" s="29">
        <v>14.712</v>
      </c>
      <c r="O346" s="42">
        <v>4918</v>
      </c>
      <c r="P346" s="42"/>
      <c r="Q346" s="42"/>
      <c r="R346" s="42"/>
      <c r="S346" s="42">
        <v>0</v>
      </c>
      <c r="T346" s="103">
        <v>4918</v>
      </c>
    </row>
    <row r="347" spans="1:20" outlineLevel="2" x14ac:dyDescent="0.25">
      <c r="A347" s="29" t="s">
        <v>558</v>
      </c>
      <c r="B347" s="29" t="s">
        <v>43</v>
      </c>
      <c r="C347" s="29" t="s">
        <v>1714</v>
      </c>
      <c r="D347" s="29" t="s">
        <v>1715</v>
      </c>
      <c r="E347" s="29">
        <v>313190</v>
      </c>
      <c r="F347" s="29">
        <v>71</v>
      </c>
      <c r="G347" s="29">
        <v>0</v>
      </c>
      <c r="H347" s="29">
        <v>71</v>
      </c>
      <c r="I347" s="29">
        <v>14.394000000000004</v>
      </c>
      <c r="J347" s="42">
        <v>12264</v>
      </c>
      <c r="K347" s="29">
        <v>61</v>
      </c>
      <c r="L347" s="29">
        <v>0</v>
      </c>
      <c r="M347" s="29">
        <v>61</v>
      </c>
      <c r="N347" s="29">
        <v>14.712</v>
      </c>
      <c r="O347" s="42">
        <v>11766</v>
      </c>
      <c r="P347" s="42"/>
      <c r="Q347" s="42"/>
      <c r="R347" s="42"/>
      <c r="S347" s="42">
        <v>0</v>
      </c>
      <c r="T347" s="103">
        <v>11766</v>
      </c>
    </row>
    <row r="348" spans="1:20" outlineLevel="2" x14ac:dyDescent="0.25">
      <c r="A348" s="29" t="s">
        <v>558</v>
      </c>
      <c r="B348" s="29" t="s">
        <v>43</v>
      </c>
      <c r="C348" s="29" t="s">
        <v>1718</v>
      </c>
      <c r="D348" s="29" t="s">
        <v>1719</v>
      </c>
      <c r="E348" s="29">
        <v>313203</v>
      </c>
      <c r="F348" s="29">
        <v>28</v>
      </c>
      <c r="G348" s="29">
        <v>0</v>
      </c>
      <c r="H348" s="29">
        <v>28</v>
      </c>
      <c r="I348" s="29">
        <v>14.394000000000004</v>
      </c>
      <c r="J348" s="42">
        <v>4836</v>
      </c>
      <c r="K348" s="29">
        <v>28</v>
      </c>
      <c r="L348" s="29">
        <v>0</v>
      </c>
      <c r="M348" s="29">
        <v>28</v>
      </c>
      <c r="N348" s="29">
        <v>14.712</v>
      </c>
      <c r="O348" s="42">
        <v>4872</v>
      </c>
      <c r="P348" s="42"/>
      <c r="Q348" s="42"/>
      <c r="R348" s="42"/>
      <c r="S348" s="42">
        <v>0</v>
      </c>
      <c r="T348" s="103">
        <v>4872</v>
      </c>
    </row>
    <row r="349" spans="1:20" outlineLevel="2" x14ac:dyDescent="0.25">
      <c r="A349" s="29" t="s">
        <v>558</v>
      </c>
      <c r="B349" s="29" t="s">
        <v>43</v>
      </c>
      <c r="C349" s="29" t="s">
        <v>1722</v>
      </c>
      <c r="D349" s="29" t="s">
        <v>1723</v>
      </c>
      <c r="E349" s="29">
        <v>313211</v>
      </c>
      <c r="F349" s="29">
        <v>29</v>
      </c>
      <c r="G349" s="29">
        <v>0</v>
      </c>
      <c r="H349" s="29">
        <v>29</v>
      </c>
      <c r="I349" s="29">
        <v>14.394000000000004</v>
      </c>
      <c r="J349" s="42">
        <v>5009</v>
      </c>
      <c r="K349" s="29">
        <v>26</v>
      </c>
      <c r="L349" s="29">
        <v>0</v>
      </c>
      <c r="M349" s="29">
        <v>26</v>
      </c>
      <c r="N349" s="29">
        <v>14.712</v>
      </c>
      <c r="O349" s="42">
        <v>4869</v>
      </c>
      <c r="P349" s="42"/>
      <c r="Q349" s="42"/>
      <c r="R349" s="42"/>
      <c r="S349" s="42">
        <v>0</v>
      </c>
      <c r="T349" s="103">
        <v>4869</v>
      </c>
    </row>
    <row r="350" spans="1:20" outlineLevel="2" x14ac:dyDescent="0.25">
      <c r="A350" s="29" t="s">
        <v>558</v>
      </c>
      <c r="B350" s="29" t="s">
        <v>43</v>
      </c>
      <c r="C350" s="29" t="s">
        <v>1726</v>
      </c>
      <c r="D350" s="29" t="s">
        <v>1727</v>
      </c>
      <c r="E350" s="29">
        <v>313238</v>
      </c>
      <c r="F350" s="29">
        <v>14</v>
      </c>
      <c r="G350" s="29">
        <v>0</v>
      </c>
      <c r="H350" s="29">
        <v>14</v>
      </c>
      <c r="I350" s="29">
        <v>14.394000000000004</v>
      </c>
      <c r="J350" s="42">
        <v>2418</v>
      </c>
      <c r="K350" s="29">
        <v>12</v>
      </c>
      <c r="L350" s="29">
        <v>0</v>
      </c>
      <c r="M350" s="29">
        <v>12</v>
      </c>
      <c r="N350" s="29">
        <v>14.712</v>
      </c>
      <c r="O350" s="42">
        <v>2318</v>
      </c>
      <c r="P350" s="42"/>
      <c r="Q350" s="42"/>
      <c r="R350" s="42"/>
      <c r="S350" s="42">
        <v>0</v>
      </c>
      <c r="T350" s="103">
        <v>2318</v>
      </c>
    </row>
    <row r="351" spans="1:20" outlineLevel="2" x14ac:dyDescent="0.25">
      <c r="A351" s="29" t="s">
        <v>558</v>
      </c>
      <c r="B351" s="29" t="s">
        <v>43</v>
      </c>
      <c r="C351" s="29" t="s">
        <v>1730</v>
      </c>
      <c r="D351" s="29" t="s">
        <v>1731</v>
      </c>
      <c r="E351" s="29">
        <v>800198</v>
      </c>
      <c r="F351" s="29">
        <v>14</v>
      </c>
      <c r="G351" s="29">
        <v>0</v>
      </c>
      <c r="H351" s="29">
        <v>14</v>
      </c>
      <c r="I351" s="29">
        <v>14.394000000000004</v>
      </c>
      <c r="J351" s="42">
        <v>2418</v>
      </c>
      <c r="K351" s="29">
        <v>9</v>
      </c>
      <c r="L351" s="29">
        <v>0</v>
      </c>
      <c r="M351" s="29">
        <v>9</v>
      </c>
      <c r="N351" s="29">
        <v>14.712</v>
      </c>
      <c r="O351" s="42">
        <v>2142</v>
      </c>
      <c r="P351" s="42"/>
      <c r="Q351" s="42"/>
      <c r="R351" s="42"/>
      <c r="S351" s="42">
        <v>0</v>
      </c>
      <c r="T351" s="103">
        <v>2142</v>
      </c>
    </row>
    <row r="352" spans="1:20" outlineLevel="2" x14ac:dyDescent="0.25">
      <c r="A352" s="29" t="s">
        <v>558</v>
      </c>
      <c r="B352" s="29" t="s">
        <v>43</v>
      </c>
      <c r="C352" s="29" t="s">
        <v>1734</v>
      </c>
      <c r="D352" s="29" t="s">
        <v>1735</v>
      </c>
      <c r="E352" s="29">
        <v>655449</v>
      </c>
      <c r="F352" s="29">
        <v>6</v>
      </c>
      <c r="G352" s="29">
        <v>0</v>
      </c>
      <c r="H352" s="29">
        <v>6</v>
      </c>
      <c r="I352" s="29">
        <v>14.394000000000004</v>
      </c>
      <c r="J352" s="42">
        <v>1036</v>
      </c>
      <c r="K352" s="29">
        <v>4</v>
      </c>
      <c r="L352" s="29">
        <v>0</v>
      </c>
      <c r="M352" s="29">
        <v>4</v>
      </c>
      <c r="N352" s="29">
        <v>14.712</v>
      </c>
      <c r="O352" s="42">
        <v>926</v>
      </c>
      <c r="P352" s="42"/>
      <c r="Q352" s="42"/>
      <c r="R352" s="42"/>
      <c r="S352" s="42">
        <v>0</v>
      </c>
      <c r="T352" s="103">
        <v>926</v>
      </c>
    </row>
    <row r="353" spans="1:20" outlineLevel="2" x14ac:dyDescent="0.25">
      <c r="A353" s="29" t="s">
        <v>558</v>
      </c>
      <c r="B353" s="29" t="s">
        <v>43</v>
      </c>
      <c r="C353" s="29" t="s">
        <v>1738</v>
      </c>
      <c r="D353" s="29" t="s">
        <v>1739</v>
      </c>
      <c r="E353" s="29">
        <v>305766</v>
      </c>
      <c r="F353" s="29">
        <v>21</v>
      </c>
      <c r="G353" s="29">
        <v>0</v>
      </c>
      <c r="H353" s="29">
        <v>21</v>
      </c>
      <c r="I353" s="29">
        <v>14.394000000000004</v>
      </c>
      <c r="J353" s="42">
        <v>3627</v>
      </c>
      <c r="K353" s="29">
        <v>21</v>
      </c>
      <c r="L353" s="29">
        <v>0</v>
      </c>
      <c r="M353" s="29">
        <v>21</v>
      </c>
      <c r="N353" s="29">
        <v>14.712</v>
      </c>
      <c r="O353" s="42">
        <v>3654</v>
      </c>
      <c r="P353" s="42"/>
      <c r="Q353" s="42"/>
      <c r="R353" s="42"/>
      <c r="S353" s="42">
        <v>0</v>
      </c>
      <c r="T353" s="103">
        <v>3654</v>
      </c>
    </row>
    <row r="354" spans="1:20" outlineLevel="2" x14ac:dyDescent="0.25">
      <c r="A354" s="29" t="s">
        <v>558</v>
      </c>
      <c r="B354" s="29" t="s">
        <v>43</v>
      </c>
      <c r="C354" s="29" t="s">
        <v>1742</v>
      </c>
      <c r="D354" s="29" t="s">
        <v>1743</v>
      </c>
      <c r="E354" s="29">
        <v>800201</v>
      </c>
      <c r="F354" s="29">
        <v>4</v>
      </c>
      <c r="G354" s="29">
        <v>0</v>
      </c>
      <c r="H354" s="29">
        <v>4</v>
      </c>
      <c r="I354" s="29">
        <v>14.394000000000004</v>
      </c>
      <c r="J354" s="42">
        <v>691</v>
      </c>
      <c r="K354" s="29">
        <v>0</v>
      </c>
      <c r="L354" s="29">
        <v>0</v>
      </c>
      <c r="M354" s="29">
        <v>0</v>
      </c>
      <c r="N354" s="29">
        <v>14.712</v>
      </c>
      <c r="O354" s="42">
        <v>461</v>
      </c>
      <c r="P354" s="42"/>
      <c r="Q354" s="42"/>
      <c r="R354" s="42"/>
      <c r="S354" s="42">
        <v>0</v>
      </c>
      <c r="T354" s="103">
        <v>461</v>
      </c>
    </row>
    <row r="355" spans="1:20" outlineLevel="2" x14ac:dyDescent="0.25">
      <c r="A355" s="29" t="s">
        <v>558</v>
      </c>
      <c r="B355" s="29" t="s">
        <v>43</v>
      </c>
      <c r="C355" s="29" t="s">
        <v>1746</v>
      </c>
      <c r="D355" s="29" t="s">
        <v>1747</v>
      </c>
      <c r="E355" s="29">
        <v>800210</v>
      </c>
      <c r="F355" s="29">
        <v>7</v>
      </c>
      <c r="G355" s="29">
        <v>0</v>
      </c>
      <c r="H355" s="29">
        <v>7</v>
      </c>
      <c r="I355" s="29">
        <v>14.394000000000004</v>
      </c>
      <c r="J355" s="42">
        <v>1209</v>
      </c>
      <c r="K355" s="29">
        <v>19</v>
      </c>
      <c r="L355" s="29">
        <v>0</v>
      </c>
      <c r="M355" s="29">
        <v>19</v>
      </c>
      <c r="N355" s="29">
        <v>14.712</v>
      </c>
      <c r="O355" s="42">
        <v>1924</v>
      </c>
      <c r="P355" s="42"/>
      <c r="Q355" s="42"/>
      <c r="R355" s="42"/>
      <c r="S355" s="42">
        <v>0</v>
      </c>
      <c r="T355" s="103">
        <v>1924</v>
      </c>
    </row>
    <row r="356" spans="1:20" outlineLevel="2" x14ac:dyDescent="0.25">
      <c r="A356" s="29" t="s">
        <v>558</v>
      </c>
      <c r="B356" s="29" t="s">
        <v>43</v>
      </c>
      <c r="C356" s="29" t="s">
        <v>1750</v>
      </c>
      <c r="D356" s="29" t="s">
        <v>1751</v>
      </c>
      <c r="E356" s="29">
        <v>305375</v>
      </c>
      <c r="F356" s="29">
        <v>5</v>
      </c>
      <c r="G356" s="29">
        <v>0</v>
      </c>
      <c r="H356" s="29">
        <v>5</v>
      </c>
      <c r="I356" s="29">
        <v>14.394000000000004</v>
      </c>
      <c r="J356" s="42">
        <v>864</v>
      </c>
      <c r="K356" s="29">
        <v>17</v>
      </c>
      <c r="L356" s="29">
        <v>0</v>
      </c>
      <c r="M356" s="29">
        <v>17</v>
      </c>
      <c r="N356" s="29">
        <v>14.712</v>
      </c>
      <c r="O356" s="42">
        <v>1576</v>
      </c>
      <c r="P356" s="42"/>
      <c r="Q356" s="42"/>
      <c r="R356" s="42"/>
      <c r="S356" s="42">
        <v>0</v>
      </c>
      <c r="T356" s="103">
        <v>1576</v>
      </c>
    </row>
    <row r="357" spans="1:20" outlineLevel="2" x14ac:dyDescent="0.25">
      <c r="A357" s="29" t="s">
        <v>558</v>
      </c>
      <c r="B357" s="29" t="s">
        <v>43</v>
      </c>
      <c r="C357" s="29" t="s">
        <v>1754</v>
      </c>
      <c r="D357" s="29" t="s">
        <v>1755</v>
      </c>
      <c r="E357" s="29">
        <v>800228</v>
      </c>
      <c r="F357" s="29">
        <v>7</v>
      </c>
      <c r="G357" s="29">
        <v>0</v>
      </c>
      <c r="H357" s="29">
        <v>7</v>
      </c>
      <c r="I357" s="29">
        <v>14.394000000000004</v>
      </c>
      <c r="J357" s="42">
        <v>1209</v>
      </c>
      <c r="K357" s="29">
        <v>7</v>
      </c>
      <c r="L357" s="29">
        <v>0</v>
      </c>
      <c r="M357" s="29">
        <v>7</v>
      </c>
      <c r="N357" s="29">
        <v>14.712</v>
      </c>
      <c r="O357" s="42">
        <v>1218</v>
      </c>
      <c r="P357" s="42"/>
      <c r="Q357" s="42"/>
      <c r="R357" s="42"/>
      <c r="S357" s="42">
        <v>0</v>
      </c>
      <c r="T357" s="103">
        <v>1218</v>
      </c>
    </row>
    <row r="358" spans="1:20" outlineLevel="2" x14ac:dyDescent="0.25">
      <c r="A358" s="29" t="s">
        <v>558</v>
      </c>
      <c r="B358" s="29" t="s">
        <v>43</v>
      </c>
      <c r="C358" s="29" t="s">
        <v>1758</v>
      </c>
      <c r="D358" s="29" t="s">
        <v>1759</v>
      </c>
      <c r="E358" s="29">
        <v>655481</v>
      </c>
      <c r="F358" s="29">
        <v>3</v>
      </c>
      <c r="G358" s="29">
        <v>0</v>
      </c>
      <c r="H358" s="29">
        <v>3</v>
      </c>
      <c r="I358" s="29">
        <v>14.394000000000004</v>
      </c>
      <c r="J358" s="42">
        <v>518</v>
      </c>
      <c r="K358" s="29">
        <v>2</v>
      </c>
      <c r="L358" s="29">
        <v>0</v>
      </c>
      <c r="M358" s="29">
        <v>2</v>
      </c>
      <c r="N358" s="29">
        <v>14.712</v>
      </c>
      <c r="O358" s="42">
        <v>463</v>
      </c>
      <c r="P358" s="42"/>
      <c r="Q358" s="42"/>
      <c r="R358" s="42"/>
      <c r="S358" s="42">
        <v>0</v>
      </c>
      <c r="T358" s="103">
        <v>463</v>
      </c>
    </row>
    <row r="359" spans="1:20" outlineLevel="2" x14ac:dyDescent="0.25">
      <c r="A359" s="29" t="s">
        <v>558</v>
      </c>
      <c r="B359" s="29" t="s">
        <v>43</v>
      </c>
      <c r="C359" s="29" t="s">
        <v>1761</v>
      </c>
      <c r="D359" s="29" t="s">
        <v>1762</v>
      </c>
      <c r="E359" s="29">
        <v>800287</v>
      </c>
      <c r="F359" s="29">
        <v>26</v>
      </c>
      <c r="G359" s="29">
        <v>0</v>
      </c>
      <c r="H359" s="29">
        <v>26</v>
      </c>
      <c r="I359" s="29">
        <v>14.394000000000004</v>
      </c>
      <c r="J359" s="42">
        <v>4491</v>
      </c>
      <c r="K359" s="29">
        <v>24</v>
      </c>
      <c r="L359" s="29">
        <v>0</v>
      </c>
      <c r="M359" s="29">
        <v>24</v>
      </c>
      <c r="N359" s="29">
        <v>14.712</v>
      </c>
      <c r="O359" s="42">
        <v>4406</v>
      </c>
      <c r="P359" s="42"/>
      <c r="Q359" s="42"/>
      <c r="R359" s="42"/>
      <c r="S359" s="42">
        <v>0</v>
      </c>
      <c r="T359" s="103">
        <v>4406</v>
      </c>
    </row>
    <row r="360" spans="1:20" outlineLevel="2" x14ac:dyDescent="0.25">
      <c r="A360" s="29" t="s">
        <v>558</v>
      </c>
      <c r="B360" s="29" t="s">
        <v>43</v>
      </c>
      <c r="C360" s="29" t="s">
        <v>1765</v>
      </c>
      <c r="D360" s="29" t="s">
        <v>1766</v>
      </c>
      <c r="E360" s="29">
        <v>611638</v>
      </c>
      <c r="F360" s="29">
        <v>16</v>
      </c>
      <c r="G360" s="29">
        <v>0</v>
      </c>
      <c r="H360" s="29">
        <v>16</v>
      </c>
      <c r="I360" s="29">
        <v>14.394000000000004</v>
      </c>
      <c r="J360" s="42">
        <v>2764</v>
      </c>
      <c r="K360" s="29">
        <v>16</v>
      </c>
      <c r="L360" s="29">
        <v>0</v>
      </c>
      <c r="M360" s="29">
        <v>16</v>
      </c>
      <c r="N360" s="29">
        <v>14.712</v>
      </c>
      <c r="O360" s="42">
        <v>2784</v>
      </c>
      <c r="P360" s="42"/>
      <c r="Q360" s="42"/>
      <c r="R360" s="42"/>
      <c r="S360" s="42">
        <v>0</v>
      </c>
      <c r="T360" s="103">
        <v>2784</v>
      </c>
    </row>
    <row r="361" spans="1:20" outlineLevel="2" x14ac:dyDescent="0.25">
      <c r="A361" s="29" t="s">
        <v>558</v>
      </c>
      <c r="B361" s="29" t="s">
        <v>43</v>
      </c>
      <c r="C361" s="29" t="s">
        <v>1769</v>
      </c>
      <c r="D361" s="29" t="s">
        <v>1770</v>
      </c>
      <c r="E361" s="29">
        <v>682101</v>
      </c>
      <c r="F361" s="29">
        <v>18</v>
      </c>
      <c r="G361" s="29">
        <v>0</v>
      </c>
      <c r="H361" s="29">
        <v>18</v>
      </c>
      <c r="I361" s="29">
        <v>14.394000000000004</v>
      </c>
      <c r="J361" s="42">
        <v>3109</v>
      </c>
      <c r="K361" s="29">
        <v>17</v>
      </c>
      <c r="L361" s="29">
        <v>0</v>
      </c>
      <c r="M361" s="29">
        <v>17</v>
      </c>
      <c r="N361" s="29">
        <v>14.712</v>
      </c>
      <c r="O361" s="42">
        <v>3073</v>
      </c>
      <c r="P361" s="42"/>
      <c r="Q361" s="42"/>
      <c r="R361" s="42"/>
      <c r="S361" s="42">
        <v>0</v>
      </c>
      <c r="T361" s="103">
        <v>3073</v>
      </c>
    </row>
    <row r="362" spans="1:20" outlineLevel="2" x14ac:dyDescent="0.25">
      <c r="A362" s="29" t="s">
        <v>558</v>
      </c>
      <c r="B362" s="29" t="s">
        <v>43</v>
      </c>
      <c r="C362" s="29" t="s">
        <v>1773</v>
      </c>
      <c r="D362" s="29" t="s">
        <v>1774</v>
      </c>
      <c r="E362" s="29">
        <v>611573</v>
      </c>
      <c r="F362" s="29">
        <v>5</v>
      </c>
      <c r="G362" s="29">
        <v>0</v>
      </c>
      <c r="H362" s="29">
        <v>5</v>
      </c>
      <c r="I362" s="29">
        <v>14.394000000000004</v>
      </c>
      <c r="J362" s="42">
        <v>864</v>
      </c>
      <c r="K362" s="29">
        <v>5</v>
      </c>
      <c r="L362" s="29">
        <v>0</v>
      </c>
      <c r="M362" s="29">
        <v>5</v>
      </c>
      <c r="N362" s="29">
        <v>14.712</v>
      </c>
      <c r="O362" s="42">
        <v>870</v>
      </c>
      <c r="P362" s="42"/>
      <c r="Q362" s="42"/>
      <c r="R362" s="42"/>
      <c r="S362" s="42">
        <v>0</v>
      </c>
      <c r="T362" s="103">
        <v>870</v>
      </c>
    </row>
    <row r="363" spans="1:20" outlineLevel="2" x14ac:dyDescent="0.25">
      <c r="A363" s="29" t="s">
        <v>558</v>
      </c>
      <c r="B363" s="29" t="s">
        <v>43</v>
      </c>
      <c r="C363" s="29" t="s">
        <v>1777</v>
      </c>
      <c r="D363" s="29" t="s">
        <v>1778</v>
      </c>
      <c r="E363" s="29">
        <v>682187</v>
      </c>
      <c r="F363" s="29">
        <v>20</v>
      </c>
      <c r="G363" s="29">
        <v>0</v>
      </c>
      <c r="H363" s="29">
        <v>20</v>
      </c>
      <c r="I363" s="29">
        <v>14.394000000000004</v>
      </c>
      <c r="J363" s="42">
        <v>3455</v>
      </c>
      <c r="K363" s="29">
        <v>18</v>
      </c>
      <c r="L363" s="29">
        <v>0</v>
      </c>
      <c r="M363" s="29">
        <v>18</v>
      </c>
      <c r="N363" s="29">
        <v>14.712</v>
      </c>
      <c r="O363" s="42">
        <v>3362</v>
      </c>
      <c r="P363" s="42"/>
      <c r="Q363" s="42"/>
      <c r="R363" s="42"/>
      <c r="S363" s="42">
        <v>0</v>
      </c>
      <c r="T363" s="103">
        <v>3362</v>
      </c>
    </row>
    <row r="364" spans="1:20" outlineLevel="2" x14ac:dyDescent="0.25">
      <c r="A364" s="29" t="s">
        <v>558</v>
      </c>
      <c r="B364" s="29" t="s">
        <v>43</v>
      </c>
      <c r="C364" s="29" t="s">
        <v>1783</v>
      </c>
      <c r="D364" s="29" t="s">
        <v>1784</v>
      </c>
      <c r="E364" s="29">
        <v>682217</v>
      </c>
      <c r="F364" s="29">
        <v>17</v>
      </c>
      <c r="G364" s="29">
        <v>0</v>
      </c>
      <c r="H364" s="29">
        <v>17</v>
      </c>
      <c r="I364" s="29">
        <v>14.394000000000004</v>
      </c>
      <c r="J364" s="42">
        <v>2936</v>
      </c>
      <c r="K364" s="29">
        <v>15</v>
      </c>
      <c r="L364" s="29">
        <v>0</v>
      </c>
      <c r="M364" s="29">
        <v>15</v>
      </c>
      <c r="N364" s="29">
        <v>14.712</v>
      </c>
      <c r="O364" s="42">
        <v>2840</v>
      </c>
      <c r="P364" s="42"/>
      <c r="Q364" s="42"/>
      <c r="R364" s="42"/>
      <c r="S364" s="42">
        <v>0</v>
      </c>
      <c r="T364" s="103">
        <v>2840</v>
      </c>
    </row>
    <row r="365" spans="1:20" outlineLevel="2" x14ac:dyDescent="0.25">
      <c r="A365" s="29" t="s">
        <v>558</v>
      </c>
      <c r="B365" s="29" t="s">
        <v>43</v>
      </c>
      <c r="C365" s="29" t="s">
        <v>1787</v>
      </c>
      <c r="D365" s="29" t="s">
        <v>1788</v>
      </c>
      <c r="E365" s="29">
        <v>682209</v>
      </c>
      <c r="F365" s="29">
        <v>11</v>
      </c>
      <c r="G365" s="29">
        <v>0</v>
      </c>
      <c r="H365" s="29">
        <v>11</v>
      </c>
      <c r="I365" s="29">
        <v>14.394000000000004</v>
      </c>
      <c r="J365" s="42">
        <v>1900</v>
      </c>
      <c r="K365" s="29">
        <v>23</v>
      </c>
      <c r="L365" s="29">
        <v>0</v>
      </c>
      <c r="M365" s="29">
        <v>23</v>
      </c>
      <c r="N365" s="29">
        <v>14.712</v>
      </c>
      <c r="O365" s="42">
        <v>2620</v>
      </c>
      <c r="P365" s="42"/>
      <c r="Q365" s="42"/>
      <c r="R365" s="42"/>
      <c r="S365" s="42">
        <v>0</v>
      </c>
      <c r="T365" s="103">
        <v>2620</v>
      </c>
    </row>
    <row r="366" spans="1:20" outlineLevel="2" x14ac:dyDescent="0.25">
      <c r="A366" s="29" t="s">
        <v>558</v>
      </c>
      <c r="B366" s="29" t="s">
        <v>43</v>
      </c>
      <c r="C366" s="29" t="s">
        <v>1791</v>
      </c>
      <c r="D366" s="29" t="s">
        <v>1792</v>
      </c>
      <c r="E366" s="29">
        <v>653942</v>
      </c>
      <c r="F366" s="29">
        <v>9</v>
      </c>
      <c r="G366" s="29">
        <v>0</v>
      </c>
      <c r="H366" s="29">
        <v>9</v>
      </c>
      <c r="I366" s="29">
        <v>14.394000000000004</v>
      </c>
      <c r="J366" s="42">
        <v>1555</v>
      </c>
      <c r="K366" s="29">
        <v>4</v>
      </c>
      <c r="L366" s="29">
        <v>0</v>
      </c>
      <c r="M366" s="29">
        <v>4</v>
      </c>
      <c r="N366" s="29">
        <v>14.712</v>
      </c>
      <c r="O366" s="42">
        <v>1272</v>
      </c>
      <c r="P366" s="42"/>
      <c r="Q366" s="42"/>
      <c r="R366" s="42"/>
      <c r="S366" s="42">
        <v>0</v>
      </c>
      <c r="T366" s="103">
        <v>1272</v>
      </c>
    </row>
    <row r="367" spans="1:20" outlineLevel="2" x14ac:dyDescent="0.25">
      <c r="A367" s="29" t="s">
        <v>558</v>
      </c>
      <c r="B367" s="29" t="s">
        <v>43</v>
      </c>
      <c r="C367" s="29" t="s">
        <v>1795</v>
      </c>
      <c r="D367" s="29" t="s">
        <v>1796</v>
      </c>
      <c r="E367" s="29">
        <v>312568</v>
      </c>
      <c r="F367" s="29">
        <v>6</v>
      </c>
      <c r="G367" s="29">
        <v>0</v>
      </c>
      <c r="H367" s="29">
        <v>6</v>
      </c>
      <c r="I367" s="29">
        <v>14.394000000000004</v>
      </c>
      <c r="J367" s="42">
        <v>1036</v>
      </c>
      <c r="K367" s="29">
        <v>8</v>
      </c>
      <c r="L367" s="29">
        <v>0</v>
      </c>
      <c r="M367" s="29">
        <v>8</v>
      </c>
      <c r="N367" s="29">
        <v>14.712</v>
      </c>
      <c r="O367" s="42">
        <v>1162</v>
      </c>
      <c r="P367" s="42"/>
      <c r="Q367" s="42"/>
      <c r="R367" s="42"/>
      <c r="S367" s="42">
        <v>0</v>
      </c>
      <c r="T367" s="103">
        <v>1162</v>
      </c>
    </row>
    <row r="368" spans="1:20" outlineLevel="2" x14ac:dyDescent="0.25">
      <c r="A368" s="29" t="s">
        <v>558</v>
      </c>
      <c r="B368" s="29" t="s">
        <v>43</v>
      </c>
      <c r="C368" s="29" t="s">
        <v>1799</v>
      </c>
      <c r="D368" s="29" t="s">
        <v>1800</v>
      </c>
      <c r="E368" s="29">
        <v>800163</v>
      </c>
      <c r="F368" s="29">
        <v>8</v>
      </c>
      <c r="G368" s="29">
        <v>0</v>
      </c>
      <c r="H368" s="29">
        <v>8</v>
      </c>
      <c r="I368" s="29">
        <v>14.394000000000004</v>
      </c>
      <c r="J368" s="42">
        <v>1382</v>
      </c>
      <c r="K368" s="29">
        <v>6</v>
      </c>
      <c r="L368" s="29">
        <v>0</v>
      </c>
      <c r="M368" s="29">
        <v>6</v>
      </c>
      <c r="N368" s="29">
        <v>14.712</v>
      </c>
      <c r="O368" s="42">
        <v>1274</v>
      </c>
      <c r="P368" s="42"/>
      <c r="Q368" s="42"/>
      <c r="R368" s="42"/>
      <c r="S368" s="42">
        <v>0</v>
      </c>
      <c r="T368" s="103">
        <v>1274</v>
      </c>
    </row>
    <row r="369" spans="1:20" outlineLevel="2" x14ac:dyDescent="0.25">
      <c r="A369" s="29" t="s">
        <v>558</v>
      </c>
      <c r="B369" s="29" t="s">
        <v>43</v>
      </c>
      <c r="C369" s="29" t="s">
        <v>1803</v>
      </c>
      <c r="D369" s="29" t="s">
        <v>1804</v>
      </c>
      <c r="E369" s="29">
        <v>682144</v>
      </c>
      <c r="F369" s="29">
        <v>6</v>
      </c>
      <c r="G369" s="29">
        <v>0</v>
      </c>
      <c r="H369" s="29">
        <v>6</v>
      </c>
      <c r="I369" s="29">
        <v>14.394000000000004</v>
      </c>
      <c r="J369" s="42">
        <v>1036</v>
      </c>
      <c r="K369" s="29">
        <v>7</v>
      </c>
      <c r="L369" s="29">
        <v>0</v>
      </c>
      <c r="M369" s="29">
        <v>7</v>
      </c>
      <c r="N369" s="29">
        <v>14.712</v>
      </c>
      <c r="O369" s="42">
        <v>1103</v>
      </c>
      <c r="P369" s="42"/>
      <c r="Q369" s="42"/>
      <c r="R369" s="42"/>
      <c r="S369" s="42">
        <v>0</v>
      </c>
      <c r="T369" s="103">
        <v>1103</v>
      </c>
    </row>
    <row r="370" spans="1:20" outlineLevel="2" x14ac:dyDescent="0.25">
      <c r="A370" s="29" t="s">
        <v>558</v>
      </c>
      <c r="B370" s="29" t="s">
        <v>43</v>
      </c>
      <c r="C370" s="29" t="s">
        <v>1807</v>
      </c>
      <c r="D370" s="29" t="s">
        <v>1808</v>
      </c>
      <c r="E370" s="29">
        <v>682136</v>
      </c>
      <c r="F370" s="29">
        <v>6</v>
      </c>
      <c r="G370" s="29">
        <v>0</v>
      </c>
      <c r="H370" s="29">
        <v>6</v>
      </c>
      <c r="I370" s="29">
        <v>14.394000000000004</v>
      </c>
      <c r="J370" s="42">
        <v>1036</v>
      </c>
      <c r="K370" s="29">
        <v>5</v>
      </c>
      <c r="L370" s="29">
        <v>0</v>
      </c>
      <c r="M370" s="29">
        <v>5</v>
      </c>
      <c r="N370" s="29">
        <v>14.712</v>
      </c>
      <c r="O370" s="42">
        <v>985</v>
      </c>
      <c r="P370" s="42"/>
      <c r="Q370" s="42"/>
      <c r="R370" s="42"/>
      <c r="S370" s="42">
        <v>0</v>
      </c>
      <c r="T370" s="103">
        <v>985</v>
      </c>
    </row>
    <row r="371" spans="1:20" outlineLevel="2" x14ac:dyDescent="0.25">
      <c r="A371" s="29" t="s">
        <v>558</v>
      </c>
      <c r="B371" s="29" t="s">
        <v>43</v>
      </c>
      <c r="C371" s="29" t="s">
        <v>1811</v>
      </c>
      <c r="D371" s="29" t="s">
        <v>1812</v>
      </c>
      <c r="E371" s="29">
        <v>654078</v>
      </c>
      <c r="F371" s="29">
        <v>3</v>
      </c>
      <c r="G371" s="29">
        <v>0</v>
      </c>
      <c r="H371" s="29">
        <v>3</v>
      </c>
      <c r="I371" s="29">
        <v>14.394000000000004</v>
      </c>
      <c r="J371" s="42">
        <v>518</v>
      </c>
      <c r="K371" s="29">
        <v>10</v>
      </c>
      <c r="L371" s="29">
        <v>0</v>
      </c>
      <c r="M371" s="29">
        <v>10</v>
      </c>
      <c r="N371" s="29">
        <v>14.712</v>
      </c>
      <c r="O371" s="42">
        <v>934</v>
      </c>
      <c r="P371" s="42"/>
      <c r="Q371" s="42"/>
      <c r="R371" s="42"/>
      <c r="S371" s="42">
        <v>0</v>
      </c>
      <c r="T371" s="103">
        <v>934</v>
      </c>
    </row>
    <row r="372" spans="1:20" outlineLevel="2" x14ac:dyDescent="0.25">
      <c r="A372" s="29" t="s">
        <v>558</v>
      </c>
      <c r="B372" s="29" t="s">
        <v>43</v>
      </c>
      <c r="C372" s="29" t="s">
        <v>1815</v>
      </c>
      <c r="D372" s="29" t="s">
        <v>1816</v>
      </c>
      <c r="E372" s="29">
        <v>682241</v>
      </c>
      <c r="F372" s="29">
        <v>7</v>
      </c>
      <c r="G372" s="29">
        <v>0</v>
      </c>
      <c r="H372" s="29">
        <v>7</v>
      </c>
      <c r="I372" s="29">
        <v>14.394000000000004</v>
      </c>
      <c r="J372" s="42">
        <v>1209</v>
      </c>
      <c r="K372" s="29">
        <v>2</v>
      </c>
      <c r="L372" s="29">
        <v>0</v>
      </c>
      <c r="M372" s="29">
        <v>2</v>
      </c>
      <c r="N372" s="29">
        <v>14.712</v>
      </c>
      <c r="O372" s="42">
        <v>924</v>
      </c>
      <c r="P372" s="42"/>
      <c r="Q372" s="42"/>
      <c r="R372" s="42"/>
      <c r="S372" s="42">
        <v>0</v>
      </c>
      <c r="T372" s="103">
        <v>924</v>
      </c>
    </row>
    <row r="373" spans="1:20" outlineLevel="2" x14ac:dyDescent="0.25">
      <c r="A373" s="29" t="s">
        <v>558</v>
      </c>
      <c r="B373" s="29" t="s">
        <v>43</v>
      </c>
      <c r="C373" s="29" t="s">
        <v>1819</v>
      </c>
      <c r="D373" s="29" t="s">
        <v>1820</v>
      </c>
      <c r="E373" s="29">
        <v>682195</v>
      </c>
      <c r="F373" s="29">
        <v>2</v>
      </c>
      <c r="G373" s="29">
        <v>0</v>
      </c>
      <c r="H373" s="29">
        <v>2</v>
      </c>
      <c r="I373" s="29">
        <v>14.394000000000004</v>
      </c>
      <c r="J373" s="42">
        <v>345</v>
      </c>
      <c r="K373" s="29">
        <v>2</v>
      </c>
      <c r="L373" s="29">
        <v>0</v>
      </c>
      <c r="M373" s="29">
        <v>2</v>
      </c>
      <c r="N373" s="29">
        <v>14.712</v>
      </c>
      <c r="O373" s="42">
        <v>348</v>
      </c>
      <c r="P373" s="42"/>
      <c r="Q373" s="42"/>
      <c r="R373" s="42"/>
      <c r="S373" s="42">
        <v>0</v>
      </c>
      <c r="T373" s="103">
        <v>348</v>
      </c>
    </row>
    <row r="374" spans="1:20" outlineLevel="2" x14ac:dyDescent="0.25">
      <c r="A374" s="29" t="s">
        <v>558</v>
      </c>
      <c r="B374" s="29" t="s">
        <v>43</v>
      </c>
      <c r="C374" s="29" t="s">
        <v>1823</v>
      </c>
      <c r="D374" s="29" t="s">
        <v>1824</v>
      </c>
      <c r="E374" s="29">
        <v>682152</v>
      </c>
      <c r="F374" s="29">
        <v>8</v>
      </c>
      <c r="G374" s="29">
        <v>0</v>
      </c>
      <c r="H374" s="29">
        <v>8</v>
      </c>
      <c r="I374" s="29">
        <v>14.394000000000004</v>
      </c>
      <c r="J374" s="42">
        <v>1382</v>
      </c>
      <c r="K374" s="29">
        <v>13</v>
      </c>
      <c r="L374" s="29">
        <v>0</v>
      </c>
      <c r="M374" s="29">
        <v>13</v>
      </c>
      <c r="N374" s="29">
        <v>14.712</v>
      </c>
      <c r="O374" s="42">
        <v>1686</v>
      </c>
      <c r="P374" s="42"/>
      <c r="Q374" s="42"/>
      <c r="R374" s="42"/>
      <c r="S374" s="42">
        <v>0</v>
      </c>
      <c r="T374" s="103">
        <v>1686</v>
      </c>
    </row>
    <row r="375" spans="1:20" outlineLevel="2" x14ac:dyDescent="0.25">
      <c r="A375" s="29" t="s">
        <v>558</v>
      </c>
      <c r="B375" s="29" t="s">
        <v>43</v>
      </c>
      <c r="C375" s="29" t="s">
        <v>1827</v>
      </c>
      <c r="D375" s="29" t="s">
        <v>1386</v>
      </c>
      <c r="E375" s="29">
        <v>682233</v>
      </c>
      <c r="F375" s="29">
        <v>6</v>
      </c>
      <c r="G375" s="29">
        <v>0</v>
      </c>
      <c r="H375" s="29">
        <v>6</v>
      </c>
      <c r="I375" s="29">
        <v>14.394000000000004</v>
      </c>
      <c r="J375" s="42">
        <v>1036</v>
      </c>
      <c r="K375" s="29">
        <v>7</v>
      </c>
      <c r="L375" s="29">
        <v>0</v>
      </c>
      <c r="M375" s="29">
        <v>7</v>
      </c>
      <c r="N375" s="29">
        <v>14.712</v>
      </c>
      <c r="O375" s="42">
        <v>1103</v>
      </c>
      <c r="P375" s="42"/>
      <c r="Q375" s="42"/>
      <c r="R375" s="42"/>
      <c r="S375" s="42">
        <v>0</v>
      </c>
      <c r="T375" s="103">
        <v>1103</v>
      </c>
    </row>
    <row r="376" spans="1:20" outlineLevel="2" x14ac:dyDescent="0.25">
      <c r="A376" s="29" t="s">
        <v>558</v>
      </c>
      <c r="B376" s="29" t="s">
        <v>43</v>
      </c>
      <c r="C376" s="29" t="s">
        <v>1829</v>
      </c>
      <c r="D376" s="29" t="s">
        <v>1830</v>
      </c>
      <c r="E376" s="29">
        <v>686301</v>
      </c>
      <c r="F376" s="29">
        <v>8</v>
      </c>
      <c r="G376" s="29">
        <v>0</v>
      </c>
      <c r="H376" s="29">
        <v>8</v>
      </c>
      <c r="I376" s="29">
        <v>14.394000000000004</v>
      </c>
      <c r="J376" s="42">
        <v>1382</v>
      </c>
      <c r="K376" s="29">
        <v>8</v>
      </c>
      <c r="L376" s="29">
        <v>0</v>
      </c>
      <c r="M376" s="29">
        <v>8</v>
      </c>
      <c r="N376" s="29">
        <v>14.712</v>
      </c>
      <c r="O376" s="42">
        <v>1392</v>
      </c>
      <c r="P376" s="42"/>
      <c r="Q376" s="42"/>
      <c r="R376" s="42"/>
      <c r="S376" s="42">
        <v>0</v>
      </c>
      <c r="T376" s="103">
        <v>1392</v>
      </c>
    </row>
    <row r="377" spans="1:20" outlineLevel="2" x14ac:dyDescent="0.25">
      <c r="A377" s="29" t="s">
        <v>558</v>
      </c>
      <c r="B377" s="29" t="s">
        <v>43</v>
      </c>
      <c r="C377" s="29" t="s">
        <v>1833</v>
      </c>
      <c r="D377" s="29" t="s">
        <v>1834</v>
      </c>
      <c r="E377" s="29">
        <v>682225</v>
      </c>
      <c r="F377" s="29">
        <v>8</v>
      </c>
      <c r="G377" s="29">
        <v>0</v>
      </c>
      <c r="H377" s="29">
        <v>8</v>
      </c>
      <c r="I377" s="29">
        <v>14.394000000000004</v>
      </c>
      <c r="J377" s="42">
        <v>1382</v>
      </c>
      <c r="K377" s="29">
        <v>8</v>
      </c>
      <c r="L377" s="29">
        <v>0</v>
      </c>
      <c r="M377" s="29">
        <v>8</v>
      </c>
      <c r="N377" s="29">
        <v>14.712</v>
      </c>
      <c r="O377" s="42">
        <v>1392</v>
      </c>
      <c r="P377" s="42"/>
      <c r="Q377" s="42"/>
      <c r="R377" s="42"/>
      <c r="S377" s="42">
        <v>0</v>
      </c>
      <c r="T377" s="103">
        <v>1392</v>
      </c>
    </row>
    <row r="378" spans="1:20" outlineLevel="2" x14ac:dyDescent="0.25">
      <c r="A378" s="29" t="s">
        <v>558</v>
      </c>
      <c r="B378" s="29" t="s">
        <v>43</v>
      </c>
      <c r="C378" s="29" t="s">
        <v>1837</v>
      </c>
      <c r="D378" s="29" t="s">
        <v>1838</v>
      </c>
      <c r="E378" s="29">
        <v>682292</v>
      </c>
      <c r="F378" s="29">
        <v>3</v>
      </c>
      <c r="G378" s="29">
        <v>0</v>
      </c>
      <c r="H378" s="29">
        <v>3</v>
      </c>
      <c r="I378" s="29">
        <v>14.394000000000004</v>
      </c>
      <c r="J378" s="42">
        <v>518</v>
      </c>
      <c r="K378" s="29">
        <v>9</v>
      </c>
      <c r="L378" s="29">
        <v>0</v>
      </c>
      <c r="M378" s="29">
        <v>9</v>
      </c>
      <c r="N378" s="29">
        <v>14.712</v>
      </c>
      <c r="O378" s="42">
        <v>875</v>
      </c>
      <c r="P378" s="42"/>
      <c r="Q378" s="42"/>
      <c r="R378" s="42"/>
      <c r="S378" s="42">
        <v>0</v>
      </c>
      <c r="T378" s="103">
        <v>875</v>
      </c>
    </row>
    <row r="379" spans="1:20" outlineLevel="2" x14ac:dyDescent="0.25">
      <c r="A379" s="29" t="s">
        <v>558</v>
      </c>
      <c r="B379" s="29" t="s">
        <v>43</v>
      </c>
      <c r="C379" s="29" t="s">
        <v>1841</v>
      </c>
      <c r="D379" s="29" t="s">
        <v>1842</v>
      </c>
      <c r="E379" s="29">
        <v>31826270</v>
      </c>
      <c r="F379" s="29">
        <v>8</v>
      </c>
      <c r="G379" s="29">
        <v>0</v>
      </c>
      <c r="H379" s="29">
        <v>8</v>
      </c>
      <c r="I379" s="29">
        <v>14.394000000000004</v>
      </c>
      <c r="J379" s="42">
        <v>1382</v>
      </c>
      <c r="K379" s="29">
        <v>1</v>
      </c>
      <c r="L379" s="29">
        <v>0</v>
      </c>
      <c r="M379" s="29">
        <v>1</v>
      </c>
      <c r="N379" s="29">
        <v>14.712</v>
      </c>
      <c r="O379" s="42">
        <v>980</v>
      </c>
      <c r="P379" s="42"/>
      <c r="Q379" s="42"/>
      <c r="R379" s="42"/>
      <c r="S379" s="42">
        <v>0</v>
      </c>
      <c r="T379" s="103">
        <v>980</v>
      </c>
    </row>
    <row r="380" spans="1:20" outlineLevel="2" x14ac:dyDescent="0.25">
      <c r="A380" s="29" t="s">
        <v>558</v>
      </c>
      <c r="B380" s="29" t="s">
        <v>43</v>
      </c>
      <c r="C380" s="29" t="s">
        <v>1845</v>
      </c>
      <c r="D380" s="29" t="s">
        <v>1846</v>
      </c>
      <c r="E380" s="29">
        <v>31827802</v>
      </c>
      <c r="F380" s="29">
        <v>3</v>
      </c>
      <c r="G380" s="29">
        <v>0</v>
      </c>
      <c r="H380" s="29">
        <v>3</v>
      </c>
      <c r="I380" s="29">
        <v>14.394000000000004</v>
      </c>
      <c r="J380" s="42">
        <v>518</v>
      </c>
      <c r="K380" s="29">
        <v>6</v>
      </c>
      <c r="L380" s="29">
        <v>0</v>
      </c>
      <c r="M380" s="29">
        <v>6</v>
      </c>
      <c r="N380" s="29">
        <v>14.712</v>
      </c>
      <c r="O380" s="42">
        <v>699</v>
      </c>
      <c r="P380" s="42"/>
      <c r="Q380" s="42"/>
      <c r="R380" s="42"/>
      <c r="S380" s="42">
        <v>0</v>
      </c>
      <c r="T380" s="103">
        <v>699</v>
      </c>
    </row>
    <row r="381" spans="1:20" outlineLevel="2" x14ac:dyDescent="0.25">
      <c r="A381" s="29" t="s">
        <v>558</v>
      </c>
      <c r="B381" s="29" t="s">
        <v>43</v>
      </c>
      <c r="C381" s="29" t="s">
        <v>1849</v>
      </c>
      <c r="D381" s="29" t="s">
        <v>1850</v>
      </c>
      <c r="E381" s="29">
        <v>31827322</v>
      </c>
      <c r="F381" s="29">
        <v>4</v>
      </c>
      <c r="G381" s="29">
        <v>0</v>
      </c>
      <c r="H381" s="29">
        <v>4</v>
      </c>
      <c r="I381" s="29">
        <v>14.394000000000004</v>
      </c>
      <c r="J381" s="42">
        <v>691</v>
      </c>
      <c r="K381" s="29">
        <v>3</v>
      </c>
      <c r="L381" s="29">
        <v>0</v>
      </c>
      <c r="M381" s="29">
        <v>3</v>
      </c>
      <c r="N381" s="29">
        <v>14.712</v>
      </c>
      <c r="O381" s="42">
        <v>637</v>
      </c>
      <c r="P381" s="42"/>
      <c r="Q381" s="42"/>
      <c r="R381" s="42"/>
      <c r="S381" s="42">
        <v>0</v>
      </c>
      <c r="T381" s="103">
        <v>637</v>
      </c>
    </row>
    <row r="382" spans="1:20" outlineLevel="2" x14ac:dyDescent="0.25">
      <c r="A382" s="29" t="s">
        <v>558</v>
      </c>
      <c r="B382" s="29" t="s">
        <v>43</v>
      </c>
      <c r="C382" s="29" t="s">
        <v>1853</v>
      </c>
      <c r="D382" s="29" t="s">
        <v>1854</v>
      </c>
      <c r="E382" s="29">
        <v>31871461</v>
      </c>
      <c r="F382" s="29">
        <v>25</v>
      </c>
      <c r="G382" s="29">
        <v>0</v>
      </c>
      <c r="H382" s="29">
        <v>25</v>
      </c>
      <c r="I382" s="29">
        <v>14.394000000000004</v>
      </c>
      <c r="J382" s="42">
        <v>4318</v>
      </c>
      <c r="K382" s="29">
        <v>21</v>
      </c>
      <c r="L382" s="29">
        <v>0</v>
      </c>
      <c r="M382" s="29">
        <v>21</v>
      </c>
      <c r="N382" s="29">
        <v>14.712</v>
      </c>
      <c r="O382" s="42">
        <v>4115</v>
      </c>
      <c r="P382" s="42"/>
      <c r="Q382" s="42"/>
      <c r="R382" s="42"/>
      <c r="S382" s="42">
        <v>0</v>
      </c>
      <c r="T382" s="103">
        <v>4115</v>
      </c>
    </row>
    <row r="383" spans="1:20" outlineLevel="2" x14ac:dyDescent="0.25">
      <c r="A383" s="29" t="s">
        <v>558</v>
      </c>
      <c r="B383" s="29" t="s">
        <v>43</v>
      </c>
      <c r="C383" s="29" t="s">
        <v>1857</v>
      </c>
      <c r="D383" s="29" t="s">
        <v>1858</v>
      </c>
      <c r="E383" s="29">
        <v>31871224</v>
      </c>
      <c r="F383" s="29">
        <v>17</v>
      </c>
      <c r="G383" s="29">
        <v>0</v>
      </c>
      <c r="H383" s="29">
        <v>17</v>
      </c>
      <c r="I383" s="29">
        <v>14.394000000000004</v>
      </c>
      <c r="J383" s="42">
        <v>2936</v>
      </c>
      <c r="K383" s="29">
        <v>15</v>
      </c>
      <c r="L383" s="29">
        <v>0</v>
      </c>
      <c r="M383" s="29">
        <v>15</v>
      </c>
      <c r="N383" s="29">
        <v>14.712</v>
      </c>
      <c r="O383" s="42">
        <v>2840</v>
      </c>
      <c r="P383" s="42"/>
      <c r="Q383" s="42"/>
      <c r="R383" s="42"/>
      <c r="S383" s="42">
        <v>0</v>
      </c>
      <c r="T383" s="103">
        <v>2840</v>
      </c>
    </row>
    <row r="384" spans="1:20" outlineLevel="2" x14ac:dyDescent="0.25">
      <c r="A384" s="29" t="s">
        <v>558</v>
      </c>
      <c r="B384" s="29" t="s">
        <v>43</v>
      </c>
      <c r="C384" s="29" t="s">
        <v>1861</v>
      </c>
      <c r="D384" s="29" t="s">
        <v>1862</v>
      </c>
      <c r="E384" s="29">
        <v>34007521</v>
      </c>
      <c r="F384" s="29">
        <v>12</v>
      </c>
      <c r="G384" s="29">
        <v>0</v>
      </c>
      <c r="H384" s="29">
        <v>12</v>
      </c>
      <c r="I384" s="29">
        <v>14.394000000000004</v>
      </c>
      <c r="J384" s="42">
        <v>2073</v>
      </c>
      <c r="K384" s="29">
        <v>21</v>
      </c>
      <c r="L384" s="29">
        <v>0</v>
      </c>
      <c r="M384" s="29">
        <v>21</v>
      </c>
      <c r="N384" s="29">
        <v>14.712</v>
      </c>
      <c r="O384" s="42">
        <v>2618</v>
      </c>
      <c r="P384" s="42"/>
      <c r="Q384" s="42"/>
      <c r="R384" s="42"/>
      <c r="S384" s="42">
        <v>0</v>
      </c>
      <c r="T384" s="103">
        <v>2618</v>
      </c>
    </row>
    <row r="385" spans="1:20" outlineLevel="2" x14ac:dyDescent="0.25">
      <c r="A385" s="29" t="s">
        <v>558</v>
      </c>
      <c r="B385" s="29" t="s">
        <v>43</v>
      </c>
      <c r="C385" s="29" t="s">
        <v>1865</v>
      </c>
      <c r="D385" s="29" t="s">
        <v>1866</v>
      </c>
      <c r="E385" s="29">
        <v>35594233</v>
      </c>
      <c r="F385" s="29">
        <v>19</v>
      </c>
      <c r="G385" s="29">
        <v>1</v>
      </c>
      <c r="H385" s="29">
        <v>20</v>
      </c>
      <c r="I385" s="29">
        <v>14.394000000000004</v>
      </c>
      <c r="J385" s="42">
        <v>3455</v>
      </c>
      <c r="K385" s="29">
        <v>18</v>
      </c>
      <c r="L385" s="29">
        <v>1</v>
      </c>
      <c r="M385" s="29">
        <v>19</v>
      </c>
      <c r="N385" s="29">
        <v>14.712</v>
      </c>
      <c r="O385" s="42">
        <v>3421</v>
      </c>
      <c r="P385" s="42"/>
      <c r="Q385" s="42"/>
      <c r="R385" s="42"/>
      <c r="S385" s="42">
        <v>0</v>
      </c>
      <c r="T385" s="103">
        <v>3421</v>
      </c>
    </row>
    <row r="386" spans="1:20" outlineLevel="2" x14ac:dyDescent="0.25">
      <c r="A386" s="29" t="s">
        <v>558</v>
      </c>
      <c r="B386" s="29" t="s">
        <v>43</v>
      </c>
      <c r="C386" s="29" t="s">
        <v>1870</v>
      </c>
      <c r="D386" s="29" t="s">
        <v>1871</v>
      </c>
      <c r="E386" s="29">
        <v>34075836</v>
      </c>
      <c r="F386" s="29">
        <v>7</v>
      </c>
      <c r="G386" s="29">
        <v>0</v>
      </c>
      <c r="H386" s="29">
        <v>7</v>
      </c>
      <c r="I386" s="29">
        <v>14.394000000000004</v>
      </c>
      <c r="J386" s="42">
        <v>1209</v>
      </c>
      <c r="K386" s="29">
        <v>19</v>
      </c>
      <c r="L386" s="29">
        <v>0</v>
      </c>
      <c r="M386" s="29">
        <v>19</v>
      </c>
      <c r="N386" s="29">
        <v>14.712</v>
      </c>
      <c r="O386" s="42">
        <v>1924</v>
      </c>
      <c r="P386" s="42"/>
      <c r="Q386" s="42"/>
      <c r="R386" s="42"/>
      <c r="S386" s="42">
        <v>0</v>
      </c>
      <c r="T386" s="103">
        <v>1924</v>
      </c>
    </row>
    <row r="387" spans="1:20" outlineLevel="2" x14ac:dyDescent="0.25">
      <c r="A387" s="29" t="s">
        <v>558</v>
      </c>
      <c r="B387" s="29" t="s">
        <v>43</v>
      </c>
      <c r="C387" s="29" t="s">
        <v>1874</v>
      </c>
      <c r="D387" s="29" t="s">
        <v>1875</v>
      </c>
      <c r="E387" s="29">
        <v>37842846</v>
      </c>
      <c r="F387" s="29">
        <v>0</v>
      </c>
      <c r="G387" s="29">
        <v>0</v>
      </c>
      <c r="H387" s="29">
        <v>0</v>
      </c>
      <c r="I387" s="29">
        <v>14.394000000000004</v>
      </c>
      <c r="J387" s="42">
        <v>0</v>
      </c>
      <c r="K387" s="29">
        <v>0</v>
      </c>
      <c r="L387" s="29">
        <v>0</v>
      </c>
      <c r="M387" s="29">
        <v>0</v>
      </c>
      <c r="N387" s="29">
        <v>14.712</v>
      </c>
      <c r="O387" s="42">
        <v>0</v>
      </c>
      <c r="P387" s="42"/>
      <c r="Q387" s="42"/>
      <c r="R387" s="42"/>
      <c r="S387" s="42">
        <v>0</v>
      </c>
      <c r="T387" s="103">
        <v>0</v>
      </c>
    </row>
    <row r="388" spans="1:20" outlineLevel="2" x14ac:dyDescent="0.25">
      <c r="A388" s="29" t="s">
        <v>558</v>
      </c>
      <c r="B388" s="29" t="s">
        <v>43</v>
      </c>
      <c r="C388" s="29" t="s">
        <v>1878</v>
      </c>
      <c r="D388" s="29" t="s">
        <v>1879</v>
      </c>
      <c r="E388" s="29">
        <v>37842358</v>
      </c>
      <c r="F388" s="29">
        <v>6</v>
      </c>
      <c r="G388" s="29">
        <v>0</v>
      </c>
      <c r="H388" s="29">
        <v>6</v>
      </c>
      <c r="I388" s="29">
        <v>14.394000000000004</v>
      </c>
      <c r="J388" s="42">
        <v>1036</v>
      </c>
      <c r="K388" s="29">
        <v>4</v>
      </c>
      <c r="L388" s="29">
        <v>0</v>
      </c>
      <c r="M388" s="29">
        <v>4</v>
      </c>
      <c r="N388" s="29">
        <v>14.712</v>
      </c>
      <c r="O388" s="42">
        <v>926</v>
      </c>
      <c r="P388" s="42"/>
      <c r="Q388" s="42"/>
      <c r="R388" s="42"/>
      <c r="S388" s="42">
        <v>0</v>
      </c>
      <c r="T388" s="103">
        <v>926</v>
      </c>
    </row>
    <row r="389" spans="1:20" outlineLevel="2" x14ac:dyDescent="0.25">
      <c r="A389" s="29" t="s">
        <v>558</v>
      </c>
      <c r="B389" s="29" t="s">
        <v>545</v>
      </c>
      <c r="C389" s="29" t="s">
        <v>1882</v>
      </c>
      <c r="D389" s="29" t="s">
        <v>1883</v>
      </c>
      <c r="E389" s="29">
        <v>419702</v>
      </c>
      <c r="F389" s="29">
        <v>106</v>
      </c>
      <c r="G389" s="29">
        <v>1</v>
      </c>
      <c r="H389" s="29">
        <v>107</v>
      </c>
      <c r="I389" s="29">
        <v>14.394000000000004</v>
      </c>
      <c r="J389" s="42">
        <v>18481</v>
      </c>
      <c r="K389" s="29">
        <v>131</v>
      </c>
      <c r="L389" s="29">
        <v>1</v>
      </c>
      <c r="M389" s="29">
        <v>132</v>
      </c>
      <c r="N389" s="29">
        <v>14.712</v>
      </c>
      <c r="O389" s="42">
        <v>20090</v>
      </c>
      <c r="P389" s="42"/>
      <c r="Q389" s="42"/>
      <c r="R389" s="42"/>
      <c r="S389" s="42">
        <v>0</v>
      </c>
      <c r="T389" s="103">
        <v>20090</v>
      </c>
    </row>
    <row r="390" spans="1:20" outlineLevel="2" x14ac:dyDescent="0.25">
      <c r="A390" s="29" t="s">
        <v>558</v>
      </c>
      <c r="B390" s="29" t="s">
        <v>545</v>
      </c>
      <c r="C390" s="29" t="s">
        <v>1900</v>
      </c>
      <c r="D390" s="29" t="s">
        <v>1901</v>
      </c>
      <c r="E390" s="29">
        <v>586366</v>
      </c>
      <c r="F390" s="29">
        <v>35</v>
      </c>
      <c r="G390" s="29">
        <v>0</v>
      </c>
      <c r="H390" s="29">
        <v>35</v>
      </c>
      <c r="I390" s="29">
        <v>14.394000000000004</v>
      </c>
      <c r="J390" s="42">
        <v>6045</v>
      </c>
      <c r="K390" s="29">
        <v>41</v>
      </c>
      <c r="L390" s="29">
        <v>0</v>
      </c>
      <c r="M390" s="29">
        <v>41</v>
      </c>
      <c r="N390" s="29">
        <v>14.712</v>
      </c>
      <c r="O390" s="42">
        <v>6443</v>
      </c>
      <c r="P390" s="42"/>
      <c r="Q390" s="42"/>
      <c r="R390" s="42"/>
      <c r="S390" s="42">
        <v>0</v>
      </c>
      <c r="T390" s="103">
        <v>6443</v>
      </c>
    </row>
    <row r="391" spans="1:20" outlineLevel="2" x14ac:dyDescent="0.25">
      <c r="A391" s="29" t="s">
        <v>558</v>
      </c>
      <c r="B391" s="29" t="s">
        <v>545</v>
      </c>
      <c r="C391" s="29" t="s">
        <v>1908</v>
      </c>
      <c r="D391" s="29" t="s">
        <v>1909</v>
      </c>
      <c r="E391" s="29">
        <v>34073728</v>
      </c>
      <c r="F391" s="29">
        <v>2</v>
      </c>
      <c r="G391" s="29">
        <v>0</v>
      </c>
      <c r="H391" s="29">
        <v>2</v>
      </c>
      <c r="I391" s="29">
        <v>14.394000000000004</v>
      </c>
      <c r="J391" s="42">
        <v>345</v>
      </c>
      <c r="K391" s="29">
        <v>10</v>
      </c>
      <c r="L391" s="29">
        <v>0</v>
      </c>
      <c r="M391" s="29">
        <v>10</v>
      </c>
      <c r="N391" s="29">
        <v>14.712</v>
      </c>
      <c r="O391" s="42">
        <v>819</v>
      </c>
      <c r="P391" s="42"/>
      <c r="Q391" s="42"/>
      <c r="R391" s="42"/>
      <c r="S391" s="42">
        <v>0</v>
      </c>
      <c r="T391" s="103">
        <v>819</v>
      </c>
    </row>
    <row r="392" spans="1:20" outlineLevel="2" x14ac:dyDescent="0.25">
      <c r="A392" s="29" t="s">
        <v>558</v>
      </c>
      <c r="B392" s="29" t="s">
        <v>545</v>
      </c>
      <c r="C392" s="29" t="s">
        <v>1912</v>
      </c>
      <c r="D392" s="29" t="s">
        <v>1913</v>
      </c>
      <c r="E392" s="29">
        <v>34076131</v>
      </c>
      <c r="F392" s="29">
        <v>0</v>
      </c>
      <c r="G392" s="29">
        <v>0</v>
      </c>
      <c r="H392" s="29">
        <v>0</v>
      </c>
      <c r="I392" s="29">
        <v>14.394000000000004</v>
      </c>
      <c r="J392" s="42">
        <v>0</v>
      </c>
      <c r="K392" s="29">
        <v>6</v>
      </c>
      <c r="L392" s="29">
        <v>0</v>
      </c>
      <c r="M392" s="29">
        <v>6</v>
      </c>
      <c r="N392" s="29">
        <v>14.712</v>
      </c>
      <c r="O392" s="42">
        <v>353</v>
      </c>
      <c r="P392" s="42"/>
      <c r="Q392" s="42"/>
      <c r="R392" s="42"/>
      <c r="S392" s="42">
        <v>0</v>
      </c>
      <c r="T392" s="103">
        <v>353</v>
      </c>
    </row>
    <row r="393" spans="1:20" outlineLevel="2" x14ac:dyDescent="0.25">
      <c r="A393" s="29" t="s">
        <v>558</v>
      </c>
      <c r="B393" s="29" t="s">
        <v>601</v>
      </c>
      <c r="C393" s="29" t="s">
        <v>1916</v>
      </c>
      <c r="D393" s="29" t="s">
        <v>1917</v>
      </c>
      <c r="E393" s="29">
        <v>36084573</v>
      </c>
      <c r="F393" s="29">
        <v>13</v>
      </c>
      <c r="G393" s="29">
        <v>0</v>
      </c>
      <c r="H393" s="29">
        <v>13</v>
      </c>
      <c r="I393" s="29">
        <v>14.394000000000004</v>
      </c>
      <c r="J393" s="42">
        <v>2245</v>
      </c>
      <c r="K393" s="29">
        <v>19</v>
      </c>
      <c r="L393" s="29">
        <v>0</v>
      </c>
      <c r="M393" s="29">
        <v>19</v>
      </c>
      <c r="N393" s="29">
        <v>14.712</v>
      </c>
      <c r="O393" s="42">
        <v>2615</v>
      </c>
      <c r="P393" s="42"/>
      <c r="Q393" s="42"/>
      <c r="R393" s="42"/>
      <c r="S393" s="42">
        <v>0</v>
      </c>
      <c r="T393" s="103">
        <v>2615</v>
      </c>
    </row>
    <row r="394" spans="1:20" outlineLevel="2" x14ac:dyDescent="0.25">
      <c r="A394" s="29" t="s">
        <v>558</v>
      </c>
      <c r="B394" s="29" t="s">
        <v>601</v>
      </c>
      <c r="C394" s="29" t="s">
        <v>1959</v>
      </c>
      <c r="D394" s="29" t="s">
        <v>1960</v>
      </c>
      <c r="E394" s="29">
        <v>90000145</v>
      </c>
      <c r="F394" s="29">
        <v>17</v>
      </c>
      <c r="G394" s="29">
        <v>0</v>
      </c>
      <c r="H394" s="29">
        <v>17</v>
      </c>
      <c r="I394" s="29">
        <v>14.394000000000004</v>
      </c>
      <c r="J394" s="42">
        <v>2936</v>
      </c>
      <c r="K394" s="29">
        <v>14</v>
      </c>
      <c r="L394" s="29">
        <v>0</v>
      </c>
      <c r="M394" s="29">
        <v>14</v>
      </c>
      <c r="N394" s="29">
        <v>14.712</v>
      </c>
      <c r="O394" s="42">
        <v>2781</v>
      </c>
      <c r="P394" s="42"/>
      <c r="Q394" s="42"/>
      <c r="R394" s="42"/>
      <c r="S394" s="42">
        <v>0</v>
      </c>
      <c r="T394" s="103">
        <v>2781</v>
      </c>
    </row>
    <row r="395" spans="1:20" outlineLevel="2" x14ac:dyDescent="0.25">
      <c r="A395" s="29" t="s">
        <v>558</v>
      </c>
      <c r="B395" s="29" t="s">
        <v>601</v>
      </c>
      <c r="C395" s="29" t="s">
        <v>1919</v>
      </c>
      <c r="D395" s="29" t="s">
        <v>1920</v>
      </c>
      <c r="E395" s="29">
        <v>36084581</v>
      </c>
      <c r="F395" s="29">
        <v>22</v>
      </c>
      <c r="G395" s="29">
        <v>0</v>
      </c>
      <c r="H395" s="29">
        <v>22</v>
      </c>
      <c r="I395" s="29">
        <v>14.394000000000004</v>
      </c>
      <c r="J395" s="42">
        <v>3800</v>
      </c>
      <c r="K395" s="29">
        <v>23</v>
      </c>
      <c r="L395" s="29">
        <v>0</v>
      </c>
      <c r="M395" s="29">
        <v>23</v>
      </c>
      <c r="N395" s="29">
        <v>14.712</v>
      </c>
      <c r="O395" s="42">
        <v>3887</v>
      </c>
      <c r="P395" s="42"/>
      <c r="Q395" s="42"/>
      <c r="R395" s="42"/>
      <c r="S395" s="42">
        <v>0</v>
      </c>
      <c r="T395" s="103">
        <v>3887</v>
      </c>
    </row>
    <row r="396" spans="1:20" outlineLevel="2" x14ac:dyDescent="0.25">
      <c r="A396" s="29" t="s">
        <v>558</v>
      </c>
      <c r="B396" s="29" t="s">
        <v>601</v>
      </c>
      <c r="C396" s="29" t="s">
        <v>1923</v>
      </c>
      <c r="D396" s="29" t="s">
        <v>1924</v>
      </c>
      <c r="E396" s="29">
        <v>36079821</v>
      </c>
      <c r="F396" s="29">
        <v>6</v>
      </c>
      <c r="G396" s="29">
        <v>0</v>
      </c>
      <c r="H396" s="29">
        <v>6</v>
      </c>
      <c r="I396" s="29">
        <v>14.394000000000004</v>
      </c>
      <c r="J396" s="42">
        <v>1036</v>
      </c>
      <c r="K396" s="29">
        <v>10</v>
      </c>
      <c r="L396" s="29">
        <v>0</v>
      </c>
      <c r="M396" s="29">
        <v>10</v>
      </c>
      <c r="N396" s="29">
        <v>14.712</v>
      </c>
      <c r="O396" s="42">
        <v>1279</v>
      </c>
      <c r="P396" s="42"/>
      <c r="Q396" s="42"/>
      <c r="R396" s="42"/>
      <c r="S396" s="42">
        <v>0</v>
      </c>
      <c r="T396" s="103">
        <v>1279</v>
      </c>
    </row>
    <row r="397" spans="1:20" outlineLevel="2" x14ac:dyDescent="0.25">
      <c r="A397" s="29" t="s">
        <v>558</v>
      </c>
      <c r="B397" s="29" t="s">
        <v>601</v>
      </c>
      <c r="C397" s="29" t="s">
        <v>1926</v>
      </c>
      <c r="D397" s="29" t="s">
        <v>1927</v>
      </c>
      <c r="E397" s="29">
        <v>44867379</v>
      </c>
      <c r="F397" s="29">
        <v>38</v>
      </c>
      <c r="G397" s="29">
        <v>0</v>
      </c>
      <c r="H397" s="29">
        <v>38</v>
      </c>
      <c r="I397" s="29">
        <v>14.394000000000004</v>
      </c>
      <c r="J397" s="42">
        <v>6564</v>
      </c>
      <c r="K397" s="29">
        <v>46</v>
      </c>
      <c r="L397" s="29">
        <v>0</v>
      </c>
      <c r="M397" s="29">
        <v>46</v>
      </c>
      <c r="N397" s="29">
        <v>14.712</v>
      </c>
      <c r="O397" s="42">
        <v>7083</v>
      </c>
      <c r="P397" s="42"/>
      <c r="Q397" s="42"/>
      <c r="R397" s="42"/>
      <c r="S397" s="42">
        <v>0</v>
      </c>
      <c r="T397" s="103">
        <v>7083</v>
      </c>
    </row>
    <row r="398" spans="1:20" outlineLevel="2" x14ac:dyDescent="0.25">
      <c r="A398" s="29" t="s">
        <v>558</v>
      </c>
      <c r="B398" s="29" t="s">
        <v>601</v>
      </c>
      <c r="C398" s="29" t="s">
        <v>1930</v>
      </c>
      <c r="D398" s="29" t="s">
        <v>1931</v>
      </c>
      <c r="E398" s="29">
        <v>46940278</v>
      </c>
      <c r="F398" s="29">
        <v>9</v>
      </c>
      <c r="G398" s="29">
        <v>0</v>
      </c>
      <c r="H398" s="29">
        <v>9</v>
      </c>
      <c r="I398" s="29">
        <v>14.394000000000004</v>
      </c>
      <c r="J398" s="42">
        <v>1555</v>
      </c>
      <c r="K398" s="29">
        <v>7</v>
      </c>
      <c r="L398" s="29">
        <v>0</v>
      </c>
      <c r="M398" s="29">
        <v>7</v>
      </c>
      <c r="N398" s="29">
        <v>14.712</v>
      </c>
      <c r="O398" s="42">
        <v>1448</v>
      </c>
      <c r="P398" s="42"/>
      <c r="Q398" s="42"/>
      <c r="R398" s="42"/>
      <c r="S398" s="42">
        <v>0</v>
      </c>
      <c r="T398" s="103">
        <v>1448</v>
      </c>
    </row>
    <row r="399" spans="1:20" outlineLevel="2" x14ac:dyDescent="0.25">
      <c r="A399" s="29" t="s">
        <v>558</v>
      </c>
      <c r="B399" s="29" t="s">
        <v>601</v>
      </c>
      <c r="C399" s="29" t="s">
        <v>1933</v>
      </c>
      <c r="D399" s="29" t="s">
        <v>1934</v>
      </c>
      <c r="E399" s="29">
        <v>45742901</v>
      </c>
      <c r="F399" s="29">
        <v>13</v>
      </c>
      <c r="G399" s="29">
        <v>0</v>
      </c>
      <c r="H399" s="29">
        <v>13</v>
      </c>
      <c r="I399" s="29">
        <v>14.394000000000004</v>
      </c>
      <c r="J399" s="42">
        <v>2245</v>
      </c>
      <c r="K399" s="29">
        <v>9</v>
      </c>
      <c r="L399" s="29">
        <v>0</v>
      </c>
      <c r="M399" s="29">
        <v>9</v>
      </c>
      <c r="N399" s="29">
        <v>14.712</v>
      </c>
      <c r="O399" s="42">
        <v>2027</v>
      </c>
      <c r="P399" s="42"/>
      <c r="Q399" s="42"/>
      <c r="R399" s="42"/>
      <c r="S399" s="42">
        <v>0</v>
      </c>
      <c r="T399" s="103">
        <v>2027</v>
      </c>
    </row>
    <row r="400" spans="1:20" outlineLevel="2" x14ac:dyDescent="0.25">
      <c r="A400" s="29" t="s">
        <v>558</v>
      </c>
      <c r="B400" s="29" t="s">
        <v>601</v>
      </c>
      <c r="C400" s="29" t="s">
        <v>1940</v>
      </c>
      <c r="D400" s="29" t="s">
        <v>1941</v>
      </c>
      <c r="E400" s="29">
        <v>45734542</v>
      </c>
      <c r="F400" s="29">
        <v>8</v>
      </c>
      <c r="G400" s="29">
        <v>0</v>
      </c>
      <c r="H400" s="29">
        <v>8</v>
      </c>
      <c r="I400" s="29">
        <v>14.394000000000004</v>
      </c>
      <c r="J400" s="42">
        <v>1382</v>
      </c>
      <c r="K400" s="29">
        <v>7</v>
      </c>
      <c r="L400" s="29">
        <v>0</v>
      </c>
      <c r="M400" s="29">
        <v>7</v>
      </c>
      <c r="N400" s="29">
        <v>14.712</v>
      </c>
      <c r="O400" s="42">
        <v>1333</v>
      </c>
      <c r="P400" s="42"/>
      <c r="Q400" s="42"/>
      <c r="R400" s="42"/>
      <c r="S400" s="42">
        <v>0</v>
      </c>
      <c r="T400" s="103">
        <v>1333</v>
      </c>
    </row>
    <row r="401" spans="1:20" outlineLevel="2" x14ac:dyDescent="0.25">
      <c r="A401" s="29" t="s">
        <v>558</v>
      </c>
      <c r="B401" s="29" t="s">
        <v>601</v>
      </c>
      <c r="C401" s="29" t="s">
        <v>1944</v>
      </c>
      <c r="D401" s="29" t="s">
        <v>1945</v>
      </c>
      <c r="E401" s="29">
        <v>50935909</v>
      </c>
      <c r="F401" s="29">
        <v>2</v>
      </c>
      <c r="G401" s="29">
        <v>0</v>
      </c>
      <c r="H401" s="29">
        <v>2</v>
      </c>
      <c r="I401" s="29">
        <v>14.394000000000004</v>
      </c>
      <c r="J401" s="42">
        <v>345</v>
      </c>
      <c r="K401" s="29">
        <v>6</v>
      </c>
      <c r="L401" s="29">
        <v>0</v>
      </c>
      <c r="M401" s="29">
        <v>6</v>
      </c>
      <c r="N401" s="29">
        <v>14.712</v>
      </c>
      <c r="O401" s="42">
        <v>583</v>
      </c>
      <c r="P401" s="42"/>
      <c r="Q401" s="42"/>
      <c r="R401" s="42"/>
      <c r="S401" s="42">
        <v>0</v>
      </c>
      <c r="T401" s="103">
        <v>583</v>
      </c>
    </row>
    <row r="402" spans="1:20" outlineLevel="1" x14ac:dyDescent="0.25">
      <c r="A402" s="104" t="s">
        <v>10381</v>
      </c>
      <c r="B402" s="104"/>
      <c r="C402" s="104"/>
      <c r="D402" s="104"/>
      <c r="E402" s="104"/>
      <c r="F402" s="104">
        <f>SUBTOTAL(9,F158:F401)</f>
        <v>6193</v>
      </c>
      <c r="G402" s="104">
        <f>SUBTOTAL(9,G158:G401)</f>
        <v>17</v>
      </c>
      <c r="H402" s="104">
        <f>SUBTOTAL(9,H158:H401)</f>
        <v>6210</v>
      </c>
      <c r="I402" s="104"/>
      <c r="J402" s="103">
        <f t="shared" ref="J402:T402" si="1">SUBTOTAL(9,J158:J401)</f>
        <v>1072625</v>
      </c>
      <c r="K402" s="104">
        <f t="shared" si="1"/>
        <v>6185</v>
      </c>
      <c r="L402" s="104">
        <f t="shared" si="1"/>
        <v>16</v>
      </c>
      <c r="M402" s="104">
        <f t="shared" si="1"/>
        <v>6201</v>
      </c>
      <c r="N402" s="104">
        <f t="shared" si="1"/>
        <v>3589.7279999999978</v>
      </c>
      <c r="O402" s="103">
        <f t="shared" si="1"/>
        <v>1080021</v>
      </c>
      <c r="P402" s="103">
        <f t="shared" si="1"/>
        <v>0</v>
      </c>
      <c r="Q402" s="103">
        <f t="shared" si="1"/>
        <v>0</v>
      </c>
      <c r="R402" s="103">
        <f t="shared" si="1"/>
        <v>0</v>
      </c>
      <c r="S402" s="103">
        <f t="shared" si="1"/>
        <v>0</v>
      </c>
      <c r="T402" s="103">
        <f t="shared" si="1"/>
        <v>1080021</v>
      </c>
    </row>
    <row r="403" spans="1:20" outlineLevel="2" x14ac:dyDescent="0.25">
      <c r="A403" s="29" t="s">
        <v>1963</v>
      </c>
      <c r="B403" s="29" t="s">
        <v>837</v>
      </c>
      <c r="C403" s="29" t="s">
        <v>2959</v>
      </c>
      <c r="D403" s="29" t="s">
        <v>2960</v>
      </c>
      <c r="E403" s="29">
        <v>99000003</v>
      </c>
      <c r="F403" s="29">
        <v>56</v>
      </c>
      <c r="G403" s="29">
        <v>0</v>
      </c>
      <c r="H403" s="29">
        <v>56</v>
      </c>
      <c r="I403" s="29">
        <v>14.394000000000004</v>
      </c>
      <c r="J403" s="42">
        <v>9672</v>
      </c>
      <c r="K403" s="29">
        <v>56</v>
      </c>
      <c r="L403" s="29">
        <v>0</v>
      </c>
      <c r="M403" s="29">
        <v>56</v>
      </c>
      <c r="N403" s="29">
        <v>14.712</v>
      </c>
      <c r="O403" s="42">
        <v>9743</v>
      </c>
      <c r="P403" s="42"/>
      <c r="Q403" s="42"/>
      <c r="R403" s="42"/>
      <c r="S403" s="42">
        <v>0</v>
      </c>
      <c r="T403" s="103">
        <v>9743</v>
      </c>
    </row>
    <row r="404" spans="1:20" outlineLevel="2" x14ac:dyDescent="0.25">
      <c r="A404" s="29" t="s">
        <v>1963</v>
      </c>
      <c r="B404" s="29" t="s">
        <v>43</v>
      </c>
      <c r="C404" s="29" t="s">
        <v>1964</v>
      </c>
      <c r="D404" s="29" t="s">
        <v>1965</v>
      </c>
      <c r="E404" s="29">
        <v>317977</v>
      </c>
      <c r="F404" s="29">
        <v>11</v>
      </c>
      <c r="G404" s="29">
        <v>0</v>
      </c>
      <c r="H404" s="29">
        <v>11</v>
      </c>
      <c r="I404" s="29">
        <v>14.394000000000004</v>
      </c>
      <c r="J404" s="42">
        <v>1900</v>
      </c>
      <c r="K404" s="29">
        <v>12</v>
      </c>
      <c r="L404" s="29">
        <v>0</v>
      </c>
      <c r="M404" s="29">
        <v>12</v>
      </c>
      <c r="N404" s="29">
        <v>14.712</v>
      </c>
      <c r="O404" s="42">
        <v>1973</v>
      </c>
      <c r="P404" s="42"/>
      <c r="Q404" s="42"/>
      <c r="R404" s="42"/>
      <c r="S404" s="42">
        <v>0</v>
      </c>
      <c r="T404" s="103">
        <v>1973</v>
      </c>
    </row>
    <row r="405" spans="1:20" outlineLevel="2" x14ac:dyDescent="0.25">
      <c r="A405" s="29" t="s">
        <v>1963</v>
      </c>
      <c r="B405" s="29" t="s">
        <v>43</v>
      </c>
      <c r="C405" s="29" t="s">
        <v>1970</v>
      </c>
      <c r="D405" s="29" t="s">
        <v>1971</v>
      </c>
      <c r="E405" s="29">
        <v>309435</v>
      </c>
      <c r="F405" s="29">
        <v>7</v>
      </c>
      <c r="G405" s="29">
        <v>0</v>
      </c>
      <c r="H405" s="29">
        <v>7</v>
      </c>
      <c r="I405" s="29">
        <v>14.394000000000004</v>
      </c>
      <c r="J405" s="42">
        <v>1209</v>
      </c>
      <c r="K405" s="29">
        <v>13</v>
      </c>
      <c r="L405" s="29">
        <v>0</v>
      </c>
      <c r="M405" s="29">
        <v>13</v>
      </c>
      <c r="N405" s="29">
        <v>14.712</v>
      </c>
      <c r="O405" s="42">
        <v>1571</v>
      </c>
      <c r="P405" s="42"/>
      <c r="Q405" s="42"/>
      <c r="R405" s="42"/>
      <c r="S405" s="42">
        <v>0</v>
      </c>
      <c r="T405" s="103">
        <v>1571</v>
      </c>
    </row>
    <row r="406" spans="1:20" outlineLevel="2" x14ac:dyDescent="0.25">
      <c r="A406" s="29" t="s">
        <v>1963</v>
      </c>
      <c r="B406" s="29" t="s">
        <v>43</v>
      </c>
      <c r="C406" s="29" t="s">
        <v>1975</v>
      </c>
      <c r="D406" s="29" t="s">
        <v>1976</v>
      </c>
      <c r="E406" s="29">
        <v>309443</v>
      </c>
      <c r="F406" s="29">
        <v>41</v>
      </c>
      <c r="G406" s="29">
        <v>0</v>
      </c>
      <c r="H406" s="29">
        <v>41</v>
      </c>
      <c r="I406" s="29">
        <v>14.394000000000004</v>
      </c>
      <c r="J406" s="42">
        <v>7082</v>
      </c>
      <c r="K406" s="29">
        <v>44</v>
      </c>
      <c r="L406" s="29">
        <v>0</v>
      </c>
      <c r="M406" s="29">
        <v>44</v>
      </c>
      <c r="N406" s="29">
        <v>14.712</v>
      </c>
      <c r="O406" s="42">
        <v>7311</v>
      </c>
      <c r="P406" s="42"/>
      <c r="Q406" s="42"/>
      <c r="R406" s="42"/>
      <c r="S406" s="42">
        <v>0</v>
      </c>
      <c r="T406" s="103">
        <v>7311</v>
      </c>
    </row>
    <row r="407" spans="1:20" outlineLevel="2" x14ac:dyDescent="0.25">
      <c r="A407" s="29" t="s">
        <v>1963</v>
      </c>
      <c r="B407" s="29" t="s">
        <v>43</v>
      </c>
      <c r="C407" s="29" t="s">
        <v>1980</v>
      </c>
      <c r="D407" s="29" t="s">
        <v>1981</v>
      </c>
      <c r="E407" s="29">
        <v>309460</v>
      </c>
      <c r="F407" s="29">
        <v>2</v>
      </c>
      <c r="G407" s="29">
        <v>0</v>
      </c>
      <c r="H407" s="29">
        <v>2</v>
      </c>
      <c r="I407" s="29">
        <v>14.394000000000004</v>
      </c>
      <c r="J407" s="42">
        <v>345</v>
      </c>
      <c r="K407" s="29">
        <v>4</v>
      </c>
      <c r="L407" s="29">
        <v>0</v>
      </c>
      <c r="M407" s="29">
        <v>4</v>
      </c>
      <c r="N407" s="29">
        <v>14.712</v>
      </c>
      <c r="O407" s="42">
        <v>466</v>
      </c>
      <c r="P407" s="42"/>
      <c r="Q407" s="42"/>
      <c r="R407" s="42"/>
      <c r="S407" s="42">
        <v>0</v>
      </c>
      <c r="T407" s="103">
        <v>466</v>
      </c>
    </row>
    <row r="408" spans="1:20" outlineLevel="2" x14ac:dyDescent="0.25">
      <c r="A408" s="29" t="s">
        <v>1963</v>
      </c>
      <c r="B408" s="29" t="s">
        <v>43</v>
      </c>
      <c r="C408" s="29" t="s">
        <v>1984</v>
      </c>
      <c r="D408" s="29" t="s">
        <v>1985</v>
      </c>
      <c r="E408" s="29">
        <v>309591</v>
      </c>
      <c r="F408" s="29">
        <v>3</v>
      </c>
      <c r="G408" s="29">
        <v>0</v>
      </c>
      <c r="H408" s="29">
        <v>3</v>
      </c>
      <c r="I408" s="29">
        <v>14.394000000000004</v>
      </c>
      <c r="J408" s="42">
        <v>518</v>
      </c>
      <c r="K408" s="29">
        <v>3</v>
      </c>
      <c r="L408" s="29">
        <v>0</v>
      </c>
      <c r="M408" s="29">
        <v>3</v>
      </c>
      <c r="N408" s="29">
        <v>14.712</v>
      </c>
      <c r="O408" s="42">
        <v>522</v>
      </c>
      <c r="P408" s="42"/>
      <c r="Q408" s="42"/>
      <c r="R408" s="42"/>
      <c r="S408" s="42">
        <v>0</v>
      </c>
      <c r="T408" s="103">
        <v>522</v>
      </c>
    </row>
    <row r="409" spans="1:20" outlineLevel="2" x14ac:dyDescent="0.25">
      <c r="A409" s="29" t="s">
        <v>1963</v>
      </c>
      <c r="B409" s="29" t="s">
        <v>43</v>
      </c>
      <c r="C409" s="29" t="s">
        <v>1988</v>
      </c>
      <c r="D409" s="29" t="s">
        <v>1989</v>
      </c>
      <c r="E409" s="29">
        <v>309621</v>
      </c>
      <c r="F409" s="29">
        <v>1</v>
      </c>
      <c r="G409" s="29">
        <v>0</v>
      </c>
      <c r="H409" s="29">
        <v>1</v>
      </c>
      <c r="I409" s="29">
        <v>14.394000000000004</v>
      </c>
      <c r="J409" s="42">
        <v>173</v>
      </c>
      <c r="K409" s="29">
        <v>4</v>
      </c>
      <c r="L409" s="29">
        <v>0</v>
      </c>
      <c r="M409" s="29">
        <v>4</v>
      </c>
      <c r="N409" s="29">
        <v>14.712</v>
      </c>
      <c r="O409" s="42">
        <v>351</v>
      </c>
      <c r="P409" s="42"/>
      <c r="Q409" s="42"/>
      <c r="R409" s="42"/>
      <c r="S409" s="42">
        <v>0</v>
      </c>
      <c r="T409" s="103">
        <v>351</v>
      </c>
    </row>
    <row r="410" spans="1:20" outlineLevel="2" x14ac:dyDescent="0.25">
      <c r="A410" s="29" t="s">
        <v>1963</v>
      </c>
      <c r="B410" s="29" t="s">
        <v>43</v>
      </c>
      <c r="C410" s="29" t="s">
        <v>1992</v>
      </c>
      <c r="D410" s="29" t="s">
        <v>1993</v>
      </c>
      <c r="E410" s="29">
        <v>309745</v>
      </c>
      <c r="F410" s="29">
        <v>116</v>
      </c>
      <c r="G410" s="29">
        <v>1</v>
      </c>
      <c r="H410" s="29">
        <v>117</v>
      </c>
      <c r="I410" s="29">
        <v>14.394000000000004</v>
      </c>
      <c r="J410" s="42">
        <v>20209</v>
      </c>
      <c r="K410" s="29">
        <v>112</v>
      </c>
      <c r="L410" s="29">
        <v>1</v>
      </c>
      <c r="M410" s="29">
        <v>113</v>
      </c>
      <c r="N410" s="29">
        <v>14.712</v>
      </c>
      <c r="O410" s="42">
        <v>20122</v>
      </c>
      <c r="P410" s="42"/>
      <c r="Q410" s="42"/>
      <c r="R410" s="42"/>
      <c r="S410" s="42">
        <v>0</v>
      </c>
      <c r="T410" s="103">
        <v>20122</v>
      </c>
    </row>
    <row r="411" spans="1:20" outlineLevel="2" x14ac:dyDescent="0.25">
      <c r="A411" s="29" t="s">
        <v>1963</v>
      </c>
      <c r="B411" s="29" t="s">
        <v>43</v>
      </c>
      <c r="C411" s="29" t="s">
        <v>1997</v>
      </c>
      <c r="D411" s="29" t="s">
        <v>1998</v>
      </c>
      <c r="E411" s="29">
        <v>309842</v>
      </c>
      <c r="F411" s="29">
        <v>5</v>
      </c>
      <c r="G411" s="29">
        <v>0</v>
      </c>
      <c r="H411" s="29">
        <v>5</v>
      </c>
      <c r="I411" s="29">
        <v>14.394000000000004</v>
      </c>
      <c r="J411" s="42">
        <v>864</v>
      </c>
      <c r="K411" s="29">
        <v>2</v>
      </c>
      <c r="L411" s="29">
        <v>0</v>
      </c>
      <c r="M411" s="29">
        <v>2</v>
      </c>
      <c r="N411" s="29">
        <v>14.712</v>
      </c>
      <c r="O411" s="42">
        <v>693</v>
      </c>
      <c r="P411" s="42"/>
      <c r="Q411" s="42"/>
      <c r="R411" s="42"/>
      <c r="S411" s="42">
        <v>0</v>
      </c>
      <c r="T411" s="103">
        <v>693</v>
      </c>
    </row>
    <row r="412" spans="1:20" outlineLevel="2" x14ac:dyDescent="0.25">
      <c r="A412" s="29" t="s">
        <v>1963</v>
      </c>
      <c r="B412" s="29" t="s">
        <v>43</v>
      </c>
      <c r="C412" s="29" t="s">
        <v>2001</v>
      </c>
      <c r="D412" s="29" t="s">
        <v>2002</v>
      </c>
      <c r="E412" s="29">
        <v>309851</v>
      </c>
      <c r="F412" s="29">
        <v>5</v>
      </c>
      <c r="G412" s="29">
        <v>0</v>
      </c>
      <c r="H412" s="29">
        <v>5</v>
      </c>
      <c r="I412" s="29">
        <v>14.394000000000004</v>
      </c>
      <c r="J412" s="42">
        <v>864</v>
      </c>
      <c r="K412" s="29">
        <v>4</v>
      </c>
      <c r="L412" s="29">
        <v>0</v>
      </c>
      <c r="M412" s="29">
        <v>4</v>
      </c>
      <c r="N412" s="29">
        <v>14.712</v>
      </c>
      <c r="O412" s="42">
        <v>811</v>
      </c>
      <c r="P412" s="42"/>
      <c r="Q412" s="42"/>
      <c r="R412" s="42"/>
      <c r="S412" s="42">
        <v>0</v>
      </c>
      <c r="T412" s="103">
        <v>811</v>
      </c>
    </row>
    <row r="413" spans="1:20" outlineLevel="2" x14ac:dyDescent="0.25">
      <c r="A413" s="29" t="s">
        <v>1963</v>
      </c>
      <c r="B413" s="29" t="s">
        <v>43</v>
      </c>
      <c r="C413" s="29" t="s">
        <v>2005</v>
      </c>
      <c r="D413" s="29" t="s">
        <v>2006</v>
      </c>
      <c r="E413" s="29">
        <v>309958</v>
      </c>
      <c r="F413" s="29">
        <v>9</v>
      </c>
      <c r="G413" s="29">
        <v>0</v>
      </c>
      <c r="H413" s="29">
        <v>9</v>
      </c>
      <c r="I413" s="29">
        <v>14.394000000000004</v>
      </c>
      <c r="J413" s="42">
        <v>1555</v>
      </c>
      <c r="K413" s="29">
        <v>9</v>
      </c>
      <c r="L413" s="29">
        <v>0</v>
      </c>
      <c r="M413" s="29">
        <v>9</v>
      </c>
      <c r="N413" s="29">
        <v>14.712</v>
      </c>
      <c r="O413" s="42">
        <v>1566</v>
      </c>
      <c r="P413" s="42"/>
      <c r="Q413" s="42"/>
      <c r="R413" s="42"/>
      <c r="S413" s="42">
        <v>0</v>
      </c>
      <c r="T413" s="103">
        <v>1566</v>
      </c>
    </row>
    <row r="414" spans="1:20" outlineLevel="2" x14ac:dyDescent="0.25">
      <c r="A414" s="29" t="s">
        <v>1963</v>
      </c>
      <c r="B414" s="29" t="s">
        <v>43</v>
      </c>
      <c r="C414" s="29" t="s">
        <v>2009</v>
      </c>
      <c r="D414" s="29" t="s">
        <v>2010</v>
      </c>
      <c r="E414" s="29">
        <v>310034</v>
      </c>
      <c r="F414" s="29">
        <v>7</v>
      </c>
      <c r="G414" s="29">
        <v>0</v>
      </c>
      <c r="H414" s="29">
        <v>7</v>
      </c>
      <c r="I414" s="29">
        <v>14.394000000000004</v>
      </c>
      <c r="J414" s="42">
        <v>1209</v>
      </c>
      <c r="K414" s="29">
        <v>7</v>
      </c>
      <c r="L414" s="29">
        <v>1</v>
      </c>
      <c r="M414" s="29">
        <v>8</v>
      </c>
      <c r="N414" s="29">
        <v>14.712</v>
      </c>
      <c r="O414" s="42">
        <v>1277</v>
      </c>
      <c r="P414" s="42"/>
      <c r="Q414" s="42"/>
      <c r="R414" s="42"/>
      <c r="S414" s="42">
        <v>0</v>
      </c>
      <c r="T414" s="103">
        <v>1277</v>
      </c>
    </row>
    <row r="415" spans="1:20" outlineLevel="2" x14ac:dyDescent="0.25">
      <c r="A415" s="29" t="s">
        <v>1963</v>
      </c>
      <c r="B415" s="29" t="s">
        <v>43</v>
      </c>
      <c r="C415" s="29" t="s">
        <v>2013</v>
      </c>
      <c r="D415" s="29" t="s">
        <v>2014</v>
      </c>
      <c r="E415" s="29">
        <v>310140</v>
      </c>
      <c r="F415" s="29">
        <v>13</v>
      </c>
      <c r="G415" s="29">
        <v>0</v>
      </c>
      <c r="H415" s="29">
        <v>13</v>
      </c>
      <c r="I415" s="29">
        <v>14.394000000000004</v>
      </c>
      <c r="J415" s="42">
        <v>2245</v>
      </c>
      <c r="K415" s="29">
        <v>22</v>
      </c>
      <c r="L415" s="29">
        <v>0</v>
      </c>
      <c r="M415" s="29">
        <v>22</v>
      </c>
      <c r="N415" s="29">
        <v>14.712</v>
      </c>
      <c r="O415" s="42">
        <v>2792</v>
      </c>
      <c r="P415" s="42"/>
      <c r="Q415" s="42"/>
      <c r="R415" s="42"/>
      <c r="S415" s="42">
        <v>0</v>
      </c>
      <c r="T415" s="103">
        <v>2792</v>
      </c>
    </row>
    <row r="416" spans="1:20" outlineLevel="2" x14ac:dyDescent="0.25">
      <c r="A416" s="29" t="s">
        <v>1963</v>
      </c>
      <c r="B416" s="29" t="s">
        <v>43</v>
      </c>
      <c r="C416" s="29" t="s">
        <v>2017</v>
      </c>
      <c r="D416" s="29" t="s">
        <v>2018</v>
      </c>
      <c r="E416" s="29">
        <v>310719</v>
      </c>
      <c r="F416" s="29">
        <v>6</v>
      </c>
      <c r="G416" s="29">
        <v>0</v>
      </c>
      <c r="H416" s="29">
        <v>6</v>
      </c>
      <c r="I416" s="29">
        <v>14.394000000000004</v>
      </c>
      <c r="J416" s="42">
        <v>1036</v>
      </c>
      <c r="K416" s="29">
        <v>5</v>
      </c>
      <c r="L416" s="29">
        <v>0</v>
      </c>
      <c r="M416" s="29">
        <v>5</v>
      </c>
      <c r="N416" s="29">
        <v>14.712</v>
      </c>
      <c r="O416" s="42">
        <v>985</v>
      </c>
      <c r="P416" s="42"/>
      <c r="Q416" s="42"/>
      <c r="R416" s="42"/>
      <c r="S416" s="42">
        <v>0</v>
      </c>
      <c r="T416" s="103">
        <v>985</v>
      </c>
    </row>
    <row r="417" spans="1:20" outlineLevel="2" x14ac:dyDescent="0.25">
      <c r="A417" s="29" t="s">
        <v>1963</v>
      </c>
      <c r="B417" s="29" t="s">
        <v>43</v>
      </c>
      <c r="C417" s="29" t="s">
        <v>2022</v>
      </c>
      <c r="D417" s="29" t="s">
        <v>2023</v>
      </c>
      <c r="E417" s="29">
        <v>310786</v>
      </c>
      <c r="F417" s="29">
        <v>8</v>
      </c>
      <c r="G417" s="29">
        <v>0</v>
      </c>
      <c r="H417" s="29">
        <v>8</v>
      </c>
      <c r="I417" s="29">
        <v>14.394000000000004</v>
      </c>
      <c r="J417" s="42">
        <v>1382</v>
      </c>
      <c r="K417" s="29">
        <v>7</v>
      </c>
      <c r="L417" s="29">
        <v>0</v>
      </c>
      <c r="M417" s="29">
        <v>7</v>
      </c>
      <c r="N417" s="29">
        <v>14.712</v>
      </c>
      <c r="O417" s="42">
        <v>1333</v>
      </c>
      <c r="P417" s="42"/>
      <c r="Q417" s="42"/>
      <c r="R417" s="42"/>
      <c r="S417" s="42">
        <v>0</v>
      </c>
      <c r="T417" s="103">
        <v>1333</v>
      </c>
    </row>
    <row r="418" spans="1:20" outlineLevel="2" x14ac:dyDescent="0.25">
      <c r="A418" s="29" t="s">
        <v>1963</v>
      </c>
      <c r="B418" s="29" t="s">
        <v>43</v>
      </c>
      <c r="C418" s="29" t="s">
        <v>2027</v>
      </c>
      <c r="D418" s="29" t="s">
        <v>2028</v>
      </c>
      <c r="E418" s="29">
        <v>310794</v>
      </c>
      <c r="F418" s="29">
        <v>5</v>
      </c>
      <c r="G418" s="29">
        <v>0</v>
      </c>
      <c r="H418" s="29">
        <v>5</v>
      </c>
      <c r="I418" s="29">
        <v>14.394000000000004</v>
      </c>
      <c r="J418" s="42">
        <v>864</v>
      </c>
      <c r="K418" s="29">
        <v>9</v>
      </c>
      <c r="L418" s="29">
        <v>0</v>
      </c>
      <c r="M418" s="29">
        <v>9</v>
      </c>
      <c r="N418" s="29">
        <v>14.712</v>
      </c>
      <c r="O418" s="42">
        <v>1105</v>
      </c>
      <c r="P418" s="42"/>
      <c r="Q418" s="42"/>
      <c r="R418" s="42"/>
      <c r="S418" s="42">
        <v>0</v>
      </c>
      <c r="T418" s="103">
        <v>1105</v>
      </c>
    </row>
    <row r="419" spans="1:20" outlineLevel="2" x14ac:dyDescent="0.25">
      <c r="A419" s="29" t="s">
        <v>1963</v>
      </c>
      <c r="B419" s="29" t="s">
        <v>43</v>
      </c>
      <c r="C419" s="29" t="s">
        <v>2031</v>
      </c>
      <c r="D419" s="29" t="s">
        <v>2032</v>
      </c>
      <c r="E419" s="29">
        <v>310808</v>
      </c>
      <c r="F419" s="29">
        <v>4</v>
      </c>
      <c r="G419" s="29">
        <v>0</v>
      </c>
      <c r="H419" s="29">
        <v>4</v>
      </c>
      <c r="I419" s="29">
        <v>14.394000000000004</v>
      </c>
      <c r="J419" s="42">
        <v>691</v>
      </c>
      <c r="K419" s="29">
        <v>6</v>
      </c>
      <c r="L419" s="29">
        <v>0</v>
      </c>
      <c r="M419" s="29">
        <v>6</v>
      </c>
      <c r="N419" s="29">
        <v>14.712</v>
      </c>
      <c r="O419" s="42">
        <v>814</v>
      </c>
      <c r="P419" s="42"/>
      <c r="Q419" s="42"/>
      <c r="R419" s="42"/>
      <c r="S419" s="42">
        <v>0</v>
      </c>
      <c r="T419" s="103">
        <v>814</v>
      </c>
    </row>
    <row r="420" spans="1:20" outlineLevel="2" x14ac:dyDescent="0.25">
      <c r="A420" s="29" t="s">
        <v>1963</v>
      </c>
      <c r="B420" s="29" t="s">
        <v>43</v>
      </c>
      <c r="C420" s="29" t="s">
        <v>2035</v>
      </c>
      <c r="D420" s="29" t="s">
        <v>2036</v>
      </c>
      <c r="E420" s="29">
        <v>310891</v>
      </c>
      <c r="F420" s="29">
        <v>5</v>
      </c>
      <c r="G420" s="29">
        <v>0</v>
      </c>
      <c r="H420" s="29">
        <v>5</v>
      </c>
      <c r="I420" s="29">
        <v>14.394000000000004</v>
      </c>
      <c r="J420" s="42">
        <v>864</v>
      </c>
      <c r="K420" s="29">
        <v>4</v>
      </c>
      <c r="L420" s="29">
        <v>0</v>
      </c>
      <c r="M420" s="29">
        <v>4</v>
      </c>
      <c r="N420" s="29">
        <v>14.712</v>
      </c>
      <c r="O420" s="42">
        <v>811</v>
      </c>
      <c r="P420" s="42"/>
      <c r="Q420" s="42"/>
      <c r="R420" s="42"/>
      <c r="S420" s="42">
        <v>0</v>
      </c>
      <c r="T420" s="103">
        <v>811</v>
      </c>
    </row>
    <row r="421" spans="1:20" outlineLevel="2" x14ac:dyDescent="0.25">
      <c r="A421" s="29" t="s">
        <v>1963</v>
      </c>
      <c r="B421" s="29" t="s">
        <v>43</v>
      </c>
      <c r="C421" s="29" t="s">
        <v>2039</v>
      </c>
      <c r="D421" s="29" t="s">
        <v>2040</v>
      </c>
      <c r="E421" s="29">
        <v>310905</v>
      </c>
      <c r="F421" s="29">
        <v>198</v>
      </c>
      <c r="G421" s="29">
        <v>2</v>
      </c>
      <c r="H421" s="29">
        <v>200</v>
      </c>
      <c r="I421" s="29">
        <v>14.394000000000004</v>
      </c>
      <c r="J421" s="42">
        <v>34546</v>
      </c>
      <c r="K421" s="29">
        <v>188</v>
      </c>
      <c r="L421" s="29">
        <v>0</v>
      </c>
      <c r="M421" s="29">
        <v>188</v>
      </c>
      <c r="N421" s="29">
        <v>14.712</v>
      </c>
      <c r="O421" s="42">
        <v>34094</v>
      </c>
      <c r="P421" s="42"/>
      <c r="Q421" s="42"/>
      <c r="R421" s="42"/>
      <c r="S421" s="42">
        <v>0</v>
      </c>
      <c r="T421" s="103">
        <v>34094</v>
      </c>
    </row>
    <row r="422" spans="1:20" outlineLevel="2" x14ac:dyDescent="0.25">
      <c r="A422" s="29" t="s">
        <v>1963</v>
      </c>
      <c r="B422" s="29" t="s">
        <v>43</v>
      </c>
      <c r="C422" s="29" t="s">
        <v>2048</v>
      </c>
      <c r="D422" s="29" t="s">
        <v>2049</v>
      </c>
      <c r="E422" s="29">
        <v>310913</v>
      </c>
      <c r="F422" s="29">
        <v>12</v>
      </c>
      <c r="G422" s="29">
        <v>0</v>
      </c>
      <c r="H422" s="29">
        <v>12</v>
      </c>
      <c r="I422" s="29">
        <v>14.394000000000004</v>
      </c>
      <c r="J422" s="42">
        <v>2073</v>
      </c>
      <c r="K422" s="29">
        <v>4</v>
      </c>
      <c r="L422" s="29">
        <v>0</v>
      </c>
      <c r="M422" s="29">
        <v>4</v>
      </c>
      <c r="N422" s="29">
        <v>14.712</v>
      </c>
      <c r="O422" s="42">
        <v>1617</v>
      </c>
      <c r="P422" s="42"/>
      <c r="Q422" s="42"/>
      <c r="R422" s="42"/>
      <c r="S422" s="42">
        <v>0</v>
      </c>
      <c r="T422" s="103">
        <v>1617</v>
      </c>
    </row>
    <row r="423" spans="1:20" outlineLevel="2" x14ac:dyDescent="0.25">
      <c r="A423" s="29" t="s">
        <v>1963</v>
      </c>
      <c r="B423" s="29" t="s">
        <v>43</v>
      </c>
      <c r="C423" s="29" t="s">
        <v>2052</v>
      </c>
      <c r="D423" s="29" t="s">
        <v>2053</v>
      </c>
      <c r="E423" s="29">
        <v>310921</v>
      </c>
      <c r="F423" s="29">
        <v>5</v>
      </c>
      <c r="G423" s="29">
        <v>0</v>
      </c>
      <c r="H423" s="29">
        <v>5</v>
      </c>
      <c r="I423" s="29">
        <v>14.394000000000004</v>
      </c>
      <c r="J423" s="42">
        <v>864</v>
      </c>
      <c r="K423" s="29">
        <v>2</v>
      </c>
      <c r="L423" s="29">
        <v>0</v>
      </c>
      <c r="M423" s="29">
        <v>2</v>
      </c>
      <c r="N423" s="29">
        <v>14.712</v>
      </c>
      <c r="O423" s="42">
        <v>693</v>
      </c>
      <c r="P423" s="42"/>
      <c r="Q423" s="42"/>
      <c r="R423" s="42"/>
      <c r="S423" s="42">
        <v>0</v>
      </c>
      <c r="T423" s="103">
        <v>693</v>
      </c>
    </row>
    <row r="424" spans="1:20" outlineLevel="2" x14ac:dyDescent="0.25">
      <c r="A424" s="29" t="s">
        <v>1963</v>
      </c>
      <c r="B424" s="29" t="s">
        <v>43</v>
      </c>
      <c r="C424" s="29" t="s">
        <v>2056</v>
      </c>
      <c r="D424" s="29" t="s">
        <v>2057</v>
      </c>
      <c r="E424" s="29">
        <v>310930</v>
      </c>
      <c r="F424" s="29">
        <v>11</v>
      </c>
      <c r="G424" s="29">
        <v>0</v>
      </c>
      <c r="H424" s="29">
        <v>11</v>
      </c>
      <c r="I424" s="29">
        <v>14.394000000000004</v>
      </c>
      <c r="J424" s="42">
        <v>1900</v>
      </c>
      <c r="K424" s="29">
        <v>9</v>
      </c>
      <c r="L424" s="29">
        <v>0</v>
      </c>
      <c r="M424" s="29">
        <v>9</v>
      </c>
      <c r="N424" s="29">
        <v>14.712</v>
      </c>
      <c r="O424" s="42">
        <v>1796</v>
      </c>
      <c r="P424" s="42"/>
      <c r="Q424" s="42"/>
      <c r="R424" s="42"/>
      <c r="S424" s="42">
        <v>0</v>
      </c>
      <c r="T424" s="103">
        <v>1796</v>
      </c>
    </row>
    <row r="425" spans="1:20" outlineLevel="2" x14ac:dyDescent="0.25">
      <c r="A425" s="29" t="s">
        <v>1963</v>
      </c>
      <c r="B425" s="29" t="s">
        <v>43</v>
      </c>
      <c r="C425" s="29" t="s">
        <v>2060</v>
      </c>
      <c r="D425" s="29" t="s">
        <v>2061</v>
      </c>
      <c r="E425" s="29">
        <v>311006</v>
      </c>
      <c r="F425" s="29">
        <v>2</v>
      </c>
      <c r="G425" s="29">
        <v>0</v>
      </c>
      <c r="H425" s="29">
        <v>2</v>
      </c>
      <c r="I425" s="29">
        <v>14.394000000000004</v>
      </c>
      <c r="J425" s="42">
        <v>345</v>
      </c>
      <c r="K425" s="29">
        <v>4</v>
      </c>
      <c r="L425" s="29">
        <v>0</v>
      </c>
      <c r="M425" s="29">
        <v>4</v>
      </c>
      <c r="N425" s="29">
        <v>14.712</v>
      </c>
      <c r="O425" s="42">
        <v>466</v>
      </c>
      <c r="P425" s="42"/>
      <c r="Q425" s="42"/>
      <c r="R425" s="42"/>
      <c r="S425" s="42">
        <v>0</v>
      </c>
      <c r="T425" s="103">
        <v>466</v>
      </c>
    </row>
    <row r="426" spans="1:20" outlineLevel="2" x14ac:dyDescent="0.25">
      <c r="A426" s="29" t="s">
        <v>1963</v>
      </c>
      <c r="B426" s="29" t="s">
        <v>43</v>
      </c>
      <c r="C426" s="29" t="s">
        <v>2064</v>
      </c>
      <c r="D426" s="29" t="s">
        <v>2065</v>
      </c>
      <c r="E426" s="29">
        <v>311031</v>
      </c>
      <c r="F426" s="29">
        <v>4</v>
      </c>
      <c r="G426" s="29">
        <v>0</v>
      </c>
      <c r="H426" s="29">
        <v>4</v>
      </c>
      <c r="I426" s="29">
        <v>14.394000000000004</v>
      </c>
      <c r="J426" s="42">
        <v>691</v>
      </c>
      <c r="K426" s="29">
        <v>3</v>
      </c>
      <c r="L426" s="29">
        <v>0</v>
      </c>
      <c r="M426" s="29">
        <v>3</v>
      </c>
      <c r="N426" s="29">
        <v>14.712</v>
      </c>
      <c r="O426" s="42">
        <v>637</v>
      </c>
      <c r="P426" s="42"/>
      <c r="Q426" s="42"/>
      <c r="R426" s="42"/>
      <c r="S426" s="42">
        <v>0</v>
      </c>
      <c r="T426" s="103">
        <v>637</v>
      </c>
    </row>
    <row r="427" spans="1:20" outlineLevel="2" x14ac:dyDescent="0.25">
      <c r="A427" s="29" t="s">
        <v>1963</v>
      </c>
      <c r="B427" s="29" t="s">
        <v>43</v>
      </c>
      <c r="C427" s="29" t="s">
        <v>2068</v>
      </c>
      <c r="D427" s="29" t="s">
        <v>2069</v>
      </c>
      <c r="E427" s="29">
        <v>311049</v>
      </c>
      <c r="F427" s="29">
        <v>13</v>
      </c>
      <c r="G427" s="29">
        <v>2</v>
      </c>
      <c r="H427" s="29">
        <v>15</v>
      </c>
      <c r="I427" s="29">
        <v>14.394000000000004</v>
      </c>
      <c r="J427" s="42">
        <v>2591</v>
      </c>
      <c r="K427" s="29">
        <v>16</v>
      </c>
      <c r="L427" s="29">
        <v>0</v>
      </c>
      <c r="M427" s="29">
        <v>16</v>
      </c>
      <c r="N427" s="29">
        <v>14.712</v>
      </c>
      <c r="O427" s="42">
        <v>2669</v>
      </c>
      <c r="P427" s="42"/>
      <c r="Q427" s="42"/>
      <c r="R427" s="42"/>
      <c r="S427" s="42">
        <v>0</v>
      </c>
      <c r="T427" s="103">
        <v>2669</v>
      </c>
    </row>
    <row r="428" spans="1:20" outlineLevel="2" x14ac:dyDescent="0.25">
      <c r="A428" s="29" t="s">
        <v>1963</v>
      </c>
      <c r="B428" s="29" t="s">
        <v>43</v>
      </c>
      <c r="C428" s="29" t="s">
        <v>2072</v>
      </c>
      <c r="D428" s="29" t="s">
        <v>2073</v>
      </c>
      <c r="E428" s="29">
        <v>311057</v>
      </c>
      <c r="F428" s="29">
        <v>20</v>
      </c>
      <c r="G428" s="29">
        <v>0</v>
      </c>
      <c r="H428" s="29">
        <v>20</v>
      </c>
      <c r="I428" s="29">
        <v>14.394000000000004</v>
      </c>
      <c r="J428" s="42">
        <v>3455</v>
      </c>
      <c r="K428" s="29">
        <v>16</v>
      </c>
      <c r="L428" s="29">
        <v>0</v>
      </c>
      <c r="M428" s="29">
        <v>16</v>
      </c>
      <c r="N428" s="29">
        <v>14.712</v>
      </c>
      <c r="O428" s="42">
        <v>3245</v>
      </c>
      <c r="P428" s="42"/>
      <c r="Q428" s="42"/>
      <c r="R428" s="42"/>
      <c r="S428" s="42">
        <v>0</v>
      </c>
      <c r="T428" s="103">
        <v>3245</v>
      </c>
    </row>
    <row r="429" spans="1:20" outlineLevel="2" x14ac:dyDescent="0.25">
      <c r="A429" s="29" t="s">
        <v>1963</v>
      </c>
      <c r="B429" s="29" t="s">
        <v>43</v>
      </c>
      <c r="C429" s="29" t="s">
        <v>2077</v>
      </c>
      <c r="D429" s="29" t="s">
        <v>2078</v>
      </c>
      <c r="E429" s="29">
        <v>311073</v>
      </c>
      <c r="F429" s="29">
        <v>2</v>
      </c>
      <c r="G429" s="29">
        <v>0</v>
      </c>
      <c r="H429" s="29">
        <v>2</v>
      </c>
      <c r="I429" s="29">
        <v>14.394000000000004</v>
      </c>
      <c r="J429" s="42">
        <v>345</v>
      </c>
      <c r="K429" s="29">
        <v>4</v>
      </c>
      <c r="L429" s="29">
        <v>0</v>
      </c>
      <c r="M429" s="29">
        <v>4</v>
      </c>
      <c r="N429" s="29">
        <v>14.712</v>
      </c>
      <c r="O429" s="42">
        <v>466</v>
      </c>
      <c r="P429" s="42"/>
      <c r="Q429" s="42"/>
      <c r="R429" s="42"/>
      <c r="S429" s="42">
        <v>0</v>
      </c>
      <c r="T429" s="103">
        <v>466</v>
      </c>
    </row>
    <row r="430" spans="1:20" outlineLevel="2" x14ac:dyDescent="0.25">
      <c r="A430" s="29" t="s">
        <v>1963</v>
      </c>
      <c r="B430" s="29" t="s">
        <v>43</v>
      </c>
      <c r="C430" s="29" t="s">
        <v>2081</v>
      </c>
      <c r="D430" s="29" t="s">
        <v>2082</v>
      </c>
      <c r="E430" s="29">
        <v>311138</v>
      </c>
      <c r="F430" s="29">
        <v>6</v>
      </c>
      <c r="G430" s="29">
        <v>0</v>
      </c>
      <c r="H430" s="29">
        <v>6</v>
      </c>
      <c r="I430" s="29">
        <v>14.394000000000004</v>
      </c>
      <c r="J430" s="42">
        <v>1036</v>
      </c>
      <c r="K430" s="29">
        <v>7</v>
      </c>
      <c r="L430" s="29">
        <v>0</v>
      </c>
      <c r="M430" s="29">
        <v>7</v>
      </c>
      <c r="N430" s="29">
        <v>14.712</v>
      </c>
      <c r="O430" s="42">
        <v>1103</v>
      </c>
      <c r="P430" s="42"/>
      <c r="Q430" s="42"/>
      <c r="R430" s="42"/>
      <c r="S430" s="42">
        <v>0</v>
      </c>
      <c r="T430" s="103">
        <v>1103</v>
      </c>
    </row>
    <row r="431" spans="1:20" outlineLevel="2" x14ac:dyDescent="0.25">
      <c r="A431" s="29" t="s">
        <v>1963</v>
      </c>
      <c r="B431" s="29" t="s">
        <v>43</v>
      </c>
      <c r="C431" s="29" t="s">
        <v>2085</v>
      </c>
      <c r="D431" s="29" t="s">
        <v>2086</v>
      </c>
      <c r="E431" s="29">
        <v>311154</v>
      </c>
      <c r="F431" s="29">
        <v>3</v>
      </c>
      <c r="G431" s="29">
        <v>0</v>
      </c>
      <c r="H431" s="29">
        <v>3</v>
      </c>
      <c r="I431" s="29">
        <v>14.394000000000004</v>
      </c>
      <c r="J431" s="42">
        <v>518</v>
      </c>
      <c r="K431" s="29">
        <v>3</v>
      </c>
      <c r="L431" s="29">
        <v>0</v>
      </c>
      <c r="M431" s="29">
        <v>3</v>
      </c>
      <c r="N431" s="29">
        <v>14.712</v>
      </c>
      <c r="O431" s="42">
        <v>522</v>
      </c>
      <c r="P431" s="42"/>
      <c r="Q431" s="42"/>
      <c r="R431" s="42"/>
      <c r="S431" s="42">
        <v>0</v>
      </c>
      <c r="T431" s="103">
        <v>522</v>
      </c>
    </row>
    <row r="432" spans="1:20" outlineLevel="2" x14ac:dyDescent="0.25">
      <c r="A432" s="29" t="s">
        <v>1963</v>
      </c>
      <c r="B432" s="29" t="s">
        <v>43</v>
      </c>
      <c r="C432" s="29" t="s">
        <v>2089</v>
      </c>
      <c r="D432" s="29" t="s">
        <v>2090</v>
      </c>
      <c r="E432" s="29">
        <v>311201</v>
      </c>
      <c r="F432" s="29">
        <v>9</v>
      </c>
      <c r="G432" s="29">
        <v>0</v>
      </c>
      <c r="H432" s="29">
        <v>9</v>
      </c>
      <c r="I432" s="29">
        <v>14.394000000000004</v>
      </c>
      <c r="J432" s="42">
        <v>1555</v>
      </c>
      <c r="K432" s="29">
        <v>14</v>
      </c>
      <c r="L432" s="29">
        <v>0</v>
      </c>
      <c r="M432" s="29">
        <v>14</v>
      </c>
      <c r="N432" s="29">
        <v>14.712</v>
      </c>
      <c r="O432" s="42">
        <v>1860</v>
      </c>
      <c r="P432" s="42"/>
      <c r="Q432" s="42"/>
      <c r="R432" s="42"/>
      <c r="S432" s="42">
        <v>0</v>
      </c>
      <c r="T432" s="103">
        <v>1860</v>
      </c>
    </row>
    <row r="433" spans="1:20" outlineLevel="2" x14ac:dyDescent="0.25">
      <c r="A433" s="29" t="s">
        <v>1963</v>
      </c>
      <c r="B433" s="29" t="s">
        <v>43</v>
      </c>
      <c r="C433" s="29" t="s">
        <v>2093</v>
      </c>
      <c r="D433" s="29" t="s">
        <v>2094</v>
      </c>
      <c r="E433" s="29">
        <v>311251</v>
      </c>
      <c r="F433" s="29">
        <v>8</v>
      </c>
      <c r="G433" s="29">
        <v>0</v>
      </c>
      <c r="H433" s="29">
        <v>8</v>
      </c>
      <c r="I433" s="29">
        <v>14.394000000000004</v>
      </c>
      <c r="J433" s="42">
        <v>1382</v>
      </c>
      <c r="K433" s="29">
        <v>0</v>
      </c>
      <c r="L433" s="29">
        <v>0</v>
      </c>
      <c r="M433" s="29">
        <v>0</v>
      </c>
      <c r="N433" s="29">
        <v>14.712</v>
      </c>
      <c r="O433" s="42">
        <v>921</v>
      </c>
      <c r="P433" s="42"/>
      <c r="Q433" s="42"/>
      <c r="R433" s="42"/>
      <c r="S433" s="42">
        <v>0</v>
      </c>
      <c r="T433" s="103">
        <v>921</v>
      </c>
    </row>
    <row r="434" spans="1:20" outlineLevel="2" x14ac:dyDescent="0.25">
      <c r="A434" s="29" t="s">
        <v>1963</v>
      </c>
      <c r="B434" s="29" t="s">
        <v>43</v>
      </c>
      <c r="C434" s="29" t="s">
        <v>2097</v>
      </c>
      <c r="D434" s="29" t="s">
        <v>2098</v>
      </c>
      <c r="E434" s="29">
        <v>311278</v>
      </c>
      <c r="F434" s="29">
        <v>7</v>
      </c>
      <c r="G434" s="29">
        <v>0</v>
      </c>
      <c r="H434" s="29">
        <v>7</v>
      </c>
      <c r="I434" s="29">
        <v>14.394000000000004</v>
      </c>
      <c r="J434" s="42">
        <v>1209</v>
      </c>
      <c r="K434" s="29">
        <v>8</v>
      </c>
      <c r="L434" s="29">
        <v>0</v>
      </c>
      <c r="M434" s="29">
        <v>8</v>
      </c>
      <c r="N434" s="29">
        <v>14.712</v>
      </c>
      <c r="O434" s="42">
        <v>1277</v>
      </c>
      <c r="P434" s="42"/>
      <c r="Q434" s="42"/>
      <c r="R434" s="42"/>
      <c r="S434" s="42">
        <v>0</v>
      </c>
      <c r="T434" s="103">
        <v>1277</v>
      </c>
    </row>
    <row r="435" spans="1:20" outlineLevel="2" x14ac:dyDescent="0.25">
      <c r="A435" s="29" t="s">
        <v>1963</v>
      </c>
      <c r="B435" s="29" t="s">
        <v>43</v>
      </c>
      <c r="C435" s="29" t="s">
        <v>2101</v>
      </c>
      <c r="D435" s="29" t="s">
        <v>2102</v>
      </c>
      <c r="E435" s="29">
        <v>311294</v>
      </c>
      <c r="F435" s="29">
        <v>12</v>
      </c>
      <c r="G435" s="29">
        <v>1</v>
      </c>
      <c r="H435" s="29">
        <v>13</v>
      </c>
      <c r="I435" s="29">
        <v>14.394000000000004</v>
      </c>
      <c r="J435" s="42">
        <v>2245</v>
      </c>
      <c r="K435" s="29">
        <v>15</v>
      </c>
      <c r="L435" s="29">
        <v>0</v>
      </c>
      <c r="M435" s="29">
        <v>15</v>
      </c>
      <c r="N435" s="29">
        <v>14.712</v>
      </c>
      <c r="O435" s="42">
        <v>2380</v>
      </c>
      <c r="P435" s="42"/>
      <c r="Q435" s="42"/>
      <c r="R435" s="42"/>
      <c r="S435" s="42">
        <v>0</v>
      </c>
      <c r="T435" s="103">
        <v>2380</v>
      </c>
    </row>
    <row r="436" spans="1:20" outlineLevel="2" x14ac:dyDescent="0.25">
      <c r="A436" s="29" t="s">
        <v>1963</v>
      </c>
      <c r="B436" s="29" t="s">
        <v>43</v>
      </c>
      <c r="C436" s="29" t="s">
        <v>2105</v>
      </c>
      <c r="D436" s="29" t="s">
        <v>2106</v>
      </c>
      <c r="E436" s="29">
        <v>311308</v>
      </c>
      <c r="F436" s="29">
        <v>4</v>
      </c>
      <c r="G436" s="29">
        <v>0</v>
      </c>
      <c r="H436" s="29">
        <v>4</v>
      </c>
      <c r="I436" s="29">
        <v>14.394000000000004</v>
      </c>
      <c r="J436" s="42">
        <v>691</v>
      </c>
      <c r="K436" s="29">
        <v>8</v>
      </c>
      <c r="L436" s="29">
        <v>2</v>
      </c>
      <c r="M436" s="29">
        <v>10</v>
      </c>
      <c r="N436" s="29">
        <v>14.712</v>
      </c>
      <c r="O436" s="42">
        <v>1049</v>
      </c>
      <c r="P436" s="42"/>
      <c r="Q436" s="42"/>
      <c r="R436" s="42"/>
      <c r="S436" s="42">
        <v>0</v>
      </c>
      <c r="T436" s="103">
        <v>1049</v>
      </c>
    </row>
    <row r="437" spans="1:20" outlineLevel="2" x14ac:dyDescent="0.25">
      <c r="A437" s="29" t="s">
        <v>1963</v>
      </c>
      <c r="B437" s="29" t="s">
        <v>43</v>
      </c>
      <c r="C437" s="29" t="s">
        <v>2109</v>
      </c>
      <c r="D437" s="29" t="s">
        <v>2110</v>
      </c>
      <c r="E437" s="29">
        <v>311367</v>
      </c>
      <c r="F437" s="29">
        <v>14</v>
      </c>
      <c r="G437" s="29">
        <v>0</v>
      </c>
      <c r="H437" s="29">
        <v>14</v>
      </c>
      <c r="I437" s="29">
        <v>14.394000000000004</v>
      </c>
      <c r="J437" s="42">
        <v>2418</v>
      </c>
      <c r="K437" s="29">
        <v>7</v>
      </c>
      <c r="L437" s="29">
        <v>0</v>
      </c>
      <c r="M437" s="29">
        <v>7</v>
      </c>
      <c r="N437" s="29">
        <v>14.712</v>
      </c>
      <c r="O437" s="42">
        <v>2024</v>
      </c>
      <c r="P437" s="42"/>
      <c r="Q437" s="42"/>
      <c r="R437" s="42"/>
      <c r="S437" s="42">
        <v>0</v>
      </c>
      <c r="T437" s="103">
        <v>2024</v>
      </c>
    </row>
    <row r="438" spans="1:20" outlineLevel="2" x14ac:dyDescent="0.25">
      <c r="A438" s="29" t="s">
        <v>1963</v>
      </c>
      <c r="B438" s="29" t="s">
        <v>43</v>
      </c>
      <c r="C438" s="29" t="s">
        <v>2113</v>
      </c>
      <c r="D438" s="29" t="s">
        <v>2114</v>
      </c>
      <c r="E438" s="29">
        <v>311375</v>
      </c>
      <c r="F438" s="29">
        <v>17</v>
      </c>
      <c r="G438" s="29">
        <v>0</v>
      </c>
      <c r="H438" s="29">
        <v>17</v>
      </c>
      <c r="I438" s="29">
        <v>14.394000000000004</v>
      </c>
      <c r="J438" s="42">
        <v>2936</v>
      </c>
      <c r="K438" s="29">
        <v>14</v>
      </c>
      <c r="L438" s="29">
        <v>0</v>
      </c>
      <c r="M438" s="29">
        <v>14</v>
      </c>
      <c r="N438" s="29">
        <v>14.712</v>
      </c>
      <c r="O438" s="42">
        <v>2781</v>
      </c>
      <c r="P438" s="42"/>
      <c r="Q438" s="42"/>
      <c r="R438" s="42"/>
      <c r="S438" s="42">
        <v>0</v>
      </c>
      <c r="T438" s="103">
        <v>2781</v>
      </c>
    </row>
    <row r="439" spans="1:20" outlineLevel="2" x14ac:dyDescent="0.25">
      <c r="A439" s="29" t="s">
        <v>1963</v>
      </c>
      <c r="B439" s="29" t="s">
        <v>43</v>
      </c>
      <c r="C439" s="29" t="s">
        <v>2117</v>
      </c>
      <c r="D439" s="29" t="s">
        <v>2118</v>
      </c>
      <c r="E439" s="29">
        <v>311383</v>
      </c>
      <c r="F439" s="29">
        <v>0</v>
      </c>
      <c r="G439" s="29">
        <v>0</v>
      </c>
      <c r="H439" s="29">
        <v>0</v>
      </c>
      <c r="I439" s="29">
        <v>14.394000000000004</v>
      </c>
      <c r="J439" s="42">
        <v>0</v>
      </c>
      <c r="K439" s="29">
        <v>0</v>
      </c>
      <c r="L439" s="29">
        <v>0</v>
      </c>
      <c r="M439" s="29">
        <v>0</v>
      </c>
      <c r="N439" s="29">
        <v>14.712</v>
      </c>
      <c r="O439" s="42">
        <v>0</v>
      </c>
      <c r="P439" s="42"/>
      <c r="Q439" s="42"/>
      <c r="R439" s="42"/>
      <c r="S439" s="42">
        <v>0</v>
      </c>
      <c r="T439" s="103">
        <v>0</v>
      </c>
    </row>
    <row r="440" spans="1:20" outlineLevel="2" x14ac:dyDescent="0.25">
      <c r="A440" s="29" t="s">
        <v>1963</v>
      </c>
      <c r="B440" s="29" t="s">
        <v>43</v>
      </c>
      <c r="C440" s="29" t="s">
        <v>2121</v>
      </c>
      <c r="D440" s="29" t="s">
        <v>2122</v>
      </c>
      <c r="E440" s="29">
        <v>312037</v>
      </c>
      <c r="F440" s="29">
        <v>502</v>
      </c>
      <c r="G440" s="29">
        <v>0</v>
      </c>
      <c r="H440" s="29">
        <v>502</v>
      </c>
      <c r="I440" s="29">
        <v>14.394000000000004</v>
      </c>
      <c r="J440" s="42">
        <v>86711</v>
      </c>
      <c r="K440" s="29">
        <v>488</v>
      </c>
      <c r="L440" s="29">
        <v>0</v>
      </c>
      <c r="M440" s="29">
        <v>488</v>
      </c>
      <c r="N440" s="29">
        <v>14.712</v>
      </c>
      <c r="O440" s="42">
        <v>86525</v>
      </c>
      <c r="P440" s="42"/>
      <c r="Q440" s="42"/>
      <c r="R440" s="42"/>
      <c r="S440" s="42">
        <v>0</v>
      </c>
      <c r="T440" s="103">
        <v>86525</v>
      </c>
    </row>
    <row r="441" spans="1:20" outlineLevel="2" x14ac:dyDescent="0.25">
      <c r="A441" s="29" t="s">
        <v>1963</v>
      </c>
      <c r="B441" s="29" t="s">
        <v>43</v>
      </c>
      <c r="C441" s="29" t="s">
        <v>2141</v>
      </c>
      <c r="D441" s="29" t="s">
        <v>2142</v>
      </c>
      <c r="E441" s="29">
        <v>311405</v>
      </c>
      <c r="F441" s="29">
        <v>17</v>
      </c>
      <c r="G441" s="29">
        <v>0</v>
      </c>
      <c r="H441" s="29">
        <v>17</v>
      </c>
      <c r="I441" s="29">
        <v>14.394000000000004</v>
      </c>
      <c r="J441" s="42">
        <v>2936</v>
      </c>
      <c r="K441" s="29">
        <v>16</v>
      </c>
      <c r="L441" s="29">
        <v>0</v>
      </c>
      <c r="M441" s="29">
        <v>16</v>
      </c>
      <c r="N441" s="29">
        <v>14.712</v>
      </c>
      <c r="O441" s="42">
        <v>2899</v>
      </c>
      <c r="P441" s="42"/>
      <c r="Q441" s="42"/>
      <c r="R441" s="42"/>
      <c r="S441" s="42">
        <v>0</v>
      </c>
      <c r="T441" s="103">
        <v>2899</v>
      </c>
    </row>
    <row r="442" spans="1:20" outlineLevel="2" x14ac:dyDescent="0.25">
      <c r="A442" s="29" t="s">
        <v>1963</v>
      </c>
      <c r="B442" s="29" t="s">
        <v>43</v>
      </c>
      <c r="C442" s="29" t="s">
        <v>2145</v>
      </c>
      <c r="D442" s="29" t="s">
        <v>2146</v>
      </c>
      <c r="E442" s="29">
        <v>311413</v>
      </c>
      <c r="F442" s="29">
        <v>17</v>
      </c>
      <c r="G442" s="29">
        <v>0</v>
      </c>
      <c r="H442" s="29">
        <v>17</v>
      </c>
      <c r="I442" s="29">
        <v>14.394000000000004</v>
      </c>
      <c r="J442" s="42">
        <v>2936</v>
      </c>
      <c r="K442" s="29">
        <v>21</v>
      </c>
      <c r="L442" s="29">
        <v>0</v>
      </c>
      <c r="M442" s="29">
        <v>21</v>
      </c>
      <c r="N442" s="29">
        <v>14.712</v>
      </c>
      <c r="O442" s="42">
        <v>3193</v>
      </c>
      <c r="P442" s="42"/>
      <c r="Q442" s="42"/>
      <c r="R442" s="42"/>
      <c r="S442" s="42">
        <v>0</v>
      </c>
      <c r="T442" s="103">
        <v>3193</v>
      </c>
    </row>
    <row r="443" spans="1:20" outlineLevel="2" x14ac:dyDescent="0.25">
      <c r="A443" s="29" t="s">
        <v>1963</v>
      </c>
      <c r="B443" s="29" t="s">
        <v>43</v>
      </c>
      <c r="C443" s="29" t="s">
        <v>2151</v>
      </c>
      <c r="D443" s="29" t="s">
        <v>2152</v>
      </c>
      <c r="E443" s="29">
        <v>311421</v>
      </c>
      <c r="F443" s="29">
        <v>7</v>
      </c>
      <c r="G443" s="29">
        <v>0</v>
      </c>
      <c r="H443" s="29">
        <v>7</v>
      </c>
      <c r="I443" s="29">
        <v>14.394000000000004</v>
      </c>
      <c r="J443" s="42">
        <v>1209</v>
      </c>
      <c r="K443" s="29">
        <v>11</v>
      </c>
      <c r="L443" s="29">
        <v>0</v>
      </c>
      <c r="M443" s="29">
        <v>11</v>
      </c>
      <c r="N443" s="29">
        <v>14.712</v>
      </c>
      <c r="O443" s="42">
        <v>1453</v>
      </c>
      <c r="P443" s="42"/>
      <c r="Q443" s="42"/>
      <c r="R443" s="42"/>
      <c r="S443" s="42">
        <v>0</v>
      </c>
      <c r="T443" s="103">
        <v>1453</v>
      </c>
    </row>
    <row r="444" spans="1:20" outlineLevel="2" x14ac:dyDescent="0.25">
      <c r="A444" s="29" t="s">
        <v>1963</v>
      </c>
      <c r="B444" s="29" t="s">
        <v>43</v>
      </c>
      <c r="C444" s="29" t="s">
        <v>2155</v>
      </c>
      <c r="D444" s="29" t="s">
        <v>2156</v>
      </c>
      <c r="E444" s="29">
        <v>311430</v>
      </c>
      <c r="F444" s="29">
        <v>18</v>
      </c>
      <c r="G444" s="29">
        <v>0</v>
      </c>
      <c r="H444" s="29">
        <v>18</v>
      </c>
      <c r="I444" s="29">
        <v>14.394000000000004</v>
      </c>
      <c r="J444" s="42">
        <v>3109</v>
      </c>
      <c r="K444" s="29">
        <v>11</v>
      </c>
      <c r="L444" s="29">
        <v>0</v>
      </c>
      <c r="M444" s="29">
        <v>11</v>
      </c>
      <c r="N444" s="29">
        <v>14.712</v>
      </c>
      <c r="O444" s="42">
        <v>2720</v>
      </c>
      <c r="P444" s="42"/>
      <c r="Q444" s="42"/>
      <c r="R444" s="42"/>
      <c r="S444" s="42">
        <v>0</v>
      </c>
      <c r="T444" s="103">
        <v>2720</v>
      </c>
    </row>
    <row r="445" spans="1:20" outlineLevel="2" x14ac:dyDescent="0.25">
      <c r="A445" s="29" t="s">
        <v>1963</v>
      </c>
      <c r="B445" s="29" t="s">
        <v>43</v>
      </c>
      <c r="C445" s="29" t="s">
        <v>2160</v>
      </c>
      <c r="D445" s="29" t="s">
        <v>2161</v>
      </c>
      <c r="E445" s="29">
        <v>311448</v>
      </c>
      <c r="F445" s="29">
        <v>9</v>
      </c>
      <c r="G445" s="29">
        <v>0</v>
      </c>
      <c r="H445" s="29">
        <v>9</v>
      </c>
      <c r="I445" s="29">
        <v>14.394000000000004</v>
      </c>
      <c r="J445" s="42">
        <v>1555</v>
      </c>
      <c r="K445" s="29">
        <v>5</v>
      </c>
      <c r="L445" s="29">
        <v>0</v>
      </c>
      <c r="M445" s="29">
        <v>5</v>
      </c>
      <c r="N445" s="29">
        <v>14.712</v>
      </c>
      <c r="O445" s="42">
        <v>1331</v>
      </c>
      <c r="P445" s="42"/>
      <c r="Q445" s="42"/>
      <c r="R445" s="42"/>
      <c r="S445" s="42">
        <v>0</v>
      </c>
      <c r="T445" s="103">
        <v>1331</v>
      </c>
    </row>
    <row r="446" spans="1:20" outlineLevel="2" x14ac:dyDescent="0.25">
      <c r="A446" s="29" t="s">
        <v>1963</v>
      </c>
      <c r="B446" s="29" t="s">
        <v>43</v>
      </c>
      <c r="C446" s="29" t="s">
        <v>2164</v>
      </c>
      <c r="D446" s="29" t="s">
        <v>2165</v>
      </c>
      <c r="E446" s="29">
        <v>311456</v>
      </c>
      <c r="F446" s="29">
        <v>23</v>
      </c>
      <c r="G446" s="29">
        <v>0</v>
      </c>
      <c r="H446" s="29">
        <v>23</v>
      </c>
      <c r="I446" s="29">
        <v>14.394000000000004</v>
      </c>
      <c r="J446" s="42">
        <v>3973</v>
      </c>
      <c r="K446" s="29">
        <v>29</v>
      </c>
      <c r="L446" s="29">
        <v>0</v>
      </c>
      <c r="M446" s="29">
        <v>29</v>
      </c>
      <c r="N446" s="29">
        <v>14.712</v>
      </c>
      <c r="O446" s="42">
        <v>4355</v>
      </c>
      <c r="P446" s="42"/>
      <c r="Q446" s="42"/>
      <c r="R446" s="42"/>
      <c r="S446" s="42">
        <v>0</v>
      </c>
      <c r="T446" s="103">
        <v>4355</v>
      </c>
    </row>
    <row r="447" spans="1:20" outlineLevel="2" x14ac:dyDescent="0.25">
      <c r="A447" s="29" t="s">
        <v>1963</v>
      </c>
      <c r="B447" s="29" t="s">
        <v>43</v>
      </c>
      <c r="C447" s="29" t="s">
        <v>2169</v>
      </c>
      <c r="D447" s="29" t="s">
        <v>2170</v>
      </c>
      <c r="E447" s="29">
        <v>311464</v>
      </c>
      <c r="F447" s="29">
        <v>38</v>
      </c>
      <c r="G447" s="29">
        <v>0</v>
      </c>
      <c r="H447" s="29">
        <v>38</v>
      </c>
      <c r="I447" s="29">
        <v>14.394000000000004</v>
      </c>
      <c r="J447" s="42">
        <v>6564</v>
      </c>
      <c r="K447" s="29">
        <v>36</v>
      </c>
      <c r="L447" s="29">
        <v>0</v>
      </c>
      <c r="M447" s="29">
        <v>36</v>
      </c>
      <c r="N447" s="29">
        <v>14.712</v>
      </c>
      <c r="O447" s="42">
        <v>6494</v>
      </c>
      <c r="P447" s="42"/>
      <c r="Q447" s="42"/>
      <c r="R447" s="42"/>
      <c r="S447" s="42">
        <v>0</v>
      </c>
      <c r="T447" s="103">
        <v>6494</v>
      </c>
    </row>
    <row r="448" spans="1:20" outlineLevel="2" x14ac:dyDescent="0.25">
      <c r="A448" s="29" t="s">
        <v>1963</v>
      </c>
      <c r="B448" s="29" t="s">
        <v>43</v>
      </c>
      <c r="C448" s="29" t="s">
        <v>2174</v>
      </c>
      <c r="D448" s="29" t="s">
        <v>2175</v>
      </c>
      <c r="E448" s="29">
        <v>311472</v>
      </c>
      <c r="F448" s="29">
        <v>9</v>
      </c>
      <c r="G448" s="29">
        <v>0</v>
      </c>
      <c r="H448" s="29">
        <v>9</v>
      </c>
      <c r="I448" s="29">
        <v>14.394000000000004</v>
      </c>
      <c r="J448" s="42">
        <v>1555</v>
      </c>
      <c r="K448" s="29">
        <v>14</v>
      </c>
      <c r="L448" s="29">
        <v>0</v>
      </c>
      <c r="M448" s="29">
        <v>14</v>
      </c>
      <c r="N448" s="29">
        <v>14.712</v>
      </c>
      <c r="O448" s="42">
        <v>1860</v>
      </c>
      <c r="P448" s="42"/>
      <c r="Q448" s="42"/>
      <c r="R448" s="42"/>
      <c r="S448" s="42">
        <v>0</v>
      </c>
      <c r="T448" s="103">
        <v>1860</v>
      </c>
    </row>
    <row r="449" spans="1:20" outlineLevel="2" x14ac:dyDescent="0.25">
      <c r="A449" s="29" t="s">
        <v>1963</v>
      </c>
      <c r="B449" s="29" t="s">
        <v>43</v>
      </c>
      <c r="C449" s="29" t="s">
        <v>2178</v>
      </c>
      <c r="D449" s="29" t="s">
        <v>2179</v>
      </c>
      <c r="E449" s="29">
        <v>311499</v>
      </c>
      <c r="F449" s="29">
        <v>5</v>
      </c>
      <c r="G449" s="29">
        <v>0</v>
      </c>
      <c r="H449" s="29">
        <v>5</v>
      </c>
      <c r="I449" s="29">
        <v>14.394000000000004</v>
      </c>
      <c r="J449" s="42">
        <v>864</v>
      </c>
      <c r="K449" s="29">
        <v>9</v>
      </c>
      <c r="L449" s="29">
        <v>0</v>
      </c>
      <c r="M449" s="29">
        <v>9</v>
      </c>
      <c r="N449" s="29">
        <v>14.712</v>
      </c>
      <c r="O449" s="42">
        <v>1105</v>
      </c>
      <c r="P449" s="42"/>
      <c r="Q449" s="42"/>
      <c r="R449" s="42"/>
      <c r="S449" s="42">
        <v>0</v>
      </c>
      <c r="T449" s="103">
        <v>1105</v>
      </c>
    </row>
    <row r="450" spans="1:20" outlineLevel="2" x14ac:dyDescent="0.25">
      <c r="A450" s="29" t="s">
        <v>1963</v>
      </c>
      <c r="B450" s="29" t="s">
        <v>43</v>
      </c>
      <c r="C450" s="29" t="s">
        <v>2182</v>
      </c>
      <c r="D450" s="29" t="s">
        <v>2183</v>
      </c>
      <c r="E450" s="29">
        <v>311502</v>
      </c>
      <c r="F450" s="29">
        <v>33</v>
      </c>
      <c r="G450" s="29">
        <v>0</v>
      </c>
      <c r="H450" s="29">
        <v>33</v>
      </c>
      <c r="I450" s="29">
        <v>14.394000000000004</v>
      </c>
      <c r="J450" s="42">
        <v>5700</v>
      </c>
      <c r="K450" s="29">
        <v>34</v>
      </c>
      <c r="L450" s="29">
        <v>0</v>
      </c>
      <c r="M450" s="29">
        <v>34</v>
      </c>
      <c r="N450" s="29">
        <v>14.712</v>
      </c>
      <c r="O450" s="42">
        <v>5801</v>
      </c>
      <c r="P450" s="42"/>
      <c r="Q450" s="42"/>
      <c r="R450" s="42"/>
      <c r="S450" s="42">
        <v>0</v>
      </c>
      <c r="T450" s="103">
        <v>5801</v>
      </c>
    </row>
    <row r="451" spans="1:20" outlineLevel="2" x14ac:dyDescent="0.25">
      <c r="A451" s="29" t="s">
        <v>1963</v>
      </c>
      <c r="B451" s="29" t="s">
        <v>43</v>
      </c>
      <c r="C451" s="29" t="s">
        <v>2187</v>
      </c>
      <c r="D451" s="29" t="s">
        <v>2188</v>
      </c>
      <c r="E451" s="29">
        <v>311511</v>
      </c>
      <c r="F451" s="29">
        <v>10</v>
      </c>
      <c r="G451" s="29">
        <v>0</v>
      </c>
      <c r="H451" s="29">
        <v>10</v>
      </c>
      <c r="I451" s="29">
        <v>14.394000000000004</v>
      </c>
      <c r="J451" s="42">
        <v>1727</v>
      </c>
      <c r="K451" s="29">
        <v>12</v>
      </c>
      <c r="L451" s="29">
        <v>0</v>
      </c>
      <c r="M451" s="29">
        <v>12</v>
      </c>
      <c r="N451" s="29">
        <v>14.712</v>
      </c>
      <c r="O451" s="42">
        <v>1858</v>
      </c>
      <c r="P451" s="42"/>
      <c r="Q451" s="42"/>
      <c r="R451" s="42"/>
      <c r="S451" s="42">
        <v>0</v>
      </c>
      <c r="T451" s="103">
        <v>1858</v>
      </c>
    </row>
    <row r="452" spans="1:20" outlineLevel="2" x14ac:dyDescent="0.25">
      <c r="A452" s="29" t="s">
        <v>1963</v>
      </c>
      <c r="B452" s="29" t="s">
        <v>43</v>
      </c>
      <c r="C452" s="29" t="s">
        <v>2191</v>
      </c>
      <c r="D452" s="29" t="s">
        <v>2192</v>
      </c>
      <c r="E452" s="29">
        <v>311529</v>
      </c>
      <c r="F452" s="29">
        <v>20</v>
      </c>
      <c r="G452" s="29">
        <v>0</v>
      </c>
      <c r="H452" s="29">
        <v>20</v>
      </c>
      <c r="I452" s="29">
        <v>14.394000000000004</v>
      </c>
      <c r="J452" s="42">
        <v>3455</v>
      </c>
      <c r="K452" s="29">
        <v>21</v>
      </c>
      <c r="L452" s="29">
        <v>0</v>
      </c>
      <c r="M452" s="29">
        <v>21</v>
      </c>
      <c r="N452" s="29">
        <v>14.712</v>
      </c>
      <c r="O452" s="42">
        <v>3539</v>
      </c>
      <c r="P452" s="42"/>
      <c r="Q452" s="42"/>
      <c r="R452" s="42"/>
      <c r="S452" s="42">
        <v>0</v>
      </c>
      <c r="T452" s="103">
        <v>3539</v>
      </c>
    </row>
    <row r="453" spans="1:20" outlineLevel="2" x14ac:dyDescent="0.25">
      <c r="A453" s="29" t="s">
        <v>1963</v>
      </c>
      <c r="B453" s="29" t="s">
        <v>43</v>
      </c>
      <c r="C453" s="29" t="s">
        <v>2195</v>
      </c>
      <c r="D453" s="29" t="s">
        <v>2196</v>
      </c>
      <c r="E453" s="29">
        <v>311537</v>
      </c>
      <c r="F453" s="29">
        <v>6</v>
      </c>
      <c r="G453" s="29">
        <v>0</v>
      </c>
      <c r="H453" s="29">
        <v>6</v>
      </c>
      <c r="I453" s="29">
        <v>14.394000000000004</v>
      </c>
      <c r="J453" s="42">
        <v>1036</v>
      </c>
      <c r="K453" s="29">
        <v>11</v>
      </c>
      <c r="L453" s="29">
        <v>0</v>
      </c>
      <c r="M453" s="29">
        <v>11</v>
      </c>
      <c r="N453" s="29">
        <v>14.712</v>
      </c>
      <c r="O453" s="42">
        <v>1338</v>
      </c>
      <c r="P453" s="42"/>
      <c r="Q453" s="42"/>
      <c r="R453" s="42"/>
      <c r="S453" s="42">
        <v>0</v>
      </c>
      <c r="T453" s="103">
        <v>1338</v>
      </c>
    </row>
    <row r="454" spans="1:20" outlineLevel="2" x14ac:dyDescent="0.25">
      <c r="A454" s="29" t="s">
        <v>1963</v>
      </c>
      <c r="B454" s="29" t="s">
        <v>43</v>
      </c>
      <c r="C454" s="29" t="s">
        <v>2200</v>
      </c>
      <c r="D454" s="29" t="s">
        <v>2201</v>
      </c>
      <c r="E454" s="29">
        <v>311596</v>
      </c>
      <c r="F454" s="29">
        <v>8</v>
      </c>
      <c r="G454" s="29">
        <v>0</v>
      </c>
      <c r="H454" s="29">
        <v>8</v>
      </c>
      <c r="I454" s="29">
        <v>14.394000000000004</v>
      </c>
      <c r="J454" s="42">
        <v>1382</v>
      </c>
      <c r="K454" s="29">
        <v>4</v>
      </c>
      <c r="L454" s="29">
        <v>0</v>
      </c>
      <c r="M454" s="29">
        <v>4</v>
      </c>
      <c r="N454" s="29">
        <v>14.712</v>
      </c>
      <c r="O454" s="42">
        <v>1157</v>
      </c>
      <c r="P454" s="42"/>
      <c r="Q454" s="42"/>
      <c r="R454" s="42"/>
      <c r="S454" s="42">
        <v>0</v>
      </c>
      <c r="T454" s="103">
        <v>1157</v>
      </c>
    </row>
    <row r="455" spans="1:20" outlineLevel="2" x14ac:dyDescent="0.25">
      <c r="A455" s="29" t="s">
        <v>1963</v>
      </c>
      <c r="B455" s="29" t="s">
        <v>43</v>
      </c>
      <c r="C455" s="29" t="s">
        <v>2204</v>
      </c>
      <c r="D455" s="29" t="s">
        <v>2205</v>
      </c>
      <c r="E455" s="29">
        <v>311553</v>
      </c>
      <c r="F455" s="29">
        <v>9</v>
      </c>
      <c r="G455" s="29">
        <v>0</v>
      </c>
      <c r="H455" s="29">
        <v>9</v>
      </c>
      <c r="I455" s="29">
        <v>14.394000000000004</v>
      </c>
      <c r="J455" s="42">
        <v>1555</v>
      </c>
      <c r="K455" s="29">
        <v>14</v>
      </c>
      <c r="L455" s="29">
        <v>0</v>
      </c>
      <c r="M455" s="29">
        <v>14</v>
      </c>
      <c r="N455" s="29">
        <v>14.712</v>
      </c>
      <c r="O455" s="42">
        <v>1860</v>
      </c>
      <c r="P455" s="42"/>
      <c r="Q455" s="42"/>
      <c r="R455" s="42"/>
      <c r="S455" s="42">
        <v>0</v>
      </c>
      <c r="T455" s="103">
        <v>1860</v>
      </c>
    </row>
    <row r="456" spans="1:20" outlineLevel="2" x14ac:dyDescent="0.25">
      <c r="A456" s="29" t="s">
        <v>1963</v>
      </c>
      <c r="B456" s="29" t="s">
        <v>43</v>
      </c>
      <c r="C456" s="29" t="s">
        <v>2208</v>
      </c>
      <c r="D456" s="29" t="s">
        <v>2209</v>
      </c>
      <c r="E456" s="29">
        <v>311561</v>
      </c>
      <c r="F456" s="29">
        <v>37</v>
      </c>
      <c r="G456" s="29">
        <v>0</v>
      </c>
      <c r="H456" s="29">
        <v>37</v>
      </c>
      <c r="I456" s="29">
        <v>14.394000000000004</v>
      </c>
      <c r="J456" s="42">
        <v>6391</v>
      </c>
      <c r="K456" s="29">
        <v>29</v>
      </c>
      <c r="L456" s="29">
        <v>0</v>
      </c>
      <c r="M456" s="29">
        <v>29</v>
      </c>
      <c r="N456" s="29">
        <v>14.712</v>
      </c>
      <c r="O456" s="42">
        <v>5967</v>
      </c>
      <c r="P456" s="42"/>
      <c r="Q456" s="42"/>
      <c r="R456" s="42"/>
      <c r="S456" s="42">
        <v>0</v>
      </c>
      <c r="T456" s="103">
        <v>5967</v>
      </c>
    </row>
    <row r="457" spans="1:20" outlineLevel="2" x14ac:dyDescent="0.25">
      <c r="A457" s="29" t="s">
        <v>1963</v>
      </c>
      <c r="B457" s="29" t="s">
        <v>43</v>
      </c>
      <c r="C457" s="29" t="s">
        <v>2214</v>
      </c>
      <c r="D457" s="29" t="s">
        <v>2215</v>
      </c>
      <c r="E457" s="29">
        <v>311588</v>
      </c>
      <c r="F457" s="29">
        <v>21</v>
      </c>
      <c r="G457" s="29">
        <v>0</v>
      </c>
      <c r="H457" s="29">
        <v>21</v>
      </c>
      <c r="I457" s="29">
        <v>14.394000000000004</v>
      </c>
      <c r="J457" s="42">
        <v>3627</v>
      </c>
      <c r="K457" s="29">
        <v>36</v>
      </c>
      <c r="L457" s="29">
        <v>0</v>
      </c>
      <c r="M457" s="29">
        <v>36</v>
      </c>
      <c r="N457" s="29">
        <v>14.712</v>
      </c>
      <c r="O457" s="42">
        <v>4537</v>
      </c>
      <c r="P457" s="42"/>
      <c r="Q457" s="42"/>
      <c r="R457" s="42"/>
      <c r="S457" s="42">
        <v>0</v>
      </c>
      <c r="T457" s="103">
        <v>4537</v>
      </c>
    </row>
    <row r="458" spans="1:20" outlineLevel="2" x14ac:dyDescent="0.25">
      <c r="A458" s="29" t="s">
        <v>1963</v>
      </c>
      <c r="B458" s="29" t="s">
        <v>43</v>
      </c>
      <c r="C458" s="29" t="s">
        <v>2219</v>
      </c>
      <c r="D458" s="29" t="s">
        <v>2220</v>
      </c>
      <c r="E458" s="29">
        <v>311618</v>
      </c>
      <c r="F458" s="29">
        <v>11</v>
      </c>
      <c r="G458" s="29">
        <v>0</v>
      </c>
      <c r="H458" s="29">
        <v>11</v>
      </c>
      <c r="I458" s="29">
        <v>14.394000000000004</v>
      </c>
      <c r="J458" s="42">
        <v>1900</v>
      </c>
      <c r="K458" s="29">
        <v>13</v>
      </c>
      <c r="L458" s="29">
        <v>0</v>
      </c>
      <c r="M458" s="29">
        <v>13</v>
      </c>
      <c r="N458" s="29">
        <v>14.712</v>
      </c>
      <c r="O458" s="42">
        <v>2032</v>
      </c>
      <c r="P458" s="42"/>
      <c r="Q458" s="42"/>
      <c r="R458" s="42"/>
      <c r="S458" s="42">
        <v>0</v>
      </c>
      <c r="T458" s="103">
        <v>2032</v>
      </c>
    </row>
    <row r="459" spans="1:20" outlineLevel="2" x14ac:dyDescent="0.25">
      <c r="A459" s="29" t="s">
        <v>1963</v>
      </c>
      <c r="B459" s="29" t="s">
        <v>43</v>
      </c>
      <c r="C459" s="29" t="s">
        <v>2223</v>
      </c>
      <c r="D459" s="29" t="s">
        <v>2224</v>
      </c>
      <c r="E459" s="29">
        <v>311634</v>
      </c>
      <c r="F459" s="29">
        <v>8</v>
      </c>
      <c r="G459" s="29">
        <v>0</v>
      </c>
      <c r="H459" s="29">
        <v>8</v>
      </c>
      <c r="I459" s="29">
        <v>14.394000000000004</v>
      </c>
      <c r="J459" s="42">
        <v>1382</v>
      </c>
      <c r="K459" s="29">
        <v>7</v>
      </c>
      <c r="L459" s="29">
        <v>0</v>
      </c>
      <c r="M459" s="29">
        <v>7</v>
      </c>
      <c r="N459" s="29">
        <v>14.712</v>
      </c>
      <c r="O459" s="42">
        <v>1333</v>
      </c>
      <c r="P459" s="42"/>
      <c r="Q459" s="42"/>
      <c r="R459" s="42"/>
      <c r="S459" s="42">
        <v>0</v>
      </c>
      <c r="T459" s="103">
        <v>1333</v>
      </c>
    </row>
    <row r="460" spans="1:20" outlineLevel="2" x14ac:dyDescent="0.25">
      <c r="A460" s="29" t="s">
        <v>1963</v>
      </c>
      <c r="B460" s="29" t="s">
        <v>43</v>
      </c>
      <c r="C460" s="29" t="s">
        <v>2227</v>
      </c>
      <c r="D460" s="29" t="s">
        <v>2228</v>
      </c>
      <c r="E460" s="29">
        <v>311642</v>
      </c>
      <c r="F460" s="29">
        <v>11</v>
      </c>
      <c r="G460" s="29">
        <v>0</v>
      </c>
      <c r="H460" s="29">
        <v>11</v>
      </c>
      <c r="I460" s="29">
        <v>14.394000000000004</v>
      </c>
      <c r="J460" s="42">
        <v>1900</v>
      </c>
      <c r="K460" s="29">
        <v>11</v>
      </c>
      <c r="L460" s="29">
        <v>0</v>
      </c>
      <c r="M460" s="29">
        <v>11</v>
      </c>
      <c r="N460" s="29">
        <v>14.712</v>
      </c>
      <c r="O460" s="42">
        <v>1914</v>
      </c>
      <c r="P460" s="42"/>
      <c r="Q460" s="42"/>
      <c r="R460" s="42"/>
      <c r="S460" s="42">
        <v>0</v>
      </c>
      <c r="T460" s="103">
        <v>1914</v>
      </c>
    </row>
    <row r="461" spans="1:20" outlineLevel="2" x14ac:dyDescent="0.25">
      <c r="A461" s="29" t="s">
        <v>1963</v>
      </c>
      <c r="B461" s="29" t="s">
        <v>43</v>
      </c>
      <c r="C461" s="29" t="s">
        <v>2231</v>
      </c>
      <c r="D461" s="29" t="s">
        <v>2232</v>
      </c>
      <c r="E461" s="29">
        <v>311651</v>
      </c>
      <c r="F461" s="29">
        <v>16</v>
      </c>
      <c r="G461" s="29">
        <v>0</v>
      </c>
      <c r="H461" s="29">
        <v>16</v>
      </c>
      <c r="I461" s="29">
        <v>14.394000000000004</v>
      </c>
      <c r="J461" s="42">
        <v>2764</v>
      </c>
      <c r="K461" s="29">
        <v>10</v>
      </c>
      <c r="L461" s="29">
        <v>0</v>
      </c>
      <c r="M461" s="29">
        <v>10</v>
      </c>
      <c r="N461" s="29">
        <v>14.712</v>
      </c>
      <c r="O461" s="42">
        <v>2431</v>
      </c>
      <c r="P461" s="42"/>
      <c r="Q461" s="42"/>
      <c r="R461" s="42"/>
      <c r="S461" s="42">
        <v>0</v>
      </c>
      <c r="T461" s="103">
        <v>2431</v>
      </c>
    </row>
    <row r="462" spans="1:20" outlineLevel="2" x14ac:dyDescent="0.25">
      <c r="A462" s="29" t="s">
        <v>1963</v>
      </c>
      <c r="B462" s="29" t="s">
        <v>43</v>
      </c>
      <c r="C462" s="29" t="s">
        <v>2235</v>
      </c>
      <c r="D462" s="29" t="s">
        <v>2236</v>
      </c>
      <c r="E462" s="29">
        <v>311669</v>
      </c>
      <c r="F462" s="29">
        <v>13</v>
      </c>
      <c r="G462" s="29">
        <v>0</v>
      </c>
      <c r="H462" s="29">
        <v>13</v>
      </c>
      <c r="I462" s="29">
        <v>14.394000000000004</v>
      </c>
      <c r="J462" s="42">
        <v>2245</v>
      </c>
      <c r="K462" s="29">
        <v>13</v>
      </c>
      <c r="L462" s="29">
        <v>0</v>
      </c>
      <c r="M462" s="29">
        <v>13</v>
      </c>
      <c r="N462" s="29">
        <v>14.712</v>
      </c>
      <c r="O462" s="42">
        <v>2262</v>
      </c>
      <c r="P462" s="42"/>
      <c r="Q462" s="42"/>
      <c r="R462" s="42"/>
      <c r="S462" s="42">
        <v>0</v>
      </c>
      <c r="T462" s="103">
        <v>2262</v>
      </c>
    </row>
    <row r="463" spans="1:20" outlineLevel="2" x14ac:dyDescent="0.25">
      <c r="A463" s="29" t="s">
        <v>1963</v>
      </c>
      <c r="B463" s="29" t="s">
        <v>43</v>
      </c>
      <c r="C463" s="29" t="s">
        <v>2239</v>
      </c>
      <c r="D463" s="29" t="s">
        <v>2240</v>
      </c>
      <c r="E463" s="29">
        <v>311685</v>
      </c>
      <c r="F463" s="29">
        <v>27</v>
      </c>
      <c r="G463" s="29">
        <v>0</v>
      </c>
      <c r="H463" s="29">
        <v>27</v>
      </c>
      <c r="I463" s="29">
        <v>14.394000000000004</v>
      </c>
      <c r="J463" s="42">
        <v>4664</v>
      </c>
      <c r="K463" s="29">
        <v>23</v>
      </c>
      <c r="L463" s="29">
        <v>0</v>
      </c>
      <c r="M463" s="29">
        <v>23</v>
      </c>
      <c r="N463" s="29">
        <v>14.712</v>
      </c>
      <c r="O463" s="42">
        <v>4463</v>
      </c>
      <c r="P463" s="42"/>
      <c r="Q463" s="42"/>
      <c r="R463" s="42"/>
      <c r="S463" s="42">
        <v>0</v>
      </c>
      <c r="T463" s="103">
        <v>4463</v>
      </c>
    </row>
    <row r="464" spans="1:20" outlineLevel="2" x14ac:dyDescent="0.25">
      <c r="A464" s="29" t="s">
        <v>1963</v>
      </c>
      <c r="B464" s="29" t="s">
        <v>43</v>
      </c>
      <c r="C464" s="29" t="s">
        <v>2243</v>
      </c>
      <c r="D464" s="29" t="s">
        <v>2244</v>
      </c>
      <c r="E464" s="29">
        <v>311693</v>
      </c>
      <c r="F464" s="29">
        <v>5</v>
      </c>
      <c r="G464" s="29">
        <v>0</v>
      </c>
      <c r="H464" s="29">
        <v>5</v>
      </c>
      <c r="I464" s="29">
        <v>14.394000000000004</v>
      </c>
      <c r="J464" s="42">
        <v>864</v>
      </c>
      <c r="K464" s="29">
        <v>9</v>
      </c>
      <c r="L464" s="29">
        <v>0</v>
      </c>
      <c r="M464" s="29">
        <v>9</v>
      </c>
      <c r="N464" s="29">
        <v>14.712</v>
      </c>
      <c r="O464" s="42">
        <v>1105</v>
      </c>
      <c r="P464" s="42"/>
      <c r="Q464" s="42"/>
      <c r="R464" s="42"/>
      <c r="S464" s="42">
        <v>0</v>
      </c>
      <c r="T464" s="103">
        <v>1105</v>
      </c>
    </row>
    <row r="465" spans="1:20" outlineLevel="2" x14ac:dyDescent="0.25">
      <c r="A465" s="29" t="s">
        <v>1963</v>
      </c>
      <c r="B465" s="29" t="s">
        <v>43</v>
      </c>
      <c r="C465" s="29" t="s">
        <v>2247</v>
      </c>
      <c r="D465" s="29" t="s">
        <v>2248</v>
      </c>
      <c r="E465" s="29">
        <v>311707</v>
      </c>
      <c r="F465" s="29">
        <v>9</v>
      </c>
      <c r="G465" s="29">
        <v>0</v>
      </c>
      <c r="H465" s="29">
        <v>9</v>
      </c>
      <c r="I465" s="29">
        <v>14.394000000000004</v>
      </c>
      <c r="J465" s="42">
        <v>1555</v>
      </c>
      <c r="K465" s="29">
        <v>5</v>
      </c>
      <c r="L465" s="29">
        <v>0</v>
      </c>
      <c r="M465" s="29">
        <v>5</v>
      </c>
      <c r="N465" s="29">
        <v>14.712</v>
      </c>
      <c r="O465" s="42">
        <v>1331</v>
      </c>
      <c r="P465" s="42"/>
      <c r="Q465" s="42"/>
      <c r="R465" s="42"/>
      <c r="S465" s="42">
        <v>0</v>
      </c>
      <c r="T465" s="103">
        <v>1331</v>
      </c>
    </row>
    <row r="466" spans="1:20" outlineLevel="2" x14ac:dyDescent="0.25">
      <c r="A466" s="29" t="s">
        <v>1963</v>
      </c>
      <c r="B466" s="29" t="s">
        <v>43</v>
      </c>
      <c r="C466" s="29" t="s">
        <v>2251</v>
      </c>
      <c r="D466" s="29" t="s">
        <v>2252</v>
      </c>
      <c r="E466" s="29">
        <v>311715</v>
      </c>
      <c r="F466" s="29">
        <v>14</v>
      </c>
      <c r="G466" s="29">
        <v>0</v>
      </c>
      <c r="H466" s="29">
        <v>14</v>
      </c>
      <c r="I466" s="29">
        <v>14.394000000000004</v>
      </c>
      <c r="J466" s="42">
        <v>2418</v>
      </c>
      <c r="K466" s="29">
        <v>22</v>
      </c>
      <c r="L466" s="29">
        <v>0</v>
      </c>
      <c r="M466" s="29">
        <v>22</v>
      </c>
      <c r="N466" s="29">
        <v>14.712</v>
      </c>
      <c r="O466" s="42">
        <v>2907</v>
      </c>
      <c r="P466" s="42"/>
      <c r="Q466" s="42"/>
      <c r="R466" s="42"/>
      <c r="S466" s="42">
        <v>0</v>
      </c>
      <c r="T466" s="103">
        <v>2907</v>
      </c>
    </row>
    <row r="467" spans="1:20" outlineLevel="2" x14ac:dyDescent="0.25">
      <c r="A467" s="29" t="s">
        <v>1963</v>
      </c>
      <c r="B467" s="29" t="s">
        <v>43</v>
      </c>
      <c r="C467" s="29" t="s">
        <v>2255</v>
      </c>
      <c r="D467" s="29" t="s">
        <v>2256</v>
      </c>
      <c r="E467" s="29">
        <v>311731</v>
      </c>
      <c r="F467" s="29">
        <v>16</v>
      </c>
      <c r="G467" s="29">
        <v>0</v>
      </c>
      <c r="H467" s="29">
        <v>16</v>
      </c>
      <c r="I467" s="29">
        <v>14.394000000000004</v>
      </c>
      <c r="J467" s="42">
        <v>2764</v>
      </c>
      <c r="K467" s="29">
        <v>7</v>
      </c>
      <c r="L467" s="29">
        <v>0</v>
      </c>
      <c r="M467" s="29">
        <v>7</v>
      </c>
      <c r="N467" s="29">
        <v>14.712</v>
      </c>
      <c r="O467" s="42">
        <v>2254</v>
      </c>
      <c r="P467" s="42"/>
      <c r="Q467" s="42"/>
      <c r="R467" s="42"/>
      <c r="S467" s="42">
        <v>0</v>
      </c>
      <c r="T467" s="103">
        <v>2254</v>
      </c>
    </row>
    <row r="468" spans="1:20" outlineLevel="2" x14ac:dyDescent="0.25">
      <c r="A468" s="29" t="s">
        <v>1963</v>
      </c>
      <c r="B468" s="29" t="s">
        <v>43</v>
      </c>
      <c r="C468" s="29" t="s">
        <v>2260</v>
      </c>
      <c r="D468" s="29" t="s">
        <v>2261</v>
      </c>
      <c r="E468" s="29">
        <v>311758</v>
      </c>
      <c r="F468" s="29">
        <v>10</v>
      </c>
      <c r="G468" s="29">
        <v>0</v>
      </c>
      <c r="H468" s="29">
        <v>10</v>
      </c>
      <c r="I468" s="29">
        <v>14.394000000000004</v>
      </c>
      <c r="J468" s="42">
        <v>1727</v>
      </c>
      <c r="K468" s="29">
        <v>16</v>
      </c>
      <c r="L468" s="29">
        <v>0</v>
      </c>
      <c r="M468" s="29">
        <v>16</v>
      </c>
      <c r="N468" s="29">
        <v>14.712</v>
      </c>
      <c r="O468" s="42">
        <v>2093</v>
      </c>
      <c r="P468" s="42"/>
      <c r="Q468" s="42"/>
      <c r="R468" s="42"/>
      <c r="S468" s="42">
        <v>0</v>
      </c>
      <c r="T468" s="103">
        <v>2093</v>
      </c>
    </row>
    <row r="469" spans="1:20" outlineLevel="2" x14ac:dyDescent="0.25">
      <c r="A469" s="29" t="s">
        <v>1963</v>
      </c>
      <c r="B469" s="29" t="s">
        <v>43</v>
      </c>
      <c r="C469" s="29" t="s">
        <v>2265</v>
      </c>
      <c r="D469" s="29" t="s">
        <v>2266</v>
      </c>
      <c r="E469" s="29">
        <v>311774</v>
      </c>
      <c r="F469" s="29">
        <v>11</v>
      </c>
      <c r="G469" s="29">
        <v>0</v>
      </c>
      <c r="H469" s="29">
        <v>11</v>
      </c>
      <c r="I469" s="29">
        <v>14.394000000000004</v>
      </c>
      <c r="J469" s="42">
        <v>1900</v>
      </c>
      <c r="K469" s="29">
        <v>15</v>
      </c>
      <c r="L469" s="29">
        <v>0</v>
      </c>
      <c r="M469" s="29">
        <v>15</v>
      </c>
      <c r="N469" s="29">
        <v>14.712</v>
      </c>
      <c r="O469" s="42">
        <v>2149</v>
      </c>
      <c r="P469" s="42"/>
      <c r="Q469" s="42"/>
      <c r="R469" s="42"/>
      <c r="S469" s="42">
        <v>0</v>
      </c>
      <c r="T469" s="103">
        <v>2149</v>
      </c>
    </row>
    <row r="470" spans="1:20" outlineLevel="2" x14ac:dyDescent="0.25">
      <c r="A470" s="29" t="s">
        <v>1963</v>
      </c>
      <c r="B470" s="29" t="s">
        <v>43</v>
      </c>
      <c r="C470" s="29" t="s">
        <v>2269</v>
      </c>
      <c r="D470" s="29" t="s">
        <v>2270</v>
      </c>
      <c r="E470" s="29">
        <v>311782</v>
      </c>
      <c r="F470" s="29">
        <v>4</v>
      </c>
      <c r="G470" s="29">
        <v>0</v>
      </c>
      <c r="H470" s="29">
        <v>4</v>
      </c>
      <c r="I470" s="29">
        <v>14.394000000000004</v>
      </c>
      <c r="J470" s="42">
        <v>691</v>
      </c>
      <c r="K470" s="29">
        <v>8</v>
      </c>
      <c r="L470" s="29">
        <v>0</v>
      </c>
      <c r="M470" s="29">
        <v>8</v>
      </c>
      <c r="N470" s="29">
        <v>14.712</v>
      </c>
      <c r="O470" s="42">
        <v>931</v>
      </c>
      <c r="P470" s="42"/>
      <c r="Q470" s="42"/>
      <c r="R470" s="42"/>
      <c r="S470" s="42">
        <v>0</v>
      </c>
      <c r="T470" s="103">
        <v>931</v>
      </c>
    </row>
    <row r="471" spans="1:20" outlineLevel="2" x14ac:dyDescent="0.25">
      <c r="A471" s="29" t="s">
        <v>1963</v>
      </c>
      <c r="B471" s="29" t="s">
        <v>43</v>
      </c>
      <c r="C471" s="29" t="s">
        <v>2273</v>
      </c>
      <c r="D471" s="29" t="s">
        <v>2274</v>
      </c>
      <c r="E471" s="29">
        <v>687243</v>
      </c>
      <c r="F471" s="29">
        <v>6</v>
      </c>
      <c r="G471" s="29">
        <v>0</v>
      </c>
      <c r="H471" s="29">
        <v>6</v>
      </c>
      <c r="I471" s="29">
        <v>14.394000000000004</v>
      </c>
      <c r="J471" s="42">
        <v>1036</v>
      </c>
      <c r="K471" s="29">
        <v>4</v>
      </c>
      <c r="L471" s="29">
        <v>0</v>
      </c>
      <c r="M471" s="29">
        <v>4</v>
      </c>
      <c r="N471" s="29">
        <v>14.712</v>
      </c>
      <c r="O471" s="42">
        <v>926</v>
      </c>
      <c r="P471" s="42"/>
      <c r="Q471" s="42"/>
      <c r="R471" s="42"/>
      <c r="S471" s="42">
        <v>0</v>
      </c>
      <c r="T471" s="103">
        <v>926</v>
      </c>
    </row>
    <row r="472" spans="1:20" outlineLevel="2" x14ac:dyDescent="0.25">
      <c r="A472" s="29" t="s">
        <v>1963</v>
      </c>
      <c r="B472" s="29" t="s">
        <v>43</v>
      </c>
      <c r="C472" s="29" t="s">
        <v>2277</v>
      </c>
      <c r="D472" s="29" t="s">
        <v>2278</v>
      </c>
      <c r="E472" s="29">
        <v>311791</v>
      </c>
      <c r="F472" s="29">
        <v>22</v>
      </c>
      <c r="G472" s="29">
        <v>0</v>
      </c>
      <c r="H472" s="29">
        <v>22</v>
      </c>
      <c r="I472" s="29">
        <v>14.394000000000004</v>
      </c>
      <c r="J472" s="42">
        <v>3800</v>
      </c>
      <c r="K472" s="29">
        <v>18</v>
      </c>
      <c r="L472" s="29">
        <v>0</v>
      </c>
      <c r="M472" s="29">
        <v>18</v>
      </c>
      <c r="N472" s="29">
        <v>14.712</v>
      </c>
      <c r="O472" s="42">
        <v>3593</v>
      </c>
      <c r="P472" s="42"/>
      <c r="Q472" s="42"/>
      <c r="R472" s="42"/>
      <c r="S472" s="42">
        <v>0</v>
      </c>
      <c r="T472" s="103">
        <v>3593</v>
      </c>
    </row>
    <row r="473" spans="1:20" outlineLevel="2" x14ac:dyDescent="0.25">
      <c r="A473" s="29" t="s">
        <v>1963</v>
      </c>
      <c r="B473" s="29" t="s">
        <v>43</v>
      </c>
      <c r="C473" s="29" t="s">
        <v>2281</v>
      </c>
      <c r="D473" s="29" t="s">
        <v>2282</v>
      </c>
      <c r="E473" s="29">
        <v>311804</v>
      </c>
      <c r="F473" s="29">
        <v>8</v>
      </c>
      <c r="G473" s="29">
        <v>0</v>
      </c>
      <c r="H473" s="29">
        <v>8</v>
      </c>
      <c r="I473" s="29">
        <v>14.394000000000004</v>
      </c>
      <c r="J473" s="42">
        <v>1382</v>
      </c>
      <c r="K473" s="29">
        <v>10</v>
      </c>
      <c r="L473" s="29">
        <v>0</v>
      </c>
      <c r="M473" s="29">
        <v>10</v>
      </c>
      <c r="N473" s="29">
        <v>14.712</v>
      </c>
      <c r="O473" s="42">
        <v>1510</v>
      </c>
      <c r="P473" s="42"/>
      <c r="Q473" s="42"/>
      <c r="R473" s="42"/>
      <c r="S473" s="42">
        <v>0</v>
      </c>
      <c r="T473" s="103">
        <v>1510</v>
      </c>
    </row>
    <row r="474" spans="1:20" outlineLevel="2" x14ac:dyDescent="0.25">
      <c r="A474" s="29" t="s">
        <v>1963</v>
      </c>
      <c r="B474" s="29" t="s">
        <v>43</v>
      </c>
      <c r="C474" s="29" t="s">
        <v>2285</v>
      </c>
      <c r="D474" s="29" t="s">
        <v>2286</v>
      </c>
      <c r="E474" s="29">
        <v>311812</v>
      </c>
      <c r="F474" s="29">
        <v>57</v>
      </c>
      <c r="G474" s="29">
        <v>0</v>
      </c>
      <c r="H474" s="29">
        <v>57</v>
      </c>
      <c r="I474" s="29">
        <v>14.394000000000004</v>
      </c>
      <c r="J474" s="42">
        <v>9845</v>
      </c>
      <c r="K474" s="29">
        <v>63</v>
      </c>
      <c r="L474" s="29">
        <v>0</v>
      </c>
      <c r="M474" s="29">
        <v>63</v>
      </c>
      <c r="N474" s="29">
        <v>14.712</v>
      </c>
      <c r="O474" s="42">
        <v>10271</v>
      </c>
      <c r="P474" s="42"/>
      <c r="Q474" s="42"/>
      <c r="R474" s="42"/>
      <c r="S474" s="42">
        <v>0</v>
      </c>
      <c r="T474" s="103">
        <v>10271</v>
      </c>
    </row>
    <row r="475" spans="1:20" outlineLevel="2" x14ac:dyDescent="0.25">
      <c r="A475" s="29" t="s">
        <v>1963</v>
      </c>
      <c r="B475" s="29" t="s">
        <v>43</v>
      </c>
      <c r="C475" s="29" t="s">
        <v>2289</v>
      </c>
      <c r="D475" s="29" t="s">
        <v>2290</v>
      </c>
      <c r="E475" s="29">
        <v>311821</v>
      </c>
      <c r="F475" s="29">
        <v>6</v>
      </c>
      <c r="G475" s="29">
        <v>0</v>
      </c>
      <c r="H475" s="29">
        <v>6</v>
      </c>
      <c r="I475" s="29">
        <v>14.394000000000004</v>
      </c>
      <c r="J475" s="42">
        <v>1036</v>
      </c>
      <c r="K475" s="29">
        <v>5</v>
      </c>
      <c r="L475" s="29">
        <v>0</v>
      </c>
      <c r="M475" s="29">
        <v>5</v>
      </c>
      <c r="N475" s="29">
        <v>14.712</v>
      </c>
      <c r="O475" s="42">
        <v>985</v>
      </c>
      <c r="P475" s="42"/>
      <c r="Q475" s="42"/>
      <c r="R475" s="42"/>
      <c r="S475" s="42">
        <v>0</v>
      </c>
      <c r="T475" s="103">
        <v>985</v>
      </c>
    </row>
    <row r="476" spans="1:20" outlineLevel="2" x14ac:dyDescent="0.25">
      <c r="A476" s="29" t="s">
        <v>1963</v>
      </c>
      <c r="B476" s="29" t="s">
        <v>43</v>
      </c>
      <c r="C476" s="29" t="s">
        <v>2293</v>
      </c>
      <c r="D476" s="29" t="s">
        <v>2294</v>
      </c>
      <c r="E476" s="29">
        <v>311839</v>
      </c>
      <c r="F476" s="29">
        <v>9</v>
      </c>
      <c r="G476" s="29">
        <v>0</v>
      </c>
      <c r="H476" s="29">
        <v>9</v>
      </c>
      <c r="I476" s="29">
        <v>14.394000000000004</v>
      </c>
      <c r="J476" s="42">
        <v>1555</v>
      </c>
      <c r="K476" s="29">
        <v>6</v>
      </c>
      <c r="L476" s="29">
        <v>0</v>
      </c>
      <c r="M476" s="29">
        <v>6</v>
      </c>
      <c r="N476" s="29">
        <v>14.712</v>
      </c>
      <c r="O476" s="42">
        <v>1389</v>
      </c>
      <c r="P476" s="42"/>
      <c r="Q476" s="42"/>
      <c r="R476" s="42"/>
      <c r="S476" s="42">
        <v>0</v>
      </c>
      <c r="T476" s="103">
        <v>1389</v>
      </c>
    </row>
    <row r="477" spans="1:20" outlineLevel="2" x14ac:dyDescent="0.25">
      <c r="A477" s="29" t="s">
        <v>1963</v>
      </c>
      <c r="B477" s="29" t="s">
        <v>43</v>
      </c>
      <c r="C477" s="29" t="s">
        <v>2297</v>
      </c>
      <c r="D477" s="29" t="s">
        <v>2298</v>
      </c>
      <c r="E477" s="29">
        <v>311863</v>
      </c>
      <c r="F477" s="29">
        <v>185</v>
      </c>
      <c r="G477" s="29">
        <v>0</v>
      </c>
      <c r="H477" s="29">
        <v>185</v>
      </c>
      <c r="I477" s="29">
        <v>14.394000000000004</v>
      </c>
      <c r="J477" s="42">
        <v>31955</v>
      </c>
      <c r="K477" s="29">
        <v>195</v>
      </c>
      <c r="L477" s="29">
        <v>0</v>
      </c>
      <c r="M477" s="29">
        <v>195</v>
      </c>
      <c r="N477" s="29">
        <v>14.712</v>
      </c>
      <c r="O477" s="42">
        <v>32778</v>
      </c>
      <c r="P477" s="42"/>
      <c r="Q477" s="42"/>
      <c r="R477" s="42"/>
      <c r="S477" s="42">
        <v>0</v>
      </c>
      <c r="T477" s="103">
        <v>32778</v>
      </c>
    </row>
    <row r="478" spans="1:20" outlineLevel="2" x14ac:dyDescent="0.25">
      <c r="A478" s="29" t="s">
        <v>1963</v>
      </c>
      <c r="B478" s="29" t="s">
        <v>43</v>
      </c>
      <c r="C478" s="29" t="s">
        <v>2301</v>
      </c>
      <c r="D478" s="29" t="s">
        <v>2302</v>
      </c>
      <c r="E478" s="29">
        <v>311871</v>
      </c>
      <c r="F478" s="29">
        <v>7</v>
      </c>
      <c r="G478" s="29">
        <v>0</v>
      </c>
      <c r="H478" s="29">
        <v>7</v>
      </c>
      <c r="I478" s="29">
        <v>14.394000000000004</v>
      </c>
      <c r="J478" s="42">
        <v>1209</v>
      </c>
      <c r="K478" s="29">
        <v>4</v>
      </c>
      <c r="L478" s="29">
        <v>0</v>
      </c>
      <c r="M478" s="29">
        <v>4</v>
      </c>
      <c r="N478" s="29">
        <v>14.712</v>
      </c>
      <c r="O478" s="42">
        <v>1041</v>
      </c>
      <c r="P478" s="42"/>
      <c r="Q478" s="42"/>
      <c r="R478" s="42"/>
      <c r="S478" s="42">
        <v>0</v>
      </c>
      <c r="T478" s="103">
        <v>1041</v>
      </c>
    </row>
    <row r="479" spans="1:20" outlineLevel="2" x14ac:dyDescent="0.25">
      <c r="A479" s="29" t="s">
        <v>1963</v>
      </c>
      <c r="B479" s="29" t="s">
        <v>43</v>
      </c>
      <c r="C479" s="29" t="s">
        <v>2305</v>
      </c>
      <c r="D479" s="29" t="s">
        <v>2306</v>
      </c>
      <c r="E479" s="29">
        <v>311880</v>
      </c>
      <c r="F479" s="29">
        <v>20</v>
      </c>
      <c r="G479" s="29">
        <v>0</v>
      </c>
      <c r="H479" s="29">
        <v>20</v>
      </c>
      <c r="I479" s="29">
        <v>14.394000000000004</v>
      </c>
      <c r="J479" s="42">
        <v>3455</v>
      </c>
      <c r="K479" s="29">
        <v>14</v>
      </c>
      <c r="L479" s="29">
        <v>0</v>
      </c>
      <c r="M479" s="29">
        <v>14</v>
      </c>
      <c r="N479" s="29">
        <v>14.712</v>
      </c>
      <c r="O479" s="42">
        <v>3127</v>
      </c>
      <c r="P479" s="42"/>
      <c r="Q479" s="42"/>
      <c r="R479" s="42"/>
      <c r="S479" s="42">
        <v>0</v>
      </c>
      <c r="T479" s="103">
        <v>3127</v>
      </c>
    </row>
    <row r="480" spans="1:20" outlineLevel="2" x14ac:dyDescent="0.25">
      <c r="A480" s="29" t="s">
        <v>1963</v>
      </c>
      <c r="B480" s="29" t="s">
        <v>43</v>
      </c>
      <c r="C480" s="29" t="s">
        <v>2309</v>
      </c>
      <c r="D480" s="29" t="s">
        <v>2310</v>
      </c>
      <c r="E480" s="29">
        <v>311910</v>
      </c>
      <c r="F480" s="29">
        <v>12</v>
      </c>
      <c r="G480" s="29">
        <v>0</v>
      </c>
      <c r="H480" s="29">
        <v>12</v>
      </c>
      <c r="I480" s="29">
        <v>14.394000000000004</v>
      </c>
      <c r="J480" s="42">
        <v>2073</v>
      </c>
      <c r="K480" s="29">
        <v>18</v>
      </c>
      <c r="L480" s="29">
        <v>0</v>
      </c>
      <c r="M480" s="29">
        <v>18</v>
      </c>
      <c r="N480" s="29">
        <v>14.712</v>
      </c>
      <c r="O480" s="42">
        <v>2441</v>
      </c>
      <c r="P480" s="42"/>
      <c r="Q480" s="42"/>
      <c r="R480" s="42"/>
      <c r="S480" s="42">
        <v>0</v>
      </c>
      <c r="T480" s="103">
        <v>2441</v>
      </c>
    </row>
    <row r="481" spans="1:20" outlineLevel="2" x14ac:dyDescent="0.25">
      <c r="A481" s="29" t="s">
        <v>1963</v>
      </c>
      <c r="B481" s="29" t="s">
        <v>43</v>
      </c>
      <c r="C481" s="29" t="s">
        <v>2313</v>
      </c>
      <c r="D481" s="29" t="s">
        <v>2314</v>
      </c>
      <c r="E481" s="29">
        <v>311928</v>
      </c>
      <c r="F481" s="29">
        <v>17</v>
      </c>
      <c r="G481" s="29">
        <v>0</v>
      </c>
      <c r="H481" s="29">
        <v>17</v>
      </c>
      <c r="I481" s="29">
        <v>14.394000000000004</v>
      </c>
      <c r="J481" s="42">
        <v>2936</v>
      </c>
      <c r="K481" s="29">
        <v>18</v>
      </c>
      <c r="L481" s="29">
        <v>0</v>
      </c>
      <c r="M481" s="29">
        <v>18</v>
      </c>
      <c r="N481" s="29">
        <v>14.712</v>
      </c>
      <c r="O481" s="42">
        <v>3017</v>
      </c>
      <c r="P481" s="42"/>
      <c r="Q481" s="42"/>
      <c r="R481" s="42"/>
      <c r="S481" s="42">
        <v>0</v>
      </c>
      <c r="T481" s="103">
        <v>3017</v>
      </c>
    </row>
    <row r="482" spans="1:20" outlineLevel="2" x14ac:dyDescent="0.25">
      <c r="A482" s="29" t="s">
        <v>1963</v>
      </c>
      <c r="B482" s="29" t="s">
        <v>43</v>
      </c>
      <c r="C482" s="29" t="s">
        <v>2317</v>
      </c>
      <c r="D482" s="29" t="s">
        <v>2318</v>
      </c>
      <c r="E482" s="29">
        <v>311936</v>
      </c>
      <c r="F482" s="29">
        <v>12</v>
      </c>
      <c r="G482" s="29">
        <v>0</v>
      </c>
      <c r="H482" s="29">
        <v>12</v>
      </c>
      <c r="I482" s="29">
        <v>14.394000000000004</v>
      </c>
      <c r="J482" s="42">
        <v>2073</v>
      </c>
      <c r="K482" s="29">
        <v>2</v>
      </c>
      <c r="L482" s="29">
        <v>0</v>
      </c>
      <c r="M482" s="29">
        <v>2</v>
      </c>
      <c r="N482" s="29">
        <v>14.712</v>
      </c>
      <c r="O482" s="42">
        <v>1500</v>
      </c>
      <c r="P482" s="42"/>
      <c r="Q482" s="42"/>
      <c r="R482" s="42"/>
      <c r="S482" s="42">
        <v>0</v>
      </c>
      <c r="T482" s="103">
        <v>1500</v>
      </c>
    </row>
    <row r="483" spans="1:20" outlineLevel="2" x14ac:dyDescent="0.25">
      <c r="A483" s="29" t="s">
        <v>1963</v>
      </c>
      <c r="B483" s="29" t="s">
        <v>43</v>
      </c>
      <c r="C483" s="29" t="s">
        <v>2321</v>
      </c>
      <c r="D483" s="29" t="s">
        <v>2322</v>
      </c>
      <c r="E483" s="29">
        <v>311944</v>
      </c>
      <c r="F483" s="29">
        <v>9</v>
      </c>
      <c r="G483" s="29">
        <v>0</v>
      </c>
      <c r="H483" s="29">
        <v>9</v>
      </c>
      <c r="I483" s="29">
        <v>14.394000000000004</v>
      </c>
      <c r="J483" s="42">
        <v>1555</v>
      </c>
      <c r="K483" s="29">
        <v>16</v>
      </c>
      <c r="L483" s="29">
        <v>0</v>
      </c>
      <c r="M483" s="29">
        <v>16</v>
      </c>
      <c r="N483" s="29">
        <v>14.712</v>
      </c>
      <c r="O483" s="42">
        <v>1978</v>
      </c>
      <c r="P483" s="42"/>
      <c r="Q483" s="42"/>
      <c r="R483" s="42"/>
      <c r="S483" s="42">
        <v>0</v>
      </c>
      <c r="T483" s="103">
        <v>1978</v>
      </c>
    </row>
    <row r="484" spans="1:20" outlineLevel="2" x14ac:dyDescent="0.25">
      <c r="A484" s="29" t="s">
        <v>1963</v>
      </c>
      <c r="B484" s="29" t="s">
        <v>43</v>
      </c>
      <c r="C484" s="29" t="s">
        <v>2326</v>
      </c>
      <c r="D484" s="29" t="s">
        <v>2327</v>
      </c>
      <c r="E484" s="29">
        <v>311952</v>
      </c>
      <c r="F484" s="29">
        <v>7</v>
      </c>
      <c r="G484" s="29">
        <v>0</v>
      </c>
      <c r="H484" s="29">
        <v>7</v>
      </c>
      <c r="I484" s="29">
        <v>14.394000000000004</v>
      </c>
      <c r="J484" s="42">
        <v>1209</v>
      </c>
      <c r="K484" s="29">
        <v>8</v>
      </c>
      <c r="L484" s="29">
        <v>0</v>
      </c>
      <c r="M484" s="29">
        <v>8</v>
      </c>
      <c r="N484" s="29">
        <v>14.712</v>
      </c>
      <c r="O484" s="42">
        <v>1277</v>
      </c>
      <c r="P484" s="42"/>
      <c r="Q484" s="42"/>
      <c r="R484" s="42"/>
      <c r="S484" s="42">
        <v>0</v>
      </c>
      <c r="T484" s="103">
        <v>1277</v>
      </c>
    </row>
    <row r="485" spans="1:20" outlineLevel="2" x14ac:dyDescent="0.25">
      <c r="A485" s="29" t="s">
        <v>1963</v>
      </c>
      <c r="B485" s="29" t="s">
        <v>43</v>
      </c>
      <c r="C485" s="29" t="s">
        <v>2330</v>
      </c>
      <c r="D485" s="29" t="s">
        <v>2331</v>
      </c>
      <c r="E485" s="29">
        <v>311987</v>
      </c>
      <c r="F485" s="29">
        <v>16</v>
      </c>
      <c r="G485" s="29">
        <v>0</v>
      </c>
      <c r="H485" s="29">
        <v>16</v>
      </c>
      <c r="I485" s="29">
        <v>14.394000000000004</v>
      </c>
      <c r="J485" s="42">
        <v>2764</v>
      </c>
      <c r="K485" s="29">
        <v>10</v>
      </c>
      <c r="L485" s="29">
        <v>0</v>
      </c>
      <c r="M485" s="29">
        <v>10</v>
      </c>
      <c r="N485" s="29">
        <v>14.712</v>
      </c>
      <c r="O485" s="42">
        <v>2431</v>
      </c>
      <c r="P485" s="42"/>
      <c r="Q485" s="42"/>
      <c r="R485" s="42"/>
      <c r="S485" s="42">
        <v>0</v>
      </c>
      <c r="T485" s="103">
        <v>2431</v>
      </c>
    </row>
    <row r="486" spans="1:20" outlineLevel="2" x14ac:dyDescent="0.25">
      <c r="A486" s="29" t="s">
        <v>1963</v>
      </c>
      <c r="B486" s="29" t="s">
        <v>43</v>
      </c>
      <c r="C486" s="29" t="s">
        <v>2334</v>
      </c>
      <c r="D486" s="29" t="s">
        <v>2335</v>
      </c>
      <c r="E486" s="29">
        <v>312002</v>
      </c>
      <c r="F486" s="29">
        <v>100</v>
      </c>
      <c r="G486" s="29">
        <v>0</v>
      </c>
      <c r="H486" s="29">
        <v>100</v>
      </c>
      <c r="I486" s="29">
        <v>14.394000000000004</v>
      </c>
      <c r="J486" s="42">
        <v>17273</v>
      </c>
      <c r="K486" s="29">
        <v>92</v>
      </c>
      <c r="L486" s="29">
        <v>0</v>
      </c>
      <c r="M486" s="29">
        <v>92</v>
      </c>
      <c r="N486" s="29">
        <v>14.712</v>
      </c>
      <c r="O486" s="42">
        <v>16929</v>
      </c>
      <c r="P486" s="42"/>
      <c r="Q486" s="42"/>
      <c r="R486" s="42"/>
      <c r="S486" s="42">
        <v>0</v>
      </c>
      <c r="T486" s="103">
        <v>16929</v>
      </c>
    </row>
    <row r="487" spans="1:20" outlineLevel="2" x14ac:dyDescent="0.25">
      <c r="A487" s="29" t="s">
        <v>1963</v>
      </c>
      <c r="B487" s="29" t="s">
        <v>43</v>
      </c>
      <c r="C487" s="29" t="s">
        <v>2339</v>
      </c>
      <c r="D487" s="29" t="s">
        <v>2340</v>
      </c>
      <c r="E487" s="29">
        <v>312011</v>
      </c>
      <c r="F487" s="29">
        <v>26</v>
      </c>
      <c r="G487" s="29">
        <v>0</v>
      </c>
      <c r="H487" s="29">
        <v>26</v>
      </c>
      <c r="I487" s="29">
        <v>14.394000000000004</v>
      </c>
      <c r="J487" s="42">
        <v>4491</v>
      </c>
      <c r="K487" s="29">
        <v>23</v>
      </c>
      <c r="L487" s="29">
        <v>0</v>
      </c>
      <c r="M487" s="29">
        <v>23</v>
      </c>
      <c r="N487" s="29">
        <v>14.712</v>
      </c>
      <c r="O487" s="42">
        <v>4347</v>
      </c>
      <c r="P487" s="42"/>
      <c r="Q487" s="42"/>
      <c r="R487" s="42"/>
      <c r="S487" s="42">
        <v>0</v>
      </c>
      <c r="T487" s="103">
        <v>4347</v>
      </c>
    </row>
    <row r="488" spans="1:20" outlineLevel="2" x14ac:dyDescent="0.25">
      <c r="A488" s="29" t="s">
        <v>1963</v>
      </c>
      <c r="B488" s="29" t="s">
        <v>43</v>
      </c>
      <c r="C488" s="29" t="s">
        <v>2343</v>
      </c>
      <c r="D488" s="29" t="s">
        <v>2344</v>
      </c>
      <c r="E488" s="29">
        <v>312029</v>
      </c>
      <c r="F488" s="29">
        <v>4</v>
      </c>
      <c r="G488" s="29">
        <v>0</v>
      </c>
      <c r="H488" s="29">
        <v>4</v>
      </c>
      <c r="I488" s="29">
        <v>14.394000000000004</v>
      </c>
      <c r="J488" s="42">
        <v>691</v>
      </c>
      <c r="K488" s="29">
        <v>5</v>
      </c>
      <c r="L488" s="29">
        <v>0</v>
      </c>
      <c r="M488" s="29">
        <v>5</v>
      </c>
      <c r="N488" s="29">
        <v>14.712</v>
      </c>
      <c r="O488" s="42">
        <v>755</v>
      </c>
      <c r="P488" s="42"/>
      <c r="Q488" s="42"/>
      <c r="R488" s="42"/>
      <c r="S488" s="42">
        <v>0</v>
      </c>
      <c r="T488" s="103">
        <v>755</v>
      </c>
    </row>
    <row r="489" spans="1:20" outlineLevel="2" x14ac:dyDescent="0.25">
      <c r="A489" s="29" t="s">
        <v>1963</v>
      </c>
      <c r="B489" s="29" t="s">
        <v>43</v>
      </c>
      <c r="C489" s="29" t="s">
        <v>2347</v>
      </c>
      <c r="D489" s="29" t="s">
        <v>2348</v>
      </c>
      <c r="E489" s="29">
        <v>312045</v>
      </c>
      <c r="F489" s="29">
        <v>42</v>
      </c>
      <c r="G489" s="29">
        <v>0</v>
      </c>
      <c r="H489" s="29">
        <v>42</v>
      </c>
      <c r="I489" s="29">
        <v>14.394000000000004</v>
      </c>
      <c r="J489" s="42">
        <v>7255</v>
      </c>
      <c r="K489" s="29">
        <v>37</v>
      </c>
      <c r="L489" s="29">
        <v>0</v>
      </c>
      <c r="M489" s="29">
        <v>37</v>
      </c>
      <c r="N489" s="29">
        <v>14.712</v>
      </c>
      <c r="O489" s="42">
        <v>7014</v>
      </c>
      <c r="P489" s="42"/>
      <c r="Q489" s="42"/>
      <c r="R489" s="42"/>
      <c r="S489" s="42">
        <v>0</v>
      </c>
      <c r="T489" s="103">
        <v>7014</v>
      </c>
    </row>
    <row r="490" spans="1:20" outlineLevel="2" x14ac:dyDescent="0.25">
      <c r="A490" s="29" t="s">
        <v>1963</v>
      </c>
      <c r="B490" s="29" t="s">
        <v>43</v>
      </c>
      <c r="C490" s="29" t="s">
        <v>2351</v>
      </c>
      <c r="D490" s="29" t="s">
        <v>2352</v>
      </c>
      <c r="E490" s="29">
        <v>312053</v>
      </c>
      <c r="F490" s="29">
        <v>39</v>
      </c>
      <c r="G490" s="29">
        <v>0</v>
      </c>
      <c r="H490" s="29">
        <v>39</v>
      </c>
      <c r="I490" s="29">
        <v>14.394000000000004</v>
      </c>
      <c r="J490" s="42">
        <v>6736</v>
      </c>
      <c r="K490" s="29">
        <v>29</v>
      </c>
      <c r="L490" s="29">
        <v>0</v>
      </c>
      <c r="M490" s="29">
        <v>29</v>
      </c>
      <c r="N490" s="29">
        <v>14.712</v>
      </c>
      <c r="O490" s="42">
        <v>6198</v>
      </c>
      <c r="P490" s="42"/>
      <c r="Q490" s="42"/>
      <c r="R490" s="42"/>
      <c r="S490" s="42">
        <v>0</v>
      </c>
      <c r="T490" s="103">
        <v>6198</v>
      </c>
    </row>
    <row r="491" spans="1:20" outlineLevel="2" x14ac:dyDescent="0.25">
      <c r="A491" s="29" t="s">
        <v>1963</v>
      </c>
      <c r="B491" s="29" t="s">
        <v>43</v>
      </c>
      <c r="C491" s="29" t="s">
        <v>2356</v>
      </c>
      <c r="D491" s="29" t="s">
        <v>2357</v>
      </c>
      <c r="E491" s="29">
        <v>312061</v>
      </c>
      <c r="F491" s="29">
        <v>6</v>
      </c>
      <c r="G491" s="29">
        <v>0</v>
      </c>
      <c r="H491" s="29">
        <v>6</v>
      </c>
      <c r="I491" s="29">
        <v>14.394000000000004</v>
      </c>
      <c r="J491" s="42">
        <v>1036</v>
      </c>
      <c r="K491" s="29">
        <v>13</v>
      </c>
      <c r="L491" s="29">
        <v>0</v>
      </c>
      <c r="M491" s="29">
        <v>13</v>
      </c>
      <c r="N491" s="29">
        <v>14.712</v>
      </c>
      <c r="O491" s="42">
        <v>1456</v>
      </c>
      <c r="P491" s="42"/>
      <c r="Q491" s="42"/>
      <c r="R491" s="42"/>
      <c r="S491" s="42">
        <v>0</v>
      </c>
      <c r="T491" s="103">
        <v>1456</v>
      </c>
    </row>
    <row r="492" spans="1:20" outlineLevel="2" x14ac:dyDescent="0.25">
      <c r="A492" s="29" t="s">
        <v>1963</v>
      </c>
      <c r="B492" s="29" t="s">
        <v>43</v>
      </c>
      <c r="C492" s="29" t="s">
        <v>2360</v>
      </c>
      <c r="D492" s="29" t="s">
        <v>2361</v>
      </c>
      <c r="E492" s="29">
        <v>312070</v>
      </c>
      <c r="F492" s="29">
        <v>12</v>
      </c>
      <c r="G492" s="29">
        <v>0</v>
      </c>
      <c r="H492" s="29">
        <v>12</v>
      </c>
      <c r="I492" s="29">
        <v>14.394000000000004</v>
      </c>
      <c r="J492" s="42">
        <v>2073</v>
      </c>
      <c r="K492" s="29">
        <v>17</v>
      </c>
      <c r="L492" s="29">
        <v>0</v>
      </c>
      <c r="M492" s="29">
        <v>17</v>
      </c>
      <c r="N492" s="29">
        <v>14.712</v>
      </c>
      <c r="O492" s="42">
        <v>2382</v>
      </c>
      <c r="P492" s="42"/>
      <c r="Q492" s="42"/>
      <c r="R492" s="42"/>
      <c r="S492" s="42">
        <v>0</v>
      </c>
      <c r="T492" s="103">
        <v>2382</v>
      </c>
    </row>
    <row r="493" spans="1:20" outlineLevel="2" x14ac:dyDescent="0.25">
      <c r="A493" s="29" t="s">
        <v>1963</v>
      </c>
      <c r="B493" s="29" t="s">
        <v>43</v>
      </c>
      <c r="C493" s="29" t="s">
        <v>2364</v>
      </c>
      <c r="D493" s="29" t="s">
        <v>2365</v>
      </c>
      <c r="E493" s="29">
        <v>312096</v>
      </c>
      <c r="F493" s="29">
        <v>5</v>
      </c>
      <c r="G493" s="29">
        <v>0</v>
      </c>
      <c r="H493" s="29">
        <v>5</v>
      </c>
      <c r="I493" s="29">
        <v>14.394000000000004</v>
      </c>
      <c r="J493" s="42">
        <v>864</v>
      </c>
      <c r="K493" s="29">
        <v>13</v>
      </c>
      <c r="L493" s="29">
        <v>0</v>
      </c>
      <c r="M493" s="29">
        <v>13</v>
      </c>
      <c r="N493" s="29">
        <v>14.712</v>
      </c>
      <c r="O493" s="42">
        <v>1341</v>
      </c>
      <c r="P493" s="42"/>
      <c r="Q493" s="42"/>
      <c r="R493" s="42"/>
      <c r="S493" s="42">
        <v>0</v>
      </c>
      <c r="T493" s="103">
        <v>1341</v>
      </c>
    </row>
    <row r="494" spans="1:20" outlineLevel="2" x14ac:dyDescent="0.25">
      <c r="A494" s="29" t="s">
        <v>1963</v>
      </c>
      <c r="B494" s="29" t="s">
        <v>43</v>
      </c>
      <c r="C494" s="29" t="s">
        <v>2368</v>
      </c>
      <c r="D494" s="29" t="s">
        <v>2369</v>
      </c>
      <c r="E494" s="29">
        <v>312088</v>
      </c>
      <c r="F494" s="29">
        <v>30</v>
      </c>
      <c r="G494" s="29">
        <v>0</v>
      </c>
      <c r="H494" s="29">
        <v>30</v>
      </c>
      <c r="I494" s="29">
        <v>14.394000000000004</v>
      </c>
      <c r="J494" s="42">
        <v>5182</v>
      </c>
      <c r="K494" s="29">
        <v>36</v>
      </c>
      <c r="L494" s="29">
        <v>0</v>
      </c>
      <c r="M494" s="29">
        <v>36</v>
      </c>
      <c r="N494" s="29">
        <v>14.712</v>
      </c>
      <c r="O494" s="42">
        <v>5573</v>
      </c>
      <c r="P494" s="42"/>
      <c r="Q494" s="42"/>
      <c r="R494" s="42"/>
      <c r="S494" s="42">
        <v>0</v>
      </c>
      <c r="T494" s="103">
        <v>5573</v>
      </c>
    </row>
    <row r="495" spans="1:20" outlineLevel="2" x14ac:dyDescent="0.25">
      <c r="A495" s="29" t="s">
        <v>1963</v>
      </c>
      <c r="B495" s="29" t="s">
        <v>43</v>
      </c>
      <c r="C495" s="29" t="s">
        <v>2372</v>
      </c>
      <c r="D495" s="29" t="s">
        <v>2373</v>
      </c>
      <c r="E495" s="29">
        <v>312126</v>
      </c>
      <c r="F495" s="29">
        <v>7</v>
      </c>
      <c r="G495" s="29">
        <v>0</v>
      </c>
      <c r="H495" s="29">
        <v>7</v>
      </c>
      <c r="I495" s="29">
        <v>14.394000000000004</v>
      </c>
      <c r="J495" s="42">
        <v>1209</v>
      </c>
      <c r="K495" s="29">
        <v>10</v>
      </c>
      <c r="L495" s="29">
        <v>0</v>
      </c>
      <c r="M495" s="29">
        <v>10</v>
      </c>
      <c r="N495" s="29">
        <v>14.712</v>
      </c>
      <c r="O495" s="42">
        <v>1395</v>
      </c>
      <c r="P495" s="42"/>
      <c r="Q495" s="42"/>
      <c r="R495" s="42"/>
      <c r="S495" s="42">
        <v>0</v>
      </c>
      <c r="T495" s="103">
        <v>1395</v>
      </c>
    </row>
    <row r="496" spans="1:20" outlineLevel="2" x14ac:dyDescent="0.25">
      <c r="A496" s="29" t="s">
        <v>1963</v>
      </c>
      <c r="B496" s="29" t="s">
        <v>43</v>
      </c>
      <c r="C496" s="29" t="s">
        <v>2376</v>
      </c>
      <c r="D496" s="29" t="s">
        <v>2377</v>
      </c>
      <c r="E496" s="29">
        <v>312134</v>
      </c>
      <c r="F496" s="29">
        <v>10</v>
      </c>
      <c r="G496" s="29">
        <v>0</v>
      </c>
      <c r="H496" s="29">
        <v>10</v>
      </c>
      <c r="I496" s="29">
        <v>14.394000000000004</v>
      </c>
      <c r="J496" s="42">
        <v>1727</v>
      </c>
      <c r="K496" s="29">
        <v>7</v>
      </c>
      <c r="L496" s="29">
        <v>0</v>
      </c>
      <c r="M496" s="29">
        <v>7</v>
      </c>
      <c r="N496" s="29">
        <v>14.712</v>
      </c>
      <c r="O496" s="42">
        <v>1563</v>
      </c>
      <c r="P496" s="42"/>
      <c r="Q496" s="42"/>
      <c r="R496" s="42"/>
      <c r="S496" s="42">
        <v>0</v>
      </c>
      <c r="T496" s="103">
        <v>1563</v>
      </c>
    </row>
    <row r="497" spans="1:20" outlineLevel="2" x14ac:dyDescent="0.25">
      <c r="A497" s="29" t="s">
        <v>1963</v>
      </c>
      <c r="B497" s="29" t="s">
        <v>43</v>
      </c>
      <c r="C497" s="29" t="s">
        <v>2381</v>
      </c>
      <c r="D497" s="29" t="s">
        <v>2382</v>
      </c>
      <c r="E497" s="29">
        <v>312142</v>
      </c>
      <c r="F497" s="29">
        <v>12</v>
      </c>
      <c r="G497" s="29">
        <v>0</v>
      </c>
      <c r="H497" s="29">
        <v>12</v>
      </c>
      <c r="I497" s="29">
        <v>14.394000000000004</v>
      </c>
      <c r="J497" s="42">
        <v>2073</v>
      </c>
      <c r="K497" s="29">
        <v>9</v>
      </c>
      <c r="L497" s="29">
        <v>0</v>
      </c>
      <c r="M497" s="29">
        <v>9</v>
      </c>
      <c r="N497" s="29">
        <v>14.712</v>
      </c>
      <c r="O497" s="42">
        <v>1911</v>
      </c>
      <c r="P497" s="42"/>
      <c r="Q497" s="42"/>
      <c r="R497" s="42"/>
      <c r="S497" s="42">
        <v>0</v>
      </c>
      <c r="T497" s="103">
        <v>1911</v>
      </c>
    </row>
    <row r="498" spans="1:20" outlineLevel="2" x14ac:dyDescent="0.25">
      <c r="A498" s="29" t="s">
        <v>1963</v>
      </c>
      <c r="B498" s="29" t="s">
        <v>43</v>
      </c>
      <c r="C498" s="29" t="s">
        <v>2385</v>
      </c>
      <c r="D498" s="29" t="s">
        <v>2386</v>
      </c>
      <c r="E498" s="29">
        <v>317667</v>
      </c>
      <c r="F498" s="29">
        <v>426</v>
      </c>
      <c r="G498" s="29">
        <v>1</v>
      </c>
      <c r="H498" s="29">
        <v>427</v>
      </c>
      <c r="I498" s="29">
        <v>14.394000000000004</v>
      </c>
      <c r="J498" s="42">
        <v>73756</v>
      </c>
      <c r="K498" s="29">
        <v>405</v>
      </c>
      <c r="L498" s="29">
        <v>0</v>
      </c>
      <c r="M498" s="29">
        <v>405</v>
      </c>
      <c r="N498" s="29">
        <v>14.712</v>
      </c>
      <c r="O498" s="42">
        <v>73004</v>
      </c>
      <c r="P498" s="42"/>
      <c r="Q498" s="42"/>
      <c r="R498" s="42"/>
      <c r="S498" s="42">
        <v>0</v>
      </c>
      <c r="T498" s="103">
        <v>73004</v>
      </c>
    </row>
    <row r="499" spans="1:20" outlineLevel="2" x14ac:dyDescent="0.25">
      <c r="A499" s="29" t="s">
        <v>1963</v>
      </c>
      <c r="B499" s="29" t="s">
        <v>43</v>
      </c>
      <c r="C499" s="29" t="s">
        <v>2399</v>
      </c>
      <c r="D499" s="29" t="s">
        <v>2400</v>
      </c>
      <c r="E499" s="29">
        <v>317063</v>
      </c>
      <c r="F499" s="29">
        <v>71</v>
      </c>
      <c r="G499" s="29">
        <v>0</v>
      </c>
      <c r="H499" s="29">
        <v>71</v>
      </c>
      <c r="I499" s="29">
        <v>14.394000000000004</v>
      </c>
      <c r="J499" s="42">
        <v>12264</v>
      </c>
      <c r="K499" s="29">
        <v>73</v>
      </c>
      <c r="L499" s="29">
        <v>0</v>
      </c>
      <c r="M499" s="29">
        <v>73</v>
      </c>
      <c r="N499" s="29">
        <v>14.712</v>
      </c>
      <c r="O499" s="42">
        <v>12472</v>
      </c>
      <c r="P499" s="42"/>
      <c r="Q499" s="42"/>
      <c r="R499" s="42"/>
      <c r="S499" s="42">
        <v>0</v>
      </c>
      <c r="T499" s="103">
        <v>12472</v>
      </c>
    </row>
    <row r="500" spans="1:20" outlineLevel="2" x14ac:dyDescent="0.25">
      <c r="A500" s="29" t="s">
        <v>1963</v>
      </c>
      <c r="B500" s="29" t="s">
        <v>43</v>
      </c>
      <c r="C500" s="29" t="s">
        <v>2403</v>
      </c>
      <c r="D500" s="29" t="s">
        <v>2404</v>
      </c>
      <c r="E500" s="29">
        <v>317080</v>
      </c>
      <c r="F500" s="29">
        <v>26</v>
      </c>
      <c r="G500" s="29">
        <v>0</v>
      </c>
      <c r="H500" s="29">
        <v>26</v>
      </c>
      <c r="I500" s="29">
        <v>14.394000000000004</v>
      </c>
      <c r="J500" s="42">
        <v>4491</v>
      </c>
      <c r="K500" s="29">
        <v>29</v>
      </c>
      <c r="L500" s="29">
        <v>0</v>
      </c>
      <c r="M500" s="29">
        <v>29</v>
      </c>
      <c r="N500" s="29">
        <v>14.712</v>
      </c>
      <c r="O500" s="42">
        <v>4701</v>
      </c>
      <c r="P500" s="42"/>
      <c r="Q500" s="42"/>
      <c r="R500" s="42"/>
      <c r="S500" s="42">
        <v>0</v>
      </c>
      <c r="T500" s="103">
        <v>4701</v>
      </c>
    </row>
    <row r="501" spans="1:20" outlineLevel="2" x14ac:dyDescent="0.25">
      <c r="A501" s="29" t="s">
        <v>1963</v>
      </c>
      <c r="B501" s="29" t="s">
        <v>43</v>
      </c>
      <c r="C501" s="29" t="s">
        <v>2408</v>
      </c>
      <c r="D501" s="29" t="s">
        <v>2409</v>
      </c>
      <c r="E501" s="29">
        <v>317101</v>
      </c>
      <c r="F501" s="29">
        <v>11</v>
      </c>
      <c r="G501" s="29">
        <v>0</v>
      </c>
      <c r="H501" s="29">
        <v>11</v>
      </c>
      <c r="I501" s="29">
        <v>14.394000000000004</v>
      </c>
      <c r="J501" s="42">
        <v>1900</v>
      </c>
      <c r="K501" s="29">
        <v>7</v>
      </c>
      <c r="L501" s="29">
        <v>0</v>
      </c>
      <c r="M501" s="29">
        <v>7</v>
      </c>
      <c r="N501" s="29">
        <v>14.712</v>
      </c>
      <c r="O501" s="42">
        <v>1679</v>
      </c>
      <c r="P501" s="42"/>
      <c r="Q501" s="42"/>
      <c r="R501" s="42"/>
      <c r="S501" s="42">
        <v>0</v>
      </c>
      <c r="T501" s="103">
        <v>1679</v>
      </c>
    </row>
    <row r="502" spans="1:20" outlineLevel="2" x14ac:dyDescent="0.25">
      <c r="A502" s="29" t="s">
        <v>1963</v>
      </c>
      <c r="B502" s="29" t="s">
        <v>43</v>
      </c>
      <c r="C502" s="29" t="s">
        <v>2412</v>
      </c>
      <c r="D502" s="29" t="s">
        <v>2413</v>
      </c>
      <c r="E502" s="29">
        <v>317128</v>
      </c>
      <c r="F502" s="29">
        <v>2</v>
      </c>
      <c r="G502" s="29">
        <v>0</v>
      </c>
      <c r="H502" s="29">
        <v>2</v>
      </c>
      <c r="I502" s="29">
        <v>14.394000000000004</v>
      </c>
      <c r="J502" s="42">
        <v>345</v>
      </c>
      <c r="K502" s="29">
        <v>7</v>
      </c>
      <c r="L502" s="29">
        <v>0</v>
      </c>
      <c r="M502" s="29">
        <v>7</v>
      </c>
      <c r="N502" s="29">
        <v>14.712</v>
      </c>
      <c r="O502" s="42">
        <v>642</v>
      </c>
      <c r="P502" s="42"/>
      <c r="Q502" s="42"/>
      <c r="R502" s="42"/>
      <c r="S502" s="42">
        <v>0</v>
      </c>
      <c r="T502" s="103">
        <v>642</v>
      </c>
    </row>
    <row r="503" spans="1:20" outlineLevel="2" x14ac:dyDescent="0.25">
      <c r="A503" s="29" t="s">
        <v>1963</v>
      </c>
      <c r="B503" s="29" t="s">
        <v>43</v>
      </c>
      <c r="C503" s="29" t="s">
        <v>2416</v>
      </c>
      <c r="D503" s="29" t="s">
        <v>2417</v>
      </c>
      <c r="E503" s="29">
        <v>317136</v>
      </c>
      <c r="F503" s="29">
        <v>16</v>
      </c>
      <c r="G503" s="29">
        <v>0</v>
      </c>
      <c r="H503" s="29">
        <v>16</v>
      </c>
      <c r="I503" s="29">
        <v>14.394000000000004</v>
      </c>
      <c r="J503" s="42">
        <v>2764</v>
      </c>
      <c r="K503" s="29">
        <v>22</v>
      </c>
      <c r="L503" s="29">
        <v>0</v>
      </c>
      <c r="M503" s="29">
        <v>22</v>
      </c>
      <c r="N503" s="29">
        <v>14.712</v>
      </c>
      <c r="O503" s="42">
        <v>3137</v>
      </c>
      <c r="P503" s="42"/>
      <c r="Q503" s="42"/>
      <c r="R503" s="42"/>
      <c r="S503" s="42">
        <v>0</v>
      </c>
      <c r="T503" s="103">
        <v>3137</v>
      </c>
    </row>
    <row r="504" spans="1:20" outlineLevel="2" x14ac:dyDescent="0.25">
      <c r="A504" s="29" t="s">
        <v>1963</v>
      </c>
      <c r="B504" s="29" t="s">
        <v>43</v>
      </c>
      <c r="C504" s="29" t="s">
        <v>2420</v>
      </c>
      <c r="D504" s="29" t="s">
        <v>2421</v>
      </c>
      <c r="E504" s="29">
        <v>317144</v>
      </c>
      <c r="F504" s="29">
        <v>20</v>
      </c>
      <c r="G504" s="29">
        <v>0</v>
      </c>
      <c r="H504" s="29">
        <v>20</v>
      </c>
      <c r="I504" s="29">
        <v>14.394000000000004</v>
      </c>
      <c r="J504" s="42">
        <v>3455</v>
      </c>
      <c r="K504" s="29">
        <v>23</v>
      </c>
      <c r="L504" s="29">
        <v>0</v>
      </c>
      <c r="M504" s="29">
        <v>23</v>
      </c>
      <c r="N504" s="29">
        <v>14.712</v>
      </c>
      <c r="O504" s="42">
        <v>3657</v>
      </c>
      <c r="P504" s="42"/>
      <c r="Q504" s="42"/>
      <c r="R504" s="42"/>
      <c r="S504" s="42">
        <v>0</v>
      </c>
      <c r="T504" s="103">
        <v>3657</v>
      </c>
    </row>
    <row r="505" spans="1:20" outlineLevel="2" x14ac:dyDescent="0.25">
      <c r="A505" s="29" t="s">
        <v>1963</v>
      </c>
      <c r="B505" s="29" t="s">
        <v>43</v>
      </c>
      <c r="C505" s="29" t="s">
        <v>2424</v>
      </c>
      <c r="D505" s="29" t="s">
        <v>2425</v>
      </c>
      <c r="E505" s="29">
        <v>317152</v>
      </c>
      <c r="F505" s="29">
        <v>19</v>
      </c>
      <c r="G505" s="29">
        <v>0</v>
      </c>
      <c r="H505" s="29">
        <v>19</v>
      </c>
      <c r="I505" s="29">
        <v>14.394000000000004</v>
      </c>
      <c r="J505" s="42">
        <v>3282</v>
      </c>
      <c r="K505" s="29">
        <v>13</v>
      </c>
      <c r="L505" s="29">
        <v>0</v>
      </c>
      <c r="M505" s="29">
        <v>13</v>
      </c>
      <c r="N505" s="29">
        <v>14.712</v>
      </c>
      <c r="O505" s="42">
        <v>2953</v>
      </c>
      <c r="P505" s="42"/>
      <c r="Q505" s="42"/>
      <c r="R505" s="42"/>
      <c r="S505" s="42">
        <v>0</v>
      </c>
      <c r="T505" s="103">
        <v>2953</v>
      </c>
    </row>
    <row r="506" spans="1:20" outlineLevel="2" x14ac:dyDescent="0.25">
      <c r="A506" s="29" t="s">
        <v>1963</v>
      </c>
      <c r="B506" s="29" t="s">
        <v>43</v>
      </c>
      <c r="C506" s="29" t="s">
        <v>2428</v>
      </c>
      <c r="D506" s="29" t="s">
        <v>2429</v>
      </c>
      <c r="E506" s="29">
        <v>317195</v>
      </c>
      <c r="F506" s="29">
        <v>29</v>
      </c>
      <c r="G506" s="29">
        <v>0</v>
      </c>
      <c r="H506" s="29">
        <v>29</v>
      </c>
      <c r="I506" s="29">
        <v>14.394000000000004</v>
      </c>
      <c r="J506" s="42">
        <v>5009</v>
      </c>
      <c r="K506" s="29">
        <v>28</v>
      </c>
      <c r="L506" s="29">
        <v>0</v>
      </c>
      <c r="M506" s="29">
        <v>28</v>
      </c>
      <c r="N506" s="29">
        <v>14.712</v>
      </c>
      <c r="O506" s="42">
        <v>4987</v>
      </c>
      <c r="P506" s="42"/>
      <c r="Q506" s="42"/>
      <c r="R506" s="42"/>
      <c r="S506" s="42">
        <v>0</v>
      </c>
      <c r="T506" s="103">
        <v>4987</v>
      </c>
    </row>
    <row r="507" spans="1:20" outlineLevel="2" x14ac:dyDescent="0.25">
      <c r="A507" s="29" t="s">
        <v>1963</v>
      </c>
      <c r="B507" s="29" t="s">
        <v>43</v>
      </c>
      <c r="C507" s="29" t="s">
        <v>2432</v>
      </c>
      <c r="D507" s="29" t="s">
        <v>2433</v>
      </c>
      <c r="E507" s="29">
        <v>317209</v>
      </c>
      <c r="F507" s="29">
        <v>222</v>
      </c>
      <c r="G507" s="29">
        <v>0</v>
      </c>
      <c r="H507" s="29">
        <v>222</v>
      </c>
      <c r="I507" s="29">
        <v>14.394000000000004</v>
      </c>
      <c r="J507" s="42">
        <v>38346</v>
      </c>
      <c r="K507" s="29">
        <v>198</v>
      </c>
      <c r="L507" s="29">
        <v>0</v>
      </c>
      <c r="M507" s="29">
        <v>198</v>
      </c>
      <c r="N507" s="29">
        <v>14.712</v>
      </c>
      <c r="O507" s="42">
        <v>37217</v>
      </c>
      <c r="P507" s="42"/>
      <c r="Q507" s="42"/>
      <c r="R507" s="42"/>
      <c r="S507" s="42">
        <v>0</v>
      </c>
      <c r="T507" s="103">
        <v>37217</v>
      </c>
    </row>
    <row r="508" spans="1:20" outlineLevel="2" x14ac:dyDescent="0.25">
      <c r="A508" s="29" t="s">
        <v>1963</v>
      </c>
      <c r="B508" s="29" t="s">
        <v>43</v>
      </c>
      <c r="C508" s="29" t="s">
        <v>2439</v>
      </c>
      <c r="D508" s="29" t="s">
        <v>2440</v>
      </c>
      <c r="E508" s="29">
        <v>317217</v>
      </c>
      <c r="F508" s="29">
        <v>8</v>
      </c>
      <c r="G508" s="29">
        <v>0</v>
      </c>
      <c r="H508" s="29">
        <v>8</v>
      </c>
      <c r="I508" s="29">
        <v>14.394000000000004</v>
      </c>
      <c r="J508" s="42">
        <v>1382</v>
      </c>
      <c r="K508" s="29">
        <v>10</v>
      </c>
      <c r="L508" s="29">
        <v>0</v>
      </c>
      <c r="M508" s="29">
        <v>10</v>
      </c>
      <c r="N508" s="29">
        <v>14.712</v>
      </c>
      <c r="O508" s="42">
        <v>1510</v>
      </c>
      <c r="P508" s="42"/>
      <c r="Q508" s="42"/>
      <c r="R508" s="42"/>
      <c r="S508" s="42">
        <v>0</v>
      </c>
      <c r="T508" s="103">
        <v>1510</v>
      </c>
    </row>
    <row r="509" spans="1:20" outlineLevel="2" x14ac:dyDescent="0.25">
      <c r="A509" s="29" t="s">
        <v>1963</v>
      </c>
      <c r="B509" s="29" t="s">
        <v>43</v>
      </c>
      <c r="C509" s="29" t="s">
        <v>2443</v>
      </c>
      <c r="D509" s="29" t="s">
        <v>2444</v>
      </c>
      <c r="E509" s="29">
        <v>317284</v>
      </c>
      <c r="F509" s="29">
        <v>8</v>
      </c>
      <c r="G509" s="29">
        <v>0</v>
      </c>
      <c r="H509" s="29">
        <v>8</v>
      </c>
      <c r="I509" s="29">
        <v>14.394000000000004</v>
      </c>
      <c r="J509" s="42">
        <v>1382</v>
      </c>
      <c r="K509" s="29">
        <v>15</v>
      </c>
      <c r="L509" s="29">
        <v>0</v>
      </c>
      <c r="M509" s="29">
        <v>15</v>
      </c>
      <c r="N509" s="29">
        <v>14.712</v>
      </c>
      <c r="O509" s="42">
        <v>1804</v>
      </c>
      <c r="P509" s="42"/>
      <c r="Q509" s="42"/>
      <c r="R509" s="42"/>
      <c r="S509" s="42">
        <v>0</v>
      </c>
      <c r="T509" s="103">
        <v>1804</v>
      </c>
    </row>
    <row r="510" spans="1:20" outlineLevel="2" x14ac:dyDescent="0.25">
      <c r="A510" s="29" t="s">
        <v>1963</v>
      </c>
      <c r="B510" s="29" t="s">
        <v>43</v>
      </c>
      <c r="C510" s="29" t="s">
        <v>2447</v>
      </c>
      <c r="D510" s="29" t="s">
        <v>2448</v>
      </c>
      <c r="E510" s="29">
        <v>317306</v>
      </c>
      <c r="F510" s="29">
        <v>14</v>
      </c>
      <c r="G510" s="29">
        <v>0</v>
      </c>
      <c r="H510" s="29">
        <v>14</v>
      </c>
      <c r="I510" s="29">
        <v>14.394000000000004</v>
      </c>
      <c r="J510" s="42">
        <v>2418</v>
      </c>
      <c r="K510" s="29">
        <v>5</v>
      </c>
      <c r="L510" s="29">
        <v>0</v>
      </c>
      <c r="M510" s="29">
        <v>5</v>
      </c>
      <c r="N510" s="29">
        <v>14.712</v>
      </c>
      <c r="O510" s="42">
        <v>1906</v>
      </c>
      <c r="P510" s="42"/>
      <c r="Q510" s="42"/>
      <c r="R510" s="42"/>
      <c r="S510" s="42">
        <v>0</v>
      </c>
      <c r="T510" s="103">
        <v>1906</v>
      </c>
    </row>
    <row r="511" spans="1:20" outlineLevel="2" x14ac:dyDescent="0.25">
      <c r="A511" s="29" t="s">
        <v>1963</v>
      </c>
      <c r="B511" s="29" t="s">
        <v>43</v>
      </c>
      <c r="C511" s="29" t="s">
        <v>2451</v>
      </c>
      <c r="D511" s="29" t="s">
        <v>2452</v>
      </c>
      <c r="E511" s="29">
        <v>317331</v>
      </c>
      <c r="F511" s="29">
        <v>69</v>
      </c>
      <c r="G511" s="29">
        <v>0</v>
      </c>
      <c r="H511" s="29">
        <v>69</v>
      </c>
      <c r="I511" s="29">
        <v>14.394000000000004</v>
      </c>
      <c r="J511" s="42">
        <v>11918</v>
      </c>
      <c r="K511" s="29">
        <v>64</v>
      </c>
      <c r="L511" s="29">
        <v>0</v>
      </c>
      <c r="M511" s="29">
        <v>64</v>
      </c>
      <c r="N511" s="29">
        <v>14.712</v>
      </c>
      <c r="O511" s="42">
        <v>11712</v>
      </c>
      <c r="P511" s="42"/>
      <c r="Q511" s="42"/>
      <c r="R511" s="42"/>
      <c r="S511" s="42">
        <v>0</v>
      </c>
      <c r="T511" s="103">
        <v>11712</v>
      </c>
    </row>
    <row r="512" spans="1:20" outlineLevel="2" x14ac:dyDescent="0.25">
      <c r="A512" s="29" t="s">
        <v>1963</v>
      </c>
      <c r="B512" s="29" t="s">
        <v>43</v>
      </c>
      <c r="C512" s="29" t="s">
        <v>2456</v>
      </c>
      <c r="D512" s="29" t="s">
        <v>2457</v>
      </c>
      <c r="E512" s="29">
        <v>317349</v>
      </c>
      <c r="F512" s="29">
        <v>12</v>
      </c>
      <c r="G512" s="29">
        <v>0</v>
      </c>
      <c r="H512" s="29">
        <v>12</v>
      </c>
      <c r="I512" s="29">
        <v>14.394000000000004</v>
      </c>
      <c r="J512" s="42">
        <v>2073</v>
      </c>
      <c r="K512" s="29">
        <v>17</v>
      </c>
      <c r="L512" s="29">
        <v>0</v>
      </c>
      <c r="M512" s="29">
        <v>17</v>
      </c>
      <c r="N512" s="29">
        <v>14.712</v>
      </c>
      <c r="O512" s="42">
        <v>2382</v>
      </c>
      <c r="P512" s="42"/>
      <c r="Q512" s="42"/>
      <c r="R512" s="42"/>
      <c r="S512" s="42">
        <v>0</v>
      </c>
      <c r="T512" s="103">
        <v>2382</v>
      </c>
    </row>
    <row r="513" spans="1:20" outlineLevel="2" x14ac:dyDescent="0.25">
      <c r="A513" s="29" t="s">
        <v>1963</v>
      </c>
      <c r="B513" s="29" t="s">
        <v>43</v>
      </c>
      <c r="C513" s="29" t="s">
        <v>2460</v>
      </c>
      <c r="D513" s="29" t="s">
        <v>2461</v>
      </c>
      <c r="E513" s="29">
        <v>317390</v>
      </c>
      <c r="F513" s="29">
        <v>42</v>
      </c>
      <c r="G513" s="29">
        <v>0</v>
      </c>
      <c r="H513" s="29">
        <v>42</v>
      </c>
      <c r="I513" s="29">
        <v>14.394000000000004</v>
      </c>
      <c r="J513" s="42">
        <v>7255</v>
      </c>
      <c r="K513" s="29">
        <v>40</v>
      </c>
      <c r="L513" s="29">
        <v>0</v>
      </c>
      <c r="M513" s="29">
        <v>40</v>
      </c>
      <c r="N513" s="29">
        <v>14.712</v>
      </c>
      <c r="O513" s="42">
        <v>7190</v>
      </c>
      <c r="P513" s="42"/>
      <c r="Q513" s="42"/>
      <c r="R513" s="42"/>
      <c r="S513" s="42">
        <v>0</v>
      </c>
      <c r="T513" s="103">
        <v>7190</v>
      </c>
    </row>
    <row r="514" spans="1:20" outlineLevel="2" x14ac:dyDescent="0.25">
      <c r="A514" s="29" t="s">
        <v>1963</v>
      </c>
      <c r="B514" s="29" t="s">
        <v>43</v>
      </c>
      <c r="C514" s="29" t="s">
        <v>2464</v>
      </c>
      <c r="D514" s="29" t="s">
        <v>2465</v>
      </c>
      <c r="E514" s="29">
        <v>317438</v>
      </c>
      <c r="F514" s="29">
        <v>32</v>
      </c>
      <c r="G514" s="29">
        <v>0</v>
      </c>
      <c r="H514" s="29">
        <v>32</v>
      </c>
      <c r="I514" s="29">
        <v>14.394000000000004</v>
      </c>
      <c r="J514" s="42">
        <v>5527</v>
      </c>
      <c r="K514" s="29">
        <v>38</v>
      </c>
      <c r="L514" s="29">
        <v>0</v>
      </c>
      <c r="M514" s="29">
        <v>38</v>
      </c>
      <c r="N514" s="29">
        <v>14.712</v>
      </c>
      <c r="O514" s="42">
        <v>5921</v>
      </c>
      <c r="P514" s="42"/>
      <c r="Q514" s="42"/>
      <c r="R514" s="42"/>
      <c r="S514" s="42">
        <v>0</v>
      </c>
      <c r="T514" s="103">
        <v>5921</v>
      </c>
    </row>
    <row r="515" spans="1:20" outlineLevel="2" x14ac:dyDescent="0.25">
      <c r="A515" s="29" t="s">
        <v>1963</v>
      </c>
      <c r="B515" s="29" t="s">
        <v>43</v>
      </c>
      <c r="C515" s="29" t="s">
        <v>2468</v>
      </c>
      <c r="D515" s="29" t="s">
        <v>2469</v>
      </c>
      <c r="E515" s="29">
        <v>317446</v>
      </c>
      <c r="F515" s="29">
        <v>7</v>
      </c>
      <c r="G515" s="29">
        <v>0</v>
      </c>
      <c r="H515" s="29">
        <v>7</v>
      </c>
      <c r="I515" s="29">
        <v>14.394000000000004</v>
      </c>
      <c r="J515" s="42">
        <v>1209</v>
      </c>
      <c r="K515" s="29">
        <v>8</v>
      </c>
      <c r="L515" s="29">
        <v>0</v>
      </c>
      <c r="M515" s="29">
        <v>8</v>
      </c>
      <c r="N515" s="29">
        <v>14.712</v>
      </c>
      <c r="O515" s="42">
        <v>1277</v>
      </c>
      <c r="P515" s="42"/>
      <c r="Q515" s="42"/>
      <c r="R515" s="42"/>
      <c r="S515" s="42">
        <v>0</v>
      </c>
      <c r="T515" s="103">
        <v>1277</v>
      </c>
    </row>
    <row r="516" spans="1:20" outlineLevel="2" x14ac:dyDescent="0.25">
      <c r="A516" s="29" t="s">
        <v>1963</v>
      </c>
      <c r="B516" s="29" t="s">
        <v>43</v>
      </c>
      <c r="C516" s="29" t="s">
        <v>2472</v>
      </c>
      <c r="D516" s="29" t="s">
        <v>2473</v>
      </c>
      <c r="E516" s="29">
        <v>317454</v>
      </c>
      <c r="F516" s="29">
        <v>10</v>
      </c>
      <c r="G516" s="29">
        <v>0</v>
      </c>
      <c r="H516" s="29">
        <v>10</v>
      </c>
      <c r="I516" s="29">
        <v>14.394000000000004</v>
      </c>
      <c r="J516" s="42">
        <v>1727</v>
      </c>
      <c r="K516" s="29">
        <v>7</v>
      </c>
      <c r="L516" s="29">
        <v>0</v>
      </c>
      <c r="M516" s="29">
        <v>7</v>
      </c>
      <c r="N516" s="29">
        <v>14.712</v>
      </c>
      <c r="O516" s="42">
        <v>1563</v>
      </c>
      <c r="P516" s="42"/>
      <c r="Q516" s="42"/>
      <c r="R516" s="42"/>
      <c r="S516" s="42">
        <v>0</v>
      </c>
      <c r="T516" s="103">
        <v>1563</v>
      </c>
    </row>
    <row r="517" spans="1:20" outlineLevel="2" x14ac:dyDescent="0.25">
      <c r="A517" s="29" t="s">
        <v>1963</v>
      </c>
      <c r="B517" s="29" t="s">
        <v>43</v>
      </c>
      <c r="C517" s="29" t="s">
        <v>2477</v>
      </c>
      <c r="D517" s="29" t="s">
        <v>2478</v>
      </c>
      <c r="E517" s="29">
        <v>317462</v>
      </c>
      <c r="F517" s="29">
        <v>43</v>
      </c>
      <c r="G517" s="29">
        <v>0</v>
      </c>
      <c r="H517" s="29">
        <v>43</v>
      </c>
      <c r="I517" s="29">
        <v>14.394000000000004</v>
      </c>
      <c r="J517" s="42">
        <v>7427</v>
      </c>
      <c r="K517" s="29">
        <v>38</v>
      </c>
      <c r="L517" s="29">
        <v>0</v>
      </c>
      <c r="M517" s="29">
        <v>38</v>
      </c>
      <c r="N517" s="29">
        <v>14.712</v>
      </c>
      <c r="O517" s="42">
        <v>7188</v>
      </c>
      <c r="P517" s="42"/>
      <c r="Q517" s="42"/>
      <c r="R517" s="42"/>
      <c r="S517" s="42">
        <v>0</v>
      </c>
      <c r="T517" s="103">
        <v>7188</v>
      </c>
    </row>
    <row r="518" spans="1:20" outlineLevel="2" x14ac:dyDescent="0.25">
      <c r="A518" s="29" t="s">
        <v>1963</v>
      </c>
      <c r="B518" s="29" t="s">
        <v>43</v>
      </c>
      <c r="C518" s="29" t="s">
        <v>2481</v>
      </c>
      <c r="D518" s="29" t="s">
        <v>2482</v>
      </c>
      <c r="E518" s="29">
        <v>317489</v>
      </c>
      <c r="F518" s="29">
        <v>11</v>
      </c>
      <c r="G518" s="29">
        <v>0</v>
      </c>
      <c r="H518" s="29">
        <v>11</v>
      </c>
      <c r="I518" s="29">
        <v>14.394000000000004</v>
      </c>
      <c r="J518" s="42">
        <v>1900</v>
      </c>
      <c r="K518" s="29">
        <v>16</v>
      </c>
      <c r="L518" s="29">
        <v>0</v>
      </c>
      <c r="M518" s="29">
        <v>16</v>
      </c>
      <c r="N518" s="29">
        <v>14.712</v>
      </c>
      <c r="O518" s="42">
        <v>2208</v>
      </c>
      <c r="P518" s="42"/>
      <c r="Q518" s="42"/>
      <c r="R518" s="42"/>
      <c r="S518" s="42">
        <v>0</v>
      </c>
      <c r="T518" s="103">
        <v>2208</v>
      </c>
    </row>
    <row r="519" spans="1:20" outlineLevel="2" x14ac:dyDescent="0.25">
      <c r="A519" s="29" t="s">
        <v>1963</v>
      </c>
      <c r="B519" s="29" t="s">
        <v>43</v>
      </c>
      <c r="C519" s="29" t="s">
        <v>2485</v>
      </c>
      <c r="D519" s="29" t="s">
        <v>2486</v>
      </c>
      <c r="E519" s="29">
        <v>317471</v>
      </c>
      <c r="F519" s="29">
        <v>21</v>
      </c>
      <c r="G519" s="29">
        <v>0</v>
      </c>
      <c r="H519" s="29">
        <v>21</v>
      </c>
      <c r="I519" s="29">
        <v>14.394000000000004</v>
      </c>
      <c r="J519" s="42">
        <v>3627</v>
      </c>
      <c r="K519" s="29">
        <v>21</v>
      </c>
      <c r="L519" s="29">
        <v>0</v>
      </c>
      <c r="M519" s="29">
        <v>21</v>
      </c>
      <c r="N519" s="29">
        <v>14.712</v>
      </c>
      <c r="O519" s="42">
        <v>3654</v>
      </c>
      <c r="P519" s="42"/>
      <c r="Q519" s="42"/>
      <c r="R519" s="42"/>
      <c r="S519" s="42">
        <v>0</v>
      </c>
      <c r="T519" s="103">
        <v>3654</v>
      </c>
    </row>
    <row r="520" spans="1:20" outlineLevel="2" x14ac:dyDescent="0.25">
      <c r="A520" s="29" t="s">
        <v>1963</v>
      </c>
      <c r="B520" s="29" t="s">
        <v>43</v>
      </c>
      <c r="C520" s="29" t="s">
        <v>2489</v>
      </c>
      <c r="D520" s="29" t="s">
        <v>2490</v>
      </c>
      <c r="E520" s="29">
        <v>317870</v>
      </c>
      <c r="F520" s="29">
        <v>15</v>
      </c>
      <c r="G520" s="29">
        <v>0</v>
      </c>
      <c r="H520" s="29">
        <v>15</v>
      </c>
      <c r="I520" s="29">
        <v>14.394000000000004</v>
      </c>
      <c r="J520" s="42">
        <v>2591</v>
      </c>
      <c r="K520" s="29">
        <v>7</v>
      </c>
      <c r="L520" s="29">
        <v>0</v>
      </c>
      <c r="M520" s="29">
        <v>7</v>
      </c>
      <c r="N520" s="29">
        <v>14.712</v>
      </c>
      <c r="O520" s="42">
        <v>2139</v>
      </c>
      <c r="P520" s="42"/>
      <c r="Q520" s="42"/>
      <c r="R520" s="42"/>
      <c r="S520" s="42">
        <v>0</v>
      </c>
      <c r="T520" s="103">
        <v>2139</v>
      </c>
    </row>
    <row r="521" spans="1:20" outlineLevel="2" x14ac:dyDescent="0.25">
      <c r="A521" s="29" t="s">
        <v>1963</v>
      </c>
      <c r="B521" s="29" t="s">
        <v>43</v>
      </c>
      <c r="C521" s="29" t="s">
        <v>2493</v>
      </c>
      <c r="D521" s="29" t="s">
        <v>2494</v>
      </c>
      <c r="E521" s="29">
        <v>317519</v>
      </c>
      <c r="F521" s="29">
        <v>5</v>
      </c>
      <c r="G521" s="29">
        <v>0</v>
      </c>
      <c r="H521" s="29">
        <v>5</v>
      </c>
      <c r="I521" s="29">
        <v>14.394000000000004</v>
      </c>
      <c r="J521" s="42">
        <v>864</v>
      </c>
      <c r="K521" s="29">
        <v>6</v>
      </c>
      <c r="L521" s="29">
        <v>0</v>
      </c>
      <c r="M521" s="29">
        <v>6</v>
      </c>
      <c r="N521" s="29">
        <v>14.712</v>
      </c>
      <c r="O521" s="42">
        <v>929</v>
      </c>
      <c r="P521" s="42"/>
      <c r="Q521" s="42"/>
      <c r="R521" s="42"/>
      <c r="S521" s="42">
        <v>0</v>
      </c>
      <c r="T521" s="103">
        <v>929</v>
      </c>
    </row>
    <row r="522" spans="1:20" outlineLevel="2" x14ac:dyDescent="0.25">
      <c r="A522" s="29" t="s">
        <v>1963</v>
      </c>
      <c r="B522" s="29" t="s">
        <v>43</v>
      </c>
      <c r="C522" s="29" t="s">
        <v>2497</v>
      </c>
      <c r="D522" s="29" t="s">
        <v>2498</v>
      </c>
      <c r="E522" s="29">
        <v>317527</v>
      </c>
      <c r="F522" s="29">
        <v>11</v>
      </c>
      <c r="G522" s="29">
        <v>0</v>
      </c>
      <c r="H522" s="29">
        <v>11</v>
      </c>
      <c r="I522" s="29">
        <v>14.394000000000004</v>
      </c>
      <c r="J522" s="42">
        <v>1900</v>
      </c>
      <c r="K522" s="29">
        <v>14</v>
      </c>
      <c r="L522" s="29">
        <v>0</v>
      </c>
      <c r="M522" s="29">
        <v>14</v>
      </c>
      <c r="N522" s="29">
        <v>14.712</v>
      </c>
      <c r="O522" s="42">
        <v>2091</v>
      </c>
      <c r="P522" s="42"/>
      <c r="Q522" s="42"/>
      <c r="R522" s="42"/>
      <c r="S522" s="42">
        <v>0</v>
      </c>
      <c r="T522" s="103">
        <v>2091</v>
      </c>
    </row>
    <row r="523" spans="1:20" outlineLevel="2" x14ac:dyDescent="0.25">
      <c r="A523" s="29" t="s">
        <v>1963</v>
      </c>
      <c r="B523" s="29" t="s">
        <v>43</v>
      </c>
      <c r="C523" s="29" t="s">
        <v>2501</v>
      </c>
      <c r="D523" s="29" t="s">
        <v>2502</v>
      </c>
      <c r="E523" s="29">
        <v>317586</v>
      </c>
      <c r="F523" s="29">
        <v>94</v>
      </c>
      <c r="G523" s="29">
        <v>0</v>
      </c>
      <c r="H523" s="29">
        <v>94</v>
      </c>
      <c r="I523" s="29">
        <v>14.394000000000004</v>
      </c>
      <c r="J523" s="42">
        <v>16236</v>
      </c>
      <c r="K523" s="29">
        <v>113</v>
      </c>
      <c r="L523" s="29">
        <v>0</v>
      </c>
      <c r="M523" s="29">
        <v>113</v>
      </c>
      <c r="N523" s="29">
        <v>14.712</v>
      </c>
      <c r="O523" s="42">
        <v>17474</v>
      </c>
      <c r="P523" s="42"/>
      <c r="Q523" s="42"/>
      <c r="R523" s="42"/>
      <c r="S523" s="42">
        <v>0</v>
      </c>
      <c r="T523" s="103">
        <v>17474</v>
      </c>
    </row>
    <row r="524" spans="1:20" outlineLevel="2" x14ac:dyDescent="0.25">
      <c r="A524" s="29" t="s">
        <v>1963</v>
      </c>
      <c r="B524" s="29" t="s">
        <v>43</v>
      </c>
      <c r="C524" s="29" t="s">
        <v>2505</v>
      </c>
      <c r="D524" s="29" t="s">
        <v>2506</v>
      </c>
      <c r="E524" s="29">
        <v>317594</v>
      </c>
      <c r="F524" s="29">
        <v>22</v>
      </c>
      <c r="G524" s="29">
        <v>0</v>
      </c>
      <c r="H524" s="29">
        <v>22</v>
      </c>
      <c r="I524" s="29">
        <v>14.394000000000004</v>
      </c>
      <c r="J524" s="42">
        <v>3800</v>
      </c>
      <c r="K524" s="29">
        <v>22</v>
      </c>
      <c r="L524" s="29">
        <v>0</v>
      </c>
      <c r="M524" s="29">
        <v>22</v>
      </c>
      <c r="N524" s="29">
        <v>14.712</v>
      </c>
      <c r="O524" s="42">
        <v>3828</v>
      </c>
      <c r="P524" s="42"/>
      <c r="Q524" s="42"/>
      <c r="R524" s="42"/>
      <c r="S524" s="42">
        <v>0</v>
      </c>
      <c r="T524" s="103">
        <v>3828</v>
      </c>
    </row>
    <row r="525" spans="1:20" outlineLevel="2" x14ac:dyDescent="0.25">
      <c r="A525" s="29" t="s">
        <v>1963</v>
      </c>
      <c r="B525" s="29" t="s">
        <v>43</v>
      </c>
      <c r="C525" s="29" t="s">
        <v>2510</v>
      </c>
      <c r="D525" s="29" t="s">
        <v>2511</v>
      </c>
      <c r="E525" s="29">
        <v>317608</v>
      </c>
      <c r="F525" s="29">
        <v>13</v>
      </c>
      <c r="G525" s="29">
        <v>0</v>
      </c>
      <c r="H525" s="29">
        <v>13</v>
      </c>
      <c r="I525" s="29">
        <v>14.394000000000004</v>
      </c>
      <c r="J525" s="42">
        <v>2245</v>
      </c>
      <c r="K525" s="29">
        <v>15</v>
      </c>
      <c r="L525" s="29">
        <v>0</v>
      </c>
      <c r="M525" s="29">
        <v>15</v>
      </c>
      <c r="N525" s="29">
        <v>14.712</v>
      </c>
      <c r="O525" s="42">
        <v>2380</v>
      </c>
      <c r="P525" s="42"/>
      <c r="Q525" s="42"/>
      <c r="R525" s="42"/>
      <c r="S525" s="42">
        <v>0</v>
      </c>
      <c r="T525" s="103">
        <v>2380</v>
      </c>
    </row>
    <row r="526" spans="1:20" outlineLevel="2" x14ac:dyDescent="0.25">
      <c r="A526" s="29" t="s">
        <v>1963</v>
      </c>
      <c r="B526" s="29" t="s">
        <v>43</v>
      </c>
      <c r="C526" s="29" t="s">
        <v>2514</v>
      </c>
      <c r="D526" s="29" t="s">
        <v>2515</v>
      </c>
      <c r="E526" s="29">
        <v>317691</v>
      </c>
      <c r="F526" s="29">
        <v>23</v>
      </c>
      <c r="G526" s="29">
        <v>0</v>
      </c>
      <c r="H526" s="29">
        <v>23</v>
      </c>
      <c r="I526" s="29">
        <v>14.394000000000004</v>
      </c>
      <c r="J526" s="42">
        <v>3973</v>
      </c>
      <c r="K526" s="29">
        <v>25</v>
      </c>
      <c r="L526" s="29">
        <v>0</v>
      </c>
      <c r="M526" s="29">
        <v>25</v>
      </c>
      <c r="N526" s="29">
        <v>14.712</v>
      </c>
      <c r="O526" s="42">
        <v>4120</v>
      </c>
      <c r="P526" s="42"/>
      <c r="Q526" s="42"/>
      <c r="R526" s="42"/>
      <c r="S526" s="42">
        <v>0</v>
      </c>
      <c r="T526" s="103">
        <v>4120</v>
      </c>
    </row>
    <row r="527" spans="1:20" outlineLevel="2" x14ac:dyDescent="0.25">
      <c r="A527" s="29" t="s">
        <v>1963</v>
      </c>
      <c r="B527" s="29" t="s">
        <v>43</v>
      </c>
      <c r="C527" s="29" t="s">
        <v>2518</v>
      </c>
      <c r="D527" s="29" t="s">
        <v>2519</v>
      </c>
      <c r="E527" s="29">
        <v>317721</v>
      </c>
      <c r="F527" s="29">
        <v>51</v>
      </c>
      <c r="G527" s="29">
        <v>1</v>
      </c>
      <c r="H527" s="29">
        <v>52</v>
      </c>
      <c r="I527" s="29">
        <v>14.394000000000004</v>
      </c>
      <c r="J527" s="42">
        <v>8982</v>
      </c>
      <c r="K527" s="29">
        <v>50</v>
      </c>
      <c r="L527" s="29">
        <v>0</v>
      </c>
      <c r="M527" s="29">
        <v>50</v>
      </c>
      <c r="N527" s="29">
        <v>14.712</v>
      </c>
      <c r="O527" s="42">
        <v>8930</v>
      </c>
      <c r="P527" s="42"/>
      <c r="Q527" s="42"/>
      <c r="R527" s="42"/>
      <c r="S527" s="42">
        <v>0</v>
      </c>
      <c r="T527" s="103">
        <v>8930</v>
      </c>
    </row>
    <row r="528" spans="1:20" outlineLevel="2" x14ac:dyDescent="0.25">
      <c r="A528" s="29" t="s">
        <v>1963</v>
      </c>
      <c r="B528" s="29" t="s">
        <v>43</v>
      </c>
      <c r="C528" s="29" t="s">
        <v>2523</v>
      </c>
      <c r="D528" s="29" t="s">
        <v>2524</v>
      </c>
      <c r="E528" s="29">
        <v>317730</v>
      </c>
      <c r="F528" s="29">
        <v>26</v>
      </c>
      <c r="G528" s="29">
        <v>0</v>
      </c>
      <c r="H528" s="29">
        <v>26</v>
      </c>
      <c r="I528" s="29">
        <v>14.394000000000004</v>
      </c>
      <c r="J528" s="42">
        <v>4491</v>
      </c>
      <c r="K528" s="29">
        <v>22</v>
      </c>
      <c r="L528" s="29">
        <v>0</v>
      </c>
      <c r="M528" s="29">
        <v>22</v>
      </c>
      <c r="N528" s="29">
        <v>14.712</v>
      </c>
      <c r="O528" s="42">
        <v>4289</v>
      </c>
      <c r="P528" s="42"/>
      <c r="Q528" s="42"/>
      <c r="R528" s="42"/>
      <c r="S528" s="42">
        <v>0</v>
      </c>
      <c r="T528" s="103">
        <v>4289</v>
      </c>
    </row>
    <row r="529" spans="1:20" outlineLevel="2" x14ac:dyDescent="0.25">
      <c r="A529" s="29" t="s">
        <v>1963</v>
      </c>
      <c r="B529" s="29" t="s">
        <v>43</v>
      </c>
      <c r="C529" s="29" t="s">
        <v>2527</v>
      </c>
      <c r="D529" s="29" t="s">
        <v>2528</v>
      </c>
      <c r="E529" s="29">
        <v>317748</v>
      </c>
      <c r="F529" s="29">
        <v>189</v>
      </c>
      <c r="G529" s="29">
        <v>0</v>
      </c>
      <c r="H529" s="29">
        <v>189</v>
      </c>
      <c r="I529" s="29">
        <v>14.394000000000004</v>
      </c>
      <c r="J529" s="42">
        <v>32645</v>
      </c>
      <c r="K529" s="29">
        <v>201</v>
      </c>
      <c r="L529" s="29">
        <v>0</v>
      </c>
      <c r="M529" s="29">
        <v>201</v>
      </c>
      <c r="N529" s="29">
        <v>14.712</v>
      </c>
      <c r="O529" s="42">
        <v>33592</v>
      </c>
      <c r="P529" s="42"/>
      <c r="Q529" s="42"/>
      <c r="R529" s="42"/>
      <c r="S529" s="42">
        <v>0</v>
      </c>
      <c r="T529" s="103">
        <v>33592</v>
      </c>
    </row>
    <row r="530" spans="1:20" outlineLevel="2" x14ac:dyDescent="0.25">
      <c r="A530" s="29" t="s">
        <v>1963</v>
      </c>
      <c r="B530" s="29" t="s">
        <v>43</v>
      </c>
      <c r="C530" s="29" t="s">
        <v>2537</v>
      </c>
      <c r="D530" s="29" t="s">
        <v>2538</v>
      </c>
      <c r="E530" s="29">
        <v>591611</v>
      </c>
      <c r="F530" s="29">
        <v>2</v>
      </c>
      <c r="G530" s="29">
        <v>0</v>
      </c>
      <c r="H530" s="29">
        <v>2</v>
      </c>
      <c r="I530" s="29">
        <v>14.394000000000004</v>
      </c>
      <c r="J530" s="42">
        <v>345</v>
      </c>
      <c r="K530" s="29">
        <v>6</v>
      </c>
      <c r="L530" s="29">
        <v>0</v>
      </c>
      <c r="M530" s="29">
        <v>6</v>
      </c>
      <c r="N530" s="29">
        <v>14.712</v>
      </c>
      <c r="O530" s="42">
        <v>583</v>
      </c>
      <c r="P530" s="42"/>
      <c r="Q530" s="42"/>
      <c r="R530" s="42"/>
      <c r="S530" s="42">
        <v>0</v>
      </c>
      <c r="T530" s="103">
        <v>583</v>
      </c>
    </row>
    <row r="531" spans="1:20" outlineLevel="2" x14ac:dyDescent="0.25">
      <c r="A531" s="29" t="s">
        <v>1963</v>
      </c>
      <c r="B531" s="29" t="s">
        <v>43</v>
      </c>
      <c r="C531" s="29" t="s">
        <v>2541</v>
      </c>
      <c r="D531" s="29" t="s">
        <v>2542</v>
      </c>
      <c r="E531" s="29">
        <v>317837</v>
      </c>
      <c r="F531" s="29">
        <v>6</v>
      </c>
      <c r="G531" s="29">
        <v>0</v>
      </c>
      <c r="H531" s="29">
        <v>6</v>
      </c>
      <c r="I531" s="29">
        <v>14.394000000000004</v>
      </c>
      <c r="J531" s="42">
        <v>1036</v>
      </c>
      <c r="K531" s="29">
        <v>7</v>
      </c>
      <c r="L531" s="29">
        <v>0</v>
      </c>
      <c r="M531" s="29">
        <v>7</v>
      </c>
      <c r="N531" s="29">
        <v>14.712</v>
      </c>
      <c r="O531" s="42">
        <v>1103</v>
      </c>
      <c r="P531" s="42"/>
      <c r="Q531" s="42"/>
      <c r="R531" s="42"/>
      <c r="S531" s="42">
        <v>0</v>
      </c>
      <c r="T531" s="103">
        <v>1103</v>
      </c>
    </row>
    <row r="532" spans="1:20" outlineLevel="2" x14ac:dyDescent="0.25">
      <c r="A532" s="29" t="s">
        <v>1963</v>
      </c>
      <c r="B532" s="29" t="s">
        <v>43</v>
      </c>
      <c r="C532" s="29" t="s">
        <v>2545</v>
      </c>
      <c r="D532" s="29" t="s">
        <v>2546</v>
      </c>
      <c r="E532" s="29">
        <v>317853</v>
      </c>
      <c r="F532" s="29">
        <v>20</v>
      </c>
      <c r="G532" s="29">
        <v>0</v>
      </c>
      <c r="H532" s="29">
        <v>20</v>
      </c>
      <c r="I532" s="29">
        <v>14.394000000000004</v>
      </c>
      <c r="J532" s="42">
        <v>3455</v>
      </c>
      <c r="K532" s="29">
        <v>22</v>
      </c>
      <c r="L532" s="29">
        <v>0</v>
      </c>
      <c r="M532" s="29">
        <v>22</v>
      </c>
      <c r="N532" s="29">
        <v>14.712</v>
      </c>
      <c r="O532" s="42">
        <v>3598</v>
      </c>
      <c r="P532" s="42"/>
      <c r="Q532" s="42"/>
      <c r="R532" s="42"/>
      <c r="S532" s="42">
        <v>0</v>
      </c>
      <c r="T532" s="103">
        <v>3598</v>
      </c>
    </row>
    <row r="533" spans="1:20" outlineLevel="2" x14ac:dyDescent="0.25">
      <c r="A533" s="29" t="s">
        <v>1963</v>
      </c>
      <c r="B533" s="29" t="s">
        <v>43</v>
      </c>
      <c r="C533" s="29" t="s">
        <v>2549</v>
      </c>
      <c r="D533" s="29" t="s">
        <v>2550</v>
      </c>
      <c r="E533" s="29">
        <v>317888</v>
      </c>
      <c r="F533" s="29">
        <v>15</v>
      </c>
      <c r="G533" s="29">
        <v>0</v>
      </c>
      <c r="H533" s="29">
        <v>15</v>
      </c>
      <c r="I533" s="29">
        <v>14.394000000000004</v>
      </c>
      <c r="J533" s="42">
        <v>2591</v>
      </c>
      <c r="K533" s="29">
        <v>8</v>
      </c>
      <c r="L533" s="29">
        <v>0</v>
      </c>
      <c r="M533" s="29">
        <v>8</v>
      </c>
      <c r="N533" s="29">
        <v>14.712</v>
      </c>
      <c r="O533" s="42">
        <v>2198</v>
      </c>
      <c r="P533" s="42"/>
      <c r="Q533" s="42"/>
      <c r="R533" s="42"/>
      <c r="S533" s="42">
        <v>0</v>
      </c>
      <c r="T533" s="103">
        <v>2198</v>
      </c>
    </row>
    <row r="534" spans="1:20" outlineLevel="2" x14ac:dyDescent="0.25">
      <c r="A534" s="29" t="s">
        <v>1963</v>
      </c>
      <c r="B534" s="29" t="s">
        <v>43</v>
      </c>
      <c r="C534" s="29" t="s">
        <v>2553</v>
      </c>
      <c r="D534" s="29" t="s">
        <v>2554</v>
      </c>
      <c r="E534" s="29">
        <v>317926</v>
      </c>
      <c r="F534" s="29">
        <v>7</v>
      </c>
      <c r="G534" s="29">
        <v>0</v>
      </c>
      <c r="H534" s="29">
        <v>7</v>
      </c>
      <c r="I534" s="29">
        <v>14.394000000000004</v>
      </c>
      <c r="J534" s="42">
        <v>1209</v>
      </c>
      <c r="K534" s="29">
        <v>3</v>
      </c>
      <c r="L534" s="29">
        <v>0</v>
      </c>
      <c r="M534" s="29">
        <v>3</v>
      </c>
      <c r="N534" s="29">
        <v>14.712</v>
      </c>
      <c r="O534" s="42">
        <v>983</v>
      </c>
      <c r="P534" s="42"/>
      <c r="Q534" s="42"/>
      <c r="R534" s="42"/>
      <c r="S534" s="42">
        <v>0</v>
      </c>
      <c r="T534" s="103">
        <v>983</v>
      </c>
    </row>
    <row r="535" spans="1:20" outlineLevel="2" x14ac:dyDescent="0.25">
      <c r="A535" s="29" t="s">
        <v>1963</v>
      </c>
      <c r="B535" s="29" t="s">
        <v>43</v>
      </c>
      <c r="C535" s="29" t="s">
        <v>2557</v>
      </c>
      <c r="D535" s="29" t="s">
        <v>2558</v>
      </c>
      <c r="E535" s="29">
        <v>317969</v>
      </c>
      <c r="F535" s="29">
        <v>11</v>
      </c>
      <c r="G535" s="29">
        <v>2</v>
      </c>
      <c r="H535" s="29">
        <v>13</v>
      </c>
      <c r="I535" s="29">
        <v>14.394000000000004</v>
      </c>
      <c r="J535" s="42">
        <v>2245</v>
      </c>
      <c r="K535" s="29">
        <v>13</v>
      </c>
      <c r="L535" s="29">
        <v>0</v>
      </c>
      <c r="M535" s="29">
        <v>13</v>
      </c>
      <c r="N535" s="29">
        <v>14.712</v>
      </c>
      <c r="O535" s="42">
        <v>2262</v>
      </c>
      <c r="P535" s="42"/>
      <c r="Q535" s="42"/>
      <c r="R535" s="42"/>
      <c r="S535" s="42">
        <v>0</v>
      </c>
      <c r="T535" s="103">
        <v>2262</v>
      </c>
    </row>
    <row r="536" spans="1:20" outlineLevel="2" x14ac:dyDescent="0.25">
      <c r="A536" s="29" t="s">
        <v>1963</v>
      </c>
      <c r="B536" s="29" t="s">
        <v>43</v>
      </c>
      <c r="C536" s="29" t="s">
        <v>2561</v>
      </c>
      <c r="D536" s="29" t="s">
        <v>2562</v>
      </c>
      <c r="E536" s="29">
        <v>318442</v>
      </c>
      <c r="F536" s="29">
        <v>381</v>
      </c>
      <c r="G536" s="29">
        <v>2</v>
      </c>
      <c r="H536" s="29">
        <v>383</v>
      </c>
      <c r="I536" s="29">
        <v>14.394000000000004</v>
      </c>
      <c r="J536" s="42">
        <v>66153</v>
      </c>
      <c r="K536" s="29">
        <v>368</v>
      </c>
      <c r="L536" s="29">
        <v>1</v>
      </c>
      <c r="M536" s="29">
        <v>369</v>
      </c>
      <c r="N536" s="29">
        <v>14.712</v>
      </c>
      <c r="O536" s="42">
        <v>65817</v>
      </c>
      <c r="P536" s="42"/>
      <c r="Q536" s="42"/>
      <c r="R536" s="42"/>
      <c r="S536" s="42">
        <v>0</v>
      </c>
      <c r="T536" s="103">
        <v>65817</v>
      </c>
    </row>
    <row r="537" spans="1:20" outlineLevel="2" x14ac:dyDescent="0.25">
      <c r="A537" s="29" t="s">
        <v>1963</v>
      </c>
      <c r="B537" s="29" t="s">
        <v>43</v>
      </c>
      <c r="C537" s="29" t="s">
        <v>2577</v>
      </c>
      <c r="D537" s="29" t="s">
        <v>2578</v>
      </c>
      <c r="E537" s="29">
        <v>318001</v>
      </c>
      <c r="F537" s="29">
        <v>39</v>
      </c>
      <c r="G537" s="29">
        <v>0</v>
      </c>
      <c r="H537" s="29">
        <v>39</v>
      </c>
      <c r="I537" s="29">
        <v>14.394000000000004</v>
      </c>
      <c r="J537" s="42">
        <v>6736</v>
      </c>
      <c r="K537" s="29">
        <v>35</v>
      </c>
      <c r="L537" s="29">
        <v>0</v>
      </c>
      <c r="M537" s="29">
        <v>35</v>
      </c>
      <c r="N537" s="29">
        <v>14.712</v>
      </c>
      <c r="O537" s="42">
        <v>6551</v>
      </c>
      <c r="P537" s="42"/>
      <c r="Q537" s="42"/>
      <c r="R537" s="42"/>
      <c r="S537" s="42">
        <v>0</v>
      </c>
      <c r="T537" s="103">
        <v>6551</v>
      </c>
    </row>
    <row r="538" spans="1:20" outlineLevel="2" x14ac:dyDescent="0.25">
      <c r="A538" s="29" t="s">
        <v>1963</v>
      </c>
      <c r="B538" s="29" t="s">
        <v>43</v>
      </c>
      <c r="C538" s="29" t="s">
        <v>2582</v>
      </c>
      <c r="D538" s="29" t="s">
        <v>2583</v>
      </c>
      <c r="E538" s="29">
        <v>318019</v>
      </c>
      <c r="F538" s="29">
        <v>9</v>
      </c>
      <c r="G538" s="29">
        <v>0</v>
      </c>
      <c r="H538" s="29">
        <v>9</v>
      </c>
      <c r="I538" s="29">
        <v>14.394000000000004</v>
      </c>
      <c r="J538" s="42">
        <v>1555</v>
      </c>
      <c r="K538" s="29">
        <v>14</v>
      </c>
      <c r="L538" s="29">
        <v>0</v>
      </c>
      <c r="M538" s="29">
        <v>14</v>
      </c>
      <c r="N538" s="29">
        <v>14.712</v>
      </c>
      <c r="O538" s="42">
        <v>1860</v>
      </c>
      <c r="P538" s="42"/>
      <c r="Q538" s="42"/>
      <c r="R538" s="42"/>
      <c r="S538" s="42">
        <v>0</v>
      </c>
      <c r="T538" s="103">
        <v>1860</v>
      </c>
    </row>
    <row r="539" spans="1:20" outlineLevel="2" x14ac:dyDescent="0.25">
      <c r="A539" s="29" t="s">
        <v>1963</v>
      </c>
      <c r="B539" s="29" t="s">
        <v>43</v>
      </c>
      <c r="C539" s="29" t="s">
        <v>2586</v>
      </c>
      <c r="D539" s="29" t="s">
        <v>2587</v>
      </c>
      <c r="E539" s="29">
        <v>318027</v>
      </c>
      <c r="F539" s="29">
        <v>6</v>
      </c>
      <c r="G539" s="29">
        <v>0</v>
      </c>
      <c r="H539" s="29">
        <v>6</v>
      </c>
      <c r="I539" s="29">
        <v>14.394000000000004</v>
      </c>
      <c r="J539" s="42">
        <v>1036</v>
      </c>
      <c r="K539" s="29">
        <v>8</v>
      </c>
      <c r="L539" s="29">
        <v>0</v>
      </c>
      <c r="M539" s="29">
        <v>8</v>
      </c>
      <c r="N539" s="29">
        <v>14.712</v>
      </c>
      <c r="O539" s="42">
        <v>1162</v>
      </c>
      <c r="P539" s="42"/>
      <c r="Q539" s="42"/>
      <c r="R539" s="42"/>
      <c r="S539" s="42">
        <v>0</v>
      </c>
      <c r="T539" s="103">
        <v>1162</v>
      </c>
    </row>
    <row r="540" spans="1:20" outlineLevel="2" x14ac:dyDescent="0.25">
      <c r="A540" s="29" t="s">
        <v>1963</v>
      </c>
      <c r="B540" s="29" t="s">
        <v>43</v>
      </c>
      <c r="C540" s="29" t="s">
        <v>2590</v>
      </c>
      <c r="D540" s="29" t="s">
        <v>2591</v>
      </c>
      <c r="E540" s="29">
        <v>318035</v>
      </c>
      <c r="F540" s="29">
        <v>3</v>
      </c>
      <c r="G540" s="29">
        <v>0</v>
      </c>
      <c r="H540" s="29">
        <v>3</v>
      </c>
      <c r="I540" s="29">
        <v>14.394000000000004</v>
      </c>
      <c r="J540" s="42">
        <v>518</v>
      </c>
      <c r="K540" s="29">
        <v>3</v>
      </c>
      <c r="L540" s="29">
        <v>0</v>
      </c>
      <c r="M540" s="29">
        <v>3</v>
      </c>
      <c r="N540" s="29">
        <v>14.712</v>
      </c>
      <c r="O540" s="42">
        <v>522</v>
      </c>
      <c r="P540" s="42"/>
      <c r="Q540" s="42"/>
      <c r="R540" s="42"/>
      <c r="S540" s="42">
        <v>0</v>
      </c>
      <c r="T540" s="103">
        <v>522</v>
      </c>
    </row>
    <row r="541" spans="1:20" outlineLevel="2" x14ac:dyDescent="0.25">
      <c r="A541" s="29" t="s">
        <v>1963</v>
      </c>
      <c r="B541" s="29" t="s">
        <v>43</v>
      </c>
      <c r="C541" s="29" t="s">
        <v>2594</v>
      </c>
      <c r="D541" s="29" t="s">
        <v>2595</v>
      </c>
      <c r="E541" s="29">
        <v>318043</v>
      </c>
      <c r="F541" s="29">
        <v>12</v>
      </c>
      <c r="G541" s="29">
        <v>0</v>
      </c>
      <c r="H541" s="29">
        <v>12</v>
      </c>
      <c r="I541" s="29">
        <v>14.394000000000004</v>
      </c>
      <c r="J541" s="42">
        <v>2073</v>
      </c>
      <c r="K541" s="29">
        <v>10</v>
      </c>
      <c r="L541" s="29">
        <v>0</v>
      </c>
      <c r="M541" s="29">
        <v>10</v>
      </c>
      <c r="N541" s="29">
        <v>14.712</v>
      </c>
      <c r="O541" s="42">
        <v>1970</v>
      </c>
      <c r="P541" s="42"/>
      <c r="Q541" s="42"/>
      <c r="R541" s="42"/>
      <c r="S541" s="42">
        <v>0</v>
      </c>
      <c r="T541" s="103">
        <v>1970</v>
      </c>
    </row>
    <row r="542" spans="1:20" outlineLevel="2" x14ac:dyDescent="0.25">
      <c r="A542" s="29" t="s">
        <v>1963</v>
      </c>
      <c r="B542" s="29" t="s">
        <v>43</v>
      </c>
      <c r="C542" s="29" t="s">
        <v>2598</v>
      </c>
      <c r="D542" s="29" t="s">
        <v>2599</v>
      </c>
      <c r="E542" s="29">
        <v>318051</v>
      </c>
      <c r="F542" s="29">
        <v>13</v>
      </c>
      <c r="G542" s="29">
        <v>0</v>
      </c>
      <c r="H542" s="29">
        <v>13</v>
      </c>
      <c r="I542" s="29">
        <v>14.394000000000004</v>
      </c>
      <c r="J542" s="42">
        <v>2245</v>
      </c>
      <c r="K542" s="29">
        <v>14</v>
      </c>
      <c r="L542" s="29">
        <v>0</v>
      </c>
      <c r="M542" s="29">
        <v>14</v>
      </c>
      <c r="N542" s="29">
        <v>14.712</v>
      </c>
      <c r="O542" s="42">
        <v>2321</v>
      </c>
      <c r="P542" s="42"/>
      <c r="Q542" s="42"/>
      <c r="R542" s="42"/>
      <c r="S542" s="42">
        <v>0</v>
      </c>
      <c r="T542" s="103">
        <v>2321</v>
      </c>
    </row>
    <row r="543" spans="1:20" outlineLevel="2" x14ac:dyDescent="0.25">
      <c r="A543" s="29" t="s">
        <v>1963</v>
      </c>
      <c r="B543" s="29" t="s">
        <v>43</v>
      </c>
      <c r="C543" s="29" t="s">
        <v>2602</v>
      </c>
      <c r="D543" s="29" t="s">
        <v>2603</v>
      </c>
      <c r="E543" s="29">
        <v>318060</v>
      </c>
      <c r="F543" s="29">
        <v>16</v>
      </c>
      <c r="G543" s="29">
        <v>0</v>
      </c>
      <c r="H543" s="29">
        <v>16</v>
      </c>
      <c r="I543" s="29">
        <v>14.394000000000004</v>
      </c>
      <c r="J543" s="42">
        <v>2764</v>
      </c>
      <c r="K543" s="29">
        <v>12</v>
      </c>
      <c r="L543" s="29">
        <v>0</v>
      </c>
      <c r="M543" s="29">
        <v>12</v>
      </c>
      <c r="N543" s="29">
        <v>14.712</v>
      </c>
      <c r="O543" s="42">
        <v>2549</v>
      </c>
      <c r="P543" s="42"/>
      <c r="Q543" s="42"/>
      <c r="R543" s="42"/>
      <c r="S543" s="42">
        <v>0</v>
      </c>
      <c r="T543" s="103">
        <v>2549</v>
      </c>
    </row>
    <row r="544" spans="1:20" outlineLevel="2" x14ac:dyDescent="0.25">
      <c r="A544" s="29" t="s">
        <v>1963</v>
      </c>
      <c r="B544" s="29" t="s">
        <v>43</v>
      </c>
      <c r="C544" s="29" t="s">
        <v>2606</v>
      </c>
      <c r="D544" s="29" t="s">
        <v>2607</v>
      </c>
      <c r="E544" s="29">
        <v>318086</v>
      </c>
      <c r="F544" s="29">
        <v>27</v>
      </c>
      <c r="G544" s="29">
        <v>0</v>
      </c>
      <c r="H544" s="29">
        <v>27</v>
      </c>
      <c r="I544" s="29">
        <v>14.394000000000004</v>
      </c>
      <c r="J544" s="42">
        <v>4664</v>
      </c>
      <c r="K544" s="29">
        <v>23</v>
      </c>
      <c r="L544" s="29">
        <v>0</v>
      </c>
      <c r="M544" s="29">
        <v>23</v>
      </c>
      <c r="N544" s="29">
        <v>14.712</v>
      </c>
      <c r="O544" s="42">
        <v>4463</v>
      </c>
      <c r="P544" s="42"/>
      <c r="Q544" s="42"/>
      <c r="R544" s="42"/>
      <c r="S544" s="42">
        <v>0</v>
      </c>
      <c r="T544" s="103">
        <v>4463</v>
      </c>
    </row>
    <row r="545" spans="1:20" outlineLevel="2" x14ac:dyDescent="0.25">
      <c r="A545" s="29" t="s">
        <v>1963</v>
      </c>
      <c r="B545" s="29" t="s">
        <v>43</v>
      </c>
      <c r="C545" s="29" t="s">
        <v>2610</v>
      </c>
      <c r="D545" s="29" t="s">
        <v>2611</v>
      </c>
      <c r="E545" s="29">
        <v>318094</v>
      </c>
      <c r="F545" s="29">
        <v>120</v>
      </c>
      <c r="G545" s="29">
        <v>0</v>
      </c>
      <c r="H545" s="29">
        <v>120</v>
      </c>
      <c r="I545" s="29">
        <v>14.394000000000004</v>
      </c>
      <c r="J545" s="42">
        <v>20727</v>
      </c>
      <c r="K545" s="29">
        <v>124</v>
      </c>
      <c r="L545" s="29">
        <v>0</v>
      </c>
      <c r="M545" s="29">
        <v>124</v>
      </c>
      <c r="N545" s="29">
        <v>14.712</v>
      </c>
      <c r="O545" s="42">
        <v>21115</v>
      </c>
      <c r="P545" s="42"/>
      <c r="Q545" s="42"/>
      <c r="R545" s="42"/>
      <c r="S545" s="42">
        <v>0</v>
      </c>
      <c r="T545" s="103">
        <v>21115</v>
      </c>
    </row>
    <row r="546" spans="1:20" outlineLevel="2" x14ac:dyDescent="0.25">
      <c r="A546" s="29" t="s">
        <v>1963</v>
      </c>
      <c r="B546" s="29" t="s">
        <v>43</v>
      </c>
      <c r="C546" s="29" t="s">
        <v>2614</v>
      </c>
      <c r="D546" s="29" t="s">
        <v>2615</v>
      </c>
      <c r="E546" s="29">
        <v>318108</v>
      </c>
      <c r="F546" s="29">
        <v>29</v>
      </c>
      <c r="G546" s="29">
        <v>0</v>
      </c>
      <c r="H546" s="29">
        <v>29</v>
      </c>
      <c r="I546" s="29">
        <v>14.394000000000004</v>
      </c>
      <c r="J546" s="42">
        <v>5009</v>
      </c>
      <c r="K546" s="29">
        <v>14</v>
      </c>
      <c r="L546" s="29">
        <v>0</v>
      </c>
      <c r="M546" s="29">
        <v>14</v>
      </c>
      <c r="N546" s="29">
        <v>14.712</v>
      </c>
      <c r="O546" s="42">
        <v>4163</v>
      </c>
      <c r="P546" s="42"/>
      <c r="Q546" s="42"/>
      <c r="R546" s="42"/>
      <c r="S546" s="42">
        <v>0</v>
      </c>
      <c r="T546" s="103">
        <v>4163</v>
      </c>
    </row>
    <row r="547" spans="1:20" outlineLevel="2" x14ac:dyDescent="0.25">
      <c r="A547" s="29" t="s">
        <v>1963</v>
      </c>
      <c r="B547" s="29" t="s">
        <v>43</v>
      </c>
      <c r="C547" s="29" t="s">
        <v>2618</v>
      </c>
      <c r="D547" s="29" t="s">
        <v>2619</v>
      </c>
      <c r="E547" s="29">
        <v>318116</v>
      </c>
      <c r="F547" s="29">
        <v>7</v>
      </c>
      <c r="G547" s="29">
        <v>0</v>
      </c>
      <c r="H547" s="29">
        <v>7</v>
      </c>
      <c r="I547" s="29">
        <v>14.394000000000004</v>
      </c>
      <c r="J547" s="42">
        <v>1209</v>
      </c>
      <c r="K547" s="29">
        <v>3</v>
      </c>
      <c r="L547" s="29">
        <v>0</v>
      </c>
      <c r="M547" s="29">
        <v>3</v>
      </c>
      <c r="N547" s="29">
        <v>14.712</v>
      </c>
      <c r="O547" s="42">
        <v>983</v>
      </c>
      <c r="P547" s="42"/>
      <c r="Q547" s="42"/>
      <c r="R547" s="42"/>
      <c r="S547" s="42">
        <v>0</v>
      </c>
      <c r="T547" s="103">
        <v>983</v>
      </c>
    </row>
    <row r="548" spans="1:20" outlineLevel="2" x14ac:dyDescent="0.25">
      <c r="A548" s="29" t="s">
        <v>1963</v>
      </c>
      <c r="B548" s="29" t="s">
        <v>43</v>
      </c>
      <c r="C548" s="29" t="s">
        <v>2622</v>
      </c>
      <c r="D548" s="29" t="s">
        <v>2623</v>
      </c>
      <c r="E548" s="29">
        <v>318124</v>
      </c>
      <c r="F548" s="29">
        <v>17</v>
      </c>
      <c r="G548" s="29">
        <v>0</v>
      </c>
      <c r="H548" s="29">
        <v>17</v>
      </c>
      <c r="I548" s="29">
        <v>14.394000000000004</v>
      </c>
      <c r="J548" s="42">
        <v>2936</v>
      </c>
      <c r="K548" s="29">
        <v>14</v>
      </c>
      <c r="L548" s="29">
        <v>0</v>
      </c>
      <c r="M548" s="29">
        <v>14</v>
      </c>
      <c r="N548" s="29">
        <v>14.712</v>
      </c>
      <c r="O548" s="42">
        <v>2781</v>
      </c>
      <c r="P548" s="42"/>
      <c r="Q548" s="42"/>
      <c r="R548" s="42"/>
      <c r="S548" s="42">
        <v>0</v>
      </c>
      <c r="T548" s="103">
        <v>2781</v>
      </c>
    </row>
    <row r="549" spans="1:20" outlineLevel="2" x14ac:dyDescent="0.25">
      <c r="A549" s="29" t="s">
        <v>1963</v>
      </c>
      <c r="B549" s="29" t="s">
        <v>43</v>
      </c>
      <c r="C549" s="29" t="s">
        <v>2626</v>
      </c>
      <c r="D549" s="29" t="s">
        <v>2627</v>
      </c>
      <c r="E549" s="29">
        <v>318167</v>
      </c>
      <c r="F549" s="29">
        <v>19</v>
      </c>
      <c r="G549" s="29">
        <v>0</v>
      </c>
      <c r="H549" s="29">
        <v>19</v>
      </c>
      <c r="I549" s="29">
        <v>14.394000000000004</v>
      </c>
      <c r="J549" s="42">
        <v>3282</v>
      </c>
      <c r="K549" s="29">
        <v>8</v>
      </c>
      <c r="L549" s="29">
        <v>0</v>
      </c>
      <c r="M549" s="29">
        <v>8</v>
      </c>
      <c r="N549" s="29">
        <v>14.712</v>
      </c>
      <c r="O549" s="42">
        <v>2659</v>
      </c>
      <c r="P549" s="42"/>
      <c r="Q549" s="42"/>
      <c r="R549" s="42"/>
      <c r="S549" s="42">
        <v>0</v>
      </c>
      <c r="T549" s="103">
        <v>2659</v>
      </c>
    </row>
    <row r="550" spans="1:20" outlineLevel="2" x14ac:dyDescent="0.25">
      <c r="A550" s="29" t="s">
        <v>1963</v>
      </c>
      <c r="B550" s="29" t="s">
        <v>43</v>
      </c>
      <c r="C550" s="29" t="s">
        <v>2630</v>
      </c>
      <c r="D550" s="29" t="s">
        <v>2631</v>
      </c>
      <c r="E550" s="29">
        <v>518239</v>
      </c>
      <c r="F550" s="29">
        <v>49</v>
      </c>
      <c r="G550" s="29">
        <v>0</v>
      </c>
      <c r="H550" s="29">
        <v>49</v>
      </c>
      <c r="I550" s="29">
        <v>14.394000000000004</v>
      </c>
      <c r="J550" s="42">
        <v>8464</v>
      </c>
      <c r="K550" s="29">
        <v>32</v>
      </c>
      <c r="L550" s="29">
        <v>0</v>
      </c>
      <c r="M550" s="29">
        <v>32</v>
      </c>
      <c r="N550" s="29">
        <v>14.712</v>
      </c>
      <c r="O550" s="42">
        <v>7526</v>
      </c>
      <c r="P550" s="42"/>
      <c r="Q550" s="42"/>
      <c r="R550" s="42"/>
      <c r="S550" s="42">
        <v>0</v>
      </c>
      <c r="T550" s="103">
        <v>7526</v>
      </c>
    </row>
    <row r="551" spans="1:20" outlineLevel="2" x14ac:dyDescent="0.25">
      <c r="A551" s="29" t="s">
        <v>1963</v>
      </c>
      <c r="B551" s="29" t="s">
        <v>43</v>
      </c>
      <c r="C551" s="29" t="s">
        <v>2634</v>
      </c>
      <c r="D551" s="29" t="s">
        <v>2635</v>
      </c>
      <c r="E551" s="29">
        <v>318183</v>
      </c>
      <c r="F551" s="29">
        <v>13</v>
      </c>
      <c r="G551" s="29">
        <v>0</v>
      </c>
      <c r="H551" s="29">
        <v>13</v>
      </c>
      <c r="I551" s="29">
        <v>14.394000000000004</v>
      </c>
      <c r="J551" s="42">
        <v>2245</v>
      </c>
      <c r="K551" s="29">
        <v>9</v>
      </c>
      <c r="L551" s="29">
        <v>1</v>
      </c>
      <c r="M551" s="29">
        <v>10</v>
      </c>
      <c r="N551" s="29">
        <v>14.712</v>
      </c>
      <c r="O551" s="42">
        <v>2085</v>
      </c>
      <c r="P551" s="42"/>
      <c r="Q551" s="42"/>
      <c r="R551" s="42"/>
      <c r="S551" s="42">
        <v>0</v>
      </c>
      <c r="T551" s="103">
        <v>2085</v>
      </c>
    </row>
    <row r="552" spans="1:20" outlineLevel="2" x14ac:dyDescent="0.25">
      <c r="A552" s="29" t="s">
        <v>1963</v>
      </c>
      <c r="B552" s="29" t="s">
        <v>43</v>
      </c>
      <c r="C552" s="29" t="s">
        <v>2638</v>
      </c>
      <c r="D552" s="29" t="s">
        <v>2639</v>
      </c>
      <c r="E552" s="29">
        <v>318205</v>
      </c>
      <c r="F552" s="29">
        <v>3</v>
      </c>
      <c r="G552" s="29">
        <v>0</v>
      </c>
      <c r="H552" s="29">
        <v>3</v>
      </c>
      <c r="I552" s="29">
        <v>14.394000000000004</v>
      </c>
      <c r="J552" s="42">
        <v>518</v>
      </c>
      <c r="K552" s="29">
        <v>4</v>
      </c>
      <c r="L552" s="29">
        <v>0</v>
      </c>
      <c r="M552" s="29">
        <v>4</v>
      </c>
      <c r="N552" s="29">
        <v>14.712</v>
      </c>
      <c r="O552" s="42">
        <v>581</v>
      </c>
      <c r="P552" s="42"/>
      <c r="Q552" s="42"/>
      <c r="R552" s="42"/>
      <c r="S552" s="42">
        <v>0</v>
      </c>
      <c r="T552" s="103">
        <v>581</v>
      </c>
    </row>
    <row r="553" spans="1:20" outlineLevel="2" x14ac:dyDescent="0.25">
      <c r="A553" s="29" t="s">
        <v>1963</v>
      </c>
      <c r="B553" s="29" t="s">
        <v>43</v>
      </c>
      <c r="C553" s="29" t="s">
        <v>2642</v>
      </c>
      <c r="D553" s="29" t="s">
        <v>2643</v>
      </c>
      <c r="E553" s="29">
        <v>318213</v>
      </c>
      <c r="F553" s="29">
        <v>2</v>
      </c>
      <c r="G553" s="29">
        <v>0</v>
      </c>
      <c r="H553" s="29">
        <v>2</v>
      </c>
      <c r="I553" s="29">
        <v>14.394000000000004</v>
      </c>
      <c r="J553" s="42">
        <v>345</v>
      </c>
      <c r="K553" s="29">
        <v>8</v>
      </c>
      <c r="L553" s="29">
        <v>0</v>
      </c>
      <c r="M553" s="29">
        <v>8</v>
      </c>
      <c r="N553" s="29">
        <v>14.712</v>
      </c>
      <c r="O553" s="42">
        <v>701</v>
      </c>
      <c r="P553" s="42"/>
      <c r="Q553" s="42"/>
      <c r="R553" s="42"/>
      <c r="S553" s="42">
        <v>0</v>
      </c>
      <c r="T553" s="103">
        <v>701</v>
      </c>
    </row>
    <row r="554" spans="1:20" outlineLevel="2" x14ac:dyDescent="0.25">
      <c r="A554" s="29" t="s">
        <v>1963</v>
      </c>
      <c r="B554" s="29" t="s">
        <v>43</v>
      </c>
      <c r="C554" s="29" t="s">
        <v>2646</v>
      </c>
      <c r="D554" s="29" t="s">
        <v>2647</v>
      </c>
      <c r="E554" s="29">
        <v>318221</v>
      </c>
      <c r="F554" s="29">
        <v>16</v>
      </c>
      <c r="G554" s="29">
        <v>0</v>
      </c>
      <c r="H554" s="29">
        <v>16</v>
      </c>
      <c r="I554" s="29">
        <v>14.394000000000004</v>
      </c>
      <c r="J554" s="42">
        <v>2764</v>
      </c>
      <c r="K554" s="29">
        <v>17</v>
      </c>
      <c r="L554" s="29">
        <v>0</v>
      </c>
      <c r="M554" s="29">
        <v>17</v>
      </c>
      <c r="N554" s="29">
        <v>14.712</v>
      </c>
      <c r="O554" s="42">
        <v>2843</v>
      </c>
      <c r="P554" s="42"/>
      <c r="Q554" s="42"/>
      <c r="R554" s="42"/>
      <c r="S554" s="42">
        <v>0</v>
      </c>
      <c r="T554" s="103">
        <v>2843</v>
      </c>
    </row>
    <row r="555" spans="1:20" outlineLevel="2" x14ac:dyDescent="0.25">
      <c r="A555" s="29" t="s">
        <v>1963</v>
      </c>
      <c r="B555" s="29" t="s">
        <v>43</v>
      </c>
      <c r="C555" s="29" t="s">
        <v>2650</v>
      </c>
      <c r="D555" s="29" t="s">
        <v>2651</v>
      </c>
      <c r="E555" s="29">
        <v>318256</v>
      </c>
      <c r="F555" s="29">
        <v>46</v>
      </c>
      <c r="G555" s="29">
        <v>0</v>
      </c>
      <c r="H555" s="29">
        <v>46</v>
      </c>
      <c r="I555" s="29">
        <v>14.394000000000004</v>
      </c>
      <c r="J555" s="42">
        <v>7946</v>
      </c>
      <c r="K555" s="29">
        <v>40</v>
      </c>
      <c r="L555" s="29">
        <v>0</v>
      </c>
      <c r="M555" s="29">
        <v>40</v>
      </c>
      <c r="N555" s="29">
        <v>14.712</v>
      </c>
      <c r="O555" s="42">
        <v>7651</v>
      </c>
      <c r="P555" s="42"/>
      <c r="Q555" s="42"/>
      <c r="R555" s="42"/>
      <c r="S555" s="42">
        <v>0</v>
      </c>
      <c r="T555" s="103">
        <v>7651</v>
      </c>
    </row>
    <row r="556" spans="1:20" outlineLevel="2" x14ac:dyDescent="0.25">
      <c r="A556" s="29" t="s">
        <v>1963</v>
      </c>
      <c r="B556" s="29" t="s">
        <v>43</v>
      </c>
      <c r="C556" s="29" t="s">
        <v>2655</v>
      </c>
      <c r="D556" s="29" t="s">
        <v>2656</v>
      </c>
      <c r="E556" s="29">
        <v>318230</v>
      </c>
      <c r="F556" s="29">
        <v>9</v>
      </c>
      <c r="G556" s="29">
        <v>0</v>
      </c>
      <c r="H556" s="29">
        <v>9</v>
      </c>
      <c r="I556" s="29">
        <v>14.394000000000004</v>
      </c>
      <c r="J556" s="42">
        <v>1555</v>
      </c>
      <c r="K556" s="29">
        <v>15</v>
      </c>
      <c r="L556" s="29">
        <v>0</v>
      </c>
      <c r="M556" s="29">
        <v>15</v>
      </c>
      <c r="N556" s="29">
        <v>14.712</v>
      </c>
      <c r="O556" s="42">
        <v>1919</v>
      </c>
      <c r="P556" s="42"/>
      <c r="Q556" s="42"/>
      <c r="R556" s="42"/>
      <c r="S556" s="42">
        <v>0</v>
      </c>
      <c r="T556" s="103">
        <v>1919</v>
      </c>
    </row>
    <row r="557" spans="1:20" outlineLevel="2" x14ac:dyDescent="0.25">
      <c r="A557" s="29" t="s">
        <v>1963</v>
      </c>
      <c r="B557" s="29" t="s">
        <v>43</v>
      </c>
      <c r="C557" s="29" t="s">
        <v>2659</v>
      </c>
      <c r="D557" s="29" t="s">
        <v>2660</v>
      </c>
      <c r="E557" s="29">
        <v>318272</v>
      </c>
      <c r="F557" s="29">
        <v>6</v>
      </c>
      <c r="G557" s="29">
        <v>0</v>
      </c>
      <c r="H557" s="29">
        <v>6</v>
      </c>
      <c r="I557" s="29">
        <v>14.394000000000004</v>
      </c>
      <c r="J557" s="42">
        <v>1036</v>
      </c>
      <c r="K557" s="29">
        <v>5</v>
      </c>
      <c r="L557" s="29">
        <v>0</v>
      </c>
      <c r="M557" s="29">
        <v>5</v>
      </c>
      <c r="N557" s="29">
        <v>14.712</v>
      </c>
      <c r="O557" s="42">
        <v>985</v>
      </c>
      <c r="P557" s="42"/>
      <c r="Q557" s="42"/>
      <c r="R557" s="42"/>
      <c r="S557" s="42">
        <v>0</v>
      </c>
      <c r="T557" s="103">
        <v>985</v>
      </c>
    </row>
    <row r="558" spans="1:20" outlineLevel="2" x14ac:dyDescent="0.25">
      <c r="A558" s="29" t="s">
        <v>1963</v>
      </c>
      <c r="B558" s="29" t="s">
        <v>43</v>
      </c>
      <c r="C558" s="29" t="s">
        <v>2663</v>
      </c>
      <c r="D558" s="29" t="s">
        <v>2664</v>
      </c>
      <c r="E558" s="29">
        <v>318281</v>
      </c>
      <c r="F558" s="29">
        <v>11</v>
      </c>
      <c r="G558" s="29">
        <v>0</v>
      </c>
      <c r="H558" s="29">
        <v>11</v>
      </c>
      <c r="I558" s="29">
        <v>14.394000000000004</v>
      </c>
      <c r="J558" s="42">
        <v>1900</v>
      </c>
      <c r="K558" s="29">
        <v>15</v>
      </c>
      <c r="L558" s="29">
        <v>0</v>
      </c>
      <c r="M558" s="29">
        <v>15</v>
      </c>
      <c r="N558" s="29">
        <v>14.712</v>
      </c>
      <c r="O558" s="42">
        <v>2149</v>
      </c>
      <c r="P558" s="42"/>
      <c r="Q558" s="42"/>
      <c r="R558" s="42"/>
      <c r="S558" s="42">
        <v>0</v>
      </c>
      <c r="T558" s="103">
        <v>2149</v>
      </c>
    </row>
    <row r="559" spans="1:20" outlineLevel="2" x14ac:dyDescent="0.25">
      <c r="A559" s="29" t="s">
        <v>1963</v>
      </c>
      <c r="B559" s="29" t="s">
        <v>43</v>
      </c>
      <c r="C559" s="29" t="s">
        <v>2667</v>
      </c>
      <c r="D559" s="29" t="s">
        <v>2668</v>
      </c>
      <c r="E559" s="29">
        <v>318302</v>
      </c>
      <c r="F559" s="29">
        <v>16</v>
      </c>
      <c r="G559" s="29">
        <v>0</v>
      </c>
      <c r="H559" s="29">
        <v>16</v>
      </c>
      <c r="I559" s="29">
        <v>14.394000000000004</v>
      </c>
      <c r="J559" s="42">
        <v>2764</v>
      </c>
      <c r="K559" s="29">
        <v>13</v>
      </c>
      <c r="L559" s="29">
        <v>0</v>
      </c>
      <c r="M559" s="29">
        <v>13</v>
      </c>
      <c r="N559" s="29">
        <v>14.712</v>
      </c>
      <c r="O559" s="42">
        <v>2607</v>
      </c>
      <c r="P559" s="42"/>
      <c r="Q559" s="42"/>
      <c r="R559" s="42"/>
      <c r="S559" s="42">
        <v>0</v>
      </c>
      <c r="T559" s="103">
        <v>2607</v>
      </c>
    </row>
    <row r="560" spans="1:20" outlineLevel="2" x14ac:dyDescent="0.25">
      <c r="A560" s="29" t="s">
        <v>1963</v>
      </c>
      <c r="B560" s="29" t="s">
        <v>43</v>
      </c>
      <c r="C560" s="29" t="s">
        <v>2672</v>
      </c>
      <c r="D560" s="29" t="s">
        <v>2673</v>
      </c>
      <c r="E560" s="29">
        <v>318337</v>
      </c>
      <c r="F560" s="29">
        <v>41</v>
      </c>
      <c r="G560" s="29">
        <v>0</v>
      </c>
      <c r="H560" s="29">
        <v>41</v>
      </c>
      <c r="I560" s="29">
        <v>14.394000000000004</v>
      </c>
      <c r="J560" s="42">
        <v>7082</v>
      </c>
      <c r="K560" s="29">
        <v>29</v>
      </c>
      <c r="L560" s="29">
        <v>0</v>
      </c>
      <c r="M560" s="29">
        <v>29</v>
      </c>
      <c r="N560" s="29">
        <v>14.712</v>
      </c>
      <c r="O560" s="42">
        <v>6428</v>
      </c>
      <c r="P560" s="42"/>
      <c r="Q560" s="42"/>
      <c r="R560" s="42"/>
      <c r="S560" s="42">
        <v>0</v>
      </c>
      <c r="T560" s="103">
        <v>6428</v>
      </c>
    </row>
    <row r="561" spans="1:20" outlineLevel="2" x14ac:dyDescent="0.25">
      <c r="A561" s="29" t="s">
        <v>1963</v>
      </c>
      <c r="B561" s="29" t="s">
        <v>43</v>
      </c>
      <c r="C561" s="29" t="s">
        <v>2676</v>
      </c>
      <c r="D561" s="29" t="s">
        <v>2677</v>
      </c>
      <c r="E561" s="29">
        <v>318345</v>
      </c>
      <c r="F561" s="29">
        <v>37</v>
      </c>
      <c r="G561" s="29">
        <v>0</v>
      </c>
      <c r="H561" s="29">
        <v>37</v>
      </c>
      <c r="I561" s="29">
        <v>14.394000000000004</v>
      </c>
      <c r="J561" s="42">
        <v>6391</v>
      </c>
      <c r="K561" s="29">
        <v>32</v>
      </c>
      <c r="L561" s="29">
        <v>0</v>
      </c>
      <c r="M561" s="29">
        <v>32</v>
      </c>
      <c r="N561" s="29">
        <v>14.712</v>
      </c>
      <c r="O561" s="42">
        <v>6144</v>
      </c>
      <c r="P561" s="42"/>
      <c r="Q561" s="42"/>
      <c r="R561" s="42"/>
      <c r="S561" s="42">
        <v>0</v>
      </c>
      <c r="T561" s="103">
        <v>6144</v>
      </c>
    </row>
    <row r="562" spans="1:20" outlineLevel="2" x14ac:dyDescent="0.25">
      <c r="A562" s="29" t="s">
        <v>1963</v>
      </c>
      <c r="B562" s="29" t="s">
        <v>43</v>
      </c>
      <c r="C562" s="29" t="s">
        <v>2680</v>
      </c>
      <c r="D562" s="29" t="s">
        <v>2681</v>
      </c>
      <c r="E562" s="29">
        <v>318353</v>
      </c>
      <c r="F562" s="29">
        <v>11</v>
      </c>
      <c r="G562" s="29">
        <v>0</v>
      </c>
      <c r="H562" s="29">
        <v>11</v>
      </c>
      <c r="I562" s="29">
        <v>14.394000000000004</v>
      </c>
      <c r="J562" s="42">
        <v>1900</v>
      </c>
      <c r="K562" s="29">
        <v>10</v>
      </c>
      <c r="L562" s="29">
        <v>0</v>
      </c>
      <c r="M562" s="29">
        <v>10</v>
      </c>
      <c r="N562" s="29">
        <v>14.712</v>
      </c>
      <c r="O562" s="42">
        <v>1855</v>
      </c>
      <c r="P562" s="42"/>
      <c r="Q562" s="42"/>
      <c r="R562" s="42"/>
      <c r="S562" s="42">
        <v>0</v>
      </c>
      <c r="T562" s="103">
        <v>1855</v>
      </c>
    </row>
    <row r="563" spans="1:20" outlineLevel="2" x14ac:dyDescent="0.25">
      <c r="A563" s="29" t="s">
        <v>1963</v>
      </c>
      <c r="B563" s="29" t="s">
        <v>43</v>
      </c>
      <c r="C563" s="29" t="s">
        <v>2685</v>
      </c>
      <c r="D563" s="29" t="s">
        <v>2686</v>
      </c>
      <c r="E563" s="29">
        <v>318329</v>
      </c>
      <c r="F563" s="29">
        <v>5</v>
      </c>
      <c r="G563" s="29">
        <v>0</v>
      </c>
      <c r="H563" s="29">
        <v>5</v>
      </c>
      <c r="I563" s="29">
        <v>14.394000000000004</v>
      </c>
      <c r="J563" s="42">
        <v>864</v>
      </c>
      <c r="K563" s="29">
        <v>10</v>
      </c>
      <c r="L563" s="29">
        <v>0</v>
      </c>
      <c r="M563" s="29">
        <v>10</v>
      </c>
      <c r="N563" s="29">
        <v>14.712</v>
      </c>
      <c r="O563" s="42">
        <v>1164</v>
      </c>
      <c r="P563" s="42"/>
      <c r="Q563" s="42"/>
      <c r="R563" s="42"/>
      <c r="S563" s="42">
        <v>0</v>
      </c>
      <c r="T563" s="103">
        <v>1164</v>
      </c>
    </row>
    <row r="564" spans="1:20" outlineLevel="2" x14ac:dyDescent="0.25">
      <c r="A564" s="29" t="s">
        <v>1963</v>
      </c>
      <c r="B564" s="29" t="s">
        <v>43</v>
      </c>
      <c r="C564" s="29" t="s">
        <v>2689</v>
      </c>
      <c r="D564" s="29" t="s">
        <v>2690</v>
      </c>
      <c r="E564" s="29">
        <v>318361</v>
      </c>
      <c r="F564" s="29">
        <v>27</v>
      </c>
      <c r="G564" s="29">
        <v>0</v>
      </c>
      <c r="H564" s="29">
        <v>27</v>
      </c>
      <c r="I564" s="29">
        <v>14.394000000000004</v>
      </c>
      <c r="J564" s="42">
        <v>4664</v>
      </c>
      <c r="K564" s="29">
        <v>38</v>
      </c>
      <c r="L564" s="29">
        <v>0</v>
      </c>
      <c r="M564" s="29">
        <v>38</v>
      </c>
      <c r="N564" s="29">
        <v>14.712</v>
      </c>
      <c r="O564" s="42">
        <v>5345</v>
      </c>
      <c r="P564" s="42"/>
      <c r="Q564" s="42"/>
      <c r="R564" s="42"/>
      <c r="S564" s="42">
        <v>0</v>
      </c>
      <c r="T564" s="103">
        <v>5345</v>
      </c>
    </row>
    <row r="565" spans="1:20" outlineLevel="2" x14ac:dyDescent="0.25">
      <c r="A565" s="29" t="s">
        <v>1963</v>
      </c>
      <c r="B565" s="29" t="s">
        <v>43</v>
      </c>
      <c r="C565" s="29" t="s">
        <v>2693</v>
      </c>
      <c r="D565" s="29" t="s">
        <v>2694</v>
      </c>
      <c r="E565" s="29">
        <v>318388</v>
      </c>
      <c r="F565" s="29">
        <v>16</v>
      </c>
      <c r="G565" s="29">
        <v>0</v>
      </c>
      <c r="H565" s="29">
        <v>16</v>
      </c>
      <c r="I565" s="29">
        <v>14.394000000000004</v>
      </c>
      <c r="J565" s="42">
        <v>2764</v>
      </c>
      <c r="K565" s="29">
        <v>17</v>
      </c>
      <c r="L565" s="29">
        <v>0</v>
      </c>
      <c r="M565" s="29">
        <v>17</v>
      </c>
      <c r="N565" s="29">
        <v>14.712</v>
      </c>
      <c r="O565" s="42">
        <v>2843</v>
      </c>
      <c r="P565" s="42"/>
      <c r="Q565" s="42"/>
      <c r="R565" s="42"/>
      <c r="S565" s="42">
        <v>0</v>
      </c>
      <c r="T565" s="103">
        <v>2843</v>
      </c>
    </row>
    <row r="566" spans="1:20" outlineLevel="2" x14ac:dyDescent="0.25">
      <c r="A566" s="29" t="s">
        <v>1963</v>
      </c>
      <c r="B566" s="29" t="s">
        <v>43</v>
      </c>
      <c r="C566" s="29" t="s">
        <v>2697</v>
      </c>
      <c r="D566" s="29" t="s">
        <v>2698</v>
      </c>
      <c r="E566" s="29">
        <v>318396</v>
      </c>
      <c r="F566" s="29">
        <v>26</v>
      </c>
      <c r="G566" s="29">
        <v>0</v>
      </c>
      <c r="H566" s="29">
        <v>26</v>
      </c>
      <c r="I566" s="29">
        <v>14.394000000000004</v>
      </c>
      <c r="J566" s="42">
        <v>4491</v>
      </c>
      <c r="K566" s="29">
        <v>23</v>
      </c>
      <c r="L566" s="29">
        <v>0</v>
      </c>
      <c r="M566" s="29">
        <v>23</v>
      </c>
      <c r="N566" s="29">
        <v>14.712</v>
      </c>
      <c r="O566" s="42">
        <v>4347</v>
      </c>
      <c r="P566" s="42"/>
      <c r="Q566" s="42"/>
      <c r="R566" s="42"/>
      <c r="S566" s="42">
        <v>0</v>
      </c>
      <c r="T566" s="103">
        <v>4347</v>
      </c>
    </row>
    <row r="567" spans="1:20" outlineLevel="2" x14ac:dyDescent="0.25">
      <c r="A567" s="29" t="s">
        <v>1963</v>
      </c>
      <c r="B567" s="29" t="s">
        <v>43</v>
      </c>
      <c r="C567" s="29" t="s">
        <v>2701</v>
      </c>
      <c r="D567" s="29" t="s">
        <v>2702</v>
      </c>
      <c r="E567" s="29">
        <v>318418</v>
      </c>
      <c r="F567" s="29">
        <v>6</v>
      </c>
      <c r="G567" s="29">
        <v>0</v>
      </c>
      <c r="H567" s="29">
        <v>6</v>
      </c>
      <c r="I567" s="29">
        <v>14.394000000000004</v>
      </c>
      <c r="J567" s="42">
        <v>1036</v>
      </c>
      <c r="K567" s="29">
        <v>5</v>
      </c>
      <c r="L567" s="29">
        <v>0</v>
      </c>
      <c r="M567" s="29">
        <v>5</v>
      </c>
      <c r="N567" s="29">
        <v>14.712</v>
      </c>
      <c r="O567" s="42">
        <v>985</v>
      </c>
      <c r="P567" s="42"/>
      <c r="Q567" s="42"/>
      <c r="R567" s="42"/>
      <c r="S567" s="42">
        <v>0</v>
      </c>
      <c r="T567" s="103">
        <v>985</v>
      </c>
    </row>
    <row r="568" spans="1:20" outlineLevel="2" x14ac:dyDescent="0.25">
      <c r="A568" s="29" t="s">
        <v>1963</v>
      </c>
      <c r="B568" s="29" t="s">
        <v>43</v>
      </c>
      <c r="C568" s="29" t="s">
        <v>2705</v>
      </c>
      <c r="D568" s="29" t="s">
        <v>2706</v>
      </c>
      <c r="E568" s="29">
        <v>318426</v>
      </c>
      <c r="F568" s="29">
        <v>16</v>
      </c>
      <c r="G568" s="29">
        <v>0</v>
      </c>
      <c r="H568" s="29">
        <v>16</v>
      </c>
      <c r="I568" s="29">
        <v>14.394000000000004</v>
      </c>
      <c r="J568" s="42">
        <v>2764</v>
      </c>
      <c r="K568" s="29">
        <v>4</v>
      </c>
      <c r="L568" s="29">
        <v>0</v>
      </c>
      <c r="M568" s="29">
        <v>4</v>
      </c>
      <c r="N568" s="29">
        <v>14.712</v>
      </c>
      <c r="O568" s="42">
        <v>2078</v>
      </c>
      <c r="P568" s="42"/>
      <c r="Q568" s="42"/>
      <c r="R568" s="42"/>
      <c r="S568" s="42">
        <v>0</v>
      </c>
      <c r="T568" s="103">
        <v>2078</v>
      </c>
    </row>
    <row r="569" spans="1:20" outlineLevel="2" x14ac:dyDescent="0.25">
      <c r="A569" s="29" t="s">
        <v>1963</v>
      </c>
      <c r="B569" s="29" t="s">
        <v>43</v>
      </c>
      <c r="C569" s="29" t="s">
        <v>2709</v>
      </c>
      <c r="D569" s="29" t="s">
        <v>2710</v>
      </c>
      <c r="E569" s="29">
        <v>318434</v>
      </c>
      <c r="F569" s="29">
        <v>4</v>
      </c>
      <c r="G569" s="29">
        <v>0</v>
      </c>
      <c r="H569" s="29">
        <v>4</v>
      </c>
      <c r="I569" s="29">
        <v>14.394000000000004</v>
      </c>
      <c r="J569" s="42">
        <v>691</v>
      </c>
      <c r="K569" s="29">
        <v>7</v>
      </c>
      <c r="L569" s="29">
        <v>0</v>
      </c>
      <c r="M569" s="29">
        <v>7</v>
      </c>
      <c r="N569" s="29">
        <v>14.712</v>
      </c>
      <c r="O569" s="42">
        <v>873</v>
      </c>
      <c r="P569" s="42"/>
      <c r="Q569" s="42"/>
      <c r="R569" s="42"/>
      <c r="S569" s="42">
        <v>0</v>
      </c>
      <c r="T569" s="103">
        <v>873</v>
      </c>
    </row>
    <row r="570" spans="1:20" outlineLevel="2" x14ac:dyDescent="0.25">
      <c r="A570" s="29" t="s">
        <v>1963</v>
      </c>
      <c r="B570" s="29" t="s">
        <v>43</v>
      </c>
      <c r="C570" s="29" t="s">
        <v>2713</v>
      </c>
      <c r="D570" s="29" t="s">
        <v>2714</v>
      </c>
      <c r="E570" s="29">
        <v>318451</v>
      </c>
      <c r="F570" s="29">
        <v>8</v>
      </c>
      <c r="G570" s="29">
        <v>0</v>
      </c>
      <c r="H570" s="29">
        <v>8</v>
      </c>
      <c r="I570" s="29">
        <v>14.394000000000004</v>
      </c>
      <c r="J570" s="42">
        <v>1382</v>
      </c>
      <c r="K570" s="29">
        <v>4</v>
      </c>
      <c r="L570" s="29">
        <v>0</v>
      </c>
      <c r="M570" s="29">
        <v>4</v>
      </c>
      <c r="N570" s="29">
        <v>14.712</v>
      </c>
      <c r="O570" s="42">
        <v>1157</v>
      </c>
      <c r="P570" s="42"/>
      <c r="Q570" s="42"/>
      <c r="R570" s="42"/>
      <c r="S570" s="42">
        <v>0</v>
      </c>
      <c r="T570" s="103">
        <v>1157</v>
      </c>
    </row>
    <row r="571" spans="1:20" outlineLevel="2" x14ac:dyDescent="0.25">
      <c r="A571" s="29" t="s">
        <v>1963</v>
      </c>
      <c r="B571" s="29" t="s">
        <v>43</v>
      </c>
      <c r="C571" s="29" t="s">
        <v>2717</v>
      </c>
      <c r="D571" s="29" t="s">
        <v>2718</v>
      </c>
      <c r="E571" s="29">
        <v>318469</v>
      </c>
      <c r="F571" s="29">
        <v>10</v>
      </c>
      <c r="G571" s="29">
        <v>0</v>
      </c>
      <c r="H571" s="29">
        <v>10</v>
      </c>
      <c r="I571" s="29">
        <v>14.394000000000004</v>
      </c>
      <c r="J571" s="42">
        <v>1727</v>
      </c>
      <c r="K571" s="29">
        <v>1</v>
      </c>
      <c r="L571" s="29">
        <v>0</v>
      </c>
      <c r="M571" s="29">
        <v>1</v>
      </c>
      <c r="N571" s="29">
        <v>14.712</v>
      </c>
      <c r="O571" s="42">
        <v>1210</v>
      </c>
      <c r="P571" s="42"/>
      <c r="Q571" s="42"/>
      <c r="R571" s="42"/>
      <c r="S571" s="42">
        <v>0</v>
      </c>
      <c r="T571" s="103">
        <v>1210</v>
      </c>
    </row>
    <row r="572" spans="1:20" outlineLevel="2" x14ac:dyDescent="0.25">
      <c r="A572" s="29" t="s">
        <v>1963</v>
      </c>
      <c r="B572" s="29" t="s">
        <v>43</v>
      </c>
      <c r="C572" s="29" t="s">
        <v>2721</v>
      </c>
      <c r="D572" s="29" t="s">
        <v>2722</v>
      </c>
      <c r="E572" s="29">
        <v>648566</v>
      </c>
      <c r="F572" s="29">
        <v>2</v>
      </c>
      <c r="G572" s="29">
        <v>0</v>
      </c>
      <c r="H572" s="29">
        <v>2</v>
      </c>
      <c r="I572" s="29">
        <v>14.394000000000004</v>
      </c>
      <c r="J572" s="42">
        <v>345</v>
      </c>
      <c r="K572" s="29">
        <v>5</v>
      </c>
      <c r="L572" s="29">
        <v>0</v>
      </c>
      <c r="M572" s="29">
        <v>5</v>
      </c>
      <c r="N572" s="29">
        <v>14.712</v>
      </c>
      <c r="O572" s="42">
        <v>525</v>
      </c>
      <c r="P572" s="42"/>
      <c r="Q572" s="42"/>
      <c r="R572" s="42"/>
      <c r="S572" s="42">
        <v>0</v>
      </c>
      <c r="T572" s="103">
        <v>525</v>
      </c>
    </row>
    <row r="573" spans="1:20" outlineLevel="2" x14ac:dyDescent="0.25">
      <c r="A573" s="29" t="s">
        <v>1963</v>
      </c>
      <c r="B573" s="29" t="s">
        <v>43</v>
      </c>
      <c r="C573" s="29" t="s">
        <v>2725</v>
      </c>
      <c r="D573" s="29" t="s">
        <v>2726</v>
      </c>
      <c r="E573" s="29">
        <v>318485</v>
      </c>
      <c r="F573" s="29">
        <v>12</v>
      </c>
      <c r="G573" s="29">
        <v>0</v>
      </c>
      <c r="H573" s="29">
        <v>12</v>
      </c>
      <c r="I573" s="29">
        <v>14.394000000000004</v>
      </c>
      <c r="J573" s="42">
        <v>2073</v>
      </c>
      <c r="K573" s="29">
        <v>11</v>
      </c>
      <c r="L573" s="29">
        <v>0</v>
      </c>
      <c r="M573" s="29">
        <v>11</v>
      </c>
      <c r="N573" s="29">
        <v>14.712</v>
      </c>
      <c r="O573" s="42">
        <v>2029</v>
      </c>
      <c r="P573" s="42"/>
      <c r="Q573" s="42"/>
      <c r="R573" s="42"/>
      <c r="S573" s="42">
        <v>0</v>
      </c>
      <c r="T573" s="103">
        <v>2029</v>
      </c>
    </row>
    <row r="574" spans="1:20" outlineLevel="2" x14ac:dyDescent="0.25">
      <c r="A574" s="29" t="s">
        <v>1963</v>
      </c>
      <c r="B574" s="29" t="s">
        <v>43</v>
      </c>
      <c r="C574" s="29" t="s">
        <v>2729</v>
      </c>
      <c r="D574" s="29" t="s">
        <v>2730</v>
      </c>
      <c r="E574" s="29">
        <v>649074</v>
      </c>
      <c r="F574" s="29">
        <v>5</v>
      </c>
      <c r="G574" s="29">
        <v>0</v>
      </c>
      <c r="H574" s="29">
        <v>5</v>
      </c>
      <c r="I574" s="29">
        <v>14.394000000000004</v>
      </c>
      <c r="J574" s="42">
        <v>864</v>
      </c>
      <c r="K574" s="29">
        <v>1</v>
      </c>
      <c r="L574" s="29">
        <v>0</v>
      </c>
      <c r="M574" s="29">
        <v>1</v>
      </c>
      <c r="N574" s="29">
        <v>14.712</v>
      </c>
      <c r="O574" s="42">
        <v>635</v>
      </c>
      <c r="P574" s="42"/>
      <c r="Q574" s="42"/>
      <c r="R574" s="42"/>
      <c r="S574" s="42">
        <v>0</v>
      </c>
      <c r="T574" s="103">
        <v>635</v>
      </c>
    </row>
    <row r="575" spans="1:20" outlineLevel="2" x14ac:dyDescent="0.25">
      <c r="A575" s="29" t="s">
        <v>1963</v>
      </c>
      <c r="B575" s="29" t="s">
        <v>43</v>
      </c>
      <c r="C575" s="29" t="s">
        <v>2733</v>
      </c>
      <c r="D575" s="29" t="s">
        <v>2734</v>
      </c>
      <c r="E575" s="29">
        <v>318507</v>
      </c>
      <c r="F575" s="29">
        <v>1</v>
      </c>
      <c r="G575" s="29">
        <v>0</v>
      </c>
      <c r="H575" s="29">
        <v>1</v>
      </c>
      <c r="I575" s="29">
        <v>14.394000000000004</v>
      </c>
      <c r="J575" s="42">
        <v>173</v>
      </c>
      <c r="K575" s="29">
        <v>5</v>
      </c>
      <c r="L575" s="29">
        <v>0</v>
      </c>
      <c r="M575" s="29">
        <v>5</v>
      </c>
      <c r="N575" s="29">
        <v>14.712</v>
      </c>
      <c r="O575" s="42">
        <v>409</v>
      </c>
      <c r="P575" s="42"/>
      <c r="Q575" s="42"/>
      <c r="R575" s="42"/>
      <c r="S575" s="42">
        <v>0</v>
      </c>
      <c r="T575" s="103">
        <v>409</v>
      </c>
    </row>
    <row r="576" spans="1:20" outlineLevel="2" x14ac:dyDescent="0.25">
      <c r="A576" s="29" t="s">
        <v>1963</v>
      </c>
      <c r="B576" s="29" t="s">
        <v>43</v>
      </c>
      <c r="C576" s="29" t="s">
        <v>2737</v>
      </c>
      <c r="D576" s="29" t="s">
        <v>2738</v>
      </c>
      <c r="E576" s="29">
        <v>318523</v>
      </c>
      <c r="F576" s="29">
        <v>7</v>
      </c>
      <c r="G576" s="29">
        <v>0</v>
      </c>
      <c r="H576" s="29">
        <v>7</v>
      </c>
      <c r="I576" s="29">
        <v>14.394000000000004</v>
      </c>
      <c r="J576" s="42">
        <v>1209</v>
      </c>
      <c r="K576" s="29">
        <v>13</v>
      </c>
      <c r="L576" s="29">
        <v>0</v>
      </c>
      <c r="M576" s="29">
        <v>13</v>
      </c>
      <c r="N576" s="29">
        <v>14.712</v>
      </c>
      <c r="O576" s="42">
        <v>1571</v>
      </c>
      <c r="P576" s="42"/>
      <c r="Q576" s="42"/>
      <c r="R576" s="42"/>
      <c r="S576" s="42">
        <v>0</v>
      </c>
      <c r="T576" s="103">
        <v>1571</v>
      </c>
    </row>
    <row r="577" spans="1:20" outlineLevel="2" x14ac:dyDescent="0.25">
      <c r="A577" s="29" t="s">
        <v>1963</v>
      </c>
      <c r="B577" s="29" t="s">
        <v>43</v>
      </c>
      <c r="C577" s="29" t="s">
        <v>2741</v>
      </c>
      <c r="D577" s="29" t="s">
        <v>2742</v>
      </c>
      <c r="E577" s="29">
        <v>318531</v>
      </c>
      <c r="F577" s="29">
        <v>17</v>
      </c>
      <c r="G577" s="29">
        <v>0</v>
      </c>
      <c r="H577" s="29">
        <v>17</v>
      </c>
      <c r="I577" s="29">
        <v>14.394000000000004</v>
      </c>
      <c r="J577" s="42">
        <v>2936</v>
      </c>
      <c r="K577" s="29">
        <v>18</v>
      </c>
      <c r="L577" s="29">
        <v>0</v>
      </c>
      <c r="M577" s="29">
        <v>18</v>
      </c>
      <c r="N577" s="29">
        <v>14.712</v>
      </c>
      <c r="O577" s="42">
        <v>3017</v>
      </c>
      <c r="P577" s="42"/>
      <c r="Q577" s="42"/>
      <c r="R577" s="42"/>
      <c r="S577" s="42">
        <v>0</v>
      </c>
      <c r="T577" s="103">
        <v>3017</v>
      </c>
    </row>
    <row r="578" spans="1:20" outlineLevel="2" x14ac:dyDescent="0.25">
      <c r="A578" s="29" t="s">
        <v>1963</v>
      </c>
      <c r="B578" s="29" t="s">
        <v>43</v>
      </c>
      <c r="C578" s="29" t="s">
        <v>2745</v>
      </c>
      <c r="D578" s="29" t="s">
        <v>2746</v>
      </c>
      <c r="E578" s="29">
        <v>318540</v>
      </c>
      <c r="F578" s="29">
        <v>4</v>
      </c>
      <c r="G578" s="29">
        <v>0</v>
      </c>
      <c r="H578" s="29">
        <v>4</v>
      </c>
      <c r="I578" s="29">
        <v>14.394000000000004</v>
      </c>
      <c r="J578" s="42">
        <v>691</v>
      </c>
      <c r="K578" s="29">
        <v>4</v>
      </c>
      <c r="L578" s="29">
        <v>0</v>
      </c>
      <c r="M578" s="29">
        <v>4</v>
      </c>
      <c r="N578" s="29">
        <v>14.712</v>
      </c>
      <c r="O578" s="42">
        <v>696</v>
      </c>
      <c r="P578" s="42"/>
      <c r="Q578" s="42"/>
      <c r="R578" s="42"/>
      <c r="S578" s="42">
        <v>0</v>
      </c>
      <c r="T578" s="103">
        <v>696</v>
      </c>
    </row>
    <row r="579" spans="1:20" outlineLevel="2" x14ac:dyDescent="0.25">
      <c r="A579" s="29" t="s">
        <v>1963</v>
      </c>
      <c r="B579" s="29" t="s">
        <v>43</v>
      </c>
      <c r="C579" s="29" t="s">
        <v>2749</v>
      </c>
      <c r="D579" s="29" t="s">
        <v>2750</v>
      </c>
      <c r="E579" s="29">
        <v>651001</v>
      </c>
      <c r="F579" s="29">
        <v>14</v>
      </c>
      <c r="G579" s="29">
        <v>0</v>
      </c>
      <c r="H579" s="29">
        <v>14</v>
      </c>
      <c r="I579" s="29">
        <v>14.394000000000004</v>
      </c>
      <c r="J579" s="42">
        <v>2418</v>
      </c>
      <c r="K579" s="29">
        <v>21</v>
      </c>
      <c r="L579" s="29">
        <v>0</v>
      </c>
      <c r="M579" s="29">
        <v>21</v>
      </c>
      <c r="N579" s="29">
        <v>14.712</v>
      </c>
      <c r="O579" s="42">
        <v>2848</v>
      </c>
      <c r="P579" s="42"/>
      <c r="Q579" s="42"/>
      <c r="R579" s="42"/>
      <c r="S579" s="42">
        <v>0</v>
      </c>
      <c r="T579" s="103">
        <v>2848</v>
      </c>
    </row>
    <row r="580" spans="1:20" outlineLevel="2" x14ac:dyDescent="0.25">
      <c r="A580" s="29" t="s">
        <v>1963</v>
      </c>
      <c r="B580" s="29" t="s">
        <v>43</v>
      </c>
      <c r="C580" s="29" t="s">
        <v>2753</v>
      </c>
      <c r="D580" s="29" t="s">
        <v>2754</v>
      </c>
      <c r="E580" s="29">
        <v>692263</v>
      </c>
      <c r="F580" s="29">
        <v>13</v>
      </c>
      <c r="G580" s="29">
        <v>0</v>
      </c>
      <c r="H580" s="29">
        <v>13</v>
      </c>
      <c r="I580" s="29">
        <v>14.394000000000004</v>
      </c>
      <c r="J580" s="42">
        <v>2245</v>
      </c>
      <c r="K580" s="29">
        <v>15</v>
      </c>
      <c r="L580" s="29">
        <v>0</v>
      </c>
      <c r="M580" s="29">
        <v>15</v>
      </c>
      <c r="N580" s="29">
        <v>14.712</v>
      </c>
      <c r="O580" s="42">
        <v>2380</v>
      </c>
      <c r="P580" s="42"/>
      <c r="Q580" s="42"/>
      <c r="R580" s="42"/>
      <c r="S580" s="42">
        <v>0</v>
      </c>
      <c r="T580" s="103">
        <v>2380</v>
      </c>
    </row>
    <row r="581" spans="1:20" outlineLevel="2" x14ac:dyDescent="0.25">
      <c r="A581" s="29" t="s">
        <v>1963</v>
      </c>
      <c r="B581" s="29" t="s">
        <v>43</v>
      </c>
      <c r="C581" s="29" t="s">
        <v>2757</v>
      </c>
      <c r="D581" s="29" t="s">
        <v>2758</v>
      </c>
      <c r="E581" s="29">
        <v>310182</v>
      </c>
      <c r="F581" s="29">
        <v>191</v>
      </c>
      <c r="G581" s="29">
        <v>3</v>
      </c>
      <c r="H581" s="29">
        <v>194</v>
      </c>
      <c r="I581" s="29">
        <v>14.394000000000004</v>
      </c>
      <c r="J581" s="42">
        <v>33509</v>
      </c>
      <c r="K581" s="29">
        <v>209</v>
      </c>
      <c r="L581" s="29">
        <v>2</v>
      </c>
      <c r="M581" s="29">
        <v>211</v>
      </c>
      <c r="N581" s="29">
        <v>14.712</v>
      </c>
      <c r="O581" s="42">
        <v>34757</v>
      </c>
      <c r="P581" s="42"/>
      <c r="Q581" s="42"/>
      <c r="R581" s="42"/>
      <c r="S581" s="42">
        <v>0</v>
      </c>
      <c r="T581" s="103">
        <v>34757</v>
      </c>
    </row>
    <row r="582" spans="1:20" outlineLevel="2" x14ac:dyDescent="0.25">
      <c r="A582" s="29" t="s">
        <v>1963</v>
      </c>
      <c r="B582" s="29" t="s">
        <v>43</v>
      </c>
      <c r="C582" s="29" t="s">
        <v>2767</v>
      </c>
      <c r="D582" s="29" t="s">
        <v>2768</v>
      </c>
      <c r="E582" s="29">
        <v>310255</v>
      </c>
      <c r="F582" s="29">
        <v>53</v>
      </c>
      <c r="G582" s="29">
        <v>0</v>
      </c>
      <c r="H582" s="29">
        <v>53</v>
      </c>
      <c r="I582" s="29">
        <v>14.394000000000004</v>
      </c>
      <c r="J582" s="42">
        <v>9155</v>
      </c>
      <c r="K582" s="29">
        <v>41</v>
      </c>
      <c r="L582" s="29">
        <v>0</v>
      </c>
      <c r="M582" s="29">
        <v>41</v>
      </c>
      <c r="N582" s="29">
        <v>14.712</v>
      </c>
      <c r="O582" s="42">
        <v>8516</v>
      </c>
      <c r="P582" s="42"/>
      <c r="Q582" s="42"/>
      <c r="R582" s="42"/>
      <c r="S582" s="42">
        <v>0</v>
      </c>
      <c r="T582" s="103">
        <v>8516</v>
      </c>
    </row>
    <row r="583" spans="1:20" outlineLevel="2" x14ac:dyDescent="0.25">
      <c r="A583" s="29" t="s">
        <v>1963</v>
      </c>
      <c r="B583" s="29" t="s">
        <v>43</v>
      </c>
      <c r="C583" s="29" t="s">
        <v>2771</v>
      </c>
      <c r="D583" s="29" t="s">
        <v>2772</v>
      </c>
      <c r="E583" s="29">
        <v>310336</v>
      </c>
      <c r="F583" s="29">
        <v>10</v>
      </c>
      <c r="G583" s="29">
        <v>0</v>
      </c>
      <c r="H583" s="29">
        <v>10</v>
      </c>
      <c r="I583" s="29">
        <v>14.394000000000004</v>
      </c>
      <c r="J583" s="42">
        <v>1727</v>
      </c>
      <c r="K583" s="29">
        <v>9</v>
      </c>
      <c r="L583" s="29">
        <v>0</v>
      </c>
      <c r="M583" s="29">
        <v>9</v>
      </c>
      <c r="N583" s="29">
        <v>14.712</v>
      </c>
      <c r="O583" s="42">
        <v>1681</v>
      </c>
      <c r="P583" s="42"/>
      <c r="Q583" s="42"/>
      <c r="R583" s="42"/>
      <c r="S583" s="42">
        <v>0</v>
      </c>
      <c r="T583" s="103">
        <v>1681</v>
      </c>
    </row>
    <row r="584" spans="1:20" outlineLevel="2" x14ac:dyDescent="0.25">
      <c r="A584" s="29" t="s">
        <v>1963</v>
      </c>
      <c r="B584" s="29" t="s">
        <v>43</v>
      </c>
      <c r="C584" s="29" t="s">
        <v>2775</v>
      </c>
      <c r="D584" s="29" t="s">
        <v>2776</v>
      </c>
      <c r="E584" s="29">
        <v>310352</v>
      </c>
      <c r="F584" s="29">
        <v>6</v>
      </c>
      <c r="G584" s="29">
        <v>0</v>
      </c>
      <c r="H584" s="29">
        <v>6</v>
      </c>
      <c r="I584" s="29">
        <v>14.394000000000004</v>
      </c>
      <c r="J584" s="42">
        <v>1036</v>
      </c>
      <c r="K584" s="29">
        <v>7</v>
      </c>
      <c r="L584" s="29">
        <v>0</v>
      </c>
      <c r="M584" s="29">
        <v>7</v>
      </c>
      <c r="N584" s="29">
        <v>14.712</v>
      </c>
      <c r="O584" s="42">
        <v>1103</v>
      </c>
      <c r="P584" s="42"/>
      <c r="Q584" s="42"/>
      <c r="R584" s="42"/>
      <c r="S584" s="42">
        <v>0</v>
      </c>
      <c r="T584" s="103">
        <v>1103</v>
      </c>
    </row>
    <row r="585" spans="1:20" outlineLevel="2" x14ac:dyDescent="0.25">
      <c r="A585" s="29" t="s">
        <v>1963</v>
      </c>
      <c r="B585" s="29" t="s">
        <v>43</v>
      </c>
      <c r="C585" s="29" t="s">
        <v>2779</v>
      </c>
      <c r="D585" s="29" t="s">
        <v>2780</v>
      </c>
      <c r="E585" s="29">
        <v>310387</v>
      </c>
      <c r="F585" s="29">
        <v>14</v>
      </c>
      <c r="G585" s="29">
        <v>0</v>
      </c>
      <c r="H585" s="29">
        <v>14</v>
      </c>
      <c r="I585" s="29">
        <v>14.394000000000004</v>
      </c>
      <c r="J585" s="42">
        <v>2418</v>
      </c>
      <c r="K585" s="29">
        <v>6</v>
      </c>
      <c r="L585" s="29">
        <v>0</v>
      </c>
      <c r="M585" s="29">
        <v>6</v>
      </c>
      <c r="N585" s="29">
        <v>14.712</v>
      </c>
      <c r="O585" s="42">
        <v>1965</v>
      </c>
      <c r="P585" s="42"/>
      <c r="Q585" s="42"/>
      <c r="R585" s="42"/>
      <c r="S585" s="42">
        <v>0</v>
      </c>
      <c r="T585" s="103">
        <v>1965</v>
      </c>
    </row>
    <row r="586" spans="1:20" outlineLevel="2" x14ac:dyDescent="0.25">
      <c r="A586" s="29" t="s">
        <v>1963</v>
      </c>
      <c r="B586" s="29" t="s">
        <v>43</v>
      </c>
      <c r="C586" s="29" t="s">
        <v>2783</v>
      </c>
      <c r="D586" s="29" t="s">
        <v>2784</v>
      </c>
      <c r="E586" s="29">
        <v>310468</v>
      </c>
      <c r="F586" s="29">
        <v>13</v>
      </c>
      <c r="G586" s="29">
        <v>0</v>
      </c>
      <c r="H586" s="29">
        <v>13</v>
      </c>
      <c r="I586" s="29">
        <v>14.394000000000004</v>
      </c>
      <c r="J586" s="42">
        <v>2245</v>
      </c>
      <c r="K586" s="29">
        <v>9</v>
      </c>
      <c r="L586" s="29">
        <v>0</v>
      </c>
      <c r="M586" s="29">
        <v>9</v>
      </c>
      <c r="N586" s="29">
        <v>14.712</v>
      </c>
      <c r="O586" s="42">
        <v>2027</v>
      </c>
      <c r="P586" s="42"/>
      <c r="Q586" s="42"/>
      <c r="R586" s="42"/>
      <c r="S586" s="42">
        <v>0</v>
      </c>
      <c r="T586" s="103">
        <v>2027</v>
      </c>
    </row>
    <row r="587" spans="1:20" outlineLevel="2" x14ac:dyDescent="0.25">
      <c r="A587" s="29" t="s">
        <v>1963</v>
      </c>
      <c r="B587" s="29" t="s">
        <v>43</v>
      </c>
      <c r="C587" s="29" t="s">
        <v>2787</v>
      </c>
      <c r="D587" s="29" t="s">
        <v>2788</v>
      </c>
      <c r="E587" s="29">
        <v>310506</v>
      </c>
      <c r="F587" s="29">
        <v>24</v>
      </c>
      <c r="G587" s="29">
        <v>2</v>
      </c>
      <c r="H587" s="29">
        <v>26</v>
      </c>
      <c r="I587" s="29">
        <v>14.394000000000004</v>
      </c>
      <c r="J587" s="42">
        <v>4491</v>
      </c>
      <c r="K587" s="29">
        <v>23</v>
      </c>
      <c r="L587" s="29">
        <v>1</v>
      </c>
      <c r="M587" s="29">
        <v>24</v>
      </c>
      <c r="N587" s="29">
        <v>14.712</v>
      </c>
      <c r="O587" s="42">
        <v>4406</v>
      </c>
      <c r="P587" s="42"/>
      <c r="Q587" s="42"/>
      <c r="R587" s="42"/>
      <c r="S587" s="42">
        <v>0</v>
      </c>
      <c r="T587" s="103">
        <v>4406</v>
      </c>
    </row>
    <row r="588" spans="1:20" outlineLevel="2" x14ac:dyDescent="0.25">
      <c r="A588" s="29" t="s">
        <v>1963</v>
      </c>
      <c r="B588" s="29" t="s">
        <v>43</v>
      </c>
      <c r="C588" s="29" t="s">
        <v>2793</v>
      </c>
      <c r="D588" s="29" t="s">
        <v>2794</v>
      </c>
      <c r="E588" s="29">
        <v>310549</v>
      </c>
      <c r="F588" s="29">
        <v>11</v>
      </c>
      <c r="G588" s="29">
        <v>0</v>
      </c>
      <c r="H588" s="29">
        <v>11</v>
      </c>
      <c r="I588" s="29">
        <v>14.394000000000004</v>
      </c>
      <c r="J588" s="42">
        <v>1900</v>
      </c>
      <c r="K588" s="29">
        <v>15</v>
      </c>
      <c r="L588" s="29">
        <v>0</v>
      </c>
      <c r="M588" s="29">
        <v>15</v>
      </c>
      <c r="N588" s="29">
        <v>14.712</v>
      </c>
      <c r="O588" s="42">
        <v>2149</v>
      </c>
      <c r="P588" s="42"/>
      <c r="Q588" s="42"/>
      <c r="R588" s="42"/>
      <c r="S588" s="42">
        <v>0</v>
      </c>
      <c r="T588" s="103">
        <v>2149</v>
      </c>
    </row>
    <row r="589" spans="1:20" outlineLevel="2" x14ac:dyDescent="0.25">
      <c r="A589" s="29" t="s">
        <v>1963</v>
      </c>
      <c r="B589" s="29" t="s">
        <v>43</v>
      </c>
      <c r="C589" s="29" t="s">
        <v>2797</v>
      </c>
      <c r="D589" s="29" t="s">
        <v>2798</v>
      </c>
      <c r="E589" s="29">
        <v>310557</v>
      </c>
      <c r="F589" s="29">
        <v>10</v>
      </c>
      <c r="G589" s="29">
        <v>0</v>
      </c>
      <c r="H589" s="29">
        <v>10</v>
      </c>
      <c r="I589" s="29">
        <v>14.394000000000004</v>
      </c>
      <c r="J589" s="42">
        <v>1727</v>
      </c>
      <c r="K589" s="29">
        <v>6</v>
      </c>
      <c r="L589" s="29">
        <v>0</v>
      </c>
      <c r="M589" s="29">
        <v>6</v>
      </c>
      <c r="N589" s="29">
        <v>14.712</v>
      </c>
      <c r="O589" s="42">
        <v>1505</v>
      </c>
      <c r="P589" s="42"/>
      <c r="Q589" s="42"/>
      <c r="R589" s="42"/>
      <c r="S589" s="42">
        <v>0</v>
      </c>
      <c r="T589" s="103">
        <v>1505</v>
      </c>
    </row>
    <row r="590" spans="1:20" outlineLevel="2" x14ac:dyDescent="0.25">
      <c r="A590" s="29" t="s">
        <v>1963</v>
      </c>
      <c r="B590" s="29" t="s">
        <v>43</v>
      </c>
      <c r="C590" s="29" t="s">
        <v>2801</v>
      </c>
      <c r="D590" s="29" t="s">
        <v>2802</v>
      </c>
      <c r="E590" s="29">
        <v>310581</v>
      </c>
      <c r="F590" s="29">
        <v>9</v>
      </c>
      <c r="G590" s="29">
        <v>0</v>
      </c>
      <c r="H590" s="29">
        <v>9</v>
      </c>
      <c r="I590" s="29">
        <v>14.394000000000004</v>
      </c>
      <c r="J590" s="42">
        <v>1555</v>
      </c>
      <c r="K590" s="29">
        <v>7</v>
      </c>
      <c r="L590" s="29">
        <v>0</v>
      </c>
      <c r="M590" s="29">
        <v>7</v>
      </c>
      <c r="N590" s="29">
        <v>14.712</v>
      </c>
      <c r="O590" s="42">
        <v>1448</v>
      </c>
      <c r="P590" s="42"/>
      <c r="Q590" s="42"/>
      <c r="R590" s="42"/>
      <c r="S590" s="42">
        <v>0</v>
      </c>
      <c r="T590" s="103">
        <v>1448</v>
      </c>
    </row>
    <row r="591" spans="1:20" outlineLevel="2" x14ac:dyDescent="0.25">
      <c r="A591" s="29" t="s">
        <v>1963</v>
      </c>
      <c r="B591" s="29" t="s">
        <v>43</v>
      </c>
      <c r="C591" s="29" t="s">
        <v>2805</v>
      </c>
      <c r="D591" s="29" t="s">
        <v>2806</v>
      </c>
      <c r="E591" s="29">
        <v>310638</v>
      </c>
      <c r="F591" s="29">
        <v>1</v>
      </c>
      <c r="G591" s="29">
        <v>0</v>
      </c>
      <c r="H591" s="29">
        <v>1</v>
      </c>
      <c r="I591" s="29">
        <v>14.394000000000004</v>
      </c>
      <c r="J591" s="42">
        <v>173</v>
      </c>
      <c r="K591" s="29">
        <v>3</v>
      </c>
      <c r="L591" s="29">
        <v>0</v>
      </c>
      <c r="M591" s="29">
        <v>3</v>
      </c>
      <c r="N591" s="29">
        <v>14.712</v>
      </c>
      <c r="O591" s="42">
        <v>292</v>
      </c>
      <c r="P591" s="42"/>
      <c r="Q591" s="42"/>
      <c r="R591" s="42"/>
      <c r="S591" s="42">
        <v>0</v>
      </c>
      <c r="T591" s="103">
        <v>292</v>
      </c>
    </row>
    <row r="592" spans="1:20" outlineLevel="2" x14ac:dyDescent="0.25">
      <c r="A592" s="29" t="s">
        <v>1963</v>
      </c>
      <c r="B592" s="29" t="s">
        <v>43</v>
      </c>
      <c r="C592" s="29" t="s">
        <v>2809</v>
      </c>
      <c r="D592" s="29" t="s">
        <v>2810</v>
      </c>
      <c r="E592" s="29">
        <v>310417</v>
      </c>
      <c r="F592" s="29">
        <v>5</v>
      </c>
      <c r="G592" s="29">
        <v>0</v>
      </c>
      <c r="H592" s="29">
        <v>5</v>
      </c>
      <c r="I592" s="29">
        <v>14.394000000000004</v>
      </c>
      <c r="J592" s="42">
        <v>864</v>
      </c>
      <c r="K592" s="29">
        <v>4</v>
      </c>
      <c r="L592" s="29">
        <v>0</v>
      </c>
      <c r="M592" s="29">
        <v>4</v>
      </c>
      <c r="N592" s="29">
        <v>14.712</v>
      </c>
      <c r="O592" s="42">
        <v>811</v>
      </c>
      <c r="P592" s="42"/>
      <c r="Q592" s="42"/>
      <c r="R592" s="42"/>
      <c r="S592" s="42">
        <v>0</v>
      </c>
      <c r="T592" s="103">
        <v>811</v>
      </c>
    </row>
    <row r="593" spans="1:20" outlineLevel="2" x14ac:dyDescent="0.25">
      <c r="A593" s="29" t="s">
        <v>1963</v>
      </c>
      <c r="B593" s="29" t="s">
        <v>43</v>
      </c>
      <c r="C593" s="29" t="s">
        <v>2813</v>
      </c>
      <c r="D593" s="29" t="s">
        <v>2814</v>
      </c>
      <c r="E593" s="29">
        <v>311766</v>
      </c>
      <c r="F593" s="29">
        <v>20</v>
      </c>
      <c r="G593" s="29">
        <v>0</v>
      </c>
      <c r="H593" s="29">
        <v>20</v>
      </c>
      <c r="I593" s="29">
        <v>14.394000000000004</v>
      </c>
      <c r="J593" s="42">
        <v>3455</v>
      </c>
      <c r="K593" s="29">
        <v>13</v>
      </c>
      <c r="L593" s="29">
        <v>0</v>
      </c>
      <c r="M593" s="29">
        <v>13</v>
      </c>
      <c r="N593" s="29">
        <v>14.712</v>
      </c>
      <c r="O593" s="42">
        <v>3068</v>
      </c>
      <c r="P593" s="42"/>
      <c r="Q593" s="42"/>
      <c r="R593" s="42"/>
      <c r="S593" s="42">
        <v>0</v>
      </c>
      <c r="T593" s="103">
        <v>3068</v>
      </c>
    </row>
    <row r="594" spans="1:20" outlineLevel="2" x14ac:dyDescent="0.25">
      <c r="A594" s="29" t="s">
        <v>1963</v>
      </c>
      <c r="B594" s="29" t="s">
        <v>43</v>
      </c>
      <c r="C594" s="29" t="s">
        <v>2817</v>
      </c>
      <c r="D594" s="29" t="s">
        <v>2818</v>
      </c>
      <c r="E594" s="29">
        <v>312100</v>
      </c>
      <c r="F594" s="29">
        <v>32</v>
      </c>
      <c r="G594" s="29">
        <v>0</v>
      </c>
      <c r="H594" s="29">
        <v>32</v>
      </c>
      <c r="I594" s="29">
        <v>14.394000000000004</v>
      </c>
      <c r="J594" s="42">
        <v>5527</v>
      </c>
      <c r="K594" s="29">
        <v>39</v>
      </c>
      <c r="L594" s="29">
        <v>0</v>
      </c>
      <c r="M594" s="29">
        <v>39</v>
      </c>
      <c r="N594" s="29">
        <v>14.712</v>
      </c>
      <c r="O594" s="42">
        <v>5980</v>
      </c>
      <c r="P594" s="42"/>
      <c r="Q594" s="42"/>
      <c r="R594" s="42"/>
      <c r="S594" s="42">
        <v>0</v>
      </c>
      <c r="T594" s="103">
        <v>5980</v>
      </c>
    </row>
    <row r="595" spans="1:20" outlineLevel="2" x14ac:dyDescent="0.25">
      <c r="A595" s="29" t="s">
        <v>1963</v>
      </c>
      <c r="B595" s="29" t="s">
        <v>43</v>
      </c>
      <c r="C595" s="29" t="s">
        <v>2822</v>
      </c>
      <c r="D595" s="29" t="s">
        <v>2823</v>
      </c>
      <c r="E595" s="29">
        <v>317179</v>
      </c>
      <c r="F595" s="29">
        <v>7</v>
      </c>
      <c r="G595" s="29">
        <v>0</v>
      </c>
      <c r="H595" s="29">
        <v>7</v>
      </c>
      <c r="I595" s="29">
        <v>14.394000000000004</v>
      </c>
      <c r="J595" s="42">
        <v>1209</v>
      </c>
      <c r="K595" s="29">
        <v>5</v>
      </c>
      <c r="L595" s="29">
        <v>0</v>
      </c>
      <c r="M595" s="29">
        <v>5</v>
      </c>
      <c r="N595" s="29">
        <v>14.712</v>
      </c>
      <c r="O595" s="42">
        <v>1100</v>
      </c>
      <c r="P595" s="42"/>
      <c r="Q595" s="42"/>
      <c r="R595" s="42"/>
      <c r="S595" s="42">
        <v>0</v>
      </c>
      <c r="T595" s="103">
        <v>1100</v>
      </c>
    </row>
    <row r="596" spans="1:20" outlineLevel="2" x14ac:dyDescent="0.25">
      <c r="A596" s="29" t="s">
        <v>1963</v>
      </c>
      <c r="B596" s="29" t="s">
        <v>43</v>
      </c>
      <c r="C596" s="29" t="s">
        <v>2826</v>
      </c>
      <c r="D596" s="29" t="s">
        <v>2827</v>
      </c>
      <c r="E596" s="29">
        <v>311961</v>
      </c>
      <c r="F596" s="29">
        <v>11</v>
      </c>
      <c r="G596" s="29">
        <v>0</v>
      </c>
      <c r="H596" s="29">
        <v>11</v>
      </c>
      <c r="I596" s="29">
        <v>14.394000000000004</v>
      </c>
      <c r="J596" s="42">
        <v>1900</v>
      </c>
      <c r="K596" s="29">
        <v>9</v>
      </c>
      <c r="L596" s="29">
        <v>0</v>
      </c>
      <c r="M596" s="29">
        <v>9</v>
      </c>
      <c r="N596" s="29">
        <v>14.712</v>
      </c>
      <c r="O596" s="42">
        <v>1796</v>
      </c>
      <c r="P596" s="42"/>
      <c r="Q596" s="42"/>
      <c r="R596" s="42"/>
      <c r="S596" s="42">
        <v>0</v>
      </c>
      <c r="T596" s="103">
        <v>1796</v>
      </c>
    </row>
    <row r="597" spans="1:20" outlineLevel="2" x14ac:dyDescent="0.25">
      <c r="A597" s="29" t="s">
        <v>1963</v>
      </c>
      <c r="B597" s="29" t="s">
        <v>43</v>
      </c>
      <c r="C597" s="29" t="s">
        <v>2830</v>
      </c>
      <c r="D597" s="29" t="s">
        <v>2831</v>
      </c>
      <c r="E597" s="29">
        <v>699284</v>
      </c>
      <c r="F597" s="29">
        <v>3</v>
      </c>
      <c r="G597" s="29">
        <v>0</v>
      </c>
      <c r="H597" s="29">
        <v>3</v>
      </c>
      <c r="I597" s="29">
        <v>14.394000000000004</v>
      </c>
      <c r="J597" s="42">
        <v>518</v>
      </c>
      <c r="K597" s="29">
        <v>3</v>
      </c>
      <c r="L597" s="29">
        <v>0</v>
      </c>
      <c r="M597" s="29">
        <v>3</v>
      </c>
      <c r="N597" s="29">
        <v>14.712</v>
      </c>
      <c r="O597" s="42">
        <v>522</v>
      </c>
      <c r="P597" s="42"/>
      <c r="Q597" s="42"/>
      <c r="R597" s="42"/>
      <c r="S597" s="42">
        <v>0</v>
      </c>
      <c r="T597" s="103">
        <v>522</v>
      </c>
    </row>
    <row r="598" spans="1:20" outlineLevel="2" x14ac:dyDescent="0.25">
      <c r="A598" s="29" t="s">
        <v>1963</v>
      </c>
      <c r="B598" s="29" t="s">
        <v>43</v>
      </c>
      <c r="C598" s="29" t="s">
        <v>2834</v>
      </c>
      <c r="D598" s="29" t="s">
        <v>2835</v>
      </c>
      <c r="E598" s="29">
        <v>699241</v>
      </c>
      <c r="F598" s="29">
        <v>2</v>
      </c>
      <c r="G598" s="29">
        <v>0</v>
      </c>
      <c r="H598" s="29">
        <v>2</v>
      </c>
      <c r="I598" s="29">
        <v>14.394000000000004</v>
      </c>
      <c r="J598" s="42">
        <v>345</v>
      </c>
      <c r="K598" s="29">
        <v>5</v>
      </c>
      <c r="L598" s="29">
        <v>0</v>
      </c>
      <c r="M598" s="29">
        <v>5</v>
      </c>
      <c r="N598" s="29">
        <v>14.712</v>
      </c>
      <c r="O598" s="42">
        <v>525</v>
      </c>
      <c r="P598" s="42"/>
      <c r="Q598" s="42"/>
      <c r="R598" s="42"/>
      <c r="S598" s="42">
        <v>0</v>
      </c>
      <c r="T598" s="103">
        <v>525</v>
      </c>
    </row>
    <row r="599" spans="1:20" outlineLevel="2" x14ac:dyDescent="0.25">
      <c r="A599" s="29" t="s">
        <v>1963</v>
      </c>
      <c r="B599" s="29" t="s">
        <v>43</v>
      </c>
      <c r="C599" s="29" t="s">
        <v>2838</v>
      </c>
      <c r="D599" s="29" t="s">
        <v>2839</v>
      </c>
      <c r="E599" s="29">
        <v>699217</v>
      </c>
      <c r="F599" s="29">
        <v>4</v>
      </c>
      <c r="G599" s="29">
        <v>0</v>
      </c>
      <c r="H599" s="29">
        <v>4</v>
      </c>
      <c r="I599" s="29">
        <v>14.394000000000004</v>
      </c>
      <c r="J599" s="42">
        <v>691</v>
      </c>
      <c r="K599" s="29">
        <v>8</v>
      </c>
      <c r="L599" s="29">
        <v>0</v>
      </c>
      <c r="M599" s="29">
        <v>8</v>
      </c>
      <c r="N599" s="29">
        <v>14.712</v>
      </c>
      <c r="O599" s="42">
        <v>931</v>
      </c>
      <c r="P599" s="42"/>
      <c r="Q599" s="42"/>
      <c r="R599" s="42"/>
      <c r="S599" s="42">
        <v>0</v>
      </c>
      <c r="T599" s="103">
        <v>931</v>
      </c>
    </row>
    <row r="600" spans="1:20" outlineLevel="2" x14ac:dyDescent="0.25">
      <c r="A600" s="29" t="s">
        <v>1963</v>
      </c>
      <c r="B600" s="29" t="s">
        <v>43</v>
      </c>
      <c r="C600" s="29" t="s">
        <v>2842</v>
      </c>
      <c r="D600" s="29" t="s">
        <v>2843</v>
      </c>
      <c r="E600" s="29">
        <v>699098</v>
      </c>
      <c r="F600" s="29">
        <v>7</v>
      </c>
      <c r="G600" s="29">
        <v>0</v>
      </c>
      <c r="H600" s="29">
        <v>7</v>
      </c>
      <c r="I600" s="29">
        <v>14.394000000000004</v>
      </c>
      <c r="J600" s="42">
        <v>1209</v>
      </c>
      <c r="K600" s="29">
        <v>8</v>
      </c>
      <c r="L600" s="29">
        <v>0</v>
      </c>
      <c r="M600" s="29">
        <v>8</v>
      </c>
      <c r="N600" s="29">
        <v>14.712</v>
      </c>
      <c r="O600" s="42">
        <v>1277</v>
      </c>
      <c r="P600" s="42"/>
      <c r="Q600" s="42"/>
      <c r="R600" s="42"/>
      <c r="S600" s="42">
        <v>0</v>
      </c>
      <c r="T600" s="103">
        <v>1277</v>
      </c>
    </row>
    <row r="601" spans="1:20" outlineLevel="2" x14ac:dyDescent="0.25">
      <c r="A601" s="29" t="s">
        <v>1963</v>
      </c>
      <c r="B601" s="29" t="s">
        <v>43</v>
      </c>
      <c r="C601" s="29" t="s">
        <v>2846</v>
      </c>
      <c r="D601" s="29" t="s">
        <v>2847</v>
      </c>
      <c r="E601" s="29">
        <v>687251</v>
      </c>
      <c r="F601" s="29">
        <v>20</v>
      </c>
      <c r="G601" s="29">
        <v>0</v>
      </c>
      <c r="H601" s="29">
        <v>20</v>
      </c>
      <c r="I601" s="29">
        <v>14.394000000000004</v>
      </c>
      <c r="J601" s="42">
        <v>3455</v>
      </c>
      <c r="K601" s="29">
        <v>24</v>
      </c>
      <c r="L601" s="29">
        <v>0</v>
      </c>
      <c r="M601" s="29">
        <v>24</v>
      </c>
      <c r="N601" s="29">
        <v>14.712</v>
      </c>
      <c r="O601" s="42">
        <v>3715</v>
      </c>
      <c r="P601" s="42"/>
      <c r="Q601" s="42"/>
      <c r="R601" s="42"/>
      <c r="S601" s="42">
        <v>0</v>
      </c>
      <c r="T601" s="103">
        <v>3715</v>
      </c>
    </row>
    <row r="602" spans="1:20" outlineLevel="2" x14ac:dyDescent="0.25">
      <c r="A602" s="29" t="s">
        <v>1963</v>
      </c>
      <c r="B602" s="29" t="s">
        <v>43</v>
      </c>
      <c r="C602" s="29" t="s">
        <v>2850</v>
      </c>
      <c r="D602" s="29" t="s">
        <v>2851</v>
      </c>
      <c r="E602" s="29">
        <v>692280</v>
      </c>
      <c r="F602" s="29">
        <v>15</v>
      </c>
      <c r="G602" s="29">
        <v>0</v>
      </c>
      <c r="H602" s="29">
        <v>15</v>
      </c>
      <c r="I602" s="29">
        <v>14.394000000000004</v>
      </c>
      <c r="J602" s="42">
        <v>2591</v>
      </c>
      <c r="K602" s="29">
        <v>14</v>
      </c>
      <c r="L602" s="29">
        <v>0</v>
      </c>
      <c r="M602" s="29">
        <v>14</v>
      </c>
      <c r="N602" s="29">
        <v>14.712</v>
      </c>
      <c r="O602" s="42">
        <v>2551</v>
      </c>
      <c r="P602" s="42"/>
      <c r="Q602" s="42"/>
      <c r="R602" s="42"/>
      <c r="S602" s="42">
        <v>0</v>
      </c>
      <c r="T602" s="103">
        <v>2551</v>
      </c>
    </row>
    <row r="603" spans="1:20" outlineLevel="2" x14ac:dyDescent="0.25">
      <c r="A603" s="29" t="s">
        <v>1963</v>
      </c>
      <c r="B603" s="29" t="s">
        <v>43</v>
      </c>
      <c r="C603" s="29" t="s">
        <v>2854</v>
      </c>
      <c r="D603" s="29" t="s">
        <v>2855</v>
      </c>
      <c r="E603" s="29">
        <v>692328</v>
      </c>
      <c r="F603" s="29">
        <v>20</v>
      </c>
      <c r="G603" s="29">
        <v>0</v>
      </c>
      <c r="H603" s="29">
        <v>20</v>
      </c>
      <c r="I603" s="29">
        <v>14.394000000000004</v>
      </c>
      <c r="J603" s="42">
        <v>3455</v>
      </c>
      <c r="K603" s="29">
        <v>9</v>
      </c>
      <c r="L603" s="29">
        <v>0</v>
      </c>
      <c r="M603" s="29">
        <v>9</v>
      </c>
      <c r="N603" s="29">
        <v>14.712</v>
      </c>
      <c r="O603" s="42">
        <v>2833</v>
      </c>
      <c r="P603" s="42"/>
      <c r="Q603" s="42"/>
      <c r="R603" s="42"/>
      <c r="S603" s="42">
        <v>0</v>
      </c>
      <c r="T603" s="103">
        <v>2833</v>
      </c>
    </row>
    <row r="604" spans="1:20" outlineLevel="2" x14ac:dyDescent="0.25">
      <c r="A604" s="29" t="s">
        <v>1963</v>
      </c>
      <c r="B604" s="29" t="s">
        <v>43</v>
      </c>
      <c r="C604" s="29" t="s">
        <v>2858</v>
      </c>
      <c r="D604" s="29" t="s">
        <v>2859</v>
      </c>
      <c r="E604" s="29">
        <v>692344</v>
      </c>
      <c r="F604" s="29">
        <v>9</v>
      </c>
      <c r="G604" s="29">
        <v>1</v>
      </c>
      <c r="H604" s="29">
        <v>10</v>
      </c>
      <c r="I604" s="29">
        <v>14.394000000000004</v>
      </c>
      <c r="J604" s="42">
        <v>1727</v>
      </c>
      <c r="K604" s="29">
        <v>7</v>
      </c>
      <c r="L604" s="29">
        <v>0</v>
      </c>
      <c r="M604" s="29">
        <v>7</v>
      </c>
      <c r="N604" s="29">
        <v>14.712</v>
      </c>
      <c r="O604" s="42">
        <v>1563</v>
      </c>
      <c r="P604" s="42"/>
      <c r="Q604" s="42"/>
      <c r="R604" s="42"/>
      <c r="S604" s="42">
        <v>0</v>
      </c>
      <c r="T604" s="103">
        <v>1563</v>
      </c>
    </row>
    <row r="605" spans="1:20" outlineLevel="2" x14ac:dyDescent="0.25">
      <c r="A605" s="29" t="s">
        <v>1963</v>
      </c>
      <c r="B605" s="29" t="s">
        <v>43</v>
      </c>
      <c r="C605" s="29" t="s">
        <v>2862</v>
      </c>
      <c r="D605" s="29" t="s">
        <v>2863</v>
      </c>
      <c r="E605" s="29">
        <v>692336</v>
      </c>
      <c r="F605" s="29">
        <v>9</v>
      </c>
      <c r="G605" s="29">
        <v>0</v>
      </c>
      <c r="H605" s="29">
        <v>9</v>
      </c>
      <c r="I605" s="29">
        <v>14.394000000000004</v>
      </c>
      <c r="J605" s="42">
        <v>1555</v>
      </c>
      <c r="K605" s="29">
        <v>15</v>
      </c>
      <c r="L605" s="29">
        <v>0</v>
      </c>
      <c r="M605" s="29">
        <v>15</v>
      </c>
      <c r="N605" s="29">
        <v>14.712</v>
      </c>
      <c r="O605" s="42">
        <v>1919</v>
      </c>
      <c r="P605" s="42"/>
      <c r="Q605" s="42"/>
      <c r="R605" s="42"/>
      <c r="S605" s="42">
        <v>0</v>
      </c>
      <c r="T605" s="103">
        <v>1919</v>
      </c>
    </row>
    <row r="606" spans="1:20" outlineLevel="2" x14ac:dyDescent="0.25">
      <c r="A606" s="29" t="s">
        <v>1963</v>
      </c>
      <c r="B606" s="29" t="s">
        <v>43</v>
      </c>
      <c r="C606" s="29" t="s">
        <v>2866</v>
      </c>
      <c r="D606" s="29" t="s">
        <v>2867</v>
      </c>
      <c r="E606" s="29">
        <v>692387</v>
      </c>
      <c r="F606" s="29">
        <v>4</v>
      </c>
      <c r="G606" s="29">
        <v>0</v>
      </c>
      <c r="H606" s="29">
        <v>4</v>
      </c>
      <c r="I606" s="29">
        <v>14.394000000000004</v>
      </c>
      <c r="J606" s="42">
        <v>691</v>
      </c>
      <c r="K606" s="29">
        <v>8</v>
      </c>
      <c r="L606" s="29">
        <v>0</v>
      </c>
      <c r="M606" s="29">
        <v>8</v>
      </c>
      <c r="N606" s="29">
        <v>14.712</v>
      </c>
      <c r="O606" s="42">
        <v>931</v>
      </c>
      <c r="P606" s="42"/>
      <c r="Q606" s="42"/>
      <c r="R606" s="42"/>
      <c r="S606" s="42">
        <v>0</v>
      </c>
      <c r="T606" s="103">
        <v>931</v>
      </c>
    </row>
    <row r="607" spans="1:20" outlineLevel="2" x14ac:dyDescent="0.25">
      <c r="A607" s="29" t="s">
        <v>1963</v>
      </c>
      <c r="B607" s="29" t="s">
        <v>43</v>
      </c>
      <c r="C607" s="29" t="s">
        <v>2870</v>
      </c>
      <c r="D607" s="29" t="s">
        <v>2871</v>
      </c>
      <c r="E607" s="29">
        <v>692484</v>
      </c>
      <c r="F607" s="29">
        <v>10</v>
      </c>
      <c r="G607" s="29">
        <v>0</v>
      </c>
      <c r="H607" s="29">
        <v>10</v>
      </c>
      <c r="I607" s="29">
        <v>14.394000000000004</v>
      </c>
      <c r="J607" s="42">
        <v>1727</v>
      </c>
      <c r="K607" s="29">
        <v>3</v>
      </c>
      <c r="L607" s="29">
        <v>0</v>
      </c>
      <c r="M607" s="29">
        <v>3</v>
      </c>
      <c r="N607" s="29">
        <v>14.712</v>
      </c>
      <c r="O607" s="42">
        <v>1328</v>
      </c>
      <c r="P607" s="42"/>
      <c r="Q607" s="42"/>
      <c r="R607" s="42"/>
      <c r="S607" s="42">
        <v>0</v>
      </c>
      <c r="T607" s="103">
        <v>1328</v>
      </c>
    </row>
    <row r="608" spans="1:20" outlineLevel="2" x14ac:dyDescent="0.25">
      <c r="A608" s="29" t="s">
        <v>1963</v>
      </c>
      <c r="B608" s="29" t="s">
        <v>43</v>
      </c>
      <c r="C608" s="29" t="s">
        <v>2874</v>
      </c>
      <c r="D608" s="29" t="s">
        <v>2875</v>
      </c>
      <c r="E608" s="29">
        <v>648833</v>
      </c>
      <c r="F608" s="29">
        <v>6</v>
      </c>
      <c r="G608" s="29">
        <v>0</v>
      </c>
      <c r="H608" s="29">
        <v>6</v>
      </c>
      <c r="I608" s="29">
        <v>14.394000000000004</v>
      </c>
      <c r="J608" s="42">
        <v>1036</v>
      </c>
      <c r="K608" s="29">
        <v>6</v>
      </c>
      <c r="L608" s="29">
        <v>0</v>
      </c>
      <c r="M608" s="29">
        <v>6</v>
      </c>
      <c r="N608" s="29">
        <v>14.712</v>
      </c>
      <c r="O608" s="42">
        <v>1044</v>
      </c>
      <c r="P608" s="42"/>
      <c r="Q608" s="42"/>
      <c r="R608" s="42"/>
      <c r="S608" s="42">
        <v>0</v>
      </c>
      <c r="T608" s="103">
        <v>1044</v>
      </c>
    </row>
    <row r="609" spans="1:20" outlineLevel="2" x14ac:dyDescent="0.25">
      <c r="A609" s="29" t="s">
        <v>1963</v>
      </c>
      <c r="B609" s="29" t="s">
        <v>43</v>
      </c>
      <c r="C609" s="29" t="s">
        <v>2878</v>
      </c>
      <c r="D609" s="29" t="s">
        <v>2879</v>
      </c>
      <c r="E609" s="29">
        <v>647845</v>
      </c>
      <c r="F609" s="29">
        <v>1</v>
      </c>
      <c r="G609" s="29">
        <v>0</v>
      </c>
      <c r="H609" s="29">
        <v>1</v>
      </c>
      <c r="I609" s="29">
        <v>14.394000000000004</v>
      </c>
      <c r="J609" s="42">
        <v>173</v>
      </c>
      <c r="K609" s="29">
        <v>8</v>
      </c>
      <c r="L609" s="29">
        <v>0</v>
      </c>
      <c r="M609" s="29">
        <v>8</v>
      </c>
      <c r="N609" s="29">
        <v>14.712</v>
      </c>
      <c r="O609" s="42">
        <v>586</v>
      </c>
      <c r="P609" s="42"/>
      <c r="Q609" s="42"/>
      <c r="R609" s="42"/>
      <c r="S609" s="42">
        <v>0</v>
      </c>
      <c r="T609" s="103">
        <v>586</v>
      </c>
    </row>
    <row r="610" spans="1:20" outlineLevel="2" x14ac:dyDescent="0.25">
      <c r="A610" s="29" t="s">
        <v>1963</v>
      </c>
      <c r="B610" s="29" t="s">
        <v>43</v>
      </c>
      <c r="C610" s="29" t="s">
        <v>2882</v>
      </c>
      <c r="D610" s="29" t="s">
        <v>2883</v>
      </c>
      <c r="E610" s="29">
        <v>31872611</v>
      </c>
      <c r="F610" s="29">
        <v>1</v>
      </c>
      <c r="G610" s="29">
        <v>0</v>
      </c>
      <c r="H610" s="29">
        <v>1</v>
      </c>
      <c r="I610" s="29">
        <v>14.394000000000004</v>
      </c>
      <c r="J610" s="42">
        <v>173</v>
      </c>
      <c r="K610" s="29">
        <v>8</v>
      </c>
      <c r="L610" s="29">
        <v>0</v>
      </c>
      <c r="M610" s="29">
        <v>8</v>
      </c>
      <c r="N610" s="29">
        <v>14.712</v>
      </c>
      <c r="O610" s="42">
        <v>586</v>
      </c>
      <c r="P610" s="42"/>
      <c r="Q610" s="42"/>
      <c r="R610" s="42"/>
      <c r="S610" s="42">
        <v>0</v>
      </c>
      <c r="T610" s="103">
        <v>586</v>
      </c>
    </row>
    <row r="611" spans="1:20" outlineLevel="2" x14ac:dyDescent="0.25">
      <c r="A611" s="29" t="s">
        <v>1963</v>
      </c>
      <c r="B611" s="29" t="s">
        <v>43</v>
      </c>
      <c r="C611" s="29" t="s">
        <v>2886</v>
      </c>
      <c r="D611" s="29" t="s">
        <v>2887</v>
      </c>
      <c r="E611" s="29">
        <v>623695</v>
      </c>
      <c r="F611" s="29">
        <v>5</v>
      </c>
      <c r="G611" s="29">
        <v>0</v>
      </c>
      <c r="H611" s="29">
        <v>5</v>
      </c>
      <c r="I611" s="29">
        <v>14.394000000000004</v>
      </c>
      <c r="J611" s="42">
        <v>864</v>
      </c>
      <c r="K611" s="29">
        <v>11</v>
      </c>
      <c r="L611" s="29">
        <v>0</v>
      </c>
      <c r="M611" s="29">
        <v>11</v>
      </c>
      <c r="N611" s="29">
        <v>14.712</v>
      </c>
      <c r="O611" s="42">
        <v>1223</v>
      </c>
      <c r="P611" s="42"/>
      <c r="Q611" s="42"/>
      <c r="R611" s="42"/>
      <c r="S611" s="42">
        <v>0</v>
      </c>
      <c r="T611" s="103">
        <v>1223</v>
      </c>
    </row>
    <row r="612" spans="1:20" outlineLevel="2" x14ac:dyDescent="0.25">
      <c r="A612" s="29" t="s">
        <v>1963</v>
      </c>
      <c r="B612" s="29" t="s">
        <v>43</v>
      </c>
      <c r="C612" s="29" t="s">
        <v>2890</v>
      </c>
      <c r="D612" s="29" t="s">
        <v>2891</v>
      </c>
      <c r="E612" s="29">
        <v>34006737</v>
      </c>
      <c r="F612" s="29">
        <v>11</v>
      </c>
      <c r="G612" s="29">
        <v>0</v>
      </c>
      <c r="H612" s="29">
        <v>11</v>
      </c>
      <c r="I612" s="29">
        <v>14.394000000000004</v>
      </c>
      <c r="J612" s="42">
        <v>1900</v>
      </c>
      <c r="K612" s="29">
        <v>19</v>
      </c>
      <c r="L612" s="29">
        <v>0</v>
      </c>
      <c r="M612" s="29">
        <v>19</v>
      </c>
      <c r="N612" s="29">
        <v>14.712</v>
      </c>
      <c r="O612" s="42">
        <v>2385</v>
      </c>
      <c r="P612" s="42"/>
      <c r="Q612" s="42"/>
      <c r="R612" s="42"/>
      <c r="S612" s="42">
        <v>0</v>
      </c>
      <c r="T612" s="103">
        <v>2385</v>
      </c>
    </row>
    <row r="613" spans="1:20" outlineLevel="2" x14ac:dyDescent="0.25">
      <c r="A613" s="29" t="s">
        <v>1963</v>
      </c>
      <c r="B613" s="29" t="s">
        <v>545</v>
      </c>
      <c r="C613" s="29" t="s">
        <v>2894</v>
      </c>
      <c r="D613" s="29" t="s">
        <v>2895</v>
      </c>
      <c r="E613" s="29">
        <v>677574</v>
      </c>
      <c r="F613" s="29">
        <v>25</v>
      </c>
      <c r="G613" s="29">
        <v>0</v>
      </c>
      <c r="H613" s="29">
        <v>25</v>
      </c>
      <c r="I613" s="29">
        <v>14.394000000000004</v>
      </c>
      <c r="J613" s="42">
        <v>4318</v>
      </c>
      <c r="K613" s="29">
        <v>16</v>
      </c>
      <c r="L613" s="29">
        <v>0</v>
      </c>
      <c r="M613" s="29">
        <v>16</v>
      </c>
      <c r="N613" s="29">
        <v>14.712</v>
      </c>
      <c r="O613" s="42">
        <v>3820</v>
      </c>
      <c r="P613" s="42"/>
      <c r="Q613" s="42"/>
      <c r="R613" s="42"/>
      <c r="S613" s="42">
        <v>0</v>
      </c>
      <c r="T613" s="103">
        <v>3820</v>
      </c>
    </row>
    <row r="614" spans="1:20" outlineLevel="2" x14ac:dyDescent="0.25">
      <c r="A614" s="29" t="s">
        <v>1963</v>
      </c>
      <c r="B614" s="29" t="s">
        <v>545</v>
      </c>
      <c r="C614" s="29" t="s">
        <v>2898</v>
      </c>
      <c r="D614" s="29" t="s">
        <v>2899</v>
      </c>
      <c r="E614" s="29">
        <v>35626259</v>
      </c>
      <c r="F614" s="29">
        <v>13</v>
      </c>
      <c r="G614" s="29">
        <v>0</v>
      </c>
      <c r="H614" s="29">
        <v>13</v>
      </c>
      <c r="I614" s="29">
        <v>14.394000000000004</v>
      </c>
      <c r="J614" s="42">
        <v>2245</v>
      </c>
      <c r="K614" s="29">
        <v>8</v>
      </c>
      <c r="L614" s="29">
        <v>0</v>
      </c>
      <c r="M614" s="29">
        <v>8</v>
      </c>
      <c r="N614" s="29">
        <v>14.712</v>
      </c>
      <c r="O614" s="42">
        <v>1968</v>
      </c>
      <c r="P614" s="42"/>
      <c r="Q614" s="42"/>
      <c r="R614" s="42"/>
      <c r="S614" s="42">
        <v>0</v>
      </c>
      <c r="T614" s="103">
        <v>1968</v>
      </c>
    </row>
    <row r="615" spans="1:20" outlineLevel="2" x14ac:dyDescent="0.25">
      <c r="A615" s="29" t="s">
        <v>1963</v>
      </c>
      <c r="B615" s="29" t="s">
        <v>545</v>
      </c>
      <c r="C615" s="29" t="s">
        <v>2902</v>
      </c>
      <c r="D615" s="29" t="s">
        <v>2903</v>
      </c>
      <c r="E615" s="29">
        <v>35606797</v>
      </c>
      <c r="F615" s="29">
        <v>0</v>
      </c>
      <c r="G615" s="29">
        <v>0</v>
      </c>
      <c r="H615" s="29">
        <v>0</v>
      </c>
      <c r="I615" s="29">
        <v>14.394000000000004</v>
      </c>
      <c r="J615" s="42">
        <v>0</v>
      </c>
      <c r="K615" s="29">
        <v>0</v>
      </c>
      <c r="L615" s="29">
        <v>0</v>
      </c>
      <c r="M615" s="29">
        <v>0</v>
      </c>
      <c r="N615" s="29">
        <v>14.712</v>
      </c>
      <c r="O615" s="42">
        <v>0</v>
      </c>
      <c r="P615" s="42"/>
      <c r="Q615" s="42"/>
      <c r="R615" s="42"/>
      <c r="S615" s="42">
        <v>0</v>
      </c>
      <c r="T615" s="103">
        <v>0</v>
      </c>
    </row>
    <row r="616" spans="1:20" outlineLevel="2" x14ac:dyDescent="0.25">
      <c r="A616" s="29" t="s">
        <v>1963</v>
      </c>
      <c r="B616" s="29" t="s">
        <v>601</v>
      </c>
      <c r="C616" s="29" t="s">
        <v>2906</v>
      </c>
      <c r="D616" s="29" t="s">
        <v>2907</v>
      </c>
      <c r="E616" s="29">
        <v>36119644</v>
      </c>
      <c r="F616" s="29">
        <v>39</v>
      </c>
      <c r="G616" s="29">
        <v>0</v>
      </c>
      <c r="H616" s="29">
        <v>39</v>
      </c>
      <c r="I616" s="29">
        <v>14.394000000000004</v>
      </c>
      <c r="J616" s="42">
        <v>6736</v>
      </c>
      <c r="K616" s="29">
        <v>32</v>
      </c>
      <c r="L616" s="29">
        <v>0</v>
      </c>
      <c r="M616" s="29">
        <v>32</v>
      </c>
      <c r="N616" s="29">
        <v>14.712</v>
      </c>
      <c r="O616" s="42">
        <v>6374</v>
      </c>
      <c r="P616" s="42"/>
      <c r="Q616" s="42"/>
      <c r="R616" s="42"/>
      <c r="S616" s="42">
        <v>0</v>
      </c>
      <c r="T616" s="103">
        <v>6374</v>
      </c>
    </row>
    <row r="617" spans="1:20" outlineLevel="2" x14ac:dyDescent="0.25">
      <c r="A617" s="29" t="s">
        <v>1963</v>
      </c>
      <c r="B617" s="29" t="s">
        <v>601</v>
      </c>
      <c r="C617" s="29" t="s">
        <v>2909</v>
      </c>
      <c r="D617" s="29" t="s">
        <v>2910</v>
      </c>
      <c r="E617" s="29">
        <v>37662635</v>
      </c>
      <c r="F617" s="29">
        <v>10</v>
      </c>
      <c r="G617" s="29">
        <v>0</v>
      </c>
      <c r="H617" s="29">
        <v>10</v>
      </c>
      <c r="I617" s="29">
        <v>14.394000000000004</v>
      </c>
      <c r="J617" s="42">
        <v>1727</v>
      </c>
      <c r="K617" s="29">
        <v>6</v>
      </c>
      <c r="L617" s="29">
        <v>0</v>
      </c>
      <c r="M617" s="29">
        <v>6</v>
      </c>
      <c r="N617" s="29">
        <v>14.712</v>
      </c>
      <c r="O617" s="42">
        <v>1505</v>
      </c>
      <c r="P617" s="42"/>
      <c r="Q617" s="42"/>
      <c r="R617" s="42"/>
      <c r="S617" s="42">
        <v>0</v>
      </c>
      <c r="T617" s="103">
        <v>1505</v>
      </c>
    </row>
    <row r="618" spans="1:20" outlineLevel="2" x14ac:dyDescent="0.25">
      <c r="A618" s="29" t="s">
        <v>1963</v>
      </c>
      <c r="B618" s="29" t="s">
        <v>601</v>
      </c>
      <c r="C618" s="29" t="s">
        <v>2912</v>
      </c>
      <c r="D618" s="29" t="s">
        <v>2913</v>
      </c>
      <c r="E618" s="29">
        <v>90000159</v>
      </c>
      <c r="F618" s="29">
        <v>4</v>
      </c>
      <c r="G618" s="29">
        <v>0</v>
      </c>
      <c r="H618" s="29">
        <v>4</v>
      </c>
      <c r="I618" s="29">
        <v>14.394000000000004</v>
      </c>
      <c r="J618" s="42">
        <v>691</v>
      </c>
      <c r="K618" s="29">
        <v>9</v>
      </c>
      <c r="L618" s="29">
        <v>0</v>
      </c>
      <c r="M618" s="29">
        <v>9</v>
      </c>
      <c r="N618" s="29">
        <v>14.712</v>
      </c>
      <c r="O618" s="42">
        <v>990</v>
      </c>
      <c r="P618" s="42"/>
      <c r="Q618" s="42"/>
      <c r="R618" s="42"/>
      <c r="S618" s="42">
        <v>0</v>
      </c>
      <c r="T618" s="103">
        <v>990</v>
      </c>
    </row>
    <row r="619" spans="1:20" outlineLevel="2" x14ac:dyDescent="0.25">
      <c r="A619" s="29" t="s">
        <v>1963</v>
      </c>
      <c r="B619" s="29" t="s">
        <v>601</v>
      </c>
      <c r="C619" s="29" t="s">
        <v>2915</v>
      </c>
      <c r="D619" s="29" t="s">
        <v>2916</v>
      </c>
      <c r="E619" s="29">
        <v>35950366</v>
      </c>
      <c r="F619" s="29">
        <v>10</v>
      </c>
      <c r="G619" s="29">
        <v>0</v>
      </c>
      <c r="H619" s="29">
        <v>10</v>
      </c>
      <c r="I619" s="29">
        <v>14.394000000000004</v>
      </c>
      <c r="J619" s="42">
        <v>1727</v>
      </c>
      <c r="K619" s="29">
        <v>0</v>
      </c>
      <c r="L619" s="29">
        <v>0</v>
      </c>
      <c r="M619" s="29">
        <v>0</v>
      </c>
      <c r="N619" s="29">
        <v>14.712</v>
      </c>
      <c r="O619" s="42">
        <v>864</v>
      </c>
      <c r="P619" s="42"/>
      <c r="Q619" s="42"/>
      <c r="R619" s="42"/>
      <c r="S619" s="42">
        <v>0</v>
      </c>
      <c r="T619" s="103">
        <v>864</v>
      </c>
    </row>
    <row r="620" spans="1:20" outlineLevel="2" x14ac:dyDescent="0.25">
      <c r="A620" s="29" t="s">
        <v>1963</v>
      </c>
      <c r="B620" s="29" t="s">
        <v>601</v>
      </c>
      <c r="C620" s="29" t="s">
        <v>2919</v>
      </c>
      <c r="D620" s="29" t="s">
        <v>2920</v>
      </c>
      <c r="E620" s="29">
        <v>42276284</v>
      </c>
      <c r="F620" s="29">
        <v>25</v>
      </c>
      <c r="G620" s="29">
        <v>0</v>
      </c>
      <c r="H620" s="29">
        <v>25</v>
      </c>
      <c r="I620" s="29">
        <v>14.394000000000004</v>
      </c>
      <c r="J620" s="42">
        <v>4318</v>
      </c>
      <c r="K620" s="29">
        <v>18</v>
      </c>
      <c r="L620" s="29">
        <v>0</v>
      </c>
      <c r="M620" s="29">
        <v>18</v>
      </c>
      <c r="N620" s="29">
        <v>14.712</v>
      </c>
      <c r="O620" s="42">
        <v>3938</v>
      </c>
      <c r="P620" s="42"/>
      <c r="Q620" s="42"/>
      <c r="R620" s="42"/>
      <c r="S620" s="42">
        <v>0</v>
      </c>
      <c r="T620" s="103">
        <v>3938</v>
      </c>
    </row>
    <row r="621" spans="1:20" outlineLevel="2" x14ac:dyDescent="0.25">
      <c r="A621" s="29" t="s">
        <v>1963</v>
      </c>
      <c r="B621" s="29" t="s">
        <v>601</v>
      </c>
      <c r="C621" s="29" t="s">
        <v>2923</v>
      </c>
      <c r="D621" s="29" t="s">
        <v>2924</v>
      </c>
      <c r="E621" s="29">
        <v>90000289</v>
      </c>
      <c r="F621" s="29">
        <v>16</v>
      </c>
      <c r="G621" s="29">
        <v>0</v>
      </c>
      <c r="H621" s="29">
        <v>16</v>
      </c>
      <c r="I621" s="29">
        <v>14.394000000000004</v>
      </c>
      <c r="J621" s="42">
        <v>2764</v>
      </c>
      <c r="K621" s="29">
        <v>10</v>
      </c>
      <c r="L621" s="29">
        <v>0</v>
      </c>
      <c r="M621" s="29">
        <v>10</v>
      </c>
      <c r="N621" s="29">
        <v>14.712</v>
      </c>
      <c r="O621" s="42">
        <v>2431</v>
      </c>
      <c r="P621" s="42"/>
      <c r="Q621" s="42"/>
      <c r="R621" s="42"/>
      <c r="S621" s="42">
        <v>0</v>
      </c>
      <c r="T621" s="103">
        <v>2431</v>
      </c>
    </row>
    <row r="622" spans="1:20" outlineLevel="2" x14ac:dyDescent="0.25">
      <c r="A622" s="29" t="s">
        <v>1963</v>
      </c>
      <c r="B622" s="29" t="s">
        <v>601</v>
      </c>
      <c r="C622" s="29" t="s">
        <v>2928</v>
      </c>
      <c r="D622" s="29" t="s">
        <v>2929</v>
      </c>
      <c r="E622" s="29">
        <v>42373794</v>
      </c>
      <c r="F622" s="29">
        <v>17</v>
      </c>
      <c r="G622" s="29">
        <v>0</v>
      </c>
      <c r="H622" s="29">
        <v>17</v>
      </c>
      <c r="I622" s="29">
        <v>14.394000000000004</v>
      </c>
      <c r="J622" s="42">
        <v>2936</v>
      </c>
      <c r="K622" s="29">
        <v>27</v>
      </c>
      <c r="L622" s="29">
        <v>0</v>
      </c>
      <c r="M622" s="29">
        <v>27</v>
      </c>
      <c r="N622" s="29">
        <v>14.712</v>
      </c>
      <c r="O622" s="42">
        <v>3546</v>
      </c>
      <c r="P622" s="42"/>
      <c r="Q622" s="42"/>
      <c r="R622" s="42"/>
      <c r="S622" s="42">
        <v>0</v>
      </c>
      <c r="T622" s="103">
        <v>3546</v>
      </c>
    </row>
    <row r="623" spans="1:20" outlineLevel="2" x14ac:dyDescent="0.25">
      <c r="A623" s="29" t="s">
        <v>1963</v>
      </c>
      <c r="B623" s="29" t="s">
        <v>601</v>
      </c>
      <c r="C623" s="29" t="s">
        <v>2932</v>
      </c>
      <c r="D623" s="29" t="s">
        <v>2933</v>
      </c>
      <c r="E623" s="29">
        <v>45323666</v>
      </c>
      <c r="F623" s="29">
        <v>2</v>
      </c>
      <c r="G623" s="29">
        <v>0</v>
      </c>
      <c r="H623" s="29">
        <v>2</v>
      </c>
      <c r="I623" s="29">
        <v>14.394000000000004</v>
      </c>
      <c r="J623" s="42">
        <v>345</v>
      </c>
      <c r="K623" s="29">
        <v>2</v>
      </c>
      <c r="L623" s="29">
        <v>0</v>
      </c>
      <c r="M623" s="29">
        <v>2</v>
      </c>
      <c r="N623" s="29">
        <v>14.712</v>
      </c>
      <c r="O623" s="42">
        <v>348</v>
      </c>
      <c r="P623" s="42"/>
      <c r="Q623" s="42"/>
      <c r="R623" s="42"/>
      <c r="S623" s="42">
        <v>0</v>
      </c>
      <c r="T623" s="103">
        <v>348</v>
      </c>
    </row>
    <row r="624" spans="1:20" outlineLevel="2" x14ac:dyDescent="0.25">
      <c r="A624" s="29" t="s">
        <v>1963</v>
      </c>
      <c r="B624" s="29" t="s">
        <v>601</v>
      </c>
      <c r="C624" s="29" t="s">
        <v>2936</v>
      </c>
      <c r="D624" s="29" t="s">
        <v>2937</v>
      </c>
      <c r="E624" s="29">
        <v>45743576</v>
      </c>
      <c r="F624" s="29">
        <v>12</v>
      </c>
      <c r="G624" s="29">
        <v>0</v>
      </c>
      <c r="H624" s="29">
        <v>12</v>
      </c>
      <c r="I624" s="29">
        <v>14.394000000000004</v>
      </c>
      <c r="J624" s="42">
        <v>2073</v>
      </c>
      <c r="K624" s="29">
        <v>10</v>
      </c>
      <c r="L624" s="29">
        <v>0</v>
      </c>
      <c r="M624" s="29">
        <v>10</v>
      </c>
      <c r="N624" s="29">
        <v>14.712</v>
      </c>
      <c r="O624" s="42">
        <v>1970</v>
      </c>
      <c r="P624" s="42"/>
      <c r="Q624" s="42"/>
      <c r="R624" s="42"/>
      <c r="S624" s="42">
        <v>0</v>
      </c>
      <c r="T624" s="103">
        <v>1970</v>
      </c>
    </row>
    <row r="625" spans="1:20" outlineLevel="2" x14ac:dyDescent="0.25">
      <c r="A625" s="29" t="s">
        <v>1963</v>
      </c>
      <c r="B625" s="29" t="s">
        <v>601</v>
      </c>
      <c r="C625" s="29" t="s">
        <v>2940</v>
      </c>
      <c r="D625" s="29" t="s">
        <v>2941</v>
      </c>
      <c r="E625" s="29">
        <v>36332453</v>
      </c>
      <c r="F625" s="29">
        <v>7</v>
      </c>
      <c r="G625" s="29">
        <v>0</v>
      </c>
      <c r="H625" s="29">
        <v>7</v>
      </c>
      <c r="I625" s="29">
        <v>14.394000000000004</v>
      </c>
      <c r="J625" s="42">
        <v>1209</v>
      </c>
      <c r="K625" s="29">
        <v>9</v>
      </c>
      <c r="L625" s="29">
        <v>0</v>
      </c>
      <c r="M625" s="29">
        <v>9</v>
      </c>
      <c r="N625" s="29">
        <v>14.712</v>
      </c>
      <c r="O625" s="42">
        <v>1336</v>
      </c>
      <c r="P625" s="42"/>
      <c r="Q625" s="42"/>
      <c r="R625" s="42"/>
      <c r="S625" s="42">
        <v>0</v>
      </c>
      <c r="T625" s="103">
        <v>1336</v>
      </c>
    </row>
    <row r="626" spans="1:20" outlineLevel="2" x14ac:dyDescent="0.25">
      <c r="A626" s="29" t="s">
        <v>1963</v>
      </c>
      <c r="B626" s="29" t="s">
        <v>601</v>
      </c>
      <c r="C626" s="29" t="s">
        <v>2944</v>
      </c>
      <c r="D626" s="29" t="s">
        <v>2945</v>
      </c>
      <c r="E626" s="29">
        <v>47754770</v>
      </c>
      <c r="F626" s="29">
        <v>3</v>
      </c>
      <c r="G626" s="29">
        <v>0</v>
      </c>
      <c r="H626" s="29">
        <v>3</v>
      </c>
      <c r="I626" s="29">
        <v>14.394000000000004</v>
      </c>
      <c r="J626" s="42">
        <v>518</v>
      </c>
      <c r="K626" s="29">
        <v>8</v>
      </c>
      <c r="L626" s="29">
        <v>0</v>
      </c>
      <c r="M626" s="29">
        <v>8</v>
      </c>
      <c r="N626" s="29">
        <v>14.712</v>
      </c>
      <c r="O626" s="42">
        <v>816</v>
      </c>
      <c r="P626" s="42"/>
      <c r="Q626" s="42"/>
      <c r="R626" s="42"/>
      <c r="S626" s="42">
        <v>0</v>
      </c>
      <c r="T626" s="103">
        <v>816</v>
      </c>
    </row>
    <row r="627" spans="1:20" outlineLevel="2" x14ac:dyDescent="0.25">
      <c r="A627" s="29" t="s">
        <v>1963</v>
      </c>
      <c r="B627" s="29" t="s">
        <v>601</v>
      </c>
      <c r="C627" s="29" t="s">
        <v>2948</v>
      </c>
      <c r="D627" s="29" t="s">
        <v>2949</v>
      </c>
      <c r="E627" s="29">
        <v>48228591</v>
      </c>
      <c r="F627" s="29">
        <v>9</v>
      </c>
      <c r="G627" s="29">
        <v>0</v>
      </c>
      <c r="H627" s="29">
        <v>9</v>
      </c>
      <c r="I627" s="29">
        <v>14.394000000000004</v>
      </c>
      <c r="J627" s="42">
        <v>1555</v>
      </c>
      <c r="K627" s="29">
        <v>7</v>
      </c>
      <c r="L627" s="29">
        <v>0</v>
      </c>
      <c r="M627" s="29">
        <v>7</v>
      </c>
      <c r="N627" s="29">
        <v>14.712</v>
      </c>
      <c r="O627" s="42">
        <v>1448</v>
      </c>
      <c r="P627" s="42"/>
      <c r="Q627" s="42"/>
      <c r="R627" s="42"/>
      <c r="S627" s="42">
        <v>0</v>
      </c>
      <c r="T627" s="103">
        <v>1448</v>
      </c>
    </row>
    <row r="628" spans="1:20" outlineLevel="2" x14ac:dyDescent="0.25">
      <c r="A628" s="29" t="s">
        <v>1963</v>
      </c>
      <c r="B628" s="29" t="s">
        <v>601</v>
      </c>
      <c r="C628" s="29" t="s">
        <v>2952</v>
      </c>
      <c r="D628" s="29" t="s">
        <v>2953</v>
      </c>
      <c r="E628" s="29">
        <v>50351133</v>
      </c>
      <c r="F628" s="29">
        <v>2</v>
      </c>
      <c r="G628" s="29">
        <v>0</v>
      </c>
      <c r="H628" s="29">
        <v>2</v>
      </c>
      <c r="I628" s="29">
        <v>14.394000000000004</v>
      </c>
      <c r="J628" s="42">
        <v>345</v>
      </c>
      <c r="K628" s="29">
        <v>4</v>
      </c>
      <c r="L628" s="29">
        <v>0</v>
      </c>
      <c r="M628" s="29">
        <v>4</v>
      </c>
      <c r="N628" s="29">
        <v>14.712</v>
      </c>
      <c r="O628" s="42">
        <v>466</v>
      </c>
      <c r="P628" s="42"/>
      <c r="Q628" s="42"/>
      <c r="R628" s="42"/>
      <c r="S628" s="42">
        <v>0</v>
      </c>
      <c r="T628" s="103">
        <v>466</v>
      </c>
    </row>
    <row r="629" spans="1:20" outlineLevel="2" x14ac:dyDescent="0.25">
      <c r="A629" s="29" t="s">
        <v>1963</v>
      </c>
      <c r="B629" s="29" t="s">
        <v>601</v>
      </c>
      <c r="C629" s="29" t="s">
        <v>2956</v>
      </c>
      <c r="D629" s="29" t="s">
        <v>2957</v>
      </c>
      <c r="E629" s="29">
        <v>45747687</v>
      </c>
      <c r="F629" s="29">
        <v>0</v>
      </c>
      <c r="G629" s="29">
        <v>0</v>
      </c>
      <c r="H629" s="29">
        <v>0</v>
      </c>
      <c r="I629" s="29">
        <v>14.394000000000004</v>
      </c>
      <c r="J629" s="42">
        <v>0</v>
      </c>
      <c r="K629" s="29">
        <v>0</v>
      </c>
      <c r="L629" s="29">
        <v>0</v>
      </c>
      <c r="M629" s="29">
        <v>0</v>
      </c>
      <c r="N629" s="29">
        <v>14.712</v>
      </c>
      <c r="O629" s="42">
        <v>0</v>
      </c>
      <c r="P629" s="42"/>
      <c r="Q629" s="42"/>
      <c r="R629" s="42"/>
      <c r="S629" s="42">
        <v>0</v>
      </c>
      <c r="T629" s="103">
        <v>0</v>
      </c>
    </row>
    <row r="630" spans="1:20" outlineLevel="1" x14ac:dyDescent="0.25">
      <c r="A630" s="104" t="s">
        <v>10382</v>
      </c>
      <c r="B630" s="104"/>
      <c r="C630" s="104"/>
      <c r="D630" s="104"/>
      <c r="E630" s="104"/>
      <c r="F630" s="104">
        <f>SUBTOTAL(9,F403:F629)</f>
        <v>5799</v>
      </c>
      <c r="G630" s="104">
        <f>SUBTOTAL(9,G403:G629)</f>
        <v>18</v>
      </c>
      <c r="H630" s="104">
        <f>SUBTOTAL(9,H403:H629)</f>
        <v>5817</v>
      </c>
      <c r="I630" s="104"/>
      <c r="J630" s="103">
        <f t="shared" ref="J630:T630" si="2">SUBTOTAL(9,J403:J629)</f>
        <v>1004761</v>
      </c>
      <c r="K630" s="104">
        <f t="shared" si="2"/>
        <v>5713</v>
      </c>
      <c r="L630" s="104">
        <f t="shared" si="2"/>
        <v>9</v>
      </c>
      <c r="M630" s="104">
        <f t="shared" si="2"/>
        <v>5722</v>
      </c>
      <c r="N630" s="104">
        <f t="shared" si="2"/>
        <v>3339.623999999998</v>
      </c>
      <c r="O630" s="103">
        <f t="shared" si="2"/>
        <v>1006279</v>
      </c>
      <c r="P630" s="103">
        <f t="shared" si="2"/>
        <v>0</v>
      </c>
      <c r="Q630" s="103">
        <f t="shared" si="2"/>
        <v>0</v>
      </c>
      <c r="R630" s="103">
        <f t="shared" si="2"/>
        <v>0</v>
      </c>
      <c r="S630" s="103">
        <f t="shared" si="2"/>
        <v>0</v>
      </c>
      <c r="T630" s="103">
        <f t="shared" si="2"/>
        <v>1006279</v>
      </c>
    </row>
    <row r="631" spans="1:20" outlineLevel="2" x14ac:dyDescent="0.25">
      <c r="A631" s="29" t="s">
        <v>1889</v>
      </c>
      <c r="B631" s="29" t="s">
        <v>837</v>
      </c>
      <c r="C631" s="29" t="s">
        <v>4334</v>
      </c>
      <c r="D631" s="29" t="s">
        <v>4335</v>
      </c>
      <c r="E631" s="29">
        <v>99000004</v>
      </c>
      <c r="F631" s="29">
        <v>33</v>
      </c>
      <c r="G631" s="29">
        <v>0</v>
      </c>
      <c r="H631" s="29">
        <v>33</v>
      </c>
      <c r="I631" s="29">
        <v>14.394000000000004</v>
      </c>
      <c r="J631" s="42">
        <v>5700</v>
      </c>
      <c r="K631" s="29">
        <v>30</v>
      </c>
      <c r="L631" s="29">
        <v>0</v>
      </c>
      <c r="M631" s="29">
        <v>30</v>
      </c>
      <c r="N631" s="29">
        <v>14.712</v>
      </c>
      <c r="O631" s="42">
        <v>5565</v>
      </c>
      <c r="P631" s="42"/>
      <c r="Q631" s="42"/>
      <c r="R631" s="42"/>
      <c r="S631" s="42">
        <v>0</v>
      </c>
      <c r="T631" s="103">
        <v>5565</v>
      </c>
    </row>
    <row r="632" spans="1:20" outlineLevel="2" x14ac:dyDescent="0.25">
      <c r="A632" s="29" t="s">
        <v>1889</v>
      </c>
      <c r="B632" s="29" t="s">
        <v>43</v>
      </c>
      <c r="C632" s="29" t="s">
        <v>2975</v>
      </c>
      <c r="D632" s="29" t="s">
        <v>2976</v>
      </c>
      <c r="E632" s="29">
        <v>308307</v>
      </c>
      <c r="F632" s="29">
        <v>852</v>
      </c>
      <c r="G632" s="29">
        <v>3</v>
      </c>
      <c r="H632" s="29">
        <v>855</v>
      </c>
      <c r="I632" s="29">
        <v>14.394000000000004</v>
      </c>
      <c r="J632" s="42">
        <v>147683</v>
      </c>
      <c r="K632" s="29">
        <v>832</v>
      </c>
      <c r="L632" s="29">
        <v>0</v>
      </c>
      <c r="M632" s="29">
        <v>832</v>
      </c>
      <c r="N632" s="29">
        <v>14.712</v>
      </c>
      <c r="O632" s="42">
        <v>147416</v>
      </c>
      <c r="P632" s="42"/>
      <c r="Q632" s="42"/>
      <c r="R632" s="42"/>
      <c r="S632" s="42">
        <v>0</v>
      </c>
      <c r="T632" s="103">
        <v>147416</v>
      </c>
    </row>
    <row r="633" spans="1:20" outlineLevel="2" x14ac:dyDescent="0.25">
      <c r="A633" s="29" t="s">
        <v>1889</v>
      </c>
      <c r="B633" s="29" t="s">
        <v>43</v>
      </c>
      <c r="C633" s="29" t="s">
        <v>3012</v>
      </c>
      <c r="D633" s="29" t="s">
        <v>3013</v>
      </c>
      <c r="E633" s="29">
        <v>307726</v>
      </c>
      <c r="F633" s="29">
        <v>14</v>
      </c>
      <c r="G633" s="29">
        <v>0</v>
      </c>
      <c r="H633" s="29">
        <v>14</v>
      </c>
      <c r="I633" s="29">
        <v>14.394000000000004</v>
      </c>
      <c r="J633" s="42">
        <v>2418</v>
      </c>
      <c r="K633" s="29">
        <v>15</v>
      </c>
      <c r="L633" s="29">
        <v>0</v>
      </c>
      <c r="M633" s="29">
        <v>15</v>
      </c>
      <c r="N633" s="29">
        <v>14.712</v>
      </c>
      <c r="O633" s="42">
        <v>2495</v>
      </c>
      <c r="P633" s="42"/>
      <c r="Q633" s="42"/>
      <c r="R633" s="42"/>
      <c r="S633" s="42">
        <v>0</v>
      </c>
      <c r="T633" s="103">
        <v>2495</v>
      </c>
    </row>
    <row r="634" spans="1:20" outlineLevel="2" x14ac:dyDescent="0.25">
      <c r="A634" s="29" t="s">
        <v>1889</v>
      </c>
      <c r="B634" s="29" t="s">
        <v>43</v>
      </c>
      <c r="C634" s="29" t="s">
        <v>3016</v>
      </c>
      <c r="D634" s="29" t="s">
        <v>3017</v>
      </c>
      <c r="E634" s="29">
        <v>307742</v>
      </c>
      <c r="F634" s="29">
        <v>6</v>
      </c>
      <c r="G634" s="29">
        <v>1</v>
      </c>
      <c r="H634" s="29">
        <v>7</v>
      </c>
      <c r="I634" s="29">
        <v>14.394000000000004</v>
      </c>
      <c r="J634" s="42">
        <v>1209</v>
      </c>
      <c r="K634" s="29">
        <v>8</v>
      </c>
      <c r="L634" s="29">
        <v>1</v>
      </c>
      <c r="M634" s="29">
        <v>9</v>
      </c>
      <c r="N634" s="29">
        <v>14.712</v>
      </c>
      <c r="O634" s="42">
        <v>1336</v>
      </c>
      <c r="P634" s="42"/>
      <c r="Q634" s="42"/>
      <c r="R634" s="42"/>
      <c r="S634" s="42">
        <v>0</v>
      </c>
      <c r="T634" s="103">
        <v>1336</v>
      </c>
    </row>
    <row r="635" spans="1:20" outlineLevel="2" x14ac:dyDescent="0.25">
      <c r="A635" s="29" t="s">
        <v>1889</v>
      </c>
      <c r="B635" s="29" t="s">
        <v>43</v>
      </c>
      <c r="C635" s="29" t="s">
        <v>3020</v>
      </c>
      <c r="D635" s="29" t="s">
        <v>3021</v>
      </c>
      <c r="E635" s="29">
        <v>307769</v>
      </c>
      <c r="F635" s="29">
        <v>10</v>
      </c>
      <c r="G635" s="29">
        <v>0</v>
      </c>
      <c r="H635" s="29">
        <v>10</v>
      </c>
      <c r="I635" s="29">
        <v>14.394000000000004</v>
      </c>
      <c r="J635" s="42">
        <v>1727</v>
      </c>
      <c r="K635" s="29">
        <v>17</v>
      </c>
      <c r="L635" s="29">
        <v>0</v>
      </c>
      <c r="M635" s="29">
        <v>17</v>
      </c>
      <c r="N635" s="29">
        <v>14.712</v>
      </c>
      <c r="O635" s="42">
        <v>2152</v>
      </c>
      <c r="P635" s="42"/>
      <c r="Q635" s="42"/>
      <c r="R635" s="42"/>
      <c r="S635" s="42">
        <v>0</v>
      </c>
      <c r="T635" s="103">
        <v>2152</v>
      </c>
    </row>
    <row r="636" spans="1:20" outlineLevel="2" x14ac:dyDescent="0.25">
      <c r="A636" s="29" t="s">
        <v>1889</v>
      </c>
      <c r="B636" s="29" t="s">
        <v>43</v>
      </c>
      <c r="C636" s="29" t="s">
        <v>3026</v>
      </c>
      <c r="D636" s="29" t="s">
        <v>3027</v>
      </c>
      <c r="E636" s="29">
        <v>307777</v>
      </c>
      <c r="F636" s="29">
        <v>16</v>
      </c>
      <c r="G636" s="29">
        <v>0</v>
      </c>
      <c r="H636" s="29">
        <v>16</v>
      </c>
      <c r="I636" s="29">
        <v>14.394000000000004</v>
      </c>
      <c r="J636" s="42">
        <v>2764</v>
      </c>
      <c r="K636" s="29">
        <v>21</v>
      </c>
      <c r="L636" s="29">
        <v>0</v>
      </c>
      <c r="M636" s="29">
        <v>21</v>
      </c>
      <c r="N636" s="29">
        <v>14.712</v>
      </c>
      <c r="O636" s="42">
        <v>3078</v>
      </c>
      <c r="P636" s="42"/>
      <c r="Q636" s="42"/>
      <c r="R636" s="42"/>
      <c r="S636" s="42">
        <v>0</v>
      </c>
      <c r="T636" s="103">
        <v>3078</v>
      </c>
    </row>
    <row r="637" spans="1:20" outlineLevel="2" x14ac:dyDescent="0.25">
      <c r="A637" s="29" t="s">
        <v>1889</v>
      </c>
      <c r="B637" s="29" t="s">
        <v>43</v>
      </c>
      <c r="C637" s="29" t="s">
        <v>3030</v>
      </c>
      <c r="D637" s="29" t="s">
        <v>3031</v>
      </c>
      <c r="E637" s="29">
        <v>307807</v>
      </c>
      <c r="F637" s="29">
        <v>21</v>
      </c>
      <c r="G637" s="29">
        <v>0</v>
      </c>
      <c r="H637" s="29">
        <v>21</v>
      </c>
      <c r="I637" s="29">
        <v>14.394000000000004</v>
      </c>
      <c r="J637" s="42">
        <v>3627</v>
      </c>
      <c r="K637" s="29">
        <v>20</v>
      </c>
      <c r="L637" s="29">
        <v>0</v>
      </c>
      <c r="M637" s="29">
        <v>20</v>
      </c>
      <c r="N637" s="29">
        <v>14.712</v>
      </c>
      <c r="O637" s="42">
        <v>3595</v>
      </c>
      <c r="P637" s="42"/>
      <c r="Q637" s="42"/>
      <c r="R637" s="42"/>
      <c r="S637" s="42">
        <v>0</v>
      </c>
      <c r="T637" s="103">
        <v>3595</v>
      </c>
    </row>
    <row r="638" spans="1:20" outlineLevel="2" x14ac:dyDescent="0.25">
      <c r="A638" s="29" t="s">
        <v>1889</v>
      </c>
      <c r="B638" s="29" t="s">
        <v>43</v>
      </c>
      <c r="C638" s="29" t="s">
        <v>3034</v>
      </c>
      <c r="D638" s="29" t="s">
        <v>3035</v>
      </c>
      <c r="E638" s="29">
        <v>307823</v>
      </c>
      <c r="F638" s="29">
        <v>5</v>
      </c>
      <c r="G638" s="29">
        <v>0</v>
      </c>
      <c r="H638" s="29">
        <v>5</v>
      </c>
      <c r="I638" s="29">
        <v>14.394000000000004</v>
      </c>
      <c r="J638" s="42">
        <v>864</v>
      </c>
      <c r="K638" s="29">
        <v>3</v>
      </c>
      <c r="L638" s="29">
        <v>0</v>
      </c>
      <c r="M638" s="29">
        <v>3</v>
      </c>
      <c r="N638" s="29">
        <v>14.712</v>
      </c>
      <c r="O638" s="42">
        <v>752</v>
      </c>
      <c r="P638" s="42"/>
      <c r="Q638" s="42"/>
      <c r="R638" s="42"/>
      <c r="S638" s="42">
        <v>0</v>
      </c>
      <c r="T638" s="103">
        <v>752</v>
      </c>
    </row>
    <row r="639" spans="1:20" outlineLevel="2" x14ac:dyDescent="0.25">
      <c r="A639" s="29" t="s">
        <v>1889</v>
      </c>
      <c r="B639" s="29" t="s">
        <v>43</v>
      </c>
      <c r="C639" s="29" t="s">
        <v>3038</v>
      </c>
      <c r="D639" s="29" t="s">
        <v>3039</v>
      </c>
      <c r="E639" s="29">
        <v>307831</v>
      </c>
      <c r="F639" s="29">
        <v>6</v>
      </c>
      <c r="G639" s="29">
        <v>0</v>
      </c>
      <c r="H639" s="29">
        <v>6</v>
      </c>
      <c r="I639" s="29">
        <v>14.394000000000004</v>
      </c>
      <c r="J639" s="42">
        <v>1036</v>
      </c>
      <c r="K639" s="29">
        <v>11</v>
      </c>
      <c r="L639" s="29">
        <v>0</v>
      </c>
      <c r="M639" s="29">
        <v>11</v>
      </c>
      <c r="N639" s="29">
        <v>14.712</v>
      </c>
      <c r="O639" s="42">
        <v>1338</v>
      </c>
      <c r="P639" s="42"/>
      <c r="Q639" s="42"/>
      <c r="R639" s="42"/>
      <c r="S639" s="42">
        <v>0</v>
      </c>
      <c r="T639" s="103">
        <v>1338</v>
      </c>
    </row>
    <row r="640" spans="1:20" outlineLevel="2" x14ac:dyDescent="0.25">
      <c r="A640" s="29" t="s">
        <v>1889</v>
      </c>
      <c r="B640" s="29" t="s">
        <v>43</v>
      </c>
      <c r="C640" s="29" t="s">
        <v>3042</v>
      </c>
      <c r="D640" s="29" t="s">
        <v>3043</v>
      </c>
      <c r="E640" s="29">
        <v>307858</v>
      </c>
      <c r="F640" s="29">
        <v>8</v>
      </c>
      <c r="G640" s="29">
        <v>0</v>
      </c>
      <c r="H640" s="29">
        <v>8</v>
      </c>
      <c r="I640" s="29">
        <v>14.394000000000004</v>
      </c>
      <c r="J640" s="42">
        <v>1382</v>
      </c>
      <c r="K640" s="29">
        <v>10</v>
      </c>
      <c r="L640" s="29">
        <v>0</v>
      </c>
      <c r="M640" s="29">
        <v>10</v>
      </c>
      <c r="N640" s="29">
        <v>14.712</v>
      </c>
      <c r="O640" s="42">
        <v>1510</v>
      </c>
      <c r="P640" s="42"/>
      <c r="Q640" s="42"/>
      <c r="R640" s="42"/>
      <c r="S640" s="42">
        <v>0</v>
      </c>
      <c r="T640" s="103">
        <v>1510</v>
      </c>
    </row>
    <row r="641" spans="1:20" outlineLevel="2" x14ac:dyDescent="0.25">
      <c r="A641" s="29" t="s">
        <v>1889</v>
      </c>
      <c r="B641" s="29" t="s">
        <v>43</v>
      </c>
      <c r="C641" s="29" t="s">
        <v>3046</v>
      </c>
      <c r="D641" s="29" t="s">
        <v>3047</v>
      </c>
      <c r="E641" s="29">
        <v>307866</v>
      </c>
      <c r="F641" s="29">
        <v>14</v>
      </c>
      <c r="G641" s="29">
        <v>0</v>
      </c>
      <c r="H641" s="29">
        <v>14</v>
      </c>
      <c r="I641" s="29">
        <v>14.394000000000004</v>
      </c>
      <c r="J641" s="42">
        <v>2418</v>
      </c>
      <c r="K641" s="29">
        <v>6</v>
      </c>
      <c r="L641" s="29">
        <v>0</v>
      </c>
      <c r="M641" s="29">
        <v>6</v>
      </c>
      <c r="N641" s="29">
        <v>14.712</v>
      </c>
      <c r="O641" s="42">
        <v>1965</v>
      </c>
      <c r="P641" s="42"/>
      <c r="Q641" s="42"/>
      <c r="R641" s="42"/>
      <c r="S641" s="42">
        <v>0</v>
      </c>
      <c r="T641" s="103">
        <v>1965</v>
      </c>
    </row>
    <row r="642" spans="1:20" outlineLevel="2" x14ac:dyDescent="0.25">
      <c r="A642" s="29" t="s">
        <v>1889</v>
      </c>
      <c r="B642" s="29" t="s">
        <v>43</v>
      </c>
      <c r="C642" s="29" t="s">
        <v>3050</v>
      </c>
      <c r="D642" s="29" t="s">
        <v>3051</v>
      </c>
      <c r="E642" s="29">
        <v>307891</v>
      </c>
      <c r="F642" s="29">
        <v>12</v>
      </c>
      <c r="G642" s="29">
        <v>0</v>
      </c>
      <c r="H642" s="29">
        <v>12</v>
      </c>
      <c r="I642" s="29">
        <v>14.394000000000004</v>
      </c>
      <c r="J642" s="42">
        <v>2073</v>
      </c>
      <c r="K642" s="29">
        <v>5</v>
      </c>
      <c r="L642" s="29">
        <v>0</v>
      </c>
      <c r="M642" s="29">
        <v>5</v>
      </c>
      <c r="N642" s="29">
        <v>14.712</v>
      </c>
      <c r="O642" s="42">
        <v>1676</v>
      </c>
      <c r="P642" s="42"/>
      <c r="Q642" s="42"/>
      <c r="R642" s="42"/>
      <c r="S642" s="42">
        <v>0</v>
      </c>
      <c r="T642" s="103">
        <v>1676</v>
      </c>
    </row>
    <row r="643" spans="1:20" outlineLevel="2" x14ac:dyDescent="0.25">
      <c r="A643" s="29" t="s">
        <v>1889</v>
      </c>
      <c r="B643" s="29" t="s">
        <v>43</v>
      </c>
      <c r="C643" s="29" t="s">
        <v>3054</v>
      </c>
      <c r="D643" s="29" t="s">
        <v>3055</v>
      </c>
      <c r="E643" s="29">
        <v>307939</v>
      </c>
      <c r="F643" s="29">
        <v>24</v>
      </c>
      <c r="G643" s="29">
        <v>0</v>
      </c>
      <c r="H643" s="29">
        <v>24</v>
      </c>
      <c r="I643" s="29">
        <v>14.394000000000004</v>
      </c>
      <c r="J643" s="42">
        <v>4145</v>
      </c>
      <c r="K643" s="29">
        <v>19</v>
      </c>
      <c r="L643" s="29">
        <v>0</v>
      </c>
      <c r="M643" s="29">
        <v>19</v>
      </c>
      <c r="N643" s="29">
        <v>14.712</v>
      </c>
      <c r="O643" s="42">
        <v>3882</v>
      </c>
      <c r="P643" s="42"/>
      <c r="Q643" s="42"/>
      <c r="R643" s="42"/>
      <c r="S643" s="42">
        <v>0</v>
      </c>
      <c r="T643" s="103">
        <v>3882</v>
      </c>
    </row>
    <row r="644" spans="1:20" outlineLevel="2" x14ac:dyDescent="0.25">
      <c r="A644" s="29" t="s">
        <v>1889</v>
      </c>
      <c r="B644" s="29" t="s">
        <v>43</v>
      </c>
      <c r="C644" s="29" t="s">
        <v>3058</v>
      </c>
      <c r="D644" s="29" t="s">
        <v>3059</v>
      </c>
      <c r="E644" s="29">
        <v>307947</v>
      </c>
      <c r="F644" s="29">
        <v>9</v>
      </c>
      <c r="G644" s="29">
        <v>0</v>
      </c>
      <c r="H644" s="29">
        <v>9</v>
      </c>
      <c r="I644" s="29">
        <v>14.394000000000004</v>
      </c>
      <c r="J644" s="42">
        <v>1555</v>
      </c>
      <c r="K644" s="29">
        <v>9</v>
      </c>
      <c r="L644" s="29">
        <v>0</v>
      </c>
      <c r="M644" s="29">
        <v>9</v>
      </c>
      <c r="N644" s="29">
        <v>14.712</v>
      </c>
      <c r="O644" s="42">
        <v>1566</v>
      </c>
      <c r="P644" s="42"/>
      <c r="Q644" s="42"/>
      <c r="R644" s="42"/>
      <c r="S644" s="42">
        <v>0</v>
      </c>
      <c r="T644" s="103">
        <v>1566</v>
      </c>
    </row>
    <row r="645" spans="1:20" outlineLevel="2" x14ac:dyDescent="0.25">
      <c r="A645" s="29" t="s">
        <v>1889</v>
      </c>
      <c r="B645" s="29" t="s">
        <v>43</v>
      </c>
      <c r="C645" s="29" t="s">
        <v>3063</v>
      </c>
      <c r="D645" s="29" t="s">
        <v>3064</v>
      </c>
      <c r="E645" s="29">
        <v>307980</v>
      </c>
      <c r="F645" s="29">
        <v>8</v>
      </c>
      <c r="G645" s="29">
        <v>0</v>
      </c>
      <c r="H645" s="29">
        <v>8</v>
      </c>
      <c r="I645" s="29">
        <v>14.394000000000004</v>
      </c>
      <c r="J645" s="42">
        <v>1382</v>
      </c>
      <c r="K645" s="29">
        <v>16</v>
      </c>
      <c r="L645" s="29">
        <v>0</v>
      </c>
      <c r="M645" s="29">
        <v>16</v>
      </c>
      <c r="N645" s="29">
        <v>14.712</v>
      </c>
      <c r="O645" s="42">
        <v>1863</v>
      </c>
      <c r="P645" s="42"/>
      <c r="Q645" s="42"/>
      <c r="R645" s="42"/>
      <c r="S645" s="42">
        <v>0</v>
      </c>
      <c r="T645" s="103">
        <v>1863</v>
      </c>
    </row>
    <row r="646" spans="1:20" outlineLevel="2" x14ac:dyDescent="0.25">
      <c r="A646" s="29" t="s">
        <v>1889</v>
      </c>
      <c r="B646" s="29" t="s">
        <v>43</v>
      </c>
      <c r="C646" s="29" t="s">
        <v>3067</v>
      </c>
      <c r="D646" s="29" t="s">
        <v>3068</v>
      </c>
      <c r="E646" s="29">
        <v>308005</v>
      </c>
      <c r="F646" s="29">
        <v>7</v>
      </c>
      <c r="G646" s="29">
        <v>0</v>
      </c>
      <c r="H646" s="29">
        <v>7</v>
      </c>
      <c r="I646" s="29">
        <v>14.394000000000004</v>
      </c>
      <c r="J646" s="42">
        <v>1209</v>
      </c>
      <c r="K646" s="29">
        <v>6</v>
      </c>
      <c r="L646" s="29">
        <v>0</v>
      </c>
      <c r="M646" s="29">
        <v>6</v>
      </c>
      <c r="N646" s="29">
        <v>14.712</v>
      </c>
      <c r="O646" s="42">
        <v>1159</v>
      </c>
      <c r="P646" s="42"/>
      <c r="Q646" s="42"/>
      <c r="R646" s="42"/>
      <c r="S646" s="42">
        <v>0</v>
      </c>
      <c r="T646" s="103">
        <v>1159</v>
      </c>
    </row>
    <row r="647" spans="1:20" outlineLevel="2" x14ac:dyDescent="0.25">
      <c r="A647" s="29" t="s">
        <v>1889</v>
      </c>
      <c r="B647" s="29" t="s">
        <v>43</v>
      </c>
      <c r="C647" s="29" t="s">
        <v>3071</v>
      </c>
      <c r="D647" s="29" t="s">
        <v>3072</v>
      </c>
      <c r="E647" s="29">
        <v>308013</v>
      </c>
      <c r="F647" s="29">
        <v>5</v>
      </c>
      <c r="G647" s="29">
        <v>0</v>
      </c>
      <c r="H647" s="29">
        <v>5</v>
      </c>
      <c r="I647" s="29">
        <v>14.394000000000004</v>
      </c>
      <c r="J647" s="42">
        <v>864</v>
      </c>
      <c r="K647" s="29">
        <v>5</v>
      </c>
      <c r="L647" s="29">
        <v>0</v>
      </c>
      <c r="M647" s="29">
        <v>5</v>
      </c>
      <c r="N647" s="29">
        <v>14.712</v>
      </c>
      <c r="O647" s="42">
        <v>870</v>
      </c>
      <c r="P647" s="42"/>
      <c r="Q647" s="42"/>
      <c r="R647" s="42"/>
      <c r="S647" s="42">
        <v>0</v>
      </c>
      <c r="T647" s="103">
        <v>870</v>
      </c>
    </row>
    <row r="648" spans="1:20" outlineLevel="2" x14ac:dyDescent="0.25">
      <c r="A648" s="29" t="s">
        <v>1889</v>
      </c>
      <c r="B648" s="29" t="s">
        <v>43</v>
      </c>
      <c r="C648" s="29" t="s">
        <v>3075</v>
      </c>
      <c r="D648" s="29" t="s">
        <v>3076</v>
      </c>
      <c r="E648" s="29">
        <v>308021</v>
      </c>
      <c r="F648" s="29">
        <v>6</v>
      </c>
      <c r="G648" s="29">
        <v>0</v>
      </c>
      <c r="H648" s="29">
        <v>6</v>
      </c>
      <c r="I648" s="29">
        <v>14.394000000000004</v>
      </c>
      <c r="J648" s="42">
        <v>1036</v>
      </c>
      <c r="K648" s="29">
        <v>5</v>
      </c>
      <c r="L648" s="29">
        <v>0</v>
      </c>
      <c r="M648" s="29">
        <v>5</v>
      </c>
      <c r="N648" s="29">
        <v>14.712</v>
      </c>
      <c r="O648" s="42">
        <v>985</v>
      </c>
      <c r="P648" s="42"/>
      <c r="Q648" s="42"/>
      <c r="R648" s="42"/>
      <c r="S648" s="42">
        <v>0</v>
      </c>
      <c r="T648" s="103">
        <v>985</v>
      </c>
    </row>
    <row r="649" spans="1:20" outlineLevel="2" x14ac:dyDescent="0.25">
      <c r="A649" s="29" t="s">
        <v>1889</v>
      </c>
      <c r="B649" s="29" t="s">
        <v>43</v>
      </c>
      <c r="C649" s="29" t="s">
        <v>3079</v>
      </c>
      <c r="D649" s="29" t="s">
        <v>3080</v>
      </c>
      <c r="E649" s="29">
        <v>308056</v>
      </c>
      <c r="F649" s="29">
        <v>21</v>
      </c>
      <c r="G649" s="29">
        <v>0</v>
      </c>
      <c r="H649" s="29">
        <v>21</v>
      </c>
      <c r="I649" s="29">
        <v>14.394000000000004</v>
      </c>
      <c r="J649" s="42">
        <v>3627</v>
      </c>
      <c r="K649" s="29">
        <v>19</v>
      </c>
      <c r="L649" s="29">
        <v>0</v>
      </c>
      <c r="M649" s="29">
        <v>19</v>
      </c>
      <c r="N649" s="29">
        <v>14.712</v>
      </c>
      <c r="O649" s="42">
        <v>3536</v>
      </c>
      <c r="P649" s="42"/>
      <c r="Q649" s="42"/>
      <c r="R649" s="42"/>
      <c r="S649" s="42">
        <v>0</v>
      </c>
      <c r="T649" s="103">
        <v>3536</v>
      </c>
    </row>
    <row r="650" spans="1:20" outlineLevel="2" x14ac:dyDescent="0.25">
      <c r="A650" s="29" t="s">
        <v>1889</v>
      </c>
      <c r="B650" s="29" t="s">
        <v>43</v>
      </c>
      <c r="C650" s="29" t="s">
        <v>3083</v>
      </c>
      <c r="D650" s="29" t="s">
        <v>3084</v>
      </c>
      <c r="E650" s="29">
        <v>308064</v>
      </c>
      <c r="F650" s="29">
        <v>5</v>
      </c>
      <c r="G650" s="29">
        <v>0</v>
      </c>
      <c r="H650" s="29">
        <v>5</v>
      </c>
      <c r="I650" s="29">
        <v>14.394000000000004</v>
      </c>
      <c r="J650" s="42">
        <v>864</v>
      </c>
      <c r="K650" s="29">
        <v>3</v>
      </c>
      <c r="L650" s="29">
        <v>0</v>
      </c>
      <c r="M650" s="29">
        <v>3</v>
      </c>
      <c r="N650" s="29">
        <v>14.712</v>
      </c>
      <c r="O650" s="42">
        <v>752</v>
      </c>
      <c r="P650" s="42"/>
      <c r="Q650" s="42"/>
      <c r="R650" s="42"/>
      <c r="S650" s="42">
        <v>0</v>
      </c>
      <c r="T650" s="103">
        <v>752</v>
      </c>
    </row>
    <row r="651" spans="1:20" outlineLevel="2" x14ac:dyDescent="0.25">
      <c r="A651" s="29" t="s">
        <v>1889</v>
      </c>
      <c r="B651" s="29" t="s">
        <v>43</v>
      </c>
      <c r="C651" s="29" t="s">
        <v>3087</v>
      </c>
      <c r="D651" s="29" t="s">
        <v>3088</v>
      </c>
      <c r="E651" s="29">
        <v>308072</v>
      </c>
      <c r="F651" s="29">
        <v>14</v>
      </c>
      <c r="G651" s="29">
        <v>0</v>
      </c>
      <c r="H651" s="29">
        <v>14</v>
      </c>
      <c r="I651" s="29">
        <v>14.394000000000004</v>
      </c>
      <c r="J651" s="42">
        <v>2418</v>
      </c>
      <c r="K651" s="29">
        <v>18</v>
      </c>
      <c r="L651" s="29">
        <v>0</v>
      </c>
      <c r="M651" s="29">
        <v>18</v>
      </c>
      <c r="N651" s="29">
        <v>14.712</v>
      </c>
      <c r="O651" s="42">
        <v>2671</v>
      </c>
      <c r="P651" s="42"/>
      <c r="Q651" s="42"/>
      <c r="R651" s="42"/>
      <c r="S651" s="42">
        <v>0</v>
      </c>
      <c r="T651" s="103">
        <v>2671</v>
      </c>
    </row>
    <row r="652" spans="1:20" outlineLevel="2" x14ac:dyDescent="0.25">
      <c r="A652" s="29" t="s">
        <v>1889</v>
      </c>
      <c r="B652" s="29" t="s">
        <v>43</v>
      </c>
      <c r="C652" s="29" t="s">
        <v>3091</v>
      </c>
      <c r="D652" s="29" t="s">
        <v>3092</v>
      </c>
      <c r="E652" s="29">
        <v>308081</v>
      </c>
      <c r="F652" s="29">
        <v>10</v>
      </c>
      <c r="G652" s="29">
        <v>0</v>
      </c>
      <c r="H652" s="29">
        <v>10</v>
      </c>
      <c r="I652" s="29">
        <v>14.394000000000004</v>
      </c>
      <c r="J652" s="42">
        <v>1727</v>
      </c>
      <c r="K652" s="29">
        <v>6</v>
      </c>
      <c r="L652" s="29">
        <v>0</v>
      </c>
      <c r="M652" s="29">
        <v>6</v>
      </c>
      <c r="N652" s="29">
        <v>14.712</v>
      </c>
      <c r="O652" s="42">
        <v>1505</v>
      </c>
      <c r="P652" s="42"/>
      <c r="Q652" s="42"/>
      <c r="R652" s="42"/>
      <c r="S652" s="42">
        <v>0</v>
      </c>
      <c r="T652" s="103">
        <v>1505</v>
      </c>
    </row>
    <row r="653" spans="1:20" outlineLevel="2" x14ac:dyDescent="0.25">
      <c r="A653" s="29" t="s">
        <v>1889</v>
      </c>
      <c r="B653" s="29" t="s">
        <v>43</v>
      </c>
      <c r="C653" s="29" t="s">
        <v>3095</v>
      </c>
      <c r="D653" s="29" t="s">
        <v>3096</v>
      </c>
      <c r="E653" s="29">
        <v>308102</v>
      </c>
      <c r="F653" s="29">
        <v>13</v>
      </c>
      <c r="G653" s="29">
        <v>0</v>
      </c>
      <c r="H653" s="29">
        <v>13</v>
      </c>
      <c r="I653" s="29">
        <v>14.394000000000004</v>
      </c>
      <c r="J653" s="42">
        <v>2245</v>
      </c>
      <c r="K653" s="29">
        <v>15</v>
      </c>
      <c r="L653" s="29">
        <v>0</v>
      </c>
      <c r="M653" s="29">
        <v>15</v>
      </c>
      <c r="N653" s="29">
        <v>14.712</v>
      </c>
      <c r="O653" s="42">
        <v>2380</v>
      </c>
      <c r="P653" s="42"/>
      <c r="Q653" s="42"/>
      <c r="R653" s="42"/>
      <c r="S653" s="42">
        <v>0</v>
      </c>
      <c r="T653" s="103">
        <v>2380</v>
      </c>
    </row>
    <row r="654" spans="1:20" outlineLevel="2" x14ac:dyDescent="0.25">
      <c r="A654" s="29" t="s">
        <v>1889</v>
      </c>
      <c r="B654" s="29" t="s">
        <v>43</v>
      </c>
      <c r="C654" s="29" t="s">
        <v>3099</v>
      </c>
      <c r="D654" s="29" t="s">
        <v>3100</v>
      </c>
      <c r="E654" s="29">
        <v>308111</v>
      </c>
      <c r="F654" s="29">
        <v>8</v>
      </c>
      <c r="G654" s="29">
        <v>0</v>
      </c>
      <c r="H654" s="29">
        <v>8</v>
      </c>
      <c r="I654" s="29">
        <v>14.394000000000004</v>
      </c>
      <c r="J654" s="42">
        <v>1382</v>
      </c>
      <c r="K654" s="29">
        <v>11</v>
      </c>
      <c r="L654" s="29">
        <v>0</v>
      </c>
      <c r="M654" s="29">
        <v>11</v>
      </c>
      <c r="N654" s="29">
        <v>14.712</v>
      </c>
      <c r="O654" s="42">
        <v>1569</v>
      </c>
      <c r="P654" s="42"/>
      <c r="Q654" s="42"/>
      <c r="R654" s="42"/>
      <c r="S654" s="42">
        <v>0</v>
      </c>
      <c r="T654" s="103">
        <v>1569</v>
      </c>
    </row>
    <row r="655" spans="1:20" outlineLevel="2" x14ac:dyDescent="0.25">
      <c r="A655" s="29" t="s">
        <v>1889</v>
      </c>
      <c r="B655" s="29" t="s">
        <v>43</v>
      </c>
      <c r="C655" s="29" t="s">
        <v>3104</v>
      </c>
      <c r="D655" s="29" t="s">
        <v>3105</v>
      </c>
      <c r="E655" s="29">
        <v>308129</v>
      </c>
      <c r="F655" s="29">
        <v>4</v>
      </c>
      <c r="G655" s="29">
        <v>0</v>
      </c>
      <c r="H655" s="29">
        <v>4</v>
      </c>
      <c r="I655" s="29">
        <v>14.394000000000004</v>
      </c>
      <c r="J655" s="42">
        <v>691</v>
      </c>
      <c r="K655" s="29">
        <v>1</v>
      </c>
      <c r="L655" s="29">
        <v>0</v>
      </c>
      <c r="M655" s="29">
        <v>1</v>
      </c>
      <c r="N655" s="29">
        <v>14.712</v>
      </c>
      <c r="O655" s="42">
        <v>519</v>
      </c>
      <c r="P655" s="42"/>
      <c r="Q655" s="42"/>
      <c r="R655" s="42"/>
      <c r="S655" s="42">
        <v>0</v>
      </c>
      <c r="T655" s="103">
        <v>519</v>
      </c>
    </row>
    <row r="656" spans="1:20" outlineLevel="2" x14ac:dyDescent="0.25">
      <c r="A656" s="29" t="s">
        <v>1889</v>
      </c>
      <c r="B656" s="29" t="s">
        <v>43</v>
      </c>
      <c r="C656" s="29" t="s">
        <v>3108</v>
      </c>
      <c r="D656" s="29" t="s">
        <v>3109</v>
      </c>
      <c r="E656" s="29">
        <v>38440</v>
      </c>
      <c r="F656" s="29">
        <v>10</v>
      </c>
      <c r="G656" s="29">
        <v>0</v>
      </c>
      <c r="H656" s="29">
        <v>10</v>
      </c>
      <c r="I656" s="29">
        <v>14.394000000000004</v>
      </c>
      <c r="J656" s="42">
        <v>1727</v>
      </c>
      <c r="K656" s="29">
        <v>8</v>
      </c>
      <c r="L656" s="29">
        <v>0</v>
      </c>
      <c r="M656" s="29">
        <v>8</v>
      </c>
      <c r="N656" s="29">
        <v>14.712</v>
      </c>
      <c r="O656" s="42">
        <v>1622</v>
      </c>
      <c r="P656" s="42"/>
      <c r="Q656" s="42"/>
      <c r="R656" s="42"/>
      <c r="S656" s="42">
        <v>0</v>
      </c>
      <c r="T656" s="103">
        <v>1622</v>
      </c>
    </row>
    <row r="657" spans="1:20" outlineLevel="2" x14ac:dyDescent="0.25">
      <c r="A657" s="29" t="s">
        <v>1889</v>
      </c>
      <c r="B657" s="29" t="s">
        <v>43</v>
      </c>
      <c r="C657" s="29" t="s">
        <v>3112</v>
      </c>
      <c r="D657" s="29" t="s">
        <v>3113</v>
      </c>
      <c r="E657" s="29">
        <v>308153</v>
      </c>
      <c r="F657" s="29">
        <v>22</v>
      </c>
      <c r="G657" s="29">
        <v>0</v>
      </c>
      <c r="H657" s="29">
        <v>22</v>
      </c>
      <c r="I657" s="29">
        <v>14.394000000000004</v>
      </c>
      <c r="J657" s="42">
        <v>3800</v>
      </c>
      <c r="K657" s="29">
        <v>19</v>
      </c>
      <c r="L657" s="29">
        <v>0</v>
      </c>
      <c r="M657" s="29">
        <v>19</v>
      </c>
      <c r="N657" s="29">
        <v>14.712</v>
      </c>
      <c r="O657" s="42">
        <v>3651</v>
      </c>
      <c r="P657" s="42"/>
      <c r="Q657" s="42"/>
      <c r="R657" s="42"/>
      <c r="S657" s="42">
        <v>0</v>
      </c>
      <c r="T657" s="103">
        <v>3651</v>
      </c>
    </row>
    <row r="658" spans="1:20" outlineLevel="2" x14ac:dyDescent="0.25">
      <c r="A658" s="29" t="s">
        <v>1889</v>
      </c>
      <c r="B658" s="29" t="s">
        <v>43</v>
      </c>
      <c r="C658" s="29" t="s">
        <v>3116</v>
      </c>
      <c r="D658" s="29" t="s">
        <v>3117</v>
      </c>
      <c r="E658" s="29">
        <v>308161</v>
      </c>
      <c r="F658" s="29">
        <v>3</v>
      </c>
      <c r="G658" s="29">
        <v>1</v>
      </c>
      <c r="H658" s="29">
        <v>4</v>
      </c>
      <c r="I658" s="29">
        <v>14.394000000000004</v>
      </c>
      <c r="J658" s="42">
        <v>691</v>
      </c>
      <c r="K658" s="29">
        <v>7</v>
      </c>
      <c r="L658" s="29">
        <v>1</v>
      </c>
      <c r="M658" s="29">
        <v>8</v>
      </c>
      <c r="N658" s="29">
        <v>14.712</v>
      </c>
      <c r="O658" s="42">
        <v>931</v>
      </c>
      <c r="P658" s="42"/>
      <c r="Q658" s="42"/>
      <c r="R658" s="42"/>
      <c r="S658" s="42">
        <v>0</v>
      </c>
      <c r="T658" s="103">
        <v>931</v>
      </c>
    </row>
    <row r="659" spans="1:20" outlineLevel="2" x14ac:dyDescent="0.25">
      <c r="A659" s="29" t="s">
        <v>1889</v>
      </c>
      <c r="B659" s="29" t="s">
        <v>43</v>
      </c>
      <c r="C659" s="29" t="s">
        <v>3120</v>
      </c>
      <c r="D659" s="29" t="s">
        <v>3121</v>
      </c>
      <c r="E659" s="29">
        <v>308170</v>
      </c>
      <c r="F659" s="29">
        <v>6</v>
      </c>
      <c r="G659" s="29">
        <v>0</v>
      </c>
      <c r="H659" s="29">
        <v>6</v>
      </c>
      <c r="I659" s="29">
        <v>14.394000000000004</v>
      </c>
      <c r="J659" s="42">
        <v>1036</v>
      </c>
      <c r="K659" s="29">
        <v>2</v>
      </c>
      <c r="L659" s="29">
        <v>0</v>
      </c>
      <c r="M659" s="29">
        <v>2</v>
      </c>
      <c r="N659" s="29">
        <v>14.712</v>
      </c>
      <c r="O659" s="42">
        <v>809</v>
      </c>
      <c r="P659" s="42"/>
      <c r="Q659" s="42"/>
      <c r="R659" s="42"/>
      <c r="S659" s="42">
        <v>0</v>
      </c>
      <c r="T659" s="103">
        <v>809</v>
      </c>
    </row>
    <row r="660" spans="1:20" outlineLevel="2" x14ac:dyDescent="0.25">
      <c r="A660" s="29" t="s">
        <v>1889</v>
      </c>
      <c r="B660" s="29" t="s">
        <v>43</v>
      </c>
      <c r="C660" s="29" t="s">
        <v>3124</v>
      </c>
      <c r="D660" s="29" t="s">
        <v>3125</v>
      </c>
      <c r="E660" s="29">
        <v>308188</v>
      </c>
      <c r="F660" s="29">
        <v>6</v>
      </c>
      <c r="G660" s="29">
        <v>0</v>
      </c>
      <c r="H660" s="29">
        <v>6</v>
      </c>
      <c r="I660" s="29">
        <v>14.394000000000004</v>
      </c>
      <c r="J660" s="42">
        <v>1036</v>
      </c>
      <c r="K660" s="29">
        <v>13</v>
      </c>
      <c r="L660" s="29">
        <v>0</v>
      </c>
      <c r="M660" s="29">
        <v>13</v>
      </c>
      <c r="N660" s="29">
        <v>14.712</v>
      </c>
      <c r="O660" s="42">
        <v>1456</v>
      </c>
      <c r="P660" s="42"/>
      <c r="Q660" s="42"/>
      <c r="R660" s="42"/>
      <c r="S660" s="42">
        <v>0</v>
      </c>
      <c r="T660" s="103">
        <v>1456</v>
      </c>
    </row>
    <row r="661" spans="1:20" outlineLevel="2" x14ac:dyDescent="0.25">
      <c r="A661" s="29" t="s">
        <v>1889</v>
      </c>
      <c r="B661" s="29" t="s">
        <v>43</v>
      </c>
      <c r="C661" s="29" t="s">
        <v>3128</v>
      </c>
      <c r="D661" s="29" t="s">
        <v>3129</v>
      </c>
      <c r="E661" s="29">
        <v>308234</v>
      </c>
      <c r="F661" s="29">
        <v>8</v>
      </c>
      <c r="G661" s="29">
        <v>0</v>
      </c>
      <c r="H661" s="29">
        <v>8</v>
      </c>
      <c r="I661" s="29">
        <v>14.394000000000004</v>
      </c>
      <c r="J661" s="42">
        <v>1382</v>
      </c>
      <c r="K661" s="29">
        <v>9</v>
      </c>
      <c r="L661" s="29">
        <v>0</v>
      </c>
      <c r="M661" s="29">
        <v>9</v>
      </c>
      <c r="N661" s="29">
        <v>14.712</v>
      </c>
      <c r="O661" s="42">
        <v>1451</v>
      </c>
      <c r="P661" s="42"/>
      <c r="Q661" s="42"/>
      <c r="R661" s="42"/>
      <c r="S661" s="42">
        <v>0</v>
      </c>
      <c r="T661" s="103">
        <v>1451</v>
      </c>
    </row>
    <row r="662" spans="1:20" outlineLevel="2" x14ac:dyDescent="0.25">
      <c r="A662" s="29" t="s">
        <v>1889</v>
      </c>
      <c r="B662" s="29" t="s">
        <v>43</v>
      </c>
      <c r="C662" s="29" t="s">
        <v>3132</v>
      </c>
      <c r="D662" s="29" t="s">
        <v>3133</v>
      </c>
      <c r="E662" s="29">
        <v>613983</v>
      </c>
      <c r="F662" s="29">
        <v>7</v>
      </c>
      <c r="G662" s="29">
        <v>0</v>
      </c>
      <c r="H662" s="29">
        <v>7</v>
      </c>
      <c r="I662" s="29">
        <v>14.394000000000004</v>
      </c>
      <c r="J662" s="42">
        <v>1209</v>
      </c>
      <c r="K662" s="29">
        <v>5</v>
      </c>
      <c r="L662" s="29">
        <v>0</v>
      </c>
      <c r="M662" s="29">
        <v>5</v>
      </c>
      <c r="N662" s="29">
        <v>14.712</v>
      </c>
      <c r="O662" s="42">
        <v>1100</v>
      </c>
      <c r="P662" s="42"/>
      <c r="Q662" s="42"/>
      <c r="R662" s="42"/>
      <c r="S662" s="42">
        <v>0</v>
      </c>
      <c r="T662" s="103">
        <v>1100</v>
      </c>
    </row>
    <row r="663" spans="1:20" outlineLevel="2" x14ac:dyDescent="0.25">
      <c r="A663" s="29" t="s">
        <v>1889</v>
      </c>
      <c r="B663" s="29" t="s">
        <v>43</v>
      </c>
      <c r="C663" s="29" t="s">
        <v>3136</v>
      </c>
      <c r="D663" s="29" t="s">
        <v>3137</v>
      </c>
      <c r="E663" s="29">
        <v>308242</v>
      </c>
      <c r="F663" s="29">
        <v>7</v>
      </c>
      <c r="G663" s="29">
        <v>0</v>
      </c>
      <c r="H663" s="29">
        <v>7</v>
      </c>
      <c r="I663" s="29">
        <v>14.394000000000004</v>
      </c>
      <c r="J663" s="42">
        <v>1209</v>
      </c>
      <c r="K663" s="29">
        <v>9</v>
      </c>
      <c r="L663" s="29">
        <v>0</v>
      </c>
      <c r="M663" s="29">
        <v>9</v>
      </c>
      <c r="N663" s="29">
        <v>14.712</v>
      </c>
      <c r="O663" s="42">
        <v>1336</v>
      </c>
      <c r="P663" s="42"/>
      <c r="Q663" s="42"/>
      <c r="R663" s="42"/>
      <c r="S663" s="42">
        <v>0</v>
      </c>
      <c r="T663" s="103">
        <v>1336</v>
      </c>
    </row>
    <row r="664" spans="1:20" outlineLevel="2" x14ac:dyDescent="0.25">
      <c r="A664" s="29" t="s">
        <v>1889</v>
      </c>
      <c r="B664" s="29" t="s">
        <v>43</v>
      </c>
      <c r="C664" s="29" t="s">
        <v>3140</v>
      </c>
      <c r="D664" s="29" t="s">
        <v>3141</v>
      </c>
      <c r="E664" s="29">
        <v>308471</v>
      </c>
      <c r="F664" s="29">
        <v>5</v>
      </c>
      <c r="G664" s="29">
        <v>0</v>
      </c>
      <c r="H664" s="29">
        <v>5</v>
      </c>
      <c r="I664" s="29">
        <v>14.394000000000004</v>
      </c>
      <c r="J664" s="42">
        <v>864</v>
      </c>
      <c r="K664" s="29">
        <v>7</v>
      </c>
      <c r="L664" s="29">
        <v>0</v>
      </c>
      <c r="M664" s="29">
        <v>7</v>
      </c>
      <c r="N664" s="29">
        <v>14.712</v>
      </c>
      <c r="O664" s="42">
        <v>988</v>
      </c>
      <c r="P664" s="42"/>
      <c r="Q664" s="42"/>
      <c r="R664" s="42"/>
      <c r="S664" s="42">
        <v>0</v>
      </c>
      <c r="T664" s="103">
        <v>988</v>
      </c>
    </row>
    <row r="665" spans="1:20" outlineLevel="2" x14ac:dyDescent="0.25">
      <c r="A665" s="29" t="s">
        <v>1889</v>
      </c>
      <c r="B665" s="29" t="s">
        <v>43</v>
      </c>
      <c r="C665" s="29" t="s">
        <v>3144</v>
      </c>
      <c r="D665" s="29" t="s">
        <v>3145</v>
      </c>
      <c r="E665" s="29">
        <v>308251</v>
      </c>
      <c r="F665" s="29">
        <v>2</v>
      </c>
      <c r="G665" s="29">
        <v>0</v>
      </c>
      <c r="H665" s="29">
        <v>2</v>
      </c>
      <c r="I665" s="29">
        <v>14.394000000000004</v>
      </c>
      <c r="J665" s="42">
        <v>345</v>
      </c>
      <c r="K665" s="29">
        <v>4</v>
      </c>
      <c r="L665" s="29">
        <v>0</v>
      </c>
      <c r="M665" s="29">
        <v>4</v>
      </c>
      <c r="N665" s="29">
        <v>14.712</v>
      </c>
      <c r="O665" s="42">
        <v>466</v>
      </c>
      <c r="P665" s="42"/>
      <c r="Q665" s="42"/>
      <c r="R665" s="42"/>
      <c r="S665" s="42">
        <v>0</v>
      </c>
      <c r="T665" s="103">
        <v>466</v>
      </c>
    </row>
    <row r="666" spans="1:20" outlineLevel="2" x14ac:dyDescent="0.25">
      <c r="A666" s="29" t="s">
        <v>1889</v>
      </c>
      <c r="B666" s="29" t="s">
        <v>43</v>
      </c>
      <c r="C666" s="29" t="s">
        <v>3148</v>
      </c>
      <c r="D666" s="29" t="s">
        <v>3149</v>
      </c>
      <c r="E666" s="29">
        <v>308269</v>
      </c>
      <c r="F666" s="29">
        <v>31</v>
      </c>
      <c r="G666" s="29">
        <v>2</v>
      </c>
      <c r="H666" s="29">
        <v>33</v>
      </c>
      <c r="I666" s="29">
        <v>14.394000000000004</v>
      </c>
      <c r="J666" s="42">
        <v>5700</v>
      </c>
      <c r="K666" s="29">
        <v>39</v>
      </c>
      <c r="L666" s="29">
        <v>1</v>
      </c>
      <c r="M666" s="29">
        <v>40</v>
      </c>
      <c r="N666" s="29">
        <v>14.712</v>
      </c>
      <c r="O666" s="42">
        <v>6154</v>
      </c>
      <c r="P666" s="42"/>
      <c r="Q666" s="42"/>
      <c r="R666" s="42"/>
      <c r="S666" s="42">
        <v>0</v>
      </c>
      <c r="T666" s="103">
        <v>6154</v>
      </c>
    </row>
    <row r="667" spans="1:20" outlineLevel="2" x14ac:dyDescent="0.25">
      <c r="A667" s="29" t="s">
        <v>1889</v>
      </c>
      <c r="B667" s="29" t="s">
        <v>43</v>
      </c>
      <c r="C667" s="29" t="s">
        <v>3152</v>
      </c>
      <c r="D667" s="29" t="s">
        <v>3153</v>
      </c>
      <c r="E667" s="29">
        <v>308277</v>
      </c>
      <c r="F667" s="29">
        <v>6</v>
      </c>
      <c r="G667" s="29">
        <v>0</v>
      </c>
      <c r="H667" s="29">
        <v>6</v>
      </c>
      <c r="I667" s="29">
        <v>14.394000000000004</v>
      </c>
      <c r="J667" s="42">
        <v>1036</v>
      </c>
      <c r="K667" s="29">
        <v>5</v>
      </c>
      <c r="L667" s="29">
        <v>0</v>
      </c>
      <c r="M667" s="29">
        <v>5</v>
      </c>
      <c r="N667" s="29">
        <v>14.712</v>
      </c>
      <c r="O667" s="42">
        <v>985</v>
      </c>
      <c r="P667" s="42"/>
      <c r="Q667" s="42"/>
      <c r="R667" s="42"/>
      <c r="S667" s="42">
        <v>0</v>
      </c>
      <c r="T667" s="103">
        <v>985</v>
      </c>
    </row>
    <row r="668" spans="1:20" outlineLevel="2" x14ac:dyDescent="0.25">
      <c r="A668" s="29" t="s">
        <v>1889</v>
      </c>
      <c r="B668" s="29" t="s">
        <v>43</v>
      </c>
      <c r="C668" s="29" t="s">
        <v>3156</v>
      </c>
      <c r="D668" s="29" t="s">
        <v>3157</v>
      </c>
      <c r="E668" s="29">
        <v>308285</v>
      </c>
      <c r="F668" s="29">
        <v>6</v>
      </c>
      <c r="G668" s="29">
        <v>0</v>
      </c>
      <c r="H668" s="29">
        <v>6</v>
      </c>
      <c r="I668" s="29">
        <v>14.394000000000004</v>
      </c>
      <c r="J668" s="42">
        <v>1036</v>
      </c>
      <c r="K668" s="29">
        <v>3</v>
      </c>
      <c r="L668" s="29">
        <v>0</v>
      </c>
      <c r="M668" s="29">
        <v>3</v>
      </c>
      <c r="N668" s="29">
        <v>14.712</v>
      </c>
      <c r="O668" s="42">
        <v>867</v>
      </c>
      <c r="P668" s="42"/>
      <c r="Q668" s="42"/>
      <c r="R668" s="42"/>
      <c r="S668" s="42">
        <v>0</v>
      </c>
      <c r="T668" s="103">
        <v>867</v>
      </c>
    </row>
    <row r="669" spans="1:20" outlineLevel="2" x14ac:dyDescent="0.25">
      <c r="A669" s="29" t="s">
        <v>1889</v>
      </c>
      <c r="B669" s="29" t="s">
        <v>43</v>
      </c>
      <c r="C669" s="29" t="s">
        <v>3160</v>
      </c>
      <c r="D669" s="29" t="s">
        <v>3161</v>
      </c>
      <c r="E669" s="29">
        <v>308293</v>
      </c>
      <c r="F669" s="29">
        <v>5</v>
      </c>
      <c r="G669" s="29">
        <v>0</v>
      </c>
      <c r="H669" s="29">
        <v>5</v>
      </c>
      <c r="I669" s="29">
        <v>14.394000000000004</v>
      </c>
      <c r="J669" s="42">
        <v>864</v>
      </c>
      <c r="K669" s="29">
        <v>3</v>
      </c>
      <c r="L669" s="29">
        <v>0</v>
      </c>
      <c r="M669" s="29">
        <v>3</v>
      </c>
      <c r="N669" s="29">
        <v>14.712</v>
      </c>
      <c r="O669" s="42">
        <v>752</v>
      </c>
      <c r="P669" s="42"/>
      <c r="Q669" s="42"/>
      <c r="R669" s="42"/>
      <c r="S669" s="42">
        <v>0</v>
      </c>
      <c r="T669" s="103">
        <v>752</v>
      </c>
    </row>
    <row r="670" spans="1:20" outlineLevel="2" x14ac:dyDescent="0.25">
      <c r="A670" s="29" t="s">
        <v>1889</v>
      </c>
      <c r="B670" s="29" t="s">
        <v>43</v>
      </c>
      <c r="C670" s="29" t="s">
        <v>3164</v>
      </c>
      <c r="D670" s="29" t="s">
        <v>3165</v>
      </c>
      <c r="E670" s="29">
        <v>308331</v>
      </c>
      <c r="F670" s="29">
        <v>10</v>
      </c>
      <c r="G670" s="29">
        <v>0</v>
      </c>
      <c r="H670" s="29">
        <v>10</v>
      </c>
      <c r="I670" s="29">
        <v>14.394000000000004</v>
      </c>
      <c r="J670" s="42">
        <v>1727</v>
      </c>
      <c r="K670" s="29">
        <v>11</v>
      </c>
      <c r="L670" s="29">
        <v>0</v>
      </c>
      <c r="M670" s="29">
        <v>11</v>
      </c>
      <c r="N670" s="29">
        <v>14.712</v>
      </c>
      <c r="O670" s="42">
        <v>1799</v>
      </c>
      <c r="P670" s="42"/>
      <c r="Q670" s="42"/>
      <c r="R670" s="42"/>
      <c r="S670" s="42">
        <v>0</v>
      </c>
      <c r="T670" s="103">
        <v>1799</v>
      </c>
    </row>
    <row r="671" spans="1:20" outlineLevel="2" x14ac:dyDescent="0.25">
      <c r="A671" s="29" t="s">
        <v>1889</v>
      </c>
      <c r="B671" s="29" t="s">
        <v>43</v>
      </c>
      <c r="C671" s="29" t="s">
        <v>3168</v>
      </c>
      <c r="D671" s="29" t="s">
        <v>3169</v>
      </c>
      <c r="E671" s="29">
        <v>308340</v>
      </c>
      <c r="F671" s="29">
        <v>13</v>
      </c>
      <c r="G671" s="29">
        <v>0</v>
      </c>
      <c r="H671" s="29">
        <v>13</v>
      </c>
      <c r="I671" s="29">
        <v>14.394000000000004</v>
      </c>
      <c r="J671" s="42">
        <v>2245</v>
      </c>
      <c r="K671" s="29">
        <v>14</v>
      </c>
      <c r="L671" s="29">
        <v>0</v>
      </c>
      <c r="M671" s="29">
        <v>14</v>
      </c>
      <c r="N671" s="29">
        <v>14.712</v>
      </c>
      <c r="O671" s="42">
        <v>2321</v>
      </c>
      <c r="P671" s="42"/>
      <c r="Q671" s="42"/>
      <c r="R671" s="42"/>
      <c r="S671" s="42">
        <v>0</v>
      </c>
      <c r="T671" s="103">
        <v>2321</v>
      </c>
    </row>
    <row r="672" spans="1:20" outlineLevel="2" x14ac:dyDescent="0.25">
      <c r="A672" s="29" t="s">
        <v>1889</v>
      </c>
      <c r="B672" s="29" t="s">
        <v>43</v>
      </c>
      <c r="C672" s="29" t="s">
        <v>3172</v>
      </c>
      <c r="D672" s="29" t="s">
        <v>3173</v>
      </c>
      <c r="E672" s="29">
        <v>308358</v>
      </c>
      <c r="F672" s="29">
        <v>9</v>
      </c>
      <c r="G672" s="29">
        <v>0</v>
      </c>
      <c r="H672" s="29">
        <v>9</v>
      </c>
      <c r="I672" s="29">
        <v>14.394000000000004</v>
      </c>
      <c r="J672" s="42">
        <v>1555</v>
      </c>
      <c r="K672" s="29">
        <v>5</v>
      </c>
      <c r="L672" s="29">
        <v>0</v>
      </c>
      <c r="M672" s="29">
        <v>5</v>
      </c>
      <c r="N672" s="29">
        <v>14.712</v>
      </c>
      <c r="O672" s="42">
        <v>1331</v>
      </c>
      <c r="P672" s="42"/>
      <c r="Q672" s="42"/>
      <c r="R672" s="42"/>
      <c r="S672" s="42">
        <v>0</v>
      </c>
      <c r="T672" s="103">
        <v>1331</v>
      </c>
    </row>
    <row r="673" spans="1:20" outlineLevel="2" x14ac:dyDescent="0.25">
      <c r="A673" s="29" t="s">
        <v>1889</v>
      </c>
      <c r="B673" s="29" t="s">
        <v>43</v>
      </c>
      <c r="C673" s="29" t="s">
        <v>3176</v>
      </c>
      <c r="D673" s="29" t="s">
        <v>3177</v>
      </c>
      <c r="E673" s="29">
        <v>308366</v>
      </c>
      <c r="F673" s="29">
        <v>2</v>
      </c>
      <c r="G673" s="29">
        <v>0</v>
      </c>
      <c r="H673" s="29">
        <v>2</v>
      </c>
      <c r="I673" s="29">
        <v>14.394000000000004</v>
      </c>
      <c r="J673" s="42">
        <v>345</v>
      </c>
      <c r="K673" s="29">
        <v>7</v>
      </c>
      <c r="L673" s="29">
        <v>0</v>
      </c>
      <c r="M673" s="29">
        <v>7</v>
      </c>
      <c r="N673" s="29">
        <v>14.712</v>
      </c>
      <c r="O673" s="42">
        <v>642</v>
      </c>
      <c r="P673" s="42"/>
      <c r="Q673" s="42"/>
      <c r="R673" s="42"/>
      <c r="S673" s="42">
        <v>0</v>
      </c>
      <c r="T673" s="103">
        <v>642</v>
      </c>
    </row>
    <row r="674" spans="1:20" outlineLevel="2" x14ac:dyDescent="0.25">
      <c r="A674" s="29" t="s">
        <v>1889</v>
      </c>
      <c r="B674" s="29" t="s">
        <v>43</v>
      </c>
      <c r="C674" s="29" t="s">
        <v>3180</v>
      </c>
      <c r="D674" s="29" t="s">
        <v>3181</v>
      </c>
      <c r="E674" s="29">
        <v>308374</v>
      </c>
      <c r="F674" s="29">
        <v>9</v>
      </c>
      <c r="G674" s="29">
        <v>0</v>
      </c>
      <c r="H674" s="29">
        <v>9</v>
      </c>
      <c r="I674" s="29">
        <v>14.394000000000004</v>
      </c>
      <c r="J674" s="42">
        <v>1555</v>
      </c>
      <c r="K674" s="29">
        <v>7</v>
      </c>
      <c r="L674" s="29">
        <v>0</v>
      </c>
      <c r="M674" s="29">
        <v>7</v>
      </c>
      <c r="N674" s="29">
        <v>14.712</v>
      </c>
      <c r="O674" s="42">
        <v>1448</v>
      </c>
      <c r="P674" s="42"/>
      <c r="Q674" s="42"/>
      <c r="R674" s="42"/>
      <c r="S674" s="42">
        <v>0</v>
      </c>
      <c r="T674" s="103">
        <v>1448</v>
      </c>
    </row>
    <row r="675" spans="1:20" outlineLevel="2" x14ac:dyDescent="0.25">
      <c r="A675" s="29" t="s">
        <v>1889</v>
      </c>
      <c r="B675" s="29" t="s">
        <v>43</v>
      </c>
      <c r="C675" s="29" t="s">
        <v>3184</v>
      </c>
      <c r="D675" s="29" t="s">
        <v>3185</v>
      </c>
      <c r="E675" s="29">
        <v>308382</v>
      </c>
      <c r="F675" s="29">
        <v>7</v>
      </c>
      <c r="G675" s="29">
        <v>0</v>
      </c>
      <c r="H675" s="29">
        <v>7</v>
      </c>
      <c r="I675" s="29">
        <v>14.394000000000004</v>
      </c>
      <c r="J675" s="42">
        <v>1209</v>
      </c>
      <c r="K675" s="29">
        <v>12</v>
      </c>
      <c r="L675" s="29">
        <v>0</v>
      </c>
      <c r="M675" s="29">
        <v>12</v>
      </c>
      <c r="N675" s="29">
        <v>14.712</v>
      </c>
      <c r="O675" s="42">
        <v>1512</v>
      </c>
      <c r="P675" s="42"/>
      <c r="Q675" s="42"/>
      <c r="R675" s="42"/>
      <c r="S675" s="42">
        <v>0</v>
      </c>
      <c r="T675" s="103">
        <v>1512</v>
      </c>
    </row>
    <row r="676" spans="1:20" outlineLevel="2" x14ac:dyDescent="0.25">
      <c r="A676" s="29" t="s">
        <v>1889</v>
      </c>
      <c r="B676" s="29" t="s">
        <v>43</v>
      </c>
      <c r="C676" s="29" t="s">
        <v>3188</v>
      </c>
      <c r="D676" s="29" t="s">
        <v>3189</v>
      </c>
      <c r="E676" s="29">
        <v>308391</v>
      </c>
      <c r="F676" s="29">
        <v>5</v>
      </c>
      <c r="G676" s="29">
        <v>0</v>
      </c>
      <c r="H676" s="29">
        <v>5</v>
      </c>
      <c r="I676" s="29">
        <v>14.394000000000004</v>
      </c>
      <c r="J676" s="42">
        <v>864</v>
      </c>
      <c r="K676" s="29">
        <v>5</v>
      </c>
      <c r="L676" s="29">
        <v>0</v>
      </c>
      <c r="M676" s="29">
        <v>5</v>
      </c>
      <c r="N676" s="29">
        <v>14.712</v>
      </c>
      <c r="O676" s="42">
        <v>870</v>
      </c>
      <c r="P676" s="42"/>
      <c r="Q676" s="42"/>
      <c r="R676" s="42"/>
      <c r="S676" s="42">
        <v>0</v>
      </c>
      <c r="T676" s="103">
        <v>870</v>
      </c>
    </row>
    <row r="677" spans="1:20" outlineLevel="2" x14ac:dyDescent="0.25">
      <c r="A677" s="29" t="s">
        <v>1889</v>
      </c>
      <c r="B677" s="29" t="s">
        <v>43</v>
      </c>
      <c r="C677" s="29" t="s">
        <v>3192</v>
      </c>
      <c r="D677" s="29" t="s">
        <v>3193</v>
      </c>
      <c r="E677" s="29">
        <v>308404</v>
      </c>
      <c r="F677" s="29">
        <v>22</v>
      </c>
      <c r="G677" s="29">
        <v>0</v>
      </c>
      <c r="H677" s="29">
        <v>22</v>
      </c>
      <c r="I677" s="29">
        <v>14.394000000000004</v>
      </c>
      <c r="J677" s="42">
        <v>3800</v>
      </c>
      <c r="K677" s="29">
        <v>17</v>
      </c>
      <c r="L677" s="29">
        <v>0</v>
      </c>
      <c r="M677" s="29">
        <v>17</v>
      </c>
      <c r="N677" s="29">
        <v>14.712</v>
      </c>
      <c r="O677" s="42">
        <v>3534</v>
      </c>
      <c r="P677" s="42"/>
      <c r="Q677" s="42"/>
      <c r="R677" s="42"/>
      <c r="S677" s="42">
        <v>0</v>
      </c>
      <c r="T677" s="103">
        <v>3534</v>
      </c>
    </row>
    <row r="678" spans="1:20" outlineLevel="2" x14ac:dyDescent="0.25">
      <c r="A678" s="29" t="s">
        <v>1889</v>
      </c>
      <c r="B678" s="29" t="s">
        <v>43</v>
      </c>
      <c r="C678" s="29" t="s">
        <v>3196</v>
      </c>
      <c r="D678" s="29" t="s">
        <v>3197</v>
      </c>
      <c r="E678" s="29">
        <v>308412</v>
      </c>
      <c r="F678" s="29">
        <v>6</v>
      </c>
      <c r="G678" s="29">
        <v>0</v>
      </c>
      <c r="H678" s="29">
        <v>6</v>
      </c>
      <c r="I678" s="29">
        <v>14.394000000000004</v>
      </c>
      <c r="J678" s="42">
        <v>1036</v>
      </c>
      <c r="K678" s="29">
        <v>10</v>
      </c>
      <c r="L678" s="29">
        <v>0</v>
      </c>
      <c r="M678" s="29">
        <v>10</v>
      </c>
      <c r="N678" s="29">
        <v>14.712</v>
      </c>
      <c r="O678" s="42">
        <v>1279</v>
      </c>
      <c r="P678" s="42"/>
      <c r="Q678" s="42"/>
      <c r="R678" s="42"/>
      <c r="S678" s="42">
        <v>0</v>
      </c>
      <c r="T678" s="103">
        <v>1279</v>
      </c>
    </row>
    <row r="679" spans="1:20" outlineLevel="2" x14ac:dyDescent="0.25">
      <c r="A679" s="29" t="s">
        <v>1889</v>
      </c>
      <c r="B679" s="29" t="s">
        <v>43</v>
      </c>
      <c r="C679" s="29" t="s">
        <v>3200</v>
      </c>
      <c r="D679" s="29" t="s">
        <v>3201</v>
      </c>
      <c r="E679" s="29">
        <v>308421</v>
      </c>
      <c r="F679" s="29">
        <v>6</v>
      </c>
      <c r="G679" s="29">
        <v>0</v>
      </c>
      <c r="H679" s="29">
        <v>6</v>
      </c>
      <c r="I679" s="29">
        <v>14.394000000000004</v>
      </c>
      <c r="J679" s="42">
        <v>1036</v>
      </c>
      <c r="K679" s="29">
        <v>6</v>
      </c>
      <c r="L679" s="29">
        <v>0</v>
      </c>
      <c r="M679" s="29">
        <v>6</v>
      </c>
      <c r="N679" s="29">
        <v>14.712</v>
      </c>
      <c r="O679" s="42">
        <v>1044</v>
      </c>
      <c r="P679" s="42"/>
      <c r="Q679" s="42"/>
      <c r="R679" s="42"/>
      <c r="S679" s="42">
        <v>0</v>
      </c>
      <c r="T679" s="103">
        <v>1044</v>
      </c>
    </row>
    <row r="680" spans="1:20" outlineLevel="2" x14ac:dyDescent="0.25">
      <c r="A680" s="29" t="s">
        <v>1889</v>
      </c>
      <c r="B680" s="29" t="s">
        <v>43</v>
      </c>
      <c r="C680" s="29" t="s">
        <v>3204</v>
      </c>
      <c r="D680" s="29" t="s">
        <v>3205</v>
      </c>
      <c r="E680" s="29">
        <v>308439</v>
      </c>
      <c r="F680" s="29">
        <v>48</v>
      </c>
      <c r="G680" s="29">
        <v>0</v>
      </c>
      <c r="H680" s="29">
        <v>48</v>
      </c>
      <c r="I680" s="29">
        <v>14.394000000000004</v>
      </c>
      <c r="J680" s="42">
        <v>8291</v>
      </c>
      <c r="K680" s="29">
        <v>38</v>
      </c>
      <c r="L680" s="29">
        <v>0</v>
      </c>
      <c r="M680" s="29">
        <v>38</v>
      </c>
      <c r="N680" s="29">
        <v>14.712</v>
      </c>
      <c r="O680" s="42">
        <v>7764</v>
      </c>
      <c r="P680" s="42"/>
      <c r="Q680" s="42"/>
      <c r="R680" s="42"/>
      <c r="S680" s="42">
        <v>0</v>
      </c>
      <c r="T680" s="103">
        <v>7764</v>
      </c>
    </row>
    <row r="681" spans="1:20" outlineLevel="2" x14ac:dyDescent="0.25">
      <c r="A681" s="29" t="s">
        <v>1889</v>
      </c>
      <c r="B681" s="29" t="s">
        <v>43</v>
      </c>
      <c r="C681" s="29" t="s">
        <v>3208</v>
      </c>
      <c r="D681" s="29" t="s">
        <v>3209</v>
      </c>
      <c r="E681" s="29">
        <v>308447</v>
      </c>
      <c r="F681" s="29">
        <v>13</v>
      </c>
      <c r="G681" s="29">
        <v>0</v>
      </c>
      <c r="H681" s="29">
        <v>13</v>
      </c>
      <c r="I681" s="29">
        <v>14.394000000000004</v>
      </c>
      <c r="J681" s="42">
        <v>2245</v>
      </c>
      <c r="K681" s="29">
        <v>14</v>
      </c>
      <c r="L681" s="29">
        <v>0</v>
      </c>
      <c r="M681" s="29">
        <v>14</v>
      </c>
      <c r="N681" s="29">
        <v>14.712</v>
      </c>
      <c r="O681" s="42">
        <v>2321</v>
      </c>
      <c r="P681" s="42"/>
      <c r="Q681" s="42"/>
      <c r="R681" s="42"/>
      <c r="S681" s="42">
        <v>0</v>
      </c>
      <c r="T681" s="103">
        <v>2321</v>
      </c>
    </row>
    <row r="682" spans="1:20" outlineLevel="2" x14ac:dyDescent="0.25">
      <c r="A682" s="29" t="s">
        <v>1889</v>
      </c>
      <c r="B682" s="29" t="s">
        <v>43</v>
      </c>
      <c r="C682" s="29" t="s">
        <v>3212</v>
      </c>
      <c r="D682" s="29" t="s">
        <v>3213</v>
      </c>
      <c r="E682" s="29">
        <v>308455</v>
      </c>
      <c r="F682" s="29">
        <v>6</v>
      </c>
      <c r="G682" s="29">
        <v>0</v>
      </c>
      <c r="H682" s="29">
        <v>6</v>
      </c>
      <c r="I682" s="29">
        <v>14.394000000000004</v>
      </c>
      <c r="J682" s="42">
        <v>1036</v>
      </c>
      <c r="K682" s="29">
        <v>6</v>
      </c>
      <c r="L682" s="29">
        <v>0</v>
      </c>
      <c r="M682" s="29">
        <v>6</v>
      </c>
      <c r="N682" s="29">
        <v>14.712</v>
      </c>
      <c r="O682" s="42">
        <v>1044</v>
      </c>
      <c r="P682" s="42"/>
      <c r="Q682" s="42"/>
      <c r="R682" s="42"/>
      <c r="S682" s="42">
        <v>0</v>
      </c>
      <c r="T682" s="103">
        <v>1044</v>
      </c>
    </row>
    <row r="683" spans="1:20" outlineLevel="2" x14ac:dyDescent="0.25">
      <c r="A683" s="29" t="s">
        <v>1889</v>
      </c>
      <c r="B683" s="29" t="s">
        <v>43</v>
      </c>
      <c r="C683" s="29" t="s">
        <v>3217</v>
      </c>
      <c r="D683" s="29" t="s">
        <v>3218</v>
      </c>
      <c r="E683" s="29">
        <v>308498</v>
      </c>
      <c r="F683" s="29">
        <v>4</v>
      </c>
      <c r="G683" s="29">
        <v>0</v>
      </c>
      <c r="H683" s="29">
        <v>4</v>
      </c>
      <c r="I683" s="29">
        <v>14.394000000000004</v>
      </c>
      <c r="J683" s="42">
        <v>691</v>
      </c>
      <c r="K683" s="29">
        <v>2</v>
      </c>
      <c r="L683" s="29">
        <v>0</v>
      </c>
      <c r="M683" s="29">
        <v>2</v>
      </c>
      <c r="N683" s="29">
        <v>14.712</v>
      </c>
      <c r="O683" s="42">
        <v>578</v>
      </c>
      <c r="P683" s="42"/>
      <c r="Q683" s="42"/>
      <c r="R683" s="42"/>
      <c r="S683" s="42">
        <v>0</v>
      </c>
      <c r="T683" s="103">
        <v>578</v>
      </c>
    </row>
    <row r="684" spans="1:20" outlineLevel="2" x14ac:dyDescent="0.25">
      <c r="A684" s="29" t="s">
        <v>1889</v>
      </c>
      <c r="B684" s="29" t="s">
        <v>43</v>
      </c>
      <c r="C684" s="29" t="s">
        <v>3221</v>
      </c>
      <c r="D684" s="29" t="s">
        <v>3222</v>
      </c>
      <c r="E684" s="29">
        <v>308501</v>
      </c>
      <c r="F684" s="29">
        <v>1</v>
      </c>
      <c r="G684" s="29">
        <v>0</v>
      </c>
      <c r="H684" s="29">
        <v>1</v>
      </c>
      <c r="I684" s="29">
        <v>14.394000000000004</v>
      </c>
      <c r="J684" s="42">
        <v>173</v>
      </c>
      <c r="K684" s="29">
        <v>1</v>
      </c>
      <c r="L684" s="29">
        <v>0</v>
      </c>
      <c r="M684" s="29">
        <v>1</v>
      </c>
      <c r="N684" s="29">
        <v>14.712</v>
      </c>
      <c r="O684" s="42">
        <v>174</v>
      </c>
      <c r="P684" s="42"/>
      <c r="Q684" s="42"/>
      <c r="R684" s="42"/>
      <c r="S684" s="42">
        <v>0</v>
      </c>
      <c r="T684" s="103">
        <v>174</v>
      </c>
    </row>
    <row r="685" spans="1:20" outlineLevel="2" x14ac:dyDescent="0.25">
      <c r="A685" s="29" t="s">
        <v>1889</v>
      </c>
      <c r="B685" s="29" t="s">
        <v>43</v>
      </c>
      <c r="C685" s="29" t="s">
        <v>3225</v>
      </c>
      <c r="D685" s="29" t="s">
        <v>3226</v>
      </c>
      <c r="E685" s="29">
        <v>308528</v>
      </c>
      <c r="F685" s="29">
        <v>23</v>
      </c>
      <c r="G685" s="29">
        <v>0</v>
      </c>
      <c r="H685" s="29">
        <v>23</v>
      </c>
      <c r="I685" s="29">
        <v>14.394000000000004</v>
      </c>
      <c r="J685" s="42">
        <v>3973</v>
      </c>
      <c r="K685" s="29">
        <v>14</v>
      </c>
      <c r="L685" s="29">
        <v>0</v>
      </c>
      <c r="M685" s="29">
        <v>14</v>
      </c>
      <c r="N685" s="29">
        <v>14.712</v>
      </c>
      <c r="O685" s="42">
        <v>3472</v>
      </c>
      <c r="P685" s="42"/>
      <c r="Q685" s="42"/>
      <c r="R685" s="42"/>
      <c r="S685" s="42">
        <v>0</v>
      </c>
      <c r="T685" s="103">
        <v>3472</v>
      </c>
    </row>
    <row r="686" spans="1:20" outlineLevel="2" x14ac:dyDescent="0.25">
      <c r="A686" s="29" t="s">
        <v>1889</v>
      </c>
      <c r="B686" s="29" t="s">
        <v>43</v>
      </c>
      <c r="C686" s="29" t="s">
        <v>3229</v>
      </c>
      <c r="D686" s="29" t="s">
        <v>3230</v>
      </c>
      <c r="E686" s="29">
        <v>308536</v>
      </c>
      <c r="F686" s="29">
        <v>30</v>
      </c>
      <c r="G686" s="29">
        <v>0</v>
      </c>
      <c r="H686" s="29">
        <v>30</v>
      </c>
      <c r="I686" s="29">
        <v>14.394000000000004</v>
      </c>
      <c r="J686" s="42">
        <v>5182</v>
      </c>
      <c r="K686" s="29">
        <v>27</v>
      </c>
      <c r="L686" s="29">
        <v>0</v>
      </c>
      <c r="M686" s="29">
        <v>27</v>
      </c>
      <c r="N686" s="29">
        <v>14.712</v>
      </c>
      <c r="O686" s="42">
        <v>5043</v>
      </c>
      <c r="P686" s="42"/>
      <c r="Q686" s="42"/>
      <c r="R686" s="42"/>
      <c r="S686" s="42">
        <v>0</v>
      </c>
      <c r="T686" s="103">
        <v>5043</v>
      </c>
    </row>
    <row r="687" spans="1:20" outlineLevel="2" x14ac:dyDescent="0.25">
      <c r="A687" s="29" t="s">
        <v>1889</v>
      </c>
      <c r="B687" s="29" t="s">
        <v>43</v>
      </c>
      <c r="C687" s="29" t="s">
        <v>3234</v>
      </c>
      <c r="D687" s="29" t="s">
        <v>3235</v>
      </c>
      <c r="E687" s="29">
        <v>308544</v>
      </c>
      <c r="F687" s="29">
        <v>6</v>
      </c>
      <c r="G687" s="29">
        <v>0</v>
      </c>
      <c r="H687" s="29">
        <v>6</v>
      </c>
      <c r="I687" s="29">
        <v>14.394000000000004</v>
      </c>
      <c r="J687" s="42">
        <v>1036</v>
      </c>
      <c r="K687" s="29">
        <v>4</v>
      </c>
      <c r="L687" s="29">
        <v>0</v>
      </c>
      <c r="M687" s="29">
        <v>4</v>
      </c>
      <c r="N687" s="29">
        <v>14.712</v>
      </c>
      <c r="O687" s="42">
        <v>926</v>
      </c>
      <c r="P687" s="42"/>
      <c r="Q687" s="42"/>
      <c r="R687" s="42"/>
      <c r="S687" s="42">
        <v>0</v>
      </c>
      <c r="T687" s="103">
        <v>926</v>
      </c>
    </row>
    <row r="688" spans="1:20" outlineLevel="2" x14ac:dyDescent="0.25">
      <c r="A688" s="29" t="s">
        <v>1889</v>
      </c>
      <c r="B688" s="29" t="s">
        <v>43</v>
      </c>
      <c r="C688" s="29" t="s">
        <v>3238</v>
      </c>
      <c r="D688" s="29" t="s">
        <v>3239</v>
      </c>
      <c r="E688" s="29">
        <v>308552</v>
      </c>
      <c r="F688" s="29">
        <v>5</v>
      </c>
      <c r="G688" s="29">
        <v>0</v>
      </c>
      <c r="H688" s="29">
        <v>5</v>
      </c>
      <c r="I688" s="29">
        <v>14.394000000000004</v>
      </c>
      <c r="J688" s="42">
        <v>864</v>
      </c>
      <c r="K688" s="29">
        <v>4</v>
      </c>
      <c r="L688" s="29">
        <v>0</v>
      </c>
      <c r="M688" s="29">
        <v>4</v>
      </c>
      <c r="N688" s="29">
        <v>14.712</v>
      </c>
      <c r="O688" s="42">
        <v>811</v>
      </c>
      <c r="P688" s="42"/>
      <c r="Q688" s="42"/>
      <c r="R688" s="42"/>
      <c r="S688" s="42">
        <v>0</v>
      </c>
      <c r="T688" s="103">
        <v>811</v>
      </c>
    </row>
    <row r="689" spans="1:20" outlineLevel="2" x14ac:dyDescent="0.25">
      <c r="A689" s="29" t="s">
        <v>1889</v>
      </c>
      <c r="B689" s="29" t="s">
        <v>43</v>
      </c>
      <c r="C689" s="29" t="s">
        <v>3242</v>
      </c>
      <c r="D689" s="29" t="s">
        <v>3243</v>
      </c>
      <c r="E689" s="29">
        <v>308595</v>
      </c>
      <c r="F689" s="29">
        <v>52</v>
      </c>
      <c r="G689" s="29">
        <v>0</v>
      </c>
      <c r="H689" s="29">
        <v>52</v>
      </c>
      <c r="I689" s="29">
        <v>14.394000000000004</v>
      </c>
      <c r="J689" s="42">
        <v>8982</v>
      </c>
      <c r="K689" s="29">
        <v>52</v>
      </c>
      <c r="L689" s="29">
        <v>0</v>
      </c>
      <c r="M689" s="29">
        <v>52</v>
      </c>
      <c r="N689" s="29">
        <v>14.712</v>
      </c>
      <c r="O689" s="42">
        <v>9048</v>
      </c>
      <c r="P689" s="42"/>
      <c r="Q689" s="42"/>
      <c r="R689" s="42"/>
      <c r="S689" s="42">
        <v>0</v>
      </c>
      <c r="T689" s="103">
        <v>9048</v>
      </c>
    </row>
    <row r="690" spans="1:20" outlineLevel="2" x14ac:dyDescent="0.25">
      <c r="A690" s="29" t="s">
        <v>1889</v>
      </c>
      <c r="B690" s="29" t="s">
        <v>43</v>
      </c>
      <c r="C690" s="29" t="s">
        <v>3246</v>
      </c>
      <c r="D690" s="29" t="s">
        <v>3247</v>
      </c>
      <c r="E690" s="29">
        <v>308609</v>
      </c>
      <c r="F690" s="29">
        <v>8</v>
      </c>
      <c r="G690" s="29">
        <v>0</v>
      </c>
      <c r="H690" s="29">
        <v>8</v>
      </c>
      <c r="I690" s="29">
        <v>14.394000000000004</v>
      </c>
      <c r="J690" s="42">
        <v>1382</v>
      </c>
      <c r="K690" s="29">
        <v>8</v>
      </c>
      <c r="L690" s="29">
        <v>0</v>
      </c>
      <c r="M690" s="29">
        <v>8</v>
      </c>
      <c r="N690" s="29">
        <v>14.712</v>
      </c>
      <c r="O690" s="42">
        <v>1392</v>
      </c>
      <c r="P690" s="42"/>
      <c r="Q690" s="42"/>
      <c r="R690" s="42"/>
      <c r="S690" s="42">
        <v>0</v>
      </c>
      <c r="T690" s="103">
        <v>1392</v>
      </c>
    </row>
    <row r="691" spans="1:20" outlineLevel="2" x14ac:dyDescent="0.25">
      <c r="A691" s="29" t="s">
        <v>1889</v>
      </c>
      <c r="B691" s="29" t="s">
        <v>43</v>
      </c>
      <c r="C691" s="29" t="s">
        <v>3250</v>
      </c>
      <c r="D691" s="29" t="s">
        <v>3251</v>
      </c>
      <c r="E691" s="29">
        <v>308617</v>
      </c>
      <c r="F691" s="29">
        <v>3</v>
      </c>
      <c r="G691" s="29">
        <v>0</v>
      </c>
      <c r="H691" s="29">
        <v>3</v>
      </c>
      <c r="I691" s="29">
        <v>14.394000000000004</v>
      </c>
      <c r="J691" s="42">
        <v>518</v>
      </c>
      <c r="K691" s="29">
        <v>6</v>
      </c>
      <c r="L691" s="29">
        <v>0</v>
      </c>
      <c r="M691" s="29">
        <v>6</v>
      </c>
      <c r="N691" s="29">
        <v>14.712</v>
      </c>
      <c r="O691" s="42">
        <v>699</v>
      </c>
      <c r="P691" s="42"/>
      <c r="Q691" s="42"/>
      <c r="R691" s="42"/>
      <c r="S691" s="42">
        <v>0</v>
      </c>
      <c r="T691" s="103">
        <v>699</v>
      </c>
    </row>
    <row r="692" spans="1:20" outlineLevel="2" x14ac:dyDescent="0.25">
      <c r="A692" s="29" t="s">
        <v>1889</v>
      </c>
      <c r="B692" s="29" t="s">
        <v>43</v>
      </c>
      <c r="C692" s="29" t="s">
        <v>3254</v>
      </c>
      <c r="D692" s="29" t="s">
        <v>3255</v>
      </c>
      <c r="E692" s="29">
        <v>308625</v>
      </c>
      <c r="F692" s="29">
        <v>26</v>
      </c>
      <c r="G692" s="29">
        <v>0</v>
      </c>
      <c r="H692" s="29">
        <v>26</v>
      </c>
      <c r="I692" s="29">
        <v>14.394000000000004</v>
      </c>
      <c r="J692" s="42">
        <v>4491</v>
      </c>
      <c r="K692" s="29">
        <v>14</v>
      </c>
      <c r="L692" s="29">
        <v>0</v>
      </c>
      <c r="M692" s="29">
        <v>14</v>
      </c>
      <c r="N692" s="29">
        <v>14.712</v>
      </c>
      <c r="O692" s="42">
        <v>3818</v>
      </c>
      <c r="P692" s="42"/>
      <c r="Q692" s="42"/>
      <c r="R692" s="42"/>
      <c r="S692" s="42">
        <v>0</v>
      </c>
      <c r="T692" s="103">
        <v>3818</v>
      </c>
    </row>
    <row r="693" spans="1:20" outlineLevel="2" x14ac:dyDescent="0.25">
      <c r="A693" s="29" t="s">
        <v>1889</v>
      </c>
      <c r="B693" s="29" t="s">
        <v>43</v>
      </c>
      <c r="C693" s="29" t="s">
        <v>3258</v>
      </c>
      <c r="D693" s="29" t="s">
        <v>3259</v>
      </c>
      <c r="E693" s="29">
        <v>308633</v>
      </c>
      <c r="F693" s="29">
        <v>6</v>
      </c>
      <c r="G693" s="29">
        <v>0</v>
      </c>
      <c r="H693" s="29">
        <v>6</v>
      </c>
      <c r="I693" s="29">
        <v>14.394000000000004</v>
      </c>
      <c r="J693" s="42">
        <v>1036</v>
      </c>
      <c r="K693" s="29">
        <v>8</v>
      </c>
      <c r="L693" s="29">
        <v>0</v>
      </c>
      <c r="M693" s="29">
        <v>8</v>
      </c>
      <c r="N693" s="29">
        <v>14.712</v>
      </c>
      <c r="O693" s="42">
        <v>1162</v>
      </c>
      <c r="P693" s="42"/>
      <c r="Q693" s="42"/>
      <c r="R693" s="42"/>
      <c r="S693" s="42">
        <v>0</v>
      </c>
      <c r="T693" s="103">
        <v>1162</v>
      </c>
    </row>
    <row r="694" spans="1:20" outlineLevel="2" x14ac:dyDescent="0.25">
      <c r="A694" s="29" t="s">
        <v>1889</v>
      </c>
      <c r="B694" s="29" t="s">
        <v>43</v>
      </c>
      <c r="C694" s="29" t="s">
        <v>3262</v>
      </c>
      <c r="D694" s="29" t="s">
        <v>3263</v>
      </c>
      <c r="E694" s="29">
        <v>308641</v>
      </c>
      <c r="F694" s="29">
        <v>87</v>
      </c>
      <c r="G694" s="29">
        <v>0</v>
      </c>
      <c r="H694" s="29">
        <v>87</v>
      </c>
      <c r="I694" s="29">
        <v>14.394000000000004</v>
      </c>
      <c r="J694" s="42">
        <v>15027</v>
      </c>
      <c r="K694" s="29">
        <v>102</v>
      </c>
      <c r="L694" s="29">
        <v>0</v>
      </c>
      <c r="M694" s="29">
        <v>102</v>
      </c>
      <c r="N694" s="29">
        <v>14.712</v>
      </c>
      <c r="O694" s="42">
        <v>16020</v>
      </c>
      <c r="P694" s="42"/>
      <c r="Q694" s="42"/>
      <c r="R694" s="42"/>
      <c r="S694" s="42">
        <v>0</v>
      </c>
      <c r="T694" s="103">
        <v>16020</v>
      </c>
    </row>
    <row r="695" spans="1:20" outlineLevel="2" x14ac:dyDescent="0.25">
      <c r="A695" s="29" t="s">
        <v>1889</v>
      </c>
      <c r="B695" s="29" t="s">
        <v>43</v>
      </c>
      <c r="C695" s="29" t="s">
        <v>3272</v>
      </c>
      <c r="D695" s="29" t="s">
        <v>3273</v>
      </c>
      <c r="E695" s="29">
        <v>308650</v>
      </c>
      <c r="F695" s="29">
        <v>29</v>
      </c>
      <c r="G695" s="29">
        <v>0</v>
      </c>
      <c r="H695" s="29">
        <v>29</v>
      </c>
      <c r="I695" s="29">
        <v>14.394000000000004</v>
      </c>
      <c r="J695" s="42">
        <v>5009</v>
      </c>
      <c r="K695" s="29">
        <v>21</v>
      </c>
      <c r="L695" s="29">
        <v>0</v>
      </c>
      <c r="M695" s="29">
        <v>21</v>
      </c>
      <c r="N695" s="29">
        <v>14.712</v>
      </c>
      <c r="O695" s="42">
        <v>4575</v>
      </c>
      <c r="P695" s="42"/>
      <c r="Q695" s="42"/>
      <c r="R695" s="42"/>
      <c r="S695" s="42">
        <v>0</v>
      </c>
      <c r="T695" s="103">
        <v>4575</v>
      </c>
    </row>
    <row r="696" spans="1:20" outlineLevel="2" x14ac:dyDescent="0.25">
      <c r="A696" s="29" t="s">
        <v>1889</v>
      </c>
      <c r="B696" s="29" t="s">
        <v>43</v>
      </c>
      <c r="C696" s="29" t="s">
        <v>3276</v>
      </c>
      <c r="D696" s="29" t="s">
        <v>3277</v>
      </c>
      <c r="E696" s="29">
        <v>308668</v>
      </c>
      <c r="F696" s="29">
        <v>13</v>
      </c>
      <c r="G696" s="29">
        <v>0</v>
      </c>
      <c r="H696" s="29">
        <v>13</v>
      </c>
      <c r="I696" s="29">
        <v>14.394000000000004</v>
      </c>
      <c r="J696" s="42">
        <v>2245</v>
      </c>
      <c r="K696" s="29">
        <v>18</v>
      </c>
      <c r="L696" s="29">
        <v>0</v>
      </c>
      <c r="M696" s="29">
        <v>18</v>
      </c>
      <c r="N696" s="29">
        <v>14.712</v>
      </c>
      <c r="O696" s="42">
        <v>2556</v>
      </c>
      <c r="P696" s="42"/>
      <c r="Q696" s="42"/>
      <c r="R696" s="42"/>
      <c r="S696" s="42">
        <v>0</v>
      </c>
      <c r="T696" s="103">
        <v>2556</v>
      </c>
    </row>
    <row r="697" spans="1:20" outlineLevel="2" x14ac:dyDescent="0.25">
      <c r="A697" s="29" t="s">
        <v>1889</v>
      </c>
      <c r="B697" s="29" t="s">
        <v>43</v>
      </c>
      <c r="C697" s="29" t="s">
        <v>3280</v>
      </c>
      <c r="D697" s="29" t="s">
        <v>3281</v>
      </c>
      <c r="E697" s="29">
        <v>308676</v>
      </c>
      <c r="F697" s="29">
        <v>105</v>
      </c>
      <c r="G697" s="29">
        <v>1</v>
      </c>
      <c r="H697" s="29">
        <v>106</v>
      </c>
      <c r="I697" s="29">
        <v>14.394000000000004</v>
      </c>
      <c r="J697" s="42">
        <v>18309</v>
      </c>
      <c r="K697" s="29">
        <v>92</v>
      </c>
      <c r="L697" s="29">
        <v>0</v>
      </c>
      <c r="M697" s="29">
        <v>92</v>
      </c>
      <c r="N697" s="29">
        <v>14.712</v>
      </c>
      <c r="O697" s="42">
        <v>17620</v>
      </c>
      <c r="P697" s="42"/>
      <c r="Q697" s="42"/>
      <c r="R697" s="42"/>
      <c r="S697" s="42">
        <v>0</v>
      </c>
      <c r="T697" s="103">
        <v>17620</v>
      </c>
    </row>
    <row r="698" spans="1:20" outlineLevel="2" x14ac:dyDescent="0.25">
      <c r="A698" s="29" t="s">
        <v>1889</v>
      </c>
      <c r="B698" s="29" t="s">
        <v>43</v>
      </c>
      <c r="C698" s="29" t="s">
        <v>3286</v>
      </c>
      <c r="D698" s="29" t="s">
        <v>3287</v>
      </c>
      <c r="E698" s="29">
        <v>308692</v>
      </c>
      <c r="F698" s="29">
        <v>9</v>
      </c>
      <c r="G698" s="29">
        <v>0</v>
      </c>
      <c r="H698" s="29">
        <v>9</v>
      </c>
      <c r="I698" s="29">
        <v>14.394000000000004</v>
      </c>
      <c r="J698" s="42">
        <v>1555</v>
      </c>
      <c r="K698" s="29">
        <v>9</v>
      </c>
      <c r="L698" s="29">
        <v>0</v>
      </c>
      <c r="M698" s="29">
        <v>9</v>
      </c>
      <c r="N698" s="29">
        <v>14.712</v>
      </c>
      <c r="O698" s="42">
        <v>1566</v>
      </c>
      <c r="P698" s="42"/>
      <c r="Q698" s="42"/>
      <c r="R698" s="42"/>
      <c r="S698" s="42">
        <v>0</v>
      </c>
      <c r="T698" s="103">
        <v>1566</v>
      </c>
    </row>
    <row r="699" spans="1:20" outlineLevel="2" x14ac:dyDescent="0.25">
      <c r="A699" s="29" t="s">
        <v>1889</v>
      </c>
      <c r="B699" s="29" t="s">
        <v>43</v>
      </c>
      <c r="C699" s="29" t="s">
        <v>3290</v>
      </c>
      <c r="D699" s="29" t="s">
        <v>3291</v>
      </c>
      <c r="E699" s="29">
        <v>308706</v>
      </c>
      <c r="F699" s="29">
        <v>10</v>
      </c>
      <c r="G699" s="29">
        <v>0</v>
      </c>
      <c r="H699" s="29">
        <v>10</v>
      </c>
      <c r="I699" s="29">
        <v>14.394000000000004</v>
      </c>
      <c r="J699" s="42">
        <v>1727</v>
      </c>
      <c r="K699" s="29">
        <v>6</v>
      </c>
      <c r="L699" s="29">
        <v>0</v>
      </c>
      <c r="M699" s="29">
        <v>6</v>
      </c>
      <c r="N699" s="29">
        <v>14.712</v>
      </c>
      <c r="O699" s="42">
        <v>1505</v>
      </c>
      <c r="P699" s="42"/>
      <c r="Q699" s="42"/>
      <c r="R699" s="42"/>
      <c r="S699" s="42">
        <v>0</v>
      </c>
      <c r="T699" s="103">
        <v>1505</v>
      </c>
    </row>
    <row r="700" spans="1:20" outlineLevel="2" x14ac:dyDescent="0.25">
      <c r="A700" s="29" t="s">
        <v>1889</v>
      </c>
      <c r="B700" s="29" t="s">
        <v>43</v>
      </c>
      <c r="C700" s="29" t="s">
        <v>3294</v>
      </c>
      <c r="D700" s="29" t="s">
        <v>3295</v>
      </c>
      <c r="E700" s="29">
        <v>306525</v>
      </c>
      <c r="F700" s="29">
        <v>247</v>
      </c>
      <c r="G700" s="29">
        <v>2</v>
      </c>
      <c r="H700" s="29">
        <v>249</v>
      </c>
      <c r="I700" s="29">
        <v>14.394000000000004</v>
      </c>
      <c r="J700" s="42">
        <v>43008</v>
      </c>
      <c r="K700" s="29">
        <v>274</v>
      </c>
      <c r="L700" s="29">
        <v>2</v>
      </c>
      <c r="M700" s="29">
        <v>276</v>
      </c>
      <c r="N700" s="29">
        <v>14.712</v>
      </c>
      <c r="O700" s="42">
        <v>44914</v>
      </c>
      <c r="P700" s="42"/>
      <c r="Q700" s="42"/>
      <c r="R700" s="42"/>
      <c r="S700" s="42">
        <v>0</v>
      </c>
      <c r="T700" s="103">
        <v>44914</v>
      </c>
    </row>
    <row r="701" spans="1:20" outlineLevel="2" x14ac:dyDescent="0.25">
      <c r="A701" s="29" t="s">
        <v>1889</v>
      </c>
      <c r="B701" s="29" t="s">
        <v>43</v>
      </c>
      <c r="C701" s="29" t="s">
        <v>3308</v>
      </c>
      <c r="D701" s="29" t="s">
        <v>3309</v>
      </c>
      <c r="E701" s="29">
        <v>306363</v>
      </c>
      <c r="F701" s="29">
        <v>5</v>
      </c>
      <c r="G701" s="29">
        <v>0</v>
      </c>
      <c r="H701" s="29">
        <v>5</v>
      </c>
      <c r="I701" s="29">
        <v>14.394000000000004</v>
      </c>
      <c r="J701" s="42">
        <v>864</v>
      </c>
      <c r="K701" s="29">
        <v>4</v>
      </c>
      <c r="L701" s="29">
        <v>0</v>
      </c>
      <c r="M701" s="29">
        <v>4</v>
      </c>
      <c r="N701" s="29">
        <v>14.712</v>
      </c>
      <c r="O701" s="42">
        <v>811</v>
      </c>
      <c r="P701" s="42"/>
      <c r="Q701" s="42"/>
      <c r="R701" s="42"/>
      <c r="S701" s="42">
        <v>0</v>
      </c>
      <c r="T701" s="103">
        <v>811</v>
      </c>
    </row>
    <row r="702" spans="1:20" outlineLevel="2" x14ac:dyDescent="0.25">
      <c r="A702" s="29" t="s">
        <v>1889</v>
      </c>
      <c r="B702" s="29" t="s">
        <v>43</v>
      </c>
      <c r="C702" s="29" t="s">
        <v>3312</v>
      </c>
      <c r="D702" s="29" t="s">
        <v>3313</v>
      </c>
      <c r="E702" s="29">
        <v>306371</v>
      </c>
      <c r="F702" s="29">
        <v>2</v>
      </c>
      <c r="G702" s="29">
        <v>0</v>
      </c>
      <c r="H702" s="29">
        <v>2</v>
      </c>
      <c r="I702" s="29">
        <v>14.394000000000004</v>
      </c>
      <c r="J702" s="42">
        <v>345</v>
      </c>
      <c r="K702" s="29">
        <v>2</v>
      </c>
      <c r="L702" s="29">
        <v>0</v>
      </c>
      <c r="M702" s="29">
        <v>2</v>
      </c>
      <c r="N702" s="29">
        <v>14.712</v>
      </c>
      <c r="O702" s="42">
        <v>348</v>
      </c>
      <c r="P702" s="42"/>
      <c r="Q702" s="42"/>
      <c r="R702" s="42"/>
      <c r="S702" s="42">
        <v>0</v>
      </c>
      <c r="T702" s="103">
        <v>348</v>
      </c>
    </row>
    <row r="703" spans="1:20" outlineLevel="2" x14ac:dyDescent="0.25">
      <c r="A703" s="29" t="s">
        <v>1889</v>
      </c>
      <c r="B703" s="29" t="s">
        <v>43</v>
      </c>
      <c r="C703" s="29" t="s">
        <v>3316</v>
      </c>
      <c r="D703" s="29" t="s">
        <v>1971</v>
      </c>
      <c r="E703" s="29">
        <v>306380</v>
      </c>
      <c r="F703" s="29">
        <v>6</v>
      </c>
      <c r="G703" s="29">
        <v>0</v>
      </c>
      <c r="H703" s="29">
        <v>6</v>
      </c>
      <c r="I703" s="29">
        <v>14.394000000000004</v>
      </c>
      <c r="J703" s="42">
        <v>1036</v>
      </c>
      <c r="K703" s="29">
        <v>4</v>
      </c>
      <c r="L703" s="29">
        <v>0</v>
      </c>
      <c r="M703" s="29">
        <v>4</v>
      </c>
      <c r="N703" s="29">
        <v>14.712</v>
      </c>
      <c r="O703" s="42">
        <v>926</v>
      </c>
      <c r="P703" s="42"/>
      <c r="Q703" s="42"/>
      <c r="R703" s="42"/>
      <c r="S703" s="42">
        <v>0</v>
      </c>
      <c r="T703" s="103">
        <v>926</v>
      </c>
    </row>
    <row r="704" spans="1:20" outlineLevel="2" x14ac:dyDescent="0.25">
      <c r="A704" s="29" t="s">
        <v>1889</v>
      </c>
      <c r="B704" s="29" t="s">
        <v>43</v>
      </c>
      <c r="C704" s="29" t="s">
        <v>3318</v>
      </c>
      <c r="D704" s="29" t="s">
        <v>3319</v>
      </c>
      <c r="E704" s="29">
        <v>306398</v>
      </c>
      <c r="F704" s="29">
        <v>11</v>
      </c>
      <c r="G704" s="29">
        <v>0</v>
      </c>
      <c r="H704" s="29">
        <v>11</v>
      </c>
      <c r="I704" s="29">
        <v>14.394000000000004</v>
      </c>
      <c r="J704" s="42">
        <v>1900</v>
      </c>
      <c r="K704" s="29">
        <v>12</v>
      </c>
      <c r="L704" s="29">
        <v>0</v>
      </c>
      <c r="M704" s="29">
        <v>12</v>
      </c>
      <c r="N704" s="29">
        <v>14.712</v>
      </c>
      <c r="O704" s="42">
        <v>1973</v>
      </c>
      <c r="P704" s="42"/>
      <c r="Q704" s="42"/>
      <c r="R704" s="42"/>
      <c r="S704" s="42">
        <v>0</v>
      </c>
      <c r="T704" s="103">
        <v>1973</v>
      </c>
    </row>
    <row r="705" spans="1:20" outlineLevel="2" x14ac:dyDescent="0.25">
      <c r="A705" s="29" t="s">
        <v>1889</v>
      </c>
      <c r="B705" s="29" t="s">
        <v>43</v>
      </c>
      <c r="C705" s="29" t="s">
        <v>3322</v>
      </c>
      <c r="D705" s="29" t="s">
        <v>3323</v>
      </c>
      <c r="E705" s="29">
        <v>306401</v>
      </c>
      <c r="F705" s="29">
        <v>9</v>
      </c>
      <c r="G705" s="29">
        <v>0</v>
      </c>
      <c r="H705" s="29">
        <v>9</v>
      </c>
      <c r="I705" s="29">
        <v>14.394000000000004</v>
      </c>
      <c r="J705" s="42">
        <v>1555</v>
      </c>
      <c r="K705" s="29">
        <v>9</v>
      </c>
      <c r="L705" s="29">
        <v>0</v>
      </c>
      <c r="M705" s="29">
        <v>9</v>
      </c>
      <c r="N705" s="29">
        <v>14.712</v>
      </c>
      <c r="O705" s="42">
        <v>1566</v>
      </c>
      <c r="P705" s="42"/>
      <c r="Q705" s="42"/>
      <c r="R705" s="42"/>
      <c r="S705" s="42">
        <v>0</v>
      </c>
      <c r="T705" s="103">
        <v>1566</v>
      </c>
    </row>
    <row r="706" spans="1:20" outlineLevel="2" x14ac:dyDescent="0.25">
      <c r="A706" s="29" t="s">
        <v>1889</v>
      </c>
      <c r="B706" s="29" t="s">
        <v>43</v>
      </c>
      <c r="C706" s="29" t="s">
        <v>3326</v>
      </c>
      <c r="D706" s="29" t="s">
        <v>3327</v>
      </c>
      <c r="E706" s="29">
        <v>306410</v>
      </c>
      <c r="F706" s="29">
        <v>11</v>
      </c>
      <c r="G706" s="29">
        <v>0</v>
      </c>
      <c r="H706" s="29">
        <v>11</v>
      </c>
      <c r="I706" s="29">
        <v>14.394000000000004</v>
      </c>
      <c r="J706" s="42">
        <v>1900</v>
      </c>
      <c r="K706" s="29">
        <v>9</v>
      </c>
      <c r="L706" s="29">
        <v>0</v>
      </c>
      <c r="M706" s="29">
        <v>9</v>
      </c>
      <c r="N706" s="29">
        <v>14.712</v>
      </c>
      <c r="O706" s="42">
        <v>1796</v>
      </c>
      <c r="P706" s="42"/>
      <c r="Q706" s="42"/>
      <c r="R706" s="42"/>
      <c r="S706" s="42">
        <v>0</v>
      </c>
      <c r="T706" s="103">
        <v>1796</v>
      </c>
    </row>
    <row r="707" spans="1:20" outlineLevel="2" x14ac:dyDescent="0.25">
      <c r="A707" s="29" t="s">
        <v>1889</v>
      </c>
      <c r="B707" s="29" t="s">
        <v>43</v>
      </c>
      <c r="C707" s="29" t="s">
        <v>3331</v>
      </c>
      <c r="D707" s="29" t="s">
        <v>3332</v>
      </c>
      <c r="E707" s="29">
        <v>306436</v>
      </c>
      <c r="F707" s="29">
        <v>20</v>
      </c>
      <c r="G707" s="29">
        <v>0</v>
      </c>
      <c r="H707" s="29">
        <v>20</v>
      </c>
      <c r="I707" s="29">
        <v>14.394000000000004</v>
      </c>
      <c r="J707" s="42">
        <v>3454</v>
      </c>
      <c r="K707" s="29">
        <v>29</v>
      </c>
      <c r="L707" s="29">
        <v>0</v>
      </c>
      <c r="M707" s="29">
        <v>29</v>
      </c>
      <c r="N707" s="29">
        <v>14.712</v>
      </c>
      <c r="O707" s="42">
        <v>4010</v>
      </c>
      <c r="P707" s="42"/>
      <c r="Q707" s="42"/>
      <c r="R707" s="42"/>
      <c r="S707" s="42">
        <v>0</v>
      </c>
      <c r="T707" s="103">
        <v>4010</v>
      </c>
    </row>
    <row r="708" spans="1:20" outlineLevel="2" x14ac:dyDescent="0.25">
      <c r="A708" s="29" t="s">
        <v>1889</v>
      </c>
      <c r="B708" s="29" t="s">
        <v>43</v>
      </c>
      <c r="C708" s="29" t="s">
        <v>3336</v>
      </c>
      <c r="D708" s="29" t="s">
        <v>3337</v>
      </c>
      <c r="E708" s="29">
        <v>306444</v>
      </c>
      <c r="F708" s="29">
        <v>5</v>
      </c>
      <c r="G708" s="29">
        <v>0</v>
      </c>
      <c r="H708" s="29">
        <v>5</v>
      </c>
      <c r="I708" s="29">
        <v>14.394000000000004</v>
      </c>
      <c r="J708" s="42">
        <v>864</v>
      </c>
      <c r="K708" s="29">
        <v>5</v>
      </c>
      <c r="L708" s="29">
        <v>0</v>
      </c>
      <c r="M708" s="29">
        <v>5</v>
      </c>
      <c r="N708" s="29">
        <v>14.712</v>
      </c>
      <c r="O708" s="42">
        <v>870</v>
      </c>
      <c r="P708" s="42"/>
      <c r="Q708" s="42"/>
      <c r="R708" s="42"/>
      <c r="S708" s="42">
        <v>0</v>
      </c>
      <c r="T708" s="103">
        <v>870</v>
      </c>
    </row>
    <row r="709" spans="1:20" outlineLevel="2" x14ac:dyDescent="0.25">
      <c r="A709" s="29" t="s">
        <v>1889</v>
      </c>
      <c r="B709" s="29" t="s">
        <v>43</v>
      </c>
      <c r="C709" s="29" t="s">
        <v>3340</v>
      </c>
      <c r="D709" s="29" t="s">
        <v>3341</v>
      </c>
      <c r="E709" s="29">
        <v>306452</v>
      </c>
      <c r="F709" s="29">
        <v>53</v>
      </c>
      <c r="G709" s="29">
        <v>0</v>
      </c>
      <c r="H709" s="29">
        <v>53</v>
      </c>
      <c r="I709" s="29">
        <v>14.394000000000004</v>
      </c>
      <c r="J709" s="42">
        <v>9155</v>
      </c>
      <c r="K709" s="29">
        <v>61</v>
      </c>
      <c r="L709" s="29">
        <v>0</v>
      </c>
      <c r="M709" s="29">
        <v>61</v>
      </c>
      <c r="N709" s="29">
        <v>14.712</v>
      </c>
      <c r="O709" s="42">
        <v>9692</v>
      </c>
      <c r="P709" s="42"/>
      <c r="Q709" s="42"/>
      <c r="R709" s="42"/>
      <c r="S709" s="42">
        <v>0</v>
      </c>
      <c r="T709" s="103">
        <v>9692</v>
      </c>
    </row>
    <row r="710" spans="1:20" outlineLevel="2" x14ac:dyDescent="0.25">
      <c r="A710" s="29" t="s">
        <v>1889</v>
      </c>
      <c r="B710" s="29" t="s">
        <v>43</v>
      </c>
      <c r="C710" s="29" t="s">
        <v>3346</v>
      </c>
      <c r="D710" s="29" t="s">
        <v>3347</v>
      </c>
      <c r="E710" s="29">
        <v>306461</v>
      </c>
      <c r="F710" s="29">
        <v>11</v>
      </c>
      <c r="G710" s="29">
        <v>0</v>
      </c>
      <c r="H710" s="29">
        <v>11</v>
      </c>
      <c r="I710" s="29">
        <v>14.394000000000004</v>
      </c>
      <c r="J710" s="42">
        <v>1900</v>
      </c>
      <c r="K710" s="29">
        <v>6</v>
      </c>
      <c r="L710" s="29">
        <v>0</v>
      </c>
      <c r="M710" s="29">
        <v>6</v>
      </c>
      <c r="N710" s="29">
        <v>14.712</v>
      </c>
      <c r="O710" s="42">
        <v>1620</v>
      </c>
      <c r="P710" s="42"/>
      <c r="Q710" s="42"/>
      <c r="R710" s="42"/>
      <c r="S710" s="42">
        <v>0</v>
      </c>
      <c r="T710" s="103">
        <v>1620</v>
      </c>
    </row>
    <row r="711" spans="1:20" outlineLevel="2" x14ac:dyDescent="0.25">
      <c r="A711" s="29" t="s">
        <v>1889</v>
      </c>
      <c r="B711" s="29" t="s">
        <v>43</v>
      </c>
      <c r="C711" s="29" t="s">
        <v>3350</v>
      </c>
      <c r="D711" s="29" t="s">
        <v>3351</v>
      </c>
      <c r="E711" s="29">
        <v>306479</v>
      </c>
      <c r="F711" s="29">
        <v>15</v>
      </c>
      <c r="G711" s="29">
        <v>0</v>
      </c>
      <c r="H711" s="29">
        <v>15</v>
      </c>
      <c r="I711" s="29">
        <v>14.394000000000004</v>
      </c>
      <c r="J711" s="42">
        <v>2591</v>
      </c>
      <c r="K711" s="29">
        <v>18</v>
      </c>
      <c r="L711" s="29">
        <v>0</v>
      </c>
      <c r="M711" s="29">
        <v>18</v>
      </c>
      <c r="N711" s="29">
        <v>14.712</v>
      </c>
      <c r="O711" s="42">
        <v>2787</v>
      </c>
      <c r="P711" s="42"/>
      <c r="Q711" s="42"/>
      <c r="R711" s="42"/>
      <c r="S711" s="42">
        <v>0</v>
      </c>
      <c r="T711" s="103">
        <v>2787</v>
      </c>
    </row>
    <row r="712" spans="1:20" outlineLevel="2" x14ac:dyDescent="0.25">
      <c r="A712" s="29" t="s">
        <v>1889</v>
      </c>
      <c r="B712" s="29" t="s">
        <v>43</v>
      </c>
      <c r="C712" s="29" t="s">
        <v>3354</v>
      </c>
      <c r="D712" s="29" t="s">
        <v>3355</v>
      </c>
      <c r="E712" s="29">
        <v>306487</v>
      </c>
      <c r="F712" s="29">
        <v>9</v>
      </c>
      <c r="G712" s="29">
        <v>0</v>
      </c>
      <c r="H712" s="29">
        <v>9</v>
      </c>
      <c r="I712" s="29">
        <v>14.394000000000004</v>
      </c>
      <c r="J712" s="42">
        <v>1555</v>
      </c>
      <c r="K712" s="29">
        <v>8</v>
      </c>
      <c r="L712" s="29">
        <v>0</v>
      </c>
      <c r="M712" s="29">
        <v>8</v>
      </c>
      <c r="N712" s="29">
        <v>14.712</v>
      </c>
      <c r="O712" s="42">
        <v>1507</v>
      </c>
      <c r="P712" s="42"/>
      <c r="Q712" s="42"/>
      <c r="R712" s="42"/>
      <c r="S712" s="42">
        <v>0</v>
      </c>
      <c r="T712" s="103">
        <v>1507</v>
      </c>
    </row>
    <row r="713" spans="1:20" outlineLevel="2" x14ac:dyDescent="0.25">
      <c r="A713" s="29" t="s">
        <v>1889</v>
      </c>
      <c r="B713" s="29" t="s">
        <v>43</v>
      </c>
      <c r="C713" s="29" t="s">
        <v>3359</v>
      </c>
      <c r="D713" s="29" t="s">
        <v>3360</v>
      </c>
      <c r="E713" s="29">
        <v>306495</v>
      </c>
      <c r="F713" s="29">
        <v>11</v>
      </c>
      <c r="G713" s="29">
        <v>0</v>
      </c>
      <c r="H713" s="29">
        <v>11</v>
      </c>
      <c r="I713" s="29">
        <v>14.394000000000004</v>
      </c>
      <c r="J713" s="42">
        <v>1900</v>
      </c>
      <c r="K713" s="29">
        <v>21</v>
      </c>
      <c r="L713" s="29">
        <v>0</v>
      </c>
      <c r="M713" s="29">
        <v>21</v>
      </c>
      <c r="N713" s="29">
        <v>14.712</v>
      </c>
      <c r="O713" s="42">
        <v>2502</v>
      </c>
      <c r="P713" s="42"/>
      <c r="Q713" s="42"/>
      <c r="R713" s="42"/>
      <c r="S713" s="42">
        <v>0</v>
      </c>
      <c r="T713" s="103">
        <v>2502</v>
      </c>
    </row>
    <row r="714" spans="1:20" outlineLevel="2" x14ac:dyDescent="0.25">
      <c r="A714" s="29" t="s">
        <v>1889</v>
      </c>
      <c r="B714" s="29" t="s">
        <v>43</v>
      </c>
      <c r="C714" s="29" t="s">
        <v>3364</v>
      </c>
      <c r="D714" s="29" t="s">
        <v>3365</v>
      </c>
      <c r="E714" s="29">
        <v>306509</v>
      </c>
      <c r="F714" s="29">
        <v>5</v>
      </c>
      <c r="G714" s="29">
        <v>0</v>
      </c>
      <c r="H714" s="29">
        <v>5</v>
      </c>
      <c r="I714" s="29">
        <v>14.394000000000004</v>
      </c>
      <c r="J714" s="42">
        <v>864</v>
      </c>
      <c r="K714" s="29">
        <v>1</v>
      </c>
      <c r="L714" s="29">
        <v>0</v>
      </c>
      <c r="M714" s="29">
        <v>1</v>
      </c>
      <c r="N714" s="29">
        <v>14.712</v>
      </c>
      <c r="O714" s="42">
        <v>635</v>
      </c>
      <c r="P714" s="42"/>
      <c r="Q714" s="42"/>
      <c r="R714" s="42"/>
      <c r="S714" s="42">
        <v>0</v>
      </c>
      <c r="T714" s="103">
        <v>635</v>
      </c>
    </row>
    <row r="715" spans="1:20" outlineLevel="2" x14ac:dyDescent="0.25">
      <c r="A715" s="29" t="s">
        <v>1889</v>
      </c>
      <c r="B715" s="29" t="s">
        <v>43</v>
      </c>
      <c r="C715" s="29" t="s">
        <v>3368</v>
      </c>
      <c r="D715" s="29" t="s">
        <v>3369</v>
      </c>
      <c r="E715" s="29">
        <v>306517</v>
      </c>
      <c r="F715" s="29">
        <v>100</v>
      </c>
      <c r="G715" s="29">
        <v>0</v>
      </c>
      <c r="H715" s="29">
        <v>100</v>
      </c>
      <c r="I715" s="29">
        <v>14.394000000000004</v>
      </c>
      <c r="J715" s="42">
        <v>17273</v>
      </c>
      <c r="K715" s="29">
        <v>97</v>
      </c>
      <c r="L715" s="29">
        <v>0</v>
      </c>
      <c r="M715" s="29">
        <v>97</v>
      </c>
      <c r="N715" s="29">
        <v>14.712</v>
      </c>
      <c r="O715" s="42">
        <v>17224</v>
      </c>
      <c r="P715" s="42"/>
      <c r="Q715" s="42"/>
      <c r="R715" s="42"/>
      <c r="S715" s="42">
        <v>0</v>
      </c>
      <c r="T715" s="103">
        <v>17224</v>
      </c>
    </row>
    <row r="716" spans="1:20" outlineLevel="2" x14ac:dyDescent="0.25">
      <c r="A716" s="29" t="s">
        <v>1889</v>
      </c>
      <c r="B716" s="29" t="s">
        <v>43</v>
      </c>
      <c r="C716" s="29" t="s">
        <v>3372</v>
      </c>
      <c r="D716" s="29" t="s">
        <v>3373</v>
      </c>
      <c r="E716" s="29">
        <v>306533</v>
      </c>
      <c r="F716" s="29">
        <v>3</v>
      </c>
      <c r="G716" s="29">
        <v>0</v>
      </c>
      <c r="H716" s="29">
        <v>3</v>
      </c>
      <c r="I716" s="29">
        <v>14.394000000000004</v>
      </c>
      <c r="J716" s="42">
        <v>518</v>
      </c>
      <c r="K716" s="29">
        <v>7</v>
      </c>
      <c r="L716" s="29">
        <v>0</v>
      </c>
      <c r="M716" s="29">
        <v>7</v>
      </c>
      <c r="N716" s="29">
        <v>14.712</v>
      </c>
      <c r="O716" s="42">
        <v>757</v>
      </c>
      <c r="P716" s="42"/>
      <c r="Q716" s="42"/>
      <c r="R716" s="42"/>
      <c r="S716" s="42">
        <v>0</v>
      </c>
      <c r="T716" s="103">
        <v>757</v>
      </c>
    </row>
    <row r="717" spans="1:20" outlineLevel="2" x14ac:dyDescent="0.25">
      <c r="A717" s="29" t="s">
        <v>1889</v>
      </c>
      <c r="B717" s="29" t="s">
        <v>43</v>
      </c>
      <c r="C717" s="29" t="s">
        <v>3376</v>
      </c>
      <c r="D717" s="29" t="s">
        <v>3377</v>
      </c>
      <c r="E717" s="29">
        <v>306550</v>
      </c>
      <c r="F717" s="29">
        <v>32</v>
      </c>
      <c r="G717" s="29">
        <v>1</v>
      </c>
      <c r="H717" s="29">
        <v>33</v>
      </c>
      <c r="I717" s="29">
        <v>14.394000000000004</v>
      </c>
      <c r="J717" s="42">
        <v>5700</v>
      </c>
      <c r="K717" s="29">
        <v>22</v>
      </c>
      <c r="L717" s="29">
        <v>0</v>
      </c>
      <c r="M717" s="29">
        <v>22</v>
      </c>
      <c r="N717" s="29">
        <v>14.712</v>
      </c>
      <c r="O717" s="42">
        <v>5095</v>
      </c>
      <c r="P717" s="42"/>
      <c r="Q717" s="42"/>
      <c r="R717" s="42"/>
      <c r="S717" s="42">
        <v>0</v>
      </c>
      <c r="T717" s="103">
        <v>5095</v>
      </c>
    </row>
    <row r="718" spans="1:20" outlineLevel="2" x14ac:dyDescent="0.25">
      <c r="A718" s="29" t="s">
        <v>1889</v>
      </c>
      <c r="B718" s="29" t="s">
        <v>43</v>
      </c>
      <c r="C718" s="29" t="s">
        <v>3380</v>
      </c>
      <c r="D718" s="29" t="s">
        <v>3381</v>
      </c>
      <c r="E718" s="29">
        <v>306568</v>
      </c>
      <c r="F718" s="29">
        <v>7</v>
      </c>
      <c r="G718" s="29">
        <v>0</v>
      </c>
      <c r="H718" s="29">
        <v>7</v>
      </c>
      <c r="I718" s="29">
        <v>14.394000000000004</v>
      </c>
      <c r="J718" s="42">
        <v>1209</v>
      </c>
      <c r="K718" s="29">
        <v>6</v>
      </c>
      <c r="L718" s="29">
        <v>0</v>
      </c>
      <c r="M718" s="29">
        <v>6</v>
      </c>
      <c r="N718" s="29">
        <v>14.712</v>
      </c>
      <c r="O718" s="42">
        <v>1159</v>
      </c>
      <c r="P718" s="42"/>
      <c r="Q718" s="42"/>
      <c r="R718" s="42"/>
      <c r="S718" s="42">
        <v>0</v>
      </c>
      <c r="T718" s="103">
        <v>1159</v>
      </c>
    </row>
    <row r="719" spans="1:20" outlineLevel="2" x14ac:dyDescent="0.25">
      <c r="A719" s="29" t="s">
        <v>1889</v>
      </c>
      <c r="B719" s="29" t="s">
        <v>43</v>
      </c>
      <c r="C719" s="29" t="s">
        <v>3384</v>
      </c>
      <c r="D719" s="29" t="s">
        <v>3385</v>
      </c>
      <c r="E719" s="29">
        <v>306576</v>
      </c>
      <c r="F719" s="29">
        <v>6</v>
      </c>
      <c r="G719" s="29">
        <v>0</v>
      </c>
      <c r="H719" s="29">
        <v>6</v>
      </c>
      <c r="I719" s="29">
        <v>14.394000000000004</v>
      </c>
      <c r="J719" s="42">
        <v>1036</v>
      </c>
      <c r="K719" s="29">
        <v>4</v>
      </c>
      <c r="L719" s="29">
        <v>0</v>
      </c>
      <c r="M719" s="29">
        <v>4</v>
      </c>
      <c r="N719" s="29">
        <v>14.712</v>
      </c>
      <c r="O719" s="42">
        <v>926</v>
      </c>
      <c r="P719" s="42"/>
      <c r="Q719" s="42"/>
      <c r="R719" s="42"/>
      <c r="S719" s="42">
        <v>0</v>
      </c>
      <c r="T719" s="103">
        <v>926</v>
      </c>
    </row>
    <row r="720" spans="1:20" outlineLevel="2" x14ac:dyDescent="0.25">
      <c r="A720" s="29" t="s">
        <v>1889</v>
      </c>
      <c r="B720" s="29" t="s">
        <v>43</v>
      </c>
      <c r="C720" s="29" t="s">
        <v>3388</v>
      </c>
      <c r="D720" s="29" t="s">
        <v>3389</v>
      </c>
      <c r="E720" s="29">
        <v>306584</v>
      </c>
      <c r="F720" s="29">
        <v>7</v>
      </c>
      <c r="G720" s="29">
        <v>0</v>
      </c>
      <c r="H720" s="29">
        <v>7</v>
      </c>
      <c r="I720" s="29">
        <v>14.394000000000004</v>
      </c>
      <c r="J720" s="42">
        <v>1209</v>
      </c>
      <c r="K720" s="29">
        <v>9</v>
      </c>
      <c r="L720" s="29">
        <v>0</v>
      </c>
      <c r="M720" s="29">
        <v>9</v>
      </c>
      <c r="N720" s="29">
        <v>14.712</v>
      </c>
      <c r="O720" s="42">
        <v>1336</v>
      </c>
      <c r="P720" s="42"/>
      <c r="Q720" s="42"/>
      <c r="R720" s="42"/>
      <c r="S720" s="42">
        <v>0</v>
      </c>
      <c r="T720" s="103">
        <v>1336</v>
      </c>
    </row>
    <row r="721" spans="1:20" outlineLevel="2" x14ac:dyDescent="0.25">
      <c r="A721" s="29" t="s">
        <v>1889</v>
      </c>
      <c r="B721" s="29" t="s">
        <v>43</v>
      </c>
      <c r="C721" s="29" t="s">
        <v>3392</v>
      </c>
      <c r="D721" s="29" t="s">
        <v>3393</v>
      </c>
      <c r="E721" s="29">
        <v>306606</v>
      </c>
      <c r="F721" s="29">
        <v>37</v>
      </c>
      <c r="G721" s="29">
        <v>0</v>
      </c>
      <c r="H721" s="29">
        <v>37</v>
      </c>
      <c r="I721" s="29">
        <v>14.394000000000004</v>
      </c>
      <c r="J721" s="42">
        <v>6391</v>
      </c>
      <c r="K721" s="29">
        <v>49</v>
      </c>
      <c r="L721" s="29">
        <v>0</v>
      </c>
      <c r="M721" s="29">
        <v>49</v>
      </c>
      <c r="N721" s="29">
        <v>14.712</v>
      </c>
      <c r="O721" s="42">
        <v>7144</v>
      </c>
      <c r="P721" s="42"/>
      <c r="Q721" s="42"/>
      <c r="R721" s="42"/>
      <c r="S721" s="42">
        <v>0</v>
      </c>
      <c r="T721" s="103">
        <v>7144</v>
      </c>
    </row>
    <row r="722" spans="1:20" outlineLevel="2" x14ac:dyDescent="0.25">
      <c r="A722" s="29" t="s">
        <v>1889</v>
      </c>
      <c r="B722" s="29" t="s">
        <v>43</v>
      </c>
      <c r="C722" s="29" t="s">
        <v>3397</v>
      </c>
      <c r="D722" s="29" t="s">
        <v>3398</v>
      </c>
      <c r="E722" s="29">
        <v>306622</v>
      </c>
      <c r="F722" s="29">
        <v>7</v>
      </c>
      <c r="G722" s="29">
        <v>0</v>
      </c>
      <c r="H722" s="29">
        <v>7</v>
      </c>
      <c r="I722" s="29">
        <v>14.394000000000004</v>
      </c>
      <c r="J722" s="42">
        <v>1209</v>
      </c>
      <c r="K722" s="29">
        <v>9</v>
      </c>
      <c r="L722" s="29">
        <v>0</v>
      </c>
      <c r="M722" s="29">
        <v>9</v>
      </c>
      <c r="N722" s="29">
        <v>14.712</v>
      </c>
      <c r="O722" s="42">
        <v>1336</v>
      </c>
      <c r="P722" s="42"/>
      <c r="Q722" s="42"/>
      <c r="R722" s="42"/>
      <c r="S722" s="42">
        <v>0</v>
      </c>
      <c r="T722" s="103">
        <v>1336</v>
      </c>
    </row>
    <row r="723" spans="1:20" outlineLevel="2" x14ac:dyDescent="0.25">
      <c r="A723" s="29" t="s">
        <v>1889</v>
      </c>
      <c r="B723" s="29" t="s">
        <v>43</v>
      </c>
      <c r="C723" s="29" t="s">
        <v>3402</v>
      </c>
      <c r="D723" s="29" t="s">
        <v>3403</v>
      </c>
      <c r="E723" s="29">
        <v>306631</v>
      </c>
      <c r="F723" s="29">
        <v>2</v>
      </c>
      <c r="G723" s="29">
        <v>0</v>
      </c>
      <c r="H723" s="29">
        <v>2</v>
      </c>
      <c r="I723" s="29">
        <v>14.394000000000004</v>
      </c>
      <c r="J723" s="42">
        <v>345</v>
      </c>
      <c r="K723" s="29">
        <v>6</v>
      </c>
      <c r="L723" s="29">
        <v>0</v>
      </c>
      <c r="M723" s="29">
        <v>6</v>
      </c>
      <c r="N723" s="29">
        <v>14.712</v>
      </c>
      <c r="O723" s="42">
        <v>583</v>
      </c>
      <c r="P723" s="42"/>
      <c r="Q723" s="42"/>
      <c r="R723" s="42"/>
      <c r="S723" s="42">
        <v>0</v>
      </c>
      <c r="T723" s="103">
        <v>583</v>
      </c>
    </row>
    <row r="724" spans="1:20" outlineLevel="2" x14ac:dyDescent="0.25">
      <c r="A724" s="29" t="s">
        <v>1889</v>
      </c>
      <c r="B724" s="29" t="s">
        <v>43</v>
      </c>
      <c r="C724" s="29" t="s">
        <v>3406</v>
      </c>
      <c r="D724" s="29" t="s">
        <v>3407</v>
      </c>
      <c r="E724" s="29">
        <v>306649</v>
      </c>
      <c r="F724" s="29">
        <v>21</v>
      </c>
      <c r="G724" s="29">
        <v>0</v>
      </c>
      <c r="H724" s="29">
        <v>21</v>
      </c>
      <c r="I724" s="29">
        <v>14.394000000000004</v>
      </c>
      <c r="J724" s="42">
        <v>3627</v>
      </c>
      <c r="K724" s="29">
        <v>21</v>
      </c>
      <c r="L724" s="29">
        <v>0</v>
      </c>
      <c r="M724" s="29">
        <v>21</v>
      </c>
      <c r="N724" s="29">
        <v>14.712</v>
      </c>
      <c r="O724" s="42">
        <v>3654</v>
      </c>
      <c r="P724" s="42"/>
      <c r="Q724" s="42"/>
      <c r="R724" s="42"/>
      <c r="S724" s="42">
        <v>0</v>
      </c>
      <c r="T724" s="103">
        <v>3654</v>
      </c>
    </row>
    <row r="725" spans="1:20" outlineLevel="2" x14ac:dyDescent="0.25">
      <c r="A725" s="29" t="s">
        <v>1889</v>
      </c>
      <c r="B725" s="29" t="s">
        <v>43</v>
      </c>
      <c r="C725" s="29" t="s">
        <v>3410</v>
      </c>
      <c r="D725" s="29" t="s">
        <v>3411</v>
      </c>
      <c r="E725" s="29">
        <v>306657</v>
      </c>
      <c r="F725" s="29">
        <v>6</v>
      </c>
      <c r="G725" s="29">
        <v>0</v>
      </c>
      <c r="H725" s="29">
        <v>6</v>
      </c>
      <c r="I725" s="29">
        <v>14.394000000000004</v>
      </c>
      <c r="J725" s="42">
        <v>1036</v>
      </c>
      <c r="K725" s="29">
        <v>3</v>
      </c>
      <c r="L725" s="29">
        <v>0</v>
      </c>
      <c r="M725" s="29">
        <v>3</v>
      </c>
      <c r="N725" s="29">
        <v>14.712</v>
      </c>
      <c r="O725" s="42">
        <v>867</v>
      </c>
      <c r="P725" s="42"/>
      <c r="Q725" s="42"/>
      <c r="R725" s="42"/>
      <c r="S725" s="42">
        <v>0</v>
      </c>
      <c r="T725" s="103">
        <v>867</v>
      </c>
    </row>
    <row r="726" spans="1:20" outlineLevel="2" x14ac:dyDescent="0.25">
      <c r="A726" s="29" t="s">
        <v>1889</v>
      </c>
      <c r="B726" s="29" t="s">
        <v>43</v>
      </c>
      <c r="C726" s="29" t="s">
        <v>3414</v>
      </c>
      <c r="D726" s="29" t="s">
        <v>3415</v>
      </c>
      <c r="E726" s="29">
        <v>306665</v>
      </c>
      <c r="F726" s="29">
        <v>6</v>
      </c>
      <c r="G726" s="29">
        <v>0</v>
      </c>
      <c r="H726" s="29">
        <v>6</v>
      </c>
      <c r="I726" s="29">
        <v>14.394000000000004</v>
      </c>
      <c r="J726" s="42">
        <v>1036</v>
      </c>
      <c r="K726" s="29">
        <v>11</v>
      </c>
      <c r="L726" s="29">
        <v>0</v>
      </c>
      <c r="M726" s="29">
        <v>11</v>
      </c>
      <c r="N726" s="29">
        <v>14.712</v>
      </c>
      <c r="O726" s="42">
        <v>1338</v>
      </c>
      <c r="P726" s="42"/>
      <c r="Q726" s="42"/>
      <c r="R726" s="42"/>
      <c r="S726" s="42">
        <v>0</v>
      </c>
      <c r="T726" s="103">
        <v>1338</v>
      </c>
    </row>
    <row r="727" spans="1:20" outlineLevel="2" x14ac:dyDescent="0.25">
      <c r="A727" s="29" t="s">
        <v>1889</v>
      </c>
      <c r="B727" s="29" t="s">
        <v>43</v>
      </c>
      <c r="C727" s="29" t="s">
        <v>3418</v>
      </c>
      <c r="D727" s="29" t="s">
        <v>3419</v>
      </c>
      <c r="E727" s="29">
        <v>306673</v>
      </c>
      <c r="F727" s="29">
        <v>7</v>
      </c>
      <c r="G727" s="29">
        <v>0</v>
      </c>
      <c r="H727" s="29">
        <v>7</v>
      </c>
      <c r="I727" s="29">
        <v>14.394000000000004</v>
      </c>
      <c r="J727" s="42">
        <v>1209</v>
      </c>
      <c r="K727" s="29">
        <v>6</v>
      </c>
      <c r="L727" s="29">
        <v>0</v>
      </c>
      <c r="M727" s="29">
        <v>6</v>
      </c>
      <c r="N727" s="29">
        <v>14.712</v>
      </c>
      <c r="O727" s="42">
        <v>1159</v>
      </c>
      <c r="P727" s="42"/>
      <c r="Q727" s="42"/>
      <c r="R727" s="42"/>
      <c r="S727" s="42">
        <v>0</v>
      </c>
      <c r="T727" s="103">
        <v>1159</v>
      </c>
    </row>
    <row r="728" spans="1:20" outlineLevel="2" x14ac:dyDescent="0.25">
      <c r="A728" s="29" t="s">
        <v>1889</v>
      </c>
      <c r="B728" s="29" t="s">
        <v>43</v>
      </c>
      <c r="C728" s="29" t="s">
        <v>3421</v>
      </c>
      <c r="D728" s="29" t="s">
        <v>3422</v>
      </c>
      <c r="E728" s="29">
        <v>306690</v>
      </c>
      <c r="F728" s="29">
        <v>4</v>
      </c>
      <c r="G728" s="29">
        <v>0</v>
      </c>
      <c r="H728" s="29">
        <v>4</v>
      </c>
      <c r="I728" s="29">
        <v>14.394000000000004</v>
      </c>
      <c r="J728" s="42">
        <v>691</v>
      </c>
      <c r="K728" s="29">
        <v>4</v>
      </c>
      <c r="L728" s="29">
        <v>0</v>
      </c>
      <c r="M728" s="29">
        <v>4</v>
      </c>
      <c r="N728" s="29">
        <v>14.712</v>
      </c>
      <c r="O728" s="42">
        <v>696</v>
      </c>
      <c r="P728" s="42"/>
      <c r="Q728" s="42"/>
      <c r="R728" s="42"/>
      <c r="S728" s="42">
        <v>0</v>
      </c>
      <c r="T728" s="103">
        <v>696</v>
      </c>
    </row>
    <row r="729" spans="1:20" outlineLevel="2" x14ac:dyDescent="0.25">
      <c r="A729" s="29" t="s">
        <v>1889</v>
      </c>
      <c r="B729" s="29" t="s">
        <v>43</v>
      </c>
      <c r="C729" s="29" t="s">
        <v>3425</v>
      </c>
      <c r="D729" s="29" t="s">
        <v>3426</v>
      </c>
      <c r="E729" s="29">
        <v>306681</v>
      </c>
      <c r="F729" s="29">
        <v>2</v>
      </c>
      <c r="G729" s="29">
        <v>0</v>
      </c>
      <c r="H729" s="29">
        <v>2</v>
      </c>
      <c r="I729" s="29">
        <v>14.394000000000004</v>
      </c>
      <c r="J729" s="42">
        <v>345</v>
      </c>
      <c r="K729" s="29">
        <v>3</v>
      </c>
      <c r="L729" s="29">
        <v>0</v>
      </c>
      <c r="M729" s="29">
        <v>3</v>
      </c>
      <c r="N729" s="29">
        <v>14.712</v>
      </c>
      <c r="O729" s="42">
        <v>407</v>
      </c>
      <c r="P729" s="42"/>
      <c r="Q729" s="42"/>
      <c r="R729" s="42"/>
      <c r="S729" s="42">
        <v>0</v>
      </c>
      <c r="T729" s="103">
        <v>407</v>
      </c>
    </row>
    <row r="730" spans="1:20" outlineLevel="2" x14ac:dyDescent="0.25">
      <c r="A730" s="29" t="s">
        <v>1889</v>
      </c>
      <c r="B730" s="29" t="s">
        <v>43</v>
      </c>
      <c r="C730" s="29" t="s">
        <v>3429</v>
      </c>
      <c r="D730" s="29" t="s">
        <v>3430</v>
      </c>
      <c r="E730" s="29">
        <v>306703</v>
      </c>
      <c r="F730" s="29">
        <v>3</v>
      </c>
      <c r="G730" s="29">
        <v>0</v>
      </c>
      <c r="H730" s="29">
        <v>3</v>
      </c>
      <c r="I730" s="29">
        <v>14.394000000000004</v>
      </c>
      <c r="J730" s="42">
        <v>518</v>
      </c>
      <c r="K730" s="29">
        <v>4</v>
      </c>
      <c r="L730" s="29">
        <v>0</v>
      </c>
      <c r="M730" s="29">
        <v>4</v>
      </c>
      <c r="N730" s="29">
        <v>14.712</v>
      </c>
      <c r="O730" s="42">
        <v>581</v>
      </c>
      <c r="P730" s="42"/>
      <c r="Q730" s="42"/>
      <c r="R730" s="42"/>
      <c r="S730" s="42">
        <v>0</v>
      </c>
      <c r="T730" s="103">
        <v>581</v>
      </c>
    </row>
    <row r="731" spans="1:20" outlineLevel="2" x14ac:dyDescent="0.25">
      <c r="A731" s="29" t="s">
        <v>1889</v>
      </c>
      <c r="B731" s="29" t="s">
        <v>43</v>
      </c>
      <c r="C731" s="29" t="s">
        <v>3432</v>
      </c>
      <c r="D731" s="29" t="s">
        <v>3433</v>
      </c>
      <c r="E731" s="29">
        <v>306711</v>
      </c>
      <c r="F731" s="29">
        <v>21</v>
      </c>
      <c r="G731" s="29">
        <v>0</v>
      </c>
      <c r="H731" s="29">
        <v>21</v>
      </c>
      <c r="I731" s="29">
        <v>14.394000000000004</v>
      </c>
      <c r="J731" s="42">
        <v>3627</v>
      </c>
      <c r="K731" s="29">
        <v>27</v>
      </c>
      <c r="L731" s="29">
        <v>1</v>
      </c>
      <c r="M731" s="29">
        <v>28</v>
      </c>
      <c r="N731" s="29">
        <v>14.712</v>
      </c>
      <c r="O731" s="42">
        <v>4066</v>
      </c>
      <c r="P731" s="42"/>
      <c r="Q731" s="42"/>
      <c r="R731" s="42"/>
      <c r="S731" s="42">
        <v>0</v>
      </c>
      <c r="T731" s="103">
        <v>4066</v>
      </c>
    </row>
    <row r="732" spans="1:20" outlineLevel="2" x14ac:dyDescent="0.25">
      <c r="A732" s="29" t="s">
        <v>1889</v>
      </c>
      <c r="B732" s="29" t="s">
        <v>43</v>
      </c>
      <c r="C732" s="29" t="s">
        <v>3437</v>
      </c>
      <c r="D732" s="29" t="s">
        <v>3438</v>
      </c>
      <c r="E732" s="29">
        <v>306746</v>
      </c>
      <c r="F732" s="29">
        <v>4</v>
      </c>
      <c r="G732" s="29">
        <v>0</v>
      </c>
      <c r="H732" s="29">
        <v>4</v>
      </c>
      <c r="I732" s="29">
        <v>14.394000000000004</v>
      </c>
      <c r="J732" s="42">
        <v>691</v>
      </c>
      <c r="K732" s="29">
        <v>4</v>
      </c>
      <c r="L732" s="29">
        <v>0</v>
      </c>
      <c r="M732" s="29">
        <v>4</v>
      </c>
      <c r="N732" s="29">
        <v>14.712</v>
      </c>
      <c r="O732" s="42">
        <v>696</v>
      </c>
      <c r="P732" s="42"/>
      <c r="Q732" s="42"/>
      <c r="R732" s="42"/>
      <c r="S732" s="42">
        <v>0</v>
      </c>
      <c r="T732" s="103">
        <v>696</v>
      </c>
    </row>
    <row r="733" spans="1:20" outlineLevel="2" x14ac:dyDescent="0.25">
      <c r="A733" s="29" t="s">
        <v>1889</v>
      </c>
      <c r="B733" s="29" t="s">
        <v>43</v>
      </c>
      <c r="C733" s="29" t="s">
        <v>3441</v>
      </c>
      <c r="D733" s="29" t="s">
        <v>3442</v>
      </c>
      <c r="E733" s="29">
        <v>306720</v>
      </c>
      <c r="F733" s="29">
        <v>17</v>
      </c>
      <c r="G733" s="29">
        <v>0</v>
      </c>
      <c r="H733" s="29">
        <v>17</v>
      </c>
      <c r="I733" s="29">
        <v>14.394000000000004</v>
      </c>
      <c r="J733" s="42">
        <v>2936</v>
      </c>
      <c r="K733" s="29">
        <v>23</v>
      </c>
      <c r="L733" s="29">
        <v>0</v>
      </c>
      <c r="M733" s="29">
        <v>23</v>
      </c>
      <c r="N733" s="29">
        <v>14.712</v>
      </c>
      <c r="O733" s="42">
        <v>3311</v>
      </c>
      <c r="P733" s="42"/>
      <c r="Q733" s="42"/>
      <c r="R733" s="42"/>
      <c r="S733" s="42">
        <v>0</v>
      </c>
      <c r="T733" s="103">
        <v>3311</v>
      </c>
    </row>
    <row r="734" spans="1:20" outlineLevel="2" x14ac:dyDescent="0.25">
      <c r="A734" s="29" t="s">
        <v>1889</v>
      </c>
      <c r="B734" s="29" t="s">
        <v>43</v>
      </c>
      <c r="C734" s="29" t="s">
        <v>3445</v>
      </c>
      <c r="D734" s="29" t="s">
        <v>3446</v>
      </c>
      <c r="E734" s="29">
        <v>306738</v>
      </c>
      <c r="F734" s="29">
        <v>17</v>
      </c>
      <c r="G734" s="29">
        <v>0</v>
      </c>
      <c r="H734" s="29">
        <v>17</v>
      </c>
      <c r="I734" s="29">
        <v>14.394000000000004</v>
      </c>
      <c r="J734" s="42">
        <v>2936</v>
      </c>
      <c r="K734" s="29">
        <v>9</v>
      </c>
      <c r="L734" s="29">
        <v>0</v>
      </c>
      <c r="M734" s="29">
        <v>9</v>
      </c>
      <c r="N734" s="29">
        <v>14.712</v>
      </c>
      <c r="O734" s="42">
        <v>2487</v>
      </c>
      <c r="P734" s="42"/>
      <c r="Q734" s="42"/>
      <c r="R734" s="42"/>
      <c r="S734" s="42">
        <v>0</v>
      </c>
      <c r="T734" s="103">
        <v>2487</v>
      </c>
    </row>
    <row r="735" spans="1:20" outlineLevel="2" x14ac:dyDescent="0.25">
      <c r="A735" s="29" t="s">
        <v>1889</v>
      </c>
      <c r="B735" s="29" t="s">
        <v>43</v>
      </c>
      <c r="C735" s="29" t="s">
        <v>3450</v>
      </c>
      <c r="D735" s="29" t="s">
        <v>3451</v>
      </c>
      <c r="E735" s="29">
        <v>307203</v>
      </c>
      <c r="F735" s="29">
        <v>298</v>
      </c>
      <c r="G735" s="29">
        <v>7</v>
      </c>
      <c r="H735" s="29">
        <v>305</v>
      </c>
      <c r="I735" s="29">
        <v>14.394000000000004</v>
      </c>
      <c r="J735" s="42">
        <v>52682</v>
      </c>
      <c r="K735" s="29">
        <v>280</v>
      </c>
      <c r="L735" s="29">
        <v>3</v>
      </c>
      <c r="M735" s="29">
        <v>283</v>
      </c>
      <c r="N735" s="29">
        <v>14.712</v>
      </c>
      <c r="O735" s="42">
        <v>51776</v>
      </c>
      <c r="P735" s="42"/>
      <c r="Q735" s="42"/>
      <c r="R735" s="42"/>
      <c r="S735" s="42">
        <v>0</v>
      </c>
      <c r="T735" s="103">
        <v>51776</v>
      </c>
    </row>
    <row r="736" spans="1:20" outlineLevel="2" x14ac:dyDescent="0.25">
      <c r="A736" s="29" t="s">
        <v>1889</v>
      </c>
      <c r="B736" s="29" t="s">
        <v>43</v>
      </c>
      <c r="C736" s="29" t="s">
        <v>3465</v>
      </c>
      <c r="D736" s="29" t="s">
        <v>3466</v>
      </c>
      <c r="E736" s="29">
        <v>800309</v>
      </c>
      <c r="F736" s="29">
        <v>2</v>
      </c>
      <c r="G736" s="29">
        <v>0</v>
      </c>
      <c r="H736" s="29">
        <v>2</v>
      </c>
      <c r="I736" s="29">
        <v>14.394000000000004</v>
      </c>
      <c r="J736" s="42">
        <v>345</v>
      </c>
      <c r="K736" s="29">
        <v>4</v>
      </c>
      <c r="L736" s="29">
        <v>0</v>
      </c>
      <c r="M736" s="29">
        <v>4</v>
      </c>
      <c r="N736" s="29">
        <v>14.712</v>
      </c>
      <c r="O736" s="42">
        <v>466</v>
      </c>
      <c r="P736" s="42"/>
      <c r="Q736" s="42"/>
      <c r="R736" s="42"/>
      <c r="S736" s="42">
        <v>0</v>
      </c>
      <c r="T736" s="103">
        <v>466</v>
      </c>
    </row>
    <row r="737" spans="1:20" outlineLevel="2" x14ac:dyDescent="0.25">
      <c r="A737" s="29" t="s">
        <v>1889</v>
      </c>
      <c r="B737" s="29" t="s">
        <v>43</v>
      </c>
      <c r="C737" s="29" t="s">
        <v>3469</v>
      </c>
      <c r="D737" s="29" t="s">
        <v>3470</v>
      </c>
      <c r="E737" s="29">
        <v>306771</v>
      </c>
      <c r="F737" s="29">
        <v>10</v>
      </c>
      <c r="G737" s="29">
        <v>3</v>
      </c>
      <c r="H737" s="29">
        <v>13</v>
      </c>
      <c r="I737" s="29">
        <v>14.394000000000004</v>
      </c>
      <c r="J737" s="42">
        <v>2245</v>
      </c>
      <c r="K737" s="29">
        <v>17</v>
      </c>
      <c r="L737" s="29">
        <v>1</v>
      </c>
      <c r="M737" s="29">
        <v>18</v>
      </c>
      <c r="N737" s="29">
        <v>14.712</v>
      </c>
      <c r="O737" s="42">
        <v>2556</v>
      </c>
      <c r="P737" s="42"/>
      <c r="Q737" s="42"/>
      <c r="R737" s="42"/>
      <c r="S737" s="42">
        <v>0</v>
      </c>
      <c r="T737" s="103">
        <v>2556</v>
      </c>
    </row>
    <row r="738" spans="1:20" outlineLevel="2" x14ac:dyDescent="0.25">
      <c r="A738" s="29" t="s">
        <v>1889</v>
      </c>
      <c r="B738" s="29" t="s">
        <v>43</v>
      </c>
      <c r="C738" s="29" t="s">
        <v>3473</v>
      </c>
      <c r="D738" s="29" t="s">
        <v>3474</v>
      </c>
      <c r="E738" s="29">
        <v>306789</v>
      </c>
      <c r="F738" s="29">
        <v>4</v>
      </c>
      <c r="G738" s="29">
        <v>0</v>
      </c>
      <c r="H738" s="29">
        <v>4</v>
      </c>
      <c r="I738" s="29">
        <v>14.394000000000004</v>
      </c>
      <c r="J738" s="42">
        <v>691</v>
      </c>
      <c r="K738" s="29">
        <v>6</v>
      </c>
      <c r="L738" s="29">
        <v>0</v>
      </c>
      <c r="M738" s="29">
        <v>6</v>
      </c>
      <c r="N738" s="29">
        <v>14.712</v>
      </c>
      <c r="O738" s="42">
        <v>814</v>
      </c>
      <c r="P738" s="42"/>
      <c r="Q738" s="42"/>
      <c r="R738" s="42"/>
      <c r="S738" s="42">
        <v>0</v>
      </c>
      <c r="T738" s="103">
        <v>814</v>
      </c>
    </row>
    <row r="739" spans="1:20" outlineLevel="2" x14ac:dyDescent="0.25">
      <c r="A739" s="29" t="s">
        <v>1889</v>
      </c>
      <c r="B739" s="29" t="s">
        <v>43</v>
      </c>
      <c r="C739" s="29" t="s">
        <v>3477</v>
      </c>
      <c r="D739" s="29" t="s">
        <v>3478</v>
      </c>
      <c r="E739" s="29">
        <v>587656</v>
      </c>
      <c r="F739" s="29">
        <v>2</v>
      </c>
      <c r="G739" s="29">
        <v>0</v>
      </c>
      <c r="H739" s="29">
        <v>2</v>
      </c>
      <c r="I739" s="29">
        <v>14.394000000000004</v>
      </c>
      <c r="J739" s="42">
        <v>345</v>
      </c>
      <c r="K739" s="29">
        <v>4</v>
      </c>
      <c r="L739" s="29">
        <v>0</v>
      </c>
      <c r="M739" s="29">
        <v>4</v>
      </c>
      <c r="N739" s="29">
        <v>14.712</v>
      </c>
      <c r="O739" s="42">
        <v>466</v>
      </c>
      <c r="P739" s="42"/>
      <c r="Q739" s="42"/>
      <c r="R739" s="42"/>
      <c r="S739" s="42">
        <v>0</v>
      </c>
      <c r="T739" s="103">
        <v>466</v>
      </c>
    </row>
    <row r="740" spans="1:20" outlineLevel="2" x14ac:dyDescent="0.25">
      <c r="A740" s="29" t="s">
        <v>1889</v>
      </c>
      <c r="B740" s="29" t="s">
        <v>43</v>
      </c>
      <c r="C740" s="29" t="s">
        <v>3481</v>
      </c>
      <c r="D740" s="29" t="s">
        <v>3482</v>
      </c>
      <c r="E740" s="29">
        <v>306835</v>
      </c>
      <c r="F740" s="29">
        <v>8</v>
      </c>
      <c r="G740" s="29">
        <v>0</v>
      </c>
      <c r="H740" s="29">
        <v>8</v>
      </c>
      <c r="I740" s="29">
        <v>14.394000000000004</v>
      </c>
      <c r="J740" s="42">
        <v>1382</v>
      </c>
      <c r="K740" s="29">
        <v>4</v>
      </c>
      <c r="L740" s="29">
        <v>0</v>
      </c>
      <c r="M740" s="29">
        <v>4</v>
      </c>
      <c r="N740" s="29">
        <v>14.712</v>
      </c>
      <c r="O740" s="42">
        <v>1157</v>
      </c>
      <c r="P740" s="42"/>
      <c r="Q740" s="42"/>
      <c r="R740" s="42"/>
      <c r="S740" s="42">
        <v>0</v>
      </c>
      <c r="T740" s="103">
        <v>1157</v>
      </c>
    </row>
    <row r="741" spans="1:20" outlineLevel="2" x14ac:dyDescent="0.25">
      <c r="A741" s="29" t="s">
        <v>1889</v>
      </c>
      <c r="B741" s="29" t="s">
        <v>43</v>
      </c>
      <c r="C741" s="29" t="s">
        <v>3486</v>
      </c>
      <c r="D741" s="29" t="s">
        <v>3487</v>
      </c>
      <c r="E741" s="29">
        <v>306843</v>
      </c>
      <c r="F741" s="29">
        <v>8</v>
      </c>
      <c r="G741" s="29">
        <v>0</v>
      </c>
      <c r="H741" s="29">
        <v>8</v>
      </c>
      <c r="I741" s="29">
        <v>14.394000000000004</v>
      </c>
      <c r="J741" s="42">
        <v>1382</v>
      </c>
      <c r="K741" s="29">
        <v>3</v>
      </c>
      <c r="L741" s="29">
        <v>0</v>
      </c>
      <c r="M741" s="29">
        <v>3</v>
      </c>
      <c r="N741" s="29">
        <v>14.712</v>
      </c>
      <c r="O741" s="42">
        <v>1098</v>
      </c>
      <c r="P741" s="42"/>
      <c r="Q741" s="42"/>
      <c r="R741" s="42"/>
      <c r="S741" s="42">
        <v>0</v>
      </c>
      <c r="T741" s="103">
        <v>1098</v>
      </c>
    </row>
    <row r="742" spans="1:20" outlineLevel="2" x14ac:dyDescent="0.25">
      <c r="A742" s="29" t="s">
        <v>1889</v>
      </c>
      <c r="B742" s="29" t="s">
        <v>43</v>
      </c>
      <c r="C742" s="29" t="s">
        <v>3490</v>
      </c>
      <c r="D742" s="29" t="s">
        <v>3491</v>
      </c>
      <c r="E742" s="29">
        <v>306878</v>
      </c>
      <c r="F742" s="29">
        <v>13</v>
      </c>
      <c r="G742" s="29">
        <v>0</v>
      </c>
      <c r="H742" s="29">
        <v>13</v>
      </c>
      <c r="I742" s="29">
        <v>14.394000000000004</v>
      </c>
      <c r="J742" s="42">
        <v>2245</v>
      </c>
      <c r="K742" s="29">
        <v>15</v>
      </c>
      <c r="L742" s="29">
        <v>0</v>
      </c>
      <c r="M742" s="29">
        <v>15</v>
      </c>
      <c r="N742" s="29">
        <v>14.712</v>
      </c>
      <c r="O742" s="42">
        <v>2380</v>
      </c>
      <c r="P742" s="42"/>
      <c r="Q742" s="42"/>
      <c r="R742" s="42"/>
      <c r="S742" s="42">
        <v>0</v>
      </c>
      <c r="T742" s="103">
        <v>2380</v>
      </c>
    </row>
    <row r="743" spans="1:20" outlineLevel="2" x14ac:dyDescent="0.25">
      <c r="A743" s="29" t="s">
        <v>1889</v>
      </c>
      <c r="B743" s="29" t="s">
        <v>43</v>
      </c>
      <c r="C743" s="29" t="s">
        <v>3495</v>
      </c>
      <c r="D743" s="29" t="s">
        <v>3496</v>
      </c>
      <c r="E743" s="29">
        <v>306908</v>
      </c>
      <c r="F743" s="29">
        <v>2</v>
      </c>
      <c r="G743" s="29">
        <v>1</v>
      </c>
      <c r="H743" s="29">
        <v>3</v>
      </c>
      <c r="I743" s="29">
        <v>14.394000000000004</v>
      </c>
      <c r="J743" s="42">
        <v>518</v>
      </c>
      <c r="K743" s="29">
        <v>1</v>
      </c>
      <c r="L743" s="29">
        <v>0</v>
      </c>
      <c r="M743" s="29">
        <v>1</v>
      </c>
      <c r="N743" s="29">
        <v>14.712</v>
      </c>
      <c r="O743" s="42">
        <v>404</v>
      </c>
      <c r="P743" s="42"/>
      <c r="Q743" s="42"/>
      <c r="R743" s="42"/>
      <c r="S743" s="42">
        <v>0</v>
      </c>
      <c r="T743" s="103">
        <v>404</v>
      </c>
    </row>
    <row r="744" spans="1:20" outlineLevel="2" x14ac:dyDescent="0.25">
      <c r="A744" s="29" t="s">
        <v>1889</v>
      </c>
      <c r="B744" s="29" t="s">
        <v>43</v>
      </c>
      <c r="C744" s="29" t="s">
        <v>3499</v>
      </c>
      <c r="D744" s="29" t="s">
        <v>3500</v>
      </c>
      <c r="E744" s="29">
        <v>306916</v>
      </c>
      <c r="F744" s="29">
        <v>12</v>
      </c>
      <c r="G744" s="29">
        <v>0</v>
      </c>
      <c r="H744" s="29">
        <v>12</v>
      </c>
      <c r="I744" s="29">
        <v>14.394000000000004</v>
      </c>
      <c r="J744" s="42">
        <v>2073</v>
      </c>
      <c r="K744" s="29">
        <v>8</v>
      </c>
      <c r="L744" s="29">
        <v>0</v>
      </c>
      <c r="M744" s="29">
        <v>8</v>
      </c>
      <c r="N744" s="29">
        <v>14.712</v>
      </c>
      <c r="O744" s="42">
        <v>1853</v>
      </c>
      <c r="P744" s="42"/>
      <c r="Q744" s="42"/>
      <c r="R744" s="42"/>
      <c r="S744" s="42">
        <v>0</v>
      </c>
      <c r="T744" s="103">
        <v>1853</v>
      </c>
    </row>
    <row r="745" spans="1:20" outlineLevel="2" x14ac:dyDescent="0.25">
      <c r="A745" s="29" t="s">
        <v>1889</v>
      </c>
      <c r="B745" s="29" t="s">
        <v>43</v>
      </c>
      <c r="C745" s="29" t="s">
        <v>3503</v>
      </c>
      <c r="D745" s="29" t="s">
        <v>3504</v>
      </c>
      <c r="E745" s="29">
        <v>306941</v>
      </c>
      <c r="F745" s="29">
        <v>19</v>
      </c>
      <c r="G745" s="29">
        <v>0</v>
      </c>
      <c r="H745" s="29">
        <v>19</v>
      </c>
      <c r="I745" s="29">
        <v>14.394000000000004</v>
      </c>
      <c r="J745" s="42">
        <v>3282</v>
      </c>
      <c r="K745" s="29">
        <v>4</v>
      </c>
      <c r="L745" s="29">
        <v>0</v>
      </c>
      <c r="M745" s="29">
        <v>4</v>
      </c>
      <c r="N745" s="29">
        <v>14.712</v>
      </c>
      <c r="O745" s="42">
        <v>2423</v>
      </c>
      <c r="P745" s="42"/>
      <c r="Q745" s="42"/>
      <c r="R745" s="42"/>
      <c r="S745" s="42">
        <v>0</v>
      </c>
      <c r="T745" s="103">
        <v>2423</v>
      </c>
    </row>
    <row r="746" spans="1:20" outlineLevel="2" x14ac:dyDescent="0.25">
      <c r="A746" s="29" t="s">
        <v>1889</v>
      </c>
      <c r="B746" s="29" t="s">
        <v>43</v>
      </c>
      <c r="C746" s="29" t="s">
        <v>3507</v>
      </c>
      <c r="D746" s="29" t="s">
        <v>3508</v>
      </c>
      <c r="E746" s="29">
        <v>306967</v>
      </c>
      <c r="F746" s="29">
        <v>9</v>
      </c>
      <c r="G746" s="29">
        <v>2</v>
      </c>
      <c r="H746" s="29">
        <v>11</v>
      </c>
      <c r="I746" s="29">
        <v>14.394000000000004</v>
      </c>
      <c r="J746" s="42">
        <v>1900</v>
      </c>
      <c r="K746" s="29">
        <v>7</v>
      </c>
      <c r="L746" s="29">
        <v>0</v>
      </c>
      <c r="M746" s="29">
        <v>7</v>
      </c>
      <c r="N746" s="29">
        <v>14.712</v>
      </c>
      <c r="O746" s="42">
        <v>1679</v>
      </c>
      <c r="P746" s="42"/>
      <c r="Q746" s="42"/>
      <c r="R746" s="42"/>
      <c r="S746" s="42">
        <v>0</v>
      </c>
      <c r="T746" s="103">
        <v>1679</v>
      </c>
    </row>
    <row r="747" spans="1:20" outlineLevel="2" x14ac:dyDescent="0.25">
      <c r="A747" s="29" t="s">
        <v>1889</v>
      </c>
      <c r="B747" s="29" t="s">
        <v>43</v>
      </c>
      <c r="C747" s="29" t="s">
        <v>3511</v>
      </c>
      <c r="D747" s="29" t="s">
        <v>3512</v>
      </c>
      <c r="E747" s="29">
        <v>306975</v>
      </c>
      <c r="F747" s="29">
        <v>10</v>
      </c>
      <c r="G747" s="29">
        <v>0</v>
      </c>
      <c r="H747" s="29">
        <v>10</v>
      </c>
      <c r="I747" s="29">
        <v>14.394000000000004</v>
      </c>
      <c r="J747" s="42">
        <v>1727</v>
      </c>
      <c r="K747" s="29">
        <v>3</v>
      </c>
      <c r="L747" s="29">
        <v>0</v>
      </c>
      <c r="M747" s="29">
        <v>3</v>
      </c>
      <c r="N747" s="29">
        <v>14.712</v>
      </c>
      <c r="O747" s="42">
        <v>1328</v>
      </c>
      <c r="P747" s="42"/>
      <c r="Q747" s="42"/>
      <c r="R747" s="42"/>
      <c r="S747" s="42">
        <v>0</v>
      </c>
      <c r="T747" s="103">
        <v>1328</v>
      </c>
    </row>
    <row r="748" spans="1:20" outlineLevel="2" x14ac:dyDescent="0.25">
      <c r="A748" s="29" t="s">
        <v>1889</v>
      </c>
      <c r="B748" s="29" t="s">
        <v>43</v>
      </c>
      <c r="C748" s="29" t="s">
        <v>3515</v>
      </c>
      <c r="D748" s="29" t="s">
        <v>3516</v>
      </c>
      <c r="E748" s="29">
        <v>587524</v>
      </c>
      <c r="F748" s="29">
        <v>9</v>
      </c>
      <c r="G748" s="29">
        <v>0</v>
      </c>
      <c r="H748" s="29">
        <v>9</v>
      </c>
      <c r="I748" s="29">
        <v>14.394000000000004</v>
      </c>
      <c r="J748" s="42">
        <v>1555</v>
      </c>
      <c r="K748" s="29">
        <v>8</v>
      </c>
      <c r="L748" s="29">
        <v>0</v>
      </c>
      <c r="M748" s="29">
        <v>8</v>
      </c>
      <c r="N748" s="29">
        <v>14.712</v>
      </c>
      <c r="O748" s="42">
        <v>1507</v>
      </c>
      <c r="P748" s="42"/>
      <c r="Q748" s="42"/>
      <c r="R748" s="42"/>
      <c r="S748" s="42">
        <v>0</v>
      </c>
      <c r="T748" s="103">
        <v>1507</v>
      </c>
    </row>
    <row r="749" spans="1:20" outlineLevel="2" x14ac:dyDescent="0.25">
      <c r="A749" s="29" t="s">
        <v>1889</v>
      </c>
      <c r="B749" s="29" t="s">
        <v>43</v>
      </c>
      <c r="C749" s="29" t="s">
        <v>3518</v>
      </c>
      <c r="D749" s="29" t="s">
        <v>3519</v>
      </c>
      <c r="E749" s="29">
        <v>306991</v>
      </c>
      <c r="F749" s="29">
        <v>9</v>
      </c>
      <c r="G749" s="29">
        <v>0</v>
      </c>
      <c r="H749" s="29">
        <v>9</v>
      </c>
      <c r="I749" s="29">
        <v>14.394000000000004</v>
      </c>
      <c r="J749" s="42">
        <v>1555</v>
      </c>
      <c r="K749" s="29">
        <v>5</v>
      </c>
      <c r="L749" s="29">
        <v>0</v>
      </c>
      <c r="M749" s="29">
        <v>5</v>
      </c>
      <c r="N749" s="29">
        <v>14.712</v>
      </c>
      <c r="O749" s="42">
        <v>1331</v>
      </c>
      <c r="P749" s="42"/>
      <c r="Q749" s="42"/>
      <c r="R749" s="42"/>
      <c r="S749" s="42">
        <v>0</v>
      </c>
      <c r="T749" s="103">
        <v>1331</v>
      </c>
    </row>
    <row r="750" spans="1:20" outlineLevel="2" x14ac:dyDescent="0.25">
      <c r="A750" s="29" t="s">
        <v>1889</v>
      </c>
      <c r="B750" s="29" t="s">
        <v>43</v>
      </c>
      <c r="C750" s="29" t="s">
        <v>3522</v>
      </c>
      <c r="D750" s="29" t="s">
        <v>3523</v>
      </c>
      <c r="E750" s="29">
        <v>307009</v>
      </c>
      <c r="F750" s="29">
        <v>7</v>
      </c>
      <c r="G750" s="29">
        <v>0</v>
      </c>
      <c r="H750" s="29">
        <v>7</v>
      </c>
      <c r="I750" s="29">
        <v>14.394000000000004</v>
      </c>
      <c r="J750" s="42">
        <v>1209</v>
      </c>
      <c r="K750" s="29">
        <v>4</v>
      </c>
      <c r="L750" s="29">
        <v>0</v>
      </c>
      <c r="M750" s="29">
        <v>4</v>
      </c>
      <c r="N750" s="29">
        <v>14.712</v>
      </c>
      <c r="O750" s="42">
        <v>1041</v>
      </c>
      <c r="P750" s="42"/>
      <c r="Q750" s="42"/>
      <c r="R750" s="42"/>
      <c r="S750" s="42">
        <v>0</v>
      </c>
      <c r="T750" s="103">
        <v>1041</v>
      </c>
    </row>
    <row r="751" spans="1:20" outlineLevel="2" x14ac:dyDescent="0.25">
      <c r="A751" s="29" t="s">
        <v>1889</v>
      </c>
      <c r="B751" s="29" t="s">
        <v>43</v>
      </c>
      <c r="C751" s="29" t="s">
        <v>3526</v>
      </c>
      <c r="D751" s="29" t="s">
        <v>3527</v>
      </c>
      <c r="E751" s="29">
        <v>307041</v>
      </c>
      <c r="F751" s="29">
        <v>13</v>
      </c>
      <c r="G751" s="29">
        <v>0</v>
      </c>
      <c r="H751" s="29">
        <v>13</v>
      </c>
      <c r="I751" s="29">
        <v>14.394000000000004</v>
      </c>
      <c r="J751" s="42">
        <v>2245</v>
      </c>
      <c r="K751" s="29">
        <v>8</v>
      </c>
      <c r="L751" s="29">
        <v>0</v>
      </c>
      <c r="M751" s="29">
        <v>8</v>
      </c>
      <c r="N751" s="29">
        <v>14.712</v>
      </c>
      <c r="O751" s="42">
        <v>1968</v>
      </c>
      <c r="P751" s="42"/>
      <c r="Q751" s="42"/>
      <c r="R751" s="42"/>
      <c r="S751" s="42">
        <v>0</v>
      </c>
      <c r="T751" s="103">
        <v>1968</v>
      </c>
    </row>
    <row r="752" spans="1:20" outlineLevel="2" x14ac:dyDescent="0.25">
      <c r="A752" s="29" t="s">
        <v>1889</v>
      </c>
      <c r="B752" s="29" t="s">
        <v>43</v>
      </c>
      <c r="C752" s="29" t="s">
        <v>3530</v>
      </c>
      <c r="D752" s="29" t="s">
        <v>3531</v>
      </c>
      <c r="E752" s="29">
        <v>307050</v>
      </c>
      <c r="F752" s="29">
        <v>13</v>
      </c>
      <c r="G752" s="29">
        <v>0</v>
      </c>
      <c r="H752" s="29">
        <v>13</v>
      </c>
      <c r="I752" s="29">
        <v>14.394000000000004</v>
      </c>
      <c r="J752" s="42">
        <v>2245</v>
      </c>
      <c r="K752" s="29">
        <v>10</v>
      </c>
      <c r="L752" s="29">
        <v>0</v>
      </c>
      <c r="M752" s="29">
        <v>10</v>
      </c>
      <c r="N752" s="29">
        <v>14.712</v>
      </c>
      <c r="O752" s="42">
        <v>2085</v>
      </c>
      <c r="P752" s="42"/>
      <c r="Q752" s="42"/>
      <c r="R752" s="42"/>
      <c r="S752" s="42">
        <v>0</v>
      </c>
      <c r="T752" s="103">
        <v>2085</v>
      </c>
    </row>
    <row r="753" spans="1:20" outlineLevel="2" x14ac:dyDescent="0.25">
      <c r="A753" s="29" t="s">
        <v>1889</v>
      </c>
      <c r="B753" s="29" t="s">
        <v>43</v>
      </c>
      <c r="C753" s="29" t="s">
        <v>3534</v>
      </c>
      <c r="D753" s="29" t="s">
        <v>3535</v>
      </c>
      <c r="E753" s="29">
        <v>307068</v>
      </c>
      <c r="F753" s="29">
        <v>6</v>
      </c>
      <c r="G753" s="29">
        <v>0</v>
      </c>
      <c r="H753" s="29">
        <v>6</v>
      </c>
      <c r="I753" s="29">
        <v>14.394000000000004</v>
      </c>
      <c r="J753" s="42">
        <v>1036</v>
      </c>
      <c r="K753" s="29">
        <v>6</v>
      </c>
      <c r="L753" s="29">
        <v>0</v>
      </c>
      <c r="M753" s="29">
        <v>6</v>
      </c>
      <c r="N753" s="29">
        <v>14.712</v>
      </c>
      <c r="O753" s="42">
        <v>1044</v>
      </c>
      <c r="P753" s="42"/>
      <c r="Q753" s="42"/>
      <c r="R753" s="42"/>
      <c r="S753" s="42">
        <v>0</v>
      </c>
      <c r="T753" s="103">
        <v>1044</v>
      </c>
    </row>
    <row r="754" spans="1:20" outlineLevel="2" x14ac:dyDescent="0.25">
      <c r="A754" s="29" t="s">
        <v>1889</v>
      </c>
      <c r="B754" s="29" t="s">
        <v>43</v>
      </c>
      <c r="C754" s="29" t="s">
        <v>3538</v>
      </c>
      <c r="D754" s="29" t="s">
        <v>3539</v>
      </c>
      <c r="E754" s="29">
        <v>307092</v>
      </c>
      <c r="F754" s="29">
        <v>10</v>
      </c>
      <c r="G754" s="29">
        <v>1</v>
      </c>
      <c r="H754" s="29">
        <v>11</v>
      </c>
      <c r="I754" s="29">
        <v>14.394000000000004</v>
      </c>
      <c r="J754" s="42">
        <v>1900</v>
      </c>
      <c r="K754" s="29">
        <v>4</v>
      </c>
      <c r="L754" s="29">
        <v>1</v>
      </c>
      <c r="M754" s="29">
        <v>5</v>
      </c>
      <c r="N754" s="29">
        <v>14.712</v>
      </c>
      <c r="O754" s="42">
        <v>1561</v>
      </c>
      <c r="P754" s="42"/>
      <c r="Q754" s="42"/>
      <c r="R754" s="42"/>
      <c r="S754" s="42">
        <v>0</v>
      </c>
      <c r="T754" s="103">
        <v>1561</v>
      </c>
    </row>
    <row r="755" spans="1:20" outlineLevel="2" x14ac:dyDescent="0.25">
      <c r="A755" s="29" t="s">
        <v>1889</v>
      </c>
      <c r="B755" s="29" t="s">
        <v>43</v>
      </c>
      <c r="C755" s="29" t="s">
        <v>3542</v>
      </c>
      <c r="D755" s="29" t="s">
        <v>3543</v>
      </c>
      <c r="E755" s="29">
        <v>307114</v>
      </c>
      <c r="F755" s="29">
        <v>10</v>
      </c>
      <c r="G755" s="29">
        <v>0</v>
      </c>
      <c r="H755" s="29">
        <v>10</v>
      </c>
      <c r="I755" s="29">
        <v>14.394000000000004</v>
      </c>
      <c r="J755" s="42">
        <v>1727</v>
      </c>
      <c r="K755" s="29">
        <v>15</v>
      </c>
      <c r="L755" s="29">
        <v>0</v>
      </c>
      <c r="M755" s="29">
        <v>15</v>
      </c>
      <c r="N755" s="29">
        <v>14.712</v>
      </c>
      <c r="O755" s="42">
        <v>2034</v>
      </c>
      <c r="P755" s="42"/>
      <c r="Q755" s="42"/>
      <c r="R755" s="42"/>
      <c r="S755" s="42">
        <v>0</v>
      </c>
      <c r="T755" s="103">
        <v>2034</v>
      </c>
    </row>
    <row r="756" spans="1:20" outlineLevel="2" x14ac:dyDescent="0.25">
      <c r="A756" s="29" t="s">
        <v>1889</v>
      </c>
      <c r="B756" s="29" t="s">
        <v>43</v>
      </c>
      <c r="C756" s="29" t="s">
        <v>3546</v>
      </c>
      <c r="D756" s="29" t="s">
        <v>3547</v>
      </c>
      <c r="E756" s="29">
        <v>307131</v>
      </c>
      <c r="F756" s="29">
        <v>13</v>
      </c>
      <c r="G756" s="29">
        <v>0</v>
      </c>
      <c r="H756" s="29">
        <v>13</v>
      </c>
      <c r="I756" s="29">
        <v>14.394000000000004</v>
      </c>
      <c r="J756" s="42">
        <v>2245</v>
      </c>
      <c r="K756" s="29">
        <v>16</v>
      </c>
      <c r="L756" s="29">
        <v>1</v>
      </c>
      <c r="M756" s="29">
        <v>17</v>
      </c>
      <c r="N756" s="29">
        <v>14.712</v>
      </c>
      <c r="O756" s="42">
        <v>2497</v>
      </c>
      <c r="P756" s="42"/>
      <c r="Q756" s="42"/>
      <c r="R756" s="42"/>
      <c r="S756" s="42">
        <v>0</v>
      </c>
      <c r="T756" s="103">
        <v>2497</v>
      </c>
    </row>
    <row r="757" spans="1:20" outlineLevel="2" x14ac:dyDescent="0.25">
      <c r="A757" s="29" t="s">
        <v>1889</v>
      </c>
      <c r="B757" s="29" t="s">
        <v>43</v>
      </c>
      <c r="C757" s="29" t="s">
        <v>3550</v>
      </c>
      <c r="D757" s="29" t="s">
        <v>3551</v>
      </c>
      <c r="E757" s="29">
        <v>307149</v>
      </c>
      <c r="F757" s="29">
        <v>18</v>
      </c>
      <c r="G757" s="29">
        <v>1</v>
      </c>
      <c r="H757" s="29">
        <v>19</v>
      </c>
      <c r="I757" s="29">
        <v>14.394000000000004</v>
      </c>
      <c r="J757" s="42">
        <v>3282</v>
      </c>
      <c r="K757" s="29">
        <v>23</v>
      </c>
      <c r="L757" s="29">
        <v>0</v>
      </c>
      <c r="M757" s="29">
        <v>23</v>
      </c>
      <c r="N757" s="29">
        <v>14.712</v>
      </c>
      <c r="O757" s="42">
        <v>3541</v>
      </c>
      <c r="P757" s="42"/>
      <c r="Q757" s="42"/>
      <c r="R757" s="42"/>
      <c r="S757" s="42">
        <v>0</v>
      </c>
      <c r="T757" s="103">
        <v>3541</v>
      </c>
    </row>
    <row r="758" spans="1:20" outlineLevel="2" x14ac:dyDescent="0.25">
      <c r="A758" s="29" t="s">
        <v>1889</v>
      </c>
      <c r="B758" s="29" t="s">
        <v>43</v>
      </c>
      <c r="C758" s="29" t="s">
        <v>3554</v>
      </c>
      <c r="D758" s="29" t="s">
        <v>3555</v>
      </c>
      <c r="E758" s="29">
        <v>307157</v>
      </c>
      <c r="F758" s="29">
        <v>3</v>
      </c>
      <c r="G758" s="29">
        <v>0</v>
      </c>
      <c r="H758" s="29">
        <v>3</v>
      </c>
      <c r="I758" s="29">
        <v>14.394000000000004</v>
      </c>
      <c r="J758" s="42">
        <v>518</v>
      </c>
      <c r="K758" s="29">
        <v>3</v>
      </c>
      <c r="L758" s="29">
        <v>0</v>
      </c>
      <c r="M758" s="29">
        <v>3</v>
      </c>
      <c r="N758" s="29">
        <v>14.712</v>
      </c>
      <c r="O758" s="42">
        <v>522</v>
      </c>
      <c r="P758" s="42"/>
      <c r="Q758" s="42"/>
      <c r="R758" s="42"/>
      <c r="S758" s="42">
        <v>0</v>
      </c>
      <c r="T758" s="103">
        <v>522</v>
      </c>
    </row>
    <row r="759" spans="1:20" outlineLevel="2" x14ac:dyDescent="0.25">
      <c r="A759" s="29" t="s">
        <v>1889</v>
      </c>
      <c r="B759" s="29" t="s">
        <v>43</v>
      </c>
      <c r="C759" s="29" t="s">
        <v>3558</v>
      </c>
      <c r="D759" s="29" t="s">
        <v>3559</v>
      </c>
      <c r="E759" s="29">
        <v>307173</v>
      </c>
      <c r="F759" s="29">
        <v>3</v>
      </c>
      <c r="G759" s="29">
        <v>0</v>
      </c>
      <c r="H759" s="29">
        <v>3</v>
      </c>
      <c r="I759" s="29">
        <v>14.394000000000004</v>
      </c>
      <c r="J759" s="42">
        <v>518</v>
      </c>
      <c r="K759" s="29">
        <v>5</v>
      </c>
      <c r="L759" s="29">
        <v>0</v>
      </c>
      <c r="M759" s="29">
        <v>5</v>
      </c>
      <c r="N759" s="29">
        <v>14.712</v>
      </c>
      <c r="O759" s="42">
        <v>640</v>
      </c>
      <c r="P759" s="42"/>
      <c r="Q759" s="42"/>
      <c r="R759" s="42"/>
      <c r="S759" s="42">
        <v>0</v>
      </c>
      <c r="T759" s="103">
        <v>640</v>
      </c>
    </row>
    <row r="760" spans="1:20" outlineLevel="2" x14ac:dyDescent="0.25">
      <c r="A760" s="29" t="s">
        <v>1889</v>
      </c>
      <c r="B760" s="29" t="s">
        <v>43</v>
      </c>
      <c r="C760" s="29" t="s">
        <v>3562</v>
      </c>
      <c r="D760" s="29" t="s">
        <v>3563</v>
      </c>
      <c r="E760" s="29">
        <v>307181</v>
      </c>
      <c r="F760" s="29">
        <v>0</v>
      </c>
      <c r="G760" s="29">
        <v>0</v>
      </c>
      <c r="H760" s="29">
        <v>0</v>
      </c>
      <c r="I760" s="29">
        <v>14.394000000000004</v>
      </c>
      <c r="J760" s="42">
        <v>0</v>
      </c>
      <c r="K760" s="29">
        <v>0</v>
      </c>
      <c r="L760" s="29">
        <v>0</v>
      </c>
      <c r="M760" s="29">
        <v>0</v>
      </c>
      <c r="N760" s="29">
        <v>14.712</v>
      </c>
      <c r="O760" s="42">
        <v>0</v>
      </c>
      <c r="P760" s="42"/>
      <c r="Q760" s="42"/>
      <c r="R760" s="42"/>
      <c r="S760" s="42">
        <v>0</v>
      </c>
      <c r="T760" s="103">
        <v>0</v>
      </c>
    </row>
    <row r="761" spans="1:20" outlineLevel="2" x14ac:dyDescent="0.25">
      <c r="A761" s="29" t="s">
        <v>1889</v>
      </c>
      <c r="B761" s="29" t="s">
        <v>43</v>
      </c>
      <c r="C761" s="29" t="s">
        <v>3566</v>
      </c>
      <c r="D761" s="29" t="s">
        <v>3567</v>
      </c>
      <c r="E761" s="29">
        <v>307211</v>
      </c>
      <c r="F761" s="29">
        <v>9</v>
      </c>
      <c r="G761" s="29">
        <v>0</v>
      </c>
      <c r="H761" s="29">
        <v>9</v>
      </c>
      <c r="I761" s="29">
        <v>14.394000000000004</v>
      </c>
      <c r="J761" s="42">
        <v>1555</v>
      </c>
      <c r="K761" s="29">
        <v>11</v>
      </c>
      <c r="L761" s="29">
        <v>0</v>
      </c>
      <c r="M761" s="29">
        <v>11</v>
      </c>
      <c r="N761" s="29">
        <v>14.712</v>
      </c>
      <c r="O761" s="42">
        <v>1684</v>
      </c>
      <c r="P761" s="42"/>
      <c r="Q761" s="42"/>
      <c r="R761" s="42"/>
      <c r="S761" s="42">
        <v>0</v>
      </c>
      <c r="T761" s="103">
        <v>1684</v>
      </c>
    </row>
    <row r="762" spans="1:20" outlineLevel="2" x14ac:dyDescent="0.25">
      <c r="A762" s="29" t="s">
        <v>1889</v>
      </c>
      <c r="B762" s="29" t="s">
        <v>43</v>
      </c>
      <c r="C762" s="29" t="s">
        <v>3569</v>
      </c>
      <c r="D762" s="29" t="s">
        <v>3570</v>
      </c>
      <c r="E762" s="29">
        <v>587541</v>
      </c>
      <c r="F762" s="29">
        <v>9</v>
      </c>
      <c r="G762" s="29">
        <v>4</v>
      </c>
      <c r="H762" s="29">
        <v>13</v>
      </c>
      <c r="I762" s="29">
        <v>14.394000000000004</v>
      </c>
      <c r="J762" s="42">
        <v>2245</v>
      </c>
      <c r="K762" s="29">
        <v>10</v>
      </c>
      <c r="L762" s="29">
        <v>1</v>
      </c>
      <c r="M762" s="29">
        <v>11</v>
      </c>
      <c r="N762" s="29">
        <v>14.712</v>
      </c>
      <c r="O762" s="42">
        <v>2144</v>
      </c>
      <c r="P762" s="42"/>
      <c r="Q762" s="42"/>
      <c r="R762" s="42"/>
      <c r="S762" s="42">
        <v>0</v>
      </c>
      <c r="T762" s="103">
        <v>2144</v>
      </c>
    </row>
    <row r="763" spans="1:20" outlineLevel="2" x14ac:dyDescent="0.25">
      <c r="A763" s="29" t="s">
        <v>1889</v>
      </c>
      <c r="B763" s="29" t="s">
        <v>43</v>
      </c>
      <c r="C763" s="29" t="s">
        <v>3573</v>
      </c>
      <c r="D763" s="29" t="s">
        <v>3574</v>
      </c>
      <c r="E763" s="29">
        <v>307246</v>
      </c>
      <c r="F763" s="29">
        <v>7</v>
      </c>
      <c r="G763" s="29">
        <v>1</v>
      </c>
      <c r="H763" s="29">
        <v>8</v>
      </c>
      <c r="I763" s="29">
        <v>14.394000000000004</v>
      </c>
      <c r="J763" s="42">
        <v>1382</v>
      </c>
      <c r="K763" s="29">
        <v>3</v>
      </c>
      <c r="L763" s="29">
        <v>0</v>
      </c>
      <c r="M763" s="29">
        <v>3</v>
      </c>
      <c r="N763" s="29">
        <v>14.712</v>
      </c>
      <c r="O763" s="42">
        <v>1098</v>
      </c>
      <c r="P763" s="42"/>
      <c r="Q763" s="42"/>
      <c r="R763" s="42"/>
      <c r="S763" s="42">
        <v>0</v>
      </c>
      <c r="T763" s="103">
        <v>1098</v>
      </c>
    </row>
    <row r="764" spans="1:20" outlineLevel="2" x14ac:dyDescent="0.25">
      <c r="A764" s="29" t="s">
        <v>1889</v>
      </c>
      <c r="B764" s="29" t="s">
        <v>43</v>
      </c>
      <c r="C764" s="29" t="s">
        <v>3577</v>
      </c>
      <c r="D764" s="29" t="s">
        <v>3578</v>
      </c>
      <c r="E764" s="29">
        <v>587567</v>
      </c>
      <c r="F764" s="29">
        <v>3</v>
      </c>
      <c r="G764" s="29">
        <v>2</v>
      </c>
      <c r="H764" s="29">
        <v>5</v>
      </c>
      <c r="I764" s="29">
        <v>14.394000000000004</v>
      </c>
      <c r="J764" s="42">
        <v>864</v>
      </c>
      <c r="K764" s="29">
        <v>0</v>
      </c>
      <c r="L764" s="29">
        <v>0</v>
      </c>
      <c r="M764" s="29">
        <v>0</v>
      </c>
      <c r="N764" s="29">
        <v>14.712</v>
      </c>
      <c r="O764" s="42">
        <v>576</v>
      </c>
      <c r="P764" s="42"/>
      <c r="Q764" s="42"/>
      <c r="R764" s="42"/>
      <c r="S764" s="42">
        <v>0</v>
      </c>
      <c r="T764" s="103">
        <v>576</v>
      </c>
    </row>
    <row r="765" spans="1:20" outlineLevel="2" x14ac:dyDescent="0.25">
      <c r="A765" s="29" t="s">
        <v>1889</v>
      </c>
      <c r="B765" s="29" t="s">
        <v>43</v>
      </c>
      <c r="C765" s="29" t="s">
        <v>3581</v>
      </c>
      <c r="D765" s="29" t="s">
        <v>3582</v>
      </c>
      <c r="E765" s="29">
        <v>307297</v>
      </c>
      <c r="F765" s="29">
        <v>5</v>
      </c>
      <c r="G765" s="29">
        <v>0</v>
      </c>
      <c r="H765" s="29">
        <v>5</v>
      </c>
      <c r="I765" s="29">
        <v>14.394000000000004</v>
      </c>
      <c r="J765" s="42">
        <v>864</v>
      </c>
      <c r="K765" s="29">
        <v>11</v>
      </c>
      <c r="L765" s="29">
        <v>0</v>
      </c>
      <c r="M765" s="29">
        <v>11</v>
      </c>
      <c r="N765" s="29">
        <v>14.712</v>
      </c>
      <c r="O765" s="42">
        <v>1223</v>
      </c>
      <c r="P765" s="42"/>
      <c r="Q765" s="42"/>
      <c r="R765" s="42"/>
      <c r="S765" s="42">
        <v>0</v>
      </c>
      <c r="T765" s="103">
        <v>1223</v>
      </c>
    </row>
    <row r="766" spans="1:20" outlineLevel="2" x14ac:dyDescent="0.25">
      <c r="A766" s="29" t="s">
        <v>1889</v>
      </c>
      <c r="B766" s="29" t="s">
        <v>43</v>
      </c>
      <c r="C766" s="29" t="s">
        <v>3585</v>
      </c>
      <c r="D766" s="29" t="s">
        <v>3586</v>
      </c>
      <c r="E766" s="29">
        <v>307301</v>
      </c>
      <c r="F766" s="29">
        <v>13</v>
      </c>
      <c r="G766" s="29">
        <v>0</v>
      </c>
      <c r="H766" s="29">
        <v>13</v>
      </c>
      <c r="I766" s="29">
        <v>14.394000000000004</v>
      </c>
      <c r="J766" s="42">
        <v>2245</v>
      </c>
      <c r="K766" s="29">
        <v>11</v>
      </c>
      <c r="L766" s="29">
        <v>0</v>
      </c>
      <c r="M766" s="29">
        <v>11</v>
      </c>
      <c r="N766" s="29">
        <v>14.712</v>
      </c>
      <c r="O766" s="42">
        <v>2144</v>
      </c>
      <c r="P766" s="42"/>
      <c r="Q766" s="42"/>
      <c r="R766" s="42"/>
      <c r="S766" s="42">
        <v>0</v>
      </c>
      <c r="T766" s="103">
        <v>2144</v>
      </c>
    </row>
    <row r="767" spans="1:20" outlineLevel="2" x14ac:dyDescent="0.25">
      <c r="A767" s="29" t="s">
        <v>1889</v>
      </c>
      <c r="B767" s="29" t="s">
        <v>43</v>
      </c>
      <c r="C767" s="29" t="s">
        <v>3589</v>
      </c>
      <c r="D767" s="29" t="s">
        <v>3590</v>
      </c>
      <c r="E767" s="29">
        <v>307319</v>
      </c>
      <c r="F767" s="29">
        <v>12</v>
      </c>
      <c r="G767" s="29">
        <v>0</v>
      </c>
      <c r="H767" s="29">
        <v>12</v>
      </c>
      <c r="I767" s="29">
        <v>14.394000000000004</v>
      </c>
      <c r="J767" s="42">
        <v>2073</v>
      </c>
      <c r="K767" s="29">
        <v>11</v>
      </c>
      <c r="L767" s="29">
        <v>0</v>
      </c>
      <c r="M767" s="29">
        <v>11</v>
      </c>
      <c r="N767" s="29">
        <v>14.712</v>
      </c>
      <c r="O767" s="42">
        <v>2029</v>
      </c>
      <c r="P767" s="42"/>
      <c r="Q767" s="42"/>
      <c r="R767" s="42"/>
      <c r="S767" s="42">
        <v>0</v>
      </c>
      <c r="T767" s="103">
        <v>2029</v>
      </c>
    </row>
    <row r="768" spans="1:20" outlineLevel="2" x14ac:dyDescent="0.25">
      <c r="A768" s="29" t="s">
        <v>1889</v>
      </c>
      <c r="B768" s="29" t="s">
        <v>43</v>
      </c>
      <c r="C768" s="29" t="s">
        <v>3593</v>
      </c>
      <c r="D768" s="29" t="s">
        <v>3594</v>
      </c>
      <c r="E768" s="29">
        <v>307327</v>
      </c>
      <c r="F768" s="29">
        <v>4</v>
      </c>
      <c r="G768" s="29">
        <v>0</v>
      </c>
      <c r="H768" s="29">
        <v>4</v>
      </c>
      <c r="I768" s="29">
        <v>14.394000000000004</v>
      </c>
      <c r="J768" s="42">
        <v>691</v>
      </c>
      <c r="K768" s="29">
        <v>8</v>
      </c>
      <c r="L768" s="29">
        <v>0</v>
      </c>
      <c r="M768" s="29">
        <v>8</v>
      </c>
      <c r="N768" s="29">
        <v>14.712</v>
      </c>
      <c r="O768" s="42">
        <v>931</v>
      </c>
      <c r="P768" s="42"/>
      <c r="Q768" s="42"/>
      <c r="R768" s="42"/>
      <c r="S768" s="42">
        <v>0</v>
      </c>
      <c r="T768" s="103">
        <v>931</v>
      </c>
    </row>
    <row r="769" spans="1:20" outlineLevel="2" x14ac:dyDescent="0.25">
      <c r="A769" s="29" t="s">
        <v>1889</v>
      </c>
      <c r="B769" s="29" t="s">
        <v>43</v>
      </c>
      <c r="C769" s="29" t="s">
        <v>3597</v>
      </c>
      <c r="D769" s="29" t="s">
        <v>3598</v>
      </c>
      <c r="E769" s="29">
        <v>587575</v>
      </c>
      <c r="F769" s="29">
        <v>6</v>
      </c>
      <c r="G769" s="29">
        <v>0</v>
      </c>
      <c r="H769" s="29">
        <v>6</v>
      </c>
      <c r="I769" s="29">
        <v>14.394000000000004</v>
      </c>
      <c r="J769" s="42">
        <v>1036</v>
      </c>
      <c r="K769" s="29">
        <v>5</v>
      </c>
      <c r="L769" s="29">
        <v>0</v>
      </c>
      <c r="M769" s="29">
        <v>5</v>
      </c>
      <c r="N769" s="29">
        <v>14.712</v>
      </c>
      <c r="O769" s="42">
        <v>985</v>
      </c>
      <c r="P769" s="42"/>
      <c r="Q769" s="42"/>
      <c r="R769" s="42"/>
      <c r="S769" s="42">
        <v>0</v>
      </c>
      <c r="T769" s="103">
        <v>985</v>
      </c>
    </row>
    <row r="770" spans="1:20" outlineLevel="2" x14ac:dyDescent="0.25">
      <c r="A770" s="29" t="s">
        <v>1889</v>
      </c>
      <c r="B770" s="29" t="s">
        <v>43</v>
      </c>
      <c r="C770" s="29" t="s">
        <v>3601</v>
      </c>
      <c r="D770" s="29" t="s">
        <v>3602</v>
      </c>
      <c r="E770" s="29">
        <v>587583</v>
      </c>
      <c r="F770" s="29">
        <v>4</v>
      </c>
      <c r="G770" s="29">
        <v>2</v>
      </c>
      <c r="H770" s="29">
        <v>6</v>
      </c>
      <c r="I770" s="29">
        <v>14.394000000000004</v>
      </c>
      <c r="J770" s="42">
        <v>1036</v>
      </c>
      <c r="K770" s="29">
        <v>6</v>
      </c>
      <c r="L770" s="29">
        <v>0</v>
      </c>
      <c r="M770" s="29">
        <v>6</v>
      </c>
      <c r="N770" s="29">
        <v>14.712</v>
      </c>
      <c r="O770" s="42">
        <v>1044</v>
      </c>
      <c r="P770" s="42"/>
      <c r="Q770" s="42"/>
      <c r="R770" s="42"/>
      <c r="S770" s="42">
        <v>0</v>
      </c>
      <c r="T770" s="103">
        <v>1044</v>
      </c>
    </row>
    <row r="771" spans="1:20" outlineLevel="2" x14ac:dyDescent="0.25">
      <c r="A771" s="29" t="s">
        <v>1889</v>
      </c>
      <c r="B771" s="29" t="s">
        <v>43</v>
      </c>
      <c r="C771" s="29" t="s">
        <v>3605</v>
      </c>
      <c r="D771" s="29" t="s">
        <v>3606</v>
      </c>
      <c r="E771" s="29">
        <v>307360</v>
      </c>
      <c r="F771" s="29">
        <v>18</v>
      </c>
      <c r="G771" s="29">
        <v>0</v>
      </c>
      <c r="H771" s="29">
        <v>18</v>
      </c>
      <c r="I771" s="29">
        <v>14.394000000000004</v>
      </c>
      <c r="J771" s="42">
        <v>3109</v>
      </c>
      <c r="K771" s="29">
        <v>11</v>
      </c>
      <c r="L771" s="29">
        <v>0</v>
      </c>
      <c r="M771" s="29">
        <v>11</v>
      </c>
      <c r="N771" s="29">
        <v>14.712</v>
      </c>
      <c r="O771" s="42">
        <v>2720</v>
      </c>
      <c r="P771" s="42"/>
      <c r="Q771" s="42"/>
      <c r="R771" s="42"/>
      <c r="S771" s="42">
        <v>0</v>
      </c>
      <c r="T771" s="103">
        <v>2720</v>
      </c>
    </row>
    <row r="772" spans="1:20" outlineLevel="2" x14ac:dyDescent="0.25">
      <c r="A772" s="29" t="s">
        <v>1889</v>
      </c>
      <c r="B772" s="29" t="s">
        <v>43</v>
      </c>
      <c r="C772" s="29" t="s">
        <v>3609</v>
      </c>
      <c r="D772" s="29" t="s">
        <v>3610</v>
      </c>
      <c r="E772" s="29">
        <v>307378</v>
      </c>
      <c r="F772" s="29">
        <v>5</v>
      </c>
      <c r="G772" s="29">
        <v>0</v>
      </c>
      <c r="H772" s="29">
        <v>5</v>
      </c>
      <c r="I772" s="29">
        <v>14.394000000000004</v>
      </c>
      <c r="J772" s="42">
        <v>864</v>
      </c>
      <c r="K772" s="29">
        <v>4</v>
      </c>
      <c r="L772" s="29">
        <v>0</v>
      </c>
      <c r="M772" s="29">
        <v>4</v>
      </c>
      <c r="N772" s="29">
        <v>14.712</v>
      </c>
      <c r="O772" s="42">
        <v>811</v>
      </c>
      <c r="P772" s="42"/>
      <c r="Q772" s="42"/>
      <c r="R772" s="42"/>
      <c r="S772" s="42">
        <v>0</v>
      </c>
      <c r="T772" s="103">
        <v>811</v>
      </c>
    </row>
    <row r="773" spans="1:20" outlineLevel="2" x14ac:dyDescent="0.25">
      <c r="A773" s="29" t="s">
        <v>1889</v>
      </c>
      <c r="B773" s="29" t="s">
        <v>43</v>
      </c>
      <c r="C773" s="29" t="s">
        <v>3613</v>
      </c>
      <c r="D773" s="29" t="s">
        <v>2057</v>
      </c>
      <c r="E773" s="29">
        <v>307386</v>
      </c>
      <c r="F773" s="29">
        <v>3</v>
      </c>
      <c r="G773" s="29">
        <v>0</v>
      </c>
      <c r="H773" s="29">
        <v>3</v>
      </c>
      <c r="I773" s="29">
        <v>14.394000000000004</v>
      </c>
      <c r="J773" s="42">
        <v>518</v>
      </c>
      <c r="K773" s="29">
        <v>6</v>
      </c>
      <c r="L773" s="29">
        <v>0</v>
      </c>
      <c r="M773" s="29">
        <v>6</v>
      </c>
      <c r="N773" s="29">
        <v>14.712</v>
      </c>
      <c r="O773" s="42">
        <v>699</v>
      </c>
      <c r="P773" s="42"/>
      <c r="Q773" s="42"/>
      <c r="R773" s="42"/>
      <c r="S773" s="42">
        <v>0</v>
      </c>
      <c r="T773" s="103">
        <v>699</v>
      </c>
    </row>
    <row r="774" spans="1:20" outlineLevel="2" x14ac:dyDescent="0.25">
      <c r="A774" s="29" t="s">
        <v>1889</v>
      </c>
      <c r="B774" s="29" t="s">
        <v>43</v>
      </c>
      <c r="C774" s="29" t="s">
        <v>3615</v>
      </c>
      <c r="D774" s="29" t="s">
        <v>3616</v>
      </c>
      <c r="E774" s="29">
        <v>307394</v>
      </c>
      <c r="F774" s="29">
        <v>9</v>
      </c>
      <c r="G774" s="29">
        <v>1</v>
      </c>
      <c r="H774" s="29">
        <v>10</v>
      </c>
      <c r="I774" s="29">
        <v>14.394000000000004</v>
      </c>
      <c r="J774" s="42">
        <v>1727</v>
      </c>
      <c r="K774" s="29">
        <v>10</v>
      </c>
      <c r="L774" s="29">
        <v>0</v>
      </c>
      <c r="M774" s="29">
        <v>10</v>
      </c>
      <c r="N774" s="29">
        <v>14.712</v>
      </c>
      <c r="O774" s="42">
        <v>1740</v>
      </c>
      <c r="P774" s="42"/>
      <c r="Q774" s="42"/>
      <c r="R774" s="42"/>
      <c r="S774" s="42">
        <v>0</v>
      </c>
      <c r="T774" s="103">
        <v>1740</v>
      </c>
    </row>
    <row r="775" spans="1:20" outlineLevel="2" x14ac:dyDescent="0.25">
      <c r="A775" s="29" t="s">
        <v>1889</v>
      </c>
      <c r="B775" s="29" t="s">
        <v>43</v>
      </c>
      <c r="C775" s="29" t="s">
        <v>3619</v>
      </c>
      <c r="D775" s="29" t="s">
        <v>3620</v>
      </c>
      <c r="E775" s="29">
        <v>307416</v>
      </c>
      <c r="F775" s="29">
        <v>19</v>
      </c>
      <c r="G775" s="29">
        <v>1</v>
      </c>
      <c r="H775" s="29">
        <v>20</v>
      </c>
      <c r="I775" s="29">
        <v>14.394000000000004</v>
      </c>
      <c r="J775" s="42">
        <v>3455</v>
      </c>
      <c r="K775" s="29">
        <v>19</v>
      </c>
      <c r="L775" s="29">
        <v>0</v>
      </c>
      <c r="M775" s="29">
        <v>19</v>
      </c>
      <c r="N775" s="29">
        <v>14.712</v>
      </c>
      <c r="O775" s="42">
        <v>3421</v>
      </c>
      <c r="P775" s="42"/>
      <c r="Q775" s="42"/>
      <c r="R775" s="42"/>
      <c r="S775" s="42">
        <v>0</v>
      </c>
      <c r="T775" s="103">
        <v>3421</v>
      </c>
    </row>
    <row r="776" spans="1:20" outlineLevel="2" x14ac:dyDescent="0.25">
      <c r="A776" s="29" t="s">
        <v>1889</v>
      </c>
      <c r="B776" s="29" t="s">
        <v>43</v>
      </c>
      <c r="C776" s="29" t="s">
        <v>3623</v>
      </c>
      <c r="D776" s="29" t="s">
        <v>3624</v>
      </c>
      <c r="E776" s="29">
        <v>307424</v>
      </c>
      <c r="F776" s="29">
        <v>9</v>
      </c>
      <c r="G776" s="29">
        <v>0</v>
      </c>
      <c r="H776" s="29">
        <v>9</v>
      </c>
      <c r="I776" s="29">
        <v>14.394000000000004</v>
      </c>
      <c r="J776" s="42">
        <v>1555</v>
      </c>
      <c r="K776" s="29">
        <v>14</v>
      </c>
      <c r="L776" s="29">
        <v>0</v>
      </c>
      <c r="M776" s="29">
        <v>14</v>
      </c>
      <c r="N776" s="29">
        <v>14.712</v>
      </c>
      <c r="O776" s="42">
        <v>1860</v>
      </c>
      <c r="P776" s="42"/>
      <c r="Q776" s="42"/>
      <c r="R776" s="42"/>
      <c r="S776" s="42">
        <v>0</v>
      </c>
      <c r="T776" s="103">
        <v>1860</v>
      </c>
    </row>
    <row r="777" spans="1:20" outlineLevel="2" x14ac:dyDescent="0.25">
      <c r="A777" s="29" t="s">
        <v>1889</v>
      </c>
      <c r="B777" s="29" t="s">
        <v>43</v>
      </c>
      <c r="C777" s="29" t="s">
        <v>3627</v>
      </c>
      <c r="D777" s="29" t="s">
        <v>3628</v>
      </c>
      <c r="E777" s="29">
        <v>307432</v>
      </c>
      <c r="F777" s="29">
        <v>3</v>
      </c>
      <c r="G777" s="29">
        <v>0</v>
      </c>
      <c r="H777" s="29">
        <v>3</v>
      </c>
      <c r="I777" s="29">
        <v>14.394000000000004</v>
      </c>
      <c r="J777" s="42">
        <v>518</v>
      </c>
      <c r="K777" s="29">
        <v>8</v>
      </c>
      <c r="L777" s="29">
        <v>0</v>
      </c>
      <c r="M777" s="29">
        <v>8</v>
      </c>
      <c r="N777" s="29">
        <v>14.712</v>
      </c>
      <c r="O777" s="42">
        <v>816</v>
      </c>
      <c r="P777" s="42"/>
      <c r="Q777" s="42"/>
      <c r="R777" s="42"/>
      <c r="S777" s="42">
        <v>0</v>
      </c>
      <c r="T777" s="103">
        <v>816</v>
      </c>
    </row>
    <row r="778" spans="1:20" outlineLevel="2" x14ac:dyDescent="0.25">
      <c r="A778" s="29" t="s">
        <v>1889</v>
      </c>
      <c r="B778" s="29" t="s">
        <v>43</v>
      </c>
      <c r="C778" s="29" t="s">
        <v>3631</v>
      </c>
      <c r="D778" s="29" t="s">
        <v>3632</v>
      </c>
      <c r="E778" s="29">
        <v>307441</v>
      </c>
      <c r="F778" s="29">
        <v>7</v>
      </c>
      <c r="G778" s="29">
        <v>0</v>
      </c>
      <c r="H778" s="29">
        <v>7</v>
      </c>
      <c r="I778" s="29">
        <v>14.394000000000004</v>
      </c>
      <c r="J778" s="42">
        <v>1209</v>
      </c>
      <c r="K778" s="29">
        <v>4</v>
      </c>
      <c r="L778" s="29">
        <v>0</v>
      </c>
      <c r="M778" s="29">
        <v>4</v>
      </c>
      <c r="N778" s="29">
        <v>14.712</v>
      </c>
      <c r="O778" s="42">
        <v>1041</v>
      </c>
      <c r="P778" s="42"/>
      <c r="Q778" s="42"/>
      <c r="R778" s="42"/>
      <c r="S778" s="42">
        <v>0</v>
      </c>
      <c r="T778" s="103">
        <v>1041</v>
      </c>
    </row>
    <row r="779" spans="1:20" outlineLevel="2" x14ac:dyDescent="0.25">
      <c r="A779" s="29" t="s">
        <v>1889</v>
      </c>
      <c r="B779" s="29" t="s">
        <v>43</v>
      </c>
      <c r="C779" s="29" t="s">
        <v>3635</v>
      </c>
      <c r="D779" s="29" t="s">
        <v>3636</v>
      </c>
      <c r="E779" s="29">
        <v>31824587</v>
      </c>
      <c r="F779" s="29">
        <v>3</v>
      </c>
      <c r="G779" s="29">
        <v>0</v>
      </c>
      <c r="H779" s="29">
        <v>3</v>
      </c>
      <c r="I779" s="29">
        <v>14.394000000000004</v>
      </c>
      <c r="J779" s="42">
        <v>518</v>
      </c>
      <c r="K779" s="29">
        <v>6</v>
      </c>
      <c r="L779" s="29">
        <v>0</v>
      </c>
      <c r="M779" s="29">
        <v>6</v>
      </c>
      <c r="N779" s="29">
        <v>14.712</v>
      </c>
      <c r="O779" s="42">
        <v>699</v>
      </c>
      <c r="P779" s="42"/>
      <c r="Q779" s="42"/>
      <c r="R779" s="42"/>
      <c r="S779" s="42">
        <v>0</v>
      </c>
      <c r="T779" s="103">
        <v>699</v>
      </c>
    </row>
    <row r="780" spans="1:20" outlineLevel="2" x14ac:dyDescent="0.25">
      <c r="A780" s="29" t="s">
        <v>1889</v>
      </c>
      <c r="B780" s="29" t="s">
        <v>43</v>
      </c>
      <c r="C780" s="29" t="s">
        <v>3639</v>
      </c>
      <c r="D780" s="29" t="s">
        <v>3640</v>
      </c>
      <c r="E780" s="29">
        <v>307483</v>
      </c>
      <c r="F780" s="29">
        <v>16</v>
      </c>
      <c r="G780" s="29">
        <v>0</v>
      </c>
      <c r="H780" s="29">
        <v>16</v>
      </c>
      <c r="I780" s="29">
        <v>14.394000000000004</v>
      </c>
      <c r="J780" s="42">
        <v>2764</v>
      </c>
      <c r="K780" s="29">
        <v>23</v>
      </c>
      <c r="L780" s="29">
        <v>0</v>
      </c>
      <c r="M780" s="29">
        <v>23</v>
      </c>
      <c r="N780" s="29">
        <v>14.712</v>
      </c>
      <c r="O780" s="42">
        <v>3196</v>
      </c>
      <c r="P780" s="42"/>
      <c r="Q780" s="42"/>
      <c r="R780" s="42"/>
      <c r="S780" s="42">
        <v>0</v>
      </c>
      <c r="T780" s="103">
        <v>3196</v>
      </c>
    </row>
    <row r="781" spans="1:20" outlineLevel="2" x14ac:dyDescent="0.25">
      <c r="A781" s="29" t="s">
        <v>1889</v>
      </c>
      <c r="B781" s="29" t="s">
        <v>43</v>
      </c>
      <c r="C781" s="29" t="s">
        <v>3643</v>
      </c>
      <c r="D781" s="29" t="s">
        <v>3644</v>
      </c>
      <c r="E781" s="29">
        <v>307513</v>
      </c>
      <c r="F781" s="29">
        <v>59</v>
      </c>
      <c r="G781" s="29">
        <v>1</v>
      </c>
      <c r="H781" s="29">
        <v>60</v>
      </c>
      <c r="I781" s="29">
        <v>14.394000000000004</v>
      </c>
      <c r="J781" s="42">
        <v>10363</v>
      </c>
      <c r="K781" s="29">
        <v>67</v>
      </c>
      <c r="L781" s="29">
        <v>0</v>
      </c>
      <c r="M781" s="29">
        <v>67</v>
      </c>
      <c r="N781" s="29">
        <v>14.712</v>
      </c>
      <c r="O781" s="42">
        <v>10852</v>
      </c>
      <c r="P781" s="42"/>
      <c r="Q781" s="42"/>
      <c r="R781" s="42"/>
      <c r="S781" s="42">
        <v>0</v>
      </c>
      <c r="T781" s="103">
        <v>10852</v>
      </c>
    </row>
    <row r="782" spans="1:20" outlineLevel="2" x14ac:dyDescent="0.25">
      <c r="A782" s="29" t="s">
        <v>1889</v>
      </c>
      <c r="B782" s="29" t="s">
        <v>43</v>
      </c>
      <c r="C782" s="29" t="s">
        <v>3650</v>
      </c>
      <c r="D782" s="29" t="s">
        <v>3651</v>
      </c>
      <c r="E782" s="29">
        <v>307505</v>
      </c>
      <c r="F782" s="29">
        <v>6</v>
      </c>
      <c r="G782" s="29">
        <v>0</v>
      </c>
      <c r="H782" s="29">
        <v>6</v>
      </c>
      <c r="I782" s="29">
        <v>14.394000000000004</v>
      </c>
      <c r="J782" s="42">
        <v>1036</v>
      </c>
      <c r="K782" s="29">
        <v>3</v>
      </c>
      <c r="L782" s="29">
        <v>0</v>
      </c>
      <c r="M782" s="29">
        <v>3</v>
      </c>
      <c r="N782" s="29">
        <v>14.712</v>
      </c>
      <c r="O782" s="42">
        <v>867</v>
      </c>
      <c r="P782" s="42"/>
      <c r="Q782" s="42"/>
      <c r="R782" s="42"/>
      <c r="S782" s="42">
        <v>0</v>
      </c>
      <c r="T782" s="103">
        <v>867</v>
      </c>
    </row>
    <row r="783" spans="1:20" outlineLevel="2" x14ac:dyDescent="0.25">
      <c r="A783" s="29" t="s">
        <v>1889</v>
      </c>
      <c r="B783" s="29" t="s">
        <v>43</v>
      </c>
      <c r="C783" s="29" t="s">
        <v>3654</v>
      </c>
      <c r="D783" s="29" t="s">
        <v>3655</v>
      </c>
      <c r="E783" s="29">
        <v>307521</v>
      </c>
      <c r="F783" s="29">
        <v>20</v>
      </c>
      <c r="G783" s="29">
        <v>8</v>
      </c>
      <c r="H783" s="29">
        <v>28</v>
      </c>
      <c r="I783" s="29">
        <v>14.394000000000004</v>
      </c>
      <c r="J783" s="42">
        <v>4836</v>
      </c>
      <c r="K783" s="29">
        <v>25</v>
      </c>
      <c r="L783" s="29">
        <v>0</v>
      </c>
      <c r="M783" s="29">
        <v>25</v>
      </c>
      <c r="N783" s="29">
        <v>14.712</v>
      </c>
      <c r="O783" s="42">
        <v>4695</v>
      </c>
      <c r="P783" s="42"/>
      <c r="Q783" s="42"/>
      <c r="R783" s="42"/>
      <c r="S783" s="42">
        <v>0</v>
      </c>
      <c r="T783" s="103">
        <v>4695</v>
      </c>
    </row>
    <row r="784" spans="1:20" outlineLevel="2" x14ac:dyDescent="0.25">
      <c r="A784" s="29" t="s">
        <v>1889</v>
      </c>
      <c r="B784" s="29" t="s">
        <v>43</v>
      </c>
      <c r="C784" s="29" t="s">
        <v>3659</v>
      </c>
      <c r="D784" s="29" t="s">
        <v>3660</v>
      </c>
      <c r="E784" s="29">
        <v>587613</v>
      </c>
      <c r="F784" s="29">
        <v>7</v>
      </c>
      <c r="G784" s="29">
        <v>0</v>
      </c>
      <c r="H784" s="29">
        <v>7</v>
      </c>
      <c r="I784" s="29">
        <v>14.394000000000004</v>
      </c>
      <c r="J784" s="42">
        <v>1209</v>
      </c>
      <c r="K784" s="29">
        <v>2</v>
      </c>
      <c r="L784" s="29">
        <v>0</v>
      </c>
      <c r="M784" s="29">
        <v>2</v>
      </c>
      <c r="N784" s="29">
        <v>14.712</v>
      </c>
      <c r="O784" s="42">
        <v>924</v>
      </c>
      <c r="P784" s="42"/>
      <c r="Q784" s="42"/>
      <c r="R784" s="42"/>
      <c r="S784" s="42">
        <v>0</v>
      </c>
      <c r="T784" s="103">
        <v>924</v>
      </c>
    </row>
    <row r="785" spans="1:20" outlineLevel="2" x14ac:dyDescent="0.25">
      <c r="A785" s="29" t="s">
        <v>1889</v>
      </c>
      <c r="B785" s="29" t="s">
        <v>43</v>
      </c>
      <c r="C785" s="29" t="s">
        <v>3663</v>
      </c>
      <c r="D785" s="29" t="s">
        <v>3664</v>
      </c>
      <c r="E785" s="29">
        <v>307548</v>
      </c>
      <c r="F785" s="29">
        <v>24</v>
      </c>
      <c r="G785" s="29">
        <v>1</v>
      </c>
      <c r="H785" s="29">
        <v>25</v>
      </c>
      <c r="I785" s="29">
        <v>14.394000000000004</v>
      </c>
      <c r="J785" s="42">
        <v>4318</v>
      </c>
      <c r="K785" s="29">
        <v>30</v>
      </c>
      <c r="L785" s="29">
        <v>0</v>
      </c>
      <c r="M785" s="29">
        <v>30</v>
      </c>
      <c r="N785" s="29">
        <v>14.712</v>
      </c>
      <c r="O785" s="42">
        <v>4644</v>
      </c>
      <c r="P785" s="42"/>
      <c r="Q785" s="42"/>
      <c r="R785" s="42"/>
      <c r="S785" s="42">
        <v>0</v>
      </c>
      <c r="T785" s="103">
        <v>4644</v>
      </c>
    </row>
    <row r="786" spans="1:20" outlineLevel="2" x14ac:dyDescent="0.25">
      <c r="A786" s="29" t="s">
        <v>1889</v>
      </c>
      <c r="B786" s="29" t="s">
        <v>43</v>
      </c>
      <c r="C786" s="29" t="s">
        <v>3667</v>
      </c>
      <c r="D786" s="29" t="s">
        <v>3668</v>
      </c>
      <c r="E786" s="29">
        <v>800333</v>
      </c>
      <c r="F786" s="29">
        <v>0</v>
      </c>
      <c r="G786" s="29">
        <v>0</v>
      </c>
      <c r="H786" s="29">
        <v>0</v>
      </c>
      <c r="I786" s="29">
        <v>14.394000000000004</v>
      </c>
      <c r="J786" s="42">
        <v>0</v>
      </c>
      <c r="K786" s="29">
        <v>1</v>
      </c>
      <c r="L786" s="29">
        <v>0</v>
      </c>
      <c r="M786" s="29">
        <v>1</v>
      </c>
      <c r="N786" s="29">
        <v>14.712</v>
      </c>
      <c r="O786" s="42">
        <v>59</v>
      </c>
      <c r="P786" s="42"/>
      <c r="Q786" s="42"/>
      <c r="R786" s="42"/>
      <c r="S786" s="42">
        <v>0</v>
      </c>
      <c r="T786" s="103">
        <v>59</v>
      </c>
    </row>
    <row r="787" spans="1:20" outlineLevel="2" x14ac:dyDescent="0.25">
      <c r="A787" s="29" t="s">
        <v>1889</v>
      </c>
      <c r="B787" s="29" t="s">
        <v>43</v>
      </c>
      <c r="C787" s="29" t="s">
        <v>3671</v>
      </c>
      <c r="D787" s="29" t="s">
        <v>3672</v>
      </c>
      <c r="E787" s="29">
        <v>307581</v>
      </c>
      <c r="F787" s="29">
        <v>38</v>
      </c>
      <c r="G787" s="29">
        <v>0</v>
      </c>
      <c r="H787" s="29">
        <v>38</v>
      </c>
      <c r="I787" s="29">
        <v>14.394000000000004</v>
      </c>
      <c r="J787" s="42">
        <v>6564</v>
      </c>
      <c r="K787" s="29">
        <v>25</v>
      </c>
      <c r="L787" s="29">
        <v>0</v>
      </c>
      <c r="M787" s="29">
        <v>25</v>
      </c>
      <c r="N787" s="29">
        <v>14.712</v>
      </c>
      <c r="O787" s="42">
        <v>5847</v>
      </c>
      <c r="P787" s="42"/>
      <c r="Q787" s="42"/>
      <c r="R787" s="42"/>
      <c r="S787" s="42">
        <v>0</v>
      </c>
      <c r="T787" s="103">
        <v>5847</v>
      </c>
    </row>
    <row r="788" spans="1:20" outlineLevel="2" x14ac:dyDescent="0.25">
      <c r="A788" s="29" t="s">
        <v>1889</v>
      </c>
      <c r="B788" s="29" t="s">
        <v>43</v>
      </c>
      <c r="C788" s="29" t="s">
        <v>3676</v>
      </c>
      <c r="D788" s="29" t="s">
        <v>3677</v>
      </c>
      <c r="E788" s="29">
        <v>307599</v>
      </c>
      <c r="F788" s="29">
        <v>8</v>
      </c>
      <c r="G788" s="29">
        <v>0</v>
      </c>
      <c r="H788" s="29">
        <v>8</v>
      </c>
      <c r="I788" s="29">
        <v>14.394000000000004</v>
      </c>
      <c r="J788" s="42">
        <v>1382</v>
      </c>
      <c r="K788" s="29">
        <v>6</v>
      </c>
      <c r="L788" s="29">
        <v>0</v>
      </c>
      <c r="M788" s="29">
        <v>6</v>
      </c>
      <c r="N788" s="29">
        <v>14.712</v>
      </c>
      <c r="O788" s="42">
        <v>1274</v>
      </c>
      <c r="P788" s="42"/>
      <c r="Q788" s="42"/>
      <c r="R788" s="42"/>
      <c r="S788" s="42">
        <v>0</v>
      </c>
      <c r="T788" s="103">
        <v>1274</v>
      </c>
    </row>
    <row r="789" spans="1:20" outlineLevel="2" x14ac:dyDescent="0.25">
      <c r="A789" s="29" t="s">
        <v>1889</v>
      </c>
      <c r="B789" s="29" t="s">
        <v>43</v>
      </c>
      <c r="C789" s="29" t="s">
        <v>3680</v>
      </c>
      <c r="D789" s="29" t="s">
        <v>3681</v>
      </c>
      <c r="E789" s="29">
        <v>307637</v>
      </c>
      <c r="F789" s="29">
        <v>10</v>
      </c>
      <c r="G789" s="29">
        <v>0</v>
      </c>
      <c r="H789" s="29">
        <v>10</v>
      </c>
      <c r="I789" s="29">
        <v>14.394000000000004</v>
      </c>
      <c r="J789" s="42">
        <v>1727</v>
      </c>
      <c r="K789" s="29">
        <v>10</v>
      </c>
      <c r="L789" s="29">
        <v>0</v>
      </c>
      <c r="M789" s="29">
        <v>10</v>
      </c>
      <c r="N789" s="29">
        <v>14.712</v>
      </c>
      <c r="O789" s="42">
        <v>1740</v>
      </c>
      <c r="P789" s="42"/>
      <c r="Q789" s="42"/>
      <c r="R789" s="42"/>
      <c r="S789" s="42">
        <v>0</v>
      </c>
      <c r="T789" s="103">
        <v>1740</v>
      </c>
    </row>
    <row r="790" spans="1:20" outlineLevel="2" x14ac:dyDescent="0.25">
      <c r="A790" s="29" t="s">
        <v>1889</v>
      </c>
      <c r="B790" s="29" t="s">
        <v>43</v>
      </c>
      <c r="C790" s="29" t="s">
        <v>3684</v>
      </c>
      <c r="D790" s="29" t="s">
        <v>3685</v>
      </c>
      <c r="E790" s="29">
        <v>307653</v>
      </c>
      <c r="F790" s="29">
        <v>5</v>
      </c>
      <c r="G790" s="29">
        <v>0</v>
      </c>
      <c r="H790" s="29">
        <v>5</v>
      </c>
      <c r="I790" s="29">
        <v>14.394000000000004</v>
      </c>
      <c r="J790" s="42">
        <v>864</v>
      </c>
      <c r="K790" s="29">
        <v>9</v>
      </c>
      <c r="L790" s="29">
        <v>0</v>
      </c>
      <c r="M790" s="29">
        <v>9</v>
      </c>
      <c r="N790" s="29">
        <v>14.712</v>
      </c>
      <c r="O790" s="42">
        <v>1105</v>
      </c>
      <c r="P790" s="42"/>
      <c r="Q790" s="42"/>
      <c r="R790" s="42"/>
      <c r="S790" s="42">
        <v>0</v>
      </c>
      <c r="T790" s="103">
        <v>1105</v>
      </c>
    </row>
    <row r="791" spans="1:20" outlineLevel="2" x14ac:dyDescent="0.25">
      <c r="A791" s="29" t="s">
        <v>1889</v>
      </c>
      <c r="B791" s="29" t="s">
        <v>43</v>
      </c>
      <c r="C791" s="29" t="s">
        <v>3688</v>
      </c>
      <c r="D791" s="29" t="s">
        <v>3689</v>
      </c>
      <c r="E791" s="29">
        <v>307645</v>
      </c>
      <c r="F791" s="29">
        <v>10</v>
      </c>
      <c r="G791" s="29">
        <v>0</v>
      </c>
      <c r="H791" s="29">
        <v>10</v>
      </c>
      <c r="I791" s="29">
        <v>14.394000000000004</v>
      </c>
      <c r="J791" s="42">
        <v>1727</v>
      </c>
      <c r="K791" s="29">
        <v>10</v>
      </c>
      <c r="L791" s="29">
        <v>0</v>
      </c>
      <c r="M791" s="29">
        <v>10</v>
      </c>
      <c r="N791" s="29">
        <v>14.712</v>
      </c>
      <c r="O791" s="42">
        <v>1740</v>
      </c>
      <c r="P791" s="42"/>
      <c r="Q791" s="42"/>
      <c r="R791" s="42"/>
      <c r="S791" s="42">
        <v>0</v>
      </c>
      <c r="T791" s="103">
        <v>1740</v>
      </c>
    </row>
    <row r="792" spans="1:20" outlineLevel="2" x14ac:dyDescent="0.25">
      <c r="A792" s="29" t="s">
        <v>1889</v>
      </c>
      <c r="B792" s="29" t="s">
        <v>43</v>
      </c>
      <c r="C792" s="29" t="s">
        <v>3692</v>
      </c>
      <c r="D792" s="29" t="s">
        <v>3693</v>
      </c>
      <c r="E792" s="29">
        <v>307661</v>
      </c>
      <c r="F792" s="29">
        <v>5</v>
      </c>
      <c r="G792" s="29">
        <v>0</v>
      </c>
      <c r="H792" s="29">
        <v>5</v>
      </c>
      <c r="I792" s="29">
        <v>14.394000000000004</v>
      </c>
      <c r="J792" s="42">
        <v>864</v>
      </c>
      <c r="K792" s="29">
        <v>4</v>
      </c>
      <c r="L792" s="29">
        <v>0</v>
      </c>
      <c r="M792" s="29">
        <v>4</v>
      </c>
      <c r="N792" s="29">
        <v>14.712</v>
      </c>
      <c r="O792" s="42">
        <v>811</v>
      </c>
      <c r="P792" s="42"/>
      <c r="Q792" s="42"/>
      <c r="R792" s="42"/>
      <c r="S792" s="42">
        <v>0</v>
      </c>
      <c r="T792" s="103">
        <v>811</v>
      </c>
    </row>
    <row r="793" spans="1:20" outlineLevel="2" x14ac:dyDescent="0.25">
      <c r="A793" s="29" t="s">
        <v>1889</v>
      </c>
      <c r="B793" s="29" t="s">
        <v>43</v>
      </c>
      <c r="C793" s="29" t="s">
        <v>3696</v>
      </c>
      <c r="D793" s="29" t="s">
        <v>3697</v>
      </c>
      <c r="E793" s="29">
        <v>307688</v>
      </c>
      <c r="F793" s="29">
        <v>1</v>
      </c>
      <c r="G793" s="29">
        <v>0</v>
      </c>
      <c r="H793" s="29">
        <v>1</v>
      </c>
      <c r="I793" s="29">
        <v>14.394000000000004</v>
      </c>
      <c r="J793" s="42">
        <v>173</v>
      </c>
      <c r="K793" s="29">
        <v>1</v>
      </c>
      <c r="L793" s="29">
        <v>0</v>
      </c>
      <c r="M793" s="29">
        <v>1</v>
      </c>
      <c r="N793" s="29">
        <v>14.712</v>
      </c>
      <c r="O793" s="42">
        <v>174</v>
      </c>
      <c r="P793" s="42"/>
      <c r="Q793" s="42"/>
      <c r="R793" s="42"/>
      <c r="S793" s="42">
        <v>0</v>
      </c>
      <c r="T793" s="103">
        <v>174</v>
      </c>
    </row>
    <row r="794" spans="1:20" outlineLevel="2" x14ac:dyDescent="0.25">
      <c r="A794" s="29" t="s">
        <v>1889</v>
      </c>
      <c r="B794" s="29" t="s">
        <v>43</v>
      </c>
      <c r="C794" s="29" t="s">
        <v>3700</v>
      </c>
      <c r="D794" s="29" t="s">
        <v>3701</v>
      </c>
      <c r="E794" s="29">
        <v>307696</v>
      </c>
      <c r="F794" s="29">
        <v>63</v>
      </c>
      <c r="G794" s="29">
        <v>1</v>
      </c>
      <c r="H794" s="29">
        <v>64</v>
      </c>
      <c r="I794" s="29">
        <v>14.394000000000004</v>
      </c>
      <c r="J794" s="42">
        <v>11055</v>
      </c>
      <c r="K794" s="29">
        <v>53</v>
      </c>
      <c r="L794" s="29">
        <v>0</v>
      </c>
      <c r="M794" s="29">
        <v>53</v>
      </c>
      <c r="N794" s="29">
        <v>14.712</v>
      </c>
      <c r="O794" s="42">
        <v>10489</v>
      </c>
      <c r="P794" s="42"/>
      <c r="Q794" s="42"/>
      <c r="R794" s="42"/>
      <c r="S794" s="42">
        <v>0</v>
      </c>
      <c r="T794" s="103">
        <v>10489</v>
      </c>
    </row>
    <row r="795" spans="1:20" outlineLevel="2" x14ac:dyDescent="0.25">
      <c r="A795" s="29" t="s">
        <v>1889</v>
      </c>
      <c r="B795" s="29" t="s">
        <v>43</v>
      </c>
      <c r="C795" s="29" t="s">
        <v>3707</v>
      </c>
      <c r="D795" s="29" t="s">
        <v>3708</v>
      </c>
      <c r="E795" s="29">
        <v>307700</v>
      </c>
      <c r="F795" s="29">
        <v>10</v>
      </c>
      <c r="G795" s="29">
        <v>0</v>
      </c>
      <c r="H795" s="29">
        <v>10</v>
      </c>
      <c r="I795" s="29">
        <v>14.394000000000004</v>
      </c>
      <c r="J795" s="42">
        <v>1727</v>
      </c>
      <c r="K795" s="29">
        <v>8</v>
      </c>
      <c r="L795" s="29">
        <v>0</v>
      </c>
      <c r="M795" s="29">
        <v>8</v>
      </c>
      <c r="N795" s="29">
        <v>14.712</v>
      </c>
      <c r="O795" s="42">
        <v>1622</v>
      </c>
      <c r="P795" s="42"/>
      <c r="Q795" s="42"/>
      <c r="R795" s="42"/>
      <c r="S795" s="42">
        <v>0</v>
      </c>
      <c r="T795" s="103">
        <v>1622</v>
      </c>
    </row>
    <row r="796" spans="1:20" outlineLevel="2" x14ac:dyDescent="0.25">
      <c r="A796" s="29" t="s">
        <v>1889</v>
      </c>
      <c r="B796" s="29" t="s">
        <v>43</v>
      </c>
      <c r="C796" s="29" t="s">
        <v>3711</v>
      </c>
      <c r="D796" s="29" t="s">
        <v>3712</v>
      </c>
      <c r="E796" s="29">
        <v>309150</v>
      </c>
      <c r="F796" s="29">
        <v>345</v>
      </c>
      <c r="G796" s="29">
        <v>0</v>
      </c>
      <c r="H796" s="29">
        <v>345</v>
      </c>
      <c r="I796" s="29">
        <v>14.394000000000004</v>
      </c>
      <c r="J796" s="42">
        <v>59591</v>
      </c>
      <c r="K796" s="29">
        <v>343</v>
      </c>
      <c r="L796" s="29">
        <v>0</v>
      </c>
      <c r="M796" s="29">
        <v>343</v>
      </c>
      <c r="N796" s="29">
        <v>14.712</v>
      </c>
      <c r="O796" s="42">
        <v>59913</v>
      </c>
      <c r="P796" s="42"/>
      <c r="Q796" s="42"/>
      <c r="R796" s="42"/>
      <c r="S796" s="42">
        <v>0</v>
      </c>
      <c r="T796" s="103">
        <v>59913</v>
      </c>
    </row>
    <row r="797" spans="1:20" outlineLevel="2" x14ac:dyDescent="0.25">
      <c r="A797" s="29" t="s">
        <v>1889</v>
      </c>
      <c r="B797" s="29" t="s">
        <v>43</v>
      </c>
      <c r="C797" s="29" t="s">
        <v>3722</v>
      </c>
      <c r="D797" s="29" t="s">
        <v>3723</v>
      </c>
      <c r="E797" s="29">
        <v>308749</v>
      </c>
      <c r="F797" s="29">
        <v>6</v>
      </c>
      <c r="G797" s="29">
        <v>0</v>
      </c>
      <c r="H797" s="29">
        <v>6</v>
      </c>
      <c r="I797" s="29">
        <v>14.394000000000004</v>
      </c>
      <c r="J797" s="42">
        <v>1036</v>
      </c>
      <c r="K797" s="29">
        <v>8</v>
      </c>
      <c r="L797" s="29">
        <v>0</v>
      </c>
      <c r="M797" s="29">
        <v>8</v>
      </c>
      <c r="N797" s="29">
        <v>14.712</v>
      </c>
      <c r="O797" s="42">
        <v>1162</v>
      </c>
      <c r="P797" s="42"/>
      <c r="Q797" s="42"/>
      <c r="R797" s="42"/>
      <c r="S797" s="42">
        <v>0</v>
      </c>
      <c r="T797" s="103">
        <v>1162</v>
      </c>
    </row>
    <row r="798" spans="1:20" outlineLevel="2" x14ac:dyDescent="0.25">
      <c r="A798" s="29" t="s">
        <v>1889</v>
      </c>
      <c r="B798" s="29" t="s">
        <v>43</v>
      </c>
      <c r="C798" s="29" t="s">
        <v>3727</v>
      </c>
      <c r="D798" s="29" t="s">
        <v>3728</v>
      </c>
      <c r="E798" s="29">
        <v>308757</v>
      </c>
      <c r="F798" s="29">
        <v>1</v>
      </c>
      <c r="G798" s="29">
        <v>0</v>
      </c>
      <c r="H798" s="29">
        <v>1</v>
      </c>
      <c r="I798" s="29">
        <v>14.394000000000004</v>
      </c>
      <c r="J798" s="42">
        <v>173</v>
      </c>
      <c r="K798" s="29">
        <v>3</v>
      </c>
      <c r="L798" s="29">
        <v>0</v>
      </c>
      <c r="M798" s="29">
        <v>3</v>
      </c>
      <c r="N798" s="29">
        <v>14.712</v>
      </c>
      <c r="O798" s="42">
        <v>292</v>
      </c>
      <c r="P798" s="42"/>
      <c r="Q798" s="42"/>
      <c r="R798" s="42"/>
      <c r="S798" s="42">
        <v>0</v>
      </c>
      <c r="T798" s="103">
        <v>292</v>
      </c>
    </row>
    <row r="799" spans="1:20" outlineLevel="2" x14ac:dyDescent="0.25">
      <c r="A799" s="29" t="s">
        <v>1889</v>
      </c>
      <c r="B799" s="29" t="s">
        <v>43</v>
      </c>
      <c r="C799" s="29" t="s">
        <v>3732</v>
      </c>
      <c r="D799" s="29" t="s">
        <v>3733</v>
      </c>
      <c r="E799" s="29">
        <v>308765</v>
      </c>
      <c r="F799" s="29">
        <v>31</v>
      </c>
      <c r="G799" s="29">
        <v>0</v>
      </c>
      <c r="H799" s="29">
        <v>31</v>
      </c>
      <c r="I799" s="29">
        <v>14.394000000000004</v>
      </c>
      <c r="J799" s="42">
        <v>5355</v>
      </c>
      <c r="K799" s="29">
        <v>31</v>
      </c>
      <c r="L799" s="29">
        <v>0</v>
      </c>
      <c r="M799" s="29">
        <v>31</v>
      </c>
      <c r="N799" s="29">
        <v>14.712</v>
      </c>
      <c r="O799" s="42">
        <v>5394</v>
      </c>
      <c r="P799" s="42"/>
      <c r="Q799" s="42"/>
      <c r="R799" s="42"/>
      <c r="S799" s="42">
        <v>0</v>
      </c>
      <c r="T799" s="103">
        <v>5394</v>
      </c>
    </row>
    <row r="800" spans="1:20" outlineLevel="2" x14ac:dyDescent="0.25">
      <c r="A800" s="29" t="s">
        <v>1889</v>
      </c>
      <c r="B800" s="29" t="s">
        <v>43</v>
      </c>
      <c r="C800" s="29" t="s">
        <v>3736</v>
      </c>
      <c r="D800" s="29" t="s">
        <v>3737</v>
      </c>
      <c r="E800" s="29">
        <v>308773</v>
      </c>
      <c r="F800" s="29">
        <v>4</v>
      </c>
      <c r="G800" s="29">
        <v>0</v>
      </c>
      <c r="H800" s="29">
        <v>4</v>
      </c>
      <c r="I800" s="29">
        <v>14.394000000000004</v>
      </c>
      <c r="J800" s="42">
        <v>691</v>
      </c>
      <c r="K800" s="29">
        <v>4</v>
      </c>
      <c r="L800" s="29">
        <v>0</v>
      </c>
      <c r="M800" s="29">
        <v>4</v>
      </c>
      <c r="N800" s="29">
        <v>14.712</v>
      </c>
      <c r="O800" s="42">
        <v>696</v>
      </c>
      <c r="P800" s="42"/>
      <c r="Q800" s="42"/>
      <c r="R800" s="42"/>
      <c r="S800" s="42">
        <v>0</v>
      </c>
      <c r="T800" s="103">
        <v>696</v>
      </c>
    </row>
    <row r="801" spans="1:20" outlineLevel="2" x14ac:dyDescent="0.25">
      <c r="A801" s="29" t="s">
        <v>1889</v>
      </c>
      <c r="B801" s="29" t="s">
        <v>43</v>
      </c>
      <c r="C801" s="29" t="s">
        <v>3740</v>
      </c>
      <c r="D801" s="29" t="s">
        <v>3741</v>
      </c>
      <c r="E801" s="29">
        <v>308781</v>
      </c>
      <c r="F801" s="29">
        <v>3</v>
      </c>
      <c r="G801" s="29">
        <v>1</v>
      </c>
      <c r="H801" s="29">
        <v>4</v>
      </c>
      <c r="I801" s="29">
        <v>14.394000000000004</v>
      </c>
      <c r="J801" s="42">
        <v>691</v>
      </c>
      <c r="K801" s="29">
        <v>1</v>
      </c>
      <c r="L801" s="29">
        <v>0</v>
      </c>
      <c r="M801" s="29">
        <v>1</v>
      </c>
      <c r="N801" s="29">
        <v>14.712</v>
      </c>
      <c r="O801" s="42">
        <v>519</v>
      </c>
      <c r="P801" s="42"/>
      <c r="Q801" s="42"/>
      <c r="R801" s="42"/>
      <c r="S801" s="42">
        <v>0</v>
      </c>
      <c r="T801" s="103">
        <v>519</v>
      </c>
    </row>
    <row r="802" spans="1:20" outlineLevel="2" x14ac:dyDescent="0.25">
      <c r="A802" s="29" t="s">
        <v>1889</v>
      </c>
      <c r="B802" s="29" t="s">
        <v>43</v>
      </c>
      <c r="C802" s="29" t="s">
        <v>3744</v>
      </c>
      <c r="D802" s="29" t="s">
        <v>3745</v>
      </c>
      <c r="E802" s="29">
        <v>308790</v>
      </c>
      <c r="F802" s="29">
        <v>14</v>
      </c>
      <c r="G802" s="29">
        <v>0</v>
      </c>
      <c r="H802" s="29">
        <v>14</v>
      </c>
      <c r="I802" s="29">
        <v>14.394000000000004</v>
      </c>
      <c r="J802" s="42">
        <v>2418</v>
      </c>
      <c r="K802" s="29">
        <v>9</v>
      </c>
      <c r="L802" s="29">
        <v>0</v>
      </c>
      <c r="M802" s="29">
        <v>9</v>
      </c>
      <c r="N802" s="29">
        <v>14.712</v>
      </c>
      <c r="O802" s="42">
        <v>2142</v>
      </c>
      <c r="P802" s="42"/>
      <c r="Q802" s="42"/>
      <c r="R802" s="42"/>
      <c r="S802" s="42">
        <v>0</v>
      </c>
      <c r="T802" s="103">
        <v>2142</v>
      </c>
    </row>
    <row r="803" spans="1:20" outlineLevel="2" x14ac:dyDescent="0.25">
      <c r="A803" s="29" t="s">
        <v>1889</v>
      </c>
      <c r="B803" s="29" t="s">
        <v>43</v>
      </c>
      <c r="C803" s="29" t="s">
        <v>3748</v>
      </c>
      <c r="D803" s="29" t="s">
        <v>3749</v>
      </c>
      <c r="E803" s="29">
        <v>308803</v>
      </c>
      <c r="F803" s="29">
        <v>8</v>
      </c>
      <c r="G803" s="29">
        <v>1</v>
      </c>
      <c r="H803" s="29">
        <v>9</v>
      </c>
      <c r="I803" s="29">
        <v>14.394000000000004</v>
      </c>
      <c r="J803" s="42">
        <v>1555</v>
      </c>
      <c r="K803" s="29">
        <v>11</v>
      </c>
      <c r="L803" s="29">
        <v>0</v>
      </c>
      <c r="M803" s="29">
        <v>11</v>
      </c>
      <c r="N803" s="29">
        <v>14.712</v>
      </c>
      <c r="O803" s="42">
        <v>1684</v>
      </c>
      <c r="P803" s="42"/>
      <c r="Q803" s="42"/>
      <c r="R803" s="42"/>
      <c r="S803" s="42">
        <v>0</v>
      </c>
      <c r="T803" s="103">
        <v>1684</v>
      </c>
    </row>
    <row r="804" spans="1:20" outlineLevel="2" x14ac:dyDescent="0.25">
      <c r="A804" s="29" t="s">
        <v>1889</v>
      </c>
      <c r="B804" s="29" t="s">
        <v>43</v>
      </c>
      <c r="C804" s="29" t="s">
        <v>3752</v>
      </c>
      <c r="D804" s="29" t="s">
        <v>3753</v>
      </c>
      <c r="E804" s="29">
        <v>308811</v>
      </c>
      <c r="F804" s="29">
        <v>8</v>
      </c>
      <c r="G804" s="29">
        <v>0</v>
      </c>
      <c r="H804" s="29">
        <v>8</v>
      </c>
      <c r="I804" s="29">
        <v>14.394000000000004</v>
      </c>
      <c r="J804" s="42">
        <v>1382</v>
      </c>
      <c r="K804" s="29">
        <v>3</v>
      </c>
      <c r="L804" s="29">
        <v>0</v>
      </c>
      <c r="M804" s="29">
        <v>3</v>
      </c>
      <c r="N804" s="29">
        <v>14.712</v>
      </c>
      <c r="O804" s="42">
        <v>1098</v>
      </c>
      <c r="P804" s="42"/>
      <c r="Q804" s="42"/>
      <c r="R804" s="42"/>
      <c r="S804" s="42">
        <v>0</v>
      </c>
      <c r="T804" s="103">
        <v>1098</v>
      </c>
    </row>
    <row r="805" spans="1:20" outlineLevel="2" x14ac:dyDescent="0.25">
      <c r="A805" s="29" t="s">
        <v>1889</v>
      </c>
      <c r="B805" s="29" t="s">
        <v>43</v>
      </c>
      <c r="C805" s="29" t="s">
        <v>3756</v>
      </c>
      <c r="D805" s="29" t="s">
        <v>3757</v>
      </c>
      <c r="E805" s="29">
        <v>308820</v>
      </c>
      <c r="F805" s="29">
        <v>1</v>
      </c>
      <c r="G805" s="29">
        <v>0</v>
      </c>
      <c r="H805" s="29">
        <v>1</v>
      </c>
      <c r="I805" s="29">
        <v>14.394000000000004</v>
      </c>
      <c r="J805" s="42">
        <v>173</v>
      </c>
      <c r="K805" s="29">
        <v>4</v>
      </c>
      <c r="L805" s="29">
        <v>0</v>
      </c>
      <c r="M805" s="29">
        <v>4</v>
      </c>
      <c r="N805" s="29">
        <v>14.712</v>
      </c>
      <c r="O805" s="42">
        <v>351</v>
      </c>
      <c r="P805" s="42"/>
      <c r="Q805" s="42"/>
      <c r="R805" s="42"/>
      <c r="S805" s="42">
        <v>0</v>
      </c>
      <c r="T805" s="103">
        <v>351</v>
      </c>
    </row>
    <row r="806" spans="1:20" outlineLevel="2" x14ac:dyDescent="0.25">
      <c r="A806" s="29" t="s">
        <v>1889</v>
      </c>
      <c r="B806" s="29" t="s">
        <v>43</v>
      </c>
      <c r="C806" s="29" t="s">
        <v>3762</v>
      </c>
      <c r="D806" s="29" t="s">
        <v>3763</v>
      </c>
      <c r="E806" s="29">
        <v>308846</v>
      </c>
      <c r="F806" s="29">
        <v>14</v>
      </c>
      <c r="G806" s="29">
        <v>0</v>
      </c>
      <c r="H806" s="29">
        <v>14</v>
      </c>
      <c r="I806" s="29">
        <v>14.394000000000004</v>
      </c>
      <c r="J806" s="42">
        <v>2418</v>
      </c>
      <c r="K806" s="29">
        <v>17</v>
      </c>
      <c r="L806" s="29">
        <v>0</v>
      </c>
      <c r="M806" s="29">
        <v>17</v>
      </c>
      <c r="N806" s="29">
        <v>14.712</v>
      </c>
      <c r="O806" s="42">
        <v>2613</v>
      </c>
      <c r="P806" s="42"/>
      <c r="Q806" s="42"/>
      <c r="R806" s="42"/>
      <c r="S806" s="42">
        <v>0</v>
      </c>
      <c r="T806" s="103">
        <v>2613</v>
      </c>
    </row>
    <row r="807" spans="1:20" outlineLevel="2" x14ac:dyDescent="0.25">
      <c r="A807" s="29" t="s">
        <v>1889</v>
      </c>
      <c r="B807" s="29" t="s">
        <v>43</v>
      </c>
      <c r="C807" s="29" t="s">
        <v>3766</v>
      </c>
      <c r="D807" s="29" t="s">
        <v>3767</v>
      </c>
      <c r="E807" s="29">
        <v>308854</v>
      </c>
      <c r="F807" s="29">
        <v>4</v>
      </c>
      <c r="G807" s="29">
        <v>0</v>
      </c>
      <c r="H807" s="29">
        <v>4</v>
      </c>
      <c r="I807" s="29">
        <v>14.394000000000004</v>
      </c>
      <c r="J807" s="42">
        <v>691</v>
      </c>
      <c r="K807" s="29">
        <v>3</v>
      </c>
      <c r="L807" s="29">
        <v>0</v>
      </c>
      <c r="M807" s="29">
        <v>3</v>
      </c>
      <c r="N807" s="29">
        <v>14.712</v>
      </c>
      <c r="O807" s="42">
        <v>637</v>
      </c>
      <c r="P807" s="42"/>
      <c r="Q807" s="42"/>
      <c r="R807" s="42"/>
      <c r="S807" s="42">
        <v>0</v>
      </c>
      <c r="T807" s="103">
        <v>637</v>
      </c>
    </row>
    <row r="808" spans="1:20" outlineLevel="2" x14ac:dyDescent="0.25">
      <c r="A808" s="29" t="s">
        <v>1889</v>
      </c>
      <c r="B808" s="29" t="s">
        <v>43</v>
      </c>
      <c r="C808" s="29" t="s">
        <v>3770</v>
      </c>
      <c r="D808" s="29" t="s">
        <v>3771</v>
      </c>
      <c r="E808" s="29">
        <v>308871</v>
      </c>
      <c r="F808" s="29">
        <v>14</v>
      </c>
      <c r="G808" s="29">
        <v>0</v>
      </c>
      <c r="H808" s="29">
        <v>14</v>
      </c>
      <c r="I808" s="29">
        <v>14.394000000000004</v>
      </c>
      <c r="J808" s="42">
        <v>2418</v>
      </c>
      <c r="K808" s="29">
        <v>16</v>
      </c>
      <c r="L808" s="29">
        <v>0</v>
      </c>
      <c r="M808" s="29">
        <v>16</v>
      </c>
      <c r="N808" s="29">
        <v>14.712</v>
      </c>
      <c r="O808" s="42">
        <v>2554</v>
      </c>
      <c r="P808" s="42"/>
      <c r="Q808" s="42"/>
      <c r="R808" s="42"/>
      <c r="S808" s="42">
        <v>0</v>
      </c>
      <c r="T808" s="103">
        <v>2554</v>
      </c>
    </row>
    <row r="809" spans="1:20" outlineLevel="2" x14ac:dyDescent="0.25">
      <c r="A809" s="29" t="s">
        <v>1889</v>
      </c>
      <c r="B809" s="29" t="s">
        <v>43</v>
      </c>
      <c r="C809" s="29" t="s">
        <v>3774</v>
      </c>
      <c r="D809" s="29" t="s">
        <v>3775</v>
      </c>
      <c r="E809" s="29">
        <v>308889</v>
      </c>
      <c r="F809" s="29">
        <v>12</v>
      </c>
      <c r="G809" s="29">
        <v>0</v>
      </c>
      <c r="H809" s="29">
        <v>12</v>
      </c>
      <c r="I809" s="29">
        <v>14.394000000000004</v>
      </c>
      <c r="J809" s="42">
        <v>2073</v>
      </c>
      <c r="K809" s="29">
        <v>17</v>
      </c>
      <c r="L809" s="29">
        <v>0</v>
      </c>
      <c r="M809" s="29">
        <v>17</v>
      </c>
      <c r="N809" s="29">
        <v>14.712</v>
      </c>
      <c r="O809" s="42">
        <v>2382</v>
      </c>
      <c r="P809" s="42"/>
      <c r="Q809" s="42"/>
      <c r="R809" s="42"/>
      <c r="S809" s="42">
        <v>0</v>
      </c>
      <c r="T809" s="103">
        <v>2382</v>
      </c>
    </row>
    <row r="810" spans="1:20" outlineLevel="2" x14ac:dyDescent="0.25">
      <c r="A810" s="29" t="s">
        <v>1889</v>
      </c>
      <c r="B810" s="29" t="s">
        <v>43</v>
      </c>
      <c r="C810" s="29" t="s">
        <v>3778</v>
      </c>
      <c r="D810" s="29" t="s">
        <v>3779</v>
      </c>
      <c r="E810" s="29">
        <v>308897</v>
      </c>
      <c r="F810" s="29">
        <v>44</v>
      </c>
      <c r="G810" s="29">
        <v>1</v>
      </c>
      <c r="H810" s="29">
        <v>45</v>
      </c>
      <c r="I810" s="29">
        <v>14.394000000000004</v>
      </c>
      <c r="J810" s="42">
        <v>7773</v>
      </c>
      <c r="K810" s="29">
        <v>41</v>
      </c>
      <c r="L810" s="29">
        <v>0</v>
      </c>
      <c r="M810" s="29">
        <v>41</v>
      </c>
      <c r="N810" s="29">
        <v>14.712</v>
      </c>
      <c r="O810" s="42">
        <v>7595</v>
      </c>
      <c r="P810" s="42"/>
      <c r="Q810" s="42"/>
      <c r="R810" s="42"/>
      <c r="S810" s="42">
        <v>0</v>
      </c>
      <c r="T810" s="103">
        <v>7595</v>
      </c>
    </row>
    <row r="811" spans="1:20" outlineLevel="2" x14ac:dyDescent="0.25">
      <c r="A811" s="29" t="s">
        <v>1889</v>
      </c>
      <c r="B811" s="29" t="s">
        <v>43</v>
      </c>
      <c r="C811" s="29" t="s">
        <v>3782</v>
      </c>
      <c r="D811" s="29" t="s">
        <v>3783</v>
      </c>
      <c r="E811" s="29">
        <v>308901</v>
      </c>
      <c r="F811" s="29">
        <v>8</v>
      </c>
      <c r="G811" s="29">
        <v>0</v>
      </c>
      <c r="H811" s="29">
        <v>8</v>
      </c>
      <c r="I811" s="29">
        <v>14.394000000000004</v>
      </c>
      <c r="J811" s="42">
        <v>1382</v>
      </c>
      <c r="K811" s="29">
        <v>21</v>
      </c>
      <c r="L811" s="29">
        <v>1</v>
      </c>
      <c r="M811" s="29">
        <v>22</v>
      </c>
      <c r="N811" s="29">
        <v>14.712</v>
      </c>
      <c r="O811" s="42">
        <v>2216</v>
      </c>
      <c r="P811" s="42"/>
      <c r="Q811" s="42"/>
      <c r="R811" s="42"/>
      <c r="S811" s="42">
        <v>0</v>
      </c>
      <c r="T811" s="103">
        <v>2216</v>
      </c>
    </row>
    <row r="812" spans="1:20" outlineLevel="2" x14ac:dyDescent="0.25">
      <c r="A812" s="29" t="s">
        <v>1889</v>
      </c>
      <c r="B812" s="29" t="s">
        <v>43</v>
      </c>
      <c r="C812" s="29" t="s">
        <v>3786</v>
      </c>
      <c r="D812" s="29" t="s">
        <v>3787</v>
      </c>
      <c r="E812" s="29">
        <v>308919</v>
      </c>
      <c r="F812" s="29">
        <v>8</v>
      </c>
      <c r="G812" s="29">
        <v>0</v>
      </c>
      <c r="H812" s="29">
        <v>8</v>
      </c>
      <c r="I812" s="29">
        <v>14.394000000000004</v>
      </c>
      <c r="J812" s="42">
        <v>1382</v>
      </c>
      <c r="K812" s="29">
        <v>12</v>
      </c>
      <c r="L812" s="29">
        <v>0</v>
      </c>
      <c r="M812" s="29">
        <v>12</v>
      </c>
      <c r="N812" s="29">
        <v>14.712</v>
      </c>
      <c r="O812" s="42">
        <v>1627</v>
      </c>
      <c r="P812" s="42"/>
      <c r="Q812" s="42"/>
      <c r="R812" s="42"/>
      <c r="S812" s="42">
        <v>0</v>
      </c>
      <c r="T812" s="103">
        <v>1627</v>
      </c>
    </row>
    <row r="813" spans="1:20" outlineLevel="2" x14ac:dyDescent="0.25">
      <c r="A813" s="29" t="s">
        <v>1889</v>
      </c>
      <c r="B813" s="29" t="s">
        <v>43</v>
      </c>
      <c r="C813" s="29" t="s">
        <v>3790</v>
      </c>
      <c r="D813" s="29" t="s">
        <v>3791</v>
      </c>
      <c r="E813" s="29">
        <v>308927</v>
      </c>
      <c r="F813" s="29">
        <v>5</v>
      </c>
      <c r="G813" s="29">
        <v>0</v>
      </c>
      <c r="H813" s="29">
        <v>5</v>
      </c>
      <c r="I813" s="29">
        <v>14.394000000000004</v>
      </c>
      <c r="J813" s="42">
        <v>864</v>
      </c>
      <c r="K813" s="29">
        <v>1</v>
      </c>
      <c r="L813" s="29">
        <v>0</v>
      </c>
      <c r="M813" s="29">
        <v>1</v>
      </c>
      <c r="N813" s="29">
        <v>14.712</v>
      </c>
      <c r="O813" s="42">
        <v>635</v>
      </c>
      <c r="P813" s="42"/>
      <c r="Q813" s="42"/>
      <c r="R813" s="42"/>
      <c r="S813" s="42">
        <v>0</v>
      </c>
      <c r="T813" s="103">
        <v>635</v>
      </c>
    </row>
    <row r="814" spans="1:20" outlineLevel="2" x14ac:dyDescent="0.25">
      <c r="A814" s="29" t="s">
        <v>1889</v>
      </c>
      <c r="B814" s="29" t="s">
        <v>43</v>
      </c>
      <c r="C814" s="29" t="s">
        <v>3794</v>
      </c>
      <c r="D814" s="29" t="s">
        <v>3795</v>
      </c>
      <c r="E814" s="29">
        <v>308935</v>
      </c>
      <c r="F814" s="29">
        <v>12</v>
      </c>
      <c r="G814" s="29">
        <v>0</v>
      </c>
      <c r="H814" s="29">
        <v>12</v>
      </c>
      <c r="I814" s="29">
        <v>14.394000000000004</v>
      </c>
      <c r="J814" s="42">
        <v>2073</v>
      </c>
      <c r="K814" s="29">
        <v>7</v>
      </c>
      <c r="L814" s="29">
        <v>0</v>
      </c>
      <c r="M814" s="29">
        <v>7</v>
      </c>
      <c r="N814" s="29">
        <v>14.712</v>
      </c>
      <c r="O814" s="42">
        <v>1794</v>
      </c>
      <c r="P814" s="42"/>
      <c r="Q814" s="42"/>
      <c r="R814" s="42"/>
      <c r="S814" s="42">
        <v>0</v>
      </c>
      <c r="T814" s="103">
        <v>1794</v>
      </c>
    </row>
    <row r="815" spans="1:20" outlineLevel="2" x14ac:dyDescent="0.25">
      <c r="A815" s="29" t="s">
        <v>1889</v>
      </c>
      <c r="B815" s="29" t="s">
        <v>43</v>
      </c>
      <c r="C815" s="29" t="s">
        <v>3798</v>
      </c>
      <c r="D815" s="29" t="s">
        <v>3799</v>
      </c>
      <c r="E815" s="29">
        <v>308943</v>
      </c>
      <c r="F815" s="29">
        <v>6</v>
      </c>
      <c r="G815" s="29">
        <v>0</v>
      </c>
      <c r="H815" s="29">
        <v>6</v>
      </c>
      <c r="I815" s="29">
        <v>14.394000000000004</v>
      </c>
      <c r="J815" s="42">
        <v>1036</v>
      </c>
      <c r="K815" s="29">
        <v>5</v>
      </c>
      <c r="L815" s="29">
        <v>0</v>
      </c>
      <c r="M815" s="29">
        <v>5</v>
      </c>
      <c r="N815" s="29">
        <v>14.712</v>
      </c>
      <c r="O815" s="42">
        <v>985</v>
      </c>
      <c r="P815" s="42"/>
      <c r="Q815" s="42"/>
      <c r="R815" s="42"/>
      <c r="S815" s="42">
        <v>0</v>
      </c>
      <c r="T815" s="103">
        <v>985</v>
      </c>
    </row>
    <row r="816" spans="1:20" outlineLevel="2" x14ac:dyDescent="0.25">
      <c r="A816" s="29" t="s">
        <v>1889</v>
      </c>
      <c r="B816" s="29" t="s">
        <v>43</v>
      </c>
      <c r="C816" s="29" t="s">
        <v>3802</v>
      </c>
      <c r="D816" s="29" t="s">
        <v>3803</v>
      </c>
      <c r="E816" s="29">
        <v>308951</v>
      </c>
      <c r="F816" s="29">
        <v>8</v>
      </c>
      <c r="G816" s="29">
        <v>4</v>
      </c>
      <c r="H816" s="29">
        <v>12</v>
      </c>
      <c r="I816" s="29">
        <v>14.394000000000004</v>
      </c>
      <c r="J816" s="42">
        <v>2073</v>
      </c>
      <c r="K816" s="29">
        <v>15</v>
      </c>
      <c r="L816" s="29">
        <v>1</v>
      </c>
      <c r="M816" s="29">
        <v>16</v>
      </c>
      <c r="N816" s="29">
        <v>14.712</v>
      </c>
      <c r="O816" s="42">
        <v>2323</v>
      </c>
      <c r="P816" s="42"/>
      <c r="Q816" s="42"/>
      <c r="R816" s="42"/>
      <c r="S816" s="42">
        <v>0</v>
      </c>
      <c r="T816" s="103">
        <v>2323</v>
      </c>
    </row>
    <row r="817" spans="1:20" outlineLevel="2" x14ac:dyDescent="0.25">
      <c r="A817" s="29" t="s">
        <v>1889</v>
      </c>
      <c r="B817" s="29" t="s">
        <v>43</v>
      </c>
      <c r="C817" s="29" t="s">
        <v>3806</v>
      </c>
      <c r="D817" s="29" t="s">
        <v>3807</v>
      </c>
      <c r="E817" s="29">
        <v>308960</v>
      </c>
      <c r="F817" s="29">
        <v>6</v>
      </c>
      <c r="G817" s="29">
        <v>2</v>
      </c>
      <c r="H817" s="29">
        <v>8</v>
      </c>
      <c r="I817" s="29">
        <v>14.394000000000004</v>
      </c>
      <c r="J817" s="42">
        <v>1382</v>
      </c>
      <c r="K817" s="29">
        <v>9</v>
      </c>
      <c r="L817" s="29">
        <v>2</v>
      </c>
      <c r="M817" s="29">
        <v>11</v>
      </c>
      <c r="N817" s="29">
        <v>14.712</v>
      </c>
      <c r="O817" s="42">
        <v>1569</v>
      </c>
      <c r="P817" s="42"/>
      <c r="Q817" s="42"/>
      <c r="R817" s="42"/>
      <c r="S817" s="42">
        <v>0</v>
      </c>
      <c r="T817" s="103">
        <v>1569</v>
      </c>
    </row>
    <row r="818" spans="1:20" outlineLevel="2" x14ac:dyDescent="0.25">
      <c r="A818" s="29" t="s">
        <v>1889</v>
      </c>
      <c r="B818" s="29" t="s">
        <v>43</v>
      </c>
      <c r="C818" s="29" t="s">
        <v>3810</v>
      </c>
      <c r="D818" s="29" t="s">
        <v>3811</v>
      </c>
      <c r="E818" s="29">
        <v>47244</v>
      </c>
      <c r="F818" s="29">
        <v>3</v>
      </c>
      <c r="G818" s="29">
        <v>0</v>
      </c>
      <c r="H818" s="29">
        <v>3</v>
      </c>
      <c r="I818" s="29">
        <v>14.394000000000004</v>
      </c>
      <c r="J818" s="42">
        <v>518</v>
      </c>
      <c r="K818" s="29">
        <v>12</v>
      </c>
      <c r="L818" s="29">
        <v>1</v>
      </c>
      <c r="M818" s="29">
        <v>13</v>
      </c>
      <c r="N818" s="29">
        <v>14.712</v>
      </c>
      <c r="O818" s="42">
        <v>1110</v>
      </c>
      <c r="P818" s="42"/>
      <c r="Q818" s="42"/>
      <c r="R818" s="42"/>
      <c r="S818" s="42">
        <v>0</v>
      </c>
      <c r="T818" s="103">
        <v>1110</v>
      </c>
    </row>
    <row r="819" spans="1:20" outlineLevel="2" x14ac:dyDescent="0.25">
      <c r="A819" s="29" t="s">
        <v>1889</v>
      </c>
      <c r="B819" s="29" t="s">
        <v>43</v>
      </c>
      <c r="C819" s="29" t="s">
        <v>3814</v>
      </c>
      <c r="D819" s="29" t="s">
        <v>3815</v>
      </c>
      <c r="E819" s="29">
        <v>309028</v>
      </c>
      <c r="F819" s="29">
        <v>7</v>
      </c>
      <c r="G819" s="29">
        <v>0</v>
      </c>
      <c r="H819" s="29">
        <v>7</v>
      </c>
      <c r="I819" s="29">
        <v>14.394000000000004</v>
      </c>
      <c r="J819" s="42">
        <v>1209</v>
      </c>
      <c r="K819" s="29">
        <v>6</v>
      </c>
      <c r="L819" s="29">
        <v>0</v>
      </c>
      <c r="M819" s="29">
        <v>6</v>
      </c>
      <c r="N819" s="29">
        <v>14.712</v>
      </c>
      <c r="O819" s="42">
        <v>1159</v>
      </c>
      <c r="P819" s="42"/>
      <c r="Q819" s="42"/>
      <c r="R819" s="42"/>
      <c r="S819" s="42">
        <v>0</v>
      </c>
      <c r="T819" s="103">
        <v>1159</v>
      </c>
    </row>
    <row r="820" spans="1:20" outlineLevel="2" x14ac:dyDescent="0.25">
      <c r="A820" s="29" t="s">
        <v>1889</v>
      </c>
      <c r="B820" s="29" t="s">
        <v>43</v>
      </c>
      <c r="C820" s="29" t="s">
        <v>3818</v>
      </c>
      <c r="D820" s="29" t="s">
        <v>3819</v>
      </c>
      <c r="E820" s="29">
        <v>308986</v>
      </c>
      <c r="F820" s="29">
        <v>10</v>
      </c>
      <c r="G820" s="29">
        <v>0</v>
      </c>
      <c r="H820" s="29">
        <v>10</v>
      </c>
      <c r="I820" s="29">
        <v>14.394000000000004</v>
      </c>
      <c r="J820" s="42">
        <v>1727</v>
      </c>
      <c r="K820" s="29">
        <v>14</v>
      </c>
      <c r="L820" s="29">
        <v>0</v>
      </c>
      <c r="M820" s="29">
        <v>14</v>
      </c>
      <c r="N820" s="29">
        <v>14.712</v>
      </c>
      <c r="O820" s="42">
        <v>1975</v>
      </c>
      <c r="P820" s="42"/>
      <c r="Q820" s="42"/>
      <c r="R820" s="42"/>
      <c r="S820" s="42">
        <v>0</v>
      </c>
      <c r="T820" s="103">
        <v>1975</v>
      </c>
    </row>
    <row r="821" spans="1:20" outlineLevel="2" x14ac:dyDescent="0.25">
      <c r="A821" s="29" t="s">
        <v>1889</v>
      </c>
      <c r="B821" s="29" t="s">
        <v>43</v>
      </c>
      <c r="C821" s="29" t="s">
        <v>3822</v>
      </c>
      <c r="D821" s="29" t="s">
        <v>3823</v>
      </c>
      <c r="E821" s="29">
        <v>308994</v>
      </c>
      <c r="F821" s="29">
        <v>57</v>
      </c>
      <c r="G821" s="29">
        <v>1</v>
      </c>
      <c r="H821" s="29">
        <v>58</v>
      </c>
      <c r="I821" s="29">
        <v>14.394000000000004</v>
      </c>
      <c r="J821" s="42">
        <v>10018</v>
      </c>
      <c r="K821" s="29">
        <v>52</v>
      </c>
      <c r="L821" s="29">
        <v>1</v>
      </c>
      <c r="M821" s="29">
        <v>53</v>
      </c>
      <c r="N821" s="29">
        <v>14.712</v>
      </c>
      <c r="O821" s="42">
        <v>9798</v>
      </c>
      <c r="P821" s="42"/>
      <c r="Q821" s="42"/>
      <c r="R821" s="42"/>
      <c r="S821" s="42">
        <v>0</v>
      </c>
      <c r="T821" s="103">
        <v>9798</v>
      </c>
    </row>
    <row r="822" spans="1:20" outlineLevel="2" x14ac:dyDescent="0.25">
      <c r="A822" s="29" t="s">
        <v>1889</v>
      </c>
      <c r="B822" s="29" t="s">
        <v>43</v>
      </c>
      <c r="C822" s="29" t="s">
        <v>3827</v>
      </c>
      <c r="D822" s="29" t="s">
        <v>3828</v>
      </c>
      <c r="E822" s="29">
        <v>309001</v>
      </c>
      <c r="F822" s="29">
        <v>6</v>
      </c>
      <c r="G822" s="29">
        <v>0</v>
      </c>
      <c r="H822" s="29">
        <v>6</v>
      </c>
      <c r="I822" s="29">
        <v>14.394000000000004</v>
      </c>
      <c r="J822" s="42">
        <v>1036</v>
      </c>
      <c r="K822" s="29">
        <v>6</v>
      </c>
      <c r="L822" s="29">
        <v>0</v>
      </c>
      <c r="M822" s="29">
        <v>6</v>
      </c>
      <c r="N822" s="29">
        <v>14.712</v>
      </c>
      <c r="O822" s="42">
        <v>1044</v>
      </c>
      <c r="P822" s="42"/>
      <c r="Q822" s="42"/>
      <c r="R822" s="42"/>
      <c r="S822" s="42">
        <v>0</v>
      </c>
      <c r="T822" s="103">
        <v>1044</v>
      </c>
    </row>
    <row r="823" spans="1:20" outlineLevel="2" x14ac:dyDescent="0.25">
      <c r="A823" s="29" t="s">
        <v>1889</v>
      </c>
      <c r="B823" s="29" t="s">
        <v>43</v>
      </c>
      <c r="C823" s="29" t="s">
        <v>3831</v>
      </c>
      <c r="D823" s="29" t="s">
        <v>3832</v>
      </c>
      <c r="E823" s="29">
        <v>309044</v>
      </c>
      <c r="F823" s="29">
        <v>5</v>
      </c>
      <c r="G823" s="29">
        <v>0</v>
      </c>
      <c r="H823" s="29">
        <v>5</v>
      </c>
      <c r="I823" s="29">
        <v>14.394000000000004</v>
      </c>
      <c r="J823" s="42">
        <v>864</v>
      </c>
      <c r="K823" s="29">
        <v>12</v>
      </c>
      <c r="L823" s="29">
        <v>0</v>
      </c>
      <c r="M823" s="29">
        <v>12</v>
      </c>
      <c r="N823" s="29">
        <v>14.712</v>
      </c>
      <c r="O823" s="42">
        <v>1282</v>
      </c>
      <c r="P823" s="42"/>
      <c r="Q823" s="42"/>
      <c r="R823" s="42"/>
      <c r="S823" s="42">
        <v>0</v>
      </c>
      <c r="T823" s="103">
        <v>1282</v>
      </c>
    </row>
    <row r="824" spans="1:20" outlineLevel="2" x14ac:dyDescent="0.25">
      <c r="A824" s="29" t="s">
        <v>1889</v>
      </c>
      <c r="B824" s="29" t="s">
        <v>43</v>
      </c>
      <c r="C824" s="29" t="s">
        <v>3835</v>
      </c>
      <c r="D824" s="29" t="s">
        <v>3836</v>
      </c>
      <c r="E824" s="29">
        <v>309052</v>
      </c>
      <c r="F824" s="29">
        <v>3</v>
      </c>
      <c r="G824" s="29">
        <v>0</v>
      </c>
      <c r="H824" s="29">
        <v>3</v>
      </c>
      <c r="I824" s="29">
        <v>14.394000000000004</v>
      </c>
      <c r="J824" s="42">
        <v>518</v>
      </c>
      <c r="K824" s="29">
        <v>1</v>
      </c>
      <c r="L824" s="29">
        <v>0</v>
      </c>
      <c r="M824" s="29">
        <v>1</v>
      </c>
      <c r="N824" s="29">
        <v>14.712</v>
      </c>
      <c r="O824" s="42">
        <v>404</v>
      </c>
      <c r="P824" s="42"/>
      <c r="Q824" s="42"/>
      <c r="R824" s="42"/>
      <c r="S824" s="42">
        <v>0</v>
      </c>
      <c r="T824" s="103">
        <v>404</v>
      </c>
    </row>
    <row r="825" spans="1:20" outlineLevel="2" x14ac:dyDescent="0.25">
      <c r="A825" s="29" t="s">
        <v>1889</v>
      </c>
      <c r="B825" s="29" t="s">
        <v>43</v>
      </c>
      <c r="C825" s="29" t="s">
        <v>3839</v>
      </c>
      <c r="D825" s="29" t="s">
        <v>3840</v>
      </c>
      <c r="E825" s="29">
        <v>309079</v>
      </c>
      <c r="F825" s="29">
        <v>2</v>
      </c>
      <c r="G825" s="29">
        <v>0</v>
      </c>
      <c r="H825" s="29">
        <v>2</v>
      </c>
      <c r="I825" s="29">
        <v>14.394000000000004</v>
      </c>
      <c r="J825" s="42">
        <v>345</v>
      </c>
      <c r="K825" s="29">
        <v>3</v>
      </c>
      <c r="L825" s="29">
        <v>0</v>
      </c>
      <c r="M825" s="29">
        <v>3</v>
      </c>
      <c r="N825" s="29">
        <v>14.712</v>
      </c>
      <c r="O825" s="42">
        <v>407</v>
      </c>
      <c r="P825" s="42"/>
      <c r="Q825" s="42"/>
      <c r="R825" s="42"/>
      <c r="S825" s="42">
        <v>0</v>
      </c>
      <c r="T825" s="103">
        <v>407</v>
      </c>
    </row>
    <row r="826" spans="1:20" outlineLevel="2" x14ac:dyDescent="0.25">
      <c r="A826" s="29" t="s">
        <v>1889</v>
      </c>
      <c r="B826" s="29" t="s">
        <v>43</v>
      </c>
      <c r="C826" s="29" t="s">
        <v>3843</v>
      </c>
      <c r="D826" s="29" t="s">
        <v>3844</v>
      </c>
      <c r="E826" s="29">
        <v>309087</v>
      </c>
      <c r="F826" s="29">
        <v>4</v>
      </c>
      <c r="G826" s="29">
        <v>0</v>
      </c>
      <c r="H826" s="29">
        <v>4</v>
      </c>
      <c r="I826" s="29">
        <v>14.394000000000004</v>
      </c>
      <c r="J826" s="42">
        <v>691</v>
      </c>
      <c r="K826" s="29">
        <v>0</v>
      </c>
      <c r="L826" s="29">
        <v>0</v>
      </c>
      <c r="M826" s="29">
        <v>0</v>
      </c>
      <c r="N826" s="29">
        <v>14.712</v>
      </c>
      <c r="O826" s="42">
        <v>461</v>
      </c>
      <c r="P826" s="42"/>
      <c r="Q826" s="42"/>
      <c r="R826" s="42"/>
      <c r="S826" s="42">
        <v>0</v>
      </c>
      <c r="T826" s="103">
        <v>461</v>
      </c>
    </row>
    <row r="827" spans="1:20" outlineLevel="2" x14ac:dyDescent="0.25">
      <c r="A827" s="29" t="s">
        <v>1889</v>
      </c>
      <c r="B827" s="29" t="s">
        <v>43</v>
      </c>
      <c r="C827" s="29" t="s">
        <v>3847</v>
      </c>
      <c r="D827" s="29" t="s">
        <v>3848</v>
      </c>
      <c r="E827" s="29">
        <v>309061</v>
      </c>
      <c r="F827" s="29">
        <v>11</v>
      </c>
      <c r="G827" s="29">
        <v>0</v>
      </c>
      <c r="H827" s="29">
        <v>11</v>
      </c>
      <c r="I827" s="29">
        <v>14.394000000000004</v>
      </c>
      <c r="J827" s="42">
        <v>1900</v>
      </c>
      <c r="K827" s="29">
        <v>17</v>
      </c>
      <c r="L827" s="29">
        <v>0</v>
      </c>
      <c r="M827" s="29">
        <v>17</v>
      </c>
      <c r="N827" s="29">
        <v>14.712</v>
      </c>
      <c r="O827" s="42">
        <v>2267</v>
      </c>
      <c r="P827" s="42"/>
      <c r="Q827" s="42"/>
      <c r="R827" s="42"/>
      <c r="S827" s="42">
        <v>0</v>
      </c>
      <c r="T827" s="103">
        <v>2267</v>
      </c>
    </row>
    <row r="828" spans="1:20" outlineLevel="2" x14ac:dyDescent="0.25">
      <c r="A828" s="29" t="s">
        <v>1889</v>
      </c>
      <c r="B828" s="29" t="s">
        <v>43</v>
      </c>
      <c r="C828" s="29" t="s">
        <v>3851</v>
      </c>
      <c r="D828" s="29" t="s">
        <v>3852</v>
      </c>
      <c r="E828" s="29">
        <v>309095</v>
      </c>
      <c r="F828" s="29">
        <v>6</v>
      </c>
      <c r="G828" s="29">
        <v>0</v>
      </c>
      <c r="H828" s="29">
        <v>6</v>
      </c>
      <c r="I828" s="29">
        <v>14.394000000000004</v>
      </c>
      <c r="J828" s="42">
        <v>1036</v>
      </c>
      <c r="K828" s="29">
        <v>3</v>
      </c>
      <c r="L828" s="29">
        <v>0</v>
      </c>
      <c r="M828" s="29">
        <v>3</v>
      </c>
      <c r="N828" s="29">
        <v>14.712</v>
      </c>
      <c r="O828" s="42">
        <v>867</v>
      </c>
      <c r="P828" s="42"/>
      <c r="Q828" s="42"/>
      <c r="R828" s="42"/>
      <c r="S828" s="42">
        <v>0</v>
      </c>
      <c r="T828" s="103">
        <v>867</v>
      </c>
    </row>
    <row r="829" spans="1:20" outlineLevel="2" x14ac:dyDescent="0.25">
      <c r="A829" s="29" t="s">
        <v>1889</v>
      </c>
      <c r="B829" s="29" t="s">
        <v>43</v>
      </c>
      <c r="C829" s="29" t="s">
        <v>3855</v>
      </c>
      <c r="D829" s="29" t="s">
        <v>3856</v>
      </c>
      <c r="E829" s="29">
        <v>309109</v>
      </c>
      <c r="F829" s="29">
        <v>26</v>
      </c>
      <c r="G829" s="29">
        <v>0</v>
      </c>
      <c r="H829" s="29">
        <v>26</v>
      </c>
      <c r="I829" s="29">
        <v>14.394000000000004</v>
      </c>
      <c r="J829" s="42">
        <v>4491</v>
      </c>
      <c r="K829" s="29">
        <v>24</v>
      </c>
      <c r="L829" s="29">
        <v>0</v>
      </c>
      <c r="M829" s="29">
        <v>24</v>
      </c>
      <c r="N829" s="29">
        <v>14.712</v>
      </c>
      <c r="O829" s="42">
        <v>4406</v>
      </c>
      <c r="P829" s="42"/>
      <c r="Q829" s="42"/>
      <c r="R829" s="42"/>
      <c r="S829" s="42">
        <v>0</v>
      </c>
      <c r="T829" s="103">
        <v>4406</v>
      </c>
    </row>
    <row r="830" spans="1:20" outlineLevel="2" x14ac:dyDescent="0.25">
      <c r="A830" s="29" t="s">
        <v>1889</v>
      </c>
      <c r="B830" s="29" t="s">
        <v>43</v>
      </c>
      <c r="C830" s="29" t="s">
        <v>3859</v>
      </c>
      <c r="D830" s="29" t="s">
        <v>3860</v>
      </c>
      <c r="E830" s="29">
        <v>309117</v>
      </c>
      <c r="F830" s="29">
        <v>12</v>
      </c>
      <c r="G830" s="29">
        <v>0</v>
      </c>
      <c r="H830" s="29">
        <v>12</v>
      </c>
      <c r="I830" s="29">
        <v>14.394000000000004</v>
      </c>
      <c r="J830" s="42">
        <v>2073</v>
      </c>
      <c r="K830" s="29">
        <v>13</v>
      </c>
      <c r="L830" s="29">
        <v>0</v>
      </c>
      <c r="M830" s="29">
        <v>13</v>
      </c>
      <c r="N830" s="29">
        <v>14.712</v>
      </c>
      <c r="O830" s="42">
        <v>2147</v>
      </c>
      <c r="P830" s="42"/>
      <c r="Q830" s="42"/>
      <c r="R830" s="42"/>
      <c r="S830" s="42">
        <v>0</v>
      </c>
      <c r="T830" s="103">
        <v>2147</v>
      </c>
    </row>
    <row r="831" spans="1:20" outlineLevel="2" x14ac:dyDescent="0.25">
      <c r="A831" s="29" t="s">
        <v>1889</v>
      </c>
      <c r="B831" s="29" t="s">
        <v>43</v>
      </c>
      <c r="C831" s="29" t="s">
        <v>3863</v>
      </c>
      <c r="D831" s="29" t="s">
        <v>3864</v>
      </c>
      <c r="E831" s="29">
        <v>309125</v>
      </c>
      <c r="F831" s="29">
        <v>12</v>
      </c>
      <c r="G831" s="29">
        <v>0</v>
      </c>
      <c r="H831" s="29">
        <v>12</v>
      </c>
      <c r="I831" s="29">
        <v>14.394000000000004</v>
      </c>
      <c r="J831" s="42">
        <v>2073</v>
      </c>
      <c r="K831" s="29">
        <v>16</v>
      </c>
      <c r="L831" s="29">
        <v>0</v>
      </c>
      <c r="M831" s="29">
        <v>16</v>
      </c>
      <c r="N831" s="29">
        <v>14.712</v>
      </c>
      <c r="O831" s="42">
        <v>2323</v>
      </c>
      <c r="P831" s="42"/>
      <c r="Q831" s="42"/>
      <c r="R831" s="42"/>
      <c r="S831" s="42">
        <v>0</v>
      </c>
      <c r="T831" s="103">
        <v>2323</v>
      </c>
    </row>
    <row r="832" spans="1:20" outlineLevel="2" x14ac:dyDescent="0.25">
      <c r="A832" s="29" t="s">
        <v>1889</v>
      </c>
      <c r="B832" s="29" t="s">
        <v>43</v>
      </c>
      <c r="C832" s="29" t="s">
        <v>3867</v>
      </c>
      <c r="D832" s="29" t="s">
        <v>3868</v>
      </c>
      <c r="E832" s="29">
        <v>309141</v>
      </c>
      <c r="F832" s="29">
        <v>5</v>
      </c>
      <c r="G832" s="29">
        <v>0</v>
      </c>
      <c r="H832" s="29">
        <v>5</v>
      </c>
      <c r="I832" s="29">
        <v>14.394000000000004</v>
      </c>
      <c r="J832" s="42">
        <v>864</v>
      </c>
      <c r="K832" s="29">
        <v>6</v>
      </c>
      <c r="L832" s="29">
        <v>0</v>
      </c>
      <c r="M832" s="29">
        <v>6</v>
      </c>
      <c r="N832" s="29">
        <v>14.712</v>
      </c>
      <c r="O832" s="42">
        <v>929</v>
      </c>
      <c r="P832" s="42"/>
      <c r="Q832" s="42"/>
      <c r="R832" s="42"/>
      <c r="S832" s="42">
        <v>0</v>
      </c>
      <c r="T832" s="103">
        <v>929</v>
      </c>
    </row>
    <row r="833" spans="1:20" outlineLevel="2" x14ac:dyDescent="0.25">
      <c r="A833" s="29" t="s">
        <v>1889</v>
      </c>
      <c r="B833" s="29" t="s">
        <v>43</v>
      </c>
      <c r="C833" s="29" t="s">
        <v>3871</v>
      </c>
      <c r="D833" s="29" t="s">
        <v>3872</v>
      </c>
      <c r="E833" s="29">
        <v>309176</v>
      </c>
      <c r="F833" s="29">
        <v>44</v>
      </c>
      <c r="G833" s="29">
        <v>0</v>
      </c>
      <c r="H833" s="29">
        <v>44</v>
      </c>
      <c r="I833" s="29">
        <v>14.394000000000004</v>
      </c>
      <c r="J833" s="42">
        <v>7600</v>
      </c>
      <c r="K833" s="29">
        <v>42</v>
      </c>
      <c r="L833" s="29">
        <v>0</v>
      </c>
      <c r="M833" s="29">
        <v>42</v>
      </c>
      <c r="N833" s="29">
        <v>14.712</v>
      </c>
      <c r="O833" s="42">
        <v>7538</v>
      </c>
      <c r="P833" s="42"/>
      <c r="Q833" s="42"/>
      <c r="R833" s="42"/>
      <c r="S833" s="42">
        <v>0</v>
      </c>
      <c r="T833" s="103">
        <v>7538</v>
      </c>
    </row>
    <row r="834" spans="1:20" outlineLevel="2" x14ac:dyDescent="0.25">
      <c r="A834" s="29" t="s">
        <v>1889</v>
      </c>
      <c r="B834" s="29" t="s">
        <v>43</v>
      </c>
      <c r="C834" s="29" t="s">
        <v>3876</v>
      </c>
      <c r="D834" s="29" t="s">
        <v>3877</v>
      </c>
      <c r="E834" s="29">
        <v>309192</v>
      </c>
      <c r="F834" s="29">
        <v>3</v>
      </c>
      <c r="G834" s="29">
        <v>0</v>
      </c>
      <c r="H834" s="29">
        <v>3</v>
      </c>
      <c r="I834" s="29">
        <v>14.394000000000004</v>
      </c>
      <c r="J834" s="42">
        <v>518</v>
      </c>
      <c r="K834" s="29">
        <v>6</v>
      </c>
      <c r="L834" s="29">
        <v>0</v>
      </c>
      <c r="M834" s="29">
        <v>6</v>
      </c>
      <c r="N834" s="29">
        <v>14.712</v>
      </c>
      <c r="O834" s="42">
        <v>699</v>
      </c>
      <c r="P834" s="42"/>
      <c r="Q834" s="42"/>
      <c r="R834" s="42"/>
      <c r="S834" s="42">
        <v>0</v>
      </c>
      <c r="T834" s="103">
        <v>699</v>
      </c>
    </row>
    <row r="835" spans="1:20" outlineLevel="2" x14ac:dyDescent="0.25">
      <c r="A835" s="29" t="s">
        <v>1889</v>
      </c>
      <c r="B835" s="29" t="s">
        <v>43</v>
      </c>
      <c r="C835" s="29" t="s">
        <v>3880</v>
      </c>
      <c r="D835" s="29" t="s">
        <v>3881</v>
      </c>
      <c r="E835" s="29">
        <v>309206</v>
      </c>
      <c r="F835" s="29">
        <v>0</v>
      </c>
      <c r="G835" s="29">
        <v>0</v>
      </c>
      <c r="H835" s="29">
        <v>0</v>
      </c>
      <c r="I835" s="29">
        <v>14.394000000000004</v>
      </c>
      <c r="J835" s="42">
        <v>0</v>
      </c>
      <c r="K835" s="29">
        <v>0</v>
      </c>
      <c r="L835" s="29">
        <v>0</v>
      </c>
      <c r="M835" s="29">
        <v>0</v>
      </c>
      <c r="N835" s="29">
        <v>14.712</v>
      </c>
      <c r="O835" s="42">
        <v>0</v>
      </c>
      <c r="P835" s="42"/>
      <c r="Q835" s="42"/>
      <c r="R835" s="42"/>
      <c r="S835" s="42">
        <v>0</v>
      </c>
      <c r="T835" s="103">
        <v>0</v>
      </c>
    </row>
    <row r="836" spans="1:20" outlineLevel="2" x14ac:dyDescent="0.25">
      <c r="A836" s="29" t="s">
        <v>1889</v>
      </c>
      <c r="B836" s="29" t="s">
        <v>43</v>
      </c>
      <c r="C836" s="29" t="s">
        <v>3883</v>
      </c>
      <c r="D836" s="29" t="s">
        <v>3884</v>
      </c>
      <c r="E836" s="29">
        <v>309214</v>
      </c>
      <c r="F836" s="29">
        <v>3</v>
      </c>
      <c r="G836" s="29">
        <v>0</v>
      </c>
      <c r="H836" s="29">
        <v>3</v>
      </c>
      <c r="I836" s="29">
        <v>14.394000000000004</v>
      </c>
      <c r="J836" s="42">
        <v>518</v>
      </c>
      <c r="K836" s="29">
        <v>8</v>
      </c>
      <c r="L836" s="29">
        <v>0</v>
      </c>
      <c r="M836" s="29">
        <v>8</v>
      </c>
      <c r="N836" s="29">
        <v>14.712</v>
      </c>
      <c r="O836" s="42">
        <v>816</v>
      </c>
      <c r="P836" s="42"/>
      <c r="Q836" s="42"/>
      <c r="R836" s="42"/>
      <c r="S836" s="42">
        <v>0</v>
      </c>
      <c r="T836" s="103">
        <v>816</v>
      </c>
    </row>
    <row r="837" spans="1:20" outlineLevel="2" x14ac:dyDescent="0.25">
      <c r="A837" s="29" t="s">
        <v>1889</v>
      </c>
      <c r="B837" s="29" t="s">
        <v>43</v>
      </c>
      <c r="C837" s="29" t="s">
        <v>3887</v>
      </c>
      <c r="D837" s="29" t="s">
        <v>3888</v>
      </c>
      <c r="E837" s="29">
        <v>309222</v>
      </c>
      <c r="F837" s="29">
        <v>11</v>
      </c>
      <c r="G837" s="29">
        <v>0</v>
      </c>
      <c r="H837" s="29">
        <v>11</v>
      </c>
      <c r="I837" s="29">
        <v>14.394000000000004</v>
      </c>
      <c r="J837" s="42">
        <v>1900</v>
      </c>
      <c r="K837" s="29">
        <v>7</v>
      </c>
      <c r="L837" s="29">
        <v>0</v>
      </c>
      <c r="M837" s="29">
        <v>7</v>
      </c>
      <c r="N837" s="29">
        <v>14.712</v>
      </c>
      <c r="O837" s="42">
        <v>1679</v>
      </c>
      <c r="P837" s="42"/>
      <c r="Q837" s="42"/>
      <c r="R837" s="42"/>
      <c r="S837" s="42">
        <v>0</v>
      </c>
      <c r="T837" s="103">
        <v>1679</v>
      </c>
    </row>
    <row r="838" spans="1:20" outlineLevel="2" x14ac:dyDescent="0.25">
      <c r="A838" s="29" t="s">
        <v>1889</v>
      </c>
      <c r="B838" s="29" t="s">
        <v>43</v>
      </c>
      <c r="C838" s="29" t="s">
        <v>3891</v>
      </c>
      <c r="D838" s="29" t="s">
        <v>3892</v>
      </c>
      <c r="E838" s="29">
        <v>309231</v>
      </c>
      <c r="F838" s="29">
        <v>7</v>
      </c>
      <c r="G838" s="29">
        <v>0</v>
      </c>
      <c r="H838" s="29">
        <v>7</v>
      </c>
      <c r="I838" s="29">
        <v>14.394000000000004</v>
      </c>
      <c r="J838" s="42">
        <v>1209</v>
      </c>
      <c r="K838" s="29">
        <v>4</v>
      </c>
      <c r="L838" s="29">
        <v>0</v>
      </c>
      <c r="M838" s="29">
        <v>4</v>
      </c>
      <c r="N838" s="29">
        <v>14.712</v>
      </c>
      <c r="O838" s="42">
        <v>1041</v>
      </c>
      <c r="P838" s="42"/>
      <c r="Q838" s="42"/>
      <c r="R838" s="42"/>
      <c r="S838" s="42">
        <v>0</v>
      </c>
      <c r="T838" s="103">
        <v>1041</v>
      </c>
    </row>
    <row r="839" spans="1:20" outlineLevel="2" x14ac:dyDescent="0.25">
      <c r="A839" s="29" t="s">
        <v>1889</v>
      </c>
      <c r="B839" s="29" t="s">
        <v>43</v>
      </c>
      <c r="C839" s="29" t="s">
        <v>3895</v>
      </c>
      <c r="D839" s="29" t="s">
        <v>3896</v>
      </c>
      <c r="E839" s="29">
        <v>309249</v>
      </c>
      <c r="F839" s="29">
        <v>11</v>
      </c>
      <c r="G839" s="29">
        <v>0</v>
      </c>
      <c r="H839" s="29">
        <v>11</v>
      </c>
      <c r="I839" s="29">
        <v>14.394000000000004</v>
      </c>
      <c r="J839" s="42">
        <v>1900</v>
      </c>
      <c r="K839" s="29">
        <v>9</v>
      </c>
      <c r="L839" s="29">
        <v>0</v>
      </c>
      <c r="M839" s="29">
        <v>9</v>
      </c>
      <c r="N839" s="29">
        <v>14.712</v>
      </c>
      <c r="O839" s="42">
        <v>1796</v>
      </c>
      <c r="P839" s="42"/>
      <c r="Q839" s="42"/>
      <c r="R839" s="42"/>
      <c r="S839" s="42">
        <v>0</v>
      </c>
      <c r="T839" s="103">
        <v>1796</v>
      </c>
    </row>
    <row r="840" spans="1:20" outlineLevel="2" x14ac:dyDescent="0.25">
      <c r="A840" s="29" t="s">
        <v>1889</v>
      </c>
      <c r="B840" s="29" t="s">
        <v>43</v>
      </c>
      <c r="C840" s="29" t="s">
        <v>3899</v>
      </c>
      <c r="D840" s="29" t="s">
        <v>3900</v>
      </c>
      <c r="E840" s="29">
        <v>309257</v>
      </c>
      <c r="F840" s="29">
        <v>21</v>
      </c>
      <c r="G840" s="29">
        <v>1</v>
      </c>
      <c r="H840" s="29">
        <v>22</v>
      </c>
      <c r="I840" s="29">
        <v>14.394000000000004</v>
      </c>
      <c r="J840" s="42">
        <v>3800</v>
      </c>
      <c r="K840" s="29">
        <v>10</v>
      </c>
      <c r="L840" s="29">
        <v>0</v>
      </c>
      <c r="M840" s="29">
        <v>10</v>
      </c>
      <c r="N840" s="29">
        <v>14.712</v>
      </c>
      <c r="O840" s="42">
        <v>3122</v>
      </c>
      <c r="P840" s="42"/>
      <c r="Q840" s="42"/>
      <c r="R840" s="42"/>
      <c r="S840" s="42">
        <v>0</v>
      </c>
      <c r="T840" s="103">
        <v>3122</v>
      </c>
    </row>
    <row r="841" spans="1:20" outlineLevel="2" x14ac:dyDescent="0.25">
      <c r="A841" s="29" t="s">
        <v>1889</v>
      </c>
      <c r="B841" s="29" t="s">
        <v>43</v>
      </c>
      <c r="C841" s="29" t="s">
        <v>3903</v>
      </c>
      <c r="D841" s="29" t="s">
        <v>3904</v>
      </c>
      <c r="E841" s="29">
        <v>309265</v>
      </c>
      <c r="F841" s="29">
        <v>4</v>
      </c>
      <c r="G841" s="29">
        <v>0</v>
      </c>
      <c r="H841" s="29">
        <v>4</v>
      </c>
      <c r="I841" s="29">
        <v>14.394000000000004</v>
      </c>
      <c r="J841" s="42">
        <v>691</v>
      </c>
      <c r="K841" s="29">
        <v>3</v>
      </c>
      <c r="L841" s="29">
        <v>0</v>
      </c>
      <c r="M841" s="29">
        <v>3</v>
      </c>
      <c r="N841" s="29">
        <v>14.712</v>
      </c>
      <c r="O841" s="42">
        <v>637</v>
      </c>
      <c r="P841" s="42"/>
      <c r="Q841" s="42"/>
      <c r="R841" s="42"/>
      <c r="S841" s="42">
        <v>0</v>
      </c>
      <c r="T841" s="103">
        <v>637</v>
      </c>
    </row>
    <row r="842" spans="1:20" outlineLevel="2" x14ac:dyDescent="0.25">
      <c r="A842" s="29" t="s">
        <v>1889</v>
      </c>
      <c r="B842" s="29" t="s">
        <v>43</v>
      </c>
      <c r="C842" s="29" t="s">
        <v>3907</v>
      </c>
      <c r="D842" s="29" t="s">
        <v>3908</v>
      </c>
      <c r="E842" s="29">
        <v>309273</v>
      </c>
      <c r="F842" s="29">
        <v>14</v>
      </c>
      <c r="G842" s="29">
        <v>0</v>
      </c>
      <c r="H842" s="29">
        <v>14</v>
      </c>
      <c r="I842" s="29">
        <v>14.394000000000004</v>
      </c>
      <c r="J842" s="42">
        <v>2418</v>
      </c>
      <c r="K842" s="29">
        <v>20</v>
      </c>
      <c r="L842" s="29">
        <v>0</v>
      </c>
      <c r="M842" s="29">
        <v>20</v>
      </c>
      <c r="N842" s="29">
        <v>14.712</v>
      </c>
      <c r="O842" s="42">
        <v>2789</v>
      </c>
      <c r="P842" s="42"/>
      <c r="Q842" s="42"/>
      <c r="R842" s="42"/>
      <c r="S842" s="42">
        <v>0</v>
      </c>
      <c r="T842" s="103">
        <v>2789</v>
      </c>
    </row>
    <row r="843" spans="1:20" outlineLevel="2" x14ac:dyDescent="0.25">
      <c r="A843" s="29" t="s">
        <v>1889</v>
      </c>
      <c r="B843" s="29" t="s">
        <v>43</v>
      </c>
      <c r="C843" s="29" t="s">
        <v>3911</v>
      </c>
      <c r="D843" s="29" t="s">
        <v>3912</v>
      </c>
      <c r="E843" s="29">
        <v>309281</v>
      </c>
      <c r="F843" s="29">
        <v>13</v>
      </c>
      <c r="G843" s="29">
        <v>3</v>
      </c>
      <c r="H843" s="29">
        <v>16</v>
      </c>
      <c r="I843" s="29">
        <v>14.394000000000004</v>
      </c>
      <c r="J843" s="42">
        <v>2764</v>
      </c>
      <c r="K843" s="29">
        <v>15</v>
      </c>
      <c r="L843" s="29">
        <v>1</v>
      </c>
      <c r="M843" s="29">
        <v>16</v>
      </c>
      <c r="N843" s="29">
        <v>14.712</v>
      </c>
      <c r="O843" s="42">
        <v>2784</v>
      </c>
      <c r="P843" s="42"/>
      <c r="Q843" s="42"/>
      <c r="R843" s="42"/>
      <c r="S843" s="42">
        <v>0</v>
      </c>
      <c r="T843" s="103">
        <v>2784</v>
      </c>
    </row>
    <row r="844" spans="1:20" outlineLevel="2" x14ac:dyDescent="0.25">
      <c r="A844" s="29" t="s">
        <v>1889</v>
      </c>
      <c r="B844" s="29" t="s">
        <v>43</v>
      </c>
      <c r="C844" s="29" t="s">
        <v>3915</v>
      </c>
      <c r="D844" s="29" t="s">
        <v>3916</v>
      </c>
      <c r="E844" s="29">
        <v>309303</v>
      </c>
      <c r="F844" s="29">
        <v>89</v>
      </c>
      <c r="G844" s="29">
        <v>6</v>
      </c>
      <c r="H844" s="29">
        <v>95</v>
      </c>
      <c r="I844" s="29">
        <v>14.394000000000004</v>
      </c>
      <c r="J844" s="42">
        <v>16409</v>
      </c>
      <c r="K844" s="29">
        <v>84</v>
      </c>
      <c r="L844" s="29">
        <v>2</v>
      </c>
      <c r="M844" s="29">
        <v>86</v>
      </c>
      <c r="N844" s="29">
        <v>14.712</v>
      </c>
      <c r="O844" s="42">
        <v>16000</v>
      </c>
      <c r="P844" s="42"/>
      <c r="Q844" s="42"/>
      <c r="R844" s="42"/>
      <c r="S844" s="42">
        <v>0</v>
      </c>
      <c r="T844" s="103">
        <v>16000</v>
      </c>
    </row>
    <row r="845" spans="1:20" outlineLevel="2" x14ac:dyDescent="0.25">
      <c r="A845" s="29" t="s">
        <v>1889</v>
      </c>
      <c r="B845" s="29" t="s">
        <v>43</v>
      </c>
      <c r="C845" s="29" t="s">
        <v>3922</v>
      </c>
      <c r="D845" s="29" t="s">
        <v>3923</v>
      </c>
      <c r="E845" s="29">
        <v>309311</v>
      </c>
      <c r="F845" s="29">
        <v>83</v>
      </c>
      <c r="G845" s="29">
        <v>0</v>
      </c>
      <c r="H845" s="29">
        <v>83</v>
      </c>
      <c r="I845" s="29">
        <v>14.394000000000004</v>
      </c>
      <c r="J845" s="42">
        <v>14337</v>
      </c>
      <c r="K845" s="29">
        <v>86</v>
      </c>
      <c r="L845" s="29">
        <v>1</v>
      </c>
      <c r="M845" s="29">
        <v>87</v>
      </c>
      <c r="N845" s="29">
        <v>14.712</v>
      </c>
      <c r="O845" s="42">
        <v>14678</v>
      </c>
      <c r="P845" s="42"/>
      <c r="Q845" s="42"/>
      <c r="R845" s="42"/>
      <c r="S845" s="42">
        <v>0</v>
      </c>
      <c r="T845" s="103">
        <v>14678</v>
      </c>
    </row>
    <row r="846" spans="1:20" outlineLevel="2" x14ac:dyDescent="0.25">
      <c r="A846" s="29" t="s">
        <v>1889</v>
      </c>
      <c r="B846" s="29" t="s">
        <v>43</v>
      </c>
      <c r="C846" s="29" t="s">
        <v>3926</v>
      </c>
      <c r="D846" s="29" t="s">
        <v>3927</v>
      </c>
      <c r="E846" s="29">
        <v>309320</v>
      </c>
      <c r="F846" s="29">
        <v>9</v>
      </c>
      <c r="G846" s="29">
        <v>0</v>
      </c>
      <c r="H846" s="29">
        <v>9</v>
      </c>
      <c r="I846" s="29">
        <v>14.394000000000004</v>
      </c>
      <c r="J846" s="42">
        <v>1555</v>
      </c>
      <c r="K846" s="29">
        <v>9</v>
      </c>
      <c r="L846" s="29">
        <v>0</v>
      </c>
      <c r="M846" s="29">
        <v>9</v>
      </c>
      <c r="N846" s="29">
        <v>14.712</v>
      </c>
      <c r="O846" s="42">
        <v>1566</v>
      </c>
      <c r="P846" s="42"/>
      <c r="Q846" s="42"/>
      <c r="R846" s="42"/>
      <c r="S846" s="42">
        <v>0</v>
      </c>
      <c r="T846" s="103">
        <v>1566</v>
      </c>
    </row>
    <row r="847" spans="1:20" outlineLevel="2" x14ac:dyDescent="0.25">
      <c r="A847" s="29" t="s">
        <v>1889</v>
      </c>
      <c r="B847" s="29" t="s">
        <v>43</v>
      </c>
      <c r="C847" s="29" t="s">
        <v>3930</v>
      </c>
      <c r="D847" s="29" t="s">
        <v>3931</v>
      </c>
      <c r="E847" s="29">
        <v>309338</v>
      </c>
      <c r="F847" s="29">
        <v>32</v>
      </c>
      <c r="G847" s="29">
        <v>2</v>
      </c>
      <c r="H847" s="29">
        <v>34</v>
      </c>
      <c r="I847" s="29">
        <v>14.394000000000004</v>
      </c>
      <c r="J847" s="42">
        <v>5873</v>
      </c>
      <c r="K847" s="29">
        <v>40</v>
      </c>
      <c r="L847" s="29">
        <v>0</v>
      </c>
      <c r="M847" s="29">
        <v>40</v>
      </c>
      <c r="N847" s="29">
        <v>14.712</v>
      </c>
      <c r="O847" s="42">
        <v>6269</v>
      </c>
      <c r="P847" s="42"/>
      <c r="Q847" s="42"/>
      <c r="R847" s="42"/>
      <c r="S847" s="42">
        <v>0</v>
      </c>
      <c r="T847" s="103">
        <v>6269</v>
      </c>
    </row>
    <row r="848" spans="1:20" outlineLevel="2" x14ac:dyDescent="0.25">
      <c r="A848" s="29" t="s">
        <v>1889</v>
      </c>
      <c r="B848" s="29" t="s">
        <v>43</v>
      </c>
      <c r="C848" s="29" t="s">
        <v>3935</v>
      </c>
      <c r="D848" s="29" t="s">
        <v>3936</v>
      </c>
      <c r="E848" s="29">
        <v>309354</v>
      </c>
      <c r="F848" s="29">
        <v>8</v>
      </c>
      <c r="G848" s="29">
        <v>0</v>
      </c>
      <c r="H848" s="29">
        <v>8</v>
      </c>
      <c r="I848" s="29">
        <v>14.394000000000004</v>
      </c>
      <c r="J848" s="42">
        <v>1382</v>
      </c>
      <c r="K848" s="29">
        <v>13</v>
      </c>
      <c r="L848" s="29">
        <v>0</v>
      </c>
      <c r="M848" s="29">
        <v>13</v>
      </c>
      <c r="N848" s="29">
        <v>14.712</v>
      </c>
      <c r="O848" s="42">
        <v>1686</v>
      </c>
      <c r="P848" s="42"/>
      <c r="Q848" s="42"/>
      <c r="R848" s="42"/>
      <c r="S848" s="42">
        <v>0</v>
      </c>
      <c r="T848" s="103">
        <v>1686</v>
      </c>
    </row>
    <row r="849" spans="1:20" outlineLevel="2" x14ac:dyDescent="0.25">
      <c r="A849" s="29" t="s">
        <v>1889</v>
      </c>
      <c r="B849" s="29" t="s">
        <v>43</v>
      </c>
      <c r="C849" s="29" t="s">
        <v>3939</v>
      </c>
      <c r="D849" s="29" t="s">
        <v>3940</v>
      </c>
      <c r="E849" s="29">
        <v>309371</v>
      </c>
      <c r="F849" s="29">
        <v>17</v>
      </c>
      <c r="G849" s="29">
        <v>0</v>
      </c>
      <c r="H849" s="29">
        <v>17</v>
      </c>
      <c r="I849" s="29">
        <v>14.394000000000004</v>
      </c>
      <c r="J849" s="42">
        <v>2937</v>
      </c>
      <c r="K849" s="29">
        <v>20</v>
      </c>
      <c r="L849" s="29">
        <v>0</v>
      </c>
      <c r="M849" s="29">
        <v>20</v>
      </c>
      <c r="N849" s="29">
        <v>14.712</v>
      </c>
      <c r="O849" s="42">
        <v>3135</v>
      </c>
      <c r="P849" s="42"/>
      <c r="Q849" s="42"/>
      <c r="R849" s="42"/>
      <c r="S849" s="42">
        <v>0</v>
      </c>
      <c r="T849" s="103">
        <v>3135</v>
      </c>
    </row>
    <row r="850" spans="1:20" outlineLevel="2" x14ac:dyDescent="0.25">
      <c r="A850" s="29" t="s">
        <v>1889</v>
      </c>
      <c r="B850" s="29" t="s">
        <v>43</v>
      </c>
      <c r="C850" s="29" t="s">
        <v>3943</v>
      </c>
      <c r="D850" s="29" t="s">
        <v>3944</v>
      </c>
      <c r="E850" s="29">
        <v>305898</v>
      </c>
      <c r="F850" s="29">
        <v>20</v>
      </c>
      <c r="G850" s="29">
        <v>0</v>
      </c>
      <c r="H850" s="29">
        <v>20</v>
      </c>
      <c r="I850" s="29">
        <v>14.394000000000004</v>
      </c>
      <c r="J850" s="42">
        <v>3455</v>
      </c>
      <c r="K850" s="29">
        <v>11</v>
      </c>
      <c r="L850" s="29">
        <v>0</v>
      </c>
      <c r="M850" s="29">
        <v>11</v>
      </c>
      <c r="N850" s="29">
        <v>14.712</v>
      </c>
      <c r="O850" s="42">
        <v>2950</v>
      </c>
      <c r="P850" s="42"/>
      <c r="Q850" s="42"/>
      <c r="R850" s="42"/>
      <c r="S850" s="42">
        <v>0</v>
      </c>
      <c r="T850" s="103">
        <v>2950</v>
      </c>
    </row>
    <row r="851" spans="1:20" outlineLevel="2" x14ac:dyDescent="0.25">
      <c r="A851" s="29" t="s">
        <v>1889</v>
      </c>
      <c r="B851" s="29" t="s">
        <v>43</v>
      </c>
      <c r="C851" s="29" t="s">
        <v>3948</v>
      </c>
      <c r="D851" s="29" t="s">
        <v>3949</v>
      </c>
      <c r="E851" s="29">
        <v>306070</v>
      </c>
      <c r="F851" s="29">
        <v>16</v>
      </c>
      <c r="G851" s="29">
        <v>0</v>
      </c>
      <c r="H851" s="29">
        <v>16</v>
      </c>
      <c r="I851" s="29">
        <v>14.394000000000004</v>
      </c>
      <c r="J851" s="42">
        <v>2764</v>
      </c>
      <c r="K851" s="29">
        <v>18</v>
      </c>
      <c r="L851" s="29">
        <v>0</v>
      </c>
      <c r="M851" s="29">
        <v>18</v>
      </c>
      <c r="N851" s="29">
        <v>14.712</v>
      </c>
      <c r="O851" s="42">
        <v>2902</v>
      </c>
      <c r="P851" s="42"/>
      <c r="Q851" s="42"/>
      <c r="R851" s="42"/>
      <c r="S851" s="42">
        <v>0</v>
      </c>
      <c r="T851" s="103">
        <v>2902</v>
      </c>
    </row>
    <row r="852" spans="1:20" outlineLevel="2" x14ac:dyDescent="0.25">
      <c r="A852" s="29" t="s">
        <v>1889</v>
      </c>
      <c r="B852" s="29" t="s">
        <v>43</v>
      </c>
      <c r="C852" s="29" t="s">
        <v>3952</v>
      </c>
      <c r="D852" s="29" t="s">
        <v>3953</v>
      </c>
      <c r="E852" s="29">
        <v>306100</v>
      </c>
      <c r="F852" s="29">
        <v>19</v>
      </c>
      <c r="G852" s="29">
        <v>0</v>
      </c>
      <c r="H852" s="29">
        <v>19</v>
      </c>
      <c r="I852" s="29">
        <v>14.394000000000004</v>
      </c>
      <c r="J852" s="42">
        <v>3282</v>
      </c>
      <c r="K852" s="29">
        <v>32</v>
      </c>
      <c r="L852" s="29">
        <v>0</v>
      </c>
      <c r="M852" s="29">
        <v>32</v>
      </c>
      <c r="N852" s="29">
        <v>14.712</v>
      </c>
      <c r="O852" s="42">
        <v>4071</v>
      </c>
      <c r="P852" s="42"/>
      <c r="Q852" s="42"/>
      <c r="R852" s="42"/>
      <c r="S852" s="42">
        <v>0</v>
      </c>
      <c r="T852" s="103">
        <v>4071</v>
      </c>
    </row>
    <row r="853" spans="1:20" outlineLevel="2" x14ac:dyDescent="0.25">
      <c r="A853" s="29" t="s">
        <v>1889</v>
      </c>
      <c r="B853" s="29" t="s">
        <v>43</v>
      </c>
      <c r="C853" s="29" t="s">
        <v>3956</v>
      </c>
      <c r="D853" s="29" t="s">
        <v>3957</v>
      </c>
      <c r="E853" s="29">
        <v>306151</v>
      </c>
      <c r="F853" s="29">
        <v>26</v>
      </c>
      <c r="G853" s="29">
        <v>0</v>
      </c>
      <c r="H853" s="29">
        <v>26</v>
      </c>
      <c r="I853" s="29">
        <v>14.394000000000004</v>
      </c>
      <c r="J853" s="42">
        <v>4490</v>
      </c>
      <c r="K853" s="29">
        <v>30</v>
      </c>
      <c r="L853" s="29">
        <v>0</v>
      </c>
      <c r="M853" s="29">
        <v>30</v>
      </c>
      <c r="N853" s="29">
        <v>14.712</v>
      </c>
      <c r="O853" s="42">
        <v>4760</v>
      </c>
      <c r="P853" s="42"/>
      <c r="Q853" s="42"/>
      <c r="R853" s="42"/>
      <c r="S853" s="42">
        <v>0</v>
      </c>
      <c r="T853" s="103">
        <v>4760</v>
      </c>
    </row>
    <row r="854" spans="1:20" outlineLevel="2" x14ac:dyDescent="0.25">
      <c r="A854" s="29" t="s">
        <v>1889</v>
      </c>
      <c r="B854" s="29" t="s">
        <v>43</v>
      </c>
      <c r="C854" s="29" t="s">
        <v>3961</v>
      </c>
      <c r="D854" s="29" t="s">
        <v>3962</v>
      </c>
      <c r="E854" s="29">
        <v>306185</v>
      </c>
      <c r="F854" s="29">
        <v>213</v>
      </c>
      <c r="G854" s="29">
        <v>0</v>
      </c>
      <c r="H854" s="29">
        <v>213</v>
      </c>
      <c r="I854" s="29">
        <v>14.394000000000004</v>
      </c>
      <c r="J854" s="42">
        <v>36791</v>
      </c>
      <c r="K854" s="29">
        <v>221</v>
      </c>
      <c r="L854" s="29">
        <v>0</v>
      </c>
      <c r="M854" s="29">
        <v>221</v>
      </c>
      <c r="N854" s="29">
        <v>14.712</v>
      </c>
      <c r="O854" s="42">
        <v>37534</v>
      </c>
      <c r="P854" s="42"/>
      <c r="Q854" s="42"/>
      <c r="R854" s="42"/>
      <c r="S854" s="42">
        <v>0</v>
      </c>
      <c r="T854" s="103">
        <v>37534</v>
      </c>
    </row>
    <row r="855" spans="1:20" outlineLevel="2" x14ac:dyDescent="0.25">
      <c r="A855" s="29" t="s">
        <v>1889</v>
      </c>
      <c r="B855" s="29" t="s">
        <v>43</v>
      </c>
      <c r="C855" s="29" t="s">
        <v>3973</v>
      </c>
      <c r="D855" s="29" t="s">
        <v>3974</v>
      </c>
      <c r="E855" s="29">
        <v>306215</v>
      </c>
      <c r="F855" s="29">
        <v>33</v>
      </c>
      <c r="G855" s="29">
        <v>0</v>
      </c>
      <c r="H855" s="29">
        <v>33</v>
      </c>
      <c r="I855" s="29">
        <v>14.394000000000004</v>
      </c>
      <c r="J855" s="42">
        <v>5700</v>
      </c>
      <c r="K855" s="29">
        <v>34</v>
      </c>
      <c r="L855" s="29">
        <v>0</v>
      </c>
      <c r="M855" s="29">
        <v>34</v>
      </c>
      <c r="N855" s="29">
        <v>14.712</v>
      </c>
      <c r="O855" s="42">
        <v>5800</v>
      </c>
      <c r="P855" s="42"/>
      <c r="Q855" s="42"/>
      <c r="R855" s="42"/>
      <c r="S855" s="42">
        <v>0</v>
      </c>
      <c r="T855" s="103">
        <v>5800</v>
      </c>
    </row>
    <row r="856" spans="1:20" outlineLevel="2" x14ac:dyDescent="0.25">
      <c r="A856" s="29" t="s">
        <v>1889</v>
      </c>
      <c r="B856" s="29" t="s">
        <v>43</v>
      </c>
      <c r="C856" s="29" t="s">
        <v>3979</v>
      </c>
      <c r="D856" s="29" t="s">
        <v>3980</v>
      </c>
      <c r="E856" s="29">
        <v>306240</v>
      </c>
      <c r="F856" s="29">
        <v>30</v>
      </c>
      <c r="G856" s="29">
        <v>0</v>
      </c>
      <c r="H856" s="29">
        <v>30</v>
      </c>
      <c r="I856" s="29">
        <v>14.394000000000004</v>
      </c>
      <c r="J856" s="42">
        <v>5182</v>
      </c>
      <c r="K856" s="29">
        <v>27</v>
      </c>
      <c r="L856" s="29">
        <v>0</v>
      </c>
      <c r="M856" s="29">
        <v>27</v>
      </c>
      <c r="N856" s="29">
        <v>14.712</v>
      </c>
      <c r="O856" s="42">
        <v>5043</v>
      </c>
      <c r="P856" s="42"/>
      <c r="Q856" s="42"/>
      <c r="R856" s="42"/>
      <c r="S856" s="42">
        <v>0</v>
      </c>
      <c r="T856" s="103">
        <v>5043</v>
      </c>
    </row>
    <row r="857" spans="1:20" outlineLevel="2" x14ac:dyDescent="0.25">
      <c r="A857" s="29" t="s">
        <v>1889</v>
      </c>
      <c r="B857" s="29" t="s">
        <v>43</v>
      </c>
      <c r="C857" s="29" t="s">
        <v>3983</v>
      </c>
      <c r="D857" s="29" t="s">
        <v>3984</v>
      </c>
      <c r="E857" s="29">
        <v>306312</v>
      </c>
      <c r="F857" s="29">
        <v>31</v>
      </c>
      <c r="G857" s="29">
        <v>0</v>
      </c>
      <c r="H857" s="29">
        <v>31</v>
      </c>
      <c r="I857" s="29">
        <v>14.394000000000004</v>
      </c>
      <c r="J857" s="42">
        <v>5354</v>
      </c>
      <c r="K857" s="29">
        <v>37</v>
      </c>
      <c r="L857" s="29">
        <v>0</v>
      </c>
      <c r="M857" s="29">
        <v>37</v>
      </c>
      <c r="N857" s="29">
        <v>14.712</v>
      </c>
      <c r="O857" s="42">
        <v>5747</v>
      </c>
      <c r="P857" s="42"/>
      <c r="Q857" s="42"/>
      <c r="R857" s="42"/>
      <c r="S857" s="42">
        <v>0</v>
      </c>
      <c r="T857" s="103">
        <v>5747</v>
      </c>
    </row>
    <row r="858" spans="1:20" outlineLevel="2" x14ac:dyDescent="0.25">
      <c r="A858" s="29" t="s">
        <v>1889</v>
      </c>
      <c r="B858" s="29" t="s">
        <v>43</v>
      </c>
      <c r="C858" s="29" t="s">
        <v>3988</v>
      </c>
      <c r="D858" s="29" t="s">
        <v>3989</v>
      </c>
      <c r="E858" s="29">
        <v>306347</v>
      </c>
      <c r="F858" s="29">
        <v>18</v>
      </c>
      <c r="G858" s="29">
        <v>0</v>
      </c>
      <c r="H858" s="29">
        <v>18</v>
      </c>
      <c r="I858" s="29">
        <v>14.394000000000004</v>
      </c>
      <c r="J858" s="42">
        <v>3109</v>
      </c>
      <c r="K858" s="29">
        <v>17</v>
      </c>
      <c r="L858" s="29">
        <v>0</v>
      </c>
      <c r="M858" s="29">
        <v>17</v>
      </c>
      <c r="N858" s="29">
        <v>14.712</v>
      </c>
      <c r="O858" s="42">
        <v>3073</v>
      </c>
      <c r="P858" s="42"/>
      <c r="Q858" s="42"/>
      <c r="R858" s="42"/>
      <c r="S858" s="42">
        <v>0</v>
      </c>
      <c r="T858" s="103">
        <v>3073</v>
      </c>
    </row>
    <row r="859" spans="1:20" outlineLevel="2" x14ac:dyDescent="0.25">
      <c r="A859" s="29" t="s">
        <v>1889</v>
      </c>
      <c r="B859" s="29" t="s">
        <v>43</v>
      </c>
      <c r="C859" s="29" t="s">
        <v>3992</v>
      </c>
      <c r="D859" s="29" t="s">
        <v>3993</v>
      </c>
      <c r="E859" s="29">
        <v>311162</v>
      </c>
      <c r="F859" s="29">
        <v>260</v>
      </c>
      <c r="G859" s="29">
        <v>1</v>
      </c>
      <c r="H859" s="29">
        <v>261</v>
      </c>
      <c r="I859" s="29">
        <v>14.394000000000004</v>
      </c>
      <c r="J859" s="42">
        <v>45081</v>
      </c>
      <c r="K859" s="29">
        <v>273</v>
      </c>
      <c r="L859" s="29">
        <v>2</v>
      </c>
      <c r="M859" s="29">
        <v>275</v>
      </c>
      <c r="N859" s="29">
        <v>14.712</v>
      </c>
      <c r="O859" s="42">
        <v>46237</v>
      </c>
      <c r="P859" s="42"/>
      <c r="Q859" s="42"/>
      <c r="R859" s="42"/>
      <c r="S859" s="42">
        <v>0</v>
      </c>
      <c r="T859" s="103">
        <v>46237</v>
      </c>
    </row>
    <row r="860" spans="1:20" outlineLevel="2" x14ac:dyDescent="0.25">
      <c r="A860" s="29" t="s">
        <v>1889</v>
      </c>
      <c r="B860" s="29" t="s">
        <v>43</v>
      </c>
      <c r="C860" s="29" t="s">
        <v>4005</v>
      </c>
      <c r="D860" s="29" t="s">
        <v>4006</v>
      </c>
      <c r="E860" s="29">
        <v>310689</v>
      </c>
      <c r="F860" s="29">
        <v>16</v>
      </c>
      <c r="G860" s="29">
        <v>0</v>
      </c>
      <c r="H860" s="29">
        <v>16</v>
      </c>
      <c r="I860" s="29">
        <v>14.394000000000004</v>
      </c>
      <c r="J860" s="42">
        <v>2764</v>
      </c>
      <c r="K860" s="29">
        <v>13</v>
      </c>
      <c r="L860" s="29">
        <v>0</v>
      </c>
      <c r="M860" s="29">
        <v>13</v>
      </c>
      <c r="N860" s="29">
        <v>14.712</v>
      </c>
      <c r="O860" s="42">
        <v>2607</v>
      </c>
      <c r="P860" s="42"/>
      <c r="Q860" s="42"/>
      <c r="R860" s="42"/>
      <c r="S860" s="42">
        <v>0</v>
      </c>
      <c r="T860" s="103">
        <v>2607</v>
      </c>
    </row>
    <row r="861" spans="1:20" outlineLevel="2" x14ac:dyDescent="0.25">
      <c r="A861" s="29" t="s">
        <v>1889</v>
      </c>
      <c r="B861" s="29" t="s">
        <v>43</v>
      </c>
      <c r="C861" s="29" t="s">
        <v>4009</v>
      </c>
      <c r="D861" s="29" t="s">
        <v>4010</v>
      </c>
      <c r="E861" s="29">
        <v>310743</v>
      </c>
      <c r="F861" s="29">
        <v>7</v>
      </c>
      <c r="G861" s="29">
        <v>0</v>
      </c>
      <c r="H861" s="29">
        <v>7</v>
      </c>
      <c r="I861" s="29">
        <v>14.394000000000004</v>
      </c>
      <c r="J861" s="42">
        <v>1209</v>
      </c>
      <c r="K861" s="29">
        <v>2</v>
      </c>
      <c r="L861" s="29">
        <v>0</v>
      </c>
      <c r="M861" s="29">
        <v>2</v>
      </c>
      <c r="N861" s="29">
        <v>14.712</v>
      </c>
      <c r="O861" s="42">
        <v>924</v>
      </c>
      <c r="P861" s="42"/>
      <c r="Q861" s="42"/>
      <c r="R861" s="42"/>
      <c r="S861" s="42">
        <v>0</v>
      </c>
      <c r="T861" s="103">
        <v>924</v>
      </c>
    </row>
    <row r="862" spans="1:20" outlineLevel="2" x14ac:dyDescent="0.25">
      <c r="A862" s="29" t="s">
        <v>1889</v>
      </c>
      <c r="B862" s="29" t="s">
        <v>43</v>
      </c>
      <c r="C862" s="29" t="s">
        <v>4013</v>
      </c>
      <c r="D862" s="29" t="s">
        <v>4014</v>
      </c>
      <c r="E862" s="29">
        <v>310824</v>
      </c>
      <c r="F862" s="29">
        <v>14</v>
      </c>
      <c r="G862" s="29">
        <v>1</v>
      </c>
      <c r="H862" s="29">
        <v>15</v>
      </c>
      <c r="I862" s="29">
        <v>14.394000000000004</v>
      </c>
      <c r="J862" s="42">
        <v>2591</v>
      </c>
      <c r="K862" s="29">
        <v>15</v>
      </c>
      <c r="L862" s="29">
        <v>1</v>
      </c>
      <c r="M862" s="29">
        <v>16</v>
      </c>
      <c r="N862" s="29">
        <v>14.712</v>
      </c>
      <c r="O862" s="42">
        <v>2669</v>
      </c>
      <c r="P862" s="42"/>
      <c r="Q862" s="42"/>
      <c r="R862" s="42"/>
      <c r="S862" s="42">
        <v>0</v>
      </c>
      <c r="T862" s="103">
        <v>2669</v>
      </c>
    </row>
    <row r="863" spans="1:20" outlineLevel="2" x14ac:dyDescent="0.25">
      <c r="A863" s="29" t="s">
        <v>1889</v>
      </c>
      <c r="B863" s="29" t="s">
        <v>43</v>
      </c>
      <c r="C863" s="29" t="s">
        <v>4017</v>
      </c>
      <c r="D863" s="29" t="s">
        <v>4018</v>
      </c>
      <c r="E863" s="29">
        <v>310875</v>
      </c>
      <c r="F863" s="29">
        <v>7</v>
      </c>
      <c r="G863" s="29">
        <v>0</v>
      </c>
      <c r="H863" s="29">
        <v>7</v>
      </c>
      <c r="I863" s="29">
        <v>14.394000000000004</v>
      </c>
      <c r="J863" s="42">
        <v>1209</v>
      </c>
      <c r="K863" s="29">
        <v>7</v>
      </c>
      <c r="L863" s="29">
        <v>0</v>
      </c>
      <c r="M863" s="29">
        <v>7</v>
      </c>
      <c r="N863" s="29">
        <v>14.712</v>
      </c>
      <c r="O863" s="42">
        <v>1218</v>
      </c>
      <c r="P863" s="42"/>
      <c r="Q863" s="42"/>
      <c r="R863" s="42"/>
      <c r="S863" s="42">
        <v>0</v>
      </c>
      <c r="T863" s="103">
        <v>1218</v>
      </c>
    </row>
    <row r="864" spans="1:20" outlineLevel="2" x14ac:dyDescent="0.25">
      <c r="A864" s="29" t="s">
        <v>1889</v>
      </c>
      <c r="B864" s="29" t="s">
        <v>43</v>
      </c>
      <c r="C864" s="29" t="s">
        <v>4021</v>
      </c>
      <c r="D864" s="29" t="s">
        <v>4022</v>
      </c>
      <c r="E864" s="29">
        <v>310964</v>
      </c>
      <c r="F864" s="29">
        <v>29</v>
      </c>
      <c r="G864" s="29">
        <v>0</v>
      </c>
      <c r="H864" s="29">
        <v>29</v>
      </c>
      <c r="I864" s="29">
        <v>14.394000000000004</v>
      </c>
      <c r="J864" s="42">
        <v>5009</v>
      </c>
      <c r="K864" s="29">
        <v>19</v>
      </c>
      <c r="L864" s="29">
        <v>0</v>
      </c>
      <c r="M864" s="29">
        <v>19</v>
      </c>
      <c r="N864" s="29">
        <v>14.712</v>
      </c>
      <c r="O864" s="42">
        <v>4458</v>
      </c>
      <c r="P864" s="42"/>
      <c r="Q864" s="42"/>
      <c r="R864" s="42"/>
      <c r="S864" s="42">
        <v>0</v>
      </c>
      <c r="T864" s="103">
        <v>4458</v>
      </c>
    </row>
    <row r="865" spans="1:20" outlineLevel="2" x14ac:dyDescent="0.25">
      <c r="A865" s="29" t="s">
        <v>1889</v>
      </c>
      <c r="B865" s="29" t="s">
        <v>43</v>
      </c>
      <c r="C865" s="29" t="s">
        <v>4025</v>
      </c>
      <c r="D865" s="29" t="s">
        <v>4026</v>
      </c>
      <c r="E865" s="29">
        <v>310999</v>
      </c>
      <c r="F865" s="29">
        <v>24</v>
      </c>
      <c r="G865" s="29">
        <v>0</v>
      </c>
      <c r="H865" s="29">
        <v>24</v>
      </c>
      <c r="I865" s="29">
        <v>14.394000000000004</v>
      </c>
      <c r="J865" s="42">
        <v>4145</v>
      </c>
      <c r="K865" s="29">
        <v>20</v>
      </c>
      <c r="L865" s="29">
        <v>0</v>
      </c>
      <c r="M865" s="29">
        <v>20</v>
      </c>
      <c r="N865" s="29">
        <v>14.712</v>
      </c>
      <c r="O865" s="42">
        <v>3941</v>
      </c>
      <c r="P865" s="42"/>
      <c r="Q865" s="42"/>
      <c r="R865" s="42"/>
      <c r="S865" s="42">
        <v>0</v>
      </c>
      <c r="T865" s="103">
        <v>3941</v>
      </c>
    </row>
    <row r="866" spans="1:20" outlineLevel="2" x14ac:dyDescent="0.25">
      <c r="A866" s="29" t="s">
        <v>1889</v>
      </c>
      <c r="B866" s="29" t="s">
        <v>43</v>
      </c>
      <c r="C866" s="29" t="s">
        <v>4029</v>
      </c>
      <c r="D866" s="29" t="s">
        <v>4030</v>
      </c>
      <c r="E866" s="29">
        <v>311014</v>
      </c>
      <c r="F866" s="29">
        <v>19</v>
      </c>
      <c r="G866" s="29">
        <v>0</v>
      </c>
      <c r="H866" s="29">
        <v>19</v>
      </c>
      <c r="I866" s="29">
        <v>14.394000000000004</v>
      </c>
      <c r="J866" s="42">
        <v>3282</v>
      </c>
      <c r="K866" s="29">
        <v>23</v>
      </c>
      <c r="L866" s="29">
        <v>0</v>
      </c>
      <c r="M866" s="29">
        <v>23</v>
      </c>
      <c r="N866" s="29">
        <v>14.712</v>
      </c>
      <c r="O866" s="42">
        <v>3541</v>
      </c>
      <c r="P866" s="42"/>
      <c r="Q866" s="42"/>
      <c r="R866" s="42"/>
      <c r="S866" s="42">
        <v>0</v>
      </c>
      <c r="T866" s="103">
        <v>3541</v>
      </c>
    </row>
    <row r="867" spans="1:20" outlineLevel="2" x14ac:dyDescent="0.25">
      <c r="A867" s="29" t="s">
        <v>1889</v>
      </c>
      <c r="B867" s="29" t="s">
        <v>43</v>
      </c>
      <c r="C867" s="29" t="s">
        <v>4033</v>
      </c>
      <c r="D867" s="29" t="s">
        <v>4034</v>
      </c>
      <c r="E867" s="29">
        <v>311022</v>
      </c>
      <c r="F867" s="29">
        <v>10</v>
      </c>
      <c r="G867" s="29">
        <v>0</v>
      </c>
      <c r="H867" s="29">
        <v>10</v>
      </c>
      <c r="I867" s="29">
        <v>14.394000000000004</v>
      </c>
      <c r="J867" s="42">
        <v>1727</v>
      </c>
      <c r="K867" s="29">
        <v>4</v>
      </c>
      <c r="L867" s="29">
        <v>0</v>
      </c>
      <c r="M867" s="29">
        <v>4</v>
      </c>
      <c r="N867" s="29">
        <v>14.712</v>
      </c>
      <c r="O867" s="42">
        <v>1387</v>
      </c>
      <c r="P867" s="42"/>
      <c r="Q867" s="42"/>
      <c r="R867" s="42"/>
      <c r="S867" s="42">
        <v>0</v>
      </c>
      <c r="T867" s="103">
        <v>1387</v>
      </c>
    </row>
    <row r="868" spans="1:20" outlineLevel="2" x14ac:dyDescent="0.25">
      <c r="A868" s="29" t="s">
        <v>1889</v>
      </c>
      <c r="B868" s="29" t="s">
        <v>43</v>
      </c>
      <c r="C868" s="29" t="s">
        <v>4037</v>
      </c>
      <c r="D868" s="29" t="s">
        <v>4038</v>
      </c>
      <c r="E868" s="29">
        <v>311081</v>
      </c>
      <c r="F868" s="29">
        <v>19</v>
      </c>
      <c r="G868" s="29">
        <v>0</v>
      </c>
      <c r="H868" s="29">
        <v>19</v>
      </c>
      <c r="I868" s="29">
        <v>14.394000000000004</v>
      </c>
      <c r="J868" s="42">
        <v>3282</v>
      </c>
      <c r="K868" s="29">
        <v>16</v>
      </c>
      <c r="L868" s="29">
        <v>0</v>
      </c>
      <c r="M868" s="29">
        <v>16</v>
      </c>
      <c r="N868" s="29">
        <v>14.712</v>
      </c>
      <c r="O868" s="42">
        <v>3129</v>
      </c>
      <c r="P868" s="42"/>
      <c r="Q868" s="42"/>
      <c r="R868" s="42"/>
      <c r="S868" s="42">
        <v>0</v>
      </c>
      <c r="T868" s="103">
        <v>3129</v>
      </c>
    </row>
    <row r="869" spans="1:20" outlineLevel="2" x14ac:dyDescent="0.25">
      <c r="A869" s="29" t="s">
        <v>1889</v>
      </c>
      <c r="B869" s="29" t="s">
        <v>43</v>
      </c>
      <c r="C869" s="29" t="s">
        <v>4041</v>
      </c>
      <c r="D869" s="29" t="s">
        <v>4042</v>
      </c>
      <c r="E869" s="29">
        <v>311103</v>
      </c>
      <c r="F869" s="29">
        <v>2</v>
      </c>
      <c r="G869" s="29">
        <v>0</v>
      </c>
      <c r="H869" s="29">
        <v>2</v>
      </c>
      <c r="I869" s="29">
        <v>14.394000000000004</v>
      </c>
      <c r="J869" s="42">
        <v>345</v>
      </c>
      <c r="K869" s="29">
        <v>2</v>
      </c>
      <c r="L869" s="29">
        <v>0</v>
      </c>
      <c r="M869" s="29">
        <v>2</v>
      </c>
      <c r="N869" s="29">
        <v>14.712</v>
      </c>
      <c r="O869" s="42">
        <v>348</v>
      </c>
      <c r="P869" s="42"/>
      <c r="Q869" s="42"/>
      <c r="R869" s="42"/>
      <c r="S869" s="42">
        <v>0</v>
      </c>
      <c r="T869" s="103">
        <v>348</v>
      </c>
    </row>
    <row r="870" spans="1:20" outlineLevel="2" x14ac:dyDescent="0.25">
      <c r="A870" s="29" t="s">
        <v>1889</v>
      </c>
      <c r="B870" s="29" t="s">
        <v>43</v>
      </c>
      <c r="C870" s="29" t="s">
        <v>4045</v>
      </c>
      <c r="D870" s="29" t="s">
        <v>4046</v>
      </c>
      <c r="E870" s="29">
        <v>311120</v>
      </c>
      <c r="F870" s="29">
        <v>11</v>
      </c>
      <c r="G870" s="29">
        <v>1</v>
      </c>
      <c r="H870" s="29">
        <v>12</v>
      </c>
      <c r="I870" s="29">
        <v>14.394000000000004</v>
      </c>
      <c r="J870" s="42">
        <v>2073</v>
      </c>
      <c r="K870" s="29">
        <v>13</v>
      </c>
      <c r="L870" s="29">
        <v>0</v>
      </c>
      <c r="M870" s="29">
        <v>13</v>
      </c>
      <c r="N870" s="29">
        <v>14.712</v>
      </c>
      <c r="O870" s="42">
        <v>2147</v>
      </c>
      <c r="P870" s="42"/>
      <c r="Q870" s="42"/>
      <c r="R870" s="42"/>
      <c r="S870" s="42">
        <v>0</v>
      </c>
      <c r="T870" s="103">
        <v>2147</v>
      </c>
    </row>
    <row r="871" spans="1:20" outlineLevel="2" x14ac:dyDescent="0.25">
      <c r="A871" s="29" t="s">
        <v>1889</v>
      </c>
      <c r="B871" s="29" t="s">
        <v>43</v>
      </c>
      <c r="C871" s="29" t="s">
        <v>4049</v>
      </c>
      <c r="D871" s="29" t="s">
        <v>4050</v>
      </c>
      <c r="E871" s="29">
        <v>311146</v>
      </c>
      <c r="F871" s="29">
        <v>7</v>
      </c>
      <c r="G871" s="29">
        <v>0</v>
      </c>
      <c r="H871" s="29">
        <v>7</v>
      </c>
      <c r="I871" s="29">
        <v>14.394000000000004</v>
      </c>
      <c r="J871" s="42">
        <v>1209</v>
      </c>
      <c r="K871" s="29">
        <v>5</v>
      </c>
      <c r="L871" s="29">
        <v>0</v>
      </c>
      <c r="M871" s="29">
        <v>5</v>
      </c>
      <c r="N871" s="29">
        <v>14.712</v>
      </c>
      <c r="O871" s="42">
        <v>1100</v>
      </c>
      <c r="P871" s="42"/>
      <c r="Q871" s="42"/>
      <c r="R871" s="42"/>
      <c r="S871" s="42">
        <v>0</v>
      </c>
      <c r="T871" s="103">
        <v>1100</v>
      </c>
    </row>
    <row r="872" spans="1:20" outlineLevel="2" x14ac:dyDescent="0.25">
      <c r="A872" s="29" t="s">
        <v>1889</v>
      </c>
      <c r="B872" s="29" t="s">
        <v>43</v>
      </c>
      <c r="C872" s="29" t="s">
        <v>4053</v>
      </c>
      <c r="D872" s="29" t="s">
        <v>4054</v>
      </c>
      <c r="E872" s="29">
        <v>311227</v>
      </c>
      <c r="F872" s="29">
        <v>21</v>
      </c>
      <c r="G872" s="29">
        <v>0</v>
      </c>
      <c r="H872" s="29">
        <v>21</v>
      </c>
      <c r="I872" s="29">
        <v>14.394000000000004</v>
      </c>
      <c r="J872" s="42">
        <v>3627</v>
      </c>
      <c r="K872" s="29">
        <v>14</v>
      </c>
      <c r="L872" s="29">
        <v>0</v>
      </c>
      <c r="M872" s="29">
        <v>14</v>
      </c>
      <c r="N872" s="29">
        <v>14.712</v>
      </c>
      <c r="O872" s="42">
        <v>3242</v>
      </c>
      <c r="P872" s="42"/>
      <c r="Q872" s="42"/>
      <c r="R872" s="42"/>
      <c r="S872" s="42">
        <v>0</v>
      </c>
      <c r="T872" s="103">
        <v>3242</v>
      </c>
    </row>
    <row r="873" spans="1:20" outlineLevel="2" x14ac:dyDescent="0.25">
      <c r="A873" s="29" t="s">
        <v>1889</v>
      </c>
      <c r="B873" s="29" t="s">
        <v>43</v>
      </c>
      <c r="C873" s="29" t="s">
        <v>4057</v>
      </c>
      <c r="D873" s="29" t="s">
        <v>4058</v>
      </c>
      <c r="E873" s="29">
        <v>311243</v>
      </c>
      <c r="F873" s="29">
        <v>6</v>
      </c>
      <c r="G873" s="29">
        <v>0</v>
      </c>
      <c r="H873" s="29">
        <v>6</v>
      </c>
      <c r="I873" s="29">
        <v>14.394000000000004</v>
      </c>
      <c r="J873" s="42">
        <v>1036</v>
      </c>
      <c r="K873" s="29">
        <v>7</v>
      </c>
      <c r="L873" s="29">
        <v>0</v>
      </c>
      <c r="M873" s="29">
        <v>7</v>
      </c>
      <c r="N873" s="29">
        <v>14.712</v>
      </c>
      <c r="O873" s="42">
        <v>1103</v>
      </c>
      <c r="P873" s="42"/>
      <c r="Q873" s="42"/>
      <c r="R873" s="42"/>
      <c r="S873" s="42">
        <v>0</v>
      </c>
      <c r="T873" s="103">
        <v>1103</v>
      </c>
    </row>
    <row r="874" spans="1:20" outlineLevel="2" x14ac:dyDescent="0.25">
      <c r="A874" s="29" t="s">
        <v>1889</v>
      </c>
      <c r="B874" s="29" t="s">
        <v>43</v>
      </c>
      <c r="C874" s="29" t="s">
        <v>4061</v>
      </c>
      <c r="D874" s="29" t="s">
        <v>4062</v>
      </c>
      <c r="E874" s="29">
        <v>311286</v>
      </c>
      <c r="F874" s="29">
        <v>19</v>
      </c>
      <c r="G874" s="29">
        <v>0</v>
      </c>
      <c r="H874" s="29">
        <v>19</v>
      </c>
      <c r="I874" s="29">
        <v>14.394000000000004</v>
      </c>
      <c r="J874" s="42">
        <v>3282</v>
      </c>
      <c r="K874" s="29">
        <v>17</v>
      </c>
      <c r="L874" s="29">
        <v>0</v>
      </c>
      <c r="M874" s="29">
        <v>17</v>
      </c>
      <c r="N874" s="29">
        <v>14.712</v>
      </c>
      <c r="O874" s="42">
        <v>3188</v>
      </c>
      <c r="P874" s="42"/>
      <c r="Q874" s="42"/>
      <c r="R874" s="42"/>
      <c r="S874" s="42">
        <v>0</v>
      </c>
      <c r="T874" s="103">
        <v>3188</v>
      </c>
    </row>
    <row r="875" spans="1:20" outlineLevel="2" x14ac:dyDescent="0.25">
      <c r="A875" s="29" t="s">
        <v>1889</v>
      </c>
      <c r="B875" s="29" t="s">
        <v>43</v>
      </c>
      <c r="C875" s="29" t="s">
        <v>4065</v>
      </c>
      <c r="D875" s="29" t="s">
        <v>4066</v>
      </c>
      <c r="E875" s="29">
        <v>311341</v>
      </c>
      <c r="F875" s="29">
        <v>6</v>
      </c>
      <c r="G875" s="29">
        <v>0</v>
      </c>
      <c r="H875" s="29">
        <v>6</v>
      </c>
      <c r="I875" s="29">
        <v>14.394000000000004</v>
      </c>
      <c r="J875" s="42">
        <v>1036</v>
      </c>
      <c r="K875" s="29">
        <v>8</v>
      </c>
      <c r="L875" s="29">
        <v>0</v>
      </c>
      <c r="M875" s="29">
        <v>8</v>
      </c>
      <c r="N875" s="29">
        <v>14.712</v>
      </c>
      <c r="O875" s="42">
        <v>1162</v>
      </c>
      <c r="P875" s="42"/>
      <c r="Q875" s="42"/>
      <c r="R875" s="42"/>
      <c r="S875" s="42">
        <v>0</v>
      </c>
      <c r="T875" s="103">
        <v>1162</v>
      </c>
    </row>
    <row r="876" spans="1:20" outlineLevel="2" x14ac:dyDescent="0.25">
      <c r="A876" s="29" t="s">
        <v>1889</v>
      </c>
      <c r="B876" s="29" t="s">
        <v>43</v>
      </c>
      <c r="C876" s="29" t="s">
        <v>4069</v>
      </c>
      <c r="D876" s="29" t="s">
        <v>4070</v>
      </c>
      <c r="E876" s="29">
        <v>321044</v>
      </c>
      <c r="F876" s="29">
        <v>14</v>
      </c>
      <c r="G876" s="29">
        <v>0</v>
      </c>
      <c r="H876" s="29">
        <v>14</v>
      </c>
      <c r="I876" s="29">
        <v>14.394000000000004</v>
      </c>
      <c r="J876" s="42">
        <v>2418</v>
      </c>
      <c r="K876" s="29">
        <v>8</v>
      </c>
      <c r="L876" s="29">
        <v>0</v>
      </c>
      <c r="M876" s="29">
        <v>8</v>
      </c>
      <c r="N876" s="29">
        <v>14.712</v>
      </c>
      <c r="O876" s="42">
        <v>2083</v>
      </c>
      <c r="P876" s="42"/>
      <c r="Q876" s="42"/>
      <c r="R876" s="42"/>
      <c r="S876" s="42">
        <v>0</v>
      </c>
      <c r="T876" s="103">
        <v>2083</v>
      </c>
    </row>
    <row r="877" spans="1:20" outlineLevel="2" x14ac:dyDescent="0.25">
      <c r="A877" s="29" t="s">
        <v>1889</v>
      </c>
      <c r="B877" s="29" t="s">
        <v>43</v>
      </c>
      <c r="C877" s="29" t="s">
        <v>4073</v>
      </c>
      <c r="D877" s="29" t="s">
        <v>4074</v>
      </c>
      <c r="E877" s="29">
        <v>310239</v>
      </c>
      <c r="F877" s="29">
        <v>24</v>
      </c>
      <c r="G877" s="29">
        <v>0</v>
      </c>
      <c r="H877" s="29">
        <v>24</v>
      </c>
      <c r="I877" s="29">
        <v>14.394000000000004</v>
      </c>
      <c r="J877" s="42">
        <v>4145</v>
      </c>
      <c r="K877" s="29">
        <v>26</v>
      </c>
      <c r="L877" s="29">
        <v>0</v>
      </c>
      <c r="M877" s="29">
        <v>26</v>
      </c>
      <c r="N877" s="29">
        <v>14.712</v>
      </c>
      <c r="O877" s="42">
        <v>4294</v>
      </c>
      <c r="P877" s="42"/>
      <c r="Q877" s="42"/>
      <c r="R877" s="42"/>
      <c r="S877" s="42">
        <v>0</v>
      </c>
      <c r="T877" s="103">
        <v>4294</v>
      </c>
    </row>
    <row r="878" spans="1:20" outlineLevel="2" x14ac:dyDescent="0.25">
      <c r="A878" s="29" t="s">
        <v>1889</v>
      </c>
      <c r="B878" s="29" t="s">
        <v>43</v>
      </c>
      <c r="C878" s="29" t="s">
        <v>4077</v>
      </c>
      <c r="D878" s="29" t="s">
        <v>4078</v>
      </c>
      <c r="E878" s="29">
        <v>310441</v>
      </c>
      <c r="F878" s="29">
        <v>20</v>
      </c>
      <c r="G878" s="29">
        <v>0</v>
      </c>
      <c r="H878" s="29">
        <v>20</v>
      </c>
      <c r="I878" s="29">
        <v>14.394000000000004</v>
      </c>
      <c r="J878" s="42">
        <v>3455</v>
      </c>
      <c r="K878" s="29">
        <v>17</v>
      </c>
      <c r="L878" s="29">
        <v>0</v>
      </c>
      <c r="M878" s="29">
        <v>17</v>
      </c>
      <c r="N878" s="29">
        <v>14.712</v>
      </c>
      <c r="O878" s="42">
        <v>3303</v>
      </c>
      <c r="P878" s="42"/>
      <c r="Q878" s="42"/>
      <c r="R878" s="42"/>
      <c r="S878" s="42">
        <v>0</v>
      </c>
      <c r="T878" s="103">
        <v>3303</v>
      </c>
    </row>
    <row r="879" spans="1:20" outlineLevel="2" x14ac:dyDescent="0.25">
      <c r="A879" s="29" t="s">
        <v>1889</v>
      </c>
      <c r="B879" s="29" t="s">
        <v>43</v>
      </c>
      <c r="C879" s="29" t="s">
        <v>4081</v>
      </c>
      <c r="D879" s="29" t="s">
        <v>4082</v>
      </c>
      <c r="E879" s="29">
        <v>310450</v>
      </c>
      <c r="F879" s="29">
        <v>13</v>
      </c>
      <c r="G879" s="29">
        <v>0</v>
      </c>
      <c r="H879" s="29">
        <v>13</v>
      </c>
      <c r="I879" s="29">
        <v>14.394000000000004</v>
      </c>
      <c r="J879" s="42">
        <v>2245</v>
      </c>
      <c r="K879" s="29">
        <v>5</v>
      </c>
      <c r="L879" s="29">
        <v>0</v>
      </c>
      <c r="M879" s="29">
        <v>5</v>
      </c>
      <c r="N879" s="29">
        <v>14.712</v>
      </c>
      <c r="O879" s="42">
        <v>1791</v>
      </c>
      <c r="P879" s="42"/>
      <c r="Q879" s="42"/>
      <c r="R879" s="42"/>
      <c r="S879" s="42">
        <v>0</v>
      </c>
      <c r="T879" s="103">
        <v>1791</v>
      </c>
    </row>
    <row r="880" spans="1:20" outlineLevel="2" x14ac:dyDescent="0.25">
      <c r="A880" s="29" t="s">
        <v>1889</v>
      </c>
      <c r="B880" s="29" t="s">
        <v>43</v>
      </c>
      <c r="C880" s="29" t="s">
        <v>4085</v>
      </c>
      <c r="D880" s="29" t="s">
        <v>4086</v>
      </c>
      <c r="E880" s="29">
        <v>699179</v>
      </c>
      <c r="F880" s="29">
        <v>5</v>
      </c>
      <c r="G880" s="29">
        <v>0</v>
      </c>
      <c r="H880" s="29">
        <v>5</v>
      </c>
      <c r="I880" s="29">
        <v>14.394000000000004</v>
      </c>
      <c r="J880" s="42">
        <v>864</v>
      </c>
      <c r="K880" s="29">
        <v>2</v>
      </c>
      <c r="L880" s="29">
        <v>0</v>
      </c>
      <c r="M880" s="29">
        <v>2</v>
      </c>
      <c r="N880" s="29">
        <v>14.712</v>
      </c>
      <c r="O880" s="42">
        <v>693</v>
      </c>
      <c r="P880" s="42"/>
      <c r="Q880" s="42"/>
      <c r="R880" s="42"/>
      <c r="S880" s="42">
        <v>0</v>
      </c>
      <c r="T880" s="103">
        <v>693</v>
      </c>
    </row>
    <row r="881" spans="1:20" outlineLevel="2" x14ac:dyDescent="0.25">
      <c r="A881" s="29" t="s">
        <v>1889</v>
      </c>
      <c r="B881" s="29" t="s">
        <v>43</v>
      </c>
      <c r="C881" s="29" t="s">
        <v>4089</v>
      </c>
      <c r="D881" s="29" t="s">
        <v>4090</v>
      </c>
      <c r="E881" s="29">
        <v>699225</v>
      </c>
      <c r="F881" s="29">
        <v>7</v>
      </c>
      <c r="G881" s="29">
        <v>0</v>
      </c>
      <c r="H881" s="29">
        <v>7</v>
      </c>
      <c r="I881" s="29">
        <v>14.394000000000004</v>
      </c>
      <c r="J881" s="42">
        <v>1209</v>
      </c>
      <c r="K881" s="29">
        <v>6</v>
      </c>
      <c r="L881" s="29">
        <v>0</v>
      </c>
      <c r="M881" s="29">
        <v>6</v>
      </c>
      <c r="N881" s="29">
        <v>14.712</v>
      </c>
      <c r="O881" s="42">
        <v>1159</v>
      </c>
      <c r="P881" s="42"/>
      <c r="Q881" s="42"/>
      <c r="R881" s="42"/>
      <c r="S881" s="42">
        <v>0</v>
      </c>
      <c r="T881" s="103">
        <v>1159</v>
      </c>
    </row>
    <row r="882" spans="1:20" outlineLevel="2" x14ac:dyDescent="0.25">
      <c r="A882" s="29" t="s">
        <v>1889</v>
      </c>
      <c r="B882" s="29" t="s">
        <v>43</v>
      </c>
      <c r="C882" s="29" t="s">
        <v>4093</v>
      </c>
      <c r="D882" s="29" t="s">
        <v>4094</v>
      </c>
      <c r="E882" s="29">
        <v>699233</v>
      </c>
      <c r="F882" s="29">
        <v>10</v>
      </c>
      <c r="G882" s="29">
        <v>0</v>
      </c>
      <c r="H882" s="29">
        <v>10</v>
      </c>
      <c r="I882" s="29">
        <v>14.394000000000004</v>
      </c>
      <c r="J882" s="42">
        <v>1727</v>
      </c>
      <c r="K882" s="29">
        <v>10</v>
      </c>
      <c r="L882" s="29">
        <v>0</v>
      </c>
      <c r="M882" s="29">
        <v>10</v>
      </c>
      <c r="N882" s="29">
        <v>14.712</v>
      </c>
      <c r="O882" s="42">
        <v>1740</v>
      </c>
      <c r="P882" s="42"/>
      <c r="Q882" s="42"/>
      <c r="R882" s="42"/>
      <c r="S882" s="42">
        <v>0</v>
      </c>
      <c r="T882" s="103">
        <v>1740</v>
      </c>
    </row>
    <row r="883" spans="1:20" outlineLevel="2" x14ac:dyDescent="0.25">
      <c r="A883" s="29" t="s">
        <v>1889</v>
      </c>
      <c r="B883" s="29" t="s">
        <v>43</v>
      </c>
      <c r="C883" s="29" t="s">
        <v>4097</v>
      </c>
      <c r="D883" s="29" t="s">
        <v>4098</v>
      </c>
      <c r="E883" s="29">
        <v>310573</v>
      </c>
      <c r="F883" s="29">
        <v>14</v>
      </c>
      <c r="G883" s="29">
        <v>0</v>
      </c>
      <c r="H883" s="29">
        <v>14</v>
      </c>
      <c r="I883" s="29">
        <v>14.394000000000004</v>
      </c>
      <c r="J883" s="42">
        <v>2418</v>
      </c>
      <c r="K883" s="29">
        <v>16</v>
      </c>
      <c r="L883" s="29">
        <v>0</v>
      </c>
      <c r="M883" s="29">
        <v>16</v>
      </c>
      <c r="N883" s="29">
        <v>14.712</v>
      </c>
      <c r="O883" s="42">
        <v>2554</v>
      </c>
      <c r="P883" s="42"/>
      <c r="Q883" s="42"/>
      <c r="R883" s="42"/>
      <c r="S883" s="42">
        <v>0</v>
      </c>
      <c r="T883" s="103">
        <v>2554</v>
      </c>
    </row>
    <row r="884" spans="1:20" outlineLevel="2" x14ac:dyDescent="0.25">
      <c r="A884" s="29" t="s">
        <v>1889</v>
      </c>
      <c r="B884" s="29" t="s">
        <v>43</v>
      </c>
      <c r="C884" s="29" t="s">
        <v>4101</v>
      </c>
      <c r="D884" s="29" t="s">
        <v>4102</v>
      </c>
      <c r="E884" s="29">
        <v>310603</v>
      </c>
      <c r="F884" s="29">
        <v>11</v>
      </c>
      <c r="G884" s="29">
        <v>0</v>
      </c>
      <c r="H884" s="29">
        <v>11</v>
      </c>
      <c r="I884" s="29">
        <v>14.394000000000004</v>
      </c>
      <c r="J884" s="42">
        <v>1900</v>
      </c>
      <c r="K884" s="29">
        <v>9</v>
      </c>
      <c r="L884" s="29">
        <v>0</v>
      </c>
      <c r="M884" s="29">
        <v>9</v>
      </c>
      <c r="N884" s="29">
        <v>14.712</v>
      </c>
      <c r="O884" s="42">
        <v>1796</v>
      </c>
      <c r="P884" s="42"/>
      <c r="Q884" s="42"/>
      <c r="R884" s="42"/>
      <c r="S884" s="42">
        <v>0</v>
      </c>
      <c r="T884" s="103">
        <v>1796</v>
      </c>
    </row>
    <row r="885" spans="1:20" outlineLevel="2" x14ac:dyDescent="0.25">
      <c r="A885" s="29" t="s">
        <v>1889</v>
      </c>
      <c r="B885" s="29" t="s">
        <v>43</v>
      </c>
      <c r="C885" s="29" t="s">
        <v>4105</v>
      </c>
      <c r="D885" s="29" t="s">
        <v>4106</v>
      </c>
      <c r="E885" s="29">
        <v>307556</v>
      </c>
      <c r="F885" s="29">
        <v>0</v>
      </c>
      <c r="G885" s="29">
        <v>0</v>
      </c>
      <c r="H885" s="29">
        <v>0</v>
      </c>
      <c r="I885" s="29">
        <v>14.394000000000004</v>
      </c>
      <c r="J885" s="42">
        <v>0</v>
      </c>
      <c r="K885" s="29">
        <v>0</v>
      </c>
      <c r="L885" s="29">
        <v>0</v>
      </c>
      <c r="M885" s="29">
        <v>0</v>
      </c>
      <c r="N885" s="29">
        <v>14.712</v>
      </c>
      <c r="O885" s="42">
        <v>0</v>
      </c>
      <c r="P885" s="42"/>
      <c r="Q885" s="42"/>
      <c r="R885" s="42"/>
      <c r="S885" s="42">
        <v>0</v>
      </c>
      <c r="T885" s="103">
        <v>0</v>
      </c>
    </row>
    <row r="886" spans="1:20" outlineLevel="2" x14ac:dyDescent="0.25">
      <c r="A886" s="29" t="s">
        <v>1889</v>
      </c>
      <c r="B886" s="29" t="s">
        <v>43</v>
      </c>
      <c r="C886" s="29" t="s">
        <v>4109</v>
      </c>
      <c r="D886" s="29" t="s">
        <v>4110</v>
      </c>
      <c r="E886" s="29">
        <v>307785</v>
      </c>
      <c r="F886" s="29">
        <v>39</v>
      </c>
      <c r="G886" s="29">
        <v>0</v>
      </c>
      <c r="H886" s="29">
        <v>39</v>
      </c>
      <c r="I886" s="29">
        <v>14.394000000000004</v>
      </c>
      <c r="J886" s="42">
        <v>6736</v>
      </c>
      <c r="K886" s="29">
        <v>28</v>
      </c>
      <c r="L886" s="29">
        <v>0</v>
      </c>
      <c r="M886" s="29">
        <v>28</v>
      </c>
      <c r="N886" s="29">
        <v>14.712</v>
      </c>
      <c r="O886" s="42">
        <v>6139</v>
      </c>
      <c r="P886" s="42"/>
      <c r="Q886" s="42"/>
      <c r="R886" s="42"/>
      <c r="S886" s="42">
        <v>0</v>
      </c>
      <c r="T886" s="103">
        <v>6139</v>
      </c>
    </row>
    <row r="887" spans="1:20" outlineLevel="2" x14ac:dyDescent="0.25">
      <c r="A887" s="29" t="s">
        <v>1889</v>
      </c>
      <c r="B887" s="29" t="s">
        <v>43</v>
      </c>
      <c r="C887" s="29" t="s">
        <v>4114</v>
      </c>
      <c r="D887" s="29" t="s">
        <v>4115</v>
      </c>
      <c r="E887" s="29">
        <v>399418</v>
      </c>
      <c r="F887" s="29">
        <v>8</v>
      </c>
      <c r="G887" s="29">
        <v>0</v>
      </c>
      <c r="H887" s="29">
        <v>8</v>
      </c>
      <c r="I887" s="29">
        <v>14.394000000000004</v>
      </c>
      <c r="J887" s="42">
        <v>1382</v>
      </c>
      <c r="K887" s="29">
        <v>6</v>
      </c>
      <c r="L887" s="29">
        <v>0</v>
      </c>
      <c r="M887" s="29">
        <v>6</v>
      </c>
      <c r="N887" s="29">
        <v>14.712</v>
      </c>
      <c r="O887" s="42">
        <v>1274</v>
      </c>
      <c r="P887" s="42"/>
      <c r="Q887" s="42"/>
      <c r="R887" s="42"/>
      <c r="S887" s="42">
        <v>0</v>
      </c>
      <c r="T887" s="103">
        <v>1274</v>
      </c>
    </row>
    <row r="888" spans="1:20" outlineLevel="2" x14ac:dyDescent="0.25">
      <c r="A888" s="29" t="s">
        <v>1889</v>
      </c>
      <c r="B888" s="29" t="s">
        <v>43</v>
      </c>
      <c r="C888" s="29" t="s">
        <v>4118</v>
      </c>
      <c r="D888" s="29" t="s">
        <v>4119</v>
      </c>
      <c r="E888" s="29">
        <v>612138</v>
      </c>
      <c r="F888" s="29">
        <v>4</v>
      </c>
      <c r="G888" s="29">
        <v>0</v>
      </c>
      <c r="H888" s="29">
        <v>4</v>
      </c>
      <c r="I888" s="29">
        <v>14.394000000000004</v>
      </c>
      <c r="J888" s="42">
        <v>691</v>
      </c>
      <c r="K888" s="29">
        <v>1</v>
      </c>
      <c r="L888" s="29">
        <v>0</v>
      </c>
      <c r="M888" s="29">
        <v>1</v>
      </c>
      <c r="N888" s="29">
        <v>14.712</v>
      </c>
      <c r="O888" s="42">
        <v>519</v>
      </c>
      <c r="P888" s="42"/>
      <c r="Q888" s="42"/>
      <c r="R888" s="42"/>
      <c r="S888" s="42">
        <v>0</v>
      </c>
      <c r="T888" s="103">
        <v>519</v>
      </c>
    </row>
    <row r="889" spans="1:20" outlineLevel="2" x14ac:dyDescent="0.25">
      <c r="A889" s="29" t="s">
        <v>1889</v>
      </c>
      <c r="B889" s="29" t="s">
        <v>43</v>
      </c>
      <c r="C889" s="29" t="s">
        <v>4122</v>
      </c>
      <c r="D889" s="29" t="s">
        <v>4123</v>
      </c>
      <c r="E889" s="29">
        <v>587672</v>
      </c>
      <c r="F889" s="29">
        <v>7</v>
      </c>
      <c r="G889" s="29">
        <v>0</v>
      </c>
      <c r="H889" s="29">
        <v>7</v>
      </c>
      <c r="I889" s="29">
        <v>14.394000000000004</v>
      </c>
      <c r="J889" s="42">
        <v>1209</v>
      </c>
      <c r="K889" s="29">
        <v>15</v>
      </c>
      <c r="L889" s="29">
        <v>0</v>
      </c>
      <c r="M889" s="29">
        <v>15</v>
      </c>
      <c r="N889" s="29">
        <v>14.712</v>
      </c>
      <c r="O889" s="42">
        <v>1689</v>
      </c>
      <c r="P889" s="42"/>
      <c r="Q889" s="42"/>
      <c r="R889" s="42"/>
      <c r="S889" s="42">
        <v>0</v>
      </c>
      <c r="T889" s="103">
        <v>1689</v>
      </c>
    </row>
    <row r="890" spans="1:20" outlineLevel="2" x14ac:dyDescent="0.25">
      <c r="A890" s="29" t="s">
        <v>1889</v>
      </c>
      <c r="B890" s="29" t="s">
        <v>43</v>
      </c>
      <c r="C890" s="29" t="s">
        <v>4126</v>
      </c>
      <c r="D890" s="29" t="s">
        <v>4127</v>
      </c>
      <c r="E890" s="29">
        <v>611174</v>
      </c>
      <c r="F890" s="29">
        <v>24</v>
      </c>
      <c r="G890" s="29">
        <v>0</v>
      </c>
      <c r="H890" s="29">
        <v>24</v>
      </c>
      <c r="I890" s="29">
        <v>14.394000000000004</v>
      </c>
      <c r="J890" s="42">
        <v>4145</v>
      </c>
      <c r="K890" s="29">
        <v>19</v>
      </c>
      <c r="L890" s="29">
        <v>0</v>
      </c>
      <c r="M890" s="29">
        <v>19</v>
      </c>
      <c r="N890" s="29">
        <v>14.712</v>
      </c>
      <c r="O890" s="42">
        <v>3882</v>
      </c>
      <c r="P890" s="42"/>
      <c r="Q890" s="42"/>
      <c r="R890" s="42"/>
      <c r="S890" s="42">
        <v>0</v>
      </c>
      <c r="T890" s="103">
        <v>3882</v>
      </c>
    </row>
    <row r="891" spans="1:20" outlineLevel="2" x14ac:dyDescent="0.25">
      <c r="A891" s="29" t="s">
        <v>1889</v>
      </c>
      <c r="B891" s="29" t="s">
        <v>43</v>
      </c>
      <c r="C891" s="29" t="s">
        <v>4130</v>
      </c>
      <c r="D891" s="29" t="s">
        <v>4131</v>
      </c>
      <c r="E891" s="29">
        <v>308145</v>
      </c>
      <c r="F891" s="29">
        <v>0</v>
      </c>
      <c r="G891" s="29">
        <v>0</v>
      </c>
      <c r="H891" s="29">
        <v>0</v>
      </c>
      <c r="I891" s="29">
        <v>14.394000000000004</v>
      </c>
      <c r="J891" s="42">
        <v>0</v>
      </c>
      <c r="K891" s="29">
        <v>8</v>
      </c>
      <c r="L891" s="29">
        <v>0</v>
      </c>
      <c r="M891" s="29">
        <v>8</v>
      </c>
      <c r="N891" s="29">
        <v>14.712</v>
      </c>
      <c r="O891" s="42">
        <v>471</v>
      </c>
      <c r="P891" s="42"/>
      <c r="Q891" s="42"/>
      <c r="R891" s="42"/>
      <c r="S891" s="42">
        <v>0</v>
      </c>
      <c r="T891" s="103">
        <v>471</v>
      </c>
    </row>
    <row r="892" spans="1:20" outlineLevel="2" x14ac:dyDescent="0.25">
      <c r="A892" s="29" t="s">
        <v>1889</v>
      </c>
      <c r="B892" s="29" t="s">
        <v>43</v>
      </c>
      <c r="C892" s="29" t="s">
        <v>4135</v>
      </c>
      <c r="D892" s="29" t="s">
        <v>4136</v>
      </c>
      <c r="E892" s="29">
        <v>800368</v>
      </c>
      <c r="F892" s="29">
        <v>23</v>
      </c>
      <c r="G892" s="29">
        <v>0</v>
      </c>
      <c r="H892" s="29">
        <v>23</v>
      </c>
      <c r="I892" s="29">
        <v>14.394000000000004</v>
      </c>
      <c r="J892" s="42">
        <v>3973</v>
      </c>
      <c r="K892" s="29">
        <v>18</v>
      </c>
      <c r="L892" s="29">
        <v>0</v>
      </c>
      <c r="M892" s="29">
        <v>18</v>
      </c>
      <c r="N892" s="29">
        <v>14.712</v>
      </c>
      <c r="O892" s="42">
        <v>3708</v>
      </c>
      <c r="P892" s="42"/>
      <c r="Q892" s="42"/>
      <c r="R892" s="42"/>
      <c r="S892" s="42">
        <v>0</v>
      </c>
      <c r="T892" s="103">
        <v>3708</v>
      </c>
    </row>
    <row r="893" spans="1:20" outlineLevel="2" x14ac:dyDescent="0.25">
      <c r="A893" s="29" t="s">
        <v>1889</v>
      </c>
      <c r="B893" s="29" t="s">
        <v>43</v>
      </c>
      <c r="C893" s="29" t="s">
        <v>4139</v>
      </c>
      <c r="D893" s="29" t="s">
        <v>4140</v>
      </c>
      <c r="E893" s="29">
        <v>308315</v>
      </c>
      <c r="F893" s="29">
        <v>6</v>
      </c>
      <c r="G893" s="29">
        <v>0</v>
      </c>
      <c r="H893" s="29">
        <v>6</v>
      </c>
      <c r="I893" s="29">
        <v>14.394000000000004</v>
      </c>
      <c r="J893" s="42">
        <v>1036</v>
      </c>
      <c r="K893" s="29">
        <v>6</v>
      </c>
      <c r="L893" s="29">
        <v>0</v>
      </c>
      <c r="M893" s="29">
        <v>6</v>
      </c>
      <c r="N893" s="29">
        <v>14.712</v>
      </c>
      <c r="O893" s="42">
        <v>1044</v>
      </c>
      <c r="P893" s="42"/>
      <c r="Q893" s="42"/>
      <c r="R893" s="42"/>
      <c r="S893" s="42">
        <v>0</v>
      </c>
      <c r="T893" s="103">
        <v>1044</v>
      </c>
    </row>
    <row r="894" spans="1:20" outlineLevel="2" x14ac:dyDescent="0.25">
      <c r="A894" s="29" t="s">
        <v>1889</v>
      </c>
      <c r="B894" s="29" t="s">
        <v>43</v>
      </c>
      <c r="C894" s="29" t="s">
        <v>4143</v>
      </c>
      <c r="D894" s="29" t="s">
        <v>4144</v>
      </c>
      <c r="E894" s="29">
        <v>611166</v>
      </c>
      <c r="F894" s="29">
        <v>3</v>
      </c>
      <c r="G894" s="29">
        <v>0</v>
      </c>
      <c r="H894" s="29">
        <v>3</v>
      </c>
      <c r="I894" s="29">
        <v>14.394000000000004</v>
      </c>
      <c r="J894" s="42">
        <v>518</v>
      </c>
      <c r="K894" s="29">
        <v>5</v>
      </c>
      <c r="L894" s="29">
        <v>0</v>
      </c>
      <c r="M894" s="29">
        <v>5</v>
      </c>
      <c r="N894" s="29">
        <v>14.712</v>
      </c>
      <c r="O894" s="42">
        <v>640</v>
      </c>
      <c r="P894" s="42"/>
      <c r="Q894" s="42"/>
      <c r="R894" s="42"/>
      <c r="S894" s="42">
        <v>0</v>
      </c>
      <c r="T894" s="103">
        <v>640</v>
      </c>
    </row>
    <row r="895" spans="1:20" outlineLevel="2" x14ac:dyDescent="0.25">
      <c r="A895" s="29" t="s">
        <v>1889</v>
      </c>
      <c r="B895" s="29" t="s">
        <v>43</v>
      </c>
      <c r="C895" s="29" t="s">
        <v>4147</v>
      </c>
      <c r="D895" s="29" t="s">
        <v>4148</v>
      </c>
      <c r="E895" s="29">
        <v>656127</v>
      </c>
      <c r="F895" s="29">
        <v>3</v>
      </c>
      <c r="G895" s="29">
        <v>0</v>
      </c>
      <c r="H895" s="29">
        <v>3</v>
      </c>
      <c r="I895" s="29">
        <v>14.394000000000004</v>
      </c>
      <c r="J895" s="42">
        <v>518</v>
      </c>
      <c r="K895" s="29">
        <v>3</v>
      </c>
      <c r="L895" s="29">
        <v>0</v>
      </c>
      <c r="M895" s="29">
        <v>3</v>
      </c>
      <c r="N895" s="29">
        <v>14.712</v>
      </c>
      <c r="O895" s="42">
        <v>522</v>
      </c>
      <c r="P895" s="42"/>
      <c r="Q895" s="42"/>
      <c r="R895" s="42"/>
      <c r="S895" s="42">
        <v>0</v>
      </c>
      <c r="T895" s="103">
        <v>522</v>
      </c>
    </row>
    <row r="896" spans="1:20" outlineLevel="2" x14ac:dyDescent="0.25">
      <c r="A896" s="29" t="s">
        <v>1889</v>
      </c>
      <c r="B896" s="29" t="s">
        <v>43</v>
      </c>
      <c r="C896" s="29" t="s">
        <v>4151</v>
      </c>
      <c r="D896" s="29" t="s">
        <v>4152</v>
      </c>
      <c r="E896" s="29">
        <v>399426</v>
      </c>
      <c r="F896" s="29">
        <v>5</v>
      </c>
      <c r="G896" s="29">
        <v>0</v>
      </c>
      <c r="H896" s="29">
        <v>5</v>
      </c>
      <c r="I896" s="29">
        <v>14.394000000000004</v>
      </c>
      <c r="J896" s="42">
        <v>864</v>
      </c>
      <c r="K896" s="29">
        <v>5</v>
      </c>
      <c r="L896" s="29">
        <v>0</v>
      </c>
      <c r="M896" s="29">
        <v>5</v>
      </c>
      <c r="N896" s="29">
        <v>14.712</v>
      </c>
      <c r="O896" s="42">
        <v>870</v>
      </c>
      <c r="P896" s="42"/>
      <c r="Q896" s="42"/>
      <c r="R896" s="42"/>
      <c r="S896" s="42">
        <v>0</v>
      </c>
      <c r="T896" s="103">
        <v>870</v>
      </c>
    </row>
    <row r="897" spans="1:20" outlineLevel="2" x14ac:dyDescent="0.25">
      <c r="A897" s="29" t="s">
        <v>1889</v>
      </c>
      <c r="B897" s="29" t="s">
        <v>43</v>
      </c>
      <c r="C897" s="29" t="s">
        <v>4155</v>
      </c>
      <c r="D897" s="29" t="s">
        <v>4156</v>
      </c>
      <c r="E897" s="29">
        <v>611212</v>
      </c>
      <c r="F897" s="29">
        <v>2</v>
      </c>
      <c r="G897" s="29">
        <v>0</v>
      </c>
      <c r="H897" s="29">
        <v>2</v>
      </c>
      <c r="I897" s="29">
        <v>14.394000000000004</v>
      </c>
      <c r="J897" s="42">
        <v>345</v>
      </c>
      <c r="K897" s="29">
        <v>6</v>
      </c>
      <c r="L897" s="29">
        <v>0</v>
      </c>
      <c r="M897" s="29">
        <v>6</v>
      </c>
      <c r="N897" s="29">
        <v>14.712</v>
      </c>
      <c r="O897" s="42">
        <v>583</v>
      </c>
      <c r="P897" s="42"/>
      <c r="Q897" s="42"/>
      <c r="R897" s="42"/>
      <c r="S897" s="42">
        <v>0</v>
      </c>
      <c r="T897" s="103">
        <v>583</v>
      </c>
    </row>
    <row r="898" spans="1:20" outlineLevel="2" x14ac:dyDescent="0.25">
      <c r="A898" s="29" t="s">
        <v>1889</v>
      </c>
      <c r="B898" s="29" t="s">
        <v>43</v>
      </c>
      <c r="C898" s="29" t="s">
        <v>4159</v>
      </c>
      <c r="D898" s="29" t="s">
        <v>4160</v>
      </c>
      <c r="E898" s="29">
        <v>656143</v>
      </c>
      <c r="F898" s="29">
        <v>2</v>
      </c>
      <c r="G898" s="29">
        <v>0</v>
      </c>
      <c r="H898" s="29">
        <v>2</v>
      </c>
      <c r="I898" s="29">
        <v>14.394000000000004</v>
      </c>
      <c r="J898" s="42">
        <v>345</v>
      </c>
      <c r="K898" s="29">
        <v>6</v>
      </c>
      <c r="L898" s="29">
        <v>0</v>
      </c>
      <c r="M898" s="29">
        <v>6</v>
      </c>
      <c r="N898" s="29">
        <v>14.712</v>
      </c>
      <c r="O898" s="42">
        <v>583</v>
      </c>
      <c r="P898" s="42"/>
      <c r="Q898" s="42"/>
      <c r="R898" s="42"/>
      <c r="S898" s="42">
        <v>0</v>
      </c>
      <c r="T898" s="103">
        <v>583</v>
      </c>
    </row>
    <row r="899" spans="1:20" outlineLevel="2" x14ac:dyDescent="0.25">
      <c r="A899" s="29" t="s">
        <v>1889</v>
      </c>
      <c r="B899" s="29" t="s">
        <v>43</v>
      </c>
      <c r="C899" s="29" t="s">
        <v>4163</v>
      </c>
      <c r="D899" s="29" t="s">
        <v>4164</v>
      </c>
      <c r="E899" s="29">
        <v>611191</v>
      </c>
      <c r="F899" s="29">
        <v>19</v>
      </c>
      <c r="G899" s="29">
        <v>1</v>
      </c>
      <c r="H899" s="29">
        <v>20</v>
      </c>
      <c r="I899" s="29">
        <v>14.394000000000004</v>
      </c>
      <c r="J899" s="42">
        <v>3455</v>
      </c>
      <c r="K899" s="29">
        <v>16</v>
      </c>
      <c r="L899" s="29">
        <v>0</v>
      </c>
      <c r="M899" s="29">
        <v>16</v>
      </c>
      <c r="N899" s="29">
        <v>14.712</v>
      </c>
      <c r="O899" s="42">
        <v>3245</v>
      </c>
      <c r="P899" s="42"/>
      <c r="Q899" s="42"/>
      <c r="R899" s="42"/>
      <c r="S899" s="42">
        <v>0</v>
      </c>
      <c r="T899" s="103">
        <v>3245</v>
      </c>
    </row>
    <row r="900" spans="1:20" outlineLevel="2" x14ac:dyDescent="0.25">
      <c r="A900" s="29" t="s">
        <v>1889</v>
      </c>
      <c r="B900" s="29" t="s">
        <v>43</v>
      </c>
      <c r="C900" s="29" t="s">
        <v>4167</v>
      </c>
      <c r="D900" s="29" t="s">
        <v>4168</v>
      </c>
      <c r="E900" s="29">
        <v>800139</v>
      </c>
      <c r="F900" s="29">
        <v>0</v>
      </c>
      <c r="G900" s="29">
        <v>0</v>
      </c>
      <c r="H900" s="29">
        <v>0</v>
      </c>
      <c r="I900" s="29">
        <v>14.394000000000004</v>
      </c>
      <c r="J900" s="42">
        <v>0</v>
      </c>
      <c r="K900" s="29">
        <v>4</v>
      </c>
      <c r="L900" s="29">
        <v>0</v>
      </c>
      <c r="M900" s="29">
        <v>4</v>
      </c>
      <c r="N900" s="29">
        <v>14.712</v>
      </c>
      <c r="O900" s="42">
        <v>235</v>
      </c>
      <c r="P900" s="42"/>
      <c r="Q900" s="42"/>
      <c r="R900" s="42"/>
      <c r="S900" s="42">
        <v>0</v>
      </c>
      <c r="T900" s="103">
        <v>235</v>
      </c>
    </row>
    <row r="901" spans="1:20" outlineLevel="2" x14ac:dyDescent="0.25">
      <c r="A901" s="29" t="s">
        <v>1889</v>
      </c>
      <c r="B901" s="29" t="s">
        <v>43</v>
      </c>
      <c r="C901" s="29" t="s">
        <v>4171</v>
      </c>
      <c r="D901" s="29" t="s">
        <v>4172</v>
      </c>
      <c r="E901" s="29">
        <v>800236</v>
      </c>
      <c r="F901" s="29">
        <v>18</v>
      </c>
      <c r="G901" s="29">
        <v>0</v>
      </c>
      <c r="H901" s="29">
        <v>18</v>
      </c>
      <c r="I901" s="29">
        <v>14.394000000000004</v>
      </c>
      <c r="J901" s="42">
        <v>3109</v>
      </c>
      <c r="K901" s="29">
        <v>19</v>
      </c>
      <c r="L901" s="29">
        <v>0</v>
      </c>
      <c r="M901" s="29">
        <v>19</v>
      </c>
      <c r="N901" s="29">
        <v>14.712</v>
      </c>
      <c r="O901" s="42">
        <v>3191</v>
      </c>
      <c r="P901" s="42"/>
      <c r="Q901" s="42"/>
      <c r="R901" s="42"/>
      <c r="S901" s="42">
        <v>0</v>
      </c>
      <c r="T901" s="103">
        <v>3191</v>
      </c>
    </row>
    <row r="902" spans="1:20" outlineLevel="2" x14ac:dyDescent="0.25">
      <c r="A902" s="29" t="s">
        <v>1889</v>
      </c>
      <c r="B902" s="29" t="s">
        <v>43</v>
      </c>
      <c r="C902" s="29" t="s">
        <v>4175</v>
      </c>
      <c r="D902" s="29" t="s">
        <v>4176</v>
      </c>
      <c r="E902" s="29">
        <v>800279</v>
      </c>
      <c r="F902" s="29">
        <v>16</v>
      </c>
      <c r="G902" s="29">
        <v>1</v>
      </c>
      <c r="H902" s="29">
        <v>17</v>
      </c>
      <c r="I902" s="29">
        <v>14.394000000000004</v>
      </c>
      <c r="J902" s="42">
        <v>2936</v>
      </c>
      <c r="K902" s="29">
        <v>11</v>
      </c>
      <c r="L902" s="29">
        <v>1</v>
      </c>
      <c r="M902" s="29">
        <v>12</v>
      </c>
      <c r="N902" s="29">
        <v>14.712</v>
      </c>
      <c r="O902" s="42">
        <v>2664</v>
      </c>
      <c r="P902" s="42"/>
      <c r="Q902" s="42"/>
      <c r="R902" s="42"/>
      <c r="S902" s="42">
        <v>0</v>
      </c>
      <c r="T902" s="103">
        <v>2664</v>
      </c>
    </row>
    <row r="903" spans="1:20" outlineLevel="2" x14ac:dyDescent="0.25">
      <c r="A903" s="29" t="s">
        <v>1889</v>
      </c>
      <c r="B903" s="29" t="s">
        <v>43</v>
      </c>
      <c r="C903" s="29" t="s">
        <v>4179</v>
      </c>
      <c r="D903" s="29" t="s">
        <v>4180</v>
      </c>
      <c r="E903" s="29">
        <v>699250</v>
      </c>
      <c r="F903" s="29">
        <v>17</v>
      </c>
      <c r="G903" s="29">
        <v>0</v>
      </c>
      <c r="H903" s="29">
        <v>17</v>
      </c>
      <c r="I903" s="29">
        <v>14.394000000000004</v>
      </c>
      <c r="J903" s="42">
        <v>2936</v>
      </c>
      <c r="K903" s="29">
        <v>9</v>
      </c>
      <c r="L903" s="29">
        <v>0</v>
      </c>
      <c r="M903" s="29">
        <v>9</v>
      </c>
      <c r="N903" s="29">
        <v>14.712</v>
      </c>
      <c r="O903" s="42">
        <v>2487</v>
      </c>
      <c r="P903" s="42"/>
      <c r="Q903" s="42"/>
      <c r="R903" s="42"/>
      <c r="S903" s="42">
        <v>0</v>
      </c>
      <c r="T903" s="103">
        <v>2487</v>
      </c>
    </row>
    <row r="904" spans="1:20" outlineLevel="2" x14ac:dyDescent="0.25">
      <c r="A904" s="29" t="s">
        <v>1889</v>
      </c>
      <c r="B904" s="29" t="s">
        <v>43</v>
      </c>
      <c r="C904" s="29" t="s">
        <v>4183</v>
      </c>
      <c r="D904" s="29" t="s">
        <v>4184</v>
      </c>
      <c r="E904" s="29">
        <v>699209</v>
      </c>
      <c r="F904" s="29">
        <v>20</v>
      </c>
      <c r="G904" s="29">
        <v>0</v>
      </c>
      <c r="H904" s="29">
        <v>20</v>
      </c>
      <c r="I904" s="29">
        <v>14.394000000000004</v>
      </c>
      <c r="J904" s="42">
        <v>3455</v>
      </c>
      <c r="K904" s="29">
        <v>12</v>
      </c>
      <c r="L904" s="29">
        <v>0</v>
      </c>
      <c r="M904" s="29">
        <v>12</v>
      </c>
      <c r="N904" s="29">
        <v>14.712</v>
      </c>
      <c r="O904" s="42">
        <v>3009</v>
      </c>
      <c r="P904" s="42"/>
      <c r="Q904" s="42"/>
      <c r="R904" s="42"/>
      <c r="S904" s="42">
        <v>0</v>
      </c>
      <c r="T904" s="103">
        <v>3009</v>
      </c>
    </row>
    <row r="905" spans="1:20" outlineLevel="2" x14ac:dyDescent="0.25">
      <c r="A905" s="29" t="s">
        <v>1889</v>
      </c>
      <c r="B905" s="29" t="s">
        <v>43</v>
      </c>
      <c r="C905" s="29" t="s">
        <v>4187</v>
      </c>
      <c r="D905" s="29" t="s">
        <v>4188</v>
      </c>
      <c r="E905" s="29">
        <v>699187</v>
      </c>
      <c r="F905" s="29">
        <v>5</v>
      </c>
      <c r="G905" s="29">
        <v>0</v>
      </c>
      <c r="H905" s="29">
        <v>5</v>
      </c>
      <c r="I905" s="29">
        <v>14.394000000000004</v>
      </c>
      <c r="J905" s="42">
        <v>864</v>
      </c>
      <c r="K905" s="29">
        <v>5</v>
      </c>
      <c r="L905" s="29">
        <v>0</v>
      </c>
      <c r="M905" s="29">
        <v>5</v>
      </c>
      <c r="N905" s="29">
        <v>14.712</v>
      </c>
      <c r="O905" s="42">
        <v>870</v>
      </c>
      <c r="P905" s="42"/>
      <c r="Q905" s="42"/>
      <c r="R905" s="42"/>
      <c r="S905" s="42">
        <v>0</v>
      </c>
      <c r="T905" s="103">
        <v>870</v>
      </c>
    </row>
    <row r="906" spans="1:20" outlineLevel="2" x14ac:dyDescent="0.25">
      <c r="A906" s="29" t="s">
        <v>1889</v>
      </c>
      <c r="B906" s="29" t="s">
        <v>43</v>
      </c>
      <c r="C906" s="29" t="s">
        <v>4191</v>
      </c>
      <c r="D906" s="29" t="s">
        <v>4192</v>
      </c>
      <c r="E906" s="29">
        <v>699161</v>
      </c>
      <c r="F906" s="29">
        <v>6</v>
      </c>
      <c r="G906" s="29">
        <v>0</v>
      </c>
      <c r="H906" s="29">
        <v>6</v>
      </c>
      <c r="I906" s="29">
        <v>14.394000000000004</v>
      </c>
      <c r="J906" s="42">
        <v>1036</v>
      </c>
      <c r="K906" s="29">
        <v>10</v>
      </c>
      <c r="L906" s="29">
        <v>0</v>
      </c>
      <c r="M906" s="29">
        <v>10</v>
      </c>
      <c r="N906" s="29">
        <v>14.712</v>
      </c>
      <c r="O906" s="42">
        <v>1279</v>
      </c>
      <c r="P906" s="42"/>
      <c r="Q906" s="42"/>
      <c r="R906" s="42"/>
      <c r="S906" s="42">
        <v>0</v>
      </c>
      <c r="T906" s="103">
        <v>1279</v>
      </c>
    </row>
    <row r="907" spans="1:20" outlineLevel="2" x14ac:dyDescent="0.25">
      <c r="A907" s="29" t="s">
        <v>1889</v>
      </c>
      <c r="B907" s="29" t="s">
        <v>43</v>
      </c>
      <c r="C907" s="29" t="s">
        <v>4195</v>
      </c>
      <c r="D907" s="29" t="s">
        <v>4196</v>
      </c>
      <c r="E907" s="29">
        <v>699144</v>
      </c>
      <c r="F907" s="29">
        <v>12</v>
      </c>
      <c r="G907" s="29">
        <v>0</v>
      </c>
      <c r="H907" s="29">
        <v>12</v>
      </c>
      <c r="I907" s="29">
        <v>14.394000000000004</v>
      </c>
      <c r="J907" s="42">
        <v>2073</v>
      </c>
      <c r="K907" s="29">
        <v>11</v>
      </c>
      <c r="L907" s="29">
        <v>0</v>
      </c>
      <c r="M907" s="29">
        <v>11</v>
      </c>
      <c r="N907" s="29">
        <v>14.712</v>
      </c>
      <c r="O907" s="42">
        <v>2029</v>
      </c>
      <c r="P907" s="42"/>
      <c r="Q907" s="42"/>
      <c r="R907" s="42"/>
      <c r="S907" s="42">
        <v>0</v>
      </c>
      <c r="T907" s="103">
        <v>2029</v>
      </c>
    </row>
    <row r="908" spans="1:20" outlineLevel="2" x14ac:dyDescent="0.25">
      <c r="A908" s="29" t="s">
        <v>1889</v>
      </c>
      <c r="B908" s="29" t="s">
        <v>43</v>
      </c>
      <c r="C908" s="29" t="s">
        <v>4199</v>
      </c>
      <c r="D908" s="29" t="s">
        <v>4200</v>
      </c>
      <c r="E908" s="29">
        <v>611182</v>
      </c>
      <c r="F908" s="29">
        <v>7</v>
      </c>
      <c r="G908" s="29">
        <v>0</v>
      </c>
      <c r="H908" s="29">
        <v>7</v>
      </c>
      <c r="I908" s="29">
        <v>14.394000000000004</v>
      </c>
      <c r="J908" s="42">
        <v>1209</v>
      </c>
      <c r="K908" s="29">
        <v>8</v>
      </c>
      <c r="L908" s="29">
        <v>0</v>
      </c>
      <c r="M908" s="29">
        <v>8</v>
      </c>
      <c r="N908" s="29">
        <v>14.712</v>
      </c>
      <c r="O908" s="42">
        <v>1277</v>
      </c>
      <c r="P908" s="42"/>
      <c r="Q908" s="42"/>
      <c r="R908" s="42"/>
      <c r="S908" s="42">
        <v>0</v>
      </c>
      <c r="T908" s="103">
        <v>1277</v>
      </c>
    </row>
    <row r="909" spans="1:20" outlineLevel="2" x14ac:dyDescent="0.25">
      <c r="A909" s="29" t="s">
        <v>1889</v>
      </c>
      <c r="B909" s="29" t="s">
        <v>43</v>
      </c>
      <c r="C909" s="29" t="s">
        <v>4203</v>
      </c>
      <c r="D909" s="29" t="s">
        <v>4204</v>
      </c>
      <c r="E909" s="29">
        <v>31827004</v>
      </c>
      <c r="F909" s="29">
        <v>22</v>
      </c>
      <c r="G909" s="29">
        <v>0</v>
      </c>
      <c r="H909" s="29">
        <v>22</v>
      </c>
      <c r="I909" s="29">
        <v>14.394000000000004</v>
      </c>
      <c r="J909" s="42">
        <v>3800</v>
      </c>
      <c r="K909" s="29">
        <v>12</v>
      </c>
      <c r="L909" s="29">
        <v>0</v>
      </c>
      <c r="M909" s="29">
        <v>12</v>
      </c>
      <c r="N909" s="29">
        <v>14.712</v>
      </c>
      <c r="O909" s="42">
        <v>3240</v>
      </c>
      <c r="P909" s="42"/>
      <c r="Q909" s="42"/>
      <c r="R909" s="42"/>
      <c r="S909" s="42">
        <v>0</v>
      </c>
      <c r="T909" s="103">
        <v>3240</v>
      </c>
    </row>
    <row r="910" spans="1:20" outlineLevel="2" x14ac:dyDescent="0.25">
      <c r="A910" s="29" t="s">
        <v>1889</v>
      </c>
      <c r="B910" s="29" t="s">
        <v>43</v>
      </c>
      <c r="C910" s="29" t="s">
        <v>4207</v>
      </c>
      <c r="D910" s="29" t="s">
        <v>4208</v>
      </c>
      <c r="E910" s="29">
        <v>31872638</v>
      </c>
      <c r="F910" s="29">
        <v>14</v>
      </c>
      <c r="G910" s="29">
        <v>0</v>
      </c>
      <c r="H910" s="29">
        <v>14</v>
      </c>
      <c r="I910" s="29">
        <v>14.394000000000004</v>
      </c>
      <c r="J910" s="42">
        <v>2418</v>
      </c>
      <c r="K910" s="29">
        <v>21</v>
      </c>
      <c r="L910" s="29">
        <v>0</v>
      </c>
      <c r="M910" s="29">
        <v>21</v>
      </c>
      <c r="N910" s="29">
        <v>14.712</v>
      </c>
      <c r="O910" s="42">
        <v>2848</v>
      </c>
      <c r="P910" s="42"/>
      <c r="Q910" s="42"/>
      <c r="R910" s="42"/>
      <c r="S910" s="42">
        <v>0</v>
      </c>
      <c r="T910" s="103">
        <v>2848</v>
      </c>
    </row>
    <row r="911" spans="1:20" outlineLevel="2" x14ac:dyDescent="0.25">
      <c r="A911" s="29" t="s">
        <v>1889</v>
      </c>
      <c r="B911" s="29" t="s">
        <v>43</v>
      </c>
      <c r="C911" s="29" t="s">
        <v>4210</v>
      </c>
      <c r="D911" s="29" t="s">
        <v>4211</v>
      </c>
      <c r="E911" s="29">
        <v>34003517</v>
      </c>
      <c r="F911" s="29">
        <v>25</v>
      </c>
      <c r="G911" s="29">
        <v>0</v>
      </c>
      <c r="H911" s="29">
        <v>25</v>
      </c>
      <c r="I911" s="29">
        <v>14.394000000000004</v>
      </c>
      <c r="J911" s="42">
        <v>4318</v>
      </c>
      <c r="K911" s="29">
        <v>20</v>
      </c>
      <c r="L911" s="29">
        <v>0</v>
      </c>
      <c r="M911" s="29">
        <v>20</v>
      </c>
      <c r="N911" s="29">
        <v>14.712</v>
      </c>
      <c r="O911" s="42">
        <v>4056</v>
      </c>
      <c r="P911" s="42"/>
      <c r="Q911" s="42"/>
      <c r="R911" s="42"/>
      <c r="S911" s="42">
        <v>0</v>
      </c>
      <c r="T911" s="103">
        <v>4056</v>
      </c>
    </row>
    <row r="912" spans="1:20" outlineLevel="2" x14ac:dyDescent="0.25">
      <c r="A912" s="29" t="s">
        <v>1889</v>
      </c>
      <c r="B912" s="29" t="s">
        <v>43</v>
      </c>
      <c r="C912" s="29" t="s">
        <v>4214</v>
      </c>
      <c r="D912" s="29" t="s">
        <v>4215</v>
      </c>
      <c r="E912" s="29">
        <v>34006613</v>
      </c>
      <c r="F912" s="29">
        <v>3</v>
      </c>
      <c r="G912" s="29">
        <v>0</v>
      </c>
      <c r="H912" s="29">
        <v>3</v>
      </c>
      <c r="I912" s="29">
        <v>14.394000000000004</v>
      </c>
      <c r="J912" s="42">
        <v>518</v>
      </c>
      <c r="K912" s="29">
        <v>3</v>
      </c>
      <c r="L912" s="29">
        <v>0</v>
      </c>
      <c r="M912" s="29">
        <v>3</v>
      </c>
      <c r="N912" s="29">
        <v>14.712</v>
      </c>
      <c r="O912" s="42">
        <v>522</v>
      </c>
      <c r="P912" s="42"/>
      <c r="Q912" s="42"/>
      <c r="R912" s="42"/>
      <c r="S912" s="42">
        <v>0</v>
      </c>
      <c r="T912" s="103">
        <v>522</v>
      </c>
    </row>
    <row r="913" spans="1:20" outlineLevel="2" x14ac:dyDescent="0.25">
      <c r="A913" s="29" t="s">
        <v>1889</v>
      </c>
      <c r="B913" s="29" t="s">
        <v>43</v>
      </c>
      <c r="C913" s="29" t="s">
        <v>4218</v>
      </c>
      <c r="D913" s="29" t="s">
        <v>4219</v>
      </c>
      <c r="E913" s="29">
        <v>34076743</v>
      </c>
      <c r="F913" s="29">
        <v>3</v>
      </c>
      <c r="G913" s="29">
        <v>0</v>
      </c>
      <c r="H913" s="29">
        <v>3</v>
      </c>
      <c r="I913" s="29">
        <v>14.394000000000004</v>
      </c>
      <c r="J913" s="42">
        <v>518</v>
      </c>
      <c r="K913" s="29">
        <v>5</v>
      </c>
      <c r="L913" s="29">
        <v>0</v>
      </c>
      <c r="M913" s="29">
        <v>5</v>
      </c>
      <c r="N913" s="29">
        <v>14.712</v>
      </c>
      <c r="O913" s="42">
        <v>640</v>
      </c>
      <c r="P913" s="42"/>
      <c r="Q913" s="42"/>
      <c r="R913" s="42"/>
      <c r="S913" s="42">
        <v>0</v>
      </c>
      <c r="T913" s="103">
        <v>640</v>
      </c>
    </row>
    <row r="914" spans="1:20" outlineLevel="2" x14ac:dyDescent="0.25">
      <c r="A914" s="29" t="s">
        <v>1889</v>
      </c>
      <c r="B914" s="29" t="s">
        <v>43</v>
      </c>
      <c r="C914" s="29" t="s">
        <v>4222</v>
      </c>
      <c r="D914" s="29" t="s">
        <v>4223</v>
      </c>
      <c r="E914" s="29">
        <v>34075429</v>
      </c>
      <c r="F914" s="29">
        <v>8</v>
      </c>
      <c r="G914" s="29">
        <v>0</v>
      </c>
      <c r="H914" s="29">
        <v>8</v>
      </c>
      <c r="I914" s="29">
        <v>14.394000000000004</v>
      </c>
      <c r="J914" s="42">
        <v>1382</v>
      </c>
      <c r="K914" s="29">
        <v>7</v>
      </c>
      <c r="L914" s="29">
        <v>0</v>
      </c>
      <c r="M914" s="29">
        <v>7</v>
      </c>
      <c r="N914" s="29">
        <v>14.712</v>
      </c>
      <c r="O914" s="42">
        <v>1333</v>
      </c>
      <c r="P914" s="42"/>
      <c r="Q914" s="42"/>
      <c r="R914" s="42"/>
      <c r="S914" s="42">
        <v>0</v>
      </c>
      <c r="T914" s="103">
        <v>1333</v>
      </c>
    </row>
    <row r="915" spans="1:20" outlineLevel="2" x14ac:dyDescent="0.25">
      <c r="A915" s="29" t="s">
        <v>1889</v>
      </c>
      <c r="B915" s="29" t="s">
        <v>43</v>
      </c>
      <c r="C915" s="29" t="s">
        <v>4226</v>
      </c>
      <c r="D915" s="29" t="s">
        <v>4227</v>
      </c>
      <c r="E915" s="29">
        <v>35626348</v>
      </c>
      <c r="F915" s="29">
        <v>9</v>
      </c>
      <c r="G915" s="29">
        <v>0</v>
      </c>
      <c r="H915" s="29">
        <v>9</v>
      </c>
      <c r="I915" s="29">
        <v>14.394000000000004</v>
      </c>
      <c r="J915" s="42">
        <v>1555</v>
      </c>
      <c r="K915" s="29">
        <v>11</v>
      </c>
      <c r="L915" s="29">
        <v>0</v>
      </c>
      <c r="M915" s="29">
        <v>11</v>
      </c>
      <c r="N915" s="29">
        <v>14.712</v>
      </c>
      <c r="O915" s="42">
        <v>1684</v>
      </c>
      <c r="P915" s="42"/>
      <c r="Q915" s="42"/>
      <c r="R915" s="42"/>
      <c r="S915" s="42">
        <v>0</v>
      </c>
      <c r="T915" s="103">
        <v>1684</v>
      </c>
    </row>
    <row r="916" spans="1:20" outlineLevel="2" x14ac:dyDescent="0.25">
      <c r="A916" s="29" t="s">
        <v>1889</v>
      </c>
      <c r="B916" s="29" t="s">
        <v>43</v>
      </c>
      <c r="C916" s="29" t="s">
        <v>4230</v>
      </c>
      <c r="D916" s="29" t="s">
        <v>4231</v>
      </c>
      <c r="E916" s="29">
        <v>35626526</v>
      </c>
      <c r="F916" s="29">
        <v>9</v>
      </c>
      <c r="G916" s="29">
        <v>0</v>
      </c>
      <c r="H916" s="29">
        <v>9</v>
      </c>
      <c r="I916" s="29">
        <v>14.394000000000004</v>
      </c>
      <c r="J916" s="42">
        <v>1555</v>
      </c>
      <c r="K916" s="29">
        <v>2</v>
      </c>
      <c r="L916" s="29">
        <v>0</v>
      </c>
      <c r="M916" s="29">
        <v>2</v>
      </c>
      <c r="N916" s="29">
        <v>14.712</v>
      </c>
      <c r="O916" s="42">
        <v>1154</v>
      </c>
      <c r="P916" s="42"/>
      <c r="Q916" s="42"/>
      <c r="R916" s="42"/>
      <c r="S916" s="42">
        <v>0</v>
      </c>
      <c r="T916" s="103">
        <v>1154</v>
      </c>
    </row>
    <row r="917" spans="1:20" outlineLevel="2" x14ac:dyDescent="0.25">
      <c r="A917" s="29" t="s">
        <v>1889</v>
      </c>
      <c r="B917" s="29" t="s">
        <v>43</v>
      </c>
      <c r="C917" s="29" t="s">
        <v>4234</v>
      </c>
      <c r="D917" s="29" t="s">
        <v>4235</v>
      </c>
      <c r="E917" s="29">
        <v>31196781</v>
      </c>
      <c r="F917" s="29">
        <v>8</v>
      </c>
      <c r="G917" s="29">
        <v>0</v>
      </c>
      <c r="H917" s="29">
        <v>8</v>
      </c>
      <c r="I917" s="29">
        <v>14.394000000000004</v>
      </c>
      <c r="J917" s="42">
        <v>1382</v>
      </c>
      <c r="K917" s="29">
        <v>7</v>
      </c>
      <c r="L917" s="29">
        <v>0</v>
      </c>
      <c r="M917" s="29">
        <v>7</v>
      </c>
      <c r="N917" s="29">
        <v>14.712</v>
      </c>
      <c r="O917" s="42">
        <v>1333</v>
      </c>
      <c r="P917" s="42"/>
      <c r="Q917" s="42"/>
      <c r="R917" s="42"/>
      <c r="S917" s="42">
        <v>0</v>
      </c>
      <c r="T917" s="103">
        <v>1333</v>
      </c>
    </row>
    <row r="918" spans="1:20" outlineLevel="2" x14ac:dyDescent="0.25">
      <c r="A918" s="29" t="s">
        <v>1889</v>
      </c>
      <c r="B918" s="29" t="s">
        <v>43</v>
      </c>
      <c r="C918" s="29" t="s">
        <v>4238</v>
      </c>
      <c r="D918" s="29" t="s">
        <v>4239</v>
      </c>
      <c r="E918" s="29">
        <v>36105058</v>
      </c>
      <c r="F918" s="29">
        <v>7</v>
      </c>
      <c r="G918" s="29">
        <v>1</v>
      </c>
      <c r="H918" s="29">
        <v>8</v>
      </c>
      <c r="I918" s="29">
        <v>14.394000000000004</v>
      </c>
      <c r="J918" s="42">
        <v>1382</v>
      </c>
      <c r="K918" s="29">
        <v>8</v>
      </c>
      <c r="L918" s="29">
        <v>0</v>
      </c>
      <c r="M918" s="29">
        <v>8</v>
      </c>
      <c r="N918" s="29">
        <v>14.712</v>
      </c>
      <c r="O918" s="42">
        <v>1392</v>
      </c>
      <c r="P918" s="42"/>
      <c r="Q918" s="42"/>
      <c r="R918" s="42"/>
      <c r="S918" s="42">
        <v>0</v>
      </c>
      <c r="T918" s="103">
        <v>1392</v>
      </c>
    </row>
    <row r="919" spans="1:20" outlineLevel="2" x14ac:dyDescent="0.25">
      <c r="A919" s="29" t="s">
        <v>1889</v>
      </c>
      <c r="B919" s="29" t="s">
        <v>43</v>
      </c>
      <c r="C919" s="29" t="s">
        <v>4242</v>
      </c>
      <c r="D919" s="29" t="s">
        <v>4243</v>
      </c>
      <c r="E919" s="29">
        <v>36105724</v>
      </c>
      <c r="F919" s="29">
        <v>11</v>
      </c>
      <c r="G919" s="29">
        <v>0</v>
      </c>
      <c r="H919" s="29">
        <v>11</v>
      </c>
      <c r="I919" s="29">
        <v>14.394000000000004</v>
      </c>
      <c r="J919" s="42">
        <v>1900</v>
      </c>
      <c r="K919" s="29">
        <v>13</v>
      </c>
      <c r="L919" s="29">
        <v>0</v>
      </c>
      <c r="M919" s="29">
        <v>13</v>
      </c>
      <c r="N919" s="29">
        <v>14.712</v>
      </c>
      <c r="O919" s="42">
        <v>2032</v>
      </c>
      <c r="P919" s="42"/>
      <c r="Q919" s="42"/>
      <c r="R919" s="42"/>
      <c r="S919" s="42">
        <v>0</v>
      </c>
      <c r="T919" s="103">
        <v>2032</v>
      </c>
    </row>
    <row r="920" spans="1:20" outlineLevel="2" x14ac:dyDescent="0.25">
      <c r="A920" s="29" t="s">
        <v>1889</v>
      </c>
      <c r="B920" s="29" t="s">
        <v>43</v>
      </c>
      <c r="C920" s="29" t="s">
        <v>4246</v>
      </c>
      <c r="D920" s="29" t="s">
        <v>4247</v>
      </c>
      <c r="E920" s="29">
        <v>37869051</v>
      </c>
      <c r="F920" s="29">
        <v>3</v>
      </c>
      <c r="G920" s="29">
        <v>0</v>
      </c>
      <c r="H920" s="29">
        <v>3</v>
      </c>
      <c r="I920" s="29">
        <v>14.394000000000004</v>
      </c>
      <c r="J920" s="42">
        <v>518</v>
      </c>
      <c r="K920" s="29">
        <v>6</v>
      </c>
      <c r="L920" s="29">
        <v>0</v>
      </c>
      <c r="M920" s="29">
        <v>6</v>
      </c>
      <c r="N920" s="29">
        <v>14.712</v>
      </c>
      <c r="O920" s="42">
        <v>699</v>
      </c>
      <c r="P920" s="42"/>
      <c r="Q920" s="42"/>
      <c r="R920" s="42"/>
      <c r="S920" s="42">
        <v>0</v>
      </c>
      <c r="T920" s="103">
        <v>699</v>
      </c>
    </row>
    <row r="921" spans="1:20" outlineLevel="2" x14ac:dyDescent="0.25">
      <c r="A921" s="29" t="s">
        <v>1889</v>
      </c>
      <c r="B921" s="29" t="s">
        <v>43</v>
      </c>
      <c r="C921" s="29" t="s">
        <v>4250</v>
      </c>
      <c r="D921" s="29" t="s">
        <v>4251</v>
      </c>
      <c r="E921" s="29">
        <v>37869531</v>
      </c>
      <c r="F921" s="29">
        <v>7</v>
      </c>
      <c r="G921" s="29">
        <v>0</v>
      </c>
      <c r="H921" s="29">
        <v>7</v>
      </c>
      <c r="I921" s="29">
        <v>14.394000000000004</v>
      </c>
      <c r="J921" s="42">
        <v>1209</v>
      </c>
      <c r="K921" s="29">
        <v>4</v>
      </c>
      <c r="L921" s="29">
        <v>0</v>
      </c>
      <c r="M921" s="29">
        <v>4</v>
      </c>
      <c r="N921" s="29">
        <v>14.712</v>
      </c>
      <c r="O921" s="42">
        <v>1041</v>
      </c>
      <c r="P921" s="42"/>
      <c r="Q921" s="42"/>
      <c r="R921" s="42"/>
      <c r="S921" s="42">
        <v>0</v>
      </c>
      <c r="T921" s="103">
        <v>1041</v>
      </c>
    </row>
    <row r="922" spans="1:20" outlineLevel="2" x14ac:dyDescent="0.25">
      <c r="A922" s="29" t="s">
        <v>1889</v>
      </c>
      <c r="B922" s="29" t="s">
        <v>43</v>
      </c>
      <c r="C922" s="29" t="s">
        <v>4254</v>
      </c>
      <c r="D922" s="29" t="s">
        <v>4255</v>
      </c>
      <c r="E922" s="29">
        <v>37869451</v>
      </c>
      <c r="F922" s="29">
        <v>8</v>
      </c>
      <c r="G922" s="29">
        <v>0</v>
      </c>
      <c r="H922" s="29">
        <v>8</v>
      </c>
      <c r="I922" s="29">
        <v>14.394000000000004</v>
      </c>
      <c r="J922" s="42">
        <v>1382</v>
      </c>
      <c r="K922" s="29">
        <v>10</v>
      </c>
      <c r="L922" s="29">
        <v>0</v>
      </c>
      <c r="M922" s="29">
        <v>10</v>
      </c>
      <c r="N922" s="29">
        <v>14.712</v>
      </c>
      <c r="O922" s="42">
        <v>1510</v>
      </c>
      <c r="P922" s="42"/>
      <c r="Q922" s="42"/>
      <c r="R922" s="42"/>
      <c r="S922" s="42">
        <v>0</v>
      </c>
      <c r="T922" s="103">
        <v>1510</v>
      </c>
    </row>
    <row r="923" spans="1:20" outlineLevel="2" x14ac:dyDescent="0.25">
      <c r="A923" s="29" t="s">
        <v>1889</v>
      </c>
      <c r="B923" s="29" t="s">
        <v>545</v>
      </c>
      <c r="C923" s="29" t="s">
        <v>4258</v>
      </c>
      <c r="D923" s="29" t="s">
        <v>4268</v>
      </c>
      <c r="E923" s="29">
        <v>35593008</v>
      </c>
      <c r="F923" s="29">
        <v>13</v>
      </c>
      <c r="G923" s="29">
        <v>0</v>
      </c>
      <c r="H923" s="29">
        <v>13</v>
      </c>
      <c r="I923" s="29">
        <v>14.394000000000004</v>
      </c>
      <c r="J923" s="42">
        <v>2245</v>
      </c>
      <c r="K923" s="29">
        <v>14</v>
      </c>
      <c r="L923" s="29">
        <v>0</v>
      </c>
      <c r="M923" s="29">
        <v>14</v>
      </c>
      <c r="N923" s="29">
        <v>14.712</v>
      </c>
      <c r="O923" s="42">
        <v>2321</v>
      </c>
      <c r="P923" s="42"/>
      <c r="Q923" s="42"/>
      <c r="R923" s="42"/>
      <c r="S923" s="42">
        <v>0</v>
      </c>
      <c r="T923" s="103">
        <v>2321</v>
      </c>
    </row>
    <row r="924" spans="1:20" outlineLevel="2" x14ac:dyDescent="0.25">
      <c r="A924" s="29" t="s">
        <v>1889</v>
      </c>
      <c r="B924" s="29" t="s">
        <v>545</v>
      </c>
      <c r="C924" s="29" t="s">
        <v>4258</v>
      </c>
      <c r="D924" s="29" t="s">
        <v>4259</v>
      </c>
      <c r="E924" s="29">
        <v>35593008</v>
      </c>
      <c r="F924" s="29">
        <v>120</v>
      </c>
      <c r="G924" s="29">
        <v>0</v>
      </c>
      <c r="H924" s="29">
        <v>120</v>
      </c>
      <c r="I924" s="29">
        <v>14.394000000000004</v>
      </c>
      <c r="J924" s="42">
        <v>20726</v>
      </c>
      <c r="K924" s="29">
        <v>105</v>
      </c>
      <c r="L924" s="29">
        <v>1</v>
      </c>
      <c r="M924" s="29">
        <v>106</v>
      </c>
      <c r="N924" s="29">
        <v>14.712</v>
      </c>
      <c r="O924" s="42">
        <v>20056</v>
      </c>
      <c r="P924" s="42"/>
      <c r="Q924" s="42"/>
      <c r="R924" s="42"/>
      <c r="S924" s="42">
        <v>0</v>
      </c>
      <c r="T924" s="103">
        <v>20056</v>
      </c>
    </row>
    <row r="925" spans="1:20" outlineLevel="2" x14ac:dyDescent="0.25">
      <c r="A925" s="29" t="s">
        <v>1889</v>
      </c>
      <c r="B925" s="29" t="s">
        <v>545</v>
      </c>
      <c r="C925" s="29" t="s">
        <v>4271</v>
      </c>
      <c r="D925" s="29" t="s">
        <v>4272</v>
      </c>
      <c r="E925" s="29">
        <v>586315</v>
      </c>
      <c r="F925" s="29">
        <v>14</v>
      </c>
      <c r="G925" s="29">
        <v>0</v>
      </c>
      <c r="H925" s="29">
        <v>14</v>
      </c>
      <c r="I925" s="29">
        <v>14.394000000000004</v>
      </c>
      <c r="J925" s="42">
        <v>2418</v>
      </c>
      <c r="K925" s="29">
        <v>11</v>
      </c>
      <c r="L925" s="29">
        <v>0</v>
      </c>
      <c r="M925" s="29">
        <v>11</v>
      </c>
      <c r="N925" s="29">
        <v>14.712</v>
      </c>
      <c r="O925" s="42">
        <v>2259</v>
      </c>
      <c r="P925" s="42"/>
      <c r="Q925" s="42"/>
      <c r="R925" s="42"/>
      <c r="S925" s="42">
        <v>0</v>
      </c>
      <c r="T925" s="103">
        <v>2259</v>
      </c>
    </row>
    <row r="926" spans="1:20" outlineLevel="2" x14ac:dyDescent="0.25">
      <c r="A926" s="29" t="s">
        <v>1889</v>
      </c>
      <c r="B926" s="29" t="s">
        <v>545</v>
      </c>
      <c r="C926" s="29" t="s">
        <v>4275</v>
      </c>
      <c r="D926" s="29" t="s">
        <v>4276</v>
      </c>
      <c r="E926" s="29">
        <v>179191</v>
      </c>
      <c r="F926" s="29">
        <v>9</v>
      </c>
      <c r="G926" s="29">
        <v>0</v>
      </c>
      <c r="H926" s="29">
        <v>9</v>
      </c>
      <c r="I926" s="29">
        <v>14.394000000000004</v>
      </c>
      <c r="J926" s="42">
        <v>1555</v>
      </c>
      <c r="K926" s="29">
        <v>12</v>
      </c>
      <c r="L926" s="29">
        <v>0</v>
      </c>
      <c r="M926" s="29">
        <v>12</v>
      </c>
      <c r="N926" s="29">
        <v>14.712</v>
      </c>
      <c r="O926" s="42">
        <v>1743</v>
      </c>
      <c r="P926" s="42"/>
      <c r="Q926" s="42"/>
      <c r="R926" s="42"/>
      <c r="S926" s="42">
        <v>0</v>
      </c>
      <c r="T926" s="103">
        <v>1743</v>
      </c>
    </row>
    <row r="927" spans="1:20" outlineLevel="2" x14ac:dyDescent="0.25">
      <c r="A927" s="29" t="s">
        <v>1889</v>
      </c>
      <c r="B927" s="29" t="s">
        <v>545</v>
      </c>
      <c r="C927" s="29" t="s">
        <v>4279</v>
      </c>
      <c r="D927" s="29" t="s">
        <v>4280</v>
      </c>
      <c r="E927" s="29">
        <v>36102326</v>
      </c>
      <c r="F927" s="29">
        <v>3</v>
      </c>
      <c r="G927" s="29">
        <v>1</v>
      </c>
      <c r="H927" s="29">
        <v>4</v>
      </c>
      <c r="I927" s="29">
        <v>14.394000000000004</v>
      </c>
      <c r="J927" s="42">
        <v>691</v>
      </c>
      <c r="K927" s="29">
        <v>7</v>
      </c>
      <c r="L927" s="29">
        <v>0</v>
      </c>
      <c r="M927" s="29">
        <v>7</v>
      </c>
      <c r="N927" s="29">
        <v>14.712</v>
      </c>
      <c r="O927" s="42">
        <v>873</v>
      </c>
      <c r="P927" s="42"/>
      <c r="Q927" s="42"/>
      <c r="R927" s="42"/>
      <c r="S927" s="42">
        <v>0</v>
      </c>
      <c r="T927" s="103">
        <v>873</v>
      </c>
    </row>
    <row r="928" spans="1:20" outlineLevel="2" x14ac:dyDescent="0.25">
      <c r="A928" s="29" t="s">
        <v>1889</v>
      </c>
      <c r="B928" s="29" t="s">
        <v>545</v>
      </c>
      <c r="C928" s="29" t="s">
        <v>4284</v>
      </c>
      <c r="D928" s="29" t="s">
        <v>4285</v>
      </c>
      <c r="E928" s="29">
        <v>36099406</v>
      </c>
      <c r="F928" s="29">
        <v>22</v>
      </c>
      <c r="G928" s="29">
        <v>0</v>
      </c>
      <c r="H928" s="29">
        <v>22</v>
      </c>
      <c r="I928" s="29">
        <v>14.394000000000004</v>
      </c>
      <c r="J928" s="42">
        <v>3800</v>
      </c>
      <c r="K928" s="29">
        <v>22</v>
      </c>
      <c r="L928" s="29">
        <v>0</v>
      </c>
      <c r="M928" s="29">
        <v>22</v>
      </c>
      <c r="N928" s="29">
        <v>14.712</v>
      </c>
      <c r="O928" s="42">
        <v>3828</v>
      </c>
      <c r="P928" s="42"/>
      <c r="Q928" s="42"/>
      <c r="R928" s="42"/>
      <c r="S928" s="42">
        <v>0</v>
      </c>
      <c r="T928" s="103">
        <v>3828</v>
      </c>
    </row>
    <row r="929" spans="1:20" outlineLevel="2" x14ac:dyDescent="0.25">
      <c r="A929" s="29" t="s">
        <v>1889</v>
      </c>
      <c r="B929" s="29" t="s">
        <v>545</v>
      </c>
      <c r="C929" s="29" t="s">
        <v>4288</v>
      </c>
      <c r="D929" s="29" t="s">
        <v>4289</v>
      </c>
      <c r="E929" s="29">
        <v>34012974</v>
      </c>
      <c r="F929" s="29">
        <v>0</v>
      </c>
      <c r="G929" s="29">
        <v>0</v>
      </c>
      <c r="H929" s="29">
        <v>0</v>
      </c>
      <c r="I929" s="29">
        <v>14.394000000000004</v>
      </c>
      <c r="J929" s="42">
        <v>0</v>
      </c>
      <c r="K929" s="29">
        <v>0</v>
      </c>
      <c r="L929" s="29">
        <v>0</v>
      </c>
      <c r="M929" s="29">
        <v>0</v>
      </c>
      <c r="N929" s="29">
        <v>14.712</v>
      </c>
      <c r="O929" s="42">
        <v>0</v>
      </c>
      <c r="P929" s="42"/>
      <c r="Q929" s="42"/>
      <c r="R929" s="42"/>
      <c r="S929" s="42">
        <v>0</v>
      </c>
      <c r="T929" s="103">
        <v>0</v>
      </c>
    </row>
    <row r="930" spans="1:20" outlineLevel="2" x14ac:dyDescent="0.25">
      <c r="A930" s="29" t="s">
        <v>1889</v>
      </c>
      <c r="B930" s="29" t="s">
        <v>545</v>
      </c>
      <c r="C930" s="29" t="s">
        <v>4290</v>
      </c>
      <c r="D930" s="29" t="s">
        <v>4291</v>
      </c>
      <c r="E930" s="29">
        <v>34063510</v>
      </c>
      <c r="F930" s="29">
        <v>16</v>
      </c>
      <c r="G930" s="29">
        <v>1</v>
      </c>
      <c r="H930" s="29">
        <v>17</v>
      </c>
      <c r="I930" s="29">
        <v>14.394000000000004</v>
      </c>
      <c r="J930" s="42">
        <v>2936</v>
      </c>
      <c r="K930" s="29">
        <v>18</v>
      </c>
      <c r="L930" s="29">
        <v>0</v>
      </c>
      <c r="M930" s="29">
        <v>18</v>
      </c>
      <c r="N930" s="29">
        <v>14.712</v>
      </c>
      <c r="O930" s="42">
        <v>3017</v>
      </c>
      <c r="P930" s="42"/>
      <c r="Q930" s="42"/>
      <c r="R930" s="42"/>
      <c r="S930" s="42">
        <v>0</v>
      </c>
      <c r="T930" s="103">
        <v>3017</v>
      </c>
    </row>
    <row r="931" spans="1:20" outlineLevel="2" x14ac:dyDescent="0.25">
      <c r="A931" s="29" t="s">
        <v>1889</v>
      </c>
      <c r="B931" s="29" t="s">
        <v>601</v>
      </c>
      <c r="C931" s="29" t="s">
        <v>4347</v>
      </c>
      <c r="D931" s="29" t="s">
        <v>4348</v>
      </c>
      <c r="E931" s="29">
        <v>90000069</v>
      </c>
      <c r="F931" s="29">
        <v>10</v>
      </c>
      <c r="G931" s="29">
        <v>0</v>
      </c>
      <c r="H931" s="29">
        <v>10</v>
      </c>
      <c r="I931" s="29">
        <v>14.394000000000004</v>
      </c>
      <c r="J931" s="42">
        <v>1727</v>
      </c>
      <c r="K931" s="29">
        <v>13</v>
      </c>
      <c r="L931" s="29">
        <v>0</v>
      </c>
      <c r="M931" s="29">
        <v>13</v>
      </c>
      <c r="N931" s="29">
        <v>14.712</v>
      </c>
      <c r="O931" s="42">
        <v>1917</v>
      </c>
      <c r="P931" s="42"/>
      <c r="Q931" s="42"/>
      <c r="R931" s="42"/>
      <c r="S931" s="42">
        <v>0</v>
      </c>
      <c r="T931" s="103">
        <v>1917</v>
      </c>
    </row>
    <row r="932" spans="1:20" outlineLevel="2" x14ac:dyDescent="0.25">
      <c r="A932" s="29" t="s">
        <v>1889</v>
      </c>
      <c r="B932" s="29" t="s">
        <v>601</v>
      </c>
      <c r="C932" s="29" t="s">
        <v>4293</v>
      </c>
      <c r="D932" s="29" t="s">
        <v>4294</v>
      </c>
      <c r="E932" s="29">
        <v>35970537</v>
      </c>
      <c r="F932" s="29">
        <v>13</v>
      </c>
      <c r="G932" s="29">
        <v>0</v>
      </c>
      <c r="H932" s="29">
        <v>13</v>
      </c>
      <c r="I932" s="29">
        <v>14.394000000000004</v>
      </c>
      <c r="J932" s="42">
        <v>2245</v>
      </c>
      <c r="K932" s="29">
        <v>11</v>
      </c>
      <c r="L932" s="29">
        <v>0</v>
      </c>
      <c r="M932" s="29">
        <v>11</v>
      </c>
      <c r="N932" s="29">
        <v>14.712</v>
      </c>
      <c r="O932" s="42">
        <v>2144</v>
      </c>
      <c r="P932" s="42"/>
      <c r="Q932" s="42"/>
      <c r="R932" s="42"/>
      <c r="S932" s="42">
        <v>0</v>
      </c>
      <c r="T932" s="103">
        <v>2144</v>
      </c>
    </row>
    <row r="933" spans="1:20" outlineLevel="2" x14ac:dyDescent="0.25">
      <c r="A933" s="29" t="s">
        <v>1889</v>
      </c>
      <c r="B933" s="29" t="s">
        <v>601</v>
      </c>
      <c r="C933" s="29" t="s">
        <v>4296</v>
      </c>
      <c r="D933" s="29" t="s">
        <v>4297</v>
      </c>
      <c r="E933" s="29">
        <v>44927835</v>
      </c>
      <c r="F933" s="29">
        <v>8</v>
      </c>
      <c r="G933" s="29">
        <v>0</v>
      </c>
      <c r="H933" s="29">
        <v>8</v>
      </c>
      <c r="I933" s="29">
        <v>14.394000000000004</v>
      </c>
      <c r="J933" s="42">
        <v>1382</v>
      </c>
      <c r="K933" s="29">
        <v>8</v>
      </c>
      <c r="L933" s="29">
        <v>0</v>
      </c>
      <c r="M933" s="29">
        <v>8</v>
      </c>
      <c r="N933" s="29">
        <v>14.712</v>
      </c>
      <c r="O933" s="42">
        <v>1392</v>
      </c>
      <c r="P933" s="42"/>
      <c r="Q933" s="42"/>
      <c r="R933" s="42"/>
      <c r="S933" s="42">
        <v>0</v>
      </c>
      <c r="T933" s="103">
        <v>1392</v>
      </c>
    </row>
    <row r="934" spans="1:20" outlineLevel="2" x14ac:dyDescent="0.25">
      <c r="A934" s="29" t="s">
        <v>1889</v>
      </c>
      <c r="B934" s="29" t="s">
        <v>601</v>
      </c>
      <c r="C934" s="29" t="s">
        <v>4298</v>
      </c>
      <c r="D934" s="29" t="s">
        <v>4299</v>
      </c>
      <c r="E934" s="29">
        <v>45742596</v>
      </c>
      <c r="F934" s="29">
        <v>23</v>
      </c>
      <c r="G934" s="29">
        <v>0</v>
      </c>
      <c r="H934" s="29">
        <v>23</v>
      </c>
      <c r="I934" s="29">
        <v>14.394000000000004</v>
      </c>
      <c r="J934" s="42">
        <v>3973</v>
      </c>
      <c r="K934" s="29">
        <v>18</v>
      </c>
      <c r="L934" s="29">
        <v>0</v>
      </c>
      <c r="M934" s="29">
        <v>18</v>
      </c>
      <c r="N934" s="29">
        <v>14.712</v>
      </c>
      <c r="O934" s="42">
        <v>3708</v>
      </c>
      <c r="P934" s="42"/>
      <c r="Q934" s="42"/>
      <c r="R934" s="42"/>
      <c r="S934" s="42">
        <v>0</v>
      </c>
      <c r="T934" s="103">
        <v>3708</v>
      </c>
    </row>
    <row r="935" spans="1:20" outlineLevel="2" x14ac:dyDescent="0.25">
      <c r="A935" s="29" t="s">
        <v>1889</v>
      </c>
      <c r="B935" s="29" t="s">
        <v>601</v>
      </c>
      <c r="C935" s="29" t="s">
        <v>4302</v>
      </c>
      <c r="D935" s="29" t="s">
        <v>4303</v>
      </c>
      <c r="E935" s="29">
        <v>37924583</v>
      </c>
      <c r="F935" s="29">
        <v>11</v>
      </c>
      <c r="G935" s="29">
        <v>0</v>
      </c>
      <c r="H935" s="29">
        <v>11</v>
      </c>
      <c r="I935" s="29">
        <v>14.394000000000004</v>
      </c>
      <c r="J935" s="42">
        <v>1900</v>
      </c>
      <c r="K935" s="29">
        <v>10</v>
      </c>
      <c r="L935" s="29">
        <v>0</v>
      </c>
      <c r="M935" s="29">
        <v>10</v>
      </c>
      <c r="N935" s="29">
        <v>14.712</v>
      </c>
      <c r="O935" s="42">
        <v>1855</v>
      </c>
      <c r="P935" s="42"/>
      <c r="Q935" s="42"/>
      <c r="R935" s="42"/>
      <c r="S935" s="42">
        <v>0</v>
      </c>
      <c r="T935" s="103">
        <v>1855</v>
      </c>
    </row>
    <row r="936" spans="1:20" outlineLevel="2" x14ac:dyDescent="0.25">
      <c r="A936" s="29" t="s">
        <v>1889</v>
      </c>
      <c r="B936" s="29" t="s">
        <v>601</v>
      </c>
      <c r="C936" s="29" t="s">
        <v>4305</v>
      </c>
      <c r="D936" s="29" t="s">
        <v>4306</v>
      </c>
      <c r="E936" s="29">
        <v>90000296</v>
      </c>
      <c r="F936" s="29">
        <v>13</v>
      </c>
      <c r="G936" s="29">
        <v>0</v>
      </c>
      <c r="H936" s="29">
        <v>13</v>
      </c>
      <c r="I936" s="29">
        <v>14.394000000000004</v>
      </c>
      <c r="J936" s="42">
        <v>2245</v>
      </c>
      <c r="K936" s="29">
        <v>5</v>
      </c>
      <c r="L936" s="29">
        <v>0</v>
      </c>
      <c r="M936" s="29">
        <v>5</v>
      </c>
      <c r="N936" s="29">
        <v>14.712</v>
      </c>
      <c r="O936" s="42">
        <v>1791</v>
      </c>
      <c r="P936" s="42"/>
      <c r="Q936" s="42"/>
      <c r="R936" s="42"/>
      <c r="S936" s="42">
        <v>0</v>
      </c>
      <c r="T936" s="103">
        <v>1791</v>
      </c>
    </row>
    <row r="937" spans="1:20" outlineLevel="2" x14ac:dyDescent="0.25">
      <c r="A937" s="29" t="s">
        <v>1889</v>
      </c>
      <c r="B937" s="29" t="s">
        <v>601</v>
      </c>
      <c r="C937" s="29" t="s">
        <v>4308</v>
      </c>
      <c r="D937" s="29" t="s">
        <v>4309</v>
      </c>
      <c r="E937" s="29">
        <v>42052122</v>
      </c>
      <c r="F937" s="29">
        <v>4</v>
      </c>
      <c r="G937" s="29">
        <v>0</v>
      </c>
      <c r="H937" s="29">
        <v>4</v>
      </c>
      <c r="I937" s="29">
        <v>14.394000000000004</v>
      </c>
      <c r="J937" s="42">
        <v>691</v>
      </c>
      <c r="K937" s="29">
        <v>4</v>
      </c>
      <c r="L937" s="29">
        <v>0</v>
      </c>
      <c r="M937" s="29">
        <v>4</v>
      </c>
      <c r="N937" s="29">
        <v>14.712</v>
      </c>
      <c r="O937" s="42">
        <v>696</v>
      </c>
      <c r="P937" s="42"/>
      <c r="Q937" s="42"/>
      <c r="R937" s="42"/>
      <c r="S937" s="42">
        <v>0</v>
      </c>
      <c r="T937" s="103">
        <v>696</v>
      </c>
    </row>
    <row r="938" spans="1:20" outlineLevel="2" x14ac:dyDescent="0.25">
      <c r="A938" s="29" t="s">
        <v>1889</v>
      </c>
      <c r="B938" s="29" t="s">
        <v>601</v>
      </c>
      <c r="C938" s="29" t="s">
        <v>4311</v>
      </c>
      <c r="D938" s="29" t="s">
        <v>4312</v>
      </c>
      <c r="E938" s="29">
        <v>47889098</v>
      </c>
      <c r="F938" s="29">
        <v>0</v>
      </c>
      <c r="G938" s="29">
        <v>0</v>
      </c>
      <c r="H938" s="29">
        <v>0</v>
      </c>
      <c r="I938" s="29">
        <v>14.394000000000004</v>
      </c>
      <c r="J938" s="42">
        <v>0</v>
      </c>
      <c r="K938" s="29">
        <v>0</v>
      </c>
      <c r="L938" s="29">
        <v>0</v>
      </c>
      <c r="M938" s="29">
        <v>0</v>
      </c>
      <c r="N938" s="29">
        <v>14.712</v>
      </c>
      <c r="O938" s="42">
        <v>0</v>
      </c>
      <c r="P938" s="42"/>
      <c r="Q938" s="42"/>
      <c r="R938" s="42"/>
      <c r="S938" s="42">
        <v>0</v>
      </c>
      <c r="T938" s="103">
        <v>0</v>
      </c>
    </row>
    <row r="939" spans="1:20" outlineLevel="2" x14ac:dyDescent="0.25">
      <c r="A939" s="29" t="s">
        <v>1889</v>
      </c>
      <c r="B939" s="29" t="s">
        <v>601</v>
      </c>
      <c r="C939" s="29" t="s">
        <v>4316</v>
      </c>
      <c r="D939" s="29" t="s">
        <v>4317</v>
      </c>
      <c r="E939" s="29">
        <v>48412724</v>
      </c>
      <c r="F939" s="29">
        <v>0</v>
      </c>
      <c r="G939" s="29">
        <v>0</v>
      </c>
      <c r="H939" s="29">
        <v>0</v>
      </c>
      <c r="I939" s="29">
        <v>14.394000000000004</v>
      </c>
      <c r="J939" s="42">
        <v>0</v>
      </c>
      <c r="K939" s="29">
        <v>0</v>
      </c>
      <c r="L939" s="29">
        <v>0</v>
      </c>
      <c r="M939" s="29">
        <v>0</v>
      </c>
      <c r="N939" s="29">
        <v>14.712</v>
      </c>
      <c r="O939" s="42">
        <v>0</v>
      </c>
      <c r="P939" s="42"/>
      <c r="Q939" s="42"/>
      <c r="R939" s="42"/>
      <c r="S939" s="42">
        <v>0</v>
      </c>
      <c r="T939" s="103">
        <v>0</v>
      </c>
    </row>
    <row r="940" spans="1:20" outlineLevel="2" x14ac:dyDescent="0.25">
      <c r="A940" s="29" t="s">
        <v>1889</v>
      </c>
      <c r="B940" s="29" t="s">
        <v>601</v>
      </c>
      <c r="C940" s="29" t="s">
        <v>4321</v>
      </c>
      <c r="D940" s="29" t="s">
        <v>4322</v>
      </c>
      <c r="E940" s="29">
        <v>52222012</v>
      </c>
      <c r="F940" s="29">
        <v>6</v>
      </c>
      <c r="G940" s="29">
        <v>0</v>
      </c>
      <c r="H940" s="29">
        <v>6</v>
      </c>
      <c r="I940" s="29">
        <v>14.394000000000004</v>
      </c>
      <c r="J940" s="42">
        <v>1036</v>
      </c>
      <c r="K940" s="29">
        <v>9</v>
      </c>
      <c r="L940" s="29">
        <v>0</v>
      </c>
      <c r="M940" s="29">
        <v>9</v>
      </c>
      <c r="N940" s="29">
        <v>14.712</v>
      </c>
      <c r="O940" s="42">
        <v>1221</v>
      </c>
      <c r="P940" s="42"/>
      <c r="Q940" s="42"/>
      <c r="R940" s="42"/>
      <c r="S940" s="42">
        <v>0</v>
      </c>
      <c r="T940" s="103">
        <v>1221</v>
      </c>
    </row>
    <row r="941" spans="1:20" outlineLevel="2" x14ac:dyDescent="0.25">
      <c r="A941" s="29" t="s">
        <v>1889</v>
      </c>
      <c r="B941" s="29" t="s">
        <v>601</v>
      </c>
      <c r="C941" s="29" t="s">
        <v>4323</v>
      </c>
      <c r="D941" s="29" t="s">
        <v>4324</v>
      </c>
      <c r="E941" s="29">
        <v>51539926</v>
      </c>
      <c r="F941" s="29">
        <v>0</v>
      </c>
      <c r="G941" s="29">
        <v>0</v>
      </c>
      <c r="H941" s="29">
        <v>0</v>
      </c>
      <c r="I941" s="29">
        <v>14.394000000000004</v>
      </c>
      <c r="J941" s="42">
        <v>0</v>
      </c>
      <c r="K941" s="29">
        <v>7</v>
      </c>
      <c r="L941" s="29">
        <v>0</v>
      </c>
      <c r="M941" s="29">
        <v>7</v>
      </c>
      <c r="N941" s="29">
        <v>14.712</v>
      </c>
      <c r="O941" s="42">
        <v>412</v>
      </c>
      <c r="P941" s="42"/>
      <c r="Q941" s="42"/>
      <c r="R941" s="42"/>
      <c r="S941" s="42">
        <v>0</v>
      </c>
      <c r="T941" s="103">
        <v>412</v>
      </c>
    </row>
    <row r="942" spans="1:20" outlineLevel="2" x14ac:dyDescent="0.25">
      <c r="A942" s="29" t="s">
        <v>1889</v>
      </c>
      <c r="B942" s="29" t="s">
        <v>601</v>
      </c>
      <c r="C942" s="29" t="s">
        <v>4326</v>
      </c>
      <c r="D942" s="29" t="s">
        <v>4327</v>
      </c>
      <c r="E942" s="29">
        <v>51715104</v>
      </c>
      <c r="F942" s="29">
        <v>0</v>
      </c>
      <c r="G942" s="29">
        <v>0</v>
      </c>
      <c r="H942" s="29">
        <v>0</v>
      </c>
      <c r="I942" s="29">
        <v>14.394000000000004</v>
      </c>
      <c r="J942" s="42">
        <v>0</v>
      </c>
      <c r="K942" s="29">
        <v>1</v>
      </c>
      <c r="L942" s="29">
        <v>0</v>
      </c>
      <c r="M942" s="29">
        <v>1</v>
      </c>
      <c r="N942" s="29">
        <v>14.712</v>
      </c>
      <c r="O942" s="42">
        <v>59</v>
      </c>
      <c r="P942" s="42"/>
      <c r="Q942" s="42"/>
      <c r="R942" s="42"/>
      <c r="S942" s="42">
        <v>0</v>
      </c>
      <c r="T942" s="103">
        <v>59</v>
      </c>
    </row>
    <row r="943" spans="1:20" outlineLevel="2" x14ac:dyDescent="0.25">
      <c r="A943" s="29" t="s">
        <v>1889</v>
      </c>
      <c r="B943" s="29" t="s">
        <v>601</v>
      </c>
      <c r="C943" s="29" t="s">
        <v>4330</v>
      </c>
      <c r="D943" s="29" t="s">
        <v>4331</v>
      </c>
      <c r="E943" s="29">
        <v>36096580</v>
      </c>
      <c r="F943" s="29">
        <v>0</v>
      </c>
      <c r="G943" s="29">
        <v>0</v>
      </c>
      <c r="H943" s="29">
        <v>0</v>
      </c>
      <c r="I943" s="29">
        <v>14.394000000000004</v>
      </c>
      <c r="J943" s="42">
        <v>0</v>
      </c>
      <c r="K943" s="29">
        <v>1</v>
      </c>
      <c r="L943" s="29">
        <v>0</v>
      </c>
      <c r="M943" s="29">
        <v>1</v>
      </c>
      <c r="N943" s="29">
        <v>14.712</v>
      </c>
      <c r="O943" s="42">
        <v>59</v>
      </c>
      <c r="P943" s="42"/>
      <c r="Q943" s="42"/>
      <c r="R943" s="42"/>
      <c r="S943" s="42">
        <v>0</v>
      </c>
      <c r="T943" s="103">
        <v>59</v>
      </c>
    </row>
    <row r="944" spans="1:20" outlineLevel="1" x14ac:dyDescent="0.25">
      <c r="A944" s="104" t="s">
        <v>10383</v>
      </c>
      <c r="B944" s="104"/>
      <c r="C944" s="104"/>
      <c r="D944" s="104"/>
      <c r="E944" s="104"/>
      <c r="F944" s="104">
        <f>SUBTOTAL(9,F631:F943)</f>
        <v>6267</v>
      </c>
      <c r="G944" s="104">
        <f>SUBTOTAL(9,G631:G943)</f>
        <v>78</v>
      </c>
      <c r="H944" s="104">
        <f>SUBTOTAL(9,H631:H943)</f>
        <v>6345</v>
      </c>
      <c r="I944" s="104"/>
      <c r="J944" s="103">
        <f t="shared" ref="J944:T944" si="3">SUBTOTAL(9,J631:J943)</f>
        <v>1095944</v>
      </c>
      <c r="K944" s="104">
        <f t="shared" si="3"/>
        <v>6231</v>
      </c>
      <c r="L944" s="104">
        <f t="shared" si="3"/>
        <v>28</v>
      </c>
      <c r="M944" s="104">
        <f t="shared" si="3"/>
        <v>6259</v>
      </c>
      <c r="N944" s="104">
        <f t="shared" si="3"/>
        <v>4604.8560000000125</v>
      </c>
      <c r="O944" s="103">
        <f t="shared" si="3"/>
        <v>1098965</v>
      </c>
      <c r="P944" s="103">
        <f t="shared" si="3"/>
        <v>0</v>
      </c>
      <c r="Q944" s="103">
        <f t="shared" si="3"/>
        <v>0</v>
      </c>
      <c r="R944" s="103">
        <f t="shared" si="3"/>
        <v>0</v>
      </c>
      <c r="S944" s="103">
        <f t="shared" si="3"/>
        <v>0</v>
      </c>
      <c r="T944" s="103">
        <f t="shared" si="3"/>
        <v>1098965</v>
      </c>
    </row>
    <row r="945" spans="1:20" outlineLevel="2" x14ac:dyDescent="0.25">
      <c r="A945" s="29" t="s">
        <v>4349</v>
      </c>
      <c r="B945" s="29" t="s">
        <v>837</v>
      </c>
      <c r="C945" s="29" t="s">
        <v>5552</v>
      </c>
      <c r="D945" s="29" t="s">
        <v>5553</v>
      </c>
      <c r="E945" s="29">
        <v>99000005</v>
      </c>
      <c r="F945" s="29">
        <v>67</v>
      </c>
      <c r="G945" s="29">
        <v>0</v>
      </c>
      <c r="H945" s="29">
        <v>67</v>
      </c>
      <c r="I945" s="29">
        <v>14.394000000000004</v>
      </c>
      <c r="J945" s="42">
        <v>11573</v>
      </c>
      <c r="K945" s="29">
        <v>69</v>
      </c>
      <c r="L945" s="29">
        <v>0</v>
      </c>
      <c r="M945" s="29">
        <v>69</v>
      </c>
      <c r="N945" s="29">
        <v>14.712</v>
      </c>
      <c r="O945" s="42">
        <v>11775</v>
      </c>
      <c r="P945" s="42"/>
      <c r="Q945" s="42"/>
      <c r="R945" s="42"/>
      <c r="S945" s="42">
        <v>0</v>
      </c>
      <c r="T945" s="103">
        <v>11775</v>
      </c>
    </row>
    <row r="946" spans="1:20" outlineLevel="2" x14ac:dyDescent="0.25">
      <c r="A946" s="29" t="s">
        <v>4349</v>
      </c>
      <c r="B946" s="29" t="s">
        <v>43</v>
      </c>
      <c r="C946" s="29" t="s">
        <v>4350</v>
      </c>
      <c r="D946" s="29" t="s">
        <v>4351</v>
      </c>
      <c r="E946" s="29">
        <v>590444</v>
      </c>
      <c r="F946" s="29">
        <v>5</v>
      </c>
      <c r="G946" s="29">
        <v>0</v>
      </c>
      <c r="H946" s="29">
        <v>5</v>
      </c>
      <c r="I946" s="29">
        <v>14.394000000000004</v>
      </c>
      <c r="J946" s="42">
        <v>864</v>
      </c>
      <c r="K946" s="29">
        <v>13</v>
      </c>
      <c r="L946" s="29">
        <v>0</v>
      </c>
      <c r="M946" s="29">
        <v>13</v>
      </c>
      <c r="N946" s="29">
        <v>14.712</v>
      </c>
      <c r="O946" s="42">
        <v>1341</v>
      </c>
      <c r="P946" s="42"/>
      <c r="Q946" s="42"/>
      <c r="R946" s="42"/>
      <c r="S946" s="42">
        <v>0</v>
      </c>
      <c r="T946" s="103">
        <v>1341</v>
      </c>
    </row>
    <row r="947" spans="1:20" outlineLevel="2" x14ac:dyDescent="0.25">
      <c r="A947" s="29" t="s">
        <v>4349</v>
      </c>
      <c r="B947" s="29" t="s">
        <v>43</v>
      </c>
      <c r="C947" s="29" t="s">
        <v>4356</v>
      </c>
      <c r="D947" s="29" t="s">
        <v>4357</v>
      </c>
      <c r="E947" s="29">
        <v>313971</v>
      </c>
      <c r="F947" s="29">
        <v>250</v>
      </c>
      <c r="G947" s="29">
        <v>0</v>
      </c>
      <c r="H947" s="29">
        <v>250</v>
      </c>
      <c r="I947" s="29">
        <v>14.394000000000004</v>
      </c>
      <c r="J947" s="42">
        <v>43181</v>
      </c>
      <c r="K947" s="29">
        <v>220</v>
      </c>
      <c r="L947" s="29">
        <v>0</v>
      </c>
      <c r="M947" s="29">
        <v>220</v>
      </c>
      <c r="N947" s="29">
        <v>14.712</v>
      </c>
      <c r="O947" s="42">
        <v>41733</v>
      </c>
      <c r="P947" s="42"/>
      <c r="Q947" s="42"/>
      <c r="R947" s="42"/>
      <c r="S947" s="42">
        <v>0</v>
      </c>
      <c r="T947" s="103">
        <v>41733</v>
      </c>
    </row>
    <row r="948" spans="1:20" outlineLevel="2" x14ac:dyDescent="0.25">
      <c r="A948" s="29" t="s">
        <v>4349</v>
      </c>
      <c r="B948" s="29" t="s">
        <v>43</v>
      </c>
      <c r="C948" s="29" t="s">
        <v>4367</v>
      </c>
      <c r="D948" s="29" t="s">
        <v>4368</v>
      </c>
      <c r="E948" s="29">
        <v>313980</v>
      </c>
      <c r="F948" s="29">
        <v>58</v>
      </c>
      <c r="G948" s="29">
        <v>0</v>
      </c>
      <c r="H948" s="29">
        <v>58</v>
      </c>
      <c r="I948" s="29">
        <v>14.394000000000004</v>
      </c>
      <c r="J948" s="42">
        <v>10018</v>
      </c>
      <c r="K948" s="29">
        <v>52</v>
      </c>
      <c r="L948" s="29">
        <v>0</v>
      </c>
      <c r="M948" s="29">
        <v>52</v>
      </c>
      <c r="N948" s="29">
        <v>14.712</v>
      </c>
      <c r="O948" s="42">
        <v>9739</v>
      </c>
      <c r="P948" s="42"/>
      <c r="Q948" s="42"/>
      <c r="R948" s="42"/>
      <c r="S948" s="42">
        <v>0</v>
      </c>
      <c r="T948" s="103">
        <v>9739</v>
      </c>
    </row>
    <row r="949" spans="1:20" outlineLevel="2" x14ac:dyDescent="0.25">
      <c r="A949" s="29" t="s">
        <v>4349</v>
      </c>
      <c r="B949" s="29" t="s">
        <v>43</v>
      </c>
      <c r="C949" s="29" t="s">
        <v>4372</v>
      </c>
      <c r="D949" s="29" t="s">
        <v>4373</v>
      </c>
      <c r="E949" s="29">
        <v>313998</v>
      </c>
      <c r="F949" s="29">
        <v>8</v>
      </c>
      <c r="G949" s="29">
        <v>0</v>
      </c>
      <c r="H949" s="29">
        <v>8</v>
      </c>
      <c r="I949" s="29">
        <v>14.394000000000004</v>
      </c>
      <c r="J949" s="42">
        <v>1382</v>
      </c>
      <c r="K949" s="29">
        <v>7</v>
      </c>
      <c r="L949" s="29">
        <v>0</v>
      </c>
      <c r="M949" s="29">
        <v>7</v>
      </c>
      <c r="N949" s="29">
        <v>14.712</v>
      </c>
      <c r="O949" s="42">
        <v>1333</v>
      </c>
      <c r="P949" s="42"/>
      <c r="Q949" s="42"/>
      <c r="R949" s="42"/>
      <c r="S949" s="42">
        <v>0</v>
      </c>
      <c r="T949" s="103">
        <v>1333</v>
      </c>
    </row>
    <row r="950" spans="1:20" outlineLevel="2" x14ac:dyDescent="0.25">
      <c r="A950" s="29" t="s">
        <v>4349</v>
      </c>
      <c r="B950" s="29" t="s">
        <v>43</v>
      </c>
      <c r="C950" s="29" t="s">
        <v>4376</v>
      </c>
      <c r="D950" s="29" t="s">
        <v>4377</v>
      </c>
      <c r="E950" s="29">
        <v>314005</v>
      </c>
      <c r="F950" s="29">
        <v>10</v>
      </c>
      <c r="G950" s="29">
        <v>0</v>
      </c>
      <c r="H950" s="29">
        <v>10</v>
      </c>
      <c r="I950" s="29">
        <v>14.394000000000004</v>
      </c>
      <c r="J950" s="42">
        <v>1727</v>
      </c>
      <c r="K950" s="29">
        <v>8</v>
      </c>
      <c r="L950" s="29">
        <v>0</v>
      </c>
      <c r="M950" s="29">
        <v>8</v>
      </c>
      <c r="N950" s="29">
        <v>14.712</v>
      </c>
      <c r="O950" s="42">
        <v>1622</v>
      </c>
      <c r="P950" s="42"/>
      <c r="Q950" s="42"/>
      <c r="R950" s="42"/>
      <c r="S950" s="42">
        <v>0</v>
      </c>
      <c r="T950" s="103">
        <v>1622</v>
      </c>
    </row>
    <row r="951" spans="1:20" outlineLevel="2" x14ac:dyDescent="0.25">
      <c r="A951" s="29" t="s">
        <v>4349</v>
      </c>
      <c r="B951" s="29" t="s">
        <v>43</v>
      </c>
      <c r="C951" s="29" t="s">
        <v>4381</v>
      </c>
      <c r="D951" s="29" t="s">
        <v>4382</v>
      </c>
      <c r="E951" s="29">
        <v>314013</v>
      </c>
      <c r="F951" s="29">
        <v>12</v>
      </c>
      <c r="G951" s="29">
        <v>0</v>
      </c>
      <c r="H951" s="29">
        <v>12</v>
      </c>
      <c r="I951" s="29">
        <v>14.394000000000004</v>
      </c>
      <c r="J951" s="42">
        <v>2073</v>
      </c>
      <c r="K951" s="29">
        <v>14</v>
      </c>
      <c r="L951" s="29">
        <v>0</v>
      </c>
      <c r="M951" s="29">
        <v>14</v>
      </c>
      <c r="N951" s="29">
        <v>14.712</v>
      </c>
      <c r="O951" s="42">
        <v>2206</v>
      </c>
      <c r="P951" s="42"/>
      <c r="Q951" s="42"/>
      <c r="R951" s="42"/>
      <c r="S951" s="42">
        <v>0</v>
      </c>
      <c r="T951" s="103">
        <v>2206</v>
      </c>
    </row>
    <row r="952" spans="1:20" outlineLevel="2" x14ac:dyDescent="0.25">
      <c r="A952" s="29" t="s">
        <v>4349</v>
      </c>
      <c r="B952" s="29" t="s">
        <v>43</v>
      </c>
      <c r="C952" s="29" t="s">
        <v>4385</v>
      </c>
      <c r="D952" s="29" t="s">
        <v>4386</v>
      </c>
      <c r="E952" s="29">
        <v>314030</v>
      </c>
      <c r="F952" s="29">
        <v>18</v>
      </c>
      <c r="G952" s="29">
        <v>0</v>
      </c>
      <c r="H952" s="29">
        <v>18</v>
      </c>
      <c r="I952" s="29">
        <v>14.394000000000004</v>
      </c>
      <c r="J952" s="42">
        <v>3109</v>
      </c>
      <c r="K952" s="29">
        <v>12</v>
      </c>
      <c r="L952" s="29">
        <v>1</v>
      </c>
      <c r="M952" s="29">
        <v>13</v>
      </c>
      <c r="N952" s="29">
        <v>14.712</v>
      </c>
      <c r="O952" s="42">
        <v>2838</v>
      </c>
      <c r="P952" s="42"/>
      <c r="Q952" s="42"/>
      <c r="R952" s="42"/>
      <c r="S952" s="42">
        <v>0</v>
      </c>
      <c r="T952" s="103">
        <v>2838</v>
      </c>
    </row>
    <row r="953" spans="1:20" outlineLevel="2" x14ac:dyDescent="0.25">
      <c r="A953" s="29" t="s">
        <v>4349</v>
      </c>
      <c r="B953" s="29" t="s">
        <v>43</v>
      </c>
      <c r="C953" s="29" t="s">
        <v>4389</v>
      </c>
      <c r="D953" s="29" t="s">
        <v>4390</v>
      </c>
      <c r="E953" s="29">
        <v>314048</v>
      </c>
      <c r="F953" s="29">
        <v>17</v>
      </c>
      <c r="G953" s="29">
        <v>1</v>
      </c>
      <c r="H953" s="29">
        <v>18</v>
      </c>
      <c r="I953" s="29">
        <v>14.394000000000004</v>
      </c>
      <c r="J953" s="42">
        <v>3109</v>
      </c>
      <c r="K953" s="29">
        <v>18</v>
      </c>
      <c r="L953" s="29">
        <v>0</v>
      </c>
      <c r="M953" s="29">
        <v>18</v>
      </c>
      <c r="N953" s="29">
        <v>14.712</v>
      </c>
      <c r="O953" s="42">
        <v>3132</v>
      </c>
      <c r="P953" s="42"/>
      <c r="Q953" s="42"/>
      <c r="R953" s="42"/>
      <c r="S953" s="42">
        <v>0</v>
      </c>
      <c r="T953" s="103">
        <v>3132</v>
      </c>
    </row>
    <row r="954" spans="1:20" outlineLevel="2" x14ac:dyDescent="0.25">
      <c r="A954" s="29" t="s">
        <v>4349</v>
      </c>
      <c r="B954" s="29" t="s">
        <v>43</v>
      </c>
      <c r="C954" s="29" t="s">
        <v>4393</v>
      </c>
      <c r="D954" s="29" t="s">
        <v>4394</v>
      </c>
      <c r="E954" s="29">
        <v>314056</v>
      </c>
      <c r="F954" s="29">
        <v>9</v>
      </c>
      <c r="G954" s="29">
        <v>0</v>
      </c>
      <c r="H954" s="29">
        <v>9</v>
      </c>
      <c r="I954" s="29">
        <v>14.394000000000004</v>
      </c>
      <c r="J954" s="42">
        <v>1555</v>
      </c>
      <c r="K954" s="29">
        <v>7</v>
      </c>
      <c r="L954" s="29">
        <v>0</v>
      </c>
      <c r="M954" s="29">
        <v>7</v>
      </c>
      <c r="N954" s="29">
        <v>14.712</v>
      </c>
      <c r="O954" s="42">
        <v>1448</v>
      </c>
      <c r="P954" s="42"/>
      <c r="Q954" s="42"/>
      <c r="R954" s="42"/>
      <c r="S954" s="42">
        <v>0</v>
      </c>
      <c r="T954" s="103">
        <v>1448</v>
      </c>
    </row>
    <row r="955" spans="1:20" outlineLevel="2" x14ac:dyDescent="0.25">
      <c r="A955" s="29" t="s">
        <v>4349</v>
      </c>
      <c r="B955" s="29" t="s">
        <v>43</v>
      </c>
      <c r="C955" s="29" t="s">
        <v>4397</v>
      </c>
      <c r="D955" s="29" t="s">
        <v>4398</v>
      </c>
      <c r="E955" s="29">
        <v>314064</v>
      </c>
      <c r="F955" s="29">
        <v>14</v>
      </c>
      <c r="G955" s="29">
        <v>0</v>
      </c>
      <c r="H955" s="29">
        <v>14</v>
      </c>
      <c r="I955" s="29">
        <v>14.394000000000004</v>
      </c>
      <c r="J955" s="42">
        <v>2418</v>
      </c>
      <c r="K955" s="29">
        <v>14</v>
      </c>
      <c r="L955" s="29">
        <v>0</v>
      </c>
      <c r="M955" s="29">
        <v>14</v>
      </c>
      <c r="N955" s="29">
        <v>14.712</v>
      </c>
      <c r="O955" s="42">
        <v>2436</v>
      </c>
      <c r="P955" s="42"/>
      <c r="Q955" s="42"/>
      <c r="R955" s="42"/>
      <c r="S955" s="42">
        <v>0</v>
      </c>
      <c r="T955" s="103">
        <v>2436</v>
      </c>
    </row>
    <row r="956" spans="1:20" outlineLevel="2" x14ac:dyDescent="0.25">
      <c r="A956" s="29" t="s">
        <v>4349</v>
      </c>
      <c r="B956" s="29" t="s">
        <v>43</v>
      </c>
      <c r="C956" s="29" t="s">
        <v>4401</v>
      </c>
      <c r="D956" s="29" t="s">
        <v>4402</v>
      </c>
      <c r="E956" s="29">
        <v>314072</v>
      </c>
      <c r="F956" s="29">
        <v>69</v>
      </c>
      <c r="G956" s="29">
        <v>0</v>
      </c>
      <c r="H956" s="29">
        <v>69</v>
      </c>
      <c r="I956" s="29">
        <v>14.394000000000004</v>
      </c>
      <c r="J956" s="42">
        <v>11918</v>
      </c>
      <c r="K956" s="29">
        <v>69</v>
      </c>
      <c r="L956" s="29">
        <v>0</v>
      </c>
      <c r="M956" s="29">
        <v>69</v>
      </c>
      <c r="N956" s="29">
        <v>14.712</v>
      </c>
      <c r="O956" s="42">
        <v>12006</v>
      </c>
      <c r="P956" s="42"/>
      <c r="Q956" s="42"/>
      <c r="R956" s="42"/>
      <c r="S956" s="42">
        <v>0</v>
      </c>
      <c r="T956" s="103">
        <v>12006</v>
      </c>
    </row>
    <row r="957" spans="1:20" outlineLevel="2" x14ac:dyDescent="0.25">
      <c r="A957" s="29" t="s">
        <v>4349</v>
      </c>
      <c r="B957" s="29" t="s">
        <v>43</v>
      </c>
      <c r="C957" s="29" t="s">
        <v>4405</v>
      </c>
      <c r="D957" s="29" t="s">
        <v>4406</v>
      </c>
      <c r="E957" s="29">
        <v>314099</v>
      </c>
      <c r="F957" s="29">
        <v>147</v>
      </c>
      <c r="G957" s="29">
        <v>0</v>
      </c>
      <c r="H957" s="29">
        <v>147</v>
      </c>
      <c r="I957" s="29">
        <v>14.394000000000004</v>
      </c>
      <c r="J957" s="42">
        <v>25391</v>
      </c>
      <c r="K957" s="29">
        <v>149</v>
      </c>
      <c r="L957" s="29">
        <v>0</v>
      </c>
      <c r="M957" s="29">
        <v>149</v>
      </c>
      <c r="N957" s="29">
        <v>14.712</v>
      </c>
      <c r="O957" s="42">
        <v>25696</v>
      </c>
      <c r="P957" s="42"/>
      <c r="Q957" s="42"/>
      <c r="R957" s="42"/>
      <c r="S957" s="42">
        <v>0</v>
      </c>
      <c r="T957" s="103">
        <v>25696</v>
      </c>
    </row>
    <row r="958" spans="1:20" outlineLevel="2" x14ac:dyDescent="0.25">
      <c r="A958" s="29" t="s">
        <v>4349</v>
      </c>
      <c r="B958" s="29" t="s">
        <v>43</v>
      </c>
      <c r="C958" s="29" t="s">
        <v>4412</v>
      </c>
      <c r="D958" s="29" t="s">
        <v>4413</v>
      </c>
      <c r="E958" s="29">
        <v>314081</v>
      </c>
      <c r="F958" s="29">
        <v>24</v>
      </c>
      <c r="G958" s="29">
        <v>0</v>
      </c>
      <c r="H958" s="29">
        <v>24</v>
      </c>
      <c r="I958" s="29">
        <v>14.394000000000004</v>
      </c>
      <c r="J958" s="42">
        <v>4145</v>
      </c>
      <c r="K958" s="29">
        <v>16</v>
      </c>
      <c r="L958" s="29">
        <v>0</v>
      </c>
      <c r="M958" s="29">
        <v>16</v>
      </c>
      <c r="N958" s="29">
        <v>14.712</v>
      </c>
      <c r="O958" s="42">
        <v>3705</v>
      </c>
      <c r="P958" s="42"/>
      <c r="Q958" s="42"/>
      <c r="R958" s="42"/>
      <c r="S958" s="42">
        <v>0</v>
      </c>
      <c r="T958" s="103">
        <v>3705</v>
      </c>
    </row>
    <row r="959" spans="1:20" outlineLevel="2" x14ac:dyDescent="0.25">
      <c r="A959" s="29" t="s">
        <v>4349</v>
      </c>
      <c r="B959" s="29" t="s">
        <v>43</v>
      </c>
      <c r="C959" s="29" t="s">
        <v>4416</v>
      </c>
      <c r="D959" s="29" t="s">
        <v>4417</v>
      </c>
      <c r="E959" s="29">
        <v>314102</v>
      </c>
      <c r="F959" s="29">
        <v>9</v>
      </c>
      <c r="G959" s="29">
        <v>0</v>
      </c>
      <c r="H959" s="29">
        <v>9</v>
      </c>
      <c r="I959" s="29">
        <v>14.394000000000004</v>
      </c>
      <c r="J959" s="42">
        <v>1555</v>
      </c>
      <c r="K959" s="29">
        <v>6</v>
      </c>
      <c r="L959" s="29">
        <v>0</v>
      </c>
      <c r="M959" s="29">
        <v>6</v>
      </c>
      <c r="N959" s="29">
        <v>14.712</v>
      </c>
      <c r="O959" s="42">
        <v>1389</v>
      </c>
      <c r="P959" s="42"/>
      <c r="Q959" s="42"/>
      <c r="R959" s="42"/>
      <c r="S959" s="42">
        <v>0</v>
      </c>
      <c r="T959" s="103">
        <v>1389</v>
      </c>
    </row>
    <row r="960" spans="1:20" outlineLevel="2" x14ac:dyDescent="0.25">
      <c r="A960" s="29" t="s">
        <v>4349</v>
      </c>
      <c r="B960" s="29" t="s">
        <v>43</v>
      </c>
      <c r="C960" s="29" t="s">
        <v>4420</v>
      </c>
      <c r="D960" s="29" t="s">
        <v>4421</v>
      </c>
      <c r="E960" s="29">
        <v>314129</v>
      </c>
      <c r="F960" s="29">
        <v>9</v>
      </c>
      <c r="G960" s="29">
        <v>0</v>
      </c>
      <c r="H960" s="29">
        <v>9</v>
      </c>
      <c r="I960" s="29">
        <v>14.394000000000004</v>
      </c>
      <c r="J960" s="42">
        <v>1555</v>
      </c>
      <c r="K960" s="29">
        <v>13</v>
      </c>
      <c r="L960" s="29">
        <v>0</v>
      </c>
      <c r="M960" s="29">
        <v>13</v>
      </c>
      <c r="N960" s="29">
        <v>14.712</v>
      </c>
      <c r="O960" s="42">
        <v>1801</v>
      </c>
      <c r="P960" s="42"/>
      <c r="Q960" s="42"/>
      <c r="R960" s="42"/>
      <c r="S960" s="42">
        <v>0</v>
      </c>
      <c r="T960" s="103">
        <v>1801</v>
      </c>
    </row>
    <row r="961" spans="1:20" outlineLevel="2" x14ac:dyDescent="0.25">
      <c r="A961" s="29" t="s">
        <v>4349</v>
      </c>
      <c r="B961" s="29" t="s">
        <v>43</v>
      </c>
      <c r="C961" s="29" t="s">
        <v>4424</v>
      </c>
      <c r="D961" s="29" t="s">
        <v>4425</v>
      </c>
      <c r="E961" s="29">
        <v>314137</v>
      </c>
      <c r="F961" s="29">
        <v>22</v>
      </c>
      <c r="G961" s="29">
        <v>0</v>
      </c>
      <c r="H961" s="29">
        <v>22</v>
      </c>
      <c r="I961" s="29">
        <v>14.394000000000004</v>
      </c>
      <c r="J961" s="42">
        <v>3800</v>
      </c>
      <c r="K961" s="29">
        <v>33</v>
      </c>
      <c r="L961" s="29">
        <v>1</v>
      </c>
      <c r="M961" s="29">
        <v>34</v>
      </c>
      <c r="N961" s="29">
        <v>14.712</v>
      </c>
      <c r="O961" s="42">
        <v>4534</v>
      </c>
      <c r="P961" s="42"/>
      <c r="Q961" s="42"/>
      <c r="R961" s="42"/>
      <c r="S961" s="42">
        <v>0</v>
      </c>
      <c r="T961" s="103">
        <v>4534</v>
      </c>
    </row>
    <row r="962" spans="1:20" outlineLevel="2" x14ac:dyDescent="0.25">
      <c r="A962" s="29" t="s">
        <v>4349</v>
      </c>
      <c r="B962" s="29" t="s">
        <v>43</v>
      </c>
      <c r="C962" s="29" t="s">
        <v>4428</v>
      </c>
      <c r="D962" s="29" t="s">
        <v>4429</v>
      </c>
      <c r="E962" s="29">
        <v>314145</v>
      </c>
      <c r="F962" s="29">
        <v>23</v>
      </c>
      <c r="G962" s="29">
        <v>0</v>
      </c>
      <c r="H962" s="29">
        <v>23</v>
      </c>
      <c r="I962" s="29">
        <v>14.394000000000004</v>
      </c>
      <c r="J962" s="42">
        <v>3973</v>
      </c>
      <c r="K962" s="29">
        <v>38</v>
      </c>
      <c r="L962" s="29">
        <v>0</v>
      </c>
      <c r="M962" s="29">
        <v>38</v>
      </c>
      <c r="N962" s="29">
        <v>14.712</v>
      </c>
      <c r="O962" s="42">
        <v>4885</v>
      </c>
      <c r="P962" s="42"/>
      <c r="Q962" s="42"/>
      <c r="R962" s="42"/>
      <c r="S962" s="42">
        <v>0</v>
      </c>
      <c r="T962" s="103">
        <v>4885</v>
      </c>
    </row>
    <row r="963" spans="1:20" outlineLevel="2" x14ac:dyDescent="0.25">
      <c r="A963" s="29" t="s">
        <v>4349</v>
      </c>
      <c r="B963" s="29" t="s">
        <v>43</v>
      </c>
      <c r="C963" s="29" t="s">
        <v>4433</v>
      </c>
      <c r="D963" s="29" t="s">
        <v>4434</v>
      </c>
      <c r="E963" s="29">
        <v>314153</v>
      </c>
      <c r="F963" s="29">
        <v>16</v>
      </c>
      <c r="G963" s="29">
        <v>0</v>
      </c>
      <c r="H963" s="29">
        <v>16</v>
      </c>
      <c r="I963" s="29">
        <v>14.394000000000004</v>
      </c>
      <c r="J963" s="42">
        <v>2764</v>
      </c>
      <c r="K963" s="29">
        <v>14</v>
      </c>
      <c r="L963" s="29">
        <v>0</v>
      </c>
      <c r="M963" s="29">
        <v>14</v>
      </c>
      <c r="N963" s="29">
        <v>14.712</v>
      </c>
      <c r="O963" s="42">
        <v>2666</v>
      </c>
      <c r="P963" s="42"/>
      <c r="Q963" s="42"/>
      <c r="R963" s="42"/>
      <c r="S963" s="42">
        <v>0</v>
      </c>
      <c r="T963" s="103">
        <v>2666</v>
      </c>
    </row>
    <row r="964" spans="1:20" outlineLevel="2" x14ac:dyDescent="0.25">
      <c r="A964" s="29" t="s">
        <v>4349</v>
      </c>
      <c r="B964" s="29" t="s">
        <v>43</v>
      </c>
      <c r="C964" s="29" t="s">
        <v>4437</v>
      </c>
      <c r="D964" s="29" t="s">
        <v>4438</v>
      </c>
      <c r="E964" s="29">
        <v>314161</v>
      </c>
      <c r="F964" s="29">
        <v>15</v>
      </c>
      <c r="G964" s="29">
        <v>0</v>
      </c>
      <c r="H964" s="29">
        <v>15</v>
      </c>
      <c r="I964" s="29">
        <v>14.394000000000004</v>
      </c>
      <c r="J964" s="42">
        <v>2591</v>
      </c>
      <c r="K964" s="29">
        <v>17</v>
      </c>
      <c r="L964" s="29">
        <v>0</v>
      </c>
      <c r="M964" s="29">
        <v>17</v>
      </c>
      <c r="N964" s="29">
        <v>14.712</v>
      </c>
      <c r="O964" s="42">
        <v>2728</v>
      </c>
      <c r="P964" s="42"/>
      <c r="Q964" s="42"/>
      <c r="R964" s="42"/>
      <c r="S964" s="42">
        <v>0</v>
      </c>
      <c r="T964" s="103">
        <v>2728</v>
      </c>
    </row>
    <row r="965" spans="1:20" outlineLevel="2" x14ac:dyDescent="0.25">
      <c r="A965" s="29" t="s">
        <v>4349</v>
      </c>
      <c r="B965" s="29" t="s">
        <v>43</v>
      </c>
      <c r="C965" s="29" t="s">
        <v>4441</v>
      </c>
      <c r="D965" s="29" t="s">
        <v>4442</v>
      </c>
      <c r="E965" s="29">
        <v>314170</v>
      </c>
      <c r="F965" s="29">
        <v>56</v>
      </c>
      <c r="G965" s="29">
        <v>0</v>
      </c>
      <c r="H965" s="29">
        <v>56</v>
      </c>
      <c r="I965" s="29">
        <v>14.394000000000004</v>
      </c>
      <c r="J965" s="42">
        <v>9673</v>
      </c>
      <c r="K965" s="29">
        <v>62</v>
      </c>
      <c r="L965" s="29">
        <v>0</v>
      </c>
      <c r="M965" s="29">
        <v>62</v>
      </c>
      <c r="N965" s="29">
        <v>14.712</v>
      </c>
      <c r="O965" s="42">
        <v>10097</v>
      </c>
      <c r="P965" s="42"/>
      <c r="Q965" s="42"/>
      <c r="R965" s="42"/>
      <c r="S965" s="42">
        <v>0</v>
      </c>
      <c r="T965" s="103">
        <v>10097</v>
      </c>
    </row>
    <row r="966" spans="1:20" outlineLevel="2" x14ac:dyDescent="0.25">
      <c r="A966" s="29" t="s">
        <v>4349</v>
      </c>
      <c r="B966" s="29" t="s">
        <v>43</v>
      </c>
      <c r="C966" s="29" t="s">
        <v>4447</v>
      </c>
      <c r="D966" s="29" t="s">
        <v>4448</v>
      </c>
      <c r="E966" s="29">
        <v>314196</v>
      </c>
      <c r="F966" s="29">
        <v>24</v>
      </c>
      <c r="G966" s="29">
        <v>0</v>
      </c>
      <c r="H966" s="29">
        <v>24</v>
      </c>
      <c r="I966" s="29">
        <v>14.394000000000004</v>
      </c>
      <c r="J966" s="42">
        <v>4145</v>
      </c>
      <c r="K966" s="29">
        <v>17</v>
      </c>
      <c r="L966" s="29">
        <v>0</v>
      </c>
      <c r="M966" s="29">
        <v>17</v>
      </c>
      <c r="N966" s="29">
        <v>14.712</v>
      </c>
      <c r="O966" s="42">
        <v>3764</v>
      </c>
      <c r="P966" s="42"/>
      <c r="Q966" s="42"/>
      <c r="R966" s="42"/>
      <c r="S966" s="42">
        <v>0</v>
      </c>
      <c r="T966" s="103">
        <v>3764</v>
      </c>
    </row>
    <row r="967" spans="1:20" outlineLevel="2" x14ac:dyDescent="0.25">
      <c r="A967" s="29" t="s">
        <v>4349</v>
      </c>
      <c r="B967" s="29" t="s">
        <v>43</v>
      </c>
      <c r="C967" s="29" t="s">
        <v>4451</v>
      </c>
      <c r="D967" s="29" t="s">
        <v>4452</v>
      </c>
      <c r="E967" s="29">
        <v>314200</v>
      </c>
      <c r="F967" s="29">
        <v>10</v>
      </c>
      <c r="G967" s="29">
        <v>0</v>
      </c>
      <c r="H967" s="29">
        <v>10</v>
      </c>
      <c r="I967" s="29">
        <v>14.394000000000004</v>
      </c>
      <c r="J967" s="42">
        <v>1727</v>
      </c>
      <c r="K967" s="29">
        <v>9</v>
      </c>
      <c r="L967" s="29">
        <v>0</v>
      </c>
      <c r="M967" s="29">
        <v>9</v>
      </c>
      <c r="N967" s="29">
        <v>14.712</v>
      </c>
      <c r="O967" s="42">
        <v>1681</v>
      </c>
      <c r="P967" s="42"/>
      <c r="Q967" s="42"/>
      <c r="R967" s="42"/>
      <c r="S967" s="42">
        <v>0</v>
      </c>
      <c r="T967" s="103">
        <v>1681</v>
      </c>
    </row>
    <row r="968" spans="1:20" outlineLevel="2" x14ac:dyDescent="0.25">
      <c r="A968" s="29" t="s">
        <v>4349</v>
      </c>
      <c r="B968" s="29" t="s">
        <v>43</v>
      </c>
      <c r="C968" s="29" t="s">
        <v>4455</v>
      </c>
      <c r="D968" s="29" t="s">
        <v>4456</v>
      </c>
      <c r="E968" s="29">
        <v>314226</v>
      </c>
      <c r="F968" s="29">
        <v>0</v>
      </c>
      <c r="G968" s="29">
        <v>0</v>
      </c>
      <c r="H968" s="29">
        <v>0</v>
      </c>
      <c r="I968" s="29">
        <v>14.394000000000004</v>
      </c>
      <c r="J968" s="42">
        <v>0</v>
      </c>
      <c r="K968" s="29">
        <v>0</v>
      </c>
      <c r="L968" s="29">
        <v>0</v>
      </c>
      <c r="M968" s="29">
        <v>0</v>
      </c>
      <c r="N968" s="29">
        <v>14.712</v>
      </c>
      <c r="O968" s="42">
        <v>0</v>
      </c>
      <c r="P968" s="42"/>
      <c r="Q968" s="42"/>
      <c r="R968" s="42"/>
      <c r="S968" s="42">
        <v>0</v>
      </c>
      <c r="T968" s="103">
        <v>0</v>
      </c>
    </row>
    <row r="969" spans="1:20" outlineLevel="2" x14ac:dyDescent="0.25">
      <c r="A969" s="29" t="s">
        <v>4349</v>
      </c>
      <c r="B969" s="29" t="s">
        <v>43</v>
      </c>
      <c r="C969" s="29" t="s">
        <v>4459</v>
      </c>
      <c r="D969" s="29" t="s">
        <v>4460</v>
      </c>
      <c r="E969" s="29">
        <v>314234</v>
      </c>
      <c r="F969" s="29">
        <v>72</v>
      </c>
      <c r="G969" s="29">
        <v>0</v>
      </c>
      <c r="H969" s="29">
        <v>72</v>
      </c>
      <c r="I969" s="29">
        <v>14.394000000000004</v>
      </c>
      <c r="J969" s="42">
        <v>12436</v>
      </c>
      <c r="K969" s="29">
        <v>58</v>
      </c>
      <c r="L969" s="29">
        <v>0</v>
      </c>
      <c r="M969" s="29">
        <v>58</v>
      </c>
      <c r="N969" s="29">
        <v>14.712</v>
      </c>
      <c r="O969" s="42">
        <v>11704</v>
      </c>
      <c r="P969" s="42"/>
      <c r="Q969" s="42"/>
      <c r="R969" s="42"/>
      <c r="S969" s="42">
        <v>0</v>
      </c>
      <c r="T969" s="103">
        <v>11704</v>
      </c>
    </row>
    <row r="970" spans="1:20" outlineLevel="2" x14ac:dyDescent="0.25">
      <c r="A970" s="29" t="s">
        <v>4349</v>
      </c>
      <c r="B970" s="29" t="s">
        <v>43</v>
      </c>
      <c r="C970" s="29" t="s">
        <v>4464</v>
      </c>
      <c r="D970" s="29" t="s">
        <v>4465</v>
      </c>
      <c r="E970" s="29">
        <v>314251</v>
      </c>
      <c r="F970" s="29">
        <v>28</v>
      </c>
      <c r="G970" s="29">
        <v>0</v>
      </c>
      <c r="H970" s="29">
        <v>28</v>
      </c>
      <c r="I970" s="29">
        <v>14.394000000000004</v>
      </c>
      <c r="J970" s="42">
        <v>4836</v>
      </c>
      <c r="K970" s="29">
        <v>18</v>
      </c>
      <c r="L970" s="29">
        <v>0</v>
      </c>
      <c r="M970" s="29">
        <v>18</v>
      </c>
      <c r="N970" s="29">
        <v>14.712</v>
      </c>
      <c r="O970" s="42">
        <v>4284</v>
      </c>
      <c r="P970" s="42"/>
      <c r="Q970" s="42"/>
      <c r="R970" s="42"/>
      <c r="S970" s="42">
        <v>0</v>
      </c>
      <c r="T970" s="103">
        <v>4284</v>
      </c>
    </row>
    <row r="971" spans="1:20" outlineLevel="2" x14ac:dyDescent="0.25">
      <c r="A971" s="29" t="s">
        <v>4349</v>
      </c>
      <c r="B971" s="29" t="s">
        <v>43</v>
      </c>
      <c r="C971" s="29" t="s">
        <v>4468</v>
      </c>
      <c r="D971" s="29" t="s">
        <v>4469</v>
      </c>
      <c r="E971" s="29">
        <v>314269</v>
      </c>
      <c r="F971" s="29">
        <v>3</v>
      </c>
      <c r="G971" s="29">
        <v>0</v>
      </c>
      <c r="H971" s="29">
        <v>3</v>
      </c>
      <c r="I971" s="29">
        <v>14.394000000000004</v>
      </c>
      <c r="J971" s="42">
        <v>518</v>
      </c>
      <c r="K971" s="29">
        <v>7</v>
      </c>
      <c r="L971" s="29">
        <v>0</v>
      </c>
      <c r="M971" s="29">
        <v>7</v>
      </c>
      <c r="N971" s="29">
        <v>14.712</v>
      </c>
      <c r="O971" s="42">
        <v>757</v>
      </c>
      <c r="P971" s="42"/>
      <c r="Q971" s="42"/>
      <c r="R971" s="42"/>
      <c r="S971" s="42">
        <v>0</v>
      </c>
      <c r="T971" s="103">
        <v>757</v>
      </c>
    </row>
    <row r="972" spans="1:20" outlineLevel="2" x14ac:dyDescent="0.25">
      <c r="A972" s="29" t="s">
        <v>4349</v>
      </c>
      <c r="B972" s="29" t="s">
        <v>43</v>
      </c>
      <c r="C972" s="29" t="s">
        <v>4472</v>
      </c>
      <c r="D972" s="29" t="s">
        <v>4473</v>
      </c>
      <c r="E972" s="29">
        <v>314277</v>
      </c>
      <c r="F972" s="29">
        <v>14</v>
      </c>
      <c r="G972" s="29">
        <v>0</v>
      </c>
      <c r="H972" s="29">
        <v>14</v>
      </c>
      <c r="I972" s="29">
        <v>14.394000000000004</v>
      </c>
      <c r="J972" s="42">
        <v>2418</v>
      </c>
      <c r="K972" s="29">
        <v>16</v>
      </c>
      <c r="L972" s="29">
        <v>0</v>
      </c>
      <c r="M972" s="29">
        <v>16</v>
      </c>
      <c r="N972" s="29">
        <v>14.712</v>
      </c>
      <c r="O972" s="42">
        <v>2554</v>
      </c>
      <c r="P972" s="42"/>
      <c r="Q972" s="42"/>
      <c r="R972" s="42"/>
      <c r="S972" s="42">
        <v>0</v>
      </c>
      <c r="T972" s="103">
        <v>2554</v>
      </c>
    </row>
    <row r="973" spans="1:20" outlineLevel="2" x14ac:dyDescent="0.25">
      <c r="A973" s="29" t="s">
        <v>4349</v>
      </c>
      <c r="B973" s="29" t="s">
        <v>43</v>
      </c>
      <c r="C973" s="29" t="s">
        <v>4476</v>
      </c>
      <c r="D973" s="29" t="s">
        <v>4477</v>
      </c>
      <c r="E973" s="29">
        <v>314285</v>
      </c>
      <c r="F973" s="29">
        <v>54</v>
      </c>
      <c r="G973" s="29">
        <v>1</v>
      </c>
      <c r="H973" s="29">
        <v>55</v>
      </c>
      <c r="I973" s="29">
        <v>14.394000000000004</v>
      </c>
      <c r="J973" s="42">
        <v>9500</v>
      </c>
      <c r="K973" s="29">
        <v>62</v>
      </c>
      <c r="L973" s="29">
        <v>0</v>
      </c>
      <c r="M973" s="29">
        <v>62</v>
      </c>
      <c r="N973" s="29">
        <v>14.712</v>
      </c>
      <c r="O973" s="42">
        <v>9982</v>
      </c>
      <c r="P973" s="42"/>
      <c r="Q973" s="42"/>
      <c r="R973" s="42"/>
      <c r="S973" s="42">
        <v>0</v>
      </c>
      <c r="T973" s="103">
        <v>9982</v>
      </c>
    </row>
    <row r="974" spans="1:20" outlineLevel="2" x14ac:dyDescent="0.25">
      <c r="A974" s="29" t="s">
        <v>4349</v>
      </c>
      <c r="B974" s="29" t="s">
        <v>43</v>
      </c>
      <c r="C974" s="29" t="s">
        <v>4481</v>
      </c>
      <c r="D974" s="29" t="s">
        <v>4482</v>
      </c>
      <c r="E974" s="29">
        <v>314315</v>
      </c>
      <c r="F974" s="29">
        <v>12</v>
      </c>
      <c r="G974" s="29">
        <v>0</v>
      </c>
      <c r="H974" s="29">
        <v>12</v>
      </c>
      <c r="I974" s="29">
        <v>14.394000000000004</v>
      </c>
      <c r="J974" s="42">
        <v>2073</v>
      </c>
      <c r="K974" s="29">
        <v>12</v>
      </c>
      <c r="L974" s="29">
        <v>0</v>
      </c>
      <c r="M974" s="29">
        <v>12</v>
      </c>
      <c r="N974" s="29">
        <v>14.712</v>
      </c>
      <c r="O974" s="42">
        <v>2088</v>
      </c>
      <c r="P974" s="42"/>
      <c r="Q974" s="42"/>
      <c r="R974" s="42"/>
      <c r="S974" s="42">
        <v>0</v>
      </c>
      <c r="T974" s="103">
        <v>2088</v>
      </c>
    </row>
    <row r="975" spans="1:20" outlineLevel="2" x14ac:dyDescent="0.25">
      <c r="A975" s="29" t="s">
        <v>4349</v>
      </c>
      <c r="B975" s="29" t="s">
        <v>43</v>
      </c>
      <c r="C975" s="29" t="s">
        <v>4485</v>
      </c>
      <c r="D975" s="29" t="s">
        <v>4486</v>
      </c>
      <c r="E975" s="29">
        <v>314307</v>
      </c>
      <c r="F975" s="29">
        <v>36</v>
      </c>
      <c r="G975" s="29">
        <v>0</v>
      </c>
      <c r="H975" s="29">
        <v>36</v>
      </c>
      <c r="I975" s="29">
        <v>14.394000000000004</v>
      </c>
      <c r="J975" s="42">
        <v>6218</v>
      </c>
      <c r="K975" s="29">
        <v>26</v>
      </c>
      <c r="L975" s="29">
        <v>0</v>
      </c>
      <c r="M975" s="29">
        <v>26</v>
      </c>
      <c r="N975" s="29">
        <v>14.712</v>
      </c>
      <c r="O975" s="42">
        <v>5676</v>
      </c>
      <c r="P975" s="42"/>
      <c r="Q975" s="42"/>
      <c r="R975" s="42"/>
      <c r="S975" s="42">
        <v>0</v>
      </c>
      <c r="T975" s="103">
        <v>5676</v>
      </c>
    </row>
    <row r="976" spans="1:20" outlineLevel="2" x14ac:dyDescent="0.25">
      <c r="A976" s="29" t="s">
        <v>4349</v>
      </c>
      <c r="B976" s="29" t="s">
        <v>43</v>
      </c>
      <c r="C976" s="29" t="s">
        <v>4489</v>
      </c>
      <c r="D976" s="29" t="s">
        <v>4490</v>
      </c>
      <c r="E976" s="29">
        <v>314293</v>
      </c>
      <c r="F976" s="29">
        <v>28</v>
      </c>
      <c r="G976" s="29">
        <v>0</v>
      </c>
      <c r="H976" s="29">
        <v>28</v>
      </c>
      <c r="I976" s="29">
        <v>14.394000000000004</v>
      </c>
      <c r="J976" s="42">
        <v>4836</v>
      </c>
      <c r="K976" s="29">
        <v>28</v>
      </c>
      <c r="L976" s="29">
        <v>0</v>
      </c>
      <c r="M976" s="29">
        <v>28</v>
      </c>
      <c r="N976" s="29">
        <v>14.712</v>
      </c>
      <c r="O976" s="42">
        <v>4872</v>
      </c>
      <c r="P976" s="42"/>
      <c r="Q976" s="42"/>
      <c r="R976" s="42"/>
      <c r="S976" s="42">
        <v>0</v>
      </c>
      <c r="T976" s="103">
        <v>4872</v>
      </c>
    </row>
    <row r="977" spans="1:20" outlineLevel="2" x14ac:dyDescent="0.25">
      <c r="A977" s="29" t="s">
        <v>4349</v>
      </c>
      <c r="B977" s="29" t="s">
        <v>43</v>
      </c>
      <c r="C977" s="29" t="s">
        <v>4493</v>
      </c>
      <c r="D977" s="29" t="s">
        <v>4494</v>
      </c>
      <c r="E977" s="29">
        <v>314323</v>
      </c>
      <c r="F977" s="29">
        <v>29</v>
      </c>
      <c r="G977" s="29">
        <v>1</v>
      </c>
      <c r="H977" s="29">
        <v>30</v>
      </c>
      <c r="I977" s="29">
        <v>14.394000000000004</v>
      </c>
      <c r="J977" s="42">
        <v>5182</v>
      </c>
      <c r="K977" s="29">
        <v>21</v>
      </c>
      <c r="L977" s="29">
        <v>0</v>
      </c>
      <c r="M977" s="29">
        <v>21</v>
      </c>
      <c r="N977" s="29">
        <v>14.712</v>
      </c>
      <c r="O977" s="42">
        <v>4690</v>
      </c>
      <c r="P977" s="42"/>
      <c r="Q977" s="42"/>
      <c r="R977" s="42"/>
      <c r="S977" s="42">
        <v>0</v>
      </c>
      <c r="T977" s="103">
        <v>4690</v>
      </c>
    </row>
    <row r="978" spans="1:20" outlineLevel="2" x14ac:dyDescent="0.25">
      <c r="A978" s="29" t="s">
        <v>4349</v>
      </c>
      <c r="B978" s="29" t="s">
        <v>43</v>
      </c>
      <c r="C978" s="29" t="s">
        <v>4497</v>
      </c>
      <c r="D978" s="29" t="s">
        <v>4498</v>
      </c>
      <c r="E978" s="29">
        <v>314331</v>
      </c>
      <c r="F978" s="29">
        <v>69</v>
      </c>
      <c r="G978" s="29">
        <v>1</v>
      </c>
      <c r="H978" s="29">
        <v>70</v>
      </c>
      <c r="I978" s="29">
        <v>14.394000000000004</v>
      </c>
      <c r="J978" s="42">
        <v>12091</v>
      </c>
      <c r="K978" s="29">
        <v>51</v>
      </c>
      <c r="L978" s="29">
        <v>0</v>
      </c>
      <c r="M978" s="29">
        <v>51</v>
      </c>
      <c r="N978" s="29">
        <v>14.712</v>
      </c>
      <c r="O978" s="42">
        <v>11062</v>
      </c>
      <c r="P978" s="42"/>
      <c r="Q978" s="42"/>
      <c r="R978" s="42"/>
      <c r="S978" s="42">
        <v>0</v>
      </c>
      <c r="T978" s="103">
        <v>11062</v>
      </c>
    </row>
    <row r="979" spans="1:20" outlineLevel="2" x14ac:dyDescent="0.25">
      <c r="A979" s="29" t="s">
        <v>4349</v>
      </c>
      <c r="B979" s="29" t="s">
        <v>43</v>
      </c>
      <c r="C979" s="29" t="s">
        <v>4502</v>
      </c>
      <c r="D979" s="29" t="s">
        <v>4503</v>
      </c>
      <c r="E979" s="29">
        <v>314340</v>
      </c>
      <c r="F979" s="29">
        <v>23</v>
      </c>
      <c r="G979" s="29">
        <v>0</v>
      </c>
      <c r="H979" s="29">
        <v>23</v>
      </c>
      <c r="I979" s="29">
        <v>14.394000000000004</v>
      </c>
      <c r="J979" s="42">
        <v>3972</v>
      </c>
      <c r="K979" s="29">
        <v>28</v>
      </c>
      <c r="L979" s="29">
        <v>1</v>
      </c>
      <c r="M979" s="29">
        <v>29</v>
      </c>
      <c r="N979" s="29">
        <v>14.712</v>
      </c>
      <c r="O979" s="42">
        <v>4355</v>
      </c>
      <c r="P979" s="42"/>
      <c r="Q979" s="42"/>
      <c r="R979" s="42"/>
      <c r="S979" s="42">
        <v>0</v>
      </c>
      <c r="T979" s="103">
        <v>4355</v>
      </c>
    </row>
    <row r="980" spans="1:20" outlineLevel="2" x14ac:dyDescent="0.25">
      <c r="A980" s="29" t="s">
        <v>4349</v>
      </c>
      <c r="B980" s="29" t="s">
        <v>43</v>
      </c>
      <c r="C980" s="29" t="s">
        <v>4508</v>
      </c>
      <c r="D980" s="29" t="s">
        <v>4509</v>
      </c>
      <c r="E980" s="29">
        <v>314358</v>
      </c>
      <c r="F980" s="29">
        <v>17</v>
      </c>
      <c r="G980" s="29">
        <v>0</v>
      </c>
      <c r="H980" s="29">
        <v>17</v>
      </c>
      <c r="I980" s="29">
        <v>14.394000000000004</v>
      </c>
      <c r="J980" s="42">
        <v>2936</v>
      </c>
      <c r="K980" s="29">
        <v>16</v>
      </c>
      <c r="L980" s="29">
        <v>0</v>
      </c>
      <c r="M980" s="29">
        <v>16</v>
      </c>
      <c r="N980" s="29">
        <v>14.712</v>
      </c>
      <c r="O980" s="42">
        <v>2899</v>
      </c>
      <c r="P980" s="42"/>
      <c r="Q980" s="42"/>
      <c r="R980" s="42"/>
      <c r="S980" s="42">
        <v>0</v>
      </c>
      <c r="T980" s="103">
        <v>2899</v>
      </c>
    </row>
    <row r="981" spans="1:20" outlineLevel="2" x14ac:dyDescent="0.25">
      <c r="A981" s="29" t="s">
        <v>4349</v>
      </c>
      <c r="B981" s="29" t="s">
        <v>43</v>
      </c>
      <c r="C981" s="29" t="s">
        <v>4512</v>
      </c>
      <c r="D981" s="29" t="s">
        <v>4513</v>
      </c>
      <c r="E981" s="29">
        <v>314366</v>
      </c>
      <c r="F981" s="29">
        <v>29</v>
      </c>
      <c r="G981" s="29">
        <v>0</v>
      </c>
      <c r="H981" s="29">
        <v>29</v>
      </c>
      <c r="I981" s="29">
        <v>14.394000000000004</v>
      </c>
      <c r="J981" s="42">
        <v>5009</v>
      </c>
      <c r="K981" s="29">
        <v>19</v>
      </c>
      <c r="L981" s="29">
        <v>0</v>
      </c>
      <c r="M981" s="29">
        <v>19</v>
      </c>
      <c r="N981" s="29">
        <v>14.712</v>
      </c>
      <c r="O981" s="42">
        <v>4458</v>
      </c>
      <c r="P981" s="42"/>
      <c r="Q981" s="42"/>
      <c r="R981" s="42"/>
      <c r="S981" s="42">
        <v>0</v>
      </c>
      <c r="T981" s="103">
        <v>4458</v>
      </c>
    </row>
    <row r="982" spans="1:20" outlineLevel="2" x14ac:dyDescent="0.25">
      <c r="A982" s="29" t="s">
        <v>4349</v>
      </c>
      <c r="B982" s="29" t="s">
        <v>43</v>
      </c>
      <c r="C982" s="29" t="s">
        <v>4516</v>
      </c>
      <c r="D982" s="29" t="s">
        <v>4517</v>
      </c>
      <c r="E982" s="29">
        <v>314463</v>
      </c>
      <c r="F982" s="29">
        <v>198</v>
      </c>
      <c r="G982" s="29">
        <v>9</v>
      </c>
      <c r="H982" s="29">
        <v>207</v>
      </c>
      <c r="I982" s="29">
        <v>14.394000000000004</v>
      </c>
      <c r="J982" s="42">
        <v>35755</v>
      </c>
      <c r="K982" s="29">
        <v>191</v>
      </c>
      <c r="L982" s="29">
        <v>2</v>
      </c>
      <c r="M982" s="29">
        <v>193</v>
      </c>
      <c r="N982" s="29">
        <v>14.712</v>
      </c>
      <c r="O982" s="42">
        <v>35194</v>
      </c>
      <c r="P982" s="42"/>
      <c r="Q982" s="42"/>
      <c r="R982" s="42"/>
      <c r="S982" s="42">
        <v>0</v>
      </c>
      <c r="T982" s="103">
        <v>35194</v>
      </c>
    </row>
    <row r="983" spans="1:20" outlineLevel="2" x14ac:dyDescent="0.25">
      <c r="A983" s="29" t="s">
        <v>4349</v>
      </c>
      <c r="B983" s="29" t="s">
        <v>43</v>
      </c>
      <c r="C983" s="29" t="s">
        <v>4527</v>
      </c>
      <c r="D983" s="29" t="s">
        <v>4528</v>
      </c>
      <c r="E983" s="29">
        <v>314382</v>
      </c>
      <c r="F983" s="29">
        <v>14</v>
      </c>
      <c r="G983" s="29">
        <v>0</v>
      </c>
      <c r="H983" s="29">
        <v>14</v>
      </c>
      <c r="I983" s="29">
        <v>14.394000000000004</v>
      </c>
      <c r="J983" s="42">
        <v>2418</v>
      </c>
      <c r="K983" s="29">
        <v>22</v>
      </c>
      <c r="L983" s="29">
        <v>0</v>
      </c>
      <c r="M983" s="29">
        <v>22</v>
      </c>
      <c r="N983" s="29">
        <v>14.712</v>
      </c>
      <c r="O983" s="42">
        <v>2907</v>
      </c>
      <c r="P983" s="42"/>
      <c r="Q983" s="42"/>
      <c r="R983" s="42"/>
      <c r="S983" s="42">
        <v>0</v>
      </c>
      <c r="T983" s="103">
        <v>2907</v>
      </c>
    </row>
    <row r="984" spans="1:20" outlineLevel="2" x14ac:dyDescent="0.25">
      <c r="A984" s="29" t="s">
        <v>4349</v>
      </c>
      <c r="B984" s="29" t="s">
        <v>43</v>
      </c>
      <c r="C984" s="29" t="s">
        <v>4532</v>
      </c>
      <c r="D984" s="29" t="s">
        <v>4533</v>
      </c>
      <c r="E984" s="29">
        <v>314391</v>
      </c>
      <c r="F984" s="29">
        <v>18</v>
      </c>
      <c r="G984" s="29">
        <v>0</v>
      </c>
      <c r="H984" s="29">
        <v>18</v>
      </c>
      <c r="I984" s="29">
        <v>14.394000000000004</v>
      </c>
      <c r="J984" s="42">
        <v>3109</v>
      </c>
      <c r="K984" s="29">
        <v>27</v>
      </c>
      <c r="L984" s="29">
        <v>0</v>
      </c>
      <c r="M984" s="29">
        <v>27</v>
      </c>
      <c r="N984" s="29">
        <v>14.712</v>
      </c>
      <c r="O984" s="42">
        <v>3662</v>
      </c>
      <c r="P984" s="42"/>
      <c r="Q984" s="42"/>
      <c r="R984" s="42"/>
      <c r="S984" s="42">
        <v>0</v>
      </c>
      <c r="T984" s="103">
        <v>3662</v>
      </c>
    </row>
    <row r="985" spans="1:20" outlineLevel="2" x14ac:dyDescent="0.25">
      <c r="A985" s="29" t="s">
        <v>4349</v>
      </c>
      <c r="B985" s="29" t="s">
        <v>43</v>
      </c>
      <c r="C985" s="29" t="s">
        <v>4536</v>
      </c>
      <c r="D985" s="29" t="s">
        <v>4537</v>
      </c>
      <c r="E985" s="29">
        <v>314404</v>
      </c>
      <c r="F985" s="29">
        <v>27</v>
      </c>
      <c r="G985" s="29">
        <v>0</v>
      </c>
      <c r="H985" s="29">
        <v>27</v>
      </c>
      <c r="I985" s="29">
        <v>14.394000000000004</v>
      </c>
      <c r="J985" s="42">
        <v>4664</v>
      </c>
      <c r="K985" s="29">
        <v>25</v>
      </c>
      <c r="L985" s="29">
        <v>0</v>
      </c>
      <c r="M985" s="29">
        <v>25</v>
      </c>
      <c r="N985" s="29">
        <v>14.712</v>
      </c>
      <c r="O985" s="42">
        <v>4580</v>
      </c>
      <c r="P985" s="42"/>
      <c r="Q985" s="42"/>
      <c r="R985" s="42"/>
      <c r="S985" s="42">
        <v>0</v>
      </c>
      <c r="T985" s="103">
        <v>4580</v>
      </c>
    </row>
    <row r="986" spans="1:20" outlineLevel="2" x14ac:dyDescent="0.25">
      <c r="A986" s="29" t="s">
        <v>4349</v>
      </c>
      <c r="B986" s="29" t="s">
        <v>43</v>
      </c>
      <c r="C986" s="29" t="s">
        <v>4540</v>
      </c>
      <c r="D986" s="29" t="s">
        <v>4541</v>
      </c>
      <c r="E986" s="29">
        <v>314412</v>
      </c>
      <c r="F986" s="29">
        <v>21</v>
      </c>
      <c r="G986" s="29">
        <v>0</v>
      </c>
      <c r="H986" s="29">
        <v>21</v>
      </c>
      <c r="I986" s="29">
        <v>14.394000000000004</v>
      </c>
      <c r="J986" s="42">
        <v>3627</v>
      </c>
      <c r="K986" s="29">
        <v>26</v>
      </c>
      <c r="L986" s="29">
        <v>0</v>
      </c>
      <c r="M986" s="29">
        <v>26</v>
      </c>
      <c r="N986" s="29">
        <v>14.712</v>
      </c>
      <c r="O986" s="42">
        <v>3948</v>
      </c>
      <c r="P986" s="42"/>
      <c r="Q986" s="42"/>
      <c r="R986" s="42"/>
      <c r="S986" s="42">
        <v>0</v>
      </c>
      <c r="T986" s="103">
        <v>3948</v>
      </c>
    </row>
    <row r="987" spans="1:20" outlineLevel="2" x14ac:dyDescent="0.25">
      <c r="A987" s="29" t="s">
        <v>4349</v>
      </c>
      <c r="B987" s="29" t="s">
        <v>43</v>
      </c>
      <c r="C987" s="29" t="s">
        <v>4545</v>
      </c>
      <c r="D987" s="29" t="s">
        <v>4546</v>
      </c>
      <c r="E987" s="29">
        <v>314421</v>
      </c>
      <c r="F987" s="29">
        <v>17</v>
      </c>
      <c r="G987" s="29">
        <v>0</v>
      </c>
      <c r="H987" s="29">
        <v>17</v>
      </c>
      <c r="I987" s="29">
        <v>14.394000000000004</v>
      </c>
      <c r="J987" s="42">
        <v>2936</v>
      </c>
      <c r="K987" s="29">
        <v>16</v>
      </c>
      <c r="L987" s="29">
        <v>0</v>
      </c>
      <c r="M987" s="29">
        <v>16</v>
      </c>
      <c r="N987" s="29">
        <v>14.712</v>
      </c>
      <c r="O987" s="42">
        <v>2899</v>
      </c>
      <c r="P987" s="42"/>
      <c r="Q987" s="42"/>
      <c r="R987" s="42"/>
      <c r="S987" s="42">
        <v>0</v>
      </c>
      <c r="T987" s="103">
        <v>2899</v>
      </c>
    </row>
    <row r="988" spans="1:20" outlineLevel="2" x14ac:dyDescent="0.25">
      <c r="A988" s="29" t="s">
        <v>4349</v>
      </c>
      <c r="B988" s="29" t="s">
        <v>43</v>
      </c>
      <c r="C988" s="29" t="s">
        <v>4550</v>
      </c>
      <c r="D988" s="29" t="s">
        <v>4551</v>
      </c>
      <c r="E988" s="29">
        <v>314447</v>
      </c>
      <c r="F988" s="29">
        <v>15</v>
      </c>
      <c r="G988" s="29">
        <v>0</v>
      </c>
      <c r="H988" s="29">
        <v>15</v>
      </c>
      <c r="I988" s="29">
        <v>14.394000000000004</v>
      </c>
      <c r="J988" s="42">
        <v>2591</v>
      </c>
      <c r="K988" s="29">
        <v>13</v>
      </c>
      <c r="L988" s="29">
        <v>0</v>
      </c>
      <c r="M988" s="29">
        <v>13</v>
      </c>
      <c r="N988" s="29">
        <v>14.712</v>
      </c>
      <c r="O988" s="42">
        <v>2492</v>
      </c>
      <c r="P988" s="42"/>
      <c r="Q988" s="42"/>
      <c r="R988" s="42"/>
      <c r="S988" s="42">
        <v>0</v>
      </c>
      <c r="T988" s="103">
        <v>2492</v>
      </c>
    </row>
    <row r="989" spans="1:20" outlineLevel="2" x14ac:dyDescent="0.25">
      <c r="A989" s="29" t="s">
        <v>4349</v>
      </c>
      <c r="B989" s="29" t="s">
        <v>43</v>
      </c>
      <c r="C989" s="29" t="s">
        <v>4554</v>
      </c>
      <c r="D989" s="29" t="s">
        <v>4555</v>
      </c>
      <c r="E989" s="29">
        <v>314471</v>
      </c>
      <c r="F989" s="29">
        <v>15</v>
      </c>
      <c r="G989" s="29">
        <v>0</v>
      </c>
      <c r="H989" s="29">
        <v>15</v>
      </c>
      <c r="I989" s="29">
        <v>14.394000000000004</v>
      </c>
      <c r="J989" s="42">
        <v>2591</v>
      </c>
      <c r="K989" s="29">
        <v>11</v>
      </c>
      <c r="L989" s="29">
        <v>0</v>
      </c>
      <c r="M989" s="29">
        <v>11</v>
      </c>
      <c r="N989" s="29">
        <v>14.712</v>
      </c>
      <c r="O989" s="42">
        <v>2375</v>
      </c>
      <c r="P989" s="42"/>
      <c r="Q989" s="42"/>
      <c r="R989" s="42"/>
      <c r="S989" s="42">
        <v>0</v>
      </c>
      <c r="T989" s="103">
        <v>2375</v>
      </c>
    </row>
    <row r="990" spans="1:20" outlineLevel="2" x14ac:dyDescent="0.25">
      <c r="A990" s="29" t="s">
        <v>4349</v>
      </c>
      <c r="B990" s="29" t="s">
        <v>43</v>
      </c>
      <c r="C990" s="29" t="s">
        <v>4558</v>
      </c>
      <c r="D990" s="29" t="s">
        <v>4559</v>
      </c>
      <c r="E990" s="29">
        <v>314480</v>
      </c>
      <c r="F990" s="29">
        <v>15</v>
      </c>
      <c r="G990" s="29">
        <v>0</v>
      </c>
      <c r="H990" s="29">
        <v>15</v>
      </c>
      <c r="I990" s="29">
        <v>14.394000000000004</v>
      </c>
      <c r="J990" s="42">
        <v>2591</v>
      </c>
      <c r="K990" s="29">
        <v>20</v>
      </c>
      <c r="L990" s="29">
        <v>0</v>
      </c>
      <c r="M990" s="29">
        <v>20</v>
      </c>
      <c r="N990" s="29">
        <v>14.712</v>
      </c>
      <c r="O990" s="42">
        <v>2904</v>
      </c>
      <c r="P990" s="42"/>
      <c r="Q990" s="42"/>
      <c r="R990" s="42"/>
      <c r="S990" s="42">
        <v>0</v>
      </c>
      <c r="T990" s="103">
        <v>2904</v>
      </c>
    </row>
    <row r="991" spans="1:20" outlineLevel="2" x14ac:dyDescent="0.25">
      <c r="A991" s="29" t="s">
        <v>4349</v>
      </c>
      <c r="B991" s="29" t="s">
        <v>43</v>
      </c>
      <c r="C991" s="29" t="s">
        <v>4562</v>
      </c>
      <c r="D991" s="29" t="s">
        <v>4563</v>
      </c>
      <c r="E991" s="29">
        <v>314498</v>
      </c>
      <c r="F991" s="29">
        <v>3</v>
      </c>
      <c r="G991" s="29">
        <v>0</v>
      </c>
      <c r="H991" s="29">
        <v>3</v>
      </c>
      <c r="I991" s="29">
        <v>14.394000000000004</v>
      </c>
      <c r="J991" s="42">
        <v>518</v>
      </c>
      <c r="K991" s="29">
        <v>3</v>
      </c>
      <c r="L991" s="29">
        <v>0</v>
      </c>
      <c r="M991" s="29">
        <v>3</v>
      </c>
      <c r="N991" s="29">
        <v>14.712</v>
      </c>
      <c r="O991" s="42">
        <v>522</v>
      </c>
      <c r="P991" s="42"/>
      <c r="Q991" s="42"/>
      <c r="R991" s="42"/>
      <c r="S991" s="42">
        <v>0</v>
      </c>
      <c r="T991" s="103">
        <v>522</v>
      </c>
    </row>
    <row r="992" spans="1:20" outlineLevel="2" x14ac:dyDescent="0.25">
      <c r="A992" s="29" t="s">
        <v>4349</v>
      </c>
      <c r="B992" s="29" t="s">
        <v>43</v>
      </c>
      <c r="C992" s="29" t="s">
        <v>4566</v>
      </c>
      <c r="D992" s="29" t="s">
        <v>4567</v>
      </c>
      <c r="E992" s="29">
        <v>314501</v>
      </c>
      <c r="F992" s="29">
        <v>24</v>
      </c>
      <c r="G992" s="29">
        <v>0</v>
      </c>
      <c r="H992" s="29">
        <v>24</v>
      </c>
      <c r="I992" s="29">
        <v>14.394000000000004</v>
      </c>
      <c r="J992" s="42">
        <v>4145</v>
      </c>
      <c r="K992" s="29">
        <v>39</v>
      </c>
      <c r="L992" s="29">
        <v>0</v>
      </c>
      <c r="M992" s="29">
        <v>39</v>
      </c>
      <c r="N992" s="29">
        <v>14.712</v>
      </c>
      <c r="O992" s="42">
        <v>5059</v>
      </c>
      <c r="P992" s="42"/>
      <c r="Q992" s="42"/>
      <c r="R992" s="42"/>
      <c r="S992" s="42">
        <v>0</v>
      </c>
      <c r="T992" s="103">
        <v>5059</v>
      </c>
    </row>
    <row r="993" spans="1:20" outlineLevel="2" x14ac:dyDescent="0.25">
      <c r="A993" s="29" t="s">
        <v>4349</v>
      </c>
      <c r="B993" s="29" t="s">
        <v>43</v>
      </c>
      <c r="C993" s="29" t="s">
        <v>4570</v>
      </c>
      <c r="D993" s="29" t="s">
        <v>4571</v>
      </c>
      <c r="E993" s="29">
        <v>314510</v>
      </c>
      <c r="F993" s="29">
        <v>23</v>
      </c>
      <c r="G993" s="29">
        <v>0</v>
      </c>
      <c r="H993" s="29">
        <v>23</v>
      </c>
      <c r="I993" s="29">
        <v>14.394000000000004</v>
      </c>
      <c r="J993" s="42">
        <v>3973</v>
      </c>
      <c r="K993" s="29">
        <v>23</v>
      </c>
      <c r="L993" s="29">
        <v>0</v>
      </c>
      <c r="M993" s="29">
        <v>23</v>
      </c>
      <c r="N993" s="29">
        <v>14.712</v>
      </c>
      <c r="O993" s="42">
        <v>4002</v>
      </c>
      <c r="P993" s="42"/>
      <c r="Q993" s="42"/>
      <c r="R993" s="42"/>
      <c r="S993" s="42">
        <v>0</v>
      </c>
      <c r="T993" s="103">
        <v>4002</v>
      </c>
    </row>
    <row r="994" spans="1:20" outlineLevel="2" x14ac:dyDescent="0.25">
      <c r="A994" s="29" t="s">
        <v>4349</v>
      </c>
      <c r="B994" s="29" t="s">
        <v>43</v>
      </c>
      <c r="C994" s="29" t="s">
        <v>4574</v>
      </c>
      <c r="D994" s="29" t="s">
        <v>4575</v>
      </c>
      <c r="E994" s="29">
        <v>314528</v>
      </c>
      <c r="F994" s="29">
        <v>16</v>
      </c>
      <c r="G994" s="29">
        <v>0</v>
      </c>
      <c r="H994" s="29">
        <v>16</v>
      </c>
      <c r="I994" s="29">
        <v>14.394000000000004</v>
      </c>
      <c r="J994" s="42">
        <v>2764</v>
      </c>
      <c r="K994" s="29">
        <v>9</v>
      </c>
      <c r="L994" s="29">
        <v>0</v>
      </c>
      <c r="M994" s="29">
        <v>9</v>
      </c>
      <c r="N994" s="29">
        <v>14.712</v>
      </c>
      <c r="O994" s="42">
        <v>2372</v>
      </c>
      <c r="P994" s="42"/>
      <c r="Q994" s="42"/>
      <c r="R994" s="42"/>
      <c r="S994" s="42">
        <v>0</v>
      </c>
      <c r="T994" s="103">
        <v>2372</v>
      </c>
    </row>
    <row r="995" spans="1:20" outlineLevel="2" x14ac:dyDescent="0.25">
      <c r="A995" s="29" t="s">
        <v>4349</v>
      </c>
      <c r="B995" s="29" t="s">
        <v>43</v>
      </c>
      <c r="C995" s="29" t="s">
        <v>4578</v>
      </c>
      <c r="D995" s="29" t="s">
        <v>4579</v>
      </c>
      <c r="E995" s="29">
        <v>314544</v>
      </c>
      <c r="F995" s="29">
        <v>43</v>
      </c>
      <c r="G995" s="29">
        <v>0</v>
      </c>
      <c r="H995" s="29">
        <v>43</v>
      </c>
      <c r="I995" s="29">
        <v>14.394000000000004</v>
      </c>
      <c r="J995" s="42">
        <v>7427</v>
      </c>
      <c r="K995" s="29">
        <v>39</v>
      </c>
      <c r="L995" s="29">
        <v>0</v>
      </c>
      <c r="M995" s="29">
        <v>39</v>
      </c>
      <c r="N995" s="29">
        <v>14.712</v>
      </c>
      <c r="O995" s="42">
        <v>7247</v>
      </c>
      <c r="P995" s="42"/>
      <c r="Q995" s="42"/>
      <c r="R995" s="42"/>
      <c r="S995" s="42">
        <v>0</v>
      </c>
      <c r="T995" s="103">
        <v>7247</v>
      </c>
    </row>
    <row r="996" spans="1:20" outlineLevel="2" x14ac:dyDescent="0.25">
      <c r="A996" s="29" t="s">
        <v>4349</v>
      </c>
      <c r="B996" s="29" t="s">
        <v>43</v>
      </c>
      <c r="C996" s="29" t="s">
        <v>4583</v>
      </c>
      <c r="D996" s="29" t="s">
        <v>4584</v>
      </c>
      <c r="E996" s="29">
        <v>314561</v>
      </c>
      <c r="F996" s="29">
        <v>7</v>
      </c>
      <c r="G996" s="29">
        <v>0</v>
      </c>
      <c r="H996" s="29">
        <v>7</v>
      </c>
      <c r="I996" s="29">
        <v>14.394000000000004</v>
      </c>
      <c r="J996" s="42">
        <v>1209</v>
      </c>
      <c r="K996" s="29">
        <v>2</v>
      </c>
      <c r="L996" s="29">
        <v>0</v>
      </c>
      <c r="M996" s="29">
        <v>2</v>
      </c>
      <c r="N996" s="29">
        <v>14.712</v>
      </c>
      <c r="O996" s="42">
        <v>924</v>
      </c>
      <c r="P996" s="42"/>
      <c r="Q996" s="42"/>
      <c r="R996" s="42"/>
      <c r="S996" s="42">
        <v>0</v>
      </c>
      <c r="T996" s="103">
        <v>924</v>
      </c>
    </row>
    <row r="997" spans="1:20" outlineLevel="2" x14ac:dyDescent="0.25">
      <c r="A997" s="29" t="s">
        <v>4349</v>
      </c>
      <c r="B997" s="29" t="s">
        <v>43</v>
      </c>
      <c r="C997" s="29" t="s">
        <v>4587</v>
      </c>
      <c r="D997" s="29" t="s">
        <v>4588</v>
      </c>
      <c r="E997" s="29">
        <v>314587</v>
      </c>
      <c r="F997" s="29">
        <v>5</v>
      </c>
      <c r="G997" s="29">
        <v>0</v>
      </c>
      <c r="H997" s="29">
        <v>5</v>
      </c>
      <c r="I997" s="29">
        <v>14.394000000000004</v>
      </c>
      <c r="J997" s="42">
        <v>864</v>
      </c>
      <c r="K997" s="29">
        <v>11</v>
      </c>
      <c r="L997" s="29">
        <v>0</v>
      </c>
      <c r="M997" s="29">
        <v>11</v>
      </c>
      <c r="N997" s="29">
        <v>14.712</v>
      </c>
      <c r="O997" s="42">
        <v>1223</v>
      </c>
      <c r="P997" s="42"/>
      <c r="Q997" s="42"/>
      <c r="R997" s="42"/>
      <c r="S997" s="42">
        <v>0</v>
      </c>
      <c r="T997" s="103">
        <v>1223</v>
      </c>
    </row>
    <row r="998" spans="1:20" outlineLevel="2" x14ac:dyDescent="0.25">
      <c r="A998" s="29" t="s">
        <v>4349</v>
      </c>
      <c r="B998" s="29" t="s">
        <v>43</v>
      </c>
      <c r="C998" s="29" t="s">
        <v>4591</v>
      </c>
      <c r="D998" s="29" t="s">
        <v>4592</v>
      </c>
      <c r="E998" s="29">
        <v>314595</v>
      </c>
      <c r="F998" s="29">
        <v>8</v>
      </c>
      <c r="G998" s="29">
        <v>0</v>
      </c>
      <c r="H998" s="29">
        <v>8</v>
      </c>
      <c r="I998" s="29">
        <v>14.394000000000004</v>
      </c>
      <c r="J998" s="42">
        <v>1382</v>
      </c>
      <c r="K998" s="29">
        <v>13</v>
      </c>
      <c r="L998" s="29">
        <v>0</v>
      </c>
      <c r="M998" s="29">
        <v>13</v>
      </c>
      <c r="N998" s="29">
        <v>14.712</v>
      </c>
      <c r="O998" s="42">
        <v>1686</v>
      </c>
      <c r="P998" s="42"/>
      <c r="Q998" s="42"/>
      <c r="R998" s="42"/>
      <c r="S998" s="42">
        <v>0</v>
      </c>
      <c r="T998" s="103">
        <v>1686</v>
      </c>
    </row>
    <row r="999" spans="1:20" outlineLevel="2" x14ac:dyDescent="0.25">
      <c r="A999" s="29" t="s">
        <v>4349</v>
      </c>
      <c r="B999" s="29" t="s">
        <v>43</v>
      </c>
      <c r="C999" s="29" t="s">
        <v>4595</v>
      </c>
      <c r="D999" s="29" t="s">
        <v>4596</v>
      </c>
      <c r="E999" s="29">
        <v>314617</v>
      </c>
      <c r="F999" s="29">
        <v>33</v>
      </c>
      <c r="G999" s="29">
        <v>0</v>
      </c>
      <c r="H999" s="29">
        <v>33</v>
      </c>
      <c r="I999" s="29">
        <v>14.394000000000004</v>
      </c>
      <c r="J999" s="42">
        <v>5700</v>
      </c>
      <c r="K999" s="29">
        <v>34</v>
      </c>
      <c r="L999" s="29">
        <v>0</v>
      </c>
      <c r="M999" s="29">
        <v>34</v>
      </c>
      <c r="N999" s="29">
        <v>14.712</v>
      </c>
      <c r="O999" s="42">
        <v>5801</v>
      </c>
      <c r="P999" s="42"/>
      <c r="Q999" s="42"/>
      <c r="R999" s="42"/>
      <c r="S999" s="42">
        <v>0</v>
      </c>
      <c r="T999" s="103">
        <v>5801</v>
      </c>
    </row>
    <row r="1000" spans="1:20" outlineLevel="2" x14ac:dyDescent="0.25">
      <c r="A1000" s="29" t="s">
        <v>4349</v>
      </c>
      <c r="B1000" s="29" t="s">
        <v>43</v>
      </c>
      <c r="C1000" s="29" t="s">
        <v>4599</v>
      </c>
      <c r="D1000" s="29" t="s">
        <v>4600</v>
      </c>
      <c r="E1000" s="29">
        <v>314625</v>
      </c>
      <c r="F1000" s="29">
        <v>24</v>
      </c>
      <c r="G1000" s="29">
        <v>1</v>
      </c>
      <c r="H1000" s="29">
        <v>25</v>
      </c>
      <c r="I1000" s="29">
        <v>14.394000000000004</v>
      </c>
      <c r="J1000" s="42">
        <v>4318</v>
      </c>
      <c r="K1000" s="29">
        <v>25</v>
      </c>
      <c r="L1000" s="29">
        <v>1</v>
      </c>
      <c r="M1000" s="29">
        <v>26</v>
      </c>
      <c r="N1000" s="29">
        <v>14.712</v>
      </c>
      <c r="O1000" s="42">
        <v>4409</v>
      </c>
      <c r="P1000" s="42"/>
      <c r="Q1000" s="42"/>
      <c r="R1000" s="42"/>
      <c r="S1000" s="42">
        <v>0</v>
      </c>
      <c r="T1000" s="103">
        <v>4409</v>
      </c>
    </row>
    <row r="1001" spans="1:20" outlineLevel="2" x14ac:dyDescent="0.25">
      <c r="A1001" s="29" t="s">
        <v>4349</v>
      </c>
      <c r="B1001" s="29" t="s">
        <v>43</v>
      </c>
      <c r="C1001" s="29" t="s">
        <v>4603</v>
      </c>
      <c r="D1001" s="29" t="s">
        <v>4604</v>
      </c>
      <c r="E1001" s="29">
        <v>314633</v>
      </c>
      <c r="F1001" s="29">
        <v>9</v>
      </c>
      <c r="G1001" s="29">
        <v>1</v>
      </c>
      <c r="H1001" s="29">
        <v>10</v>
      </c>
      <c r="I1001" s="29">
        <v>14.394000000000004</v>
      </c>
      <c r="J1001" s="42">
        <v>1727</v>
      </c>
      <c r="K1001" s="29">
        <v>12</v>
      </c>
      <c r="L1001" s="29">
        <v>0</v>
      </c>
      <c r="M1001" s="29">
        <v>12</v>
      </c>
      <c r="N1001" s="29">
        <v>14.712</v>
      </c>
      <c r="O1001" s="42">
        <v>1858</v>
      </c>
      <c r="P1001" s="42"/>
      <c r="Q1001" s="42"/>
      <c r="R1001" s="42"/>
      <c r="S1001" s="42">
        <v>0</v>
      </c>
      <c r="T1001" s="103">
        <v>1858</v>
      </c>
    </row>
    <row r="1002" spans="1:20" outlineLevel="2" x14ac:dyDescent="0.25">
      <c r="A1002" s="29" t="s">
        <v>4349</v>
      </c>
      <c r="B1002" s="29" t="s">
        <v>43</v>
      </c>
      <c r="C1002" s="29" t="s">
        <v>4607</v>
      </c>
      <c r="D1002" s="29" t="s">
        <v>4608</v>
      </c>
      <c r="E1002" s="29">
        <v>314641</v>
      </c>
      <c r="F1002" s="29">
        <v>7</v>
      </c>
      <c r="G1002" s="29">
        <v>1</v>
      </c>
      <c r="H1002" s="29">
        <v>8</v>
      </c>
      <c r="I1002" s="29">
        <v>14.394000000000004</v>
      </c>
      <c r="J1002" s="42">
        <v>1382</v>
      </c>
      <c r="K1002" s="29">
        <v>10</v>
      </c>
      <c r="L1002" s="29">
        <v>0</v>
      </c>
      <c r="M1002" s="29">
        <v>10</v>
      </c>
      <c r="N1002" s="29">
        <v>14.712</v>
      </c>
      <c r="O1002" s="42">
        <v>1510</v>
      </c>
      <c r="P1002" s="42"/>
      <c r="Q1002" s="42"/>
      <c r="R1002" s="42"/>
      <c r="S1002" s="42">
        <v>0</v>
      </c>
      <c r="T1002" s="103">
        <v>1510</v>
      </c>
    </row>
    <row r="1003" spans="1:20" outlineLevel="2" x14ac:dyDescent="0.25">
      <c r="A1003" s="29" t="s">
        <v>4349</v>
      </c>
      <c r="B1003" s="29" t="s">
        <v>43</v>
      </c>
      <c r="C1003" s="29" t="s">
        <v>4611</v>
      </c>
      <c r="D1003" s="29" t="s">
        <v>4612</v>
      </c>
      <c r="E1003" s="29">
        <v>314650</v>
      </c>
      <c r="F1003" s="29">
        <v>5</v>
      </c>
      <c r="G1003" s="29">
        <v>0</v>
      </c>
      <c r="H1003" s="29">
        <v>5</v>
      </c>
      <c r="I1003" s="29">
        <v>14.394000000000004</v>
      </c>
      <c r="J1003" s="42">
        <v>864</v>
      </c>
      <c r="K1003" s="29">
        <v>6</v>
      </c>
      <c r="L1003" s="29">
        <v>0</v>
      </c>
      <c r="M1003" s="29">
        <v>6</v>
      </c>
      <c r="N1003" s="29">
        <v>14.712</v>
      </c>
      <c r="O1003" s="42">
        <v>929</v>
      </c>
      <c r="P1003" s="42"/>
      <c r="Q1003" s="42"/>
      <c r="R1003" s="42"/>
      <c r="S1003" s="42">
        <v>0</v>
      </c>
      <c r="T1003" s="103">
        <v>929</v>
      </c>
    </row>
    <row r="1004" spans="1:20" outlineLevel="2" x14ac:dyDescent="0.25">
      <c r="A1004" s="29" t="s">
        <v>4349</v>
      </c>
      <c r="B1004" s="29" t="s">
        <v>43</v>
      </c>
      <c r="C1004" s="29" t="s">
        <v>4615</v>
      </c>
      <c r="D1004" s="29" t="s">
        <v>4616</v>
      </c>
      <c r="E1004" s="29">
        <v>314668</v>
      </c>
      <c r="F1004" s="29">
        <v>43</v>
      </c>
      <c r="G1004" s="29">
        <v>0</v>
      </c>
      <c r="H1004" s="29">
        <v>43</v>
      </c>
      <c r="I1004" s="29">
        <v>14.394000000000004</v>
      </c>
      <c r="J1004" s="42">
        <v>7428</v>
      </c>
      <c r="K1004" s="29">
        <v>63</v>
      </c>
      <c r="L1004" s="29">
        <v>0</v>
      </c>
      <c r="M1004" s="29">
        <v>63</v>
      </c>
      <c r="N1004" s="29">
        <v>14.712</v>
      </c>
      <c r="O1004" s="42">
        <v>8659</v>
      </c>
      <c r="P1004" s="42"/>
      <c r="Q1004" s="42"/>
      <c r="R1004" s="42"/>
      <c r="S1004" s="42">
        <v>0</v>
      </c>
      <c r="T1004" s="103">
        <v>8659</v>
      </c>
    </row>
    <row r="1005" spans="1:20" outlineLevel="2" x14ac:dyDescent="0.25">
      <c r="A1005" s="29" t="s">
        <v>4349</v>
      </c>
      <c r="B1005" s="29" t="s">
        <v>43</v>
      </c>
      <c r="C1005" s="29" t="s">
        <v>4620</v>
      </c>
      <c r="D1005" s="29" t="s">
        <v>4621</v>
      </c>
      <c r="E1005" s="29">
        <v>314676</v>
      </c>
      <c r="F1005" s="29">
        <v>80</v>
      </c>
      <c r="G1005" s="29">
        <v>0</v>
      </c>
      <c r="H1005" s="29">
        <v>80</v>
      </c>
      <c r="I1005" s="29">
        <v>14.394000000000004</v>
      </c>
      <c r="J1005" s="42">
        <v>13818</v>
      </c>
      <c r="K1005" s="29">
        <v>92</v>
      </c>
      <c r="L1005" s="29">
        <v>0</v>
      </c>
      <c r="M1005" s="29">
        <v>92</v>
      </c>
      <c r="N1005" s="29">
        <v>14.712</v>
      </c>
      <c r="O1005" s="42">
        <v>14627</v>
      </c>
      <c r="P1005" s="42"/>
      <c r="Q1005" s="42"/>
      <c r="R1005" s="42"/>
      <c r="S1005" s="42">
        <v>0</v>
      </c>
      <c r="T1005" s="103">
        <v>14627</v>
      </c>
    </row>
    <row r="1006" spans="1:20" outlineLevel="2" x14ac:dyDescent="0.25">
      <c r="A1006" s="29" t="s">
        <v>4349</v>
      </c>
      <c r="B1006" s="29" t="s">
        <v>43</v>
      </c>
      <c r="C1006" s="29" t="s">
        <v>4626</v>
      </c>
      <c r="D1006" s="29" t="s">
        <v>4627</v>
      </c>
      <c r="E1006" s="29">
        <v>314684</v>
      </c>
      <c r="F1006" s="29">
        <v>30</v>
      </c>
      <c r="G1006" s="29">
        <v>0</v>
      </c>
      <c r="H1006" s="29">
        <v>30</v>
      </c>
      <c r="I1006" s="29">
        <v>14.394000000000004</v>
      </c>
      <c r="J1006" s="42">
        <v>5181</v>
      </c>
      <c r="K1006" s="29">
        <v>38</v>
      </c>
      <c r="L1006" s="29">
        <v>0</v>
      </c>
      <c r="M1006" s="29">
        <v>38</v>
      </c>
      <c r="N1006" s="29">
        <v>14.712</v>
      </c>
      <c r="O1006" s="42">
        <v>5691</v>
      </c>
      <c r="P1006" s="42"/>
      <c r="Q1006" s="42"/>
      <c r="R1006" s="42"/>
      <c r="S1006" s="42">
        <v>0</v>
      </c>
      <c r="T1006" s="103">
        <v>5691</v>
      </c>
    </row>
    <row r="1007" spans="1:20" outlineLevel="2" x14ac:dyDescent="0.25">
      <c r="A1007" s="29" t="s">
        <v>4349</v>
      </c>
      <c r="B1007" s="29" t="s">
        <v>43</v>
      </c>
      <c r="C1007" s="29" t="s">
        <v>4630</v>
      </c>
      <c r="D1007" s="29" t="s">
        <v>4631</v>
      </c>
      <c r="E1007" s="29">
        <v>314692</v>
      </c>
      <c r="F1007" s="29">
        <v>49</v>
      </c>
      <c r="G1007" s="29">
        <v>0</v>
      </c>
      <c r="H1007" s="29">
        <v>49</v>
      </c>
      <c r="I1007" s="29">
        <v>14.394000000000004</v>
      </c>
      <c r="J1007" s="42">
        <v>8464</v>
      </c>
      <c r="K1007" s="29">
        <v>57</v>
      </c>
      <c r="L1007" s="29">
        <v>0</v>
      </c>
      <c r="M1007" s="29">
        <v>57</v>
      </c>
      <c r="N1007" s="29">
        <v>14.712</v>
      </c>
      <c r="O1007" s="42">
        <v>8997</v>
      </c>
      <c r="P1007" s="42"/>
      <c r="Q1007" s="42"/>
      <c r="R1007" s="42"/>
      <c r="S1007" s="42">
        <v>0</v>
      </c>
      <c r="T1007" s="103">
        <v>8997</v>
      </c>
    </row>
    <row r="1008" spans="1:20" outlineLevel="2" x14ac:dyDescent="0.25">
      <c r="A1008" s="29" t="s">
        <v>4349</v>
      </c>
      <c r="B1008" s="29" t="s">
        <v>43</v>
      </c>
      <c r="C1008" s="29" t="s">
        <v>4634</v>
      </c>
      <c r="D1008" s="29" t="s">
        <v>4635</v>
      </c>
      <c r="E1008" s="29">
        <v>314714</v>
      </c>
      <c r="F1008" s="29">
        <v>21</v>
      </c>
      <c r="G1008" s="29">
        <v>0</v>
      </c>
      <c r="H1008" s="29">
        <v>21</v>
      </c>
      <c r="I1008" s="29">
        <v>14.394000000000004</v>
      </c>
      <c r="J1008" s="42">
        <v>3627</v>
      </c>
      <c r="K1008" s="29">
        <v>25</v>
      </c>
      <c r="L1008" s="29">
        <v>0</v>
      </c>
      <c r="M1008" s="29">
        <v>25</v>
      </c>
      <c r="N1008" s="29">
        <v>14.712</v>
      </c>
      <c r="O1008" s="42">
        <v>3889</v>
      </c>
      <c r="P1008" s="42"/>
      <c r="Q1008" s="42"/>
      <c r="R1008" s="42"/>
      <c r="S1008" s="42">
        <v>0</v>
      </c>
      <c r="T1008" s="103">
        <v>3889</v>
      </c>
    </row>
    <row r="1009" spans="1:20" outlineLevel="2" x14ac:dyDescent="0.25">
      <c r="A1009" s="29" t="s">
        <v>4349</v>
      </c>
      <c r="B1009" s="29" t="s">
        <v>43</v>
      </c>
      <c r="C1009" s="29" t="s">
        <v>4639</v>
      </c>
      <c r="D1009" s="29" t="s">
        <v>4640</v>
      </c>
      <c r="E1009" s="29">
        <v>314722</v>
      </c>
      <c r="F1009" s="29">
        <v>44</v>
      </c>
      <c r="G1009" s="29">
        <v>0</v>
      </c>
      <c r="H1009" s="29">
        <v>44</v>
      </c>
      <c r="I1009" s="29">
        <v>14.394000000000004</v>
      </c>
      <c r="J1009" s="42">
        <v>7600</v>
      </c>
      <c r="K1009" s="29">
        <v>68</v>
      </c>
      <c r="L1009" s="29">
        <v>0</v>
      </c>
      <c r="M1009" s="29">
        <v>68</v>
      </c>
      <c r="N1009" s="29">
        <v>14.712</v>
      </c>
      <c r="O1009" s="42">
        <v>9068</v>
      </c>
      <c r="P1009" s="42"/>
      <c r="Q1009" s="42"/>
      <c r="R1009" s="42"/>
      <c r="S1009" s="42">
        <v>0</v>
      </c>
      <c r="T1009" s="103">
        <v>9068</v>
      </c>
    </row>
    <row r="1010" spans="1:20" outlineLevel="2" x14ac:dyDescent="0.25">
      <c r="A1010" s="29" t="s">
        <v>4349</v>
      </c>
      <c r="B1010" s="29" t="s">
        <v>43</v>
      </c>
      <c r="C1010" s="29" t="s">
        <v>4643</v>
      </c>
      <c r="D1010" s="29" t="s">
        <v>4644</v>
      </c>
      <c r="E1010" s="29">
        <v>314749</v>
      </c>
      <c r="F1010" s="29">
        <v>52</v>
      </c>
      <c r="G1010" s="29">
        <v>0</v>
      </c>
      <c r="H1010" s="29">
        <v>52</v>
      </c>
      <c r="I1010" s="29">
        <v>14.394000000000004</v>
      </c>
      <c r="J1010" s="42">
        <v>8982</v>
      </c>
      <c r="K1010" s="29">
        <v>60</v>
      </c>
      <c r="L1010" s="29">
        <v>0</v>
      </c>
      <c r="M1010" s="29">
        <v>60</v>
      </c>
      <c r="N1010" s="29">
        <v>14.712</v>
      </c>
      <c r="O1010" s="42">
        <v>9518</v>
      </c>
      <c r="P1010" s="42"/>
      <c r="Q1010" s="42"/>
      <c r="R1010" s="42"/>
      <c r="S1010" s="42">
        <v>0</v>
      </c>
      <c r="T1010" s="103">
        <v>9518</v>
      </c>
    </row>
    <row r="1011" spans="1:20" outlineLevel="2" x14ac:dyDescent="0.25">
      <c r="A1011" s="29" t="s">
        <v>4349</v>
      </c>
      <c r="B1011" s="29" t="s">
        <v>43</v>
      </c>
      <c r="C1011" s="29" t="s">
        <v>4648</v>
      </c>
      <c r="D1011" s="29" t="s">
        <v>4649</v>
      </c>
      <c r="E1011" s="29">
        <v>314757</v>
      </c>
      <c r="F1011" s="29">
        <v>15</v>
      </c>
      <c r="G1011" s="29">
        <v>0</v>
      </c>
      <c r="H1011" s="29">
        <v>15</v>
      </c>
      <c r="I1011" s="29">
        <v>14.394000000000004</v>
      </c>
      <c r="J1011" s="42">
        <v>2591</v>
      </c>
      <c r="K1011" s="29">
        <v>8</v>
      </c>
      <c r="L1011" s="29">
        <v>0</v>
      </c>
      <c r="M1011" s="29">
        <v>8</v>
      </c>
      <c r="N1011" s="29">
        <v>14.712</v>
      </c>
      <c r="O1011" s="42">
        <v>2198</v>
      </c>
      <c r="P1011" s="42"/>
      <c r="Q1011" s="42"/>
      <c r="R1011" s="42"/>
      <c r="S1011" s="42">
        <v>0</v>
      </c>
      <c r="T1011" s="103">
        <v>2198</v>
      </c>
    </row>
    <row r="1012" spans="1:20" outlineLevel="2" x14ac:dyDescent="0.25">
      <c r="A1012" s="29" t="s">
        <v>4349</v>
      </c>
      <c r="B1012" s="29" t="s">
        <v>43</v>
      </c>
      <c r="C1012" s="29" t="s">
        <v>4652</v>
      </c>
      <c r="D1012" s="29" t="s">
        <v>4653</v>
      </c>
      <c r="E1012" s="29">
        <v>650498</v>
      </c>
      <c r="F1012" s="29">
        <v>45</v>
      </c>
      <c r="G1012" s="29">
        <v>0</v>
      </c>
      <c r="H1012" s="29">
        <v>45</v>
      </c>
      <c r="I1012" s="29">
        <v>14.394000000000004</v>
      </c>
      <c r="J1012" s="42">
        <v>7773</v>
      </c>
      <c r="K1012" s="29">
        <v>30</v>
      </c>
      <c r="L1012" s="29">
        <v>0</v>
      </c>
      <c r="M1012" s="29">
        <v>30</v>
      </c>
      <c r="N1012" s="29">
        <v>14.712</v>
      </c>
      <c r="O1012" s="42">
        <v>6947</v>
      </c>
      <c r="P1012" s="42"/>
      <c r="Q1012" s="42"/>
      <c r="R1012" s="42"/>
      <c r="S1012" s="42">
        <v>0</v>
      </c>
      <c r="T1012" s="103">
        <v>6947</v>
      </c>
    </row>
    <row r="1013" spans="1:20" outlineLevel="2" x14ac:dyDescent="0.25">
      <c r="A1013" s="29" t="s">
        <v>4349</v>
      </c>
      <c r="B1013" s="29" t="s">
        <v>43</v>
      </c>
      <c r="C1013" s="29" t="s">
        <v>4656</v>
      </c>
      <c r="D1013" s="29" t="s">
        <v>4657</v>
      </c>
      <c r="E1013" s="29">
        <v>314706</v>
      </c>
      <c r="F1013" s="29">
        <v>6</v>
      </c>
      <c r="G1013" s="29">
        <v>0</v>
      </c>
      <c r="H1013" s="29">
        <v>6</v>
      </c>
      <c r="I1013" s="29">
        <v>14.394000000000004</v>
      </c>
      <c r="J1013" s="42">
        <v>1036</v>
      </c>
      <c r="K1013" s="29">
        <v>7</v>
      </c>
      <c r="L1013" s="29">
        <v>0</v>
      </c>
      <c r="M1013" s="29">
        <v>7</v>
      </c>
      <c r="N1013" s="29">
        <v>14.712</v>
      </c>
      <c r="O1013" s="42">
        <v>1103</v>
      </c>
      <c r="P1013" s="42"/>
      <c r="Q1013" s="42"/>
      <c r="R1013" s="42"/>
      <c r="S1013" s="42">
        <v>0</v>
      </c>
      <c r="T1013" s="103">
        <v>1103</v>
      </c>
    </row>
    <row r="1014" spans="1:20" outlineLevel="2" x14ac:dyDescent="0.25">
      <c r="A1014" s="29" t="s">
        <v>4349</v>
      </c>
      <c r="B1014" s="29" t="s">
        <v>43</v>
      </c>
      <c r="C1014" s="29" t="s">
        <v>4660</v>
      </c>
      <c r="D1014" s="29" t="s">
        <v>4661</v>
      </c>
      <c r="E1014" s="29">
        <v>314731</v>
      </c>
      <c r="F1014" s="29">
        <v>15</v>
      </c>
      <c r="G1014" s="29">
        <v>0</v>
      </c>
      <c r="H1014" s="29">
        <v>15</v>
      </c>
      <c r="I1014" s="29">
        <v>14.394000000000004</v>
      </c>
      <c r="J1014" s="42">
        <v>2591</v>
      </c>
      <c r="K1014" s="29">
        <v>14</v>
      </c>
      <c r="L1014" s="29">
        <v>0</v>
      </c>
      <c r="M1014" s="29">
        <v>14</v>
      </c>
      <c r="N1014" s="29">
        <v>14.712</v>
      </c>
      <c r="O1014" s="42">
        <v>2551</v>
      </c>
      <c r="P1014" s="42"/>
      <c r="Q1014" s="42"/>
      <c r="R1014" s="42"/>
      <c r="S1014" s="42">
        <v>0</v>
      </c>
      <c r="T1014" s="103">
        <v>2551</v>
      </c>
    </row>
    <row r="1015" spans="1:20" outlineLevel="2" x14ac:dyDescent="0.25">
      <c r="A1015" s="29" t="s">
        <v>4349</v>
      </c>
      <c r="B1015" s="29" t="s">
        <v>43</v>
      </c>
      <c r="C1015" s="29" t="s">
        <v>4664</v>
      </c>
      <c r="D1015" s="29" t="s">
        <v>4665</v>
      </c>
      <c r="E1015" s="29">
        <v>314781</v>
      </c>
      <c r="F1015" s="29">
        <v>2</v>
      </c>
      <c r="G1015" s="29">
        <v>0</v>
      </c>
      <c r="H1015" s="29">
        <v>2</v>
      </c>
      <c r="I1015" s="29">
        <v>14.394000000000004</v>
      </c>
      <c r="J1015" s="42">
        <v>345</v>
      </c>
      <c r="K1015" s="29">
        <v>5</v>
      </c>
      <c r="L1015" s="29">
        <v>0</v>
      </c>
      <c r="M1015" s="29">
        <v>5</v>
      </c>
      <c r="N1015" s="29">
        <v>14.712</v>
      </c>
      <c r="O1015" s="42">
        <v>525</v>
      </c>
      <c r="P1015" s="42"/>
      <c r="Q1015" s="42"/>
      <c r="R1015" s="42"/>
      <c r="S1015" s="42">
        <v>0</v>
      </c>
      <c r="T1015" s="103">
        <v>525</v>
      </c>
    </row>
    <row r="1016" spans="1:20" outlineLevel="2" x14ac:dyDescent="0.25">
      <c r="A1016" s="29" t="s">
        <v>4349</v>
      </c>
      <c r="B1016" s="29" t="s">
        <v>43</v>
      </c>
      <c r="C1016" s="29" t="s">
        <v>4668</v>
      </c>
      <c r="D1016" s="29" t="s">
        <v>4669</v>
      </c>
      <c r="E1016" s="29">
        <v>314790</v>
      </c>
      <c r="F1016" s="29">
        <v>10</v>
      </c>
      <c r="G1016" s="29">
        <v>0</v>
      </c>
      <c r="H1016" s="29">
        <v>10</v>
      </c>
      <c r="I1016" s="29">
        <v>14.394000000000004</v>
      </c>
      <c r="J1016" s="42">
        <v>1727</v>
      </c>
      <c r="K1016" s="29">
        <v>16</v>
      </c>
      <c r="L1016" s="29">
        <v>0</v>
      </c>
      <c r="M1016" s="29">
        <v>16</v>
      </c>
      <c r="N1016" s="29">
        <v>14.712</v>
      </c>
      <c r="O1016" s="42">
        <v>2093</v>
      </c>
      <c r="P1016" s="42"/>
      <c r="Q1016" s="42"/>
      <c r="R1016" s="42"/>
      <c r="S1016" s="42">
        <v>0</v>
      </c>
      <c r="T1016" s="103">
        <v>2093</v>
      </c>
    </row>
    <row r="1017" spans="1:20" outlineLevel="2" x14ac:dyDescent="0.25">
      <c r="A1017" s="29" t="s">
        <v>4349</v>
      </c>
      <c r="B1017" s="29" t="s">
        <v>43</v>
      </c>
      <c r="C1017" s="29" t="s">
        <v>4672</v>
      </c>
      <c r="D1017" s="29" t="s">
        <v>4673</v>
      </c>
      <c r="E1017" s="29">
        <v>314811</v>
      </c>
      <c r="F1017" s="29">
        <v>3</v>
      </c>
      <c r="G1017" s="29">
        <v>0</v>
      </c>
      <c r="H1017" s="29">
        <v>3</v>
      </c>
      <c r="I1017" s="29">
        <v>14.394000000000004</v>
      </c>
      <c r="J1017" s="42">
        <v>518</v>
      </c>
      <c r="K1017" s="29">
        <v>6</v>
      </c>
      <c r="L1017" s="29">
        <v>0</v>
      </c>
      <c r="M1017" s="29">
        <v>6</v>
      </c>
      <c r="N1017" s="29">
        <v>14.712</v>
      </c>
      <c r="O1017" s="42">
        <v>699</v>
      </c>
      <c r="P1017" s="42"/>
      <c r="Q1017" s="42"/>
      <c r="R1017" s="42"/>
      <c r="S1017" s="42">
        <v>0</v>
      </c>
      <c r="T1017" s="103">
        <v>699</v>
      </c>
    </row>
    <row r="1018" spans="1:20" outlineLevel="2" x14ac:dyDescent="0.25">
      <c r="A1018" s="29" t="s">
        <v>4349</v>
      </c>
      <c r="B1018" s="29" t="s">
        <v>43</v>
      </c>
      <c r="C1018" s="29" t="s">
        <v>4676</v>
      </c>
      <c r="D1018" s="29" t="s">
        <v>4677</v>
      </c>
      <c r="E1018" s="29">
        <v>314820</v>
      </c>
      <c r="F1018" s="29">
        <v>17</v>
      </c>
      <c r="G1018" s="29">
        <v>0</v>
      </c>
      <c r="H1018" s="29">
        <v>17</v>
      </c>
      <c r="I1018" s="29">
        <v>14.394000000000004</v>
      </c>
      <c r="J1018" s="42">
        <v>2936</v>
      </c>
      <c r="K1018" s="29">
        <v>18</v>
      </c>
      <c r="L1018" s="29">
        <v>0</v>
      </c>
      <c r="M1018" s="29">
        <v>18</v>
      </c>
      <c r="N1018" s="29">
        <v>14.712</v>
      </c>
      <c r="O1018" s="42">
        <v>3017</v>
      </c>
      <c r="P1018" s="42"/>
      <c r="Q1018" s="42"/>
      <c r="R1018" s="42"/>
      <c r="S1018" s="42">
        <v>0</v>
      </c>
      <c r="T1018" s="103">
        <v>3017</v>
      </c>
    </row>
    <row r="1019" spans="1:20" outlineLevel="2" x14ac:dyDescent="0.25">
      <c r="A1019" s="29" t="s">
        <v>4349</v>
      </c>
      <c r="B1019" s="29" t="s">
        <v>43</v>
      </c>
      <c r="C1019" s="29" t="s">
        <v>4680</v>
      </c>
      <c r="D1019" s="29" t="s">
        <v>4681</v>
      </c>
      <c r="E1019" s="29">
        <v>314838</v>
      </c>
      <c r="F1019" s="29">
        <v>64</v>
      </c>
      <c r="G1019" s="29">
        <v>0</v>
      </c>
      <c r="H1019" s="29">
        <v>64</v>
      </c>
      <c r="I1019" s="29">
        <v>14.394000000000004</v>
      </c>
      <c r="J1019" s="42">
        <v>11054</v>
      </c>
      <c r="K1019" s="29">
        <v>68</v>
      </c>
      <c r="L1019" s="29">
        <v>0</v>
      </c>
      <c r="M1019" s="29">
        <v>68</v>
      </c>
      <c r="N1019" s="29">
        <v>14.712</v>
      </c>
      <c r="O1019" s="42">
        <v>11371</v>
      </c>
      <c r="P1019" s="42"/>
      <c r="Q1019" s="42"/>
      <c r="R1019" s="42"/>
      <c r="S1019" s="42">
        <v>0</v>
      </c>
      <c r="T1019" s="103">
        <v>11371</v>
      </c>
    </row>
    <row r="1020" spans="1:20" outlineLevel="2" x14ac:dyDescent="0.25">
      <c r="A1020" s="29" t="s">
        <v>4349</v>
      </c>
      <c r="B1020" s="29" t="s">
        <v>43</v>
      </c>
      <c r="C1020" s="29" t="s">
        <v>4685</v>
      </c>
      <c r="D1020" s="29" t="s">
        <v>4686</v>
      </c>
      <c r="E1020" s="29">
        <v>314846</v>
      </c>
      <c r="F1020" s="29">
        <v>22</v>
      </c>
      <c r="G1020" s="29">
        <v>0</v>
      </c>
      <c r="H1020" s="29">
        <v>22</v>
      </c>
      <c r="I1020" s="29">
        <v>14.394000000000004</v>
      </c>
      <c r="J1020" s="42">
        <v>3800</v>
      </c>
      <c r="K1020" s="29">
        <v>24</v>
      </c>
      <c r="L1020" s="29">
        <v>0</v>
      </c>
      <c r="M1020" s="29">
        <v>24</v>
      </c>
      <c r="N1020" s="29">
        <v>14.712</v>
      </c>
      <c r="O1020" s="42">
        <v>3946</v>
      </c>
      <c r="P1020" s="42"/>
      <c r="Q1020" s="42"/>
      <c r="R1020" s="42"/>
      <c r="S1020" s="42">
        <v>0</v>
      </c>
      <c r="T1020" s="103">
        <v>3946</v>
      </c>
    </row>
    <row r="1021" spans="1:20" outlineLevel="2" x14ac:dyDescent="0.25">
      <c r="A1021" s="29" t="s">
        <v>4349</v>
      </c>
      <c r="B1021" s="29" t="s">
        <v>43</v>
      </c>
      <c r="C1021" s="29" t="s">
        <v>4689</v>
      </c>
      <c r="D1021" s="29" t="s">
        <v>4690</v>
      </c>
      <c r="E1021" s="29">
        <v>314854</v>
      </c>
      <c r="F1021" s="29">
        <v>5</v>
      </c>
      <c r="G1021" s="29">
        <v>0</v>
      </c>
      <c r="H1021" s="29">
        <v>5</v>
      </c>
      <c r="I1021" s="29">
        <v>14.394000000000004</v>
      </c>
      <c r="J1021" s="42">
        <v>864</v>
      </c>
      <c r="K1021" s="29">
        <v>4</v>
      </c>
      <c r="L1021" s="29">
        <v>0</v>
      </c>
      <c r="M1021" s="29">
        <v>4</v>
      </c>
      <c r="N1021" s="29">
        <v>14.712</v>
      </c>
      <c r="O1021" s="42">
        <v>811</v>
      </c>
      <c r="P1021" s="42"/>
      <c r="Q1021" s="42"/>
      <c r="R1021" s="42"/>
      <c r="S1021" s="42">
        <v>0</v>
      </c>
      <c r="T1021" s="103">
        <v>811</v>
      </c>
    </row>
    <row r="1022" spans="1:20" outlineLevel="2" x14ac:dyDescent="0.25">
      <c r="A1022" s="29" t="s">
        <v>4349</v>
      </c>
      <c r="B1022" s="29" t="s">
        <v>43</v>
      </c>
      <c r="C1022" s="29" t="s">
        <v>4693</v>
      </c>
      <c r="D1022" s="29" t="s">
        <v>4694</v>
      </c>
      <c r="E1022" s="29">
        <v>314862</v>
      </c>
      <c r="F1022" s="29">
        <v>27</v>
      </c>
      <c r="G1022" s="29">
        <v>0</v>
      </c>
      <c r="H1022" s="29">
        <v>27</v>
      </c>
      <c r="I1022" s="29">
        <v>14.394000000000004</v>
      </c>
      <c r="J1022" s="42">
        <v>4664</v>
      </c>
      <c r="K1022" s="29">
        <v>43</v>
      </c>
      <c r="L1022" s="29">
        <v>0</v>
      </c>
      <c r="M1022" s="29">
        <v>43</v>
      </c>
      <c r="N1022" s="29">
        <v>14.712</v>
      </c>
      <c r="O1022" s="42">
        <v>5640</v>
      </c>
      <c r="P1022" s="42"/>
      <c r="Q1022" s="42"/>
      <c r="R1022" s="42"/>
      <c r="S1022" s="42">
        <v>0</v>
      </c>
      <c r="T1022" s="103">
        <v>5640</v>
      </c>
    </row>
    <row r="1023" spans="1:20" outlineLevel="2" x14ac:dyDescent="0.25">
      <c r="A1023" s="29" t="s">
        <v>4349</v>
      </c>
      <c r="B1023" s="29" t="s">
        <v>43</v>
      </c>
      <c r="C1023" s="29" t="s">
        <v>4697</v>
      </c>
      <c r="D1023" s="29" t="s">
        <v>4698</v>
      </c>
      <c r="E1023" s="29">
        <v>314871</v>
      </c>
      <c r="F1023" s="29">
        <v>25</v>
      </c>
      <c r="G1023" s="29">
        <v>0</v>
      </c>
      <c r="H1023" s="29">
        <v>25</v>
      </c>
      <c r="I1023" s="29">
        <v>14.394000000000004</v>
      </c>
      <c r="J1023" s="42">
        <v>4318</v>
      </c>
      <c r="K1023" s="29">
        <v>14</v>
      </c>
      <c r="L1023" s="29">
        <v>0</v>
      </c>
      <c r="M1023" s="29">
        <v>14</v>
      </c>
      <c r="N1023" s="29">
        <v>14.712</v>
      </c>
      <c r="O1023" s="42">
        <v>3703</v>
      </c>
      <c r="P1023" s="42"/>
      <c r="Q1023" s="42"/>
      <c r="R1023" s="42"/>
      <c r="S1023" s="42">
        <v>0</v>
      </c>
      <c r="T1023" s="103">
        <v>3703</v>
      </c>
    </row>
    <row r="1024" spans="1:20" outlineLevel="2" x14ac:dyDescent="0.25">
      <c r="A1024" s="29" t="s">
        <v>4349</v>
      </c>
      <c r="B1024" s="29" t="s">
        <v>43</v>
      </c>
      <c r="C1024" s="29" t="s">
        <v>4701</v>
      </c>
      <c r="D1024" s="29" t="s">
        <v>4702</v>
      </c>
      <c r="E1024" s="29">
        <v>314889</v>
      </c>
      <c r="F1024" s="29">
        <v>8</v>
      </c>
      <c r="G1024" s="29">
        <v>0</v>
      </c>
      <c r="H1024" s="29">
        <v>8</v>
      </c>
      <c r="I1024" s="29">
        <v>14.394000000000004</v>
      </c>
      <c r="J1024" s="42">
        <v>1382</v>
      </c>
      <c r="K1024" s="29">
        <v>5</v>
      </c>
      <c r="L1024" s="29">
        <v>0</v>
      </c>
      <c r="M1024" s="29">
        <v>5</v>
      </c>
      <c r="N1024" s="29">
        <v>14.712</v>
      </c>
      <c r="O1024" s="42">
        <v>1215</v>
      </c>
      <c r="P1024" s="42"/>
      <c r="Q1024" s="42"/>
      <c r="R1024" s="42"/>
      <c r="S1024" s="42">
        <v>0</v>
      </c>
      <c r="T1024" s="103">
        <v>1215</v>
      </c>
    </row>
    <row r="1025" spans="1:20" outlineLevel="2" x14ac:dyDescent="0.25">
      <c r="A1025" s="29" t="s">
        <v>4349</v>
      </c>
      <c r="B1025" s="29" t="s">
        <v>43</v>
      </c>
      <c r="C1025" s="29" t="s">
        <v>4705</v>
      </c>
      <c r="D1025" s="29" t="s">
        <v>4706</v>
      </c>
      <c r="E1025" s="29">
        <v>314919</v>
      </c>
      <c r="F1025" s="29">
        <v>8</v>
      </c>
      <c r="G1025" s="29">
        <v>0</v>
      </c>
      <c r="H1025" s="29">
        <v>8</v>
      </c>
      <c r="I1025" s="29">
        <v>14.394000000000004</v>
      </c>
      <c r="J1025" s="42">
        <v>1382</v>
      </c>
      <c r="K1025" s="29">
        <v>9</v>
      </c>
      <c r="L1025" s="29">
        <v>0</v>
      </c>
      <c r="M1025" s="29">
        <v>9</v>
      </c>
      <c r="N1025" s="29">
        <v>14.712</v>
      </c>
      <c r="O1025" s="42">
        <v>1451</v>
      </c>
      <c r="P1025" s="42"/>
      <c r="Q1025" s="42"/>
      <c r="R1025" s="42"/>
      <c r="S1025" s="42">
        <v>0</v>
      </c>
      <c r="T1025" s="103">
        <v>1451</v>
      </c>
    </row>
    <row r="1026" spans="1:20" outlineLevel="2" x14ac:dyDescent="0.25">
      <c r="A1026" s="29" t="s">
        <v>4349</v>
      </c>
      <c r="B1026" s="29" t="s">
        <v>43</v>
      </c>
      <c r="C1026" s="29" t="s">
        <v>4709</v>
      </c>
      <c r="D1026" s="29" t="s">
        <v>4710</v>
      </c>
      <c r="E1026" s="29">
        <v>314897</v>
      </c>
      <c r="F1026" s="29">
        <v>60</v>
      </c>
      <c r="G1026" s="29">
        <v>1</v>
      </c>
      <c r="H1026" s="29">
        <v>61</v>
      </c>
      <c r="I1026" s="29">
        <v>14.394000000000004</v>
      </c>
      <c r="J1026" s="42">
        <v>10536</v>
      </c>
      <c r="K1026" s="29">
        <v>55</v>
      </c>
      <c r="L1026" s="29">
        <v>0</v>
      </c>
      <c r="M1026" s="29">
        <v>55</v>
      </c>
      <c r="N1026" s="29">
        <v>14.712</v>
      </c>
      <c r="O1026" s="42">
        <v>10261</v>
      </c>
      <c r="P1026" s="42"/>
      <c r="Q1026" s="42"/>
      <c r="R1026" s="42"/>
      <c r="S1026" s="42">
        <v>0</v>
      </c>
      <c r="T1026" s="103">
        <v>10261</v>
      </c>
    </row>
    <row r="1027" spans="1:20" outlineLevel="2" x14ac:dyDescent="0.25">
      <c r="A1027" s="29" t="s">
        <v>4349</v>
      </c>
      <c r="B1027" s="29" t="s">
        <v>43</v>
      </c>
      <c r="C1027" s="29" t="s">
        <v>4713</v>
      </c>
      <c r="D1027" s="29" t="s">
        <v>4714</v>
      </c>
      <c r="E1027" s="29">
        <v>314901</v>
      </c>
      <c r="F1027" s="29">
        <v>116</v>
      </c>
      <c r="G1027" s="29">
        <v>0</v>
      </c>
      <c r="H1027" s="29">
        <v>116</v>
      </c>
      <c r="I1027" s="29">
        <v>14.394000000000004</v>
      </c>
      <c r="J1027" s="42">
        <v>20037</v>
      </c>
      <c r="K1027" s="29">
        <v>85</v>
      </c>
      <c r="L1027" s="29">
        <v>0</v>
      </c>
      <c r="M1027" s="29">
        <v>85</v>
      </c>
      <c r="N1027" s="29">
        <v>14.712</v>
      </c>
      <c r="O1027" s="42">
        <v>18360</v>
      </c>
      <c r="P1027" s="42"/>
      <c r="Q1027" s="42"/>
      <c r="R1027" s="42"/>
      <c r="S1027" s="42">
        <v>0</v>
      </c>
      <c r="T1027" s="103">
        <v>18360</v>
      </c>
    </row>
    <row r="1028" spans="1:20" outlineLevel="2" x14ac:dyDescent="0.25">
      <c r="A1028" s="29" t="s">
        <v>4349</v>
      </c>
      <c r="B1028" s="29" t="s">
        <v>43</v>
      </c>
      <c r="C1028" s="29" t="s">
        <v>4718</v>
      </c>
      <c r="D1028" s="29" t="s">
        <v>4719</v>
      </c>
      <c r="E1028" s="29">
        <v>314943</v>
      </c>
      <c r="F1028" s="29">
        <v>9</v>
      </c>
      <c r="G1028" s="29">
        <v>0</v>
      </c>
      <c r="H1028" s="29">
        <v>9</v>
      </c>
      <c r="I1028" s="29">
        <v>14.394000000000004</v>
      </c>
      <c r="J1028" s="42">
        <v>1555</v>
      </c>
      <c r="K1028" s="29">
        <v>8</v>
      </c>
      <c r="L1028" s="29">
        <v>0</v>
      </c>
      <c r="M1028" s="29">
        <v>8</v>
      </c>
      <c r="N1028" s="29">
        <v>14.712</v>
      </c>
      <c r="O1028" s="42">
        <v>1507</v>
      </c>
      <c r="P1028" s="42"/>
      <c r="Q1028" s="42"/>
      <c r="R1028" s="42"/>
      <c r="S1028" s="42">
        <v>0</v>
      </c>
      <c r="T1028" s="103">
        <v>1507</v>
      </c>
    </row>
    <row r="1029" spans="1:20" outlineLevel="2" x14ac:dyDescent="0.25">
      <c r="A1029" s="29" t="s">
        <v>4349</v>
      </c>
      <c r="B1029" s="29" t="s">
        <v>43</v>
      </c>
      <c r="C1029" s="29" t="s">
        <v>4722</v>
      </c>
      <c r="D1029" s="29" t="s">
        <v>4723</v>
      </c>
      <c r="E1029" s="29">
        <v>314951</v>
      </c>
      <c r="F1029" s="29">
        <v>16</v>
      </c>
      <c r="G1029" s="29">
        <v>0</v>
      </c>
      <c r="H1029" s="29">
        <v>16</v>
      </c>
      <c r="I1029" s="29">
        <v>14.394000000000004</v>
      </c>
      <c r="J1029" s="42">
        <v>2764</v>
      </c>
      <c r="K1029" s="29">
        <v>22</v>
      </c>
      <c r="L1029" s="29">
        <v>0</v>
      </c>
      <c r="M1029" s="29">
        <v>22</v>
      </c>
      <c r="N1029" s="29">
        <v>14.712</v>
      </c>
      <c r="O1029" s="42">
        <v>3137</v>
      </c>
      <c r="P1029" s="42"/>
      <c r="Q1029" s="42"/>
      <c r="R1029" s="42"/>
      <c r="S1029" s="42">
        <v>0</v>
      </c>
      <c r="T1029" s="103">
        <v>3137</v>
      </c>
    </row>
    <row r="1030" spans="1:20" outlineLevel="2" x14ac:dyDescent="0.25">
      <c r="A1030" s="29" t="s">
        <v>4349</v>
      </c>
      <c r="B1030" s="29" t="s">
        <v>43</v>
      </c>
      <c r="C1030" s="29" t="s">
        <v>4726</v>
      </c>
      <c r="D1030" s="29" t="s">
        <v>4727</v>
      </c>
      <c r="E1030" s="29">
        <v>314960</v>
      </c>
      <c r="F1030" s="29">
        <v>12</v>
      </c>
      <c r="G1030" s="29">
        <v>0</v>
      </c>
      <c r="H1030" s="29">
        <v>12</v>
      </c>
      <c r="I1030" s="29">
        <v>14.394000000000004</v>
      </c>
      <c r="J1030" s="42">
        <v>2073</v>
      </c>
      <c r="K1030" s="29">
        <v>16</v>
      </c>
      <c r="L1030" s="29">
        <v>0</v>
      </c>
      <c r="M1030" s="29">
        <v>16</v>
      </c>
      <c r="N1030" s="29">
        <v>14.712</v>
      </c>
      <c r="O1030" s="42">
        <v>2323</v>
      </c>
      <c r="P1030" s="42"/>
      <c r="Q1030" s="42"/>
      <c r="R1030" s="42"/>
      <c r="S1030" s="42">
        <v>0</v>
      </c>
      <c r="T1030" s="103">
        <v>2323</v>
      </c>
    </row>
    <row r="1031" spans="1:20" outlineLevel="2" x14ac:dyDescent="0.25">
      <c r="A1031" s="29" t="s">
        <v>4349</v>
      </c>
      <c r="B1031" s="29" t="s">
        <v>43</v>
      </c>
      <c r="C1031" s="29" t="s">
        <v>4730</v>
      </c>
      <c r="D1031" s="29" t="s">
        <v>4731</v>
      </c>
      <c r="E1031" s="29">
        <v>314978</v>
      </c>
      <c r="F1031" s="29">
        <v>18</v>
      </c>
      <c r="G1031" s="29">
        <v>0</v>
      </c>
      <c r="H1031" s="29">
        <v>18</v>
      </c>
      <c r="I1031" s="29">
        <v>14.394000000000004</v>
      </c>
      <c r="J1031" s="42">
        <v>3109</v>
      </c>
      <c r="K1031" s="29">
        <v>14</v>
      </c>
      <c r="L1031" s="29">
        <v>0</v>
      </c>
      <c r="M1031" s="29">
        <v>14</v>
      </c>
      <c r="N1031" s="29">
        <v>14.712</v>
      </c>
      <c r="O1031" s="42">
        <v>2897</v>
      </c>
      <c r="P1031" s="42"/>
      <c r="Q1031" s="42"/>
      <c r="R1031" s="42"/>
      <c r="S1031" s="42">
        <v>0</v>
      </c>
      <c r="T1031" s="103">
        <v>2897</v>
      </c>
    </row>
    <row r="1032" spans="1:20" outlineLevel="2" x14ac:dyDescent="0.25">
      <c r="A1032" s="29" t="s">
        <v>4349</v>
      </c>
      <c r="B1032" s="29" t="s">
        <v>43</v>
      </c>
      <c r="C1032" s="29" t="s">
        <v>4734</v>
      </c>
      <c r="D1032" s="29" t="s">
        <v>4735</v>
      </c>
      <c r="E1032" s="29">
        <v>649058</v>
      </c>
      <c r="F1032" s="29">
        <v>11</v>
      </c>
      <c r="G1032" s="29">
        <v>0</v>
      </c>
      <c r="H1032" s="29">
        <v>11</v>
      </c>
      <c r="I1032" s="29">
        <v>14.394000000000004</v>
      </c>
      <c r="J1032" s="42">
        <v>1900</v>
      </c>
      <c r="K1032" s="29">
        <v>10</v>
      </c>
      <c r="L1032" s="29">
        <v>0</v>
      </c>
      <c r="M1032" s="29">
        <v>10</v>
      </c>
      <c r="N1032" s="29">
        <v>14.712</v>
      </c>
      <c r="O1032" s="42">
        <v>1855</v>
      </c>
      <c r="P1032" s="42"/>
      <c r="Q1032" s="42"/>
      <c r="R1032" s="42"/>
      <c r="S1032" s="42">
        <v>0</v>
      </c>
      <c r="T1032" s="103">
        <v>1855</v>
      </c>
    </row>
    <row r="1033" spans="1:20" outlineLevel="2" x14ac:dyDescent="0.25">
      <c r="A1033" s="29" t="s">
        <v>4349</v>
      </c>
      <c r="B1033" s="29" t="s">
        <v>43</v>
      </c>
      <c r="C1033" s="29" t="s">
        <v>4738</v>
      </c>
      <c r="D1033" s="29" t="s">
        <v>4739</v>
      </c>
      <c r="E1033" s="29">
        <v>314994</v>
      </c>
      <c r="F1033" s="29">
        <v>17</v>
      </c>
      <c r="G1033" s="29">
        <v>0</v>
      </c>
      <c r="H1033" s="29">
        <v>17</v>
      </c>
      <c r="I1033" s="29">
        <v>14.394000000000004</v>
      </c>
      <c r="J1033" s="42">
        <v>2936</v>
      </c>
      <c r="K1033" s="29">
        <v>10</v>
      </c>
      <c r="L1033" s="29">
        <v>0</v>
      </c>
      <c r="M1033" s="29">
        <v>10</v>
      </c>
      <c r="N1033" s="29">
        <v>14.712</v>
      </c>
      <c r="O1033" s="42">
        <v>2546</v>
      </c>
      <c r="P1033" s="42"/>
      <c r="Q1033" s="42"/>
      <c r="R1033" s="42"/>
      <c r="S1033" s="42">
        <v>0</v>
      </c>
      <c r="T1033" s="103">
        <v>2546</v>
      </c>
    </row>
    <row r="1034" spans="1:20" outlineLevel="2" x14ac:dyDescent="0.25">
      <c r="A1034" s="29" t="s">
        <v>4349</v>
      </c>
      <c r="B1034" s="29" t="s">
        <v>43</v>
      </c>
      <c r="C1034" s="29" t="s">
        <v>4742</v>
      </c>
      <c r="D1034" s="29" t="s">
        <v>4743</v>
      </c>
      <c r="E1034" s="29">
        <v>315001</v>
      </c>
      <c r="F1034" s="29">
        <v>79</v>
      </c>
      <c r="G1034" s="29">
        <v>0</v>
      </c>
      <c r="H1034" s="29">
        <v>79</v>
      </c>
      <c r="I1034" s="29">
        <v>14.394000000000004</v>
      </c>
      <c r="J1034" s="42">
        <v>13646</v>
      </c>
      <c r="K1034" s="29">
        <v>86</v>
      </c>
      <c r="L1034" s="29">
        <v>0</v>
      </c>
      <c r="M1034" s="29">
        <v>86</v>
      </c>
      <c r="N1034" s="29">
        <v>14.712</v>
      </c>
      <c r="O1034" s="42">
        <v>14158</v>
      </c>
      <c r="P1034" s="42"/>
      <c r="Q1034" s="42"/>
      <c r="R1034" s="42"/>
      <c r="S1034" s="42">
        <v>0</v>
      </c>
      <c r="T1034" s="103">
        <v>14158</v>
      </c>
    </row>
    <row r="1035" spans="1:20" outlineLevel="2" x14ac:dyDescent="0.25">
      <c r="A1035" s="29" t="s">
        <v>4349</v>
      </c>
      <c r="B1035" s="29" t="s">
        <v>43</v>
      </c>
      <c r="C1035" s="29" t="s">
        <v>4749</v>
      </c>
      <c r="D1035" s="29" t="s">
        <v>4750</v>
      </c>
      <c r="E1035" s="29">
        <v>315010</v>
      </c>
      <c r="F1035" s="29">
        <v>22</v>
      </c>
      <c r="G1035" s="29">
        <v>0</v>
      </c>
      <c r="H1035" s="29">
        <v>22</v>
      </c>
      <c r="I1035" s="29">
        <v>14.394000000000004</v>
      </c>
      <c r="J1035" s="42">
        <v>3800</v>
      </c>
      <c r="K1035" s="29">
        <v>25</v>
      </c>
      <c r="L1035" s="29">
        <v>0</v>
      </c>
      <c r="M1035" s="29">
        <v>25</v>
      </c>
      <c r="N1035" s="29">
        <v>14.712</v>
      </c>
      <c r="O1035" s="42">
        <v>4005</v>
      </c>
      <c r="P1035" s="42"/>
      <c r="Q1035" s="42"/>
      <c r="R1035" s="42"/>
      <c r="S1035" s="42">
        <v>0</v>
      </c>
      <c r="T1035" s="103">
        <v>4005</v>
      </c>
    </row>
    <row r="1036" spans="1:20" outlineLevel="2" x14ac:dyDescent="0.25">
      <c r="A1036" s="29" t="s">
        <v>4349</v>
      </c>
      <c r="B1036" s="29" t="s">
        <v>43</v>
      </c>
      <c r="C1036" s="29" t="s">
        <v>4753</v>
      </c>
      <c r="D1036" s="29" t="s">
        <v>4754</v>
      </c>
      <c r="E1036" s="29">
        <v>315036</v>
      </c>
      <c r="F1036" s="29">
        <v>21</v>
      </c>
      <c r="G1036" s="29">
        <v>0</v>
      </c>
      <c r="H1036" s="29">
        <v>21</v>
      </c>
      <c r="I1036" s="29">
        <v>14.394000000000004</v>
      </c>
      <c r="J1036" s="42">
        <v>3627</v>
      </c>
      <c r="K1036" s="29">
        <v>18</v>
      </c>
      <c r="L1036" s="29">
        <v>0</v>
      </c>
      <c r="M1036" s="29">
        <v>18</v>
      </c>
      <c r="N1036" s="29">
        <v>14.712</v>
      </c>
      <c r="O1036" s="42">
        <v>3477</v>
      </c>
      <c r="P1036" s="42"/>
      <c r="Q1036" s="42"/>
      <c r="R1036" s="42"/>
      <c r="S1036" s="42">
        <v>0</v>
      </c>
      <c r="T1036" s="103">
        <v>3477</v>
      </c>
    </row>
    <row r="1037" spans="1:20" outlineLevel="2" x14ac:dyDescent="0.25">
      <c r="A1037" s="29" t="s">
        <v>4349</v>
      </c>
      <c r="B1037" s="29" t="s">
        <v>43</v>
      </c>
      <c r="C1037" s="29" t="s">
        <v>4757</v>
      </c>
      <c r="D1037" s="29" t="s">
        <v>4758</v>
      </c>
      <c r="E1037" s="29">
        <v>315044</v>
      </c>
      <c r="F1037" s="29">
        <v>34</v>
      </c>
      <c r="G1037" s="29">
        <v>0</v>
      </c>
      <c r="H1037" s="29">
        <v>34</v>
      </c>
      <c r="I1037" s="29">
        <v>14.394000000000004</v>
      </c>
      <c r="J1037" s="42">
        <v>5873</v>
      </c>
      <c r="K1037" s="29">
        <v>33</v>
      </c>
      <c r="L1037" s="29">
        <v>0</v>
      </c>
      <c r="M1037" s="29">
        <v>33</v>
      </c>
      <c r="N1037" s="29">
        <v>14.712</v>
      </c>
      <c r="O1037" s="42">
        <v>5857</v>
      </c>
      <c r="P1037" s="42"/>
      <c r="Q1037" s="42"/>
      <c r="R1037" s="42"/>
      <c r="S1037" s="42">
        <v>0</v>
      </c>
      <c r="T1037" s="103">
        <v>5857</v>
      </c>
    </row>
    <row r="1038" spans="1:20" outlineLevel="2" x14ac:dyDescent="0.25">
      <c r="A1038" s="29" t="s">
        <v>4349</v>
      </c>
      <c r="B1038" s="29" t="s">
        <v>43</v>
      </c>
      <c r="C1038" s="29" t="s">
        <v>4761</v>
      </c>
      <c r="D1038" s="29" t="s">
        <v>4762</v>
      </c>
      <c r="E1038" s="29">
        <v>315052</v>
      </c>
      <c r="F1038" s="29">
        <v>18</v>
      </c>
      <c r="G1038" s="29">
        <v>1</v>
      </c>
      <c r="H1038" s="29">
        <v>19</v>
      </c>
      <c r="I1038" s="29">
        <v>14.394000000000004</v>
      </c>
      <c r="J1038" s="42">
        <v>3282</v>
      </c>
      <c r="K1038" s="29">
        <v>13</v>
      </c>
      <c r="L1038" s="29">
        <v>0</v>
      </c>
      <c r="M1038" s="29">
        <v>13</v>
      </c>
      <c r="N1038" s="29">
        <v>14.712</v>
      </c>
      <c r="O1038" s="42">
        <v>2953</v>
      </c>
      <c r="P1038" s="42"/>
      <c r="Q1038" s="42"/>
      <c r="R1038" s="42"/>
      <c r="S1038" s="42">
        <v>0</v>
      </c>
      <c r="T1038" s="103">
        <v>2953</v>
      </c>
    </row>
    <row r="1039" spans="1:20" outlineLevel="2" x14ac:dyDescent="0.25">
      <c r="A1039" s="29" t="s">
        <v>4349</v>
      </c>
      <c r="B1039" s="29" t="s">
        <v>43</v>
      </c>
      <c r="C1039" s="29" t="s">
        <v>4765</v>
      </c>
      <c r="D1039" s="29" t="s">
        <v>4766</v>
      </c>
      <c r="E1039" s="29">
        <v>315524</v>
      </c>
      <c r="F1039" s="29">
        <v>308</v>
      </c>
      <c r="G1039" s="29">
        <v>0</v>
      </c>
      <c r="H1039" s="29">
        <v>308</v>
      </c>
      <c r="I1039" s="29">
        <v>14.394000000000004</v>
      </c>
      <c r="J1039" s="42">
        <v>53199</v>
      </c>
      <c r="K1039" s="29">
        <v>321</v>
      </c>
      <c r="L1039" s="29">
        <v>1</v>
      </c>
      <c r="M1039" s="29">
        <v>322</v>
      </c>
      <c r="N1039" s="29">
        <v>14.712</v>
      </c>
      <c r="O1039" s="42">
        <v>54416</v>
      </c>
      <c r="P1039" s="42"/>
      <c r="Q1039" s="42"/>
      <c r="R1039" s="42"/>
      <c r="S1039" s="42">
        <v>0</v>
      </c>
      <c r="T1039" s="103">
        <v>54416</v>
      </c>
    </row>
    <row r="1040" spans="1:20" outlineLevel="2" x14ac:dyDescent="0.25">
      <c r="A1040" s="29" t="s">
        <v>4349</v>
      </c>
      <c r="B1040" s="29" t="s">
        <v>43</v>
      </c>
      <c r="C1040" s="29" t="s">
        <v>4780</v>
      </c>
      <c r="D1040" s="29" t="s">
        <v>4781</v>
      </c>
      <c r="E1040" s="29">
        <v>315095</v>
      </c>
      <c r="F1040" s="29">
        <v>4</v>
      </c>
      <c r="G1040" s="29">
        <v>0</v>
      </c>
      <c r="H1040" s="29">
        <v>4</v>
      </c>
      <c r="I1040" s="29">
        <v>14.394000000000004</v>
      </c>
      <c r="J1040" s="42">
        <v>691</v>
      </c>
      <c r="K1040" s="29">
        <v>7</v>
      </c>
      <c r="L1040" s="29">
        <v>0</v>
      </c>
      <c r="M1040" s="29">
        <v>7</v>
      </c>
      <c r="N1040" s="29">
        <v>14.712</v>
      </c>
      <c r="O1040" s="42">
        <v>873</v>
      </c>
      <c r="P1040" s="42"/>
      <c r="Q1040" s="42"/>
      <c r="R1040" s="42"/>
      <c r="S1040" s="42">
        <v>0</v>
      </c>
      <c r="T1040" s="103">
        <v>873</v>
      </c>
    </row>
    <row r="1041" spans="1:20" outlineLevel="2" x14ac:dyDescent="0.25">
      <c r="A1041" s="29" t="s">
        <v>4349</v>
      </c>
      <c r="B1041" s="29" t="s">
        <v>43</v>
      </c>
      <c r="C1041" s="29" t="s">
        <v>4784</v>
      </c>
      <c r="D1041" s="29" t="s">
        <v>4785</v>
      </c>
      <c r="E1041" s="29">
        <v>315117</v>
      </c>
      <c r="F1041" s="29">
        <v>21</v>
      </c>
      <c r="G1041" s="29">
        <v>0</v>
      </c>
      <c r="H1041" s="29">
        <v>21</v>
      </c>
      <c r="I1041" s="29">
        <v>14.394000000000004</v>
      </c>
      <c r="J1041" s="42">
        <v>3627</v>
      </c>
      <c r="K1041" s="29">
        <v>26</v>
      </c>
      <c r="L1041" s="29">
        <v>0</v>
      </c>
      <c r="M1041" s="29">
        <v>26</v>
      </c>
      <c r="N1041" s="29">
        <v>14.712</v>
      </c>
      <c r="O1041" s="42">
        <v>3948</v>
      </c>
      <c r="P1041" s="42"/>
      <c r="Q1041" s="42"/>
      <c r="R1041" s="42"/>
      <c r="S1041" s="42">
        <v>0</v>
      </c>
      <c r="T1041" s="103">
        <v>3948</v>
      </c>
    </row>
    <row r="1042" spans="1:20" outlineLevel="2" x14ac:dyDescent="0.25">
      <c r="A1042" s="29" t="s">
        <v>4349</v>
      </c>
      <c r="B1042" s="29" t="s">
        <v>43</v>
      </c>
      <c r="C1042" s="29" t="s">
        <v>4788</v>
      </c>
      <c r="D1042" s="29" t="s">
        <v>4789</v>
      </c>
      <c r="E1042" s="29">
        <v>315176</v>
      </c>
      <c r="F1042" s="29">
        <v>8</v>
      </c>
      <c r="G1042" s="29">
        <v>0</v>
      </c>
      <c r="H1042" s="29">
        <v>8</v>
      </c>
      <c r="I1042" s="29">
        <v>14.394000000000004</v>
      </c>
      <c r="J1042" s="42">
        <v>1382</v>
      </c>
      <c r="K1042" s="29">
        <v>11</v>
      </c>
      <c r="L1042" s="29">
        <v>0</v>
      </c>
      <c r="M1042" s="29">
        <v>11</v>
      </c>
      <c r="N1042" s="29">
        <v>14.712</v>
      </c>
      <c r="O1042" s="42">
        <v>1569</v>
      </c>
      <c r="P1042" s="42"/>
      <c r="Q1042" s="42"/>
      <c r="R1042" s="42"/>
      <c r="S1042" s="42">
        <v>0</v>
      </c>
      <c r="T1042" s="103">
        <v>1569</v>
      </c>
    </row>
    <row r="1043" spans="1:20" outlineLevel="2" x14ac:dyDescent="0.25">
      <c r="A1043" s="29" t="s">
        <v>4349</v>
      </c>
      <c r="B1043" s="29" t="s">
        <v>43</v>
      </c>
      <c r="C1043" s="29" t="s">
        <v>4792</v>
      </c>
      <c r="D1043" s="29" t="s">
        <v>4793</v>
      </c>
      <c r="E1043" s="29">
        <v>315192</v>
      </c>
      <c r="F1043" s="29">
        <v>10</v>
      </c>
      <c r="G1043" s="29">
        <v>0</v>
      </c>
      <c r="H1043" s="29">
        <v>10</v>
      </c>
      <c r="I1043" s="29">
        <v>14.394000000000004</v>
      </c>
      <c r="J1043" s="42">
        <v>1727</v>
      </c>
      <c r="K1043" s="29">
        <v>14</v>
      </c>
      <c r="L1043" s="29">
        <v>0</v>
      </c>
      <c r="M1043" s="29">
        <v>14</v>
      </c>
      <c r="N1043" s="29">
        <v>14.712</v>
      </c>
      <c r="O1043" s="42">
        <v>1975</v>
      </c>
      <c r="P1043" s="42"/>
      <c r="Q1043" s="42"/>
      <c r="R1043" s="42"/>
      <c r="S1043" s="42">
        <v>0</v>
      </c>
      <c r="T1043" s="103">
        <v>1975</v>
      </c>
    </row>
    <row r="1044" spans="1:20" outlineLevel="2" x14ac:dyDescent="0.25">
      <c r="A1044" s="29" t="s">
        <v>4349</v>
      </c>
      <c r="B1044" s="29" t="s">
        <v>43</v>
      </c>
      <c r="C1044" s="29" t="s">
        <v>4796</v>
      </c>
      <c r="D1044" s="29" t="s">
        <v>4797</v>
      </c>
      <c r="E1044" s="29">
        <v>315214</v>
      </c>
      <c r="F1044" s="29">
        <v>5</v>
      </c>
      <c r="G1044" s="29">
        <v>1</v>
      </c>
      <c r="H1044" s="29">
        <v>6</v>
      </c>
      <c r="I1044" s="29">
        <v>14.394000000000004</v>
      </c>
      <c r="J1044" s="42">
        <v>1036</v>
      </c>
      <c r="K1044" s="29">
        <v>10</v>
      </c>
      <c r="L1044" s="29">
        <v>0</v>
      </c>
      <c r="M1044" s="29">
        <v>10</v>
      </c>
      <c r="N1044" s="29">
        <v>14.712</v>
      </c>
      <c r="O1044" s="42">
        <v>1279</v>
      </c>
      <c r="P1044" s="42"/>
      <c r="Q1044" s="42"/>
      <c r="R1044" s="42"/>
      <c r="S1044" s="42">
        <v>0</v>
      </c>
      <c r="T1044" s="103">
        <v>1279</v>
      </c>
    </row>
    <row r="1045" spans="1:20" outlineLevel="2" x14ac:dyDescent="0.25">
      <c r="A1045" s="29" t="s">
        <v>4349</v>
      </c>
      <c r="B1045" s="29" t="s">
        <v>43</v>
      </c>
      <c r="C1045" s="29" t="s">
        <v>4800</v>
      </c>
      <c r="D1045" s="29" t="s">
        <v>4801</v>
      </c>
      <c r="E1045" s="29">
        <v>315231</v>
      </c>
      <c r="F1045" s="29">
        <v>14</v>
      </c>
      <c r="G1045" s="29">
        <v>0</v>
      </c>
      <c r="H1045" s="29">
        <v>14</v>
      </c>
      <c r="I1045" s="29">
        <v>14.394000000000004</v>
      </c>
      <c r="J1045" s="42">
        <v>2418</v>
      </c>
      <c r="K1045" s="29">
        <v>9</v>
      </c>
      <c r="L1045" s="29">
        <v>1</v>
      </c>
      <c r="M1045" s="29">
        <v>10</v>
      </c>
      <c r="N1045" s="29">
        <v>14.712</v>
      </c>
      <c r="O1045" s="42">
        <v>2201</v>
      </c>
      <c r="P1045" s="42"/>
      <c r="Q1045" s="42"/>
      <c r="R1045" s="42"/>
      <c r="S1045" s="42">
        <v>0</v>
      </c>
      <c r="T1045" s="103">
        <v>2201</v>
      </c>
    </row>
    <row r="1046" spans="1:20" outlineLevel="2" x14ac:dyDescent="0.25">
      <c r="A1046" s="29" t="s">
        <v>4349</v>
      </c>
      <c r="B1046" s="29" t="s">
        <v>43</v>
      </c>
      <c r="C1046" s="29" t="s">
        <v>4804</v>
      </c>
      <c r="D1046" s="29" t="s">
        <v>4805</v>
      </c>
      <c r="E1046" s="29">
        <v>315273</v>
      </c>
      <c r="F1046" s="29">
        <v>9</v>
      </c>
      <c r="G1046" s="29">
        <v>0</v>
      </c>
      <c r="H1046" s="29">
        <v>9</v>
      </c>
      <c r="I1046" s="29">
        <v>14.394000000000004</v>
      </c>
      <c r="J1046" s="42">
        <v>1555</v>
      </c>
      <c r="K1046" s="29">
        <v>10</v>
      </c>
      <c r="L1046" s="29">
        <v>0</v>
      </c>
      <c r="M1046" s="29">
        <v>10</v>
      </c>
      <c r="N1046" s="29">
        <v>14.712</v>
      </c>
      <c r="O1046" s="42">
        <v>1625</v>
      </c>
      <c r="P1046" s="42"/>
      <c r="Q1046" s="42"/>
      <c r="R1046" s="42"/>
      <c r="S1046" s="42">
        <v>0</v>
      </c>
      <c r="T1046" s="103">
        <v>1625</v>
      </c>
    </row>
    <row r="1047" spans="1:20" outlineLevel="2" x14ac:dyDescent="0.25">
      <c r="A1047" s="29" t="s">
        <v>4349</v>
      </c>
      <c r="B1047" s="29" t="s">
        <v>43</v>
      </c>
      <c r="C1047" s="29" t="s">
        <v>4808</v>
      </c>
      <c r="D1047" s="29" t="s">
        <v>4809</v>
      </c>
      <c r="E1047" s="29">
        <v>315303</v>
      </c>
      <c r="F1047" s="29">
        <v>1</v>
      </c>
      <c r="G1047" s="29">
        <v>0</v>
      </c>
      <c r="H1047" s="29">
        <v>1</v>
      </c>
      <c r="I1047" s="29">
        <v>14.394000000000004</v>
      </c>
      <c r="J1047" s="42">
        <v>173</v>
      </c>
      <c r="K1047" s="29">
        <v>3</v>
      </c>
      <c r="L1047" s="29">
        <v>0</v>
      </c>
      <c r="M1047" s="29">
        <v>3</v>
      </c>
      <c r="N1047" s="29">
        <v>14.712</v>
      </c>
      <c r="O1047" s="42">
        <v>292</v>
      </c>
      <c r="P1047" s="42"/>
      <c r="Q1047" s="42"/>
      <c r="R1047" s="42"/>
      <c r="S1047" s="42">
        <v>0</v>
      </c>
      <c r="T1047" s="103">
        <v>292</v>
      </c>
    </row>
    <row r="1048" spans="1:20" outlineLevel="2" x14ac:dyDescent="0.25">
      <c r="A1048" s="29" t="s">
        <v>4349</v>
      </c>
      <c r="B1048" s="29" t="s">
        <v>43</v>
      </c>
      <c r="C1048" s="29" t="s">
        <v>4812</v>
      </c>
      <c r="D1048" s="29" t="s">
        <v>4813</v>
      </c>
      <c r="E1048" s="29">
        <v>315311</v>
      </c>
      <c r="F1048" s="29">
        <v>17</v>
      </c>
      <c r="G1048" s="29">
        <v>0</v>
      </c>
      <c r="H1048" s="29">
        <v>17</v>
      </c>
      <c r="I1048" s="29">
        <v>14.394000000000004</v>
      </c>
      <c r="J1048" s="42">
        <v>2936</v>
      </c>
      <c r="K1048" s="29">
        <v>19</v>
      </c>
      <c r="L1048" s="29">
        <v>0</v>
      </c>
      <c r="M1048" s="29">
        <v>19</v>
      </c>
      <c r="N1048" s="29">
        <v>14.712</v>
      </c>
      <c r="O1048" s="42">
        <v>3076</v>
      </c>
      <c r="P1048" s="42"/>
      <c r="Q1048" s="42"/>
      <c r="R1048" s="42"/>
      <c r="S1048" s="42">
        <v>0</v>
      </c>
      <c r="T1048" s="103">
        <v>3076</v>
      </c>
    </row>
    <row r="1049" spans="1:20" outlineLevel="2" x14ac:dyDescent="0.25">
      <c r="A1049" s="29" t="s">
        <v>4349</v>
      </c>
      <c r="B1049" s="29" t="s">
        <v>43</v>
      </c>
      <c r="C1049" s="29" t="s">
        <v>4817</v>
      </c>
      <c r="D1049" s="29" t="s">
        <v>4818</v>
      </c>
      <c r="E1049" s="29">
        <v>315338</v>
      </c>
      <c r="F1049" s="29">
        <v>8</v>
      </c>
      <c r="G1049" s="29">
        <v>0</v>
      </c>
      <c r="H1049" s="29">
        <v>8</v>
      </c>
      <c r="I1049" s="29">
        <v>14.394000000000004</v>
      </c>
      <c r="J1049" s="42">
        <v>1382</v>
      </c>
      <c r="K1049" s="29">
        <v>5</v>
      </c>
      <c r="L1049" s="29">
        <v>0</v>
      </c>
      <c r="M1049" s="29">
        <v>5</v>
      </c>
      <c r="N1049" s="29">
        <v>14.712</v>
      </c>
      <c r="O1049" s="42">
        <v>1215</v>
      </c>
      <c r="P1049" s="42"/>
      <c r="Q1049" s="42"/>
      <c r="R1049" s="42"/>
      <c r="S1049" s="42">
        <v>0</v>
      </c>
      <c r="T1049" s="103">
        <v>1215</v>
      </c>
    </row>
    <row r="1050" spans="1:20" outlineLevel="2" x14ac:dyDescent="0.25">
      <c r="A1050" s="29" t="s">
        <v>4349</v>
      </c>
      <c r="B1050" s="29" t="s">
        <v>43</v>
      </c>
      <c r="C1050" s="29" t="s">
        <v>4821</v>
      </c>
      <c r="D1050" s="29" t="s">
        <v>4822</v>
      </c>
      <c r="E1050" s="29">
        <v>315346</v>
      </c>
      <c r="F1050" s="29">
        <v>8</v>
      </c>
      <c r="G1050" s="29">
        <v>0</v>
      </c>
      <c r="H1050" s="29">
        <v>8</v>
      </c>
      <c r="I1050" s="29">
        <v>14.394000000000004</v>
      </c>
      <c r="J1050" s="42">
        <v>1382</v>
      </c>
      <c r="K1050" s="29">
        <v>7</v>
      </c>
      <c r="L1050" s="29">
        <v>0</v>
      </c>
      <c r="M1050" s="29">
        <v>7</v>
      </c>
      <c r="N1050" s="29">
        <v>14.712</v>
      </c>
      <c r="O1050" s="42">
        <v>1333</v>
      </c>
      <c r="P1050" s="42"/>
      <c r="Q1050" s="42"/>
      <c r="R1050" s="42"/>
      <c r="S1050" s="42">
        <v>0</v>
      </c>
      <c r="T1050" s="103">
        <v>1333</v>
      </c>
    </row>
    <row r="1051" spans="1:20" outlineLevel="2" x14ac:dyDescent="0.25">
      <c r="A1051" s="29" t="s">
        <v>4349</v>
      </c>
      <c r="B1051" s="29" t="s">
        <v>43</v>
      </c>
      <c r="C1051" s="29" t="s">
        <v>4825</v>
      </c>
      <c r="D1051" s="29" t="s">
        <v>4826</v>
      </c>
      <c r="E1051" s="29">
        <v>315362</v>
      </c>
      <c r="F1051" s="29">
        <v>14</v>
      </c>
      <c r="G1051" s="29">
        <v>1</v>
      </c>
      <c r="H1051" s="29">
        <v>15</v>
      </c>
      <c r="I1051" s="29">
        <v>14.394000000000004</v>
      </c>
      <c r="J1051" s="42">
        <v>2591</v>
      </c>
      <c r="K1051" s="29">
        <v>28</v>
      </c>
      <c r="L1051" s="29">
        <v>0</v>
      </c>
      <c r="M1051" s="29">
        <v>28</v>
      </c>
      <c r="N1051" s="29">
        <v>14.712</v>
      </c>
      <c r="O1051" s="42">
        <v>3375</v>
      </c>
      <c r="P1051" s="42"/>
      <c r="Q1051" s="42"/>
      <c r="R1051" s="42"/>
      <c r="S1051" s="42">
        <v>0</v>
      </c>
      <c r="T1051" s="103">
        <v>3375</v>
      </c>
    </row>
    <row r="1052" spans="1:20" outlineLevel="2" x14ac:dyDescent="0.25">
      <c r="A1052" s="29" t="s">
        <v>4349</v>
      </c>
      <c r="B1052" s="29" t="s">
        <v>43</v>
      </c>
      <c r="C1052" s="29" t="s">
        <v>4829</v>
      </c>
      <c r="D1052" s="29" t="s">
        <v>4830</v>
      </c>
      <c r="E1052" s="29">
        <v>315389</v>
      </c>
      <c r="F1052" s="29">
        <v>5</v>
      </c>
      <c r="G1052" s="29">
        <v>0</v>
      </c>
      <c r="H1052" s="29">
        <v>5</v>
      </c>
      <c r="I1052" s="29">
        <v>14.394000000000004</v>
      </c>
      <c r="J1052" s="42">
        <v>864</v>
      </c>
      <c r="K1052" s="29">
        <v>7</v>
      </c>
      <c r="L1052" s="29">
        <v>0</v>
      </c>
      <c r="M1052" s="29">
        <v>7</v>
      </c>
      <c r="N1052" s="29">
        <v>14.712</v>
      </c>
      <c r="O1052" s="42">
        <v>988</v>
      </c>
      <c r="P1052" s="42"/>
      <c r="Q1052" s="42"/>
      <c r="R1052" s="42"/>
      <c r="S1052" s="42">
        <v>0</v>
      </c>
      <c r="T1052" s="103">
        <v>988</v>
      </c>
    </row>
    <row r="1053" spans="1:20" outlineLevel="2" x14ac:dyDescent="0.25">
      <c r="A1053" s="29" t="s">
        <v>4349</v>
      </c>
      <c r="B1053" s="29" t="s">
        <v>43</v>
      </c>
      <c r="C1053" s="29" t="s">
        <v>4833</v>
      </c>
      <c r="D1053" s="29" t="s">
        <v>4834</v>
      </c>
      <c r="E1053" s="29">
        <v>315397</v>
      </c>
      <c r="F1053" s="29">
        <v>21</v>
      </c>
      <c r="G1053" s="29">
        <v>0</v>
      </c>
      <c r="H1053" s="29">
        <v>21</v>
      </c>
      <c r="I1053" s="29">
        <v>14.394000000000004</v>
      </c>
      <c r="J1053" s="42">
        <v>3627</v>
      </c>
      <c r="K1053" s="29">
        <v>16</v>
      </c>
      <c r="L1053" s="29">
        <v>0</v>
      </c>
      <c r="M1053" s="29">
        <v>16</v>
      </c>
      <c r="N1053" s="29">
        <v>14.712</v>
      </c>
      <c r="O1053" s="42">
        <v>3360</v>
      </c>
      <c r="P1053" s="42"/>
      <c r="Q1053" s="42"/>
      <c r="R1053" s="42"/>
      <c r="S1053" s="42">
        <v>0</v>
      </c>
      <c r="T1053" s="103">
        <v>3360</v>
      </c>
    </row>
    <row r="1054" spans="1:20" outlineLevel="2" x14ac:dyDescent="0.25">
      <c r="A1054" s="29" t="s">
        <v>4349</v>
      </c>
      <c r="B1054" s="29" t="s">
        <v>43</v>
      </c>
      <c r="C1054" s="29" t="s">
        <v>4837</v>
      </c>
      <c r="D1054" s="29" t="s">
        <v>4838</v>
      </c>
      <c r="E1054" s="29">
        <v>315401</v>
      </c>
      <c r="F1054" s="29">
        <v>10</v>
      </c>
      <c r="G1054" s="29">
        <v>1</v>
      </c>
      <c r="H1054" s="29">
        <v>11</v>
      </c>
      <c r="I1054" s="29">
        <v>14.394000000000004</v>
      </c>
      <c r="J1054" s="42">
        <v>1900</v>
      </c>
      <c r="K1054" s="29">
        <v>14</v>
      </c>
      <c r="L1054" s="29">
        <v>1</v>
      </c>
      <c r="M1054" s="29">
        <v>15</v>
      </c>
      <c r="N1054" s="29">
        <v>14.712</v>
      </c>
      <c r="O1054" s="42">
        <v>2149</v>
      </c>
      <c r="P1054" s="42"/>
      <c r="Q1054" s="42"/>
      <c r="R1054" s="42"/>
      <c r="S1054" s="42">
        <v>0</v>
      </c>
      <c r="T1054" s="103">
        <v>2149</v>
      </c>
    </row>
    <row r="1055" spans="1:20" outlineLevel="2" x14ac:dyDescent="0.25">
      <c r="A1055" s="29" t="s">
        <v>4349</v>
      </c>
      <c r="B1055" s="29" t="s">
        <v>43</v>
      </c>
      <c r="C1055" s="29" t="s">
        <v>4841</v>
      </c>
      <c r="D1055" s="29" t="s">
        <v>4842</v>
      </c>
      <c r="E1055" s="29">
        <v>315419</v>
      </c>
      <c r="F1055" s="29">
        <v>6</v>
      </c>
      <c r="G1055" s="29">
        <v>0</v>
      </c>
      <c r="H1055" s="29">
        <v>6</v>
      </c>
      <c r="I1055" s="29">
        <v>14.394000000000004</v>
      </c>
      <c r="J1055" s="42">
        <v>1036</v>
      </c>
      <c r="K1055" s="29">
        <v>5</v>
      </c>
      <c r="L1055" s="29">
        <v>0</v>
      </c>
      <c r="M1055" s="29">
        <v>5</v>
      </c>
      <c r="N1055" s="29">
        <v>14.712</v>
      </c>
      <c r="O1055" s="42">
        <v>985</v>
      </c>
      <c r="P1055" s="42"/>
      <c r="Q1055" s="42"/>
      <c r="R1055" s="42"/>
      <c r="S1055" s="42">
        <v>0</v>
      </c>
      <c r="T1055" s="103">
        <v>985</v>
      </c>
    </row>
    <row r="1056" spans="1:20" outlineLevel="2" x14ac:dyDescent="0.25">
      <c r="A1056" s="29" t="s">
        <v>4349</v>
      </c>
      <c r="B1056" s="29" t="s">
        <v>43</v>
      </c>
      <c r="C1056" s="29" t="s">
        <v>4845</v>
      </c>
      <c r="D1056" s="29" t="s">
        <v>4846</v>
      </c>
      <c r="E1056" s="29">
        <v>315427</v>
      </c>
      <c r="F1056" s="29">
        <v>0</v>
      </c>
      <c r="G1056" s="29">
        <v>0</v>
      </c>
      <c r="H1056" s="29">
        <v>0</v>
      </c>
      <c r="I1056" s="29">
        <v>14.394000000000004</v>
      </c>
      <c r="J1056" s="42">
        <v>0</v>
      </c>
      <c r="K1056" s="29">
        <v>8</v>
      </c>
      <c r="L1056" s="29">
        <v>0</v>
      </c>
      <c r="M1056" s="29">
        <v>8</v>
      </c>
      <c r="N1056" s="29">
        <v>14.712</v>
      </c>
      <c r="O1056" s="42">
        <v>471</v>
      </c>
      <c r="P1056" s="42"/>
      <c r="Q1056" s="42"/>
      <c r="R1056" s="42"/>
      <c r="S1056" s="42">
        <v>0</v>
      </c>
      <c r="T1056" s="103">
        <v>471</v>
      </c>
    </row>
    <row r="1057" spans="1:20" outlineLevel="2" x14ac:dyDescent="0.25">
      <c r="A1057" s="29" t="s">
        <v>4349</v>
      </c>
      <c r="B1057" s="29" t="s">
        <v>43</v>
      </c>
      <c r="C1057" s="29" t="s">
        <v>4850</v>
      </c>
      <c r="D1057" s="29" t="s">
        <v>4851</v>
      </c>
      <c r="E1057" s="29">
        <v>315435</v>
      </c>
      <c r="F1057" s="29">
        <v>17</v>
      </c>
      <c r="G1057" s="29">
        <v>0</v>
      </c>
      <c r="H1057" s="29">
        <v>17</v>
      </c>
      <c r="I1057" s="29">
        <v>14.394000000000004</v>
      </c>
      <c r="J1057" s="42">
        <v>2936</v>
      </c>
      <c r="K1057" s="29">
        <v>10</v>
      </c>
      <c r="L1057" s="29">
        <v>0</v>
      </c>
      <c r="M1057" s="29">
        <v>10</v>
      </c>
      <c r="N1057" s="29">
        <v>14.712</v>
      </c>
      <c r="O1057" s="42">
        <v>2546</v>
      </c>
      <c r="P1057" s="42"/>
      <c r="Q1057" s="42"/>
      <c r="R1057" s="42"/>
      <c r="S1057" s="42">
        <v>0</v>
      </c>
      <c r="T1057" s="103">
        <v>2546</v>
      </c>
    </row>
    <row r="1058" spans="1:20" outlineLevel="2" x14ac:dyDescent="0.25">
      <c r="A1058" s="29" t="s">
        <v>4349</v>
      </c>
      <c r="B1058" s="29" t="s">
        <v>43</v>
      </c>
      <c r="C1058" s="29" t="s">
        <v>4854</v>
      </c>
      <c r="D1058" s="29" t="s">
        <v>4855</v>
      </c>
      <c r="E1058" s="29">
        <v>315478</v>
      </c>
      <c r="F1058" s="29">
        <v>13</v>
      </c>
      <c r="G1058" s="29">
        <v>0</v>
      </c>
      <c r="H1058" s="29">
        <v>13</v>
      </c>
      <c r="I1058" s="29">
        <v>14.394000000000004</v>
      </c>
      <c r="J1058" s="42">
        <v>2245</v>
      </c>
      <c r="K1058" s="29">
        <v>10</v>
      </c>
      <c r="L1058" s="29">
        <v>0</v>
      </c>
      <c r="M1058" s="29">
        <v>10</v>
      </c>
      <c r="N1058" s="29">
        <v>14.712</v>
      </c>
      <c r="O1058" s="42">
        <v>2085</v>
      </c>
      <c r="P1058" s="42"/>
      <c r="Q1058" s="42"/>
      <c r="R1058" s="42"/>
      <c r="S1058" s="42">
        <v>0</v>
      </c>
      <c r="T1058" s="103">
        <v>2085</v>
      </c>
    </row>
    <row r="1059" spans="1:20" outlineLevel="2" x14ac:dyDescent="0.25">
      <c r="A1059" s="29" t="s">
        <v>4349</v>
      </c>
      <c r="B1059" s="29" t="s">
        <v>43</v>
      </c>
      <c r="C1059" s="29" t="s">
        <v>4858</v>
      </c>
      <c r="D1059" s="29" t="s">
        <v>4859</v>
      </c>
      <c r="E1059" s="29">
        <v>315494</v>
      </c>
      <c r="F1059" s="29">
        <v>70</v>
      </c>
      <c r="G1059" s="29">
        <v>0</v>
      </c>
      <c r="H1059" s="29">
        <v>70</v>
      </c>
      <c r="I1059" s="29">
        <v>14.394000000000004</v>
      </c>
      <c r="J1059" s="42">
        <v>12091</v>
      </c>
      <c r="K1059" s="29">
        <v>74</v>
      </c>
      <c r="L1059" s="29">
        <v>0</v>
      </c>
      <c r="M1059" s="29">
        <v>74</v>
      </c>
      <c r="N1059" s="29">
        <v>14.712</v>
      </c>
      <c r="O1059" s="42">
        <v>12416</v>
      </c>
      <c r="P1059" s="42"/>
      <c r="Q1059" s="42"/>
      <c r="R1059" s="42"/>
      <c r="S1059" s="42">
        <v>0</v>
      </c>
      <c r="T1059" s="103">
        <v>12416</v>
      </c>
    </row>
    <row r="1060" spans="1:20" outlineLevel="2" x14ac:dyDescent="0.25">
      <c r="A1060" s="29" t="s">
        <v>4349</v>
      </c>
      <c r="B1060" s="29" t="s">
        <v>43</v>
      </c>
      <c r="C1060" s="29" t="s">
        <v>4864</v>
      </c>
      <c r="D1060" s="29" t="s">
        <v>4865</v>
      </c>
      <c r="E1060" s="29">
        <v>315486</v>
      </c>
      <c r="F1060" s="29">
        <v>14</v>
      </c>
      <c r="G1060" s="29">
        <v>0</v>
      </c>
      <c r="H1060" s="29">
        <v>14</v>
      </c>
      <c r="I1060" s="29">
        <v>14.394000000000004</v>
      </c>
      <c r="J1060" s="42">
        <v>2418</v>
      </c>
      <c r="K1060" s="29">
        <v>20</v>
      </c>
      <c r="L1060" s="29">
        <v>0</v>
      </c>
      <c r="M1060" s="29">
        <v>20</v>
      </c>
      <c r="N1060" s="29">
        <v>14.712</v>
      </c>
      <c r="O1060" s="42">
        <v>2789</v>
      </c>
      <c r="P1060" s="42"/>
      <c r="Q1060" s="42"/>
      <c r="R1060" s="42"/>
      <c r="S1060" s="42">
        <v>0</v>
      </c>
      <c r="T1060" s="103">
        <v>2789</v>
      </c>
    </row>
    <row r="1061" spans="1:20" outlineLevel="2" x14ac:dyDescent="0.25">
      <c r="A1061" s="29" t="s">
        <v>4349</v>
      </c>
      <c r="B1061" s="29" t="s">
        <v>43</v>
      </c>
      <c r="C1061" s="29" t="s">
        <v>4868</v>
      </c>
      <c r="D1061" s="29" t="s">
        <v>4869</v>
      </c>
      <c r="E1061" s="29">
        <v>315541</v>
      </c>
      <c r="F1061" s="29">
        <v>2</v>
      </c>
      <c r="G1061" s="29">
        <v>0</v>
      </c>
      <c r="H1061" s="29">
        <v>2</v>
      </c>
      <c r="I1061" s="29">
        <v>14.394000000000004</v>
      </c>
      <c r="J1061" s="42">
        <v>345</v>
      </c>
      <c r="K1061" s="29">
        <v>7</v>
      </c>
      <c r="L1061" s="29">
        <v>0</v>
      </c>
      <c r="M1061" s="29">
        <v>7</v>
      </c>
      <c r="N1061" s="29">
        <v>14.712</v>
      </c>
      <c r="O1061" s="42">
        <v>642</v>
      </c>
      <c r="P1061" s="42"/>
      <c r="Q1061" s="42"/>
      <c r="R1061" s="42"/>
      <c r="S1061" s="42">
        <v>0</v>
      </c>
      <c r="T1061" s="103">
        <v>642</v>
      </c>
    </row>
    <row r="1062" spans="1:20" outlineLevel="2" x14ac:dyDescent="0.25">
      <c r="A1062" s="29" t="s">
        <v>4349</v>
      </c>
      <c r="B1062" s="29" t="s">
        <v>43</v>
      </c>
      <c r="C1062" s="29" t="s">
        <v>4872</v>
      </c>
      <c r="D1062" s="29" t="s">
        <v>4873</v>
      </c>
      <c r="E1062" s="29">
        <v>315559</v>
      </c>
      <c r="F1062" s="29">
        <v>28</v>
      </c>
      <c r="G1062" s="29">
        <v>0</v>
      </c>
      <c r="H1062" s="29">
        <v>28</v>
      </c>
      <c r="I1062" s="29">
        <v>14.394000000000004</v>
      </c>
      <c r="J1062" s="42">
        <v>4836</v>
      </c>
      <c r="K1062" s="29">
        <v>26</v>
      </c>
      <c r="L1062" s="29">
        <v>0</v>
      </c>
      <c r="M1062" s="29">
        <v>26</v>
      </c>
      <c r="N1062" s="29">
        <v>14.712</v>
      </c>
      <c r="O1062" s="42">
        <v>4754</v>
      </c>
      <c r="P1062" s="42"/>
      <c r="Q1062" s="42"/>
      <c r="R1062" s="42"/>
      <c r="S1062" s="42">
        <v>0</v>
      </c>
      <c r="T1062" s="103">
        <v>4754</v>
      </c>
    </row>
    <row r="1063" spans="1:20" outlineLevel="2" x14ac:dyDescent="0.25">
      <c r="A1063" s="29" t="s">
        <v>4349</v>
      </c>
      <c r="B1063" s="29" t="s">
        <v>43</v>
      </c>
      <c r="C1063" s="29" t="s">
        <v>4876</v>
      </c>
      <c r="D1063" s="29" t="s">
        <v>4877</v>
      </c>
      <c r="E1063" s="29">
        <v>315567</v>
      </c>
      <c r="F1063" s="29">
        <v>16</v>
      </c>
      <c r="G1063" s="29">
        <v>0</v>
      </c>
      <c r="H1063" s="29">
        <v>16</v>
      </c>
      <c r="I1063" s="29">
        <v>14.394000000000004</v>
      </c>
      <c r="J1063" s="42">
        <v>2764</v>
      </c>
      <c r="K1063" s="29">
        <v>17</v>
      </c>
      <c r="L1063" s="29">
        <v>0</v>
      </c>
      <c r="M1063" s="29">
        <v>17</v>
      </c>
      <c r="N1063" s="29">
        <v>14.712</v>
      </c>
      <c r="O1063" s="42">
        <v>2843</v>
      </c>
      <c r="P1063" s="42"/>
      <c r="Q1063" s="42"/>
      <c r="R1063" s="42"/>
      <c r="S1063" s="42">
        <v>0</v>
      </c>
      <c r="T1063" s="103">
        <v>2843</v>
      </c>
    </row>
    <row r="1064" spans="1:20" outlineLevel="2" x14ac:dyDescent="0.25">
      <c r="A1064" s="29" t="s">
        <v>4349</v>
      </c>
      <c r="B1064" s="29" t="s">
        <v>43</v>
      </c>
      <c r="C1064" s="29" t="s">
        <v>4880</v>
      </c>
      <c r="D1064" s="29" t="s">
        <v>4881</v>
      </c>
      <c r="E1064" s="29">
        <v>315575</v>
      </c>
      <c r="F1064" s="29">
        <v>13</v>
      </c>
      <c r="G1064" s="29">
        <v>0</v>
      </c>
      <c r="H1064" s="29">
        <v>13</v>
      </c>
      <c r="I1064" s="29">
        <v>14.394000000000004</v>
      </c>
      <c r="J1064" s="42">
        <v>2245</v>
      </c>
      <c r="K1064" s="29">
        <v>18</v>
      </c>
      <c r="L1064" s="29">
        <v>0</v>
      </c>
      <c r="M1064" s="29">
        <v>18</v>
      </c>
      <c r="N1064" s="29">
        <v>14.712</v>
      </c>
      <c r="O1064" s="42">
        <v>2556</v>
      </c>
      <c r="P1064" s="42"/>
      <c r="Q1064" s="42"/>
      <c r="R1064" s="42"/>
      <c r="S1064" s="42">
        <v>0</v>
      </c>
      <c r="T1064" s="103">
        <v>2556</v>
      </c>
    </row>
    <row r="1065" spans="1:20" outlineLevel="2" x14ac:dyDescent="0.25">
      <c r="A1065" s="29" t="s">
        <v>4349</v>
      </c>
      <c r="B1065" s="29" t="s">
        <v>43</v>
      </c>
      <c r="C1065" s="29" t="s">
        <v>4884</v>
      </c>
      <c r="D1065" s="29" t="s">
        <v>4885</v>
      </c>
      <c r="E1065" s="29">
        <v>315583</v>
      </c>
      <c r="F1065" s="29">
        <v>14</v>
      </c>
      <c r="G1065" s="29">
        <v>0</v>
      </c>
      <c r="H1065" s="29">
        <v>14</v>
      </c>
      <c r="I1065" s="29">
        <v>14.394000000000004</v>
      </c>
      <c r="J1065" s="42">
        <v>2418</v>
      </c>
      <c r="K1065" s="29">
        <v>16</v>
      </c>
      <c r="L1065" s="29">
        <v>0</v>
      </c>
      <c r="M1065" s="29">
        <v>16</v>
      </c>
      <c r="N1065" s="29">
        <v>14.712</v>
      </c>
      <c r="O1065" s="42">
        <v>2554</v>
      </c>
      <c r="P1065" s="42"/>
      <c r="Q1065" s="42"/>
      <c r="R1065" s="42"/>
      <c r="S1065" s="42">
        <v>0</v>
      </c>
      <c r="T1065" s="103">
        <v>2554</v>
      </c>
    </row>
    <row r="1066" spans="1:20" outlineLevel="2" x14ac:dyDescent="0.25">
      <c r="A1066" s="29" t="s">
        <v>4349</v>
      </c>
      <c r="B1066" s="29" t="s">
        <v>43</v>
      </c>
      <c r="C1066" s="29" t="s">
        <v>4888</v>
      </c>
      <c r="D1066" s="29" t="s">
        <v>4889</v>
      </c>
      <c r="E1066" s="29">
        <v>315591</v>
      </c>
      <c r="F1066" s="29">
        <v>11</v>
      </c>
      <c r="G1066" s="29">
        <v>0</v>
      </c>
      <c r="H1066" s="29">
        <v>11</v>
      </c>
      <c r="I1066" s="29">
        <v>14.394000000000004</v>
      </c>
      <c r="J1066" s="42">
        <v>1900</v>
      </c>
      <c r="K1066" s="29">
        <v>7</v>
      </c>
      <c r="L1066" s="29">
        <v>0</v>
      </c>
      <c r="M1066" s="29">
        <v>7</v>
      </c>
      <c r="N1066" s="29">
        <v>14.712</v>
      </c>
      <c r="O1066" s="42">
        <v>1679</v>
      </c>
      <c r="P1066" s="42"/>
      <c r="Q1066" s="42"/>
      <c r="R1066" s="42"/>
      <c r="S1066" s="42">
        <v>0</v>
      </c>
      <c r="T1066" s="103">
        <v>1679</v>
      </c>
    </row>
    <row r="1067" spans="1:20" outlineLevel="2" x14ac:dyDescent="0.25">
      <c r="A1067" s="29" t="s">
        <v>4349</v>
      </c>
      <c r="B1067" s="29" t="s">
        <v>43</v>
      </c>
      <c r="C1067" s="29" t="s">
        <v>4892</v>
      </c>
      <c r="D1067" s="29" t="s">
        <v>4893</v>
      </c>
      <c r="E1067" s="29">
        <v>315630</v>
      </c>
      <c r="F1067" s="29">
        <v>2</v>
      </c>
      <c r="G1067" s="29">
        <v>0</v>
      </c>
      <c r="H1067" s="29">
        <v>2</v>
      </c>
      <c r="I1067" s="29">
        <v>14.394000000000004</v>
      </c>
      <c r="J1067" s="42">
        <v>345</v>
      </c>
      <c r="K1067" s="29">
        <v>6</v>
      </c>
      <c r="L1067" s="29">
        <v>0</v>
      </c>
      <c r="M1067" s="29">
        <v>6</v>
      </c>
      <c r="N1067" s="29">
        <v>14.712</v>
      </c>
      <c r="O1067" s="42">
        <v>583</v>
      </c>
      <c r="P1067" s="42"/>
      <c r="Q1067" s="42"/>
      <c r="R1067" s="42"/>
      <c r="S1067" s="42">
        <v>0</v>
      </c>
      <c r="T1067" s="103">
        <v>583</v>
      </c>
    </row>
    <row r="1068" spans="1:20" outlineLevel="2" x14ac:dyDescent="0.25">
      <c r="A1068" s="29" t="s">
        <v>4349</v>
      </c>
      <c r="B1068" s="29" t="s">
        <v>43</v>
      </c>
      <c r="C1068" s="29" t="s">
        <v>4896</v>
      </c>
      <c r="D1068" s="29" t="s">
        <v>4897</v>
      </c>
      <c r="E1068" s="29">
        <v>315656</v>
      </c>
      <c r="F1068" s="29">
        <v>14</v>
      </c>
      <c r="G1068" s="29">
        <v>0</v>
      </c>
      <c r="H1068" s="29">
        <v>14</v>
      </c>
      <c r="I1068" s="29">
        <v>14.394000000000004</v>
      </c>
      <c r="J1068" s="42">
        <v>2418</v>
      </c>
      <c r="K1068" s="29">
        <v>14</v>
      </c>
      <c r="L1068" s="29">
        <v>0</v>
      </c>
      <c r="M1068" s="29">
        <v>14</v>
      </c>
      <c r="N1068" s="29">
        <v>14.712</v>
      </c>
      <c r="O1068" s="42">
        <v>2436</v>
      </c>
      <c r="P1068" s="42"/>
      <c r="Q1068" s="42"/>
      <c r="R1068" s="42"/>
      <c r="S1068" s="42">
        <v>0</v>
      </c>
      <c r="T1068" s="103">
        <v>2436</v>
      </c>
    </row>
    <row r="1069" spans="1:20" outlineLevel="2" x14ac:dyDescent="0.25">
      <c r="A1069" s="29" t="s">
        <v>4349</v>
      </c>
      <c r="B1069" s="29" t="s">
        <v>43</v>
      </c>
      <c r="C1069" s="29" t="s">
        <v>4900</v>
      </c>
      <c r="D1069" s="29" t="s">
        <v>4901</v>
      </c>
      <c r="E1069" s="29">
        <v>315664</v>
      </c>
      <c r="F1069" s="29">
        <v>8</v>
      </c>
      <c r="G1069" s="29">
        <v>0</v>
      </c>
      <c r="H1069" s="29">
        <v>8</v>
      </c>
      <c r="I1069" s="29">
        <v>14.394000000000004</v>
      </c>
      <c r="J1069" s="42">
        <v>1382</v>
      </c>
      <c r="K1069" s="29">
        <v>7</v>
      </c>
      <c r="L1069" s="29">
        <v>0</v>
      </c>
      <c r="M1069" s="29">
        <v>7</v>
      </c>
      <c r="N1069" s="29">
        <v>14.712</v>
      </c>
      <c r="O1069" s="42">
        <v>1333</v>
      </c>
      <c r="P1069" s="42"/>
      <c r="Q1069" s="42"/>
      <c r="R1069" s="42"/>
      <c r="S1069" s="42">
        <v>0</v>
      </c>
      <c r="T1069" s="103">
        <v>1333</v>
      </c>
    </row>
    <row r="1070" spans="1:20" outlineLevel="2" x14ac:dyDescent="0.25">
      <c r="A1070" s="29" t="s">
        <v>4349</v>
      </c>
      <c r="B1070" s="29" t="s">
        <v>43</v>
      </c>
      <c r="C1070" s="29" t="s">
        <v>4904</v>
      </c>
      <c r="D1070" s="29" t="s">
        <v>4905</v>
      </c>
      <c r="E1070" s="29">
        <v>315699</v>
      </c>
      <c r="F1070" s="29">
        <v>5</v>
      </c>
      <c r="G1070" s="29">
        <v>0</v>
      </c>
      <c r="H1070" s="29">
        <v>5</v>
      </c>
      <c r="I1070" s="29">
        <v>14.394000000000004</v>
      </c>
      <c r="J1070" s="42">
        <v>864</v>
      </c>
      <c r="K1070" s="29">
        <v>11</v>
      </c>
      <c r="L1070" s="29">
        <v>0</v>
      </c>
      <c r="M1070" s="29">
        <v>11</v>
      </c>
      <c r="N1070" s="29">
        <v>14.712</v>
      </c>
      <c r="O1070" s="42">
        <v>1223</v>
      </c>
      <c r="P1070" s="42"/>
      <c r="Q1070" s="42"/>
      <c r="R1070" s="42"/>
      <c r="S1070" s="42">
        <v>0</v>
      </c>
      <c r="T1070" s="103">
        <v>1223</v>
      </c>
    </row>
    <row r="1071" spans="1:20" outlineLevel="2" x14ac:dyDescent="0.25">
      <c r="A1071" s="29" t="s">
        <v>4349</v>
      </c>
      <c r="B1071" s="29" t="s">
        <v>43</v>
      </c>
      <c r="C1071" s="29" t="s">
        <v>4908</v>
      </c>
      <c r="D1071" s="29" t="s">
        <v>4909</v>
      </c>
      <c r="E1071" s="29">
        <v>315711</v>
      </c>
      <c r="F1071" s="29">
        <v>13</v>
      </c>
      <c r="G1071" s="29">
        <v>0</v>
      </c>
      <c r="H1071" s="29">
        <v>13</v>
      </c>
      <c r="I1071" s="29">
        <v>14.394000000000004</v>
      </c>
      <c r="J1071" s="42">
        <v>2245</v>
      </c>
      <c r="K1071" s="29">
        <v>16</v>
      </c>
      <c r="L1071" s="29">
        <v>1</v>
      </c>
      <c r="M1071" s="29">
        <v>17</v>
      </c>
      <c r="N1071" s="29">
        <v>14.712</v>
      </c>
      <c r="O1071" s="42">
        <v>2497</v>
      </c>
      <c r="P1071" s="42"/>
      <c r="Q1071" s="42"/>
      <c r="R1071" s="42"/>
      <c r="S1071" s="42">
        <v>0</v>
      </c>
      <c r="T1071" s="103">
        <v>2497</v>
      </c>
    </row>
    <row r="1072" spans="1:20" outlineLevel="2" x14ac:dyDescent="0.25">
      <c r="A1072" s="29" t="s">
        <v>4349</v>
      </c>
      <c r="B1072" s="29" t="s">
        <v>43</v>
      </c>
      <c r="C1072" s="29" t="s">
        <v>4915</v>
      </c>
      <c r="D1072" s="29" t="s">
        <v>4916</v>
      </c>
      <c r="E1072" s="29">
        <v>315729</v>
      </c>
      <c r="F1072" s="29">
        <v>5</v>
      </c>
      <c r="G1072" s="29">
        <v>0</v>
      </c>
      <c r="H1072" s="29">
        <v>5</v>
      </c>
      <c r="I1072" s="29">
        <v>14.394000000000004</v>
      </c>
      <c r="J1072" s="42">
        <v>864</v>
      </c>
      <c r="K1072" s="29">
        <v>7</v>
      </c>
      <c r="L1072" s="29">
        <v>0</v>
      </c>
      <c r="M1072" s="29">
        <v>7</v>
      </c>
      <c r="N1072" s="29">
        <v>14.712</v>
      </c>
      <c r="O1072" s="42">
        <v>988</v>
      </c>
      <c r="P1072" s="42"/>
      <c r="Q1072" s="42"/>
      <c r="R1072" s="42"/>
      <c r="S1072" s="42">
        <v>0</v>
      </c>
      <c r="T1072" s="103">
        <v>988</v>
      </c>
    </row>
    <row r="1073" spans="1:20" outlineLevel="2" x14ac:dyDescent="0.25">
      <c r="A1073" s="29" t="s">
        <v>4349</v>
      </c>
      <c r="B1073" s="29" t="s">
        <v>43</v>
      </c>
      <c r="C1073" s="29" t="s">
        <v>4919</v>
      </c>
      <c r="D1073" s="29" t="s">
        <v>4920</v>
      </c>
      <c r="E1073" s="29">
        <v>315737</v>
      </c>
      <c r="F1073" s="29">
        <v>217</v>
      </c>
      <c r="G1073" s="29">
        <v>5</v>
      </c>
      <c r="H1073" s="29">
        <v>222</v>
      </c>
      <c r="I1073" s="29">
        <v>14.394000000000004</v>
      </c>
      <c r="J1073" s="42">
        <v>38344</v>
      </c>
      <c r="K1073" s="29">
        <v>244</v>
      </c>
      <c r="L1073" s="29">
        <v>2</v>
      </c>
      <c r="M1073" s="29">
        <v>246</v>
      </c>
      <c r="N1073" s="29">
        <v>14.712</v>
      </c>
      <c r="O1073" s="42">
        <v>40040</v>
      </c>
      <c r="P1073" s="42"/>
      <c r="Q1073" s="42"/>
      <c r="R1073" s="42"/>
      <c r="S1073" s="42">
        <v>0</v>
      </c>
      <c r="T1073" s="103">
        <v>40040</v>
      </c>
    </row>
    <row r="1074" spans="1:20" outlineLevel="2" x14ac:dyDescent="0.25">
      <c r="A1074" s="29" t="s">
        <v>4349</v>
      </c>
      <c r="B1074" s="29" t="s">
        <v>43</v>
      </c>
      <c r="C1074" s="29" t="s">
        <v>4931</v>
      </c>
      <c r="D1074" s="29" t="s">
        <v>4932</v>
      </c>
      <c r="E1074" s="29">
        <v>315745</v>
      </c>
      <c r="F1074" s="29">
        <v>31</v>
      </c>
      <c r="G1074" s="29">
        <v>0</v>
      </c>
      <c r="H1074" s="29">
        <v>31</v>
      </c>
      <c r="I1074" s="29">
        <v>14.394000000000004</v>
      </c>
      <c r="J1074" s="42">
        <v>5355</v>
      </c>
      <c r="K1074" s="29">
        <v>44</v>
      </c>
      <c r="L1074" s="29">
        <v>0</v>
      </c>
      <c r="M1074" s="29">
        <v>44</v>
      </c>
      <c r="N1074" s="29">
        <v>14.712</v>
      </c>
      <c r="O1074" s="42">
        <v>6159</v>
      </c>
      <c r="P1074" s="42"/>
      <c r="Q1074" s="42"/>
      <c r="R1074" s="42"/>
      <c r="S1074" s="42">
        <v>0</v>
      </c>
      <c r="T1074" s="103">
        <v>6159</v>
      </c>
    </row>
    <row r="1075" spans="1:20" outlineLevel="2" x14ac:dyDescent="0.25">
      <c r="A1075" s="29" t="s">
        <v>4349</v>
      </c>
      <c r="B1075" s="29" t="s">
        <v>43</v>
      </c>
      <c r="C1075" s="29" t="s">
        <v>4935</v>
      </c>
      <c r="D1075" s="29" t="s">
        <v>4936</v>
      </c>
      <c r="E1075" s="29">
        <v>315753</v>
      </c>
      <c r="F1075" s="29">
        <v>1</v>
      </c>
      <c r="G1075" s="29">
        <v>0</v>
      </c>
      <c r="H1075" s="29">
        <v>1</v>
      </c>
      <c r="I1075" s="29">
        <v>14.394000000000004</v>
      </c>
      <c r="J1075" s="42">
        <v>173</v>
      </c>
      <c r="K1075" s="29">
        <v>9</v>
      </c>
      <c r="L1075" s="29">
        <v>0</v>
      </c>
      <c r="M1075" s="29">
        <v>9</v>
      </c>
      <c r="N1075" s="29">
        <v>14.712</v>
      </c>
      <c r="O1075" s="42">
        <v>645</v>
      </c>
      <c r="P1075" s="42"/>
      <c r="Q1075" s="42"/>
      <c r="R1075" s="42"/>
      <c r="S1075" s="42">
        <v>0</v>
      </c>
      <c r="T1075" s="103">
        <v>645</v>
      </c>
    </row>
    <row r="1076" spans="1:20" outlineLevel="2" x14ac:dyDescent="0.25">
      <c r="A1076" s="29" t="s">
        <v>4349</v>
      </c>
      <c r="B1076" s="29" t="s">
        <v>43</v>
      </c>
      <c r="C1076" s="29" t="s">
        <v>4939</v>
      </c>
      <c r="D1076" s="29" t="s">
        <v>4940</v>
      </c>
      <c r="E1076" s="29">
        <v>315761</v>
      </c>
      <c r="F1076" s="29">
        <v>10</v>
      </c>
      <c r="G1076" s="29">
        <v>0</v>
      </c>
      <c r="H1076" s="29">
        <v>10</v>
      </c>
      <c r="I1076" s="29">
        <v>14.394000000000004</v>
      </c>
      <c r="J1076" s="42">
        <v>1727</v>
      </c>
      <c r="K1076" s="29">
        <v>5</v>
      </c>
      <c r="L1076" s="29">
        <v>0</v>
      </c>
      <c r="M1076" s="29">
        <v>5</v>
      </c>
      <c r="N1076" s="29">
        <v>14.712</v>
      </c>
      <c r="O1076" s="42">
        <v>1446</v>
      </c>
      <c r="P1076" s="42"/>
      <c r="Q1076" s="42"/>
      <c r="R1076" s="42"/>
      <c r="S1076" s="42">
        <v>0</v>
      </c>
      <c r="T1076" s="103">
        <v>1446</v>
      </c>
    </row>
    <row r="1077" spans="1:20" outlineLevel="2" x14ac:dyDescent="0.25">
      <c r="A1077" s="29" t="s">
        <v>4349</v>
      </c>
      <c r="B1077" s="29" t="s">
        <v>43</v>
      </c>
      <c r="C1077" s="29" t="s">
        <v>4943</v>
      </c>
      <c r="D1077" s="29" t="s">
        <v>4944</v>
      </c>
      <c r="E1077" s="29">
        <v>315508</v>
      </c>
      <c r="F1077" s="29">
        <v>6</v>
      </c>
      <c r="G1077" s="29">
        <v>0</v>
      </c>
      <c r="H1077" s="29">
        <v>6</v>
      </c>
      <c r="I1077" s="29">
        <v>14.394000000000004</v>
      </c>
      <c r="J1077" s="42">
        <v>1036</v>
      </c>
      <c r="K1077" s="29">
        <v>11</v>
      </c>
      <c r="L1077" s="29">
        <v>0</v>
      </c>
      <c r="M1077" s="29">
        <v>11</v>
      </c>
      <c r="N1077" s="29">
        <v>14.712</v>
      </c>
      <c r="O1077" s="42">
        <v>1338</v>
      </c>
      <c r="P1077" s="42"/>
      <c r="Q1077" s="42"/>
      <c r="R1077" s="42"/>
      <c r="S1077" s="42">
        <v>0</v>
      </c>
      <c r="T1077" s="103">
        <v>1338</v>
      </c>
    </row>
    <row r="1078" spans="1:20" outlineLevel="2" x14ac:dyDescent="0.25">
      <c r="A1078" s="29" t="s">
        <v>4349</v>
      </c>
      <c r="B1078" s="29" t="s">
        <v>43</v>
      </c>
      <c r="C1078" s="29" t="s">
        <v>4947</v>
      </c>
      <c r="D1078" s="29" t="s">
        <v>4948</v>
      </c>
      <c r="E1078" s="29">
        <v>315770</v>
      </c>
      <c r="F1078" s="29">
        <v>22</v>
      </c>
      <c r="G1078" s="29">
        <v>0</v>
      </c>
      <c r="H1078" s="29">
        <v>22</v>
      </c>
      <c r="I1078" s="29">
        <v>14.394000000000004</v>
      </c>
      <c r="J1078" s="42">
        <v>3800</v>
      </c>
      <c r="K1078" s="29">
        <v>15</v>
      </c>
      <c r="L1078" s="29">
        <v>0</v>
      </c>
      <c r="M1078" s="29">
        <v>15</v>
      </c>
      <c r="N1078" s="29">
        <v>14.712</v>
      </c>
      <c r="O1078" s="42">
        <v>3416</v>
      </c>
      <c r="P1078" s="42"/>
      <c r="Q1078" s="42"/>
      <c r="R1078" s="42"/>
      <c r="S1078" s="42">
        <v>0</v>
      </c>
      <c r="T1078" s="103">
        <v>3416</v>
      </c>
    </row>
    <row r="1079" spans="1:20" outlineLevel="2" x14ac:dyDescent="0.25">
      <c r="A1079" s="29" t="s">
        <v>4349</v>
      </c>
      <c r="B1079" s="29" t="s">
        <v>43</v>
      </c>
      <c r="C1079" s="29" t="s">
        <v>4951</v>
      </c>
      <c r="D1079" s="29" t="s">
        <v>4952</v>
      </c>
      <c r="E1079" s="29">
        <v>315826</v>
      </c>
      <c r="F1079" s="29">
        <v>5</v>
      </c>
      <c r="G1079" s="29">
        <v>0</v>
      </c>
      <c r="H1079" s="29">
        <v>5</v>
      </c>
      <c r="I1079" s="29">
        <v>14.394000000000004</v>
      </c>
      <c r="J1079" s="42">
        <v>864</v>
      </c>
      <c r="K1079" s="29">
        <v>6</v>
      </c>
      <c r="L1079" s="29">
        <v>0</v>
      </c>
      <c r="M1079" s="29">
        <v>6</v>
      </c>
      <c r="N1079" s="29">
        <v>14.712</v>
      </c>
      <c r="O1079" s="42">
        <v>929</v>
      </c>
      <c r="P1079" s="42"/>
      <c r="Q1079" s="42"/>
      <c r="R1079" s="42"/>
      <c r="S1079" s="42">
        <v>0</v>
      </c>
      <c r="T1079" s="103">
        <v>929</v>
      </c>
    </row>
    <row r="1080" spans="1:20" outlineLevel="2" x14ac:dyDescent="0.25">
      <c r="A1080" s="29" t="s">
        <v>4349</v>
      </c>
      <c r="B1080" s="29" t="s">
        <v>43</v>
      </c>
      <c r="C1080" s="29" t="s">
        <v>4955</v>
      </c>
      <c r="D1080" s="29" t="s">
        <v>4956</v>
      </c>
      <c r="E1080" s="29">
        <v>315834</v>
      </c>
      <c r="F1080" s="29">
        <v>2</v>
      </c>
      <c r="G1080" s="29">
        <v>0</v>
      </c>
      <c r="H1080" s="29">
        <v>2</v>
      </c>
      <c r="I1080" s="29">
        <v>14.394000000000004</v>
      </c>
      <c r="J1080" s="42">
        <v>345</v>
      </c>
      <c r="K1080" s="29">
        <v>6</v>
      </c>
      <c r="L1080" s="29">
        <v>0</v>
      </c>
      <c r="M1080" s="29">
        <v>6</v>
      </c>
      <c r="N1080" s="29">
        <v>14.712</v>
      </c>
      <c r="O1080" s="42">
        <v>583</v>
      </c>
      <c r="P1080" s="42"/>
      <c r="Q1080" s="42"/>
      <c r="R1080" s="42"/>
      <c r="S1080" s="42">
        <v>0</v>
      </c>
      <c r="T1080" s="103">
        <v>583</v>
      </c>
    </row>
    <row r="1081" spans="1:20" outlineLevel="2" x14ac:dyDescent="0.25">
      <c r="A1081" s="29" t="s">
        <v>4349</v>
      </c>
      <c r="B1081" s="29" t="s">
        <v>43</v>
      </c>
      <c r="C1081" s="29" t="s">
        <v>4959</v>
      </c>
      <c r="D1081" s="29" t="s">
        <v>4960</v>
      </c>
      <c r="E1081" s="29">
        <v>315842</v>
      </c>
      <c r="F1081" s="29">
        <v>19</v>
      </c>
      <c r="G1081" s="29">
        <v>0</v>
      </c>
      <c r="H1081" s="29">
        <v>19</v>
      </c>
      <c r="I1081" s="29">
        <v>14.394000000000004</v>
      </c>
      <c r="J1081" s="42">
        <v>3282</v>
      </c>
      <c r="K1081" s="29">
        <v>22</v>
      </c>
      <c r="L1081" s="29">
        <v>0</v>
      </c>
      <c r="M1081" s="29">
        <v>22</v>
      </c>
      <c r="N1081" s="29">
        <v>14.712</v>
      </c>
      <c r="O1081" s="42">
        <v>3483</v>
      </c>
      <c r="P1081" s="42"/>
      <c r="Q1081" s="42"/>
      <c r="R1081" s="42"/>
      <c r="S1081" s="42">
        <v>0</v>
      </c>
      <c r="T1081" s="103">
        <v>3483</v>
      </c>
    </row>
    <row r="1082" spans="1:20" outlineLevel="2" x14ac:dyDescent="0.25">
      <c r="A1082" s="29" t="s">
        <v>4349</v>
      </c>
      <c r="B1082" s="29" t="s">
        <v>43</v>
      </c>
      <c r="C1082" s="29" t="s">
        <v>4963</v>
      </c>
      <c r="D1082" s="29" t="s">
        <v>4964</v>
      </c>
      <c r="E1082" s="29">
        <v>315869</v>
      </c>
      <c r="F1082" s="29">
        <v>3</v>
      </c>
      <c r="G1082" s="29">
        <v>0</v>
      </c>
      <c r="H1082" s="29">
        <v>3</v>
      </c>
      <c r="I1082" s="29">
        <v>14.394000000000004</v>
      </c>
      <c r="J1082" s="42">
        <v>518</v>
      </c>
      <c r="K1082" s="29">
        <v>7</v>
      </c>
      <c r="L1082" s="29">
        <v>0</v>
      </c>
      <c r="M1082" s="29">
        <v>7</v>
      </c>
      <c r="N1082" s="29">
        <v>14.712</v>
      </c>
      <c r="O1082" s="42">
        <v>757</v>
      </c>
      <c r="P1082" s="42"/>
      <c r="Q1082" s="42"/>
      <c r="R1082" s="42"/>
      <c r="S1082" s="42">
        <v>0</v>
      </c>
      <c r="T1082" s="103">
        <v>757</v>
      </c>
    </row>
    <row r="1083" spans="1:20" outlineLevel="2" x14ac:dyDescent="0.25">
      <c r="A1083" s="29" t="s">
        <v>4349</v>
      </c>
      <c r="B1083" s="29" t="s">
        <v>43</v>
      </c>
      <c r="C1083" s="29" t="s">
        <v>4967</v>
      </c>
      <c r="D1083" s="29" t="s">
        <v>4968</v>
      </c>
      <c r="E1083" s="29">
        <v>315877</v>
      </c>
      <c r="F1083" s="29">
        <v>3</v>
      </c>
      <c r="G1083" s="29">
        <v>0</v>
      </c>
      <c r="H1083" s="29">
        <v>3</v>
      </c>
      <c r="I1083" s="29">
        <v>14.394000000000004</v>
      </c>
      <c r="J1083" s="42">
        <v>518</v>
      </c>
      <c r="K1083" s="29">
        <v>7</v>
      </c>
      <c r="L1083" s="29">
        <v>0</v>
      </c>
      <c r="M1083" s="29">
        <v>7</v>
      </c>
      <c r="N1083" s="29">
        <v>14.712</v>
      </c>
      <c r="O1083" s="42">
        <v>757</v>
      </c>
      <c r="P1083" s="42"/>
      <c r="Q1083" s="42"/>
      <c r="R1083" s="42"/>
      <c r="S1083" s="42">
        <v>0</v>
      </c>
      <c r="T1083" s="103">
        <v>757</v>
      </c>
    </row>
    <row r="1084" spans="1:20" outlineLevel="2" x14ac:dyDescent="0.25">
      <c r="A1084" s="29" t="s">
        <v>4349</v>
      </c>
      <c r="B1084" s="29" t="s">
        <v>43</v>
      </c>
      <c r="C1084" s="29" t="s">
        <v>4971</v>
      </c>
      <c r="D1084" s="29" t="s">
        <v>4972</v>
      </c>
      <c r="E1084" s="29">
        <v>315893</v>
      </c>
      <c r="F1084" s="29">
        <v>14</v>
      </c>
      <c r="G1084" s="29">
        <v>0</v>
      </c>
      <c r="H1084" s="29">
        <v>14</v>
      </c>
      <c r="I1084" s="29">
        <v>14.394000000000004</v>
      </c>
      <c r="J1084" s="42">
        <v>2418</v>
      </c>
      <c r="K1084" s="29">
        <v>19</v>
      </c>
      <c r="L1084" s="29">
        <v>0</v>
      </c>
      <c r="M1084" s="29">
        <v>19</v>
      </c>
      <c r="N1084" s="29">
        <v>14.712</v>
      </c>
      <c r="O1084" s="42">
        <v>2730</v>
      </c>
      <c r="P1084" s="42"/>
      <c r="Q1084" s="42"/>
      <c r="R1084" s="42"/>
      <c r="S1084" s="42">
        <v>0</v>
      </c>
      <c r="T1084" s="103">
        <v>2730</v>
      </c>
    </row>
    <row r="1085" spans="1:20" outlineLevel="2" x14ac:dyDescent="0.25">
      <c r="A1085" s="29" t="s">
        <v>4349</v>
      </c>
      <c r="B1085" s="29" t="s">
        <v>43</v>
      </c>
      <c r="C1085" s="29" t="s">
        <v>4975</v>
      </c>
      <c r="D1085" s="29" t="s">
        <v>4976</v>
      </c>
      <c r="E1085" s="29">
        <v>315915</v>
      </c>
      <c r="F1085" s="29">
        <v>18</v>
      </c>
      <c r="G1085" s="29">
        <v>0</v>
      </c>
      <c r="H1085" s="29">
        <v>18</v>
      </c>
      <c r="I1085" s="29">
        <v>14.394000000000004</v>
      </c>
      <c r="J1085" s="42">
        <v>3109</v>
      </c>
      <c r="K1085" s="29">
        <v>13</v>
      </c>
      <c r="L1085" s="29">
        <v>0</v>
      </c>
      <c r="M1085" s="29">
        <v>13</v>
      </c>
      <c r="N1085" s="29">
        <v>14.712</v>
      </c>
      <c r="O1085" s="42">
        <v>2838</v>
      </c>
      <c r="P1085" s="42"/>
      <c r="Q1085" s="42"/>
      <c r="R1085" s="42"/>
      <c r="S1085" s="42">
        <v>0</v>
      </c>
      <c r="T1085" s="103">
        <v>2838</v>
      </c>
    </row>
    <row r="1086" spans="1:20" outlineLevel="2" x14ac:dyDescent="0.25">
      <c r="A1086" s="29" t="s">
        <v>4349</v>
      </c>
      <c r="B1086" s="29" t="s">
        <v>43</v>
      </c>
      <c r="C1086" s="29" t="s">
        <v>4979</v>
      </c>
      <c r="D1086" s="29" t="s">
        <v>4980</v>
      </c>
      <c r="E1086" s="29">
        <v>316792</v>
      </c>
      <c r="F1086" s="29">
        <v>398</v>
      </c>
      <c r="G1086" s="29">
        <v>3</v>
      </c>
      <c r="H1086" s="29">
        <v>401</v>
      </c>
      <c r="I1086" s="29">
        <v>14.394000000000004</v>
      </c>
      <c r="J1086" s="42">
        <v>69264</v>
      </c>
      <c r="K1086" s="29">
        <v>421</v>
      </c>
      <c r="L1086" s="29">
        <v>4</v>
      </c>
      <c r="M1086" s="29">
        <v>425</v>
      </c>
      <c r="N1086" s="29">
        <v>14.712</v>
      </c>
      <c r="O1086" s="42">
        <v>71187</v>
      </c>
      <c r="P1086" s="42"/>
      <c r="Q1086" s="42"/>
      <c r="R1086" s="42"/>
      <c r="S1086" s="42">
        <v>0</v>
      </c>
      <c r="T1086" s="103">
        <v>71187</v>
      </c>
    </row>
    <row r="1087" spans="1:20" outlineLevel="2" x14ac:dyDescent="0.25">
      <c r="A1087" s="29" t="s">
        <v>4349</v>
      </c>
      <c r="B1087" s="29" t="s">
        <v>43</v>
      </c>
      <c r="C1087" s="29" t="s">
        <v>4993</v>
      </c>
      <c r="D1087" s="29" t="s">
        <v>4994</v>
      </c>
      <c r="E1087" s="29">
        <v>316563</v>
      </c>
      <c r="F1087" s="29">
        <v>8</v>
      </c>
      <c r="G1087" s="29">
        <v>0</v>
      </c>
      <c r="H1087" s="29">
        <v>8</v>
      </c>
      <c r="I1087" s="29">
        <v>14.394000000000004</v>
      </c>
      <c r="J1087" s="42">
        <v>1382</v>
      </c>
      <c r="K1087" s="29">
        <v>18</v>
      </c>
      <c r="L1087" s="29">
        <v>0</v>
      </c>
      <c r="M1087" s="29">
        <v>18</v>
      </c>
      <c r="N1087" s="29">
        <v>14.712</v>
      </c>
      <c r="O1087" s="42">
        <v>1980</v>
      </c>
      <c r="P1087" s="42"/>
      <c r="Q1087" s="42"/>
      <c r="R1087" s="42"/>
      <c r="S1087" s="42">
        <v>0</v>
      </c>
      <c r="T1087" s="103">
        <v>1980</v>
      </c>
    </row>
    <row r="1088" spans="1:20" outlineLevel="2" x14ac:dyDescent="0.25">
      <c r="A1088" s="29" t="s">
        <v>4349</v>
      </c>
      <c r="B1088" s="29" t="s">
        <v>43</v>
      </c>
      <c r="C1088" s="29" t="s">
        <v>4997</v>
      </c>
      <c r="D1088" s="29" t="s">
        <v>4998</v>
      </c>
      <c r="E1088" s="29">
        <v>647373</v>
      </c>
      <c r="F1088" s="29">
        <v>0</v>
      </c>
      <c r="G1088" s="29">
        <v>0</v>
      </c>
      <c r="H1088" s="29">
        <v>0</v>
      </c>
      <c r="I1088" s="29">
        <v>14.394000000000004</v>
      </c>
      <c r="J1088" s="42">
        <v>0</v>
      </c>
      <c r="K1088" s="29">
        <v>7</v>
      </c>
      <c r="L1088" s="29">
        <v>0</v>
      </c>
      <c r="M1088" s="29">
        <v>7</v>
      </c>
      <c r="N1088" s="29">
        <v>14.712</v>
      </c>
      <c r="O1088" s="42">
        <v>412</v>
      </c>
      <c r="P1088" s="42"/>
      <c r="Q1088" s="42"/>
      <c r="R1088" s="42"/>
      <c r="S1088" s="42">
        <v>0</v>
      </c>
      <c r="T1088" s="103">
        <v>412</v>
      </c>
    </row>
    <row r="1089" spans="1:20" outlineLevel="2" x14ac:dyDescent="0.25">
      <c r="A1089" s="29" t="s">
        <v>4349</v>
      </c>
      <c r="B1089" s="29" t="s">
        <v>43</v>
      </c>
      <c r="C1089" s="29" t="s">
        <v>5001</v>
      </c>
      <c r="D1089" s="29" t="s">
        <v>5002</v>
      </c>
      <c r="E1089" s="29">
        <v>316571</v>
      </c>
      <c r="F1089" s="29">
        <v>9</v>
      </c>
      <c r="G1089" s="29">
        <v>0</v>
      </c>
      <c r="H1089" s="29">
        <v>9</v>
      </c>
      <c r="I1089" s="29">
        <v>14.394000000000004</v>
      </c>
      <c r="J1089" s="42">
        <v>1555</v>
      </c>
      <c r="K1089" s="29">
        <v>14</v>
      </c>
      <c r="L1089" s="29">
        <v>0</v>
      </c>
      <c r="M1089" s="29">
        <v>14</v>
      </c>
      <c r="N1089" s="29">
        <v>14.712</v>
      </c>
      <c r="O1089" s="42">
        <v>1860</v>
      </c>
      <c r="P1089" s="42"/>
      <c r="Q1089" s="42"/>
      <c r="R1089" s="42"/>
      <c r="S1089" s="42">
        <v>0</v>
      </c>
      <c r="T1089" s="103">
        <v>1860</v>
      </c>
    </row>
    <row r="1090" spans="1:20" outlineLevel="2" x14ac:dyDescent="0.25">
      <c r="A1090" s="29" t="s">
        <v>4349</v>
      </c>
      <c r="B1090" s="29" t="s">
        <v>43</v>
      </c>
      <c r="C1090" s="29" t="s">
        <v>5005</v>
      </c>
      <c r="D1090" s="29" t="s">
        <v>5006</v>
      </c>
      <c r="E1090" s="29">
        <v>316601</v>
      </c>
      <c r="F1090" s="29">
        <v>13</v>
      </c>
      <c r="G1090" s="29">
        <v>0</v>
      </c>
      <c r="H1090" s="29">
        <v>13</v>
      </c>
      <c r="I1090" s="29">
        <v>14.394000000000004</v>
      </c>
      <c r="J1090" s="42">
        <v>2245</v>
      </c>
      <c r="K1090" s="29">
        <v>14</v>
      </c>
      <c r="L1090" s="29">
        <v>0</v>
      </c>
      <c r="M1090" s="29">
        <v>14</v>
      </c>
      <c r="N1090" s="29">
        <v>14.712</v>
      </c>
      <c r="O1090" s="42">
        <v>2321</v>
      </c>
      <c r="P1090" s="42"/>
      <c r="Q1090" s="42"/>
      <c r="R1090" s="42"/>
      <c r="S1090" s="42">
        <v>0</v>
      </c>
      <c r="T1090" s="103">
        <v>2321</v>
      </c>
    </row>
    <row r="1091" spans="1:20" outlineLevel="2" x14ac:dyDescent="0.25">
      <c r="A1091" s="29" t="s">
        <v>4349</v>
      </c>
      <c r="B1091" s="29" t="s">
        <v>43</v>
      </c>
      <c r="C1091" s="29" t="s">
        <v>5009</v>
      </c>
      <c r="D1091" s="29" t="s">
        <v>5010</v>
      </c>
      <c r="E1091" s="29">
        <v>316644</v>
      </c>
      <c r="F1091" s="29">
        <v>8</v>
      </c>
      <c r="G1091" s="29">
        <v>0</v>
      </c>
      <c r="H1091" s="29">
        <v>8</v>
      </c>
      <c r="I1091" s="29">
        <v>14.394000000000004</v>
      </c>
      <c r="J1091" s="42">
        <v>1382</v>
      </c>
      <c r="K1091" s="29">
        <v>9</v>
      </c>
      <c r="L1091" s="29">
        <v>0</v>
      </c>
      <c r="M1091" s="29">
        <v>9</v>
      </c>
      <c r="N1091" s="29">
        <v>14.712</v>
      </c>
      <c r="O1091" s="42">
        <v>1451</v>
      </c>
      <c r="P1091" s="42"/>
      <c r="Q1091" s="42"/>
      <c r="R1091" s="42"/>
      <c r="S1091" s="42">
        <v>0</v>
      </c>
      <c r="T1091" s="103">
        <v>1451</v>
      </c>
    </row>
    <row r="1092" spans="1:20" outlineLevel="2" x14ac:dyDescent="0.25">
      <c r="A1092" s="29" t="s">
        <v>4349</v>
      </c>
      <c r="B1092" s="29" t="s">
        <v>43</v>
      </c>
      <c r="C1092" s="29" t="s">
        <v>5013</v>
      </c>
      <c r="D1092" s="29" t="s">
        <v>5014</v>
      </c>
      <c r="E1092" s="29">
        <v>316628</v>
      </c>
      <c r="F1092" s="29">
        <v>18</v>
      </c>
      <c r="G1092" s="29">
        <v>0</v>
      </c>
      <c r="H1092" s="29">
        <v>18</v>
      </c>
      <c r="I1092" s="29">
        <v>14.394000000000004</v>
      </c>
      <c r="J1092" s="42">
        <v>3109</v>
      </c>
      <c r="K1092" s="29">
        <v>15</v>
      </c>
      <c r="L1092" s="29">
        <v>0</v>
      </c>
      <c r="M1092" s="29">
        <v>15</v>
      </c>
      <c r="N1092" s="29">
        <v>14.712</v>
      </c>
      <c r="O1092" s="42">
        <v>2955</v>
      </c>
      <c r="P1092" s="42"/>
      <c r="Q1092" s="42"/>
      <c r="R1092" s="42"/>
      <c r="S1092" s="42">
        <v>0</v>
      </c>
      <c r="T1092" s="103">
        <v>2955</v>
      </c>
    </row>
    <row r="1093" spans="1:20" outlineLevel="2" x14ac:dyDescent="0.25">
      <c r="A1093" s="29" t="s">
        <v>4349</v>
      </c>
      <c r="B1093" s="29" t="s">
        <v>43</v>
      </c>
      <c r="C1093" s="29" t="s">
        <v>5017</v>
      </c>
      <c r="D1093" s="29" t="s">
        <v>5018</v>
      </c>
      <c r="E1093" s="29">
        <v>316636</v>
      </c>
      <c r="F1093" s="29">
        <v>3</v>
      </c>
      <c r="G1093" s="29">
        <v>0</v>
      </c>
      <c r="H1093" s="29">
        <v>3</v>
      </c>
      <c r="I1093" s="29">
        <v>14.394000000000004</v>
      </c>
      <c r="J1093" s="42">
        <v>518</v>
      </c>
      <c r="K1093" s="29">
        <v>9</v>
      </c>
      <c r="L1093" s="29">
        <v>0</v>
      </c>
      <c r="M1093" s="29">
        <v>9</v>
      </c>
      <c r="N1093" s="29">
        <v>14.712</v>
      </c>
      <c r="O1093" s="42">
        <v>875</v>
      </c>
      <c r="P1093" s="42"/>
      <c r="Q1093" s="42"/>
      <c r="R1093" s="42"/>
      <c r="S1093" s="42">
        <v>0</v>
      </c>
      <c r="T1093" s="103">
        <v>875</v>
      </c>
    </row>
    <row r="1094" spans="1:20" outlineLevel="2" x14ac:dyDescent="0.25">
      <c r="A1094" s="29" t="s">
        <v>4349</v>
      </c>
      <c r="B1094" s="29" t="s">
        <v>43</v>
      </c>
      <c r="C1094" s="29" t="s">
        <v>5022</v>
      </c>
      <c r="D1094" s="29" t="s">
        <v>5023</v>
      </c>
      <c r="E1094" s="29">
        <v>316661</v>
      </c>
      <c r="F1094" s="29">
        <v>5</v>
      </c>
      <c r="G1094" s="29">
        <v>0</v>
      </c>
      <c r="H1094" s="29">
        <v>5</v>
      </c>
      <c r="I1094" s="29">
        <v>14.394000000000004</v>
      </c>
      <c r="J1094" s="42">
        <v>864</v>
      </c>
      <c r="K1094" s="29">
        <v>2</v>
      </c>
      <c r="L1094" s="29">
        <v>0</v>
      </c>
      <c r="M1094" s="29">
        <v>2</v>
      </c>
      <c r="N1094" s="29">
        <v>14.712</v>
      </c>
      <c r="O1094" s="42">
        <v>693</v>
      </c>
      <c r="P1094" s="42"/>
      <c r="Q1094" s="42"/>
      <c r="R1094" s="42"/>
      <c r="S1094" s="42">
        <v>0</v>
      </c>
      <c r="T1094" s="103">
        <v>693</v>
      </c>
    </row>
    <row r="1095" spans="1:20" outlineLevel="2" x14ac:dyDescent="0.25">
      <c r="A1095" s="29" t="s">
        <v>4349</v>
      </c>
      <c r="B1095" s="29" t="s">
        <v>43</v>
      </c>
      <c r="C1095" s="29" t="s">
        <v>5027</v>
      </c>
      <c r="D1095" s="29" t="s">
        <v>5028</v>
      </c>
      <c r="E1095" s="29">
        <v>316695</v>
      </c>
      <c r="F1095" s="29">
        <v>13</v>
      </c>
      <c r="G1095" s="29">
        <v>0</v>
      </c>
      <c r="H1095" s="29">
        <v>13</v>
      </c>
      <c r="I1095" s="29">
        <v>14.394000000000004</v>
      </c>
      <c r="J1095" s="42">
        <v>2245</v>
      </c>
      <c r="K1095" s="29">
        <v>18</v>
      </c>
      <c r="L1095" s="29">
        <v>0</v>
      </c>
      <c r="M1095" s="29">
        <v>18</v>
      </c>
      <c r="N1095" s="29">
        <v>14.712</v>
      </c>
      <c r="O1095" s="42">
        <v>2556</v>
      </c>
      <c r="P1095" s="42"/>
      <c r="Q1095" s="42"/>
      <c r="R1095" s="42"/>
      <c r="S1095" s="42">
        <v>0</v>
      </c>
      <c r="T1095" s="103">
        <v>2556</v>
      </c>
    </row>
    <row r="1096" spans="1:20" outlineLevel="2" x14ac:dyDescent="0.25">
      <c r="A1096" s="29" t="s">
        <v>4349</v>
      </c>
      <c r="B1096" s="29" t="s">
        <v>43</v>
      </c>
      <c r="C1096" s="29" t="s">
        <v>5031</v>
      </c>
      <c r="D1096" s="29" t="s">
        <v>5032</v>
      </c>
      <c r="E1096" s="29">
        <v>316725</v>
      </c>
      <c r="F1096" s="29">
        <v>2</v>
      </c>
      <c r="G1096" s="29">
        <v>0</v>
      </c>
      <c r="H1096" s="29">
        <v>2</v>
      </c>
      <c r="I1096" s="29">
        <v>14.394000000000004</v>
      </c>
      <c r="J1096" s="42">
        <v>345</v>
      </c>
      <c r="K1096" s="29">
        <v>3</v>
      </c>
      <c r="L1096" s="29">
        <v>0</v>
      </c>
      <c r="M1096" s="29">
        <v>3</v>
      </c>
      <c r="N1096" s="29">
        <v>14.712</v>
      </c>
      <c r="O1096" s="42">
        <v>407</v>
      </c>
      <c r="P1096" s="42"/>
      <c r="Q1096" s="42"/>
      <c r="R1096" s="42"/>
      <c r="S1096" s="42">
        <v>0</v>
      </c>
      <c r="T1096" s="103">
        <v>407</v>
      </c>
    </row>
    <row r="1097" spans="1:20" outlineLevel="2" x14ac:dyDescent="0.25">
      <c r="A1097" s="29" t="s">
        <v>4349</v>
      </c>
      <c r="B1097" s="29" t="s">
        <v>43</v>
      </c>
      <c r="C1097" s="29" t="s">
        <v>5035</v>
      </c>
      <c r="D1097" s="29" t="s">
        <v>5036</v>
      </c>
      <c r="E1097" s="29">
        <v>316733</v>
      </c>
      <c r="F1097" s="29">
        <v>22</v>
      </c>
      <c r="G1097" s="29">
        <v>0</v>
      </c>
      <c r="H1097" s="29">
        <v>22</v>
      </c>
      <c r="I1097" s="29">
        <v>14.394000000000004</v>
      </c>
      <c r="J1097" s="42">
        <v>3800</v>
      </c>
      <c r="K1097" s="29">
        <v>22</v>
      </c>
      <c r="L1097" s="29">
        <v>0</v>
      </c>
      <c r="M1097" s="29">
        <v>22</v>
      </c>
      <c r="N1097" s="29">
        <v>14.712</v>
      </c>
      <c r="O1097" s="42">
        <v>3828</v>
      </c>
      <c r="P1097" s="42"/>
      <c r="Q1097" s="42"/>
      <c r="R1097" s="42"/>
      <c r="S1097" s="42">
        <v>0</v>
      </c>
      <c r="T1097" s="103">
        <v>3828</v>
      </c>
    </row>
    <row r="1098" spans="1:20" outlineLevel="2" x14ac:dyDescent="0.25">
      <c r="A1098" s="29" t="s">
        <v>4349</v>
      </c>
      <c r="B1098" s="29" t="s">
        <v>43</v>
      </c>
      <c r="C1098" s="29" t="s">
        <v>5039</v>
      </c>
      <c r="D1098" s="29" t="s">
        <v>5040</v>
      </c>
      <c r="E1098" s="29">
        <v>316741</v>
      </c>
      <c r="F1098" s="29">
        <v>13</v>
      </c>
      <c r="G1098" s="29">
        <v>0</v>
      </c>
      <c r="H1098" s="29">
        <v>13</v>
      </c>
      <c r="I1098" s="29">
        <v>14.394000000000004</v>
      </c>
      <c r="J1098" s="42">
        <v>2245</v>
      </c>
      <c r="K1098" s="29">
        <v>12</v>
      </c>
      <c r="L1098" s="29">
        <v>0</v>
      </c>
      <c r="M1098" s="29">
        <v>12</v>
      </c>
      <c r="N1098" s="29">
        <v>14.712</v>
      </c>
      <c r="O1098" s="42">
        <v>2203</v>
      </c>
      <c r="P1098" s="42"/>
      <c r="Q1098" s="42"/>
      <c r="R1098" s="42"/>
      <c r="S1098" s="42">
        <v>0</v>
      </c>
      <c r="T1098" s="103">
        <v>2203</v>
      </c>
    </row>
    <row r="1099" spans="1:20" outlineLevel="2" x14ac:dyDescent="0.25">
      <c r="A1099" s="29" t="s">
        <v>4349</v>
      </c>
      <c r="B1099" s="29" t="s">
        <v>43</v>
      </c>
      <c r="C1099" s="29" t="s">
        <v>5043</v>
      </c>
      <c r="D1099" s="29" t="s">
        <v>5044</v>
      </c>
      <c r="E1099" s="29">
        <v>316750</v>
      </c>
      <c r="F1099" s="29">
        <v>12</v>
      </c>
      <c r="G1099" s="29">
        <v>0</v>
      </c>
      <c r="H1099" s="29">
        <v>12</v>
      </c>
      <c r="I1099" s="29">
        <v>14.394000000000004</v>
      </c>
      <c r="J1099" s="42">
        <v>2073</v>
      </c>
      <c r="K1099" s="29">
        <v>10</v>
      </c>
      <c r="L1099" s="29">
        <v>0</v>
      </c>
      <c r="M1099" s="29">
        <v>10</v>
      </c>
      <c r="N1099" s="29">
        <v>14.712</v>
      </c>
      <c r="O1099" s="42">
        <v>1970</v>
      </c>
      <c r="P1099" s="42"/>
      <c r="Q1099" s="42"/>
      <c r="R1099" s="42"/>
      <c r="S1099" s="42">
        <v>0</v>
      </c>
      <c r="T1099" s="103">
        <v>1970</v>
      </c>
    </row>
    <row r="1100" spans="1:20" outlineLevel="2" x14ac:dyDescent="0.25">
      <c r="A1100" s="29" t="s">
        <v>4349</v>
      </c>
      <c r="B1100" s="29" t="s">
        <v>43</v>
      </c>
      <c r="C1100" s="29" t="s">
        <v>5047</v>
      </c>
      <c r="D1100" s="29" t="s">
        <v>5048</v>
      </c>
      <c r="E1100" s="29">
        <v>316776</v>
      </c>
      <c r="F1100" s="29">
        <v>5</v>
      </c>
      <c r="G1100" s="29">
        <v>0</v>
      </c>
      <c r="H1100" s="29">
        <v>5</v>
      </c>
      <c r="I1100" s="29">
        <v>14.394000000000004</v>
      </c>
      <c r="J1100" s="42">
        <v>864</v>
      </c>
      <c r="K1100" s="29">
        <v>8</v>
      </c>
      <c r="L1100" s="29">
        <v>0</v>
      </c>
      <c r="M1100" s="29">
        <v>8</v>
      </c>
      <c r="N1100" s="29">
        <v>14.712</v>
      </c>
      <c r="O1100" s="42">
        <v>1047</v>
      </c>
      <c r="P1100" s="42"/>
      <c r="Q1100" s="42"/>
      <c r="R1100" s="42"/>
      <c r="S1100" s="42">
        <v>0</v>
      </c>
      <c r="T1100" s="103">
        <v>1047</v>
      </c>
    </row>
    <row r="1101" spans="1:20" outlineLevel="2" x14ac:dyDescent="0.25">
      <c r="A1101" s="29" t="s">
        <v>4349</v>
      </c>
      <c r="B1101" s="29" t="s">
        <v>43</v>
      </c>
      <c r="C1101" s="29" t="s">
        <v>5051</v>
      </c>
      <c r="D1101" s="29" t="s">
        <v>5052</v>
      </c>
      <c r="E1101" s="29">
        <v>316784</v>
      </c>
      <c r="F1101" s="29">
        <v>7</v>
      </c>
      <c r="G1101" s="29">
        <v>0</v>
      </c>
      <c r="H1101" s="29">
        <v>7</v>
      </c>
      <c r="I1101" s="29">
        <v>14.394000000000004</v>
      </c>
      <c r="J1101" s="42">
        <v>1209</v>
      </c>
      <c r="K1101" s="29">
        <v>6</v>
      </c>
      <c r="L1101" s="29">
        <v>0</v>
      </c>
      <c r="M1101" s="29">
        <v>6</v>
      </c>
      <c r="N1101" s="29">
        <v>14.712</v>
      </c>
      <c r="O1101" s="42">
        <v>1159</v>
      </c>
      <c r="P1101" s="42"/>
      <c r="Q1101" s="42"/>
      <c r="R1101" s="42"/>
      <c r="S1101" s="42">
        <v>0</v>
      </c>
      <c r="T1101" s="103">
        <v>1159</v>
      </c>
    </row>
    <row r="1102" spans="1:20" outlineLevel="2" x14ac:dyDescent="0.25">
      <c r="A1102" s="29" t="s">
        <v>4349</v>
      </c>
      <c r="B1102" s="29" t="s">
        <v>43</v>
      </c>
      <c r="C1102" s="29" t="s">
        <v>5055</v>
      </c>
      <c r="D1102" s="29" t="s">
        <v>5056</v>
      </c>
      <c r="E1102" s="29">
        <v>316806</v>
      </c>
      <c r="F1102" s="29">
        <v>12</v>
      </c>
      <c r="G1102" s="29">
        <v>1</v>
      </c>
      <c r="H1102" s="29">
        <v>13</v>
      </c>
      <c r="I1102" s="29">
        <v>14.394000000000004</v>
      </c>
      <c r="J1102" s="42">
        <v>2245</v>
      </c>
      <c r="K1102" s="29">
        <v>12</v>
      </c>
      <c r="L1102" s="29">
        <v>0</v>
      </c>
      <c r="M1102" s="29">
        <v>12</v>
      </c>
      <c r="N1102" s="29">
        <v>14.712</v>
      </c>
      <c r="O1102" s="42">
        <v>2203</v>
      </c>
      <c r="P1102" s="42"/>
      <c r="Q1102" s="42"/>
      <c r="R1102" s="42"/>
      <c r="S1102" s="42">
        <v>0</v>
      </c>
      <c r="T1102" s="103">
        <v>2203</v>
      </c>
    </row>
    <row r="1103" spans="1:20" outlineLevel="2" x14ac:dyDescent="0.25">
      <c r="A1103" s="29" t="s">
        <v>4349</v>
      </c>
      <c r="B1103" s="29" t="s">
        <v>43</v>
      </c>
      <c r="C1103" s="29" t="s">
        <v>5059</v>
      </c>
      <c r="D1103" s="29" t="s">
        <v>5060</v>
      </c>
      <c r="E1103" s="29">
        <v>316814</v>
      </c>
      <c r="F1103" s="29">
        <v>12</v>
      </c>
      <c r="G1103" s="29">
        <v>0</v>
      </c>
      <c r="H1103" s="29">
        <v>12</v>
      </c>
      <c r="I1103" s="29">
        <v>14.394000000000004</v>
      </c>
      <c r="J1103" s="42">
        <v>2073</v>
      </c>
      <c r="K1103" s="29">
        <v>7</v>
      </c>
      <c r="L1103" s="29">
        <v>0</v>
      </c>
      <c r="M1103" s="29">
        <v>7</v>
      </c>
      <c r="N1103" s="29">
        <v>14.712</v>
      </c>
      <c r="O1103" s="42">
        <v>1794</v>
      </c>
      <c r="P1103" s="42"/>
      <c r="Q1103" s="42"/>
      <c r="R1103" s="42"/>
      <c r="S1103" s="42">
        <v>0</v>
      </c>
      <c r="T1103" s="103">
        <v>1794</v>
      </c>
    </row>
    <row r="1104" spans="1:20" outlineLevel="2" x14ac:dyDescent="0.25">
      <c r="A1104" s="29" t="s">
        <v>4349</v>
      </c>
      <c r="B1104" s="29" t="s">
        <v>43</v>
      </c>
      <c r="C1104" s="29" t="s">
        <v>5063</v>
      </c>
      <c r="D1104" s="29" t="s">
        <v>5064</v>
      </c>
      <c r="E1104" s="29">
        <v>316831</v>
      </c>
      <c r="F1104" s="29">
        <v>3</v>
      </c>
      <c r="G1104" s="29">
        <v>0</v>
      </c>
      <c r="H1104" s="29">
        <v>3</v>
      </c>
      <c r="I1104" s="29">
        <v>14.394000000000004</v>
      </c>
      <c r="J1104" s="42">
        <v>518</v>
      </c>
      <c r="K1104" s="29">
        <v>4</v>
      </c>
      <c r="L1104" s="29">
        <v>0</v>
      </c>
      <c r="M1104" s="29">
        <v>4</v>
      </c>
      <c r="N1104" s="29">
        <v>14.712</v>
      </c>
      <c r="O1104" s="42">
        <v>581</v>
      </c>
      <c r="P1104" s="42"/>
      <c r="Q1104" s="42"/>
      <c r="R1104" s="42"/>
      <c r="S1104" s="42">
        <v>0</v>
      </c>
      <c r="T1104" s="103">
        <v>581</v>
      </c>
    </row>
    <row r="1105" spans="1:20" outlineLevel="2" x14ac:dyDescent="0.25">
      <c r="A1105" s="29" t="s">
        <v>4349</v>
      </c>
      <c r="B1105" s="29" t="s">
        <v>43</v>
      </c>
      <c r="C1105" s="29" t="s">
        <v>5067</v>
      </c>
      <c r="D1105" s="29" t="s">
        <v>5068</v>
      </c>
      <c r="E1105" s="29">
        <v>316849</v>
      </c>
      <c r="F1105" s="29">
        <v>12</v>
      </c>
      <c r="G1105" s="29">
        <v>0</v>
      </c>
      <c r="H1105" s="29">
        <v>12</v>
      </c>
      <c r="I1105" s="29">
        <v>14.394000000000004</v>
      </c>
      <c r="J1105" s="42">
        <v>2073</v>
      </c>
      <c r="K1105" s="29">
        <v>21</v>
      </c>
      <c r="L1105" s="29">
        <v>0</v>
      </c>
      <c r="M1105" s="29">
        <v>21</v>
      </c>
      <c r="N1105" s="29">
        <v>14.712</v>
      </c>
      <c r="O1105" s="42">
        <v>2618</v>
      </c>
      <c r="P1105" s="42"/>
      <c r="Q1105" s="42"/>
      <c r="R1105" s="42"/>
      <c r="S1105" s="42">
        <v>0</v>
      </c>
      <c r="T1105" s="103">
        <v>2618</v>
      </c>
    </row>
    <row r="1106" spans="1:20" outlineLevel="2" x14ac:dyDescent="0.25">
      <c r="A1106" s="29" t="s">
        <v>4349</v>
      </c>
      <c r="B1106" s="29" t="s">
        <v>43</v>
      </c>
      <c r="C1106" s="29" t="s">
        <v>5071</v>
      </c>
      <c r="D1106" s="29" t="s">
        <v>5072</v>
      </c>
      <c r="E1106" s="29">
        <v>316881</v>
      </c>
      <c r="F1106" s="29">
        <v>9</v>
      </c>
      <c r="G1106" s="29">
        <v>0</v>
      </c>
      <c r="H1106" s="29">
        <v>9</v>
      </c>
      <c r="I1106" s="29">
        <v>14.394000000000004</v>
      </c>
      <c r="J1106" s="42">
        <v>1555</v>
      </c>
      <c r="K1106" s="29">
        <v>7</v>
      </c>
      <c r="L1106" s="29">
        <v>0</v>
      </c>
      <c r="M1106" s="29">
        <v>7</v>
      </c>
      <c r="N1106" s="29">
        <v>14.712</v>
      </c>
      <c r="O1106" s="42">
        <v>1448</v>
      </c>
      <c r="P1106" s="42"/>
      <c r="Q1106" s="42"/>
      <c r="R1106" s="42"/>
      <c r="S1106" s="42">
        <v>0</v>
      </c>
      <c r="T1106" s="103">
        <v>1448</v>
      </c>
    </row>
    <row r="1107" spans="1:20" outlineLevel="2" x14ac:dyDescent="0.25">
      <c r="A1107" s="29" t="s">
        <v>4349</v>
      </c>
      <c r="B1107" s="29" t="s">
        <v>43</v>
      </c>
      <c r="C1107" s="29" t="s">
        <v>5075</v>
      </c>
      <c r="D1107" s="29" t="s">
        <v>5076</v>
      </c>
      <c r="E1107" s="29">
        <v>316890</v>
      </c>
      <c r="F1107" s="29">
        <v>4</v>
      </c>
      <c r="G1107" s="29">
        <v>0</v>
      </c>
      <c r="H1107" s="29">
        <v>4</v>
      </c>
      <c r="I1107" s="29">
        <v>14.394000000000004</v>
      </c>
      <c r="J1107" s="42">
        <v>691</v>
      </c>
      <c r="K1107" s="29">
        <v>4</v>
      </c>
      <c r="L1107" s="29">
        <v>0</v>
      </c>
      <c r="M1107" s="29">
        <v>4</v>
      </c>
      <c r="N1107" s="29">
        <v>14.712</v>
      </c>
      <c r="O1107" s="42">
        <v>696</v>
      </c>
      <c r="P1107" s="42"/>
      <c r="Q1107" s="42"/>
      <c r="R1107" s="42"/>
      <c r="S1107" s="42">
        <v>0</v>
      </c>
      <c r="T1107" s="103">
        <v>696</v>
      </c>
    </row>
    <row r="1108" spans="1:20" outlineLevel="2" x14ac:dyDescent="0.25">
      <c r="A1108" s="29" t="s">
        <v>4349</v>
      </c>
      <c r="B1108" s="29" t="s">
        <v>43</v>
      </c>
      <c r="C1108" s="29" t="s">
        <v>5079</v>
      </c>
      <c r="D1108" s="29" t="s">
        <v>5080</v>
      </c>
      <c r="E1108" s="29">
        <v>316903</v>
      </c>
      <c r="F1108" s="29">
        <v>7</v>
      </c>
      <c r="G1108" s="29">
        <v>0</v>
      </c>
      <c r="H1108" s="29">
        <v>7</v>
      </c>
      <c r="I1108" s="29">
        <v>14.394000000000004</v>
      </c>
      <c r="J1108" s="42">
        <v>1209</v>
      </c>
      <c r="K1108" s="29">
        <v>7</v>
      </c>
      <c r="L1108" s="29">
        <v>0</v>
      </c>
      <c r="M1108" s="29">
        <v>7</v>
      </c>
      <c r="N1108" s="29">
        <v>14.712</v>
      </c>
      <c r="O1108" s="42">
        <v>1218</v>
      </c>
      <c r="P1108" s="42"/>
      <c r="Q1108" s="42"/>
      <c r="R1108" s="42"/>
      <c r="S1108" s="42">
        <v>0</v>
      </c>
      <c r="T1108" s="103">
        <v>1218</v>
      </c>
    </row>
    <row r="1109" spans="1:20" outlineLevel="2" x14ac:dyDescent="0.25">
      <c r="A1109" s="29" t="s">
        <v>4349</v>
      </c>
      <c r="B1109" s="29" t="s">
        <v>43</v>
      </c>
      <c r="C1109" s="29" t="s">
        <v>5083</v>
      </c>
      <c r="D1109" s="29" t="s">
        <v>5084</v>
      </c>
      <c r="E1109" s="29">
        <v>316911</v>
      </c>
      <c r="F1109" s="29">
        <v>12</v>
      </c>
      <c r="G1109" s="29">
        <v>0</v>
      </c>
      <c r="H1109" s="29">
        <v>12</v>
      </c>
      <c r="I1109" s="29">
        <v>14.394000000000004</v>
      </c>
      <c r="J1109" s="42">
        <v>2073</v>
      </c>
      <c r="K1109" s="29">
        <v>10</v>
      </c>
      <c r="L1109" s="29">
        <v>1</v>
      </c>
      <c r="M1109" s="29">
        <v>11</v>
      </c>
      <c r="N1109" s="29">
        <v>14.712</v>
      </c>
      <c r="O1109" s="42">
        <v>2029</v>
      </c>
      <c r="P1109" s="42"/>
      <c r="Q1109" s="42"/>
      <c r="R1109" s="42"/>
      <c r="S1109" s="42">
        <v>0</v>
      </c>
      <c r="T1109" s="103">
        <v>2029</v>
      </c>
    </row>
    <row r="1110" spans="1:20" outlineLevel="2" x14ac:dyDescent="0.25">
      <c r="A1110" s="29" t="s">
        <v>4349</v>
      </c>
      <c r="B1110" s="29" t="s">
        <v>43</v>
      </c>
      <c r="C1110" s="29" t="s">
        <v>5087</v>
      </c>
      <c r="D1110" s="29" t="s">
        <v>5088</v>
      </c>
      <c r="E1110" s="29">
        <v>316938</v>
      </c>
      <c r="F1110" s="29">
        <v>37</v>
      </c>
      <c r="G1110" s="29">
        <v>0</v>
      </c>
      <c r="H1110" s="29">
        <v>37</v>
      </c>
      <c r="I1110" s="29">
        <v>14.394000000000004</v>
      </c>
      <c r="J1110" s="42">
        <v>6391</v>
      </c>
      <c r="K1110" s="29">
        <v>35</v>
      </c>
      <c r="L1110" s="29">
        <v>0</v>
      </c>
      <c r="M1110" s="29">
        <v>35</v>
      </c>
      <c r="N1110" s="29">
        <v>14.712</v>
      </c>
      <c r="O1110" s="42">
        <v>6320</v>
      </c>
      <c r="P1110" s="42"/>
      <c r="Q1110" s="42"/>
      <c r="R1110" s="42"/>
      <c r="S1110" s="42">
        <v>0</v>
      </c>
      <c r="T1110" s="103">
        <v>6320</v>
      </c>
    </row>
    <row r="1111" spans="1:20" outlineLevel="2" x14ac:dyDescent="0.25">
      <c r="A1111" s="29" t="s">
        <v>4349</v>
      </c>
      <c r="B1111" s="29" t="s">
        <v>43</v>
      </c>
      <c r="C1111" s="29" t="s">
        <v>5091</v>
      </c>
      <c r="D1111" s="29" t="s">
        <v>5092</v>
      </c>
      <c r="E1111" s="29">
        <v>316946</v>
      </c>
      <c r="F1111" s="29">
        <v>6</v>
      </c>
      <c r="G1111" s="29">
        <v>0</v>
      </c>
      <c r="H1111" s="29">
        <v>6</v>
      </c>
      <c r="I1111" s="29">
        <v>14.394000000000004</v>
      </c>
      <c r="J1111" s="42">
        <v>1036</v>
      </c>
      <c r="K1111" s="29">
        <v>1</v>
      </c>
      <c r="L1111" s="29">
        <v>0</v>
      </c>
      <c r="M1111" s="29">
        <v>1</v>
      </c>
      <c r="N1111" s="29">
        <v>14.712</v>
      </c>
      <c r="O1111" s="42">
        <v>750</v>
      </c>
      <c r="P1111" s="42"/>
      <c r="Q1111" s="42"/>
      <c r="R1111" s="42"/>
      <c r="S1111" s="42">
        <v>0</v>
      </c>
      <c r="T1111" s="103">
        <v>750</v>
      </c>
    </row>
    <row r="1112" spans="1:20" outlineLevel="2" x14ac:dyDescent="0.25">
      <c r="A1112" s="29" t="s">
        <v>4349</v>
      </c>
      <c r="B1112" s="29" t="s">
        <v>43</v>
      </c>
      <c r="C1112" s="29" t="s">
        <v>5095</v>
      </c>
      <c r="D1112" s="29" t="s">
        <v>5096</v>
      </c>
      <c r="E1112" s="29">
        <v>316954</v>
      </c>
      <c r="F1112" s="29">
        <v>8</v>
      </c>
      <c r="G1112" s="29">
        <v>0</v>
      </c>
      <c r="H1112" s="29">
        <v>8</v>
      </c>
      <c r="I1112" s="29">
        <v>14.394000000000004</v>
      </c>
      <c r="J1112" s="42">
        <v>1382</v>
      </c>
      <c r="K1112" s="29">
        <v>11</v>
      </c>
      <c r="L1112" s="29">
        <v>0</v>
      </c>
      <c r="M1112" s="29">
        <v>11</v>
      </c>
      <c r="N1112" s="29">
        <v>14.712</v>
      </c>
      <c r="O1112" s="42">
        <v>1569</v>
      </c>
      <c r="P1112" s="42"/>
      <c r="Q1112" s="42"/>
      <c r="R1112" s="42"/>
      <c r="S1112" s="42">
        <v>0</v>
      </c>
      <c r="T1112" s="103">
        <v>1569</v>
      </c>
    </row>
    <row r="1113" spans="1:20" outlineLevel="2" x14ac:dyDescent="0.25">
      <c r="A1113" s="29" t="s">
        <v>4349</v>
      </c>
      <c r="B1113" s="29" t="s">
        <v>43</v>
      </c>
      <c r="C1113" s="29" t="s">
        <v>5099</v>
      </c>
      <c r="D1113" s="29" t="s">
        <v>5100</v>
      </c>
      <c r="E1113" s="29">
        <v>316962</v>
      </c>
      <c r="F1113" s="29">
        <v>43</v>
      </c>
      <c r="G1113" s="29">
        <v>0</v>
      </c>
      <c r="H1113" s="29">
        <v>43</v>
      </c>
      <c r="I1113" s="29">
        <v>14.394000000000004</v>
      </c>
      <c r="J1113" s="42">
        <v>7427</v>
      </c>
      <c r="K1113" s="29">
        <v>32</v>
      </c>
      <c r="L1113" s="29">
        <v>0</v>
      </c>
      <c r="M1113" s="29">
        <v>32</v>
      </c>
      <c r="N1113" s="29">
        <v>14.712</v>
      </c>
      <c r="O1113" s="42">
        <v>6834</v>
      </c>
      <c r="P1113" s="42"/>
      <c r="Q1113" s="42"/>
      <c r="R1113" s="42"/>
      <c r="S1113" s="42">
        <v>0</v>
      </c>
      <c r="T1113" s="103">
        <v>6834</v>
      </c>
    </row>
    <row r="1114" spans="1:20" outlineLevel="2" x14ac:dyDescent="0.25">
      <c r="A1114" s="29" t="s">
        <v>4349</v>
      </c>
      <c r="B1114" s="29" t="s">
        <v>43</v>
      </c>
      <c r="C1114" s="29" t="s">
        <v>5104</v>
      </c>
      <c r="D1114" s="29" t="s">
        <v>5105</v>
      </c>
      <c r="E1114" s="29">
        <v>317012</v>
      </c>
      <c r="F1114" s="29">
        <v>5</v>
      </c>
      <c r="G1114" s="29">
        <v>0</v>
      </c>
      <c r="H1114" s="29">
        <v>5</v>
      </c>
      <c r="I1114" s="29">
        <v>14.394000000000004</v>
      </c>
      <c r="J1114" s="42">
        <v>864</v>
      </c>
      <c r="K1114" s="29">
        <v>10</v>
      </c>
      <c r="L1114" s="29">
        <v>0</v>
      </c>
      <c r="M1114" s="29">
        <v>10</v>
      </c>
      <c r="N1114" s="29">
        <v>14.712</v>
      </c>
      <c r="O1114" s="42">
        <v>1164</v>
      </c>
      <c r="P1114" s="42"/>
      <c r="Q1114" s="42"/>
      <c r="R1114" s="42"/>
      <c r="S1114" s="42">
        <v>0</v>
      </c>
      <c r="T1114" s="103">
        <v>1164</v>
      </c>
    </row>
    <row r="1115" spans="1:20" outlineLevel="2" x14ac:dyDescent="0.25">
      <c r="A1115" s="29" t="s">
        <v>4349</v>
      </c>
      <c r="B1115" s="29" t="s">
        <v>43</v>
      </c>
      <c r="C1115" s="29" t="s">
        <v>5108</v>
      </c>
      <c r="D1115" s="29" t="s">
        <v>5109</v>
      </c>
      <c r="E1115" s="29">
        <v>316997</v>
      </c>
      <c r="F1115" s="29">
        <v>13</v>
      </c>
      <c r="G1115" s="29">
        <v>0</v>
      </c>
      <c r="H1115" s="29">
        <v>13</v>
      </c>
      <c r="I1115" s="29">
        <v>14.394000000000004</v>
      </c>
      <c r="J1115" s="42">
        <v>2245</v>
      </c>
      <c r="K1115" s="29">
        <v>12</v>
      </c>
      <c r="L1115" s="29">
        <v>0</v>
      </c>
      <c r="M1115" s="29">
        <v>12</v>
      </c>
      <c r="N1115" s="29">
        <v>14.712</v>
      </c>
      <c r="O1115" s="42">
        <v>2203</v>
      </c>
      <c r="P1115" s="42"/>
      <c r="Q1115" s="42"/>
      <c r="R1115" s="42"/>
      <c r="S1115" s="42">
        <v>0</v>
      </c>
      <c r="T1115" s="103">
        <v>2203</v>
      </c>
    </row>
    <row r="1116" spans="1:20" outlineLevel="2" x14ac:dyDescent="0.25">
      <c r="A1116" s="29" t="s">
        <v>4349</v>
      </c>
      <c r="B1116" s="29" t="s">
        <v>43</v>
      </c>
      <c r="C1116" s="29" t="s">
        <v>5112</v>
      </c>
      <c r="D1116" s="29" t="s">
        <v>5113</v>
      </c>
      <c r="E1116" s="29">
        <v>316971</v>
      </c>
      <c r="F1116" s="29">
        <v>0</v>
      </c>
      <c r="G1116" s="29">
        <v>0</v>
      </c>
      <c r="H1116" s="29">
        <v>0</v>
      </c>
      <c r="I1116" s="29">
        <v>14.394000000000004</v>
      </c>
      <c r="J1116" s="42">
        <v>0</v>
      </c>
      <c r="K1116" s="29">
        <v>2</v>
      </c>
      <c r="L1116" s="29">
        <v>0</v>
      </c>
      <c r="M1116" s="29">
        <v>2</v>
      </c>
      <c r="N1116" s="29">
        <v>14.712</v>
      </c>
      <c r="O1116" s="42">
        <v>118</v>
      </c>
      <c r="P1116" s="42"/>
      <c r="Q1116" s="42"/>
      <c r="R1116" s="42"/>
      <c r="S1116" s="42">
        <v>0</v>
      </c>
      <c r="T1116" s="103">
        <v>118</v>
      </c>
    </row>
    <row r="1117" spans="1:20" outlineLevel="2" x14ac:dyDescent="0.25">
      <c r="A1117" s="29" t="s">
        <v>4349</v>
      </c>
      <c r="B1117" s="29" t="s">
        <v>43</v>
      </c>
      <c r="C1117" s="29" t="s">
        <v>5117</v>
      </c>
      <c r="D1117" s="29" t="s">
        <v>5118</v>
      </c>
      <c r="E1117" s="29">
        <v>317004</v>
      </c>
      <c r="F1117" s="29">
        <v>58</v>
      </c>
      <c r="G1117" s="29">
        <v>0</v>
      </c>
      <c r="H1117" s="29">
        <v>58</v>
      </c>
      <c r="I1117" s="29">
        <v>14.394000000000004</v>
      </c>
      <c r="J1117" s="42">
        <v>10019</v>
      </c>
      <c r="K1117" s="29">
        <v>73</v>
      </c>
      <c r="L1117" s="29">
        <v>0</v>
      </c>
      <c r="M1117" s="29">
        <v>73</v>
      </c>
      <c r="N1117" s="29">
        <v>14.712</v>
      </c>
      <c r="O1117" s="42">
        <v>10974</v>
      </c>
      <c r="P1117" s="42"/>
      <c r="Q1117" s="42"/>
      <c r="R1117" s="42"/>
      <c r="S1117" s="42">
        <v>0</v>
      </c>
      <c r="T1117" s="103">
        <v>10974</v>
      </c>
    </row>
    <row r="1118" spans="1:20" outlineLevel="2" x14ac:dyDescent="0.25">
      <c r="A1118" s="29" t="s">
        <v>4349</v>
      </c>
      <c r="B1118" s="29" t="s">
        <v>43</v>
      </c>
      <c r="C1118" s="29" t="s">
        <v>5124</v>
      </c>
      <c r="D1118" s="29" t="s">
        <v>5125</v>
      </c>
      <c r="E1118" s="29">
        <v>317021</v>
      </c>
      <c r="F1118" s="29">
        <v>17</v>
      </c>
      <c r="G1118" s="29">
        <v>0</v>
      </c>
      <c r="H1118" s="29">
        <v>17</v>
      </c>
      <c r="I1118" s="29">
        <v>14.394000000000004</v>
      </c>
      <c r="J1118" s="42">
        <v>2936</v>
      </c>
      <c r="K1118" s="29">
        <v>20</v>
      </c>
      <c r="L1118" s="29">
        <v>0</v>
      </c>
      <c r="M1118" s="29">
        <v>20</v>
      </c>
      <c r="N1118" s="29">
        <v>14.712</v>
      </c>
      <c r="O1118" s="42">
        <v>3135</v>
      </c>
      <c r="P1118" s="42"/>
      <c r="Q1118" s="42"/>
      <c r="R1118" s="42"/>
      <c r="S1118" s="42">
        <v>0</v>
      </c>
      <c r="T1118" s="103">
        <v>3135</v>
      </c>
    </row>
    <row r="1119" spans="1:20" outlineLevel="2" x14ac:dyDescent="0.25">
      <c r="A1119" s="29" t="s">
        <v>4349</v>
      </c>
      <c r="B1119" s="29" t="s">
        <v>43</v>
      </c>
      <c r="C1119" s="29" t="s">
        <v>5128</v>
      </c>
      <c r="D1119" s="29" t="s">
        <v>5129</v>
      </c>
      <c r="E1119" s="29">
        <v>317047</v>
      </c>
      <c r="F1119" s="29">
        <v>13</v>
      </c>
      <c r="G1119" s="29">
        <v>0</v>
      </c>
      <c r="H1119" s="29">
        <v>13</v>
      </c>
      <c r="I1119" s="29">
        <v>14.394000000000004</v>
      </c>
      <c r="J1119" s="42">
        <v>2245</v>
      </c>
      <c r="K1119" s="29">
        <v>17</v>
      </c>
      <c r="L1119" s="29">
        <v>0</v>
      </c>
      <c r="M1119" s="29">
        <v>17</v>
      </c>
      <c r="N1119" s="29">
        <v>14.712</v>
      </c>
      <c r="O1119" s="42">
        <v>2497</v>
      </c>
      <c r="P1119" s="42"/>
      <c r="Q1119" s="42"/>
      <c r="R1119" s="42"/>
      <c r="S1119" s="42">
        <v>0</v>
      </c>
      <c r="T1119" s="103">
        <v>2497</v>
      </c>
    </row>
    <row r="1120" spans="1:20" outlineLevel="2" x14ac:dyDescent="0.25">
      <c r="A1120" s="29" t="s">
        <v>4349</v>
      </c>
      <c r="B1120" s="29" t="s">
        <v>43</v>
      </c>
      <c r="C1120" s="29" t="s">
        <v>5132</v>
      </c>
      <c r="D1120" s="29" t="s">
        <v>5133</v>
      </c>
      <c r="E1120" s="29">
        <v>321796</v>
      </c>
      <c r="F1120" s="29">
        <v>758</v>
      </c>
      <c r="G1120" s="29">
        <v>1</v>
      </c>
      <c r="H1120" s="29">
        <v>759</v>
      </c>
      <c r="I1120" s="29">
        <v>14.394000000000004</v>
      </c>
      <c r="J1120" s="42">
        <v>131102</v>
      </c>
      <c r="K1120" s="29">
        <v>787</v>
      </c>
      <c r="L1120" s="29">
        <v>0</v>
      </c>
      <c r="M1120" s="29">
        <v>787</v>
      </c>
      <c r="N1120" s="29">
        <v>14.712</v>
      </c>
      <c r="O1120" s="42">
        <v>133717</v>
      </c>
      <c r="P1120" s="42"/>
      <c r="Q1120" s="42"/>
      <c r="R1120" s="42"/>
      <c r="S1120" s="42">
        <v>0</v>
      </c>
      <c r="T1120" s="103">
        <v>133717</v>
      </c>
    </row>
    <row r="1121" spans="1:20" outlineLevel="2" x14ac:dyDescent="0.25">
      <c r="A1121" s="29" t="s">
        <v>4349</v>
      </c>
      <c r="B1121" s="29" t="s">
        <v>43</v>
      </c>
      <c r="C1121" s="29" t="s">
        <v>5163</v>
      </c>
      <c r="D1121" s="29" t="s">
        <v>3741</v>
      </c>
      <c r="E1121" s="29">
        <v>321168</v>
      </c>
      <c r="F1121" s="29">
        <v>23</v>
      </c>
      <c r="G1121" s="29">
        <v>0</v>
      </c>
      <c r="H1121" s="29">
        <v>23</v>
      </c>
      <c r="I1121" s="29">
        <v>14.394000000000004</v>
      </c>
      <c r="J1121" s="42">
        <v>3973</v>
      </c>
      <c r="K1121" s="29">
        <v>26</v>
      </c>
      <c r="L1121" s="29">
        <v>0</v>
      </c>
      <c r="M1121" s="29">
        <v>26</v>
      </c>
      <c r="N1121" s="29">
        <v>14.712</v>
      </c>
      <c r="O1121" s="42">
        <v>4179</v>
      </c>
      <c r="P1121" s="42"/>
      <c r="Q1121" s="42"/>
      <c r="R1121" s="42"/>
      <c r="S1121" s="42">
        <v>0</v>
      </c>
      <c r="T1121" s="103">
        <v>4179</v>
      </c>
    </row>
    <row r="1122" spans="1:20" outlineLevel="2" x14ac:dyDescent="0.25">
      <c r="A1122" s="29" t="s">
        <v>4349</v>
      </c>
      <c r="B1122" s="29" t="s">
        <v>43</v>
      </c>
      <c r="C1122" s="29" t="s">
        <v>5165</v>
      </c>
      <c r="D1122" s="29" t="s">
        <v>5166</v>
      </c>
      <c r="E1122" s="29">
        <v>321192</v>
      </c>
      <c r="F1122" s="29">
        <v>133</v>
      </c>
      <c r="G1122" s="29">
        <v>1</v>
      </c>
      <c r="H1122" s="29">
        <v>134</v>
      </c>
      <c r="I1122" s="29">
        <v>14.394000000000004</v>
      </c>
      <c r="J1122" s="42">
        <v>23145</v>
      </c>
      <c r="K1122" s="29">
        <v>136</v>
      </c>
      <c r="L1122" s="29">
        <v>0</v>
      </c>
      <c r="M1122" s="29">
        <v>136</v>
      </c>
      <c r="N1122" s="29">
        <v>14.712</v>
      </c>
      <c r="O1122" s="42">
        <v>23433</v>
      </c>
      <c r="P1122" s="42"/>
      <c r="Q1122" s="42"/>
      <c r="R1122" s="42"/>
      <c r="S1122" s="42">
        <v>0</v>
      </c>
      <c r="T1122" s="103">
        <v>23433</v>
      </c>
    </row>
    <row r="1123" spans="1:20" outlineLevel="2" x14ac:dyDescent="0.25">
      <c r="A1123" s="29" t="s">
        <v>4349</v>
      </c>
      <c r="B1123" s="29" t="s">
        <v>43</v>
      </c>
      <c r="C1123" s="29" t="s">
        <v>5174</v>
      </c>
      <c r="D1123" s="29" t="s">
        <v>5175</v>
      </c>
      <c r="E1123" s="29">
        <v>321214</v>
      </c>
      <c r="F1123" s="29">
        <v>19</v>
      </c>
      <c r="G1123" s="29">
        <v>0</v>
      </c>
      <c r="H1123" s="29">
        <v>19</v>
      </c>
      <c r="I1123" s="29">
        <v>14.394000000000004</v>
      </c>
      <c r="J1123" s="42">
        <v>3282</v>
      </c>
      <c r="K1123" s="29">
        <v>21</v>
      </c>
      <c r="L1123" s="29">
        <v>0</v>
      </c>
      <c r="M1123" s="29">
        <v>21</v>
      </c>
      <c r="N1123" s="29">
        <v>14.712</v>
      </c>
      <c r="O1123" s="42">
        <v>3424</v>
      </c>
      <c r="P1123" s="42"/>
      <c r="Q1123" s="42"/>
      <c r="R1123" s="42"/>
      <c r="S1123" s="42">
        <v>0</v>
      </c>
      <c r="T1123" s="103">
        <v>3424</v>
      </c>
    </row>
    <row r="1124" spans="1:20" outlineLevel="2" x14ac:dyDescent="0.25">
      <c r="A1124" s="29" t="s">
        <v>4349</v>
      </c>
      <c r="B1124" s="29" t="s">
        <v>43</v>
      </c>
      <c r="C1124" s="29" t="s">
        <v>5178</v>
      </c>
      <c r="D1124" s="29" t="s">
        <v>5179</v>
      </c>
      <c r="E1124" s="29">
        <v>321222</v>
      </c>
      <c r="F1124" s="29">
        <v>14</v>
      </c>
      <c r="G1124" s="29">
        <v>0</v>
      </c>
      <c r="H1124" s="29">
        <v>14</v>
      </c>
      <c r="I1124" s="29">
        <v>14.394000000000004</v>
      </c>
      <c r="J1124" s="42">
        <v>2418</v>
      </c>
      <c r="K1124" s="29">
        <v>11</v>
      </c>
      <c r="L1124" s="29">
        <v>0</v>
      </c>
      <c r="M1124" s="29">
        <v>11</v>
      </c>
      <c r="N1124" s="29">
        <v>14.712</v>
      </c>
      <c r="O1124" s="42">
        <v>2259</v>
      </c>
      <c r="P1124" s="42"/>
      <c r="Q1124" s="42"/>
      <c r="R1124" s="42"/>
      <c r="S1124" s="42">
        <v>0</v>
      </c>
      <c r="T1124" s="103">
        <v>2259</v>
      </c>
    </row>
    <row r="1125" spans="1:20" outlineLevel="2" x14ac:dyDescent="0.25">
      <c r="A1125" s="29" t="s">
        <v>4349</v>
      </c>
      <c r="B1125" s="29" t="s">
        <v>43</v>
      </c>
      <c r="C1125" s="29" t="s">
        <v>5182</v>
      </c>
      <c r="D1125" s="29" t="s">
        <v>5183</v>
      </c>
      <c r="E1125" s="29">
        <v>321231</v>
      </c>
      <c r="F1125" s="29">
        <v>19</v>
      </c>
      <c r="G1125" s="29">
        <v>0</v>
      </c>
      <c r="H1125" s="29">
        <v>19</v>
      </c>
      <c r="I1125" s="29">
        <v>14.394000000000004</v>
      </c>
      <c r="J1125" s="42">
        <v>3282</v>
      </c>
      <c r="K1125" s="29">
        <v>13</v>
      </c>
      <c r="L1125" s="29">
        <v>0</v>
      </c>
      <c r="M1125" s="29">
        <v>13</v>
      </c>
      <c r="N1125" s="29">
        <v>14.712</v>
      </c>
      <c r="O1125" s="42">
        <v>2953</v>
      </c>
      <c r="P1125" s="42"/>
      <c r="Q1125" s="42"/>
      <c r="R1125" s="42"/>
      <c r="S1125" s="42">
        <v>0</v>
      </c>
      <c r="T1125" s="103">
        <v>2953</v>
      </c>
    </row>
    <row r="1126" spans="1:20" outlineLevel="2" x14ac:dyDescent="0.25">
      <c r="A1126" s="29" t="s">
        <v>4349</v>
      </c>
      <c r="B1126" s="29" t="s">
        <v>43</v>
      </c>
      <c r="C1126" s="29" t="s">
        <v>5186</v>
      </c>
      <c r="D1126" s="29" t="s">
        <v>5187</v>
      </c>
      <c r="E1126" s="29">
        <v>321249</v>
      </c>
      <c r="F1126" s="29">
        <v>25</v>
      </c>
      <c r="G1126" s="29">
        <v>0</v>
      </c>
      <c r="H1126" s="29">
        <v>25</v>
      </c>
      <c r="I1126" s="29">
        <v>14.394000000000004</v>
      </c>
      <c r="J1126" s="42">
        <v>4318</v>
      </c>
      <c r="K1126" s="29">
        <v>16</v>
      </c>
      <c r="L1126" s="29">
        <v>0</v>
      </c>
      <c r="M1126" s="29">
        <v>16</v>
      </c>
      <c r="N1126" s="29">
        <v>14.712</v>
      </c>
      <c r="O1126" s="42">
        <v>3820</v>
      </c>
      <c r="P1126" s="42"/>
      <c r="Q1126" s="42"/>
      <c r="R1126" s="42"/>
      <c r="S1126" s="42">
        <v>0</v>
      </c>
      <c r="T1126" s="103">
        <v>3820</v>
      </c>
    </row>
    <row r="1127" spans="1:20" outlineLevel="2" x14ac:dyDescent="0.25">
      <c r="A1127" s="29" t="s">
        <v>4349</v>
      </c>
      <c r="B1127" s="29" t="s">
        <v>43</v>
      </c>
      <c r="C1127" s="29" t="s">
        <v>5190</v>
      </c>
      <c r="D1127" s="29" t="s">
        <v>5191</v>
      </c>
      <c r="E1127" s="29">
        <v>321257</v>
      </c>
      <c r="F1127" s="29">
        <v>12</v>
      </c>
      <c r="G1127" s="29">
        <v>0</v>
      </c>
      <c r="H1127" s="29">
        <v>12</v>
      </c>
      <c r="I1127" s="29">
        <v>14.394000000000004</v>
      </c>
      <c r="J1127" s="42">
        <v>2073</v>
      </c>
      <c r="K1127" s="29">
        <v>8</v>
      </c>
      <c r="L1127" s="29">
        <v>0</v>
      </c>
      <c r="M1127" s="29">
        <v>8</v>
      </c>
      <c r="N1127" s="29">
        <v>14.712</v>
      </c>
      <c r="O1127" s="42">
        <v>1853</v>
      </c>
      <c r="P1127" s="42"/>
      <c r="Q1127" s="42"/>
      <c r="R1127" s="42"/>
      <c r="S1127" s="42">
        <v>0</v>
      </c>
      <c r="T1127" s="103">
        <v>1853</v>
      </c>
    </row>
    <row r="1128" spans="1:20" outlineLevel="2" x14ac:dyDescent="0.25">
      <c r="A1128" s="29" t="s">
        <v>4349</v>
      </c>
      <c r="B1128" s="29" t="s">
        <v>43</v>
      </c>
      <c r="C1128" s="29" t="s">
        <v>5195</v>
      </c>
      <c r="D1128" s="29" t="s">
        <v>5196</v>
      </c>
      <c r="E1128" s="29">
        <v>321265</v>
      </c>
      <c r="F1128" s="29">
        <v>8</v>
      </c>
      <c r="G1128" s="29">
        <v>0</v>
      </c>
      <c r="H1128" s="29">
        <v>8</v>
      </c>
      <c r="I1128" s="29">
        <v>14.394000000000004</v>
      </c>
      <c r="J1128" s="42">
        <v>1382</v>
      </c>
      <c r="K1128" s="29">
        <v>8</v>
      </c>
      <c r="L1128" s="29">
        <v>0</v>
      </c>
      <c r="M1128" s="29">
        <v>8</v>
      </c>
      <c r="N1128" s="29">
        <v>14.712</v>
      </c>
      <c r="O1128" s="42">
        <v>1392</v>
      </c>
      <c r="P1128" s="42"/>
      <c r="Q1128" s="42"/>
      <c r="R1128" s="42"/>
      <c r="S1128" s="42">
        <v>0</v>
      </c>
      <c r="T1128" s="103">
        <v>1392</v>
      </c>
    </row>
    <row r="1129" spans="1:20" outlineLevel="2" x14ac:dyDescent="0.25">
      <c r="A1129" s="29" t="s">
        <v>4349</v>
      </c>
      <c r="B1129" s="29" t="s">
        <v>43</v>
      </c>
      <c r="C1129" s="29" t="s">
        <v>5199</v>
      </c>
      <c r="D1129" s="29" t="s">
        <v>5200</v>
      </c>
      <c r="E1129" s="29">
        <v>321273</v>
      </c>
      <c r="F1129" s="29">
        <v>18</v>
      </c>
      <c r="G1129" s="29">
        <v>0</v>
      </c>
      <c r="H1129" s="29">
        <v>18</v>
      </c>
      <c r="I1129" s="29">
        <v>14.394000000000004</v>
      </c>
      <c r="J1129" s="42">
        <v>3109</v>
      </c>
      <c r="K1129" s="29">
        <v>17</v>
      </c>
      <c r="L1129" s="29">
        <v>0</v>
      </c>
      <c r="M1129" s="29">
        <v>17</v>
      </c>
      <c r="N1129" s="29">
        <v>14.712</v>
      </c>
      <c r="O1129" s="42">
        <v>3073</v>
      </c>
      <c r="P1129" s="42"/>
      <c r="Q1129" s="42"/>
      <c r="R1129" s="42"/>
      <c r="S1129" s="42">
        <v>0</v>
      </c>
      <c r="T1129" s="103">
        <v>3073</v>
      </c>
    </row>
    <row r="1130" spans="1:20" outlineLevel="2" x14ac:dyDescent="0.25">
      <c r="A1130" s="29" t="s">
        <v>4349</v>
      </c>
      <c r="B1130" s="29" t="s">
        <v>43</v>
      </c>
      <c r="C1130" s="29" t="s">
        <v>5203</v>
      </c>
      <c r="D1130" s="29" t="s">
        <v>5204</v>
      </c>
      <c r="E1130" s="29">
        <v>321303</v>
      </c>
      <c r="F1130" s="29">
        <v>34</v>
      </c>
      <c r="G1130" s="29">
        <v>0</v>
      </c>
      <c r="H1130" s="29">
        <v>34</v>
      </c>
      <c r="I1130" s="29">
        <v>14.394000000000004</v>
      </c>
      <c r="J1130" s="42">
        <v>5873</v>
      </c>
      <c r="K1130" s="29">
        <v>15</v>
      </c>
      <c r="L1130" s="29">
        <v>0</v>
      </c>
      <c r="M1130" s="29">
        <v>15</v>
      </c>
      <c r="N1130" s="29">
        <v>14.712</v>
      </c>
      <c r="O1130" s="42">
        <v>4798</v>
      </c>
      <c r="P1130" s="42"/>
      <c r="Q1130" s="42"/>
      <c r="R1130" s="42"/>
      <c r="S1130" s="42">
        <v>0</v>
      </c>
      <c r="T1130" s="103">
        <v>4798</v>
      </c>
    </row>
    <row r="1131" spans="1:20" outlineLevel="2" x14ac:dyDescent="0.25">
      <c r="A1131" s="29" t="s">
        <v>4349</v>
      </c>
      <c r="B1131" s="29" t="s">
        <v>43</v>
      </c>
      <c r="C1131" s="29" t="s">
        <v>5207</v>
      </c>
      <c r="D1131" s="29" t="s">
        <v>5208</v>
      </c>
      <c r="E1131" s="29">
        <v>321290</v>
      </c>
      <c r="F1131" s="29">
        <v>12</v>
      </c>
      <c r="G1131" s="29">
        <v>0</v>
      </c>
      <c r="H1131" s="29">
        <v>12</v>
      </c>
      <c r="I1131" s="29">
        <v>14.394000000000004</v>
      </c>
      <c r="J1131" s="42">
        <v>2073</v>
      </c>
      <c r="K1131" s="29">
        <v>8</v>
      </c>
      <c r="L1131" s="29">
        <v>0</v>
      </c>
      <c r="M1131" s="29">
        <v>8</v>
      </c>
      <c r="N1131" s="29">
        <v>14.712</v>
      </c>
      <c r="O1131" s="42">
        <v>1853</v>
      </c>
      <c r="P1131" s="42"/>
      <c r="Q1131" s="42"/>
      <c r="R1131" s="42"/>
      <c r="S1131" s="42">
        <v>0</v>
      </c>
      <c r="T1131" s="103">
        <v>1853</v>
      </c>
    </row>
    <row r="1132" spans="1:20" outlineLevel="2" x14ac:dyDescent="0.25">
      <c r="A1132" s="29" t="s">
        <v>4349</v>
      </c>
      <c r="B1132" s="29" t="s">
        <v>43</v>
      </c>
      <c r="C1132" s="29" t="s">
        <v>5211</v>
      </c>
      <c r="D1132" s="29" t="s">
        <v>5212</v>
      </c>
      <c r="E1132" s="29">
        <v>648922</v>
      </c>
      <c r="F1132" s="29">
        <v>15</v>
      </c>
      <c r="G1132" s="29">
        <v>0</v>
      </c>
      <c r="H1132" s="29">
        <v>15</v>
      </c>
      <c r="I1132" s="29">
        <v>14.394000000000004</v>
      </c>
      <c r="J1132" s="42">
        <v>2591</v>
      </c>
      <c r="K1132" s="29">
        <v>11</v>
      </c>
      <c r="L1132" s="29">
        <v>0</v>
      </c>
      <c r="M1132" s="29">
        <v>11</v>
      </c>
      <c r="N1132" s="29">
        <v>14.712</v>
      </c>
      <c r="O1132" s="42">
        <v>2375</v>
      </c>
      <c r="P1132" s="42"/>
      <c r="Q1132" s="42"/>
      <c r="R1132" s="42"/>
      <c r="S1132" s="42">
        <v>0</v>
      </c>
      <c r="T1132" s="103">
        <v>2375</v>
      </c>
    </row>
    <row r="1133" spans="1:20" outlineLevel="2" x14ac:dyDescent="0.25">
      <c r="A1133" s="29" t="s">
        <v>4349</v>
      </c>
      <c r="B1133" s="29" t="s">
        <v>43</v>
      </c>
      <c r="C1133" s="29" t="s">
        <v>5215</v>
      </c>
      <c r="D1133" s="29" t="s">
        <v>5216</v>
      </c>
      <c r="E1133" s="29">
        <v>321346</v>
      </c>
      <c r="F1133" s="29">
        <v>16</v>
      </c>
      <c r="G1133" s="29">
        <v>0</v>
      </c>
      <c r="H1133" s="29">
        <v>16</v>
      </c>
      <c r="I1133" s="29">
        <v>14.394000000000004</v>
      </c>
      <c r="J1133" s="42">
        <v>2764</v>
      </c>
      <c r="K1133" s="29">
        <v>10</v>
      </c>
      <c r="L1133" s="29">
        <v>0</v>
      </c>
      <c r="M1133" s="29">
        <v>10</v>
      </c>
      <c r="N1133" s="29">
        <v>14.712</v>
      </c>
      <c r="O1133" s="42">
        <v>2431</v>
      </c>
      <c r="P1133" s="42"/>
      <c r="Q1133" s="42"/>
      <c r="R1133" s="42"/>
      <c r="S1133" s="42">
        <v>0</v>
      </c>
      <c r="T1133" s="103">
        <v>2431</v>
      </c>
    </row>
    <row r="1134" spans="1:20" outlineLevel="2" x14ac:dyDescent="0.25">
      <c r="A1134" s="29" t="s">
        <v>4349</v>
      </c>
      <c r="B1134" s="29" t="s">
        <v>43</v>
      </c>
      <c r="C1134" s="29" t="s">
        <v>5219</v>
      </c>
      <c r="D1134" s="29" t="s">
        <v>5220</v>
      </c>
      <c r="E1134" s="29">
        <v>648906</v>
      </c>
      <c r="F1134" s="29">
        <v>17</v>
      </c>
      <c r="G1134" s="29">
        <v>0</v>
      </c>
      <c r="H1134" s="29">
        <v>17</v>
      </c>
      <c r="I1134" s="29">
        <v>14.394000000000004</v>
      </c>
      <c r="J1134" s="42">
        <v>2936</v>
      </c>
      <c r="K1134" s="29">
        <v>25</v>
      </c>
      <c r="L1134" s="29">
        <v>0</v>
      </c>
      <c r="M1134" s="29">
        <v>25</v>
      </c>
      <c r="N1134" s="29">
        <v>14.712</v>
      </c>
      <c r="O1134" s="42">
        <v>3429</v>
      </c>
      <c r="P1134" s="42"/>
      <c r="Q1134" s="42"/>
      <c r="R1134" s="42"/>
      <c r="S1134" s="42">
        <v>0</v>
      </c>
      <c r="T1134" s="103">
        <v>3429</v>
      </c>
    </row>
    <row r="1135" spans="1:20" outlineLevel="2" x14ac:dyDescent="0.25">
      <c r="A1135" s="29" t="s">
        <v>4349</v>
      </c>
      <c r="B1135" s="29" t="s">
        <v>43</v>
      </c>
      <c r="C1135" s="29" t="s">
        <v>5223</v>
      </c>
      <c r="D1135" s="29" t="s">
        <v>5224</v>
      </c>
      <c r="E1135" s="29">
        <v>321362</v>
      </c>
      <c r="F1135" s="29">
        <v>13</v>
      </c>
      <c r="G1135" s="29">
        <v>0</v>
      </c>
      <c r="H1135" s="29">
        <v>13</v>
      </c>
      <c r="I1135" s="29">
        <v>14.394000000000004</v>
      </c>
      <c r="J1135" s="42">
        <v>2245</v>
      </c>
      <c r="K1135" s="29">
        <v>11</v>
      </c>
      <c r="L1135" s="29">
        <v>0</v>
      </c>
      <c r="M1135" s="29">
        <v>11</v>
      </c>
      <c r="N1135" s="29">
        <v>14.712</v>
      </c>
      <c r="O1135" s="42">
        <v>2144</v>
      </c>
      <c r="P1135" s="42"/>
      <c r="Q1135" s="42"/>
      <c r="R1135" s="42"/>
      <c r="S1135" s="42">
        <v>0</v>
      </c>
      <c r="T1135" s="103">
        <v>2144</v>
      </c>
    </row>
    <row r="1136" spans="1:20" outlineLevel="2" x14ac:dyDescent="0.25">
      <c r="A1136" s="29" t="s">
        <v>4349</v>
      </c>
      <c r="B1136" s="29" t="s">
        <v>43</v>
      </c>
      <c r="C1136" s="29" t="s">
        <v>5227</v>
      </c>
      <c r="D1136" s="29" t="s">
        <v>5228</v>
      </c>
      <c r="E1136" s="29">
        <v>648876</v>
      </c>
      <c r="F1136" s="29">
        <v>22</v>
      </c>
      <c r="G1136" s="29">
        <v>0</v>
      </c>
      <c r="H1136" s="29">
        <v>22</v>
      </c>
      <c r="I1136" s="29">
        <v>14.394000000000004</v>
      </c>
      <c r="J1136" s="42">
        <v>3800</v>
      </c>
      <c r="K1136" s="29">
        <v>22</v>
      </c>
      <c r="L1136" s="29">
        <v>0</v>
      </c>
      <c r="M1136" s="29">
        <v>22</v>
      </c>
      <c r="N1136" s="29">
        <v>14.712</v>
      </c>
      <c r="O1136" s="42">
        <v>3828</v>
      </c>
      <c r="P1136" s="42"/>
      <c r="Q1136" s="42"/>
      <c r="R1136" s="42"/>
      <c r="S1136" s="42">
        <v>0</v>
      </c>
      <c r="T1136" s="103">
        <v>3828</v>
      </c>
    </row>
    <row r="1137" spans="1:20" outlineLevel="2" x14ac:dyDescent="0.25">
      <c r="A1137" s="29" t="s">
        <v>4349</v>
      </c>
      <c r="B1137" s="29" t="s">
        <v>43</v>
      </c>
      <c r="C1137" s="29" t="s">
        <v>5231</v>
      </c>
      <c r="D1137" s="29" t="s">
        <v>5232</v>
      </c>
      <c r="E1137" s="29">
        <v>321389</v>
      </c>
      <c r="F1137" s="29">
        <v>19</v>
      </c>
      <c r="G1137" s="29">
        <v>0</v>
      </c>
      <c r="H1137" s="29">
        <v>19</v>
      </c>
      <c r="I1137" s="29">
        <v>14.394000000000004</v>
      </c>
      <c r="J1137" s="42">
        <v>3282</v>
      </c>
      <c r="K1137" s="29">
        <v>25</v>
      </c>
      <c r="L1137" s="29">
        <v>0</v>
      </c>
      <c r="M1137" s="29">
        <v>25</v>
      </c>
      <c r="N1137" s="29">
        <v>14.712</v>
      </c>
      <c r="O1137" s="42">
        <v>3659</v>
      </c>
      <c r="P1137" s="42"/>
      <c r="Q1137" s="42"/>
      <c r="R1137" s="42"/>
      <c r="S1137" s="42">
        <v>0</v>
      </c>
      <c r="T1137" s="103">
        <v>3659</v>
      </c>
    </row>
    <row r="1138" spans="1:20" outlineLevel="2" x14ac:dyDescent="0.25">
      <c r="A1138" s="29" t="s">
        <v>4349</v>
      </c>
      <c r="B1138" s="29" t="s">
        <v>43</v>
      </c>
      <c r="C1138" s="29" t="s">
        <v>5235</v>
      </c>
      <c r="D1138" s="29" t="s">
        <v>5236</v>
      </c>
      <c r="E1138" s="29">
        <v>321397</v>
      </c>
      <c r="F1138" s="29">
        <v>7</v>
      </c>
      <c r="G1138" s="29">
        <v>0</v>
      </c>
      <c r="H1138" s="29">
        <v>7</v>
      </c>
      <c r="I1138" s="29">
        <v>14.394000000000004</v>
      </c>
      <c r="J1138" s="42">
        <v>1209</v>
      </c>
      <c r="K1138" s="29">
        <v>9</v>
      </c>
      <c r="L1138" s="29">
        <v>0</v>
      </c>
      <c r="M1138" s="29">
        <v>9</v>
      </c>
      <c r="N1138" s="29">
        <v>14.712</v>
      </c>
      <c r="O1138" s="42">
        <v>1336</v>
      </c>
      <c r="P1138" s="42"/>
      <c r="Q1138" s="42"/>
      <c r="R1138" s="42"/>
      <c r="S1138" s="42">
        <v>0</v>
      </c>
      <c r="T1138" s="103">
        <v>1336</v>
      </c>
    </row>
    <row r="1139" spans="1:20" outlineLevel="2" x14ac:dyDescent="0.25">
      <c r="A1139" s="29" t="s">
        <v>4349</v>
      </c>
      <c r="B1139" s="29" t="s">
        <v>43</v>
      </c>
      <c r="C1139" s="29" t="s">
        <v>5239</v>
      </c>
      <c r="D1139" s="29" t="s">
        <v>5240</v>
      </c>
      <c r="E1139" s="29">
        <v>321401</v>
      </c>
      <c r="F1139" s="29">
        <v>22</v>
      </c>
      <c r="G1139" s="29">
        <v>0</v>
      </c>
      <c r="H1139" s="29">
        <v>22</v>
      </c>
      <c r="I1139" s="29">
        <v>14.394000000000004</v>
      </c>
      <c r="J1139" s="42">
        <v>3800</v>
      </c>
      <c r="K1139" s="29">
        <v>25</v>
      </c>
      <c r="L1139" s="29">
        <v>0</v>
      </c>
      <c r="M1139" s="29">
        <v>25</v>
      </c>
      <c r="N1139" s="29">
        <v>14.712</v>
      </c>
      <c r="O1139" s="42">
        <v>4005</v>
      </c>
      <c r="P1139" s="42"/>
      <c r="Q1139" s="42"/>
      <c r="R1139" s="42"/>
      <c r="S1139" s="42">
        <v>0</v>
      </c>
      <c r="T1139" s="103">
        <v>4005</v>
      </c>
    </row>
    <row r="1140" spans="1:20" outlineLevel="2" x14ac:dyDescent="0.25">
      <c r="A1140" s="29" t="s">
        <v>4349</v>
      </c>
      <c r="B1140" s="29" t="s">
        <v>43</v>
      </c>
      <c r="C1140" s="29" t="s">
        <v>5243</v>
      </c>
      <c r="D1140" s="29" t="s">
        <v>5244</v>
      </c>
      <c r="E1140" s="29">
        <v>648892</v>
      </c>
      <c r="F1140" s="29">
        <v>15</v>
      </c>
      <c r="G1140" s="29">
        <v>0</v>
      </c>
      <c r="H1140" s="29">
        <v>15</v>
      </c>
      <c r="I1140" s="29">
        <v>14.394000000000004</v>
      </c>
      <c r="J1140" s="42">
        <v>2591</v>
      </c>
      <c r="K1140" s="29">
        <v>14</v>
      </c>
      <c r="L1140" s="29">
        <v>0</v>
      </c>
      <c r="M1140" s="29">
        <v>14</v>
      </c>
      <c r="N1140" s="29">
        <v>14.712</v>
      </c>
      <c r="O1140" s="42">
        <v>2551</v>
      </c>
      <c r="P1140" s="42"/>
      <c r="Q1140" s="42"/>
      <c r="R1140" s="42"/>
      <c r="S1140" s="42">
        <v>0</v>
      </c>
      <c r="T1140" s="103">
        <v>2551</v>
      </c>
    </row>
    <row r="1141" spans="1:20" outlineLevel="2" x14ac:dyDescent="0.25">
      <c r="A1141" s="29" t="s">
        <v>4349</v>
      </c>
      <c r="B1141" s="29" t="s">
        <v>43</v>
      </c>
      <c r="C1141" s="29" t="s">
        <v>5247</v>
      </c>
      <c r="D1141" s="29" t="s">
        <v>5248</v>
      </c>
      <c r="E1141" s="29">
        <v>321427</v>
      </c>
      <c r="F1141" s="29">
        <v>18</v>
      </c>
      <c r="G1141" s="29">
        <v>0</v>
      </c>
      <c r="H1141" s="29">
        <v>18</v>
      </c>
      <c r="I1141" s="29">
        <v>14.394000000000004</v>
      </c>
      <c r="J1141" s="42">
        <v>3109</v>
      </c>
      <c r="K1141" s="29">
        <v>24</v>
      </c>
      <c r="L1141" s="29">
        <v>0</v>
      </c>
      <c r="M1141" s="29">
        <v>24</v>
      </c>
      <c r="N1141" s="29">
        <v>14.712</v>
      </c>
      <c r="O1141" s="42">
        <v>3485</v>
      </c>
      <c r="P1141" s="42"/>
      <c r="Q1141" s="42"/>
      <c r="R1141" s="42"/>
      <c r="S1141" s="42">
        <v>0</v>
      </c>
      <c r="T1141" s="103">
        <v>3485</v>
      </c>
    </row>
    <row r="1142" spans="1:20" outlineLevel="2" x14ac:dyDescent="0.25">
      <c r="A1142" s="29" t="s">
        <v>4349</v>
      </c>
      <c r="B1142" s="29" t="s">
        <v>43</v>
      </c>
      <c r="C1142" s="29" t="s">
        <v>5251</v>
      </c>
      <c r="D1142" s="29" t="s">
        <v>5252</v>
      </c>
      <c r="E1142" s="29">
        <v>321443</v>
      </c>
      <c r="F1142" s="29">
        <v>26</v>
      </c>
      <c r="G1142" s="29">
        <v>0</v>
      </c>
      <c r="H1142" s="29">
        <v>26</v>
      </c>
      <c r="I1142" s="29">
        <v>14.394000000000004</v>
      </c>
      <c r="J1142" s="42">
        <v>4491</v>
      </c>
      <c r="K1142" s="29">
        <v>10</v>
      </c>
      <c r="L1142" s="29">
        <v>0</v>
      </c>
      <c r="M1142" s="29">
        <v>10</v>
      </c>
      <c r="N1142" s="29">
        <v>14.712</v>
      </c>
      <c r="O1142" s="42">
        <v>3583</v>
      </c>
      <c r="P1142" s="42"/>
      <c r="Q1142" s="42"/>
      <c r="R1142" s="42"/>
      <c r="S1142" s="42">
        <v>0</v>
      </c>
      <c r="T1142" s="103">
        <v>3583</v>
      </c>
    </row>
    <row r="1143" spans="1:20" outlineLevel="2" x14ac:dyDescent="0.25">
      <c r="A1143" s="29" t="s">
        <v>4349</v>
      </c>
      <c r="B1143" s="29" t="s">
        <v>43</v>
      </c>
      <c r="C1143" s="29" t="s">
        <v>5256</v>
      </c>
      <c r="D1143" s="29" t="s">
        <v>5257</v>
      </c>
      <c r="E1143" s="29">
        <v>321451</v>
      </c>
      <c r="F1143" s="29">
        <v>4</v>
      </c>
      <c r="G1143" s="29">
        <v>0</v>
      </c>
      <c r="H1143" s="29">
        <v>4</v>
      </c>
      <c r="I1143" s="29">
        <v>14.394000000000004</v>
      </c>
      <c r="J1143" s="42">
        <v>691</v>
      </c>
      <c r="K1143" s="29">
        <v>4</v>
      </c>
      <c r="L1143" s="29">
        <v>0</v>
      </c>
      <c r="M1143" s="29">
        <v>4</v>
      </c>
      <c r="N1143" s="29">
        <v>14.712</v>
      </c>
      <c r="O1143" s="42">
        <v>696</v>
      </c>
      <c r="P1143" s="42"/>
      <c r="Q1143" s="42"/>
      <c r="R1143" s="42"/>
      <c r="S1143" s="42">
        <v>0</v>
      </c>
      <c r="T1143" s="103">
        <v>696</v>
      </c>
    </row>
    <row r="1144" spans="1:20" outlineLevel="2" x14ac:dyDescent="0.25">
      <c r="A1144" s="29" t="s">
        <v>4349</v>
      </c>
      <c r="B1144" s="29" t="s">
        <v>43</v>
      </c>
      <c r="C1144" s="29" t="s">
        <v>5260</v>
      </c>
      <c r="D1144" s="29" t="s">
        <v>5261</v>
      </c>
      <c r="E1144" s="29">
        <v>321460</v>
      </c>
      <c r="F1144" s="29">
        <v>13</v>
      </c>
      <c r="G1144" s="29">
        <v>0</v>
      </c>
      <c r="H1144" s="29">
        <v>13</v>
      </c>
      <c r="I1144" s="29">
        <v>14.394000000000004</v>
      </c>
      <c r="J1144" s="42">
        <v>2245</v>
      </c>
      <c r="K1144" s="29">
        <v>8</v>
      </c>
      <c r="L1144" s="29">
        <v>0</v>
      </c>
      <c r="M1144" s="29">
        <v>8</v>
      </c>
      <c r="N1144" s="29">
        <v>14.712</v>
      </c>
      <c r="O1144" s="42">
        <v>1968</v>
      </c>
      <c r="P1144" s="42"/>
      <c r="Q1144" s="42"/>
      <c r="R1144" s="42"/>
      <c r="S1144" s="42">
        <v>0</v>
      </c>
      <c r="T1144" s="103">
        <v>1968</v>
      </c>
    </row>
    <row r="1145" spans="1:20" outlineLevel="2" x14ac:dyDescent="0.25">
      <c r="A1145" s="29" t="s">
        <v>4349</v>
      </c>
      <c r="B1145" s="29" t="s">
        <v>43</v>
      </c>
      <c r="C1145" s="29" t="s">
        <v>5264</v>
      </c>
      <c r="D1145" s="29" t="s">
        <v>5265</v>
      </c>
      <c r="E1145" s="29">
        <v>648213</v>
      </c>
      <c r="F1145" s="29">
        <v>14</v>
      </c>
      <c r="G1145" s="29">
        <v>0</v>
      </c>
      <c r="H1145" s="29">
        <v>14</v>
      </c>
      <c r="I1145" s="29">
        <v>14.394000000000004</v>
      </c>
      <c r="J1145" s="42">
        <v>2418</v>
      </c>
      <c r="K1145" s="29">
        <v>18</v>
      </c>
      <c r="L1145" s="29">
        <v>0</v>
      </c>
      <c r="M1145" s="29">
        <v>18</v>
      </c>
      <c r="N1145" s="29">
        <v>14.712</v>
      </c>
      <c r="O1145" s="42">
        <v>2671</v>
      </c>
      <c r="P1145" s="42"/>
      <c r="Q1145" s="42"/>
      <c r="R1145" s="42"/>
      <c r="S1145" s="42">
        <v>0</v>
      </c>
      <c r="T1145" s="103">
        <v>2671</v>
      </c>
    </row>
    <row r="1146" spans="1:20" outlineLevel="2" x14ac:dyDescent="0.25">
      <c r="A1146" s="29" t="s">
        <v>4349</v>
      </c>
      <c r="B1146" s="29" t="s">
        <v>43</v>
      </c>
      <c r="C1146" s="29" t="s">
        <v>5268</v>
      </c>
      <c r="D1146" s="29" t="s">
        <v>5269</v>
      </c>
      <c r="E1146" s="29">
        <v>321494</v>
      </c>
      <c r="F1146" s="29">
        <v>9</v>
      </c>
      <c r="G1146" s="29">
        <v>0</v>
      </c>
      <c r="H1146" s="29">
        <v>9</v>
      </c>
      <c r="I1146" s="29">
        <v>14.394000000000004</v>
      </c>
      <c r="J1146" s="42">
        <v>1555</v>
      </c>
      <c r="K1146" s="29">
        <v>9</v>
      </c>
      <c r="L1146" s="29">
        <v>0</v>
      </c>
      <c r="M1146" s="29">
        <v>9</v>
      </c>
      <c r="N1146" s="29">
        <v>14.712</v>
      </c>
      <c r="O1146" s="42">
        <v>1566</v>
      </c>
      <c r="P1146" s="42"/>
      <c r="Q1146" s="42"/>
      <c r="R1146" s="42"/>
      <c r="S1146" s="42">
        <v>0</v>
      </c>
      <c r="T1146" s="103">
        <v>1566</v>
      </c>
    </row>
    <row r="1147" spans="1:20" outlineLevel="2" x14ac:dyDescent="0.25">
      <c r="A1147" s="29" t="s">
        <v>4349</v>
      </c>
      <c r="B1147" s="29" t="s">
        <v>43</v>
      </c>
      <c r="C1147" s="29" t="s">
        <v>5272</v>
      </c>
      <c r="D1147" s="29" t="s">
        <v>5273</v>
      </c>
      <c r="E1147" s="29">
        <v>321516</v>
      </c>
      <c r="F1147" s="29">
        <v>14</v>
      </c>
      <c r="G1147" s="29">
        <v>0</v>
      </c>
      <c r="H1147" s="29">
        <v>14</v>
      </c>
      <c r="I1147" s="29">
        <v>14.394000000000004</v>
      </c>
      <c r="J1147" s="42">
        <v>2418</v>
      </c>
      <c r="K1147" s="29">
        <v>12</v>
      </c>
      <c r="L1147" s="29">
        <v>0</v>
      </c>
      <c r="M1147" s="29">
        <v>12</v>
      </c>
      <c r="N1147" s="29">
        <v>14.712</v>
      </c>
      <c r="O1147" s="42">
        <v>2318</v>
      </c>
      <c r="P1147" s="42"/>
      <c r="Q1147" s="42"/>
      <c r="R1147" s="42"/>
      <c r="S1147" s="42">
        <v>0</v>
      </c>
      <c r="T1147" s="103">
        <v>2318</v>
      </c>
    </row>
    <row r="1148" spans="1:20" outlineLevel="2" x14ac:dyDescent="0.25">
      <c r="A1148" s="29" t="s">
        <v>4349</v>
      </c>
      <c r="B1148" s="29" t="s">
        <v>43</v>
      </c>
      <c r="C1148" s="29" t="s">
        <v>5276</v>
      </c>
      <c r="D1148" s="29" t="s">
        <v>5277</v>
      </c>
      <c r="E1148" s="29">
        <v>321541</v>
      </c>
      <c r="F1148" s="29">
        <v>11</v>
      </c>
      <c r="G1148" s="29">
        <v>0</v>
      </c>
      <c r="H1148" s="29">
        <v>11</v>
      </c>
      <c r="I1148" s="29">
        <v>14.394000000000004</v>
      </c>
      <c r="J1148" s="42">
        <v>1900</v>
      </c>
      <c r="K1148" s="29">
        <v>12</v>
      </c>
      <c r="L1148" s="29">
        <v>0</v>
      </c>
      <c r="M1148" s="29">
        <v>12</v>
      </c>
      <c r="N1148" s="29">
        <v>14.712</v>
      </c>
      <c r="O1148" s="42">
        <v>1973</v>
      </c>
      <c r="P1148" s="42"/>
      <c r="Q1148" s="42"/>
      <c r="R1148" s="42"/>
      <c r="S1148" s="42">
        <v>0</v>
      </c>
      <c r="T1148" s="103">
        <v>1973</v>
      </c>
    </row>
    <row r="1149" spans="1:20" outlineLevel="2" x14ac:dyDescent="0.25">
      <c r="A1149" s="29" t="s">
        <v>4349</v>
      </c>
      <c r="B1149" s="29" t="s">
        <v>43</v>
      </c>
      <c r="C1149" s="29" t="s">
        <v>5280</v>
      </c>
      <c r="D1149" s="29" t="s">
        <v>5281</v>
      </c>
      <c r="E1149" s="29">
        <v>321559</v>
      </c>
      <c r="F1149" s="29">
        <v>15</v>
      </c>
      <c r="G1149" s="29">
        <v>0</v>
      </c>
      <c r="H1149" s="29">
        <v>15</v>
      </c>
      <c r="I1149" s="29">
        <v>14.394000000000004</v>
      </c>
      <c r="J1149" s="42">
        <v>2591</v>
      </c>
      <c r="K1149" s="29">
        <v>11</v>
      </c>
      <c r="L1149" s="29">
        <v>0</v>
      </c>
      <c r="M1149" s="29">
        <v>11</v>
      </c>
      <c r="N1149" s="29">
        <v>14.712</v>
      </c>
      <c r="O1149" s="42">
        <v>2375</v>
      </c>
      <c r="P1149" s="42"/>
      <c r="Q1149" s="42"/>
      <c r="R1149" s="42"/>
      <c r="S1149" s="42">
        <v>0</v>
      </c>
      <c r="T1149" s="103">
        <v>2375</v>
      </c>
    </row>
    <row r="1150" spans="1:20" outlineLevel="2" x14ac:dyDescent="0.25">
      <c r="A1150" s="29" t="s">
        <v>4349</v>
      </c>
      <c r="B1150" s="29" t="s">
        <v>43</v>
      </c>
      <c r="C1150" s="29" t="s">
        <v>5284</v>
      </c>
      <c r="D1150" s="29" t="s">
        <v>5285</v>
      </c>
      <c r="E1150" s="29">
        <v>321567</v>
      </c>
      <c r="F1150" s="29">
        <v>14</v>
      </c>
      <c r="G1150" s="29">
        <v>0</v>
      </c>
      <c r="H1150" s="29">
        <v>14</v>
      </c>
      <c r="I1150" s="29">
        <v>14.394000000000004</v>
      </c>
      <c r="J1150" s="42">
        <v>2418</v>
      </c>
      <c r="K1150" s="29">
        <v>12</v>
      </c>
      <c r="L1150" s="29">
        <v>0</v>
      </c>
      <c r="M1150" s="29">
        <v>12</v>
      </c>
      <c r="N1150" s="29">
        <v>14.712</v>
      </c>
      <c r="O1150" s="42">
        <v>2318</v>
      </c>
      <c r="P1150" s="42"/>
      <c r="Q1150" s="42"/>
      <c r="R1150" s="42"/>
      <c r="S1150" s="42">
        <v>0</v>
      </c>
      <c r="T1150" s="103">
        <v>2318</v>
      </c>
    </row>
    <row r="1151" spans="1:20" outlineLevel="2" x14ac:dyDescent="0.25">
      <c r="A1151" s="29" t="s">
        <v>4349</v>
      </c>
      <c r="B1151" s="29" t="s">
        <v>43</v>
      </c>
      <c r="C1151" s="29" t="s">
        <v>5288</v>
      </c>
      <c r="D1151" s="29" t="s">
        <v>5289</v>
      </c>
      <c r="E1151" s="29">
        <v>321575</v>
      </c>
      <c r="F1151" s="29">
        <v>63</v>
      </c>
      <c r="G1151" s="29">
        <v>0</v>
      </c>
      <c r="H1151" s="29">
        <v>63</v>
      </c>
      <c r="I1151" s="29">
        <v>14.394000000000004</v>
      </c>
      <c r="J1151" s="42">
        <v>10882</v>
      </c>
      <c r="K1151" s="29">
        <v>64</v>
      </c>
      <c r="L1151" s="29">
        <v>0</v>
      </c>
      <c r="M1151" s="29">
        <v>64</v>
      </c>
      <c r="N1151" s="29">
        <v>14.712</v>
      </c>
      <c r="O1151" s="42">
        <v>11021</v>
      </c>
      <c r="P1151" s="42"/>
      <c r="Q1151" s="42"/>
      <c r="R1151" s="42"/>
      <c r="S1151" s="42">
        <v>0</v>
      </c>
      <c r="T1151" s="103">
        <v>11021</v>
      </c>
    </row>
    <row r="1152" spans="1:20" outlineLevel="2" x14ac:dyDescent="0.25">
      <c r="A1152" s="29" t="s">
        <v>4349</v>
      </c>
      <c r="B1152" s="29" t="s">
        <v>43</v>
      </c>
      <c r="C1152" s="29" t="s">
        <v>5293</v>
      </c>
      <c r="D1152" s="29" t="s">
        <v>5294</v>
      </c>
      <c r="E1152" s="29">
        <v>321583</v>
      </c>
      <c r="F1152" s="29">
        <v>10</v>
      </c>
      <c r="G1152" s="29">
        <v>0</v>
      </c>
      <c r="H1152" s="29">
        <v>10</v>
      </c>
      <c r="I1152" s="29">
        <v>14.394000000000004</v>
      </c>
      <c r="J1152" s="42">
        <v>1727</v>
      </c>
      <c r="K1152" s="29">
        <v>13</v>
      </c>
      <c r="L1152" s="29">
        <v>0</v>
      </c>
      <c r="M1152" s="29">
        <v>13</v>
      </c>
      <c r="N1152" s="29">
        <v>14.712</v>
      </c>
      <c r="O1152" s="42">
        <v>1917</v>
      </c>
      <c r="P1152" s="42"/>
      <c r="Q1152" s="42"/>
      <c r="R1152" s="42"/>
      <c r="S1152" s="42">
        <v>0</v>
      </c>
      <c r="T1152" s="103">
        <v>1917</v>
      </c>
    </row>
    <row r="1153" spans="1:20" outlineLevel="2" x14ac:dyDescent="0.25">
      <c r="A1153" s="29" t="s">
        <v>4349</v>
      </c>
      <c r="B1153" s="29" t="s">
        <v>43</v>
      </c>
      <c r="C1153" s="29" t="s">
        <v>5297</v>
      </c>
      <c r="D1153" s="29" t="s">
        <v>5298</v>
      </c>
      <c r="E1153" s="29">
        <v>321591</v>
      </c>
      <c r="F1153" s="29">
        <v>15</v>
      </c>
      <c r="G1153" s="29">
        <v>0</v>
      </c>
      <c r="H1153" s="29">
        <v>15</v>
      </c>
      <c r="I1153" s="29">
        <v>14.394000000000004</v>
      </c>
      <c r="J1153" s="42">
        <v>2591</v>
      </c>
      <c r="K1153" s="29">
        <v>30</v>
      </c>
      <c r="L1153" s="29">
        <v>0</v>
      </c>
      <c r="M1153" s="29">
        <v>30</v>
      </c>
      <c r="N1153" s="29">
        <v>14.712</v>
      </c>
      <c r="O1153" s="42">
        <v>3493</v>
      </c>
      <c r="P1153" s="42"/>
      <c r="Q1153" s="42"/>
      <c r="R1153" s="42"/>
      <c r="S1153" s="42">
        <v>0</v>
      </c>
      <c r="T1153" s="103">
        <v>3493</v>
      </c>
    </row>
    <row r="1154" spans="1:20" outlineLevel="2" x14ac:dyDescent="0.25">
      <c r="A1154" s="29" t="s">
        <v>4349</v>
      </c>
      <c r="B1154" s="29" t="s">
        <v>43</v>
      </c>
      <c r="C1154" s="29" t="s">
        <v>5301</v>
      </c>
      <c r="D1154" s="29" t="s">
        <v>5302</v>
      </c>
      <c r="E1154" s="29">
        <v>647519</v>
      </c>
      <c r="F1154" s="29">
        <v>47</v>
      </c>
      <c r="G1154" s="29">
        <v>0</v>
      </c>
      <c r="H1154" s="29">
        <v>47</v>
      </c>
      <c r="I1154" s="29">
        <v>14.394000000000004</v>
      </c>
      <c r="J1154" s="42">
        <v>8118</v>
      </c>
      <c r="K1154" s="29">
        <v>41</v>
      </c>
      <c r="L1154" s="29">
        <v>0</v>
      </c>
      <c r="M1154" s="29">
        <v>41</v>
      </c>
      <c r="N1154" s="29">
        <v>14.712</v>
      </c>
      <c r="O1154" s="42">
        <v>7825</v>
      </c>
      <c r="P1154" s="42"/>
      <c r="Q1154" s="42"/>
      <c r="R1154" s="42"/>
      <c r="S1154" s="42">
        <v>0</v>
      </c>
      <c r="T1154" s="103">
        <v>7825</v>
      </c>
    </row>
    <row r="1155" spans="1:20" outlineLevel="2" x14ac:dyDescent="0.25">
      <c r="A1155" s="29" t="s">
        <v>4349</v>
      </c>
      <c r="B1155" s="29" t="s">
        <v>43</v>
      </c>
      <c r="C1155" s="29" t="s">
        <v>5305</v>
      </c>
      <c r="D1155" s="29" t="s">
        <v>5306</v>
      </c>
      <c r="E1155" s="29">
        <v>321613</v>
      </c>
      <c r="F1155" s="29">
        <v>23</v>
      </c>
      <c r="G1155" s="29">
        <v>0</v>
      </c>
      <c r="H1155" s="29">
        <v>23</v>
      </c>
      <c r="I1155" s="29">
        <v>14.394000000000004</v>
      </c>
      <c r="J1155" s="42">
        <v>3973</v>
      </c>
      <c r="K1155" s="29">
        <v>11</v>
      </c>
      <c r="L1155" s="29">
        <v>0</v>
      </c>
      <c r="M1155" s="29">
        <v>11</v>
      </c>
      <c r="N1155" s="29">
        <v>14.712</v>
      </c>
      <c r="O1155" s="42">
        <v>3296</v>
      </c>
      <c r="P1155" s="42"/>
      <c r="Q1155" s="42"/>
      <c r="R1155" s="42"/>
      <c r="S1155" s="42">
        <v>0</v>
      </c>
      <c r="T1155" s="103">
        <v>3296</v>
      </c>
    </row>
    <row r="1156" spans="1:20" outlineLevel="2" x14ac:dyDescent="0.25">
      <c r="A1156" s="29" t="s">
        <v>4349</v>
      </c>
      <c r="B1156" s="29" t="s">
        <v>43</v>
      </c>
      <c r="C1156" s="29" t="s">
        <v>5310</v>
      </c>
      <c r="D1156" s="29" t="s">
        <v>5311</v>
      </c>
      <c r="E1156" s="29">
        <v>648884</v>
      </c>
      <c r="F1156" s="29">
        <v>11</v>
      </c>
      <c r="G1156" s="29">
        <v>0</v>
      </c>
      <c r="H1156" s="29">
        <v>11</v>
      </c>
      <c r="I1156" s="29">
        <v>14.394000000000004</v>
      </c>
      <c r="J1156" s="42">
        <v>1900</v>
      </c>
      <c r="K1156" s="29">
        <v>7</v>
      </c>
      <c r="L1156" s="29">
        <v>0</v>
      </c>
      <c r="M1156" s="29">
        <v>7</v>
      </c>
      <c r="N1156" s="29">
        <v>14.712</v>
      </c>
      <c r="O1156" s="42">
        <v>1679</v>
      </c>
      <c r="P1156" s="42"/>
      <c r="Q1156" s="42"/>
      <c r="R1156" s="42"/>
      <c r="S1156" s="42">
        <v>0</v>
      </c>
      <c r="T1156" s="103">
        <v>1679</v>
      </c>
    </row>
    <row r="1157" spans="1:20" outlineLevel="2" x14ac:dyDescent="0.25">
      <c r="A1157" s="29" t="s">
        <v>4349</v>
      </c>
      <c r="B1157" s="29" t="s">
        <v>43</v>
      </c>
      <c r="C1157" s="29" t="s">
        <v>5314</v>
      </c>
      <c r="D1157" s="29" t="s">
        <v>5315</v>
      </c>
      <c r="E1157" s="29">
        <v>321630</v>
      </c>
      <c r="F1157" s="29">
        <v>5</v>
      </c>
      <c r="G1157" s="29">
        <v>0</v>
      </c>
      <c r="H1157" s="29">
        <v>5</v>
      </c>
      <c r="I1157" s="29">
        <v>14.394000000000004</v>
      </c>
      <c r="J1157" s="42">
        <v>864</v>
      </c>
      <c r="K1157" s="29">
        <v>10</v>
      </c>
      <c r="L1157" s="29">
        <v>0</v>
      </c>
      <c r="M1157" s="29">
        <v>10</v>
      </c>
      <c r="N1157" s="29">
        <v>14.712</v>
      </c>
      <c r="O1157" s="42">
        <v>1164</v>
      </c>
      <c r="P1157" s="42"/>
      <c r="Q1157" s="42"/>
      <c r="R1157" s="42"/>
      <c r="S1157" s="42">
        <v>0</v>
      </c>
      <c r="T1157" s="103">
        <v>1164</v>
      </c>
    </row>
    <row r="1158" spans="1:20" outlineLevel="2" x14ac:dyDescent="0.25">
      <c r="A1158" s="29" t="s">
        <v>4349</v>
      </c>
      <c r="B1158" s="29" t="s">
        <v>43</v>
      </c>
      <c r="C1158" s="29" t="s">
        <v>5318</v>
      </c>
      <c r="D1158" s="29" t="s">
        <v>5319</v>
      </c>
      <c r="E1158" s="29">
        <v>321648</v>
      </c>
      <c r="F1158" s="29">
        <v>17</v>
      </c>
      <c r="G1158" s="29">
        <v>0</v>
      </c>
      <c r="H1158" s="29">
        <v>17</v>
      </c>
      <c r="I1158" s="29">
        <v>14.394000000000004</v>
      </c>
      <c r="J1158" s="42">
        <v>2936</v>
      </c>
      <c r="K1158" s="29">
        <v>21</v>
      </c>
      <c r="L1158" s="29">
        <v>0</v>
      </c>
      <c r="M1158" s="29">
        <v>21</v>
      </c>
      <c r="N1158" s="29">
        <v>14.712</v>
      </c>
      <c r="O1158" s="42">
        <v>3193</v>
      </c>
      <c r="P1158" s="42"/>
      <c r="Q1158" s="42"/>
      <c r="R1158" s="42"/>
      <c r="S1158" s="42">
        <v>0</v>
      </c>
      <c r="T1158" s="103">
        <v>3193</v>
      </c>
    </row>
    <row r="1159" spans="1:20" outlineLevel="2" x14ac:dyDescent="0.25">
      <c r="A1159" s="29" t="s">
        <v>4349</v>
      </c>
      <c r="B1159" s="29" t="s">
        <v>43</v>
      </c>
      <c r="C1159" s="29" t="s">
        <v>5322</v>
      </c>
      <c r="D1159" s="29" t="s">
        <v>5323</v>
      </c>
      <c r="E1159" s="29">
        <v>321656</v>
      </c>
      <c r="F1159" s="29">
        <v>17</v>
      </c>
      <c r="G1159" s="29">
        <v>0</v>
      </c>
      <c r="H1159" s="29">
        <v>17</v>
      </c>
      <c r="I1159" s="29">
        <v>14.394000000000004</v>
      </c>
      <c r="J1159" s="42">
        <v>2937</v>
      </c>
      <c r="K1159" s="29">
        <v>14</v>
      </c>
      <c r="L1159" s="29">
        <v>0</v>
      </c>
      <c r="M1159" s="29">
        <v>14</v>
      </c>
      <c r="N1159" s="29">
        <v>14.712</v>
      </c>
      <c r="O1159" s="42">
        <v>2781</v>
      </c>
      <c r="P1159" s="42"/>
      <c r="Q1159" s="42"/>
      <c r="R1159" s="42"/>
      <c r="S1159" s="42">
        <v>0</v>
      </c>
      <c r="T1159" s="103">
        <v>2781</v>
      </c>
    </row>
    <row r="1160" spans="1:20" outlineLevel="2" x14ac:dyDescent="0.25">
      <c r="A1160" s="29" t="s">
        <v>4349</v>
      </c>
      <c r="B1160" s="29" t="s">
        <v>43</v>
      </c>
      <c r="C1160" s="29" t="s">
        <v>5327</v>
      </c>
      <c r="D1160" s="29" t="s">
        <v>5328</v>
      </c>
      <c r="E1160" s="29">
        <v>321664</v>
      </c>
      <c r="F1160" s="29">
        <v>15</v>
      </c>
      <c r="G1160" s="29">
        <v>0</v>
      </c>
      <c r="H1160" s="29">
        <v>15</v>
      </c>
      <c r="I1160" s="29">
        <v>14.394000000000004</v>
      </c>
      <c r="J1160" s="42">
        <v>2591</v>
      </c>
      <c r="K1160" s="29">
        <v>14</v>
      </c>
      <c r="L1160" s="29">
        <v>0</v>
      </c>
      <c r="M1160" s="29">
        <v>14</v>
      </c>
      <c r="N1160" s="29">
        <v>14.712</v>
      </c>
      <c r="O1160" s="42">
        <v>2551</v>
      </c>
      <c r="P1160" s="42"/>
      <c r="Q1160" s="42"/>
      <c r="R1160" s="42"/>
      <c r="S1160" s="42">
        <v>0</v>
      </c>
      <c r="T1160" s="103">
        <v>2551</v>
      </c>
    </row>
    <row r="1161" spans="1:20" outlineLevel="2" x14ac:dyDescent="0.25">
      <c r="A1161" s="29" t="s">
        <v>4349</v>
      </c>
      <c r="B1161" s="29" t="s">
        <v>43</v>
      </c>
      <c r="C1161" s="29" t="s">
        <v>5331</v>
      </c>
      <c r="D1161" s="29" t="s">
        <v>5332</v>
      </c>
      <c r="E1161" s="29">
        <v>321672</v>
      </c>
      <c r="F1161" s="29">
        <v>40</v>
      </c>
      <c r="G1161" s="29">
        <v>0</v>
      </c>
      <c r="H1161" s="29">
        <v>40</v>
      </c>
      <c r="I1161" s="29">
        <v>14.394000000000004</v>
      </c>
      <c r="J1161" s="42">
        <v>6909</v>
      </c>
      <c r="K1161" s="29">
        <v>44</v>
      </c>
      <c r="L1161" s="29">
        <v>0</v>
      </c>
      <c r="M1161" s="29">
        <v>44</v>
      </c>
      <c r="N1161" s="29">
        <v>14.712</v>
      </c>
      <c r="O1161" s="42">
        <v>7195</v>
      </c>
      <c r="P1161" s="42"/>
      <c r="Q1161" s="42"/>
      <c r="R1161" s="42"/>
      <c r="S1161" s="42">
        <v>0</v>
      </c>
      <c r="T1161" s="103">
        <v>7195</v>
      </c>
    </row>
    <row r="1162" spans="1:20" outlineLevel="2" x14ac:dyDescent="0.25">
      <c r="A1162" s="29" t="s">
        <v>4349</v>
      </c>
      <c r="B1162" s="29" t="s">
        <v>43</v>
      </c>
      <c r="C1162" s="29" t="s">
        <v>5335</v>
      </c>
      <c r="D1162" s="29" t="s">
        <v>5336</v>
      </c>
      <c r="E1162" s="29">
        <v>648264</v>
      </c>
      <c r="F1162" s="29">
        <v>54</v>
      </c>
      <c r="G1162" s="29">
        <v>0</v>
      </c>
      <c r="H1162" s="29">
        <v>54</v>
      </c>
      <c r="I1162" s="29">
        <v>14.394000000000004</v>
      </c>
      <c r="J1162" s="42">
        <v>9327</v>
      </c>
      <c r="K1162" s="29">
        <v>47</v>
      </c>
      <c r="L1162" s="29">
        <v>0</v>
      </c>
      <c r="M1162" s="29">
        <v>47</v>
      </c>
      <c r="N1162" s="29">
        <v>14.712</v>
      </c>
      <c r="O1162" s="42">
        <v>8985</v>
      </c>
      <c r="P1162" s="42"/>
      <c r="Q1162" s="42"/>
      <c r="R1162" s="42"/>
      <c r="S1162" s="42">
        <v>0</v>
      </c>
      <c r="T1162" s="103">
        <v>8985</v>
      </c>
    </row>
    <row r="1163" spans="1:20" outlineLevel="2" x14ac:dyDescent="0.25">
      <c r="A1163" s="29" t="s">
        <v>4349</v>
      </c>
      <c r="B1163" s="29" t="s">
        <v>43</v>
      </c>
      <c r="C1163" s="29" t="s">
        <v>5340</v>
      </c>
      <c r="D1163" s="29" t="s">
        <v>5341</v>
      </c>
      <c r="E1163" s="29">
        <v>321699</v>
      </c>
      <c r="F1163" s="29">
        <v>35</v>
      </c>
      <c r="G1163" s="29">
        <v>0</v>
      </c>
      <c r="H1163" s="29">
        <v>35</v>
      </c>
      <c r="I1163" s="29">
        <v>14.394000000000004</v>
      </c>
      <c r="J1163" s="42">
        <v>6046</v>
      </c>
      <c r="K1163" s="29">
        <v>34</v>
      </c>
      <c r="L1163" s="29">
        <v>0</v>
      </c>
      <c r="M1163" s="29">
        <v>34</v>
      </c>
      <c r="N1163" s="29">
        <v>14.712</v>
      </c>
      <c r="O1163" s="42">
        <v>6031</v>
      </c>
      <c r="P1163" s="42"/>
      <c r="Q1163" s="42"/>
      <c r="R1163" s="42"/>
      <c r="S1163" s="42">
        <v>0</v>
      </c>
      <c r="T1163" s="103">
        <v>6031</v>
      </c>
    </row>
    <row r="1164" spans="1:20" outlineLevel="2" x14ac:dyDescent="0.25">
      <c r="A1164" s="29" t="s">
        <v>4349</v>
      </c>
      <c r="B1164" s="29" t="s">
        <v>43</v>
      </c>
      <c r="C1164" s="29" t="s">
        <v>5346</v>
      </c>
      <c r="D1164" s="29" t="s">
        <v>5347</v>
      </c>
      <c r="E1164" s="29">
        <v>648060</v>
      </c>
      <c r="F1164" s="29">
        <v>23</v>
      </c>
      <c r="G1164" s="29">
        <v>1</v>
      </c>
      <c r="H1164" s="29">
        <v>24</v>
      </c>
      <c r="I1164" s="29">
        <v>14.394000000000004</v>
      </c>
      <c r="J1164" s="42">
        <v>4145</v>
      </c>
      <c r="K1164" s="29">
        <v>30</v>
      </c>
      <c r="L1164" s="29">
        <v>0</v>
      </c>
      <c r="M1164" s="29">
        <v>30</v>
      </c>
      <c r="N1164" s="29">
        <v>14.712</v>
      </c>
      <c r="O1164" s="42">
        <v>4529</v>
      </c>
      <c r="P1164" s="42"/>
      <c r="Q1164" s="42"/>
      <c r="R1164" s="42"/>
      <c r="S1164" s="42">
        <v>0</v>
      </c>
      <c r="T1164" s="103">
        <v>4529</v>
      </c>
    </row>
    <row r="1165" spans="1:20" outlineLevel="2" x14ac:dyDescent="0.25">
      <c r="A1165" s="29" t="s">
        <v>4349</v>
      </c>
      <c r="B1165" s="29" t="s">
        <v>43</v>
      </c>
      <c r="C1165" s="29" t="s">
        <v>5350</v>
      </c>
      <c r="D1165" s="29" t="s">
        <v>5351</v>
      </c>
      <c r="E1165" s="29">
        <v>321711</v>
      </c>
      <c r="F1165" s="29">
        <v>44</v>
      </c>
      <c r="G1165" s="29">
        <v>0</v>
      </c>
      <c r="H1165" s="29">
        <v>44</v>
      </c>
      <c r="I1165" s="29">
        <v>14.394000000000004</v>
      </c>
      <c r="J1165" s="42">
        <v>7600</v>
      </c>
      <c r="K1165" s="29">
        <v>51</v>
      </c>
      <c r="L1165" s="29">
        <v>0</v>
      </c>
      <c r="M1165" s="29">
        <v>51</v>
      </c>
      <c r="N1165" s="29">
        <v>14.712</v>
      </c>
      <c r="O1165" s="42">
        <v>8068</v>
      </c>
      <c r="P1165" s="42"/>
      <c r="Q1165" s="42"/>
      <c r="R1165" s="42"/>
      <c r="S1165" s="42">
        <v>0</v>
      </c>
      <c r="T1165" s="103">
        <v>8068</v>
      </c>
    </row>
    <row r="1166" spans="1:20" outlineLevel="2" x14ac:dyDescent="0.25">
      <c r="A1166" s="29" t="s">
        <v>4349</v>
      </c>
      <c r="B1166" s="29" t="s">
        <v>43</v>
      </c>
      <c r="C1166" s="29" t="s">
        <v>5355</v>
      </c>
      <c r="D1166" s="29" t="s">
        <v>5356</v>
      </c>
      <c r="E1166" s="29">
        <v>632724</v>
      </c>
      <c r="F1166" s="29">
        <v>5</v>
      </c>
      <c r="G1166" s="29">
        <v>0</v>
      </c>
      <c r="H1166" s="29">
        <v>5</v>
      </c>
      <c r="I1166" s="29">
        <v>14.394000000000004</v>
      </c>
      <c r="J1166" s="42">
        <v>864</v>
      </c>
      <c r="K1166" s="29">
        <v>14</v>
      </c>
      <c r="L1166" s="29">
        <v>0</v>
      </c>
      <c r="M1166" s="29">
        <v>14</v>
      </c>
      <c r="N1166" s="29">
        <v>14.712</v>
      </c>
      <c r="O1166" s="42">
        <v>1400</v>
      </c>
      <c r="P1166" s="42"/>
      <c r="Q1166" s="42"/>
      <c r="R1166" s="42"/>
      <c r="S1166" s="42">
        <v>0</v>
      </c>
      <c r="T1166" s="103">
        <v>1400</v>
      </c>
    </row>
    <row r="1167" spans="1:20" outlineLevel="2" x14ac:dyDescent="0.25">
      <c r="A1167" s="29" t="s">
        <v>4349</v>
      </c>
      <c r="B1167" s="29" t="s">
        <v>43</v>
      </c>
      <c r="C1167" s="29" t="s">
        <v>5359</v>
      </c>
      <c r="D1167" s="29" t="s">
        <v>5360</v>
      </c>
      <c r="E1167" s="29">
        <v>321737</v>
      </c>
      <c r="F1167" s="29">
        <v>22</v>
      </c>
      <c r="G1167" s="29">
        <v>0</v>
      </c>
      <c r="H1167" s="29">
        <v>22</v>
      </c>
      <c r="I1167" s="29">
        <v>14.394000000000004</v>
      </c>
      <c r="J1167" s="42">
        <v>3800</v>
      </c>
      <c r="K1167" s="29">
        <v>43</v>
      </c>
      <c r="L1167" s="29">
        <v>0</v>
      </c>
      <c r="M1167" s="29">
        <v>43</v>
      </c>
      <c r="N1167" s="29">
        <v>14.712</v>
      </c>
      <c r="O1167" s="42">
        <v>5064</v>
      </c>
      <c r="P1167" s="42"/>
      <c r="Q1167" s="42"/>
      <c r="R1167" s="42"/>
      <c r="S1167" s="42">
        <v>0</v>
      </c>
      <c r="T1167" s="103">
        <v>5064</v>
      </c>
    </row>
    <row r="1168" spans="1:20" outlineLevel="2" x14ac:dyDescent="0.25">
      <c r="A1168" s="29" t="s">
        <v>4349</v>
      </c>
      <c r="B1168" s="29" t="s">
        <v>43</v>
      </c>
      <c r="C1168" s="29" t="s">
        <v>5365</v>
      </c>
      <c r="D1168" s="29" t="s">
        <v>5366</v>
      </c>
      <c r="E1168" s="29">
        <v>648078</v>
      </c>
      <c r="F1168" s="29">
        <v>37</v>
      </c>
      <c r="G1168" s="29">
        <v>0</v>
      </c>
      <c r="H1168" s="29">
        <v>37</v>
      </c>
      <c r="I1168" s="29">
        <v>14.394000000000004</v>
      </c>
      <c r="J1168" s="42">
        <v>6391</v>
      </c>
      <c r="K1168" s="29">
        <v>32</v>
      </c>
      <c r="L1168" s="29">
        <v>0</v>
      </c>
      <c r="M1168" s="29">
        <v>32</v>
      </c>
      <c r="N1168" s="29">
        <v>14.712</v>
      </c>
      <c r="O1168" s="42">
        <v>6144</v>
      </c>
      <c r="P1168" s="42"/>
      <c r="Q1168" s="42"/>
      <c r="R1168" s="42"/>
      <c r="S1168" s="42">
        <v>0</v>
      </c>
      <c r="T1168" s="103">
        <v>6144</v>
      </c>
    </row>
    <row r="1169" spans="1:20" outlineLevel="2" x14ac:dyDescent="0.25">
      <c r="A1169" s="29" t="s">
        <v>4349</v>
      </c>
      <c r="B1169" s="29" t="s">
        <v>43</v>
      </c>
      <c r="C1169" s="29" t="s">
        <v>5369</v>
      </c>
      <c r="D1169" s="29" t="s">
        <v>5370</v>
      </c>
      <c r="E1169" s="29">
        <v>321788</v>
      </c>
      <c r="F1169" s="29">
        <v>9</v>
      </c>
      <c r="G1169" s="29">
        <v>0</v>
      </c>
      <c r="H1169" s="29">
        <v>9</v>
      </c>
      <c r="I1169" s="29">
        <v>14.394000000000004</v>
      </c>
      <c r="J1169" s="42">
        <v>1555</v>
      </c>
      <c r="K1169" s="29">
        <v>14</v>
      </c>
      <c r="L1169" s="29">
        <v>0</v>
      </c>
      <c r="M1169" s="29">
        <v>14</v>
      </c>
      <c r="N1169" s="29">
        <v>14.712</v>
      </c>
      <c r="O1169" s="42">
        <v>1860</v>
      </c>
      <c r="P1169" s="42"/>
      <c r="Q1169" s="42"/>
      <c r="R1169" s="42"/>
      <c r="S1169" s="42">
        <v>0</v>
      </c>
      <c r="T1169" s="103">
        <v>1860</v>
      </c>
    </row>
    <row r="1170" spans="1:20" outlineLevel="2" x14ac:dyDescent="0.25">
      <c r="A1170" s="29" t="s">
        <v>4349</v>
      </c>
      <c r="B1170" s="29" t="s">
        <v>43</v>
      </c>
      <c r="C1170" s="29" t="s">
        <v>5373</v>
      </c>
      <c r="D1170" s="29" t="s">
        <v>5374</v>
      </c>
      <c r="E1170" s="29">
        <v>634956</v>
      </c>
      <c r="F1170" s="29">
        <v>11</v>
      </c>
      <c r="G1170" s="29">
        <v>0</v>
      </c>
      <c r="H1170" s="29">
        <v>11</v>
      </c>
      <c r="I1170" s="29">
        <v>14.394000000000004</v>
      </c>
      <c r="J1170" s="42">
        <v>1900</v>
      </c>
      <c r="K1170" s="29">
        <v>8</v>
      </c>
      <c r="L1170" s="29">
        <v>0</v>
      </c>
      <c r="M1170" s="29">
        <v>8</v>
      </c>
      <c r="N1170" s="29">
        <v>14.712</v>
      </c>
      <c r="O1170" s="42">
        <v>1737</v>
      </c>
      <c r="P1170" s="42"/>
      <c r="Q1170" s="42"/>
      <c r="R1170" s="42"/>
      <c r="S1170" s="42">
        <v>0</v>
      </c>
      <c r="T1170" s="103">
        <v>1737</v>
      </c>
    </row>
    <row r="1171" spans="1:20" outlineLevel="2" x14ac:dyDescent="0.25">
      <c r="A1171" s="29" t="s">
        <v>4349</v>
      </c>
      <c r="B1171" s="29" t="s">
        <v>43</v>
      </c>
      <c r="C1171" s="29" t="s">
        <v>5377</v>
      </c>
      <c r="D1171" s="29" t="s">
        <v>5378</v>
      </c>
      <c r="E1171" s="29">
        <v>316679</v>
      </c>
      <c r="F1171" s="29">
        <v>10</v>
      </c>
      <c r="G1171" s="29">
        <v>0</v>
      </c>
      <c r="H1171" s="29">
        <v>10</v>
      </c>
      <c r="I1171" s="29">
        <v>14.394000000000004</v>
      </c>
      <c r="J1171" s="42">
        <v>1727</v>
      </c>
      <c r="K1171" s="29">
        <v>8</v>
      </c>
      <c r="L1171" s="29">
        <v>0</v>
      </c>
      <c r="M1171" s="29">
        <v>8</v>
      </c>
      <c r="N1171" s="29">
        <v>14.712</v>
      </c>
      <c r="O1171" s="42">
        <v>1622</v>
      </c>
      <c r="P1171" s="42"/>
      <c r="Q1171" s="42"/>
      <c r="R1171" s="42"/>
      <c r="S1171" s="42">
        <v>0</v>
      </c>
      <c r="T1171" s="103">
        <v>1622</v>
      </c>
    </row>
    <row r="1172" spans="1:20" outlineLevel="2" x14ac:dyDescent="0.25">
      <c r="A1172" s="29" t="s">
        <v>4349</v>
      </c>
      <c r="B1172" s="29" t="s">
        <v>43</v>
      </c>
      <c r="C1172" s="29" t="s">
        <v>5381</v>
      </c>
      <c r="D1172" s="29" t="s">
        <v>5382</v>
      </c>
      <c r="E1172" s="29">
        <v>648957</v>
      </c>
      <c r="F1172" s="29">
        <v>9</v>
      </c>
      <c r="G1172" s="29">
        <v>0</v>
      </c>
      <c r="H1172" s="29">
        <v>9</v>
      </c>
      <c r="I1172" s="29">
        <v>14.394000000000004</v>
      </c>
      <c r="J1172" s="42">
        <v>1555</v>
      </c>
      <c r="K1172" s="29">
        <v>3</v>
      </c>
      <c r="L1172" s="29">
        <v>0</v>
      </c>
      <c r="M1172" s="29">
        <v>3</v>
      </c>
      <c r="N1172" s="29">
        <v>14.712</v>
      </c>
      <c r="O1172" s="42">
        <v>1213</v>
      </c>
      <c r="P1172" s="42"/>
      <c r="Q1172" s="42"/>
      <c r="R1172" s="42"/>
      <c r="S1172" s="42">
        <v>0</v>
      </c>
      <c r="T1172" s="103">
        <v>1213</v>
      </c>
    </row>
    <row r="1173" spans="1:20" outlineLevel="2" x14ac:dyDescent="0.25">
      <c r="A1173" s="29" t="s">
        <v>4349</v>
      </c>
      <c r="B1173" s="29" t="s">
        <v>43</v>
      </c>
      <c r="C1173" s="29" t="s">
        <v>5385</v>
      </c>
      <c r="D1173" s="29" t="s">
        <v>5386</v>
      </c>
      <c r="E1173" s="29">
        <v>648973</v>
      </c>
      <c r="F1173" s="29">
        <v>9</v>
      </c>
      <c r="G1173" s="29">
        <v>0</v>
      </c>
      <c r="H1173" s="29">
        <v>9</v>
      </c>
      <c r="I1173" s="29">
        <v>14.394000000000004</v>
      </c>
      <c r="J1173" s="42">
        <v>1555</v>
      </c>
      <c r="K1173" s="29">
        <v>8</v>
      </c>
      <c r="L1173" s="29">
        <v>0</v>
      </c>
      <c r="M1173" s="29">
        <v>8</v>
      </c>
      <c r="N1173" s="29">
        <v>14.712</v>
      </c>
      <c r="O1173" s="42">
        <v>1507</v>
      </c>
      <c r="P1173" s="42"/>
      <c r="Q1173" s="42"/>
      <c r="R1173" s="42"/>
      <c r="S1173" s="42">
        <v>0</v>
      </c>
      <c r="T1173" s="103">
        <v>1507</v>
      </c>
    </row>
    <row r="1174" spans="1:20" outlineLevel="2" x14ac:dyDescent="0.25">
      <c r="A1174" s="29" t="s">
        <v>4349</v>
      </c>
      <c r="B1174" s="29" t="s">
        <v>43</v>
      </c>
      <c r="C1174" s="29" t="s">
        <v>5389</v>
      </c>
      <c r="D1174" s="29" t="s">
        <v>5390</v>
      </c>
      <c r="E1174" s="29">
        <v>647446</v>
      </c>
      <c r="F1174" s="29">
        <v>1</v>
      </c>
      <c r="G1174" s="29">
        <v>0</v>
      </c>
      <c r="H1174" s="29">
        <v>1</v>
      </c>
      <c r="I1174" s="29">
        <v>14.394000000000004</v>
      </c>
      <c r="J1174" s="42">
        <v>173</v>
      </c>
      <c r="K1174" s="29">
        <v>10</v>
      </c>
      <c r="L1174" s="29">
        <v>0</v>
      </c>
      <c r="M1174" s="29">
        <v>10</v>
      </c>
      <c r="N1174" s="29">
        <v>14.712</v>
      </c>
      <c r="O1174" s="42">
        <v>704</v>
      </c>
      <c r="P1174" s="42"/>
      <c r="Q1174" s="42"/>
      <c r="R1174" s="42"/>
      <c r="S1174" s="42">
        <v>0</v>
      </c>
      <c r="T1174" s="103">
        <v>704</v>
      </c>
    </row>
    <row r="1175" spans="1:20" outlineLevel="2" x14ac:dyDescent="0.25">
      <c r="A1175" s="29" t="s">
        <v>4349</v>
      </c>
      <c r="B1175" s="29" t="s">
        <v>43</v>
      </c>
      <c r="C1175" s="29" t="s">
        <v>5393</v>
      </c>
      <c r="D1175" s="29" t="s">
        <v>5394</v>
      </c>
      <c r="E1175" s="29">
        <v>648965</v>
      </c>
      <c r="F1175" s="29">
        <v>8</v>
      </c>
      <c r="G1175" s="29">
        <v>0</v>
      </c>
      <c r="H1175" s="29">
        <v>8</v>
      </c>
      <c r="I1175" s="29">
        <v>14.394000000000004</v>
      </c>
      <c r="J1175" s="42">
        <v>1382</v>
      </c>
      <c r="K1175" s="29">
        <v>10</v>
      </c>
      <c r="L1175" s="29">
        <v>0</v>
      </c>
      <c r="M1175" s="29">
        <v>10</v>
      </c>
      <c r="N1175" s="29">
        <v>14.712</v>
      </c>
      <c r="O1175" s="42">
        <v>1510</v>
      </c>
      <c r="P1175" s="42"/>
      <c r="Q1175" s="42"/>
      <c r="R1175" s="42"/>
      <c r="S1175" s="42">
        <v>0</v>
      </c>
      <c r="T1175" s="103">
        <v>1510</v>
      </c>
    </row>
    <row r="1176" spans="1:20" outlineLevel="2" x14ac:dyDescent="0.25">
      <c r="A1176" s="29" t="s">
        <v>4349</v>
      </c>
      <c r="B1176" s="29" t="s">
        <v>43</v>
      </c>
      <c r="C1176" s="29" t="s">
        <v>5397</v>
      </c>
      <c r="D1176" s="29" t="s">
        <v>5398</v>
      </c>
      <c r="E1176" s="29">
        <v>647209</v>
      </c>
      <c r="F1176" s="29">
        <v>94</v>
      </c>
      <c r="G1176" s="29">
        <v>0</v>
      </c>
      <c r="H1176" s="29">
        <v>94</v>
      </c>
      <c r="I1176" s="29">
        <v>14.394000000000004</v>
      </c>
      <c r="J1176" s="42">
        <v>16237</v>
      </c>
      <c r="K1176" s="29">
        <v>97</v>
      </c>
      <c r="L1176" s="29">
        <v>1</v>
      </c>
      <c r="M1176" s="29">
        <v>98</v>
      </c>
      <c r="N1176" s="29">
        <v>14.712</v>
      </c>
      <c r="O1176" s="42">
        <v>16591</v>
      </c>
      <c r="P1176" s="42"/>
      <c r="Q1176" s="42"/>
      <c r="R1176" s="42"/>
      <c r="S1176" s="42">
        <v>0</v>
      </c>
      <c r="T1176" s="103">
        <v>16591</v>
      </c>
    </row>
    <row r="1177" spans="1:20" outlineLevel="2" x14ac:dyDescent="0.25">
      <c r="A1177" s="29" t="s">
        <v>4349</v>
      </c>
      <c r="B1177" s="29" t="s">
        <v>43</v>
      </c>
      <c r="C1177" s="29" t="s">
        <v>5405</v>
      </c>
      <c r="D1177" s="29" t="s">
        <v>5406</v>
      </c>
      <c r="E1177" s="29">
        <v>648981</v>
      </c>
      <c r="F1177" s="29">
        <v>15</v>
      </c>
      <c r="G1177" s="29">
        <v>0</v>
      </c>
      <c r="H1177" s="29">
        <v>15</v>
      </c>
      <c r="I1177" s="29">
        <v>14.394000000000004</v>
      </c>
      <c r="J1177" s="42">
        <v>2591</v>
      </c>
      <c r="K1177" s="29">
        <v>22</v>
      </c>
      <c r="L1177" s="29">
        <v>0</v>
      </c>
      <c r="M1177" s="29">
        <v>22</v>
      </c>
      <c r="N1177" s="29">
        <v>14.712</v>
      </c>
      <c r="O1177" s="42">
        <v>3022</v>
      </c>
      <c r="P1177" s="42"/>
      <c r="Q1177" s="42"/>
      <c r="R1177" s="42"/>
      <c r="S1177" s="42">
        <v>0</v>
      </c>
      <c r="T1177" s="103">
        <v>3022</v>
      </c>
    </row>
    <row r="1178" spans="1:20" outlineLevel="2" x14ac:dyDescent="0.25">
      <c r="A1178" s="29" t="s">
        <v>4349</v>
      </c>
      <c r="B1178" s="29" t="s">
        <v>43</v>
      </c>
      <c r="C1178" s="29" t="s">
        <v>5409</v>
      </c>
      <c r="D1178" s="29" t="s">
        <v>5410</v>
      </c>
      <c r="E1178" s="29">
        <v>649210</v>
      </c>
      <c r="F1178" s="29">
        <v>5</v>
      </c>
      <c r="G1178" s="29">
        <v>1</v>
      </c>
      <c r="H1178" s="29">
        <v>6</v>
      </c>
      <c r="I1178" s="29">
        <v>14.394000000000004</v>
      </c>
      <c r="J1178" s="42">
        <v>1036</v>
      </c>
      <c r="K1178" s="29">
        <v>10</v>
      </c>
      <c r="L1178" s="29">
        <v>0</v>
      </c>
      <c r="M1178" s="29">
        <v>10</v>
      </c>
      <c r="N1178" s="29">
        <v>14.712</v>
      </c>
      <c r="O1178" s="42">
        <v>1279</v>
      </c>
      <c r="P1178" s="42"/>
      <c r="Q1178" s="42"/>
      <c r="R1178" s="42"/>
      <c r="S1178" s="42">
        <v>0</v>
      </c>
      <c r="T1178" s="103">
        <v>1279</v>
      </c>
    </row>
    <row r="1179" spans="1:20" outlineLevel="2" x14ac:dyDescent="0.25">
      <c r="A1179" s="29" t="s">
        <v>4349</v>
      </c>
      <c r="B1179" s="29" t="s">
        <v>43</v>
      </c>
      <c r="C1179" s="29" t="s">
        <v>5413</v>
      </c>
      <c r="D1179" s="29" t="s">
        <v>5414</v>
      </c>
      <c r="E1179" s="29">
        <v>632732</v>
      </c>
      <c r="F1179" s="29">
        <v>13</v>
      </c>
      <c r="G1179" s="29">
        <v>0</v>
      </c>
      <c r="H1179" s="29">
        <v>13</v>
      </c>
      <c r="I1179" s="29">
        <v>14.394000000000004</v>
      </c>
      <c r="J1179" s="42">
        <v>2245</v>
      </c>
      <c r="K1179" s="29">
        <v>11</v>
      </c>
      <c r="L1179" s="29">
        <v>0</v>
      </c>
      <c r="M1179" s="29">
        <v>11</v>
      </c>
      <c r="N1179" s="29">
        <v>14.712</v>
      </c>
      <c r="O1179" s="42">
        <v>2144</v>
      </c>
      <c r="P1179" s="42"/>
      <c r="Q1179" s="42"/>
      <c r="R1179" s="42"/>
      <c r="S1179" s="42">
        <v>0</v>
      </c>
      <c r="T1179" s="103">
        <v>2144</v>
      </c>
    </row>
    <row r="1180" spans="1:20" outlineLevel="2" x14ac:dyDescent="0.25">
      <c r="A1180" s="29" t="s">
        <v>4349</v>
      </c>
      <c r="B1180" s="29" t="s">
        <v>43</v>
      </c>
      <c r="C1180" s="29" t="s">
        <v>5417</v>
      </c>
      <c r="D1180" s="29" t="s">
        <v>5418</v>
      </c>
      <c r="E1180" s="29">
        <v>648256</v>
      </c>
      <c r="F1180" s="29">
        <v>6</v>
      </c>
      <c r="G1180" s="29">
        <v>0</v>
      </c>
      <c r="H1180" s="29">
        <v>6</v>
      </c>
      <c r="I1180" s="29">
        <v>14.394000000000004</v>
      </c>
      <c r="J1180" s="42">
        <v>1036</v>
      </c>
      <c r="K1180" s="29">
        <v>4</v>
      </c>
      <c r="L1180" s="29">
        <v>0</v>
      </c>
      <c r="M1180" s="29">
        <v>4</v>
      </c>
      <c r="N1180" s="29">
        <v>14.712</v>
      </c>
      <c r="O1180" s="42">
        <v>926</v>
      </c>
      <c r="P1180" s="42"/>
      <c r="Q1180" s="42"/>
      <c r="R1180" s="42"/>
      <c r="S1180" s="42">
        <v>0</v>
      </c>
      <c r="T1180" s="103">
        <v>926</v>
      </c>
    </row>
    <row r="1181" spans="1:20" outlineLevel="2" x14ac:dyDescent="0.25">
      <c r="A1181" s="29" t="s">
        <v>4349</v>
      </c>
      <c r="B1181" s="29" t="s">
        <v>43</v>
      </c>
      <c r="C1181" s="29" t="s">
        <v>5421</v>
      </c>
      <c r="D1181" s="29" t="s">
        <v>5422</v>
      </c>
      <c r="E1181" s="29">
        <v>17061229</v>
      </c>
      <c r="F1181" s="29">
        <v>11</v>
      </c>
      <c r="G1181" s="29">
        <v>0</v>
      </c>
      <c r="H1181" s="29">
        <v>11</v>
      </c>
      <c r="I1181" s="29">
        <v>14.394000000000004</v>
      </c>
      <c r="J1181" s="42">
        <v>1900</v>
      </c>
      <c r="K1181" s="29">
        <v>9</v>
      </c>
      <c r="L1181" s="29">
        <v>0</v>
      </c>
      <c r="M1181" s="29">
        <v>9</v>
      </c>
      <c r="N1181" s="29">
        <v>14.712</v>
      </c>
      <c r="O1181" s="42">
        <v>1796</v>
      </c>
      <c r="P1181" s="42"/>
      <c r="Q1181" s="42"/>
      <c r="R1181" s="42"/>
      <c r="S1181" s="42">
        <v>0</v>
      </c>
      <c r="T1181" s="103">
        <v>1796</v>
      </c>
    </row>
    <row r="1182" spans="1:20" outlineLevel="2" x14ac:dyDescent="0.25">
      <c r="A1182" s="29" t="s">
        <v>4349</v>
      </c>
      <c r="B1182" s="29" t="s">
        <v>43</v>
      </c>
      <c r="C1182" s="29" t="s">
        <v>5425</v>
      </c>
      <c r="D1182" s="29" t="s">
        <v>5426</v>
      </c>
      <c r="E1182" s="29">
        <v>620581</v>
      </c>
      <c r="F1182" s="29">
        <v>9</v>
      </c>
      <c r="G1182" s="29">
        <v>0</v>
      </c>
      <c r="H1182" s="29">
        <v>9</v>
      </c>
      <c r="I1182" s="29">
        <v>14.394000000000004</v>
      </c>
      <c r="J1182" s="42">
        <v>1555</v>
      </c>
      <c r="K1182" s="29">
        <v>11</v>
      </c>
      <c r="L1182" s="29">
        <v>0</v>
      </c>
      <c r="M1182" s="29">
        <v>11</v>
      </c>
      <c r="N1182" s="29">
        <v>14.712</v>
      </c>
      <c r="O1182" s="42">
        <v>1684</v>
      </c>
      <c r="P1182" s="42"/>
      <c r="Q1182" s="42"/>
      <c r="R1182" s="42"/>
      <c r="S1182" s="42">
        <v>0</v>
      </c>
      <c r="T1182" s="103">
        <v>1684</v>
      </c>
    </row>
    <row r="1183" spans="1:20" outlineLevel="2" x14ac:dyDescent="0.25">
      <c r="A1183" s="29" t="s">
        <v>4349</v>
      </c>
      <c r="B1183" s="29" t="s">
        <v>43</v>
      </c>
      <c r="C1183" s="29" t="s">
        <v>5429</v>
      </c>
      <c r="D1183" s="29" t="s">
        <v>5430</v>
      </c>
      <c r="E1183" s="29">
        <v>623814</v>
      </c>
      <c r="F1183" s="29">
        <v>16</v>
      </c>
      <c r="G1183" s="29">
        <v>0</v>
      </c>
      <c r="H1183" s="29">
        <v>16</v>
      </c>
      <c r="I1183" s="29">
        <v>14.394000000000004</v>
      </c>
      <c r="J1183" s="42">
        <v>2764</v>
      </c>
      <c r="K1183" s="29">
        <v>17</v>
      </c>
      <c r="L1183" s="29">
        <v>0</v>
      </c>
      <c r="M1183" s="29">
        <v>17</v>
      </c>
      <c r="N1183" s="29">
        <v>14.712</v>
      </c>
      <c r="O1183" s="42">
        <v>2843</v>
      </c>
      <c r="P1183" s="42"/>
      <c r="Q1183" s="42"/>
      <c r="R1183" s="42"/>
      <c r="S1183" s="42">
        <v>0</v>
      </c>
      <c r="T1183" s="103">
        <v>2843</v>
      </c>
    </row>
    <row r="1184" spans="1:20" outlineLevel="2" x14ac:dyDescent="0.25">
      <c r="A1184" s="29" t="s">
        <v>4349</v>
      </c>
      <c r="B1184" s="29" t="s">
        <v>43</v>
      </c>
      <c r="C1184" s="29" t="s">
        <v>5433</v>
      </c>
      <c r="D1184" s="29" t="s">
        <v>5434</v>
      </c>
      <c r="E1184" s="29">
        <v>36142344</v>
      </c>
      <c r="F1184" s="29">
        <v>6</v>
      </c>
      <c r="G1184" s="29">
        <v>0</v>
      </c>
      <c r="H1184" s="29">
        <v>6</v>
      </c>
      <c r="I1184" s="29">
        <v>14.394000000000004</v>
      </c>
      <c r="J1184" s="42">
        <v>1036</v>
      </c>
      <c r="K1184" s="29">
        <v>6</v>
      </c>
      <c r="L1184" s="29">
        <v>0</v>
      </c>
      <c r="M1184" s="29">
        <v>6</v>
      </c>
      <c r="N1184" s="29">
        <v>14.712</v>
      </c>
      <c r="O1184" s="42">
        <v>1044</v>
      </c>
      <c r="P1184" s="42"/>
      <c r="Q1184" s="42"/>
      <c r="R1184" s="42"/>
      <c r="S1184" s="42">
        <v>0</v>
      </c>
      <c r="T1184" s="103">
        <v>1044</v>
      </c>
    </row>
    <row r="1185" spans="1:20" outlineLevel="2" x14ac:dyDescent="0.25">
      <c r="A1185" s="29" t="s">
        <v>4349</v>
      </c>
      <c r="B1185" s="29" t="s">
        <v>545</v>
      </c>
      <c r="C1185" s="29" t="s">
        <v>5570</v>
      </c>
      <c r="D1185" s="29" t="s">
        <v>5571</v>
      </c>
      <c r="E1185" s="29">
        <v>894125</v>
      </c>
      <c r="F1185" s="29">
        <v>6</v>
      </c>
      <c r="G1185" s="29">
        <v>0</v>
      </c>
      <c r="H1185" s="29">
        <v>6</v>
      </c>
      <c r="I1185" s="29">
        <v>14.394000000000004</v>
      </c>
      <c r="J1185" s="42">
        <v>1036</v>
      </c>
      <c r="K1185" s="29">
        <v>4</v>
      </c>
      <c r="L1185" s="29">
        <v>1</v>
      </c>
      <c r="M1185" s="29">
        <v>5</v>
      </c>
      <c r="N1185" s="29">
        <v>14.712</v>
      </c>
      <c r="O1185" s="42">
        <v>985</v>
      </c>
      <c r="P1185" s="42"/>
      <c r="Q1185" s="42"/>
      <c r="R1185" s="42"/>
      <c r="S1185" s="42">
        <v>0</v>
      </c>
      <c r="T1185" s="103">
        <v>985</v>
      </c>
    </row>
    <row r="1186" spans="1:20" outlineLevel="2" x14ac:dyDescent="0.25">
      <c r="A1186" s="29" t="s">
        <v>4349</v>
      </c>
      <c r="B1186" s="29" t="s">
        <v>545</v>
      </c>
      <c r="C1186" s="29" t="s">
        <v>5437</v>
      </c>
      <c r="D1186" s="29" t="s">
        <v>5438</v>
      </c>
      <c r="E1186" s="29">
        <v>36138002</v>
      </c>
      <c r="F1186" s="29">
        <v>75</v>
      </c>
      <c r="G1186" s="29">
        <v>0</v>
      </c>
      <c r="H1186" s="29">
        <v>75</v>
      </c>
      <c r="I1186" s="29">
        <v>14.394000000000004</v>
      </c>
      <c r="J1186" s="42">
        <v>12955</v>
      </c>
      <c r="K1186" s="29">
        <v>70</v>
      </c>
      <c r="L1186" s="29">
        <v>0</v>
      </c>
      <c r="M1186" s="29">
        <v>70</v>
      </c>
      <c r="N1186" s="29">
        <v>14.712</v>
      </c>
      <c r="O1186" s="42">
        <v>12756</v>
      </c>
      <c r="P1186" s="42"/>
      <c r="Q1186" s="42"/>
      <c r="R1186" s="42"/>
      <c r="S1186" s="42">
        <v>0</v>
      </c>
      <c r="T1186" s="103">
        <v>12756</v>
      </c>
    </row>
    <row r="1187" spans="1:20" outlineLevel="2" x14ac:dyDescent="0.25">
      <c r="A1187" s="29" t="s">
        <v>4349</v>
      </c>
      <c r="B1187" s="29" t="s">
        <v>545</v>
      </c>
      <c r="C1187" s="29" t="s">
        <v>5441</v>
      </c>
      <c r="D1187" s="29" t="s">
        <v>5442</v>
      </c>
      <c r="E1187" s="29">
        <v>585726</v>
      </c>
      <c r="F1187" s="29">
        <v>23</v>
      </c>
      <c r="G1187" s="29">
        <v>0</v>
      </c>
      <c r="H1187" s="29">
        <v>23</v>
      </c>
      <c r="I1187" s="29">
        <v>14.394000000000004</v>
      </c>
      <c r="J1187" s="42">
        <v>3973</v>
      </c>
      <c r="K1187" s="29">
        <v>24</v>
      </c>
      <c r="L1187" s="29">
        <v>0</v>
      </c>
      <c r="M1187" s="29">
        <v>24</v>
      </c>
      <c r="N1187" s="29">
        <v>14.712</v>
      </c>
      <c r="O1187" s="42">
        <v>4061</v>
      </c>
      <c r="P1187" s="42"/>
      <c r="Q1187" s="42"/>
      <c r="R1187" s="42"/>
      <c r="S1187" s="42">
        <v>0</v>
      </c>
      <c r="T1187" s="103">
        <v>4061</v>
      </c>
    </row>
    <row r="1188" spans="1:20" outlineLevel="2" x14ac:dyDescent="0.25">
      <c r="A1188" s="29" t="s">
        <v>4349</v>
      </c>
      <c r="B1188" s="29" t="s">
        <v>545</v>
      </c>
      <c r="C1188" s="29" t="s">
        <v>5445</v>
      </c>
      <c r="D1188" s="29" t="s">
        <v>5446</v>
      </c>
      <c r="E1188" s="29">
        <v>42063043</v>
      </c>
      <c r="F1188" s="29">
        <v>117</v>
      </c>
      <c r="G1188" s="29">
        <v>1</v>
      </c>
      <c r="H1188" s="29">
        <v>118</v>
      </c>
      <c r="I1188" s="29">
        <v>14.394000000000004</v>
      </c>
      <c r="J1188" s="42">
        <v>20381</v>
      </c>
      <c r="K1188" s="29">
        <v>140</v>
      </c>
      <c r="L1188" s="29">
        <v>0</v>
      </c>
      <c r="M1188" s="29">
        <v>140</v>
      </c>
      <c r="N1188" s="29">
        <v>14.712</v>
      </c>
      <c r="O1188" s="42">
        <v>21826</v>
      </c>
      <c r="P1188" s="42"/>
      <c r="Q1188" s="42"/>
      <c r="R1188" s="42"/>
      <c r="S1188" s="42">
        <v>0</v>
      </c>
      <c r="T1188" s="103">
        <v>21826</v>
      </c>
    </row>
    <row r="1189" spans="1:20" outlineLevel="2" x14ac:dyDescent="0.25">
      <c r="A1189" s="29" t="s">
        <v>4349</v>
      </c>
      <c r="B1189" s="29" t="s">
        <v>545</v>
      </c>
      <c r="C1189" s="29" t="s">
        <v>5462</v>
      </c>
      <c r="D1189" s="29" t="s">
        <v>5463</v>
      </c>
      <c r="E1189" s="29">
        <v>31924654</v>
      </c>
      <c r="F1189" s="29">
        <v>12</v>
      </c>
      <c r="G1189" s="29">
        <v>0</v>
      </c>
      <c r="H1189" s="29">
        <v>12</v>
      </c>
      <c r="I1189" s="29">
        <v>14.394000000000004</v>
      </c>
      <c r="J1189" s="42">
        <v>2073</v>
      </c>
      <c r="K1189" s="29">
        <v>11</v>
      </c>
      <c r="L1189" s="29">
        <v>0</v>
      </c>
      <c r="M1189" s="29">
        <v>11</v>
      </c>
      <c r="N1189" s="29">
        <v>14.712</v>
      </c>
      <c r="O1189" s="42">
        <v>2029</v>
      </c>
      <c r="P1189" s="42"/>
      <c r="Q1189" s="42"/>
      <c r="R1189" s="42"/>
      <c r="S1189" s="42">
        <v>0</v>
      </c>
      <c r="T1189" s="103">
        <v>2029</v>
      </c>
    </row>
    <row r="1190" spans="1:20" outlineLevel="2" x14ac:dyDescent="0.25">
      <c r="A1190" s="29" t="s">
        <v>4349</v>
      </c>
      <c r="B1190" s="29" t="s">
        <v>545</v>
      </c>
      <c r="C1190" s="29" t="s">
        <v>5466</v>
      </c>
      <c r="D1190" s="29" t="s">
        <v>5467</v>
      </c>
      <c r="E1190" s="29">
        <v>37904167</v>
      </c>
      <c r="F1190" s="29">
        <v>15</v>
      </c>
      <c r="G1190" s="29">
        <v>0</v>
      </c>
      <c r="H1190" s="29">
        <v>15</v>
      </c>
      <c r="I1190" s="29">
        <v>14.394000000000004</v>
      </c>
      <c r="J1190" s="42">
        <v>2591</v>
      </c>
      <c r="K1190" s="29">
        <v>8</v>
      </c>
      <c r="L1190" s="29">
        <v>0</v>
      </c>
      <c r="M1190" s="29">
        <v>8</v>
      </c>
      <c r="N1190" s="29">
        <v>14.712</v>
      </c>
      <c r="O1190" s="42">
        <v>2198</v>
      </c>
      <c r="P1190" s="42"/>
      <c r="Q1190" s="42"/>
      <c r="R1190" s="42"/>
      <c r="S1190" s="42">
        <v>0</v>
      </c>
      <c r="T1190" s="103">
        <v>2198</v>
      </c>
    </row>
    <row r="1191" spans="1:20" outlineLevel="2" x14ac:dyDescent="0.25">
      <c r="A1191" s="29" t="s">
        <v>4349</v>
      </c>
      <c r="B1191" s="29" t="s">
        <v>545</v>
      </c>
      <c r="C1191" s="29" t="s">
        <v>5470</v>
      </c>
      <c r="D1191" s="29" t="s">
        <v>5471</v>
      </c>
      <c r="E1191" s="29">
        <v>31928846</v>
      </c>
      <c r="F1191" s="29">
        <v>0</v>
      </c>
      <c r="G1191" s="29">
        <v>0</v>
      </c>
      <c r="H1191" s="29">
        <v>0</v>
      </c>
      <c r="I1191" s="29">
        <v>14.394000000000004</v>
      </c>
      <c r="J1191" s="42">
        <v>0</v>
      </c>
      <c r="K1191" s="29">
        <v>0</v>
      </c>
      <c r="L1191" s="29">
        <v>0</v>
      </c>
      <c r="M1191" s="29">
        <v>0</v>
      </c>
      <c r="N1191" s="29">
        <v>14.712</v>
      </c>
      <c r="O1191" s="42">
        <v>0</v>
      </c>
      <c r="P1191" s="42"/>
      <c r="Q1191" s="42"/>
      <c r="R1191" s="42"/>
      <c r="S1191" s="42">
        <v>0</v>
      </c>
      <c r="T1191" s="103">
        <v>0</v>
      </c>
    </row>
    <row r="1192" spans="1:20" outlineLevel="2" x14ac:dyDescent="0.25">
      <c r="A1192" s="29" t="s">
        <v>4349</v>
      </c>
      <c r="B1192" s="29" t="s">
        <v>545</v>
      </c>
      <c r="C1192" s="29" t="s">
        <v>5470</v>
      </c>
      <c r="D1192" s="29" t="s">
        <v>5473</v>
      </c>
      <c r="E1192" s="29">
        <v>31928846</v>
      </c>
      <c r="F1192" s="29">
        <v>14</v>
      </c>
      <c r="G1192" s="29">
        <v>1</v>
      </c>
      <c r="H1192" s="29">
        <v>15</v>
      </c>
      <c r="I1192" s="29">
        <v>14.394000000000004</v>
      </c>
      <c r="J1192" s="42">
        <v>2591</v>
      </c>
      <c r="K1192" s="29">
        <v>10</v>
      </c>
      <c r="L1192" s="29">
        <v>0</v>
      </c>
      <c r="M1192" s="29">
        <v>10</v>
      </c>
      <c r="N1192" s="29">
        <v>14.712</v>
      </c>
      <c r="O1192" s="42">
        <v>2316</v>
      </c>
      <c r="P1192" s="42"/>
      <c r="Q1192" s="42"/>
      <c r="R1192" s="42"/>
      <c r="S1192" s="42">
        <v>0</v>
      </c>
      <c r="T1192" s="103">
        <v>2316</v>
      </c>
    </row>
    <row r="1193" spans="1:20" outlineLevel="2" x14ac:dyDescent="0.25">
      <c r="A1193" s="29" t="s">
        <v>4349</v>
      </c>
      <c r="B1193" s="29" t="s">
        <v>545</v>
      </c>
      <c r="C1193" s="29" t="s">
        <v>5475</v>
      </c>
      <c r="D1193" s="29" t="s">
        <v>5476</v>
      </c>
      <c r="E1193" s="29">
        <v>31933041</v>
      </c>
      <c r="F1193" s="29">
        <v>4</v>
      </c>
      <c r="G1193" s="29">
        <v>0</v>
      </c>
      <c r="H1193" s="29">
        <v>4</v>
      </c>
      <c r="I1193" s="29">
        <v>14.394000000000004</v>
      </c>
      <c r="J1193" s="42">
        <v>691</v>
      </c>
      <c r="K1193" s="29">
        <v>6</v>
      </c>
      <c r="L1193" s="29">
        <v>0</v>
      </c>
      <c r="M1193" s="29">
        <v>6</v>
      </c>
      <c r="N1193" s="29">
        <v>14.712</v>
      </c>
      <c r="O1193" s="42">
        <v>814</v>
      </c>
      <c r="P1193" s="42"/>
      <c r="Q1193" s="42"/>
      <c r="R1193" s="42"/>
      <c r="S1193" s="42">
        <v>0</v>
      </c>
      <c r="T1193" s="103">
        <v>814</v>
      </c>
    </row>
    <row r="1194" spans="1:20" outlineLevel="2" x14ac:dyDescent="0.25">
      <c r="A1194" s="29" t="s">
        <v>4349</v>
      </c>
      <c r="B1194" s="29" t="s">
        <v>601</v>
      </c>
      <c r="C1194" s="29" t="s">
        <v>5479</v>
      </c>
      <c r="D1194" s="29" t="s">
        <v>5480</v>
      </c>
      <c r="E1194" s="29">
        <v>36418137</v>
      </c>
      <c r="F1194" s="29">
        <v>22</v>
      </c>
      <c r="G1194" s="29">
        <v>0</v>
      </c>
      <c r="H1194" s="29">
        <v>22</v>
      </c>
      <c r="I1194" s="29">
        <v>14.394000000000004</v>
      </c>
      <c r="J1194" s="42">
        <v>3800</v>
      </c>
      <c r="K1194" s="29">
        <v>18</v>
      </c>
      <c r="L1194" s="29">
        <v>0</v>
      </c>
      <c r="M1194" s="29">
        <v>18</v>
      </c>
      <c r="N1194" s="29">
        <v>14.712</v>
      </c>
      <c r="O1194" s="42">
        <v>3593</v>
      </c>
      <c r="P1194" s="42"/>
      <c r="Q1194" s="42"/>
      <c r="R1194" s="42"/>
      <c r="S1194" s="42">
        <v>0</v>
      </c>
      <c r="T1194" s="103">
        <v>3593</v>
      </c>
    </row>
    <row r="1195" spans="1:20" outlineLevel="2" x14ac:dyDescent="0.25">
      <c r="A1195" s="29" t="s">
        <v>4349</v>
      </c>
      <c r="B1195" s="29" t="s">
        <v>601</v>
      </c>
      <c r="C1195" s="29" t="s">
        <v>5483</v>
      </c>
      <c r="D1195" s="29" t="s">
        <v>5484</v>
      </c>
      <c r="E1195" s="29">
        <v>90000077</v>
      </c>
      <c r="F1195" s="29">
        <v>40</v>
      </c>
      <c r="G1195" s="29">
        <v>0</v>
      </c>
      <c r="H1195" s="29">
        <v>40</v>
      </c>
      <c r="I1195" s="29">
        <v>14.394000000000004</v>
      </c>
      <c r="J1195" s="42">
        <v>6909</v>
      </c>
      <c r="K1195" s="29">
        <v>43</v>
      </c>
      <c r="L1195" s="29">
        <v>0</v>
      </c>
      <c r="M1195" s="29">
        <v>43</v>
      </c>
      <c r="N1195" s="29">
        <v>14.712</v>
      </c>
      <c r="O1195" s="42">
        <v>7137</v>
      </c>
      <c r="P1195" s="42"/>
      <c r="Q1195" s="42"/>
      <c r="R1195" s="42"/>
      <c r="S1195" s="42">
        <v>0</v>
      </c>
      <c r="T1195" s="103">
        <v>7137</v>
      </c>
    </row>
    <row r="1196" spans="1:20" outlineLevel="2" x14ac:dyDescent="0.25">
      <c r="A1196" s="29" t="s">
        <v>4349</v>
      </c>
      <c r="B1196" s="29" t="s">
        <v>601</v>
      </c>
      <c r="C1196" s="29" t="s">
        <v>5486</v>
      </c>
      <c r="D1196" s="29" t="s">
        <v>5487</v>
      </c>
      <c r="E1196" s="29">
        <v>36431478</v>
      </c>
      <c r="F1196" s="29">
        <v>17</v>
      </c>
      <c r="G1196" s="29">
        <v>0</v>
      </c>
      <c r="H1196" s="29">
        <v>17</v>
      </c>
      <c r="I1196" s="29">
        <v>14.394000000000004</v>
      </c>
      <c r="J1196" s="42">
        <v>2936</v>
      </c>
      <c r="K1196" s="29">
        <v>11</v>
      </c>
      <c r="L1196" s="29">
        <v>0</v>
      </c>
      <c r="M1196" s="29">
        <v>11</v>
      </c>
      <c r="N1196" s="29">
        <v>14.712</v>
      </c>
      <c r="O1196" s="42">
        <v>2605</v>
      </c>
      <c r="P1196" s="42"/>
      <c r="Q1196" s="42"/>
      <c r="R1196" s="42"/>
      <c r="S1196" s="42">
        <v>0</v>
      </c>
      <c r="T1196" s="103">
        <v>2605</v>
      </c>
    </row>
    <row r="1197" spans="1:20" outlineLevel="2" x14ac:dyDescent="0.25">
      <c r="A1197" s="29" t="s">
        <v>4349</v>
      </c>
      <c r="B1197" s="29" t="s">
        <v>601</v>
      </c>
      <c r="C1197" s="29" t="s">
        <v>5490</v>
      </c>
      <c r="D1197" s="29" t="s">
        <v>5491</v>
      </c>
      <c r="E1197" s="29">
        <v>90000138</v>
      </c>
      <c r="F1197" s="29">
        <v>7</v>
      </c>
      <c r="G1197" s="29">
        <v>0</v>
      </c>
      <c r="H1197" s="29">
        <v>7</v>
      </c>
      <c r="I1197" s="29">
        <v>14.394000000000004</v>
      </c>
      <c r="J1197" s="42">
        <v>1209</v>
      </c>
      <c r="K1197" s="29">
        <v>19</v>
      </c>
      <c r="L1197" s="29">
        <v>0</v>
      </c>
      <c r="M1197" s="29">
        <v>19</v>
      </c>
      <c r="N1197" s="29">
        <v>14.712</v>
      </c>
      <c r="O1197" s="42">
        <v>1924</v>
      </c>
      <c r="P1197" s="42"/>
      <c r="Q1197" s="42"/>
      <c r="R1197" s="42"/>
      <c r="S1197" s="42">
        <v>0</v>
      </c>
      <c r="T1197" s="103">
        <v>1924</v>
      </c>
    </row>
    <row r="1198" spans="1:20" outlineLevel="2" x14ac:dyDescent="0.25">
      <c r="A1198" s="29" t="s">
        <v>4349</v>
      </c>
      <c r="B1198" s="29" t="s">
        <v>601</v>
      </c>
      <c r="C1198" s="29" t="s">
        <v>5574</v>
      </c>
      <c r="D1198" s="29" t="s">
        <v>5575</v>
      </c>
      <c r="E1198" s="29">
        <v>90000134</v>
      </c>
      <c r="F1198" s="29">
        <v>10</v>
      </c>
      <c r="G1198" s="29">
        <v>0</v>
      </c>
      <c r="H1198" s="29">
        <v>10</v>
      </c>
      <c r="I1198" s="29">
        <v>14.394000000000004</v>
      </c>
      <c r="J1198" s="42">
        <v>1727</v>
      </c>
      <c r="K1198" s="29">
        <v>10</v>
      </c>
      <c r="L1198" s="29">
        <v>0</v>
      </c>
      <c r="M1198" s="29">
        <v>10</v>
      </c>
      <c r="N1198" s="29">
        <v>14.712</v>
      </c>
      <c r="O1198" s="42">
        <v>1740</v>
      </c>
      <c r="P1198" s="42"/>
      <c r="Q1198" s="42"/>
      <c r="R1198" s="42"/>
      <c r="S1198" s="42">
        <v>0</v>
      </c>
      <c r="T1198" s="103">
        <v>1740</v>
      </c>
    </row>
    <row r="1199" spans="1:20" outlineLevel="2" x14ac:dyDescent="0.25">
      <c r="A1199" s="29" t="s">
        <v>4349</v>
      </c>
      <c r="B1199" s="29" t="s">
        <v>601</v>
      </c>
      <c r="C1199" s="29" t="s">
        <v>5493</v>
      </c>
      <c r="D1199" s="29" t="s">
        <v>5494</v>
      </c>
      <c r="E1199" s="29">
        <v>90000131</v>
      </c>
      <c r="F1199" s="29">
        <v>13</v>
      </c>
      <c r="G1199" s="29">
        <v>0</v>
      </c>
      <c r="H1199" s="29">
        <v>13</v>
      </c>
      <c r="I1199" s="29">
        <v>14.394000000000004</v>
      </c>
      <c r="J1199" s="42">
        <v>2245</v>
      </c>
      <c r="K1199" s="29">
        <v>9</v>
      </c>
      <c r="L1199" s="29">
        <v>0</v>
      </c>
      <c r="M1199" s="29">
        <v>9</v>
      </c>
      <c r="N1199" s="29">
        <v>14.712</v>
      </c>
      <c r="O1199" s="42">
        <v>2027</v>
      </c>
      <c r="P1199" s="42"/>
      <c r="Q1199" s="42"/>
      <c r="R1199" s="42"/>
      <c r="S1199" s="42">
        <v>0</v>
      </c>
      <c r="T1199" s="103">
        <v>2027</v>
      </c>
    </row>
    <row r="1200" spans="1:20" outlineLevel="2" x14ac:dyDescent="0.25">
      <c r="A1200" s="29" t="s">
        <v>4349</v>
      </c>
      <c r="B1200" s="29" t="s">
        <v>601</v>
      </c>
      <c r="C1200" s="29" t="s">
        <v>5496</v>
      </c>
      <c r="D1200" s="29" t="s">
        <v>5497</v>
      </c>
      <c r="E1200" s="29">
        <v>36381861</v>
      </c>
      <c r="F1200" s="29">
        <v>6</v>
      </c>
      <c r="G1200" s="29">
        <v>0</v>
      </c>
      <c r="H1200" s="29">
        <v>6</v>
      </c>
      <c r="I1200" s="29">
        <v>14.394000000000004</v>
      </c>
      <c r="J1200" s="42">
        <v>1036</v>
      </c>
      <c r="K1200" s="29">
        <v>9</v>
      </c>
      <c r="L1200" s="29">
        <v>0</v>
      </c>
      <c r="M1200" s="29">
        <v>9</v>
      </c>
      <c r="N1200" s="29">
        <v>14.712</v>
      </c>
      <c r="O1200" s="42">
        <v>1221</v>
      </c>
      <c r="P1200" s="42"/>
      <c r="Q1200" s="42"/>
      <c r="R1200" s="42"/>
      <c r="S1200" s="42">
        <v>0</v>
      </c>
      <c r="T1200" s="103">
        <v>1221</v>
      </c>
    </row>
    <row r="1201" spans="1:20" outlineLevel="2" x14ac:dyDescent="0.25">
      <c r="A1201" s="29" t="s">
        <v>4349</v>
      </c>
      <c r="B1201" s="29" t="s">
        <v>601</v>
      </c>
      <c r="C1201" s="29" t="s">
        <v>5500</v>
      </c>
      <c r="D1201" s="29" t="s">
        <v>5501</v>
      </c>
      <c r="E1201" s="29">
        <v>36423785</v>
      </c>
      <c r="F1201" s="29">
        <v>6</v>
      </c>
      <c r="G1201" s="29">
        <v>0</v>
      </c>
      <c r="H1201" s="29">
        <v>6</v>
      </c>
      <c r="I1201" s="29">
        <v>14.394000000000004</v>
      </c>
      <c r="J1201" s="42">
        <v>1036</v>
      </c>
      <c r="K1201" s="29">
        <v>3</v>
      </c>
      <c r="L1201" s="29">
        <v>0</v>
      </c>
      <c r="M1201" s="29">
        <v>3</v>
      </c>
      <c r="N1201" s="29">
        <v>14.712</v>
      </c>
      <c r="O1201" s="42">
        <v>867</v>
      </c>
      <c r="P1201" s="42"/>
      <c r="Q1201" s="42"/>
      <c r="R1201" s="42"/>
      <c r="S1201" s="42">
        <v>0</v>
      </c>
      <c r="T1201" s="103">
        <v>867</v>
      </c>
    </row>
    <row r="1202" spans="1:20" outlineLevel="2" x14ac:dyDescent="0.25">
      <c r="A1202" s="29" t="s">
        <v>4349</v>
      </c>
      <c r="B1202" s="29" t="s">
        <v>601</v>
      </c>
      <c r="C1202" s="29" t="s">
        <v>5503</v>
      </c>
      <c r="D1202" s="29" t="s">
        <v>5504</v>
      </c>
      <c r="E1202" s="29">
        <v>36442577</v>
      </c>
      <c r="F1202" s="29">
        <v>16</v>
      </c>
      <c r="G1202" s="29">
        <v>0</v>
      </c>
      <c r="H1202" s="29">
        <v>16</v>
      </c>
      <c r="I1202" s="29">
        <v>14.394000000000004</v>
      </c>
      <c r="J1202" s="42">
        <v>2764</v>
      </c>
      <c r="K1202" s="29">
        <v>16</v>
      </c>
      <c r="L1202" s="29">
        <v>0</v>
      </c>
      <c r="M1202" s="29">
        <v>16</v>
      </c>
      <c r="N1202" s="29">
        <v>14.712</v>
      </c>
      <c r="O1202" s="42">
        <v>2784</v>
      </c>
      <c r="P1202" s="42"/>
      <c r="Q1202" s="42"/>
      <c r="R1202" s="42"/>
      <c r="S1202" s="42">
        <v>0</v>
      </c>
      <c r="T1202" s="103">
        <v>2784</v>
      </c>
    </row>
    <row r="1203" spans="1:20" outlineLevel="2" x14ac:dyDescent="0.25">
      <c r="A1203" s="29" t="s">
        <v>4349</v>
      </c>
      <c r="B1203" s="29" t="s">
        <v>601</v>
      </c>
      <c r="C1203" s="29" t="s">
        <v>5507</v>
      </c>
      <c r="D1203" s="29" t="s">
        <v>5508</v>
      </c>
      <c r="E1203" s="29">
        <v>40990681</v>
      </c>
      <c r="F1203" s="29">
        <v>14</v>
      </c>
      <c r="G1203" s="29">
        <v>0</v>
      </c>
      <c r="H1203" s="29">
        <v>14</v>
      </c>
      <c r="I1203" s="29">
        <v>14.394000000000004</v>
      </c>
      <c r="J1203" s="42">
        <v>2418</v>
      </c>
      <c r="K1203" s="29">
        <v>16</v>
      </c>
      <c r="L1203" s="29">
        <v>0</v>
      </c>
      <c r="M1203" s="29">
        <v>16</v>
      </c>
      <c r="N1203" s="29">
        <v>14.712</v>
      </c>
      <c r="O1203" s="42">
        <v>2554</v>
      </c>
      <c r="P1203" s="42"/>
      <c r="Q1203" s="42"/>
      <c r="R1203" s="42"/>
      <c r="S1203" s="42">
        <v>0</v>
      </c>
      <c r="T1203" s="103">
        <v>2554</v>
      </c>
    </row>
    <row r="1204" spans="1:20" outlineLevel="2" x14ac:dyDescent="0.25">
      <c r="A1204" s="29" t="s">
        <v>4349</v>
      </c>
      <c r="B1204" s="29" t="s">
        <v>601</v>
      </c>
      <c r="C1204" s="29" t="s">
        <v>5510</v>
      </c>
      <c r="D1204" s="29" t="s">
        <v>5511</v>
      </c>
      <c r="E1204" s="29">
        <v>46080244</v>
      </c>
      <c r="F1204" s="29">
        <v>15</v>
      </c>
      <c r="G1204" s="29">
        <v>0</v>
      </c>
      <c r="H1204" s="29">
        <v>15</v>
      </c>
      <c r="I1204" s="29">
        <v>14.394000000000004</v>
      </c>
      <c r="J1204" s="42">
        <v>2591</v>
      </c>
      <c r="K1204" s="29">
        <v>13</v>
      </c>
      <c r="L1204" s="29">
        <v>0</v>
      </c>
      <c r="M1204" s="29">
        <v>13</v>
      </c>
      <c r="N1204" s="29">
        <v>14.712</v>
      </c>
      <c r="O1204" s="42">
        <v>2492</v>
      </c>
      <c r="P1204" s="42"/>
      <c r="Q1204" s="42"/>
      <c r="R1204" s="42"/>
      <c r="S1204" s="42">
        <v>0</v>
      </c>
      <c r="T1204" s="103">
        <v>2492</v>
      </c>
    </row>
    <row r="1205" spans="1:20" outlineLevel="2" x14ac:dyDescent="0.25">
      <c r="A1205" s="29" t="s">
        <v>4349</v>
      </c>
      <c r="B1205" s="29" t="s">
        <v>601</v>
      </c>
      <c r="C1205" s="29" t="s">
        <v>5514</v>
      </c>
      <c r="D1205" s="29" t="s">
        <v>5515</v>
      </c>
      <c r="E1205" s="29">
        <v>90000279</v>
      </c>
      <c r="F1205" s="29">
        <v>14</v>
      </c>
      <c r="G1205" s="29">
        <v>0</v>
      </c>
      <c r="H1205" s="29">
        <v>14</v>
      </c>
      <c r="I1205" s="29">
        <v>14.394000000000004</v>
      </c>
      <c r="J1205" s="42">
        <v>2418</v>
      </c>
      <c r="K1205" s="29">
        <v>19</v>
      </c>
      <c r="L1205" s="29">
        <v>0</v>
      </c>
      <c r="M1205" s="29">
        <v>19</v>
      </c>
      <c r="N1205" s="29">
        <v>14.712</v>
      </c>
      <c r="O1205" s="42">
        <v>2730</v>
      </c>
      <c r="P1205" s="42"/>
      <c r="Q1205" s="42"/>
      <c r="R1205" s="42"/>
      <c r="S1205" s="42">
        <v>0</v>
      </c>
      <c r="T1205" s="103">
        <v>2730</v>
      </c>
    </row>
    <row r="1206" spans="1:20" outlineLevel="2" x14ac:dyDescent="0.25">
      <c r="A1206" s="29" t="s">
        <v>4349</v>
      </c>
      <c r="B1206" s="29" t="s">
        <v>601</v>
      </c>
      <c r="C1206" s="29" t="s">
        <v>5517</v>
      </c>
      <c r="D1206" s="29" t="s">
        <v>5518</v>
      </c>
      <c r="E1206" s="29">
        <v>90000285</v>
      </c>
      <c r="F1206" s="29">
        <v>7</v>
      </c>
      <c r="G1206" s="29">
        <v>0</v>
      </c>
      <c r="H1206" s="29">
        <v>7</v>
      </c>
      <c r="I1206" s="29">
        <v>14.394000000000004</v>
      </c>
      <c r="J1206" s="42">
        <v>1209</v>
      </c>
      <c r="K1206" s="29">
        <v>5</v>
      </c>
      <c r="L1206" s="29">
        <v>0</v>
      </c>
      <c r="M1206" s="29">
        <v>5</v>
      </c>
      <c r="N1206" s="29">
        <v>14.712</v>
      </c>
      <c r="O1206" s="42">
        <v>1100</v>
      </c>
      <c r="P1206" s="42"/>
      <c r="Q1206" s="42"/>
      <c r="R1206" s="42"/>
      <c r="S1206" s="42">
        <v>0</v>
      </c>
      <c r="T1206" s="103">
        <v>1100</v>
      </c>
    </row>
    <row r="1207" spans="1:20" outlineLevel="2" x14ac:dyDescent="0.25">
      <c r="A1207" s="29" t="s">
        <v>4349</v>
      </c>
      <c r="B1207" s="29" t="s">
        <v>601</v>
      </c>
      <c r="C1207" s="29" t="s">
        <v>5520</v>
      </c>
      <c r="D1207" s="29" t="s">
        <v>5521</v>
      </c>
      <c r="E1207" s="29">
        <v>36752797</v>
      </c>
      <c r="F1207" s="29">
        <v>6</v>
      </c>
      <c r="G1207" s="29">
        <v>0</v>
      </c>
      <c r="H1207" s="29">
        <v>6</v>
      </c>
      <c r="I1207" s="29">
        <v>14.394000000000004</v>
      </c>
      <c r="J1207" s="42">
        <v>1036</v>
      </c>
      <c r="K1207" s="29">
        <v>6</v>
      </c>
      <c r="L1207" s="29">
        <v>0</v>
      </c>
      <c r="M1207" s="29">
        <v>6</v>
      </c>
      <c r="N1207" s="29">
        <v>14.712</v>
      </c>
      <c r="O1207" s="42">
        <v>1044</v>
      </c>
      <c r="P1207" s="42"/>
      <c r="Q1207" s="42"/>
      <c r="R1207" s="42"/>
      <c r="S1207" s="42">
        <v>0</v>
      </c>
      <c r="T1207" s="103">
        <v>1044</v>
      </c>
    </row>
    <row r="1208" spans="1:20" outlineLevel="2" x14ac:dyDescent="0.25">
      <c r="A1208" s="29" t="s">
        <v>4349</v>
      </c>
      <c r="B1208" s="29" t="s">
        <v>601</v>
      </c>
      <c r="C1208" s="29" t="s">
        <v>5523</v>
      </c>
      <c r="D1208" s="29" t="s">
        <v>5524</v>
      </c>
      <c r="E1208" s="29">
        <v>42389674</v>
      </c>
      <c r="F1208" s="29">
        <v>10</v>
      </c>
      <c r="G1208" s="29">
        <v>0</v>
      </c>
      <c r="H1208" s="29">
        <v>10</v>
      </c>
      <c r="I1208" s="29">
        <v>14.394000000000004</v>
      </c>
      <c r="J1208" s="42">
        <v>1727</v>
      </c>
      <c r="K1208" s="29">
        <v>9</v>
      </c>
      <c r="L1208" s="29">
        <v>0</v>
      </c>
      <c r="M1208" s="29">
        <v>9</v>
      </c>
      <c r="N1208" s="29">
        <v>14.712</v>
      </c>
      <c r="O1208" s="42">
        <v>1681</v>
      </c>
      <c r="P1208" s="42"/>
      <c r="Q1208" s="42"/>
      <c r="R1208" s="42"/>
      <c r="S1208" s="42">
        <v>0</v>
      </c>
      <c r="T1208" s="103">
        <v>1681</v>
      </c>
    </row>
    <row r="1209" spans="1:20" outlineLevel="2" x14ac:dyDescent="0.25">
      <c r="A1209" s="29" t="s">
        <v>4349</v>
      </c>
      <c r="B1209" s="29" t="s">
        <v>601</v>
      </c>
      <c r="C1209" s="29" t="s">
        <v>5526</v>
      </c>
      <c r="D1209" s="29" t="s">
        <v>5527</v>
      </c>
      <c r="E1209" s="29">
        <v>46694102</v>
      </c>
      <c r="F1209" s="29">
        <v>13</v>
      </c>
      <c r="G1209" s="29">
        <v>0</v>
      </c>
      <c r="H1209" s="29">
        <v>13</v>
      </c>
      <c r="I1209" s="29">
        <v>14.394000000000004</v>
      </c>
      <c r="J1209" s="42">
        <v>2245</v>
      </c>
      <c r="K1209" s="29">
        <v>10</v>
      </c>
      <c r="L1209" s="29">
        <v>0</v>
      </c>
      <c r="M1209" s="29">
        <v>10</v>
      </c>
      <c r="N1209" s="29">
        <v>14.712</v>
      </c>
      <c r="O1209" s="42">
        <v>2085</v>
      </c>
      <c r="P1209" s="42"/>
      <c r="Q1209" s="42"/>
      <c r="R1209" s="42"/>
      <c r="S1209" s="42">
        <v>0</v>
      </c>
      <c r="T1209" s="103">
        <v>2085</v>
      </c>
    </row>
    <row r="1210" spans="1:20" outlineLevel="2" x14ac:dyDescent="0.25">
      <c r="A1210" s="29" t="s">
        <v>4349</v>
      </c>
      <c r="B1210" s="29" t="s">
        <v>601</v>
      </c>
      <c r="C1210" s="29" t="s">
        <v>5529</v>
      </c>
      <c r="D1210" s="29" t="s">
        <v>5530</v>
      </c>
      <c r="E1210" s="29">
        <v>47128011</v>
      </c>
      <c r="F1210" s="29">
        <v>12</v>
      </c>
      <c r="G1210" s="29">
        <v>0</v>
      </c>
      <c r="H1210" s="29">
        <v>12</v>
      </c>
      <c r="I1210" s="29">
        <v>14.394000000000004</v>
      </c>
      <c r="J1210" s="42">
        <v>2073</v>
      </c>
      <c r="K1210" s="29">
        <v>5</v>
      </c>
      <c r="L1210" s="29">
        <v>0</v>
      </c>
      <c r="M1210" s="29">
        <v>5</v>
      </c>
      <c r="N1210" s="29">
        <v>14.712</v>
      </c>
      <c r="O1210" s="42">
        <v>1676</v>
      </c>
      <c r="P1210" s="42"/>
      <c r="Q1210" s="42"/>
      <c r="R1210" s="42"/>
      <c r="S1210" s="42">
        <v>0</v>
      </c>
      <c r="T1210" s="103">
        <v>1676</v>
      </c>
    </row>
    <row r="1211" spans="1:20" outlineLevel="2" x14ac:dyDescent="0.25">
      <c r="A1211" s="29" t="s">
        <v>4349</v>
      </c>
      <c r="B1211" s="29" t="s">
        <v>601</v>
      </c>
      <c r="C1211" s="29" t="s">
        <v>5532</v>
      </c>
      <c r="D1211" s="29" t="s">
        <v>5533</v>
      </c>
      <c r="E1211" s="29">
        <v>42389143</v>
      </c>
      <c r="F1211" s="29">
        <v>4</v>
      </c>
      <c r="G1211" s="29">
        <v>0</v>
      </c>
      <c r="H1211" s="29">
        <v>4</v>
      </c>
      <c r="I1211" s="29">
        <v>14.394000000000004</v>
      </c>
      <c r="J1211" s="42">
        <v>691</v>
      </c>
      <c r="K1211" s="29">
        <v>10</v>
      </c>
      <c r="L1211" s="29">
        <v>0</v>
      </c>
      <c r="M1211" s="29">
        <v>10</v>
      </c>
      <c r="N1211" s="29">
        <v>14.712</v>
      </c>
      <c r="O1211" s="42">
        <v>1049</v>
      </c>
      <c r="P1211" s="42"/>
      <c r="Q1211" s="42"/>
      <c r="R1211" s="42"/>
      <c r="S1211" s="42">
        <v>0</v>
      </c>
      <c r="T1211" s="103">
        <v>1049</v>
      </c>
    </row>
    <row r="1212" spans="1:20" outlineLevel="2" x14ac:dyDescent="0.25">
      <c r="A1212" s="29" t="s">
        <v>4349</v>
      </c>
      <c r="B1212" s="29" t="s">
        <v>601</v>
      </c>
      <c r="C1212" s="29" t="s">
        <v>5536</v>
      </c>
      <c r="D1212" s="29" t="s">
        <v>5537</v>
      </c>
      <c r="E1212" s="29">
        <v>46934707</v>
      </c>
      <c r="F1212" s="29">
        <v>12</v>
      </c>
      <c r="G1212" s="29">
        <v>0</v>
      </c>
      <c r="H1212" s="29">
        <v>12</v>
      </c>
      <c r="I1212" s="29">
        <v>14.394000000000004</v>
      </c>
      <c r="J1212" s="42">
        <v>2073</v>
      </c>
      <c r="K1212" s="29">
        <v>11</v>
      </c>
      <c r="L1212" s="29">
        <v>0</v>
      </c>
      <c r="M1212" s="29">
        <v>11</v>
      </c>
      <c r="N1212" s="29">
        <v>14.712</v>
      </c>
      <c r="O1212" s="42">
        <v>2029</v>
      </c>
      <c r="P1212" s="42"/>
      <c r="Q1212" s="42"/>
      <c r="R1212" s="42"/>
      <c r="S1212" s="42">
        <v>0</v>
      </c>
      <c r="T1212" s="103">
        <v>2029</v>
      </c>
    </row>
    <row r="1213" spans="1:20" outlineLevel="2" x14ac:dyDescent="0.25">
      <c r="A1213" s="29" t="s">
        <v>4349</v>
      </c>
      <c r="B1213" s="29" t="s">
        <v>601</v>
      </c>
      <c r="C1213" s="29" t="s">
        <v>5539</v>
      </c>
      <c r="D1213" s="29" t="s">
        <v>5540</v>
      </c>
      <c r="E1213" s="29">
        <v>33024324</v>
      </c>
      <c r="F1213" s="29">
        <v>7</v>
      </c>
      <c r="G1213" s="29">
        <v>0</v>
      </c>
      <c r="H1213" s="29">
        <v>7</v>
      </c>
      <c r="I1213" s="29">
        <v>14.394000000000004</v>
      </c>
      <c r="J1213" s="42">
        <v>1209</v>
      </c>
      <c r="K1213" s="29">
        <v>9</v>
      </c>
      <c r="L1213" s="29">
        <v>0</v>
      </c>
      <c r="M1213" s="29">
        <v>9</v>
      </c>
      <c r="N1213" s="29">
        <v>14.712</v>
      </c>
      <c r="O1213" s="42">
        <v>1336</v>
      </c>
      <c r="P1213" s="42"/>
      <c r="Q1213" s="42"/>
      <c r="R1213" s="42"/>
      <c r="S1213" s="42">
        <v>0</v>
      </c>
      <c r="T1213" s="103">
        <v>1336</v>
      </c>
    </row>
    <row r="1214" spans="1:20" outlineLevel="2" x14ac:dyDescent="0.25">
      <c r="A1214" s="29" t="s">
        <v>4349</v>
      </c>
      <c r="B1214" s="29" t="s">
        <v>601</v>
      </c>
      <c r="C1214" s="29" t="s">
        <v>5578</v>
      </c>
      <c r="D1214" s="29" t="s">
        <v>5579</v>
      </c>
      <c r="E1214" s="29">
        <v>51428865</v>
      </c>
      <c r="F1214" s="29">
        <v>4</v>
      </c>
      <c r="G1214" s="29">
        <v>0</v>
      </c>
      <c r="H1214" s="29">
        <v>4</v>
      </c>
      <c r="I1214" s="29">
        <v>14.394000000000004</v>
      </c>
      <c r="J1214" s="42">
        <v>691</v>
      </c>
      <c r="K1214" s="29">
        <v>3</v>
      </c>
      <c r="L1214" s="29">
        <v>0</v>
      </c>
      <c r="M1214" s="29">
        <v>3</v>
      </c>
      <c r="N1214" s="29">
        <v>14.712</v>
      </c>
      <c r="O1214" s="42">
        <v>637</v>
      </c>
      <c r="P1214" s="42"/>
      <c r="Q1214" s="42"/>
      <c r="R1214" s="42"/>
      <c r="S1214" s="42">
        <v>0</v>
      </c>
      <c r="T1214" s="103">
        <v>637</v>
      </c>
    </row>
    <row r="1215" spans="1:20" outlineLevel="2" x14ac:dyDescent="0.25">
      <c r="A1215" s="29" t="s">
        <v>4349</v>
      </c>
      <c r="B1215" s="29" t="s">
        <v>601</v>
      </c>
      <c r="C1215" s="29" t="s">
        <v>5543</v>
      </c>
      <c r="D1215" s="29" t="s">
        <v>5544</v>
      </c>
      <c r="E1215" s="29">
        <v>45520259</v>
      </c>
      <c r="F1215" s="29">
        <v>7</v>
      </c>
      <c r="G1215" s="29">
        <v>0</v>
      </c>
      <c r="H1215" s="29">
        <v>7</v>
      </c>
      <c r="I1215" s="29">
        <v>14.394000000000004</v>
      </c>
      <c r="J1215" s="42">
        <v>1209</v>
      </c>
      <c r="K1215" s="29">
        <v>9</v>
      </c>
      <c r="L1215" s="29">
        <v>0</v>
      </c>
      <c r="M1215" s="29">
        <v>9</v>
      </c>
      <c r="N1215" s="29">
        <v>14.712</v>
      </c>
      <c r="O1215" s="42">
        <v>1336</v>
      </c>
      <c r="P1215" s="42"/>
      <c r="Q1215" s="42"/>
      <c r="R1215" s="42"/>
      <c r="S1215" s="42">
        <v>0</v>
      </c>
      <c r="T1215" s="103">
        <v>1336</v>
      </c>
    </row>
    <row r="1216" spans="1:20" outlineLevel="2" x14ac:dyDescent="0.25">
      <c r="A1216" s="29" t="s">
        <v>4349</v>
      </c>
      <c r="B1216" s="29" t="s">
        <v>601</v>
      </c>
      <c r="C1216" s="29" t="s">
        <v>5546</v>
      </c>
      <c r="D1216" s="29" t="s">
        <v>5547</v>
      </c>
      <c r="E1216" s="29">
        <v>45745048</v>
      </c>
      <c r="F1216" s="29">
        <v>13</v>
      </c>
      <c r="G1216" s="29">
        <v>0</v>
      </c>
      <c r="H1216" s="29">
        <v>13</v>
      </c>
      <c r="I1216" s="29">
        <v>14.394000000000004</v>
      </c>
      <c r="J1216" s="42">
        <v>2245</v>
      </c>
      <c r="K1216" s="29">
        <v>17</v>
      </c>
      <c r="L1216" s="29">
        <v>0</v>
      </c>
      <c r="M1216" s="29">
        <v>17</v>
      </c>
      <c r="N1216" s="29">
        <v>14.712</v>
      </c>
      <c r="O1216" s="42">
        <v>2497</v>
      </c>
      <c r="P1216" s="42"/>
      <c r="Q1216" s="42"/>
      <c r="R1216" s="42"/>
      <c r="S1216" s="42">
        <v>0</v>
      </c>
      <c r="T1216" s="103">
        <v>2497</v>
      </c>
    </row>
    <row r="1217" spans="1:20" outlineLevel="2" x14ac:dyDescent="0.25">
      <c r="A1217" s="29" t="s">
        <v>4349</v>
      </c>
      <c r="B1217" s="29" t="s">
        <v>601</v>
      </c>
      <c r="C1217" s="29" t="s">
        <v>5549</v>
      </c>
      <c r="D1217" s="29" t="s">
        <v>5550</v>
      </c>
      <c r="E1217" s="29">
        <v>52565271</v>
      </c>
      <c r="F1217" s="29">
        <v>0</v>
      </c>
      <c r="G1217" s="29">
        <v>0</v>
      </c>
      <c r="H1217" s="29">
        <v>0</v>
      </c>
      <c r="I1217" s="29">
        <v>14.394000000000004</v>
      </c>
      <c r="J1217" s="42">
        <v>0</v>
      </c>
      <c r="K1217" s="29">
        <v>8</v>
      </c>
      <c r="L1217" s="29">
        <v>0</v>
      </c>
      <c r="M1217" s="29">
        <v>8</v>
      </c>
      <c r="N1217" s="29">
        <v>14.712</v>
      </c>
      <c r="O1217" s="42">
        <v>471</v>
      </c>
      <c r="P1217" s="42"/>
      <c r="Q1217" s="42"/>
      <c r="R1217" s="42"/>
      <c r="S1217" s="42">
        <v>0</v>
      </c>
      <c r="T1217" s="103">
        <v>471</v>
      </c>
    </row>
    <row r="1218" spans="1:20" outlineLevel="1" x14ac:dyDescent="0.25">
      <c r="A1218" s="104" t="s">
        <v>10384</v>
      </c>
      <c r="B1218" s="104"/>
      <c r="C1218" s="104"/>
      <c r="D1218" s="104"/>
      <c r="E1218" s="104"/>
      <c r="F1218" s="104">
        <f>SUBTOTAL(9,F945:F1217)</f>
        <v>7364</v>
      </c>
      <c r="G1218" s="104">
        <f>SUBTOTAL(9,G945:G1217)</f>
        <v>36</v>
      </c>
      <c r="H1218" s="104">
        <f>SUBTOTAL(9,H945:H1217)</f>
        <v>7400</v>
      </c>
      <c r="I1218" s="104"/>
      <c r="J1218" s="103">
        <f t="shared" ref="J1218:T1218" si="4">SUBTOTAL(9,J945:J1217)</f>
        <v>1278178</v>
      </c>
      <c r="K1218" s="104">
        <f t="shared" si="4"/>
        <v>7619</v>
      </c>
      <c r="L1218" s="104">
        <f t="shared" si="4"/>
        <v>19</v>
      </c>
      <c r="M1218" s="104">
        <f t="shared" si="4"/>
        <v>7638</v>
      </c>
      <c r="N1218" s="104">
        <f t="shared" si="4"/>
        <v>4016.3759999999975</v>
      </c>
      <c r="O1218" s="103">
        <f t="shared" si="4"/>
        <v>1301607</v>
      </c>
      <c r="P1218" s="103">
        <f t="shared" si="4"/>
        <v>0</v>
      </c>
      <c r="Q1218" s="103">
        <f t="shared" si="4"/>
        <v>0</v>
      </c>
      <c r="R1218" s="103">
        <f t="shared" si="4"/>
        <v>0</v>
      </c>
      <c r="S1218" s="103">
        <f t="shared" si="4"/>
        <v>0</v>
      </c>
      <c r="T1218" s="103">
        <f t="shared" si="4"/>
        <v>1301607</v>
      </c>
    </row>
    <row r="1219" spans="1:20" outlineLevel="2" x14ac:dyDescent="0.25">
      <c r="A1219" s="29" t="s">
        <v>576</v>
      </c>
      <c r="B1219" s="29" t="s">
        <v>837</v>
      </c>
      <c r="C1219" s="29" t="s">
        <v>6891</v>
      </c>
      <c r="D1219" s="29" t="s">
        <v>6892</v>
      </c>
      <c r="E1219" s="29">
        <v>99000006</v>
      </c>
      <c r="F1219" s="29">
        <v>80</v>
      </c>
      <c r="G1219" s="29">
        <v>1</v>
      </c>
      <c r="H1219" s="29">
        <v>81</v>
      </c>
      <c r="I1219" s="29">
        <v>14.394000000000004</v>
      </c>
      <c r="J1219" s="42">
        <v>13991</v>
      </c>
      <c r="K1219" s="29">
        <v>65</v>
      </c>
      <c r="L1219" s="29">
        <v>1</v>
      </c>
      <c r="M1219" s="29">
        <v>66</v>
      </c>
      <c r="N1219" s="29">
        <v>14.712</v>
      </c>
      <c r="O1219" s="42">
        <v>13211</v>
      </c>
      <c r="P1219" s="42"/>
      <c r="Q1219" s="42"/>
      <c r="R1219" s="42"/>
      <c r="S1219" s="42">
        <v>0</v>
      </c>
      <c r="T1219" s="103">
        <v>13211</v>
      </c>
    </row>
    <row r="1220" spans="1:20" outlineLevel="2" x14ac:dyDescent="0.25">
      <c r="A1220" s="29" t="s">
        <v>576</v>
      </c>
      <c r="B1220" s="29" t="s">
        <v>43</v>
      </c>
      <c r="C1220" s="29" t="s">
        <v>5582</v>
      </c>
      <c r="D1220" s="29" t="s">
        <v>5583</v>
      </c>
      <c r="E1220" s="29">
        <v>313271</v>
      </c>
      <c r="F1220" s="29">
        <v>726</v>
      </c>
      <c r="G1220" s="29">
        <v>1</v>
      </c>
      <c r="H1220" s="29">
        <v>727</v>
      </c>
      <c r="I1220" s="29">
        <v>14.394000000000004</v>
      </c>
      <c r="J1220" s="42">
        <v>125574</v>
      </c>
      <c r="K1220" s="29">
        <v>746</v>
      </c>
      <c r="L1220" s="29">
        <v>1</v>
      </c>
      <c r="M1220" s="29">
        <v>747</v>
      </c>
      <c r="N1220" s="29">
        <v>14.712</v>
      </c>
      <c r="O1220" s="42">
        <v>127674</v>
      </c>
      <c r="P1220" s="42"/>
      <c r="Q1220" s="42"/>
      <c r="R1220" s="42"/>
      <c r="S1220" s="42">
        <v>0</v>
      </c>
      <c r="T1220" s="103">
        <v>127674</v>
      </c>
    </row>
    <row r="1221" spans="1:20" outlineLevel="2" x14ac:dyDescent="0.25">
      <c r="A1221" s="29" t="s">
        <v>576</v>
      </c>
      <c r="B1221" s="29" t="s">
        <v>43</v>
      </c>
      <c r="C1221" s="29" t="s">
        <v>5612</v>
      </c>
      <c r="D1221" s="29" t="s">
        <v>5613</v>
      </c>
      <c r="E1221" s="29">
        <v>313254</v>
      </c>
      <c r="F1221" s="29">
        <v>4</v>
      </c>
      <c r="G1221" s="29">
        <v>0</v>
      </c>
      <c r="H1221" s="29">
        <v>4</v>
      </c>
      <c r="I1221" s="29">
        <v>14.394000000000004</v>
      </c>
      <c r="J1221" s="42">
        <v>691</v>
      </c>
      <c r="K1221" s="29">
        <v>5</v>
      </c>
      <c r="L1221" s="29">
        <v>0</v>
      </c>
      <c r="M1221" s="29">
        <v>5</v>
      </c>
      <c r="N1221" s="29">
        <v>14.712</v>
      </c>
      <c r="O1221" s="42">
        <v>755</v>
      </c>
      <c r="P1221" s="42"/>
      <c r="Q1221" s="42"/>
      <c r="R1221" s="42"/>
      <c r="S1221" s="42">
        <v>0</v>
      </c>
      <c r="T1221" s="103">
        <v>755</v>
      </c>
    </row>
    <row r="1222" spans="1:20" outlineLevel="2" x14ac:dyDescent="0.25">
      <c r="A1222" s="29" t="s">
        <v>576</v>
      </c>
      <c r="B1222" s="29" t="s">
        <v>43</v>
      </c>
      <c r="C1222" s="29" t="s">
        <v>5617</v>
      </c>
      <c r="D1222" s="29" t="s">
        <v>5618</v>
      </c>
      <c r="E1222" s="29">
        <v>313262</v>
      </c>
      <c r="F1222" s="29">
        <v>17</v>
      </c>
      <c r="G1222" s="29">
        <v>0</v>
      </c>
      <c r="H1222" s="29">
        <v>17</v>
      </c>
      <c r="I1222" s="29">
        <v>14.394000000000004</v>
      </c>
      <c r="J1222" s="42">
        <v>2936</v>
      </c>
      <c r="K1222" s="29">
        <v>21</v>
      </c>
      <c r="L1222" s="29">
        <v>0</v>
      </c>
      <c r="M1222" s="29">
        <v>21</v>
      </c>
      <c r="N1222" s="29">
        <v>14.712</v>
      </c>
      <c r="O1222" s="42">
        <v>3193</v>
      </c>
      <c r="P1222" s="42"/>
      <c r="Q1222" s="42"/>
      <c r="R1222" s="42"/>
      <c r="S1222" s="42">
        <v>0</v>
      </c>
      <c r="T1222" s="103">
        <v>3193</v>
      </c>
    </row>
    <row r="1223" spans="1:20" outlineLevel="2" x14ac:dyDescent="0.25">
      <c r="A1223" s="29" t="s">
        <v>576</v>
      </c>
      <c r="B1223" s="29" t="s">
        <v>43</v>
      </c>
      <c r="C1223" s="29" t="s">
        <v>5621</v>
      </c>
      <c r="D1223" s="29" t="s">
        <v>5622</v>
      </c>
      <c r="E1223" s="29">
        <v>313289</v>
      </c>
      <c r="F1223" s="29">
        <v>11</v>
      </c>
      <c r="G1223" s="29">
        <v>1</v>
      </c>
      <c r="H1223" s="29">
        <v>12</v>
      </c>
      <c r="I1223" s="29">
        <v>14.394000000000004</v>
      </c>
      <c r="J1223" s="42">
        <v>2073</v>
      </c>
      <c r="K1223" s="29">
        <v>9</v>
      </c>
      <c r="L1223" s="29">
        <v>0</v>
      </c>
      <c r="M1223" s="29">
        <v>9</v>
      </c>
      <c r="N1223" s="29">
        <v>14.712</v>
      </c>
      <c r="O1223" s="42">
        <v>1911</v>
      </c>
      <c r="P1223" s="42"/>
      <c r="Q1223" s="42"/>
      <c r="R1223" s="42"/>
      <c r="S1223" s="42">
        <v>0</v>
      </c>
      <c r="T1223" s="103">
        <v>1911</v>
      </c>
    </row>
    <row r="1224" spans="1:20" outlineLevel="2" x14ac:dyDescent="0.25">
      <c r="A1224" s="29" t="s">
        <v>576</v>
      </c>
      <c r="B1224" s="29" t="s">
        <v>43</v>
      </c>
      <c r="C1224" s="29" t="s">
        <v>5625</v>
      </c>
      <c r="D1224" s="29" t="s">
        <v>5626</v>
      </c>
      <c r="E1224" s="29">
        <v>313301</v>
      </c>
      <c r="F1224" s="29">
        <v>5</v>
      </c>
      <c r="G1224" s="29">
        <v>0</v>
      </c>
      <c r="H1224" s="29">
        <v>5</v>
      </c>
      <c r="I1224" s="29">
        <v>14.394000000000004</v>
      </c>
      <c r="J1224" s="42">
        <v>864</v>
      </c>
      <c r="K1224" s="29">
        <v>4</v>
      </c>
      <c r="L1224" s="29">
        <v>0</v>
      </c>
      <c r="M1224" s="29">
        <v>4</v>
      </c>
      <c r="N1224" s="29">
        <v>14.712</v>
      </c>
      <c r="O1224" s="42">
        <v>811</v>
      </c>
      <c r="P1224" s="42"/>
      <c r="Q1224" s="42"/>
      <c r="R1224" s="42"/>
      <c r="S1224" s="42">
        <v>0</v>
      </c>
      <c r="T1224" s="103">
        <v>811</v>
      </c>
    </row>
    <row r="1225" spans="1:20" outlineLevel="2" x14ac:dyDescent="0.25">
      <c r="A1225" s="29" t="s">
        <v>576</v>
      </c>
      <c r="B1225" s="29" t="s">
        <v>43</v>
      </c>
      <c r="C1225" s="29" t="s">
        <v>5629</v>
      </c>
      <c r="D1225" s="29" t="s">
        <v>5630</v>
      </c>
      <c r="E1225" s="29">
        <v>313319</v>
      </c>
      <c r="F1225" s="29">
        <v>154</v>
      </c>
      <c r="G1225" s="29">
        <v>0</v>
      </c>
      <c r="H1225" s="29">
        <v>154</v>
      </c>
      <c r="I1225" s="29">
        <v>14.394000000000004</v>
      </c>
      <c r="J1225" s="42">
        <v>26600</v>
      </c>
      <c r="K1225" s="29">
        <v>162</v>
      </c>
      <c r="L1225" s="29">
        <v>0</v>
      </c>
      <c r="M1225" s="29">
        <v>162</v>
      </c>
      <c r="N1225" s="29">
        <v>14.712</v>
      </c>
      <c r="O1225" s="42">
        <v>27267</v>
      </c>
      <c r="P1225" s="42"/>
      <c r="Q1225" s="42"/>
      <c r="R1225" s="42"/>
      <c r="S1225" s="42">
        <v>0</v>
      </c>
      <c r="T1225" s="103">
        <v>27267</v>
      </c>
    </row>
    <row r="1226" spans="1:20" outlineLevel="2" x14ac:dyDescent="0.25">
      <c r="A1226" s="29" t="s">
        <v>576</v>
      </c>
      <c r="B1226" s="29" t="s">
        <v>43</v>
      </c>
      <c r="C1226" s="29" t="s">
        <v>5638</v>
      </c>
      <c r="D1226" s="29" t="s">
        <v>5639</v>
      </c>
      <c r="E1226" s="29">
        <v>313335</v>
      </c>
      <c r="F1226" s="29">
        <v>11</v>
      </c>
      <c r="G1226" s="29">
        <v>0</v>
      </c>
      <c r="H1226" s="29">
        <v>11</v>
      </c>
      <c r="I1226" s="29">
        <v>14.394000000000004</v>
      </c>
      <c r="J1226" s="42">
        <v>1900</v>
      </c>
      <c r="K1226" s="29">
        <v>7</v>
      </c>
      <c r="L1226" s="29">
        <v>0</v>
      </c>
      <c r="M1226" s="29">
        <v>7</v>
      </c>
      <c r="N1226" s="29">
        <v>14.712</v>
      </c>
      <c r="O1226" s="42">
        <v>1679</v>
      </c>
      <c r="P1226" s="42"/>
      <c r="Q1226" s="42"/>
      <c r="R1226" s="42"/>
      <c r="S1226" s="42">
        <v>0</v>
      </c>
      <c r="T1226" s="103">
        <v>1679</v>
      </c>
    </row>
    <row r="1227" spans="1:20" outlineLevel="2" x14ac:dyDescent="0.25">
      <c r="A1227" s="29" t="s">
        <v>576</v>
      </c>
      <c r="B1227" s="29" t="s">
        <v>43</v>
      </c>
      <c r="C1227" s="29" t="s">
        <v>5642</v>
      </c>
      <c r="D1227" s="29" t="s">
        <v>5643</v>
      </c>
      <c r="E1227" s="29">
        <v>313343</v>
      </c>
      <c r="F1227" s="29">
        <v>51</v>
      </c>
      <c r="G1227" s="29">
        <v>0</v>
      </c>
      <c r="H1227" s="29">
        <v>51</v>
      </c>
      <c r="I1227" s="29">
        <v>14.394000000000004</v>
      </c>
      <c r="J1227" s="42">
        <v>8810</v>
      </c>
      <c r="K1227" s="29">
        <v>46</v>
      </c>
      <c r="L1227" s="29">
        <v>2</v>
      </c>
      <c r="M1227" s="29">
        <v>48</v>
      </c>
      <c r="N1227" s="29">
        <v>14.712</v>
      </c>
      <c r="O1227" s="42">
        <v>8697</v>
      </c>
      <c r="P1227" s="42"/>
      <c r="Q1227" s="42"/>
      <c r="R1227" s="42"/>
      <c r="S1227" s="42">
        <v>0</v>
      </c>
      <c r="T1227" s="103">
        <v>8697</v>
      </c>
    </row>
    <row r="1228" spans="1:20" outlineLevel="2" x14ac:dyDescent="0.25">
      <c r="A1228" s="29" t="s">
        <v>576</v>
      </c>
      <c r="B1228" s="29" t="s">
        <v>43</v>
      </c>
      <c r="C1228" s="29" t="s">
        <v>5648</v>
      </c>
      <c r="D1228" s="29" t="s">
        <v>5649</v>
      </c>
      <c r="E1228" s="29">
        <v>313351</v>
      </c>
      <c r="F1228" s="29">
        <v>5</v>
      </c>
      <c r="G1228" s="29">
        <v>0</v>
      </c>
      <c r="H1228" s="29">
        <v>5</v>
      </c>
      <c r="I1228" s="29">
        <v>14.394000000000004</v>
      </c>
      <c r="J1228" s="42">
        <v>864</v>
      </c>
      <c r="K1228" s="29">
        <v>7</v>
      </c>
      <c r="L1228" s="29">
        <v>0</v>
      </c>
      <c r="M1228" s="29">
        <v>7</v>
      </c>
      <c r="N1228" s="29">
        <v>14.712</v>
      </c>
      <c r="O1228" s="42">
        <v>988</v>
      </c>
      <c r="P1228" s="42"/>
      <c r="Q1228" s="42"/>
      <c r="R1228" s="42"/>
      <c r="S1228" s="42">
        <v>0</v>
      </c>
      <c r="T1228" s="103">
        <v>988</v>
      </c>
    </row>
    <row r="1229" spans="1:20" outlineLevel="2" x14ac:dyDescent="0.25">
      <c r="A1229" s="29" t="s">
        <v>576</v>
      </c>
      <c r="B1229" s="29" t="s">
        <v>43</v>
      </c>
      <c r="C1229" s="29" t="s">
        <v>5652</v>
      </c>
      <c r="D1229" s="29" t="s">
        <v>5653</v>
      </c>
      <c r="E1229" s="29">
        <v>313416</v>
      </c>
      <c r="F1229" s="29">
        <v>8</v>
      </c>
      <c r="G1229" s="29">
        <v>0</v>
      </c>
      <c r="H1229" s="29">
        <v>8</v>
      </c>
      <c r="I1229" s="29">
        <v>14.394000000000004</v>
      </c>
      <c r="J1229" s="42">
        <v>1382</v>
      </c>
      <c r="K1229" s="29">
        <v>6</v>
      </c>
      <c r="L1229" s="29">
        <v>0</v>
      </c>
      <c r="M1229" s="29">
        <v>6</v>
      </c>
      <c r="N1229" s="29">
        <v>14.712</v>
      </c>
      <c r="O1229" s="42">
        <v>1274</v>
      </c>
      <c r="P1229" s="42"/>
      <c r="Q1229" s="42"/>
      <c r="R1229" s="42"/>
      <c r="S1229" s="42">
        <v>0</v>
      </c>
      <c r="T1229" s="103">
        <v>1274</v>
      </c>
    </row>
    <row r="1230" spans="1:20" outlineLevel="2" x14ac:dyDescent="0.25">
      <c r="A1230" s="29" t="s">
        <v>576</v>
      </c>
      <c r="B1230" s="29" t="s">
        <v>43</v>
      </c>
      <c r="C1230" s="29" t="s">
        <v>5656</v>
      </c>
      <c r="D1230" s="29" t="s">
        <v>5657</v>
      </c>
      <c r="E1230" s="29">
        <v>313424</v>
      </c>
      <c r="F1230" s="29">
        <v>20</v>
      </c>
      <c r="G1230" s="29">
        <v>0</v>
      </c>
      <c r="H1230" s="29">
        <v>20</v>
      </c>
      <c r="I1230" s="29">
        <v>14.394000000000004</v>
      </c>
      <c r="J1230" s="42">
        <v>3455</v>
      </c>
      <c r="K1230" s="29">
        <v>15</v>
      </c>
      <c r="L1230" s="29">
        <v>0</v>
      </c>
      <c r="M1230" s="29">
        <v>15</v>
      </c>
      <c r="N1230" s="29">
        <v>14.712</v>
      </c>
      <c r="O1230" s="42">
        <v>3186</v>
      </c>
      <c r="P1230" s="42"/>
      <c r="Q1230" s="42"/>
      <c r="R1230" s="42"/>
      <c r="S1230" s="42">
        <v>0</v>
      </c>
      <c r="T1230" s="103">
        <v>3186</v>
      </c>
    </row>
    <row r="1231" spans="1:20" outlineLevel="2" x14ac:dyDescent="0.25">
      <c r="A1231" s="29" t="s">
        <v>576</v>
      </c>
      <c r="B1231" s="29" t="s">
        <v>43</v>
      </c>
      <c r="C1231" s="29" t="s">
        <v>5660</v>
      </c>
      <c r="D1231" s="29" t="s">
        <v>5661</v>
      </c>
      <c r="E1231" s="29">
        <v>313432</v>
      </c>
      <c r="F1231" s="29">
        <v>5</v>
      </c>
      <c r="G1231" s="29">
        <v>0</v>
      </c>
      <c r="H1231" s="29">
        <v>5</v>
      </c>
      <c r="I1231" s="29">
        <v>14.394000000000004</v>
      </c>
      <c r="J1231" s="42">
        <v>864</v>
      </c>
      <c r="K1231" s="29">
        <v>4</v>
      </c>
      <c r="L1231" s="29">
        <v>0</v>
      </c>
      <c r="M1231" s="29">
        <v>4</v>
      </c>
      <c r="N1231" s="29">
        <v>14.712</v>
      </c>
      <c r="O1231" s="42">
        <v>811</v>
      </c>
      <c r="P1231" s="42"/>
      <c r="Q1231" s="42"/>
      <c r="R1231" s="42"/>
      <c r="S1231" s="42">
        <v>0</v>
      </c>
      <c r="T1231" s="103">
        <v>811</v>
      </c>
    </row>
    <row r="1232" spans="1:20" outlineLevel="2" x14ac:dyDescent="0.25">
      <c r="A1232" s="29" t="s">
        <v>576</v>
      </c>
      <c r="B1232" s="29" t="s">
        <v>43</v>
      </c>
      <c r="C1232" s="29" t="s">
        <v>5664</v>
      </c>
      <c r="D1232" s="29" t="s">
        <v>4563</v>
      </c>
      <c r="E1232" s="29">
        <v>313441</v>
      </c>
      <c r="F1232" s="29">
        <v>8</v>
      </c>
      <c r="G1232" s="29">
        <v>0</v>
      </c>
      <c r="H1232" s="29">
        <v>8</v>
      </c>
      <c r="I1232" s="29">
        <v>14.394000000000004</v>
      </c>
      <c r="J1232" s="42">
        <v>1382</v>
      </c>
      <c r="K1232" s="29">
        <v>7</v>
      </c>
      <c r="L1232" s="29">
        <v>0</v>
      </c>
      <c r="M1232" s="29">
        <v>7</v>
      </c>
      <c r="N1232" s="29">
        <v>14.712</v>
      </c>
      <c r="O1232" s="42">
        <v>1333</v>
      </c>
      <c r="P1232" s="42"/>
      <c r="Q1232" s="42"/>
      <c r="R1232" s="42"/>
      <c r="S1232" s="42">
        <v>0</v>
      </c>
      <c r="T1232" s="103">
        <v>1333</v>
      </c>
    </row>
    <row r="1233" spans="1:20" outlineLevel="2" x14ac:dyDescent="0.25">
      <c r="A1233" s="29" t="s">
        <v>576</v>
      </c>
      <c r="B1233" s="29" t="s">
        <v>43</v>
      </c>
      <c r="C1233" s="29" t="s">
        <v>5666</v>
      </c>
      <c r="D1233" s="29" t="s">
        <v>5667</v>
      </c>
      <c r="E1233" s="29">
        <v>313475</v>
      </c>
      <c r="F1233" s="29">
        <v>12</v>
      </c>
      <c r="G1233" s="29">
        <v>1</v>
      </c>
      <c r="H1233" s="29">
        <v>13</v>
      </c>
      <c r="I1233" s="29">
        <v>14.394000000000004</v>
      </c>
      <c r="J1233" s="42">
        <v>2245</v>
      </c>
      <c r="K1233" s="29">
        <v>13</v>
      </c>
      <c r="L1233" s="29">
        <v>0</v>
      </c>
      <c r="M1233" s="29">
        <v>13</v>
      </c>
      <c r="N1233" s="29">
        <v>14.712</v>
      </c>
      <c r="O1233" s="42">
        <v>2262</v>
      </c>
      <c r="P1233" s="42"/>
      <c r="Q1233" s="42"/>
      <c r="R1233" s="42"/>
      <c r="S1233" s="42">
        <v>0</v>
      </c>
      <c r="T1233" s="103">
        <v>2262</v>
      </c>
    </row>
    <row r="1234" spans="1:20" outlineLevel="2" x14ac:dyDescent="0.25">
      <c r="A1234" s="29" t="s">
        <v>576</v>
      </c>
      <c r="B1234" s="29" t="s">
        <v>43</v>
      </c>
      <c r="C1234" s="29" t="s">
        <v>5670</v>
      </c>
      <c r="D1234" s="29" t="s">
        <v>5671</v>
      </c>
      <c r="E1234" s="29">
        <v>313483</v>
      </c>
      <c r="F1234" s="29">
        <v>10</v>
      </c>
      <c r="G1234" s="29">
        <v>0</v>
      </c>
      <c r="H1234" s="29">
        <v>10</v>
      </c>
      <c r="I1234" s="29">
        <v>14.394000000000004</v>
      </c>
      <c r="J1234" s="42">
        <v>1727</v>
      </c>
      <c r="K1234" s="29">
        <v>8</v>
      </c>
      <c r="L1234" s="29">
        <v>0</v>
      </c>
      <c r="M1234" s="29">
        <v>8</v>
      </c>
      <c r="N1234" s="29">
        <v>14.712</v>
      </c>
      <c r="O1234" s="42">
        <v>1622</v>
      </c>
      <c r="P1234" s="42"/>
      <c r="Q1234" s="42"/>
      <c r="R1234" s="42"/>
      <c r="S1234" s="42">
        <v>0</v>
      </c>
      <c r="T1234" s="103">
        <v>1622</v>
      </c>
    </row>
    <row r="1235" spans="1:20" outlineLevel="2" x14ac:dyDescent="0.25">
      <c r="A1235" s="29" t="s">
        <v>576</v>
      </c>
      <c r="B1235" s="29" t="s">
        <v>43</v>
      </c>
      <c r="C1235" s="29" t="s">
        <v>5674</v>
      </c>
      <c r="D1235" s="29" t="s">
        <v>5675</v>
      </c>
      <c r="E1235" s="29">
        <v>313491</v>
      </c>
      <c r="F1235" s="29">
        <v>14</v>
      </c>
      <c r="G1235" s="29">
        <v>0</v>
      </c>
      <c r="H1235" s="29">
        <v>14</v>
      </c>
      <c r="I1235" s="29">
        <v>14.394000000000004</v>
      </c>
      <c r="J1235" s="42">
        <v>2418</v>
      </c>
      <c r="K1235" s="29">
        <v>22</v>
      </c>
      <c r="L1235" s="29">
        <v>0</v>
      </c>
      <c r="M1235" s="29">
        <v>22</v>
      </c>
      <c r="N1235" s="29">
        <v>14.712</v>
      </c>
      <c r="O1235" s="42">
        <v>2907</v>
      </c>
      <c r="P1235" s="42"/>
      <c r="Q1235" s="42"/>
      <c r="R1235" s="42"/>
      <c r="S1235" s="42">
        <v>0</v>
      </c>
      <c r="T1235" s="103">
        <v>2907</v>
      </c>
    </row>
    <row r="1236" spans="1:20" outlineLevel="2" x14ac:dyDescent="0.25">
      <c r="A1236" s="29" t="s">
        <v>576</v>
      </c>
      <c r="B1236" s="29" t="s">
        <v>43</v>
      </c>
      <c r="C1236" s="29" t="s">
        <v>5678</v>
      </c>
      <c r="D1236" s="29" t="s">
        <v>5679</v>
      </c>
      <c r="E1236" s="29">
        <v>313521</v>
      </c>
      <c r="F1236" s="29">
        <v>6</v>
      </c>
      <c r="G1236" s="29">
        <v>0</v>
      </c>
      <c r="H1236" s="29">
        <v>6</v>
      </c>
      <c r="I1236" s="29">
        <v>14.394000000000004</v>
      </c>
      <c r="J1236" s="42">
        <v>1036</v>
      </c>
      <c r="K1236" s="29">
        <v>5</v>
      </c>
      <c r="L1236" s="29">
        <v>0</v>
      </c>
      <c r="M1236" s="29">
        <v>5</v>
      </c>
      <c r="N1236" s="29">
        <v>14.712</v>
      </c>
      <c r="O1236" s="42">
        <v>985</v>
      </c>
      <c r="P1236" s="42"/>
      <c r="Q1236" s="42"/>
      <c r="R1236" s="42"/>
      <c r="S1236" s="42">
        <v>0</v>
      </c>
      <c r="T1236" s="103">
        <v>985</v>
      </c>
    </row>
    <row r="1237" spans="1:20" outlineLevel="2" x14ac:dyDescent="0.25">
      <c r="A1237" s="29" t="s">
        <v>576</v>
      </c>
      <c r="B1237" s="29" t="s">
        <v>43</v>
      </c>
      <c r="C1237" s="29" t="s">
        <v>5682</v>
      </c>
      <c r="D1237" s="29" t="s">
        <v>5683</v>
      </c>
      <c r="E1237" s="29">
        <v>313548</v>
      </c>
      <c r="F1237" s="29">
        <v>6</v>
      </c>
      <c r="G1237" s="29">
        <v>0</v>
      </c>
      <c r="H1237" s="29">
        <v>6</v>
      </c>
      <c r="I1237" s="29">
        <v>14.394000000000004</v>
      </c>
      <c r="J1237" s="42">
        <v>1036</v>
      </c>
      <c r="K1237" s="29">
        <v>4</v>
      </c>
      <c r="L1237" s="29">
        <v>0</v>
      </c>
      <c r="M1237" s="29">
        <v>4</v>
      </c>
      <c r="N1237" s="29">
        <v>14.712</v>
      </c>
      <c r="O1237" s="42">
        <v>926</v>
      </c>
      <c r="P1237" s="42"/>
      <c r="Q1237" s="42"/>
      <c r="R1237" s="42"/>
      <c r="S1237" s="42">
        <v>0</v>
      </c>
      <c r="T1237" s="103">
        <v>926</v>
      </c>
    </row>
    <row r="1238" spans="1:20" outlineLevel="2" x14ac:dyDescent="0.25">
      <c r="A1238" s="29" t="s">
        <v>576</v>
      </c>
      <c r="B1238" s="29" t="s">
        <v>43</v>
      </c>
      <c r="C1238" s="29" t="s">
        <v>5686</v>
      </c>
      <c r="D1238" s="29" t="s">
        <v>5687</v>
      </c>
      <c r="E1238" s="29">
        <v>313556</v>
      </c>
      <c r="F1238" s="29">
        <v>0</v>
      </c>
      <c r="G1238" s="29">
        <v>0</v>
      </c>
      <c r="H1238" s="29">
        <v>0</v>
      </c>
      <c r="I1238" s="29">
        <v>14.394000000000004</v>
      </c>
      <c r="J1238" s="42">
        <v>0</v>
      </c>
      <c r="K1238" s="29">
        <v>0</v>
      </c>
      <c r="L1238" s="29">
        <v>0</v>
      </c>
      <c r="M1238" s="29">
        <v>0</v>
      </c>
      <c r="N1238" s="29">
        <v>14.712</v>
      </c>
      <c r="O1238" s="42">
        <v>0</v>
      </c>
      <c r="P1238" s="42"/>
      <c r="Q1238" s="42"/>
      <c r="R1238" s="42"/>
      <c r="S1238" s="42">
        <v>0</v>
      </c>
      <c r="T1238" s="103">
        <v>0</v>
      </c>
    </row>
    <row r="1239" spans="1:20" outlineLevel="2" x14ac:dyDescent="0.25">
      <c r="A1239" s="29" t="s">
        <v>576</v>
      </c>
      <c r="B1239" s="29" t="s">
        <v>43</v>
      </c>
      <c r="C1239" s="29" t="s">
        <v>5690</v>
      </c>
      <c r="D1239" s="29" t="s">
        <v>5691</v>
      </c>
      <c r="E1239" s="29">
        <v>313564</v>
      </c>
      <c r="F1239" s="29">
        <v>14</v>
      </c>
      <c r="G1239" s="29">
        <v>0</v>
      </c>
      <c r="H1239" s="29">
        <v>14</v>
      </c>
      <c r="I1239" s="29">
        <v>14.394000000000004</v>
      </c>
      <c r="J1239" s="42">
        <v>2418</v>
      </c>
      <c r="K1239" s="29">
        <v>14</v>
      </c>
      <c r="L1239" s="29">
        <v>0</v>
      </c>
      <c r="M1239" s="29">
        <v>14</v>
      </c>
      <c r="N1239" s="29">
        <v>14.712</v>
      </c>
      <c r="O1239" s="42">
        <v>2436</v>
      </c>
      <c r="P1239" s="42"/>
      <c r="Q1239" s="42"/>
      <c r="R1239" s="42"/>
      <c r="S1239" s="42">
        <v>0</v>
      </c>
      <c r="T1239" s="103">
        <v>2436</v>
      </c>
    </row>
    <row r="1240" spans="1:20" outlineLevel="2" x14ac:dyDescent="0.25">
      <c r="A1240" s="29" t="s">
        <v>576</v>
      </c>
      <c r="B1240" s="29" t="s">
        <v>43</v>
      </c>
      <c r="C1240" s="29" t="s">
        <v>5694</v>
      </c>
      <c r="D1240" s="29" t="s">
        <v>5695</v>
      </c>
      <c r="E1240" s="29">
        <v>313572</v>
      </c>
      <c r="F1240" s="29">
        <v>4</v>
      </c>
      <c r="G1240" s="29">
        <v>1</v>
      </c>
      <c r="H1240" s="29">
        <v>5</v>
      </c>
      <c r="I1240" s="29">
        <v>14.394000000000004</v>
      </c>
      <c r="J1240" s="42">
        <v>864</v>
      </c>
      <c r="K1240" s="29">
        <v>4</v>
      </c>
      <c r="L1240" s="29">
        <v>0</v>
      </c>
      <c r="M1240" s="29">
        <v>4</v>
      </c>
      <c r="N1240" s="29">
        <v>14.712</v>
      </c>
      <c r="O1240" s="42">
        <v>811</v>
      </c>
      <c r="P1240" s="42"/>
      <c r="Q1240" s="42"/>
      <c r="R1240" s="42"/>
      <c r="S1240" s="42">
        <v>0</v>
      </c>
      <c r="T1240" s="103">
        <v>811</v>
      </c>
    </row>
    <row r="1241" spans="1:20" outlineLevel="2" x14ac:dyDescent="0.25">
      <c r="A1241" s="29" t="s">
        <v>576</v>
      </c>
      <c r="B1241" s="29" t="s">
        <v>43</v>
      </c>
      <c r="C1241" s="29" t="s">
        <v>5698</v>
      </c>
      <c r="D1241" s="29" t="s">
        <v>5699</v>
      </c>
      <c r="E1241" s="29">
        <v>313581</v>
      </c>
      <c r="F1241" s="29">
        <v>15</v>
      </c>
      <c r="G1241" s="29">
        <v>0</v>
      </c>
      <c r="H1241" s="29">
        <v>15</v>
      </c>
      <c r="I1241" s="29">
        <v>14.394000000000004</v>
      </c>
      <c r="J1241" s="42">
        <v>2591</v>
      </c>
      <c r="K1241" s="29">
        <v>10</v>
      </c>
      <c r="L1241" s="29">
        <v>0</v>
      </c>
      <c r="M1241" s="29">
        <v>10</v>
      </c>
      <c r="N1241" s="29">
        <v>14.712</v>
      </c>
      <c r="O1241" s="42">
        <v>2316</v>
      </c>
      <c r="P1241" s="42"/>
      <c r="Q1241" s="42"/>
      <c r="R1241" s="42"/>
      <c r="S1241" s="42">
        <v>0</v>
      </c>
      <c r="T1241" s="103">
        <v>2316</v>
      </c>
    </row>
    <row r="1242" spans="1:20" outlineLevel="2" x14ac:dyDescent="0.25">
      <c r="A1242" s="29" t="s">
        <v>576</v>
      </c>
      <c r="B1242" s="29" t="s">
        <v>43</v>
      </c>
      <c r="C1242" s="29" t="s">
        <v>5702</v>
      </c>
      <c r="D1242" s="29" t="s">
        <v>5703</v>
      </c>
      <c r="E1242" s="29">
        <v>313599</v>
      </c>
      <c r="F1242" s="29">
        <v>16</v>
      </c>
      <c r="G1242" s="29">
        <v>0</v>
      </c>
      <c r="H1242" s="29">
        <v>16</v>
      </c>
      <c r="I1242" s="29">
        <v>14.394000000000004</v>
      </c>
      <c r="J1242" s="42">
        <v>2764</v>
      </c>
      <c r="K1242" s="29">
        <v>9</v>
      </c>
      <c r="L1242" s="29">
        <v>0</v>
      </c>
      <c r="M1242" s="29">
        <v>9</v>
      </c>
      <c r="N1242" s="29">
        <v>14.712</v>
      </c>
      <c r="O1242" s="42">
        <v>2372</v>
      </c>
      <c r="P1242" s="42"/>
      <c r="Q1242" s="42"/>
      <c r="R1242" s="42"/>
      <c r="S1242" s="42">
        <v>0</v>
      </c>
      <c r="T1242" s="103">
        <v>2372</v>
      </c>
    </row>
    <row r="1243" spans="1:20" outlineLevel="2" x14ac:dyDescent="0.25">
      <c r="A1243" s="29" t="s">
        <v>576</v>
      </c>
      <c r="B1243" s="29" t="s">
        <v>43</v>
      </c>
      <c r="C1243" s="29" t="s">
        <v>5706</v>
      </c>
      <c r="D1243" s="29" t="s">
        <v>5707</v>
      </c>
      <c r="E1243" s="29">
        <v>313637</v>
      </c>
      <c r="F1243" s="29">
        <v>4</v>
      </c>
      <c r="G1243" s="29">
        <v>0</v>
      </c>
      <c r="H1243" s="29">
        <v>4</v>
      </c>
      <c r="I1243" s="29">
        <v>14.394000000000004</v>
      </c>
      <c r="J1243" s="42">
        <v>691</v>
      </c>
      <c r="K1243" s="29">
        <v>0</v>
      </c>
      <c r="L1243" s="29">
        <v>0</v>
      </c>
      <c r="M1243" s="29">
        <v>0</v>
      </c>
      <c r="N1243" s="29">
        <v>14.712</v>
      </c>
      <c r="O1243" s="42">
        <v>461</v>
      </c>
      <c r="P1243" s="42"/>
      <c r="Q1243" s="42"/>
      <c r="R1243" s="42"/>
      <c r="S1243" s="42">
        <v>0</v>
      </c>
      <c r="T1243" s="103">
        <v>461</v>
      </c>
    </row>
    <row r="1244" spans="1:20" outlineLevel="2" x14ac:dyDescent="0.25">
      <c r="A1244" s="29" t="s">
        <v>576</v>
      </c>
      <c r="B1244" s="29" t="s">
        <v>43</v>
      </c>
      <c r="C1244" s="29" t="s">
        <v>5710</v>
      </c>
      <c r="D1244" s="29" t="s">
        <v>5711</v>
      </c>
      <c r="E1244" s="29">
        <v>313645</v>
      </c>
      <c r="F1244" s="29">
        <v>18</v>
      </c>
      <c r="G1244" s="29">
        <v>1</v>
      </c>
      <c r="H1244" s="29">
        <v>19</v>
      </c>
      <c r="I1244" s="29">
        <v>14.394000000000004</v>
      </c>
      <c r="J1244" s="42">
        <v>3282</v>
      </c>
      <c r="K1244" s="29">
        <v>22</v>
      </c>
      <c r="L1244" s="29">
        <v>0</v>
      </c>
      <c r="M1244" s="29">
        <v>22</v>
      </c>
      <c r="N1244" s="29">
        <v>14.712</v>
      </c>
      <c r="O1244" s="42">
        <v>3483</v>
      </c>
      <c r="P1244" s="42"/>
      <c r="Q1244" s="42"/>
      <c r="R1244" s="42"/>
      <c r="S1244" s="42">
        <v>0</v>
      </c>
      <c r="T1244" s="103">
        <v>3483</v>
      </c>
    </row>
    <row r="1245" spans="1:20" outlineLevel="2" x14ac:dyDescent="0.25">
      <c r="A1245" s="29" t="s">
        <v>576</v>
      </c>
      <c r="B1245" s="29" t="s">
        <v>43</v>
      </c>
      <c r="C1245" s="29" t="s">
        <v>5713</v>
      </c>
      <c r="D1245" s="29" t="s">
        <v>5714</v>
      </c>
      <c r="E1245" s="29">
        <v>313688</v>
      </c>
      <c r="F1245" s="29">
        <v>31</v>
      </c>
      <c r="G1245" s="29">
        <v>1</v>
      </c>
      <c r="H1245" s="29">
        <v>32</v>
      </c>
      <c r="I1245" s="29">
        <v>14.394000000000004</v>
      </c>
      <c r="J1245" s="42">
        <v>5528</v>
      </c>
      <c r="K1245" s="29">
        <v>27</v>
      </c>
      <c r="L1245" s="29">
        <v>0</v>
      </c>
      <c r="M1245" s="29">
        <v>27</v>
      </c>
      <c r="N1245" s="29">
        <v>14.712</v>
      </c>
      <c r="O1245" s="42">
        <v>5274</v>
      </c>
      <c r="P1245" s="42"/>
      <c r="Q1245" s="42"/>
      <c r="R1245" s="42"/>
      <c r="S1245" s="42">
        <v>0</v>
      </c>
      <c r="T1245" s="103">
        <v>5274</v>
      </c>
    </row>
    <row r="1246" spans="1:20" outlineLevel="2" x14ac:dyDescent="0.25">
      <c r="A1246" s="29" t="s">
        <v>576</v>
      </c>
      <c r="B1246" s="29" t="s">
        <v>43</v>
      </c>
      <c r="C1246" s="29" t="s">
        <v>5719</v>
      </c>
      <c r="D1246" s="29" t="s">
        <v>5720</v>
      </c>
      <c r="E1246" s="29">
        <v>313670</v>
      </c>
      <c r="F1246" s="29">
        <v>4</v>
      </c>
      <c r="G1246" s="29">
        <v>0</v>
      </c>
      <c r="H1246" s="29">
        <v>4</v>
      </c>
      <c r="I1246" s="29">
        <v>14.394000000000004</v>
      </c>
      <c r="J1246" s="42">
        <v>691</v>
      </c>
      <c r="K1246" s="29">
        <v>4</v>
      </c>
      <c r="L1246" s="29">
        <v>0</v>
      </c>
      <c r="M1246" s="29">
        <v>4</v>
      </c>
      <c r="N1246" s="29">
        <v>14.712</v>
      </c>
      <c r="O1246" s="42">
        <v>696</v>
      </c>
      <c r="P1246" s="42"/>
      <c r="Q1246" s="42"/>
      <c r="R1246" s="42"/>
      <c r="S1246" s="42">
        <v>0</v>
      </c>
      <c r="T1246" s="103">
        <v>696</v>
      </c>
    </row>
    <row r="1247" spans="1:20" outlineLevel="2" x14ac:dyDescent="0.25">
      <c r="A1247" s="29" t="s">
        <v>576</v>
      </c>
      <c r="B1247" s="29" t="s">
        <v>43</v>
      </c>
      <c r="C1247" s="29" t="s">
        <v>5723</v>
      </c>
      <c r="D1247" s="29" t="s">
        <v>5724</v>
      </c>
      <c r="E1247" s="29">
        <v>313696</v>
      </c>
      <c r="F1247" s="29">
        <v>9</v>
      </c>
      <c r="G1247" s="29">
        <v>0</v>
      </c>
      <c r="H1247" s="29">
        <v>9</v>
      </c>
      <c r="I1247" s="29">
        <v>14.394000000000004</v>
      </c>
      <c r="J1247" s="42">
        <v>1555</v>
      </c>
      <c r="K1247" s="29">
        <v>20</v>
      </c>
      <c r="L1247" s="29">
        <v>0</v>
      </c>
      <c r="M1247" s="29">
        <v>20</v>
      </c>
      <c r="N1247" s="29">
        <v>14.712</v>
      </c>
      <c r="O1247" s="42">
        <v>2213</v>
      </c>
      <c r="P1247" s="42"/>
      <c r="Q1247" s="42"/>
      <c r="R1247" s="42"/>
      <c r="S1247" s="42">
        <v>0</v>
      </c>
      <c r="T1247" s="103">
        <v>2213</v>
      </c>
    </row>
    <row r="1248" spans="1:20" outlineLevel="2" x14ac:dyDescent="0.25">
      <c r="A1248" s="29" t="s">
        <v>576</v>
      </c>
      <c r="B1248" s="29" t="s">
        <v>43</v>
      </c>
      <c r="C1248" s="29" t="s">
        <v>5727</v>
      </c>
      <c r="D1248" s="29" t="s">
        <v>5728</v>
      </c>
      <c r="E1248" s="29">
        <v>313700</v>
      </c>
      <c r="F1248" s="29">
        <v>20</v>
      </c>
      <c r="G1248" s="29">
        <v>0</v>
      </c>
      <c r="H1248" s="29">
        <v>20</v>
      </c>
      <c r="I1248" s="29">
        <v>14.394000000000004</v>
      </c>
      <c r="J1248" s="42">
        <v>3455</v>
      </c>
      <c r="K1248" s="29">
        <v>18</v>
      </c>
      <c r="L1248" s="29">
        <v>0</v>
      </c>
      <c r="M1248" s="29">
        <v>18</v>
      </c>
      <c r="N1248" s="29">
        <v>14.712</v>
      </c>
      <c r="O1248" s="42">
        <v>3362</v>
      </c>
      <c r="P1248" s="42"/>
      <c r="Q1248" s="42"/>
      <c r="R1248" s="42"/>
      <c r="S1248" s="42">
        <v>0</v>
      </c>
      <c r="T1248" s="103">
        <v>3362</v>
      </c>
    </row>
    <row r="1249" spans="1:20" outlineLevel="2" x14ac:dyDescent="0.25">
      <c r="A1249" s="29" t="s">
        <v>576</v>
      </c>
      <c r="B1249" s="29" t="s">
        <v>43</v>
      </c>
      <c r="C1249" s="29" t="s">
        <v>5730</v>
      </c>
      <c r="D1249" s="29" t="s">
        <v>5731</v>
      </c>
      <c r="E1249" s="29">
        <v>313726</v>
      </c>
      <c r="F1249" s="29">
        <v>27</v>
      </c>
      <c r="G1249" s="29">
        <v>1</v>
      </c>
      <c r="H1249" s="29">
        <v>28</v>
      </c>
      <c r="I1249" s="29">
        <v>14.394000000000004</v>
      </c>
      <c r="J1249" s="42">
        <v>4836</v>
      </c>
      <c r="K1249" s="29">
        <v>27</v>
      </c>
      <c r="L1249" s="29">
        <v>0</v>
      </c>
      <c r="M1249" s="29">
        <v>27</v>
      </c>
      <c r="N1249" s="29">
        <v>14.712</v>
      </c>
      <c r="O1249" s="42">
        <v>4813</v>
      </c>
      <c r="P1249" s="42"/>
      <c r="Q1249" s="42"/>
      <c r="R1249" s="42"/>
      <c r="S1249" s="42">
        <v>0</v>
      </c>
      <c r="T1249" s="103">
        <v>4813</v>
      </c>
    </row>
    <row r="1250" spans="1:20" outlineLevel="2" x14ac:dyDescent="0.25">
      <c r="A1250" s="29" t="s">
        <v>576</v>
      </c>
      <c r="B1250" s="29" t="s">
        <v>43</v>
      </c>
      <c r="C1250" s="29" t="s">
        <v>5734</v>
      </c>
      <c r="D1250" s="29" t="s">
        <v>5735</v>
      </c>
      <c r="E1250" s="29">
        <v>313734</v>
      </c>
      <c r="F1250" s="29">
        <v>10</v>
      </c>
      <c r="G1250" s="29">
        <v>0</v>
      </c>
      <c r="H1250" s="29">
        <v>10</v>
      </c>
      <c r="I1250" s="29">
        <v>14.394000000000004</v>
      </c>
      <c r="J1250" s="42">
        <v>1727</v>
      </c>
      <c r="K1250" s="29">
        <v>17</v>
      </c>
      <c r="L1250" s="29">
        <v>0</v>
      </c>
      <c r="M1250" s="29">
        <v>17</v>
      </c>
      <c r="N1250" s="29">
        <v>14.712</v>
      </c>
      <c r="O1250" s="42">
        <v>2152</v>
      </c>
      <c r="P1250" s="42"/>
      <c r="Q1250" s="42"/>
      <c r="R1250" s="42"/>
      <c r="S1250" s="42">
        <v>0</v>
      </c>
      <c r="T1250" s="103">
        <v>2152</v>
      </c>
    </row>
    <row r="1251" spans="1:20" outlineLevel="2" x14ac:dyDescent="0.25">
      <c r="A1251" s="29" t="s">
        <v>576</v>
      </c>
      <c r="B1251" s="29" t="s">
        <v>43</v>
      </c>
      <c r="C1251" s="29" t="s">
        <v>5739</v>
      </c>
      <c r="D1251" s="29" t="s">
        <v>5740</v>
      </c>
      <c r="E1251" s="29">
        <v>313751</v>
      </c>
      <c r="F1251" s="29">
        <v>11</v>
      </c>
      <c r="G1251" s="29">
        <v>0</v>
      </c>
      <c r="H1251" s="29">
        <v>11</v>
      </c>
      <c r="I1251" s="29">
        <v>14.394000000000004</v>
      </c>
      <c r="J1251" s="42">
        <v>1900</v>
      </c>
      <c r="K1251" s="29">
        <v>5</v>
      </c>
      <c r="L1251" s="29">
        <v>0</v>
      </c>
      <c r="M1251" s="29">
        <v>5</v>
      </c>
      <c r="N1251" s="29">
        <v>14.712</v>
      </c>
      <c r="O1251" s="42">
        <v>1561</v>
      </c>
      <c r="P1251" s="42"/>
      <c r="Q1251" s="42"/>
      <c r="R1251" s="42"/>
      <c r="S1251" s="42">
        <v>0</v>
      </c>
      <c r="T1251" s="103">
        <v>1561</v>
      </c>
    </row>
    <row r="1252" spans="1:20" outlineLevel="2" x14ac:dyDescent="0.25">
      <c r="A1252" s="29" t="s">
        <v>576</v>
      </c>
      <c r="B1252" s="29" t="s">
        <v>43</v>
      </c>
      <c r="C1252" s="29" t="s">
        <v>5743</v>
      </c>
      <c r="D1252" s="29" t="s">
        <v>5744</v>
      </c>
      <c r="E1252" s="29">
        <v>313769</v>
      </c>
      <c r="F1252" s="29">
        <v>13</v>
      </c>
      <c r="G1252" s="29">
        <v>0</v>
      </c>
      <c r="H1252" s="29">
        <v>13</v>
      </c>
      <c r="I1252" s="29">
        <v>14.394000000000004</v>
      </c>
      <c r="J1252" s="42">
        <v>2245</v>
      </c>
      <c r="K1252" s="29">
        <v>5</v>
      </c>
      <c r="L1252" s="29">
        <v>0</v>
      </c>
      <c r="M1252" s="29">
        <v>5</v>
      </c>
      <c r="N1252" s="29">
        <v>14.712</v>
      </c>
      <c r="O1252" s="42">
        <v>1791</v>
      </c>
      <c r="P1252" s="42"/>
      <c r="Q1252" s="42"/>
      <c r="R1252" s="42"/>
      <c r="S1252" s="42">
        <v>0</v>
      </c>
      <c r="T1252" s="103">
        <v>1791</v>
      </c>
    </row>
    <row r="1253" spans="1:20" outlineLevel="2" x14ac:dyDescent="0.25">
      <c r="A1253" s="29" t="s">
        <v>576</v>
      </c>
      <c r="B1253" s="29" t="s">
        <v>43</v>
      </c>
      <c r="C1253" s="29" t="s">
        <v>5747</v>
      </c>
      <c r="D1253" s="29" t="s">
        <v>5748</v>
      </c>
      <c r="E1253" s="29">
        <v>313785</v>
      </c>
      <c r="F1253" s="29">
        <v>9</v>
      </c>
      <c r="G1253" s="29">
        <v>0</v>
      </c>
      <c r="H1253" s="29">
        <v>9</v>
      </c>
      <c r="I1253" s="29">
        <v>14.394000000000004</v>
      </c>
      <c r="J1253" s="42">
        <v>1555</v>
      </c>
      <c r="K1253" s="29">
        <v>6</v>
      </c>
      <c r="L1253" s="29">
        <v>0</v>
      </c>
      <c r="M1253" s="29">
        <v>6</v>
      </c>
      <c r="N1253" s="29">
        <v>14.712</v>
      </c>
      <c r="O1253" s="42">
        <v>1389</v>
      </c>
      <c r="P1253" s="42"/>
      <c r="Q1253" s="42"/>
      <c r="R1253" s="42"/>
      <c r="S1253" s="42">
        <v>0</v>
      </c>
      <c r="T1253" s="103">
        <v>1389</v>
      </c>
    </row>
    <row r="1254" spans="1:20" outlineLevel="2" x14ac:dyDescent="0.25">
      <c r="A1254" s="29" t="s">
        <v>576</v>
      </c>
      <c r="B1254" s="29" t="s">
        <v>43</v>
      </c>
      <c r="C1254" s="29" t="s">
        <v>5751</v>
      </c>
      <c r="D1254" s="29" t="s">
        <v>5752</v>
      </c>
      <c r="E1254" s="29">
        <v>313807</v>
      </c>
      <c r="F1254" s="29">
        <v>19</v>
      </c>
      <c r="G1254" s="29">
        <v>0</v>
      </c>
      <c r="H1254" s="29">
        <v>19</v>
      </c>
      <c r="I1254" s="29">
        <v>14.394000000000004</v>
      </c>
      <c r="J1254" s="42">
        <v>3282</v>
      </c>
      <c r="K1254" s="29">
        <v>16</v>
      </c>
      <c r="L1254" s="29">
        <v>0</v>
      </c>
      <c r="M1254" s="29">
        <v>16</v>
      </c>
      <c r="N1254" s="29">
        <v>14.712</v>
      </c>
      <c r="O1254" s="42">
        <v>3129</v>
      </c>
      <c r="P1254" s="42"/>
      <c r="Q1254" s="42"/>
      <c r="R1254" s="42"/>
      <c r="S1254" s="42">
        <v>0</v>
      </c>
      <c r="T1254" s="103">
        <v>3129</v>
      </c>
    </row>
    <row r="1255" spans="1:20" outlineLevel="2" x14ac:dyDescent="0.25">
      <c r="A1255" s="29" t="s">
        <v>576</v>
      </c>
      <c r="B1255" s="29" t="s">
        <v>43</v>
      </c>
      <c r="C1255" s="29" t="s">
        <v>5755</v>
      </c>
      <c r="D1255" s="29" t="s">
        <v>5756</v>
      </c>
      <c r="E1255" s="29">
        <v>313823</v>
      </c>
      <c r="F1255" s="29">
        <v>21</v>
      </c>
      <c r="G1255" s="29">
        <v>0</v>
      </c>
      <c r="H1255" s="29">
        <v>21</v>
      </c>
      <c r="I1255" s="29">
        <v>14.394000000000004</v>
      </c>
      <c r="J1255" s="42">
        <v>3627</v>
      </c>
      <c r="K1255" s="29">
        <v>30</v>
      </c>
      <c r="L1255" s="29">
        <v>0</v>
      </c>
      <c r="M1255" s="29">
        <v>30</v>
      </c>
      <c r="N1255" s="29">
        <v>14.712</v>
      </c>
      <c r="O1255" s="42">
        <v>4184</v>
      </c>
      <c r="P1255" s="42"/>
      <c r="Q1255" s="42"/>
      <c r="R1255" s="42"/>
      <c r="S1255" s="42">
        <v>0</v>
      </c>
      <c r="T1255" s="103">
        <v>4184</v>
      </c>
    </row>
    <row r="1256" spans="1:20" outlineLevel="2" x14ac:dyDescent="0.25">
      <c r="A1256" s="29" t="s">
        <v>576</v>
      </c>
      <c r="B1256" s="29" t="s">
        <v>43</v>
      </c>
      <c r="C1256" s="29" t="s">
        <v>5759</v>
      </c>
      <c r="D1256" s="29" t="s">
        <v>5760</v>
      </c>
      <c r="E1256" s="29">
        <v>313831</v>
      </c>
      <c r="F1256" s="29">
        <v>4</v>
      </c>
      <c r="G1256" s="29">
        <v>0</v>
      </c>
      <c r="H1256" s="29">
        <v>4</v>
      </c>
      <c r="I1256" s="29">
        <v>14.394000000000004</v>
      </c>
      <c r="J1256" s="42">
        <v>691</v>
      </c>
      <c r="K1256" s="29">
        <v>6</v>
      </c>
      <c r="L1256" s="29">
        <v>0</v>
      </c>
      <c r="M1256" s="29">
        <v>6</v>
      </c>
      <c r="N1256" s="29">
        <v>14.712</v>
      </c>
      <c r="O1256" s="42">
        <v>814</v>
      </c>
      <c r="P1256" s="42"/>
      <c r="Q1256" s="42"/>
      <c r="R1256" s="42"/>
      <c r="S1256" s="42">
        <v>0</v>
      </c>
      <c r="T1256" s="103">
        <v>814</v>
      </c>
    </row>
    <row r="1257" spans="1:20" outlineLevel="2" x14ac:dyDescent="0.25">
      <c r="A1257" s="29" t="s">
        <v>576</v>
      </c>
      <c r="B1257" s="29" t="s">
        <v>43</v>
      </c>
      <c r="C1257" s="29" t="s">
        <v>5763</v>
      </c>
      <c r="D1257" s="29" t="s">
        <v>5764</v>
      </c>
      <c r="E1257" s="29">
        <v>313840</v>
      </c>
      <c r="F1257" s="29">
        <v>9</v>
      </c>
      <c r="G1257" s="29">
        <v>0</v>
      </c>
      <c r="H1257" s="29">
        <v>9</v>
      </c>
      <c r="I1257" s="29">
        <v>14.394000000000004</v>
      </c>
      <c r="J1257" s="42">
        <v>1555</v>
      </c>
      <c r="K1257" s="29">
        <v>4</v>
      </c>
      <c r="L1257" s="29">
        <v>0</v>
      </c>
      <c r="M1257" s="29">
        <v>4</v>
      </c>
      <c r="N1257" s="29">
        <v>14.712</v>
      </c>
      <c r="O1257" s="42">
        <v>1272</v>
      </c>
      <c r="P1257" s="42"/>
      <c r="Q1257" s="42"/>
      <c r="R1257" s="42"/>
      <c r="S1257" s="42">
        <v>0</v>
      </c>
      <c r="T1257" s="103">
        <v>1272</v>
      </c>
    </row>
    <row r="1258" spans="1:20" outlineLevel="2" x14ac:dyDescent="0.25">
      <c r="A1258" s="29" t="s">
        <v>576</v>
      </c>
      <c r="B1258" s="29" t="s">
        <v>43</v>
      </c>
      <c r="C1258" s="29" t="s">
        <v>5767</v>
      </c>
      <c r="D1258" s="29" t="s">
        <v>5768</v>
      </c>
      <c r="E1258" s="29">
        <v>313866</v>
      </c>
      <c r="F1258" s="29">
        <v>5</v>
      </c>
      <c r="G1258" s="29">
        <v>4</v>
      </c>
      <c r="H1258" s="29">
        <v>9</v>
      </c>
      <c r="I1258" s="29">
        <v>14.394000000000004</v>
      </c>
      <c r="J1258" s="42">
        <v>1555</v>
      </c>
      <c r="K1258" s="29">
        <v>9</v>
      </c>
      <c r="L1258" s="29">
        <v>2</v>
      </c>
      <c r="M1258" s="29">
        <v>11</v>
      </c>
      <c r="N1258" s="29">
        <v>14.712</v>
      </c>
      <c r="O1258" s="42">
        <v>1684</v>
      </c>
      <c r="P1258" s="42"/>
      <c r="Q1258" s="42"/>
      <c r="R1258" s="42"/>
      <c r="S1258" s="42">
        <v>0</v>
      </c>
      <c r="T1258" s="103">
        <v>1684</v>
      </c>
    </row>
    <row r="1259" spans="1:20" outlineLevel="2" x14ac:dyDescent="0.25">
      <c r="A1259" s="29" t="s">
        <v>576</v>
      </c>
      <c r="B1259" s="29" t="s">
        <v>43</v>
      </c>
      <c r="C1259" s="29" t="s">
        <v>5771</v>
      </c>
      <c r="D1259" s="29" t="s">
        <v>5772</v>
      </c>
      <c r="E1259" s="29">
        <v>313874</v>
      </c>
      <c r="F1259" s="29">
        <v>17</v>
      </c>
      <c r="G1259" s="29">
        <v>1</v>
      </c>
      <c r="H1259" s="29">
        <v>18</v>
      </c>
      <c r="I1259" s="29">
        <v>14.394000000000004</v>
      </c>
      <c r="J1259" s="42">
        <v>3109</v>
      </c>
      <c r="K1259" s="29">
        <v>15</v>
      </c>
      <c r="L1259" s="29">
        <v>2</v>
      </c>
      <c r="M1259" s="29">
        <v>17</v>
      </c>
      <c r="N1259" s="29">
        <v>14.712</v>
      </c>
      <c r="O1259" s="42">
        <v>3073</v>
      </c>
      <c r="P1259" s="42"/>
      <c r="Q1259" s="42"/>
      <c r="R1259" s="42"/>
      <c r="S1259" s="42">
        <v>0</v>
      </c>
      <c r="T1259" s="103">
        <v>3073</v>
      </c>
    </row>
    <row r="1260" spans="1:20" outlineLevel="2" x14ac:dyDescent="0.25">
      <c r="A1260" s="29" t="s">
        <v>576</v>
      </c>
      <c r="B1260" s="29" t="s">
        <v>43</v>
      </c>
      <c r="C1260" s="29" t="s">
        <v>5775</v>
      </c>
      <c r="D1260" s="29" t="s">
        <v>5776</v>
      </c>
      <c r="E1260" s="29">
        <v>313882</v>
      </c>
      <c r="F1260" s="29">
        <v>11</v>
      </c>
      <c r="G1260" s="29">
        <v>0</v>
      </c>
      <c r="H1260" s="29">
        <v>11</v>
      </c>
      <c r="I1260" s="29">
        <v>14.394000000000004</v>
      </c>
      <c r="J1260" s="42">
        <v>1900</v>
      </c>
      <c r="K1260" s="29">
        <v>6</v>
      </c>
      <c r="L1260" s="29">
        <v>0</v>
      </c>
      <c r="M1260" s="29">
        <v>6</v>
      </c>
      <c r="N1260" s="29">
        <v>14.712</v>
      </c>
      <c r="O1260" s="42">
        <v>1620</v>
      </c>
      <c r="P1260" s="42"/>
      <c r="Q1260" s="42"/>
      <c r="R1260" s="42"/>
      <c r="S1260" s="42">
        <v>0</v>
      </c>
      <c r="T1260" s="103">
        <v>1620</v>
      </c>
    </row>
    <row r="1261" spans="1:20" outlineLevel="2" x14ac:dyDescent="0.25">
      <c r="A1261" s="29" t="s">
        <v>576</v>
      </c>
      <c r="B1261" s="29" t="s">
        <v>43</v>
      </c>
      <c r="C1261" s="29" t="s">
        <v>5779</v>
      </c>
      <c r="D1261" s="29" t="s">
        <v>5780</v>
      </c>
      <c r="E1261" s="29">
        <v>313904</v>
      </c>
      <c r="F1261" s="29">
        <v>43</v>
      </c>
      <c r="G1261" s="29">
        <v>0</v>
      </c>
      <c r="H1261" s="29">
        <v>43</v>
      </c>
      <c r="I1261" s="29">
        <v>14.394000000000004</v>
      </c>
      <c r="J1261" s="42">
        <v>7427</v>
      </c>
      <c r="K1261" s="29">
        <v>31</v>
      </c>
      <c r="L1261" s="29">
        <v>0</v>
      </c>
      <c r="M1261" s="29">
        <v>31</v>
      </c>
      <c r="N1261" s="29">
        <v>14.712</v>
      </c>
      <c r="O1261" s="42">
        <v>6776</v>
      </c>
      <c r="P1261" s="42"/>
      <c r="Q1261" s="42"/>
      <c r="R1261" s="42"/>
      <c r="S1261" s="42">
        <v>0</v>
      </c>
      <c r="T1261" s="103">
        <v>6776</v>
      </c>
    </row>
    <row r="1262" spans="1:20" outlineLevel="2" x14ac:dyDescent="0.25">
      <c r="A1262" s="29" t="s">
        <v>576</v>
      </c>
      <c r="B1262" s="29" t="s">
        <v>43</v>
      </c>
      <c r="C1262" s="29" t="s">
        <v>5783</v>
      </c>
      <c r="D1262" s="29" t="s">
        <v>5784</v>
      </c>
      <c r="E1262" s="29">
        <v>313912</v>
      </c>
      <c r="F1262" s="29">
        <v>6</v>
      </c>
      <c r="G1262" s="29">
        <v>8</v>
      </c>
      <c r="H1262" s="29">
        <v>14</v>
      </c>
      <c r="I1262" s="29">
        <v>14.394000000000004</v>
      </c>
      <c r="J1262" s="42">
        <v>2418</v>
      </c>
      <c r="K1262" s="29">
        <v>4</v>
      </c>
      <c r="L1262" s="29">
        <v>10</v>
      </c>
      <c r="M1262" s="29">
        <v>14</v>
      </c>
      <c r="N1262" s="29">
        <v>14.712</v>
      </c>
      <c r="O1262" s="42">
        <v>2436</v>
      </c>
      <c r="P1262" s="42"/>
      <c r="Q1262" s="42"/>
      <c r="R1262" s="42"/>
      <c r="S1262" s="42">
        <v>0</v>
      </c>
      <c r="T1262" s="103">
        <v>2436</v>
      </c>
    </row>
    <row r="1263" spans="1:20" outlineLevel="2" x14ac:dyDescent="0.25">
      <c r="A1263" s="29" t="s">
        <v>576</v>
      </c>
      <c r="B1263" s="29" t="s">
        <v>43</v>
      </c>
      <c r="C1263" s="29" t="s">
        <v>5788</v>
      </c>
      <c r="D1263" s="29" t="s">
        <v>5789</v>
      </c>
      <c r="E1263" s="29">
        <v>313947</v>
      </c>
      <c r="F1263" s="29">
        <v>19</v>
      </c>
      <c r="G1263" s="29">
        <v>2</v>
      </c>
      <c r="H1263" s="29">
        <v>21</v>
      </c>
      <c r="I1263" s="29">
        <v>14.394000000000004</v>
      </c>
      <c r="J1263" s="42">
        <v>3627</v>
      </c>
      <c r="K1263" s="29">
        <v>15</v>
      </c>
      <c r="L1263" s="29">
        <v>1</v>
      </c>
      <c r="M1263" s="29">
        <v>16</v>
      </c>
      <c r="N1263" s="29">
        <v>14.712</v>
      </c>
      <c r="O1263" s="42">
        <v>3360</v>
      </c>
      <c r="P1263" s="42"/>
      <c r="Q1263" s="42"/>
      <c r="R1263" s="42"/>
      <c r="S1263" s="42">
        <v>0</v>
      </c>
      <c r="T1263" s="103">
        <v>3360</v>
      </c>
    </row>
    <row r="1264" spans="1:20" outlineLevel="2" x14ac:dyDescent="0.25">
      <c r="A1264" s="29" t="s">
        <v>576</v>
      </c>
      <c r="B1264" s="29" t="s">
        <v>43</v>
      </c>
      <c r="C1264" s="29" t="s">
        <v>5792</v>
      </c>
      <c r="D1264" s="29" t="s">
        <v>5793</v>
      </c>
      <c r="E1264" s="29">
        <v>316181</v>
      </c>
      <c r="F1264" s="29">
        <v>195</v>
      </c>
      <c r="G1264" s="29">
        <v>7</v>
      </c>
      <c r="H1264" s="29">
        <v>202</v>
      </c>
      <c r="I1264" s="29">
        <v>14.394000000000004</v>
      </c>
      <c r="J1264" s="42">
        <v>34891</v>
      </c>
      <c r="K1264" s="29">
        <v>192</v>
      </c>
      <c r="L1264" s="29">
        <v>5</v>
      </c>
      <c r="M1264" s="29">
        <v>197</v>
      </c>
      <c r="N1264" s="29">
        <v>14.712</v>
      </c>
      <c r="O1264" s="42">
        <v>34854</v>
      </c>
      <c r="P1264" s="42"/>
      <c r="Q1264" s="42"/>
      <c r="R1264" s="42"/>
      <c r="S1264" s="42">
        <v>0</v>
      </c>
      <c r="T1264" s="103">
        <v>34854</v>
      </c>
    </row>
    <row r="1265" spans="1:20" outlineLevel="2" x14ac:dyDescent="0.25">
      <c r="A1265" s="29" t="s">
        <v>576</v>
      </c>
      <c r="B1265" s="29" t="s">
        <v>43</v>
      </c>
      <c r="C1265" s="29" t="s">
        <v>5804</v>
      </c>
      <c r="D1265" s="29" t="s">
        <v>5805</v>
      </c>
      <c r="E1265" s="29">
        <v>315958</v>
      </c>
      <c r="F1265" s="29">
        <v>5</v>
      </c>
      <c r="G1265" s="29">
        <v>2</v>
      </c>
      <c r="H1265" s="29">
        <v>7</v>
      </c>
      <c r="I1265" s="29">
        <v>14.394000000000004</v>
      </c>
      <c r="J1265" s="42">
        <v>1209</v>
      </c>
      <c r="K1265" s="29">
        <v>6</v>
      </c>
      <c r="L1265" s="29">
        <v>4</v>
      </c>
      <c r="M1265" s="29">
        <v>10</v>
      </c>
      <c r="N1265" s="29">
        <v>14.712</v>
      </c>
      <c r="O1265" s="42">
        <v>1395</v>
      </c>
      <c r="P1265" s="42"/>
      <c r="Q1265" s="42"/>
      <c r="R1265" s="42"/>
      <c r="S1265" s="42">
        <v>0</v>
      </c>
      <c r="T1265" s="103">
        <v>1395</v>
      </c>
    </row>
    <row r="1266" spans="1:20" outlineLevel="2" x14ac:dyDescent="0.25">
      <c r="A1266" s="29" t="s">
        <v>576</v>
      </c>
      <c r="B1266" s="29" t="s">
        <v>43</v>
      </c>
      <c r="C1266" s="29" t="s">
        <v>5808</v>
      </c>
      <c r="D1266" s="29" t="s">
        <v>5809</v>
      </c>
      <c r="E1266" s="29">
        <v>315966</v>
      </c>
      <c r="F1266" s="29">
        <v>6</v>
      </c>
      <c r="G1266" s="29">
        <v>0</v>
      </c>
      <c r="H1266" s="29">
        <v>6</v>
      </c>
      <c r="I1266" s="29">
        <v>14.394000000000004</v>
      </c>
      <c r="J1266" s="42">
        <v>1036</v>
      </c>
      <c r="K1266" s="29">
        <v>5</v>
      </c>
      <c r="L1266" s="29">
        <v>1</v>
      </c>
      <c r="M1266" s="29">
        <v>6</v>
      </c>
      <c r="N1266" s="29">
        <v>14.712</v>
      </c>
      <c r="O1266" s="42">
        <v>1044</v>
      </c>
      <c r="P1266" s="42"/>
      <c r="Q1266" s="42"/>
      <c r="R1266" s="42"/>
      <c r="S1266" s="42">
        <v>0</v>
      </c>
      <c r="T1266" s="103">
        <v>1044</v>
      </c>
    </row>
    <row r="1267" spans="1:20" outlineLevel="2" x14ac:dyDescent="0.25">
      <c r="A1267" s="29" t="s">
        <v>576</v>
      </c>
      <c r="B1267" s="29" t="s">
        <v>43</v>
      </c>
      <c r="C1267" s="29" t="s">
        <v>5812</v>
      </c>
      <c r="D1267" s="29" t="s">
        <v>5813</v>
      </c>
      <c r="E1267" s="29">
        <v>315991</v>
      </c>
      <c r="F1267" s="29">
        <v>8</v>
      </c>
      <c r="G1267" s="29">
        <v>0</v>
      </c>
      <c r="H1267" s="29">
        <v>8</v>
      </c>
      <c r="I1267" s="29">
        <v>14.394000000000004</v>
      </c>
      <c r="J1267" s="42">
        <v>1382</v>
      </c>
      <c r="K1267" s="29">
        <v>1</v>
      </c>
      <c r="L1267" s="29">
        <v>1</v>
      </c>
      <c r="M1267" s="29">
        <v>2</v>
      </c>
      <c r="N1267" s="29">
        <v>14.712</v>
      </c>
      <c r="O1267" s="42">
        <v>1039</v>
      </c>
      <c r="P1267" s="42"/>
      <c r="Q1267" s="42"/>
      <c r="R1267" s="42"/>
      <c r="S1267" s="42">
        <v>0</v>
      </c>
      <c r="T1267" s="103">
        <v>1039</v>
      </c>
    </row>
    <row r="1268" spans="1:20" outlineLevel="2" x14ac:dyDescent="0.25">
      <c r="A1268" s="29" t="s">
        <v>576</v>
      </c>
      <c r="B1268" s="29" t="s">
        <v>43</v>
      </c>
      <c r="C1268" s="29" t="s">
        <v>5817</v>
      </c>
      <c r="D1268" s="29" t="s">
        <v>5818</v>
      </c>
      <c r="E1268" s="29">
        <v>315982</v>
      </c>
      <c r="F1268" s="29">
        <v>5</v>
      </c>
      <c r="G1268" s="29">
        <v>0</v>
      </c>
      <c r="H1268" s="29">
        <v>5</v>
      </c>
      <c r="I1268" s="29">
        <v>14.394000000000004</v>
      </c>
      <c r="J1268" s="42">
        <v>864</v>
      </c>
      <c r="K1268" s="29">
        <v>3</v>
      </c>
      <c r="L1268" s="29">
        <v>1</v>
      </c>
      <c r="M1268" s="29">
        <v>4</v>
      </c>
      <c r="N1268" s="29">
        <v>14.712</v>
      </c>
      <c r="O1268" s="42">
        <v>811</v>
      </c>
      <c r="P1268" s="42"/>
      <c r="Q1268" s="42"/>
      <c r="R1268" s="42"/>
      <c r="S1268" s="42">
        <v>0</v>
      </c>
      <c r="T1268" s="103">
        <v>811</v>
      </c>
    </row>
    <row r="1269" spans="1:20" outlineLevel="2" x14ac:dyDescent="0.25">
      <c r="A1269" s="29" t="s">
        <v>576</v>
      </c>
      <c r="B1269" s="29" t="s">
        <v>43</v>
      </c>
      <c r="C1269" s="29" t="s">
        <v>5821</v>
      </c>
      <c r="D1269" s="29" t="s">
        <v>5822</v>
      </c>
      <c r="E1269" s="29">
        <v>316008</v>
      </c>
      <c r="F1269" s="29">
        <v>19</v>
      </c>
      <c r="G1269" s="29">
        <v>3</v>
      </c>
      <c r="H1269" s="29">
        <v>22</v>
      </c>
      <c r="I1269" s="29">
        <v>14.394000000000004</v>
      </c>
      <c r="J1269" s="42">
        <v>3800</v>
      </c>
      <c r="K1269" s="29">
        <v>17</v>
      </c>
      <c r="L1269" s="29">
        <v>3</v>
      </c>
      <c r="M1269" s="29">
        <v>20</v>
      </c>
      <c r="N1269" s="29">
        <v>14.712</v>
      </c>
      <c r="O1269" s="42">
        <v>3710</v>
      </c>
      <c r="P1269" s="42"/>
      <c r="Q1269" s="42"/>
      <c r="R1269" s="42"/>
      <c r="S1269" s="42">
        <v>0</v>
      </c>
      <c r="T1269" s="103">
        <v>3710</v>
      </c>
    </row>
    <row r="1270" spans="1:20" outlineLevel="2" x14ac:dyDescent="0.25">
      <c r="A1270" s="29" t="s">
        <v>576</v>
      </c>
      <c r="B1270" s="29" t="s">
        <v>43</v>
      </c>
      <c r="C1270" s="29" t="s">
        <v>5825</v>
      </c>
      <c r="D1270" s="29" t="s">
        <v>5826</v>
      </c>
      <c r="E1270" s="29">
        <v>316016</v>
      </c>
      <c r="F1270" s="29">
        <v>9</v>
      </c>
      <c r="G1270" s="29">
        <v>5</v>
      </c>
      <c r="H1270" s="29">
        <v>14</v>
      </c>
      <c r="I1270" s="29">
        <v>14.394000000000004</v>
      </c>
      <c r="J1270" s="42">
        <v>2418</v>
      </c>
      <c r="K1270" s="29">
        <v>11</v>
      </c>
      <c r="L1270" s="29">
        <v>4</v>
      </c>
      <c r="M1270" s="29">
        <v>15</v>
      </c>
      <c r="N1270" s="29">
        <v>14.712</v>
      </c>
      <c r="O1270" s="42">
        <v>2495</v>
      </c>
      <c r="P1270" s="42"/>
      <c r="Q1270" s="42"/>
      <c r="R1270" s="42"/>
      <c r="S1270" s="42">
        <v>0</v>
      </c>
      <c r="T1270" s="103">
        <v>2495</v>
      </c>
    </row>
    <row r="1271" spans="1:20" outlineLevel="2" x14ac:dyDescent="0.25">
      <c r="A1271" s="29" t="s">
        <v>576</v>
      </c>
      <c r="B1271" s="29" t="s">
        <v>43</v>
      </c>
      <c r="C1271" s="29" t="s">
        <v>5830</v>
      </c>
      <c r="D1271" s="29" t="s">
        <v>5831</v>
      </c>
      <c r="E1271" s="29">
        <v>316024</v>
      </c>
      <c r="F1271" s="29">
        <v>8</v>
      </c>
      <c r="G1271" s="29">
        <v>2</v>
      </c>
      <c r="H1271" s="29">
        <v>10</v>
      </c>
      <c r="I1271" s="29">
        <v>14.394000000000004</v>
      </c>
      <c r="J1271" s="42">
        <v>1727</v>
      </c>
      <c r="K1271" s="29">
        <v>6</v>
      </c>
      <c r="L1271" s="29">
        <v>4</v>
      </c>
      <c r="M1271" s="29">
        <v>10</v>
      </c>
      <c r="N1271" s="29">
        <v>14.712</v>
      </c>
      <c r="O1271" s="42">
        <v>1740</v>
      </c>
      <c r="P1271" s="42"/>
      <c r="Q1271" s="42"/>
      <c r="R1271" s="42"/>
      <c r="S1271" s="42">
        <v>0</v>
      </c>
      <c r="T1271" s="103">
        <v>1740</v>
      </c>
    </row>
    <row r="1272" spans="1:20" outlineLevel="2" x14ac:dyDescent="0.25">
      <c r="A1272" s="29" t="s">
        <v>576</v>
      </c>
      <c r="B1272" s="29" t="s">
        <v>43</v>
      </c>
      <c r="C1272" s="29" t="s">
        <v>5834</v>
      </c>
      <c r="D1272" s="29" t="s">
        <v>5835</v>
      </c>
      <c r="E1272" s="29">
        <v>316041</v>
      </c>
      <c r="F1272" s="29">
        <v>33</v>
      </c>
      <c r="G1272" s="29">
        <v>1</v>
      </c>
      <c r="H1272" s="29">
        <v>34</v>
      </c>
      <c r="I1272" s="29">
        <v>14.394000000000004</v>
      </c>
      <c r="J1272" s="42">
        <v>5873</v>
      </c>
      <c r="K1272" s="29">
        <v>20</v>
      </c>
      <c r="L1272" s="29">
        <v>1</v>
      </c>
      <c r="M1272" s="29">
        <v>21</v>
      </c>
      <c r="N1272" s="29">
        <v>14.712</v>
      </c>
      <c r="O1272" s="42">
        <v>5151</v>
      </c>
      <c r="P1272" s="42"/>
      <c r="Q1272" s="42"/>
      <c r="R1272" s="42"/>
      <c r="S1272" s="42">
        <v>0</v>
      </c>
      <c r="T1272" s="103">
        <v>5151</v>
      </c>
    </row>
    <row r="1273" spans="1:20" outlineLevel="2" x14ac:dyDescent="0.25">
      <c r="A1273" s="29" t="s">
        <v>576</v>
      </c>
      <c r="B1273" s="29" t="s">
        <v>43</v>
      </c>
      <c r="C1273" s="29" t="s">
        <v>5838</v>
      </c>
      <c r="D1273" s="29" t="s">
        <v>5839</v>
      </c>
      <c r="E1273" s="29">
        <v>316059</v>
      </c>
      <c r="F1273" s="29">
        <v>10</v>
      </c>
      <c r="G1273" s="29">
        <v>0</v>
      </c>
      <c r="H1273" s="29">
        <v>10</v>
      </c>
      <c r="I1273" s="29">
        <v>14.394000000000004</v>
      </c>
      <c r="J1273" s="42">
        <v>1727</v>
      </c>
      <c r="K1273" s="29">
        <v>8</v>
      </c>
      <c r="L1273" s="29">
        <v>0</v>
      </c>
      <c r="M1273" s="29">
        <v>8</v>
      </c>
      <c r="N1273" s="29">
        <v>14.712</v>
      </c>
      <c r="O1273" s="42">
        <v>1622</v>
      </c>
      <c r="P1273" s="42"/>
      <c r="Q1273" s="42"/>
      <c r="R1273" s="42"/>
      <c r="S1273" s="42">
        <v>0</v>
      </c>
      <c r="T1273" s="103">
        <v>1622</v>
      </c>
    </row>
    <row r="1274" spans="1:20" outlineLevel="2" x14ac:dyDescent="0.25">
      <c r="A1274" s="29" t="s">
        <v>576</v>
      </c>
      <c r="B1274" s="29" t="s">
        <v>43</v>
      </c>
      <c r="C1274" s="29" t="s">
        <v>5842</v>
      </c>
      <c r="D1274" s="29" t="s">
        <v>5843</v>
      </c>
      <c r="E1274" s="29">
        <v>316075</v>
      </c>
      <c r="F1274" s="29">
        <v>104</v>
      </c>
      <c r="G1274" s="29">
        <v>9</v>
      </c>
      <c r="H1274" s="29">
        <v>113</v>
      </c>
      <c r="I1274" s="29">
        <v>14.394000000000004</v>
      </c>
      <c r="J1274" s="42">
        <v>19518</v>
      </c>
      <c r="K1274" s="29">
        <v>93</v>
      </c>
      <c r="L1274" s="29">
        <v>8</v>
      </c>
      <c r="M1274" s="29">
        <v>101</v>
      </c>
      <c r="N1274" s="29">
        <v>14.712</v>
      </c>
      <c r="O1274" s="42">
        <v>18956</v>
      </c>
      <c r="P1274" s="42"/>
      <c r="Q1274" s="42"/>
      <c r="R1274" s="42"/>
      <c r="S1274" s="42">
        <v>0</v>
      </c>
      <c r="T1274" s="103">
        <v>18956</v>
      </c>
    </row>
    <row r="1275" spans="1:20" outlineLevel="2" x14ac:dyDescent="0.25">
      <c r="A1275" s="29" t="s">
        <v>576</v>
      </c>
      <c r="B1275" s="29" t="s">
        <v>43</v>
      </c>
      <c r="C1275" s="29" t="s">
        <v>5847</v>
      </c>
      <c r="D1275" s="29" t="s">
        <v>5848</v>
      </c>
      <c r="E1275" s="29">
        <v>316083</v>
      </c>
      <c r="F1275" s="29">
        <v>11</v>
      </c>
      <c r="G1275" s="29">
        <v>0</v>
      </c>
      <c r="H1275" s="29">
        <v>11</v>
      </c>
      <c r="I1275" s="29">
        <v>14.394000000000004</v>
      </c>
      <c r="J1275" s="42">
        <v>1900</v>
      </c>
      <c r="K1275" s="29">
        <v>6</v>
      </c>
      <c r="L1275" s="29">
        <v>0</v>
      </c>
      <c r="M1275" s="29">
        <v>6</v>
      </c>
      <c r="N1275" s="29">
        <v>14.712</v>
      </c>
      <c r="O1275" s="42">
        <v>1620</v>
      </c>
      <c r="P1275" s="42"/>
      <c r="Q1275" s="42"/>
      <c r="R1275" s="42"/>
      <c r="S1275" s="42">
        <v>0</v>
      </c>
      <c r="T1275" s="103">
        <v>1620</v>
      </c>
    </row>
    <row r="1276" spans="1:20" outlineLevel="2" x14ac:dyDescent="0.25">
      <c r="A1276" s="29" t="s">
        <v>576</v>
      </c>
      <c r="B1276" s="29" t="s">
        <v>43</v>
      </c>
      <c r="C1276" s="29" t="s">
        <v>5851</v>
      </c>
      <c r="D1276" s="29" t="s">
        <v>5852</v>
      </c>
      <c r="E1276" s="29">
        <v>316091</v>
      </c>
      <c r="F1276" s="29">
        <v>17</v>
      </c>
      <c r="G1276" s="29">
        <v>2</v>
      </c>
      <c r="H1276" s="29">
        <v>19</v>
      </c>
      <c r="I1276" s="29">
        <v>14.394000000000004</v>
      </c>
      <c r="J1276" s="42">
        <v>3282</v>
      </c>
      <c r="K1276" s="29">
        <v>22</v>
      </c>
      <c r="L1276" s="29">
        <v>0</v>
      </c>
      <c r="M1276" s="29">
        <v>22</v>
      </c>
      <c r="N1276" s="29">
        <v>14.712</v>
      </c>
      <c r="O1276" s="42">
        <v>3483</v>
      </c>
      <c r="P1276" s="42"/>
      <c r="Q1276" s="42"/>
      <c r="R1276" s="42"/>
      <c r="S1276" s="42">
        <v>0</v>
      </c>
      <c r="T1276" s="103">
        <v>3483</v>
      </c>
    </row>
    <row r="1277" spans="1:20" outlineLevel="2" x14ac:dyDescent="0.25">
      <c r="A1277" s="29" t="s">
        <v>576</v>
      </c>
      <c r="B1277" s="29" t="s">
        <v>43</v>
      </c>
      <c r="C1277" s="29" t="s">
        <v>5855</v>
      </c>
      <c r="D1277" s="29" t="s">
        <v>5856</v>
      </c>
      <c r="E1277" s="29">
        <v>316105</v>
      </c>
      <c r="F1277" s="29">
        <v>13</v>
      </c>
      <c r="G1277" s="29">
        <v>0</v>
      </c>
      <c r="H1277" s="29">
        <v>13</v>
      </c>
      <c r="I1277" s="29">
        <v>14.394000000000004</v>
      </c>
      <c r="J1277" s="42">
        <v>2245</v>
      </c>
      <c r="K1277" s="29">
        <v>12</v>
      </c>
      <c r="L1277" s="29">
        <v>0</v>
      </c>
      <c r="M1277" s="29">
        <v>12</v>
      </c>
      <c r="N1277" s="29">
        <v>14.712</v>
      </c>
      <c r="O1277" s="42">
        <v>2203</v>
      </c>
      <c r="P1277" s="42"/>
      <c r="Q1277" s="42"/>
      <c r="R1277" s="42"/>
      <c r="S1277" s="42">
        <v>0</v>
      </c>
      <c r="T1277" s="103">
        <v>2203</v>
      </c>
    </row>
    <row r="1278" spans="1:20" outlineLevel="2" x14ac:dyDescent="0.25">
      <c r="A1278" s="29" t="s">
        <v>576</v>
      </c>
      <c r="B1278" s="29" t="s">
        <v>43</v>
      </c>
      <c r="C1278" s="29" t="s">
        <v>5859</v>
      </c>
      <c r="D1278" s="29" t="s">
        <v>5860</v>
      </c>
      <c r="E1278" s="29">
        <v>316121</v>
      </c>
      <c r="F1278" s="29">
        <v>13</v>
      </c>
      <c r="G1278" s="29">
        <v>0</v>
      </c>
      <c r="H1278" s="29">
        <v>13</v>
      </c>
      <c r="I1278" s="29">
        <v>14.394000000000004</v>
      </c>
      <c r="J1278" s="42">
        <v>2245</v>
      </c>
      <c r="K1278" s="29">
        <v>18</v>
      </c>
      <c r="L1278" s="29">
        <v>1</v>
      </c>
      <c r="M1278" s="29">
        <v>19</v>
      </c>
      <c r="N1278" s="29">
        <v>14.712</v>
      </c>
      <c r="O1278" s="42">
        <v>2615</v>
      </c>
      <c r="P1278" s="42"/>
      <c r="Q1278" s="42"/>
      <c r="R1278" s="42"/>
      <c r="S1278" s="42">
        <v>0</v>
      </c>
      <c r="T1278" s="103">
        <v>2615</v>
      </c>
    </row>
    <row r="1279" spans="1:20" outlineLevel="2" x14ac:dyDescent="0.25">
      <c r="A1279" s="29" t="s">
        <v>576</v>
      </c>
      <c r="B1279" s="29" t="s">
        <v>43</v>
      </c>
      <c r="C1279" s="29" t="s">
        <v>5863</v>
      </c>
      <c r="D1279" s="29" t="s">
        <v>5864</v>
      </c>
      <c r="E1279" s="29">
        <v>316130</v>
      </c>
      <c r="F1279" s="29">
        <v>20</v>
      </c>
      <c r="G1279" s="29">
        <v>3</v>
      </c>
      <c r="H1279" s="29">
        <v>23</v>
      </c>
      <c r="I1279" s="29">
        <v>14.394000000000004</v>
      </c>
      <c r="J1279" s="42">
        <v>3973</v>
      </c>
      <c r="K1279" s="29">
        <v>22</v>
      </c>
      <c r="L1279" s="29">
        <v>2</v>
      </c>
      <c r="M1279" s="29">
        <v>24</v>
      </c>
      <c r="N1279" s="29">
        <v>14.712</v>
      </c>
      <c r="O1279" s="42">
        <v>4061</v>
      </c>
      <c r="P1279" s="42"/>
      <c r="Q1279" s="42"/>
      <c r="R1279" s="42"/>
      <c r="S1279" s="42">
        <v>0</v>
      </c>
      <c r="T1279" s="103">
        <v>4061</v>
      </c>
    </row>
    <row r="1280" spans="1:20" outlineLevel="2" x14ac:dyDescent="0.25">
      <c r="A1280" s="29" t="s">
        <v>576</v>
      </c>
      <c r="B1280" s="29" t="s">
        <v>43</v>
      </c>
      <c r="C1280" s="29" t="s">
        <v>5867</v>
      </c>
      <c r="D1280" s="29" t="s">
        <v>5868</v>
      </c>
      <c r="E1280" s="29">
        <v>316148</v>
      </c>
      <c r="F1280" s="29">
        <v>4</v>
      </c>
      <c r="G1280" s="29">
        <v>1</v>
      </c>
      <c r="H1280" s="29">
        <v>5</v>
      </c>
      <c r="I1280" s="29">
        <v>14.394000000000004</v>
      </c>
      <c r="J1280" s="42">
        <v>864</v>
      </c>
      <c r="K1280" s="29">
        <v>4</v>
      </c>
      <c r="L1280" s="29">
        <v>0</v>
      </c>
      <c r="M1280" s="29">
        <v>4</v>
      </c>
      <c r="N1280" s="29">
        <v>14.712</v>
      </c>
      <c r="O1280" s="42">
        <v>811</v>
      </c>
      <c r="P1280" s="42"/>
      <c r="Q1280" s="42"/>
      <c r="R1280" s="42"/>
      <c r="S1280" s="42">
        <v>0</v>
      </c>
      <c r="T1280" s="103">
        <v>811</v>
      </c>
    </row>
    <row r="1281" spans="1:20" outlineLevel="2" x14ac:dyDescent="0.25">
      <c r="A1281" s="29" t="s">
        <v>576</v>
      </c>
      <c r="B1281" s="29" t="s">
        <v>43</v>
      </c>
      <c r="C1281" s="29" t="s">
        <v>5872</v>
      </c>
      <c r="D1281" s="29" t="s">
        <v>5873</v>
      </c>
      <c r="E1281" s="29">
        <v>316172</v>
      </c>
      <c r="F1281" s="29">
        <v>18</v>
      </c>
      <c r="G1281" s="29">
        <v>0</v>
      </c>
      <c r="H1281" s="29">
        <v>18</v>
      </c>
      <c r="I1281" s="29">
        <v>14.394000000000004</v>
      </c>
      <c r="J1281" s="42">
        <v>3109</v>
      </c>
      <c r="K1281" s="29">
        <v>23</v>
      </c>
      <c r="L1281" s="29">
        <v>2</v>
      </c>
      <c r="M1281" s="29">
        <v>25</v>
      </c>
      <c r="N1281" s="29">
        <v>14.712</v>
      </c>
      <c r="O1281" s="42">
        <v>3544</v>
      </c>
      <c r="P1281" s="42"/>
      <c r="Q1281" s="42"/>
      <c r="R1281" s="42"/>
      <c r="S1281" s="42">
        <v>0</v>
      </c>
      <c r="T1281" s="103">
        <v>3544</v>
      </c>
    </row>
    <row r="1282" spans="1:20" outlineLevel="2" x14ac:dyDescent="0.25">
      <c r="A1282" s="29" t="s">
        <v>576</v>
      </c>
      <c r="B1282" s="29" t="s">
        <v>43</v>
      </c>
      <c r="C1282" s="29" t="s">
        <v>5875</v>
      </c>
      <c r="D1282" s="29" t="s">
        <v>5876</v>
      </c>
      <c r="E1282" s="29">
        <v>316211</v>
      </c>
      <c r="F1282" s="29">
        <v>15</v>
      </c>
      <c r="G1282" s="29">
        <v>4</v>
      </c>
      <c r="H1282" s="29">
        <v>19</v>
      </c>
      <c r="I1282" s="29">
        <v>14.394000000000004</v>
      </c>
      <c r="J1282" s="42">
        <v>3282</v>
      </c>
      <c r="K1282" s="29">
        <v>9</v>
      </c>
      <c r="L1282" s="29">
        <v>1</v>
      </c>
      <c r="M1282" s="29">
        <v>10</v>
      </c>
      <c r="N1282" s="29">
        <v>14.712</v>
      </c>
      <c r="O1282" s="42">
        <v>2776</v>
      </c>
      <c r="P1282" s="42"/>
      <c r="Q1282" s="42"/>
      <c r="R1282" s="42"/>
      <c r="S1282" s="42">
        <v>0</v>
      </c>
      <c r="T1282" s="103">
        <v>2776</v>
      </c>
    </row>
    <row r="1283" spans="1:20" outlineLevel="2" x14ac:dyDescent="0.25">
      <c r="A1283" s="29" t="s">
        <v>576</v>
      </c>
      <c r="B1283" s="29" t="s">
        <v>43</v>
      </c>
      <c r="C1283" s="29" t="s">
        <v>5879</v>
      </c>
      <c r="D1283" s="29" t="s">
        <v>5880</v>
      </c>
      <c r="E1283" s="29">
        <v>316245</v>
      </c>
      <c r="F1283" s="29">
        <v>6</v>
      </c>
      <c r="G1283" s="29">
        <v>1</v>
      </c>
      <c r="H1283" s="29">
        <v>7</v>
      </c>
      <c r="I1283" s="29">
        <v>14.394000000000004</v>
      </c>
      <c r="J1283" s="42">
        <v>1209</v>
      </c>
      <c r="K1283" s="29">
        <v>8</v>
      </c>
      <c r="L1283" s="29">
        <v>1</v>
      </c>
      <c r="M1283" s="29">
        <v>9</v>
      </c>
      <c r="N1283" s="29">
        <v>14.712</v>
      </c>
      <c r="O1283" s="42">
        <v>1336</v>
      </c>
      <c r="P1283" s="42"/>
      <c r="Q1283" s="42"/>
      <c r="R1283" s="42"/>
      <c r="S1283" s="42">
        <v>0</v>
      </c>
      <c r="T1283" s="103">
        <v>1336</v>
      </c>
    </row>
    <row r="1284" spans="1:20" outlineLevel="2" x14ac:dyDescent="0.25">
      <c r="A1284" s="29" t="s">
        <v>576</v>
      </c>
      <c r="B1284" s="29" t="s">
        <v>43</v>
      </c>
      <c r="C1284" s="29" t="s">
        <v>5883</v>
      </c>
      <c r="D1284" s="29" t="s">
        <v>5884</v>
      </c>
      <c r="E1284" s="29">
        <v>316253</v>
      </c>
      <c r="F1284" s="29">
        <v>21</v>
      </c>
      <c r="G1284" s="29">
        <v>0</v>
      </c>
      <c r="H1284" s="29">
        <v>21</v>
      </c>
      <c r="I1284" s="29">
        <v>14.394000000000004</v>
      </c>
      <c r="J1284" s="42">
        <v>3627</v>
      </c>
      <c r="K1284" s="29">
        <v>14</v>
      </c>
      <c r="L1284" s="29">
        <v>0</v>
      </c>
      <c r="M1284" s="29">
        <v>14</v>
      </c>
      <c r="N1284" s="29">
        <v>14.712</v>
      </c>
      <c r="O1284" s="42">
        <v>3242</v>
      </c>
      <c r="P1284" s="42"/>
      <c r="Q1284" s="42"/>
      <c r="R1284" s="42"/>
      <c r="S1284" s="42">
        <v>0</v>
      </c>
      <c r="T1284" s="103">
        <v>3242</v>
      </c>
    </row>
    <row r="1285" spans="1:20" outlineLevel="2" x14ac:dyDescent="0.25">
      <c r="A1285" s="29" t="s">
        <v>576</v>
      </c>
      <c r="B1285" s="29" t="s">
        <v>43</v>
      </c>
      <c r="C1285" s="29" t="s">
        <v>5887</v>
      </c>
      <c r="D1285" s="29" t="s">
        <v>5888</v>
      </c>
      <c r="E1285" s="29">
        <v>316296</v>
      </c>
      <c r="F1285" s="29">
        <v>2</v>
      </c>
      <c r="G1285" s="29">
        <v>0</v>
      </c>
      <c r="H1285" s="29">
        <v>2</v>
      </c>
      <c r="I1285" s="29">
        <v>14.394000000000004</v>
      </c>
      <c r="J1285" s="42">
        <v>345</v>
      </c>
      <c r="K1285" s="29">
        <v>7</v>
      </c>
      <c r="L1285" s="29">
        <v>1</v>
      </c>
      <c r="M1285" s="29">
        <v>8</v>
      </c>
      <c r="N1285" s="29">
        <v>14.712</v>
      </c>
      <c r="O1285" s="42">
        <v>701</v>
      </c>
      <c r="P1285" s="42"/>
      <c r="Q1285" s="42"/>
      <c r="R1285" s="42"/>
      <c r="S1285" s="42">
        <v>0</v>
      </c>
      <c r="T1285" s="103">
        <v>701</v>
      </c>
    </row>
    <row r="1286" spans="1:20" outlineLevel="2" x14ac:dyDescent="0.25">
      <c r="A1286" s="29" t="s">
        <v>576</v>
      </c>
      <c r="B1286" s="29" t="s">
        <v>43</v>
      </c>
      <c r="C1286" s="29" t="s">
        <v>5891</v>
      </c>
      <c r="D1286" s="29" t="s">
        <v>5892</v>
      </c>
      <c r="E1286" s="29">
        <v>316318</v>
      </c>
      <c r="F1286" s="29">
        <v>5</v>
      </c>
      <c r="G1286" s="29">
        <v>0</v>
      </c>
      <c r="H1286" s="29">
        <v>5</v>
      </c>
      <c r="I1286" s="29">
        <v>14.394000000000004</v>
      </c>
      <c r="J1286" s="42">
        <v>864</v>
      </c>
      <c r="K1286" s="29">
        <v>3</v>
      </c>
      <c r="L1286" s="29">
        <v>0</v>
      </c>
      <c r="M1286" s="29">
        <v>3</v>
      </c>
      <c r="N1286" s="29">
        <v>14.712</v>
      </c>
      <c r="O1286" s="42">
        <v>752</v>
      </c>
      <c r="P1286" s="42"/>
      <c r="Q1286" s="42"/>
      <c r="R1286" s="42"/>
      <c r="S1286" s="42">
        <v>0</v>
      </c>
      <c r="T1286" s="103">
        <v>752</v>
      </c>
    </row>
    <row r="1287" spans="1:20" outlineLevel="2" x14ac:dyDescent="0.25">
      <c r="A1287" s="29" t="s">
        <v>576</v>
      </c>
      <c r="B1287" s="29" t="s">
        <v>43</v>
      </c>
      <c r="C1287" s="29" t="s">
        <v>5895</v>
      </c>
      <c r="D1287" s="29" t="s">
        <v>5896</v>
      </c>
      <c r="E1287" s="29">
        <v>316326</v>
      </c>
      <c r="F1287" s="29">
        <v>2</v>
      </c>
      <c r="G1287" s="29">
        <v>0</v>
      </c>
      <c r="H1287" s="29">
        <v>2</v>
      </c>
      <c r="I1287" s="29">
        <v>14.394000000000004</v>
      </c>
      <c r="J1287" s="42">
        <v>345</v>
      </c>
      <c r="K1287" s="29">
        <v>9</v>
      </c>
      <c r="L1287" s="29">
        <v>0</v>
      </c>
      <c r="M1287" s="29">
        <v>9</v>
      </c>
      <c r="N1287" s="29">
        <v>14.712</v>
      </c>
      <c r="O1287" s="42">
        <v>760</v>
      </c>
      <c r="P1287" s="42"/>
      <c r="Q1287" s="42"/>
      <c r="R1287" s="42"/>
      <c r="S1287" s="42">
        <v>0</v>
      </c>
      <c r="T1287" s="103">
        <v>760</v>
      </c>
    </row>
    <row r="1288" spans="1:20" outlineLevel="2" x14ac:dyDescent="0.25">
      <c r="A1288" s="29" t="s">
        <v>576</v>
      </c>
      <c r="B1288" s="29" t="s">
        <v>43</v>
      </c>
      <c r="C1288" s="29" t="s">
        <v>5899</v>
      </c>
      <c r="D1288" s="29" t="s">
        <v>5900</v>
      </c>
      <c r="E1288" s="29">
        <v>316342</v>
      </c>
      <c r="F1288" s="29">
        <v>58</v>
      </c>
      <c r="G1288" s="29">
        <v>4</v>
      </c>
      <c r="H1288" s="29">
        <v>62</v>
      </c>
      <c r="I1288" s="29">
        <v>14.394000000000004</v>
      </c>
      <c r="J1288" s="42">
        <v>10709</v>
      </c>
      <c r="K1288" s="29">
        <v>53</v>
      </c>
      <c r="L1288" s="29">
        <v>2</v>
      </c>
      <c r="M1288" s="29">
        <v>55</v>
      </c>
      <c r="N1288" s="29">
        <v>14.712</v>
      </c>
      <c r="O1288" s="42">
        <v>10376</v>
      </c>
      <c r="P1288" s="42"/>
      <c r="Q1288" s="42"/>
      <c r="R1288" s="42"/>
      <c r="S1288" s="42">
        <v>0</v>
      </c>
      <c r="T1288" s="103">
        <v>10376</v>
      </c>
    </row>
    <row r="1289" spans="1:20" outlineLevel="2" x14ac:dyDescent="0.25">
      <c r="A1289" s="29" t="s">
        <v>576</v>
      </c>
      <c r="B1289" s="29" t="s">
        <v>43</v>
      </c>
      <c r="C1289" s="29" t="s">
        <v>5904</v>
      </c>
      <c r="D1289" s="29" t="s">
        <v>5905</v>
      </c>
      <c r="E1289" s="29">
        <v>316369</v>
      </c>
      <c r="F1289" s="29">
        <v>14</v>
      </c>
      <c r="G1289" s="29">
        <v>0</v>
      </c>
      <c r="H1289" s="29">
        <v>14</v>
      </c>
      <c r="I1289" s="29">
        <v>14.394000000000004</v>
      </c>
      <c r="J1289" s="42">
        <v>2418</v>
      </c>
      <c r="K1289" s="29">
        <v>22</v>
      </c>
      <c r="L1289" s="29">
        <v>3</v>
      </c>
      <c r="M1289" s="29">
        <v>25</v>
      </c>
      <c r="N1289" s="29">
        <v>14.712</v>
      </c>
      <c r="O1289" s="42">
        <v>3083</v>
      </c>
      <c r="P1289" s="42"/>
      <c r="Q1289" s="42"/>
      <c r="R1289" s="42"/>
      <c r="S1289" s="42">
        <v>0</v>
      </c>
      <c r="T1289" s="103">
        <v>3083</v>
      </c>
    </row>
    <row r="1290" spans="1:20" outlineLevel="2" x14ac:dyDescent="0.25">
      <c r="A1290" s="29" t="s">
        <v>576</v>
      </c>
      <c r="B1290" s="29" t="s">
        <v>43</v>
      </c>
      <c r="C1290" s="29" t="s">
        <v>5908</v>
      </c>
      <c r="D1290" s="29" t="s">
        <v>5909</v>
      </c>
      <c r="E1290" s="29">
        <v>316377</v>
      </c>
      <c r="F1290" s="29">
        <v>12</v>
      </c>
      <c r="G1290" s="29">
        <v>1</v>
      </c>
      <c r="H1290" s="29">
        <v>13</v>
      </c>
      <c r="I1290" s="29">
        <v>14.394000000000004</v>
      </c>
      <c r="J1290" s="42">
        <v>2245</v>
      </c>
      <c r="K1290" s="29">
        <v>9</v>
      </c>
      <c r="L1290" s="29">
        <v>2</v>
      </c>
      <c r="M1290" s="29">
        <v>11</v>
      </c>
      <c r="N1290" s="29">
        <v>14.712</v>
      </c>
      <c r="O1290" s="42">
        <v>2144</v>
      </c>
      <c r="P1290" s="42"/>
      <c r="Q1290" s="42"/>
      <c r="R1290" s="42"/>
      <c r="S1290" s="42">
        <v>0</v>
      </c>
      <c r="T1290" s="103">
        <v>2144</v>
      </c>
    </row>
    <row r="1291" spans="1:20" outlineLevel="2" x14ac:dyDescent="0.25">
      <c r="A1291" s="29" t="s">
        <v>576</v>
      </c>
      <c r="B1291" s="29" t="s">
        <v>43</v>
      </c>
      <c r="C1291" s="29" t="s">
        <v>5912</v>
      </c>
      <c r="D1291" s="29" t="s">
        <v>5913</v>
      </c>
      <c r="E1291" s="29">
        <v>316393</v>
      </c>
      <c r="F1291" s="29">
        <v>8</v>
      </c>
      <c r="G1291" s="29">
        <v>0</v>
      </c>
      <c r="H1291" s="29">
        <v>8</v>
      </c>
      <c r="I1291" s="29">
        <v>14.394000000000004</v>
      </c>
      <c r="J1291" s="42">
        <v>1382</v>
      </c>
      <c r="K1291" s="29">
        <v>9</v>
      </c>
      <c r="L1291" s="29">
        <v>0</v>
      </c>
      <c r="M1291" s="29">
        <v>9</v>
      </c>
      <c r="N1291" s="29">
        <v>14.712</v>
      </c>
      <c r="O1291" s="42">
        <v>1451</v>
      </c>
      <c r="P1291" s="42"/>
      <c r="Q1291" s="42"/>
      <c r="R1291" s="42"/>
      <c r="S1291" s="42">
        <v>0</v>
      </c>
      <c r="T1291" s="103">
        <v>1451</v>
      </c>
    </row>
    <row r="1292" spans="1:20" outlineLevel="2" x14ac:dyDescent="0.25">
      <c r="A1292" s="29" t="s">
        <v>576</v>
      </c>
      <c r="B1292" s="29" t="s">
        <v>43</v>
      </c>
      <c r="C1292" s="29" t="s">
        <v>5916</v>
      </c>
      <c r="D1292" s="29" t="s">
        <v>5917</v>
      </c>
      <c r="E1292" s="29">
        <v>316407</v>
      </c>
      <c r="F1292" s="29">
        <v>8</v>
      </c>
      <c r="G1292" s="29">
        <v>0</v>
      </c>
      <c r="H1292" s="29">
        <v>8</v>
      </c>
      <c r="I1292" s="29">
        <v>14.394000000000004</v>
      </c>
      <c r="J1292" s="42">
        <v>1382</v>
      </c>
      <c r="K1292" s="29">
        <v>4</v>
      </c>
      <c r="L1292" s="29">
        <v>0</v>
      </c>
      <c r="M1292" s="29">
        <v>4</v>
      </c>
      <c r="N1292" s="29">
        <v>14.712</v>
      </c>
      <c r="O1292" s="42">
        <v>1157</v>
      </c>
      <c r="P1292" s="42"/>
      <c r="Q1292" s="42"/>
      <c r="R1292" s="42"/>
      <c r="S1292" s="42">
        <v>0</v>
      </c>
      <c r="T1292" s="103">
        <v>1157</v>
      </c>
    </row>
    <row r="1293" spans="1:20" outlineLevel="2" x14ac:dyDescent="0.25">
      <c r="A1293" s="29" t="s">
        <v>576</v>
      </c>
      <c r="B1293" s="29" t="s">
        <v>43</v>
      </c>
      <c r="C1293" s="29" t="s">
        <v>5920</v>
      </c>
      <c r="D1293" s="29" t="s">
        <v>5921</v>
      </c>
      <c r="E1293" s="29">
        <v>316415</v>
      </c>
      <c r="F1293" s="29">
        <v>3</v>
      </c>
      <c r="G1293" s="29">
        <v>0</v>
      </c>
      <c r="H1293" s="29">
        <v>3</v>
      </c>
      <c r="I1293" s="29">
        <v>14.394000000000004</v>
      </c>
      <c r="J1293" s="42">
        <v>518</v>
      </c>
      <c r="K1293" s="29">
        <v>6</v>
      </c>
      <c r="L1293" s="29">
        <v>0</v>
      </c>
      <c r="M1293" s="29">
        <v>6</v>
      </c>
      <c r="N1293" s="29">
        <v>14.712</v>
      </c>
      <c r="O1293" s="42">
        <v>699</v>
      </c>
      <c r="P1293" s="42"/>
      <c r="Q1293" s="42"/>
      <c r="R1293" s="42"/>
      <c r="S1293" s="42">
        <v>0</v>
      </c>
      <c r="T1293" s="103">
        <v>699</v>
      </c>
    </row>
    <row r="1294" spans="1:20" outlineLevel="2" x14ac:dyDescent="0.25">
      <c r="A1294" s="29" t="s">
        <v>576</v>
      </c>
      <c r="B1294" s="29" t="s">
        <v>43</v>
      </c>
      <c r="C1294" s="29" t="s">
        <v>5924</v>
      </c>
      <c r="D1294" s="29" t="s">
        <v>5925</v>
      </c>
      <c r="E1294" s="29">
        <v>316423</v>
      </c>
      <c r="F1294" s="29">
        <v>9</v>
      </c>
      <c r="G1294" s="29">
        <v>3</v>
      </c>
      <c r="H1294" s="29">
        <v>12</v>
      </c>
      <c r="I1294" s="29">
        <v>14.394000000000004</v>
      </c>
      <c r="J1294" s="42">
        <v>2073</v>
      </c>
      <c r="K1294" s="29">
        <v>8</v>
      </c>
      <c r="L1294" s="29">
        <v>3</v>
      </c>
      <c r="M1294" s="29">
        <v>11</v>
      </c>
      <c r="N1294" s="29">
        <v>14.712</v>
      </c>
      <c r="O1294" s="42">
        <v>2029</v>
      </c>
      <c r="P1294" s="42"/>
      <c r="Q1294" s="42"/>
      <c r="R1294" s="42"/>
      <c r="S1294" s="42">
        <v>0</v>
      </c>
      <c r="T1294" s="103">
        <v>2029</v>
      </c>
    </row>
    <row r="1295" spans="1:20" outlineLevel="2" x14ac:dyDescent="0.25">
      <c r="A1295" s="29" t="s">
        <v>576</v>
      </c>
      <c r="B1295" s="29" t="s">
        <v>43</v>
      </c>
      <c r="C1295" s="29" t="s">
        <v>5928</v>
      </c>
      <c r="D1295" s="29" t="s">
        <v>5929</v>
      </c>
      <c r="E1295" s="29">
        <v>316474</v>
      </c>
      <c r="F1295" s="29">
        <v>8</v>
      </c>
      <c r="G1295" s="29">
        <v>0</v>
      </c>
      <c r="H1295" s="29">
        <v>8</v>
      </c>
      <c r="I1295" s="29">
        <v>14.394000000000004</v>
      </c>
      <c r="J1295" s="42">
        <v>1382</v>
      </c>
      <c r="K1295" s="29">
        <v>12</v>
      </c>
      <c r="L1295" s="29">
        <v>0</v>
      </c>
      <c r="M1295" s="29">
        <v>12</v>
      </c>
      <c r="N1295" s="29">
        <v>14.712</v>
      </c>
      <c r="O1295" s="42">
        <v>1627</v>
      </c>
      <c r="P1295" s="42"/>
      <c r="Q1295" s="42"/>
      <c r="R1295" s="42"/>
      <c r="S1295" s="42">
        <v>0</v>
      </c>
      <c r="T1295" s="103">
        <v>1627</v>
      </c>
    </row>
    <row r="1296" spans="1:20" outlineLevel="2" x14ac:dyDescent="0.25">
      <c r="A1296" s="29" t="s">
        <v>576</v>
      </c>
      <c r="B1296" s="29" t="s">
        <v>43</v>
      </c>
      <c r="C1296" s="29" t="s">
        <v>5932</v>
      </c>
      <c r="D1296" s="29" t="s">
        <v>5933</v>
      </c>
      <c r="E1296" s="29">
        <v>316491</v>
      </c>
      <c r="F1296" s="29">
        <v>13</v>
      </c>
      <c r="G1296" s="29">
        <v>1</v>
      </c>
      <c r="H1296" s="29">
        <v>14</v>
      </c>
      <c r="I1296" s="29">
        <v>14.394000000000004</v>
      </c>
      <c r="J1296" s="42">
        <v>2418</v>
      </c>
      <c r="K1296" s="29">
        <v>3</v>
      </c>
      <c r="L1296" s="29">
        <v>0</v>
      </c>
      <c r="M1296" s="29">
        <v>3</v>
      </c>
      <c r="N1296" s="29">
        <v>14.712</v>
      </c>
      <c r="O1296" s="42">
        <v>1789</v>
      </c>
      <c r="P1296" s="42"/>
      <c r="Q1296" s="42"/>
      <c r="R1296" s="42"/>
      <c r="S1296" s="42">
        <v>0</v>
      </c>
      <c r="T1296" s="103">
        <v>1789</v>
      </c>
    </row>
    <row r="1297" spans="1:20" outlineLevel="2" x14ac:dyDescent="0.25">
      <c r="A1297" s="29" t="s">
        <v>576</v>
      </c>
      <c r="B1297" s="29" t="s">
        <v>43</v>
      </c>
      <c r="C1297" s="29" t="s">
        <v>5936</v>
      </c>
      <c r="D1297" s="29" t="s">
        <v>5937</v>
      </c>
      <c r="E1297" s="29">
        <v>316504</v>
      </c>
      <c r="F1297" s="29">
        <v>5</v>
      </c>
      <c r="G1297" s="29">
        <v>0</v>
      </c>
      <c r="H1297" s="29">
        <v>5</v>
      </c>
      <c r="I1297" s="29">
        <v>14.394000000000004</v>
      </c>
      <c r="J1297" s="42">
        <v>864</v>
      </c>
      <c r="K1297" s="29">
        <v>3</v>
      </c>
      <c r="L1297" s="29">
        <v>0</v>
      </c>
      <c r="M1297" s="29">
        <v>3</v>
      </c>
      <c r="N1297" s="29">
        <v>14.712</v>
      </c>
      <c r="O1297" s="42">
        <v>753</v>
      </c>
      <c r="P1297" s="42"/>
      <c r="Q1297" s="42"/>
      <c r="R1297" s="42"/>
      <c r="S1297" s="42">
        <v>0</v>
      </c>
      <c r="T1297" s="103">
        <v>753</v>
      </c>
    </row>
    <row r="1298" spans="1:20" outlineLevel="2" x14ac:dyDescent="0.25">
      <c r="A1298" s="29" t="s">
        <v>576</v>
      </c>
      <c r="B1298" s="29" t="s">
        <v>43</v>
      </c>
      <c r="C1298" s="29" t="s">
        <v>5941</v>
      </c>
      <c r="D1298" s="29" t="s">
        <v>5942</v>
      </c>
      <c r="E1298" s="29">
        <v>316539</v>
      </c>
      <c r="F1298" s="29">
        <v>10</v>
      </c>
      <c r="G1298" s="29">
        <v>1</v>
      </c>
      <c r="H1298" s="29">
        <v>11</v>
      </c>
      <c r="I1298" s="29">
        <v>14.394000000000004</v>
      </c>
      <c r="J1298" s="42">
        <v>1900</v>
      </c>
      <c r="K1298" s="29">
        <v>12</v>
      </c>
      <c r="L1298" s="29">
        <v>0</v>
      </c>
      <c r="M1298" s="29">
        <v>12</v>
      </c>
      <c r="N1298" s="29">
        <v>14.712</v>
      </c>
      <c r="O1298" s="42">
        <v>1973</v>
      </c>
      <c r="P1298" s="42"/>
      <c r="Q1298" s="42"/>
      <c r="R1298" s="42"/>
      <c r="S1298" s="42">
        <v>0</v>
      </c>
      <c r="T1298" s="103">
        <v>1973</v>
      </c>
    </row>
    <row r="1299" spans="1:20" outlineLevel="2" x14ac:dyDescent="0.25">
      <c r="A1299" s="29" t="s">
        <v>576</v>
      </c>
      <c r="B1299" s="29" t="s">
        <v>43</v>
      </c>
      <c r="C1299" s="29" t="s">
        <v>5945</v>
      </c>
      <c r="D1299" s="29" t="s">
        <v>5946</v>
      </c>
      <c r="E1299" s="29">
        <v>316512</v>
      </c>
      <c r="F1299" s="29">
        <v>11</v>
      </c>
      <c r="G1299" s="29">
        <v>3</v>
      </c>
      <c r="H1299" s="29">
        <v>14</v>
      </c>
      <c r="I1299" s="29">
        <v>14.394000000000004</v>
      </c>
      <c r="J1299" s="42">
        <v>2418</v>
      </c>
      <c r="K1299" s="29">
        <v>7</v>
      </c>
      <c r="L1299" s="29">
        <v>8</v>
      </c>
      <c r="M1299" s="29">
        <v>15</v>
      </c>
      <c r="N1299" s="29">
        <v>14.712</v>
      </c>
      <c r="O1299" s="42">
        <v>2495</v>
      </c>
      <c r="P1299" s="42"/>
      <c r="Q1299" s="42"/>
      <c r="R1299" s="42"/>
      <c r="S1299" s="42">
        <v>0</v>
      </c>
      <c r="T1299" s="103">
        <v>2495</v>
      </c>
    </row>
    <row r="1300" spans="1:20" outlineLevel="2" x14ac:dyDescent="0.25">
      <c r="A1300" s="29" t="s">
        <v>576</v>
      </c>
      <c r="B1300" s="29" t="s">
        <v>43</v>
      </c>
      <c r="C1300" s="29" t="s">
        <v>5949</v>
      </c>
      <c r="D1300" s="29" t="s">
        <v>5950</v>
      </c>
      <c r="E1300" s="29">
        <v>319031</v>
      </c>
      <c r="F1300" s="29">
        <v>231</v>
      </c>
      <c r="G1300" s="29">
        <v>8</v>
      </c>
      <c r="H1300" s="29">
        <v>239</v>
      </c>
      <c r="I1300" s="29">
        <v>14.394000000000004</v>
      </c>
      <c r="J1300" s="42">
        <v>41282</v>
      </c>
      <c r="K1300" s="29">
        <v>222</v>
      </c>
      <c r="L1300" s="29">
        <v>2</v>
      </c>
      <c r="M1300" s="29">
        <v>224</v>
      </c>
      <c r="N1300" s="29">
        <v>14.712</v>
      </c>
      <c r="O1300" s="42">
        <v>40703</v>
      </c>
      <c r="P1300" s="42"/>
      <c r="Q1300" s="42"/>
      <c r="R1300" s="42"/>
      <c r="S1300" s="42">
        <v>0</v>
      </c>
      <c r="T1300" s="103">
        <v>40703</v>
      </c>
    </row>
    <row r="1301" spans="1:20" outlineLevel="2" x14ac:dyDescent="0.25">
      <c r="A1301" s="29" t="s">
        <v>576</v>
      </c>
      <c r="B1301" s="29" t="s">
        <v>43</v>
      </c>
      <c r="C1301" s="29" t="s">
        <v>5959</v>
      </c>
      <c r="D1301" s="29" t="s">
        <v>5960</v>
      </c>
      <c r="E1301" s="29">
        <v>318604</v>
      </c>
      <c r="F1301" s="29">
        <v>12</v>
      </c>
      <c r="G1301" s="29">
        <v>12</v>
      </c>
      <c r="H1301" s="29">
        <v>24</v>
      </c>
      <c r="I1301" s="29">
        <v>14.394000000000004</v>
      </c>
      <c r="J1301" s="42">
        <v>4145</v>
      </c>
      <c r="K1301" s="29">
        <v>14</v>
      </c>
      <c r="L1301" s="29">
        <v>3</v>
      </c>
      <c r="M1301" s="29">
        <v>17</v>
      </c>
      <c r="N1301" s="29">
        <v>14.712</v>
      </c>
      <c r="O1301" s="42">
        <v>3764</v>
      </c>
      <c r="P1301" s="42"/>
      <c r="Q1301" s="42"/>
      <c r="R1301" s="42"/>
      <c r="S1301" s="42">
        <v>0</v>
      </c>
      <c r="T1301" s="103">
        <v>3764</v>
      </c>
    </row>
    <row r="1302" spans="1:20" outlineLevel="2" x14ac:dyDescent="0.25">
      <c r="A1302" s="29" t="s">
        <v>576</v>
      </c>
      <c r="B1302" s="29" t="s">
        <v>43</v>
      </c>
      <c r="C1302" s="29" t="s">
        <v>5963</v>
      </c>
      <c r="D1302" s="29" t="s">
        <v>5964</v>
      </c>
      <c r="E1302" s="29">
        <v>318621</v>
      </c>
      <c r="F1302" s="29">
        <v>7</v>
      </c>
      <c r="G1302" s="29">
        <v>4</v>
      </c>
      <c r="H1302" s="29">
        <v>11</v>
      </c>
      <c r="I1302" s="29">
        <v>14.394000000000004</v>
      </c>
      <c r="J1302" s="42">
        <v>1900</v>
      </c>
      <c r="K1302" s="29">
        <v>7</v>
      </c>
      <c r="L1302" s="29">
        <v>1</v>
      </c>
      <c r="M1302" s="29">
        <v>8</v>
      </c>
      <c r="N1302" s="29">
        <v>14.712</v>
      </c>
      <c r="O1302" s="42">
        <v>1737</v>
      </c>
      <c r="P1302" s="42"/>
      <c r="Q1302" s="42"/>
      <c r="R1302" s="42"/>
      <c r="S1302" s="42">
        <v>0</v>
      </c>
      <c r="T1302" s="103">
        <v>1737</v>
      </c>
    </row>
    <row r="1303" spans="1:20" outlineLevel="2" x14ac:dyDescent="0.25">
      <c r="A1303" s="29" t="s">
        <v>576</v>
      </c>
      <c r="B1303" s="29" t="s">
        <v>43</v>
      </c>
      <c r="C1303" s="29" t="s">
        <v>5967</v>
      </c>
      <c r="D1303" s="29" t="s">
        <v>5968</v>
      </c>
      <c r="E1303" s="29">
        <v>318655</v>
      </c>
      <c r="F1303" s="29">
        <v>7</v>
      </c>
      <c r="G1303" s="29">
        <v>0</v>
      </c>
      <c r="H1303" s="29">
        <v>7</v>
      </c>
      <c r="I1303" s="29">
        <v>14.394000000000004</v>
      </c>
      <c r="J1303" s="42">
        <v>1209</v>
      </c>
      <c r="K1303" s="29">
        <v>7</v>
      </c>
      <c r="L1303" s="29">
        <v>0</v>
      </c>
      <c r="M1303" s="29">
        <v>7</v>
      </c>
      <c r="N1303" s="29">
        <v>14.712</v>
      </c>
      <c r="O1303" s="42">
        <v>1218</v>
      </c>
      <c r="P1303" s="42"/>
      <c r="Q1303" s="42"/>
      <c r="R1303" s="42"/>
      <c r="S1303" s="42">
        <v>0</v>
      </c>
      <c r="T1303" s="103">
        <v>1218</v>
      </c>
    </row>
    <row r="1304" spans="1:20" outlineLevel="2" x14ac:dyDescent="0.25">
      <c r="A1304" s="29" t="s">
        <v>576</v>
      </c>
      <c r="B1304" s="29" t="s">
        <v>43</v>
      </c>
      <c r="C1304" s="29" t="s">
        <v>5971</v>
      </c>
      <c r="D1304" s="29" t="s">
        <v>5972</v>
      </c>
      <c r="E1304" s="29">
        <v>590533</v>
      </c>
      <c r="F1304" s="29">
        <v>7</v>
      </c>
      <c r="G1304" s="29">
        <v>4</v>
      </c>
      <c r="H1304" s="29">
        <v>11</v>
      </c>
      <c r="I1304" s="29">
        <v>14.394000000000004</v>
      </c>
      <c r="J1304" s="42">
        <v>1900</v>
      </c>
      <c r="K1304" s="29">
        <v>9</v>
      </c>
      <c r="L1304" s="29">
        <v>1</v>
      </c>
      <c r="M1304" s="29">
        <v>10</v>
      </c>
      <c r="N1304" s="29">
        <v>14.712</v>
      </c>
      <c r="O1304" s="42">
        <v>1855</v>
      </c>
      <c r="P1304" s="42"/>
      <c r="Q1304" s="42"/>
      <c r="R1304" s="42"/>
      <c r="S1304" s="42">
        <v>0</v>
      </c>
      <c r="T1304" s="103">
        <v>1855</v>
      </c>
    </row>
    <row r="1305" spans="1:20" outlineLevel="2" x14ac:dyDescent="0.25">
      <c r="A1305" s="29" t="s">
        <v>576</v>
      </c>
      <c r="B1305" s="29" t="s">
        <v>43</v>
      </c>
      <c r="C1305" s="29" t="s">
        <v>5976</v>
      </c>
      <c r="D1305" s="29" t="s">
        <v>5977</v>
      </c>
      <c r="E1305" s="29">
        <v>318663</v>
      </c>
      <c r="F1305" s="29">
        <v>13</v>
      </c>
      <c r="G1305" s="29">
        <v>0</v>
      </c>
      <c r="H1305" s="29">
        <v>13</v>
      </c>
      <c r="I1305" s="29">
        <v>14.394000000000004</v>
      </c>
      <c r="J1305" s="42">
        <v>2245</v>
      </c>
      <c r="K1305" s="29">
        <v>9</v>
      </c>
      <c r="L1305" s="29">
        <v>0</v>
      </c>
      <c r="M1305" s="29">
        <v>9</v>
      </c>
      <c r="N1305" s="29">
        <v>14.712</v>
      </c>
      <c r="O1305" s="42">
        <v>2027</v>
      </c>
      <c r="P1305" s="42"/>
      <c r="Q1305" s="42"/>
      <c r="R1305" s="42"/>
      <c r="S1305" s="42">
        <v>0</v>
      </c>
      <c r="T1305" s="103">
        <v>2027</v>
      </c>
    </row>
    <row r="1306" spans="1:20" outlineLevel="2" x14ac:dyDescent="0.25">
      <c r="A1306" s="29" t="s">
        <v>576</v>
      </c>
      <c r="B1306" s="29" t="s">
        <v>43</v>
      </c>
      <c r="C1306" s="29" t="s">
        <v>5980</v>
      </c>
      <c r="D1306" s="29" t="s">
        <v>5981</v>
      </c>
      <c r="E1306" s="29">
        <v>318671</v>
      </c>
      <c r="F1306" s="29">
        <v>8</v>
      </c>
      <c r="G1306" s="29">
        <v>3</v>
      </c>
      <c r="H1306" s="29">
        <v>11</v>
      </c>
      <c r="I1306" s="29">
        <v>14.394000000000004</v>
      </c>
      <c r="J1306" s="42">
        <v>1900</v>
      </c>
      <c r="K1306" s="29">
        <v>9</v>
      </c>
      <c r="L1306" s="29">
        <v>3</v>
      </c>
      <c r="M1306" s="29">
        <v>12</v>
      </c>
      <c r="N1306" s="29">
        <v>14.712</v>
      </c>
      <c r="O1306" s="42">
        <v>1973</v>
      </c>
      <c r="P1306" s="42"/>
      <c r="Q1306" s="42"/>
      <c r="R1306" s="42"/>
      <c r="S1306" s="42">
        <v>0</v>
      </c>
      <c r="T1306" s="103">
        <v>1973</v>
      </c>
    </row>
    <row r="1307" spans="1:20" outlineLevel="2" x14ac:dyDescent="0.25">
      <c r="A1307" s="29" t="s">
        <v>576</v>
      </c>
      <c r="B1307" s="29" t="s">
        <v>43</v>
      </c>
      <c r="C1307" s="29" t="s">
        <v>5984</v>
      </c>
      <c r="D1307" s="29" t="s">
        <v>5985</v>
      </c>
      <c r="E1307" s="29">
        <v>318680</v>
      </c>
      <c r="F1307" s="29">
        <v>10</v>
      </c>
      <c r="G1307" s="29">
        <v>2</v>
      </c>
      <c r="H1307" s="29">
        <v>12</v>
      </c>
      <c r="I1307" s="29">
        <v>14.394000000000004</v>
      </c>
      <c r="J1307" s="42">
        <v>2073</v>
      </c>
      <c r="K1307" s="29">
        <v>4</v>
      </c>
      <c r="L1307" s="29">
        <v>3</v>
      </c>
      <c r="M1307" s="29">
        <v>7</v>
      </c>
      <c r="N1307" s="29">
        <v>14.712</v>
      </c>
      <c r="O1307" s="42">
        <v>1794</v>
      </c>
      <c r="P1307" s="42"/>
      <c r="Q1307" s="42"/>
      <c r="R1307" s="42"/>
      <c r="S1307" s="42">
        <v>0</v>
      </c>
      <c r="T1307" s="103">
        <v>1794</v>
      </c>
    </row>
    <row r="1308" spans="1:20" outlineLevel="2" x14ac:dyDescent="0.25">
      <c r="A1308" s="29" t="s">
        <v>576</v>
      </c>
      <c r="B1308" s="29" t="s">
        <v>43</v>
      </c>
      <c r="C1308" s="29" t="s">
        <v>5988</v>
      </c>
      <c r="D1308" s="29" t="s">
        <v>5989</v>
      </c>
      <c r="E1308" s="29">
        <v>318701</v>
      </c>
      <c r="F1308" s="29">
        <v>10</v>
      </c>
      <c r="G1308" s="29">
        <v>3</v>
      </c>
      <c r="H1308" s="29">
        <v>13</v>
      </c>
      <c r="I1308" s="29">
        <v>14.394000000000004</v>
      </c>
      <c r="J1308" s="42">
        <v>2245</v>
      </c>
      <c r="K1308" s="29">
        <v>12</v>
      </c>
      <c r="L1308" s="29">
        <v>4</v>
      </c>
      <c r="M1308" s="29">
        <v>16</v>
      </c>
      <c r="N1308" s="29">
        <v>14.712</v>
      </c>
      <c r="O1308" s="42">
        <v>2439</v>
      </c>
      <c r="P1308" s="42"/>
      <c r="Q1308" s="42"/>
      <c r="R1308" s="42"/>
      <c r="S1308" s="42">
        <v>0</v>
      </c>
      <c r="T1308" s="103">
        <v>2439</v>
      </c>
    </row>
    <row r="1309" spans="1:20" outlineLevel="2" x14ac:dyDescent="0.25">
      <c r="A1309" s="29" t="s">
        <v>576</v>
      </c>
      <c r="B1309" s="29" t="s">
        <v>43</v>
      </c>
      <c r="C1309" s="29" t="s">
        <v>5992</v>
      </c>
      <c r="D1309" s="29" t="s">
        <v>5993</v>
      </c>
      <c r="E1309" s="29">
        <v>649571</v>
      </c>
      <c r="F1309" s="29">
        <v>5</v>
      </c>
      <c r="G1309" s="29">
        <v>1</v>
      </c>
      <c r="H1309" s="29">
        <v>6</v>
      </c>
      <c r="I1309" s="29">
        <v>14.394000000000004</v>
      </c>
      <c r="J1309" s="42">
        <v>1036</v>
      </c>
      <c r="K1309" s="29">
        <v>5</v>
      </c>
      <c r="L1309" s="29">
        <v>1</v>
      </c>
      <c r="M1309" s="29">
        <v>6</v>
      </c>
      <c r="N1309" s="29">
        <v>14.712</v>
      </c>
      <c r="O1309" s="42">
        <v>1044</v>
      </c>
      <c r="P1309" s="42"/>
      <c r="Q1309" s="42"/>
      <c r="R1309" s="42"/>
      <c r="S1309" s="42">
        <v>0</v>
      </c>
      <c r="T1309" s="103">
        <v>1044</v>
      </c>
    </row>
    <row r="1310" spans="1:20" outlineLevel="2" x14ac:dyDescent="0.25">
      <c r="A1310" s="29" t="s">
        <v>576</v>
      </c>
      <c r="B1310" s="29" t="s">
        <v>43</v>
      </c>
      <c r="C1310" s="29" t="s">
        <v>5995</v>
      </c>
      <c r="D1310" s="29" t="s">
        <v>5996</v>
      </c>
      <c r="E1310" s="29">
        <v>318710</v>
      </c>
      <c r="F1310" s="29">
        <v>13</v>
      </c>
      <c r="G1310" s="29">
        <v>4</v>
      </c>
      <c r="H1310" s="29">
        <v>17</v>
      </c>
      <c r="I1310" s="29">
        <v>14.394000000000004</v>
      </c>
      <c r="J1310" s="42">
        <v>2936</v>
      </c>
      <c r="K1310" s="29">
        <v>10</v>
      </c>
      <c r="L1310" s="29">
        <v>3</v>
      </c>
      <c r="M1310" s="29">
        <v>13</v>
      </c>
      <c r="N1310" s="29">
        <v>14.712</v>
      </c>
      <c r="O1310" s="42">
        <v>2723</v>
      </c>
      <c r="P1310" s="42"/>
      <c r="Q1310" s="42"/>
      <c r="R1310" s="42"/>
      <c r="S1310" s="42">
        <v>0</v>
      </c>
      <c r="T1310" s="103">
        <v>2723</v>
      </c>
    </row>
    <row r="1311" spans="1:20" outlineLevel="2" x14ac:dyDescent="0.25">
      <c r="A1311" s="29" t="s">
        <v>576</v>
      </c>
      <c r="B1311" s="29" t="s">
        <v>43</v>
      </c>
      <c r="C1311" s="29" t="s">
        <v>5999</v>
      </c>
      <c r="D1311" s="29" t="s">
        <v>6000</v>
      </c>
      <c r="E1311" s="29">
        <v>318728</v>
      </c>
      <c r="F1311" s="29">
        <v>10</v>
      </c>
      <c r="G1311" s="29">
        <v>2</v>
      </c>
      <c r="H1311" s="29">
        <v>12</v>
      </c>
      <c r="I1311" s="29">
        <v>14.394000000000004</v>
      </c>
      <c r="J1311" s="42">
        <v>2073</v>
      </c>
      <c r="K1311" s="29">
        <v>6</v>
      </c>
      <c r="L1311" s="29">
        <v>2</v>
      </c>
      <c r="M1311" s="29">
        <v>8</v>
      </c>
      <c r="N1311" s="29">
        <v>14.712</v>
      </c>
      <c r="O1311" s="42">
        <v>1853</v>
      </c>
      <c r="P1311" s="42"/>
      <c r="Q1311" s="42"/>
      <c r="R1311" s="42"/>
      <c r="S1311" s="42">
        <v>0</v>
      </c>
      <c r="T1311" s="103">
        <v>1853</v>
      </c>
    </row>
    <row r="1312" spans="1:20" outlineLevel="2" x14ac:dyDescent="0.25">
      <c r="A1312" s="29" t="s">
        <v>576</v>
      </c>
      <c r="B1312" s="29" t="s">
        <v>43</v>
      </c>
      <c r="C1312" s="29" t="s">
        <v>6003</v>
      </c>
      <c r="D1312" s="29" t="s">
        <v>6004</v>
      </c>
      <c r="E1312" s="29">
        <v>318736</v>
      </c>
      <c r="F1312" s="29">
        <v>5</v>
      </c>
      <c r="G1312" s="29">
        <v>1</v>
      </c>
      <c r="H1312" s="29">
        <v>6</v>
      </c>
      <c r="I1312" s="29">
        <v>14.394000000000004</v>
      </c>
      <c r="J1312" s="42">
        <v>1036</v>
      </c>
      <c r="K1312" s="29">
        <v>6</v>
      </c>
      <c r="L1312" s="29">
        <v>1</v>
      </c>
      <c r="M1312" s="29">
        <v>7</v>
      </c>
      <c r="N1312" s="29">
        <v>14.712</v>
      </c>
      <c r="O1312" s="42">
        <v>1103</v>
      </c>
      <c r="P1312" s="42"/>
      <c r="Q1312" s="42"/>
      <c r="R1312" s="42"/>
      <c r="S1312" s="42">
        <v>0</v>
      </c>
      <c r="T1312" s="103">
        <v>1103</v>
      </c>
    </row>
    <row r="1313" spans="1:20" outlineLevel="2" x14ac:dyDescent="0.25">
      <c r="A1313" s="29" t="s">
        <v>576</v>
      </c>
      <c r="B1313" s="29" t="s">
        <v>43</v>
      </c>
      <c r="C1313" s="29" t="s">
        <v>6007</v>
      </c>
      <c r="D1313" s="29" t="s">
        <v>6008</v>
      </c>
      <c r="E1313" s="29">
        <v>318744</v>
      </c>
      <c r="F1313" s="29">
        <v>77</v>
      </c>
      <c r="G1313" s="29">
        <v>3</v>
      </c>
      <c r="H1313" s="29">
        <v>80</v>
      </c>
      <c r="I1313" s="29">
        <v>14.394000000000004</v>
      </c>
      <c r="J1313" s="42">
        <v>13818</v>
      </c>
      <c r="K1313" s="29">
        <v>64</v>
      </c>
      <c r="L1313" s="29">
        <v>4</v>
      </c>
      <c r="M1313" s="29">
        <v>68</v>
      </c>
      <c r="N1313" s="29">
        <v>14.712</v>
      </c>
      <c r="O1313" s="42">
        <v>13213</v>
      </c>
      <c r="P1313" s="42"/>
      <c r="Q1313" s="42"/>
      <c r="R1313" s="42"/>
      <c r="S1313" s="42">
        <v>0</v>
      </c>
      <c r="T1313" s="103">
        <v>13213</v>
      </c>
    </row>
    <row r="1314" spans="1:20" outlineLevel="2" x14ac:dyDescent="0.25">
      <c r="A1314" s="29" t="s">
        <v>576</v>
      </c>
      <c r="B1314" s="29" t="s">
        <v>43</v>
      </c>
      <c r="C1314" s="29" t="s">
        <v>6012</v>
      </c>
      <c r="D1314" s="29" t="s">
        <v>6013</v>
      </c>
      <c r="E1314" s="29">
        <v>318752</v>
      </c>
      <c r="F1314" s="29">
        <v>21</v>
      </c>
      <c r="G1314" s="29">
        <v>7</v>
      </c>
      <c r="H1314" s="29">
        <v>28</v>
      </c>
      <c r="I1314" s="29">
        <v>14.394000000000004</v>
      </c>
      <c r="J1314" s="42">
        <v>4836</v>
      </c>
      <c r="K1314" s="29">
        <v>21</v>
      </c>
      <c r="L1314" s="29">
        <v>2</v>
      </c>
      <c r="M1314" s="29">
        <v>23</v>
      </c>
      <c r="N1314" s="29">
        <v>14.712</v>
      </c>
      <c r="O1314" s="42">
        <v>4578</v>
      </c>
      <c r="P1314" s="42"/>
      <c r="Q1314" s="42"/>
      <c r="R1314" s="42"/>
      <c r="S1314" s="42">
        <v>0</v>
      </c>
      <c r="T1314" s="103">
        <v>4578</v>
      </c>
    </row>
    <row r="1315" spans="1:20" outlineLevel="2" x14ac:dyDescent="0.25">
      <c r="A1315" s="29" t="s">
        <v>576</v>
      </c>
      <c r="B1315" s="29" t="s">
        <v>43</v>
      </c>
      <c r="C1315" s="29" t="s">
        <v>6016</v>
      </c>
      <c r="D1315" s="29" t="s">
        <v>6017</v>
      </c>
      <c r="E1315" s="29">
        <v>318761</v>
      </c>
      <c r="F1315" s="29">
        <v>17</v>
      </c>
      <c r="G1315" s="29">
        <v>1</v>
      </c>
      <c r="H1315" s="29">
        <v>18</v>
      </c>
      <c r="I1315" s="29">
        <v>14.394000000000004</v>
      </c>
      <c r="J1315" s="42">
        <v>3109</v>
      </c>
      <c r="K1315" s="29">
        <v>9</v>
      </c>
      <c r="L1315" s="29">
        <v>1</v>
      </c>
      <c r="M1315" s="29">
        <v>10</v>
      </c>
      <c r="N1315" s="29">
        <v>14.712</v>
      </c>
      <c r="O1315" s="42">
        <v>2661</v>
      </c>
      <c r="P1315" s="42"/>
      <c r="Q1315" s="42"/>
      <c r="R1315" s="42"/>
      <c r="S1315" s="42">
        <v>0</v>
      </c>
      <c r="T1315" s="103">
        <v>2661</v>
      </c>
    </row>
    <row r="1316" spans="1:20" outlineLevel="2" x14ac:dyDescent="0.25">
      <c r="A1316" s="29" t="s">
        <v>576</v>
      </c>
      <c r="B1316" s="29" t="s">
        <v>43</v>
      </c>
      <c r="C1316" s="29" t="s">
        <v>6020</v>
      </c>
      <c r="D1316" s="29" t="s">
        <v>6021</v>
      </c>
      <c r="E1316" s="29">
        <v>318779</v>
      </c>
      <c r="F1316" s="29">
        <v>7</v>
      </c>
      <c r="G1316" s="29">
        <v>1</v>
      </c>
      <c r="H1316" s="29">
        <v>8</v>
      </c>
      <c r="I1316" s="29">
        <v>14.394000000000004</v>
      </c>
      <c r="J1316" s="42">
        <v>1382</v>
      </c>
      <c r="K1316" s="29">
        <v>11</v>
      </c>
      <c r="L1316" s="29">
        <v>0</v>
      </c>
      <c r="M1316" s="29">
        <v>11</v>
      </c>
      <c r="N1316" s="29">
        <v>14.712</v>
      </c>
      <c r="O1316" s="42">
        <v>1569</v>
      </c>
      <c r="P1316" s="42"/>
      <c r="Q1316" s="42"/>
      <c r="R1316" s="42"/>
      <c r="S1316" s="42">
        <v>0</v>
      </c>
      <c r="T1316" s="103">
        <v>1569</v>
      </c>
    </row>
    <row r="1317" spans="1:20" outlineLevel="2" x14ac:dyDescent="0.25">
      <c r="A1317" s="29" t="s">
        <v>576</v>
      </c>
      <c r="B1317" s="29" t="s">
        <v>43</v>
      </c>
      <c r="C1317" s="29" t="s">
        <v>6025</v>
      </c>
      <c r="D1317" s="29" t="s">
        <v>6026</v>
      </c>
      <c r="E1317" s="29">
        <v>318787</v>
      </c>
      <c r="F1317" s="29">
        <v>8</v>
      </c>
      <c r="G1317" s="29">
        <v>3</v>
      </c>
      <c r="H1317" s="29">
        <v>11</v>
      </c>
      <c r="I1317" s="29">
        <v>14.394000000000004</v>
      </c>
      <c r="J1317" s="42">
        <v>1900</v>
      </c>
      <c r="K1317" s="29">
        <v>9</v>
      </c>
      <c r="L1317" s="29">
        <v>4</v>
      </c>
      <c r="M1317" s="29">
        <v>13</v>
      </c>
      <c r="N1317" s="29">
        <v>14.712</v>
      </c>
      <c r="O1317" s="42">
        <v>2032</v>
      </c>
      <c r="P1317" s="42"/>
      <c r="Q1317" s="42"/>
      <c r="R1317" s="42"/>
      <c r="S1317" s="42">
        <v>0</v>
      </c>
      <c r="T1317" s="103">
        <v>2032</v>
      </c>
    </row>
    <row r="1318" spans="1:20" outlineLevel="2" x14ac:dyDescent="0.25">
      <c r="A1318" s="29" t="s">
        <v>576</v>
      </c>
      <c r="B1318" s="29" t="s">
        <v>43</v>
      </c>
      <c r="C1318" s="29" t="s">
        <v>6029</v>
      </c>
      <c r="D1318" s="29" t="s">
        <v>6030</v>
      </c>
      <c r="E1318" s="29">
        <v>318795</v>
      </c>
      <c r="F1318" s="29">
        <v>11</v>
      </c>
      <c r="G1318" s="29">
        <v>0</v>
      </c>
      <c r="H1318" s="29">
        <v>11</v>
      </c>
      <c r="I1318" s="29">
        <v>14.394000000000004</v>
      </c>
      <c r="J1318" s="42">
        <v>1900</v>
      </c>
      <c r="K1318" s="29">
        <v>9</v>
      </c>
      <c r="L1318" s="29">
        <v>0</v>
      </c>
      <c r="M1318" s="29">
        <v>9</v>
      </c>
      <c r="N1318" s="29">
        <v>14.712</v>
      </c>
      <c r="O1318" s="42">
        <v>1796</v>
      </c>
      <c r="P1318" s="42"/>
      <c r="Q1318" s="42"/>
      <c r="R1318" s="42"/>
      <c r="S1318" s="42">
        <v>0</v>
      </c>
      <c r="T1318" s="103">
        <v>1796</v>
      </c>
    </row>
    <row r="1319" spans="1:20" outlineLevel="2" x14ac:dyDescent="0.25">
      <c r="A1319" s="29" t="s">
        <v>576</v>
      </c>
      <c r="B1319" s="29" t="s">
        <v>43</v>
      </c>
      <c r="C1319" s="29" t="s">
        <v>6033</v>
      </c>
      <c r="D1319" s="29" t="s">
        <v>6034</v>
      </c>
      <c r="E1319" s="29">
        <v>318817</v>
      </c>
      <c r="F1319" s="29">
        <v>5</v>
      </c>
      <c r="G1319" s="29">
        <v>1</v>
      </c>
      <c r="H1319" s="29">
        <v>6</v>
      </c>
      <c r="I1319" s="29">
        <v>14.394000000000004</v>
      </c>
      <c r="J1319" s="42">
        <v>1036</v>
      </c>
      <c r="K1319" s="29">
        <v>5</v>
      </c>
      <c r="L1319" s="29">
        <v>1</v>
      </c>
      <c r="M1319" s="29">
        <v>6</v>
      </c>
      <c r="N1319" s="29">
        <v>14.712</v>
      </c>
      <c r="O1319" s="42">
        <v>1044</v>
      </c>
      <c r="P1319" s="42"/>
      <c r="Q1319" s="42"/>
      <c r="R1319" s="42"/>
      <c r="S1319" s="42">
        <v>0</v>
      </c>
      <c r="T1319" s="103">
        <v>1044</v>
      </c>
    </row>
    <row r="1320" spans="1:20" outlineLevel="2" x14ac:dyDescent="0.25">
      <c r="A1320" s="29" t="s">
        <v>576</v>
      </c>
      <c r="B1320" s="29" t="s">
        <v>43</v>
      </c>
      <c r="C1320" s="29" t="s">
        <v>6037</v>
      </c>
      <c r="D1320" s="29" t="s">
        <v>6038</v>
      </c>
      <c r="E1320" s="29">
        <v>318825</v>
      </c>
      <c r="F1320" s="29">
        <v>3</v>
      </c>
      <c r="G1320" s="29">
        <v>2</v>
      </c>
      <c r="H1320" s="29">
        <v>5</v>
      </c>
      <c r="I1320" s="29">
        <v>14.394000000000004</v>
      </c>
      <c r="J1320" s="42">
        <v>864</v>
      </c>
      <c r="K1320" s="29">
        <v>8</v>
      </c>
      <c r="L1320" s="29">
        <v>0</v>
      </c>
      <c r="M1320" s="29">
        <v>8</v>
      </c>
      <c r="N1320" s="29">
        <v>14.712</v>
      </c>
      <c r="O1320" s="42">
        <v>1047</v>
      </c>
      <c r="P1320" s="42"/>
      <c r="Q1320" s="42"/>
      <c r="R1320" s="42"/>
      <c r="S1320" s="42">
        <v>0</v>
      </c>
      <c r="T1320" s="103">
        <v>1047</v>
      </c>
    </row>
    <row r="1321" spans="1:20" outlineLevel="2" x14ac:dyDescent="0.25">
      <c r="A1321" s="29" t="s">
        <v>576</v>
      </c>
      <c r="B1321" s="29" t="s">
        <v>43</v>
      </c>
      <c r="C1321" s="29" t="s">
        <v>6041</v>
      </c>
      <c r="D1321" s="29" t="s">
        <v>6042</v>
      </c>
      <c r="E1321" s="29">
        <v>649872</v>
      </c>
      <c r="F1321" s="29">
        <v>3</v>
      </c>
      <c r="G1321" s="29">
        <v>1</v>
      </c>
      <c r="H1321" s="29">
        <v>4</v>
      </c>
      <c r="I1321" s="29">
        <v>14.394000000000004</v>
      </c>
      <c r="J1321" s="42">
        <v>691</v>
      </c>
      <c r="K1321" s="29">
        <v>8</v>
      </c>
      <c r="L1321" s="29">
        <v>0</v>
      </c>
      <c r="M1321" s="29">
        <v>8</v>
      </c>
      <c r="N1321" s="29">
        <v>14.712</v>
      </c>
      <c r="O1321" s="42">
        <v>931</v>
      </c>
      <c r="P1321" s="42"/>
      <c r="Q1321" s="42"/>
      <c r="R1321" s="42"/>
      <c r="S1321" s="42">
        <v>0</v>
      </c>
      <c r="T1321" s="103">
        <v>931</v>
      </c>
    </row>
    <row r="1322" spans="1:20" outlineLevel="2" x14ac:dyDescent="0.25">
      <c r="A1322" s="29" t="s">
        <v>576</v>
      </c>
      <c r="B1322" s="29" t="s">
        <v>43</v>
      </c>
      <c r="C1322" s="29" t="s">
        <v>6045</v>
      </c>
      <c r="D1322" s="29" t="s">
        <v>6046</v>
      </c>
      <c r="E1322" s="29">
        <v>649511</v>
      </c>
      <c r="F1322" s="29">
        <v>12</v>
      </c>
      <c r="G1322" s="29">
        <v>3</v>
      </c>
      <c r="H1322" s="29">
        <v>15</v>
      </c>
      <c r="I1322" s="29">
        <v>14.394000000000004</v>
      </c>
      <c r="J1322" s="42">
        <v>2591</v>
      </c>
      <c r="K1322" s="29">
        <v>7</v>
      </c>
      <c r="L1322" s="29">
        <v>3</v>
      </c>
      <c r="M1322" s="29">
        <v>10</v>
      </c>
      <c r="N1322" s="29">
        <v>14.712</v>
      </c>
      <c r="O1322" s="42">
        <v>2316</v>
      </c>
      <c r="P1322" s="42"/>
      <c r="Q1322" s="42"/>
      <c r="R1322" s="42"/>
      <c r="S1322" s="42">
        <v>0</v>
      </c>
      <c r="T1322" s="103">
        <v>2316</v>
      </c>
    </row>
    <row r="1323" spans="1:20" outlineLevel="2" x14ac:dyDescent="0.25">
      <c r="A1323" s="29" t="s">
        <v>576</v>
      </c>
      <c r="B1323" s="29" t="s">
        <v>43</v>
      </c>
      <c r="C1323" s="29" t="s">
        <v>6049</v>
      </c>
      <c r="D1323" s="29" t="s">
        <v>6050</v>
      </c>
      <c r="E1323" s="29">
        <v>318833</v>
      </c>
      <c r="F1323" s="29">
        <v>25</v>
      </c>
      <c r="G1323" s="29">
        <v>0</v>
      </c>
      <c r="H1323" s="29">
        <v>25</v>
      </c>
      <c r="I1323" s="29">
        <v>14.394000000000004</v>
      </c>
      <c r="J1323" s="42">
        <v>4318</v>
      </c>
      <c r="K1323" s="29">
        <v>27</v>
      </c>
      <c r="L1323" s="29">
        <v>1</v>
      </c>
      <c r="M1323" s="29">
        <v>28</v>
      </c>
      <c r="N1323" s="29">
        <v>14.712</v>
      </c>
      <c r="O1323" s="42">
        <v>4527</v>
      </c>
      <c r="P1323" s="42"/>
      <c r="Q1323" s="42"/>
      <c r="R1323" s="42"/>
      <c r="S1323" s="42">
        <v>0</v>
      </c>
      <c r="T1323" s="103">
        <v>4527</v>
      </c>
    </row>
    <row r="1324" spans="1:20" outlineLevel="2" x14ac:dyDescent="0.25">
      <c r="A1324" s="29" t="s">
        <v>576</v>
      </c>
      <c r="B1324" s="29" t="s">
        <v>43</v>
      </c>
      <c r="C1324" s="29" t="s">
        <v>6053</v>
      </c>
      <c r="D1324" s="29" t="s">
        <v>6054</v>
      </c>
      <c r="E1324" s="29">
        <v>318841</v>
      </c>
      <c r="F1324" s="29">
        <v>10</v>
      </c>
      <c r="G1324" s="29">
        <v>5</v>
      </c>
      <c r="H1324" s="29">
        <v>15</v>
      </c>
      <c r="I1324" s="29">
        <v>14.394000000000004</v>
      </c>
      <c r="J1324" s="42">
        <v>2591</v>
      </c>
      <c r="K1324" s="29">
        <v>9</v>
      </c>
      <c r="L1324" s="29">
        <v>3</v>
      </c>
      <c r="M1324" s="29">
        <v>12</v>
      </c>
      <c r="N1324" s="29">
        <v>14.712</v>
      </c>
      <c r="O1324" s="42">
        <v>2433</v>
      </c>
      <c r="P1324" s="42"/>
      <c r="Q1324" s="42"/>
      <c r="R1324" s="42"/>
      <c r="S1324" s="42">
        <v>0</v>
      </c>
      <c r="T1324" s="103">
        <v>2433</v>
      </c>
    </row>
    <row r="1325" spans="1:20" outlineLevel="2" x14ac:dyDescent="0.25">
      <c r="A1325" s="29" t="s">
        <v>576</v>
      </c>
      <c r="B1325" s="29" t="s">
        <v>43</v>
      </c>
      <c r="C1325" s="29" t="s">
        <v>6057</v>
      </c>
      <c r="D1325" s="29" t="s">
        <v>6058</v>
      </c>
      <c r="E1325" s="29">
        <v>318850</v>
      </c>
      <c r="F1325" s="29">
        <v>23</v>
      </c>
      <c r="G1325" s="29">
        <v>0</v>
      </c>
      <c r="H1325" s="29">
        <v>23</v>
      </c>
      <c r="I1325" s="29">
        <v>14.394000000000004</v>
      </c>
      <c r="J1325" s="42">
        <v>3973</v>
      </c>
      <c r="K1325" s="29">
        <v>14</v>
      </c>
      <c r="L1325" s="29">
        <v>0</v>
      </c>
      <c r="M1325" s="29">
        <v>14</v>
      </c>
      <c r="N1325" s="29">
        <v>14.712</v>
      </c>
      <c r="O1325" s="42">
        <v>3472</v>
      </c>
      <c r="P1325" s="42"/>
      <c r="Q1325" s="42"/>
      <c r="R1325" s="42"/>
      <c r="S1325" s="42">
        <v>0</v>
      </c>
      <c r="T1325" s="103">
        <v>3472</v>
      </c>
    </row>
    <row r="1326" spans="1:20" outlineLevel="2" x14ac:dyDescent="0.25">
      <c r="A1326" s="29" t="s">
        <v>576</v>
      </c>
      <c r="B1326" s="29" t="s">
        <v>43</v>
      </c>
      <c r="C1326" s="29" t="s">
        <v>6062</v>
      </c>
      <c r="D1326" s="29" t="s">
        <v>6063</v>
      </c>
      <c r="E1326" s="29">
        <v>318876</v>
      </c>
      <c r="F1326" s="29">
        <v>12</v>
      </c>
      <c r="G1326" s="29">
        <v>1</v>
      </c>
      <c r="H1326" s="29">
        <v>13</v>
      </c>
      <c r="I1326" s="29">
        <v>14.394000000000004</v>
      </c>
      <c r="J1326" s="42">
        <v>2245</v>
      </c>
      <c r="K1326" s="29">
        <v>13</v>
      </c>
      <c r="L1326" s="29">
        <v>2</v>
      </c>
      <c r="M1326" s="29">
        <v>15</v>
      </c>
      <c r="N1326" s="29">
        <v>14.712</v>
      </c>
      <c r="O1326" s="42">
        <v>2380</v>
      </c>
      <c r="P1326" s="42"/>
      <c r="Q1326" s="42"/>
      <c r="R1326" s="42"/>
      <c r="S1326" s="42">
        <v>0</v>
      </c>
      <c r="T1326" s="103">
        <v>2380</v>
      </c>
    </row>
    <row r="1327" spans="1:20" outlineLevel="2" x14ac:dyDescent="0.25">
      <c r="A1327" s="29" t="s">
        <v>576</v>
      </c>
      <c r="B1327" s="29" t="s">
        <v>43</v>
      </c>
      <c r="C1327" s="29" t="s">
        <v>6066</v>
      </c>
      <c r="D1327" s="29" t="s">
        <v>6067</v>
      </c>
      <c r="E1327" s="29">
        <v>318884</v>
      </c>
      <c r="F1327" s="29">
        <v>3</v>
      </c>
      <c r="G1327" s="29">
        <v>0</v>
      </c>
      <c r="H1327" s="29">
        <v>3</v>
      </c>
      <c r="I1327" s="29">
        <v>14.394000000000004</v>
      </c>
      <c r="J1327" s="42">
        <v>518</v>
      </c>
      <c r="K1327" s="29">
        <v>2</v>
      </c>
      <c r="L1327" s="29">
        <v>0</v>
      </c>
      <c r="M1327" s="29">
        <v>2</v>
      </c>
      <c r="N1327" s="29">
        <v>14.712</v>
      </c>
      <c r="O1327" s="42">
        <v>463</v>
      </c>
      <c r="P1327" s="42"/>
      <c r="Q1327" s="42"/>
      <c r="R1327" s="42"/>
      <c r="S1327" s="42">
        <v>0</v>
      </c>
      <c r="T1327" s="103">
        <v>463</v>
      </c>
    </row>
    <row r="1328" spans="1:20" outlineLevel="2" x14ac:dyDescent="0.25">
      <c r="A1328" s="29" t="s">
        <v>576</v>
      </c>
      <c r="B1328" s="29" t="s">
        <v>43</v>
      </c>
      <c r="C1328" s="29" t="s">
        <v>6070</v>
      </c>
      <c r="D1328" s="29" t="s">
        <v>6071</v>
      </c>
      <c r="E1328" s="29">
        <v>318892</v>
      </c>
      <c r="F1328" s="29">
        <v>6</v>
      </c>
      <c r="G1328" s="29">
        <v>5</v>
      </c>
      <c r="H1328" s="29">
        <v>11</v>
      </c>
      <c r="I1328" s="29">
        <v>14.394000000000004</v>
      </c>
      <c r="J1328" s="42">
        <v>1900</v>
      </c>
      <c r="K1328" s="29">
        <v>14</v>
      </c>
      <c r="L1328" s="29">
        <v>2</v>
      </c>
      <c r="M1328" s="29">
        <v>16</v>
      </c>
      <c r="N1328" s="29">
        <v>14.712</v>
      </c>
      <c r="O1328" s="42">
        <v>2208</v>
      </c>
      <c r="P1328" s="42"/>
      <c r="Q1328" s="42"/>
      <c r="R1328" s="42"/>
      <c r="S1328" s="42">
        <v>0</v>
      </c>
      <c r="T1328" s="103">
        <v>2208</v>
      </c>
    </row>
    <row r="1329" spans="1:20" outlineLevel="2" x14ac:dyDescent="0.25">
      <c r="A1329" s="29" t="s">
        <v>576</v>
      </c>
      <c r="B1329" s="29" t="s">
        <v>43</v>
      </c>
      <c r="C1329" s="29" t="s">
        <v>6074</v>
      </c>
      <c r="D1329" s="29" t="s">
        <v>6075</v>
      </c>
      <c r="E1329" s="29">
        <v>318931</v>
      </c>
      <c r="F1329" s="29">
        <v>2</v>
      </c>
      <c r="G1329" s="29">
        <v>0</v>
      </c>
      <c r="H1329" s="29">
        <v>2</v>
      </c>
      <c r="I1329" s="29">
        <v>14.394000000000004</v>
      </c>
      <c r="J1329" s="42">
        <v>345</v>
      </c>
      <c r="K1329" s="29">
        <v>1</v>
      </c>
      <c r="L1329" s="29">
        <v>2</v>
      </c>
      <c r="M1329" s="29">
        <v>3</v>
      </c>
      <c r="N1329" s="29">
        <v>14.712</v>
      </c>
      <c r="O1329" s="42">
        <v>407</v>
      </c>
      <c r="P1329" s="42"/>
      <c r="Q1329" s="42"/>
      <c r="R1329" s="42"/>
      <c r="S1329" s="42">
        <v>0</v>
      </c>
      <c r="T1329" s="103">
        <v>407</v>
      </c>
    </row>
    <row r="1330" spans="1:20" outlineLevel="2" x14ac:dyDescent="0.25">
      <c r="A1330" s="29" t="s">
        <v>576</v>
      </c>
      <c r="B1330" s="29" t="s">
        <v>43</v>
      </c>
      <c r="C1330" s="29" t="s">
        <v>6078</v>
      </c>
      <c r="D1330" s="29" t="s">
        <v>6079</v>
      </c>
      <c r="E1330" s="29">
        <v>318957</v>
      </c>
      <c r="F1330" s="29">
        <v>7</v>
      </c>
      <c r="G1330" s="29">
        <v>0</v>
      </c>
      <c r="H1330" s="29">
        <v>7</v>
      </c>
      <c r="I1330" s="29">
        <v>14.394000000000004</v>
      </c>
      <c r="J1330" s="42">
        <v>1209</v>
      </c>
      <c r="K1330" s="29">
        <v>8</v>
      </c>
      <c r="L1330" s="29">
        <v>0</v>
      </c>
      <c r="M1330" s="29">
        <v>8</v>
      </c>
      <c r="N1330" s="29">
        <v>14.712</v>
      </c>
      <c r="O1330" s="42">
        <v>1277</v>
      </c>
      <c r="P1330" s="42"/>
      <c r="Q1330" s="42"/>
      <c r="R1330" s="42"/>
      <c r="S1330" s="42">
        <v>0</v>
      </c>
      <c r="T1330" s="103">
        <v>1277</v>
      </c>
    </row>
    <row r="1331" spans="1:20" outlineLevel="2" x14ac:dyDescent="0.25">
      <c r="A1331" s="29" t="s">
        <v>576</v>
      </c>
      <c r="B1331" s="29" t="s">
        <v>43</v>
      </c>
      <c r="C1331" s="29" t="s">
        <v>6082</v>
      </c>
      <c r="D1331" s="29" t="s">
        <v>6083</v>
      </c>
      <c r="E1331" s="29">
        <v>318965</v>
      </c>
      <c r="F1331" s="29">
        <v>19</v>
      </c>
      <c r="G1331" s="29">
        <v>1</v>
      </c>
      <c r="H1331" s="29">
        <v>20</v>
      </c>
      <c r="I1331" s="29">
        <v>14.394000000000004</v>
      </c>
      <c r="J1331" s="42">
        <v>3455</v>
      </c>
      <c r="K1331" s="29">
        <v>20</v>
      </c>
      <c r="L1331" s="29">
        <v>1</v>
      </c>
      <c r="M1331" s="29">
        <v>21</v>
      </c>
      <c r="N1331" s="29">
        <v>14.712</v>
      </c>
      <c r="O1331" s="42">
        <v>3539</v>
      </c>
      <c r="P1331" s="42"/>
      <c r="Q1331" s="42"/>
      <c r="R1331" s="42"/>
      <c r="S1331" s="42">
        <v>0</v>
      </c>
      <c r="T1331" s="103">
        <v>3539</v>
      </c>
    </row>
    <row r="1332" spans="1:20" outlineLevel="2" x14ac:dyDescent="0.25">
      <c r="A1332" s="29" t="s">
        <v>576</v>
      </c>
      <c r="B1332" s="29" t="s">
        <v>43</v>
      </c>
      <c r="C1332" s="29" t="s">
        <v>6086</v>
      </c>
      <c r="D1332" s="29" t="s">
        <v>6087</v>
      </c>
      <c r="E1332" s="29">
        <v>649996</v>
      </c>
      <c r="F1332" s="29">
        <v>8</v>
      </c>
      <c r="G1332" s="29">
        <v>0</v>
      </c>
      <c r="H1332" s="29">
        <v>8</v>
      </c>
      <c r="I1332" s="29">
        <v>14.394000000000004</v>
      </c>
      <c r="J1332" s="42">
        <v>1382</v>
      </c>
      <c r="K1332" s="29">
        <v>5</v>
      </c>
      <c r="L1332" s="29">
        <v>0</v>
      </c>
      <c r="M1332" s="29">
        <v>5</v>
      </c>
      <c r="N1332" s="29">
        <v>14.712</v>
      </c>
      <c r="O1332" s="42">
        <v>1215</v>
      </c>
      <c r="P1332" s="42"/>
      <c r="Q1332" s="42"/>
      <c r="R1332" s="42"/>
      <c r="S1332" s="42">
        <v>0</v>
      </c>
      <c r="T1332" s="103">
        <v>1215</v>
      </c>
    </row>
    <row r="1333" spans="1:20" outlineLevel="2" x14ac:dyDescent="0.25">
      <c r="A1333" s="29" t="s">
        <v>576</v>
      </c>
      <c r="B1333" s="29" t="s">
        <v>43</v>
      </c>
      <c r="C1333" s="29" t="s">
        <v>6090</v>
      </c>
      <c r="D1333" s="29" t="s">
        <v>6091</v>
      </c>
      <c r="E1333" s="29">
        <v>318981</v>
      </c>
      <c r="F1333" s="29">
        <v>19</v>
      </c>
      <c r="G1333" s="29">
        <v>1</v>
      </c>
      <c r="H1333" s="29">
        <v>20</v>
      </c>
      <c r="I1333" s="29">
        <v>14.394000000000004</v>
      </c>
      <c r="J1333" s="42">
        <v>3455</v>
      </c>
      <c r="K1333" s="29">
        <v>18</v>
      </c>
      <c r="L1333" s="29">
        <v>3</v>
      </c>
      <c r="M1333" s="29">
        <v>21</v>
      </c>
      <c r="N1333" s="29">
        <v>14.712</v>
      </c>
      <c r="O1333" s="42">
        <v>3539</v>
      </c>
      <c r="P1333" s="42"/>
      <c r="Q1333" s="42"/>
      <c r="R1333" s="42"/>
      <c r="S1333" s="42">
        <v>0</v>
      </c>
      <c r="T1333" s="103">
        <v>3539</v>
      </c>
    </row>
    <row r="1334" spans="1:20" outlineLevel="2" x14ac:dyDescent="0.25">
      <c r="A1334" s="29" t="s">
        <v>576</v>
      </c>
      <c r="B1334" s="29" t="s">
        <v>43</v>
      </c>
      <c r="C1334" s="29" t="s">
        <v>6094</v>
      </c>
      <c r="D1334" s="29" t="s">
        <v>6095</v>
      </c>
      <c r="E1334" s="29">
        <v>318990</v>
      </c>
      <c r="F1334" s="29">
        <v>17</v>
      </c>
      <c r="G1334" s="29">
        <v>0</v>
      </c>
      <c r="H1334" s="29">
        <v>17</v>
      </c>
      <c r="I1334" s="29">
        <v>14.394000000000004</v>
      </c>
      <c r="J1334" s="42">
        <v>2936</v>
      </c>
      <c r="K1334" s="29">
        <v>8</v>
      </c>
      <c r="L1334" s="29">
        <v>1</v>
      </c>
      <c r="M1334" s="29">
        <v>9</v>
      </c>
      <c r="N1334" s="29">
        <v>14.712</v>
      </c>
      <c r="O1334" s="42">
        <v>2487</v>
      </c>
      <c r="P1334" s="42"/>
      <c r="Q1334" s="42"/>
      <c r="R1334" s="42"/>
      <c r="S1334" s="42">
        <v>0</v>
      </c>
      <c r="T1334" s="103">
        <v>2487</v>
      </c>
    </row>
    <row r="1335" spans="1:20" outlineLevel="2" x14ac:dyDescent="0.25">
      <c r="A1335" s="29" t="s">
        <v>576</v>
      </c>
      <c r="B1335" s="29" t="s">
        <v>43</v>
      </c>
      <c r="C1335" s="29" t="s">
        <v>6098</v>
      </c>
      <c r="D1335" s="29" t="s">
        <v>6099</v>
      </c>
      <c r="E1335" s="29">
        <v>319015</v>
      </c>
      <c r="F1335" s="29">
        <v>7</v>
      </c>
      <c r="G1335" s="29">
        <v>1</v>
      </c>
      <c r="H1335" s="29">
        <v>8</v>
      </c>
      <c r="I1335" s="29">
        <v>14.394000000000004</v>
      </c>
      <c r="J1335" s="42">
        <v>1382</v>
      </c>
      <c r="K1335" s="29">
        <v>6</v>
      </c>
      <c r="L1335" s="29">
        <v>0</v>
      </c>
      <c r="M1335" s="29">
        <v>6</v>
      </c>
      <c r="N1335" s="29">
        <v>14.712</v>
      </c>
      <c r="O1335" s="42">
        <v>1274</v>
      </c>
      <c r="P1335" s="42"/>
      <c r="Q1335" s="42"/>
      <c r="R1335" s="42"/>
      <c r="S1335" s="42">
        <v>0</v>
      </c>
      <c r="T1335" s="103">
        <v>1274</v>
      </c>
    </row>
    <row r="1336" spans="1:20" outlineLevel="2" x14ac:dyDescent="0.25">
      <c r="A1336" s="29" t="s">
        <v>576</v>
      </c>
      <c r="B1336" s="29" t="s">
        <v>43</v>
      </c>
      <c r="C1336" s="29" t="s">
        <v>6103</v>
      </c>
      <c r="D1336" s="29" t="s">
        <v>6104</v>
      </c>
      <c r="E1336" s="29">
        <v>319023</v>
      </c>
      <c r="F1336" s="29">
        <v>33</v>
      </c>
      <c r="G1336" s="29">
        <v>21</v>
      </c>
      <c r="H1336" s="29">
        <v>54</v>
      </c>
      <c r="I1336" s="29">
        <v>14.394000000000004</v>
      </c>
      <c r="J1336" s="42">
        <v>9327</v>
      </c>
      <c r="K1336" s="29">
        <v>32</v>
      </c>
      <c r="L1336" s="29">
        <v>15</v>
      </c>
      <c r="M1336" s="29">
        <v>47</v>
      </c>
      <c r="N1336" s="29">
        <v>14.712</v>
      </c>
      <c r="O1336" s="42">
        <v>8984</v>
      </c>
      <c r="P1336" s="42"/>
      <c r="Q1336" s="42"/>
      <c r="R1336" s="42"/>
      <c r="S1336" s="42">
        <v>0</v>
      </c>
      <c r="T1336" s="103">
        <v>8984</v>
      </c>
    </row>
    <row r="1337" spans="1:20" outlineLevel="2" x14ac:dyDescent="0.25">
      <c r="A1337" s="29" t="s">
        <v>576</v>
      </c>
      <c r="B1337" s="29" t="s">
        <v>43</v>
      </c>
      <c r="C1337" s="29" t="s">
        <v>6108</v>
      </c>
      <c r="D1337" s="29" t="s">
        <v>6109</v>
      </c>
      <c r="E1337" s="29">
        <v>319040</v>
      </c>
      <c r="F1337" s="29">
        <v>5</v>
      </c>
      <c r="G1337" s="29">
        <v>0</v>
      </c>
      <c r="H1337" s="29">
        <v>5</v>
      </c>
      <c r="I1337" s="29">
        <v>14.394000000000004</v>
      </c>
      <c r="J1337" s="42">
        <v>864</v>
      </c>
      <c r="K1337" s="29">
        <v>4</v>
      </c>
      <c r="L1337" s="29">
        <v>0</v>
      </c>
      <c r="M1337" s="29">
        <v>4</v>
      </c>
      <c r="N1337" s="29">
        <v>14.712</v>
      </c>
      <c r="O1337" s="42">
        <v>811</v>
      </c>
      <c r="P1337" s="42"/>
      <c r="Q1337" s="42"/>
      <c r="R1337" s="42"/>
      <c r="S1337" s="42">
        <v>0</v>
      </c>
      <c r="T1337" s="103">
        <v>811</v>
      </c>
    </row>
    <row r="1338" spans="1:20" outlineLevel="2" x14ac:dyDescent="0.25">
      <c r="A1338" s="29" t="s">
        <v>576</v>
      </c>
      <c r="B1338" s="29" t="s">
        <v>43</v>
      </c>
      <c r="C1338" s="29" t="s">
        <v>6112</v>
      </c>
      <c r="D1338" s="29" t="s">
        <v>6113</v>
      </c>
      <c r="E1338" s="29">
        <v>319058</v>
      </c>
      <c r="F1338" s="29">
        <v>8</v>
      </c>
      <c r="G1338" s="29">
        <v>3</v>
      </c>
      <c r="H1338" s="29">
        <v>11</v>
      </c>
      <c r="I1338" s="29">
        <v>14.394000000000004</v>
      </c>
      <c r="J1338" s="42">
        <v>1900</v>
      </c>
      <c r="K1338" s="29">
        <v>10</v>
      </c>
      <c r="L1338" s="29">
        <v>1</v>
      </c>
      <c r="M1338" s="29">
        <v>11</v>
      </c>
      <c r="N1338" s="29">
        <v>14.712</v>
      </c>
      <c r="O1338" s="42">
        <v>1914</v>
      </c>
      <c r="P1338" s="42"/>
      <c r="Q1338" s="42"/>
      <c r="R1338" s="42"/>
      <c r="S1338" s="42">
        <v>0</v>
      </c>
      <c r="T1338" s="103">
        <v>1914</v>
      </c>
    </row>
    <row r="1339" spans="1:20" outlineLevel="2" x14ac:dyDescent="0.25">
      <c r="A1339" s="29" t="s">
        <v>576</v>
      </c>
      <c r="B1339" s="29" t="s">
        <v>43</v>
      </c>
      <c r="C1339" s="29" t="s">
        <v>6116</v>
      </c>
      <c r="D1339" s="29" t="s">
        <v>6117</v>
      </c>
      <c r="E1339" s="29">
        <v>590746</v>
      </c>
      <c r="F1339" s="29">
        <v>3</v>
      </c>
      <c r="G1339" s="29">
        <v>0</v>
      </c>
      <c r="H1339" s="29">
        <v>3</v>
      </c>
      <c r="I1339" s="29">
        <v>14.394000000000004</v>
      </c>
      <c r="J1339" s="42">
        <v>518</v>
      </c>
      <c r="K1339" s="29">
        <v>2</v>
      </c>
      <c r="L1339" s="29">
        <v>6</v>
      </c>
      <c r="M1339" s="29">
        <v>8</v>
      </c>
      <c r="N1339" s="29">
        <v>14.712</v>
      </c>
      <c r="O1339" s="42">
        <v>816</v>
      </c>
      <c r="P1339" s="42"/>
      <c r="Q1339" s="42"/>
      <c r="R1339" s="42"/>
      <c r="S1339" s="42">
        <v>0</v>
      </c>
      <c r="T1339" s="103">
        <v>816</v>
      </c>
    </row>
    <row r="1340" spans="1:20" outlineLevel="2" x14ac:dyDescent="0.25">
      <c r="A1340" s="29" t="s">
        <v>576</v>
      </c>
      <c r="B1340" s="29" t="s">
        <v>43</v>
      </c>
      <c r="C1340" s="29" t="s">
        <v>6120</v>
      </c>
      <c r="D1340" s="29" t="s">
        <v>6121</v>
      </c>
      <c r="E1340" s="29">
        <v>319091</v>
      </c>
      <c r="F1340" s="29">
        <v>68</v>
      </c>
      <c r="G1340" s="29">
        <v>24</v>
      </c>
      <c r="H1340" s="29">
        <v>92</v>
      </c>
      <c r="I1340" s="29">
        <v>14.394000000000004</v>
      </c>
      <c r="J1340" s="42">
        <v>15891</v>
      </c>
      <c r="K1340" s="29">
        <v>67</v>
      </c>
      <c r="L1340" s="29">
        <v>7</v>
      </c>
      <c r="M1340" s="29">
        <v>74</v>
      </c>
      <c r="N1340" s="29">
        <v>14.712</v>
      </c>
      <c r="O1340" s="42">
        <v>14949</v>
      </c>
      <c r="P1340" s="42"/>
      <c r="Q1340" s="42"/>
      <c r="R1340" s="42"/>
      <c r="S1340" s="42">
        <v>0</v>
      </c>
      <c r="T1340" s="103">
        <v>14949</v>
      </c>
    </row>
    <row r="1341" spans="1:20" outlineLevel="2" x14ac:dyDescent="0.25">
      <c r="A1341" s="29" t="s">
        <v>576</v>
      </c>
      <c r="B1341" s="29" t="s">
        <v>43</v>
      </c>
      <c r="C1341" s="29" t="s">
        <v>6126</v>
      </c>
      <c r="D1341" s="29" t="s">
        <v>6127</v>
      </c>
      <c r="E1341" s="29">
        <v>319104</v>
      </c>
      <c r="F1341" s="29">
        <v>7</v>
      </c>
      <c r="G1341" s="29">
        <v>0</v>
      </c>
      <c r="H1341" s="29">
        <v>7</v>
      </c>
      <c r="I1341" s="29">
        <v>14.394000000000004</v>
      </c>
      <c r="J1341" s="42">
        <v>1209</v>
      </c>
      <c r="K1341" s="29">
        <v>5</v>
      </c>
      <c r="L1341" s="29">
        <v>0</v>
      </c>
      <c r="M1341" s="29">
        <v>5</v>
      </c>
      <c r="N1341" s="29">
        <v>14.712</v>
      </c>
      <c r="O1341" s="42">
        <v>1100</v>
      </c>
      <c r="P1341" s="42"/>
      <c r="Q1341" s="42"/>
      <c r="R1341" s="42"/>
      <c r="S1341" s="42">
        <v>0</v>
      </c>
      <c r="T1341" s="103">
        <v>1100</v>
      </c>
    </row>
    <row r="1342" spans="1:20" outlineLevel="2" x14ac:dyDescent="0.25">
      <c r="A1342" s="29" t="s">
        <v>576</v>
      </c>
      <c r="B1342" s="29" t="s">
        <v>43</v>
      </c>
      <c r="C1342" s="29" t="s">
        <v>6131</v>
      </c>
      <c r="D1342" s="29" t="s">
        <v>6132</v>
      </c>
      <c r="E1342" s="29">
        <v>319112</v>
      </c>
      <c r="F1342" s="29">
        <v>12</v>
      </c>
      <c r="G1342" s="29">
        <v>1</v>
      </c>
      <c r="H1342" s="29">
        <v>13</v>
      </c>
      <c r="I1342" s="29">
        <v>14.394000000000004</v>
      </c>
      <c r="J1342" s="42">
        <v>2245</v>
      </c>
      <c r="K1342" s="29">
        <v>9</v>
      </c>
      <c r="L1342" s="29">
        <v>1</v>
      </c>
      <c r="M1342" s="29">
        <v>10</v>
      </c>
      <c r="N1342" s="29">
        <v>14.712</v>
      </c>
      <c r="O1342" s="42">
        <v>2085</v>
      </c>
      <c r="P1342" s="42"/>
      <c r="Q1342" s="42"/>
      <c r="R1342" s="42"/>
      <c r="S1342" s="42">
        <v>0</v>
      </c>
      <c r="T1342" s="103">
        <v>2085</v>
      </c>
    </row>
    <row r="1343" spans="1:20" outlineLevel="2" x14ac:dyDescent="0.25">
      <c r="A1343" s="29" t="s">
        <v>576</v>
      </c>
      <c r="B1343" s="29" t="s">
        <v>43</v>
      </c>
      <c r="C1343" s="29" t="s">
        <v>6135</v>
      </c>
      <c r="D1343" s="29" t="s">
        <v>6136</v>
      </c>
      <c r="E1343" s="29">
        <v>319139</v>
      </c>
      <c r="F1343" s="29">
        <v>8</v>
      </c>
      <c r="G1343" s="29">
        <v>6</v>
      </c>
      <c r="H1343" s="29">
        <v>14</v>
      </c>
      <c r="I1343" s="29">
        <v>14.394000000000004</v>
      </c>
      <c r="J1343" s="42">
        <v>2418</v>
      </c>
      <c r="K1343" s="29">
        <v>13</v>
      </c>
      <c r="L1343" s="29">
        <v>2</v>
      </c>
      <c r="M1343" s="29">
        <v>15</v>
      </c>
      <c r="N1343" s="29">
        <v>14.712</v>
      </c>
      <c r="O1343" s="42">
        <v>2495</v>
      </c>
      <c r="P1343" s="42"/>
      <c r="Q1343" s="42"/>
      <c r="R1343" s="42"/>
      <c r="S1343" s="42">
        <v>0</v>
      </c>
      <c r="T1343" s="103">
        <v>2495</v>
      </c>
    </row>
    <row r="1344" spans="1:20" outlineLevel="2" x14ac:dyDescent="0.25">
      <c r="A1344" s="29" t="s">
        <v>576</v>
      </c>
      <c r="B1344" s="29" t="s">
        <v>43</v>
      </c>
      <c r="C1344" s="29" t="s">
        <v>6139</v>
      </c>
      <c r="D1344" s="29" t="s">
        <v>6140</v>
      </c>
      <c r="E1344" s="29">
        <v>649732</v>
      </c>
      <c r="F1344" s="29">
        <v>7</v>
      </c>
      <c r="G1344" s="29">
        <v>0</v>
      </c>
      <c r="H1344" s="29">
        <v>7</v>
      </c>
      <c r="I1344" s="29">
        <v>14.394000000000004</v>
      </c>
      <c r="J1344" s="42">
        <v>1209</v>
      </c>
      <c r="K1344" s="29">
        <v>5</v>
      </c>
      <c r="L1344" s="29">
        <v>1</v>
      </c>
      <c r="M1344" s="29">
        <v>6</v>
      </c>
      <c r="N1344" s="29">
        <v>14.712</v>
      </c>
      <c r="O1344" s="42">
        <v>1159</v>
      </c>
      <c r="P1344" s="42"/>
      <c r="Q1344" s="42"/>
      <c r="R1344" s="42"/>
      <c r="S1344" s="42">
        <v>0</v>
      </c>
      <c r="T1344" s="103">
        <v>1159</v>
      </c>
    </row>
    <row r="1345" spans="1:20" outlineLevel="2" x14ac:dyDescent="0.25">
      <c r="A1345" s="29" t="s">
        <v>576</v>
      </c>
      <c r="B1345" s="29" t="s">
        <v>43</v>
      </c>
      <c r="C1345" s="29" t="s">
        <v>6143</v>
      </c>
      <c r="D1345" s="29" t="s">
        <v>6144</v>
      </c>
      <c r="E1345" s="29">
        <v>319147</v>
      </c>
      <c r="F1345" s="29">
        <v>8</v>
      </c>
      <c r="G1345" s="29">
        <v>3</v>
      </c>
      <c r="H1345" s="29">
        <v>11</v>
      </c>
      <c r="I1345" s="29">
        <v>14.394000000000004</v>
      </c>
      <c r="J1345" s="42">
        <v>1900</v>
      </c>
      <c r="K1345" s="29">
        <v>8</v>
      </c>
      <c r="L1345" s="29">
        <v>1</v>
      </c>
      <c r="M1345" s="29">
        <v>9</v>
      </c>
      <c r="N1345" s="29">
        <v>14.712</v>
      </c>
      <c r="O1345" s="42">
        <v>1796</v>
      </c>
      <c r="P1345" s="42"/>
      <c r="Q1345" s="42"/>
      <c r="R1345" s="42"/>
      <c r="S1345" s="42">
        <v>0</v>
      </c>
      <c r="T1345" s="103">
        <v>1796</v>
      </c>
    </row>
    <row r="1346" spans="1:20" outlineLevel="2" x14ac:dyDescent="0.25">
      <c r="A1346" s="29" t="s">
        <v>576</v>
      </c>
      <c r="B1346" s="29" t="s">
        <v>43</v>
      </c>
      <c r="C1346" s="29" t="s">
        <v>6148</v>
      </c>
      <c r="D1346" s="29" t="s">
        <v>6149</v>
      </c>
      <c r="E1346" s="29">
        <v>319155</v>
      </c>
      <c r="F1346" s="29">
        <v>26</v>
      </c>
      <c r="G1346" s="29">
        <v>4</v>
      </c>
      <c r="H1346" s="29">
        <v>30</v>
      </c>
      <c r="I1346" s="29">
        <v>14.394000000000004</v>
      </c>
      <c r="J1346" s="42">
        <v>5182</v>
      </c>
      <c r="K1346" s="29">
        <v>29</v>
      </c>
      <c r="L1346" s="29">
        <v>1</v>
      </c>
      <c r="M1346" s="29">
        <v>30</v>
      </c>
      <c r="N1346" s="29">
        <v>14.712</v>
      </c>
      <c r="O1346" s="42">
        <v>5220</v>
      </c>
      <c r="P1346" s="42"/>
      <c r="Q1346" s="42"/>
      <c r="R1346" s="42"/>
      <c r="S1346" s="42">
        <v>0</v>
      </c>
      <c r="T1346" s="103">
        <v>5220</v>
      </c>
    </row>
    <row r="1347" spans="1:20" outlineLevel="2" x14ac:dyDescent="0.25">
      <c r="A1347" s="29" t="s">
        <v>576</v>
      </c>
      <c r="B1347" s="29" t="s">
        <v>43</v>
      </c>
      <c r="C1347" s="29" t="s">
        <v>6153</v>
      </c>
      <c r="D1347" s="29" t="s">
        <v>6154</v>
      </c>
      <c r="E1347" s="29">
        <v>319163</v>
      </c>
      <c r="F1347" s="29">
        <v>9</v>
      </c>
      <c r="G1347" s="29">
        <v>0</v>
      </c>
      <c r="H1347" s="29">
        <v>9</v>
      </c>
      <c r="I1347" s="29">
        <v>14.394000000000004</v>
      </c>
      <c r="J1347" s="42">
        <v>1555</v>
      </c>
      <c r="K1347" s="29">
        <v>9</v>
      </c>
      <c r="L1347" s="29">
        <v>0</v>
      </c>
      <c r="M1347" s="29">
        <v>9</v>
      </c>
      <c r="N1347" s="29">
        <v>14.712</v>
      </c>
      <c r="O1347" s="42">
        <v>1566</v>
      </c>
      <c r="P1347" s="42"/>
      <c r="Q1347" s="42"/>
      <c r="R1347" s="42"/>
      <c r="S1347" s="42">
        <v>0</v>
      </c>
      <c r="T1347" s="103">
        <v>1566</v>
      </c>
    </row>
    <row r="1348" spans="1:20" outlineLevel="2" x14ac:dyDescent="0.25">
      <c r="A1348" s="29" t="s">
        <v>576</v>
      </c>
      <c r="B1348" s="29" t="s">
        <v>43</v>
      </c>
      <c r="C1348" s="29" t="s">
        <v>6157</v>
      </c>
      <c r="D1348" s="29" t="s">
        <v>6158</v>
      </c>
      <c r="E1348" s="29">
        <v>319171</v>
      </c>
      <c r="F1348" s="29">
        <v>4</v>
      </c>
      <c r="G1348" s="29">
        <v>4</v>
      </c>
      <c r="H1348" s="29">
        <v>8</v>
      </c>
      <c r="I1348" s="29">
        <v>14.394000000000004</v>
      </c>
      <c r="J1348" s="42">
        <v>1382</v>
      </c>
      <c r="K1348" s="29">
        <v>4</v>
      </c>
      <c r="L1348" s="29">
        <v>5</v>
      </c>
      <c r="M1348" s="29">
        <v>9</v>
      </c>
      <c r="N1348" s="29">
        <v>14.712</v>
      </c>
      <c r="O1348" s="42">
        <v>1451</v>
      </c>
      <c r="P1348" s="42"/>
      <c r="Q1348" s="42"/>
      <c r="R1348" s="42"/>
      <c r="S1348" s="42">
        <v>0</v>
      </c>
      <c r="T1348" s="103">
        <v>1451</v>
      </c>
    </row>
    <row r="1349" spans="1:20" outlineLevel="2" x14ac:dyDescent="0.25">
      <c r="A1349" s="29" t="s">
        <v>576</v>
      </c>
      <c r="B1349" s="29" t="s">
        <v>43</v>
      </c>
      <c r="C1349" s="29" t="s">
        <v>6161</v>
      </c>
      <c r="D1349" s="29" t="s">
        <v>6162</v>
      </c>
      <c r="E1349" s="29">
        <v>319180</v>
      </c>
      <c r="F1349" s="29">
        <v>7</v>
      </c>
      <c r="G1349" s="29">
        <v>1</v>
      </c>
      <c r="H1349" s="29">
        <v>8</v>
      </c>
      <c r="I1349" s="29">
        <v>14.394000000000004</v>
      </c>
      <c r="J1349" s="42">
        <v>1382</v>
      </c>
      <c r="K1349" s="29">
        <v>6</v>
      </c>
      <c r="L1349" s="29">
        <v>0</v>
      </c>
      <c r="M1349" s="29">
        <v>6</v>
      </c>
      <c r="N1349" s="29">
        <v>14.712</v>
      </c>
      <c r="O1349" s="42">
        <v>1274</v>
      </c>
      <c r="P1349" s="42"/>
      <c r="Q1349" s="42"/>
      <c r="R1349" s="42"/>
      <c r="S1349" s="42">
        <v>0</v>
      </c>
      <c r="T1349" s="103">
        <v>1274</v>
      </c>
    </row>
    <row r="1350" spans="1:20" outlineLevel="2" x14ac:dyDescent="0.25">
      <c r="A1350" s="29" t="s">
        <v>576</v>
      </c>
      <c r="B1350" s="29" t="s">
        <v>43</v>
      </c>
      <c r="C1350" s="29" t="s">
        <v>6165</v>
      </c>
      <c r="D1350" s="29" t="s">
        <v>6166</v>
      </c>
      <c r="E1350" s="29">
        <v>319198</v>
      </c>
      <c r="F1350" s="29">
        <v>9</v>
      </c>
      <c r="G1350" s="29">
        <v>0</v>
      </c>
      <c r="H1350" s="29">
        <v>9</v>
      </c>
      <c r="I1350" s="29">
        <v>14.394000000000004</v>
      </c>
      <c r="J1350" s="42">
        <v>1555</v>
      </c>
      <c r="K1350" s="29">
        <v>10</v>
      </c>
      <c r="L1350" s="29">
        <v>1</v>
      </c>
      <c r="M1350" s="29">
        <v>11</v>
      </c>
      <c r="N1350" s="29">
        <v>14.712</v>
      </c>
      <c r="O1350" s="42">
        <v>1684</v>
      </c>
      <c r="P1350" s="42"/>
      <c r="Q1350" s="42"/>
      <c r="R1350" s="42"/>
      <c r="S1350" s="42">
        <v>0</v>
      </c>
      <c r="T1350" s="103">
        <v>1684</v>
      </c>
    </row>
    <row r="1351" spans="1:20" outlineLevel="2" x14ac:dyDescent="0.25">
      <c r="A1351" s="29" t="s">
        <v>576</v>
      </c>
      <c r="B1351" s="29" t="s">
        <v>43</v>
      </c>
      <c r="C1351" s="29" t="s">
        <v>6169</v>
      </c>
      <c r="D1351" s="29" t="s">
        <v>6170</v>
      </c>
      <c r="E1351" s="29">
        <v>649660</v>
      </c>
      <c r="F1351" s="29">
        <v>11</v>
      </c>
      <c r="G1351" s="29">
        <v>2</v>
      </c>
      <c r="H1351" s="29">
        <v>13</v>
      </c>
      <c r="I1351" s="29">
        <v>14.394000000000004</v>
      </c>
      <c r="J1351" s="42">
        <v>2245</v>
      </c>
      <c r="K1351" s="29">
        <v>4</v>
      </c>
      <c r="L1351" s="29">
        <v>5</v>
      </c>
      <c r="M1351" s="29">
        <v>9</v>
      </c>
      <c r="N1351" s="29">
        <v>14.712</v>
      </c>
      <c r="O1351" s="42">
        <v>2027</v>
      </c>
      <c r="P1351" s="42"/>
      <c r="Q1351" s="42"/>
      <c r="R1351" s="42"/>
      <c r="S1351" s="42">
        <v>0</v>
      </c>
      <c r="T1351" s="103">
        <v>2027</v>
      </c>
    </row>
    <row r="1352" spans="1:20" outlineLevel="2" x14ac:dyDescent="0.25">
      <c r="A1352" s="29" t="s">
        <v>576</v>
      </c>
      <c r="B1352" s="29" t="s">
        <v>43</v>
      </c>
      <c r="C1352" s="29" t="s">
        <v>6173</v>
      </c>
      <c r="D1352" s="29" t="s">
        <v>6174</v>
      </c>
      <c r="E1352" s="29">
        <v>318922</v>
      </c>
      <c r="F1352" s="29">
        <v>9</v>
      </c>
      <c r="G1352" s="29">
        <v>2</v>
      </c>
      <c r="H1352" s="29">
        <v>11</v>
      </c>
      <c r="I1352" s="29">
        <v>14.394000000000004</v>
      </c>
      <c r="J1352" s="42">
        <v>1900</v>
      </c>
      <c r="K1352" s="29">
        <v>5</v>
      </c>
      <c r="L1352" s="29">
        <v>0</v>
      </c>
      <c r="M1352" s="29">
        <v>5</v>
      </c>
      <c r="N1352" s="29">
        <v>14.712</v>
      </c>
      <c r="O1352" s="42">
        <v>1561</v>
      </c>
      <c r="P1352" s="42"/>
      <c r="Q1352" s="42"/>
      <c r="R1352" s="42"/>
      <c r="S1352" s="42">
        <v>0</v>
      </c>
      <c r="T1352" s="103">
        <v>1561</v>
      </c>
    </row>
    <row r="1353" spans="1:20" outlineLevel="2" x14ac:dyDescent="0.25">
      <c r="A1353" s="29" t="s">
        <v>576</v>
      </c>
      <c r="B1353" s="29" t="s">
        <v>43</v>
      </c>
      <c r="C1353" s="29" t="s">
        <v>6177</v>
      </c>
      <c r="D1353" s="29" t="s">
        <v>6178</v>
      </c>
      <c r="E1353" s="29">
        <v>319651</v>
      </c>
      <c r="F1353" s="29">
        <v>102</v>
      </c>
      <c r="G1353" s="29">
        <v>7</v>
      </c>
      <c r="H1353" s="29">
        <v>109</v>
      </c>
      <c r="I1353" s="29">
        <v>14.394000000000004</v>
      </c>
      <c r="J1353" s="42">
        <v>18827</v>
      </c>
      <c r="K1353" s="29">
        <v>99</v>
      </c>
      <c r="L1353" s="29">
        <v>1</v>
      </c>
      <c r="M1353" s="29">
        <v>100</v>
      </c>
      <c r="N1353" s="29">
        <v>14.712</v>
      </c>
      <c r="O1353" s="42">
        <v>18436</v>
      </c>
      <c r="P1353" s="42"/>
      <c r="Q1353" s="42"/>
      <c r="R1353" s="42"/>
      <c r="S1353" s="42">
        <v>0</v>
      </c>
      <c r="T1353" s="103">
        <v>18436</v>
      </c>
    </row>
    <row r="1354" spans="1:20" outlineLevel="2" x14ac:dyDescent="0.25">
      <c r="A1354" s="29" t="s">
        <v>576</v>
      </c>
      <c r="B1354" s="29" t="s">
        <v>43</v>
      </c>
      <c r="C1354" s="29" t="s">
        <v>6182</v>
      </c>
      <c r="D1354" s="29" t="s">
        <v>6183</v>
      </c>
      <c r="E1354" s="29">
        <v>319228</v>
      </c>
      <c r="F1354" s="29">
        <v>8</v>
      </c>
      <c r="G1354" s="29">
        <v>0</v>
      </c>
      <c r="H1354" s="29">
        <v>8</v>
      </c>
      <c r="I1354" s="29">
        <v>14.394000000000004</v>
      </c>
      <c r="J1354" s="42">
        <v>1382</v>
      </c>
      <c r="K1354" s="29">
        <v>10</v>
      </c>
      <c r="L1354" s="29">
        <v>0</v>
      </c>
      <c r="M1354" s="29">
        <v>10</v>
      </c>
      <c r="N1354" s="29">
        <v>14.712</v>
      </c>
      <c r="O1354" s="42">
        <v>1510</v>
      </c>
      <c r="P1354" s="42"/>
      <c r="Q1354" s="42"/>
      <c r="R1354" s="42"/>
      <c r="S1354" s="42">
        <v>0</v>
      </c>
      <c r="T1354" s="103">
        <v>1510</v>
      </c>
    </row>
    <row r="1355" spans="1:20" outlineLevel="2" x14ac:dyDescent="0.25">
      <c r="A1355" s="29" t="s">
        <v>576</v>
      </c>
      <c r="B1355" s="29" t="s">
        <v>43</v>
      </c>
      <c r="C1355" s="29" t="s">
        <v>6186</v>
      </c>
      <c r="D1355" s="29" t="s">
        <v>6187</v>
      </c>
      <c r="E1355" s="29">
        <v>649333</v>
      </c>
      <c r="F1355" s="29">
        <v>2</v>
      </c>
      <c r="G1355" s="29">
        <v>0</v>
      </c>
      <c r="H1355" s="29">
        <v>2</v>
      </c>
      <c r="I1355" s="29">
        <v>14.394000000000004</v>
      </c>
      <c r="J1355" s="42">
        <v>345</v>
      </c>
      <c r="K1355" s="29">
        <v>2</v>
      </c>
      <c r="L1355" s="29">
        <v>0</v>
      </c>
      <c r="M1355" s="29">
        <v>2</v>
      </c>
      <c r="N1355" s="29">
        <v>14.712</v>
      </c>
      <c r="O1355" s="42">
        <v>348</v>
      </c>
      <c r="P1355" s="42"/>
      <c r="Q1355" s="42"/>
      <c r="R1355" s="42"/>
      <c r="S1355" s="42">
        <v>0</v>
      </c>
      <c r="T1355" s="103">
        <v>348</v>
      </c>
    </row>
    <row r="1356" spans="1:20" outlineLevel="2" x14ac:dyDescent="0.25">
      <c r="A1356" s="29" t="s">
        <v>576</v>
      </c>
      <c r="B1356" s="29" t="s">
        <v>43</v>
      </c>
      <c r="C1356" s="29" t="s">
        <v>6190</v>
      </c>
      <c r="D1356" s="29" t="s">
        <v>6191</v>
      </c>
      <c r="E1356" s="29">
        <v>319236</v>
      </c>
      <c r="F1356" s="29">
        <v>27</v>
      </c>
      <c r="G1356" s="29">
        <v>1</v>
      </c>
      <c r="H1356" s="29">
        <v>28</v>
      </c>
      <c r="I1356" s="29">
        <v>14.394000000000004</v>
      </c>
      <c r="J1356" s="42">
        <v>4836</v>
      </c>
      <c r="K1356" s="29">
        <v>26</v>
      </c>
      <c r="L1356" s="29">
        <v>3</v>
      </c>
      <c r="M1356" s="29">
        <v>29</v>
      </c>
      <c r="N1356" s="29">
        <v>14.712</v>
      </c>
      <c r="O1356" s="42">
        <v>4931</v>
      </c>
      <c r="P1356" s="42"/>
      <c r="Q1356" s="42"/>
      <c r="R1356" s="42"/>
      <c r="S1356" s="42">
        <v>0</v>
      </c>
      <c r="T1356" s="103">
        <v>4931</v>
      </c>
    </row>
    <row r="1357" spans="1:20" outlineLevel="2" x14ac:dyDescent="0.25">
      <c r="A1357" s="29" t="s">
        <v>576</v>
      </c>
      <c r="B1357" s="29" t="s">
        <v>43</v>
      </c>
      <c r="C1357" s="29" t="s">
        <v>6195</v>
      </c>
      <c r="D1357" s="29" t="s">
        <v>6196</v>
      </c>
      <c r="E1357" s="29">
        <v>319244</v>
      </c>
      <c r="F1357" s="29">
        <v>8</v>
      </c>
      <c r="G1357" s="29">
        <v>0</v>
      </c>
      <c r="H1357" s="29">
        <v>8</v>
      </c>
      <c r="I1357" s="29">
        <v>14.394000000000004</v>
      </c>
      <c r="J1357" s="42">
        <v>1382</v>
      </c>
      <c r="K1357" s="29">
        <v>11</v>
      </c>
      <c r="L1357" s="29">
        <v>0</v>
      </c>
      <c r="M1357" s="29">
        <v>11</v>
      </c>
      <c r="N1357" s="29">
        <v>14.712</v>
      </c>
      <c r="O1357" s="42">
        <v>1569</v>
      </c>
      <c r="P1357" s="42"/>
      <c r="Q1357" s="42"/>
      <c r="R1357" s="42"/>
      <c r="S1357" s="42">
        <v>0</v>
      </c>
      <c r="T1357" s="103">
        <v>1569</v>
      </c>
    </row>
    <row r="1358" spans="1:20" outlineLevel="2" x14ac:dyDescent="0.25">
      <c r="A1358" s="29" t="s">
        <v>576</v>
      </c>
      <c r="B1358" s="29" t="s">
        <v>43</v>
      </c>
      <c r="C1358" s="29" t="s">
        <v>6199</v>
      </c>
      <c r="D1358" s="29" t="s">
        <v>6200</v>
      </c>
      <c r="E1358" s="29">
        <v>319261</v>
      </c>
      <c r="F1358" s="29">
        <v>5</v>
      </c>
      <c r="G1358" s="29">
        <v>1</v>
      </c>
      <c r="H1358" s="29">
        <v>6</v>
      </c>
      <c r="I1358" s="29">
        <v>14.394000000000004</v>
      </c>
      <c r="J1358" s="42">
        <v>1036</v>
      </c>
      <c r="K1358" s="29">
        <v>3</v>
      </c>
      <c r="L1358" s="29">
        <v>1</v>
      </c>
      <c r="M1358" s="29">
        <v>4</v>
      </c>
      <c r="N1358" s="29">
        <v>14.712</v>
      </c>
      <c r="O1358" s="42">
        <v>926</v>
      </c>
      <c r="P1358" s="42"/>
      <c r="Q1358" s="42"/>
      <c r="R1358" s="42"/>
      <c r="S1358" s="42">
        <v>0</v>
      </c>
      <c r="T1358" s="103">
        <v>926</v>
      </c>
    </row>
    <row r="1359" spans="1:20" outlineLevel="2" x14ac:dyDescent="0.25">
      <c r="A1359" s="29" t="s">
        <v>576</v>
      </c>
      <c r="B1359" s="29" t="s">
        <v>43</v>
      </c>
      <c r="C1359" s="29" t="s">
        <v>6203</v>
      </c>
      <c r="D1359" s="29" t="s">
        <v>6204</v>
      </c>
      <c r="E1359" s="29">
        <v>319287</v>
      </c>
      <c r="F1359" s="29">
        <v>3</v>
      </c>
      <c r="G1359" s="29">
        <v>0</v>
      </c>
      <c r="H1359" s="29">
        <v>3</v>
      </c>
      <c r="I1359" s="29">
        <v>14.394000000000004</v>
      </c>
      <c r="J1359" s="42">
        <v>518</v>
      </c>
      <c r="K1359" s="29">
        <v>1</v>
      </c>
      <c r="L1359" s="29">
        <v>0</v>
      </c>
      <c r="M1359" s="29">
        <v>1</v>
      </c>
      <c r="N1359" s="29">
        <v>14.712</v>
      </c>
      <c r="O1359" s="42">
        <v>404</v>
      </c>
      <c r="P1359" s="42"/>
      <c r="Q1359" s="42"/>
      <c r="R1359" s="42"/>
      <c r="S1359" s="42">
        <v>0</v>
      </c>
      <c r="T1359" s="103">
        <v>404</v>
      </c>
    </row>
    <row r="1360" spans="1:20" outlineLevel="2" x14ac:dyDescent="0.25">
      <c r="A1360" s="29" t="s">
        <v>576</v>
      </c>
      <c r="B1360" s="29" t="s">
        <v>43</v>
      </c>
      <c r="C1360" s="29" t="s">
        <v>6207</v>
      </c>
      <c r="D1360" s="29" t="s">
        <v>6208</v>
      </c>
      <c r="E1360" s="29">
        <v>319295</v>
      </c>
      <c r="F1360" s="29">
        <v>12</v>
      </c>
      <c r="G1360" s="29">
        <v>0</v>
      </c>
      <c r="H1360" s="29">
        <v>12</v>
      </c>
      <c r="I1360" s="29">
        <v>14.394000000000004</v>
      </c>
      <c r="J1360" s="42">
        <v>2073</v>
      </c>
      <c r="K1360" s="29">
        <v>9</v>
      </c>
      <c r="L1360" s="29">
        <v>0</v>
      </c>
      <c r="M1360" s="29">
        <v>9</v>
      </c>
      <c r="N1360" s="29">
        <v>14.712</v>
      </c>
      <c r="O1360" s="42">
        <v>1911</v>
      </c>
      <c r="P1360" s="42"/>
      <c r="Q1360" s="42"/>
      <c r="R1360" s="42"/>
      <c r="S1360" s="42">
        <v>0</v>
      </c>
      <c r="T1360" s="103">
        <v>1911</v>
      </c>
    </row>
    <row r="1361" spans="1:20" outlineLevel="2" x14ac:dyDescent="0.25">
      <c r="A1361" s="29" t="s">
        <v>576</v>
      </c>
      <c r="B1361" s="29" t="s">
        <v>43</v>
      </c>
      <c r="C1361" s="29" t="s">
        <v>6211</v>
      </c>
      <c r="D1361" s="29" t="s">
        <v>6212</v>
      </c>
      <c r="E1361" s="29">
        <v>319309</v>
      </c>
      <c r="F1361" s="29">
        <v>6</v>
      </c>
      <c r="G1361" s="29">
        <v>0</v>
      </c>
      <c r="H1361" s="29">
        <v>6</v>
      </c>
      <c r="I1361" s="29">
        <v>14.394000000000004</v>
      </c>
      <c r="J1361" s="42">
        <v>1036</v>
      </c>
      <c r="K1361" s="29">
        <v>9</v>
      </c>
      <c r="L1361" s="29">
        <v>1</v>
      </c>
      <c r="M1361" s="29">
        <v>10</v>
      </c>
      <c r="N1361" s="29">
        <v>14.712</v>
      </c>
      <c r="O1361" s="42">
        <v>1279</v>
      </c>
      <c r="P1361" s="42"/>
      <c r="Q1361" s="42"/>
      <c r="R1361" s="42"/>
      <c r="S1361" s="42">
        <v>0</v>
      </c>
      <c r="T1361" s="103">
        <v>1279</v>
      </c>
    </row>
    <row r="1362" spans="1:20" outlineLevel="2" x14ac:dyDescent="0.25">
      <c r="A1362" s="29" t="s">
        <v>576</v>
      </c>
      <c r="B1362" s="29" t="s">
        <v>43</v>
      </c>
      <c r="C1362" s="29" t="s">
        <v>6215</v>
      </c>
      <c r="D1362" s="29" t="s">
        <v>6216</v>
      </c>
      <c r="E1362" s="29">
        <v>319333</v>
      </c>
      <c r="F1362" s="29">
        <v>5</v>
      </c>
      <c r="G1362" s="29">
        <v>4</v>
      </c>
      <c r="H1362" s="29">
        <v>9</v>
      </c>
      <c r="I1362" s="29">
        <v>14.394000000000004</v>
      </c>
      <c r="J1362" s="42">
        <v>1555</v>
      </c>
      <c r="K1362" s="29">
        <v>8</v>
      </c>
      <c r="L1362" s="29">
        <v>2</v>
      </c>
      <c r="M1362" s="29">
        <v>10</v>
      </c>
      <c r="N1362" s="29">
        <v>14.712</v>
      </c>
      <c r="O1362" s="42">
        <v>1625</v>
      </c>
      <c r="P1362" s="42"/>
      <c r="Q1362" s="42"/>
      <c r="R1362" s="42"/>
      <c r="S1362" s="42">
        <v>0</v>
      </c>
      <c r="T1362" s="103">
        <v>1625</v>
      </c>
    </row>
    <row r="1363" spans="1:20" outlineLevel="2" x14ac:dyDescent="0.25">
      <c r="A1363" s="29" t="s">
        <v>576</v>
      </c>
      <c r="B1363" s="29" t="s">
        <v>43</v>
      </c>
      <c r="C1363" s="29" t="s">
        <v>6219</v>
      </c>
      <c r="D1363" s="29" t="s">
        <v>6220</v>
      </c>
      <c r="E1363" s="29">
        <v>319341</v>
      </c>
      <c r="F1363" s="29">
        <v>10</v>
      </c>
      <c r="G1363" s="29">
        <v>0</v>
      </c>
      <c r="H1363" s="29">
        <v>10</v>
      </c>
      <c r="I1363" s="29">
        <v>14.394000000000004</v>
      </c>
      <c r="J1363" s="42">
        <v>1727</v>
      </c>
      <c r="K1363" s="29">
        <v>9</v>
      </c>
      <c r="L1363" s="29">
        <v>2</v>
      </c>
      <c r="M1363" s="29">
        <v>11</v>
      </c>
      <c r="N1363" s="29">
        <v>14.712</v>
      </c>
      <c r="O1363" s="42">
        <v>1799</v>
      </c>
      <c r="P1363" s="42"/>
      <c r="Q1363" s="42"/>
      <c r="R1363" s="42"/>
      <c r="S1363" s="42">
        <v>0</v>
      </c>
      <c r="T1363" s="103">
        <v>1799</v>
      </c>
    </row>
    <row r="1364" spans="1:20" outlineLevel="2" x14ac:dyDescent="0.25">
      <c r="A1364" s="29" t="s">
        <v>576</v>
      </c>
      <c r="B1364" s="29" t="s">
        <v>43</v>
      </c>
      <c r="C1364" s="29" t="s">
        <v>6223</v>
      </c>
      <c r="D1364" s="29" t="s">
        <v>6224</v>
      </c>
      <c r="E1364" s="29">
        <v>319350</v>
      </c>
      <c r="F1364" s="29">
        <v>3</v>
      </c>
      <c r="G1364" s="29">
        <v>0</v>
      </c>
      <c r="H1364" s="29">
        <v>3</v>
      </c>
      <c r="I1364" s="29">
        <v>14.394000000000004</v>
      </c>
      <c r="J1364" s="42">
        <v>518</v>
      </c>
      <c r="K1364" s="29">
        <v>5</v>
      </c>
      <c r="L1364" s="29">
        <v>0</v>
      </c>
      <c r="M1364" s="29">
        <v>5</v>
      </c>
      <c r="N1364" s="29">
        <v>14.712</v>
      </c>
      <c r="O1364" s="42">
        <v>640</v>
      </c>
      <c r="P1364" s="42"/>
      <c r="Q1364" s="42"/>
      <c r="R1364" s="42"/>
      <c r="S1364" s="42">
        <v>0</v>
      </c>
      <c r="T1364" s="103">
        <v>640</v>
      </c>
    </row>
    <row r="1365" spans="1:20" outlineLevel="2" x14ac:dyDescent="0.25">
      <c r="A1365" s="29" t="s">
        <v>576</v>
      </c>
      <c r="B1365" s="29" t="s">
        <v>43</v>
      </c>
      <c r="C1365" s="29" t="s">
        <v>6227</v>
      </c>
      <c r="D1365" s="29" t="s">
        <v>6228</v>
      </c>
      <c r="E1365" s="29">
        <v>319368</v>
      </c>
      <c r="F1365" s="29">
        <v>1</v>
      </c>
      <c r="G1365" s="29">
        <v>1</v>
      </c>
      <c r="H1365" s="29">
        <v>2</v>
      </c>
      <c r="I1365" s="29">
        <v>14.394000000000004</v>
      </c>
      <c r="J1365" s="42">
        <v>345</v>
      </c>
      <c r="K1365" s="29">
        <v>5</v>
      </c>
      <c r="L1365" s="29">
        <v>0</v>
      </c>
      <c r="M1365" s="29">
        <v>5</v>
      </c>
      <c r="N1365" s="29">
        <v>14.712</v>
      </c>
      <c r="O1365" s="42">
        <v>525</v>
      </c>
      <c r="P1365" s="42"/>
      <c r="Q1365" s="42"/>
      <c r="R1365" s="42"/>
      <c r="S1365" s="42">
        <v>0</v>
      </c>
      <c r="T1365" s="103">
        <v>525</v>
      </c>
    </row>
    <row r="1366" spans="1:20" outlineLevel="2" x14ac:dyDescent="0.25">
      <c r="A1366" s="29" t="s">
        <v>576</v>
      </c>
      <c r="B1366" s="29" t="s">
        <v>43</v>
      </c>
      <c r="C1366" s="29" t="s">
        <v>6231</v>
      </c>
      <c r="D1366" s="29" t="s">
        <v>6232</v>
      </c>
      <c r="E1366" s="29">
        <v>319384</v>
      </c>
      <c r="F1366" s="29">
        <v>1</v>
      </c>
      <c r="G1366" s="29">
        <v>0</v>
      </c>
      <c r="H1366" s="29">
        <v>1</v>
      </c>
      <c r="I1366" s="29">
        <v>14.394000000000004</v>
      </c>
      <c r="J1366" s="42">
        <v>173</v>
      </c>
      <c r="K1366" s="29">
        <v>1</v>
      </c>
      <c r="L1366" s="29">
        <v>0</v>
      </c>
      <c r="M1366" s="29">
        <v>1</v>
      </c>
      <c r="N1366" s="29">
        <v>14.712</v>
      </c>
      <c r="O1366" s="42">
        <v>174</v>
      </c>
      <c r="P1366" s="42"/>
      <c r="Q1366" s="42"/>
      <c r="R1366" s="42"/>
      <c r="S1366" s="42">
        <v>0</v>
      </c>
      <c r="T1366" s="103">
        <v>174</v>
      </c>
    </row>
    <row r="1367" spans="1:20" outlineLevel="2" x14ac:dyDescent="0.25">
      <c r="A1367" s="29" t="s">
        <v>576</v>
      </c>
      <c r="B1367" s="29" t="s">
        <v>43</v>
      </c>
      <c r="C1367" s="29" t="s">
        <v>6235</v>
      </c>
      <c r="D1367" s="29" t="s">
        <v>6236</v>
      </c>
      <c r="E1367" s="29">
        <v>319392</v>
      </c>
      <c r="F1367" s="29">
        <v>3</v>
      </c>
      <c r="G1367" s="29">
        <v>3</v>
      </c>
      <c r="H1367" s="29">
        <v>6</v>
      </c>
      <c r="I1367" s="29">
        <v>14.394000000000004</v>
      </c>
      <c r="J1367" s="42">
        <v>1036</v>
      </c>
      <c r="K1367" s="29">
        <v>7</v>
      </c>
      <c r="L1367" s="29">
        <v>3</v>
      </c>
      <c r="M1367" s="29">
        <v>10</v>
      </c>
      <c r="N1367" s="29">
        <v>14.712</v>
      </c>
      <c r="O1367" s="42">
        <v>1279</v>
      </c>
      <c r="P1367" s="42"/>
      <c r="Q1367" s="42"/>
      <c r="R1367" s="42"/>
      <c r="S1367" s="42">
        <v>0</v>
      </c>
      <c r="T1367" s="103">
        <v>1279</v>
      </c>
    </row>
    <row r="1368" spans="1:20" outlineLevel="2" x14ac:dyDescent="0.25">
      <c r="A1368" s="29" t="s">
        <v>576</v>
      </c>
      <c r="B1368" s="29" t="s">
        <v>43</v>
      </c>
      <c r="C1368" s="29" t="s">
        <v>6239</v>
      </c>
      <c r="D1368" s="29" t="s">
        <v>6240</v>
      </c>
      <c r="E1368" s="29">
        <v>319406</v>
      </c>
      <c r="F1368" s="29">
        <v>1</v>
      </c>
      <c r="G1368" s="29">
        <v>0</v>
      </c>
      <c r="H1368" s="29">
        <v>1</v>
      </c>
      <c r="I1368" s="29">
        <v>14.394000000000004</v>
      </c>
      <c r="J1368" s="42">
        <v>173</v>
      </c>
      <c r="K1368" s="29">
        <v>2</v>
      </c>
      <c r="L1368" s="29">
        <v>0</v>
      </c>
      <c r="M1368" s="29">
        <v>2</v>
      </c>
      <c r="N1368" s="29">
        <v>14.712</v>
      </c>
      <c r="O1368" s="42">
        <v>233</v>
      </c>
      <c r="P1368" s="42"/>
      <c r="Q1368" s="42"/>
      <c r="R1368" s="42"/>
      <c r="S1368" s="42">
        <v>0</v>
      </c>
      <c r="T1368" s="103">
        <v>233</v>
      </c>
    </row>
    <row r="1369" spans="1:20" outlineLevel="2" x14ac:dyDescent="0.25">
      <c r="A1369" s="29" t="s">
        <v>576</v>
      </c>
      <c r="B1369" s="29" t="s">
        <v>43</v>
      </c>
      <c r="C1369" s="29" t="s">
        <v>6244</v>
      </c>
      <c r="D1369" s="29" t="s">
        <v>6245</v>
      </c>
      <c r="E1369" s="29">
        <v>647420</v>
      </c>
      <c r="F1369" s="29">
        <v>4</v>
      </c>
      <c r="G1369" s="29">
        <v>0</v>
      </c>
      <c r="H1369" s="29">
        <v>4</v>
      </c>
      <c r="I1369" s="29">
        <v>14.394000000000004</v>
      </c>
      <c r="J1369" s="42">
        <v>691</v>
      </c>
      <c r="K1369" s="29">
        <v>7</v>
      </c>
      <c r="L1369" s="29">
        <v>0</v>
      </c>
      <c r="M1369" s="29">
        <v>7</v>
      </c>
      <c r="N1369" s="29">
        <v>14.712</v>
      </c>
      <c r="O1369" s="42">
        <v>873</v>
      </c>
      <c r="P1369" s="42"/>
      <c r="Q1369" s="42"/>
      <c r="R1369" s="42"/>
      <c r="S1369" s="42">
        <v>0</v>
      </c>
      <c r="T1369" s="103">
        <v>873</v>
      </c>
    </row>
    <row r="1370" spans="1:20" outlineLevel="2" x14ac:dyDescent="0.25">
      <c r="A1370" s="29" t="s">
        <v>576</v>
      </c>
      <c r="B1370" s="29" t="s">
        <v>43</v>
      </c>
      <c r="C1370" s="29" t="s">
        <v>6248</v>
      </c>
      <c r="D1370" s="29" t="s">
        <v>6249</v>
      </c>
      <c r="E1370" s="29">
        <v>319457</v>
      </c>
      <c r="F1370" s="29">
        <v>10</v>
      </c>
      <c r="G1370" s="29">
        <v>0</v>
      </c>
      <c r="H1370" s="29">
        <v>10</v>
      </c>
      <c r="I1370" s="29">
        <v>14.394000000000004</v>
      </c>
      <c r="J1370" s="42">
        <v>1727</v>
      </c>
      <c r="K1370" s="29">
        <v>19</v>
      </c>
      <c r="L1370" s="29">
        <v>0</v>
      </c>
      <c r="M1370" s="29">
        <v>19</v>
      </c>
      <c r="N1370" s="29">
        <v>14.712</v>
      </c>
      <c r="O1370" s="42">
        <v>2270</v>
      </c>
      <c r="P1370" s="42"/>
      <c r="Q1370" s="42"/>
      <c r="R1370" s="42"/>
      <c r="S1370" s="42">
        <v>0</v>
      </c>
      <c r="T1370" s="103">
        <v>2270</v>
      </c>
    </row>
    <row r="1371" spans="1:20" outlineLevel="2" x14ac:dyDescent="0.25">
      <c r="A1371" s="29" t="s">
        <v>576</v>
      </c>
      <c r="B1371" s="29" t="s">
        <v>43</v>
      </c>
      <c r="C1371" s="29" t="s">
        <v>6252</v>
      </c>
      <c r="D1371" s="29" t="s">
        <v>6253</v>
      </c>
      <c r="E1371" s="29">
        <v>650757</v>
      </c>
      <c r="F1371" s="29">
        <v>9</v>
      </c>
      <c r="G1371" s="29">
        <v>0</v>
      </c>
      <c r="H1371" s="29">
        <v>9</v>
      </c>
      <c r="I1371" s="29">
        <v>14.394000000000004</v>
      </c>
      <c r="J1371" s="42">
        <v>1555</v>
      </c>
      <c r="K1371" s="29">
        <v>9</v>
      </c>
      <c r="L1371" s="29">
        <v>0</v>
      </c>
      <c r="M1371" s="29">
        <v>9</v>
      </c>
      <c r="N1371" s="29">
        <v>14.712</v>
      </c>
      <c r="O1371" s="42">
        <v>1566</v>
      </c>
      <c r="P1371" s="42"/>
      <c r="Q1371" s="42"/>
      <c r="R1371" s="42"/>
      <c r="S1371" s="42">
        <v>0</v>
      </c>
      <c r="T1371" s="103">
        <v>1566</v>
      </c>
    </row>
    <row r="1372" spans="1:20" outlineLevel="2" x14ac:dyDescent="0.25">
      <c r="A1372" s="29" t="s">
        <v>576</v>
      </c>
      <c r="B1372" s="29" t="s">
        <v>43</v>
      </c>
      <c r="C1372" s="29" t="s">
        <v>6256</v>
      </c>
      <c r="D1372" s="29" t="s">
        <v>6257</v>
      </c>
      <c r="E1372" s="29">
        <v>319465</v>
      </c>
      <c r="F1372" s="29">
        <v>6</v>
      </c>
      <c r="G1372" s="29">
        <v>0</v>
      </c>
      <c r="H1372" s="29">
        <v>6</v>
      </c>
      <c r="I1372" s="29">
        <v>14.394000000000004</v>
      </c>
      <c r="J1372" s="42">
        <v>1036</v>
      </c>
      <c r="K1372" s="29">
        <v>7</v>
      </c>
      <c r="L1372" s="29">
        <v>0</v>
      </c>
      <c r="M1372" s="29">
        <v>7</v>
      </c>
      <c r="N1372" s="29">
        <v>14.712</v>
      </c>
      <c r="O1372" s="42">
        <v>1103</v>
      </c>
      <c r="P1372" s="42"/>
      <c r="Q1372" s="42"/>
      <c r="R1372" s="42"/>
      <c r="S1372" s="42">
        <v>0</v>
      </c>
      <c r="T1372" s="103">
        <v>1103</v>
      </c>
    </row>
    <row r="1373" spans="1:20" outlineLevel="2" x14ac:dyDescent="0.25">
      <c r="A1373" s="29" t="s">
        <v>576</v>
      </c>
      <c r="B1373" s="29" t="s">
        <v>43</v>
      </c>
      <c r="C1373" s="29" t="s">
        <v>6260</v>
      </c>
      <c r="D1373" s="29" t="s">
        <v>6261</v>
      </c>
      <c r="E1373" s="29">
        <v>648582</v>
      </c>
      <c r="F1373" s="29">
        <v>5</v>
      </c>
      <c r="G1373" s="29">
        <v>0</v>
      </c>
      <c r="H1373" s="29">
        <v>5</v>
      </c>
      <c r="I1373" s="29">
        <v>14.394000000000004</v>
      </c>
      <c r="J1373" s="42">
        <v>864</v>
      </c>
      <c r="K1373" s="29">
        <v>4</v>
      </c>
      <c r="L1373" s="29">
        <v>0</v>
      </c>
      <c r="M1373" s="29">
        <v>4</v>
      </c>
      <c r="N1373" s="29">
        <v>14.712</v>
      </c>
      <c r="O1373" s="42">
        <v>811</v>
      </c>
      <c r="P1373" s="42"/>
      <c r="Q1373" s="42"/>
      <c r="R1373" s="42"/>
      <c r="S1373" s="42">
        <v>0</v>
      </c>
      <c r="T1373" s="103">
        <v>811</v>
      </c>
    </row>
    <row r="1374" spans="1:20" outlineLevel="2" x14ac:dyDescent="0.25">
      <c r="A1374" s="29" t="s">
        <v>576</v>
      </c>
      <c r="B1374" s="29" t="s">
        <v>43</v>
      </c>
      <c r="C1374" s="29" t="s">
        <v>6264</v>
      </c>
      <c r="D1374" s="29" t="s">
        <v>6265</v>
      </c>
      <c r="E1374" s="29">
        <v>319481</v>
      </c>
      <c r="F1374" s="29">
        <v>4</v>
      </c>
      <c r="G1374" s="29">
        <v>0</v>
      </c>
      <c r="H1374" s="29">
        <v>4</v>
      </c>
      <c r="I1374" s="29">
        <v>14.394000000000004</v>
      </c>
      <c r="J1374" s="42">
        <v>691</v>
      </c>
      <c r="K1374" s="29">
        <v>4</v>
      </c>
      <c r="L1374" s="29">
        <v>0</v>
      </c>
      <c r="M1374" s="29">
        <v>4</v>
      </c>
      <c r="N1374" s="29">
        <v>14.712</v>
      </c>
      <c r="O1374" s="42">
        <v>696</v>
      </c>
      <c r="P1374" s="42"/>
      <c r="Q1374" s="42"/>
      <c r="R1374" s="42"/>
      <c r="S1374" s="42">
        <v>0</v>
      </c>
      <c r="T1374" s="103">
        <v>696</v>
      </c>
    </row>
    <row r="1375" spans="1:20" outlineLevel="2" x14ac:dyDescent="0.25">
      <c r="A1375" s="29" t="s">
        <v>576</v>
      </c>
      <c r="B1375" s="29" t="s">
        <v>43</v>
      </c>
      <c r="C1375" s="29" t="s">
        <v>6268</v>
      </c>
      <c r="D1375" s="29" t="s">
        <v>6269</v>
      </c>
      <c r="E1375" s="29">
        <v>319490</v>
      </c>
      <c r="F1375" s="29">
        <v>3</v>
      </c>
      <c r="G1375" s="29">
        <v>0</v>
      </c>
      <c r="H1375" s="29">
        <v>3</v>
      </c>
      <c r="I1375" s="29">
        <v>14.394000000000004</v>
      </c>
      <c r="J1375" s="42">
        <v>518</v>
      </c>
      <c r="K1375" s="29">
        <v>7</v>
      </c>
      <c r="L1375" s="29">
        <v>0</v>
      </c>
      <c r="M1375" s="29">
        <v>7</v>
      </c>
      <c r="N1375" s="29">
        <v>14.712</v>
      </c>
      <c r="O1375" s="42">
        <v>757</v>
      </c>
      <c r="P1375" s="42"/>
      <c r="Q1375" s="42"/>
      <c r="R1375" s="42"/>
      <c r="S1375" s="42">
        <v>0</v>
      </c>
      <c r="T1375" s="103">
        <v>757</v>
      </c>
    </row>
    <row r="1376" spans="1:20" outlineLevel="2" x14ac:dyDescent="0.25">
      <c r="A1376" s="29" t="s">
        <v>576</v>
      </c>
      <c r="B1376" s="29" t="s">
        <v>43</v>
      </c>
      <c r="C1376" s="29" t="s">
        <v>6272</v>
      </c>
      <c r="D1376" s="29" t="s">
        <v>6273</v>
      </c>
      <c r="E1376" s="29">
        <v>319511</v>
      </c>
      <c r="F1376" s="29">
        <v>10</v>
      </c>
      <c r="G1376" s="29">
        <v>1</v>
      </c>
      <c r="H1376" s="29">
        <v>11</v>
      </c>
      <c r="I1376" s="29">
        <v>14.394000000000004</v>
      </c>
      <c r="J1376" s="42">
        <v>1900</v>
      </c>
      <c r="K1376" s="29">
        <v>11</v>
      </c>
      <c r="L1376" s="29">
        <v>0</v>
      </c>
      <c r="M1376" s="29">
        <v>11</v>
      </c>
      <c r="N1376" s="29">
        <v>14.712</v>
      </c>
      <c r="O1376" s="42">
        <v>1914</v>
      </c>
      <c r="P1376" s="42"/>
      <c r="Q1376" s="42"/>
      <c r="R1376" s="42"/>
      <c r="S1376" s="42">
        <v>0</v>
      </c>
      <c r="T1376" s="103">
        <v>1914</v>
      </c>
    </row>
    <row r="1377" spans="1:20" outlineLevel="2" x14ac:dyDescent="0.25">
      <c r="A1377" s="29" t="s">
        <v>576</v>
      </c>
      <c r="B1377" s="29" t="s">
        <v>43</v>
      </c>
      <c r="C1377" s="29" t="s">
        <v>6276</v>
      </c>
      <c r="D1377" s="29" t="s">
        <v>6277</v>
      </c>
      <c r="E1377" s="29">
        <v>319520</v>
      </c>
      <c r="F1377" s="29">
        <v>6</v>
      </c>
      <c r="G1377" s="29">
        <v>0</v>
      </c>
      <c r="H1377" s="29">
        <v>6</v>
      </c>
      <c r="I1377" s="29">
        <v>14.394000000000004</v>
      </c>
      <c r="J1377" s="42">
        <v>1036</v>
      </c>
      <c r="K1377" s="29">
        <v>5</v>
      </c>
      <c r="L1377" s="29">
        <v>0</v>
      </c>
      <c r="M1377" s="29">
        <v>5</v>
      </c>
      <c r="N1377" s="29">
        <v>14.712</v>
      </c>
      <c r="O1377" s="42">
        <v>985</v>
      </c>
      <c r="P1377" s="42"/>
      <c r="Q1377" s="42"/>
      <c r="R1377" s="42"/>
      <c r="S1377" s="42">
        <v>0</v>
      </c>
      <c r="T1377" s="103">
        <v>985</v>
      </c>
    </row>
    <row r="1378" spans="1:20" outlineLevel="2" x14ac:dyDescent="0.25">
      <c r="A1378" s="29" t="s">
        <v>576</v>
      </c>
      <c r="B1378" s="29" t="s">
        <v>43</v>
      </c>
      <c r="C1378" s="29" t="s">
        <v>6280</v>
      </c>
      <c r="D1378" s="29" t="s">
        <v>6281</v>
      </c>
      <c r="E1378" s="29">
        <v>648574</v>
      </c>
      <c r="F1378" s="29">
        <v>1</v>
      </c>
      <c r="G1378" s="29">
        <v>0</v>
      </c>
      <c r="H1378" s="29">
        <v>1</v>
      </c>
      <c r="I1378" s="29">
        <v>14.394000000000004</v>
      </c>
      <c r="J1378" s="42">
        <v>173</v>
      </c>
      <c r="K1378" s="29">
        <v>3</v>
      </c>
      <c r="L1378" s="29">
        <v>0</v>
      </c>
      <c r="M1378" s="29">
        <v>3</v>
      </c>
      <c r="N1378" s="29">
        <v>14.712</v>
      </c>
      <c r="O1378" s="42">
        <v>292</v>
      </c>
      <c r="P1378" s="42"/>
      <c r="Q1378" s="42"/>
      <c r="R1378" s="42"/>
      <c r="S1378" s="42">
        <v>0</v>
      </c>
      <c r="T1378" s="103">
        <v>292</v>
      </c>
    </row>
    <row r="1379" spans="1:20" outlineLevel="2" x14ac:dyDescent="0.25">
      <c r="A1379" s="29" t="s">
        <v>576</v>
      </c>
      <c r="B1379" s="29" t="s">
        <v>43</v>
      </c>
      <c r="C1379" s="29" t="s">
        <v>6284</v>
      </c>
      <c r="D1379" s="29" t="s">
        <v>6285</v>
      </c>
      <c r="E1379" s="29">
        <v>319554</v>
      </c>
      <c r="F1379" s="29">
        <v>13</v>
      </c>
      <c r="G1379" s="29">
        <v>0</v>
      </c>
      <c r="H1379" s="29">
        <v>13</v>
      </c>
      <c r="I1379" s="29">
        <v>14.394000000000004</v>
      </c>
      <c r="J1379" s="42">
        <v>2245</v>
      </c>
      <c r="K1379" s="29">
        <v>7</v>
      </c>
      <c r="L1379" s="29">
        <v>0</v>
      </c>
      <c r="M1379" s="29">
        <v>7</v>
      </c>
      <c r="N1379" s="29">
        <v>14.712</v>
      </c>
      <c r="O1379" s="42">
        <v>1909</v>
      </c>
      <c r="P1379" s="42"/>
      <c r="Q1379" s="42"/>
      <c r="R1379" s="42"/>
      <c r="S1379" s="42">
        <v>0</v>
      </c>
      <c r="T1379" s="103">
        <v>1909</v>
      </c>
    </row>
    <row r="1380" spans="1:20" outlineLevel="2" x14ac:dyDescent="0.25">
      <c r="A1380" s="29" t="s">
        <v>576</v>
      </c>
      <c r="B1380" s="29" t="s">
        <v>43</v>
      </c>
      <c r="C1380" s="29" t="s">
        <v>6288</v>
      </c>
      <c r="D1380" s="29" t="s">
        <v>6289</v>
      </c>
      <c r="E1380" s="29">
        <v>319562</v>
      </c>
      <c r="F1380" s="29">
        <v>4</v>
      </c>
      <c r="G1380" s="29">
        <v>0</v>
      </c>
      <c r="H1380" s="29">
        <v>4</v>
      </c>
      <c r="I1380" s="29">
        <v>14.394000000000004</v>
      </c>
      <c r="J1380" s="42">
        <v>691</v>
      </c>
      <c r="K1380" s="29">
        <v>4</v>
      </c>
      <c r="L1380" s="29">
        <v>0</v>
      </c>
      <c r="M1380" s="29">
        <v>4</v>
      </c>
      <c r="N1380" s="29">
        <v>14.712</v>
      </c>
      <c r="O1380" s="42">
        <v>696</v>
      </c>
      <c r="P1380" s="42"/>
      <c r="Q1380" s="42"/>
      <c r="R1380" s="42"/>
      <c r="S1380" s="42">
        <v>0</v>
      </c>
      <c r="T1380" s="103">
        <v>696</v>
      </c>
    </row>
    <row r="1381" spans="1:20" outlineLevel="2" x14ac:dyDescent="0.25">
      <c r="A1381" s="29" t="s">
        <v>576</v>
      </c>
      <c r="B1381" s="29" t="s">
        <v>43</v>
      </c>
      <c r="C1381" s="29" t="s">
        <v>6292</v>
      </c>
      <c r="D1381" s="29" t="s">
        <v>6293</v>
      </c>
      <c r="E1381" s="29">
        <v>319571</v>
      </c>
      <c r="F1381" s="29">
        <v>3</v>
      </c>
      <c r="G1381" s="29">
        <v>2</v>
      </c>
      <c r="H1381" s="29">
        <v>5</v>
      </c>
      <c r="I1381" s="29">
        <v>14.394000000000004</v>
      </c>
      <c r="J1381" s="42">
        <v>864</v>
      </c>
      <c r="K1381" s="29">
        <v>6</v>
      </c>
      <c r="L1381" s="29">
        <v>0</v>
      </c>
      <c r="M1381" s="29">
        <v>6</v>
      </c>
      <c r="N1381" s="29">
        <v>14.712</v>
      </c>
      <c r="O1381" s="42">
        <v>929</v>
      </c>
      <c r="P1381" s="42"/>
      <c r="Q1381" s="42"/>
      <c r="R1381" s="42"/>
      <c r="S1381" s="42">
        <v>0</v>
      </c>
      <c r="T1381" s="103">
        <v>929</v>
      </c>
    </row>
    <row r="1382" spans="1:20" outlineLevel="2" x14ac:dyDescent="0.25">
      <c r="A1382" s="29" t="s">
        <v>576</v>
      </c>
      <c r="B1382" s="29" t="s">
        <v>43</v>
      </c>
      <c r="C1382" s="29" t="s">
        <v>6296</v>
      </c>
      <c r="D1382" s="29" t="s">
        <v>6297</v>
      </c>
      <c r="E1382" s="29">
        <v>647594</v>
      </c>
      <c r="F1382" s="29">
        <v>2</v>
      </c>
      <c r="G1382" s="29">
        <v>0</v>
      </c>
      <c r="H1382" s="29">
        <v>2</v>
      </c>
      <c r="I1382" s="29">
        <v>14.394000000000004</v>
      </c>
      <c r="J1382" s="42">
        <v>345</v>
      </c>
      <c r="K1382" s="29">
        <v>2</v>
      </c>
      <c r="L1382" s="29">
        <v>0</v>
      </c>
      <c r="M1382" s="29">
        <v>2</v>
      </c>
      <c r="N1382" s="29">
        <v>14.712</v>
      </c>
      <c r="O1382" s="42">
        <v>348</v>
      </c>
      <c r="P1382" s="42"/>
      <c r="Q1382" s="42"/>
      <c r="R1382" s="42"/>
      <c r="S1382" s="42">
        <v>0</v>
      </c>
      <c r="T1382" s="103">
        <v>348</v>
      </c>
    </row>
    <row r="1383" spans="1:20" outlineLevel="2" x14ac:dyDescent="0.25">
      <c r="A1383" s="29" t="s">
        <v>576</v>
      </c>
      <c r="B1383" s="29" t="s">
        <v>43</v>
      </c>
      <c r="C1383" s="29" t="s">
        <v>6300</v>
      </c>
      <c r="D1383" s="29" t="s">
        <v>6301</v>
      </c>
      <c r="E1383" s="29">
        <v>319619</v>
      </c>
      <c r="F1383" s="29">
        <v>5</v>
      </c>
      <c r="G1383" s="29">
        <v>0</v>
      </c>
      <c r="H1383" s="29">
        <v>5</v>
      </c>
      <c r="I1383" s="29">
        <v>14.394000000000004</v>
      </c>
      <c r="J1383" s="42">
        <v>864</v>
      </c>
      <c r="K1383" s="29">
        <v>4</v>
      </c>
      <c r="L1383" s="29">
        <v>0</v>
      </c>
      <c r="M1383" s="29">
        <v>4</v>
      </c>
      <c r="N1383" s="29">
        <v>14.712</v>
      </c>
      <c r="O1383" s="42">
        <v>811</v>
      </c>
      <c r="P1383" s="42"/>
      <c r="Q1383" s="42"/>
      <c r="R1383" s="42"/>
      <c r="S1383" s="42">
        <v>0</v>
      </c>
      <c r="T1383" s="103">
        <v>811</v>
      </c>
    </row>
    <row r="1384" spans="1:20" outlineLevel="2" x14ac:dyDescent="0.25">
      <c r="A1384" s="29" t="s">
        <v>576</v>
      </c>
      <c r="B1384" s="29" t="s">
        <v>43</v>
      </c>
      <c r="C1384" s="29" t="s">
        <v>6304</v>
      </c>
      <c r="D1384" s="29" t="s">
        <v>6305</v>
      </c>
      <c r="E1384" s="29">
        <v>319627</v>
      </c>
      <c r="F1384" s="29">
        <v>2</v>
      </c>
      <c r="G1384" s="29">
        <v>0</v>
      </c>
      <c r="H1384" s="29">
        <v>2</v>
      </c>
      <c r="I1384" s="29">
        <v>14.394000000000004</v>
      </c>
      <c r="J1384" s="42">
        <v>345</v>
      </c>
      <c r="K1384" s="29">
        <v>2</v>
      </c>
      <c r="L1384" s="29">
        <v>0</v>
      </c>
      <c r="M1384" s="29">
        <v>2</v>
      </c>
      <c r="N1384" s="29">
        <v>14.712</v>
      </c>
      <c r="O1384" s="42">
        <v>348</v>
      </c>
      <c r="P1384" s="42"/>
      <c r="Q1384" s="42"/>
      <c r="R1384" s="42"/>
      <c r="S1384" s="42">
        <v>0</v>
      </c>
      <c r="T1384" s="103">
        <v>348</v>
      </c>
    </row>
    <row r="1385" spans="1:20" outlineLevel="2" x14ac:dyDescent="0.25">
      <c r="A1385" s="29" t="s">
        <v>576</v>
      </c>
      <c r="B1385" s="29" t="s">
        <v>43</v>
      </c>
      <c r="C1385" s="29" t="s">
        <v>6308</v>
      </c>
      <c r="D1385" s="29" t="s">
        <v>6309</v>
      </c>
      <c r="E1385" s="29">
        <v>319678</v>
      </c>
      <c r="F1385" s="29">
        <v>6</v>
      </c>
      <c r="G1385" s="29">
        <v>0</v>
      </c>
      <c r="H1385" s="29">
        <v>6</v>
      </c>
      <c r="I1385" s="29">
        <v>14.394000000000004</v>
      </c>
      <c r="J1385" s="42">
        <v>1036</v>
      </c>
      <c r="K1385" s="29">
        <v>13</v>
      </c>
      <c r="L1385" s="29">
        <v>0</v>
      </c>
      <c r="M1385" s="29">
        <v>13</v>
      </c>
      <c r="N1385" s="29">
        <v>14.712</v>
      </c>
      <c r="O1385" s="42">
        <v>1456</v>
      </c>
      <c r="P1385" s="42"/>
      <c r="Q1385" s="42"/>
      <c r="R1385" s="42"/>
      <c r="S1385" s="42">
        <v>0</v>
      </c>
      <c r="T1385" s="103">
        <v>1456</v>
      </c>
    </row>
    <row r="1386" spans="1:20" outlineLevel="2" x14ac:dyDescent="0.25">
      <c r="A1386" s="29" t="s">
        <v>576</v>
      </c>
      <c r="B1386" s="29" t="s">
        <v>43</v>
      </c>
      <c r="C1386" s="29" t="s">
        <v>6312</v>
      </c>
      <c r="D1386" s="29" t="s">
        <v>6313</v>
      </c>
      <c r="E1386" s="29">
        <v>319686</v>
      </c>
      <c r="F1386" s="29">
        <v>3</v>
      </c>
      <c r="G1386" s="29">
        <v>1</v>
      </c>
      <c r="H1386" s="29">
        <v>4</v>
      </c>
      <c r="I1386" s="29">
        <v>14.394000000000004</v>
      </c>
      <c r="J1386" s="42">
        <v>691</v>
      </c>
      <c r="K1386" s="29">
        <v>2</v>
      </c>
      <c r="L1386" s="29">
        <v>0</v>
      </c>
      <c r="M1386" s="29">
        <v>2</v>
      </c>
      <c r="N1386" s="29">
        <v>14.712</v>
      </c>
      <c r="O1386" s="42">
        <v>578</v>
      </c>
      <c r="P1386" s="42"/>
      <c r="Q1386" s="42"/>
      <c r="R1386" s="42"/>
      <c r="S1386" s="42">
        <v>0</v>
      </c>
      <c r="T1386" s="103">
        <v>578</v>
      </c>
    </row>
    <row r="1387" spans="1:20" outlineLevel="2" x14ac:dyDescent="0.25">
      <c r="A1387" s="29" t="s">
        <v>576</v>
      </c>
      <c r="B1387" s="29" t="s">
        <v>43</v>
      </c>
      <c r="C1387" s="29" t="s">
        <v>6316</v>
      </c>
      <c r="D1387" s="29" t="s">
        <v>6317</v>
      </c>
      <c r="E1387" s="29">
        <v>319694</v>
      </c>
      <c r="F1387" s="29">
        <v>5</v>
      </c>
      <c r="G1387" s="29">
        <v>0</v>
      </c>
      <c r="H1387" s="29">
        <v>5</v>
      </c>
      <c r="I1387" s="29">
        <v>14.394000000000004</v>
      </c>
      <c r="J1387" s="42">
        <v>864</v>
      </c>
      <c r="K1387" s="29">
        <v>5</v>
      </c>
      <c r="L1387" s="29">
        <v>0</v>
      </c>
      <c r="M1387" s="29">
        <v>5</v>
      </c>
      <c r="N1387" s="29">
        <v>14.712</v>
      </c>
      <c r="O1387" s="42">
        <v>870</v>
      </c>
      <c r="P1387" s="42"/>
      <c r="Q1387" s="42"/>
      <c r="R1387" s="42"/>
      <c r="S1387" s="42">
        <v>0</v>
      </c>
      <c r="T1387" s="103">
        <v>870</v>
      </c>
    </row>
    <row r="1388" spans="1:20" outlineLevel="2" x14ac:dyDescent="0.25">
      <c r="A1388" s="29" t="s">
        <v>576</v>
      </c>
      <c r="B1388" s="29" t="s">
        <v>43</v>
      </c>
      <c r="C1388" s="29" t="s">
        <v>6320</v>
      </c>
      <c r="D1388" s="29" t="s">
        <v>4066</v>
      </c>
      <c r="E1388" s="29">
        <v>319708</v>
      </c>
      <c r="F1388" s="29">
        <v>7</v>
      </c>
      <c r="G1388" s="29">
        <v>0</v>
      </c>
      <c r="H1388" s="29">
        <v>7</v>
      </c>
      <c r="I1388" s="29">
        <v>14.394000000000004</v>
      </c>
      <c r="J1388" s="42">
        <v>1209</v>
      </c>
      <c r="K1388" s="29">
        <v>4</v>
      </c>
      <c r="L1388" s="29">
        <v>0</v>
      </c>
      <c r="M1388" s="29">
        <v>4</v>
      </c>
      <c r="N1388" s="29">
        <v>14.712</v>
      </c>
      <c r="O1388" s="42">
        <v>1041</v>
      </c>
      <c r="P1388" s="42"/>
      <c r="Q1388" s="42"/>
      <c r="R1388" s="42"/>
      <c r="S1388" s="42">
        <v>0</v>
      </c>
      <c r="T1388" s="103">
        <v>1041</v>
      </c>
    </row>
    <row r="1389" spans="1:20" outlineLevel="2" x14ac:dyDescent="0.25">
      <c r="A1389" s="29" t="s">
        <v>576</v>
      </c>
      <c r="B1389" s="29" t="s">
        <v>43</v>
      </c>
      <c r="C1389" s="29" t="s">
        <v>6322</v>
      </c>
      <c r="D1389" s="29" t="s">
        <v>6323</v>
      </c>
      <c r="E1389" s="29">
        <v>319716</v>
      </c>
      <c r="F1389" s="29">
        <v>15</v>
      </c>
      <c r="G1389" s="29">
        <v>0</v>
      </c>
      <c r="H1389" s="29">
        <v>15</v>
      </c>
      <c r="I1389" s="29">
        <v>14.394000000000004</v>
      </c>
      <c r="J1389" s="42">
        <v>2591</v>
      </c>
      <c r="K1389" s="29">
        <v>7</v>
      </c>
      <c r="L1389" s="29">
        <v>0</v>
      </c>
      <c r="M1389" s="29">
        <v>7</v>
      </c>
      <c r="N1389" s="29">
        <v>14.712</v>
      </c>
      <c r="O1389" s="42">
        <v>2139</v>
      </c>
      <c r="P1389" s="42"/>
      <c r="Q1389" s="42"/>
      <c r="R1389" s="42"/>
      <c r="S1389" s="42">
        <v>0</v>
      </c>
      <c r="T1389" s="103">
        <v>2139</v>
      </c>
    </row>
    <row r="1390" spans="1:20" outlineLevel="2" x14ac:dyDescent="0.25">
      <c r="A1390" s="29" t="s">
        <v>576</v>
      </c>
      <c r="B1390" s="29" t="s">
        <v>43</v>
      </c>
      <c r="C1390" s="29" t="s">
        <v>6326</v>
      </c>
      <c r="D1390" s="29" t="s">
        <v>6327</v>
      </c>
      <c r="E1390" s="29">
        <v>321125</v>
      </c>
      <c r="F1390" s="29">
        <v>161</v>
      </c>
      <c r="G1390" s="29">
        <v>4</v>
      </c>
      <c r="H1390" s="29">
        <v>165</v>
      </c>
      <c r="I1390" s="29">
        <v>14.394000000000004</v>
      </c>
      <c r="J1390" s="42">
        <v>28500</v>
      </c>
      <c r="K1390" s="29">
        <v>183</v>
      </c>
      <c r="L1390" s="29">
        <v>2</v>
      </c>
      <c r="M1390" s="29">
        <v>185</v>
      </c>
      <c r="N1390" s="29">
        <v>14.712</v>
      </c>
      <c r="O1390" s="42">
        <v>29887</v>
      </c>
      <c r="P1390" s="42"/>
      <c r="Q1390" s="42"/>
      <c r="R1390" s="42"/>
      <c r="S1390" s="42">
        <v>0</v>
      </c>
      <c r="T1390" s="103">
        <v>29887</v>
      </c>
    </row>
    <row r="1391" spans="1:20" outlineLevel="2" x14ac:dyDescent="0.25">
      <c r="A1391" s="29" t="s">
        <v>576</v>
      </c>
      <c r="B1391" s="29" t="s">
        <v>43</v>
      </c>
      <c r="C1391" s="29" t="s">
        <v>6331</v>
      </c>
      <c r="D1391" s="29" t="s">
        <v>6332</v>
      </c>
      <c r="E1391" s="29">
        <v>320471</v>
      </c>
      <c r="F1391" s="29">
        <v>15</v>
      </c>
      <c r="G1391" s="29">
        <v>0</v>
      </c>
      <c r="H1391" s="29">
        <v>15</v>
      </c>
      <c r="I1391" s="29">
        <v>14.394000000000004</v>
      </c>
      <c r="J1391" s="42">
        <v>2591</v>
      </c>
      <c r="K1391" s="29">
        <v>7</v>
      </c>
      <c r="L1391" s="29">
        <v>0</v>
      </c>
      <c r="M1391" s="29">
        <v>7</v>
      </c>
      <c r="N1391" s="29">
        <v>14.712</v>
      </c>
      <c r="O1391" s="42">
        <v>2139</v>
      </c>
      <c r="P1391" s="42"/>
      <c r="Q1391" s="42"/>
      <c r="R1391" s="42"/>
      <c r="S1391" s="42">
        <v>0</v>
      </c>
      <c r="T1391" s="103">
        <v>2139</v>
      </c>
    </row>
    <row r="1392" spans="1:20" outlineLevel="2" x14ac:dyDescent="0.25">
      <c r="A1392" s="29" t="s">
        <v>576</v>
      </c>
      <c r="B1392" s="29" t="s">
        <v>43</v>
      </c>
      <c r="C1392" s="29" t="s">
        <v>6337</v>
      </c>
      <c r="D1392" s="29" t="s">
        <v>6338</v>
      </c>
      <c r="E1392" s="29">
        <v>320498</v>
      </c>
      <c r="F1392" s="29">
        <v>18</v>
      </c>
      <c r="G1392" s="29">
        <v>0</v>
      </c>
      <c r="H1392" s="29">
        <v>18</v>
      </c>
      <c r="I1392" s="29">
        <v>14.394000000000004</v>
      </c>
      <c r="J1392" s="42">
        <v>3109</v>
      </c>
      <c r="K1392" s="29">
        <v>14</v>
      </c>
      <c r="L1392" s="29">
        <v>0</v>
      </c>
      <c r="M1392" s="29">
        <v>14</v>
      </c>
      <c r="N1392" s="29">
        <v>14.712</v>
      </c>
      <c r="O1392" s="42">
        <v>2897</v>
      </c>
      <c r="P1392" s="42"/>
      <c r="Q1392" s="42"/>
      <c r="R1392" s="42"/>
      <c r="S1392" s="42">
        <v>0</v>
      </c>
      <c r="T1392" s="103">
        <v>2897</v>
      </c>
    </row>
    <row r="1393" spans="1:20" outlineLevel="2" x14ac:dyDescent="0.25">
      <c r="A1393" s="29" t="s">
        <v>576</v>
      </c>
      <c r="B1393" s="29" t="s">
        <v>43</v>
      </c>
      <c r="C1393" s="29" t="s">
        <v>6341</v>
      </c>
      <c r="D1393" s="29" t="s">
        <v>6342</v>
      </c>
      <c r="E1393" s="29">
        <v>320501</v>
      </c>
      <c r="F1393" s="29">
        <v>70</v>
      </c>
      <c r="G1393" s="29">
        <v>4</v>
      </c>
      <c r="H1393" s="29">
        <v>74</v>
      </c>
      <c r="I1393" s="29">
        <v>14.394000000000004</v>
      </c>
      <c r="J1393" s="42">
        <v>12782</v>
      </c>
      <c r="K1393" s="29">
        <v>64</v>
      </c>
      <c r="L1393" s="29">
        <v>1</v>
      </c>
      <c r="M1393" s="29">
        <v>65</v>
      </c>
      <c r="N1393" s="29">
        <v>14.712</v>
      </c>
      <c r="O1393" s="42">
        <v>12347</v>
      </c>
      <c r="P1393" s="42"/>
      <c r="Q1393" s="42"/>
      <c r="R1393" s="42"/>
      <c r="S1393" s="42">
        <v>0</v>
      </c>
      <c r="T1393" s="103">
        <v>12347</v>
      </c>
    </row>
    <row r="1394" spans="1:20" outlineLevel="2" x14ac:dyDescent="0.25">
      <c r="A1394" s="29" t="s">
        <v>576</v>
      </c>
      <c r="B1394" s="29" t="s">
        <v>43</v>
      </c>
      <c r="C1394" s="29" t="s">
        <v>6347</v>
      </c>
      <c r="D1394" s="29" t="s">
        <v>6348</v>
      </c>
      <c r="E1394" s="29">
        <v>320528</v>
      </c>
      <c r="F1394" s="29">
        <v>1</v>
      </c>
      <c r="G1394" s="29">
        <v>0</v>
      </c>
      <c r="H1394" s="29">
        <v>1</v>
      </c>
      <c r="I1394" s="29">
        <v>14.394000000000004</v>
      </c>
      <c r="J1394" s="42">
        <v>173</v>
      </c>
      <c r="K1394" s="29">
        <v>5</v>
      </c>
      <c r="L1394" s="29">
        <v>0</v>
      </c>
      <c r="M1394" s="29">
        <v>5</v>
      </c>
      <c r="N1394" s="29">
        <v>14.712</v>
      </c>
      <c r="O1394" s="42">
        <v>409</v>
      </c>
      <c r="P1394" s="42"/>
      <c r="Q1394" s="42"/>
      <c r="R1394" s="42"/>
      <c r="S1394" s="42">
        <v>0</v>
      </c>
      <c r="T1394" s="103">
        <v>409</v>
      </c>
    </row>
    <row r="1395" spans="1:20" outlineLevel="2" x14ac:dyDescent="0.25">
      <c r="A1395" s="29" t="s">
        <v>576</v>
      </c>
      <c r="B1395" s="29" t="s">
        <v>43</v>
      </c>
      <c r="C1395" s="29" t="s">
        <v>6351</v>
      </c>
      <c r="D1395" s="29" t="s">
        <v>6352</v>
      </c>
      <c r="E1395" s="29">
        <v>320552</v>
      </c>
      <c r="F1395" s="29">
        <v>4</v>
      </c>
      <c r="G1395" s="29">
        <v>0</v>
      </c>
      <c r="H1395" s="29">
        <v>4</v>
      </c>
      <c r="I1395" s="29">
        <v>14.394000000000004</v>
      </c>
      <c r="J1395" s="42">
        <v>691</v>
      </c>
      <c r="K1395" s="29">
        <v>4</v>
      </c>
      <c r="L1395" s="29">
        <v>0</v>
      </c>
      <c r="M1395" s="29">
        <v>4</v>
      </c>
      <c r="N1395" s="29">
        <v>14.712</v>
      </c>
      <c r="O1395" s="42">
        <v>696</v>
      </c>
      <c r="P1395" s="42"/>
      <c r="Q1395" s="42"/>
      <c r="R1395" s="42"/>
      <c r="S1395" s="42">
        <v>0</v>
      </c>
      <c r="T1395" s="103">
        <v>696</v>
      </c>
    </row>
    <row r="1396" spans="1:20" outlineLevel="2" x14ac:dyDescent="0.25">
      <c r="A1396" s="29" t="s">
        <v>576</v>
      </c>
      <c r="B1396" s="29" t="s">
        <v>43</v>
      </c>
      <c r="C1396" s="29" t="s">
        <v>6355</v>
      </c>
      <c r="D1396" s="29" t="s">
        <v>6356</v>
      </c>
      <c r="E1396" s="29">
        <v>320595</v>
      </c>
      <c r="F1396" s="29">
        <v>7</v>
      </c>
      <c r="G1396" s="29">
        <v>0</v>
      </c>
      <c r="H1396" s="29">
        <v>7</v>
      </c>
      <c r="I1396" s="29">
        <v>14.394000000000004</v>
      </c>
      <c r="J1396" s="42">
        <v>1209</v>
      </c>
      <c r="K1396" s="29">
        <v>6</v>
      </c>
      <c r="L1396" s="29">
        <v>0</v>
      </c>
      <c r="M1396" s="29">
        <v>6</v>
      </c>
      <c r="N1396" s="29">
        <v>14.712</v>
      </c>
      <c r="O1396" s="42">
        <v>1159</v>
      </c>
      <c r="P1396" s="42"/>
      <c r="Q1396" s="42"/>
      <c r="R1396" s="42"/>
      <c r="S1396" s="42">
        <v>0</v>
      </c>
      <c r="T1396" s="103">
        <v>1159</v>
      </c>
    </row>
    <row r="1397" spans="1:20" outlineLevel="2" x14ac:dyDescent="0.25">
      <c r="A1397" s="29" t="s">
        <v>576</v>
      </c>
      <c r="B1397" s="29" t="s">
        <v>43</v>
      </c>
      <c r="C1397" s="29" t="s">
        <v>6359</v>
      </c>
      <c r="D1397" s="29" t="s">
        <v>6360</v>
      </c>
      <c r="E1397" s="29">
        <v>320617</v>
      </c>
      <c r="F1397" s="29">
        <v>24</v>
      </c>
      <c r="G1397" s="29">
        <v>3</v>
      </c>
      <c r="H1397" s="29">
        <v>27</v>
      </c>
      <c r="I1397" s="29">
        <v>14.394000000000004</v>
      </c>
      <c r="J1397" s="42">
        <v>4664</v>
      </c>
      <c r="K1397" s="29">
        <v>15</v>
      </c>
      <c r="L1397" s="29">
        <v>0</v>
      </c>
      <c r="M1397" s="29">
        <v>15</v>
      </c>
      <c r="N1397" s="29">
        <v>14.712</v>
      </c>
      <c r="O1397" s="42">
        <v>3992</v>
      </c>
      <c r="P1397" s="42"/>
      <c r="Q1397" s="42"/>
      <c r="R1397" s="42"/>
      <c r="S1397" s="42">
        <v>0</v>
      </c>
      <c r="T1397" s="103">
        <v>3992</v>
      </c>
    </row>
    <row r="1398" spans="1:20" outlineLevel="2" x14ac:dyDescent="0.25">
      <c r="A1398" s="29" t="s">
        <v>576</v>
      </c>
      <c r="B1398" s="29" t="s">
        <v>43</v>
      </c>
      <c r="C1398" s="29" t="s">
        <v>6364</v>
      </c>
      <c r="D1398" s="29" t="s">
        <v>6365</v>
      </c>
      <c r="E1398" s="29">
        <v>320609</v>
      </c>
      <c r="F1398" s="29">
        <v>26</v>
      </c>
      <c r="G1398" s="29">
        <v>0</v>
      </c>
      <c r="H1398" s="29">
        <v>26</v>
      </c>
      <c r="I1398" s="29">
        <v>14.394000000000004</v>
      </c>
      <c r="J1398" s="42">
        <v>4491</v>
      </c>
      <c r="K1398" s="29">
        <v>21</v>
      </c>
      <c r="L1398" s="29">
        <v>0</v>
      </c>
      <c r="M1398" s="29">
        <v>21</v>
      </c>
      <c r="N1398" s="29">
        <v>14.712</v>
      </c>
      <c r="O1398" s="42">
        <v>4230</v>
      </c>
      <c r="P1398" s="42"/>
      <c r="Q1398" s="42"/>
      <c r="R1398" s="42"/>
      <c r="S1398" s="42">
        <v>0</v>
      </c>
      <c r="T1398" s="103">
        <v>4230</v>
      </c>
    </row>
    <row r="1399" spans="1:20" outlineLevel="2" x14ac:dyDescent="0.25">
      <c r="A1399" s="29" t="s">
        <v>576</v>
      </c>
      <c r="B1399" s="29" t="s">
        <v>43</v>
      </c>
      <c r="C1399" s="29" t="s">
        <v>6368</v>
      </c>
      <c r="D1399" s="29" t="s">
        <v>6369</v>
      </c>
      <c r="E1399" s="29">
        <v>320633</v>
      </c>
      <c r="F1399" s="29">
        <v>5</v>
      </c>
      <c r="G1399" s="29">
        <v>1</v>
      </c>
      <c r="H1399" s="29">
        <v>6</v>
      </c>
      <c r="I1399" s="29">
        <v>14.394000000000004</v>
      </c>
      <c r="J1399" s="42">
        <v>1036</v>
      </c>
      <c r="K1399" s="29">
        <v>3</v>
      </c>
      <c r="L1399" s="29">
        <v>0</v>
      </c>
      <c r="M1399" s="29">
        <v>3</v>
      </c>
      <c r="N1399" s="29">
        <v>14.712</v>
      </c>
      <c r="O1399" s="42">
        <v>867</v>
      </c>
      <c r="P1399" s="42"/>
      <c r="Q1399" s="42"/>
      <c r="R1399" s="42"/>
      <c r="S1399" s="42">
        <v>0</v>
      </c>
      <c r="T1399" s="103">
        <v>867</v>
      </c>
    </row>
    <row r="1400" spans="1:20" outlineLevel="2" x14ac:dyDescent="0.25">
      <c r="A1400" s="29" t="s">
        <v>576</v>
      </c>
      <c r="B1400" s="29" t="s">
        <v>43</v>
      </c>
      <c r="C1400" s="29" t="s">
        <v>6373</v>
      </c>
      <c r="D1400" s="29" t="s">
        <v>6374</v>
      </c>
      <c r="E1400" s="29">
        <v>320641</v>
      </c>
      <c r="F1400" s="29">
        <v>5</v>
      </c>
      <c r="G1400" s="29">
        <v>0</v>
      </c>
      <c r="H1400" s="29">
        <v>5</v>
      </c>
      <c r="I1400" s="29">
        <v>14.394000000000004</v>
      </c>
      <c r="J1400" s="42">
        <v>864</v>
      </c>
      <c r="K1400" s="29">
        <v>4</v>
      </c>
      <c r="L1400" s="29">
        <v>0</v>
      </c>
      <c r="M1400" s="29">
        <v>4</v>
      </c>
      <c r="N1400" s="29">
        <v>14.712</v>
      </c>
      <c r="O1400" s="42">
        <v>811</v>
      </c>
      <c r="P1400" s="42"/>
      <c r="Q1400" s="42"/>
      <c r="R1400" s="42"/>
      <c r="S1400" s="42">
        <v>0</v>
      </c>
      <c r="T1400" s="103">
        <v>811</v>
      </c>
    </row>
    <row r="1401" spans="1:20" outlineLevel="2" x14ac:dyDescent="0.25">
      <c r="A1401" s="29" t="s">
        <v>576</v>
      </c>
      <c r="B1401" s="29" t="s">
        <v>43</v>
      </c>
      <c r="C1401" s="29" t="s">
        <v>6377</v>
      </c>
      <c r="D1401" s="29" t="s">
        <v>6378</v>
      </c>
      <c r="E1401" s="29">
        <v>320650</v>
      </c>
      <c r="F1401" s="29">
        <v>8</v>
      </c>
      <c r="G1401" s="29">
        <v>0</v>
      </c>
      <c r="H1401" s="29">
        <v>8</v>
      </c>
      <c r="I1401" s="29">
        <v>14.394000000000004</v>
      </c>
      <c r="J1401" s="42">
        <v>1382</v>
      </c>
      <c r="K1401" s="29">
        <v>9</v>
      </c>
      <c r="L1401" s="29">
        <v>0</v>
      </c>
      <c r="M1401" s="29">
        <v>9</v>
      </c>
      <c r="N1401" s="29">
        <v>14.712</v>
      </c>
      <c r="O1401" s="42">
        <v>1451</v>
      </c>
      <c r="P1401" s="42"/>
      <c r="Q1401" s="42"/>
      <c r="R1401" s="42"/>
      <c r="S1401" s="42">
        <v>0</v>
      </c>
      <c r="T1401" s="103">
        <v>1451</v>
      </c>
    </row>
    <row r="1402" spans="1:20" outlineLevel="2" x14ac:dyDescent="0.25">
      <c r="A1402" s="29" t="s">
        <v>576</v>
      </c>
      <c r="B1402" s="29" t="s">
        <v>43</v>
      </c>
      <c r="C1402" s="29" t="s">
        <v>6381</v>
      </c>
      <c r="D1402" s="29" t="s">
        <v>6382</v>
      </c>
      <c r="E1402" s="29">
        <v>320668</v>
      </c>
      <c r="F1402" s="29">
        <v>6</v>
      </c>
      <c r="G1402" s="29">
        <v>0</v>
      </c>
      <c r="H1402" s="29">
        <v>6</v>
      </c>
      <c r="I1402" s="29">
        <v>14.394000000000004</v>
      </c>
      <c r="J1402" s="42">
        <v>1036</v>
      </c>
      <c r="K1402" s="29">
        <v>7</v>
      </c>
      <c r="L1402" s="29">
        <v>0</v>
      </c>
      <c r="M1402" s="29">
        <v>7</v>
      </c>
      <c r="N1402" s="29">
        <v>14.712</v>
      </c>
      <c r="O1402" s="42">
        <v>1103</v>
      </c>
      <c r="P1402" s="42"/>
      <c r="Q1402" s="42"/>
      <c r="R1402" s="42"/>
      <c r="S1402" s="42">
        <v>0</v>
      </c>
      <c r="T1402" s="103">
        <v>1103</v>
      </c>
    </row>
    <row r="1403" spans="1:20" outlineLevel="2" x14ac:dyDescent="0.25">
      <c r="A1403" s="29" t="s">
        <v>576</v>
      </c>
      <c r="B1403" s="29" t="s">
        <v>43</v>
      </c>
      <c r="C1403" s="29" t="s">
        <v>6385</v>
      </c>
      <c r="D1403" s="29" t="s">
        <v>6386</v>
      </c>
      <c r="E1403" s="29">
        <v>320676</v>
      </c>
      <c r="F1403" s="29">
        <v>5</v>
      </c>
      <c r="G1403" s="29">
        <v>0</v>
      </c>
      <c r="H1403" s="29">
        <v>5</v>
      </c>
      <c r="I1403" s="29">
        <v>14.394000000000004</v>
      </c>
      <c r="J1403" s="42">
        <v>864</v>
      </c>
      <c r="K1403" s="29">
        <v>7</v>
      </c>
      <c r="L1403" s="29">
        <v>0</v>
      </c>
      <c r="M1403" s="29">
        <v>7</v>
      </c>
      <c r="N1403" s="29">
        <v>14.712</v>
      </c>
      <c r="O1403" s="42">
        <v>988</v>
      </c>
      <c r="P1403" s="42"/>
      <c r="Q1403" s="42"/>
      <c r="R1403" s="42"/>
      <c r="S1403" s="42">
        <v>0</v>
      </c>
      <c r="T1403" s="103">
        <v>988</v>
      </c>
    </row>
    <row r="1404" spans="1:20" outlineLevel="2" x14ac:dyDescent="0.25">
      <c r="A1404" s="29" t="s">
        <v>576</v>
      </c>
      <c r="B1404" s="29" t="s">
        <v>43</v>
      </c>
      <c r="C1404" s="29" t="s">
        <v>6389</v>
      </c>
      <c r="D1404" s="29" t="s">
        <v>6390</v>
      </c>
      <c r="E1404" s="29">
        <v>320684</v>
      </c>
      <c r="F1404" s="29">
        <v>3</v>
      </c>
      <c r="G1404" s="29">
        <v>0</v>
      </c>
      <c r="H1404" s="29">
        <v>3</v>
      </c>
      <c r="I1404" s="29">
        <v>14.394000000000004</v>
      </c>
      <c r="J1404" s="42">
        <v>518</v>
      </c>
      <c r="K1404" s="29">
        <v>2</v>
      </c>
      <c r="L1404" s="29">
        <v>2</v>
      </c>
      <c r="M1404" s="29">
        <v>4</v>
      </c>
      <c r="N1404" s="29">
        <v>14.712</v>
      </c>
      <c r="O1404" s="42">
        <v>581</v>
      </c>
      <c r="P1404" s="42"/>
      <c r="Q1404" s="42"/>
      <c r="R1404" s="42"/>
      <c r="S1404" s="42">
        <v>0</v>
      </c>
      <c r="T1404" s="103">
        <v>581</v>
      </c>
    </row>
    <row r="1405" spans="1:20" outlineLevel="2" x14ac:dyDescent="0.25">
      <c r="A1405" s="29" t="s">
        <v>576</v>
      </c>
      <c r="B1405" s="29" t="s">
        <v>43</v>
      </c>
      <c r="C1405" s="29" t="s">
        <v>6393</v>
      </c>
      <c r="D1405" s="29" t="s">
        <v>6394</v>
      </c>
      <c r="E1405" s="29">
        <v>320692</v>
      </c>
      <c r="F1405" s="29">
        <v>7</v>
      </c>
      <c r="G1405" s="29">
        <v>0</v>
      </c>
      <c r="H1405" s="29">
        <v>7</v>
      </c>
      <c r="I1405" s="29">
        <v>14.394000000000004</v>
      </c>
      <c r="J1405" s="42">
        <v>1209</v>
      </c>
      <c r="K1405" s="29">
        <v>6</v>
      </c>
      <c r="L1405" s="29">
        <v>0</v>
      </c>
      <c r="M1405" s="29">
        <v>6</v>
      </c>
      <c r="N1405" s="29">
        <v>14.712</v>
      </c>
      <c r="O1405" s="42">
        <v>1159</v>
      </c>
      <c r="P1405" s="42"/>
      <c r="Q1405" s="42"/>
      <c r="R1405" s="42"/>
      <c r="S1405" s="42">
        <v>0</v>
      </c>
      <c r="T1405" s="103">
        <v>1159</v>
      </c>
    </row>
    <row r="1406" spans="1:20" outlineLevel="2" x14ac:dyDescent="0.25">
      <c r="A1406" s="29" t="s">
        <v>576</v>
      </c>
      <c r="B1406" s="29" t="s">
        <v>43</v>
      </c>
      <c r="C1406" s="29" t="s">
        <v>6397</v>
      </c>
      <c r="D1406" s="29" t="s">
        <v>6398</v>
      </c>
      <c r="E1406" s="29">
        <v>320706</v>
      </c>
      <c r="F1406" s="29">
        <v>10</v>
      </c>
      <c r="G1406" s="29">
        <v>0</v>
      </c>
      <c r="H1406" s="29">
        <v>10</v>
      </c>
      <c r="I1406" s="29">
        <v>14.394000000000004</v>
      </c>
      <c r="J1406" s="42">
        <v>1727</v>
      </c>
      <c r="K1406" s="29">
        <v>9</v>
      </c>
      <c r="L1406" s="29">
        <v>0</v>
      </c>
      <c r="M1406" s="29">
        <v>9</v>
      </c>
      <c r="N1406" s="29">
        <v>14.712</v>
      </c>
      <c r="O1406" s="42">
        <v>1681</v>
      </c>
      <c r="P1406" s="42"/>
      <c r="Q1406" s="42"/>
      <c r="R1406" s="42"/>
      <c r="S1406" s="42">
        <v>0</v>
      </c>
      <c r="T1406" s="103">
        <v>1681</v>
      </c>
    </row>
    <row r="1407" spans="1:20" outlineLevel="2" x14ac:dyDescent="0.25">
      <c r="A1407" s="29" t="s">
        <v>576</v>
      </c>
      <c r="B1407" s="29" t="s">
        <v>43</v>
      </c>
      <c r="C1407" s="29" t="s">
        <v>6401</v>
      </c>
      <c r="D1407" s="29" t="s">
        <v>6402</v>
      </c>
      <c r="E1407" s="29">
        <v>320714</v>
      </c>
      <c r="F1407" s="29">
        <v>7</v>
      </c>
      <c r="G1407" s="29">
        <v>0</v>
      </c>
      <c r="H1407" s="29">
        <v>7</v>
      </c>
      <c r="I1407" s="29">
        <v>14.394000000000004</v>
      </c>
      <c r="J1407" s="42">
        <v>1209</v>
      </c>
      <c r="K1407" s="29">
        <v>6</v>
      </c>
      <c r="L1407" s="29">
        <v>0</v>
      </c>
      <c r="M1407" s="29">
        <v>6</v>
      </c>
      <c r="N1407" s="29">
        <v>14.712</v>
      </c>
      <c r="O1407" s="42">
        <v>1159</v>
      </c>
      <c r="P1407" s="42"/>
      <c r="Q1407" s="42"/>
      <c r="R1407" s="42"/>
      <c r="S1407" s="42">
        <v>0</v>
      </c>
      <c r="T1407" s="103">
        <v>1159</v>
      </c>
    </row>
    <row r="1408" spans="1:20" outlineLevel="2" x14ac:dyDescent="0.25">
      <c r="A1408" s="29" t="s">
        <v>576</v>
      </c>
      <c r="B1408" s="29" t="s">
        <v>43</v>
      </c>
      <c r="C1408" s="29" t="s">
        <v>6405</v>
      </c>
      <c r="D1408" s="29" t="s">
        <v>6406</v>
      </c>
      <c r="E1408" s="29">
        <v>320749</v>
      </c>
      <c r="F1408" s="29">
        <v>5</v>
      </c>
      <c r="G1408" s="29">
        <v>0</v>
      </c>
      <c r="H1408" s="29">
        <v>5</v>
      </c>
      <c r="I1408" s="29">
        <v>14.394000000000004</v>
      </c>
      <c r="J1408" s="42">
        <v>864</v>
      </c>
      <c r="K1408" s="29">
        <v>6</v>
      </c>
      <c r="L1408" s="29">
        <v>0</v>
      </c>
      <c r="M1408" s="29">
        <v>6</v>
      </c>
      <c r="N1408" s="29">
        <v>14.712</v>
      </c>
      <c r="O1408" s="42">
        <v>929</v>
      </c>
      <c r="P1408" s="42"/>
      <c r="Q1408" s="42"/>
      <c r="R1408" s="42"/>
      <c r="S1408" s="42">
        <v>0</v>
      </c>
      <c r="T1408" s="103">
        <v>929</v>
      </c>
    </row>
    <row r="1409" spans="1:20" outlineLevel="2" x14ac:dyDescent="0.25">
      <c r="A1409" s="29" t="s">
        <v>576</v>
      </c>
      <c r="B1409" s="29" t="s">
        <v>43</v>
      </c>
      <c r="C1409" s="29" t="s">
        <v>6409</v>
      </c>
      <c r="D1409" s="29" t="s">
        <v>6410</v>
      </c>
      <c r="E1409" s="29">
        <v>320757</v>
      </c>
      <c r="F1409" s="29">
        <v>4</v>
      </c>
      <c r="G1409" s="29">
        <v>0</v>
      </c>
      <c r="H1409" s="29">
        <v>4</v>
      </c>
      <c r="I1409" s="29">
        <v>14.394000000000004</v>
      </c>
      <c r="J1409" s="42">
        <v>691</v>
      </c>
      <c r="K1409" s="29">
        <v>5</v>
      </c>
      <c r="L1409" s="29">
        <v>0</v>
      </c>
      <c r="M1409" s="29">
        <v>5</v>
      </c>
      <c r="N1409" s="29">
        <v>14.712</v>
      </c>
      <c r="O1409" s="42">
        <v>755</v>
      </c>
      <c r="P1409" s="42"/>
      <c r="Q1409" s="42"/>
      <c r="R1409" s="42"/>
      <c r="S1409" s="42">
        <v>0</v>
      </c>
      <c r="T1409" s="103">
        <v>755</v>
      </c>
    </row>
    <row r="1410" spans="1:20" outlineLevel="2" x14ac:dyDescent="0.25">
      <c r="A1410" s="29" t="s">
        <v>576</v>
      </c>
      <c r="B1410" s="29" t="s">
        <v>43</v>
      </c>
      <c r="C1410" s="29" t="s">
        <v>6413</v>
      </c>
      <c r="D1410" s="29" t="s">
        <v>6414</v>
      </c>
      <c r="E1410" s="29">
        <v>320781</v>
      </c>
      <c r="F1410" s="29">
        <v>56</v>
      </c>
      <c r="G1410" s="29">
        <v>0</v>
      </c>
      <c r="H1410" s="29">
        <v>56</v>
      </c>
      <c r="I1410" s="29">
        <v>14.394000000000004</v>
      </c>
      <c r="J1410" s="42">
        <v>9673</v>
      </c>
      <c r="K1410" s="29">
        <v>39</v>
      </c>
      <c r="L1410" s="29">
        <v>0</v>
      </c>
      <c r="M1410" s="29">
        <v>39</v>
      </c>
      <c r="N1410" s="29">
        <v>14.712</v>
      </c>
      <c r="O1410" s="42">
        <v>8744</v>
      </c>
      <c r="P1410" s="42"/>
      <c r="Q1410" s="42"/>
      <c r="R1410" s="42"/>
      <c r="S1410" s="42">
        <v>0</v>
      </c>
      <c r="T1410" s="103">
        <v>8744</v>
      </c>
    </row>
    <row r="1411" spans="1:20" outlineLevel="2" x14ac:dyDescent="0.25">
      <c r="A1411" s="29" t="s">
        <v>576</v>
      </c>
      <c r="B1411" s="29" t="s">
        <v>43</v>
      </c>
      <c r="C1411" s="29" t="s">
        <v>6417</v>
      </c>
      <c r="D1411" s="29" t="s">
        <v>6418</v>
      </c>
      <c r="E1411" s="29">
        <v>320803</v>
      </c>
      <c r="F1411" s="29">
        <v>1</v>
      </c>
      <c r="G1411" s="29">
        <v>0</v>
      </c>
      <c r="H1411" s="29">
        <v>1</v>
      </c>
      <c r="I1411" s="29">
        <v>14.394000000000004</v>
      </c>
      <c r="J1411" s="42">
        <v>173</v>
      </c>
      <c r="K1411" s="29">
        <v>2</v>
      </c>
      <c r="L1411" s="29">
        <v>0</v>
      </c>
      <c r="M1411" s="29">
        <v>2</v>
      </c>
      <c r="N1411" s="29">
        <v>14.712</v>
      </c>
      <c r="O1411" s="42">
        <v>233</v>
      </c>
      <c r="P1411" s="42"/>
      <c r="Q1411" s="42"/>
      <c r="R1411" s="42"/>
      <c r="S1411" s="42">
        <v>0</v>
      </c>
      <c r="T1411" s="103">
        <v>233</v>
      </c>
    </row>
    <row r="1412" spans="1:20" outlineLevel="2" x14ac:dyDescent="0.25">
      <c r="A1412" s="29" t="s">
        <v>576</v>
      </c>
      <c r="B1412" s="29" t="s">
        <v>43</v>
      </c>
      <c r="C1412" s="29" t="s">
        <v>6421</v>
      </c>
      <c r="D1412" s="29" t="s">
        <v>6422</v>
      </c>
      <c r="E1412" s="29">
        <v>320811</v>
      </c>
      <c r="F1412" s="29">
        <v>5</v>
      </c>
      <c r="G1412" s="29">
        <v>0</v>
      </c>
      <c r="H1412" s="29">
        <v>5</v>
      </c>
      <c r="I1412" s="29">
        <v>14.394000000000004</v>
      </c>
      <c r="J1412" s="42">
        <v>864</v>
      </c>
      <c r="K1412" s="29">
        <v>6</v>
      </c>
      <c r="L1412" s="29">
        <v>0</v>
      </c>
      <c r="M1412" s="29">
        <v>6</v>
      </c>
      <c r="N1412" s="29">
        <v>14.712</v>
      </c>
      <c r="O1412" s="42">
        <v>929</v>
      </c>
      <c r="P1412" s="42"/>
      <c r="Q1412" s="42"/>
      <c r="R1412" s="42"/>
      <c r="S1412" s="42">
        <v>0</v>
      </c>
      <c r="T1412" s="103">
        <v>929</v>
      </c>
    </row>
    <row r="1413" spans="1:20" outlineLevel="2" x14ac:dyDescent="0.25">
      <c r="A1413" s="29" t="s">
        <v>576</v>
      </c>
      <c r="B1413" s="29" t="s">
        <v>43</v>
      </c>
      <c r="C1413" s="29" t="s">
        <v>6425</v>
      </c>
      <c r="D1413" s="29" t="s">
        <v>6426</v>
      </c>
      <c r="E1413" s="29">
        <v>320820</v>
      </c>
      <c r="F1413" s="29">
        <v>8</v>
      </c>
      <c r="G1413" s="29">
        <v>0</v>
      </c>
      <c r="H1413" s="29">
        <v>8</v>
      </c>
      <c r="I1413" s="29">
        <v>14.394000000000004</v>
      </c>
      <c r="J1413" s="42">
        <v>1382</v>
      </c>
      <c r="K1413" s="29">
        <v>7</v>
      </c>
      <c r="L1413" s="29">
        <v>0</v>
      </c>
      <c r="M1413" s="29">
        <v>7</v>
      </c>
      <c r="N1413" s="29">
        <v>14.712</v>
      </c>
      <c r="O1413" s="42">
        <v>1333</v>
      </c>
      <c r="P1413" s="42"/>
      <c r="Q1413" s="42"/>
      <c r="R1413" s="42"/>
      <c r="S1413" s="42">
        <v>0</v>
      </c>
      <c r="T1413" s="103">
        <v>1333</v>
      </c>
    </row>
    <row r="1414" spans="1:20" outlineLevel="2" x14ac:dyDescent="0.25">
      <c r="A1414" s="29" t="s">
        <v>576</v>
      </c>
      <c r="B1414" s="29" t="s">
        <v>43</v>
      </c>
      <c r="C1414" s="29" t="s">
        <v>6429</v>
      </c>
      <c r="D1414" s="29" t="s">
        <v>6430</v>
      </c>
      <c r="E1414" s="29">
        <v>320838</v>
      </c>
      <c r="F1414" s="29">
        <v>11</v>
      </c>
      <c r="G1414" s="29">
        <v>0</v>
      </c>
      <c r="H1414" s="29">
        <v>11</v>
      </c>
      <c r="I1414" s="29">
        <v>14.394000000000004</v>
      </c>
      <c r="J1414" s="42">
        <v>1900</v>
      </c>
      <c r="K1414" s="29">
        <v>17</v>
      </c>
      <c r="L1414" s="29">
        <v>0</v>
      </c>
      <c r="M1414" s="29">
        <v>17</v>
      </c>
      <c r="N1414" s="29">
        <v>14.712</v>
      </c>
      <c r="O1414" s="42">
        <v>2267</v>
      </c>
      <c r="P1414" s="42"/>
      <c r="Q1414" s="42"/>
      <c r="R1414" s="42"/>
      <c r="S1414" s="42">
        <v>0</v>
      </c>
      <c r="T1414" s="103">
        <v>2267</v>
      </c>
    </row>
    <row r="1415" spans="1:20" outlineLevel="2" x14ac:dyDescent="0.25">
      <c r="A1415" s="29" t="s">
        <v>576</v>
      </c>
      <c r="B1415" s="29" t="s">
        <v>43</v>
      </c>
      <c r="C1415" s="29" t="s">
        <v>6433</v>
      </c>
      <c r="D1415" s="29" t="s">
        <v>6434</v>
      </c>
      <c r="E1415" s="29">
        <v>320862</v>
      </c>
      <c r="F1415" s="29">
        <v>3</v>
      </c>
      <c r="G1415" s="29">
        <v>0</v>
      </c>
      <c r="H1415" s="29">
        <v>3</v>
      </c>
      <c r="I1415" s="29">
        <v>14.394000000000004</v>
      </c>
      <c r="J1415" s="42">
        <v>518</v>
      </c>
      <c r="K1415" s="29">
        <v>5</v>
      </c>
      <c r="L1415" s="29">
        <v>0</v>
      </c>
      <c r="M1415" s="29">
        <v>5</v>
      </c>
      <c r="N1415" s="29">
        <v>14.712</v>
      </c>
      <c r="O1415" s="42">
        <v>640</v>
      </c>
      <c r="P1415" s="42"/>
      <c r="Q1415" s="42"/>
      <c r="R1415" s="42"/>
      <c r="S1415" s="42">
        <v>0</v>
      </c>
      <c r="T1415" s="103">
        <v>640</v>
      </c>
    </row>
    <row r="1416" spans="1:20" outlineLevel="2" x14ac:dyDescent="0.25">
      <c r="A1416" s="29" t="s">
        <v>576</v>
      </c>
      <c r="B1416" s="29" t="s">
        <v>43</v>
      </c>
      <c r="C1416" s="29" t="s">
        <v>6437</v>
      </c>
      <c r="D1416" s="29" t="s">
        <v>6438</v>
      </c>
      <c r="E1416" s="29">
        <v>320889</v>
      </c>
      <c r="F1416" s="29">
        <v>4</v>
      </c>
      <c r="G1416" s="29">
        <v>0</v>
      </c>
      <c r="H1416" s="29">
        <v>4</v>
      </c>
      <c r="I1416" s="29">
        <v>14.394000000000004</v>
      </c>
      <c r="J1416" s="42">
        <v>691</v>
      </c>
      <c r="K1416" s="29">
        <v>4</v>
      </c>
      <c r="L1416" s="29">
        <v>0</v>
      </c>
      <c r="M1416" s="29">
        <v>4</v>
      </c>
      <c r="N1416" s="29">
        <v>14.712</v>
      </c>
      <c r="O1416" s="42">
        <v>696</v>
      </c>
      <c r="P1416" s="42"/>
      <c r="Q1416" s="42"/>
      <c r="R1416" s="42"/>
      <c r="S1416" s="42">
        <v>0</v>
      </c>
      <c r="T1416" s="103">
        <v>696</v>
      </c>
    </row>
    <row r="1417" spans="1:20" outlineLevel="2" x14ac:dyDescent="0.25">
      <c r="A1417" s="29" t="s">
        <v>576</v>
      </c>
      <c r="B1417" s="29" t="s">
        <v>43</v>
      </c>
      <c r="C1417" s="29" t="s">
        <v>6441</v>
      </c>
      <c r="D1417" s="29" t="s">
        <v>6442</v>
      </c>
      <c r="E1417" s="29">
        <v>320897</v>
      </c>
      <c r="F1417" s="29">
        <v>71</v>
      </c>
      <c r="G1417" s="29">
        <v>0</v>
      </c>
      <c r="H1417" s="29">
        <v>71</v>
      </c>
      <c r="I1417" s="29">
        <v>14.394000000000004</v>
      </c>
      <c r="J1417" s="42">
        <v>12264</v>
      </c>
      <c r="K1417" s="29">
        <v>60</v>
      </c>
      <c r="L1417" s="29">
        <v>0</v>
      </c>
      <c r="M1417" s="29">
        <v>60</v>
      </c>
      <c r="N1417" s="29">
        <v>14.712</v>
      </c>
      <c r="O1417" s="42">
        <v>11707</v>
      </c>
      <c r="P1417" s="42"/>
      <c r="Q1417" s="42"/>
      <c r="R1417" s="42"/>
      <c r="S1417" s="42">
        <v>0</v>
      </c>
      <c r="T1417" s="103">
        <v>11707</v>
      </c>
    </row>
    <row r="1418" spans="1:20" outlineLevel="2" x14ac:dyDescent="0.25">
      <c r="A1418" s="29" t="s">
        <v>576</v>
      </c>
      <c r="B1418" s="29" t="s">
        <v>43</v>
      </c>
      <c r="C1418" s="29" t="s">
        <v>6444</v>
      </c>
      <c r="D1418" s="29" t="s">
        <v>6445</v>
      </c>
      <c r="E1418" s="29">
        <v>320901</v>
      </c>
      <c r="F1418" s="29">
        <v>7</v>
      </c>
      <c r="G1418" s="29">
        <v>0</v>
      </c>
      <c r="H1418" s="29">
        <v>7</v>
      </c>
      <c r="I1418" s="29">
        <v>14.394000000000004</v>
      </c>
      <c r="J1418" s="42">
        <v>1209</v>
      </c>
      <c r="K1418" s="29">
        <v>5</v>
      </c>
      <c r="L1418" s="29">
        <v>0</v>
      </c>
      <c r="M1418" s="29">
        <v>5</v>
      </c>
      <c r="N1418" s="29">
        <v>14.712</v>
      </c>
      <c r="O1418" s="42">
        <v>1100</v>
      </c>
      <c r="P1418" s="42"/>
      <c r="Q1418" s="42"/>
      <c r="R1418" s="42"/>
      <c r="S1418" s="42">
        <v>0</v>
      </c>
      <c r="T1418" s="103">
        <v>1100</v>
      </c>
    </row>
    <row r="1419" spans="1:20" outlineLevel="2" x14ac:dyDescent="0.25">
      <c r="A1419" s="29" t="s">
        <v>576</v>
      </c>
      <c r="B1419" s="29" t="s">
        <v>43</v>
      </c>
      <c r="C1419" s="29" t="s">
        <v>6448</v>
      </c>
      <c r="D1419" s="29" t="s">
        <v>5281</v>
      </c>
      <c r="E1419" s="29">
        <v>320935</v>
      </c>
      <c r="F1419" s="29">
        <v>3</v>
      </c>
      <c r="G1419" s="29">
        <v>0</v>
      </c>
      <c r="H1419" s="29">
        <v>3</v>
      </c>
      <c r="I1419" s="29">
        <v>14.394000000000004</v>
      </c>
      <c r="J1419" s="42">
        <v>518</v>
      </c>
      <c r="K1419" s="29">
        <v>4</v>
      </c>
      <c r="L1419" s="29">
        <v>0</v>
      </c>
      <c r="M1419" s="29">
        <v>4</v>
      </c>
      <c r="N1419" s="29">
        <v>14.712</v>
      </c>
      <c r="O1419" s="42">
        <v>581</v>
      </c>
      <c r="P1419" s="42"/>
      <c r="Q1419" s="42"/>
      <c r="R1419" s="42"/>
      <c r="S1419" s="42">
        <v>0</v>
      </c>
      <c r="T1419" s="103">
        <v>581</v>
      </c>
    </row>
    <row r="1420" spans="1:20" outlineLevel="2" x14ac:dyDescent="0.25">
      <c r="A1420" s="29" t="s">
        <v>576</v>
      </c>
      <c r="B1420" s="29" t="s">
        <v>43</v>
      </c>
      <c r="C1420" s="29" t="s">
        <v>6450</v>
      </c>
      <c r="D1420" s="29" t="s">
        <v>6451</v>
      </c>
      <c r="E1420" s="29">
        <v>320943</v>
      </c>
      <c r="F1420" s="29">
        <v>2</v>
      </c>
      <c r="G1420" s="29">
        <v>0</v>
      </c>
      <c r="H1420" s="29">
        <v>2</v>
      </c>
      <c r="I1420" s="29">
        <v>14.394000000000004</v>
      </c>
      <c r="J1420" s="42">
        <v>345</v>
      </c>
      <c r="K1420" s="29">
        <v>1</v>
      </c>
      <c r="L1420" s="29">
        <v>0</v>
      </c>
      <c r="M1420" s="29">
        <v>1</v>
      </c>
      <c r="N1420" s="29">
        <v>14.712</v>
      </c>
      <c r="O1420" s="42">
        <v>289</v>
      </c>
      <c r="P1420" s="42"/>
      <c r="Q1420" s="42"/>
      <c r="R1420" s="42"/>
      <c r="S1420" s="42">
        <v>0</v>
      </c>
      <c r="T1420" s="103">
        <v>289</v>
      </c>
    </row>
    <row r="1421" spans="1:20" outlineLevel="2" x14ac:dyDescent="0.25">
      <c r="A1421" s="29" t="s">
        <v>576</v>
      </c>
      <c r="B1421" s="29" t="s">
        <v>43</v>
      </c>
      <c r="C1421" s="29" t="s">
        <v>6454</v>
      </c>
      <c r="D1421" s="29" t="s">
        <v>6455</v>
      </c>
      <c r="E1421" s="29">
        <v>320951</v>
      </c>
      <c r="F1421" s="29">
        <v>7</v>
      </c>
      <c r="G1421" s="29">
        <v>0</v>
      </c>
      <c r="H1421" s="29">
        <v>7</v>
      </c>
      <c r="I1421" s="29">
        <v>14.394000000000004</v>
      </c>
      <c r="J1421" s="42">
        <v>1209</v>
      </c>
      <c r="K1421" s="29">
        <v>5</v>
      </c>
      <c r="L1421" s="29">
        <v>0</v>
      </c>
      <c r="M1421" s="29">
        <v>5</v>
      </c>
      <c r="N1421" s="29">
        <v>14.712</v>
      </c>
      <c r="O1421" s="42">
        <v>1100</v>
      </c>
      <c r="P1421" s="42"/>
      <c r="Q1421" s="42"/>
      <c r="R1421" s="42"/>
      <c r="S1421" s="42">
        <v>0</v>
      </c>
      <c r="T1421" s="103">
        <v>1100</v>
      </c>
    </row>
    <row r="1422" spans="1:20" outlineLevel="2" x14ac:dyDescent="0.25">
      <c r="A1422" s="29" t="s">
        <v>576</v>
      </c>
      <c r="B1422" s="29" t="s">
        <v>43</v>
      </c>
      <c r="C1422" s="29" t="s">
        <v>6458</v>
      </c>
      <c r="D1422" s="29" t="s">
        <v>6459</v>
      </c>
      <c r="E1422" s="29">
        <v>320960</v>
      </c>
      <c r="F1422" s="29">
        <v>0</v>
      </c>
      <c r="G1422" s="29">
        <v>0</v>
      </c>
      <c r="H1422" s="29">
        <v>0</v>
      </c>
      <c r="I1422" s="29">
        <v>14.394000000000004</v>
      </c>
      <c r="J1422" s="42">
        <v>0</v>
      </c>
      <c r="K1422" s="29">
        <v>2</v>
      </c>
      <c r="L1422" s="29">
        <v>0</v>
      </c>
      <c r="M1422" s="29">
        <v>2</v>
      </c>
      <c r="N1422" s="29">
        <v>14.712</v>
      </c>
      <c r="O1422" s="42">
        <v>118</v>
      </c>
      <c r="P1422" s="42"/>
      <c r="Q1422" s="42"/>
      <c r="R1422" s="42"/>
      <c r="S1422" s="42">
        <v>0</v>
      </c>
      <c r="T1422" s="103">
        <v>118</v>
      </c>
    </row>
    <row r="1423" spans="1:20" outlineLevel="2" x14ac:dyDescent="0.25">
      <c r="A1423" s="29" t="s">
        <v>576</v>
      </c>
      <c r="B1423" s="29" t="s">
        <v>43</v>
      </c>
      <c r="C1423" s="29" t="s">
        <v>6462</v>
      </c>
      <c r="D1423" s="29" t="s">
        <v>6463</v>
      </c>
      <c r="E1423" s="29">
        <v>320986</v>
      </c>
      <c r="F1423" s="29">
        <v>8</v>
      </c>
      <c r="G1423" s="29">
        <v>0</v>
      </c>
      <c r="H1423" s="29">
        <v>8</v>
      </c>
      <c r="I1423" s="29">
        <v>14.394000000000004</v>
      </c>
      <c r="J1423" s="42">
        <v>1382</v>
      </c>
      <c r="K1423" s="29">
        <v>4</v>
      </c>
      <c r="L1423" s="29">
        <v>0</v>
      </c>
      <c r="M1423" s="29">
        <v>4</v>
      </c>
      <c r="N1423" s="29">
        <v>14.712</v>
      </c>
      <c r="O1423" s="42">
        <v>1157</v>
      </c>
      <c r="P1423" s="42"/>
      <c r="Q1423" s="42"/>
      <c r="R1423" s="42"/>
      <c r="S1423" s="42">
        <v>0</v>
      </c>
      <c r="T1423" s="103">
        <v>1157</v>
      </c>
    </row>
    <row r="1424" spans="1:20" outlineLevel="2" x14ac:dyDescent="0.25">
      <c r="A1424" s="29" t="s">
        <v>576</v>
      </c>
      <c r="B1424" s="29" t="s">
        <v>43</v>
      </c>
      <c r="C1424" s="29" t="s">
        <v>6466</v>
      </c>
      <c r="D1424" s="29" t="s">
        <v>6467</v>
      </c>
      <c r="E1424" s="29">
        <v>321001</v>
      </c>
      <c r="F1424" s="29">
        <v>5</v>
      </c>
      <c r="G1424" s="29">
        <v>0</v>
      </c>
      <c r="H1424" s="29">
        <v>5</v>
      </c>
      <c r="I1424" s="29">
        <v>14.394000000000004</v>
      </c>
      <c r="J1424" s="42">
        <v>864</v>
      </c>
      <c r="K1424" s="29">
        <v>2</v>
      </c>
      <c r="L1424" s="29">
        <v>0</v>
      </c>
      <c r="M1424" s="29">
        <v>2</v>
      </c>
      <c r="N1424" s="29">
        <v>14.712</v>
      </c>
      <c r="O1424" s="42">
        <v>693</v>
      </c>
      <c r="P1424" s="42"/>
      <c r="Q1424" s="42"/>
      <c r="R1424" s="42"/>
      <c r="S1424" s="42">
        <v>0</v>
      </c>
      <c r="T1424" s="103">
        <v>693</v>
      </c>
    </row>
    <row r="1425" spans="1:20" outlineLevel="2" x14ac:dyDescent="0.25">
      <c r="A1425" s="29" t="s">
        <v>576</v>
      </c>
      <c r="B1425" s="29" t="s">
        <v>43</v>
      </c>
      <c r="C1425" s="29" t="s">
        <v>6470</v>
      </c>
      <c r="D1425" s="29" t="s">
        <v>6471</v>
      </c>
      <c r="E1425" s="29">
        <v>321010</v>
      </c>
      <c r="F1425" s="29">
        <v>14</v>
      </c>
      <c r="G1425" s="29">
        <v>0</v>
      </c>
      <c r="H1425" s="29">
        <v>14</v>
      </c>
      <c r="I1425" s="29">
        <v>14.394000000000004</v>
      </c>
      <c r="J1425" s="42">
        <v>2418</v>
      </c>
      <c r="K1425" s="29">
        <v>8</v>
      </c>
      <c r="L1425" s="29">
        <v>6</v>
      </c>
      <c r="M1425" s="29">
        <v>14</v>
      </c>
      <c r="N1425" s="29">
        <v>14.712</v>
      </c>
      <c r="O1425" s="42">
        <v>2436</v>
      </c>
      <c r="P1425" s="42"/>
      <c r="Q1425" s="42"/>
      <c r="R1425" s="42"/>
      <c r="S1425" s="42">
        <v>0</v>
      </c>
      <c r="T1425" s="103">
        <v>2436</v>
      </c>
    </row>
    <row r="1426" spans="1:20" outlineLevel="2" x14ac:dyDescent="0.25">
      <c r="A1426" s="29" t="s">
        <v>576</v>
      </c>
      <c r="B1426" s="29" t="s">
        <v>43</v>
      </c>
      <c r="C1426" s="29" t="s">
        <v>6474</v>
      </c>
      <c r="D1426" s="29" t="s">
        <v>6475</v>
      </c>
      <c r="E1426" s="29">
        <v>321028</v>
      </c>
      <c r="F1426" s="29">
        <v>20</v>
      </c>
      <c r="G1426" s="29">
        <v>0</v>
      </c>
      <c r="H1426" s="29">
        <v>20</v>
      </c>
      <c r="I1426" s="29">
        <v>14.394000000000004</v>
      </c>
      <c r="J1426" s="42">
        <v>3455</v>
      </c>
      <c r="K1426" s="29">
        <v>28</v>
      </c>
      <c r="L1426" s="29">
        <v>0</v>
      </c>
      <c r="M1426" s="29">
        <v>28</v>
      </c>
      <c r="N1426" s="29">
        <v>14.712</v>
      </c>
      <c r="O1426" s="42">
        <v>3951</v>
      </c>
      <c r="P1426" s="42"/>
      <c r="Q1426" s="42"/>
      <c r="R1426" s="42"/>
      <c r="S1426" s="42">
        <v>0</v>
      </c>
      <c r="T1426" s="103">
        <v>3951</v>
      </c>
    </row>
    <row r="1427" spans="1:20" outlineLevel="2" x14ac:dyDescent="0.25">
      <c r="A1427" s="29" t="s">
        <v>576</v>
      </c>
      <c r="B1427" s="29" t="s">
        <v>43</v>
      </c>
      <c r="C1427" s="29" t="s">
        <v>6478</v>
      </c>
      <c r="D1427" s="29" t="s">
        <v>6479</v>
      </c>
      <c r="E1427" s="29">
        <v>321036</v>
      </c>
      <c r="F1427" s="29">
        <v>15</v>
      </c>
      <c r="G1427" s="29">
        <v>0</v>
      </c>
      <c r="H1427" s="29">
        <v>15</v>
      </c>
      <c r="I1427" s="29">
        <v>14.394000000000004</v>
      </c>
      <c r="J1427" s="42">
        <v>2591</v>
      </c>
      <c r="K1427" s="29">
        <v>18</v>
      </c>
      <c r="L1427" s="29">
        <v>0</v>
      </c>
      <c r="M1427" s="29">
        <v>18</v>
      </c>
      <c r="N1427" s="29">
        <v>14.712</v>
      </c>
      <c r="O1427" s="42">
        <v>2787</v>
      </c>
      <c r="P1427" s="42"/>
      <c r="Q1427" s="42"/>
      <c r="R1427" s="42"/>
      <c r="S1427" s="42">
        <v>0</v>
      </c>
      <c r="T1427" s="103">
        <v>2787</v>
      </c>
    </row>
    <row r="1428" spans="1:20" outlineLevel="2" x14ac:dyDescent="0.25">
      <c r="A1428" s="29" t="s">
        <v>576</v>
      </c>
      <c r="B1428" s="29" t="s">
        <v>43</v>
      </c>
      <c r="C1428" s="29" t="s">
        <v>6482</v>
      </c>
      <c r="D1428" s="29" t="s">
        <v>6483</v>
      </c>
      <c r="E1428" s="29">
        <v>321052</v>
      </c>
      <c r="F1428" s="29">
        <v>10</v>
      </c>
      <c r="G1428" s="29">
        <v>0</v>
      </c>
      <c r="H1428" s="29">
        <v>10</v>
      </c>
      <c r="I1428" s="29">
        <v>14.394000000000004</v>
      </c>
      <c r="J1428" s="42">
        <v>1727</v>
      </c>
      <c r="K1428" s="29">
        <v>15</v>
      </c>
      <c r="L1428" s="29">
        <v>0</v>
      </c>
      <c r="M1428" s="29">
        <v>15</v>
      </c>
      <c r="N1428" s="29">
        <v>14.712</v>
      </c>
      <c r="O1428" s="42">
        <v>2034</v>
      </c>
      <c r="P1428" s="42"/>
      <c r="Q1428" s="42"/>
      <c r="R1428" s="42"/>
      <c r="S1428" s="42">
        <v>0</v>
      </c>
      <c r="T1428" s="103">
        <v>2034</v>
      </c>
    </row>
    <row r="1429" spans="1:20" outlineLevel="2" x14ac:dyDescent="0.25">
      <c r="A1429" s="29" t="s">
        <v>576</v>
      </c>
      <c r="B1429" s="29" t="s">
        <v>43</v>
      </c>
      <c r="C1429" s="29" t="s">
        <v>6486</v>
      </c>
      <c r="D1429" s="29" t="s">
        <v>6487</v>
      </c>
      <c r="E1429" s="29">
        <v>321061</v>
      </c>
      <c r="F1429" s="29">
        <v>6</v>
      </c>
      <c r="G1429" s="29">
        <v>0</v>
      </c>
      <c r="H1429" s="29">
        <v>6</v>
      </c>
      <c r="I1429" s="29">
        <v>14.394000000000004</v>
      </c>
      <c r="J1429" s="42">
        <v>1036</v>
      </c>
      <c r="K1429" s="29">
        <v>5</v>
      </c>
      <c r="L1429" s="29">
        <v>0</v>
      </c>
      <c r="M1429" s="29">
        <v>5</v>
      </c>
      <c r="N1429" s="29">
        <v>14.712</v>
      </c>
      <c r="O1429" s="42">
        <v>985</v>
      </c>
      <c r="P1429" s="42"/>
      <c r="Q1429" s="42"/>
      <c r="R1429" s="42"/>
      <c r="S1429" s="42">
        <v>0</v>
      </c>
      <c r="T1429" s="103">
        <v>985</v>
      </c>
    </row>
    <row r="1430" spans="1:20" outlineLevel="2" x14ac:dyDescent="0.25">
      <c r="A1430" s="29" t="s">
        <v>576</v>
      </c>
      <c r="B1430" s="29" t="s">
        <v>43</v>
      </c>
      <c r="C1430" s="29" t="s">
        <v>6490</v>
      </c>
      <c r="D1430" s="29" t="s">
        <v>6491</v>
      </c>
      <c r="E1430" s="29">
        <v>321079</v>
      </c>
      <c r="F1430" s="29">
        <v>4</v>
      </c>
      <c r="G1430" s="29">
        <v>0</v>
      </c>
      <c r="H1430" s="29">
        <v>4</v>
      </c>
      <c r="I1430" s="29">
        <v>14.394000000000004</v>
      </c>
      <c r="J1430" s="42">
        <v>691</v>
      </c>
      <c r="K1430" s="29">
        <v>9</v>
      </c>
      <c r="L1430" s="29">
        <v>0</v>
      </c>
      <c r="M1430" s="29">
        <v>9</v>
      </c>
      <c r="N1430" s="29">
        <v>14.712</v>
      </c>
      <c r="O1430" s="42">
        <v>990</v>
      </c>
      <c r="P1430" s="42"/>
      <c r="Q1430" s="42"/>
      <c r="R1430" s="42"/>
      <c r="S1430" s="42">
        <v>0</v>
      </c>
      <c r="T1430" s="103">
        <v>990</v>
      </c>
    </row>
    <row r="1431" spans="1:20" outlineLevel="2" x14ac:dyDescent="0.25">
      <c r="A1431" s="29" t="s">
        <v>576</v>
      </c>
      <c r="B1431" s="29" t="s">
        <v>43</v>
      </c>
      <c r="C1431" s="29" t="s">
        <v>6494</v>
      </c>
      <c r="D1431" s="29" t="s">
        <v>6495</v>
      </c>
      <c r="E1431" s="29">
        <v>321087</v>
      </c>
      <c r="F1431" s="29">
        <v>6</v>
      </c>
      <c r="G1431" s="29">
        <v>0</v>
      </c>
      <c r="H1431" s="29">
        <v>6</v>
      </c>
      <c r="I1431" s="29">
        <v>14.394000000000004</v>
      </c>
      <c r="J1431" s="42">
        <v>1036</v>
      </c>
      <c r="K1431" s="29">
        <v>1</v>
      </c>
      <c r="L1431" s="29">
        <v>0</v>
      </c>
      <c r="M1431" s="29">
        <v>1</v>
      </c>
      <c r="N1431" s="29">
        <v>14.712</v>
      </c>
      <c r="O1431" s="42">
        <v>750</v>
      </c>
      <c r="P1431" s="42"/>
      <c r="Q1431" s="42"/>
      <c r="R1431" s="42"/>
      <c r="S1431" s="42">
        <v>0</v>
      </c>
      <c r="T1431" s="103">
        <v>750</v>
      </c>
    </row>
    <row r="1432" spans="1:20" outlineLevel="2" x14ac:dyDescent="0.25">
      <c r="A1432" s="29" t="s">
        <v>576</v>
      </c>
      <c r="B1432" s="29" t="s">
        <v>43</v>
      </c>
      <c r="C1432" s="29" t="s">
        <v>6498</v>
      </c>
      <c r="D1432" s="29" t="s">
        <v>6499</v>
      </c>
      <c r="E1432" s="29">
        <v>321109</v>
      </c>
      <c r="F1432" s="29">
        <v>10</v>
      </c>
      <c r="G1432" s="29">
        <v>0</v>
      </c>
      <c r="H1432" s="29">
        <v>10</v>
      </c>
      <c r="I1432" s="29">
        <v>14.394000000000004</v>
      </c>
      <c r="J1432" s="42">
        <v>1727</v>
      </c>
      <c r="K1432" s="29">
        <v>11</v>
      </c>
      <c r="L1432" s="29">
        <v>1</v>
      </c>
      <c r="M1432" s="29">
        <v>12</v>
      </c>
      <c r="N1432" s="29">
        <v>14.712</v>
      </c>
      <c r="O1432" s="42">
        <v>1858</v>
      </c>
      <c r="P1432" s="42"/>
      <c r="Q1432" s="42"/>
      <c r="R1432" s="42"/>
      <c r="S1432" s="42">
        <v>0</v>
      </c>
      <c r="T1432" s="103">
        <v>1858</v>
      </c>
    </row>
    <row r="1433" spans="1:20" outlineLevel="2" x14ac:dyDescent="0.25">
      <c r="A1433" s="29" t="s">
        <v>576</v>
      </c>
      <c r="B1433" s="29" t="s">
        <v>43</v>
      </c>
      <c r="C1433" s="29" t="s">
        <v>6502</v>
      </c>
      <c r="D1433" s="29" t="s">
        <v>6503</v>
      </c>
      <c r="E1433" s="29">
        <v>321117</v>
      </c>
      <c r="F1433" s="29">
        <v>46</v>
      </c>
      <c r="G1433" s="29">
        <v>4</v>
      </c>
      <c r="H1433" s="29">
        <v>50</v>
      </c>
      <c r="I1433" s="29">
        <v>14.394000000000004</v>
      </c>
      <c r="J1433" s="42">
        <v>8636</v>
      </c>
      <c r="K1433" s="29">
        <v>50</v>
      </c>
      <c r="L1433" s="29">
        <v>1</v>
      </c>
      <c r="M1433" s="29">
        <v>51</v>
      </c>
      <c r="N1433" s="29">
        <v>14.712</v>
      </c>
      <c r="O1433" s="42">
        <v>8759</v>
      </c>
      <c r="P1433" s="42"/>
      <c r="Q1433" s="42"/>
      <c r="R1433" s="42"/>
      <c r="S1433" s="42">
        <v>0</v>
      </c>
      <c r="T1433" s="103">
        <v>8759</v>
      </c>
    </row>
    <row r="1434" spans="1:20" outlineLevel="2" x14ac:dyDescent="0.25">
      <c r="A1434" s="29" t="s">
        <v>576</v>
      </c>
      <c r="B1434" s="29" t="s">
        <v>43</v>
      </c>
      <c r="C1434" s="29" t="s">
        <v>6506</v>
      </c>
      <c r="D1434" s="29" t="s">
        <v>6507</v>
      </c>
      <c r="E1434" s="29">
        <v>321133</v>
      </c>
      <c r="F1434" s="29">
        <v>6</v>
      </c>
      <c r="G1434" s="29">
        <v>0</v>
      </c>
      <c r="H1434" s="29">
        <v>6</v>
      </c>
      <c r="I1434" s="29">
        <v>14.394000000000004</v>
      </c>
      <c r="J1434" s="42">
        <v>1036</v>
      </c>
      <c r="K1434" s="29">
        <v>9</v>
      </c>
      <c r="L1434" s="29">
        <v>0</v>
      </c>
      <c r="M1434" s="29">
        <v>9</v>
      </c>
      <c r="N1434" s="29">
        <v>14.712</v>
      </c>
      <c r="O1434" s="42">
        <v>1221</v>
      </c>
      <c r="P1434" s="42"/>
      <c r="Q1434" s="42"/>
      <c r="R1434" s="42"/>
      <c r="S1434" s="42">
        <v>0</v>
      </c>
      <c r="T1434" s="103">
        <v>1221</v>
      </c>
    </row>
    <row r="1435" spans="1:20" outlineLevel="2" x14ac:dyDescent="0.25">
      <c r="A1435" s="29" t="s">
        <v>576</v>
      </c>
      <c r="B1435" s="29" t="s">
        <v>43</v>
      </c>
      <c r="C1435" s="29" t="s">
        <v>6510</v>
      </c>
      <c r="D1435" s="29" t="s">
        <v>6511</v>
      </c>
      <c r="E1435" s="29">
        <v>320439</v>
      </c>
      <c r="F1435" s="29">
        <v>403</v>
      </c>
      <c r="G1435" s="29">
        <v>7</v>
      </c>
      <c r="H1435" s="29">
        <v>410</v>
      </c>
      <c r="I1435" s="29">
        <v>14.394000000000004</v>
      </c>
      <c r="J1435" s="42">
        <v>70819</v>
      </c>
      <c r="K1435" s="29">
        <v>423</v>
      </c>
      <c r="L1435" s="29">
        <v>5</v>
      </c>
      <c r="M1435" s="29">
        <v>428</v>
      </c>
      <c r="N1435" s="29">
        <v>14.712</v>
      </c>
      <c r="O1435" s="42">
        <v>72400</v>
      </c>
      <c r="P1435" s="42"/>
      <c r="Q1435" s="42"/>
      <c r="R1435" s="42"/>
      <c r="S1435" s="42">
        <v>0</v>
      </c>
      <c r="T1435" s="103">
        <v>72400</v>
      </c>
    </row>
    <row r="1436" spans="1:20" outlineLevel="2" x14ac:dyDescent="0.25">
      <c r="A1436" s="29" t="s">
        <v>576</v>
      </c>
      <c r="B1436" s="29" t="s">
        <v>43</v>
      </c>
      <c r="C1436" s="29" t="s">
        <v>6523</v>
      </c>
      <c r="D1436" s="29" t="s">
        <v>6524</v>
      </c>
      <c r="E1436" s="29">
        <v>319732</v>
      </c>
      <c r="F1436" s="29">
        <v>5</v>
      </c>
      <c r="G1436" s="29">
        <v>0</v>
      </c>
      <c r="H1436" s="29">
        <v>5</v>
      </c>
      <c r="I1436" s="29">
        <v>14.394000000000004</v>
      </c>
      <c r="J1436" s="42">
        <v>864</v>
      </c>
      <c r="K1436" s="29">
        <v>9</v>
      </c>
      <c r="L1436" s="29">
        <v>0</v>
      </c>
      <c r="M1436" s="29">
        <v>9</v>
      </c>
      <c r="N1436" s="29">
        <v>14.712</v>
      </c>
      <c r="O1436" s="42">
        <v>1105</v>
      </c>
      <c r="P1436" s="42"/>
      <c r="Q1436" s="42"/>
      <c r="R1436" s="42"/>
      <c r="S1436" s="42">
        <v>0</v>
      </c>
      <c r="T1436" s="103">
        <v>1105</v>
      </c>
    </row>
    <row r="1437" spans="1:20" outlineLevel="2" x14ac:dyDescent="0.25">
      <c r="A1437" s="29" t="s">
        <v>576</v>
      </c>
      <c r="B1437" s="29" t="s">
        <v>43</v>
      </c>
      <c r="C1437" s="29" t="s">
        <v>6527</v>
      </c>
      <c r="D1437" s="29" t="s">
        <v>6528</v>
      </c>
      <c r="E1437" s="29">
        <v>319759</v>
      </c>
      <c r="F1437" s="29">
        <v>24</v>
      </c>
      <c r="G1437" s="29">
        <v>0</v>
      </c>
      <c r="H1437" s="29">
        <v>24</v>
      </c>
      <c r="I1437" s="29">
        <v>14.394000000000004</v>
      </c>
      <c r="J1437" s="42">
        <v>4145</v>
      </c>
      <c r="K1437" s="29">
        <v>12</v>
      </c>
      <c r="L1437" s="29">
        <v>0</v>
      </c>
      <c r="M1437" s="29">
        <v>12</v>
      </c>
      <c r="N1437" s="29">
        <v>14.712</v>
      </c>
      <c r="O1437" s="42">
        <v>3470</v>
      </c>
      <c r="P1437" s="42"/>
      <c r="Q1437" s="42"/>
      <c r="R1437" s="42"/>
      <c r="S1437" s="42">
        <v>0</v>
      </c>
      <c r="T1437" s="103">
        <v>3470</v>
      </c>
    </row>
    <row r="1438" spans="1:20" outlineLevel="2" x14ac:dyDescent="0.25">
      <c r="A1438" s="29" t="s">
        <v>576</v>
      </c>
      <c r="B1438" s="29" t="s">
        <v>43</v>
      </c>
      <c r="C1438" s="29" t="s">
        <v>6531</v>
      </c>
      <c r="D1438" s="29" t="s">
        <v>6532</v>
      </c>
      <c r="E1438" s="29">
        <v>319767</v>
      </c>
      <c r="F1438" s="29">
        <v>12</v>
      </c>
      <c r="G1438" s="29">
        <v>0</v>
      </c>
      <c r="H1438" s="29">
        <v>12</v>
      </c>
      <c r="I1438" s="29">
        <v>14.394000000000004</v>
      </c>
      <c r="J1438" s="42">
        <v>2073</v>
      </c>
      <c r="K1438" s="29">
        <v>12</v>
      </c>
      <c r="L1438" s="29">
        <v>0</v>
      </c>
      <c r="M1438" s="29">
        <v>12</v>
      </c>
      <c r="N1438" s="29">
        <v>14.712</v>
      </c>
      <c r="O1438" s="42">
        <v>2088</v>
      </c>
      <c r="P1438" s="42"/>
      <c r="Q1438" s="42"/>
      <c r="R1438" s="42"/>
      <c r="S1438" s="42">
        <v>0</v>
      </c>
      <c r="T1438" s="103">
        <v>2088</v>
      </c>
    </row>
    <row r="1439" spans="1:20" outlineLevel="2" x14ac:dyDescent="0.25">
      <c r="A1439" s="29" t="s">
        <v>576</v>
      </c>
      <c r="B1439" s="29" t="s">
        <v>43</v>
      </c>
      <c r="C1439" s="29" t="s">
        <v>6536</v>
      </c>
      <c r="D1439" s="29" t="s">
        <v>6537</v>
      </c>
      <c r="E1439" s="29">
        <v>319775</v>
      </c>
      <c r="F1439" s="29">
        <v>4</v>
      </c>
      <c r="G1439" s="29">
        <v>0</v>
      </c>
      <c r="H1439" s="29">
        <v>4</v>
      </c>
      <c r="I1439" s="29">
        <v>14.394000000000004</v>
      </c>
      <c r="J1439" s="42">
        <v>691</v>
      </c>
      <c r="K1439" s="29">
        <v>7</v>
      </c>
      <c r="L1439" s="29">
        <v>0</v>
      </c>
      <c r="M1439" s="29">
        <v>7</v>
      </c>
      <c r="N1439" s="29">
        <v>14.712</v>
      </c>
      <c r="O1439" s="42">
        <v>873</v>
      </c>
      <c r="P1439" s="42"/>
      <c r="Q1439" s="42"/>
      <c r="R1439" s="42"/>
      <c r="S1439" s="42">
        <v>0</v>
      </c>
      <c r="T1439" s="103">
        <v>873</v>
      </c>
    </row>
    <row r="1440" spans="1:20" outlineLevel="2" x14ac:dyDescent="0.25">
      <c r="A1440" s="29" t="s">
        <v>576</v>
      </c>
      <c r="B1440" s="29" t="s">
        <v>43</v>
      </c>
      <c r="C1440" s="29" t="s">
        <v>6540</v>
      </c>
      <c r="D1440" s="29" t="s">
        <v>6541</v>
      </c>
      <c r="E1440" s="29">
        <v>319783</v>
      </c>
      <c r="F1440" s="29">
        <v>8</v>
      </c>
      <c r="G1440" s="29">
        <v>0</v>
      </c>
      <c r="H1440" s="29">
        <v>8</v>
      </c>
      <c r="I1440" s="29">
        <v>14.394000000000004</v>
      </c>
      <c r="J1440" s="42">
        <v>1382</v>
      </c>
      <c r="K1440" s="29">
        <v>6</v>
      </c>
      <c r="L1440" s="29">
        <v>0</v>
      </c>
      <c r="M1440" s="29">
        <v>6</v>
      </c>
      <c r="N1440" s="29">
        <v>14.712</v>
      </c>
      <c r="O1440" s="42">
        <v>1274</v>
      </c>
      <c r="P1440" s="42"/>
      <c r="Q1440" s="42"/>
      <c r="R1440" s="42"/>
      <c r="S1440" s="42">
        <v>0</v>
      </c>
      <c r="T1440" s="103">
        <v>1274</v>
      </c>
    </row>
    <row r="1441" spans="1:20" outlineLevel="2" x14ac:dyDescent="0.25">
      <c r="A1441" s="29" t="s">
        <v>576</v>
      </c>
      <c r="B1441" s="29" t="s">
        <v>43</v>
      </c>
      <c r="C1441" s="29" t="s">
        <v>6544</v>
      </c>
      <c r="D1441" s="29" t="s">
        <v>6545</v>
      </c>
      <c r="E1441" s="29">
        <v>319791</v>
      </c>
      <c r="F1441" s="29">
        <v>15</v>
      </c>
      <c r="G1441" s="29">
        <v>0</v>
      </c>
      <c r="H1441" s="29">
        <v>15</v>
      </c>
      <c r="I1441" s="29">
        <v>14.394000000000004</v>
      </c>
      <c r="J1441" s="42">
        <v>2591</v>
      </c>
      <c r="K1441" s="29">
        <v>10</v>
      </c>
      <c r="L1441" s="29">
        <v>0</v>
      </c>
      <c r="M1441" s="29">
        <v>10</v>
      </c>
      <c r="N1441" s="29">
        <v>14.712</v>
      </c>
      <c r="O1441" s="42">
        <v>2316</v>
      </c>
      <c r="P1441" s="42"/>
      <c r="Q1441" s="42"/>
      <c r="R1441" s="42"/>
      <c r="S1441" s="42">
        <v>0</v>
      </c>
      <c r="T1441" s="103">
        <v>2316</v>
      </c>
    </row>
    <row r="1442" spans="1:20" outlineLevel="2" x14ac:dyDescent="0.25">
      <c r="A1442" s="29" t="s">
        <v>576</v>
      </c>
      <c r="B1442" s="29" t="s">
        <v>43</v>
      </c>
      <c r="C1442" s="29" t="s">
        <v>6548</v>
      </c>
      <c r="D1442" s="29" t="s">
        <v>6549</v>
      </c>
      <c r="E1442" s="29">
        <v>319805</v>
      </c>
      <c r="F1442" s="29">
        <v>172</v>
      </c>
      <c r="G1442" s="29">
        <v>1</v>
      </c>
      <c r="H1442" s="29">
        <v>173</v>
      </c>
      <c r="I1442" s="29">
        <v>14.394000000000004</v>
      </c>
      <c r="J1442" s="42">
        <v>29883</v>
      </c>
      <c r="K1442" s="29">
        <v>153</v>
      </c>
      <c r="L1442" s="29">
        <v>2</v>
      </c>
      <c r="M1442" s="29">
        <v>155</v>
      </c>
      <c r="N1442" s="29">
        <v>14.712</v>
      </c>
      <c r="O1442" s="42">
        <v>29042</v>
      </c>
      <c r="P1442" s="42"/>
      <c r="Q1442" s="42"/>
      <c r="R1442" s="42"/>
      <c r="S1442" s="42">
        <v>0</v>
      </c>
      <c r="T1442" s="103">
        <v>29042</v>
      </c>
    </row>
    <row r="1443" spans="1:20" outlineLevel="2" x14ac:dyDescent="0.25">
      <c r="A1443" s="29" t="s">
        <v>576</v>
      </c>
      <c r="B1443" s="29" t="s">
        <v>43</v>
      </c>
      <c r="C1443" s="29" t="s">
        <v>6556</v>
      </c>
      <c r="D1443" s="29" t="s">
        <v>6557</v>
      </c>
      <c r="E1443" s="29">
        <v>319813</v>
      </c>
      <c r="F1443" s="29">
        <v>3</v>
      </c>
      <c r="G1443" s="29">
        <v>0</v>
      </c>
      <c r="H1443" s="29">
        <v>3</v>
      </c>
      <c r="I1443" s="29">
        <v>14.394000000000004</v>
      </c>
      <c r="J1443" s="42">
        <v>518</v>
      </c>
      <c r="K1443" s="29">
        <v>4</v>
      </c>
      <c r="L1443" s="29">
        <v>0</v>
      </c>
      <c r="M1443" s="29">
        <v>4</v>
      </c>
      <c r="N1443" s="29">
        <v>14.712</v>
      </c>
      <c r="O1443" s="42">
        <v>581</v>
      </c>
      <c r="P1443" s="42"/>
      <c r="Q1443" s="42"/>
      <c r="R1443" s="42"/>
      <c r="S1443" s="42">
        <v>0</v>
      </c>
      <c r="T1443" s="103">
        <v>581</v>
      </c>
    </row>
    <row r="1444" spans="1:20" outlineLevel="2" x14ac:dyDescent="0.25">
      <c r="A1444" s="29" t="s">
        <v>576</v>
      </c>
      <c r="B1444" s="29" t="s">
        <v>43</v>
      </c>
      <c r="C1444" s="29" t="s">
        <v>6561</v>
      </c>
      <c r="D1444" s="29" t="s">
        <v>6562</v>
      </c>
      <c r="E1444" s="29">
        <v>319830</v>
      </c>
      <c r="F1444" s="29">
        <v>20</v>
      </c>
      <c r="G1444" s="29">
        <v>0</v>
      </c>
      <c r="H1444" s="29">
        <v>20</v>
      </c>
      <c r="I1444" s="29">
        <v>14.394000000000004</v>
      </c>
      <c r="J1444" s="42">
        <v>3455</v>
      </c>
      <c r="K1444" s="29">
        <v>22</v>
      </c>
      <c r="L1444" s="29">
        <v>0</v>
      </c>
      <c r="M1444" s="29">
        <v>22</v>
      </c>
      <c r="N1444" s="29">
        <v>14.712</v>
      </c>
      <c r="O1444" s="42">
        <v>3598</v>
      </c>
      <c r="P1444" s="42"/>
      <c r="Q1444" s="42"/>
      <c r="R1444" s="42"/>
      <c r="S1444" s="42">
        <v>0</v>
      </c>
      <c r="T1444" s="103">
        <v>3598</v>
      </c>
    </row>
    <row r="1445" spans="1:20" outlineLevel="2" x14ac:dyDescent="0.25">
      <c r="A1445" s="29" t="s">
        <v>576</v>
      </c>
      <c r="B1445" s="29" t="s">
        <v>43</v>
      </c>
      <c r="C1445" s="29" t="s">
        <v>6566</v>
      </c>
      <c r="D1445" s="29" t="s">
        <v>5018</v>
      </c>
      <c r="E1445" s="29">
        <v>319881</v>
      </c>
      <c r="F1445" s="29">
        <v>1</v>
      </c>
      <c r="G1445" s="29">
        <v>0</v>
      </c>
      <c r="H1445" s="29">
        <v>1</v>
      </c>
      <c r="I1445" s="29">
        <v>14.394000000000004</v>
      </c>
      <c r="J1445" s="42">
        <v>173</v>
      </c>
      <c r="K1445" s="29">
        <v>5</v>
      </c>
      <c r="L1445" s="29">
        <v>0</v>
      </c>
      <c r="M1445" s="29">
        <v>5</v>
      </c>
      <c r="N1445" s="29">
        <v>14.712</v>
      </c>
      <c r="O1445" s="42">
        <v>409</v>
      </c>
      <c r="P1445" s="42"/>
      <c r="Q1445" s="42"/>
      <c r="R1445" s="42"/>
      <c r="S1445" s="42">
        <v>0</v>
      </c>
      <c r="T1445" s="103">
        <v>409</v>
      </c>
    </row>
    <row r="1446" spans="1:20" outlineLevel="2" x14ac:dyDescent="0.25">
      <c r="A1446" s="29" t="s">
        <v>576</v>
      </c>
      <c r="B1446" s="29" t="s">
        <v>43</v>
      </c>
      <c r="C1446" s="29" t="s">
        <v>6568</v>
      </c>
      <c r="D1446" s="29" t="s">
        <v>6569</v>
      </c>
      <c r="E1446" s="29">
        <v>319899</v>
      </c>
      <c r="F1446" s="29">
        <v>9</v>
      </c>
      <c r="G1446" s="29">
        <v>0</v>
      </c>
      <c r="H1446" s="29">
        <v>9</v>
      </c>
      <c r="I1446" s="29">
        <v>14.394000000000004</v>
      </c>
      <c r="J1446" s="42">
        <v>1555</v>
      </c>
      <c r="K1446" s="29">
        <v>9</v>
      </c>
      <c r="L1446" s="29">
        <v>0</v>
      </c>
      <c r="M1446" s="29">
        <v>9</v>
      </c>
      <c r="N1446" s="29">
        <v>14.712</v>
      </c>
      <c r="O1446" s="42">
        <v>1566</v>
      </c>
      <c r="P1446" s="42"/>
      <c r="Q1446" s="42"/>
      <c r="R1446" s="42"/>
      <c r="S1446" s="42">
        <v>0</v>
      </c>
      <c r="T1446" s="103">
        <v>1566</v>
      </c>
    </row>
    <row r="1447" spans="1:20" outlineLevel="2" x14ac:dyDescent="0.25">
      <c r="A1447" s="29" t="s">
        <v>576</v>
      </c>
      <c r="B1447" s="29" t="s">
        <v>43</v>
      </c>
      <c r="C1447" s="29" t="s">
        <v>6572</v>
      </c>
      <c r="D1447" s="29" t="s">
        <v>6573</v>
      </c>
      <c r="E1447" s="29">
        <v>319902</v>
      </c>
      <c r="F1447" s="29">
        <v>8</v>
      </c>
      <c r="G1447" s="29">
        <v>0</v>
      </c>
      <c r="H1447" s="29">
        <v>8</v>
      </c>
      <c r="I1447" s="29">
        <v>14.394000000000004</v>
      </c>
      <c r="J1447" s="42">
        <v>1382</v>
      </c>
      <c r="K1447" s="29">
        <v>11</v>
      </c>
      <c r="L1447" s="29">
        <v>0</v>
      </c>
      <c r="M1447" s="29">
        <v>11</v>
      </c>
      <c r="N1447" s="29">
        <v>14.712</v>
      </c>
      <c r="O1447" s="42">
        <v>1569</v>
      </c>
      <c r="P1447" s="42"/>
      <c r="Q1447" s="42"/>
      <c r="R1447" s="42"/>
      <c r="S1447" s="42">
        <v>0</v>
      </c>
      <c r="T1447" s="103">
        <v>1569</v>
      </c>
    </row>
    <row r="1448" spans="1:20" outlineLevel="2" x14ac:dyDescent="0.25">
      <c r="A1448" s="29" t="s">
        <v>576</v>
      </c>
      <c r="B1448" s="29" t="s">
        <v>43</v>
      </c>
      <c r="C1448" s="29" t="s">
        <v>6576</v>
      </c>
      <c r="D1448" s="29" t="s">
        <v>6577</v>
      </c>
      <c r="E1448" s="29">
        <v>319911</v>
      </c>
      <c r="F1448" s="29">
        <v>15</v>
      </c>
      <c r="G1448" s="29">
        <v>0</v>
      </c>
      <c r="H1448" s="29">
        <v>15</v>
      </c>
      <c r="I1448" s="29">
        <v>14.394000000000004</v>
      </c>
      <c r="J1448" s="42">
        <v>2591</v>
      </c>
      <c r="K1448" s="29">
        <v>13</v>
      </c>
      <c r="L1448" s="29">
        <v>0</v>
      </c>
      <c r="M1448" s="29">
        <v>13</v>
      </c>
      <c r="N1448" s="29">
        <v>14.712</v>
      </c>
      <c r="O1448" s="42">
        <v>2492</v>
      </c>
      <c r="P1448" s="42"/>
      <c r="Q1448" s="42"/>
      <c r="R1448" s="42"/>
      <c r="S1448" s="42">
        <v>0</v>
      </c>
      <c r="T1448" s="103">
        <v>2492</v>
      </c>
    </row>
    <row r="1449" spans="1:20" outlineLevel="2" x14ac:dyDescent="0.25">
      <c r="A1449" s="29" t="s">
        <v>576</v>
      </c>
      <c r="B1449" s="29" t="s">
        <v>43</v>
      </c>
      <c r="C1449" s="29" t="s">
        <v>6580</v>
      </c>
      <c r="D1449" s="29" t="s">
        <v>6581</v>
      </c>
      <c r="E1449" s="29">
        <v>319929</v>
      </c>
      <c r="F1449" s="29">
        <v>15</v>
      </c>
      <c r="G1449" s="29">
        <v>3</v>
      </c>
      <c r="H1449" s="29">
        <v>18</v>
      </c>
      <c r="I1449" s="29">
        <v>14.394000000000004</v>
      </c>
      <c r="J1449" s="42">
        <v>3109</v>
      </c>
      <c r="K1449" s="29">
        <v>16</v>
      </c>
      <c r="L1449" s="29">
        <v>0</v>
      </c>
      <c r="M1449" s="29">
        <v>16</v>
      </c>
      <c r="N1449" s="29">
        <v>14.712</v>
      </c>
      <c r="O1449" s="42">
        <v>3014</v>
      </c>
      <c r="P1449" s="42"/>
      <c r="Q1449" s="42"/>
      <c r="R1449" s="42"/>
      <c r="S1449" s="42">
        <v>0</v>
      </c>
      <c r="T1449" s="103">
        <v>3014</v>
      </c>
    </row>
    <row r="1450" spans="1:20" outlineLevel="2" x14ac:dyDescent="0.25">
      <c r="A1450" s="29" t="s">
        <v>576</v>
      </c>
      <c r="B1450" s="29" t="s">
        <v>43</v>
      </c>
      <c r="C1450" s="29" t="s">
        <v>6584</v>
      </c>
      <c r="D1450" s="29" t="s">
        <v>6585</v>
      </c>
      <c r="E1450" s="29">
        <v>319937</v>
      </c>
      <c r="F1450" s="29">
        <v>12</v>
      </c>
      <c r="G1450" s="29">
        <v>0</v>
      </c>
      <c r="H1450" s="29">
        <v>12</v>
      </c>
      <c r="I1450" s="29">
        <v>14.394000000000004</v>
      </c>
      <c r="J1450" s="42">
        <v>2073</v>
      </c>
      <c r="K1450" s="29">
        <v>10</v>
      </c>
      <c r="L1450" s="29">
        <v>4</v>
      </c>
      <c r="M1450" s="29">
        <v>14</v>
      </c>
      <c r="N1450" s="29">
        <v>14.712</v>
      </c>
      <c r="O1450" s="42">
        <v>2206</v>
      </c>
      <c r="P1450" s="42"/>
      <c r="Q1450" s="42"/>
      <c r="R1450" s="42"/>
      <c r="S1450" s="42">
        <v>0</v>
      </c>
      <c r="T1450" s="103">
        <v>2206</v>
      </c>
    </row>
    <row r="1451" spans="1:20" outlineLevel="2" x14ac:dyDescent="0.25">
      <c r="A1451" s="29" t="s">
        <v>576</v>
      </c>
      <c r="B1451" s="29" t="s">
        <v>43</v>
      </c>
      <c r="C1451" s="29" t="s">
        <v>6588</v>
      </c>
      <c r="D1451" s="29" t="s">
        <v>6589</v>
      </c>
      <c r="E1451" s="29">
        <v>319961</v>
      </c>
      <c r="F1451" s="29">
        <v>71</v>
      </c>
      <c r="G1451" s="29">
        <v>2</v>
      </c>
      <c r="H1451" s="29">
        <v>73</v>
      </c>
      <c r="I1451" s="29">
        <v>14.394000000000004</v>
      </c>
      <c r="J1451" s="42">
        <v>12609</v>
      </c>
      <c r="K1451" s="29">
        <v>78</v>
      </c>
      <c r="L1451" s="29">
        <v>0</v>
      </c>
      <c r="M1451" s="29">
        <v>78</v>
      </c>
      <c r="N1451" s="29">
        <v>14.712</v>
      </c>
      <c r="O1451" s="42">
        <v>12996</v>
      </c>
      <c r="P1451" s="42"/>
      <c r="Q1451" s="42"/>
      <c r="R1451" s="42"/>
      <c r="S1451" s="42">
        <v>0</v>
      </c>
      <c r="T1451" s="103">
        <v>12996</v>
      </c>
    </row>
    <row r="1452" spans="1:20" outlineLevel="2" x14ac:dyDescent="0.25">
      <c r="A1452" s="29" t="s">
        <v>576</v>
      </c>
      <c r="B1452" s="29" t="s">
        <v>43</v>
      </c>
      <c r="C1452" s="29" t="s">
        <v>6595</v>
      </c>
      <c r="D1452" s="29" t="s">
        <v>6596</v>
      </c>
      <c r="E1452" s="29">
        <v>319996</v>
      </c>
      <c r="F1452" s="29">
        <v>8</v>
      </c>
      <c r="G1452" s="29">
        <v>0</v>
      </c>
      <c r="H1452" s="29">
        <v>8</v>
      </c>
      <c r="I1452" s="29">
        <v>14.394000000000004</v>
      </c>
      <c r="J1452" s="42">
        <v>1382</v>
      </c>
      <c r="K1452" s="29">
        <v>4</v>
      </c>
      <c r="L1452" s="29">
        <v>0</v>
      </c>
      <c r="M1452" s="29">
        <v>4</v>
      </c>
      <c r="N1452" s="29">
        <v>14.712</v>
      </c>
      <c r="O1452" s="42">
        <v>1157</v>
      </c>
      <c r="P1452" s="42"/>
      <c r="Q1452" s="42"/>
      <c r="R1452" s="42"/>
      <c r="S1452" s="42">
        <v>0</v>
      </c>
      <c r="T1452" s="103">
        <v>1157</v>
      </c>
    </row>
    <row r="1453" spans="1:20" outlineLevel="2" x14ac:dyDescent="0.25">
      <c r="A1453" s="29" t="s">
        <v>576</v>
      </c>
      <c r="B1453" s="29" t="s">
        <v>43</v>
      </c>
      <c r="C1453" s="29" t="s">
        <v>6599</v>
      </c>
      <c r="D1453" s="29" t="s">
        <v>6600</v>
      </c>
      <c r="E1453" s="29">
        <v>320005</v>
      </c>
      <c r="F1453" s="29">
        <v>11</v>
      </c>
      <c r="G1453" s="29">
        <v>0</v>
      </c>
      <c r="H1453" s="29">
        <v>11</v>
      </c>
      <c r="I1453" s="29">
        <v>14.394000000000004</v>
      </c>
      <c r="J1453" s="42">
        <v>1900</v>
      </c>
      <c r="K1453" s="29">
        <v>12</v>
      </c>
      <c r="L1453" s="29">
        <v>0</v>
      </c>
      <c r="M1453" s="29">
        <v>12</v>
      </c>
      <c r="N1453" s="29">
        <v>14.712</v>
      </c>
      <c r="O1453" s="42">
        <v>1973</v>
      </c>
      <c r="P1453" s="42"/>
      <c r="Q1453" s="42"/>
      <c r="R1453" s="42"/>
      <c r="S1453" s="42">
        <v>0</v>
      </c>
      <c r="T1453" s="103">
        <v>1973</v>
      </c>
    </row>
    <row r="1454" spans="1:20" outlineLevel="2" x14ac:dyDescent="0.25">
      <c r="A1454" s="29" t="s">
        <v>576</v>
      </c>
      <c r="B1454" s="29" t="s">
        <v>43</v>
      </c>
      <c r="C1454" s="29" t="s">
        <v>6603</v>
      </c>
      <c r="D1454" s="29" t="s">
        <v>6604</v>
      </c>
      <c r="E1454" s="29">
        <v>320048</v>
      </c>
      <c r="F1454" s="29">
        <v>16</v>
      </c>
      <c r="G1454" s="29">
        <v>0</v>
      </c>
      <c r="H1454" s="29">
        <v>16</v>
      </c>
      <c r="I1454" s="29">
        <v>14.394000000000004</v>
      </c>
      <c r="J1454" s="42">
        <v>2764</v>
      </c>
      <c r="K1454" s="29">
        <v>25</v>
      </c>
      <c r="L1454" s="29">
        <v>0</v>
      </c>
      <c r="M1454" s="29">
        <v>25</v>
      </c>
      <c r="N1454" s="29">
        <v>14.712</v>
      </c>
      <c r="O1454" s="42">
        <v>3314</v>
      </c>
      <c r="P1454" s="42"/>
      <c r="Q1454" s="42"/>
      <c r="R1454" s="42"/>
      <c r="S1454" s="42">
        <v>0</v>
      </c>
      <c r="T1454" s="103">
        <v>3314</v>
      </c>
    </row>
    <row r="1455" spans="1:20" outlineLevel="2" x14ac:dyDescent="0.25">
      <c r="A1455" s="29" t="s">
        <v>576</v>
      </c>
      <c r="B1455" s="29" t="s">
        <v>43</v>
      </c>
      <c r="C1455" s="29" t="s">
        <v>6607</v>
      </c>
      <c r="D1455" s="29" t="s">
        <v>6608</v>
      </c>
      <c r="E1455" s="29">
        <v>320056</v>
      </c>
      <c r="F1455" s="29">
        <v>70</v>
      </c>
      <c r="G1455" s="29">
        <v>1</v>
      </c>
      <c r="H1455" s="29">
        <v>71</v>
      </c>
      <c r="I1455" s="29">
        <v>14.394000000000004</v>
      </c>
      <c r="J1455" s="42">
        <v>12264</v>
      </c>
      <c r="K1455" s="29">
        <v>86</v>
      </c>
      <c r="L1455" s="29">
        <v>0</v>
      </c>
      <c r="M1455" s="29">
        <v>86</v>
      </c>
      <c r="N1455" s="29">
        <v>14.712</v>
      </c>
      <c r="O1455" s="42">
        <v>13237</v>
      </c>
      <c r="P1455" s="42"/>
      <c r="Q1455" s="42"/>
      <c r="R1455" s="42"/>
      <c r="S1455" s="42">
        <v>0</v>
      </c>
      <c r="T1455" s="103">
        <v>13237</v>
      </c>
    </row>
    <row r="1456" spans="1:20" outlineLevel="2" x14ac:dyDescent="0.25">
      <c r="A1456" s="29" t="s">
        <v>576</v>
      </c>
      <c r="B1456" s="29" t="s">
        <v>43</v>
      </c>
      <c r="C1456" s="29" t="s">
        <v>6611</v>
      </c>
      <c r="D1456" s="29" t="s">
        <v>6612</v>
      </c>
      <c r="E1456" s="29">
        <v>320072</v>
      </c>
      <c r="F1456" s="29">
        <v>0</v>
      </c>
      <c r="G1456" s="29">
        <v>0</v>
      </c>
      <c r="H1456" s="29">
        <v>0</v>
      </c>
      <c r="I1456" s="29">
        <v>14.394000000000004</v>
      </c>
      <c r="J1456" s="42">
        <v>0</v>
      </c>
      <c r="K1456" s="29">
        <v>0</v>
      </c>
      <c r="L1456" s="29">
        <v>0</v>
      </c>
      <c r="M1456" s="29">
        <v>0</v>
      </c>
      <c r="N1456" s="29">
        <v>14.712</v>
      </c>
      <c r="O1456" s="42">
        <v>0</v>
      </c>
      <c r="P1456" s="42"/>
      <c r="Q1456" s="42"/>
      <c r="R1456" s="42"/>
      <c r="S1456" s="42">
        <v>0</v>
      </c>
      <c r="T1456" s="103">
        <v>0</v>
      </c>
    </row>
    <row r="1457" spans="1:20" outlineLevel="2" x14ac:dyDescent="0.25">
      <c r="A1457" s="29" t="s">
        <v>576</v>
      </c>
      <c r="B1457" s="29" t="s">
        <v>43</v>
      </c>
      <c r="C1457" s="29" t="s">
        <v>6615</v>
      </c>
      <c r="D1457" s="29" t="s">
        <v>6616</v>
      </c>
      <c r="E1457" s="29">
        <v>320102</v>
      </c>
      <c r="F1457" s="29">
        <v>4</v>
      </c>
      <c r="G1457" s="29">
        <v>0</v>
      </c>
      <c r="H1457" s="29">
        <v>4</v>
      </c>
      <c r="I1457" s="29">
        <v>14.394000000000004</v>
      </c>
      <c r="J1457" s="42">
        <v>691</v>
      </c>
      <c r="K1457" s="29">
        <v>6</v>
      </c>
      <c r="L1457" s="29">
        <v>0</v>
      </c>
      <c r="M1457" s="29">
        <v>6</v>
      </c>
      <c r="N1457" s="29">
        <v>14.712</v>
      </c>
      <c r="O1457" s="42">
        <v>814</v>
      </c>
      <c r="P1457" s="42"/>
      <c r="Q1457" s="42"/>
      <c r="R1457" s="42"/>
      <c r="S1457" s="42">
        <v>0</v>
      </c>
      <c r="T1457" s="103">
        <v>814</v>
      </c>
    </row>
    <row r="1458" spans="1:20" outlineLevel="2" x14ac:dyDescent="0.25">
      <c r="A1458" s="29" t="s">
        <v>576</v>
      </c>
      <c r="B1458" s="29" t="s">
        <v>43</v>
      </c>
      <c r="C1458" s="29" t="s">
        <v>6619</v>
      </c>
      <c r="D1458" s="29" t="s">
        <v>6620</v>
      </c>
      <c r="E1458" s="29">
        <v>320153</v>
      </c>
      <c r="F1458" s="29">
        <v>19</v>
      </c>
      <c r="G1458" s="29">
        <v>0</v>
      </c>
      <c r="H1458" s="29">
        <v>19</v>
      </c>
      <c r="I1458" s="29">
        <v>14.394000000000004</v>
      </c>
      <c r="J1458" s="42">
        <v>3282</v>
      </c>
      <c r="K1458" s="29">
        <v>18</v>
      </c>
      <c r="L1458" s="29">
        <v>0</v>
      </c>
      <c r="M1458" s="29">
        <v>18</v>
      </c>
      <c r="N1458" s="29">
        <v>14.712</v>
      </c>
      <c r="O1458" s="42">
        <v>3247</v>
      </c>
      <c r="P1458" s="42"/>
      <c r="Q1458" s="42"/>
      <c r="R1458" s="42"/>
      <c r="S1458" s="42">
        <v>0</v>
      </c>
      <c r="T1458" s="103">
        <v>3247</v>
      </c>
    </row>
    <row r="1459" spans="1:20" outlineLevel="2" x14ac:dyDescent="0.25">
      <c r="A1459" s="29" t="s">
        <v>576</v>
      </c>
      <c r="B1459" s="29" t="s">
        <v>43</v>
      </c>
      <c r="C1459" s="29" t="s">
        <v>6624</v>
      </c>
      <c r="D1459" s="29" t="s">
        <v>6625</v>
      </c>
      <c r="E1459" s="29">
        <v>320170</v>
      </c>
      <c r="F1459" s="29">
        <v>17</v>
      </c>
      <c r="G1459" s="29">
        <v>0</v>
      </c>
      <c r="H1459" s="29">
        <v>17</v>
      </c>
      <c r="I1459" s="29">
        <v>14.394000000000004</v>
      </c>
      <c r="J1459" s="42">
        <v>2936</v>
      </c>
      <c r="K1459" s="29">
        <v>21</v>
      </c>
      <c r="L1459" s="29">
        <v>0</v>
      </c>
      <c r="M1459" s="29">
        <v>21</v>
      </c>
      <c r="N1459" s="29">
        <v>14.712</v>
      </c>
      <c r="O1459" s="42">
        <v>3193</v>
      </c>
      <c r="P1459" s="42"/>
      <c r="Q1459" s="42"/>
      <c r="R1459" s="42"/>
      <c r="S1459" s="42">
        <v>0</v>
      </c>
      <c r="T1459" s="103">
        <v>3193</v>
      </c>
    </row>
    <row r="1460" spans="1:20" outlineLevel="2" x14ac:dyDescent="0.25">
      <c r="A1460" s="29" t="s">
        <v>576</v>
      </c>
      <c r="B1460" s="29" t="s">
        <v>43</v>
      </c>
      <c r="C1460" s="29" t="s">
        <v>6628</v>
      </c>
      <c r="D1460" s="29" t="s">
        <v>6629</v>
      </c>
      <c r="E1460" s="29">
        <v>320218</v>
      </c>
      <c r="F1460" s="29">
        <v>14</v>
      </c>
      <c r="G1460" s="29">
        <v>1</v>
      </c>
      <c r="H1460" s="29">
        <v>15</v>
      </c>
      <c r="I1460" s="29">
        <v>14.394000000000004</v>
      </c>
      <c r="J1460" s="42">
        <v>2591</v>
      </c>
      <c r="K1460" s="29">
        <v>14</v>
      </c>
      <c r="L1460" s="29">
        <v>0</v>
      </c>
      <c r="M1460" s="29">
        <v>14</v>
      </c>
      <c r="N1460" s="29">
        <v>14.712</v>
      </c>
      <c r="O1460" s="42">
        <v>2551</v>
      </c>
      <c r="P1460" s="42"/>
      <c r="Q1460" s="42"/>
      <c r="R1460" s="42"/>
      <c r="S1460" s="42">
        <v>0</v>
      </c>
      <c r="T1460" s="103">
        <v>2551</v>
      </c>
    </row>
    <row r="1461" spans="1:20" outlineLevel="2" x14ac:dyDescent="0.25">
      <c r="A1461" s="29" t="s">
        <v>576</v>
      </c>
      <c r="B1461" s="29" t="s">
        <v>43</v>
      </c>
      <c r="C1461" s="29" t="s">
        <v>6632</v>
      </c>
      <c r="D1461" s="29" t="s">
        <v>6633</v>
      </c>
      <c r="E1461" s="29">
        <v>320226</v>
      </c>
      <c r="F1461" s="29">
        <v>5</v>
      </c>
      <c r="G1461" s="29">
        <v>0</v>
      </c>
      <c r="H1461" s="29">
        <v>5</v>
      </c>
      <c r="I1461" s="29">
        <v>14.394000000000004</v>
      </c>
      <c r="J1461" s="42">
        <v>864</v>
      </c>
      <c r="K1461" s="29">
        <v>15</v>
      </c>
      <c r="L1461" s="29">
        <v>0</v>
      </c>
      <c r="M1461" s="29">
        <v>15</v>
      </c>
      <c r="N1461" s="29">
        <v>14.712</v>
      </c>
      <c r="O1461" s="42">
        <v>1458</v>
      </c>
      <c r="P1461" s="42"/>
      <c r="Q1461" s="42"/>
      <c r="R1461" s="42"/>
      <c r="S1461" s="42">
        <v>0</v>
      </c>
      <c r="T1461" s="103">
        <v>1458</v>
      </c>
    </row>
    <row r="1462" spans="1:20" outlineLevel="2" x14ac:dyDescent="0.25">
      <c r="A1462" s="29" t="s">
        <v>576</v>
      </c>
      <c r="B1462" s="29" t="s">
        <v>43</v>
      </c>
      <c r="C1462" s="29" t="s">
        <v>6637</v>
      </c>
      <c r="D1462" s="29" t="s">
        <v>6638</v>
      </c>
      <c r="E1462" s="29">
        <v>320234</v>
      </c>
      <c r="F1462" s="29">
        <v>14</v>
      </c>
      <c r="G1462" s="29">
        <v>0</v>
      </c>
      <c r="H1462" s="29">
        <v>14</v>
      </c>
      <c r="I1462" s="29">
        <v>14.394000000000004</v>
      </c>
      <c r="J1462" s="42">
        <v>2418</v>
      </c>
      <c r="K1462" s="29">
        <v>11</v>
      </c>
      <c r="L1462" s="29">
        <v>0</v>
      </c>
      <c r="M1462" s="29">
        <v>11</v>
      </c>
      <c r="N1462" s="29">
        <v>14.712</v>
      </c>
      <c r="O1462" s="42">
        <v>2259</v>
      </c>
      <c r="P1462" s="42"/>
      <c r="Q1462" s="42"/>
      <c r="R1462" s="42"/>
      <c r="S1462" s="42">
        <v>0</v>
      </c>
      <c r="T1462" s="103">
        <v>2259</v>
      </c>
    </row>
    <row r="1463" spans="1:20" outlineLevel="2" x14ac:dyDescent="0.25">
      <c r="A1463" s="29" t="s">
        <v>576</v>
      </c>
      <c r="B1463" s="29" t="s">
        <v>43</v>
      </c>
      <c r="C1463" s="29" t="s">
        <v>6641</v>
      </c>
      <c r="D1463" s="29" t="s">
        <v>6642</v>
      </c>
      <c r="E1463" s="29">
        <v>320242</v>
      </c>
      <c r="F1463" s="29">
        <v>11</v>
      </c>
      <c r="G1463" s="29">
        <v>2</v>
      </c>
      <c r="H1463" s="29">
        <v>13</v>
      </c>
      <c r="I1463" s="29">
        <v>14.394000000000004</v>
      </c>
      <c r="J1463" s="42">
        <v>2245</v>
      </c>
      <c r="K1463" s="29">
        <v>12</v>
      </c>
      <c r="L1463" s="29">
        <v>1</v>
      </c>
      <c r="M1463" s="29">
        <v>13</v>
      </c>
      <c r="N1463" s="29">
        <v>14.712</v>
      </c>
      <c r="O1463" s="42">
        <v>2262</v>
      </c>
      <c r="P1463" s="42"/>
      <c r="Q1463" s="42"/>
      <c r="R1463" s="42"/>
      <c r="S1463" s="42">
        <v>0</v>
      </c>
      <c r="T1463" s="103">
        <v>2262</v>
      </c>
    </row>
    <row r="1464" spans="1:20" outlineLevel="2" x14ac:dyDescent="0.25">
      <c r="A1464" s="29" t="s">
        <v>576</v>
      </c>
      <c r="B1464" s="29" t="s">
        <v>43</v>
      </c>
      <c r="C1464" s="29" t="s">
        <v>6645</v>
      </c>
      <c r="D1464" s="29" t="s">
        <v>6646</v>
      </c>
      <c r="E1464" s="29">
        <v>320277</v>
      </c>
      <c r="F1464" s="29">
        <v>39</v>
      </c>
      <c r="G1464" s="29">
        <v>0</v>
      </c>
      <c r="H1464" s="29">
        <v>39</v>
      </c>
      <c r="I1464" s="29">
        <v>14.394000000000004</v>
      </c>
      <c r="J1464" s="42">
        <v>6737</v>
      </c>
      <c r="K1464" s="29">
        <v>53</v>
      </c>
      <c r="L1464" s="29">
        <v>0</v>
      </c>
      <c r="M1464" s="29">
        <v>53</v>
      </c>
      <c r="N1464" s="29">
        <v>14.712</v>
      </c>
      <c r="O1464" s="42">
        <v>7609</v>
      </c>
      <c r="P1464" s="42"/>
      <c r="Q1464" s="42"/>
      <c r="R1464" s="42"/>
      <c r="S1464" s="42">
        <v>0</v>
      </c>
      <c r="T1464" s="103">
        <v>7609</v>
      </c>
    </row>
    <row r="1465" spans="1:20" outlineLevel="2" x14ac:dyDescent="0.25">
      <c r="A1465" s="29" t="s">
        <v>576</v>
      </c>
      <c r="B1465" s="29" t="s">
        <v>43</v>
      </c>
      <c r="C1465" s="29" t="s">
        <v>6650</v>
      </c>
      <c r="D1465" s="29" t="s">
        <v>6651</v>
      </c>
      <c r="E1465" s="29">
        <v>320293</v>
      </c>
      <c r="F1465" s="29">
        <v>3</v>
      </c>
      <c r="G1465" s="29">
        <v>0</v>
      </c>
      <c r="H1465" s="29">
        <v>3</v>
      </c>
      <c r="I1465" s="29">
        <v>14.394000000000004</v>
      </c>
      <c r="J1465" s="42">
        <v>518</v>
      </c>
      <c r="K1465" s="29">
        <v>17</v>
      </c>
      <c r="L1465" s="29">
        <v>0</v>
      </c>
      <c r="M1465" s="29">
        <v>17</v>
      </c>
      <c r="N1465" s="29">
        <v>14.712</v>
      </c>
      <c r="O1465" s="42">
        <v>1346</v>
      </c>
      <c r="P1465" s="42"/>
      <c r="Q1465" s="42"/>
      <c r="R1465" s="42"/>
      <c r="S1465" s="42">
        <v>0</v>
      </c>
      <c r="T1465" s="103">
        <v>1346</v>
      </c>
    </row>
    <row r="1466" spans="1:20" outlineLevel="2" x14ac:dyDescent="0.25">
      <c r="A1466" s="29" t="s">
        <v>576</v>
      </c>
      <c r="B1466" s="29" t="s">
        <v>43</v>
      </c>
      <c r="C1466" s="29" t="s">
        <v>6654</v>
      </c>
      <c r="D1466" s="29" t="s">
        <v>6655</v>
      </c>
      <c r="E1466" s="29">
        <v>320323</v>
      </c>
      <c r="F1466" s="29">
        <v>12</v>
      </c>
      <c r="G1466" s="29">
        <v>2</v>
      </c>
      <c r="H1466" s="29">
        <v>14</v>
      </c>
      <c r="I1466" s="29">
        <v>14.394000000000004</v>
      </c>
      <c r="J1466" s="42">
        <v>2418</v>
      </c>
      <c r="K1466" s="29">
        <v>7</v>
      </c>
      <c r="L1466" s="29">
        <v>1</v>
      </c>
      <c r="M1466" s="29">
        <v>8</v>
      </c>
      <c r="N1466" s="29">
        <v>14.712</v>
      </c>
      <c r="O1466" s="42">
        <v>2083</v>
      </c>
      <c r="P1466" s="42"/>
      <c r="Q1466" s="42"/>
      <c r="R1466" s="42"/>
      <c r="S1466" s="42">
        <v>0</v>
      </c>
      <c r="T1466" s="103">
        <v>2083</v>
      </c>
    </row>
    <row r="1467" spans="1:20" outlineLevel="2" x14ac:dyDescent="0.25">
      <c r="A1467" s="29" t="s">
        <v>576</v>
      </c>
      <c r="B1467" s="29" t="s">
        <v>43</v>
      </c>
      <c r="C1467" s="29" t="s">
        <v>6658</v>
      </c>
      <c r="D1467" s="29" t="s">
        <v>6659</v>
      </c>
      <c r="E1467" s="29">
        <v>320331</v>
      </c>
      <c r="F1467" s="29">
        <v>4</v>
      </c>
      <c r="G1467" s="29">
        <v>0</v>
      </c>
      <c r="H1467" s="29">
        <v>4</v>
      </c>
      <c r="I1467" s="29">
        <v>14.394000000000004</v>
      </c>
      <c r="J1467" s="42">
        <v>691</v>
      </c>
      <c r="K1467" s="29">
        <v>3</v>
      </c>
      <c r="L1467" s="29">
        <v>0</v>
      </c>
      <c r="M1467" s="29">
        <v>3</v>
      </c>
      <c r="N1467" s="29">
        <v>14.712</v>
      </c>
      <c r="O1467" s="42">
        <v>637</v>
      </c>
      <c r="P1467" s="42"/>
      <c r="Q1467" s="42"/>
      <c r="R1467" s="42"/>
      <c r="S1467" s="42">
        <v>0</v>
      </c>
      <c r="T1467" s="103">
        <v>637</v>
      </c>
    </row>
    <row r="1468" spans="1:20" outlineLevel="2" x14ac:dyDescent="0.25">
      <c r="A1468" s="29" t="s">
        <v>576</v>
      </c>
      <c r="B1468" s="29" t="s">
        <v>43</v>
      </c>
      <c r="C1468" s="29" t="s">
        <v>6662</v>
      </c>
      <c r="D1468" s="29" t="s">
        <v>6663</v>
      </c>
      <c r="E1468" s="29">
        <v>320358</v>
      </c>
      <c r="F1468" s="29">
        <v>10</v>
      </c>
      <c r="G1468" s="29">
        <v>0</v>
      </c>
      <c r="H1468" s="29">
        <v>10</v>
      </c>
      <c r="I1468" s="29">
        <v>14.394000000000004</v>
      </c>
      <c r="J1468" s="42">
        <v>1727</v>
      </c>
      <c r="K1468" s="29">
        <v>1</v>
      </c>
      <c r="L1468" s="29">
        <v>0</v>
      </c>
      <c r="M1468" s="29">
        <v>1</v>
      </c>
      <c r="N1468" s="29">
        <v>14.712</v>
      </c>
      <c r="O1468" s="42">
        <v>1210</v>
      </c>
      <c r="P1468" s="42"/>
      <c r="Q1468" s="42"/>
      <c r="R1468" s="42"/>
      <c r="S1468" s="42">
        <v>0</v>
      </c>
      <c r="T1468" s="103">
        <v>1210</v>
      </c>
    </row>
    <row r="1469" spans="1:20" outlineLevel="2" x14ac:dyDescent="0.25">
      <c r="A1469" s="29" t="s">
        <v>576</v>
      </c>
      <c r="B1469" s="29" t="s">
        <v>43</v>
      </c>
      <c r="C1469" s="29" t="s">
        <v>6666</v>
      </c>
      <c r="D1469" s="29" t="s">
        <v>6667</v>
      </c>
      <c r="E1469" s="29">
        <v>320382</v>
      </c>
      <c r="F1469" s="29">
        <v>11</v>
      </c>
      <c r="G1469" s="29">
        <v>0</v>
      </c>
      <c r="H1469" s="29">
        <v>11</v>
      </c>
      <c r="I1469" s="29">
        <v>14.394000000000004</v>
      </c>
      <c r="J1469" s="42">
        <v>1900</v>
      </c>
      <c r="K1469" s="29">
        <v>13</v>
      </c>
      <c r="L1469" s="29">
        <v>0</v>
      </c>
      <c r="M1469" s="29">
        <v>13</v>
      </c>
      <c r="N1469" s="29">
        <v>14.712</v>
      </c>
      <c r="O1469" s="42">
        <v>2032</v>
      </c>
      <c r="P1469" s="42"/>
      <c r="Q1469" s="42"/>
      <c r="R1469" s="42"/>
      <c r="S1469" s="42">
        <v>0</v>
      </c>
      <c r="T1469" s="103">
        <v>2032</v>
      </c>
    </row>
    <row r="1470" spans="1:20" outlineLevel="2" x14ac:dyDescent="0.25">
      <c r="A1470" s="29" t="s">
        <v>576</v>
      </c>
      <c r="B1470" s="29" t="s">
        <v>43</v>
      </c>
      <c r="C1470" s="29" t="s">
        <v>6670</v>
      </c>
      <c r="D1470" s="29" t="s">
        <v>6671</v>
      </c>
      <c r="E1470" s="29">
        <v>320391</v>
      </c>
      <c r="F1470" s="29">
        <v>10</v>
      </c>
      <c r="G1470" s="29">
        <v>0</v>
      </c>
      <c r="H1470" s="29">
        <v>10</v>
      </c>
      <c r="I1470" s="29">
        <v>14.394000000000004</v>
      </c>
      <c r="J1470" s="42">
        <v>1727</v>
      </c>
      <c r="K1470" s="29">
        <v>8</v>
      </c>
      <c r="L1470" s="29">
        <v>0</v>
      </c>
      <c r="M1470" s="29">
        <v>8</v>
      </c>
      <c r="N1470" s="29">
        <v>14.712</v>
      </c>
      <c r="O1470" s="42">
        <v>1622</v>
      </c>
      <c r="P1470" s="42"/>
      <c r="Q1470" s="42"/>
      <c r="R1470" s="42"/>
      <c r="S1470" s="42">
        <v>0</v>
      </c>
      <c r="T1470" s="103">
        <v>1622</v>
      </c>
    </row>
    <row r="1471" spans="1:20" outlineLevel="2" x14ac:dyDescent="0.25">
      <c r="A1471" s="29" t="s">
        <v>576</v>
      </c>
      <c r="B1471" s="29" t="s">
        <v>43</v>
      </c>
      <c r="C1471" s="29" t="s">
        <v>6674</v>
      </c>
      <c r="D1471" s="29" t="s">
        <v>6675</v>
      </c>
      <c r="E1471" s="29">
        <v>320447</v>
      </c>
      <c r="F1471" s="29">
        <v>39</v>
      </c>
      <c r="G1471" s="29">
        <v>0</v>
      </c>
      <c r="H1471" s="29">
        <v>39</v>
      </c>
      <c r="I1471" s="29">
        <v>14.394000000000004</v>
      </c>
      <c r="J1471" s="42">
        <v>6736</v>
      </c>
      <c r="K1471" s="29">
        <v>38</v>
      </c>
      <c r="L1471" s="29">
        <v>0</v>
      </c>
      <c r="M1471" s="29">
        <v>38</v>
      </c>
      <c r="N1471" s="29">
        <v>14.712</v>
      </c>
      <c r="O1471" s="42">
        <v>6727</v>
      </c>
      <c r="P1471" s="42"/>
      <c r="Q1471" s="42"/>
      <c r="R1471" s="42"/>
      <c r="S1471" s="42">
        <v>0</v>
      </c>
      <c r="T1471" s="103">
        <v>6727</v>
      </c>
    </row>
    <row r="1472" spans="1:20" outlineLevel="2" x14ac:dyDescent="0.25">
      <c r="A1472" s="29" t="s">
        <v>576</v>
      </c>
      <c r="B1472" s="29" t="s">
        <v>43</v>
      </c>
      <c r="C1472" s="29" t="s">
        <v>6679</v>
      </c>
      <c r="D1472" s="29" t="s">
        <v>6680</v>
      </c>
      <c r="E1472" s="29">
        <v>320455</v>
      </c>
      <c r="F1472" s="29">
        <v>6</v>
      </c>
      <c r="G1472" s="29">
        <v>0</v>
      </c>
      <c r="H1472" s="29">
        <v>6</v>
      </c>
      <c r="I1472" s="29">
        <v>14.394000000000004</v>
      </c>
      <c r="J1472" s="42">
        <v>1036</v>
      </c>
      <c r="K1472" s="29">
        <v>5</v>
      </c>
      <c r="L1472" s="29">
        <v>0</v>
      </c>
      <c r="M1472" s="29">
        <v>5</v>
      </c>
      <c r="N1472" s="29">
        <v>14.712</v>
      </c>
      <c r="O1472" s="42">
        <v>985</v>
      </c>
      <c r="P1472" s="42"/>
      <c r="Q1472" s="42"/>
      <c r="R1472" s="42"/>
      <c r="S1472" s="42">
        <v>0</v>
      </c>
      <c r="T1472" s="103">
        <v>985</v>
      </c>
    </row>
    <row r="1473" spans="1:20" outlineLevel="2" x14ac:dyDescent="0.25">
      <c r="A1473" s="29" t="s">
        <v>576</v>
      </c>
      <c r="B1473" s="29" t="s">
        <v>43</v>
      </c>
      <c r="C1473" s="29" t="s">
        <v>6683</v>
      </c>
      <c r="D1473" s="29" t="s">
        <v>6684</v>
      </c>
      <c r="E1473" s="29">
        <v>328316</v>
      </c>
      <c r="F1473" s="29">
        <v>10</v>
      </c>
      <c r="G1473" s="29">
        <v>2</v>
      </c>
      <c r="H1473" s="29">
        <v>12</v>
      </c>
      <c r="I1473" s="29">
        <v>14.394000000000004</v>
      </c>
      <c r="J1473" s="42">
        <v>2073</v>
      </c>
      <c r="K1473" s="29">
        <v>7</v>
      </c>
      <c r="L1473" s="29">
        <v>0</v>
      </c>
      <c r="M1473" s="29">
        <v>7</v>
      </c>
      <c r="N1473" s="29">
        <v>14.712</v>
      </c>
      <c r="O1473" s="42">
        <v>1794</v>
      </c>
      <c r="P1473" s="42"/>
      <c r="Q1473" s="42"/>
      <c r="R1473" s="42"/>
      <c r="S1473" s="42">
        <v>0</v>
      </c>
      <c r="T1473" s="103">
        <v>1794</v>
      </c>
    </row>
    <row r="1474" spans="1:20" outlineLevel="2" x14ac:dyDescent="0.25">
      <c r="A1474" s="29" t="s">
        <v>576</v>
      </c>
      <c r="B1474" s="29" t="s">
        <v>43</v>
      </c>
      <c r="C1474" s="29" t="s">
        <v>6687</v>
      </c>
      <c r="D1474" s="29" t="s">
        <v>6688</v>
      </c>
      <c r="E1474" s="29">
        <v>328341</v>
      </c>
      <c r="F1474" s="29">
        <v>38</v>
      </c>
      <c r="G1474" s="29">
        <v>7</v>
      </c>
      <c r="H1474" s="29">
        <v>45</v>
      </c>
      <c r="I1474" s="29">
        <v>14.394000000000004</v>
      </c>
      <c r="J1474" s="42">
        <v>7773</v>
      </c>
      <c r="K1474" s="29">
        <v>39</v>
      </c>
      <c r="L1474" s="29">
        <v>7</v>
      </c>
      <c r="M1474" s="29">
        <v>46</v>
      </c>
      <c r="N1474" s="29">
        <v>14.712</v>
      </c>
      <c r="O1474" s="42">
        <v>7889</v>
      </c>
      <c r="P1474" s="42"/>
      <c r="Q1474" s="42"/>
      <c r="R1474" s="42"/>
      <c r="S1474" s="42">
        <v>0</v>
      </c>
      <c r="T1474" s="103">
        <v>7889</v>
      </c>
    </row>
    <row r="1475" spans="1:20" outlineLevel="2" x14ac:dyDescent="0.25">
      <c r="A1475" s="29" t="s">
        <v>576</v>
      </c>
      <c r="B1475" s="29" t="s">
        <v>43</v>
      </c>
      <c r="C1475" s="29" t="s">
        <v>6691</v>
      </c>
      <c r="D1475" s="29" t="s">
        <v>6692</v>
      </c>
      <c r="E1475" s="29">
        <v>328367</v>
      </c>
      <c r="F1475" s="29">
        <v>11</v>
      </c>
      <c r="G1475" s="29">
        <v>1</v>
      </c>
      <c r="H1475" s="29">
        <v>12</v>
      </c>
      <c r="I1475" s="29">
        <v>14.394000000000004</v>
      </c>
      <c r="J1475" s="42">
        <v>2073</v>
      </c>
      <c r="K1475" s="29">
        <v>18</v>
      </c>
      <c r="L1475" s="29">
        <v>1</v>
      </c>
      <c r="M1475" s="29">
        <v>19</v>
      </c>
      <c r="N1475" s="29">
        <v>14.712</v>
      </c>
      <c r="O1475" s="42">
        <v>2500</v>
      </c>
      <c r="P1475" s="42"/>
      <c r="Q1475" s="42"/>
      <c r="R1475" s="42"/>
      <c r="S1475" s="42">
        <v>0</v>
      </c>
      <c r="T1475" s="103">
        <v>2500</v>
      </c>
    </row>
    <row r="1476" spans="1:20" outlineLevel="2" x14ac:dyDescent="0.25">
      <c r="A1476" s="29" t="s">
        <v>576</v>
      </c>
      <c r="B1476" s="29" t="s">
        <v>43</v>
      </c>
      <c r="C1476" s="29" t="s">
        <v>6695</v>
      </c>
      <c r="D1476" s="29" t="s">
        <v>6696</v>
      </c>
      <c r="E1476" s="29">
        <v>328456</v>
      </c>
      <c r="F1476" s="29">
        <v>12</v>
      </c>
      <c r="G1476" s="29">
        <v>1</v>
      </c>
      <c r="H1476" s="29">
        <v>13</v>
      </c>
      <c r="I1476" s="29">
        <v>14.394000000000004</v>
      </c>
      <c r="J1476" s="42">
        <v>2245</v>
      </c>
      <c r="K1476" s="29">
        <v>11</v>
      </c>
      <c r="L1476" s="29">
        <v>2</v>
      </c>
      <c r="M1476" s="29">
        <v>13</v>
      </c>
      <c r="N1476" s="29">
        <v>14.712</v>
      </c>
      <c r="O1476" s="42">
        <v>2262</v>
      </c>
      <c r="P1476" s="42"/>
      <c r="Q1476" s="42"/>
      <c r="R1476" s="42"/>
      <c r="S1476" s="42">
        <v>0</v>
      </c>
      <c r="T1476" s="103">
        <v>2262</v>
      </c>
    </row>
    <row r="1477" spans="1:20" outlineLevel="2" x14ac:dyDescent="0.25">
      <c r="A1477" s="29" t="s">
        <v>576</v>
      </c>
      <c r="B1477" s="29" t="s">
        <v>43</v>
      </c>
      <c r="C1477" s="29" t="s">
        <v>6699</v>
      </c>
      <c r="D1477" s="29" t="s">
        <v>6700</v>
      </c>
      <c r="E1477" s="29">
        <v>328472</v>
      </c>
      <c r="F1477" s="29">
        <v>16</v>
      </c>
      <c r="G1477" s="29">
        <v>4</v>
      </c>
      <c r="H1477" s="29">
        <v>20</v>
      </c>
      <c r="I1477" s="29">
        <v>14.394000000000004</v>
      </c>
      <c r="J1477" s="42">
        <v>3455</v>
      </c>
      <c r="K1477" s="29">
        <v>21</v>
      </c>
      <c r="L1477" s="29">
        <v>4</v>
      </c>
      <c r="M1477" s="29">
        <v>25</v>
      </c>
      <c r="N1477" s="29">
        <v>14.712</v>
      </c>
      <c r="O1477" s="42">
        <v>3774</v>
      </c>
      <c r="P1477" s="42"/>
      <c r="Q1477" s="42"/>
      <c r="R1477" s="42"/>
      <c r="S1477" s="42">
        <v>0</v>
      </c>
      <c r="T1477" s="103">
        <v>3774</v>
      </c>
    </row>
    <row r="1478" spans="1:20" outlineLevel="2" x14ac:dyDescent="0.25">
      <c r="A1478" s="29" t="s">
        <v>576</v>
      </c>
      <c r="B1478" s="29" t="s">
        <v>43</v>
      </c>
      <c r="C1478" s="29" t="s">
        <v>6703</v>
      </c>
      <c r="D1478" s="29" t="s">
        <v>6704</v>
      </c>
      <c r="E1478" s="29">
        <v>328511</v>
      </c>
      <c r="F1478" s="29">
        <v>2</v>
      </c>
      <c r="G1478" s="29">
        <v>1</v>
      </c>
      <c r="H1478" s="29">
        <v>3</v>
      </c>
      <c r="I1478" s="29">
        <v>14.394000000000004</v>
      </c>
      <c r="J1478" s="42">
        <v>518</v>
      </c>
      <c r="K1478" s="29">
        <v>4</v>
      </c>
      <c r="L1478" s="29">
        <v>2</v>
      </c>
      <c r="M1478" s="29">
        <v>6</v>
      </c>
      <c r="N1478" s="29">
        <v>14.712</v>
      </c>
      <c r="O1478" s="42">
        <v>699</v>
      </c>
      <c r="P1478" s="42"/>
      <c r="Q1478" s="42"/>
      <c r="R1478" s="42"/>
      <c r="S1478" s="42">
        <v>0</v>
      </c>
      <c r="T1478" s="103">
        <v>699</v>
      </c>
    </row>
    <row r="1479" spans="1:20" outlineLevel="2" x14ac:dyDescent="0.25">
      <c r="A1479" s="29" t="s">
        <v>576</v>
      </c>
      <c r="B1479" s="29" t="s">
        <v>43</v>
      </c>
      <c r="C1479" s="29" t="s">
        <v>6707</v>
      </c>
      <c r="D1479" s="29" t="s">
        <v>6708</v>
      </c>
      <c r="E1479" s="29">
        <v>328537</v>
      </c>
      <c r="F1479" s="29">
        <v>11</v>
      </c>
      <c r="G1479" s="29">
        <v>1</v>
      </c>
      <c r="H1479" s="29">
        <v>12</v>
      </c>
      <c r="I1479" s="29">
        <v>14.394000000000004</v>
      </c>
      <c r="J1479" s="42">
        <v>2073</v>
      </c>
      <c r="K1479" s="29">
        <v>12</v>
      </c>
      <c r="L1479" s="29">
        <v>2</v>
      </c>
      <c r="M1479" s="29">
        <v>14</v>
      </c>
      <c r="N1479" s="29">
        <v>14.712</v>
      </c>
      <c r="O1479" s="42">
        <v>2206</v>
      </c>
      <c r="P1479" s="42"/>
      <c r="Q1479" s="42"/>
      <c r="R1479" s="42"/>
      <c r="S1479" s="42">
        <v>0</v>
      </c>
      <c r="T1479" s="103">
        <v>2206</v>
      </c>
    </row>
    <row r="1480" spans="1:20" outlineLevel="2" x14ac:dyDescent="0.25">
      <c r="A1480" s="29" t="s">
        <v>576</v>
      </c>
      <c r="B1480" s="29" t="s">
        <v>43</v>
      </c>
      <c r="C1480" s="29" t="s">
        <v>6711</v>
      </c>
      <c r="D1480" s="29" t="s">
        <v>6712</v>
      </c>
      <c r="E1480" s="29">
        <v>328545</v>
      </c>
      <c r="F1480" s="29">
        <v>12</v>
      </c>
      <c r="G1480" s="29">
        <v>11</v>
      </c>
      <c r="H1480" s="29">
        <v>23</v>
      </c>
      <c r="I1480" s="29">
        <v>14.394000000000004</v>
      </c>
      <c r="J1480" s="42">
        <v>3972</v>
      </c>
      <c r="K1480" s="29">
        <v>12</v>
      </c>
      <c r="L1480" s="29">
        <v>5</v>
      </c>
      <c r="M1480" s="29">
        <v>17</v>
      </c>
      <c r="N1480" s="29">
        <v>14.712</v>
      </c>
      <c r="O1480" s="42">
        <v>3649</v>
      </c>
      <c r="P1480" s="42"/>
      <c r="Q1480" s="42"/>
      <c r="R1480" s="42"/>
      <c r="S1480" s="42">
        <v>0</v>
      </c>
      <c r="T1480" s="103">
        <v>3649</v>
      </c>
    </row>
    <row r="1481" spans="1:20" outlineLevel="2" x14ac:dyDescent="0.25">
      <c r="A1481" s="29" t="s">
        <v>576</v>
      </c>
      <c r="B1481" s="29" t="s">
        <v>43</v>
      </c>
      <c r="C1481" s="29" t="s">
        <v>6716</v>
      </c>
      <c r="D1481" s="29" t="s">
        <v>6717</v>
      </c>
      <c r="E1481" s="29">
        <v>328669</v>
      </c>
      <c r="F1481" s="29">
        <v>7</v>
      </c>
      <c r="G1481" s="29">
        <v>2</v>
      </c>
      <c r="H1481" s="29">
        <v>9</v>
      </c>
      <c r="I1481" s="29">
        <v>14.394000000000004</v>
      </c>
      <c r="J1481" s="42">
        <v>1555</v>
      </c>
      <c r="K1481" s="29">
        <v>9</v>
      </c>
      <c r="L1481" s="29">
        <v>0</v>
      </c>
      <c r="M1481" s="29">
        <v>9</v>
      </c>
      <c r="N1481" s="29">
        <v>14.712</v>
      </c>
      <c r="O1481" s="42">
        <v>1566</v>
      </c>
      <c r="P1481" s="42"/>
      <c r="Q1481" s="42"/>
      <c r="R1481" s="42"/>
      <c r="S1481" s="42">
        <v>0</v>
      </c>
      <c r="T1481" s="103">
        <v>1566</v>
      </c>
    </row>
    <row r="1482" spans="1:20" outlineLevel="2" x14ac:dyDescent="0.25">
      <c r="A1482" s="29" t="s">
        <v>576</v>
      </c>
      <c r="B1482" s="29" t="s">
        <v>43</v>
      </c>
      <c r="C1482" s="29" t="s">
        <v>6720</v>
      </c>
      <c r="D1482" s="29" t="s">
        <v>6721</v>
      </c>
      <c r="E1482" s="29">
        <v>328693</v>
      </c>
      <c r="F1482" s="29">
        <v>93</v>
      </c>
      <c r="G1482" s="29">
        <v>3</v>
      </c>
      <c r="H1482" s="29">
        <v>96</v>
      </c>
      <c r="I1482" s="29">
        <v>14.394000000000004</v>
      </c>
      <c r="J1482" s="42">
        <v>16581</v>
      </c>
      <c r="K1482" s="29">
        <v>85</v>
      </c>
      <c r="L1482" s="29">
        <v>0</v>
      </c>
      <c r="M1482" s="29">
        <v>85</v>
      </c>
      <c r="N1482" s="29">
        <v>14.712</v>
      </c>
      <c r="O1482" s="42">
        <v>16056</v>
      </c>
      <c r="P1482" s="42"/>
      <c r="Q1482" s="42"/>
      <c r="R1482" s="42"/>
      <c r="S1482" s="42">
        <v>0</v>
      </c>
      <c r="T1482" s="103">
        <v>16056</v>
      </c>
    </row>
    <row r="1483" spans="1:20" outlineLevel="2" x14ac:dyDescent="0.25">
      <c r="A1483" s="29" t="s">
        <v>576</v>
      </c>
      <c r="B1483" s="29" t="s">
        <v>43</v>
      </c>
      <c r="C1483" s="29" t="s">
        <v>6726</v>
      </c>
      <c r="D1483" s="29" t="s">
        <v>6727</v>
      </c>
      <c r="E1483" s="29">
        <v>328812</v>
      </c>
      <c r="F1483" s="29">
        <v>16</v>
      </c>
      <c r="G1483" s="29">
        <v>1</v>
      </c>
      <c r="H1483" s="29">
        <v>17</v>
      </c>
      <c r="I1483" s="29">
        <v>14.394000000000004</v>
      </c>
      <c r="J1483" s="42">
        <v>2936</v>
      </c>
      <c r="K1483" s="29">
        <v>17</v>
      </c>
      <c r="L1483" s="29">
        <v>0</v>
      </c>
      <c r="M1483" s="29">
        <v>17</v>
      </c>
      <c r="N1483" s="29">
        <v>14.712</v>
      </c>
      <c r="O1483" s="42">
        <v>2958</v>
      </c>
      <c r="P1483" s="42"/>
      <c r="Q1483" s="42"/>
      <c r="R1483" s="42"/>
      <c r="S1483" s="42">
        <v>0</v>
      </c>
      <c r="T1483" s="103">
        <v>2958</v>
      </c>
    </row>
    <row r="1484" spans="1:20" outlineLevel="2" x14ac:dyDescent="0.25">
      <c r="A1484" s="29" t="s">
        <v>576</v>
      </c>
      <c r="B1484" s="29" t="s">
        <v>43</v>
      </c>
      <c r="C1484" s="29" t="s">
        <v>6730</v>
      </c>
      <c r="D1484" s="29" t="s">
        <v>6731</v>
      </c>
      <c r="E1484" s="29">
        <v>328863</v>
      </c>
      <c r="F1484" s="29">
        <v>4</v>
      </c>
      <c r="G1484" s="29">
        <v>1</v>
      </c>
      <c r="H1484" s="29">
        <v>5</v>
      </c>
      <c r="I1484" s="29">
        <v>14.394000000000004</v>
      </c>
      <c r="J1484" s="42">
        <v>864</v>
      </c>
      <c r="K1484" s="29">
        <v>6</v>
      </c>
      <c r="L1484" s="29">
        <v>0</v>
      </c>
      <c r="M1484" s="29">
        <v>6</v>
      </c>
      <c r="N1484" s="29">
        <v>14.712</v>
      </c>
      <c r="O1484" s="42">
        <v>929</v>
      </c>
      <c r="P1484" s="42"/>
      <c r="Q1484" s="42"/>
      <c r="R1484" s="42"/>
      <c r="S1484" s="42">
        <v>0</v>
      </c>
      <c r="T1484" s="103">
        <v>929</v>
      </c>
    </row>
    <row r="1485" spans="1:20" outlineLevel="2" x14ac:dyDescent="0.25">
      <c r="A1485" s="29" t="s">
        <v>576</v>
      </c>
      <c r="B1485" s="29" t="s">
        <v>43</v>
      </c>
      <c r="C1485" s="29" t="s">
        <v>6734</v>
      </c>
      <c r="D1485" s="29" t="s">
        <v>6735</v>
      </c>
      <c r="E1485" s="29">
        <v>647438</v>
      </c>
      <c r="F1485" s="29">
        <v>7</v>
      </c>
      <c r="G1485" s="29">
        <v>0</v>
      </c>
      <c r="H1485" s="29">
        <v>7</v>
      </c>
      <c r="I1485" s="29">
        <v>14.394000000000004</v>
      </c>
      <c r="J1485" s="42">
        <v>1209</v>
      </c>
      <c r="K1485" s="29">
        <v>5</v>
      </c>
      <c r="L1485" s="29">
        <v>0</v>
      </c>
      <c r="M1485" s="29">
        <v>5</v>
      </c>
      <c r="N1485" s="29">
        <v>14.712</v>
      </c>
      <c r="O1485" s="42">
        <v>1100</v>
      </c>
      <c r="P1485" s="42"/>
      <c r="Q1485" s="42"/>
      <c r="R1485" s="42"/>
      <c r="S1485" s="42">
        <v>0</v>
      </c>
      <c r="T1485" s="103">
        <v>1100</v>
      </c>
    </row>
    <row r="1486" spans="1:20" outlineLevel="2" x14ac:dyDescent="0.25">
      <c r="A1486" s="29" t="s">
        <v>576</v>
      </c>
      <c r="B1486" s="29" t="s">
        <v>43</v>
      </c>
      <c r="C1486" s="29" t="s">
        <v>6738</v>
      </c>
      <c r="D1486" s="29" t="s">
        <v>6739</v>
      </c>
      <c r="E1486" s="29">
        <v>648469</v>
      </c>
      <c r="F1486" s="29">
        <v>12</v>
      </c>
      <c r="G1486" s="29">
        <v>0</v>
      </c>
      <c r="H1486" s="29">
        <v>12</v>
      </c>
      <c r="I1486" s="29">
        <v>14.394000000000004</v>
      </c>
      <c r="J1486" s="42">
        <v>2073</v>
      </c>
      <c r="K1486" s="29">
        <v>16</v>
      </c>
      <c r="L1486" s="29">
        <v>0</v>
      </c>
      <c r="M1486" s="29">
        <v>16</v>
      </c>
      <c r="N1486" s="29">
        <v>14.712</v>
      </c>
      <c r="O1486" s="42">
        <v>2323</v>
      </c>
      <c r="P1486" s="42"/>
      <c r="Q1486" s="42"/>
      <c r="R1486" s="42"/>
      <c r="S1486" s="42">
        <v>0</v>
      </c>
      <c r="T1486" s="103">
        <v>2323</v>
      </c>
    </row>
    <row r="1487" spans="1:20" outlineLevel="2" x14ac:dyDescent="0.25">
      <c r="A1487" s="29" t="s">
        <v>576</v>
      </c>
      <c r="B1487" s="29" t="s">
        <v>43</v>
      </c>
      <c r="C1487" s="29" t="s">
        <v>6742</v>
      </c>
      <c r="D1487" s="29" t="s">
        <v>6743</v>
      </c>
      <c r="E1487" s="29">
        <v>649031</v>
      </c>
      <c r="F1487" s="29">
        <v>15</v>
      </c>
      <c r="G1487" s="29">
        <v>0</v>
      </c>
      <c r="H1487" s="29">
        <v>15</v>
      </c>
      <c r="I1487" s="29">
        <v>14.394000000000004</v>
      </c>
      <c r="J1487" s="42">
        <v>2591</v>
      </c>
      <c r="K1487" s="29">
        <v>7</v>
      </c>
      <c r="L1487" s="29">
        <v>0</v>
      </c>
      <c r="M1487" s="29">
        <v>7</v>
      </c>
      <c r="N1487" s="29">
        <v>14.712</v>
      </c>
      <c r="O1487" s="42">
        <v>2139</v>
      </c>
      <c r="P1487" s="42"/>
      <c r="Q1487" s="42"/>
      <c r="R1487" s="42"/>
      <c r="S1487" s="42">
        <v>0</v>
      </c>
      <c r="T1487" s="103">
        <v>2139</v>
      </c>
    </row>
    <row r="1488" spans="1:20" outlineLevel="2" x14ac:dyDescent="0.25">
      <c r="A1488" s="29" t="s">
        <v>576</v>
      </c>
      <c r="B1488" s="29" t="s">
        <v>43</v>
      </c>
      <c r="C1488" s="29" t="s">
        <v>6746</v>
      </c>
      <c r="D1488" s="29" t="s">
        <v>6747</v>
      </c>
      <c r="E1488" s="29">
        <v>647985</v>
      </c>
      <c r="F1488" s="29">
        <v>5</v>
      </c>
      <c r="G1488" s="29">
        <v>2</v>
      </c>
      <c r="H1488" s="29">
        <v>7</v>
      </c>
      <c r="I1488" s="29">
        <v>14.394000000000004</v>
      </c>
      <c r="J1488" s="42">
        <v>1209</v>
      </c>
      <c r="K1488" s="29">
        <v>9</v>
      </c>
      <c r="L1488" s="29">
        <v>5</v>
      </c>
      <c r="M1488" s="29">
        <v>14</v>
      </c>
      <c r="N1488" s="29">
        <v>14.712</v>
      </c>
      <c r="O1488" s="42">
        <v>1630</v>
      </c>
      <c r="P1488" s="42"/>
      <c r="Q1488" s="42"/>
      <c r="R1488" s="42"/>
      <c r="S1488" s="42">
        <v>0</v>
      </c>
      <c r="T1488" s="103">
        <v>1630</v>
      </c>
    </row>
    <row r="1489" spans="1:20" outlineLevel="2" x14ac:dyDescent="0.25">
      <c r="A1489" s="29" t="s">
        <v>576</v>
      </c>
      <c r="B1489" s="29" t="s">
        <v>43</v>
      </c>
      <c r="C1489" s="29" t="s">
        <v>6750</v>
      </c>
      <c r="D1489" s="29" t="s">
        <v>6751</v>
      </c>
      <c r="E1489" s="29">
        <v>647349</v>
      </c>
      <c r="F1489" s="29">
        <v>12</v>
      </c>
      <c r="G1489" s="29">
        <v>0</v>
      </c>
      <c r="H1489" s="29">
        <v>12</v>
      </c>
      <c r="I1489" s="29">
        <v>14.394000000000004</v>
      </c>
      <c r="J1489" s="42">
        <v>2073</v>
      </c>
      <c r="K1489" s="29">
        <v>10</v>
      </c>
      <c r="L1489" s="29">
        <v>0</v>
      </c>
      <c r="M1489" s="29">
        <v>10</v>
      </c>
      <c r="N1489" s="29">
        <v>14.712</v>
      </c>
      <c r="O1489" s="42">
        <v>1970</v>
      </c>
      <c r="P1489" s="42"/>
      <c r="Q1489" s="42"/>
      <c r="R1489" s="42"/>
      <c r="S1489" s="42">
        <v>0</v>
      </c>
      <c r="T1489" s="103">
        <v>1970</v>
      </c>
    </row>
    <row r="1490" spans="1:20" outlineLevel="2" x14ac:dyDescent="0.25">
      <c r="A1490" s="29" t="s">
        <v>576</v>
      </c>
      <c r="B1490" s="29" t="s">
        <v>43</v>
      </c>
      <c r="C1490" s="29" t="s">
        <v>6754</v>
      </c>
      <c r="D1490" s="29" t="s">
        <v>6755</v>
      </c>
      <c r="E1490" s="29">
        <v>592099</v>
      </c>
      <c r="F1490" s="29">
        <v>7</v>
      </c>
      <c r="G1490" s="29">
        <v>2</v>
      </c>
      <c r="H1490" s="29">
        <v>9</v>
      </c>
      <c r="I1490" s="29">
        <v>14.394000000000004</v>
      </c>
      <c r="J1490" s="42">
        <v>1555</v>
      </c>
      <c r="K1490" s="29">
        <v>7</v>
      </c>
      <c r="L1490" s="29">
        <v>1</v>
      </c>
      <c r="M1490" s="29">
        <v>8</v>
      </c>
      <c r="N1490" s="29">
        <v>14.712</v>
      </c>
      <c r="O1490" s="42">
        <v>1507</v>
      </c>
      <c r="P1490" s="42"/>
      <c r="Q1490" s="42"/>
      <c r="R1490" s="42"/>
      <c r="S1490" s="42">
        <v>0</v>
      </c>
      <c r="T1490" s="103">
        <v>1507</v>
      </c>
    </row>
    <row r="1491" spans="1:20" outlineLevel="2" x14ac:dyDescent="0.25">
      <c r="A1491" s="29" t="s">
        <v>576</v>
      </c>
      <c r="B1491" s="29" t="s">
        <v>43</v>
      </c>
      <c r="C1491" s="29" t="s">
        <v>6758</v>
      </c>
      <c r="D1491" s="29" t="s">
        <v>6759</v>
      </c>
      <c r="E1491" s="29">
        <v>649830</v>
      </c>
      <c r="F1491" s="29">
        <v>3</v>
      </c>
      <c r="G1491" s="29">
        <v>0</v>
      </c>
      <c r="H1491" s="29">
        <v>3</v>
      </c>
      <c r="I1491" s="29">
        <v>14.394000000000004</v>
      </c>
      <c r="J1491" s="42">
        <v>518</v>
      </c>
      <c r="K1491" s="29">
        <v>4</v>
      </c>
      <c r="L1491" s="29">
        <v>0</v>
      </c>
      <c r="M1491" s="29">
        <v>4</v>
      </c>
      <c r="N1491" s="29">
        <v>14.712</v>
      </c>
      <c r="O1491" s="42">
        <v>581</v>
      </c>
      <c r="P1491" s="42"/>
      <c r="Q1491" s="42"/>
      <c r="R1491" s="42"/>
      <c r="S1491" s="42">
        <v>0</v>
      </c>
      <c r="T1491" s="103">
        <v>581</v>
      </c>
    </row>
    <row r="1492" spans="1:20" outlineLevel="2" x14ac:dyDescent="0.25">
      <c r="A1492" s="29" t="s">
        <v>576</v>
      </c>
      <c r="B1492" s="29" t="s">
        <v>43</v>
      </c>
      <c r="C1492" s="29" t="s">
        <v>6762</v>
      </c>
      <c r="D1492" s="29" t="s">
        <v>6763</v>
      </c>
      <c r="E1492" s="29">
        <v>647861</v>
      </c>
      <c r="F1492" s="29">
        <v>17</v>
      </c>
      <c r="G1492" s="29">
        <v>0</v>
      </c>
      <c r="H1492" s="29">
        <v>17</v>
      </c>
      <c r="I1492" s="29">
        <v>14.394000000000004</v>
      </c>
      <c r="J1492" s="42">
        <v>2936</v>
      </c>
      <c r="K1492" s="29">
        <v>8</v>
      </c>
      <c r="L1492" s="29">
        <v>0</v>
      </c>
      <c r="M1492" s="29">
        <v>8</v>
      </c>
      <c r="N1492" s="29">
        <v>14.712</v>
      </c>
      <c r="O1492" s="42">
        <v>2428</v>
      </c>
      <c r="P1492" s="42"/>
      <c r="Q1492" s="42"/>
      <c r="R1492" s="42"/>
      <c r="S1492" s="42">
        <v>0</v>
      </c>
      <c r="T1492" s="103">
        <v>2428</v>
      </c>
    </row>
    <row r="1493" spans="1:20" outlineLevel="2" x14ac:dyDescent="0.25">
      <c r="A1493" s="29" t="s">
        <v>576</v>
      </c>
      <c r="B1493" s="29" t="s">
        <v>43</v>
      </c>
      <c r="C1493" s="29" t="s">
        <v>6766</v>
      </c>
      <c r="D1493" s="29" t="s">
        <v>6767</v>
      </c>
      <c r="E1493" s="29">
        <v>629537</v>
      </c>
      <c r="F1493" s="29">
        <v>3</v>
      </c>
      <c r="G1493" s="29">
        <v>0</v>
      </c>
      <c r="H1493" s="29">
        <v>3</v>
      </c>
      <c r="I1493" s="29">
        <v>14.394000000000004</v>
      </c>
      <c r="J1493" s="42">
        <v>518</v>
      </c>
      <c r="K1493" s="29">
        <v>2</v>
      </c>
      <c r="L1493" s="29">
        <v>0</v>
      </c>
      <c r="M1493" s="29">
        <v>2</v>
      </c>
      <c r="N1493" s="29">
        <v>14.712</v>
      </c>
      <c r="O1493" s="42">
        <v>463</v>
      </c>
      <c r="P1493" s="42"/>
      <c r="Q1493" s="42"/>
      <c r="R1493" s="42"/>
      <c r="S1493" s="42">
        <v>0</v>
      </c>
      <c r="T1493" s="103">
        <v>463</v>
      </c>
    </row>
    <row r="1494" spans="1:20" outlineLevel="2" x14ac:dyDescent="0.25">
      <c r="A1494" s="29" t="s">
        <v>576</v>
      </c>
      <c r="B1494" s="29" t="s">
        <v>43</v>
      </c>
      <c r="C1494" s="29" t="s">
        <v>6770</v>
      </c>
      <c r="D1494" s="29" t="s">
        <v>6771</v>
      </c>
      <c r="E1494" s="29">
        <v>620891</v>
      </c>
      <c r="F1494" s="29">
        <v>6</v>
      </c>
      <c r="G1494" s="29">
        <v>0</v>
      </c>
      <c r="H1494" s="29">
        <v>6</v>
      </c>
      <c r="I1494" s="29">
        <v>14.394000000000004</v>
      </c>
      <c r="J1494" s="42">
        <v>1036</v>
      </c>
      <c r="K1494" s="29">
        <v>8</v>
      </c>
      <c r="L1494" s="29">
        <v>0</v>
      </c>
      <c r="M1494" s="29">
        <v>8</v>
      </c>
      <c r="N1494" s="29">
        <v>14.712</v>
      </c>
      <c r="O1494" s="42">
        <v>1162</v>
      </c>
      <c r="P1494" s="42"/>
      <c r="Q1494" s="42"/>
      <c r="R1494" s="42"/>
      <c r="S1494" s="42">
        <v>0</v>
      </c>
      <c r="T1494" s="103">
        <v>1162</v>
      </c>
    </row>
    <row r="1495" spans="1:20" outlineLevel="2" x14ac:dyDescent="0.25">
      <c r="A1495" s="29" t="s">
        <v>576</v>
      </c>
      <c r="B1495" s="29" t="s">
        <v>43</v>
      </c>
      <c r="C1495" s="29" t="s">
        <v>6774</v>
      </c>
      <c r="D1495" s="29" t="s">
        <v>6775</v>
      </c>
      <c r="E1495" s="29">
        <v>17067430</v>
      </c>
      <c r="F1495" s="29">
        <v>5</v>
      </c>
      <c r="G1495" s="29">
        <v>1</v>
      </c>
      <c r="H1495" s="29">
        <v>6</v>
      </c>
      <c r="I1495" s="29">
        <v>14.394000000000004</v>
      </c>
      <c r="J1495" s="42">
        <v>1036</v>
      </c>
      <c r="K1495" s="29">
        <v>1</v>
      </c>
      <c r="L1495" s="29">
        <v>0</v>
      </c>
      <c r="M1495" s="29">
        <v>1</v>
      </c>
      <c r="N1495" s="29">
        <v>14.712</v>
      </c>
      <c r="O1495" s="42">
        <v>750</v>
      </c>
      <c r="P1495" s="42"/>
      <c r="Q1495" s="42"/>
      <c r="R1495" s="42"/>
      <c r="S1495" s="42">
        <v>0</v>
      </c>
      <c r="T1495" s="103">
        <v>750</v>
      </c>
    </row>
    <row r="1496" spans="1:20" outlineLevel="2" x14ac:dyDescent="0.25">
      <c r="A1496" s="29" t="s">
        <v>576</v>
      </c>
      <c r="B1496" s="29" t="s">
        <v>43</v>
      </c>
      <c r="C1496" s="29" t="s">
        <v>6778</v>
      </c>
      <c r="D1496" s="29" t="s">
        <v>6779</v>
      </c>
      <c r="E1496" s="29">
        <v>17066905</v>
      </c>
      <c r="F1496" s="29">
        <v>7</v>
      </c>
      <c r="G1496" s="29">
        <v>0</v>
      </c>
      <c r="H1496" s="29">
        <v>7</v>
      </c>
      <c r="I1496" s="29">
        <v>14.394000000000004</v>
      </c>
      <c r="J1496" s="42">
        <v>1209</v>
      </c>
      <c r="K1496" s="29">
        <v>9</v>
      </c>
      <c r="L1496" s="29">
        <v>0</v>
      </c>
      <c r="M1496" s="29">
        <v>9</v>
      </c>
      <c r="N1496" s="29">
        <v>14.712</v>
      </c>
      <c r="O1496" s="42">
        <v>1336</v>
      </c>
      <c r="P1496" s="42"/>
      <c r="Q1496" s="42"/>
      <c r="R1496" s="42"/>
      <c r="S1496" s="42">
        <v>0</v>
      </c>
      <c r="T1496" s="103">
        <v>1336</v>
      </c>
    </row>
    <row r="1497" spans="1:20" outlineLevel="2" x14ac:dyDescent="0.25">
      <c r="A1497" s="29" t="s">
        <v>576</v>
      </c>
      <c r="B1497" s="29" t="s">
        <v>43</v>
      </c>
      <c r="C1497" s="29" t="s">
        <v>6782</v>
      </c>
      <c r="D1497" s="29" t="s">
        <v>6783</v>
      </c>
      <c r="E1497" s="29">
        <v>35660074</v>
      </c>
      <c r="F1497" s="29">
        <v>8</v>
      </c>
      <c r="G1497" s="29">
        <v>0</v>
      </c>
      <c r="H1497" s="29">
        <v>8</v>
      </c>
      <c r="I1497" s="29">
        <v>14.394000000000004</v>
      </c>
      <c r="J1497" s="42">
        <v>1382</v>
      </c>
      <c r="K1497" s="29">
        <v>9</v>
      </c>
      <c r="L1497" s="29">
        <v>0</v>
      </c>
      <c r="M1497" s="29">
        <v>9</v>
      </c>
      <c r="N1497" s="29">
        <v>14.712</v>
      </c>
      <c r="O1497" s="42">
        <v>1451</v>
      </c>
      <c r="P1497" s="42"/>
      <c r="Q1497" s="42"/>
      <c r="R1497" s="42"/>
      <c r="S1497" s="42">
        <v>0</v>
      </c>
      <c r="T1497" s="103">
        <v>1451</v>
      </c>
    </row>
    <row r="1498" spans="1:20" outlineLevel="2" x14ac:dyDescent="0.25">
      <c r="A1498" s="29" t="s">
        <v>576</v>
      </c>
      <c r="B1498" s="29" t="s">
        <v>43</v>
      </c>
      <c r="C1498" s="29" t="s">
        <v>6786</v>
      </c>
      <c r="D1498" s="29" t="s">
        <v>6787</v>
      </c>
      <c r="E1498" s="29">
        <v>35659599</v>
      </c>
      <c r="F1498" s="29">
        <v>9</v>
      </c>
      <c r="G1498" s="29">
        <v>0</v>
      </c>
      <c r="H1498" s="29">
        <v>9</v>
      </c>
      <c r="I1498" s="29">
        <v>14.394000000000004</v>
      </c>
      <c r="J1498" s="42">
        <v>1555</v>
      </c>
      <c r="K1498" s="29">
        <v>14</v>
      </c>
      <c r="L1498" s="29">
        <v>0</v>
      </c>
      <c r="M1498" s="29">
        <v>14</v>
      </c>
      <c r="N1498" s="29">
        <v>14.712</v>
      </c>
      <c r="O1498" s="42">
        <v>1860</v>
      </c>
      <c r="P1498" s="42"/>
      <c r="Q1498" s="42"/>
      <c r="R1498" s="42"/>
      <c r="S1498" s="42">
        <v>0</v>
      </c>
      <c r="T1498" s="103">
        <v>1860</v>
      </c>
    </row>
    <row r="1499" spans="1:20" outlineLevel="2" x14ac:dyDescent="0.25">
      <c r="A1499" s="29" t="s">
        <v>576</v>
      </c>
      <c r="B1499" s="29" t="s">
        <v>43</v>
      </c>
      <c r="C1499" s="29" t="s">
        <v>6790</v>
      </c>
      <c r="D1499" s="29" t="s">
        <v>6791</v>
      </c>
      <c r="E1499" s="29">
        <v>652199</v>
      </c>
      <c r="F1499" s="29">
        <v>2</v>
      </c>
      <c r="G1499" s="29">
        <v>0</v>
      </c>
      <c r="H1499" s="29">
        <v>2</v>
      </c>
      <c r="I1499" s="29">
        <v>14.394000000000004</v>
      </c>
      <c r="J1499" s="42">
        <v>345</v>
      </c>
      <c r="K1499" s="29">
        <v>1</v>
      </c>
      <c r="L1499" s="29">
        <v>0</v>
      </c>
      <c r="M1499" s="29">
        <v>1</v>
      </c>
      <c r="N1499" s="29">
        <v>14.712</v>
      </c>
      <c r="O1499" s="42">
        <v>289</v>
      </c>
      <c r="P1499" s="42"/>
      <c r="Q1499" s="42"/>
      <c r="R1499" s="42"/>
      <c r="S1499" s="42">
        <v>0</v>
      </c>
      <c r="T1499" s="103">
        <v>289</v>
      </c>
    </row>
    <row r="1500" spans="1:20" outlineLevel="2" x14ac:dyDescent="0.25">
      <c r="A1500" s="29" t="s">
        <v>576</v>
      </c>
      <c r="B1500" s="29" t="s">
        <v>43</v>
      </c>
      <c r="C1500" s="29" t="s">
        <v>6794</v>
      </c>
      <c r="D1500" s="29" t="s">
        <v>6795</v>
      </c>
      <c r="E1500" s="29">
        <v>652113</v>
      </c>
      <c r="F1500" s="29">
        <v>7</v>
      </c>
      <c r="G1500" s="29">
        <v>0</v>
      </c>
      <c r="H1500" s="29">
        <v>7</v>
      </c>
      <c r="I1500" s="29">
        <v>14.394000000000004</v>
      </c>
      <c r="J1500" s="42">
        <v>1209</v>
      </c>
      <c r="K1500" s="29">
        <v>10</v>
      </c>
      <c r="L1500" s="29">
        <v>0</v>
      </c>
      <c r="M1500" s="29">
        <v>10</v>
      </c>
      <c r="N1500" s="29">
        <v>14.712</v>
      </c>
      <c r="O1500" s="42">
        <v>1395</v>
      </c>
      <c r="P1500" s="42"/>
      <c r="Q1500" s="42"/>
      <c r="R1500" s="42"/>
      <c r="S1500" s="42">
        <v>0</v>
      </c>
      <c r="T1500" s="103">
        <v>1395</v>
      </c>
    </row>
    <row r="1501" spans="1:20" outlineLevel="2" x14ac:dyDescent="0.25">
      <c r="A1501" s="29" t="s">
        <v>576</v>
      </c>
      <c r="B1501" s="29" t="s">
        <v>545</v>
      </c>
      <c r="C1501" s="29" t="s">
        <v>6798</v>
      </c>
      <c r="D1501" s="29" t="s">
        <v>6799</v>
      </c>
      <c r="E1501" s="29">
        <v>179086</v>
      </c>
      <c r="F1501" s="29">
        <v>96</v>
      </c>
      <c r="G1501" s="29">
        <v>7</v>
      </c>
      <c r="H1501" s="29">
        <v>103</v>
      </c>
      <c r="I1501" s="29">
        <v>14.394000000000004</v>
      </c>
      <c r="J1501" s="42">
        <v>17791</v>
      </c>
      <c r="K1501" s="29">
        <v>104</v>
      </c>
      <c r="L1501" s="29">
        <v>4</v>
      </c>
      <c r="M1501" s="29">
        <v>108</v>
      </c>
      <c r="N1501" s="29">
        <v>14.712</v>
      </c>
      <c r="O1501" s="42">
        <v>18216</v>
      </c>
      <c r="P1501" s="42"/>
      <c r="Q1501" s="42"/>
      <c r="R1501" s="42"/>
      <c r="S1501" s="42">
        <v>0</v>
      </c>
      <c r="T1501" s="103">
        <v>18216</v>
      </c>
    </row>
    <row r="1502" spans="1:20" outlineLevel="2" x14ac:dyDescent="0.25">
      <c r="A1502" s="29" t="s">
        <v>576</v>
      </c>
      <c r="B1502" s="29" t="s">
        <v>545</v>
      </c>
      <c r="C1502" s="29" t="s">
        <v>577</v>
      </c>
      <c r="D1502" s="29" t="s">
        <v>578</v>
      </c>
      <c r="E1502" s="29">
        <v>31933475</v>
      </c>
      <c r="F1502" s="29">
        <v>16</v>
      </c>
      <c r="G1502" s="29">
        <v>0</v>
      </c>
      <c r="H1502" s="29">
        <v>16</v>
      </c>
      <c r="I1502" s="29">
        <v>14.394000000000004</v>
      </c>
      <c r="J1502" s="42">
        <v>2764</v>
      </c>
      <c r="K1502" s="29">
        <v>0</v>
      </c>
      <c r="L1502" s="29">
        <v>0</v>
      </c>
      <c r="M1502" s="29">
        <v>0</v>
      </c>
      <c r="N1502" s="29">
        <v>14.712</v>
      </c>
      <c r="O1502" s="42">
        <v>0</v>
      </c>
      <c r="P1502" s="42">
        <v>0</v>
      </c>
      <c r="Q1502" s="42">
        <v>0</v>
      </c>
      <c r="R1502" s="42">
        <v>0</v>
      </c>
      <c r="S1502" s="42">
        <v>1843</v>
      </c>
      <c r="T1502" s="103">
        <v>1843</v>
      </c>
    </row>
    <row r="1503" spans="1:20" outlineLevel="2" x14ac:dyDescent="0.25">
      <c r="A1503" s="29" t="s">
        <v>576</v>
      </c>
      <c r="B1503" s="29" t="s">
        <v>545</v>
      </c>
      <c r="C1503" s="29" t="s">
        <v>6810</v>
      </c>
      <c r="D1503" s="29" t="s">
        <v>6811</v>
      </c>
      <c r="E1503" s="29">
        <v>31906699</v>
      </c>
      <c r="F1503" s="29">
        <v>3</v>
      </c>
      <c r="G1503" s="29">
        <v>0</v>
      </c>
      <c r="H1503" s="29">
        <v>3</v>
      </c>
      <c r="I1503" s="29">
        <v>14.394000000000004</v>
      </c>
      <c r="J1503" s="42">
        <v>518</v>
      </c>
      <c r="K1503" s="29">
        <v>7</v>
      </c>
      <c r="L1503" s="29">
        <v>0</v>
      </c>
      <c r="M1503" s="29">
        <v>7</v>
      </c>
      <c r="N1503" s="29">
        <v>14.712</v>
      </c>
      <c r="O1503" s="42">
        <v>757</v>
      </c>
      <c r="P1503" s="42"/>
      <c r="Q1503" s="42"/>
      <c r="R1503" s="42"/>
      <c r="S1503" s="42">
        <v>0</v>
      </c>
      <c r="T1503" s="103">
        <v>757</v>
      </c>
    </row>
    <row r="1504" spans="1:20" outlineLevel="2" x14ac:dyDescent="0.25">
      <c r="A1504" s="29" t="s">
        <v>576</v>
      </c>
      <c r="B1504" s="29" t="s">
        <v>601</v>
      </c>
      <c r="C1504" s="29" t="s">
        <v>6813</v>
      </c>
      <c r="D1504" s="29" t="s">
        <v>6814</v>
      </c>
      <c r="E1504" s="29">
        <v>31923518</v>
      </c>
      <c r="F1504" s="29">
        <v>9</v>
      </c>
      <c r="G1504" s="29">
        <v>0</v>
      </c>
      <c r="H1504" s="29">
        <v>9</v>
      </c>
      <c r="I1504" s="29">
        <v>14.394000000000004</v>
      </c>
      <c r="J1504" s="42">
        <v>1555</v>
      </c>
      <c r="K1504" s="29">
        <v>9</v>
      </c>
      <c r="L1504" s="29">
        <v>0</v>
      </c>
      <c r="M1504" s="29">
        <v>9</v>
      </c>
      <c r="N1504" s="29">
        <v>14.712</v>
      </c>
      <c r="O1504" s="42">
        <v>1566</v>
      </c>
      <c r="P1504" s="42"/>
      <c r="Q1504" s="42"/>
      <c r="R1504" s="42"/>
      <c r="S1504" s="42">
        <v>0</v>
      </c>
      <c r="T1504" s="103">
        <v>1566</v>
      </c>
    </row>
    <row r="1505" spans="1:20" outlineLevel="2" x14ac:dyDescent="0.25">
      <c r="A1505" s="29" t="s">
        <v>576</v>
      </c>
      <c r="B1505" s="29" t="s">
        <v>601</v>
      </c>
      <c r="C1505" s="29" t="s">
        <v>6816</v>
      </c>
      <c r="D1505" s="29" t="s">
        <v>6817</v>
      </c>
      <c r="E1505" s="29">
        <v>621200</v>
      </c>
      <c r="F1505" s="29">
        <v>9</v>
      </c>
      <c r="G1505" s="29">
        <v>0</v>
      </c>
      <c r="H1505" s="29">
        <v>9</v>
      </c>
      <c r="I1505" s="29">
        <v>14.394000000000004</v>
      </c>
      <c r="J1505" s="42">
        <v>1555</v>
      </c>
      <c r="K1505" s="29">
        <v>5</v>
      </c>
      <c r="L1505" s="29">
        <v>0</v>
      </c>
      <c r="M1505" s="29">
        <v>5</v>
      </c>
      <c r="N1505" s="29">
        <v>14.712</v>
      </c>
      <c r="O1505" s="42">
        <v>1331</v>
      </c>
      <c r="P1505" s="42"/>
      <c r="Q1505" s="42"/>
      <c r="R1505" s="42"/>
      <c r="S1505" s="42">
        <v>0</v>
      </c>
      <c r="T1505" s="103">
        <v>1331</v>
      </c>
    </row>
    <row r="1506" spans="1:20" outlineLevel="2" x14ac:dyDescent="0.25">
      <c r="A1506" s="29" t="s">
        <v>576</v>
      </c>
      <c r="B1506" s="29" t="s">
        <v>601</v>
      </c>
      <c r="C1506" s="29" t="s">
        <v>6820</v>
      </c>
      <c r="D1506" s="29" t="s">
        <v>6821</v>
      </c>
      <c r="E1506" s="29">
        <v>31029141</v>
      </c>
      <c r="F1506" s="29">
        <v>2</v>
      </c>
      <c r="G1506" s="29">
        <v>0</v>
      </c>
      <c r="H1506" s="29">
        <v>2</v>
      </c>
      <c r="I1506" s="29">
        <v>14.394000000000004</v>
      </c>
      <c r="J1506" s="42">
        <v>345</v>
      </c>
      <c r="K1506" s="29">
        <v>0</v>
      </c>
      <c r="L1506" s="29">
        <v>0</v>
      </c>
      <c r="M1506" s="29">
        <v>0</v>
      </c>
      <c r="N1506" s="29">
        <v>14.712</v>
      </c>
      <c r="O1506" s="42">
        <v>230</v>
      </c>
      <c r="P1506" s="42"/>
      <c r="Q1506" s="42"/>
      <c r="R1506" s="42"/>
      <c r="S1506" s="42">
        <v>0</v>
      </c>
      <c r="T1506" s="103">
        <v>230</v>
      </c>
    </row>
    <row r="1507" spans="1:20" outlineLevel="2" x14ac:dyDescent="0.25">
      <c r="A1507" s="29" t="s">
        <v>576</v>
      </c>
      <c r="B1507" s="29" t="s">
        <v>601</v>
      </c>
      <c r="C1507" s="29" t="s">
        <v>6907</v>
      </c>
      <c r="D1507" s="29" t="s">
        <v>6908</v>
      </c>
      <c r="E1507" s="29">
        <v>90000108</v>
      </c>
      <c r="F1507" s="29">
        <v>0</v>
      </c>
      <c r="G1507" s="29">
        <v>0</v>
      </c>
      <c r="H1507" s="29">
        <v>0</v>
      </c>
      <c r="I1507" s="29">
        <v>14.394000000000004</v>
      </c>
      <c r="J1507" s="42">
        <v>0</v>
      </c>
      <c r="K1507" s="29">
        <v>0</v>
      </c>
      <c r="L1507" s="29">
        <v>0</v>
      </c>
      <c r="M1507" s="29">
        <v>0</v>
      </c>
      <c r="N1507" s="29">
        <v>14.712</v>
      </c>
      <c r="O1507" s="42">
        <v>0</v>
      </c>
      <c r="P1507" s="42"/>
      <c r="Q1507" s="42"/>
      <c r="R1507" s="42"/>
      <c r="S1507" s="42">
        <v>0</v>
      </c>
      <c r="T1507" s="103">
        <v>0</v>
      </c>
    </row>
    <row r="1508" spans="1:20" outlineLevel="2" x14ac:dyDescent="0.25">
      <c r="A1508" s="29" t="s">
        <v>576</v>
      </c>
      <c r="B1508" s="29" t="s">
        <v>601</v>
      </c>
      <c r="C1508" s="29" t="s">
        <v>6824</v>
      </c>
      <c r="D1508" s="29" t="s">
        <v>6825</v>
      </c>
      <c r="E1508" s="29">
        <v>41652932</v>
      </c>
      <c r="F1508" s="29">
        <v>14</v>
      </c>
      <c r="G1508" s="29">
        <v>0</v>
      </c>
      <c r="H1508" s="29">
        <v>14</v>
      </c>
      <c r="I1508" s="29">
        <v>14.394000000000004</v>
      </c>
      <c r="J1508" s="42">
        <v>2418</v>
      </c>
      <c r="K1508" s="29">
        <v>13</v>
      </c>
      <c r="L1508" s="29">
        <v>0</v>
      </c>
      <c r="M1508" s="29">
        <v>13</v>
      </c>
      <c r="N1508" s="29">
        <v>14.712</v>
      </c>
      <c r="O1508" s="42">
        <v>2377</v>
      </c>
      <c r="P1508" s="42"/>
      <c r="Q1508" s="42"/>
      <c r="R1508" s="42"/>
      <c r="S1508" s="42">
        <v>0</v>
      </c>
      <c r="T1508" s="103">
        <v>2377</v>
      </c>
    </row>
    <row r="1509" spans="1:20" outlineLevel="2" x14ac:dyDescent="0.25">
      <c r="A1509" s="29" t="s">
        <v>576</v>
      </c>
      <c r="B1509" s="29" t="s">
        <v>601</v>
      </c>
      <c r="C1509" s="29" t="s">
        <v>6827</v>
      </c>
      <c r="D1509" s="29" t="s">
        <v>6828</v>
      </c>
      <c r="E1509" s="29">
        <v>37954601</v>
      </c>
      <c r="F1509" s="29">
        <v>1</v>
      </c>
      <c r="G1509" s="29">
        <v>0</v>
      </c>
      <c r="H1509" s="29">
        <v>1</v>
      </c>
      <c r="I1509" s="29">
        <v>14.394000000000004</v>
      </c>
      <c r="J1509" s="42">
        <v>173</v>
      </c>
      <c r="K1509" s="29">
        <v>2</v>
      </c>
      <c r="L1509" s="29">
        <v>0</v>
      </c>
      <c r="M1509" s="29">
        <v>2</v>
      </c>
      <c r="N1509" s="29">
        <v>14.712</v>
      </c>
      <c r="O1509" s="42">
        <v>233</v>
      </c>
      <c r="P1509" s="42"/>
      <c r="Q1509" s="42"/>
      <c r="R1509" s="42"/>
      <c r="S1509" s="42">
        <v>0</v>
      </c>
      <c r="T1509" s="103">
        <v>233</v>
      </c>
    </row>
    <row r="1510" spans="1:20" outlineLevel="2" x14ac:dyDescent="0.25">
      <c r="A1510" s="29" t="s">
        <v>576</v>
      </c>
      <c r="B1510" s="29" t="s">
        <v>601</v>
      </c>
      <c r="C1510" s="29" t="s">
        <v>6831</v>
      </c>
      <c r="D1510" s="29" t="s">
        <v>6832</v>
      </c>
      <c r="E1510" s="29">
        <v>37896695</v>
      </c>
      <c r="F1510" s="29">
        <v>5</v>
      </c>
      <c r="G1510" s="29">
        <v>0</v>
      </c>
      <c r="H1510" s="29">
        <v>5</v>
      </c>
      <c r="I1510" s="29">
        <v>14.394000000000004</v>
      </c>
      <c r="J1510" s="42">
        <v>864</v>
      </c>
      <c r="K1510" s="29">
        <v>0</v>
      </c>
      <c r="L1510" s="29">
        <v>0</v>
      </c>
      <c r="M1510" s="29">
        <v>0</v>
      </c>
      <c r="N1510" s="29">
        <v>14.712</v>
      </c>
      <c r="O1510" s="42">
        <v>576</v>
      </c>
      <c r="P1510" s="42"/>
      <c r="Q1510" s="42"/>
      <c r="R1510" s="42"/>
      <c r="S1510" s="42">
        <v>0</v>
      </c>
      <c r="T1510" s="103">
        <v>576</v>
      </c>
    </row>
    <row r="1511" spans="1:20" outlineLevel="2" x14ac:dyDescent="0.25">
      <c r="A1511" s="29" t="s">
        <v>576</v>
      </c>
      <c r="B1511" s="29" t="s">
        <v>601</v>
      </c>
      <c r="C1511" s="29" t="s">
        <v>6835</v>
      </c>
      <c r="D1511" s="29" t="s">
        <v>6836</v>
      </c>
      <c r="E1511" s="29">
        <v>90000197</v>
      </c>
      <c r="F1511" s="29">
        <v>30</v>
      </c>
      <c r="G1511" s="29">
        <v>0</v>
      </c>
      <c r="H1511" s="29">
        <v>30</v>
      </c>
      <c r="I1511" s="29">
        <v>14.394000000000004</v>
      </c>
      <c r="J1511" s="42">
        <v>5182</v>
      </c>
      <c r="K1511" s="29">
        <v>33</v>
      </c>
      <c r="L1511" s="29">
        <v>0</v>
      </c>
      <c r="M1511" s="29">
        <v>33</v>
      </c>
      <c r="N1511" s="29">
        <v>14.712</v>
      </c>
      <c r="O1511" s="42">
        <v>5397</v>
      </c>
      <c r="P1511" s="42"/>
      <c r="Q1511" s="42"/>
      <c r="R1511" s="42"/>
      <c r="S1511" s="42">
        <v>0</v>
      </c>
      <c r="T1511" s="103">
        <v>5397</v>
      </c>
    </row>
    <row r="1512" spans="1:20" outlineLevel="2" x14ac:dyDescent="0.25">
      <c r="A1512" s="29" t="s">
        <v>576</v>
      </c>
      <c r="B1512" s="29" t="s">
        <v>601</v>
      </c>
      <c r="C1512" s="29" t="s">
        <v>6911</v>
      </c>
      <c r="D1512" s="29" t="s">
        <v>6912</v>
      </c>
      <c r="E1512" s="29">
        <v>45023158</v>
      </c>
      <c r="F1512" s="29">
        <v>13</v>
      </c>
      <c r="G1512" s="29">
        <v>0</v>
      </c>
      <c r="H1512" s="29">
        <v>13</v>
      </c>
      <c r="I1512" s="29">
        <v>14.394000000000004</v>
      </c>
      <c r="J1512" s="42">
        <v>2245</v>
      </c>
      <c r="K1512" s="29">
        <v>21</v>
      </c>
      <c r="L1512" s="29">
        <v>0</v>
      </c>
      <c r="M1512" s="29">
        <v>21</v>
      </c>
      <c r="N1512" s="29">
        <v>14.712</v>
      </c>
      <c r="O1512" s="42">
        <v>2733</v>
      </c>
      <c r="P1512" s="42"/>
      <c r="Q1512" s="42"/>
      <c r="R1512" s="42"/>
      <c r="S1512" s="42">
        <v>0</v>
      </c>
      <c r="T1512" s="103">
        <v>2733</v>
      </c>
    </row>
    <row r="1513" spans="1:20" outlineLevel="2" x14ac:dyDescent="0.25">
      <c r="A1513" s="29" t="s">
        <v>576</v>
      </c>
      <c r="B1513" s="29" t="s">
        <v>601</v>
      </c>
      <c r="C1513" s="29" t="s">
        <v>6838</v>
      </c>
      <c r="D1513" s="29" t="s">
        <v>6839</v>
      </c>
      <c r="E1513" s="29">
        <v>36827983</v>
      </c>
      <c r="F1513" s="29">
        <v>2</v>
      </c>
      <c r="G1513" s="29">
        <v>0</v>
      </c>
      <c r="H1513" s="29">
        <v>2</v>
      </c>
      <c r="I1513" s="29">
        <v>14.394000000000004</v>
      </c>
      <c r="J1513" s="42">
        <v>345</v>
      </c>
      <c r="K1513" s="29">
        <v>2</v>
      </c>
      <c r="L1513" s="29">
        <v>0</v>
      </c>
      <c r="M1513" s="29">
        <v>2</v>
      </c>
      <c r="N1513" s="29">
        <v>14.712</v>
      </c>
      <c r="O1513" s="42">
        <v>348</v>
      </c>
      <c r="P1513" s="42"/>
      <c r="Q1513" s="42"/>
      <c r="R1513" s="42"/>
      <c r="S1513" s="42">
        <v>0</v>
      </c>
      <c r="T1513" s="103">
        <v>348</v>
      </c>
    </row>
    <row r="1514" spans="1:20" outlineLevel="2" x14ac:dyDescent="0.25">
      <c r="A1514" s="29" t="s">
        <v>576</v>
      </c>
      <c r="B1514" s="29" t="s">
        <v>601</v>
      </c>
      <c r="C1514" s="29" t="s">
        <v>6841</v>
      </c>
      <c r="D1514" s="29" t="s">
        <v>6842</v>
      </c>
      <c r="E1514" s="29">
        <v>36799351</v>
      </c>
      <c r="F1514" s="29">
        <v>18</v>
      </c>
      <c r="G1514" s="29">
        <v>0</v>
      </c>
      <c r="H1514" s="29">
        <v>18</v>
      </c>
      <c r="I1514" s="29">
        <v>14.394000000000004</v>
      </c>
      <c r="J1514" s="42">
        <v>3109</v>
      </c>
      <c r="K1514" s="29">
        <v>13</v>
      </c>
      <c r="L1514" s="29">
        <v>0</v>
      </c>
      <c r="M1514" s="29">
        <v>13</v>
      </c>
      <c r="N1514" s="29">
        <v>14.712</v>
      </c>
      <c r="O1514" s="42">
        <v>2838</v>
      </c>
      <c r="P1514" s="42"/>
      <c r="Q1514" s="42"/>
      <c r="R1514" s="42"/>
      <c r="S1514" s="42">
        <v>0</v>
      </c>
      <c r="T1514" s="103">
        <v>2838</v>
      </c>
    </row>
    <row r="1515" spans="1:20" outlineLevel="2" x14ac:dyDescent="0.25">
      <c r="A1515" s="29" t="s">
        <v>576</v>
      </c>
      <c r="B1515" s="29" t="s">
        <v>601</v>
      </c>
      <c r="C1515" s="29" t="s">
        <v>6845</v>
      </c>
      <c r="D1515" s="29" t="s">
        <v>6846</v>
      </c>
      <c r="E1515" s="29">
        <v>42189411</v>
      </c>
      <c r="F1515" s="29">
        <v>17</v>
      </c>
      <c r="G1515" s="29">
        <v>0</v>
      </c>
      <c r="H1515" s="29">
        <v>17</v>
      </c>
      <c r="I1515" s="29">
        <v>14.394000000000004</v>
      </c>
      <c r="J1515" s="42">
        <v>2936</v>
      </c>
      <c r="K1515" s="29">
        <v>16</v>
      </c>
      <c r="L1515" s="29">
        <v>0</v>
      </c>
      <c r="M1515" s="29">
        <v>16</v>
      </c>
      <c r="N1515" s="29">
        <v>14.712</v>
      </c>
      <c r="O1515" s="42">
        <v>2899</v>
      </c>
      <c r="P1515" s="42"/>
      <c r="Q1515" s="42"/>
      <c r="R1515" s="42"/>
      <c r="S1515" s="42">
        <v>0</v>
      </c>
      <c r="T1515" s="103">
        <v>2899</v>
      </c>
    </row>
    <row r="1516" spans="1:20" outlineLevel="2" x14ac:dyDescent="0.25">
      <c r="A1516" s="29" t="s">
        <v>576</v>
      </c>
      <c r="B1516" s="29" t="s">
        <v>601</v>
      </c>
      <c r="C1516" s="29" t="s">
        <v>680</v>
      </c>
      <c r="D1516" s="29" t="s">
        <v>681</v>
      </c>
      <c r="E1516" s="29">
        <v>36766399</v>
      </c>
      <c r="F1516" s="29">
        <v>0</v>
      </c>
      <c r="G1516" s="29">
        <v>0</v>
      </c>
      <c r="H1516" s="29">
        <v>0</v>
      </c>
      <c r="I1516" s="29">
        <v>14.394000000000004</v>
      </c>
      <c r="J1516" s="42">
        <v>0</v>
      </c>
      <c r="K1516" s="29">
        <v>0</v>
      </c>
      <c r="L1516" s="29">
        <v>0</v>
      </c>
      <c r="M1516" s="29">
        <v>0</v>
      </c>
      <c r="N1516" s="29">
        <v>14.712</v>
      </c>
      <c r="O1516" s="42">
        <v>0</v>
      </c>
      <c r="P1516" s="42"/>
      <c r="Q1516" s="42"/>
      <c r="R1516" s="42"/>
      <c r="S1516" s="42">
        <v>0</v>
      </c>
      <c r="T1516" s="103">
        <v>0</v>
      </c>
    </row>
    <row r="1517" spans="1:20" outlineLevel="2" x14ac:dyDescent="0.25">
      <c r="A1517" s="29" t="s">
        <v>576</v>
      </c>
      <c r="B1517" s="29" t="s">
        <v>601</v>
      </c>
      <c r="C1517" s="29" t="s">
        <v>6849</v>
      </c>
      <c r="D1517" s="29" t="s">
        <v>6850</v>
      </c>
      <c r="E1517" s="29">
        <v>31620876</v>
      </c>
      <c r="F1517" s="29">
        <v>0</v>
      </c>
      <c r="G1517" s="29">
        <v>0</v>
      </c>
      <c r="H1517" s="29">
        <v>0</v>
      </c>
      <c r="I1517" s="29">
        <v>14.394000000000004</v>
      </c>
      <c r="J1517" s="42">
        <v>0</v>
      </c>
      <c r="K1517" s="29">
        <v>1</v>
      </c>
      <c r="L1517" s="29">
        <v>0</v>
      </c>
      <c r="M1517" s="29">
        <v>1</v>
      </c>
      <c r="N1517" s="29">
        <v>14.712</v>
      </c>
      <c r="O1517" s="42">
        <v>59</v>
      </c>
      <c r="P1517" s="42"/>
      <c r="Q1517" s="42"/>
      <c r="R1517" s="42"/>
      <c r="S1517" s="42">
        <v>0</v>
      </c>
      <c r="T1517" s="103">
        <v>59</v>
      </c>
    </row>
    <row r="1518" spans="1:20" outlineLevel="2" x14ac:dyDescent="0.25">
      <c r="A1518" s="29" t="s">
        <v>576</v>
      </c>
      <c r="B1518" s="29" t="s">
        <v>601</v>
      </c>
      <c r="C1518" s="29" t="s">
        <v>6852</v>
      </c>
      <c r="D1518" s="29" t="s">
        <v>6853</v>
      </c>
      <c r="E1518" s="29">
        <v>90000278</v>
      </c>
      <c r="F1518" s="29">
        <v>11</v>
      </c>
      <c r="G1518" s="29">
        <v>0</v>
      </c>
      <c r="H1518" s="29">
        <v>11</v>
      </c>
      <c r="I1518" s="29">
        <v>14.394000000000004</v>
      </c>
      <c r="J1518" s="42">
        <v>1900</v>
      </c>
      <c r="K1518" s="29">
        <v>7</v>
      </c>
      <c r="L1518" s="29">
        <v>0</v>
      </c>
      <c r="M1518" s="29">
        <v>7</v>
      </c>
      <c r="N1518" s="29">
        <v>14.712</v>
      </c>
      <c r="O1518" s="42">
        <v>1679</v>
      </c>
      <c r="P1518" s="42"/>
      <c r="Q1518" s="42"/>
      <c r="R1518" s="42"/>
      <c r="S1518" s="42">
        <v>0</v>
      </c>
      <c r="T1518" s="103">
        <v>1679</v>
      </c>
    </row>
    <row r="1519" spans="1:20" outlineLevel="2" x14ac:dyDescent="0.25">
      <c r="A1519" s="29" t="s">
        <v>576</v>
      </c>
      <c r="B1519" s="29" t="s">
        <v>601</v>
      </c>
      <c r="C1519" s="29" t="s">
        <v>6855</v>
      </c>
      <c r="D1519" s="29" t="s">
        <v>6856</v>
      </c>
      <c r="E1519" s="29">
        <v>45022801</v>
      </c>
      <c r="F1519" s="29">
        <v>16</v>
      </c>
      <c r="G1519" s="29">
        <v>0</v>
      </c>
      <c r="H1519" s="29">
        <v>16</v>
      </c>
      <c r="I1519" s="29">
        <v>14.394000000000004</v>
      </c>
      <c r="J1519" s="42">
        <v>2764</v>
      </c>
      <c r="K1519" s="29">
        <v>15</v>
      </c>
      <c r="L1519" s="29">
        <v>0</v>
      </c>
      <c r="M1519" s="29">
        <v>15</v>
      </c>
      <c r="N1519" s="29">
        <v>14.712</v>
      </c>
      <c r="O1519" s="42">
        <v>2725</v>
      </c>
      <c r="P1519" s="42"/>
      <c r="Q1519" s="42"/>
      <c r="R1519" s="42"/>
      <c r="S1519" s="42">
        <v>0</v>
      </c>
      <c r="T1519" s="103">
        <v>2725</v>
      </c>
    </row>
    <row r="1520" spans="1:20" outlineLevel="2" x14ac:dyDescent="0.25">
      <c r="A1520" s="29" t="s">
        <v>576</v>
      </c>
      <c r="B1520" s="29" t="s">
        <v>601</v>
      </c>
      <c r="C1520" s="29" t="s">
        <v>6859</v>
      </c>
      <c r="D1520" s="29" t="s">
        <v>6860</v>
      </c>
      <c r="E1520" s="29">
        <v>37953826</v>
      </c>
      <c r="F1520" s="29">
        <v>13</v>
      </c>
      <c r="G1520" s="29">
        <v>0</v>
      </c>
      <c r="H1520" s="29">
        <v>13</v>
      </c>
      <c r="I1520" s="29">
        <v>14.394000000000004</v>
      </c>
      <c r="J1520" s="42">
        <v>2246</v>
      </c>
      <c r="K1520" s="29">
        <v>18</v>
      </c>
      <c r="L1520" s="29">
        <v>0</v>
      </c>
      <c r="M1520" s="29">
        <v>18</v>
      </c>
      <c r="N1520" s="29">
        <v>14.712</v>
      </c>
      <c r="O1520" s="42">
        <v>2556</v>
      </c>
      <c r="P1520" s="42"/>
      <c r="Q1520" s="42"/>
      <c r="R1520" s="42"/>
      <c r="S1520" s="42">
        <v>0</v>
      </c>
      <c r="T1520" s="103">
        <v>2556</v>
      </c>
    </row>
    <row r="1521" spans="1:20" outlineLevel="2" x14ac:dyDescent="0.25">
      <c r="A1521" s="29" t="s">
        <v>576</v>
      </c>
      <c r="B1521" s="29" t="s">
        <v>601</v>
      </c>
      <c r="C1521" s="29" t="s">
        <v>6863</v>
      </c>
      <c r="D1521" s="29" t="s">
        <v>6864</v>
      </c>
      <c r="E1521" s="29">
        <v>45743339</v>
      </c>
      <c r="F1521" s="29">
        <v>12</v>
      </c>
      <c r="G1521" s="29">
        <v>0</v>
      </c>
      <c r="H1521" s="29">
        <v>12</v>
      </c>
      <c r="I1521" s="29">
        <v>14.394000000000004</v>
      </c>
      <c r="J1521" s="42">
        <v>2073</v>
      </c>
      <c r="K1521" s="29">
        <v>13</v>
      </c>
      <c r="L1521" s="29">
        <v>0</v>
      </c>
      <c r="M1521" s="29">
        <v>13</v>
      </c>
      <c r="N1521" s="29">
        <v>14.712</v>
      </c>
      <c r="O1521" s="42">
        <v>2147</v>
      </c>
      <c r="P1521" s="42"/>
      <c r="Q1521" s="42"/>
      <c r="R1521" s="42"/>
      <c r="S1521" s="42">
        <v>0</v>
      </c>
      <c r="T1521" s="103">
        <v>2147</v>
      </c>
    </row>
    <row r="1522" spans="1:20" outlineLevel="2" x14ac:dyDescent="0.25">
      <c r="A1522" s="29" t="s">
        <v>576</v>
      </c>
      <c r="B1522" s="29" t="s">
        <v>601</v>
      </c>
      <c r="C1522" s="29" t="s">
        <v>6867</v>
      </c>
      <c r="D1522" s="29" t="s">
        <v>6868</v>
      </c>
      <c r="E1522" s="29">
        <v>47342242</v>
      </c>
      <c r="F1522" s="29">
        <v>45</v>
      </c>
      <c r="G1522" s="29">
        <v>0</v>
      </c>
      <c r="H1522" s="29">
        <v>45</v>
      </c>
      <c r="I1522" s="29">
        <v>14.394000000000004</v>
      </c>
      <c r="J1522" s="42">
        <v>7772</v>
      </c>
      <c r="K1522" s="29">
        <v>51</v>
      </c>
      <c r="L1522" s="29">
        <v>0</v>
      </c>
      <c r="M1522" s="29">
        <v>51</v>
      </c>
      <c r="N1522" s="29">
        <v>14.712</v>
      </c>
      <c r="O1522" s="42">
        <v>8183</v>
      </c>
      <c r="P1522" s="42"/>
      <c r="Q1522" s="42"/>
      <c r="R1522" s="42"/>
      <c r="S1522" s="42">
        <v>0</v>
      </c>
      <c r="T1522" s="103">
        <v>8183</v>
      </c>
    </row>
    <row r="1523" spans="1:20" outlineLevel="2" x14ac:dyDescent="0.25">
      <c r="A1523" s="29" t="s">
        <v>576</v>
      </c>
      <c r="B1523" s="29" t="s">
        <v>601</v>
      </c>
      <c r="C1523" s="29" t="s">
        <v>6875</v>
      </c>
      <c r="D1523" s="29" t="s">
        <v>6876</v>
      </c>
      <c r="E1523" s="29">
        <v>165549</v>
      </c>
      <c r="F1523" s="29">
        <v>11</v>
      </c>
      <c r="G1523" s="29">
        <v>0</v>
      </c>
      <c r="H1523" s="29">
        <v>11</v>
      </c>
      <c r="I1523" s="29">
        <v>14.394000000000004</v>
      </c>
      <c r="J1523" s="42">
        <v>1900</v>
      </c>
      <c r="K1523" s="29">
        <v>8</v>
      </c>
      <c r="L1523" s="29">
        <v>0</v>
      </c>
      <c r="M1523" s="29">
        <v>8</v>
      </c>
      <c r="N1523" s="29">
        <v>14.712</v>
      </c>
      <c r="O1523" s="42">
        <v>1737</v>
      </c>
      <c r="P1523" s="42"/>
      <c r="Q1523" s="42"/>
      <c r="R1523" s="42"/>
      <c r="S1523" s="42">
        <v>0</v>
      </c>
      <c r="T1523" s="103">
        <v>1737</v>
      </c>
    </row>
    <row r="1524" spans="1:20" outlineLevel="2" x14ac:dyDescent="0.25">
      <c r="A1524" s="29" t="s">
        <v>576</v>
      </c>
      <c r="B1524" s="29" t="s">
        <v>601</v>
      </c>
      <c r="C1524" s="29" t="s">
        <v>6878</v>
      </c>
      <c r="D1524" s="29" t="s">
        <v>6879</v>
      </c>
      <c r="E1524" s="29">
        <v>47960663</v>
      </c>
      <c r="F1524" s="29">
        <v>3</v>
      </c>
      <c r="G1524" s="29">
        <v>0</v>
      </c>
      <c r="H1524" s="29">
        <v>3</v>
      </c>
      <c r="I1524" s="29">
        <v>14.394000000000004</v>
      </c>
      <c r="J1524" s="42">
        <v>518</v>
      </c>
      <c r="K1524" s="29">
        <v>3</v>
      </c>
      <c r="L1524" s="29">
        <v>0</v>
      </c>
      <c r="M1524" s="29">
        <v>3</v>
      </c>
      <c r="N1524" s="29">
        <v>14.712</v>
      </c>
      <c r="O1524" s="42">
        <v>522</v>
      </c>
      <c r="P1524" s="42"/>
      <c r="Q1524" s="42"/>
      <c r="R1524" s="42"/>
      <c r="S1524" s="42">
        <v>0</v>
      </c>
      <c r="T1524" s="103">
        <v>522</v>
      </c>
    </row>
    <row r="1525" spans="1:20" outlineLevel="2" x14ac:dyDescent="0.25">
      <c r="A1525" s="29" t="s">
        <v>576</v>
      </c>
      <c r="B1525" s="29" t="s">
        <v>601</v>
      </c>
      <c r="C1525" s="29" t="s">
        <v>6881</v>
      </c>
      <c r="D1525" s="29" t="s">
        <v>6882</v>
      </c>
      <c r="E1525" s="29">
        <v>42305136</v>
      </c>
      <c r="F1525" s="29">
        <v>4</v>
      </c>
      <c r="G1525" s="29">
        <v>0</v>
      </c>
      <c r="H1525" s="29">
        <v>4</v>
      </c>
      <c r="I1525" s="29">
        <v>14.394000000000004</v>
      </c>
      <c r="J1525" s="42">
        <v>691</v>
      </c>
      <c r="K1525" s="29">
        <v>6</v>
      </c>
      <c r="L1525" s="29">
        <v>0</v>
      </c>
      <c r="M1525" s="29">
        <v>6</v>
      </c>
      <c r="N1525" s="29">
        <v>14.712</v>
      </c>
      <c r="O1525" s="42">
        <v>814</v>
      </c>
      <c r="P1525" s="42"/>
      <c r="Q1525" s="42"/>
      <c r="R1525" s="42"/>
      <c r="S1525" s="42">
        <v>0</v>
      </c>
      <c r="T1525" s="103">
        <v>814</v>
      </c>
    </row>
    <row r="1526" spans="1:20" outlineLevel="2" x14ac:dyDescent="0.25">
      <c r="A1526" s="29" t="s">
        <v>576</v>
      </c>
      <c r="B1526" s="29" t="s">
        <v>601</v>
      </c>
      <c r="C1526" s="29" t="s">
        <v>6885</v>
      </c>
      <c r="D1526" s="29" t="s">
        <v>6886</v>
      </c>
      <c r="E1526" s="29">
        <v>51206609</v>
      </c>
      <c r="F1526" s="29">
        <v>0</v>
      </c>
      <c r="G1526" s="29">
        <v>0</v>
      </c>
      <c r="H1526" s="29">
        <v>0</v>
      </c>
      <c r="I1526" s="29">
        <v>14.394000000000004</v>
      </c>
      <c r="J1526" s="42">
        <v>0</v>
      </c>
      <c r="K1526" s="29">
        <v>0</v>
      </c>
      <c r="L1526" s="29">
        <v>0</v>
      </c>
      <c r="M1526" s="29">
        <v>0</v>
      </c>
      <c r="N1526" s="29">
        <v>14.712</v>
      </c>
      <c r="O1526" s="42">
        <v>0</v>
      </c>
      <c r="P1526" s="42"/>
      <c r="Q1526" s="42"/>
      <c r="R1526" s="42"/>
      <c r="S1526" s="42">
        <v>0</v>
      </c>
      <c r="T1526" s="103">
        <v>0</v>
      </c>
    </row>
    <row r="1527" spans="1:20" outlineLevel="2" x14ac:dyDescent="0.25">
      <c r="A1527" s="29" t="s">
        <v>576</v>
      </c>
      <c r="B1527" s="29" t="s">
        <v>601</v>
      </c>
      <c r="C1527" s="29" t="s">
        <v>6889</v>
      </c>
      <c r="D1527" s="29" t="s">
        <v>6890</v>
      </c>
      <c r="E1527" s="29">
        <v>50762460</v>
      </c>
      <c r="F1527" s="29">
        <v>5</v>
      </c>
      <c r="G1527" s="29">
        <v>0</v>
      </c>
      <c r="H1527" s="29">
        <v>5</v>
      </c>
      <c r="I1527" s="29">
        <v>14.394000000000004</v>
      </c>
      <c r="J1527" s="42">
        <v>864</v>
      </c>
      <c r="K1527" s="29">
        <v>4</v>
      </c>
      <c r="L1527" s="29">
        <v>0</v>
      </c>
      <c r="M1527" s="29">
        <v>4</v>
      </c>
      <c r="N1527" s="29">
        <v>14.712</v>
      </c>
      <c r="O1527" s="42">
        <v>811</v>
      </c>
      <c r="P1527" s="42"/>
      <c r="Q1527" s="42"/>
      <c r="R1527" s="42"/>
      <c r="S1527" s="42">
        <v>0</v>
      </c>
      <c r="T1527" s="103">
        <v>811</v>
      </c>
    </row>
    <row r="1528" spans="1:20" outlineLevel="1" x14ac:dyDescent="0.25">
      <c r="A1528" s="104" t="s">
        <v>10385</v>
      </c>
      <c r="B1528" s="104"/>
      <c r="C1528" s="104"/>
      <c r="D1528" s="104"/>
      <c r="E1528" s="104"/>
      <c r="F1528" s="104">
        <f>SUBTOTAL(9,F1219:F1527)</f>
        <v>5985</v>
      </c>
      <c r="G1528" s="104">
        <f>SUBTOTAL(9,G1219:G1527)</f>
        <v>330</v>
      </c>
      <c r="H1528" s="104">
        <f>SUBTOTAL(9,H1219:H1527)</f>
        <v>6315</v>
      </c>
      <c r="I1528" s="104"/>
      <c r="J1528" s="103">
        <f t="shared" ref="J1528:T1528" si="5">SUBTOTAL(9,J1219:J1527)</f>
        <v>1090776</v>
      </c>
      <c r="K1528" s="104">
        <f t="shared" si="5"/>
        <v>5905</v>
      </c>
      <c r="L1528" s="104">
        <f t="shared" si="5"/>
        <v>249</v>
      </c>
      <c r="M1528" s="104">
        <f t="shared" si="5"/>
        <v>6154</v>
      </c>
      <c r="N1528" s="104">
        <f t="shared" si="5"/>
        <v>4546.0080000000107</v>
      </c>
      <c r="O1528" s="103">
        <f t="shared" si="5"/>
        <v>1087494</v>
      </c>
      <c r="P1528" s="103">
        <f t="shared" si="5"/>
        <v>0</v>
      </c>
      <c r="Q1528" s="103">
        <f t="shared" si="5"/>
        <v>0</v>
      </c>
      <c r="R1528" s="103">
        <f t="shared" si="5"/>
        <v>0</v>
      </c>
      <c r="S1528" s="103">
        <f t="shared" si="5"/>
        <v>1843</v>
      </c>
      <c r="T1528" s="103">
        <f t="shared" si="5"/>
        <v>1089337</v>
      </c>
    </row>
    <row r="1529" spans="1:20" outlineLevel="2" x14ac:dyDescent="0.25">
      <c r="A1529" s="29" t="s">
        <v>566</v>
      </c>
      <c r="B1529" s="29" t="s">
        <v>837</v>
      </c>
      <c r="C1529" s="29" t="s">
        <v>8785</v>
      </c>
      <c r="D1529" s="29" t="s">
        <v>8786</v>
      </c>
      <c r="E1529" s="29">
        <v>99000007</v>
      </c>
      <c r="F1529" s="29">
        <v>106</v>
      </c>
      <c r="G1529" s="29">
        <v>1</v>
      </c>
      <c r="H1529" s="29">
        <v>107</v>
      </c>
      <c r="I1529" s="29">
        <v>14.394000000000004</v>
      </c>
      <c r="J1529" s="42">
        <v>18483</v>
      </c>
      <c r="K1529" s="29">
        <v>140</v>
      </c>
      <c r="L1529" s="29">
        <v>0</v>
      </c>
      <c r="M1529" s="29">
        <v>140</v>
      </c>
      <c r="N1529" s="29">
        <v>14.712</v>
      </c>
      <c r="O1529" s="42">
        <v>20559</v>
      </c>
      <c r="P1529" s="42"/>
      <c r="Q1529" s="42"/>
      <c r="R1529" s="42"/>
      <c r="S1529" s="42">
        <v>0</v>
      </c>
      <c r="T1529" s="103">
        <v>20559</v>
      </c>
    </row>
    <row r="1530" spans="1:20" outlineLevel="2" x14ac:dyDescent="0.25">
      <c r="A1530" s="29" t="s">
        <v>566</v>
      </c>
      <c r="B1530" s="29" t="s">
        <v>43</v>
      </c>
      <c r="C1530" s="29" t="s">
        <v>6914</v>
      </c>
      <c r="D1530" s="29" t="s">
        <v>6915</v>
      </c>
      <c r="E1530" s="29">
        <v>690520</v>
      </c>
      <c r="F1530" s="29">
        <v>10</v>
      </c>
      <c r="G1530" s="29">
        <v>0</v>
      </c>
      <c r="H1530" s="29">
        <v>10</v>
      </c>
      <c r="I1530" s="29">
        <v>14.394000000000004</v>
      </c>
      <c r="J1530" s="42">
        <v>1727</v>
      </c>
      <c r="K1530" s="29">
        <v>6</v>
      </c>
      <c r="L1530" s="29">
        <v>0</v>
      </c>
      <c r="M1530" s="29">
        <v>6</v>
      </c>
      <c r="N1530" s="29">
        <v>14.712</v>
      </c>
      <c r="O1530" s="42">
        <v>1505</v>
      </c>
      <c r="P1530" s="42"/>
      <c r="Q1530" s="42"/>
      <c r="R1530" s="42"/>
      <c r="S1530" s="42">
        <v>0</v>
      </c>
      <c r="T1530" s="103">
        <v>1505</v>
      </c>
    </row>
    <row r="1531" spans="1:20" outlineLevel="2" x14ac:dyDescent="0.25">
      <c r="A1531" s="29" t="s">
        <v>566</v>
      </c>
      <c r="B1531" s="29" t="s">
        <v>43</v>
      </c>
      <c r="C1531" s="29" t="s">
        <v>6920</v>
      </c>
      <c r="D1531" s="29" t="s">
        <v>6921</v>
      </c>
      <c r="E1531" s="29">
        <v>690538</v>
      </c>
      <c r="F1531" s="29">
        <v>35</v>
      </c>
      <c r="G1531" s="29">
        <v>0</v>
      </c>
      <c r="H1531" s="29">
        <v>35</v>
      </c>
      <c r="I1531" s="29">
        <v>14.394000000000004</v>
      </c>
      <c r="J1531" s="42">
        <v>6045</v>
      </c>
      <c r="K1531" s="29">
        <v>44</v>
      </c>
      <c r="L1531" s="29">
        <v>0</v>
      </c>
      <c r="M1531" s="29">
        <v>44</v>
      </c>
      <c r="N1531" s="29">
        <v>14.712</v>
      </c>
      <c r="O1531" s="42">
        <v>6620</v>
      </c>
      <c r="P1531" s="42"/>
      <c r="Q1531" s="42"/>
      <c r="R1531" s="42"/>
      <c r="S1531" s="42">
        <v>0</v>
      </c>
      <c r="T1531" s="103">
        <v>6620</v>
      </c>
    </row>
    <row r="1532" spans="1:20" outlineLevel="2" x14ac:dyDescent="0.25">
      <c r="A1532" s="29" t="s">
        <v>566</v>
      </c>
      <c r="B1532" s="29" t="s">
        <v>43</v>
      </c>
      <c r="C1532" s="29" t="s">
        <v>6924</v>
      </c>
      <c r="D1532" s="29" t="s">
        <v>6925</v>
      </c>
      <c r="E1532" s="29">
        <v>595756</v>
      </c>
      <c r="F1532" s="29">
        <v>10</v>
      </c>
      <c r="G1532" s="29">
        <v>0</v>
      </c>
      <c r="H1532" s="29">
        <v>10</v>
      </c>
      <c r="I1532" s="29">
        <v>14.394000000000004</v>
      </c>
      <c r="J1532" s="42">
        <v>1727</v>
      </c>
      <c r="K1532" s="29">
        <v>8</v>
      </c>
      <c r="L1532" s="29">
        <v>0</v>
      </c>
      <c r="M1532" s="29">
        <v>8</v>
      </c>
      <c r="N1532" s="29">
        <v>14.712</v>
      </c>
      <c r="O1532" s="42">
        <v>1622</v>
      </c>
      <c r="P1532" s="42"/>
      <c r="Q1532" s="42"/>
      <c r="R1532" s="42"/>
      <c r="S1532" s="42">
        <v>0</v>
      </c>
      <c r="T1532" s="103">
        <v>1622</v>
      </c>
    </row>
    <row r="1533" spans="1:20" outlineLevel="2" x14ac:dyDescent="0.25">
      <c r="A1533" s="29" t="s">
        <v>566</v>
      </c>
      <c r="B1533" s="29" t="s">
        <v>43</v>
      </c>
      <c r="C1533" s="29" t="s">
        <v>6928</v>
      </c>
      <c r="D1533" s="29" t="s">
        <v>6929</v>
      </c>
      <c r="E1533" s="29">
        <v>321842</v>
      </c>
      <c r="F1533" s="29">
        <v>275</v>
      </c>
      <c r="G1533" s="29">
        <v>1</v>
      </c>
      <c r="H1533" s="29">
        <v>276</v>
      </c>
      <c r="I1533" s="29">
        <v>14.394000000000004</v>
      </c>
      <c r="J1533" s="42">
        <v>47674</v>
      </c>
      <c r="K1533" s="29">
        <v>247</v>
      </c>
      <c r="L1533" s="29">
        <v>2</v>
      </c>
      <c r="M1533" s="29">
        <v>249</v>
      </c>
      <c r="N1533" s="29">
        <v>14.712</v>
      </c>
      <c r="O1533" s="42">
        <v>46436</v>
      </c>
      <c r="P1533" s="42"/>
      <c r="Q1533" s="42"/>
      <c r="R1533" s="42"/>
      <c r="S1533" s="42">
        <v>0</v>
      </c>
      <c r="T1533" s="103">
        <v>46436</v>
      </c>
    </row>
    <row r="1534" spans="1:20" outlineLevel="2" x14ac:dyDescent="0.25">
      <c r="A1534" s="29" t="s">
        <v>566</v>
      </c>
      <c r="B1534" s="29" t="s">
        <v>43</v>
      </c>
      <c r="C1534" s="29" t="s">
        <v>6938</v>
      </c>
      <c r="D1534" s="29" t="s">
        <v>6939</v>
      </c>
      <c r="E1534" s="29">
        <v>321826</v>
      </c>
      <c r="F1534" s="29">
        <v>4</v>
      </c>
      <c r="G1534" s="29">
        <v>0</v>
      </c>
      <c r="H1534" s="29">
        <v>4</v>
      </c>
      <c r="I1534" s="29">
        <v>14.394000000000004</v>
      </c>
      <c r="J1534" s="42">
        <v>691</v>
      </c>
      <c r="K1534" s="29">
        <v>1</v>
      </c>
      <c r="L1534" s="29">
        <v>0</v>
      </c>
      <c r="M1534" s="29">
        <v>1</v>
      </c>
      <c r="N1534" s="29">
        <v>14.712</v>
      </c>
      <c r="O1534" s="42">
        <v>519</v>
      </c>
      <c r="P1534" s="42"/>
      <c r="Q1534" s="42"/>
      <c r="R1534" s="42"/>
      <c r="S1534" s="42">
        <v>0</v>
      </c>
      <c r="T1534" s="103">
        <v>519</v>
      </c>
    </row>
    <row r="1535" spans="1:20" outlineLevel="2" x14ac:dyDescent="0.25">
      <c r="A1535" s="29" t="s">
        <v>566</v>
      </c>
      <c r="B1535" s="29" t="s">
        <v>43</v>
      </c>
      <c r="C1535" s="29" t="s">
        <v>6942</v>
      </c>
      <c r="D1535" s="29" t="s">
        <v>6943</v>
      </c>
      <c r="E1535" s="29">
        <v>321851</v>
      </c>
      <c r="F1535" s="29">
        <v>11</v>
      </c>
      <c r="G1535" s="29">
        <v>0</v>
      </c>
      <c r="H1535" s="29">
        <v>11</v>
      </c>
      <c r="I1535" s="29">
        <v>14.394000000000004</v>
      </c>
      <c r="J1535" s="42">
        <v>1900</v>
      </c>
      <c r="K1535" s="29">
        <v>6</v>
      </c>
      <c r="L1535" s="29">
        <v>0</v>
      </c>
      <c r="M1535" s="29">
        <v>6</v>
      </c>
      <c r="N1535" s="29">
        <v>14.712</v>
      </c>
      <c r="O1535" s="42">
        <v>1620</v>
      </c>
      <c r="P1535" s="42"/>
      <c r="Q1535" s="42"/>
      <c r="R1535" s="42"/>
      <c r="S1535" s="42">
        <v>0</v>
      </c>
      <c r="T1535" s="103">
        <v>1620</v>
      </c>
    </row>
    <row r="1536" spans="1:20" outlineLevel="2" x14ac:dyDescent="0.25">
      <c r="A1536" s="29" t="s">
        <v>566</v>
      </c>
      <c r="B1536" s="29" t="s">
        <v>43</v>
      </c>
      <c r="C1536" s="29" t="s">
        <v>6946</v>
      </c>
      <c r="D1536" s="29" t="s">
        <v>6947</v>
      </c>
      <c r="E1536" s="29">
        <v>321877</v>
      </c>
      <c r="F1536" s="29">
        <v>6</v>
      </c>
      <c r="G1536" s="29">
        <v>0</v>
      </c>
      <c r="H1536" s="29">
        <v>6</v>
      </c>
      <c r="I1536" s="29">
        <v>14.394000000000004</v>
      </c>
      <c r="J1536" s="42">
        <v>1036</v>
      </c>
      <c r="K1536" s="29">
        <v>2</v>
      </c>
      <c r="L1536" s="29">
        <v>0</v>
      </c>
      <c r="M1536" s="29">
        <v>2</v>
      </c>
      <c r="N1536" s="29">
        <v>14.712</v>
      </c>
      <c r="O1536" s="42">
        <v>809</v>
      </c>
      <c r="P1536" s="42"/>
      <c r="Q1536" s="42"/>
      <c r="R1536" s="42"/>
      <c r="S1536" s="42">
        <v>0</v>
      </c>
      <c r="T1536" s="103">
        <v>809</v>
      </c>
    </row>
    <row r="1537" spans="1:20" outlineLevel="2" x14ac:dyDescent="0.25">
      <c r="A1537" s="29" t="s">
        <v>566</v>
      </c>
      <c r="B1537" s="29" t="s">
        <v>43</v>
      </c>
      <c r="C1537" s="29" t="s">
        <v>6950</v>
      </c>
      <c r="D1537" s="29" t="s">
        <v>6951</v>
      </c>
      <c r="E1537" s="29">
        <v>321931</v>
      </c>
      <c r="F1537" s="29">
        <v>4</v>
      </c>
      <c r="G1537" s="29">
        <v>0</v>
      </c>
      <c r="H1537" s="29">
        <v>4</v>
      </c>
      <c r="I1537" s="29">
        <v>14.394000000000004</v>
      </c>
      <c r="J1537" s="42">
        <v>691</v>
      </c>
      <c r="K1537" s="29">
        <v>5</v>
      </c>
      <c r="L1537" s="29">
        <v>0</v>
      </c>
      <c r="M1537" s="29">
        <v>5</v>
      </c>
      <c r="N1537" s="29">
        <v>14.712</v>
      </c>
      <c r="O1537" s="42">
        <v>755</v>
      </c>
      <c r="P1537" s="42"/>
      <c r="Q1537" s="42"/>
      <c r="R1537" s="42"/>
      <c r="S1537" s="42">
        <v>0</v>
      </c>
      <c r="T1537" s="103">
        <v>755</v>
      </c>
    </row>
    <row r="1538" spans="1:20" outlineLevel="2" x14ac:dyDescent="0.25">
      <c r="A1538" s="29" t="s">
        <v>566</v>
      </c>
      <c r="B1538" s="29" t="s">
        <v>43</v>
      </c>
      <c r="C1538" s="29" t="s">
        <v>6954</v>
      </c>
      <c r="D1538" s="29" t="s">
        <v>6955</v>
      </c>
      <c r="E1538" s="29">
        <v>321958</v>
      </c>
      <c r="F1538" s="29">
        <v>1</v>
      </c>
      <c r="G1538" s="29">
        <v>0</v>
      </c>
      <c r="H1538" s="29">
        <v>1</v>
      </c>
      <c r="I1538" s="29">
        <v>14.394000000000004</v>
      </c>
      <c r="J1538" s="42">
        <v>173</v>
      </c>
      <c r="K1538" s="29">
        <v>7</v>
      </c>
      <c r="L1538" s="29">
        <v>0</v>
      </c>
      <c r="M1538" s="29">
        <v>7</v>
      </c>
      <c r="N1538" s="29">
        <v>14.712</v>
      </c>
      <c r="O1538" s="42">
        <v>527</v>
      </c>
      <c r="P1538" s="42"/>
      <c r="Q1538" s="42"/>
      <c r="R1538" s="42"/>
      <c r="S1538" s="42">
        <v>0</v>
      </c>
      <c r="T1538" s="103">
        <v>527</v>
      </c>
    </row>
    <row r="1539" spans="1:20" outlineLevel="2" x14ac:dyDescent="0.25">
      <c r="A1539" s="29" t="s">
        <v>566</v>
      </c>
      <c r="B1539" s="29" t="s">
        <v>43</v>
      </c>
      <c r="C1539" s="29" t="s">
        <v>6958</v>
      </c>
      <c r="D1539" s="29" t="s">
        <v>6959</v>
      </c>
      <c r="E1539" s="29">
        <v>321966</v>
      </c>
      <c r="F1539" s="29">
        <v>5</v>
      </c>
      <c r="G1539" s="29">
        <v>0</v>
      </c>
      <c r="H1539" s="29">
        <v>5</v>
      </c>
      <c r="I1539" s="29">
        <v>14.394000000000004</v>
      </c>
      <c r="J1539" s="42">
        <v>864</v>
      </c>
      <c r="K1539" s="29">
        <v>3</v>
      </c>
      <c r="L1539" s="29">
        <v>0</v>
      </c>
      <c r="M1539" s="29">
        <v>3</v>
      </c>
      <c r="N1539" s="29">
        <v>14.712</v>
      </c>
      <c r="O1539" s="42">
        <v>752</v>
      </c>
      <c r="P1539" s="42"/>
      <c r="Q1539" s="42"/>
      <c r="R1539" s="42"/>
      <c r="S1539" s="42">
        <v>0</v>
      </c>
      <c r="T1539" s="103">
        <v>752</v>
      </c>
    </row>
    <row r="1540" spans="1:20" outlineLevel="2" x14ac:dyDescent="0.25">
      <c r="A1540" s="29" t="s">
        <v>566</v>
      </c>
      <c r="B1540" s="29" t="s">
        <v>43</v>
      </c>
      <c r="C1540" s="29" t="s">
        <v>6962</v>
      </c>
      <c r="D1540" s="29" t="s">
        <v>6963</v>
      </c>
      <c r="E1540" s="29">
        <v>321974</v>
      </c>
      <c r="F1540" s="29">
        <v>3</v>
      </c>
      <c r="G1540" s="29">
        <v>0</v>
      </c>
      <c r="H1540" s="29">
        <v>3</v>
      </c>
      <c r="I1540" s="29">
        <v>14.394000000000004</v>
      </c>
      <c r="J1540" s="42">
        <v>518</v>
      </c>
      <c r="K1540" s="29">
        <v>17</v>
      </c>
      <c r="L1540" s="29">
        <v>0</v>
      </c>
      <c r="M1540" s="29">
        <v>17</v>
      </c>
      <c r="N1540" s="29">
        <v>14.712</v>
      </c>
      <c r="O1540" s="42">
        <v>1346</v>
      </c>
      <c r="P1540" s="42"/>
      <c r="Q1540" s="42"/>
      <c r="R1540" s="42"/>
      <c r="S1540" s="42">
        <v>0</v>
      </c>
      <c r="T1540" s="103">
        <v>1346</v>
      </c>
    </row>
    <row r="1541" spans="1:20" outlineLevel="2" x14ac:dyDescent="0.25">
      <c r="A1541" s="29" t="s">
        <v>566</v>
      </c>
      <c r="B1541" s="29" t="s">
        <v>43</v>
      </c>
      <c r="C1541" s="29" t="s">
        <v>6966</v>
      </c>
      <c r="D1541" s="29" t="s">
        <v>6967</v>
      </c>
      <c r="E1541" s="29">
        <v>321982</v>
      </c>
      <c r="F1541" s="29">
        <v>50</v>
      </c>
      <c r="G1541" s="29">
        <v>5</v>
      </c>
      <c r="H1541" s="29">
        <v>55</v>
      </c>
      <c r="I1541" s="29">
        <v>14.394000000000004</v>
      </c>
      <c r="J1541" s="42">
        <v>9500</v>
      </c>
      <c r="K1541" s="29">
        <v>57</v>
      </c>
      <c r="L1541" s="29">
        <v>8</v>
      </c>
      <c r="M1541" s="29">
        <v>65</v>
      </c>
      <c r="N1541" s="29">
        <v>14.712</v>
      </c>
      <c r="O1541" s="42">
        <v>10158</v>
      </c>
      <c r="P1541" s="42"/>
      <c r="Q1541" s="42"/>
      <c r="R1541" s="42"/>
      <c r="S1541" s="42">
        <v>0</v>
      </c>
      <c r="T1541" s="103">
        <v>10158</v>
      </c>
    </row>
    <row r="1542" spans="1:20" outlineLevel="2" x14ac:dyDescent="0.25">
      <c r="A1542" s="29" t="s">
        <v>566</v>
      </c>
      <c r="B1542" s="29" t="s">
        <v>43</v>
      </c>
      <c r="C1542" s="29" t="s">
        <v>6971</v>
      </c>
      <c r="D1542" s="29" t="s">
        <v>6972</v>
      </c>
      <c r="E1542" s="29">
        <v>321991</v>
      </c>
      <c r="F1542" s="29">
        <v>9</v>
      </c>
      <c r="G1542" s="29">
        <v>0</v>
      </c>
      <c r="H1542" s="29">
        <v>9</v>
      </c>
      <c r="I1542" s="29">
        <v>14.394000000000004</v>
      </c>
      <c r="J1542" s="42">
        <v>1555</v>
      </c>
      <c r="K1542" s="29">
        <v>5</v>
      </c>
      <c r="L1542" s="29">
        <v>0</v>
      </c>
      <c r="M1542" s="29">
        <v>5</v>
      </c>
      <c r="N1542" s="29">
        <v>14.712</v>
      </c>
      <c r="O1542" s="42">
        <v>1331</v>
      </c>
      <c r="P1542" s="42"/>
      <c r="Q1542" s="42"/>
      <c r="R1542" s="42"/>
      <c r="S1542" s="42">
        <v>0</v>
      </c>
      <c r="T1542" s="103">
        <v>1331</v>
      </c>
    </row>
    <row r="1543" spans="1:20" outlineLevel="2" x14ac:dyDescent="0.25">
      <c r="A1543" s="29" t="s">
        <v>566</v>
      </c>
      <c r="B1543" s="29" t="s">
        <v>43</v>
      </c>
      <c r="C1543" s="29" t="s">
        <v>6975</v>
      </c>
      <c r="D1543" s="29" t="s">
        <v>6976</v>
      </c>
      <c r="E1543" s="29">
        <v>322008</v>
      </c>
      <c r="F1543" s="29">
        <v>4</v>
      </c>
      <c r="G1543" s="29">
        <v>0</v>
      </c>
      <c r="H1543" s="29">
        <v>4</v>
      </c>
      <c r="I1543" s="29">
        <v>14.394000000000004</v>
      </c>
      <c r="J1543" s="42">
        <v>691</v>
      </c>
      <c r="K1543" s="29">
        <v>6</v>
      </c>
      <c r="L1543" s="29">
        <v>0</v>
      </c>
      <c r="M1543" s="29">
        <v>6</v>
      </c>
      <c r="N1543" s="29">
        <v>14.712</v>
      </c>
      <c r="O1543" s="42">
        <v>814</v>
      </c>
      <c r="P1543" s="42"/>
      <c r="Q1543" s="42"/>
      <c r="R1543" s="42"/>
      <c r="S1543" s="42">
        <v>0</v>
      </c>
      <c r="T1543" s="103">
        <v>814</v>
      </c>
    </row>
    <row r="1544" spans="1:20" outlineLevel="2" x14ac:dyDescent="0.25">
      <c r="A1544" s="29" t="s">
        <v>566</v>
      </c>
      <c r="B1544" s="29" t="s">
        <v>43</v>
      </c>
      <c r="C1544" s="29" t="s">
        <v>6979</v>
      </c>
      <c r="D1544" s="29" t="s">
        <v>6980</v>
      </c>
      <c r="E1544" s="29">
        <v>322016</v>
      </c>
      <c r="F1544" s="29">
        <v>5</v>
      </c>
      <c r="G1544" s="29">
        <v>0</v>
      </c>
      <c r="H1544" s="29">
        <v>5</v>
      </c>
      <c r="I1544" s="29">
        <v>14.394000000000004</v>
      </c>
      <c r="J1544" s="42">
        <v>864</v>
      </c>
      <c r="K1544" s="29">
        <v>2</v>
      </c>
      <c r="L1544" s="29">
        <v>0</v>
      </c>
      <c r="M1544" s="29">
        <v>2</v>
      </c>
      <c r="N1544" s="29">
        <v>14.712</v>
      </c>
      <c r="O1544" s="42">
        <v>694</v>
      </c>
      <c r="P1544" s="42"/>
      <c r="Q1544" s="42"/>
      <c r="R1544" s="42"/>
      <c r="S1544" s="42">
        <v>0</v>
      </c>
      <c r="T1544" s="103">
        <v>694</v>
      </c>
    </row>
    <row r="1545" spans="1:20" outlineLevel="2" x14ac:dyDescent="0.25">
      <c r="A1545" s="29" t="s">
        <v>566</v>
      </c>
      <c r="B1545" s="29" t="s">
        <v>43</v>
      </c>
      <c r="C1545" s="29" t="s">
        <v>6983</v>
      </c>
      <c r="D1545" s="29" t="s">
        <v>6984</v>
      </c>
      <c r="E1545" s="29">
        <v>322024</v>
      </c>
      <c r="F1545" s="29">
        <v>17</v>
      </c>
      <c r="G1545" s="29">
        <v>0</v>
      </c>
      <c r="H1545" s="29">
        <v>17</v>
      </c>
      <c r="I1545" s="29">
        <v>14.394000000000004</v>
      </c>
      <c r="J1545" s="42">
        <v>2936</v>
      </c>
      <c r="K1545" s="29">
        <v>7</v>
      </c>
      <c r="L1545" s="29">
        <v>0</v>
      </c>
      <c r="M1545" s="29">
        <v>7</v>
      </c>
      <c r="N1545" s="29">
        <v>14.712</v>
      </c>
      <c r="O1545" s="42">
        <v>2370</v>
      </c>
      <c r="P1545" s="42"/>
      <c r="Q1545" s="42"/>
      <c r="R1545" s="42"/>
      <c r="S1545" s="42">
        <v>0</v>
      </c>
      <c r="T1545" s="103">
        <v>2370</v>
      </c>
    </row>
    <row r="1546" spans="1:20" outlineLevel="2" x14ac:dyDescent="0.25">
      <c r="A1546" s="29" t="s">
        <v>566</v>
      </c>
      <c r="B1546" s="29" t="s">
        <v>43</v>
      </c>
      <c r="C1546" s="29" t="s">
        <v>6987</v>
      </c>
      <c r="D1546" s="29" t="s">
        <v>6988</v>
      </c>
      <c r="E1546" s="29">
        <v>322032</v>
      </c>
      <c r="F1546" s="29">
        <v>8</v>
      </c>
      <c r="G1546" s="29">
        <v>0</v>
      </c>
      <c r="H1546" s="29">
        <v>8</v>
      </c>
      <c r="I1546" s="29">
        <v>14.394000000000004</v>
      </c>
      <c r="J1546" s="42">
        <v>1382</v>
      </c>
      <c r="K1546" s="29">
        <v>3</v>
      </c>
      <c r="L1546" s="29">
        <v>0</v>
      </c>
      <c r="M1546" s="29">
        <v>3</v>
      </c>
      <c r="N1546" s="29">
        <v>14.712</v>
      </c>
      <c r="O1546" s="42">
        <v>1098</v>
      </c>
      <c r="P1546" s="42"/>
      <c r="Q1546" s="42"/>
      <c r="R1546" s="42"/>
      <c r="S1546" s="42">
        <v>0</v>
      </c>
      <c r="T1546" s="103">
        <v>1098</v>
      </c>
    </row>
    <row r="1547" spans="1:20" outlineLevel="2" x14ac:dyDescent="0.25">
      <c r="A1547" s="29" t="s">
        <v>566</v>
      </c>
      <c r="B1547" s="29" t="s">
        <v>43</v>
      </c>
      <c r="C1547" s="29" t="s">
        <v>6991</v>
      </c>
      <c r="D1547" s="29" t="s">
        <v>6992</v>
      </c>
      <c r="E1547" s="29">
        <v>322041</v>
      </c>
      <c r="F1547" s="29">
        <v>5</v>
      </c>
      <c r="G1547" s="29">
        <v>0</v>
      </c>
      <c r="H1547" s="29">
        <v>5</v>
      </c>
      <c r="I1547" s="29">
        <v>14.394000000000004</v>
      </c>
      <c r="J1547" s="42">
        <v>864</v>
      </c>
      <c r="K1547" s="29">
        <v>5</v>
      </c>
      <c r="L1547" s="29">
        <v>0</v>
      </c>
      <c r="M1547" s="29">
        <v>5</v>
      </c>
      <c r="N1547" s="29">
        <v>14.712</v>
      </c>
      <c r="O1547" s="42">
        <v>870</v>
      </c>
      <c r="P1547" s="42"/>
      <c r="Q1547" s="42"/>
      <c r="R1547" s="42"/>
      <c r="S1547" s="42">
        <v>0</v>
      </c>
      <c r="T1547" s="103">
        <v>870</v>
      </c>
    </row>
    <row r="1548" spans="1:20" outlineLevel="2" x14ac:dyDescent="0.25">
      <c r="A1548" s="29" t="s">
        <v>566</v>
      </c>
      <c r="B1548" s="29" t="s">
        <v>43</v>
      </c>
      <c r="C1548" s="29" t="s">
        <v>6995</v>
      </c>
      <c r="D1548" s="29" t="s">
        <v>6996</v>
      </c>
      <c r="E1548" s="29">
        <v>322059</v>
      </c>
      <c r="F1548" s="29">
        <v>3</v>
      </c>
      <c r="G1548" s="29">
        <v>2</v>
      </c>
      <c r="H1548" s="29">
        <v>5</v>
      </c>
      <c r="I1548" s="29">
        <v>14.394000000000004</v>
      </c>
      <c r="J1548" s="42">
        <v>864</v>
      </c>
      <c r="K1548" s="29">
        <v>9</v>
      </c>
      <c r="L1548" s="29">
        <v>1</v>
      </c>
      <c r="M1548" s="29">
        <v>10</v>
      </c>
      <c r="N1548" s="29">
        <v>14.712</v>
      </c>
      <c r="O1548" s="42">
        <v>1164</v>
      </c>
      <c r="P1548" s="42"/>
      <c r="Q1548" s="42"/>
      <c r="R1548" s="42"/>
      <c r="S1548" s="42">
        <v>0</v>
      </c>
      <c r="T1548" s="103">
        <v>1164</v>
      </c>
    </row>
    <row r="1549" spans="1:20" outlineLevel="2" x14ac:dyDescent="0.25">
      <c r="A1549" s="29" t="s">
        <v>566</v>
      </c>
      <c r="B1549" s="29" t="s">
        <v>43</v>
      </c>
      <c r="C1549" s="29" t="s">
        <v>6999</v>
      </c>
      <c r="D1549" s="29" t="s">
        <v>7000</v>
      </c>
      <c r="E1549" s="29">
        <v>322075</v>
      </c>
      <c r="F1549" s="29">
        <v>5</v>
      </c>
      <c r="G1549" s="29">
        <v>0</v>
      </c>
      <c r="H1549" s="29">
        <v>5</v>
      </c>
      <c r="I1549" s="29">
        <v>14.394000000000004</v>
      </c>
      <c r="J1549" s="42">
        <v>864</v>
      </c>
      <c r="K1549" s="29">
        <v>2</v>
      </c>
      <c r="L1549" s="29">
        <v>0</v>
      </c>
      <c r="M1549" s="29">
        <v>2</v>
      </c>
      <c r="N1549" s="29">
        <v>14.712</v>
      </c>
      <c r="O1549" s="42">
        <v>693</v>
      </c>
      <c r="P1549" s="42"/>
      <c r="Q1549" s="42"/>
      <c r="R1549" s="42"/>
      <c r="S1549" s="42">
        <v>0</v>
      </c>
      <c r="T1549" s="103">
        <v>693</v>
      </c>
    </row>
    <row r="1550" spans="1:20" outlineLevel="2" x14ac:dyDescent="0.25">
      <c r="A1550" s="29" t="s">
        <v>566</v>
      </c>
      <c r="B1550" s="29" t="s">
        <v>43</v>
      </c>
      <c r="C1550" s="29" t="s">
        <v>7003</v>
      </c>
      <c r="D1550" s="29" t="s">
        <v>7004</v>
      </c>
      <c r="E1550" s="29">
        <v>322083</v>
      </c>
      <c r="F1550" s="29">
        <v>5</v>
      </c>
      <c r="G1550" s="29">
        <v>0</v>
      </c>
      <c r="H1550" s="29">
        <v>5</v>
      </c>
      <c r="I1550" s="29">
        <v>14.394000000000004</v>
      </c>
      <c r="J1550" s="42">
        <v>864</v>
      </c>
      <c r="K1550" s="29">
        <v>7</v>
      </c>
      <c r="L1550" s="29">
        <v>0</v>
      </c>
      <c r="M1550" s="29">
        <v>7</v>
      </c>
      <c r="N1550" s="29">
        <v>14.712</v>
      </c>
      <c r="O1550" s="42">
        <v>988</v>
      </c>
      <c r="P1550" s="42"/>
      <c r="Q1550" s="42"/>
      <c r="R1550" s="42"/>
      <c r="S1550" s="42">
        <v>0</v>
      </c>
      <c r="T1550" s="103">
        <v>988</v>
      </c>
    </row>
    <row r="1551" spans="1:20" outlineLevel="2" x14ac:dyDescent="0.25">
      <c r="A1551" s="29" t="s">
        <v>566</v>
      </c>
      <c r="B1551" s="29" t="s">
        <v>43</v>
      </c>
      <c r="C1551" s="29" t="s">
        <v>7007</v>
      </c>
      <c r="D1551" s="29" t="s">
        <v>7008</v>
      </c>
      <c r="E1551" s="29">
        <v>322105</v>
      </c>
      <c r="F1551" s="29">
        <v>7</v>
      </c>
      <c r="G1551" s="29">
        <v>0</v>
      </c>
      <c r="H1551" s="29">
        <v>7</v>
      </c>
      <c r="I1551" s="29">
        <v>14.394000000000004</v>
      </c>
      <c r="J1551" s="42">
        <v>1209</v>
      </c>
      <c r="K1551" s="29">
        <v>6</v>
      </c>
      <c r="L1551" s="29">
        <v>0</v>
      </c>
      <c r="M1551" s="29">
        <v>6</v>
      </c>
      <c r="N1551" s="29">
        <v>14.712</v>
      </c>
      <c r="O1551" s="42">
        <v>1159</v>
      </c>
      <c r="P1551" s="42"/>
      <c r="Q1551" s="42"/>
      <c r="R1551" s="42"/>
      <c r="S1551" s="42">
        <v>0</v>
      </c>
      <c r="T1551" s="103">
        <v>1159</v>
      </c>
    </row>
    <row r="1552" spans="1:20" outlineLevel="2" x14ac:dyDescent="0.25">
      <c r="A1552" s="29" t="s">
        <v>566</v>
      </c>
      <c r="B1552" s="29" t="s">
        <v>43</v>
      </c>
      <c r="C1552" s="29" t="s">
        <v>7011</v>
      </c>
      <c r="D1552" s="29" t="s">
        <v>7012</v>
      </c>
      <c r="E1552" s="29">
        <v>322113</v>
      </c>
      <c r="F1552" s="29">
        <v>7</v>
      </c>
      <c r="G1552" s="29">
        <v>0</v>
      </c>
      <c r="H1552" s="29">
        <v>7</v>
      </c>
      <c r="I1552" s="29">
        <v>14.394000000000004</v>
      </c>
      <c r="J1552" s="42">
        <v>1209</v>
      </c>
      <c r="K1552" s="29">
        <v>6</v>
      </c>
      <c r="L1552" s="29">
        <v>0</v>
      </c>
      <c r="M1552" s="29">
        <v>6</v>
      </c>
      <c r="N1552" s="29">
        <v>14.712</v>
      </c>
      <c r="O1552" s="42">
        <v>1159</v>
      </c>
      <c r="P1552" s="42"/>
      <c r="Q1552" s="42"/>
      <c r="R1552" s="42"/>
      <c r="S1552" s="42">
        <v>0</v>
      </c>
      <c r="T1552" s="103">
        <v>1159</v>
      </c>
    </row>
    <row r="1553" spans="1:20" outlineLevel="2" x14ac:dyDescent="0.25">
      <c r="A1553" s="29" t="s">
        <v>566</v>
      </c>
      <c r="B1553" s="29" t="s">
        <v>43</v>
      </c>
      <c r="C1553" s="29" t="s">
        <v>7015</v>
      </c>
      <c r="D1553" s="29" t="s">
        <v>7016</v>
      </c>
      <c r="E1553" s="29">
        <v>322130</v>
      </c>
      <c r="F1553" s="29">
        <v>14</v>
      </c>
      <c r="G1553" s="29">
        <v>0</v>
      </c>
      <c r="H1553" s="29">
        <v>14</v>
      </c>
      <c r="I1553" s="29">
        <v>14.394000000000004</v>
      </c>
      <c r="J1553" s="42">
        <v>2418</v>
      </c>
      <c r="K1553" s="29">
        <v>7</v>
      </c>
      <c r="L1553" s="29">
        <v>0</v>
      </c>
      <c r="M1553" s="29">
        <v>7</v>
      </c>
      <c r="N1553" s="29">
        <v>14.712</v>
      </c>
      <c r="O1553" s="42">
        <v>2024</v>
      </c>
      <c r="P1553" s="42"/>
      <c r="Q1553" s="42"/>
      <c r="R1553" s="42"/>
      <c r="S1553" s="42">
        <v>0</v>
      </c>
      <c r="T1553" s="103">
        <v>2024</v>
      </c>
    </row>
    <row r="1554" spans="1:20" outlineLevel="2" x14ac:dyDescent="0.25">
      <c r="A1554" s="29" t="s">
        <v>566</v>
      </c>
      <c r="B1554" s="29" t="s">
        <v>43</v>
      </c>
      <c r="C1554" s="29" t="s">
        <v>7019</v>
      </c>
      <c r="D1554" s="29" t="s">
        <v>7020</v>
      </c>
      <c r="E1554" s="29">
        <v>322148</v>
      </c>
      <c r="F1554" s="29">
        <v>3</v>
      </c>
      <c r="G1554" s="29">
        <v>0</v>
      </c>
      <c r="H1554" s="29">
        <v>3</v>
      </c>
      <c r="I1554" s="29">
        <v>14.394000000000004</v>
      </c>
      <c r="J1554" s="42">
        <v>518</v>
      </c>
      <c r="K1554" s="29">
        <v>1</v>
      </c>
      <c r="L1554" s="29">
        <v>0</v>
      </c>
      <c r="M1554" s="29">
        <v>1</v>
      </c>
      <c r="N1554" s="29">
        <v>14.712</v>
      </c>
      <c r="O1554" s="42">
        <v>404</v>
      </c>
      <c r="P1554" s="42"/>
      <c r="Q1554" s="42"/>
      <c r="R1554" s="42"/>
      <c r="S1554" s="42">
        <v>0</v>
      </c>
      <c r="T1554" s="103">
        <v>404</v>
      </c>
    </row>
    <row r="1555" spans="1:20" outlineLevel="2" x14ac:dyDescent="0.25">
      <c r="A1555" s="29" t="s">
        <v>566</v>
      </c>
      <c r="B1555" s="29" t="s">
        <v>43</v>
      </c>
      <c r="C1555" s="29" t="s">
        <v>7023</v>
      </c>
      <c r="D1555" s="29" t="s">
        <v>7024</v>
      </c>
      <c r="E1555" s="29">
        <v>322156</v>
      </c>
      <c r="F1555" s="29">
        <v>4</v>
      </c>
      <c r="G1555" s="29">
        <v>0</v>
      </c>
      <c r="H1555" s="29">
        <v>4</v>
      </c>
      <c r="I1555" s="29">
        <v>14.394000000000004</v>
      </c>
      <c r="J1555" s="42">
        <v>691</v>
      </c>
      <c r="K1555" s="29">
        <v>5</v>
      </c>
      <c r="L1555" s="29">
        <v>0</v>
      </c>
      <c r="M1555" s="29">
        <v>5</v>
      </c>
      <c r="N1555" s="29">
        <v>14.712</v>
      </c>
      <c r="O1555" s="42">
        <v>755</v>
      </c>
      <c r="P1555" s="42"/>
      <c r="Q1555" s="42"/>
      <c r="R1555" s="42"/>
      <c r="S1555" s="42">
        <v>0</v>
      </c>
      <c r="T1555" s="103">
        <v>755</v>
      </c>
    </row>
    <row r="1556" spans="1:20" outlineLevel="2" x14ac:dyDescent="0.25">
      <c r="A1556" s="29" t="s">
        <v>566</v>
      </c>
      <c r="B1556" s="29" t="s">
        <v>43</v>
      </c>
      <c r="C1556" s="29" t="s">
        <v>7027</v>
      </c>
      <c r="D1556" s="29" t="s">
        <v>7028</v>
      </c>
      <c r="E1556" s="29">
        <v>322164</v>
      </c>
      <c r="F1556" s="29">
        <v>8</v>
      </c>
      <c r="G1556" s="29">
        <v>0</v>
      </c>
      <c r="H1556" s="29">
        <v>8</v>
      </c>
      <c r="I1556" s="29">
        <v>14.394000000000004</v>
      </c>
      <c r="J1556" s="42">
        <v>1382</v>
      </c>
      <c r="K1556" s="29">
        <v>11</v>
      </c>
      <c r="L1556" s="29">
        <v>0</v>
      </c>
      <c r="M1556" s="29">
        <v>11</v>
      </c>
      <c r="N1556" s="29">
        <v>14.712</v>
      </c>
      <c r="O1556" s="42">
        <v>1569</v>
      </c>
      <c r="P1556" s="42"/>
      <c r="Q1556" s="42"/>
      <c r="R1556" s="42"/>
      <c r="S1556" s="42">
        <v>0</v>
      </c>
      <c r="T1556" s="103">
        <v>1569</v>
      </c>
    </row>
    <row r="1557" spans="1:20" outlineLevel="2" x14ac:dyDescent="0.25">
      <c r="A1557" s="29" t="s">
        <v>566</v>
      </c>
      <c r="B1557" s="29" t="s">
        <v>43</v>
      </c>
      <c r="C1557" s="29" t="s">
        <v>7031</v>
      </c>
      <c r="D1557" s="29" t="s">
        <v>7032</v>
      </c>
      <c r="E1557" s="29">
        <v>322181</v>
      </c>
      <c r="F1557" s="29">
        <v>8</v>
      </c>
      <c r="G1557" s="29">
        <v>0</v>
      </c>
      <c r="H1557" s="29">
        <v>8</v>
      </c>
      <c r="I1557" s="29">
        <v>14.394000000000004</v>
      </c>
      <c r="J1557" s="42">
        <v>1382</v>
      </c>
      <c r="K1557" s="29">
        <v>7</v>
      </c>
      <c r="L1557" s="29">
        <v>0</v>
      </c>
      <c r="M1557" s="29">
        <v>7</v>
      </c>
      <c r="N1557" s="29">
        <v>14.712</v>
      </c>
      <c r="O1557" s="42">
        <v>1333</v>
      </c>
      <c r="P1557" s="42"/>
      <c r="Q1557" s="42"/>
      <c r="R1557" s="42"/>
      <c r="S1557" s="42">
        <v>0</v>
      </c>
      <c r="T1557" s="103">
        <v>1333</v>
      </c>
    </row>
    <row r="1558" spans="1:20" outlineLevel="2" x14ac:dyDescent="0.25">
      <c r="A1558" s="29" t="s">
        <v>566</v>
      </c>
      <c r="B1558" s="29" t="s">
        <v>43</v>
      </c>
      <c r="C1558" s="29" t="s">
        <v>7035</v>
      </c>
      <c r="D1558" s="29" t="s">
        <v>7036</v>
      </c>
      <c r="E1558" s="29">
        <v>322211</v>
      </c>
      <c r="F1558" s="29">
        <v>8</v>
      </c>
      <c r="G1558" s="29">
        <v>0</v>
      </c>
      <c r="H1558" s="29">
        <v>8</v>
      </c>
      <c r="I1558" s="29">
        <v>14.394000000000004</v>
      </c>
      <c r="J1558" s="42">
        <v>1382</v>
      </c>
      <c r="K1558" s="29">
        <v>15</v>
      </c>
      <c r="L1558" s="29">
        <v>0</v>
      </c>
      <c r="M1558" s="29">
        <v>15</v>
      </c>
      <c r="N1558" s="29">
        <v>14.712</v>
      </c>
      <c r="O1558" s="42">
        <v>1804</v>
      </c>
      <c r="P1558" s="42"/>
      <c r="Q1558" s="42"/>
      <c r="R1558" s="42"/>
      <c r="S1558" s="42">
        <v>0</v>
      </c>
      <c r="T1558" s="103">
        <v>1804</v>
      </c>
    </row>
    <row r="1559" spans="1:20" outlineLevel="2" x14ac:dyDescent="0.25">
      <c r="A1559" s="29" t="s">
        <v>566</v>
      </c>
      <c r="B1559" s="29" t="s">
        <v>43</v>
      </c>
      <c r="C1559" s="29" t="s">
        <v>7039</v>
      </c>
      <c r="D1559" s="29" t="s">
        <v>7040</v>
      </c>
      <c r="E1559" s="29">
        <v>322229</v>
      </c>
      <c r="F1559" s="29">
        <v>3</v>
      </c>
      <c r="G1559" s="29">
        <v>0</v>
      </c>
      <c r="H1559" s="29">
        <v>3</v>
      </c>
      <c r="I1559" s="29">
        <v>14.394000000000004</v>
      </c>
      <c r="J1559" s="42">
        <v>518</v>
      </c>
      <c r="K1559" s="29">
        <v>2</v>
      </c>
      <c r="L1559" s="29">
        <v>0</v>
      </c>
      <c r="M1559" s="29">
        <v>2</v>
      </c>
      <c r="N1559" s="29">
        <v>14.712</v>
      </c>
      <c r="O1559" s="42">
        <v>463</v>
      </c>
      <c r="P1559" s="42"/>
      <c r="Q1559" s="42"/>
      <c r="R1559" s="42"/>
      <c r="S1559" s="42">
        <v>0</v>
      </c>
      <c r="T1559" s="103">
        <v>463</v>
      </c>
    </row>
    <row r="1560" spans="1:20" outlineLevel="2" x14ac:dyDescent="0.25">
      <c r="A1560" s="29" t="s">
        <v>566</v>
      </c>
      <c r="B1560" s="29" t="s">
        <v>43</v>
      </c>
      <c r="C1560" s="29" t="s">
        <v>7043</v>
      </c>
      <c r="D1560" s="29" t="s">
        <v>7044</v>
      </c>
      <c r="E1560" s="29">
        <v>322237</v>
      </c>
      <c r="F1560" s="29">
        <v>6</v>
      </c>
      <c r="G1560" s="29">
        <v>0</v>
      </c>
      <c r="H1560" s="29">
        <v>6</v>
      </c>
      <c r="I1560" s="29">
        <v>14.394000000000004</v>
      </c>
      <c r="J1560" s="42">
        <v>1036</v>
      </c>
      <c r="K1560" s="29">
        <v>6</v>
      </c>
      <c r="L1560" s="29">
        <v>0</v>
      </c>
      <c r="M1560" s="29">
        <v>6</v>
      </c>
      <c r="N1560" s="29">
        <v>14.712</v>
      </c>
      <c r="O1560" s="42">
        <v>1044</v>
      </c>
      <c r="P1560" s="42"/>
      <c r="Q1560" s="42"/>
      <c r="R1560" s="42"/>
      <c r="S1560" s="42">
        <v>0</v>
      </c>
      <c r="T1560" s="103">
        <v>1044</v>
      </c>
    </row>
    <row r="1561" spans="1:20" outlineLevel="2" x14ac:dyDescent="0.25">
      <c r="A1561" s="29" t="s">
        <v>566</v>
      </c>
      <c r="B1561" s="29" t="s">
        <v>43</v>
      </c>
      <c r="C1561" s="29" t="s">
        <v>7047</v>
      </c>
      <c r="D1561" s="29" t="s">
        <v>7048</v>
      </c>
      <c r="E1561" s="29">
        <v>322245</v>
      </c>
      <c r="F1561" s="29">
        <v>13</v>
      </c>
      <c r="G1561" s="29">
        <v>1</v>
      </c>
      <c r="H1561" s="29">
        <v>14</v>
      </c>
      <c r="I1561" s="29">
        <v>14.394000000000004</v>
      </c>
      <c r="J1561" s="42">
        <v>2418</v>
      </c>
      <c r="K1561" s="29">
        <v>15</v>
      </c>
      <c r="L1561" s="29">
        <v>0</v>
      </c>
      <c r="M1561" s="29">
        <v>15</v>
      </c>
      <c r="N1561" s="29">
        <v>14.712</v>
      </c>
      <c r="O1561" s="42">
        <v>2495</v>
      </c>
      <c r="P1561" s="42"/>
      <c r="Q1561" s="42"/>
      <c r="R1561" s="42"/>
      <c r="S1561" s="42">
        <v>0</v>
      </c>
      <c r="T1561" s="103">
        <v>2495</v>
      </c>
    </row>
    <row r="1562" spans="1:20" outlineLevel="2" x14ac:dyDescent="0.25">
      <c r="A1562" s="29" t="s">
        <v>566</v>
      </c>
      <c r="B1562" s="29" t="s">
        <v>43</v>
      </c>
      <c r="C1562" s="29" t="s">
        <v>7051</v>
      </c>
      <c r="D1562" s="29" t="s">
        <v>7052</v>
      </c>
      <c r="E1562" s="29">
        <v>322253</v>
      </c>
      <c r="F1562" s="29">
        <v>6</v>
      </c>
      <c r="G1562" s="29">
        <v>0</v>
      </c>
      <c r="H1562" s="29">
        <v>6</v>
      </c>
      <c r="I1562" s="29">
        <v>14.394000000000004</v>
      </c>
      <c r="J1562" s="42">
        <v>1036</v>
      </c>
      <c r="K1562" s="29">
        <v>8</v>
      </c>
      <c r="L1562" s="29">
        <v>0</v>
      </c>
      <c r="M1562" s="29">
        <v>8</v>
      </c>
      <c r="N1562" s="29">
        <v>14.712</v>
      </c>
      <c r="O1562" s="42">
        <v>1162</v>
      </c>
      <c r="P1562" s="42"/>
      <c r="Q1562" s="42"/>
      <c r="R1562" s="42"/>
      <c r="S1562" s="42">
        <v>0</v>
      </c>
      <c r="T1562" s="103">
        <v>1162</v>
      </c>
    </row>
    <row r="1563" spans="1:20" outlineLevel="2" x14ac:dyDescent="0.25">
      <c r="A1563" s="29" t="s">
        <v>566</v>
      </c>
      <c r="B1563" s="29" t="s">
        <v>43</v>
      </c>
      <c r="C1563" s="29" t="s">
        <v>7055</v>
      </c>
      <c r="D1563" s="29" t="s">
        <v>7056</v>
      </c>
      <c r="E1563" s="29">
        <v>322261</v>
      </c>
      <c r="F1563" s="29">
        <v>10</v>
      </c>
      <c r="G1563" s="29">
        <v>4</v>
      </c>
      <c r="H1563" s="29">
        <v>14</v>
      </c>
      <c r="I1563" s="29">
        <v>14.394000000000004</v>
      </c>
      <c r="J1563" s="42">
        <v>2418</v>
      </c>
      <c r="K1563" s="29">
        <v>8</v>
      </c>
      <c r="L1563" s="29">
        <v>5</v>
      </c>
      <c r="M1563" s="29">
        <v>13</v>
      </c>
      <c r="N1563" s="29">
        <v>14.712</v>
      </c>
      <c r="O1563" s="42">
        <v>2377</v>
      </c>
      <c r="P1563" s="42"/>
      <c r="Q1563" s="42"/>
      <c r="R1563" s="42"/>
      <c r="S1563" s="42">
        <v>0</v>
      </c>
      <c r="T1563" s="103">
        <v>2377</v>
      </c>
    </row>
    <row r="1564" spans="1:20" outlineLevel="2" x14ac:dyDescent="0.25">
      <c r="A1564" s="29" t="s">
        <v>566</v>
      </c>
      <c r="B1564" s="29" t="s">
        <v>43</v>
      </c>
      <c r="C1564" s="29" t="s">
        <v>7059</v>
      </c>
      <c r="D1564" s="29" t="s">
        <v>7060</v>
      </c>
      <c r="E1564" s="29">
        <v>322270</v>
      </c>
      <c r="F1564" s="29">
        <v>12</v>
      </c>
      <c r="G1564" s="29">
        <v>7</v>
      </c>
      <c r="H1564" s="29">
        <v>19</v>
      </c>
      <c r="I1564" s="29">
        <v>14.394000000000004</v>
      </c>
      <c r="J1564" s="42">
        <v>3282</v>
      </c>
      <c r="K1564" s="29">
        <v>19</v>
      </c>
      <c r="L1564" s="29">
        <v>2</v>
      </c>
      <c r="M1564" s="29">
        <v>21</v>
      </c>
      <c r="N1564" s="29">
        <v>14.712</v>
      </c>
      <c r="O1564" s="42">
        <v>3424</v>
      </c>
      <c r="P1564" s="42"/>
      <c r="Q1564" s="42"/>
      <c r="R1564" s="42"/>
      <c r="S1564" s="42">
        <v>0</v>
      </c>
      <c r="T1564" s="103">
        <v>3424</v>
      </c>
    </row>
    <row r="1565" spans="1:20" outlineLevel="2" x14ac:dyDescent="0.25">
      <c r="A1565" s="29" t="s">
        <v>566</v>
      </c>
      <c r="B1565" s="29" t="s">
        <v>43</v>
      </c>
      <c r="C1565" s="29" t="s">
        <v>7063</v>
      </c>
      <c r="D1565" s="29" t="s">
        <v>7064</v>
      </c>
      <c r="E1565" s="29">
        <v>322318</v>
      </c>
      <c r="F1565" s="29">
        <v>2</v>
      </c>
      <c r="G1565" s="29">
        <v>0</v>
      </c>
      <c r="H1565" s="29">
        <v>2</v>
      </c>
      <c r="I1565" s="29">
        <v>14.394000000000004</v>
      </c>
      <c r="J1565" s="42">
        <v>345</v>
      </c>
      <c r="K1565" s="29">
        <v>1</v>
      </c>
      <c r="L1565" s="29">
        <v>0</v>
      </c>
      <c r="M1565" s="29">
        <v>1</v>
      </c>
      <c r="N1565" s="29">
        <v>14.712</v>
      </c>
      <c r="O1565" s="42">
        <v>289</v>
      </c>
      <c r="P1565" s="42"/>
      <c r="Q1565" s="42"/>
      <c r="R1565" s="42"/>
      <c r="S1565" s="42">
        <v>0</v>
      </c>
      <c r="T1565" s="103">
        <v>289</v>
      </c>
    </row>
    <row r="1566" spans="1:20" outlineLevel="2" x14ac:dyDescent="0.25">
      <c r="A1566" s="29" t="s">
        <v>566</v>
      </c>
      <c r="B1566" s="29" t="s">
        <v>43</v>
      </c>
      <c r="C1566" s="29" t="s">
        <v>7067</v>
      </c>
      <c r="D1566" s="29" t="s">
        <v>7068</v>
      </c>
      <c r="E1566" s="29">
        <v>595764</v>
      </c>
      <c r="F1566" s="29">
        <v>5</v>
      </c>
      <c r="G1566" s="29">
        <v>0</v>
      </c>
      <c r="H1566" s="29">
        <v>5</v>
      </c>
      <c r="I1566" s="29">
        <v>14.394000000000004</v>
      </c>
      <c r="J1566" s="42">
        <v>864</v>
      </c>
      <c r="K1566" s="29">
        <v>3</v>
      </c>
      <c r="L1566" s="29">
        <v>0</v>
      </c>
      <c r="M1566" s="29">
        <v>3</v>
      </c>
      <c r="N1566" s="29">
        <v>14.712</v>
      </c>
      <c r="O1566" s="42">
        <v>752</v>
      </c>
      <c r="P1566" s="42"/>
      <c r="Q1566" s="42"/>
      <c r="R1566" s="42"/>
      <c r="S1566" s="42">
        <v>0</v>
      </c>
      <c r="T1566" s="103">
        <v>752</v>
      </c>
    </row>
    <row r="1567" spans="1:20" outlineLevel="2" x14ac:dyDescent="0.25">
      <c r="A1567" s="29" t="s">
        <v>566</v>
      </c>
      <c r="B1567" s="29" t="s">
        <v>43</v>
      </c>
      <c r="C1567" s="29" t="s">
        <v>7071</v>
      </c>
      <c r="D1567" s="29" t="s">
        <v>7072</v>
      </c>
      <c r="E1567" s="29">
        <v>322334</v>
      </c>
      <c r="F1567" s="29">
        <v>7</v>
      </c>
      <c r="G1567" s="29">
        <v>0</v>
      </c>
      <c r="H1567" s="29">
        <v>7</v>
      </c>
      <c r="I1567" s="29">
        <v>14.394000000000004</v>
      </c>
      <c r="J1567" s="42">
        <v>1209</v>
      </c>
      <c r="K1567" s="29">
        <v>2</v>
      </c>
      <c r="L1567" s="29">
        <v>0</v>
      </c>
      <c r="M1567" s="29">
        <v>2</v>
      </c>
      <c r="N1567" s="29">
        <v>14.712</v>
      </c>
      <c r="O1567" s="42">
        <v>924</v>
      </c>
      <c r="P1567" s="42"/>
      <c r="Q1567" s="42"/>
      <c r="R1567" s="42"/>
      <c r="S1567" s="42">
        <v>0</v>
      </c>
      <c r="T1567" s="103">
        <v>924</v>
      </c>
    </row>
    <row r="1568" spans="1:20" outlineLevel="2" x14ac:dyDescent="0.25">
      <c r="A1568" s="29" t="s">
        <v>566</v>
      </c>
      <c r="B1568" s="29" t="s">
        <v>43</v>
      </c>
      <c r="C1568" s="29" t="s">
        <v>7075</v>
      </c>
      <c r="D1568" s="29" t="s">
        <v>7076</v>
      </c>
      <c r="E1568" s="29">
        <v>322342</v>
      </c>
      <c r="F1568" s="29">
        <v>9</v>
      </c>
      <c r="G1568" s="29">
        <v>2</v>
      </c>
      <c r="H1568" s="29">
        <v>11</v>
      </c>
      <c r="I1568" s="29">
        <v>14.394000000000004</v>
      </c>
      <c r="J1568" s="42">
        <v>1900</v>
      </c>
      <c r="K1568" s="29">
        <v>9</v>
      </c>
      <c r="L1568" s="29">
        <v>0</v>
      </c>
      <c r="M1568" s="29">
        <v>9</v>
      </c>
      <c r="N1568" s="29">
        <v>14.712</v>
      </c>
      <c r="O1568" s="42">
        <v>1796</v>
      </c>
      <c r="P1568" s="42"/>
      <c r="Q1568" s="42"/>
      <c r="R1568" s="42"/>
      <c r="S1568" s="42">
        <v>0</v>
      </c>
      <c r="T1568" s="103">
        <v>1796</v>
      </c>
    </row>
    <row r="1569" spans="1:20" outlineLevel="2" x14ac:dyDescent="0.25">
      <c r="A1569" s="29" t="s">
        <v>566</v>
      </c>
      <c r="B1569" s="29" t="s">
        <v>43</v>
      </c>
      <c r="C1569" s="29" t="s">
        <v>7079</v>
      </c>
      <c r="D1569" s="29" t="s">
        <v>7080</v>
      </c>
      <c r="E1569" s="29">
        <v>322369</v>
      </c>
      <c r="F1569" s="29">
        <v>13</v>
      </c>
      <c r="G1569" s="29">
        <v>0</v>
      </c>
      <c r="H1569" s="29">
        <v>13</v>
      </c>
      <c r="I1569" s="29">
        <v>14.394000000000004</v>
      </c>
      <c r="J1569" s="42">
        <v>2245</v>
      </c>
      <c r="K1569" s="29">
        <v>16</v>
      </c>
      <c r="L1569" s="29">
        <v>0</v>
      </c>
      <c r="M1569" s="29">
        <v>16</v>
      </c>
      <c r="N1569" s="29">
        <v>14.712</v>
      </c>
      <c r="O1569" s="42">
        <v>2439</v>
      </c>
      <c r="P1569" s="42"/>
      <c r="Q1569" s="42"/>
      <c r="R1569" s="42"/>
      <c r="S1569" s="42">
        <v>0</v>
      </c>
      <c r="T1569" s="103">
        <v>2439</v>
      </c>
    </row>
    <row r="1570" spans="1:20" outlineLevel="2" x14ac:dyDescent="0.25">
      <c r="A1570" s="29" t="s">
        <v>566</v>
      </c>
      <c r="B1570" s="29" t="s">
        <v>43</v>
      </c>
      <c r="C1570" s="29" t="s">
        <v>7083</v>
      </c>
      <c r="D1570" s="29" t="s">
        <v>7084</v>
      </c>
      <c r="E1570" s="29">
        <v>322377</v>
      </c>
      <c r="F1570" s="29">
        <v>9</v>
      </c>
      <c r="G1570" s="29">
        <v>0</v>
      </c>
      <c r="H1570" s="29">
        <v>9</v>
      </c>
      <c r="I1570" s="29">
        <v>14.394000000000004</v>
      </c>
      <c r="J1570" s="42">
        <v>1555</v>
      </c>
      <c r="K1570" s="29">
        <v>13</v>
      </c>
      <c r="L1570" s="29">
        <v>0</v>
      </c>
      <c r="M1570" s="29">
        <v>13</v>
      </c>
      <c r="N1570" s="29">
        <v>14.712</v>
      </c>
      <c r="O1570" s="42">
        <v>1801</v>
      </c>
      <c r="P1570" s="42"/>
      <c r="Q1570" s="42"/>
      <c r="R1570" s="42"/>
      <c r="S1570" s="42">
        <v>0</v>
      </c>
      <c r="T1570" s="103">
        <v>1801</v>
      </c>
    </row>
    <row r="1571" spans="1:20" outlineLevel="2" x14ac:dyDescent="0.25">
      <c r="A1571" s="29" t="s">
        <v>566</v>
      </c>
      <c r="B1571" s="29" t="s">
        <v>43</v>
      </c>
      <c r="C1571" s="29" t="s">
        <v>7087</v>
      </c>
      <c r="D1571" s="29" t="s">
        <v>7088</v>
      </c>
      <c r="E1571" s="29">
        <v>322407</v>
      </c>
      <c r="F1571" s="29">
        <v>7</v>
      </c>
      <c r="G1571" s="29">
        <v>0</v>
      </c>
      <c r="H1571" s="29">
        <v>7</v>
      </c>
      <c r="I1571" s="29">
        <v>14.394000000000004</v>
      </c>
      <c r="J1571" s="42">
        <v>1209</v>
      </c>
      <c r="K1571" s="29">
        <v>6</v>
      </c>
      <c r="L1571" s="29">
        <v>0</v>
      </c>
      <c r="M1571" s="29">
        <v>6</v>
      </c>
      <c r="N1571" s="29">
        <v>14.712</v>
      </c>
      <c r="O1571" s="42">
        <v>1159</v>
      </c>
      <c r="P1571" s="42"/>
      <c r="Q1571" s="42"/>
      <c r="R1571" s="42"/>
      <c r="S1571" s="42">
        <v>0</v>
      </c>
      <c r="T1571" s="103">
        <v>1159</v>
      </c>
    </row>
    <row r="1572" spans="1:20" outlineLevel="2" x14ac:dyDescent="0.25">
      <c r="A1572" s="29" t="s">
        <v>566</v>
      </c>
      <c r="B1572" s="29" t="s">
        <v>43</v>
      </c>
      <c r="C1572" s="29" t="s">
        <v>7091</v>
      </c>
      <c r="D1572" s="29" t="s">
        <v>7092</v>
      </c>
      <c r="E1572" s="29">
        <v>322415</v>
      </c>
      <c r="F1572" s="29">
        <v>1</v>
      </c>
      <c r="G1572" s="29">
        <v>0</v>
      </c>
      <c r="H1572" s="29">
        <v>1</v>
      </c>
      <c r="I1572" s="29">
        <v>14.394000000000004</v>
      </c>
      <c r="J1572" s="42">
        <v>173</v>
      </c>
      <c r="K1572" s="29">
        <v>1</v>
      </c>
      <c r="L1572" s="29">
        <v>0</v>
      </c>
      <c r="M1572" s="29">
        <v>1</v>
      </c>
      <c r="N1572" s="29">
        <v>14.712</v>
      </c>
      <c r="O1572" s="42">
        <v>174</v>
      </c>
      <c r="P1572" s="42"/>
      <c r="Q1572" s="42"/>
      <c r="R1572" s="42"/>
      <c r="S1572" s="42">
        <v>0</v>
      </c>
      <c r="T1572" s="103">
        <v>174</v>
      </c>
    </row>
    <row r="1573" spans="1:20" outlineLevel="2" x14ac:dyDescent="0.25">
      <c r="A1573" s="29" t="s">
        <v>566</v>
      </c>
      <c r="B1573" s="29" t="s">
        <v>43</v>
      </c>
      <c r="C1573" s="29" t="s">
        <v>7095</v>
      </c>
      <c r="D1573" s="29" t="s">
        <v>7096</v>
      </c>
      <c r="E1573" s="29">
        <v>322423</v>
      </c>
      <c r="F1573" s="29">
        <v>4</v>
      </c>
      <c r="G1573" s="29">
        <v>1</v>
      </c>
      <c r="H1573" s="29">
        <v>5</v>
      </c>
      <c r="I1573" s="29">
        <v>14.394000000000004</v>
      </c>
      <c r="J1573" s="42">
        <v>864</v>
      </c>
      <c r="K1573" s="29">
        <v>3</v>
      </c>
      <c r="L1573" s="29">
        <v>1</v>
      </c>
      <c r="M1573" s="29">
        <v>4</v>
      </c>
      <c r="N1573" s="29">
        <v>14.712</v>
      </c>
      <c r="O1573" s="42">
        <v>811</v>
      </c>
      <c r="P1573" s="42"/>
      <c r="Q1573" s="42"/>
      <c r="R1573" s="42"/>
      <c r="S1573" s="42">
        <v>0</v>
      </c>
      <c r="T1573" s="103">
        <v>811</v>
      </c>
    </row>
    <row r="1574" spans="1:20" outlineLevel="2" x14ac:dyDescent="0.25">
      <c r="A1574" s="29" t="s">
        <v>566</v>
      </c>
      <c r="B1574" s="29" t="s">
        <v>43</v>
      </c>
      <c r="C1574" s="29" t="s">
        <v>7099</v>
      </c>
      <c r="D1574" s="29" t="s">
        <v>7100</v>
      </c>
      <c r="E1574" s="29">
        <v>322440</v>
      </c>
      <c r="F1574" s="29">
        <v>9</v>
      </c>
      <c r="G1574" s="29">
        <v>1</v>
      </c>
      <c r="H1574" s="29">
        <v>10</v>
      </c>
      <c r="I1574" s="29">
        <v>14.394000000000004</v>
      </c>
      <c r="J1574" s="42">
        <v>1727</v>
      </c>
      <c r="K1574" s="29">
        <v>8</v>
      </c>
      <c r="L1574" s="29">
        <v>0</v>
      </c>
      <c r="M1574" s="29">
        <v>8</v>
      </c>
      <c r="N1574" s="29">
        <v>14.712</v>
      </c>
      <c r="O1574" s="42">
        <v>1622</v>
      </c>
      <c r="P1574" s="42"/>
      <c r="Q1574" s="42"/>
      <c r="R1574" s="42"/>
      <c r="S1574" s="42">
        <v>0</v>
      </c>
      <c r="T1574" s="103">
        <v>1622</v>
      </c>
    </row>
    <row r="1575" spans="1:20" outlineLevel="2" x14ac:dyDescent="0.25">
      <c r="A1575" s="29" t="s">
        <v>566</v>
      </c>
      <c r="B1575" s="29" t="s">
        <v>43</v>
      </c>
      <c r="C1575" s="29" t="s">
        <v>7103</v>
      </c>
      <c r="D1575" s="29" t="s">
        <v>7104</v>
      </c>
      <c r="E1575" s="29">
        <v>322482</v>
      </c>
      <c r="F1575" s="29">
        <v>8</v>
      </c>
      <c r="G1575" s="29">
        <v>0</v>
      </c>
      <c r="H1575" s="29">
        <v>8</v>
      </c>
      <c r="I1575" s="29">
        <v>14.394000000000004</v>
      </c>
      <c r="J1575" s="42">
        <v>1382</v>
      </c>
      <c r="K1575" s="29">
        <v>11</v>
      </c>
      <c r="L1575" s="29">
        <v>0</v>
      </c>
      <c r="M1575" s="29">
        <v>11</v>
      </c>
      <c r="N1575" s="29">
        <v>14.712</v>
      </c>
      <c r="O1575" s="42">
        <v>1569</v>
      </c>
      <c r="P1575" s="42"/>
      <c r="Q1575" s="42"/>
      <c r="R1575" s="42"/>
      <c r="S1575" s="42">
        <v>0</v>
      </c>
      <c r="T1575" s="103">
        <v>1569</v>
      </c>
    </row>
    <row r="1576" spans="1:20" outlineLevel="2" x14ac:dyDescent="0.25">
      <c r="A1576" s="29" t="s">
        <v>566</v>
      </c>
      <c r="B1576" s="29" t="s">
        <v>43</v>
      </c>
      <c r="C1576" s="29" t="s">
        <v>7107</v>
      </c>
      <c r="D1576" s="29" t="s">
        <v>7108</v>
      </c>
      <c r="E1576" s="29">
        <v>322491</v>
      </c>
      <c r="F1576" s="29">
        <v>12</v>
      </c>
      <c r="G1576" s="29">
        <v>0</v>
      </c>
      <c r="H1576" s="29">
        <v>12</v>
      </c>
      <c r="I1576" s="29">
        <v>14.394000000000004</v>
      </c>
      <c r="J1576" s="42">
        <v>2073</v>
      </c>
      <c r="K1576" s="29">
        <v>19</v>
      </c>
      <c r="L1576" s="29">
        <v>0</v>
      </c>
      <c r="M1576" s="29">
        <v>19</v>
      </c>
      <c r="N1576" s="29">
        <v>14.712</v>
      </c>
      <c r="O1576" s="42">
        <v>2500</v>
      </c>
      <c r="P1576" s="42"/>
      <c r="Q1576" s="42"/>
      <c r="R1576" s="42"/>
      <c r="S1576" s="42">
        <v>0</v>
      </c>
      <c r="T1576" s="103">
        <v>2500</v>
      </c>
    </row>
    <row r="1577" spans="1:20" outlineLevel="2" x14ac:dyDescent="0.25">
      <c r="A1577" s="29" t="s">
        <v>566</v>
      </c>
      <c r="B1577" s="29" t="s">
        <v>43</v>
      </c>
      <c r="C1577" s="29" t="s">
        <v>7111</v>
      </c>
      <c r="D1577" s="29" t="s">
        <v>7112</v>
      </c>
      <c r="E1577" s="29">
        <v>322504</v>
      </c>
      <c r="F1577" s="29">
        <v>3</v>
      </c>
      <c r="G1577" s="29">
        <v>0</v>
      </c>
      <c r="H1577" s="29">
        <v>3</v>
      </c>
      <c r="I1577" s="29">
        <v>14.394000000000004</v>
      </c>
      <c r="J1577" s="42">
        <v>518</v>
      </c>
      <c r="K1577" s="29">
        <v>1</v>
      </c>
      <c r="L1577" s="29">
        <v>0</v>
      </c>
      <c r="M1577" s="29">
        <v>1</v>
      </c>
      <c r="N1577" s="29">
        <v>14.712</v>
      </c>
      <c r="O1577" s="42">
        <v>404</v>
      </c>
      <c r="P1577" s="42"/>
      <c r="Q1577" s="42"/>
      <c r="R1577" s="42"/>
      <c r="S1577" s="42">
        <v>0</v>
      </c>
      <c r="T1577" s="103">
        <v>404</v>
      </c>
    </row>
    <row r="1578" spans="1:20" outlineLevel="2" x14ac:dyDescent="0.25">
      <c r="A1578" s="29" t="s">
        <v>566</v>
      </c>
      <c r="B1578" s="29" t="s">
        <v>43</v>
      </c>
      <c r="C1578" s="29" t="s">
        <v>7115</v>
      </c>
      <c r="D1578" s="29" t="s">
        <v>7116</v>
      </c>
      <c r="E1578" s="29">
        <v>322547</v>
      </c>
      <c r="F1578" s="29">
        <v>3</v>
      </c>
      <c r="G1578" s="29">
        <v>0</v>
      </c>
      <c r="H1578" s="29">
        <v>3</v>
      </c>
      <c r="I1578" s="29">
        <v>14.394000000000004</v>
      </c>
      <c r="J1578" s="42">
        <v>518</v>
      </c>
      <c r="K1578" s="29">
        <v>4</v>
      </c>
      <c r="L1578" s="29">
        <v>0</v>
      </c>
      <c r="M1578" s="29">
        <v>4</v>
      </c>
      <c r="N1578" s="29">
        <v>14.712</v>
      </c>
      <c r="O1578" s="42">
        <v>581</v>
      </c>
      <c r="P1578" s="42"/>
      <c r="Q1578" s="42"/>
      <c r="R1578" s="42"/>
      <c r="S1578" s="42">
        <v>0</v>
      </c>
      <c r="T1578" s="103">
        <v>581</v>
      </c>
    </row>
    <row r="1579" spans="1:20" outlineLevel="2" x14ac:dyDescent="0.25">
      <c r="A1579" s="29" t="s">
        <v>566</v>
      </c>
      <c r="B1579" s="29" t="s">
        <v>43</v>
      </c>
      <c r="C1579" s="29" t="s">
        <v>7119</v>
      </c>
      <c r="D1579" s="29" t="s">
        <v>7120</v>
      </c>
      <c r="E1579" s="29">
        <v>322555</v>
      </c>
      <c r="F1579" s="29">
        <v>6</v>
      </c>
      <c r="G1579" s="29">
        <v>0</v>
      </c>
      <c r="H1579" s="29">
        <v>6</v>
      </c>
      <c r="I1579" s="29">
        <v>14.394000000000004</v>
      </c>
      <c r="J1579" s="42">
        <v>1036</v>
      </c>
      <c r="K1579" s="29">
        <v>8</v>
      </c>
      <c r="L1579" s="29">
        <v>0</v>
      </c>
      <c r="M1579" s="29">
        <v>8</v>
      </c>
      <c r="N1579" s="29">
        <v>14.712</v>
      </c>
      <c r="O1579" s="42">
        <v>1162</v>
      </c>
      <c r="P1579" s="42"/>
      <c r="Q1579" s="42"/>
      <c r="R1579" s="42"/>
      <c r="S1579" s="42">
        <v>0</v>
      </c>
      <c r="T1579" s="103">
        <v>1162</v>
      </c>
    </row>
    <row r="1580" spans="1:20" outlineLevel="2" x14ac:dyDescent="0.25">
      <c r="A1580" s="29" t="s">
        <v>566</v>
      </c>
      <c r="B1580" s="29" t="s">
        <v>43</v>
      </c>
      <c r="C1580" s="29" t="s">
        <v>7123</v>
      </c>
      <c r="D1580" s="29" t="s">
        <v>7124</v>
      </c>
      <c r="E1580" s="29">
        <v>322563</v>
      </c>
      <c r="F1580" s="29">
        <v>5</v>
      </c>
      <c r="G1580" s="29">
        <v>3</v>
      </c>
      <c r="H1580" s="29">
        <v>8</v>
      </c>
      <c r="I1580" s="29">
        <v>14.394000000000004</v>
      </c>
      <c r="J1580" s="42">
        <v>1382</v>
      </c>
      <c r="K1580" s="29">
        <v>6</v>
      </c>
      <c r="L1580" s="29">
        <v>4</v>
      </c>
      <c r="M1580" s="29">
        <v>10</v>
      </c>
      <c r="N1580" s="29">
        <v>14.712</v>
      </c>
      <c r="O1580" s="42">
        <v>1510</v>
      </c>
      <c r="P1580" s="42"/>
      <c r="Q1580" s="42"/>
      <c r="R1580" s="42"/>
      <c r="S1580" s="42">
        <v>0</v>
      </c>
      <c r="T1580" s="103">
        <v>1510</v>
      </c>
    </row>
    <row r="1581" spans="1:20" outlineLevel="2" x14ac:dyDescent="0.25">
      <c r="A1581" s="29" t="s">
        <v>566</v>
      </c>
      <c r="B1581" s="29" t="s">
        <v>43</v>
      </c>
      <c r="C1581" s="29" t="s">
        <v>7127</v>
      </c>
      <c r="D1581" s="29" t="s">
        <v>7128</v>
      </c>
      <c r="E1581" s="29">
        <v>322571</v>
      </c>
      <c r="F1581" s="29">
        <v>7</v>
      </c>
      <c r="G1581" s="29">
        <v>0</v>
      </c>
      <c r="H1581" s="29">
        <v>7</v>
      </c>
      <c r="I1581" s="29">
        <v>14.394000000000004</v>
      </c>
      <c r="J1581" s="42">
        <v>1209</v>
      </c>
      <c r="K1581" s="29">
        <v>5</v>
      </c>
      <c r="L1581" s="29">
        <v>0</v>
      </c>
      <c r="M1581" s="29">
        <v>5</v>
      </c>
      <c r="N1581" s="29">
        <v>14.712</v>
      </c>
      <c r="O1581" s="42">
        <v>1100</v>
      </c>
      <c r="P1581" s="42"/>
      <c r="Q1581" s="42"/>
      <c r="R1581" s="42"/>
      <c r="S1581" s="42">
        <v>0</v>
      </c>
      <c r="T1581" s="103">
        <v>1100</v>
      </c>
    </row>
    <row r="1582" spans="1:20" outlineLevel="2" x14ac:dyDescent="0.25">
      <c r="A1582" s="29" t="s">
        <v>566</v>
      </c>
      <c r="B1582" s="29" t="s">
        <v>43</v>
      </c>
      <c r="C1582" s="29" t="s">
        <v>7131</v>
      </c>
      <c r="D1582" s="29" t="s">
        <v>7132</v>
      </c>
      <c r="E1582" s="29">
        <v>322580</v>
      </c>
      <c r="F1582" s="29">
        <v>8</v>
      </c>
      <c r="G1582" s="29">
        <v>2</v>
      </c>
      <c r="H1582" s="29">
        <v>10</v>
      </c>
      <c r="I1582" s="29">
        <v>14.394000000000004</v>
      </c>
      <c r="J1582" s="42">
        <v>1727</v>
      </c>
      <c r="K1582" s="29">
        <v>5</v>
      </c>
      <c r="L1582" s="29">
        <v>3</v>
      </c>
      <c r="M1582" s="29">
        <v>8</v>
      </c>
      <c r="N1582" s="29">
        <v>14.712</v>
      </c>
      <c r="O1582" s="42">
        <v>1622</v>
      </c>
      <c r="P1582" s="42"/>
      <c r="Q1582" s="42"/>
      <c r="R1582" s="42"/>
      <c r="S1582" s="42">
        <v>0</v>
      </c>
      <c r="T1582" s="103">
        <v>1622</v>
      </c>
    </row>
    <row r="1583" spans="1:20" outlineLevel="2" x14ac:dyDescent="0.25">
      <c r="A1583" s="29" t="s">
        <v>566</v>
      </c>
      <c r="B1583" s="29" t="s">
        <v>43</v>
      </c>
      <c r="C1583" s="29" t="s">
        <v>7135</v>
      </c>
      <c r="D1583" s="29" t="s">
        <v>7136</v>
      </c>
      <c r="E1583" s="29">
        <v>322601</v>
      </c>
      <c r="F1583" s="29">
        <v>4</v>
      </c>
      <c r="G1583" s="29">
        <v>0</v>
      </c>
      <c r="H1583" s="29">
        <v>4</v>
      </c>
      <c r="I1583" s="29">
        <v>14.394000000000004</v>
      </c>
      <c r="J1583" s="42">
        <v>691</v>
      </c>
      <c r="K1583" s="29">
        <v>2</v>
      </c>
      <c r="L1583" s="29">
        <v>0</v>
      </c>
      <c r="M1583" s="29">
        <v>2</v>
      </c>
      <c r="N1583" s="29">
        <v>14.712</v>
      </c>
      <c r="O1583" s="42">
        <v>578</v>
      </c>
      <c r="P1583" s="42"/>
      <c r="Q1583" s="42"/>
      <c r="R1583" s="42"/>
      <c r="S1583" s="42">
        <v>0</v>
      </c>
      <c r="T1583" s="103">
        <v>578</v>
      </c>
    </row>
    <row r="1584" spans="1:20" outlineLevel="2" x14ac:dyDescent="0.25">
      <c r="A1584" s="29" t="s">
        <v>566</v>
      </c>
      <c r="B1584" s="29" t="s">
        <v>43</v>
      </c>
      <c r="C1584" s="29" t="s">
        <v>7139</v>
      </c>
      <c r="D1584" s="29" t="s">
        <v>7140</v>
      </c>
      <c r="E1584" s="29">
        <v>322610</v>
      </c>
      <c r="F1584" s="29">
        <v>4</v>
      </c>
      <c r="G1584" s="29">
        <v>0</v>
      </c>
      <c r="H1584" s="29">
        <v>4</v>
      </c>
      <c r="I1584" s="29">
        <v>14.394000000000004</v>
      </c>
      <c r="J1584" s="42">
        <v>691</v>
      </c>
      <c r="K1584" s="29">
        <v>0</v>
      </c>
      <c r="L1584" s="29">
        <v>0</v>
      </c>
      <c r="M1584" s="29">
        <v>0</v>
      </c>
      <c r="N1584" s="29">
        <v>14.712</v>
      </c>
      <c r="O1584" s="42">
        <v>461</v>
      </c>
      <c r="P1584" s="42"/>
      <c r="Q1584" s="42"/>
      <c r="R1584" s="42"/>
      <c r="S1584" s="42">
        <v>0</v>
      </c>
      <c r="T1584" s="103">
        <v>461</v>
      </c>
    </row>
    <row r="1585" spans="1:20" outlineLevel="2" x14ac:dyDescent="0.25">
      <c r="A1585" s="29" t="s">
        <v>566</v>
      </c>
      <c r="B1585" s="29" t="s">
        <v>43</v>
      </c>
      <c r="C1585" s="29" t="s">
        <v>7143</v>
      </c>
      <c r="D1585" s="29" t="s">
        <v>7144</v>
      </c>
      <c r="E1585" s="29">
        <v>322628</v>
      </c>
      <c r="F1585" s="29">
        <v>8</v>
      </c>
      <c r="G1585" s="29">
        <v>0</v>
      </c>
      <c r="H1585" s="29">
        <v>8</v>
      </c>
      <c r="I1585" s="29">
        <v>14.394000000000004</v>
      </c>
      <c r="J1585" s="42">
        <v>1382</v>
      </c>
      <c r="K1585" s="29">
        <v>8</v>
      </c>
      <c r="L1585" s="29">
        <v>0</v>
      </c>
      <c r="M1585" s="29">
        <v>8</v>
      </c>
      <c r="N1585" s="29">
        <v>14.712</v>
      </c>
      <c r="O1585" s="42">
        <v>1392</v>
      </c>
      <c r="P1585" s="42"/>
      <c r="Q1585" s="42"/>
      <c r="R1585" s="42"/>
      <c r="S1585" s="42">
        <v>0</v>
      </c>
      <c r="T1585" s="103">
        <v>1392</v>
      </c>
    </row>
    <row r="1586" spans="1:20" outlineLevel="2" x14ac:dyDescent="0.25">
      <c r="A1586" s="104" t="s">
        <v>566</v>
      </c>
      <c r="B1586" s="104" t="s">
        <v>43</v>
      </c>
      <c r="C1586" s="104" t="s">
        <v>7147</v>
      </c>
      <c r="D1586" s="104" t="s">
        <v>7148</v>
      </c>
      <c r="E1586" s="104">
        <v>322636</v>
      </c>
      <c r="F1586" s="104">
        <v>2</v>
      </c>
      <c r="G1586" s="104">
        <v>0</v>
      </c>
      <c r="H1586" s="104">
        <v>2</v>
      </c>
      <c r="I1586" s="104">
        <v>14.394000000000004</v>
      </c>
      <c r="J1586" s="103">
        <v>345</v>
      </c>
      <c r="K1586" s="104">
        <v>0</v>
      </c>
      <c r="L1586" s="104">
        <v>0</v>
      </c>
      <c r="M1586" s="104">
        <v>0</v>
      </c>
      <c r="N1586" s="104">
        <v>14.712</v>
      </c>
      <c r="O1586" s="103">
        <v>230</v>
      </c>
      <c r="P1586" s="103">
        <v>5</v>
      </c>
      <c r="Q1586" s="103">
        <v>0</v>
      </c>
      <c r="R1586" s="103">
        <v>5</v>
      </c>
      <c r="S1586" s="103">
        <v>294</v>
      </c>
      <c r="T1586" s="103">
        <v>524</v>
      </c>
    </row>
    <row r="1587" spans="1:20" outlineLevel="2" x14ac:dyDescent="0.25">
      <c r="A1587" s="29" t="s">
        <v>566</v>
      </c>
      <c r="B1587" s="29" t="s">
        <v>43</v>
      </c>
      <c r="C1587" s="29" t="s">
        <v>7152</v>
      </c>
      <c r="D1587" s="29" t="s">
        <v>7153</v>
      </c>
      <c r="E1587" s="29">
        <v>322644</v>
      </c>
      <c r="F1587" s="29">
        <v>3</v>
      </c>
      <c r="G1587" s="29">
        <v>0</v>
      </c>
      <c r="H1587" s="29">
        <v>3</v>
      </c>
      <c r="I1587" s="29">
        <v>14.394000000000004</v>
      </c>
      <c r="J1587" s="42">
        <v>518</v>
      </c>
      <c r="K1587" s="29">
        <v>1</v>
      </c>
      <c r="L1587" s="29">
        <v>0</v>
      </c>
      <c r="M1587" s="29">
        <v>1</v>
      </c>
      <c r="N1587" s="29">
        <v>14.712</v>
      </c>
      <c r="O1587" s="42">
        <v>404</v>
      </c>
      <c r="P1587" s="42"/>
      <c r="Q1587" s="42"/>
      <c r="R1587" s="42"/>
      <c r="S1587" s="42">
        <v>0</v>
      </c>
      <c r="T1587" s="103">
        <v>404</v>
      </c>
    </row>
    <row r="1588" spans="1:20" outlineLevel="2" x14ac:dyDescent="0.25">
      <c r="A1588" s="29" t="s">
        <v>566</v>
      </c>
      <c r="B1588" s="29" t="s">
        <v>43</v>
      </c>
      <c r="C1588" s="29" t="s">
        <v>7156</v>
      </c>
      <c r="D1588" s="29" t="s">
        <v>7157</v>
      </c>
      <c r="E1588" s="29">
        <v>322652</v>
      </c>
      <c r="F1588" s="29">
        <v>10</v>
      </c>
      <c r="G1588" s="29">
        <v>0</v>
      </c>
      <c r="H1588" s="29">
        <v>10</v>
      </c>
      <c r="I1588" s="29">
        <v>14.394000000000004</v>
      </c>
      <c r="J1588" s="42">
        <v>1727</v>
      </c>
      <c r="K1588" s="29">
        <v>9</v>
      </c>
      <c r="L1588" s="29">
        <v>0</v>
      </c>
      <c r="M1588" s="29">
        <v>9</v>
      </c>
      <c r="N1588" s="29">
        <v>14.712</v>
      </c>
      <c r="O1588" s="42">
        <v>1681</v>
      </c>
      <c r="P1588" s="42"/>
      <c r="Q1588" s="42"/>
      <c r="R1588" s="42"/>
      <c r="S1588" s="42">
        <v>0</v>
      </c>
      <c r="T1588" s="103">
        <v>1681</v>
      </c>
    </row>
    <row r="1589" spans="1:20" outlineLevel="2" x14ac:dyDescent="0.25">
      <c r="A1589" s="29" t="s">
        <v>566</v>
      </c>
      <c r="B1589" s="29" t="s">
        <v>43</v>
      </c>
      <c r="C1589" s="29" t="s">
        <v>7160</v>
      </c>
      <c r="D1589" s="29" t="s">
        <v>7161</v>
      </c>
      <c r="E1589" s="29">
        <v>322661</v>
      </c>
      <c r="F1589" s="29">
        <v>8</v>
      </c>
      <c r="G1589" s="29">
        <v>0</v>
      </c>
      <c r="H1589" s="29">
        <v>8</v>
      </c>
      <c r="I1589" s="29">
        <v>14.394000000000004</v>
      </c>
      <c r="J1589" s="42">
        <v>1382</v>
      </c>
      <c r="K1589" s="29">
        <v>5</v>
      </c>
      <c r="L1589" s="29">
        <v>0</v>
      </c>
      <c r="M1589" s="29">
        <v>5</v>
      </c>
      <c r="N1589" s="29">
        <v>14.712</v>
      </c>
      <c r="O1589" s="42">
        <v>1215</v>
      </c>
      <c r="P1589" s="42"/>
      <c r="Q1589" s="42"/>
      <c r="R1589" s="42"/>
      <c r="S1589" s="42">
        <v>0</v>
      </c>
      <c r="T1589" s="103">
        <v>1215</v>
      </c>
    </row>
    <row r="1590" spans="1:20" outlineLevel="2" x14ac:dyDescent="0.25">
      <c r="A1590" s="29" t="s">
        <v>566</v>
      </c>
      <c r="B1590" s="29" t="s">
        <v>43</v>
      </c>
      <c r="C1590" s="29" t="s">
        <v>7164</v>
      </c>
      <c r="D1590" s="29" t="s">
        <v>7165</v>
      </c>
      <c r="E1590" s="29">
        <v>322679</v>
      </c>
      <c r="F1590" s="29">
        <v>2</v>
      </c>
      <c r="G1590" s="29">
        <v>0</v>
      </c>
      <c r="H1590" s="29">
        <v>2</v>
      </c>
      <c r="I1590" s="29">
        <v>14.394000000000004</v>
      </c>
      <c r="J1590" s="42">
        <v>345</v>
      </c>
      <c r="K1590" s="29">
        <v>1</v>
      </c>
      <c r="L1590" s="29">
        <v>0</v>
      </c>
      <c r="M1590" s="29">
        <v>1</v>
      </c>
      <c r="N1590" s="29">
        <v>14.712</v>
      </c>
      <c r="O1590" s="42">
        <v>289</v>
      </c>
      <c r="P1590" s="42"/>
      <c r="Q1590" s="42"/>
      <c r="R1590" s="42"/>
      <c r="S1590" s="42">
        <v>0</v>
      </c>
      <c r="T1590" s="103">
        <v>289</v>
      </c>
    </row>
    <row r="1591" spans="1:20" outlineLevel="2" x14ac:dyDescent="0.25">
      <c r="A1591" s="29" t="s">
        <v>566</v>
      </c>
      <c r="B1591" s="29" t="s">
        <v>43</v>
      </c>
      <c r="C1591" s="29" t="s">
        <v>7168</v>
      </c>
      <c r="D1591" s="29" t="s">
        <v>7169</v>
      </c>
      <c r="E1591" s="29">
        <v>322717</v>
      </c>
      <c r="F1591" s="29">
        <v>5</v>
      </c>
      <c r="G1591" s="29">
        <v>0</v>
      </c>
      <c r="H1591" s="29">
        <v>5</v>
      </c>
      <c r="I1591" s="29">
        <v>14.394000000000004</v>
      </c>
      <c r="J1591" s="42">
        <v>864</v>
      </c>
      <c r="K1591" s="29">
        <v>7</v>
      </c>
      <c r="L1591" s="29">
        <v>0</v>
      </c>
      <c r="M1591" s="29">
        <v>7</v>
      </c>
      <c r="N1591" s="29">
        <v>14.712</v>
      </c>
      <c r="O1591" s="42">
        <v>988</v>
      </c>
      <c r="P1591" s="42"/>
      <c r="Q1591" s="42"/>
      <c r="R1591" s="42"/>
      <c r="S1591" s="42">
        <v>0</v>
      </c>
      <c r="T1591" s="103">
        <v>988</v>
      </c>
    </row>
    <row r="1592" spans="1:20" outlineLevel="2" x14ac:dyDescent="0.25">
      <c r="A1592" s="29" t="s">
        <v>566</v>
      </c>
      <c r="B1592" s="29" t="s">
        <v>43</v>
      </c>
      <c r="C1592" s="29" t="s">
        <v>7172</v>
      </c>
      <c r="D1592" s="29" t="s">
        <v>7173</v>
      </c>
      <c r="E1592" s="29">
        <v>322521</v>
      </c>
      <c r="F1592" s="29">
        <v>31</v>
      </c>
      <c r="G1592" s="29">
        <v>3</v>
      </c>
      <c r="H1592" s="29">
        <v>34</v>
      </c>
      <c r="I1592" s="29">
        <v>14.394000000000004</v>
      </c>
      <c r="J1592" s="42">
        <v>5873</v>
      </c>
      <c r="K1592" s="29">
        <v>35</v>
      </c>
      <c r="L1592" s="29">
        <v>0</v>
      </c>
      <c r="M1592" s="29">
        <v>35</v>
      </c>
      <c r="N1592" s="29">
        <v>14.712</v>
      </c>
      <c r="O1592" s="42">
        <v>5975</v>
      </c>
      <c r="P1592" s="42"/>
      <c r="Q1592" s="42"/>
      <c r="R1592" s="42"/>
      <c r="S1592" s="42">
        <v>0</v>
      </c>
      <c r="T1592" s="103">
        <v>5975</v>
      </c>
    </row>
    <row r="1593" spans="1:20" outlineLevel="2" x14ac:dyDescent="0.25">
      <c r="A1593" s="29" t="s">
        <v>566</v>
      </c>
      <c r="B1593" s="29" t="s">
        <v>43</v>
      </c>
      <c r="C1593" s="29" t="s">
        <v>7177</v>
      </c>
      <c r="D1593" s="29" t="s">
        <v>7178</v>
      </c>
      <c r="E1593" s="29">
        <v>322741</v>
      </c>
      <c r="F1593" s="29">
        <v>39</v>
      </c>
      <c r="G1593" s="29">
        <v>0</v>
      </c>
      <c r="H1593" s="29">
        <v>39</v>
      </c>
      <c r="I1593" s="29">
        <v>14.394000000000004</v>
      </c>
      <c r="J1593" s="42">
        <v>6736</v>
      </c>
      <c r="K1593" s="29">
        <v>47</v>
      </c>
      <c r="L1593" s="29">
        <v>0</v>
      </c>
      <c r="M1593" s="29">
        <v>47</v>
      </c>
      <c r="N1593" s="29">
        <v>14.712</v>
      </c>
      <c r="O1593" s="42">
        <v>7257</v>
      </c>
      <c r="P1593" s="42"/>
      <c r="Q1593" s="42"/>
      <c r="R1593" s="42"/>
      <c r="S1593" s="42">
        <v>0</v>
      </c>
      <c r="T1593" s="103">
        <v>7257</v>
      </c>
    </row>
    <row r="1594" spans="1:20" outlineLevel="2" x14ac:dyDescent="0.25">
      <c r="A1594" s="29" t="s">
        <v>566</v>
      </c>
      <c r="B1594" s="29" t="s">
        <v>43</v>
      </c>
      <c r="C1594" s="29" t="s">
        <v>7181</v>
      </c>
      <c r="D1594" s="29" t="s">
        <v>7182</v>
      </c>
      <c r="E1594" s="29">
        <v>322750</v>
      </c>
      <c r="F1594" s="29">
        <v>6</v>
      </c>
      <c r="G1594" s="29">
        <v>0</v>
      </c>
      <c r="H1594" s="29">
        <v>6</v>
      </c>
      <c r="I1594" s="29">
        <v>14.394000000000004</v>
      </c>
      <c r="J1594" s="42">
        <v>1036</v>
      </c>
      <c r="K1594" s="29">
        <v>4</v>
      </c>
      <c r="L1594" s="29">
        <v>0</v>
      </c>
      <c r="M1594" s="29">
        <v>4</v>
      </c>
      <c r="N1594" s="29">
        <v>14.712</v>
      </c>
      <c r="O1594" s="42">
        <v>926</v>
      </c>
      <c r="P1594" s="42"/>
      <c r="Q1594" s="42"/>
      <c r="R1594" s="42"/>
      <c r="S1594" s="42">
        <v>0</v>
      </c>
      <c r="T1594" s="103">
        <v>926</v>
      </c>
    </row>
    <row r="1595" spans="1:20" outlineLevel="2" x14ac:dyDescent="0.25">
      <c r="A1595" s="29" t="s">
        <v>566</v>
      </c>
      <c r="B1595" s="29" t="s">
        <v>43</v>
      </c>
      <c r="C1595" s="29" t="s">
        <v>7185</v>
      </c>
      <c r="D1595" s="29" t="s">
        <v>7186</v>
      </c>
      <c r="E1595" s="29">
        <v>322768</v>
      </c>
      <c r="F1595" s="29">
        <v>1</v>
      </c>
      <c r="G1595" s="29">
        <v>0</v>
      </c>
      <c r="H1595" s="29">
        <v>1</v>
      </c>
      <c r="I1595" s="29">
        <v>14.394000000000004</v>
      </c>
      <c r="J1595" s="42">
        <v>173</v>
      </c>
      <c r="K1595" s="29">
        <v>4</v>
      </c>
      <c r="L1595" s="29">
        <v>0</v>
      </c>
      <c r="M1595" s="29">
        <v>4</v>
      </c>
      <c r="N1595" s="29">
        <v>14.712</v>
      </c>
      <c r="O1595" s="42">
        <v>351</v>
      </c>
      <c r="P1595" s="42"/>
      <c r="Q1595" s="42"/>
      <c r="R1595" s="42"/>
      <c r="S1595" s="42">
        <v>0</v>
      </c>
      <c r="T1595" s="103">
        <v>351</v>
      </c>
    </row>
    <row r="1596" spans="1:20" outlineLevel="2" x14ac:dyDescent="0.25">
      <c r="A1596" s="29" t="s">
        <v>566</v>
      </c>
      <c r="B1596" s="29" t="s">
        <v>43</v>
      </c>
      <c r="C1596" s="29" t="s">
        <v>7189</v>
      </c>
      <c r="D1596" s="29" t="s">
        <v>7190</v>
      </c>
      <c r="E1596" s="29">
        <v>322776</v>
      </c>
      <c r="F1596" s="29">
        <v>8</v>
      </c>
      <c r="G1596" s="29">
        <v>0</v>
      </c>
      <c r="H1596" s="29">
        <v>8</v>
      </c>
      <c r="I1596" s="29">
        <v>14.394000000000004</v>
      </c>
      <c r="J1596" s="42">
        <v>1382</v>
      </c>
      <c r="K1596" s="29">
        <v>3</v>
      </c>
      <c r="L1596" s="29">
        <v>0</v>
      </c>
      <c r="M1596" s="29">
        <v>3</v>
      </c>
      <c r="N1596" s="29">
        <v>14.712</v>
      </c>
      <c r="O1596" s="42">
        <v>1098</v>
      </c>
      <c r="P1596" s="42"/>
      <c r="Q1596" s="42"/>
      <c r="R1596" s="42"/>
      <c r="S1596" s="42">
        <v>0</v>
      </c>
      <c r="T1596" s="103">
        <v>1098</v>
      </c>
    </row>
    <row r="1597" spans="1:20" outlineLevel="2" x14ac:dyDescent="0.25">
      <c r="A1597" s="29" t="s">
        <v>566</v>
      </c>
      <c r="B1597" s="29" t="s">
        <v>43</v>
      </c>
      <c r="C1597" s="29" t="s">
        <v>7193</v>
      </c>
      <c r="D1597" s="29" t="s">
        <v>7194</v>
      </c>
      <c r="E1597" s="29">
        <v>323021</v>
      </c>
      <c r="F1597" s="29">
        <v>272</v>
      </c>
      <c r="G1597" s="29">
        <v>7</v>
      </c>
      <c r="H1597" s="29">
        <v>279</v>
      </c>
      <c r="I1597" s="29">
        <v>14.394000000000004</v>
      </c>
      <c r="J1597" s="42">
        <v>48192</v>
      </c>
      <c r="K1597" s="29">
        <v>282</v>
      </c>
      <c r="L1597" s="29">
        <v>1</v>
      </c>
      <c r="M1597" s="29">
        <v>283</v>
      </c>
      <c r="N1597" s="29">
        <v>14.712</v>
      </c>
      <c r="O1597" s="42">
        <v>48784</v>
      </c>
      <c r="P1597" s="42"/>
      <c r="Q1597" s="42"/>
      <c r="R1597" s="42"/>
      <c r="S1597" s="42">
        <v>0</v>
      </c>
      <c r="T1597" s="103">
        <v>48784</v>
      </c>
    </row>
    <row r="1598" spans="1:20" outlineLevel="2" x14ac:dyDescent="0.25">
      <c r="A1598" s="29" t="s">
        <v>566</v>
      </c>
      <c r="B1598" s="29" t="s">
        <v>43</v>
      </c>
      <c r="C1598" s="29" t="s">
        <v>7208</v>
      </c>
      <c r="D1598" s="29" t="s">
        <v>7209</v>
      </c>
      <c r="E1598" s="29">
        <v>322806</v>
      </c>
      <c r="F1598" s="29">
        <v>8</v>
      </c>
      <c r="G1598" s="29">
        <v>0</v>
      </c>
      <c r="H1598" s="29">
        <v>8</v>
      </c>
      <c r="I1598" s="29">
        <v>14.394000000000004</v>
      </c>
      <c r="J1598" s="42">
        <v>1382</v>
      </c>
      <c r="K1598" s="29">
        <v>1</v>
      </c>
      <c r="L1598" s="29">
        <v>0</v>
      </c>
      <c r="M1598" s="29">
        <v>1</v>
      </c>
      <c r="N1598" s="29">
        <v>14.712</v>
      </c>
      <c r="O1598" s="42">
        <v>980</v>
      </c>
      <c r="P1598" s="42"/>
      <c r="Q1598" s="42"/>
      <c r="R1598" s="42"/>
      <c r="S1598" s="42">
        <v>0</v>
      </c>
      <c r="T1598" s="103">
        <v>980</v>
      </c>
    </row>
    <row r="1599" spans="1:20" outlineLevel="2" x14ac:dyDescent="0.25">
      <c r="A1599" s="29" t="s">
        <v>566</v>
      </c>
      <c r="B1599" s="29" t="s">
        <v>43</v>
      </c>
      <c r="C1599" s="29" t="s">
        <v>7212</v>
      </c>
      <c r="D1599" s="29" t="s">
        <v>7213</v>
      </c>
      <c r="E1599" s="29">
        <v>322831</v>
      </c>
      <c r="F1599" s="29">
        <v>16</v>
      </c>
      <c r="G1599" s="29">
        <v>2</v>
      </c>
      <c r="H1599" s="29">
        <v>18</v>
      </c>
      <c r="I1599" s="29">
        <v>14.394000000000004</v>
      </c>
      <c r="J1599" s="42">
        <v>3109</v>
      </c>
      <c r="K1599" s="29">
        <v>14</v>
      </c>
      <c r="L1599" s="29">
        <v>1</v>
      </c>
      <c r="M1599" s="29">
        <v>15</v>
      </c>
      <c r="N1599" s="29">
        <v>14.712</v>
      </c>
      <c r="O1599" s="42">
        <v>2955</v>
      </c>
      <c r="P1599" s="42"/>
      <c r="Q1599" s="42"/>
      <c r="R1599" s="42"/>
      <c r="S1599" s="42">
        <v>0</v>
      </c>
      <c r="T1599" s="103">
        <v>2955</v>
      </c>
    </row>
    <row r="1600" spans="1:20" outlineLevel="2" x14ac:dyDescent="0.25">
      <c r="A1600" s="29" t="s">
        <v>566</v>
      </c>
      <c r="B1600" s="29" t="s">
        <v>43</v>
      </c>
      <c r="C1600" s="29" t="s">
        <v>7216</v>
      </c>
      <c r="D1600" s="29" t="s">
        <v>7217</v>
      </c>
      <c r="E1600" s="29">
        <v>322849</v>
      </c>
      <c r="F1600" s="29">
        <v>1</v>
      </c>
      <c r="G1600" s="29">
        <v>0</v>
      </c>
      <c r="H1600" s="29">
        <v>1</v>
      </c>
      <c r="I1600" s="29">
        <v>14.394000000000004</v>
      </c>
      <c r="J1600" s="42">
        <v>173</v>
      </c>
      <c r="K1600" s="29">
        <v>5</v>
      </c>
      <c r="L1600" s="29">
        <v>0</v>
      </c>
      <c r="M1600" s="29">
        <v>5</v>
      </c>
      <c r="N1600" s="29">
        <v>14.712</v>
      </c>
      <c r="O1600" s="42">
        <v>409</v>
      </c>
      <c r="P1600" s="42"/>
      <c r="Q1600" s="42"/>
      <c r="R1600" s="42"/>
      <c r="S1600" s="42">
        <v>0</v>
      </c>
      <c r="T1600" s="103">
        <v>409</v>
      </c>
    </row>
    <row r="1601" spans="1:20" outlineLevel="2" x14ac:dyDescent="0.25">
      <c r="A1601" s="29" t="s">
        <v>566</v>
      </c>
      <c r="B1601" s="29" t="s">
        <v>43</v>
      </c>
      <c r="C1601" s="29" t="s">
        <v>7220</v>
      </c>
      <c r="D1601" s="29" t="s">
        <v>7221</v>
      </c>
      <c r="E1601" s="29">
        <v>322873</v>
      </c>
      <c r="F1601" s="29">
        <v>1</v>
      </c>
      <c r="G1601" s="29">
        <v>0</v>
      </c>
      <c r="H1601" s="29">
        <v>1</v>
      </c>
      <c r="I1601" s="29">
        <v>14.394000000000004</v>
      </c>
      <c r="J1601" s="42">
        <v>173</v>
      </c>
      <c r="K1601" s="29">
        <v>3</v>
      </c>
      <c r="L1601" s="29">
        <v>0</v>
      </c>
      <c r="M1601" s="29">
        <v>3</v>
      </c>
      <c r="N1601" s="29">
        <v>14.712</v>
      </c>
      <c r="O1601" s="42">
        <v>292</v>
      </c>
      <c r="P1601" s="42"/>
      <c r="Q1601" s="42"/>
      <c r="R1601" s="42"/>
      <c r="S1601" s="42">
        <v>0</v>
      </c>
      <c r="T1601" s="103">
        <v>292</v>
      </c>
    </row>
    <row r="1602" spans="1:20" outlineLevel="2" x14ac:dyDescent="0.25">
      <c r="A1602" s="29" t="s">
        <v>566</v>
      </c>
      <c r="B1602" s="29" t="s">
        <v>43</v>
      </c>
      <c r="C1602" s="29" t="s">
        <v>7226</v>
      </c>
      <c r="D1602" s="29" t="s">
        <v>7227</v>
      </c>
      <c r="E1602" s="29">
        <v>322938</v>
      </c>
      <c r="F1602" s="29">
        <v>7</v>
      </c>
      <c r="G1602" s="29">
        <v>0</v>
      </c>
      <c r="H1602" s="29">
        <v>7</v>
      </c>
      <c r="I1602" s="29">
        <v>14.394000000000004</v>
      </c>
      <c r="J1602" s="42">
        <v>1209</v>
      </c>
      <c r="K1602" s="29">
        <v>9</v>
      </c>
      <c r="L1602" s="29">
        <v>0</v>
      </c>
      <c r="M1602" s="29">
        <v>9</v>
      </c>
      <c r="N1602" s="29">
        <v>14.712</v>
      </c>
      <c r="O1602" s="42">
        <v>1336</v>
      </c>
      <c r="P1602" s="42"/>
      <c r="Q1602" s="42"/>
      <c r="R1602" s="42"/>
      <c r="S1602" s="42">
        <v>0</v>
      </c>
      <c r="T1602" s="103">
        <v>1336</v>
      </c>
    </row>
    <row r="1603" spans="1:20" outlineLevel="2" x14ac:dyDescent="0.25">
      <c r="A1603" s="29" t="s">
        <v>566</v>
      </c>
      <c r="B1603" s="29" t="s">
        <v>43</v>
      </c>
      <c r="C1603" s="29" t="s">
        <v>7231</v>
      </c>
      <c r="D1603" s="29" t="s">
        <v>7232</v>
      </c>
      <c r="E1603" s="29">
        <v>322954</v>
      </c>
      <c r="F1603" s="29">
        <v>2</v>
      </c>
      <c r="G1603" s="29">
        <v>1</v>
      </c>
      <c r="H1603" s="29">
        <v>3</v>
      </c>
      <c r="I1603" s="29">
        <v>14.394000000000004</v>
      </c>
      <c r="J1603" s="42">
        <v>518</v>
      </c>
      <c r="K1603" s="29">
        <v>4</v>
      </c>
      <c r="L1603" s="29">
        <v>0</v>
      </c>
      <c r="M1603" s="29">
        <v>4</v>
      </c>
      <c r="N1603" s="29">
        <v>14.712</v>
      </c>
      <c r="O1603" s="42">
        <v>581</v>
      </c>
      <c r="P1603" s="42"/>
      <c r="Q1603" s="42"/>
      <c r="R1603" s="42"/>
      <c r="S1603" s="42">
        <v>0</v>
      </c>
      <c r="T1603" s="103">
        <v>581</v>
      </c>
    </row>
    <row r="1604" spans="1:20" outlineLevel="2" x14ac:dyDescent="0.25">
      <c r="A1604" s="29" t="s">
        <v>566</v>
      </c>
      <c r="B1604" s="29" t="s">
        <v>43</v>
      </c>
      <c r="C1604" s="29" t="s">
        <v>7235</v>
      </c>
      <c r="D1604" s="29" t="s">
        <v>6972</v>
      </c>
      <c r="E1604" s="29">
        <v>322962</v>
      </c>
      <c r="F1604" s="29">
        <v>5</v>
      </c>
      <c r="G1604" s="29">
        <v>0</v>
      </c>
      <c r="H1604" s="29">
        <v>5</v>
      </c>
      <c r="I1604" s="29">
        <v>14.394000000000004</v>
      </c>
      <c r="J1604" s="42">
        <v>864</v>
      </c>
      <c r="K1604" s="29">
        <v>6</v>
      </c>
      <c r="L1604" s="29">
        <v>0</v>
      </c>
      <c r="M1604" s="29">
        <v>6</v>
      </c>
      <c r="N1604" s="29">
        <v>14.712</v>
      </c>
      <c r="O1604" s="42">
        <v>929</v>
      </c>
      <c r="P1604" s="42"/>
      <c r="Q1604" s="42"/>
      <c r="R1604" s="42"/>
      <c r="S1604" s="42">
        <v>0</v>
      </c>
      <c r="T1604" s="103">
        <v>929</v>
      </c>
    </row>
    <row r="1605" spans="1:20" outlineLevel="2" x14ac:dyDescent="0.25">
      <c r="A1605" s="29" t="s">
        <v>566</v>
      </c>
      <c r="B1605" s="29" t="s">
        <v>43</v>
      </c>
      <c r="C1605" s="29" t="s">
        <v>7237</v>
      </c>
      <c r="D1605" s="29" t="s">
        <v>7238</v>
      </c>
      <c r="E1605" s="29">
        <v>322997</v>
      </c>
      <c r="F1605" s="29">
        <v>2</v>
      </c>
      <c r="G1605" s="29">
        <v>0</v>
      </c>
      <c r="H1605" s="29">
        <v>2</v>
      </c>
      <c r="I1605" s="29">
        <v>14.394000000000004</v>
      </c>
      <c r="J1605" s="42">
        <v>345</v>
      </c>
      <c r="K1605" s="29">
        <v>8</v>
      </c>
      <c r="L1605" s="29">
        <v>0</v>
      </c>
      <c r="M1605" s="29">
        <v>8</v>
      </c>
      <c r="N1605" s="29">
        <v>14.712</v>
      </c>
      <c r="O1605" s="42">
        <v>701</v>
      </c>
      <c r="P1605" s="42"/>
      <c r="Q1605" s="42"/>
      <c r="R1605" s="42"/>
      <c r="S1605" s="42">
        <v>0</v>
      </c>
      <c r="T1605" s="103">
        <v>701</v>
      </c>
    </row>
    <row r="1606" spans="1:20" outlineLevel="2" x14ac:dyDescent="0.25">
      <c r="A1606" s="29" t="s">
        <v>566</v>
      </c>
      <c r="B1606" s="29" t="s">
        <v>43</v>
      </c>
      <c r="C1606" s="29" t="s">
        <v>7241</v>
      </c>
      <c r="D1606" s="29" t="s">
        <v>7242</v>
      </c>
      <c r="E1606" s="29">
        <v>323004</v>
      </c>
      <c r="F1606" s="29">
        <v>5</v>
      </c>
      <c r="G1606" s="29">
        <v>1</v>
      </c>
      <c r="H1606" s="29">
        <v>6</v>
      </c>
      <c r="I1606" s="29">
        <v>14.394000000000004</v>
      </c>
      <c r="J1606" s="42">
        <v>1036</v>
      </c>
      <c r="K1606" s="29">
        <v>2</v>
      </c>
      <c r="L1606" s="29">
        <v>1</v>
      </c>
      <c r="M1606" s="29">
        <v>3</v>
      </c>
      <c r="N1606" s="29">
        <v>14.712</v>
      </c>
      <c r="O1606" s="42">
        <v>867</v>
      </c>
      <c r="P1606" s="42"/>
      <c r="Q1606" s="42"/>
      <c r="R1606" s="42"/>
      <c r="S1606" s="42">
        <v>0</v>
      </c>
      <c r="T1606" s="103">
        <v>867</v>
      </c>
    </row>
    <row r="1607" spans="1:20" outlineLevel="2" x14ac:dyDescent="0.25">
      <c r="A1607" s="29" t="s">
        <v>566</v>
      </c>
      <c r="B1607" s="29" t="s">
        <v>43</v>
      </c>
      <c r="C1607" s="29" t="s">
        <v>7245</v>
      </c>
      <c r="D1607" s="29" t="s">
        <v>7246</v>
      </c>
      <c r="E1607" s="29">
        <v>323012</v>
      </c>
      <c r="F1607" s="29">
        <v>3</v>
      </c>
      <c r="G1607" s="29">
        <v>0</v>
      </c>
      <c r="H1607" s="29">
        <v>3</v>
      </c>
      <c r="I1607" s="29">
        <v>14.394000000000004</v>
      </c>
      <c r="J1607" s="42">
        <v>518</v>
      </c>
      <c r="K1607" s="29">
        <v>4</v>
      </c>
      <c r="L1607" s="29">
        <v>0</v>
      </c>
      <c r="M1607" s="29">
        <v>4</v>
      </c>
      <c r="N1607" s="29">
        <v>14.712</v>
      </c>
      <c r="O1607" s="42">
        <v>581</v>
      </c>
      <c r="P1607" s="42"/>
      <c r="Q1607" s="42"/>
      <c r="R1607" s="42"/>
      <c r="S1607" s="42">
        <v>0</v>
      </c>
      <c r="T1607" s="103">
        <v>581</v>
      </c>
    </row>
    <row r="1608" spans="1:20" outlineLevel="2" x14ac:dyDescent="0.25">
      <c r="A1608" s="29" t="s">
        <v>566</v>
      </c>
      <c r="B1608" s="29" t="s">
        <v>43</v>
      </c>
      <c r="C1608" s="29" t="s">
        <v>7249</v>
      </c>
      <c r="D1608" s="29" t="s">
        <v>7250</v>
      </c>
      <c r="E1608" s="29">
        <v>410683</v>
      </c>
      <c r="F1608" s="29">
        <v>2</v>
      </c>
      <c r="G1608" s="29">
        <v>0</v>
      </c>
      <c r="H1608" s="29">
        <v>2</v>
      </c>
      <c r="I1608" s="29">
        <v>14.394000000000004</v>
      </c>
      <c r="J1608" s="42">
        <v>345</v>
      </c>
      <c r="K1608" s="29">
        <v>2</v>
      </c>
      <c r="L1608" s="29">
        <v>0</v>
      </c>
      <c r="M1608" s="29">
        <v>2</v>
      </c>
      <c r="N1608" s="29">
        <v>14.712</v>
      </c>
      <c r="O1608" s="42">
        <v>348</v>
      </c>
      <c r="P1608" s="42"/>
      <c r="Q1608" s="42"/>
      <c r="R1608" s="42"/>
      <c r="S1608" s="42">
        <v>0</v>
      </c>
      <c r="T1608" s="103">
        <v>348</v>
      </c>
    </row>
    <row r="1609" spans="1:20" outlineLevel="2" x14ac:dyDescent="0.25">
      <c r="A1609" s="29" t="s">
        <v>566</v>
      </c>
      <c r="B1609" s="29" t="s">
        <v>43</v>
      </c>
      <c r="C1609" s="29" t="s">
        <v>7253</v>
      </c>
      <c r="D1609" s="29" t="s">
        <v>7254</v>
      </c>
      <c r="E1609" s="29">
        <v>323047</v>
      </c>
      <c r="F1609" s="29">
        <v>3</v>
      </c>
      <c r="G1609" s="29">
        <v>0</v>
      </c>
      <c r="H1609" s="29">
        <v>3</v>
      </c>
      <c r="I1609" s="29">
        <v>14.394000000000004</v>
      </c>
      <c r="J1609" s="42">
        <v>518</v>
      </c>
      <c r="K1609" s="29">
        <v>8</v>
      </c>
      <c r="L1609" s="29">
        <v>0</v>
      </c>
      <c r="M1609" s="29">
        <v>8</v>
      </c>
      <c r="N1609" s="29">
        <v>14.712</v>
      </c>
      <c r="O1609" s="42">
        <v>816</v>
      </c>
      <c r="P1609" s="42"/>
      <c r="Q1609" s="42"/>
      <c r="R1609" s="42"/>
      <c r="S1609" s="42">
        <v>0</v>
      </c>
      <c r="T1609" s="103">
        <v>816</v>
      </c>
    </row>
    <row r="1610" spans="1:20" outlineLevel="2" x14ac:dyDescent="0.25">
      <c r="A1610" s="29" t="s">
        <v>566</v>
      </c>
      <c r="B1610" s="29" t="s">
        <v>43</v>
      </c>
      <c r="C1610" s="29" t="s">
        <v>7257</v>
      </c>
      <c r="D1610" s="29" t="s">
        <v>7258</v>
      </c>
      <c r="E1610" s="29">
        <v>323071</v>
      </c>
      <c r="F1610" s="29">
        <v>1</v>
      </c>
      <c r="G1610" s="29">
        <v>0</v>
      </c>
      <c r="H1610" s="29">
        <v>1</v>
      </c>
      <c r="I1610" s="29">
        <v>14.394000000000004</v>
      </c>
      <c r="J1610" s="42">
        <v>173</v>
      </c>
      <c r="K1610" s="29">
        <v>4</v>
      </c>
      <c r="L1610" s="29">
        <v>0</v>
      </c>
      <c r="M1610" s="29">
        <v>4</v>
      </c>
      <c r="N1610" s="29">
        <v>14.712</v>
      </c>
      <c r="O1610" s="42">
        <v>351</v>
      </c>
      <c r="P1610" s="42"/>
      <c r="Q1610" s="42"/>
      <c r="R1610" s="42"/>
      <c r="S1610" s="42">
        <v>0</v>
      </c>
      <c r="T1610" s="103">
        <v>351</v>
      </c>
    </row>
    <row r="1611" spans="1:20" outlineLevel="2" x14ac:dyDescent="0.25">
      <c r="A1611" s="29" t="s">
        <v>566</v>
      </c>
      <c r="B1611" s="29" t="s">
        <v>43</v>
      </c>
      <c r="C1611" s="29" t="s">
        <v>7261</v>
      </c>
      <c r="D1611" s="29" t="s">
        <v>7262</v>
      </c>
      <c r="E1611" s="29">
        <v>323098</v>
      </c>
      <c r="F1611" s="29">
        <v>3</v>
      </c>
      <c r="G1611" s="29">
        <v>0</v>
      </c>
      <c r="H1611" s="29">
        <v>3</v>
      </c>
      <c r="I1611" s="29">
        <v>14.394000000000004</v>
      </c>
      <c r="J1611" s="42">
        <v>518</v>
      </c>
      <c r="K1611" s="29">
        <v>3</v>
      </c>
      <c r="L1611" s="29">
        <v>0</v>
      </c>
      <c r="M1611" s="29">
        <v>3</v>
      </c>
      <c r="N1611" s="29">
        <v>14.712</v>
      </c>
      <c r="O1611" s="42">
        <v>522</v>
      </c>
      <c r="P1611" s="42"/>
      <c r="Q1611" s="42"/>
      <c r="R1611" s="42"/>
      <c r="S1611" s="42">
        <v>0</v>
      </c>
      <c r="T1611" s="103">
        <v>522</v>
      </c>
    </row>
    <row r="1612" spans="1:20" outlineLevel="2" x14ac:dyDescent="0.25">
      <c r="A1612" s="29" t="s">
        <v>566</v>
      </c>
      <c r="B1612" s="29" t="s">
        <v>43</v>
      </c>
      <c r="C1612" s="29" t="s">
        <v>7265</v>
      </c>
      <c r="D1612" s="29" t="s">
        <v>7266</v>
      </c>
      <c r="E1612" s="29">
        <v>323101</v>
      </c>
      <c r="F1612" s="29">
        <v>13</v>
      </c>
      <c r="G1612" s="29">
        <v>0</v>
      </c>
      <c r="H1612" s="29">
        <v>13</v>
      </c>
      <c r="I1612" s="29">
        <v>14.394000000000004</v>
      </c>
      <c r="J1612" s="42">
        <v>2245</v>
      </c>
      <c r="K1612" s="29">
        <v>17</v>
      </c>
      <c r="L1612" s="29">
        <v>0</v>
      </c>
      <c r="M1612" s="29">
        <v>17</v>
      </c>
      <c r="N1612" s="29">
        <v>14.712</v>
      </c>
      <c r="O1612" s="42">
        <v>2497</v>
      </c>
      <c r="P1612" s="42"/>
      <c r="Q1612" s="42"/>
      <c r="R1612" s="42"/>
      <c r="S1612" s="42">
        <v>0</v>
      </c>
      <c r="T1612" s="103">
        <v>2497</v>
      </c>
    </row>
    <row r="1613" spans="1:20" outlineLevel="2" x14ac:dyDescent="0.25">
      <c r="A1613" s="29" t="s">
        <v>566</v>
      </c>
      <c r="B1613" s="29" t="s">
        <v>43</v>
      </c>
      <c r="C1613" s="29" t="s">
        <v>7269</v>
      </c>
      <c r="D1613" s="29" t="s">
        <v>7270</v>
      </c>
      <c r="E1613" s="29">
        <v>323110</v>
      </c>
      <c r="F1613" s="29">
        <v>4</v>
      </c>
      <c r="G1613" s="29">
        <v>0</v>
      </c>
      <c r="H1613" s="29">
        <v>4</v>
      </c>
      <c r="I1613" s="29">
        <v>14.394000000000004</v>
      </c>
      <c r="J1613" s="42">
        <v>691</v>
      </c>
      <c r="K1613" s="29">
        <v>2</v>
      </c>
      <c r="L1613" s="29">
        <v>0</v>
      </c>
      <c r="M1613" s="29">
        <v>2</v>
      </c>
      <c r="N1613" s="29">
        <v>14.712</v>
      </c>
      <c r="O1613" s="42">
        <v>578</v>
      </c>
      <c r="P1613" s="42"/>
      <c r="Q1613" s="42"/>
      <c r="R1613" s="42"/>
      <c r="S1613" s="42">
        <v>0</v>
      </c>
      <c r="T1613" s="103">
        <v>578</v>
      </c>
    </row>
    <row r="1614" spans="1:20" outlineLevel="2" x14ac:dyDescent="0.25">
      <c r="A1614" s="29" t="s">
        <v>566</v>
      </c>
      <c r="B1614" s="29" t="s">
        <v>43</v>
      </c>
      <c r="C1614" s="29" t="s">
        <v>7273</v>
      </c>
      <c r="D1614" s="29" t="s">
        <v>7274</v>
      </c>
      <c r="E1614" s="29">
        <v>323128</v>
      </c>
      <c r="F1614" s="29">
        <v>4</v>
      </c>
      <c r="G1614" s="29">
        <v>1</v>
      </c>
      <c r="H1614" s="29">
        <v>5</v>
      </c>
      <c r="I1614" s="29">
        <v>14.394000000000004</v>
      </c>
      <c r="J1614" s="42">
        <v>864</v>
      </c>
      <c r="K1614" s="29">
        <v>5</v>
      </c>
      <c r="L1614" s="29">
        <v>1</v>
      </c>
      <c r="M1614" s="29">
        <v>6</v>
      </c>
      <c r="N1614" s="29">
        <v>14.712</v>
      </c>
      <c r="O1614" s="42">
        <v>929</v>
      </c>
      <c r="P1614" s="42"/>
      <c r="Q1614" s="42"/>
      <c r="R1614" s="42"/>
      <c r="S1614" s="42">
        <v>0</v>
      </c>
      <c r="T1614" s="103">
        <v>929</v>
      </c>
    </row>
    <row r="1615" spans="1:20" outlineLevel="2" x14ac:dyDescent="0.25">
      <c r="A1615" s="29" t="s">
        <v>566</v>
      </c>
      <c r="B1615" s="29" t="s">
        <v>43</v>
      </c>
      <c r="C1615" s="29" t="s">
        <v>7277</v>
      </c>
      <c r="D1615" s="29" t="s">
        <v>7278</v>
      </c>
      <c r="E1615" s="29">
        <v>323136</v>
      </c>
      <c r="F1615" s="29">
        <v>4</v>
      </c>
      <c r="G1615" s="29">
        <v>0</v>
      </c>
      <c r="H1615" s="29">
        <v>4</v>
      </c>
      <c r="I1615" s="29">
        <v>14.394000000000004</v>
      </c>
      <c r="J1615" s="42">
        <v>691</v>
      </c>
      <c r="K1615" s="29">
        <v>4</v>
      </c>
      <c r="L1615" s="29">
        <v>0</v>
      </c>
      <c r="M1615" s="29">
        <v>4</v>
      </c>
      <c r="N1615" s="29">
        <v>14.712</v>
      </c>
      <c r="O1615" s="42">
        <v>696</v>
      </c>
      <c r="P1615" s="42"/>
      <c r="Q1615" s="42"/>
      <c r="R1615" s="42"/>
      <c r="S1615" s="42">
        <v>0</v>
      </c>
      <c r="T1615" s="103">
        <v>696</v>
      </c>
    </row>
    <row r="1616" spans="1:20" outlineLevel="2" x14ac:dyDescent="0.25">
      <c r="A1616" s="29" t="s">
        <v>566</v>
      </c>
      <c r="B1616" s="29" t="s">
        <v>43</v>
      </c>
      <c r="C1616" s="29" t="s">
        <v>7282</v>
      </c>
      <c r="D1616" s="29" t="s">
        <v>7020</v>
      </c>
      <c r="E1616" s="29">
        <v>323144</v>
      </c>
      <c r="F1616" s="29">
        <v>5</v>
      </c>
      <c r="G1616" s="29">
        <v>1</v>
      </c>
      <c r="H1616" s="29">
        <v>6</v>
      </c>
      <c r="I1616" s="29">
        <v>14.394000000000004</v>
      </c>
      <c r="J1616" s="42">
        <v>1036</v>
      </c>
      <c r="K1616" s="29">
        <v>4</v>
      </c>
      <c r="L1616" s="29">
        <v>0</v>
      </c>
      <c r="M1616" s="29">
        <v>4</v>
      </c>
      <c r="N1616" s="29">
        <v>14.712</v>
      </c>
      <c r="O1616" s="42">
        <v>926</v>
      </c>
      <c r="P1616" s="42"/>
      <c r="Q1616" s="42"/>
      <c r="R1616" s="42"/>
      <c r="S1616" s="42">
        <v>0</v>
      </c>
      <c r="T1616" s="103">
        <v>926</v>
      </c>
    </row>
    <row r="1617" spans="1:20" outlineLevel="2" x14ac:dyDescent="0.25">
      <c r="A1617" s="29" t="s">
        <v>566</v>
      </c>
      <c r="B1617" s="29" t="s">
        <v>43</v>
      </c>
      <c r="C1617" s="29" t="s">
        <v>7284</v>
      </c>
      <c r="D1617" s="29" t="s">
        <v>7285</v>
      </c>
      <c r="E1617" s="29">
        <v>323161</v>
      </c>
      <c r="F1617" s="29">
        <v>5</v>
      </c>
      <c r="G1617" s="29">
        <v>0</v>
      </c>
      <c r="H1617" s="29">
        <v>5</v>
      </c>
      <c r="I1617" s="29">
        <v>14.394000000000004</v>
      </c>
      <c r="J1617" s="42">
        <v>864</v>
      </c>
      <c r="K1617" s="29">
        <v>5</v>
      </c>
      <c r="L1617" s="29">
        <v>0</v>
      </c>
      <c r="M1617" s="29">
        <v>5</v>
      </c>
      <c r="N1617" s="29">
        <v>14.712</v>
      </c>
      <c r="O1617" s="42">
        <v>870</v>
      </c>
      <c r="P1617" s="42"/>
      <c r="Q1617" s="42"/>
      <c r="R1617" s="42"/>
      <c r="S1617" s="42">
        <v>0</v>
      </c>
      <c r="T1617" s="103">
        <v>870</v>
      </c>
    </row>
    <row r="1618" spans="1:20" outlineLevel="2" x14ac:dyDescent="0.25">
      <c r="A1618" s="29" t="s">
        <v>566</v>
      </c>
      <c r="B1618" s="29" t="s">
        <v>43</v>
      </c>
      <c r="C1618" s="29" t="s">
        <v>7288</v>
      </c>
      <c r="D1618" s="29" t="s">
        <v>7289</v>
      </c>
      <c r="E1618" s="29">
        <v>323179</v>
      </c>
      <c r="F1618" s="29">
        <v>7</v>
      </c>
      <c r="G1618" s="29">
        <v>1</v>
      </c>
      <c r="H1618" s="29">
        <v>8</v>
      </c>
      <c r="I1618" s="29">
        <v>14.394000000000004</v>
      </c>
      <c r="J1618" s="42">
        <v>1382</v>
      </c>
      <c r="K1618" s="29">
        <v>8</v>
      </c>
      <c r="L1618" s="29">
        <v>1</v>
      </c>
      <c r="M1618" s="29">
        <v>9</v>
      </c>
      <c r="N1618" s="29">
        <v>14.712</v>
      </c>
      <c r="O1618" s="42">
        <v>1451</v>
      </c>
      <c r="P1618" s="42"/>
      <c r="Q1618" s="42"/>
      <c r="R1618" s="42"/>
      <c r="S1618" s="42">
        <v>0</v>
      </c>
      <c r="T1618" s="103">
        <v>1451</v>
      </c>
    </row>
    <row r="1619" spans="1:20" outlineLevel="2" x14ac:dyDescent="0.25">
      <c r="A1619" s="29" t="s">
        <v>566</v>
      </c>
      <c r="B1619" s="29" t="s">
        <v>43</v>
      </c>
      <c r="C1619" s="29" t="s">
        <v>7292</v>
      </c>
      <c r="D1619" s="29" t="s">
        <v>7293</v>
      </c>
      <c r="E1619" s="29">
        <v>323187</v>
      </c>
      <c r="F1619" s="29">
        <v>6</v>
      </c>
      <c r="G1619" s="29">
        <v>2</v>
      </c>
      <c r="H1619" s="29">
        <v>8</v>
      </c>
      <c r="I1619" s="29">
        <v>14.394000000000004</v>
      </c>
      <c r="J1619" s="42">
        <v>1382</v>
      </c>
      <c r="K1619" s="29">
        <v>2</v>
      </c>
      <c r="L1619" s="29">
        <v>1</v>
      </c>
      <c r="M1619" s="29">
        <v>3</v>
      </c>
      <c r="N1619" s="29">
        <v>14.712</v>
      </c>
      <c r="O1619" s="42">
        <v>1098</v>
      </c>
      <c r="P1619" s="42"/>
      <c r="Q1619" s="42"/>
      <c r="R1619" s="42"/>
      <c r="S1619" s="42">
        <v>0</v>
      </c>
      <c r="T1619" s="103">
        <v>1098</v>
      </c>
    </row>
    <row r="1620" spans="1:20" outlineLevel="2" x14ac:dyDescent="0.25">
      <c r="A1620" s="29" t="s">
        <v>566</v>
      </c>
      <c r="B1620" s="29" t="s">
        <v>43</v>
      </c>
      <c r="C1620" s="29" t="s">
        <v>7296</v>
      </c>
      <c r="D1620" s="29" t="s">
        <v>6763</v>
      </c>
      <c r="E1620" s="29">
        <v>323209</v>
      </c>
      <c r="F1620" s="29">
        <v>3</v>
      </c>
      <c r="G1620" s="29">
        <v>0</v>
      </c>
      <c r="H1620" s="29">
        <v>3</v>
      </c>
      <c r="I1620" s="29">
        <v>14.394000000000004</v>
      </c>
      <c r="J1620" s="42">
        <v>518</v>
      </c>
      <c r="K1620" s="29">
        <v>3</v>
      </c>
      <c r="L1620" s="29">
        <v>0</v>
      </c>
      <c r="M1620" s="29">
        <v>3</v>
      </c>
      <c r="N1620" s="29">
        <v>14.712</v>
      </c>
      <c r="O1620" s="42">
        <v>522</v>
      </c>
      <c r="P1620" s="42"/>
      <c r="Q1620" s="42"/>
      <c r="R1620" s="42"/>
      <c r="S1620" s="42">
        <v>0</v>
      </c>
      <c r="T1620" s="103">
        <v>522</v>
      </c>
    </row>
    <row r="1621" spans="1:20" outlineLevel="2" x14ac:dyDescent="0.25">
      <c r="A1621" s="29" t="s">
        <v>566</v>
      </c>
      <c r="B1621" s="29" t="s">
        <v>43</v>
      </c>
      <c r="C1621" s="29" t="s">
        <v>7298</v>
      </c>
      <c r="D1621" s="29" t="s">
        <v>7299</v>
      </c>
      <c r="E1621" s="29">
        <v>323225</v>
      </c>
      <c r="F1621" s="29">
        <v>6</v>
      </c>
      <c r="G1621" s="29">
        <v>0</v>
      </c>
      <c r="H1621" s="29">
        <v>6</v>
      </c>
      <c r="I1621" s="29">
        <v>14.394000000000004</v>
      </c>
      <c r="J1621" s="42">
        <v>1036</v>
      </c>
      <c r="K1621" s="29">
        <v>4</v>
      </c>
      <c r="L1621" s="29">
        <v>0</v>
      </c>
      <c r="M1621" s="29">
        <v>4</v>
      </c>
      <c r="N1621" s="29">
        <v>14.712</v>
      </c>
      <c r="O1621" s="42">
        <v>926</v>
      </c>
      <c r="P1621" s="42"/>
      <c r="Q1621" s="42"/>
      <c r="R1621" s="42"/>
      <c r="S1621" s="42">
        <v>0</v>
      </c>
      <c r="T1621" s="103">
        <v>926</v>
      </c>
    </row>
    <row r="1622" spans="1:20" outlineLevel="2" x14ac:dyDescent="0.25">
      <c r="A1622" s="29" t="s">
        <v>566</v>
      </c>
      <c r="B1622" s="29" t="s">
        <v>43</v>
      </c>
      <c r="C1622" s="29" t="s">
        <v>7302</v>
      </c>
      <c r="D1622" s="29" t="s">
        <v>7303</v>
      </c>
      <c r="E1622" s="29">
        <v>323217</v>
      </c>
      <c r="F1622" s="29">
        <v>1</v>
      </c>
      <c r="G1622" s="29">
        <v>0</v>
      </c>
      <c r="H1622" s="29">
        <v>1</v>
      </c>
      <c r="I1622" s="29">
        <v>14.394000000000004</v>
      </c>
      <c r="J1622" s="42">
        <v>173</v>
      </c>
      <c r="K1622" s="29">
        <v>2</v>
      </c>
      <c r="L1622" s="29">
        <v>0</v>
      </c>
      <c r="M1622" s="29">
        <v>2</v>
      </c>
      <c r="N1622" s="29">
        <v>14.712</v>
      </c>
      <c r="O1622" s="42">
        <v>233</v>
      </c>
      <c r="P1622" s="42"/>
      <c r="Q1622" s="42"/>
      <c r="R1622" s="42"/>
      <c r="S1622" s="42">
        <v>0</v>
      </c>
      <c r="T1622" s="103">
        <v>233</v>
      </c>
    </row>
    <row r="1623" spans="1:20" outlineLevel="2" x14ac:dyDescent="0.25">
      <c r="A1623" s="29" t="s">
        <v>566</v>
      </c>
      <c r="B1623" s="29" t="s">
        <v>43</v>
      </c>
      <c r="C1623" s="29" t="s">
        <v>7306</v>
      </c>
      <c r="D1623" s="29" t="s">
        <v>7307</v>
      </c>
      <c r="E1623" s="29">
        <v>323233</v>
      </c>
      <c r="F1623" s="29">
        <v>59</v>
      </c>
      <c r="G1623" s="29">
        <v>4</v>
      </c>
      <c r="H1623" s="29">
        <v>63</v>
      </c>
      <c r="I1623" s="29">
        <v>14.394000000000004</v>
      </c>
      <c r="J1623" s="42">
        <v>10882</v>
      </c>
      <c r="K1623" s="29">
        <v>46</v>
      </c>
      <c r="L1623" s="29">
        <v>1</v>
      </c>
      <c r="M1623" s="29">
        <v>47</v>
      </c>
      <c r="N1623" s="29">
        <v>14.712</v>
      </c>
      <c r="O1623" s="42">
        <v>10021</v>
      </c>
      <c r="P1623" s="42"/>
      <c r="Q1623" s="42"/>
      <c r="R1623" s="42"/>
      <c r="S1623" s="42">
        <v>0</v>
      </c>
      <c r="T1623" s="103">
        <v>10021</v>
      </c>
    </row>
    <row r="1624" spans="1:20" outlineLevel="2" x14ac:dyDescent="0.25">
      <c r="A1624" s="29" t="s">
        <v>566</v>
      </c>
      <c r="B1624" s="29" t="s">
        <v>43</v>
      </c>
      <c r="C1624" s="29" t="s">
        <v>7311</v>
      </c>
      <c r="D1624" s="29" t="s">
        <v>7312</v>
      </c>
      <c r="E1624" s="29">
        <v>323250</v>
      </c>
      <c r="F1624" s="29">
        <v>11</v>
      </c>
      <c r="G1624" s="29">
        <v>0</v>
      </c>
      <c r="H1624" s="29">
        <v>11</v>
      </c>
      <c r="I1624" s="29">
        <v>14.394000000000004</v>
      </c>
      <c r="J1624" s="42">
        <v>1900</v>
      </c>
      <c r="K1624" s="29">
        <v>14</v>
      </c>
      <c r="L1624" s="29">
        <v>0</v>
      </c>
      <c r="M1624" s="29">
        <v>14</v>
      </c>
      <c r="N1624" s="29">
        <v>14.712</v>
      </c>
      <c r="O1624" s="42">
        <v>2091</v>
      </c>
      <c r="P1624" s="42"/>
      <c r="Q1624" s="42"/>
      <c r="R1624" s="42"/>
      <c r="S1624" s="42">
        <v>0</v>
      </c>
      <c r="T1624" s="103">
        <v>2091</v>
      </c>
    </row>
    <row r="1625" spans="1:20" outlineLevel="2" x14ac:dyDescent="0.25">
      <c r="A1625" s="29" t="s">
        <v>566</v>
      </c>
      <c r="B1625" s="29" t="s">
        <v>43</v>
      </c>
      <c r="C1625" s="29" t="s">
        <v>7315</v>
      </c>
      <c r="D1625" s="29" t="s">
        <v>7316</v>
      </c>
      <c r="E1625" s="29">
        <v>323306</v>
      </c>
      <c r="F1625" s="29">
        <v>4</v>
      </c>
      <c r="G1625" s="29">
        <v>0</v>
      </c>
      <c r="H1625" s="29">
        <v>4</v>
      </c>
      <c r="I1625" s="29">
        <v>14.394000000000004</v>
      </c>
      <c r="J1625" s="42">
        <v>691</v>
      </c>
      <c r="K1625" s="29">
        <v>2</v>
      </c>
      <c r="L1625" s="29">
        <v>0</v>
      </c>
      <c r="M1625" s="29">
        <v>2</v>
      </c>
      <c r="N1625" s="29">
        <v>14.712</v>
      </c>
      <c r="O1625" s="42">
        <v>578</v>
      </c>
      <c r="P1625" s="42"/>
      <c r="Q1625" s="42"/>
      <c r="R1625" s="42"/>
      <c r="S1625" s="42">
        <v>0</v>
      </c>
      <c r="T1625" s="103">
        <v>578</v>
      </c>
    </row>
    <row r="1626" spans="1:20" outlineLevel="2" x14ac:dyDescent="0.25">
      <c r="A1626" s="29" t="s">
        <v>566</v>
      </c>
      <c r="B1626" s="29" t="s">
        <v>43</v>
      </c>
      <c r="C1626" s="29" t="s">
        <v>7319</v>
      </c>
      <c r="D1626" s="29" t="s">
        <v>7320</v>
      </c>
      <c r="E1626" s="29">
        <v>323322</v>
      </c>
      <c r="F1626" s="29">
        <v>8</v>
      </c>
      <c r="G1626" s="29">
        <v>0</v>
      </c>
      <c r="H1626" s="29">
        <v>8</v>
      </c>
      <c r="I1626" s="29">
        <v>14.394000000000004</v>
      </c>
      <c r="J1626" s="42">
        <v>1382</v>
      </c>
      <c r="K1626" s="29">
        <v>1</v>
      </c>
      <c r="L1626" s="29">
        <v>0</v>
      </c>
      <c r="M1626" s="29">
        <v>1</v>
      </c>
      <c r="N1626" s="29">
        <v>14.712</v>
      </c>
      <c r="O1626" s="42">
        <v>980</v>
      </c>
      <c r="P1626" s="42"/>
      <c r="Q1626" s="42"/>
      <c r="R1626" s="42"/>
      <c r="S1626" s="42">
        <v>0</v>
      </c>
      <c r="T1626" s="103">
        <v>980</v>
      </c>
    </row>
    <row r="1627" spans="1:20" outlineLevel="2" x14ac:dyDescent="0.25">
      <c r="A1627" s="29" t="s">
        <v>566</v>
      </c>
      <c r="B1627" s="29" t="s">
        <v>43</v>
      </c>
      <c r="C1627" s="29" t="s">
        <v>7323</v>
      </c>
      <c r="D1627" s="29" t="s">
        <v>7324</v>
      </c>
      <c r="E1627" s="29">
        <v>323381</v>
      </c>
      <c r="F1627" s="29">
        <v>1</v>
      </c>
      <c r="G1627" s="29">
        <v>0</v>
      </c>
      <c r="H1627" s="29">
        <v>1</v>
      </c>
      <c r="I1627" s="29">
        <v>14.394000000000004</v>
      </c>
      <c r="J1627" s="42">
        <v>173</v>
      </c>
      <c r="K1627" s="29">
        <v>4</v>
      </c>
      <c r="L1627" s="29">
        <v>0</v>
      </c>
      <c r="M1627" s="29">
        <v>4</v>
      </c>
      <c r="N1627" s="29">
        <v>14.712</v>
      </c>
      <c r="O1627" s="42">
        <v>351</v>
      </c>
      <c r="P1627" s="42"/>
      <c r="Q1627" s="42"/>
      <c r="R1627" s="42"/>
      <c r="S1627" s="42">
        <v>0</v>
      </c>
      <c r="T1627" s="103">
        <v>351</v>
      </c>
    </row>
    <row r="1628" spans="1:20" outlineLevel="2" x14ac:dyDescent="0.25">
      <c r="A1628" s="29" t="s">
        <v>566</v>
      </c>
      <c r="B1628" s="29" t="s">
        <v>43</v>
      </c>
      <c r="C1628" s="29" t="s">
        <v>7327</v>
      </c>
      <c r="D1628" s="29" t="s">
        <v>7328</v>
      </c>
      <c r="E1628" s="29">
        <v>323403</v>
      </c>
      <c r="F1628" s="29">
        <v>0</v>
      </c>
      <c r="G1628" s="29">
        <v>0</v>
      </c>
      <c r="H1628" s="29">
        <v>0</v>
      </c>
      <c r="I1628" s="29">
        <v>14.394000000000004</v>
      </c>
      <c r="J1628" s="42">
        <v>0</v>
      </c>
      <c r="K1628" s="29">
        <v>0</v>
      </c>
      <c r="L1628" s="29">
        <v>0</v>
      </c>
      <c r="M1628" s="29">
        <v>0</v>
      </c>
      <c r="N1628" s="29">
        <v>14.712</v>
      </c>
      <c r="O1628" s="42">
        <v>0</v>
      </c>
      <c r="P1628" s="42"/>
      <c r="Q1628" s="42"/>
      <c r="R1628" s="42"/>
      <c r="S1628" s="42">
        <v>0</v>
      </c>
      <c r="T1628" s="103">
        <v>0</v>
      </c>
    </row>
    <row r="1629" spans="1:20" outlineLevel="2" x14ac:dyDescent="0.25">
      <c r="A1629" s="29" t="s">
        <v>566</v>
      </c>
      <c r="B1629" s="29" t="s">
        <v>43</v>
      </c>
      <c r="C1629" s="29" t="s">
        <v>7331</v>
      </c>
      <c r="D1629" s="29" t="s">
        <v>7332</v>
      </c>
      <c r="E1629" s="29">
        <v>323411</v>
      </c>
      <c r="F1629" s="29">
        <v>2</v>
      </c>
      <c r="G1629" s="29">
        <v>0</v>
      </c>
      <c r="H1629" s="29">
        <v>2</v>
      </c>
      <c r="I1629" s="29">
        <v>14.394000000000004</v>
      </c>
      <c r="J1629" s="42">
        <v>345</v>
      </c>
      <c r="K1629" s="29">
        <v>4</v>
      </c>
      <c r="L1629" s="29">
        <v>0</v>
      </c>
      <c r="M1629" s="29">
        <v>4</v>
      </c>
      <c r="N1629" s="29">
        <v>14.712</v>
      </c>
      <c r="O1629" s="42">
        <v>466</v>
      </c>
      <c r="P1629" s="42"/>
      <c r="Q1629" s="42"/>
      <c r="R1629" s="42"/>
      <c r="S1629" s="42">
        <v>0</v>
      </c>
      <c r="T1629" s="103">
        <v>466</v>
      </c>
    </row>
    <row r="1630" spans="1:20" outlineLevel="2" x14ac:dyDescent="0.25">
      <c r="A1630" s="29" t="s">
        <v>566</v>
      </c>
      <c r="B1630" s="29" t="s">
        <v>43</v>
      </c>
      <c r="C1630" s="29" t="s">
        <v>7335</v>
      </c>
      <c r="D1630" s="29" t="s">
        <v>7336</v>
      </c>
      <c r="E1630" s="29">
        <v>323454</v>
      </c>
      <c r="F1630" s="29">
        <v>6</v>
      </c>
      <c r="G1630" s="29">
        <v>0</v>
      </c>
      <c r="H1630" s="29">
        <v>6</v>
      </c>
      <c r="I1630" s="29">
        <v>14.394000000000004</v>
      </c>
      <c r="J1630" s="42">
        <v>1036</v>
      </c>
      <c r="K1630" s="29">
        <v>6</v>
      </c>
      <c r="L1630" s="29">
        <v>0</v>
      </c>
      <c r="M1630" s="29">
        <v>6</v>
      </c>
      <c r="N1630" s="29">
        <v>14.712</v>
      </c>
      <c r="O1630" s="42">
        <v>1044</v>
      </c>
      <c r="P1630" s="42"/>
      <c r="Q1630" s="42"/>
      <c r="R1630" s="42"/>
      <c r="S1630" s="42">
        <v>0</v>
      </c>
      <c r="T1630" s="103">
        <v>1044</v>
      </c>
    </row>
    <row r="1631" spans="1:20" outlineLevel="2" x14ac:dyDescent="0.25">
      <c r="A1631" s="29" t="s">
        <v>566</v>
      </c>
      <c r="B1631" s="29" t="s">
        <v>43</v>
      </c>
      <c r="C1631" s="29" t="s">
        <v>7339</v>
      </c>
      <c r="D1631" s="29" t="s">
        <v>7340</v>
      </c>
      <c r="E1631" s="29">
        <v>323535</v>
      </c>
      <c r="F1631" s="29">
        <v>10</v>
      </c>
      <c r="G1631" s="29">
        <v>0</v>
      </c>
      <c r="H1631" s="29">
        <v>10</v>
      </c>
      <c r="I1631" s="29">
        <v>14.394000000000004</v>
      </c>
      <c r="J1631" s="42">
        <v>1727</v>
      </c>
      <c r="K1631" s="29">
        <v>5</v>
      </c>
      <c r="L1631" s="29">
        <v>2</v>
      </c>
      <c r="M1631" s="29">
        <v>7</v>
      </c>
      <c r="N1631" s="29">
        <v>14.712</v>
      </c>
      <c r="O1631" s="42">
        <v>1563</v>
      </c>
      <c r="P1631" s="42"/>
      <c r="Q1631" s="42"/>
      <c r="R1631" s="42"/>
      <c r="S1631" s="42">
        <v>0</v>
      </c>
      <c r="T1631" s="103">
        <v>1563</v>
      </c>
    </row>
    <row r="1632" spans="1:20" outlineLevel="2" x14ac:dyDescent="0.25">
      <c r="A1632" s="29" t="s">
        <v>566</v>
      </c>
      <c r="B1632" s="29" t="s">
        <v>43</v>
      </c>
      <c r="C1632" s="29" t="s">
        <v>7343</v>
      </c>
      <c r="D1632" s="29" t="s">
        <v>7344</v>
      </c>
      <c r="E1632" s="29">
        <v>323560</v>
      </c>
      <c r="F1632" s="29">
        <v>165</v>
      </c>
      <c r="G1632" s="29">
        <v>17</v>
      </c>
      <c r="H1632" s="29">
        <v>182</v>
      </c>
      <c r="I1632" s="29">
        <v>14.394000000000004</v>
      </c>
      <c r="J1632" s="42">
        <v>31436</v>
      </c>
      <c r="K1632" s="29">
        <v>160</v>
      </c>
      <c r="L1632" s="29">
        <v>7</v>
      </c>
      <c r="M1632" s="29">
        <v>167</v>
      </c>
      <c r="N1632" s="29">
        <v>14.712</v>
      </c>
      <c r="O1632" s="42">
        <v>30785</v>
      </c>
      <c r="P1632" s="42"/>
      <c r="Q1632" s="42"/>
      <c r="R1632" s="42"/>
      <c r="S1632" s="42">
        <v>0</v>
      </c>
      <c r="T1632" s="103">
        <v>30785</v>
      </c>
    </row>
    <row r="1633" spans="1:20" outlineLevel="2" x14ac:dyDescent="0.25">
      <c r="A1633" s="29" t="s">
        <v>566</v>
      </c>
      <c r="B1633" s="29" t="s">
        <v>43</v>
      </c>
      <c r="C1633" s="29" t="s">
        <v>7352</v>
      </c>
      <c r="D1633" s="29" t="s">
        <v>7353</v>
      </c>
      <c r="E1633" s="29">
        <v>323578</v>
      </c>
      <c r="F1633" s="29">
        <v>14</v>
      </c>
      <c r="G1633" s="29">
        <v>1</v>
      </c>
      <c r="H1633" s="29">
        <v>15</v>
      </c>
      <c r="I1633" s="29">
        <v>14.394000000000004</v>
      </c>
      <c r="J1633" s="42">
        <v>2591</v>
      </c>
      <c r="K1633" s="29">
        <v>15</v>
      </c>
      <c r="L1633" s="29">
        <v>0</v>
      </c>
      <c r="M1633" s="29">
        <v>15</v>
      </c>
      <c r="N1633" s="29">
        <v>14.712</v>
      </c>
      <c r="O1633" s="42">
        <v>2610</v>
      </c>
      <c r="P1633" s="42"/>
      <c r="Q1633" s="42"/>
      <c r="R1633" s="42"/>
      <c r="S1633" s="42">
        <v>0</v>
      </c>
      <c r="T1633" s="103">
        <v>2610</v>
      </c>
    </row>
    <row r="1634" spans="1:20" outlineLevel="2" x14ac:dyDescent="0.25">
      <c r="A1634" s="29" t="s">
        <v>566</v>
      </c>
      <c r="B1634" s="29" t="s">
        <v>43</v>
      </c>
      <c r="C1634" s="29" t="s">
        <v>7356</v>
      </c>
      <c r="D1634" s="29" t="s">
        <v>7357</v>
      </c>
      <c r="E1634" s="29">
        <v>323659</v>
      </c>
      <c r="F1634" s="29">
        <v>5</v>
      </c>
      <c r="G1634" s="29">
        <v>0</v>
      </c>
      <c r="H1634" s="29">
        <v>5</v>
      </c>
      <c r="I1634" s="29">
        <v>14.394000000000004</v>
      </c>
      <c r="J1634" s="42">
        <v>864</v>
      </c>
      <c r="K1634" s="29">
        <v>6</v>
      </c>
      <c r="L1634" s="29">
        <v>0</v>
      </c>
      <c r="M1634" s="29">
        <v>6</v>
      </c>
      <c r="N1634" s="29">
        <v>14.712</v>
      </c>
      <c r="O1634" s="42">
        <v>929</v>
      </c>
      <c r="P1634" s="42"/>
      <c r="Q1634" s="42"/>
      <c r="R1634" s="42"/>
      <c r="S1634" s="42">
        <v>0</v>
      </c>
      <c r="T1634" s="103">
        <v>929</v>
      </c>
    </row>
    <row r="1635" spans="1:20" outlineLevel="2" x14ac:dyDescent="0.25">
      <c r="A1635" s="29" t="s">
        <v>566</v>
      </c>
      <c r="B1635" s="29" t="s">
        <v>43</v>
      </c>
      <c r="C1635" s="29" t="s">
        <v>7360</v>
      </c>
      <c r="D1635" s="29" t="s">
        <v>7361</v>
      </c>
      <c r="E1635" s="29">
        <v>323667</v>
      </c>
      <c r="F1635" s="29">
        <v>2</v>
      </c>
      <c r="G1635" s="29">
        <v>0</v>
      </c>
      <c r="H1635" s="29">
        <v>2</v>
      </c>
      <c r="I1635" s="29">
        <v>14.394000000000004</v>
      </c>
      <c r="J1635" s="42">
        <v>345</v>
      </c>
      <c r="K1635" s="29">
        <v>2</v>
      </c>
      <c r="L1635" s="29">
        <v>0</v>
      </c>
      <c r="M1635" s="29">
        <v>2</v>
      </c>
      <c r="N1635" s="29">
        <v>14.712</v>
      </c>
      <c r="O1635" s="42">
        <v>348</v>
      </c>
      <c r="P1635" s="42"/>
      <c r="Q1635" s="42"/>
      <c r="R1635" s="42"/>
      <c r="S1635" s="42">
        <v>0</v>
      </c>
      <c r="T1635" s="103">
        <v>348</v>
      </c>
    </row>
    <row r="1636" spans="1:20" outlineLevel="2" x14ac:dyDescent="0.25">
      <c r="A1636" s="29" t="s">
        <v>566</v>
      </c>
      <c r="B1636" s="29" t="s">
        <v>43</v>
      </c>
      <c r="C1636" s="29" t="s">
        <v>7364</v>
      </c>
      <c r="D1636" s="29" t="s">
        <v>7365</v>
      </c>
      <c r="E1636" s="29">
        <v>323675</v>
      </c>
      <c r="F1636" s="29">
        <v>8</v>
      </c>
      <c r="G1636" s="29">
        <v>1</v>
      </c>
      <c r="H1636" s="29">
        <v>9</v>
      </c>
      <c r="I1636" s="29">
        <v>14.394000000000004</v>
      </c>
      <c r="J1636" s="42">
        <v>1555</v>
      </c>
      <c r="K1636" s="29">
        <v>9</v>
      </c>
      <c r="L1636" s="29">
        <v>0</v>
      </c>
      <c r="M1636" s="29">
        <v>9</v>
      </c>
      <c r="N1636" s="29">
        <v>14.712</v>
      </c>
      <c r="O1636" s="42">
        <v>1566</v>
      </c>
      <c r="P1636" s="42"/>
      <c r="Q1636" s="42"/>
      <c r="R1636" s="42"/>
      <c r="S1636" s="42">
        <v>0</v>
      </c>
      <c r="T1636" s="103">
        <v>1566</v>
      </c>
    </row>
    <row r="1637" spans="1:20" outlineLevel="2" x14ac:dyDescent="0.25">
      <c r="A1637" s="29" t="s">
        <v>566</v>
      </c>
      <c r="B1637" s="29" t="s">
        <v>43</v>
      </c>
      <c r="C1637" s="29" t="s">
        <v>7368</v>
      </c>
      <c r="D1637" s="29" t="s">
        <v>7369</v>
      </c>
      <c r="E1637" s="29">
        <v>323683</v>
      </c>
      <c r="F1637" s="29">
        <v>13</v>
      </c>
      <c r="G1637" s="29">
        <v>0</v>
      </c>
      <c r="H1637" s="29">
        <v>13</v>
      </c>
      <c r="I1637" s="29">
        <v>14.394000000000004</v>
      </c>
      <c r="J1637" s="42">
        <v>2245</v>
      </c>
      <c r="K1637" s="29">
        <v>13</v>
      </c>
      <c r="L1637" s="29">
        <v>0</v>
      </c>
      <c r="M1637" s="29">
        <v>13</v>
      </c>
      <c r="N1637" s="29">
        <v>14.712</v>
      </c>
      <c r="O1637" s="42">
        <v>2262</v>
      </c>
      <c r="P1637" s="42"/>
      <c r="Q1637" s="42"/>
      <c r="R1637" s="42"/>
      <c r="S1637" s="42">
        <v>0</v>
      </c>
      <c r="T1637" s="103">
        <v>2262</v>
      </c>
    </row>
    <row r="1638" spans="1:20" outlineLevel="2" x14ac:dyDescent="0.25">
      <c r="A1638" s="29" t="s">
        <v>566</v>
      </c>
      <c r="B1638" s="29" t="s">
        <v>43</v>
      </c>
      <c r="C1638" s="29" t="s">
        <v>7372</v>
      </c>
      <c r="D1638" s="29" t="s">
        <v>7373</v>
      </c>
      <c r="E1638" s="29">
        <v>323691</v>
      </c>
      <c r="F1638" s="29">
        <v>8</v>
      </c>
      <c r="G1638" s="29">
        <v>1</v>
      </c>
      <c r="H1638" s="29">
        <v>9</v>
      </c>
      <c r="I1638" s="29">
        <v>14.394000000000004</v>
      </c>
      <c r="J1638" s="42">
        <v>1555</v>
      </c>
      <c r="K1638" s="29">
        <v>8</v>
      </c>
      <c r="L1638" s="29">
        <v>0</v>
      </c>
      <c r="M1638" s="29">
        <v>8</v>
      </c>
      <c r="N1638" s="29">
        <v>14.712</v>
      </c>
      <c r="O1638" s="42">
        <v>1507</v>
      </c>
      <c r="P1638" s="42"/>
      <c r="Q1638" s="42"/>
      <c r="R1638" s="42"/>
      <c r="S1638" s="42">
        <v>0</v>
      </c>
      <c r="T1638" s="103">
        <v>1507</v>
      </c>
    </row>
    <row r="1639" spans="1:20" outlineLevel="2" x14ac:dyDescent="0.25">
      <c r="A1639" s="29" t="s">
        <v>566</v>
      </c>
      <c r="B1639" s="29" t="s">
        <v>43</v>
      </c>
      <c r="C1639" s="29" t="s">
        <v>7376</v>
      </c>
      <c r="D1639" s="29" t="s">
        <v>7377</v>
      </c>
      <c r="E1639" s="29">
        <v>323748</v>
      </c>
      <c r="F1639" s="29">
        <v>2</v>
      </c>
      <c r="G1639" s="29">
        <v>0</v>
      </c>
      <c r="H1639" s="29">
        <v>2</v>
      </c>
      <c r="I1639" s="29">
        <v>14.394000000000004</v>
      </c>
      <c r="J1639" s="42">
        <v>345</v>
      </c>
      <c r="K1639" s="29">
        <v>2</v>
      </c>
      <c r="L1639" s="29">
        <v>0</v>
      </c>
      <c r="M1639" s="29">
        <v>2</v>
      </c>
      <c r="N1639" s="29">
        <v>14.712</v>
      </c>
      <c r="O1639" s="42">
        <v>348</v>
      </c>
      <c r="P1639" s="42"/>
      <c r="Q1639" s="42"/>
      <c r="R1639" s="42"/>
      <c r="S1639" s="42">
        <v>0</v>
      </c>
      <c r="T1639" s="103">
        <v>348</v>
      </c>
    </row>
    <row r="1640" spans="1:20" outlineLevel="2" x14ac:dyDescent="0.25">
      <c r="A1640" s="29" t="s">
        <v>566</v>
      </c>
      <c r="B1640" s="29" t="s">
        <v>43</v>
      </c>
      <c r="C1640" s="29" t="s">
        <v>7380</v>
      </c>
      <c r="D1640" s="29" t="s">
        <v>7381</v>
      </c>
      <c r="E1640" s="29">
        <v>323799</v>
      </c>
      <c r="F1640" s="29">
        <v>6</v>
      </c>
      <c r="G1640" s="29">
        <v>1</v>
      </c>
      <c r="H1640" s="29">
        <v>7</v>
      </c>
      <c r="I1640" s="29">
        <v>14.394000000000004</v>
      </c>
      <c r="J1640" s="42">
        <v>1209</v>
      </c>
      <c r="K1640" s="29">
        <v>2</v>
      </c>
      <c r="L1640" s="29">
        <v>3</v>
      </c>
      <c r="M1640" s="29">
        <v>5</v>
      </c>
      <c r="N1640" s="29">
        <v>14.712</v>
      </c>
      <c r="O1640" s="42">
        <v>1100</v>
      </c>
      <c r="P1640" s="42"/>
      <c r="Q1640" s="42"/>
      <c r="R1640" s="42"/>
      <c r="S1640" s="42">
        <v>0</v>
      </c>
      <c r="T1640" s="103">
        <v>1100</v>
      </c>
    </row>
    <row r="1641" spans="1:20" outlineLevel="2" x14ac:dyDescent="0.25">
      <c r="A1641" s="29" t="s">
        <v>566</v>
      </c>
      <c r="B1641" s="29" t="s">
        <v>43</v>
      </c>
      <c r="C1641" s="29" t="s">
        <v>7384</v>
      </c>
      <c r="D1641" s="29" t="s">
        <v>7385</v>
      </c>
      <c r="E1641" s="29">
        <v>323802</v>
      </c>
      <c r="F1641" s="29">
        <v>1</v>
      </c>
      <c r="G1641" s="29">
        <v>0</v>
      </c>
      <c r="H1641" s="29">
        <v>1</v>
      </c>
      <c r="I1641" s="29">
        <v>14.394000000000004</v>
      </c>
      <c r="J1641" s="42">
        <v>173</v>
      </c>
      <c r="K1641" s="29">
        <v>3</v>
      </c>
      <c r="L1641" s="29">
        <v>0</v>
      </c>
      <c r="M1641" s="29">
        <v>3</v>
      </c>
      <c r="N1641" s="29">
        <v>14.712</v>
      </c>
      <c r="O1641" s="42">
        <v>292</v>
      </c>
      <c r="P1641" s="42"/>
      <c r="Q1641" s="42"/>
      <c r="R1641" s="42"/>
      <c r="S1641" s="42">
        <v>0</v>
      </c>
      <c r="T1641" s="103">
        <v>292</v>
      </c>
    </row>
    <row r="1642" spans="1:20" outlineLevel="2" x14ac:dyDescent="0.25">
      <c r="A1642" s="29" t="s">
        <v>566</v>
      </c>
      <c r="B1642" s="29" t="s">
        <v>43</v>
      </c>
      <c r="C1642" s="29" t="s">
        <v>7388</v>
      </c>
      <c r="D1642" s="29" t="s">
        <v>7389</v>
      </c>
      <c r="E1642" s="29">
        <v>323853</v>
      </c>
      <c r="F1642" s="29">
        <v>6</v>
      </c>
      <c r="G1642" s="29">
        <v>0</v>
      </c>
      <c r="H1642" s="29">
        <v>6</v>
      </c>
      <c r="I1642" s="29">
        <v>14.394000000000004</v>
      </c>
      <c r="J1642" s="42">
        <v>1036</v>
      </c>
      <c r="K1642" s="29">
        <v>7</v>
      </c>
      <c r="L1642" s="29">
        <v>0</v>
      </c>
      <c r="M1642" s="29">
        <v>7</v>
      </c>
      <c r="N1642" s="29">
        <v>14.712</v>
      </c>
      <c r="O1642" s="42">
        <v>1103</v>
      </c>
      <c r="P1642" s="42"/>
      <c r="Q1642" s="42"/>
      <c r="R1642" s="42"/>
      <c r="S1642" s="42">
        <v>0</v>
      </c>
      <c r="T1642" s="103">
        <v>1103</v>
      </c>
    </row>
    <row r="1643" spans="1:20" outlineLevel="2" x14ac:dyDescent="0.25">
      <c r="A1643" s="29" t="s">
        <v>566</v>
      </c>
      <c r="B1643" s="29" t="s">
        <v>43</v>
      </c>
      <c r="C1643" s="29" t="s">
        <v>7392</v>
      </c>
      <c r="D1643" s="29" t="s">
        <v>7393</v>
      </c>
      <c r="E1643" s="29">
        <v>323861</v>
      </c>
      <c r="F1643" s="29">
        <v>1</v>
      </c>
      <c r="G1643" s="29">
        <v>0</v>
      </c>
      <c r="H1643" s="29">
        <v>1</v>
      </c>
      <c r="I1643" s="29">
        <v>14.394000000000004</v>
      </c>
      <c r="J1643" s="42">
        <v>173</v>
      </c>
      <c r="K1643" s="29">
        <v>2</v>
      </c>
      <c r="L1643" s="29">
        <v>0</v>
      </c>
      <c r="M1643" s="29">
        <v>2</v>
      </c>
      <c r="N1643" s="29">
        <v>14.712</v>
      </c>
      <c r="O1643" s="42">
        <v>233</v>
      </c>
      <c r="P1643" s="42"/>
      <c r="Q1643" s="42"/>
      <c r="R1643" s="42"/>
      <c r="S1643" s="42">
        <v>0</v>
      </c>
      <c r="T1643" s="103">
        <v>233</v>
      </c>
    </row>
    <row r="1644" spans="1:20" outlineLevel="2" x14ac:dyDescent="0.25">
      <c r="A1644" s="29" t="s">
        <v>566</v>
      </c>
      <c r="B1644" s="29" t="s">
        <v>43</v>
      </c>
      <c r="C1644" s="29" t="s">
        <v>7396</v>
      </c>
      <c r="D1644" s="29" t="s">
        <v>7397</v>
      </c>
      <c r="E1644" s="29">
        <v>326470</v>
      </c>
      <c r="F1644" s="29">
        <v>478</v>
      </c>
      <c r="G1644" s="29">
        <v>5</v>
      </c>
      <c r="H1644" s="29">
        <v>483</v>
      </c>
      <c r="I1644" s="29">
        <v>14.394000000000004</v>
      </c>
      <c r="J1644" s="42">
        <v>83427</v>
      </c>
      <c r="K1644" s="29">
        <v>492</v>
      </c>
      <c r="L1644" s="29">
        <v>2</v>
      </c>
      <c r="M1644" s="29">
        <v>494</v>
      </c>
      <c r="N1644" s="29">
        <v>14.712</v>
      </c>
      <c r="O1644" s="42">
        <v>84689</v>
      </c>
      <c r="P1644" s="42"/>
      <c r="Q1644" s="42"/>
      <c r="R1644" s="42"/>
      <c r="S1644" s="42">
        <v>0</v>
      </c>
      <c r="T1644" s="103">
        <v>84689</v>
      </c>
    </row>
    <row r="1645" spans="1:20" outlineLevel="2" x14ac:dyDescent="0.25">
      <c r="A1645" s="29" t="s">
        <v>566</v>
      </c>
      <c r="B1645" s="29" t="s">
        <v>43</v>
      </c>
      <c r="C1645" s="29" t="s">
        <v>7411</v>
      </c>
      <c r="D1645" s="29" t="s">
        <v>7412</v>
      </c>
      <c r="E1645" s="29">
        <v>326119</v>
      </c>
      <c r="F1645" s="29">
        <v>19</v>
      </c>
      <c r="G1645" s="29">
        <v>0</v>
      </c>
      <c r="H1645" s="29">
        <v>19</v>
      </c>
      <c r="I1645" s="29">
        <v>14.394000000000004</v>
      </c>
      <c r="J1645" s="42">
        <v>3282</v>
      </c>
      <c r="K1645" s="29">
        <v>22</v>
      </c>
      <c r="L1645" s="29">
        <v>0</v>
      </c>
      <c r="M1645" s="29">
        <v>22</v>
      </c>
      <c r="N1645" s="29">
        <v>14.712</v>
      </c>
      <c r="O1645" s="42">
        <v>3483</v>
      </c>
      <c r="P1645" s="42"/>
      <c r="Q1645" s="42"/>
      <c r="R1645" s="42"/>
      <c r="S1645" s="42">
        <v>0</v>
      </c>
      <c r="T1645" s="103">
        <v>3483</v>
      </c>
    </row>
    <row r="1646" spans="1:20" outlineLevel="2" x14ac:dyDescent="0.25">
      <c r="A1646" s="29" t="s">
        <v>566</v>
      </c>
      <c r="B1646" s="29" t="s">
        <v>43</v>
      </c>
      <c r="C1646" s="29" t="s">
        <v>7415</v>
      </c>
      <c r="D1646" s="29" t="s">
        <v>7416</v>
      </c>
      <c r="E1646" s="29">
        <v>326135</v>
      </c>
      <c r="F1646" s="29">
        <v>5</v>
      </c>
      <c r="G1646" s="29">
        <v>0</v>
      </c>
      <c r="H1646" s="29">
        <v>5</v>
      </c>
      <c r="I1646" s="29">
        <v>14.394000000000004</v>
      </c>
      <c r="J1646" s="42">
        <v>864</v>
      </c>
      <c r="K1646" s="29">
        <v>4</v>
      </c>
      <c r="L1646" s="29">
        <v>0</v>
      </c>
      <c r="M1646" s="29">
        <v>4</v>
      </c>
      <c r="N1646" s="29">
        <v>14.712</v>
      </c>
      <c r="O1646" s="42">
        <v>811</v>
      </c>
      <c r="P1646" s="42"/>
      <c r="Q1646" s="42"/>
      <c r="R1646" s="42"/>
      <c r="S1646" s="42">
        <v>0</v>
      </c>
      <c r="T1646" s="103">
        <v>811</v>
      </c>
    </row>
    <row r="1647" spans="1:20" outlineLevel="2" x14ac:dyDescent="0.25">
      <c r="A1647" s="29" t="s">
        <v>566</v>
      </c>
      <c r="B1647" s="29" t="s">
        <v>43</v>
      </c>
      <c r="C1647" s="29" t="s">
        <v>7420</v>
      </c>
      <c r="D1647" s="29" t="s">
        <v>7421</v>
      </c>
      <c r="E1647" s="29">
        <v>326143</v>
      </c>
      <c r="F1647" s="29">
        <v>13</v>
      </c>
      <c r="G1647" s="29">
        <v>0</v>
      </c>
      <c r="H1647" s="29">
        <v>13</v>
      </c>
      <c r="I1647" s="29">
        <v>14.394000000000004</v>
      </c>
      <c r="J1647" s="42">
        <v>2245</v>
      </c>
      <c r="K1647" s="29">
        <v>16</v>
      </c>
      <c r="L1647" s="29">
        <v>2</v>
      </c>
      <c r="M1647" s="29">
        <v>18</v>
      </c>
      <c r="N1647" s="29">
        <v>14.712</v>
      </c>
      <c r="O1647" s="42">
        <v>2556</v>
      </c>
      <c r="P1647" s="42"/>
      <c r="Q1647" s="42"/>
      <c r="R1647" s="42"/>
      <c r="S1647" s="42">
        <v>0</v>
      </c>
      <c r="T1647" s="103">
        <v>2556</v>
      </c>
    </row>
    <row r="1648" spans="1:20" outlineLevel="2" x14ac:dyDescent="0.25">
      <c r="A1648" s="29" t="s">
        <v>566</v>
      </c>
      <c r="B1648" s="29" t="s">
        <v>43</v>
      </c>
      <c r="C1648" s="29" t="s">
        <v>7424</v>
      </c>
      <c r="D1648" s="29" t="s">
        <v>6963</v>
      </c>
      <c r="E1648" s="29">
        <v>326151</v>
      </c>
      <c r="F1648" s="29">
        <v>10</v>
      </c>
      <c r="G1648" s="29">
        <v>1</v>
      </c>
      <c r="H1648" s="29">
        <v>11</v>
      </c>
      <c r="I1648" s="29">
        <v>14.394000000000004</v>
      </c>
      <c r="J1648" s="42">
        <v>1900</v>
      </c>
      <c r="K1648" s="29">
        <v>5</v>
      </c>
      <c r="L1648" s="29">
        <v>0</v>
      </c>
      <c r="M1648" s="29">
        <v>5</v>
      </c>
      <c r="N1648" s="29">
        <v>14.712</v>
      </c>
      <c r="O1648" s="42">
        <v>1561</v>
      </c>
      <c r="P1648" s="42"/>
      <c r="Q1648" s="42"/>
      <c r="R1648" s="42"/>
      <c r="S1648" s="42">
        <v>0</v>
      </c>
      <c r="T1648" s="103">
        <v>1561</v>
      </c>
    </row>
    <row r="1649" spans="1:20" outlineLevel="2" x14ac:dyDescent="0.25">
      <c r="A1649" s="29" t="s">
        <v>566</v>
      </c>
      <c r="B1649" s="29" t="s">
        <v>43</v>
      </c>
      <c r="C1649" s="29" t="s">
        <v>7426</v>
      </c>
      <c r="D1649" s="29" t="s">
        <v>7427</v>
      </c>
      <c r="E1649" s="29">
        <v>326186</v>
      </c>
      <c r="F1649" s="29">
        <v>13</v>
      </c>
      <c r="G1649" s="29">
        <v>0</v>
      </c>
      <c r="H1649" s="29">
        <v>13</v>
      </c>
      <c r="I1649" s="29">
        <v>14.394000000000004</v>
      </c>
      <c r="J1649" s="42">
        <v>2245</v>
      </c>
      <c r="K1649" s="29">
        <v>9</v>
      </c>
      <c r="L1649" s="29">
        <v>0</v>
      </c>
      <c r="M1649" s="29">
        <v>9</v>
      </c>
      <c r="N1649" s="29">
        <v>14.712</v>
      </c>
      <c r="O1649" s="42">
        <v>2027</v>
      </c>
      <c r="P1649" s="42"/>
      <c r="Q1649" s="42"/>
      <c r="R1649" s="42"/>
      <c r="S1649" s="42">
        <v>0</v>
      </c>
      <c r="T1649" s="103">
        <v>2027</v>
      </c>
    </row>
    <row r="1650" spans="1:20" outlineLevel="2" x14ac:dyDescent="0.25">
      <c r="A1650" s="29" t="s">
        <v>566</v>
      </c>
      <c r="B1650" s="29" t="s">
        <v>43</v>
      </c>
      <c r="C1650" s="29" t="s">
        <v>7430</v>
      </c>
      <c r="D1650" s="29" t="s">
        <v>7431</v>
      </c>
      <c r="E1650" s="29">
        <v>326194</v>
      </c>
      <c r="F1650" s="29">
        <v>18</v>
      </c>
      <c r="G1650" s="29">
        <v>0</v>
      </c>
      <c r="H1650" s="29">
        <v>18</v>
      </c>
      <c r="I1650" s="29">
        <v>14.394000000000004</v>
      </c>
      <c r="J1650" s="42">
        <v>3109</v>
      </c>
      <c r="K1650" s="29">
        <v>20</v>
      </c>
      <c r="L1650" s="29">
        <v>0</v>
      </c>
      <c r="M1650" s="29">
        <v>20</v>
      </c>
      <c r="N1650" s="29">
        <v>14.712</v>
      </c>
      <c r="O1650" s="42">
        <v>3250</v>
      </c>
      <c r="P1650" s="42"/>
      <c r="Q1650" s="42"/>
      <c r="R1650" s="42"/>
      <c r="S1650" s="42">
        <v>0</v>
      </c>
      <c r="T1650" s="103">
        <v>3250</v>
      </c>
    </row>
    <row r="1651" spans="1:20" outlineLevel="2" x14ac:dyDescent="0.25">
      <c r="A1651" s="29" t="s">
        <v>566</v>
      </c>
      <c r="B1651" s="29" t="s">
        <v>43</v>
      </c>
      <c r="C1651" s="29" t="s">
        <v>7435</v>
      </c>
      <c r="D1651" s="29" t="s">
        <v>7436</v>
      </c>
      <c r="E1651" s="29">
        <v>326208</v>
      </c>
      <c r="F1651" s="29">
        <v>11</v>
      </c>
      <c r="G1651" s="29">
        <v>0</v>
      </c>
      <c r="H1651" s="29">
        <v>11</v>
      </c>
      <c r="I1651" s="29">
        <v>14.394000000000004</v>
      </c>
      <c r="J1651" s="42">
        <v>1900</v>
      </c>
      <c r="K1651" s="29">
        <v>8</v>
      </c>
      <c r="L1651" s="29">
        <v>0</v>
      </c>
      <c r="M1651" s="29">
        <v>8</v>
      </c>
      <c r="N1651" s="29">
        <v>14.712</v>
      </c>
      <c r="O1651" s="42">
        <v>1737</v>
      </c>
      <c r="P1651" s="42"/>
      <c r="Q1651" s="42"/>
      <c r="R1651" s="42"/>
      <c r="S1651" s="42">
        <v>0</v>
      </c>
      <c r="T1651" s="103">
        <v>1737</v>
      </c>
    </row>
    <row r="1652" spans="1:20" outlineLevel="2" x14ac:dyDescent="0.25">
      <c r="A1652" s="29" t="s">
        <v>566</v>
      </c>
      <c r="B1652" s="29" t="s">
        <v>43</v>
      </c>
      <c r="C1652" s="29" t="s">
        <v>7439</v>
      </c>
      <c r="D1652" s="29" t="s">
        <v>7440</v>
      </c>
      <c r="E1652" s="29">
        <v>326224</v>
      </c>
      <c r="F1652" s="29">
        <v>30</v>
      </c>
      <c r="G1652" s="29">
        <v>1</v>
      </c>
      <c r="H1652" s="29">
        <v>31</v>
      </c>
      <c r="I1652" s="29">
        <v>14.394000000000004</v>
      </c>
      <c r="J1652" s="42">
        <v>5354</v>
      </c>
      <c r="K1652" s="29">
        <v>38</v>
      </c>
      <c r="L1652" s="29">
        <v>6</v>
      </c>
      <c r="M1652" s="29">
        <v>44</v>
      </c>
      <c r="N1652" s="29">
        <v>14.712</v>
      </c>
      <c r="O1652" s="42">
        <v>6159</v>
      </c>
      <c r="P1652" s="42"/>
      <c r="Q1652" s="42"/>
      <c r="R1652" s="42"/>
      <c r="S1652" s="42">
        <v>0</v>
      </c>
      <c r="T1652" s="103">
        <v>6159</v>
      </c>
    </row>
    <row r="1653" spans="1:20" outlineLevel="2" x14ac:dyDescent="0.25">
      <c r="A1653" s="29" t="s">
        <v>566</v>
      </c>
      <c r="B1653" s="29" t="s">
        <v>43</v>
      </c>
      <c r="C1653" s="29" t="s">
        <v>7444</v>
      </c>
      <c r="D1653" s="29" t="s">
        <v>7445</v>
      </c>
      <c r="E1653" s="29">
        <v>326232</v>
      </c>
      <c r="F1653" s="29">
        <v>45</v>
      </c>
      <c r="G1653" s="29">
        <v>0</v>
      </c>
      <c r="H1653" s="29">
        <v>45</v>
      </c>
      <c r="I1653" s="29">
        <v>14.394000000000004</v>
      </c>
      <c r="J1653" s="42">
        <v>7773</v>
      </c>
      <c r="K1653" s="29">
        <v>36</v>
      </c>
      <c r="L1653" s="29">
        <v>0</v>
      </c>
      <c r="M1653" s="29">
        <v>36</v>
      </c>
      <c r="N1653" s="29">
        <v>14.712</v>
      </c>
      <c r="O1653" s="42">
        <v>7300</v>
      </c>
      <c r="P1653" s="42"/>
      <c r="Q1653" s="42"/>
      <c r="R1653" s="42"/>
      <c r="S1653" s="42">
        <v>0</v>
      </c>
      <c r="T1653" s="103">
        <v>7300</v>
      </c>
    </row>
    <row r="1654" spans="1:20" outlineLevel="2" x14ac:dyDescent="0.25">
      <c r="A1654" s="29" t="s">
        <v>566</v>
      </c>
      <c r="B1654" s="29" t="s">
        <v>43</v>
      </c>
      <c r="C1654" s="29" t="s">
        <v>7448</v>
      </c>
      <c r="D1654" s="29" t="s">
        <v>7449</v>
      </c>
      <c r="E1654" s="29">
        <v>326241</v>
      </c>
      <c r="F1654" s="29">
        <v>14</v>
      </c>
      <c r="G1654" s="29">
        <v>1</v>
      </c>
      <c r="H1654" s="29">
        <v>15</v>
      </c>
      <c r="I1654" s="29">
        <v>14.394000000000004</v>
      </c>
      <c r="J1654" s="42">
        <v>2591</v>
      </c>
      <c r="K1654" s="29">
        <v>15</v>
      </c>
      <c r="L1654" s="29">
        <v>0</v>
      </c>
      <c r="M1654" s="29">
        <v>15</v>
      </c>
      <c r="N1654" s="29">
        <v>14.712</v>
      </c>
      <c r="O1654" s="42">
        <v>2610</v>
      </c>
      <c r="P1654" s="42"/>
      <c r="Q1654" s="42"/>
      <c r="R1654" s="42"/>
      <c r="S1654" s="42">
        <v>0</v>
      </c>
      <c r="T1654" s="103">
        <v>2610</v>
      </c>
    </row>
    <row r="1655" spans="1:20" outlineLevel="2" x14ac:dyDescent="0.25">
      <c r="A1655" s="29" t="s">
        <v>566</v>
      </c>
      <c r="B1655" s="29" t="s">
        <v>43</v>
      </c>
      <c r="C1655" s="29" t="s">
        <v>7452</v>
      </c>
      <c r="D1655" s="29" t="s">
        <v>1146</v>
      </c>
      <c r="E1655" s="29">
        <v>326259</v>
      </c>
      <c r="F1655" s="29">
        <v>4</v>
      </c>
      <c r="G1655" s="29">
        <v>1</v>
      </c>
      <c r="H1655" s="29">
        <v>5</v>
      </c>
      <c r="I1655" s="29">
        <v>14.394000000000004</v>
      </c>
      <c r="J1655" s="42">
        <v>864</v>
      </c>
      <c r="K1655" s="29">
        <v>9</v>
      </c>
      <c r="L1655" s="29">
        <v>0</v>
      </c>
      <c r="M1655" s="29">
        <v>9</v>
      </c>
      <c r="N1655" s="29">
        <v>14.712</v>
      </c>
      <c r="O1655" s="42">
        <v>1105</v>
      </c>
      <c r="P1655" s="42"/>
      <c r="Q1655" s="42"/>
      <c r="R1655" s="42"/>
      <c r="S1655" s="42">
        <v>0</v>
      </c>
      <c r="T1655" s="103">
        <v>1105</v>
      </c>
    </row>
    <row r="1656" spans="1:20" outlineLevel="2" x14ac:dyDescent="0.25">
      <c r="A1656" s="29" t="s">
        <v>566</v>
      </c>
      <c r="B1656" s="29" t="s">
        <v>43</v>
      </c>
      <c r="C1656" s="29" t="s">
        <v>7454</v>
      </c>
      <c r="D1656" s="29" t="s">
        <v>7455</v>
      </c>
      <c r="E1656" s="29">
        <v>326275</v>
      </c>
      <c r="F1656" s="29">
        <v>21</v>
      </c>
      <c r="G1656" s="29">
        <v>0</v>
      </c>
      <c r="H1656" s="29">
        <v>21</v>
      </c>
      <c r="I1656" s="29">
        <v>14.394000000000004</v>
      </c>
      <c r="J1656" s="42">
        <v>3627</v>
      </c>
      <c r="K1656" s="29">
        <v>28</v>
      </c>
      <c r="L1656" s="29">
        <v>0</v>
      </c>
      <c r="M1656" s="29">
        <v>28</v>
      </c>
      <c r="N1656" s="29">
        <v>14.712</v>
      </c>
      <c r="O1656" s="42">
        <v>4066</v>
      </c>
      <c r="P1656" s="42"/>
      <c r="Q1656" s="42"/>
      <c r="R1656" s="42"/>
      <c r="S1656" s="42">
        <v>0</v>
      </c>
      <c r="T1656" s="103">
        <v>4066</v>
      </c>
    </row>
    <row r="1657" spans="1:20" outlineLevel="2" x14ac:dyDescent="0.25">
      <c r="A1657" s="29" t="s">
        <v>566</v>
      </c>
      <c r="B1657" s="29" t="s">
        <v>43</v>
      </c>
      <c r="C1657" s="29" t="s">
        <v>7458</v>
      </c>
      <c r="D1657" s="29" t="s">
        <v>7459</v>
      </c>
      <c r="E1657" s="29">
        <v>326283</v>
      </c>
      <c r="F1657" s="29">
        <v>121</v>
      </c>
      <c r="G1657" s="29">
        <v>2</v>
      </c>
      <c r="H1657" s="29">
        <v>123</v>
      </c>
      <c r="I1657" s="29">
        <v>14.394000000000004</v>
      </c>
      <c r="J1657" s="42">
        <v>21246</v>
      </c>
      <c r="K1657" s="29">
        <v>129</v>
      </c>
      <c r="L1657" s="29">
        <v>1</v>
      </c>
      <c r="M1657" s="29">
        <v>130</v>
      </c>
      <c r="N1657" s="29">
        <v>14.712</v>
      </c>
      <c r="O1657" s="42">
        <v>21814</v>
      </c>
      <c r="P1657" s="42"/>
      <c r="Q1657" s="42"/>
      <c r="R1657" s="42"/>
      <c r="S1657" s="42">
        <v>0</v>
      </c>
      <c r="T1657" s="103">
        <v>21814</v>
      </c>
    </row>
    <row r="1658" spans="1:20" outlineLevel="2" x14ac:dyDescent="0.25">
      <c r="A1658" s="29" t="s">
        <v>566</v>
      </c>
      <c r="B1658" s="29" t="s">
        <v>43</v>
      </c>
      <c r="C1658" s="29" t="s">
        <v>7465</v>
      </c>
      <c r="D1658" s="29" t="s">
        <v>7466</v>
      </c>
      <c r="E1658" s="29">
        <v>326291</v>
      </c>
      <c r="F1658" s="29">
        <v>10</v>
      </c>
      <c r="G1658" s="29">
        <v>0</v>
      </c>
      <c r="H1658" s="29">
        <v>10</v>
      </c>
      <c r="I1658" s="29">
        <v>14.394000000000004</v>
      </c>
      <c r="J1658" s="42">
        <v>1727</v>
      </c>
      <c r="K1658" s="29">
        <v>7</v>
      </c>
      <c r="L1658" s="29">
        <v>0</v>
      </c>
      <c r="M1658" s="29">
        <v>7</v>
      </c>
      <c r="N1658" s="29">
        <v>14.712</v>
      </c>
      <c r="O1658" s="42">
        <v>1563</v>
      </c>
      <c r="P1658" s="42"/>
      <c r="Q1658" s="42"/>
      <c r="R1658" s="42"/>
      <c r="S1658" s="42">
        <v>0</v>
      </c>
      <c r="T1658" s="103">
        <v>1563</v>
      </c>
    </row>
    <row r="1659" spans="1:20" outlineLevel="2" x14ac:dyDescent="0.25">
      <c r="A1659" s="29" t="s">
        <v>566</v>
      </c>
      <c r="B1659" s="29" t="s">
        <v>43</v>
      </c>
      <c r="C1659" s="29" t="s">
        <v>7469</v>
      </c>
      <c r="D1659" s="29" t="s">
        <v>7470</v>
      </c>
      <c r="E1659" s="29">
        <v>326305</v>
      </c>
      <c r="F1659" s="29">
        <v>36</v>
      </c>
      <c r="G1659" s="29">
        <v>0</v>
      </c>
      <c r="H1659" s="29">
        <v>36</v>
      </c>
      <c r="I1659" s="29">
        <v>14.394000000000004</v>
      </c>
      <c r="J1659" s="42">
        <v>6218</v>
      </c>
      <c r="K1659" s="29">
        <v>44</v>
      </c>
      <c r="L1659" s="29">
        <v>0</v>
      </c>
      <c r="M1659" s="29">
        <v>44</v>
      </c>
      <c r="N1659" s="29">
        <v>14.712</v>
      </c>
      <c r="O1659" s="42">
        <v>6735</v>
      </c>
      <c r="P1659" s="42"/>
      <c r="Q1659" s="42"/>
      <c r="R1659" s="42"/>
      <c r="S1659" s="42">
        <v>0</v>
      </c>
      <c r="T1659" s="103">
        <v>6735</v>
      </c>
    </row>
    <row r="1660" spans="1:20" outlineLevel="2" x14ac:dyDescent="0.25">
      <c r="A1660" s="29" t="s">
        <v>566</v>
      </c>
      <c r="B1660" s="29" t="s">
        <v>43</v>
      </c>
      <c r="C1660" s="29" t="s">
        <v>7473</v>
      </c>
      <c r="D1660" s="29" t="s">
        <v>7474</v>
      </c>
      <c r="E1660" s="29">
        <v>326321</v>
      </c>
      <c r="F1660" s="29">
        <v>69</v>
      </c>
      <c r="G1660" s="29">
        <v>0</v>
      </c>
      <c r="H1660" s="29">
        <v>69</v>
      </c>
      <c r="I1660" s="29">
        <v>14.394000000000004</v>
      </c>
      <c r="J1660" s="42">
        <v>11918</v>
      </c>
      <c r="K1660" s="29">
        <v>95</v>
      </c>
      <c r="L1660" s="29">
        <v>0</v>
      </c>
      <c r="M1660" s="29">
        <v>95</v>
      </c>
      <c r="N1660" s="29">
        <v>14.712</v>
      </c>
      <c r="O1660" s="42">
        <v>13536</v>
      </c>
      <c r="P1660" s="42"/>
      <c r="Q1660" s="42"/>
      <c r="R1660" s="42"/>
      <c r="S1660" s="42">
        <v>0</v>
      </c>
      <c r="T1660" s="103">
        <v>13536</v>
      </c>
    </row>
    <row r="1661" spans="1:20" outlineLevel="2" x14ac:dyDescent="0.25">
      <c r="A1661" s="29" t="s">
        <v>566</v>
      </c>
      <c r="B1661" s="29" t="s">
        <v>43</v>
      </c>
      <c r="C1661" s="29" t="s">
        <v>7477</v>
      </c>
      <c r="D1661" s="29" t="s">
        <v>7478</v>
      </c>
      <c r="E1661" s="29">
        <v>326330</v>
      </c>
      <c r="F1661" s="29">
        <v>21</v>
      </c>
      <c r="G1661" s="29">
        <v>0</v>
      </c>
      <c r="H1661" s="29">
        <v>21</v>
      </c>
      <c r="I1661" s="29">
        <v>14.394000000000004</v>
      </c>
      <c r="J1661" s="42">
        <v>3627</v>
      </c>
      <c r="K1661" s="29">
        <v>18</v>
      </c>
      <c r="L1661" s="29">
        <v>0</v>
      </c>
      <c r="M1661" s="29">
        <v>18</v>
      </c>
      <c r="N1661" s="29">
        <v>14.712</v>
      </c>
      <c r="O1661" s="42">
        <v>3477</v>
      </c>
      <c r="P1661" s="42"/>
      <c r="Q1661" s="42"/>
      <c r="R1661" s="42"/>
      <c r="S1661" s="42">
        <v>0</v>
      </c>
      <c r="T1661" s="103">
        <v>3477</v>
      </c>
    </row>
    <row r="1662" spans="1:20" outlineLevel="2" x14ac:dyDescent="0.25">
      <c r="A1662" s="29" t="s">
        <v>566</v>
      </c>
      <c r="B1662" s="29" t="s">
        <v>43</v>
      </c>
      <c r="C1662" s="29" t="s">
        <v>7482</v>
      </c>
      <c r="D1662" s="29" t="s">
        <v>7483</v>
      </c>
      <c r="E1662" s="29">
        <v>326356</v>
      </c>
      <c r="F1662" s="29">
        <v>9</v>
      </c>
      <c r="G1662" s="29">
        <v>1</v>
      </c>
      <c r="H1662" s="29">
        <v>10</v>
      </c>
      <c r="I1662" s="29">
        <v>14.394000000000004</v>
      </c>
      <c r="J1662" s="42">
        <v>1727</v>
      </c>
      <c r="K1662" s="29">
        <v>9</v>
      </c>
      <c r="L1662" s="29">
        <v>1</v>
      </c>
      <c r="M1662" s="29">
        <v>10</v>
      </c>
      <c r="N1662" s="29">
        <v>14.712</v>
      </c>
      <c r="O1662" s="42">
        <v>1740</v>
      </c>
      <c r="P1662" s="42"/>
      <c r="Q1662" s="42"/>
      <c r="R1662" s="42"/>
      <c r="S1662" s="42">
        <v>0</v>
      </c>
      <c r="T1662" s="103">
        <v>1740</v>
      </c>
    </row>
    <row r="1663" spans="1:20" outlineLevel="2" x14ac:dyDescent="0.25">
      <c r="A1663" s="29" t="s">
        <v>566</v>
      </c>
      <c r="B1663" s="29" t="s">
        <v>43</v>
      </c>
      <c r="C1663" s="29" t="s">
        <v>7486</v>
      </c>
      <c r="D1663" s="29" t="s">
        <v>7487</v>
      </c>
      <c r="E1663" s="29">
        <v>31942547</v>
      </c>
      <c r="F1663" s="29">
        <v>23</v>
      </c>
      <c r="G1663" s="29">
        <v>2</v>
      </c>
      <c r="H1663" s="29">
        <v>25</v>
      </c>
      <c r="I1663" s="29">
        <v>14.394000000000004</v>
      </c>
      <c r="J1663" s="42">
        <v>4318</v>
      </c>
      <c r="K1663" s="29">
        <v>33</v>
      </c>
      <c r="L1663" s="29">
        <v>0</v>
      </c>
      <c r="M1663" s="29">
        <v>33</v>
      </c>
      <c r="N1663" s="29">
        <v>14.712</v>
      </c>
      <c r="O1663" s="42">
        <v>4821</v>
      </c>
      <c r="P1663" s="42"/>
      <c r="Q1663" s="42"/>
      <c r="R1663" s="42"/>
      <c r="S1663" s="42">
        <v>0</v>
      </c>
      <c r="T1663" s="103">
        <v>4821</v>
      </c>
    </row>
    <row r="1664" spans="1:20" outlineLevel="2" x14ac:dyDescent="0.25">
      <c r="A1664" s="29" t="s">
        <v>566</v>
      </c>
      <c r="B1664" s="29" t="s">
        <v>43</v>
      </c>
      <c r="C1664" s="29" t="s">
        <v>7490</v>
      </c>
      <c r="D1664" s="29" t="s">
        <v>7491</v>
      </c>
      <c r="E1664" s="29">
        <v>326399</v>
      </c>
      <c r="F1664" s="29">
        <v>6</v>
      </c>
      <c r="G1664" s="29">
        <v>0</v>
      </c>
      <c r="H1664" s="29">
        <v>6</v>
      </c>
      <c r="I1664" s="29">
        <v>14.394000000000004</v>
      </c>
      <c r="J1664" s="42">
        <v>1036</v>
      </c>
      <c r="K1664" s="29">
        <v>9</v>
      </c>
      <c r="L1664" s="29">
        <v>0</v>
      </c>
      <c r="M1664" s="29">
        <v>9</v>
      </c>
      <c r="N1664" s="29">
        <v>14.712</v>
      </c>
      <c r="O1664" s="42">
        <v>1221</v>
      </c>
      <c r="P1664" s="42"/>
      <c r="Q1664" s="42"/>
      <c r="R1664" s="42"/>
      <c r="S1664" s="42">
        <v>0</v>
      </c>
      <c r="T1664" s="103">
        <v>1221</v>
      </c>
    </row>
    <row r="1665" spans="1:20" outlineLevel="2" x14ac:dyDescent="0.25">
      <c r="A1665" s="29" t="s">
        <v>566</v>
      </c>
      <c r="B1665" s="29" t="s">
        <v>43</v>
      </c>
      <c r="C1665" s="29" t="s">
        <v>7494</v>
      </c>
      <c r="D1665" s="29" t="s">
        <v>7495</v>
      </c>
      <c r="E1665" s="29">
        <v>326402</v>
      </c>
      <c r="F1665" s="29">
        <v>12</v>
      </c>
      <c r="G1665" s="29">
        <v>0</v>
      </c>
      <c r="H1665" s="29">
        <v>12</v>
      </c>
      <c r="I1665" s="29">
        <v>14.394000000000004</v>
      </c>
      <c r="J1665" s="42">
        <v>2073</v>
      </c>
      <c r="K1665" s="29">
        <v>7</v>
      </c>
      <c r="L1665" s="29">
        <v>0</v>
      </c>
      <c r="M1665" s="29">
        <v>7</v>
      </c>
      <c r="N1665" s="29">
        <v>14.712</v>
      </c>
      <c r="O1665" s="42">
        <v>1794</v>
      </c>
      <c r="P1665" s="42"/>
      <c r="Q1665" s="42"/>
      <c r="R1665" s="42"/>
      <c r="S1665" s="42">
        <v>0</v>
      </c>
      <c r="T1665" s="103">
        <v>1794</v>
      </c>
    </row>
    <row r="1666" spans="1:20" outlineLevel="2" x14ac:dyDescent="0.25">
      <c r="A1666" s="29" t="s">
        <v>566</v>
      </c>
      <c r="B1666" s="29" t="s">
        <v>43</v>
      </c>
      <c r="C1666" s="29" t="s">
        <v>7498</v>
      </c>
      <c r="D1666" s="29" t="s">
        <v>7499</v>
      </c>
      <c r="E1666" s="29">
        <v>326411</v>
      </c>
      <c r="F1666" s="29">
        <v>2</v>
      </c>
      <c r="G1666" s="29">
        <v>0</v>
      </c>
      <c r="H1666" s="29">
        <v>2</v>
      </c>
      <c r="I1666" s="29">
        <v>14.394000000000004</v>
      </c>
      <c r="J1666" s="42">
        <v>345</v>
      </c>
      <c r="K1666" s="29">
        <v>5</v>
      </c>
      <c r="L1666" s="29">
        <v>0</v>
      </c>
      <c r="M1666" s="29">
        <v>5</v>
      </c>
      <c r="N1666" s="29">
        <v>14.712</v>
      </c>
      <c r="O1666" s="42">
        <v>525</v>
      </c>
      <c r="P1666" s="42"/>
      <c r="Q1666" s="42"/>
      <c r="R1666" s="42"/>
      <c r="S1666" s="42">
        <v>0</v>
      </c>
      <c r="T1666" s="103">
        <v>525</v>
      </c>
    </row>
    <row r="1667" spans="1:20" outlineLevel="2" x14ac:dyDescent="0.25">
      <c r="A1667" s="29" t="s">
        <v>566</v>
      </c>
      <c r="B1667" s="29" t="s">
        <v>43</v>
      </c>
      <c r="C1667" s="29" t="s">
        <v>7502</v>
      </c>
      <c r="D1667" s="29" t="s">
        <v>7503</v>
      </c>
      <c r="E1667" s="29">
        <v>326429</v>
      </c>
      <c r="F1667" s="29">
        <v>3</v>
      </c>
      <c r="G1667" s="29">
        <v>0</v>
      </c>
      <c r="H1667" s="29">
        <v>3</v>
      </c>
      <c r="I1667" s="29">
        <v>14.394000000000004</v>
      </c>
      <c r="J1667" s="42">
        <v>518</v>
      </c>
      <c r="K1667" s="29">
        <v>5</v>
      </c>
      <c r="L1667" s="29">
        <v>0</v>
      </c>
      <c r="M1667" s="29">
        <v>5</v>
      </c>
      <c r="N1667" s="29">
        <v>14.712</v>
      </c>
      <c r="O1667" s="42">
        <v>640</v>
      </c>
      <c r="P1667" s="42"/>
      <c r="Q1667" s="42"/>
      <c r="R1667" s="42"/>
      <c r="S1667" s="42">
        <v>0</v>
      </c>
      <c r="T1667" s="103">
        <v>640</v>
      </c>
    </row>
    <row r="1668" spans="1:20" outlineLevel="2" x14ac:dyDescent="0.25">
      <c r="A1668" s="29" t="s">
        <v>566</v>
      </c>
      <c r="B1668" s="29" t="s">
        <v>43</v>
      </c>
      <c r="C1668" s="29" t="s">
        <v>7506</v>
      </c>
      <c r="D1668" s="29" t="s">
        <v>7507</v>
      </c>
      <c r="E1668" s="29">
        <v>326445</v>
      </c>
      <c r="F1668" s="29">
        <v>10</v>
      </c>
      <c r="G1668" s="29">
        <v>1</v>
      </c>
      <c r="H1668" s="29">
        <v>11</v>
      </c>
      <c r="I1668" s="29">
        <v>14.394000000000004</v>
      </c>
      <c r="J1668" s="42">
        <v>1900</v>
      </c>
      <c r="K1668" s="29">
        <v>6</v>
      </c>
      <c r="L1668" s="29">
        <v>1</v>
      </c>
      <c r="M1668" s="29">
        <v>7</v>
      </c>
      <c r="N1668" s="29">
        <v>14.712</v>
      </c>
      <c r="O1668" s="42">
        <v>1679</v>
      </c>
      <c r="P1668" s="42"/>
      <c r="Q1668" s="42"/>
      <c r="R1668" s="42"/>
      <c r="S1668" s="42">
        <v>0</v>
      </c>
      <c r="T1668" s="103">
        <v>1679</v>
      </c>
    </row>
    <row r="1669" spans="1:20" outlineLevel="2" x14ac:dyDescent="0.25">
      <c r="A1669" s="29" t="s">
        <v>566</v>
      </c>
      <c r="B1669" s="29" t="s">
        <v>43</v>
      </c>
      <c r="C1669" s="29" t="s">
        <v>7511</v>
      </c>
      <c r="D1669" s="29" t="s">
        <v>3181</v>
      </c>
      <c r="E1669" s="29">
        <v>326461</v>
      </c>
      <c r="F1669" s="29">
        <v>41</v>
      </c>
      <c r="G1669" s="29">
        <v>0</v>
      </c>
      <c r="H1669" s="29">
        <v>41</v>
      </c>
      <c r="I1669" s="29">
        <v>14.394000000000004</v>
      </c>
      <c r="J1669" s="42">
        <v>7082</v>
      </c>
      <c r="K1669" s="29">
        <v>41</v>
      </c>
      <c r="L1669" s="29">
        <v>0</v>
      </c>
      <c r="M1669" s="29">
        <v>41</v>
      </c>
      <c r="N1669" s="29">
        <v>14.712</v>
      </c>
      <c r="O1669" s="42">
        <v>7134</v>
      </c>
      <c r="P1669" s="42"/>
      <c r="Q1669" s="42"/>
      <c r="R1669" s="42"/>
      <c r="S1669" s="42">
        <v>0</v>
      </c>
      <c r="T1669" s="103">
        <v>7134</v>
      </c>
    </row>
    <row r="1670" spans="1:20" outlineLevel="2" x14ac:dyDescent="0.25">
      <c r="A1670" s="29" t="s">
        <v>566</v>
      </c>
      <c r="B1670" s="29" t="s">
        <v>43</v>
      </c>
      <c r="C1670" s="29" t="s">
        <v>7513</v>
      </c>
      <c r="D1670" s="29" t="s">
        <v>7514</v>
      </c>
      <c r="E1670" s="29">
        <v>326488</v>
      </c>
      <c r="F1670" s="29">
        <v>76</v>
      </c>
      <c r="G1670" s="29">
        <v>9</v>
      </c>
      <c r="H1670" s="29">
        <v>85</v>
      </c>
      <c r="I1670" s="29">
        <v>14.394000000000004</v>
      </c>
      <c r="J1670" s="42">
        <v>14682</v>
      </c>
      <c r="K1670" s="29">
        <v>102</v>
      </c>
      <c r="L1670" s="29">
        <v>12</v>
      </c>
      <c r="M1670" s="29">
        <v>114</v>
      </c>
      <c r="N1670" s="29">
        <v>14.712</v>
      </c>
      <c r="O1670" s="42">
        <v>16497</v>
      </c>
      <c r="P1670" s="42"/>
      <c r="Q1670" s="42"/>
      <c r="R1670" s="42"/>
      <c r="S1670" s="42">
        <v>0</v>
      </c>
      <c r="T1670" s="103">
        <v>16497</v>
      </c>
    </row>
    <row r="1671" spans="1:20" outlineLevel="2" x14ac:dyDescent="0.25">
      <c r="A1671" s="29" t="s">
        <v>566</v>
      </c>
      <c r="B1671" s="29" t="s">
        <v>43</v>
      </c>
      <c r="C1671" s="29" t="s">
        <v>7518</v>
      </c>
      <c r="D1671" s="29" t="s">
        <v>7519</v>
      </c>
      <c r="E1671" s="29">
        <v>326500</v>
      </c>
      <c r="F1671" s="29">
        <v>19</v>
      </c>
      <c r="G1671" s="29">
        <v>1</v>
      </c>
      <c r="H1671" s="29">
        <v>20</v>
      </c>
      <c r="I1671" s="29">
        <v>14.394000000000004</v>
      </c>
      <c r="J1671" s="42">
        <v>3455</v>
      </c>
      <c r="K1671" s="29">
        <v>13</v>
      </c>
      <c r="L1671" s="29">
        <v>0</v>
      </c>
      <c r="M1671" s="29">
        <v>13</v>
      </c>
      <c r="N1671" s="29">
        <v>14.712</v>
      </c>
      <c r="O1671" s="42">
        <v>3068</v>
      </c>
      <c r="P1671" s="42"/>
      <c r="Q1671" s="42"/>
      <c r="R1671" s="42"/>
      <c r="S1671" s="42">
        <v>0</v>
      </c>
      <c r="T1671" s="103">
        <v>3068</v>
      </c>
    </row>
    <row r="1672" spans="1:20" outlineLevel="2" x14ac:dyDescent="0.25">
      <c r="A1672" s="29" t="s">
        <v>566</v>
      </c>
      <c r="B1672" s="29" t="s">
        <v>43</v>
      </c>
      <c r="C1672" s="29" t="s">
        <v>7522</v>
      </c>
      <c r="D1672" s="29" t="s">
        <v>7523</v>
      </c>
      <c r="E1672" s="29">
        <v>326518</v>
      </c>
      <c r="F1672" s="29">
        <v>78</v>
      </c>
      <c r="G1672" s="29">
        <v>1</v>
      </c>
      <c r="H1672" s="29">
        <v>79</v>
      </c>
      <c r="I1672" s="29">
        <v>14.394000000000004</v>
      </c>
      <c r="J1672" s="42">
        <v>13646</v>
      </c>
      <c r="K1672" s="29">
        <v>85</v>
      </c>
      <c r="L1672" s="29">
        <v>0</v>
      </c>
      <c r="M1672" s="29">
        <v>85</v>
      </c>
      <c r="N1672" s="29">
        <v>14.712</v>
      </c>
      <c r="O1672" s="42">
        <v>14099</v>
      </c>
      <c r="P1672" s="42"/>
      <c r="Q1672" s="42"/>
      <c r="R1672" s="42"/>
      <c r="S1672" s="42">
        <v>0</v>
      </c>
      <c r="T1672" s="103">
        <v>14099</v>
      </c>
    </row>
    <row r="1673" spans="1:20" outlineLevel="2" x14ac:dyDescent="0.25">
      <c r="A1673" s="29" t="s">
        <v>566</v>
      </c>
      <c r="B1673" s="29" t="s">
        <v>43</v>
      </c>
      <c r="C1673" s="29" t="s">
        <v>7525</v>
      </c>
      <c r="D1673" s="29" t="s">
        <v>7526</v>
      </c>
      <c r="E1673" s="29">
        <v>326526</v>
      </c>
      <c r="F1673" s="29">
        <v>29</v>
      </c>
      <c r="G1673" s="29">
        <v>0</v>
      </c>
      <c r="H1673" s="29">
        <v>29</v>
      </c>
      <c r="I1673" s="29">
        <v>14.394000000000004</v>
      </c>
      <c r="J1673" s="42">
        <v>5009</v>
      </c>
      <c r="K1673" s="29">
        <v>28</v>
      </c>
      <c r="L1673" s="29">
        <v>0</v>
      </c>
      <c r="M1673" s="29">
        <v>28</v>
      </c>
      <c r="N1673" s="29">
        <v>14.712</v>
      </c>
      <c r="O1673" s="42">
        <v>4987</v>
      </c>
      <c r="P1673" s="42"/>
      <c r="Q1673" s="42"/>
      <c r="R1673" s="42"/>
      <c r="S1673" s="42">
        <v>0</v>
      </c>
      <c r="T1673" s="103">
        <v>4987</v>
      </c>
    </row>
    <row r="1674" spans="1:20" outlineLevel="2" x14ac:dyDescent="0.25">
      <c r="A1674" s="29" t="s">
        <v>566</v>
      </c>
      <c r="B1674" s="29" t="s">
        <v>43</v>
      </c>
      <c r="C1674" s="29" t="s">
        <v>7529</v>
      </c>
      <c r="D1674" s="29" t="s">
        <v>7530</v>
      </c>
      <c r="E1674" s="29">
        <v>326534</v>
      </c>
      <c r="F1674" s="29">
        <v>16</v>
      </c>
      <c r="G1674" s="29">
        <v>0</v>
      </c>
      <c r="H1674" s="29">
        <v>16</v>
      </c>
      <c r="I1674" s="29">
        <v>14.394000000000004</v>
      </c>
      <c r="J1674" s="42">
        <v>2764</v>
      </c>
      <c r="K1674" s="29">
        <v>26</v>
      </c>
      <c r="L1674" s="29">
        <v>0</v>
      </c>
      <c r="M1674" s="29">
        <v>26</v>
      </c>
      <c r="N1674" s="29">
        <v>14.712</v>
      </c>
      <c r="O1674" s="42">
        <v>3372</v>
      </c>
      <c r="P1674" s="42"/>
      <c r="Q1674" s="42"/>
      <c r="R1674" s="42"/>
      <c r="S1674" s="42">
        <v>0</v>
      </c>
      <c r="T1674" s="103">
        <v>3372</v>
      </c>
    </row>
    <row r="1675" spans="1:20" outlineLevel="2" x14ac:dyDescent="0.25">
      <c r="A1675" s="29" t="s">
        <v>566</v>
      </c>
      <c r="B1675" s="29" t="s">
        <v>43</v>
      </c>
      <c r="C1675" s="29" t="s">
        <v>7533</v>
      </c>
      <c r="D1675" s="29" t="s">
        <v>7534</v>
      </c>
      <c r="E1675" s="29">
        <v>326542</v>
      </c>
      <c r="F1675" s="29">
        <v>17</v>
      </c>
      <c r="G1675" s="29">
        <v>0</v>
      </c>
      <c r="H1675" s="29">
        <v>17</v>
      </c>
      <c r="I1675" s="29">
        <v>14.394000000000004</v>
      </c>
      <c r="J1675" s="42">
        <v>2936</v>
      </c>
      <c r="K1675" s="29">
        <v>31</v>
      </c>
      <c r="L1675" s="29">
        <v>0</v>
      </c>
      <c r="M1675" s="29">
        <v>31</v>
      </c>
      <c r="N1675" s="29">
        <v>14.712</v>
      </c>
      <c r="O1675" s="42">
        <v>3782</v>
      </c>
      <c r="P1675" s="42"/>
      <c r="Q1675" s="42"/>
      <c r="R1675" s="42"/>
      <c r="S1675" s="42">
        <v>0</v>
      </c>
      <c r="T1675" s="103">
        <v>3782</v>
      </c>
    </row>
    <row r="1676" spans="1:20" outlineLevel="2" x14ac:dyDescent="0.25">
      <c r="A1676" s="29" t="s">
        <v>566</v>
      </c>
      <c r="B1676" s="29" t="s">
        <v>43</v>
      </c>
      <c r="C1676" s="29" t="s">
        <v>7537</v>
      </c>
      <c r="D1676" s="29" t="s">
        <v>7538</v>
      </c>
      <c r="E1676" s="29">
        <v>326551</v>
      </c>
      <c r="F1676" s="29">
        <v>18</v>
      </c>
      <c r="G1676" s="29">
        <v>0</v>
      </c>
      <c r="H1676" s="29">
        <v>18</v>
      </c>
      <c r="I1676" s="29">
        <v>14.394000000000004</v>
      </c>
      <c r="J1676" s="42">
        <v>3109</v>
      </c>
      <c r="K1676" s="29">
        <v>26</v>
      </c>
      <c r="L1676" s="29">
        <v>0</v>
      </c>
      <c r="M1676" s="29">
        <v>26</v>
      </c>
      <c r="N1676" s="29">
        <v>14.712</v>
      </c>
      <c r="O1676" s="42">
        <v>3603</v>
      </c>
      <c r="P1676" s="42"/>
      <c r="Q1676" s="42"/>
      <c r="R1676" s="42"/>
      <c r="S1676" s="42">
        <v>0</v>
      </c>
      <c r="T1676" s="103">
        <v>3603</v>
      </c>
    </row>
    <row r="1677" spans="1:20" outlineLevel="2" x14ac:dyDescent="0.25">
      <c r="A1677" s="29" t="s">
        <v>566</v>
      </c>
      <c r="B1677" s="29" t="s">
        <v>43</v>
      </c>
      <c r="C1677" s="29" t="s">
        <v>7542</v>
      </c>
      <c r="D1677" s="29" t="s">
        <v>7543</v>
      </c>
      <c r="E1677" s="29">
        <v>326569</v>
      </c>
      <c r="F1677" s="29">
        <v>21</v>
      </c>
      <c r="G1677" s="29">
        <v>0</v>
      </c>
      <c r="H1677" s="29">
        <v>21</v>
      </c>
      <c r="I1677" s="29">
        <v>14.394000000000004</v>
      </c>
      <c r="J1677" s="42">
        <v>3627</v>
      </c>
      <c r="K1677" s="29">
        <v>14</v>
      </c>
      <c r="L1677" s="29">
        <v>0</v>
      </c>
      <c r="M1677" s="29">
        <v>14</v>
      </c>
      <c r="N1677" s="29">
        <v>14.712</v>
      </c>
      <c r="O1677" s="42">
        <v>3242</v>
      </c>
      <c r="P1677" s="42"/>
      <c r="Q1677" s="42"/>
      <c r="R1677" s="42"/>
      <c r="S1677" s="42">
        <v>0</v>
      </c>
      <c r="T1677" s="103">
        <v>3242</v>
      </c>
    </row>
    <row r="1678" spans="1:20" outlineLevel="2" x14ac:dyDescent="0.25">
      <c r="A1678" s="29" t="s">
        <v>566</v>
      </c>
      <c r="B1678" s="29" t="s">
        <v>43</v>
      </c>
      <c r="C1678" s="29" t="s">
        <v>7546</v>
      </c>
      <c r="D1678" s="29" t="s">
        <v>7547</v>
      </c>
      <c r="E1678" s="29">
        <v>326577</v>
      </c>
      <c r="F1678" s="29">
        <v>8</v>
      </c>
      <c r="G1678" s="29">
        <v>0</v>
      </c>
      <c r="H1678" s="29">
        <v>8</v>
      </c>
      <c r="I1678" s="29">
        <v>14.394000000000004</v>
      </c>
      <c r="J1678" s="42">
        <v>1382</v>
      </c>
      <c r="K1678" s="29">
        <v>7</v>
      </c>
      <c r="L1678" s="29">
        <v>1</v>
      </c>
      <c r="M1678" s="29">
        <v>8</v>
      </c>
      <c r="N1678" s="29">
        <v>14.712</v>
      </c>
      <c r="O1678" s="42">
        <v>1392</v>
      </c>
      <c r="P1678" s="42"/>
      <c r="Q1678" s="42"/>
      <c r="R1678" s="42"/>
      <c r="S1678" s="42">
        <v>0</v>
      </c>
      <c r="T1678" s="103">
        <v>1392</v>
      </c>
    </row>
    <row r="1679" spans="1:20" outlineLevel="2" x14ac:dyDescent="0.25">
      <c r="A1679" s="29" t="s">
        <v>566</v>
      </c>
      <c r="B1679" s="29" t="s">
        <v>43</v>
      </c>
      <c r="C1679" s="29" t="s">
        <v>7550</v>
      </c>
      <c r="D1679" s="29" t="s">
        <v>7551</v>
      </c>
      <c r="E1679" s="29">
        <v>326593</v>
      </c>
      <c r="F1679" s="29">
        <v>44</v>
      </c>
      <c r="G1679" s="29">
        <v>0</v>
      </c>
      <c r="H1679" s="29">
        <v>44</v>
      </c>
      <c r="I1679" s="29">
        <v>14.394000000000004</v>
      </c>
      <c r="J1679" s="42">
        <v>7600</v>
      </c>
      <c r="K1679" s="29">
        <v>44</v>
      </c>
      <c r="L1679" s="29">
        <v>0</v>
      </c>
      <c r="M1679" s="29">
        <v>44</v>
      </c>
      <c r="N1679" s="29">
        <v>14.712</v>
      </c>
      <c r="O1679" s="42">
        <v>7656</v>
      </c>
      <c r="P1679" s="42"/>
      <c r="Q1679" s="42"/>
      <c r="R1679" s="42"/>
      <c r="S1679" s="42">
        <v>0</v>
      </c>
      <c r="T1679" s="103">
        <v>7656</v>
      </c>
    </row>
    <row r="1680" spans="1:20" outlineLevel="2" x14ac:dyDescent="0.25">
      <c r="A1680" s="29" t="s">
        <v>566</v>
      </c>
      <c r="B1680" s="29" t="s">
        <v>43</v>
      </c>
      <c r="C1680" s="29" t="s">
        <v>7554</v>
      </c>
      <c r="D1680" s="29" t="s">
        <v>7555</v>
      </c>
      <c r="E1680" s="29">
        <v>326607</v>
      </c>
      <c r="F1680" s="29">
        <v>58</v>
      </c>
      <c r="G1680" s="29">
        <v>0</v>
      </c>
      <c r="H1680" s="29">
        <v>58</v>
      </c>
      <c r="I1680" s="29">
        <v>14.394000000000004</v>
      </c>
      <c r="J1680" s="42">
        <v>10018</v>
      </c>
      <c r="K1680" s="29">
        <v>55</v>
      </c>
      <c r="L1680" s="29">
        <v>0</v>
      </c>
      <c r="M1680" s="29">
        <v>55</v>
      </c>
      <c r="N1680" s="29">
        <v>14.712</v>
      </c>
      <c r="O1680" s="42">
        <v>9915</v>
      </c>
      <c r="P1680" s="42"/>
      <c r="Q1680" s="42"/>
      <c r="R1680" s="42"/>
      <c r="S1680" s="42">
        <v>0</v>
      </c>
      <c r="T1680" s="103">
        <v>9915</v>
      </c>
    </row>
    <row r="1681" spans="1:20" outlineLevel="2" x14ac:dyDescent="0.25">
      <c r="A1681" s="29" t="s">
        <v>566</v>
      </c>
      <c r="B1681" s="29" t="s">
        <v>43</v>
      </c>
      <c r="C1681" s="29" t="s">
        <v>7559</v>
      </c>
      <c r="D1681" s="29" t="s">
        <v>7560</v>
      </c>
      <c r="E1681" s="29">
        <v>326615</v>
      </c>
      <c r="F1681" s="29">
        <v>23</v>
      </c>
      <c r="G1681" s="29">
        <v>0</v>
      </c>
      <c r="H1681" s="29">
        <v>23</v>
      </c>
      <c r="I1681" s="29">
        <v>14.394000000000004</v>
      </c>
      <c r="J1681" s="42">
        <v>3973</v>
      </c>
      <c r="K1681" s="29">
        <v>32</v>
      </c>
      <c r="L1681" s="29">
        <v>0</v>
      </c>
      <c r="M1681" s="29">
        <v>32</v>
      </c>
      <c r="N1681" s="29">
        <v>14.712</v>
      </c>
      <c r="O1681" s="42">
        <v>4532</v>
      </c>
      <c r="P1681" s="42"/>
      <c r="Q1681" s="42"/>
      <c r="R1681" s="42"/>
      <c r="S1681" s="42">
        <v>0</v>
      </c>
      <c r="T1681" s="103">
        <v>4532</v>
      </c>
    </row>
    <row r="1682" spans="1:20" outlineLevel="2" x14ac:dyDescent="0.25">
      <c r="A1682" s="29" t="s">
        <v>566</v>
      </c>
      <c r="B1682" s="29" t="s">
        <v>43</v>
      </c>
      <c r="C1682" s="29" t="s">
        <v>7563</v>
      </c>
      <c r="D1682" s="29" t="s">
        <v>7564</v>
      </c>
      <c r="E1682" s="29">
        <v>326623</v>
      </c>
      <c r="F1682" s="29">
        <v>18</v>
      </c>
      <c r="G1682" s="29">
        <v>0</v>
      </c>
      <c r="H1682" s="29">
        <v>18</v>
      </c>
      <c r="I1682" s="29">
        <v>14.394000000000004</v>
      </c>
      <c r="J1682" s="42">
        <v>3109</v>
      </c>
      <c r="K1682" s="29">
        <v>15</v>
      </c>
      <c r="L1682" s="29">
        <v>0</v>
      </c>
      <c r="M1682" s="29">
        <v>15</v>
      </c>
      <c r="N1682" s="29">
        <v>14.712</v>
      </c>
      <c r="O1682" s="42">
        <v>2955</v>
      </c>
      <c r="P1682" s="42"/>
      <c r="Q1682" s="42"/>
      <c r="R1682" s="42"/>
      <c r="S1682" s="42">
        <v>0</v>
      </c>
      <c r="T1682" s="103">
        <v>2955</v>
      </c>
    </row>
    <row r="1683" spans="1:20" outlineLevel="2" x14ac:dyDescent="0.25">
      <c r="A1683" s="29" t="s">
        <v>566</v>
      </c>
      <c r="B1683" s="29" t="s">
        <v>43</v>
      </c>
      <c r="C1683" s="29" t="s">
        <v>7567</v>
      </c>
      <c r="D1683" s="29" t="s">
        <v>7568</v>
      </c>
      <c r="E1683" s="29">
        <v>326631</v>
      </c>
      <c r="F1683" s="29">
        <v>26</v>
      </c>
      <c r="G1683" s="29">
        <v>2</v>
      </c>
      <c r="H1683" s="29">
        <v>28</v>
      </c>
      <c r="I1683" s="29">
        <v>14.394000000000004</v>
      </c>
      <c r="J1683" s="42">
        <v>4836</v>
      </c>
      <c r="K1683" s="29">
        <v>19</v>
      </c>
      <c r="L1683" s="29">
        <v>0</v>
      </c>
      <c r="M1683" s="29">
        <v>19</v>
      </c>
      <c r="N1683" s="29">
        <v>14.712</v>
      </c>
      <c r="O1683" s="42">
        <v>4342</v>
      </c>
      <c r="P1683" s="42"/>
      <c r="Q1683" s="42"/>
      <c r="R1683" s="42"/>
      <c r="S1683" s="42">
        <v>0</v>
      </c>
      <c r="T1683" s="103">
        <v>4342</v>
      </c>
    </row>
    <row r="1684" spans="1:20" outlineLevel="2" x14ac:dyDescent="0.25">
      <c r="A1684" s="29" t="s">
        <v>566</v>
      </c>
      <c r="B1684" s="29" t="s">
        <v>43</v>
      </c>
      <c r="C1684" s="29" t="s">
        <v>7572</v>
      </c>
      <c r="D1684" s="29" t="s">
        <v>7573</v>
      </c>
      <c r="E1684" s="29">
        <v>326640</v>
      </c>
      <c r="F1684" s="29">
        <v>7</v>
      </c>
      <c r="G1684" s="29">
        <v>0</v>
      </c>
      <c r="H1684" s="29">
        <v>7</v>
      </c>
      <c r="I1684" s="29">
        <v>14.394000000000004</v>
      </c>
      <c r="J1684" s="42">
        <v>1209</v>
      </c>
      <c r="K1684" s="29">
        <v>15</v>
      </c>
      <c r="L1684" s="29">
        <v>0</v>
      </c>
      <c r="M1684" s="29">
        <v>15</v>
      </c>
      <c r="N1684" s="29">
        <v>14.712</v>
      </c>
      <c r="O1684" s="42">
        <v>1689</v>
      </c>
      <c r="P1684" s="42"/>
      <c r="Q1684" s="42"/>
      <c r="R1684" s="42"/>
      <c r="S1684" s="42">
        <v>0</v>
      </c>
      <c r="T1684" s="103">
        <v>1689</v>
      </c>
    </row>
    <row r="1685" spans="1:20" outlineLevel="2" x14ac:dyDescent="0.25">
      <c r="A1685" s="29" t="s">
        <v>566</v>
      </c>
      <c r="B1685" s="29" t="s">
        <v>43</v>
      </c>
      <c r="C1685" s="29" t="s">
        <v>7576</v>
      </c>
      <c r="D1685" s="29" t="s">
        <v>7577</v>
      </c>
      <c r="E1685" s="29">
        <v>76597</v>
      </c>
      <c r="F1685" s="29">
        <v>4</v>
      </c>
      <c r="G1685" s="29">
        <v>0</v>
      </c>
      <c r="H1685" s="29">
        <v>4</v>
      </c>
      <c r="I1685" s="29">
        <v>14.394000000000004</v>
      </c>
      <c r="J1685" s="42">
        <v>691</v>
      </c>
      <c r="K1685" s="29">
        <v>10</v>
      </c>
      <c r="L1685" s="29">
        <v>0</v>
      </c>
      <c r="M1685" s="29">
        <v>10</v>
      </c>
      <c r="N1685" s="29">
        <v>14.712</v>
      </c>
      <c r="O1685" s="42">
        <v>1049</v>
      </c>
      <c r="P1685" s="42"/>
      <c r="Q1685" s="42"/>
      <c r="R1685" s="42"/>
      <c r="S1685" s="42">
        <v>0</v>
      </c>
      <c r="T1685" s="103">
        <v>1049</v>
      </c>
    </row>
    <row r="1686" spans="1:20" outlineLevel="2" x14ac:dyDescent="0.25">
      <c r="A1686" s="29" t="s">
        <v>566</v>
      </c>
      <c r="B1686" s="29" t="s">
        <v>43</v>
      </c>
      <c r="C1686" s="29" t="s">
        <v>7580</v>
      </c>
      <c r="D1686" s="29" t="s">
        <v>7581</v>
      </c>
      <c r="E1686" s="29">
        <v>326666</v>
      </c>
      <c r="F1686" s="29">
        <v>47</v>
      </c>
      <c r="G1686" s="29">
        <v>10</v>
      </c>
      <c r="H1686" s="29">
        <v>57</v>
      </c>
      <c r="I1686" s="29">
        <v>14.394000000000004</v>
      </c>
      <c r="J1686" s="42">
        <v>9845</v>
      </c>
      <c r="K1686" s="29">
        <v>47</v>
      </c>
      <c r="L1686" s="29">
        <v>4</v>
      </c>
      <c r="M1686" s="29">
        <v>51</v>
      </c>
      <c r="N1686" s="29">
        <v>14.712</v>
      </c>
      <c r="O1686" s="42">
        <v>9565</v>
      </c>
      <c r="P1686" s="42"/>
      <c r="Q1686" s="42"/>
      <c r="R1686" s="42"/>
      <c r="S1686" s="42">
        <v>0</v>
      </c>
      <c r="T1686" s="103">
        <v>9565</v>
      </c>
    </row>
    <row r="1687" spans="1:20" outlineLevel="2" x14ac:dyDescent="0.25">
      <c r="A1687" s="29" t="s">
        <v>566</v>
      </c>
      <c r="B1687" s="29" t="s">
        <v>43</v>
      </c>
      <c r="C1687" s="29" t="s">
        <v>7584</v>
      </c>
      <c r="D1687" s="29" t="s">
        <v>7585</v>
      </c>
      <c r="E1687" s="29">
        <v>326674</v>
      </c>
      <c r="F1687" s="29">
        <v>11</v>
      </c>
      <c r="G1687" s="29">
        <v>0</v>
      </c>
      <c r="H1687" s="29">
        <v>11</v>
      </c>
      <c r="I1687" s="29">
        <v>14.394000000000004</v>
      </c>
      <c r="J1687" s="42">
        <v>1900</v>
      </c>
      <c r="K1687" s="29">
        <v>18</v>
      </c>
      <c r="L1687" s="29">
        <v>0</v>
      </c>
      <c r="M1687" s="29">
        <v>18</v>
      </c>
      <c r="N1687" s="29">
        <v>14.712</v>
      </c>
      <c r="O1687" s="42">
        <v>2326</v>
      </c>
      <c r="P1687" s="42"/>
      <c r="Q1687" s="42"/>
      <c r="R1687" s="42"/>
      <c r="S1687" s="42">
        <v>0</v>
      </c>
      <c r="T1687" s="103">
        <v>2326</v>
      </c>
    </row>
    <row r="1688" spans="1:20" outlineLevel="2" x14ac:dyDescent="0.25">
      <c r="A1688" s="29" t="s">
        <v>566</v>
      </c>
      <c r="B1688" s="29" t="s">
        <v>43</v>
      </c>
      <c r="C1688" s="29" t="s">
        <v>7588</v>
      </c>
      <c r="D1688" s="29" t="s">
        <v>7589</v>
      </c>
      <c r="E1688" s="29">
        <v>326682</v>
      </c>
      <c r="F1688" s="29">
        <v>7</v>
      </c>
      <c r="G1688" s="29">
        <v>0</v>
      </c>
      <c r="H1688" s="29">
        <v>7</v>
      </c>
      <c r="I1688" s="29">
        <v>14.394000000000004</v>
      </c>
      <c r="J1688" s="42">
        <v>1209</v>
      </c>
      <c r="K1688" s="29">
        <v>2</v>
      </c>
      <c r="L1688" s="29">
        <v>0</v>
      </c>
      <c r="M1688" s="29">
        <v>2</v>
      </c>
      <c r="N1688" s="29">
        <v>14.712</v>
      </c>
      <c r="O1688" s="42">
        <v>924</v>
      </c>
      <c r="P1688" s="42"/>
      <c r="Q1688" s="42"/>
      <c r="R1688" s="42"/>
      <c r="S1688" s="42">
        <v>0</v>
      </c>
      <c r="T1688" s="103">
        <v>924</v>
      </c>
    </row>
    <row r="1689" spans="1:20" outlineLevel="2" x14ac:dyDescent="0.25">
      <c r="A1689" s="29" t="s">
        <v>566</v>
      </c>
      <c r="B1689" s="29" t="s">
        <v>43</v>
      </c>
      <c r="C1689" s="29" t="s">
        <v>7592</v>
      </c>
      <c r="D1689" s="29" t="s">
        <v>7593</v>
      </c>
      <c r="E1689" s="29">
        <v>326691</v>
      </c>
      <c r="F1689" s="29">
        <v>16</v>
      </c>
      <c r="G1689" s="29">
        <v>0</v>
      </c>
      <c r="H1689" s="29">
        <v>16</v>
      </c>
      <c r="I1689" s="29">
        <v>14.394000000000004</v>
      </c>
      <c r="J1689" s="42">
        <v>2764</v>
      </c>
      <c r="K1689" s="29">
        <v>16</v>
      </c>
      <c r="L1689" s="29">
        <v>0</v>
      </c>
      <c r="M1689" s="29">
        <v>16</v>
      </c>
      <c r="N1689" s="29">
        <v>14.712</v>
      </c>
      <c r="O1689" s="42">
        <v>2784</v>
      </c>
      <c r="P1689" s="42"/>
      <c r="Q1689" s="42"/>
      <c r="R1689" s="42"/>
      <c r="S1689" s="42">
        <v>0</v>
      </c>
      <c r="T1689" s="103">
        <v>2784</v>
      </c>
    </row>
    <row r="1690" spans="1:20" outlineLevel="2" x14ac:dyDescent="0.25">
      <c r="A1690" s="29" t="s">
        <v>566</v>
      </c>
      <c r="B1690" s="29" t="s">
        <v>43</v>
      </c>
      <c r="C1690" s="29" t="s">
        <v>7596</v>
      </c>
      <c r="D1690" s="29" t="s">
        <v>7597</v>
      </c>
      <c r="E1690" s="29">
        <v>326704</v>
      </c>
      <c r="F1690" s="29">
        <v>8</v>
      </c>
      <c r="G1690" s="29">
        <v>0</v>
      </c>
      <c r="H1690" s="29">
        <v>8</v>
      </c>
      <c r="I1690" s="29">
        <v>14.394000000000004</v>
      </c>
      <c r="J1690" s="42">
        <v>1382</v>
      </c>
      <c r="K1690" s="29">
        <v>8</v>
      </c>
      <c r="L1690" s="29">
        <v>0</v>
      </c>
      <c r="M1690" s="29">
        <v>8</v>
      </c>
      <c r="N1690" s="29">
        <v>14.712</v>
      </c>
      <c r="O1690" s="42">
        <v>1392</v>
      </c>
      <c r="P1690" s="42"/>
      <c r="Q1690" s="42"/>
      <c r="R1690" s="42"/>
      <c r="S1690" s="42">
        <v>0</v>
      </c>
      <c r="T1690" s="103">
        <v>1392</v>
      </c>
    </row>
    <row r="1691" spans="1:20" outlineLevel="2" x14ac:dyDescent="0.25">
      <c r="A1691" s="29" t="s">
        <v>566</v>
      </c>
      <c r="B1691" s="29" t="s">
        <v>43</v>
      </c>
      <c r="C1691" s="29" t="s">
        <v>7600</v>
      </c>
      <c r="D1691" s="29" t="s">
        <v>7601</v>
      </c>
      <c r="E1691" s="29">
        <v>326712</v>
      </c>
      <c r="F1691" s="29">
        <v>9</v>
      </c>
      <c r="G1691" s="29">
        <v>0</v>
      </c>
      <c r="H1691" s="29">
        <v>9</v>
      </c>
      <c r="I1691" s="29">
        <v>14.394000000000004</v>
      </c>
      <c r="J1691" s="42">
        <v>1555</v>
      </c>
      <c r="K1691" s="29">
        <v>3</v>
      </c>
      <c r="L1691" s="29">
        <v>0</v>
      </c>
      <c r="M1691" s="29">
        <v>3</v>
      </c>
      <c r="N1691" s="29">
        <v>14.712</v>
      </c>
      <c r="O1691" s="42">
        <v>1213</v>
      </c>
      <c r="P1691" s="42"/>
      <c r="Q1691" s="42"/>
      <c r="R1691" s="42"/>
      <c r="S1691" s="42">
        <v>0</v>
      </c>
      <c r="T1691" s="103">
        <v>1213</v>
      </c>
    </row>
    <row r="1692" spans="1:20" outlineLevel="2" x14ac:dyDescent="0.25">
      <c r="A1692" s="29" t="s">
        <v>566</v>
      </c>
      <c r="B1692" s="29" t="s">
        <v>43</v>
      </c>
      <c r="C1692" s="29" t="s">
        <v>7604</v>
      </c>
      <c r="D1692" s="29" t="s">
        <v>7605</v>
      </c>
      <c r="E1692" s="29">
        <v>231088</v>
      </c>
      <c r="F1692" s="29">
        <v>6</v>
      </c>
      <c r="G1692" s="29">
        <v>0</v>
      </c>
      <c r="H1692" s="29">
        <v>6</v>
      </c>
      <c r="I1692" s="29">
        <v>14.394000000000004</v>
      </c>
      <c r="J1692" s="42">
        <v>1036</v>
      </c>
      <c r="K1692" s="29">
        <v>5</v>
      </c>
      <c r="L1692" s="29">
        <v>0</v>
      </c>
      <c r="M1692" s="29">
        <v>5</v>
      </c>
      <c r="N1692" s="29">
        <v>14.712</v>
      </c>
      <c r="O1692" s="42">
        <v>985</v>
      </c>
      <c r="P1692" s="42"/>
      <c r="Q1692" s="42"/>
      <c r="R1692" s="42"/>
      <c r="S1692" s="42">
        <v>0</v>
      </c>
      <c r="T1692" s="103">
        <v>985</v>
      </c>
    </row>
    <row r="1693" spans="1:20" outlineLevel="2" x14ac:dyDescent="0.25">
      <c r="A1693" s="29" t="s">
        <v>566</v>
      </c>
      <c r="B1693" s="29" t="s">
        <v>43</v>
      </c>
      <c r="C1693" s="29" t="s">
        <v>7608</v>
      </c>
      <c r="D1693" s="29" t="s">
        <v>7609</v>
      </c>
      <c r="E1693" s="29">
        <v>326721</v>
      </c>
      <c r="F1693" s="29">
        <v>31</v>
      </c>
      <c r="G1693" s="29">
        <v>0</v>
      </c>
      <c r="H1693" s="29">
        <v>31</v>
      </c>
      <c r="I1693" s="29">
        <v>14.394000000000004</v>
      </c>
      <c r="J1693" s="42">
        <v>5355</v>
      </c>
      <c r="K1693" s="29">
        <v>24</v>
      </c>
      <c r="L1693" s="29">
        <v>0</v>
      </c>
      <c r="M1693" s="29">
        <v>24</v>
      </c>
      <c r="N1693" s="29">
        <v>14.712</v>
      </c>
      <c r="O1693" s="42">
        <v>4982</v>
      </c>
      <c r="P1693" s="42"/>
      <c r="Q1693" s="42"/>
      <c r="R1693" s="42"/>
      <c r="S1693" s="42">
        <v>0</v>
      </c>
      <c r="T1693" s="103">
        <v>4982</v>
      </c>
    </row>
    <row r="1694" spans="1:20" outlineLevel="2" x14ac:dyDescent="0.25">
      <c r="A1694" s="29" t="s">
        <v>566</v>
      </c>
      <c r="B1694" s="29" t="s">
        <v>43</v>
      </c>
      <c r="C1694" s="29" t="s">
        <v>7612</v>
      </c>
      <c r="D1694" s="29" t="s">
        <v>7613</v>
      </c>
      <c r="E1694" s="29">
        <v>326739</v>
      </c>
      <c r="F1694" s="29">
        <v>18</v>
      </c>
      <c r="G1694" s="29">
        <v>2</v>
      </c>
      <c r="H1694" s="29">
        <v>20</v>
      </c>
      <c r="I1694" s="29">
        <v>14.394000000000004</v>
      </c>
      <c r="J1694" s="42">
        <v>3455</v>
      </c>
      <c r="K1694" s="29">
        <v>35</v>
      </c>
      <c r="L1694" s="29">
        <v>0</v>
      </c>
      <c r="M1694" s="29">
        <v>35</v>
      </c>
      <c r="N1694" s="29">
        <v>14.712</v>
      </c>
      <c r="O1694" s="42">
        <v>4363</v>
      </c>
      <c r="P1694" s="42"/>
      <c r="Q1694" s="42"/>
      <c r="R1694" s="42"/>
      <c r="S1694" s="42">
        <v>0</v>
      </c>
      <c r="T1694" s="103">
        <v>4363</v>
      </c>
    </row>
    <row r="1695" spans="1:20" outlineLevel="2" x14ac:dyDescent="0.25">
      <c r="A1695" s="29" t="s">
        <v>566</v>
      </c>
      <c r="B1695" s="29" t="s">
        <v>43</v>
      </c>
      <c r="C1695" s="29" t="s">
        <v>7616</v>
      </c>
      <c r="D1695" s="29" t="s">
        <v>7617</v>
      </c>
      <c r="E1695" s="29">
        <v>326747</v>
      </c>
      <c r="F1695" s="29">
        <v>10</v>
      </c>
      <c r="G1695" s="29">
        <v>11</v>
      </c>
      <c r="H1695" s="29">
        <v>21</v>
      </c>
      <c r="I1695" s="29">
        <v>14.394000000000004</v>
      </c>
      <c r="J1695" s="42">
        <v>3627</v>
      </c>
      <c r="K1695" s="29">
        <v>26</v>
      </c>
      <c r="L1695" s="29">
        <v>3</v>
      </c>
      <c r="M1695" s="29">
        <v>29</v>
      </c>
      <c r="N1695" s="29">
        <v>14.712</v>
      </c>
      <c r="O1695" s="42">
        <v>4125</v>
      </c>
      <c r="P1695" s="42"/>
      <c r="Q1695" s="42"/>
      <c r="R1695" s="42"/>
      <c r="S1695" s="42">
        <v>0</v>
      </c>
      <c r="T1695" s="103">
        <v>4125</v>
      </c>
    </row>
    <row r="1696" spans="1:20" outlineLevel="2" x14ac:dyDescent="0.25">
      <c r="A1696" s="29" t="s">
        <v>566</v>
      </c>
      <c r="B1696" s="29" t="s">
        <v>43</v>
      </c>
      <c r="C1696" s="29" t="s">
        <v>7620</v>
      </c>
      <c r="D1696" s="29" t="s">
        <v>7621</v>
      </c>
      <c r="E1696" s="29">
        <v>326437</v>
      </c>
      <c r="F1696" s="29">
        <v>27</v>
      </c>
      <c r="G1696" s="29">
        <v>0</v>
      </c>
      <c r="H1696" s="29">
        <v>27</v>
      </c>
      <c r="I1696" s="29">
        <v>14.394000000000004</v>
      </c>
      <c r="J1696" s="42">
        <v>4664</v>
      </c>
      <c r="K1696" s="29">
        <v>9</v>
      </c>
      <c r="L1696" s="29">
        <v>0</v>
      </c>
      <c r="M1696" s="29">
        <v>9</v>
      </c>
      <c r="N1696" s="29">
        <v>14.712</v>
      </c>
      <c r="O1696" s="42">
        <v>3639</v>
      </c>
      <c r="P1696" s="42"/>
      <c r="Q1696" s="42"/>
      <c r="R1696" s="42"/>
      <c r="S1696" s="42">
        <v>0</v>
      </c>
      <c r="T1696" s="103">
        <v>3639</v>
      </c>
    </row>
    <row r="1697" spans="1:20" outlineLevel="2" x14ac:dyDescent="0.25">
      <c r="A1697" s="29" t="s">
        <v>566</v>
      </c>
      <c r="B1697" s="29" t="s">
        <v>43</v>
      </c>
      <c r="C1697" s="29" t="s">
        <v>7624</v>
      </c>
      <c r="D1697" s="29" t="s">
        <v>7625</v>
      </c>
      <c r="E1697" s="29">
        <v>326771</v>
      </c>
      <c r="F1697" s="29">
        <v>7</v>
      </c>
      <c r="G1697" s="29">
        <v>5</v>
      </c>
      <c r="H1697" s="29">
        <v>12</v>
      </c>
      <c r="I1697" s="29">
        <v>14.394000000000004</v>
      </c>
      <c r="J1697" s="42">
        <v>2073</v>
      </c>
      <c r="K1697" s="29">
        <v>8</v>
      </c>
      <c r="L1697" s="29">
        <v>3</v>
      </c>
      <c r="M1697" s="29">
        <v>11</v>
      </c>
      <c r="N1697" s="29">
        <v>14.712</v>
      </c>
      <c r="O1697" s="42">
        <v>2029</v>
      </c>
      <c r="P1697" s="42"/>
      <c r="Q1697" s="42"/>
      <c r="R1697" s="42"/>
      <c r="S1697" s="42">
        <v>0</v>
      </c>
      <c r="T1697" s="103">
        <v>2029</v>
      </c>
    </row>
    <row r="1698" spans="1:20" outlineLevel="2" x14ac:dyDescent="0.25">
      <c r="A1698" s="29" t="s">
        <v>566</v>
      </c>
      <c r="B1698" s="29" t="s">
        <v>43</v>
      </c>
      <c r="C1698" s="29" t="s">
        <v>7628</v>
      </c>
      <c r="D1698" s="29" t="s">
        <v>7629</v>
      </c>
      <c r="E1698" s="29">
        <v>326780</v>
      </c>
      <c r="F1698" s="29">
        <v>11</v>
      </c>
      <c r="G1698" s="29">
        <v>0</v>
      </c>
      <c r="H1698" s="29">
        <v>11</v>
      </c>
      <c r="I1698" s="29">
        <v>14.394000000000004</v>
      </c>
      <c r="J1698" s="42">
        <v>1900</v>
      </c>
      <c r="K1698" s="29">
        <v>12</v>
      </c>
      <c r="L1698" s="29">
        <v>0</v>
      </c>
      <c r="M1698" s="29">
        <v>12</v>
      </c>
      <c r="N1698" s="29">
        <v>14.712</v>
      </c>
      <c r="O1698" s="42">
        <v>1973</v>
      </c>
      <c r="P1698" s="42"/>
      <c r="Q1698" s="42"/>
      <c r="R1698" s="42"/>
      <c r="S1698" s="42">
        <v>0</v>
      </c>
      <c r="T1698" s="103">
        <v>1973</v>
      </c>
    </row>
    <row r="1699" spans="1:20" outlineLevel="2" x14ac:dyDescent="0.25">
      <c r="A1699" s="29" t="s">
        <v>566</v>
      </c>
      <c r="B1699" s="29" t="s">
        <v>43</v>
      </c>
      <c r="C1699" s="29" t="s">
        <v>7632</v>
      </c>
      <c r="D1699" s="29" t="s">
        <v>7633</v>
      </c>
      <c r="E1699" s="29">
        <v>327646</v>
      </c>
      <c r="F1699" s="29">
        <v>764</v>
      </c>
      <c r="G1699" s="29">
        <v>2</v>
      </c>
      <c r="H1699" s="29">
        <v>766</v>
      </c>
      <c r="I1699" s="29">
        <v>14.394000000000004</v>
      </c>
      <c r="J1699" s="42">
        <v>132310</v>
      </c>
      <c r="K1699" s="29">
        <v>778</v>
      </c>
      <c r="L1699" s="29">
        <v>2</v>
      </c>
      <c r="M1699" s="29">
        <v>780</v>
      </c>
      <c r="N1699" s="29">
        <v>14.712</v>
      </c>
      <c r="O1699" s="42">
        <v>134107</v>
      </c>
      <c r="P1699" s="42"/>
      <c r="Q1699" s="42"/>
      <c r="R1699" s="42"/>
      <c r="S1699" s="42">
        <v>0</v>
      </c>
      <c r="T1699" s="103">
        <v>134107</v>
      </c>
    </row>
    <row r="1700" spans="1:20" outlineLevel="2" x14ac:dyDescent="0.25">
      <c r="A1700" s="29" t="s">
        <v>566</v>
      </c>
      <c r="B1700" s="29" t="s">
        <v>43</v>
      </c>
      <c r="C1700" s="29" t="s">
        <v>7658</v>
      </c>
      <c r="D1700" s="29" t="s">
        <v>7659</v>
      </c>
      <c r="E1700" s="29">
        <v>690619</v>
      </c>
      <c r="F1700" s="29">
        <v>9</v>
      </c>
      <c r="G1700" s="29">
        <v>0</v>
      </c>
      <c r="H1700" s="29">
        <v>9</v>
      </c>
      <c r="I1700" s="29">
        <v>14.394000000000004</v>
      </c>
      <c r="J1700" s="42">
        <v>1555</v>
      </c>
      <c r="K1700" s="29">
        <v>5</v>
      </c>
      <c r="L1700" s="29">
        <v>0</v>
      </c>
      <c r="M1700" s="29">
        <v>5</v>
      </c>
      <c r="N1700" s="29">
        <v>14.712</v>
      </c>
      <c r="O1700" s="42">
        <v>1331</v>
      </c>
      <c r="P1700" s="42"/>
      <c r="Q1700" s="42"/>
      <c r="R1700" s="42"/>
      <c r="S1700" s="42">
        <v>0</v>
      </c>
      <c r="T1700" s="103">
        <v>1331</v>
      </c>
    </row>
    <row r="1701" spans="1:20" outlineLevel="2" x14ac:dyDescent="0.25">
      <c r="A1701" s="29" t="s">
        <v>566</v>
      </c>
      <c r="B1701" s="29" t="s">
        <v>43</v>
      </c>
      <c r="C1701" s="29" t="s">
        <v>7662</v>
      </c>
      <c r="D1701" s="29" t="s">
        <v>7663</v>
      </c>
      <c r="E1701" s="29">
        <v>326801</v>
      </c>
      <c r="F1701" s="29">
        <v>4</v>
      </c>
      <c r="G1701" s="29">
        <v>0</v>
      </c>
      <c r="H1701" s="29">
        <v>4</v>
      </c>
      <c r="I1701" s="29">
        <v>14.394000000000004</v>
      </c>
      <c r="J1701" s="42">
        <v>691</v>
      </c>
      <c r="K1701" s="29">
        <v>7</v>
      </c>
      <c r="L1701" s="29">
        <v>0</v>
      </c>
      <c r="M1701" s="29">
        <v>7</v>
      </c>
      <c r="N1701" s="29">
        <v>14.712</v>
      </c>
      <c r="O1701" s="42">
        <v>873</v>
      </c>
      <c r="P1701" s="42"/>
      <c r="Q1701" s="42"/>
      <c r="R1701" s="42"/>
      <c r="S1701" s="42">
        <v>0</v>
      </c>
      <c r="T1701" s="103">
        <v>873</v>
      </c>
    </row>
    <row r="1702" spans="1:20" outlineLevel="2" x14ac:dyDescent="0.25">
      <c r="A1702" s="29" t="s">
        <v>566</v>
      </c>
      <c r="B1702" s="29" t="s">
        <v>43</v>
      </c>
      <c r="C1702" s="29" t="s">
        <v>7666</v>
      </c>
      <c r="D1702" s="29" t="s">
        <v>7667</v>
      </c>
      <c r="E1702" s="29">
        <v>326828</v>
      </c>
      <c r="F1702" s="29">
        <v>7</v>
      </c>
      <c r="G1702" s="29">
        <v>0</v>
      </c>
      <c r="H1702" s="29">
        <v>7</v>
      </c>
      <c r="I1702" s="29">
        <v>14.394000000000004</v>
      </c>
      <c r="J1702" s="42">
        <v>1209</v>
      </c>
      <c r="K1702" s="29">
        <v>5</v>
      </c>
      <c r="L1702" s="29">
        <v>0</v>
      </c>
      <c r="M1702" s="29">
        <v>5</v>
      </c>
      <c r="N1702" s="29">
        <v>14.712</v>
      </c>
      <c r="O1702" s="42">
        <v>1100</v>
      </c>
      <c r="P1702" s="42"/>
      <c r="Q1702" s="42"/>
      <c r="R1702" s="42"/>
      <c r="S1702" s="42">
        <v>0</v>
      </c>
      <c r="T1702" s="103">
        <v>1100</v>
      </c>
    </row>
    <row r="1703" spans="1:20" outlineLevel="2" x14ac:dyDescent="0.25">
      <c r="A1703" s="29" t="s">
        <v>566</v>
      </c>
      <c r="B1703" s="29" t="s">
        <v>43</v>
      </c>
      <c r="C1703" s="29" t="s">
        <v>7670</v>
      </c>
      <c r="D1703" s="29" t="s">
        <v>7671</v>
      </c>
      <c r="E1703" s="29">
        <v>690422</v>
      </c>
      <c r="F1703" s="29">
        <v>14</v>
      </c>
      <c r="G1703" s="29">
        <v>0</v>
      </c>
      <c r="H1703" s="29">
        <v>14</v>
      </c>
      <c r="I1703" s="29">
        <v>14.394000000000004</v>
      </c>
      <c r="J1703" s="42">
        <v>2418</v>
      </c>
      <c r="K1703" s="29">
        <v>12</v>
      </c>
      <c r="L1703" s="29">
        <v>0</v>
      </c>
      <c r="M1703" s="29">
        <v>12</v>
      </c>
      <c r="N1703" s="29">
        <v>14.712</v>
      </c>
      <c r="O1703" s="42">
        <v>2318</v>
      </c>
      <c r="P1703" s="42"/>
      <c r="Q1703" s="42"/>
      <c r="R1703" s="42"/>
      <c r="S1703" s="42">
        <v>0</v>
      </c>
      <c r="T1703" s="103">
        <v>2318</v>
      </c>
    </row>
    <row r="1704" spans="1:20" outlineLevel="2" x14ac:dyDescent="0.25">
      <c r="A1704" s="29" t="s">
        <v>566</v>
      </c>
      <c r="B1704" s="29" t="s">
        <v>43</v>
      </c>
      <c r="C1704" s="29" t="s">
        <v>7675</v>
      </c>
      <c r="D1704" s="29" t="s">
        <v>7217</v>
      </c>
      <c r="E1704" s="29">
        <v>326844</v>
      </c>
      <c r="F1704" s="29">
        <v>5</v>
      </c>
      <c r="G1704" s="29">
        <v>0</v>
      </c>
      <c r="H1704" s="29">
        <v>5</v>
      </c>
      <c r="I1704" s="29">
        <v>14.394000000000004</v>
      </c>
      <c r="J1704" s="42">
        <v>864</v>
      </c>
      <c r="K1704" s="29">
        <v>6</v>
      </c>
      <c r="L1704" s="29">
        <v>0</v>
      </c>
      <c r="M1704" s="29">
        <v>6</v>
      </c>
      <c r="N1704" s="29">
        <v>14.712</v>
      </c>
      <c r="O1704" s="42">
        <v>929</v>
      </c>
      <c r="P1704" s="42"/>
      <c r="Q1704" s="42"/>
      <c r="R1704" s="42"/>
      <c r="S1704" s="42">
        <v>0</v>
      </c>
      <c r="T1704" s="103">
        <v>929</v>
      </c>
    </row>
    <row r="1705" spans="1:20" outlineLevel="2" x14ac:dyDescent="0.25">
      <c r="A1705" s="29" t="s">
        <v>566</v>
      </c>
      <c r="B1705" s="29" t="s">
        <v>43</v>
      </c>
      <c r="C1705" s="29" t="s">
        <v>7677</v>
      </c>
      <c r="D1705" s="29" t="s">
        <v>7678</v>
      </c>
      <c r="E1705" s="29">
        <v>326852</v>
      </c>
      <c r="F1705" s="29">
        <v>5</v>
      </c>
      <c r="G1705" s="29">
        <v>0</v>
      </c>
      <c r="H1705" s="29">
        <v>5</v>
      </c>
      <c r="I1705" s="29">
        <v>14.394000000000004</v>
      </c>
      <c r="J1705" s="42">
        <v>864</v>
      </c>
      <c r="K1705" s="29">
        <v>3</v>
      </c>
      <c r="L1705" s="29">
        <v>0</v>
      </c>
      <c r="M1705" s="29">
        <v>3</v>
      </c>
      <c r="N1705" s="29">
        <v>14.712</v>
      </c>
      <c r="O1705" s="42">
        <v>752</v>
      </c>
      <c r="P1705" s="42"/>
      <c r="Q1705" s="42"/>
      <c r="R1705" s="42"/>
      <c r="S1705" s="42">
        <v>0</v>
      </c>
      <c r="T1705" s="103">
        <v>752</v>
      </c>
    </row>
    <row r="1706" spans="1:20" outlineLevel="2" x14ac:dyDescent="0.25">
      <c r="A1706" s="29" t="s">
        <v>566</v>
      </c>
      <c r="B1706" s="29" t="s">
        <v>43</v>
      </c>
      <c r="C1706" s="29" t="s">
        <v>7681</v>
      </c>
      <c r="D1706" s="29" t="s">
        <v>4546</v>
      </c>
      <c r="E1706" s="29">
        <v>326861</v>
      </c>
      <c r="F1706" s="29">
        <v>22</v>
      </c>
      <c r="G1706" s="29">
        <v>0</v>
      </c>
      <c r="H1706" s="29">
        <v>22</v>
      </c>
      <c r="I1706" s="29">
        <v>14.394000000000004</v>
      </c>
      <c r="J1706" s="42">
        <v>3800</v>
      </c>
      <c r="K1706" s="29">
        <v>24</v>
      </c>
      <c r="L1706" s="29">
        <v>0</v>
      </c>
      <c r="M1706" s="29">
        <v>24</v>
      </c>
      <c r="N1706" s="29">
        <v>14.712</v>
      </c>
      <c r="O1706" s="42">
        <v>3946</v>
      </c>
      <c r="P1706" s="42"/>
      <c r="Q1706" s="42"/>
      <c r="R1706" s="42"/>
      <c r="S1706" s="42">
        <v>0</v>
      </c>
      <c r="T1706" s="103">
        <v>3946</v>
      </c>
    </row>
    <row r="1707" spans="1:20" outlineLevel="2" x14ac:dyDescent="0.25">
      <c r="A1707" s="29" t="s">
        <v>566</v>
      </c>
      <c r="B1707" s="29" t="s">
        <v>43</v>
      </c>
      <c r="C1707" s="29" t="s">
        <v>7683</v>
      </c>
      <c r="D1707" s="29" t="s">
        <v>7684</v>
      </c>
      <c r="E1707" s="29">
        <v>326879</v>
      </c>
      <c r="F1707" s="29">
        <v>4</v>
      </c>
      <c r="G1707" s="29">
        <v>0</v>
      </c>
      <c r="H1707" s="29">
        <v>4</v>
      </c>
      <c r="I1707" s="29">
        <v>14.394000000000004</v>
      </c>
      <c r="J1707" s="42">
        <v>691</v>
      </c>
      <c r="K1707" s="29">
        <v>6</v>
      </c>
      <c r="L1707" s="29">
        <v>0</v>
      </c>
      <c r="M1707" s="29">
        <v>6</v>
      </c>
      <c r="N1707" s="29">
        <v>14.712</v>
      </c>
      <c r="O1707" s="42">
        <v>814</v>
      </c>
      <c r="P1707" s="42"/>
      <c r="Q1707" s="42"/>
      <c r="R1707" s="42"/>
      <c r="S1707" s="42">
        <v>0</v>
      </c>
      <c r="T1707" s="103">
        <v>814</v>
      </c>
    </row>
    <row r="1708" spans="1:20" outlineLevel="2" x14ac:dyDescent="0.25">
      <c r="A1708" s="29" t="s">
        <v>566</v>
      </c>
      <c r="B1708" s="29" t="s">
        <v>43</v>
      </c>
      <c r="C1708" s="29" t="s">
        <v>7687</v>
      </c>
      <c r="D1708" s="29" t="s">
        <v>7688</v>
      </c>
      <c r="E1708" s="29">
        <v>326895</v>
      </c>
      <c r="F1708" s="29">
        <v>3</v>
      </c>
      <c r="G1708" s="29">
        <v>0</v>
      </c>
      <c r="H1708" s="29">
        <v>3</v>
      </c>
      <c r="I1708" s="29">
        <v>14.394000000000004</v>
      </c>
      <c r="J1708" s="42">
        <v>518</v>
      </c>
      <c r="K1708" s="29">
        <v>18</v>
      </c>
      <c r="L1708" s="29">
        <v>0</v>
      </c>
      <c r="M1708" s="29">
        <v>18</v>
      </c>
      <c r="N1708" s="29">
        <v>14.712</v>
      </c>
      <c r="O1708" s="42">
        <v>1405</v>
      </c>
      <c r="P1708" s="42"/>
      <c r="Q1708" s="42"/>
      <c r="R1708" s="42"/>
      <c r="S1708" s="42">
        <v>0</v>
      </c>
      <c r="T1708" s="103">
        <v>1405</v>
      </c>
    </row>
    <row r="1709" spans="1:20" outlineLevel="2" x14ac:dyDescent="0.25">
      <c r="A1709" s="29" t="s">
        <v>566</v>
      </c>
      <c r="B1709" s="29" t="s">
        <v>43</v>
      </c>
      <c r="C1709" s="29" t="s">
        <v>7691</v>
      </c>
      <c r="D1709" s="29" t="s">
        <v>7692</v>
      </c>
      <c r="E1709" s="29">
        <v>326909</v>
      </c>
      <c r="F1709" s="29">
        <v>5</v>
      </c>
      <c r="G1709" s="29">
        <v>0</v>
      </c>
      <c r="H1709" s="29">
        <v>5</v>
      </c>
      <c r="I1709" s="29">
        <v>14.394000000000004</v>
      </c>
      <c r="J1709" s="42">
        <v>864</v>
      </c>
      <c r="K1709" s="29">
        <v>5</v>
      </c>
      <c r="L1709" s="29">
        <v>0</v>
      </c>
      <c r="M1709" s="29">
        <v>5</v>
      </c>
      <c r="N1709" s="29">
        <v>14.712</v>
      </c>
      <c r="O1709" s="42">
        <v>870</v>
      </c>
      <c r="P1709" s="42"/>
      <c r="Q1709" s="42"/>
      <c r="R1709" s="42"/>
      <c r="S1709" s="42">
        <v>0</v>
      </c>
      <c r="T1709" s="103">
        <v>870</v>
      </c>
    </row>
    <row r="1710" spans="1:20" outlineLevel="2" x14ac:dyDescent="0.25">
      <c r="A1710" s="29" t="s">
        <v>566</v>
      </c>
      <c r="B1710" s="29" t="s">
        <v>43</v>
      </c>
      <c r="C1710" s="29" t="s">
        <v>7696</v>
      </c>
      <c r="D1710" s="29" t="s">
        <v>7697</v>
      </c>
      <c r="E1710" s="29">
        <v>326925</v>
      </c>
      <c r="F1710" s="29">
        <v>11</v>
      </c>
      <c r="G1710" s="29">
        <v>0</v>
      </c>
      <c r="H1710" s="29">
        <v>11</v>
      </c>
      <c r="I1710" s="29">
        <v>14.394000000000004</v>
      </c>
      <c r="J1710" s="42">
        <v>1900</v>
      </c>
      <c r="K1710" s="29">
        <v>8</v>
      </c>
      <c r="L1710" s="29">
        <v>0</v>
      </c>
      <c r="M1710" s="29">
        <v>8</v>
      </c>
      <c r="N1710" s="29">
        <v>14.712</v>
      </c>
      <c r="O1710" s="42">
        <v>1737</v>
      </c>
      <c r="P1710" s="42"/>
      <c r="Q1710" s="42"/>
      <c r="R1710" s="42"/>
      <c r="S1710" s="42">
        <v>0</v>
      </c>
      <c r="T1710" s="103">
        <v>1737</v>
      </c>
    </row>
    <row r="1711" spans="1:20" outlineLevel="2" x14ac:dyDescent="0.25">
      <c r="A1711" s="29" t="s">
        <v>566</v>
      </c>
      <c r="B1711" s="29" t="s">
        <v>43</v>
      </c>
      <c r="C1711" s="29" t="s">
        <v>7700</v>
      </c>
      <c r="D1711" s="29" t="s">
        <v>7701</v>
      </c>
      <c r="E1711" s="29">
        <v>326933</v>
      </c>
      <c r="F1711" s="29">
        <v>3</v>
      </c>
      <c r="G1711" s="29">
        <v>0</v>
      </c>
      <c r="H1711" s="29">
        <v>3</v>
      </c>
      <c r="I1711" s="29">
        <v>14.394000000000004</v>
      </c>
      <c r="J1711" s="42">
        <v>518</v>
      </c>
      <c r="K1711" s="29">
        <v>4</v>
      </c>
      <c r="L1711" s="29">
        <v>0</v>
      </c>
      <c r="M1711" s="29">
        <v>4</v>
      </c>
      <c r="N1711" s="29">
        <v>14.712</v>
      </c>
      <c r="O1711" s="42">
        <v>581</v>
      </c>
      <c r="P1711" s="42"/>
      <c r="Q1711" s="42"/>
      <c r="R1711" s="42"/>
      <c r="S1711" s="42">
        <v>0</v>
      </c>
      <c r="T1711" s="103">
        <v>581</v>
      </c>
    </row>
    <row r="1712" spans="1:20" outlineLevel="2" x14ac:dyDescent="0.25">
      <c r="A1712" s="29" t="s">
        <v>566</v>
      </c>
      <c r="B1712" s="29" t="s">
        <v>43</v>
      </c>
      <c r="C1712" s="29" t="s">
        <v>7704</v>
      </c>
      <c r="D1712" s="29" t="s">
        <v>7705</v>
      </c>
      <c r="E1712" s="29">
        <v>326950</v>
      </c>
      <c r="F1712" s="29">
        <v>13</v>
      </c>
      <c r="G1712" s="29">
        <v>0</v>
      </c>
      <c r="H1712" s="29">
        <v>13</v>
      </c>
      <c r="I1712" s="29">
        <v>14.394000000000004</v>
      </c>
      <c r="J1712" s="42">
        <v>2245</v>
      </c>
      <c r="K1712" s="29">
        <v>2</v>
      </c>
      <c r="L1712" s="29">
        <v>0</v>
      </c>
      <c r="M1712" s="29">
        <v>2</v>
      </c>
      <c r="N1712" s="29">
        <v>14.712</v>
      </c>
      <c r="O1712" s="42">
        <v>1615</v>
      </c>
      <c r="P1712" s="42"/>
      <c r="Q1712" s="42"/>
      <c r="R1712" s="42"/>
      <c r="S1712" s="42">
        <v>0</v>
      </c>
      <c r="T1712" s="103">
        <v>1615</v>
      </c>
    </row>
    <row r="1713" spans="1:20" outlineLevel="2" x14ac:dyDescent="0.25">
      <c r="A1713" s="29" t="s">
        <v>566</v>
      </c>
      <c r="B1713" s="29" t="s">
        <v>43</v>
      </c>
      <c r="C1713" s="29" t="s">
        <v>7708</v>
      </c>
      <c r="D1713" s="29" t="s">
        <v>7709</v>
      </c>
      <c r="E1713" s="29">
        <v>326968</v>
      </c>
      <c r="F1713" s="29">
        <v>5</v>
      </c>
      <c r="G1713" s="29">
        <v>0</v>
      </c>
      <c r="H1713" s="29">
        <v>5</v>
      </c>
      <c r="I1713" s="29">
        <v>14.394000000000004</v>
      </c>
      <c r="J1713" s="42">
        <v>864</v>
      </c>
      <c r="K1713" s="29">
        <v>5</v>
      </c>
      <c r="L1713" s="29">
        <v>0</v>
      </c>
      <c r="M1713" s="29">
        <v>5</v>
      </c>
      <c r="N1713" s="29">
        <v>14.712</v>
      </c>
      <c r="O1713" s="42">
        <v>870</v>
      </c>
      <c r="P1713" s="42"/>
      <c r="Q1713" s="42"/>
      <c r="R1713" s="42"/>
      <c r="S1713" s="42">
        <v>0</v>
      </c>
      <c r="T1713" s="103">
        <v>870</v>
      </c>
    </row>
    <row r="1714" spans="1:20" outlineLevel="2" x14ac:dyDescent="0.25">
      <c r="A1714" s="29" t="s">
        <v>566</v>
      </c>
      <c r="B1714" s="29" t="s">
        <v>43</v>
      </c>
      <c r="C1714" s="29" t="s">
        <v>7712</v>
      </c>
      <c r="D1714" s="29" t="s">
        <v>7713</v>
      </c>
      <c r="E1714" s="29">
        <v>326984</v>
      </c>
      <c r="F1714" s="29">
        <v>15</v>
      </c>
      <c r="G1714" s="29">
        <v>0</v>
      </c>
      <c r="H1714" s="29">
        <v>15</v>
      </c>
      <c r="I1714" s="29">
        <v>14.394000000000004</v>
      </c>
      <c r="J1714" s="42">
        <v>2591</v>
      </c>
      <c r="K1714" s="29">
        <v>27</v>
      </c>
      <c r="L1714" s="29">
        <v>0</v>
      </c>
      <c r="M1714" s="29">
        <v>27</v>
      </c>
      <c r="N1714" s="29">
        <v>14.712</v>
      </c>
      <c r="O1714" s="42">
        <v>3316</v>
      </c>
      <c r="P1714" s="42"/>
      <c r="Q1714" s="42"/>
      <c r="R1714" s="42"/>
      <c r="S1714" s="42">
        <v>0</v>
      </c>
      <c r="T1714" s="103">
        <v>3316</v>
      </c>
    </row>
    <row r="1715" spans="1:20" outlineLevel="2" x14ac:dyDescent="0.25">
      <c r="A1715" s="29" t="s">
        <v>566</v>
      </c>
      <c r="B1715" s="29" t="s">
        <v>43</v>
      </c>
      <c r="C1715" s="29" t="s">
        <v>7716</v>
      </c>
      <c r="D1715" s="29" t="s">
        <v>7717</v>
      </c>
      <c r="E1715" s="29">
        <v>326976</v>
      </c>
      <c r="F1715" s="29">
        <v>7</v>
      </c>
      <c r="G1715" s="29">
        <v>0</v>
      </c>
      <c r="H1715" s="29">
        <v>7</v>
      </c>
      <c r="I1715" s="29">
        <v>14.394000000000004</v>
      </c>
      <c r="J1715" s="42">
        <v>1209</v>
      </c>
      <c r="K1715" s="29">
        <v>6</v>
      </c>
      <c r="L1715" s="29">
        <v>0</v>
      </c>
      <c r="M1715" s="29">
        <v>6</v>
      </c>
      <c r="N1715" s="29">
        <v>14.712</v>
      </c>
      <c r="O1715" s="42">
        <v>1159</v>
      </c>
      <c r="P1715" s="42"/>
      <c r="Q1715" s="42"/>
      <c r="R1715" s="42"/>
      <c r="S1715" s="42">
        <v>0</v>
      </c>
      <c r="T1715" s="103">
        <v>1159</v>
      </c>
    </row>
    <row r="1716" spans="1:20" outlineLevel="2" x14ac:dyDescent="0.25">
      <c r="A1716" s="29" t="s">
        <v>566</v>
      </c>
      <c r="B1716" s="29" t="s">
        <v>43</v>
      </c>
      <c r="C1716" s="29" t="s">
        <v>7720</v>
      </c>
      <c r="D1716" s="29" t="s">
        <v>7721</v>
      </c>
      <c r="E1716" s="29">
        <v>326992</v>
      </c>
      <c r="F1716" s="29">
        <v>14</v>
      </c>
      <c r="G1716" s="29">
        <v>0</v>
      </c>
      <c r="H1716" s="29">
        <v>14</v>
      </c>
      <c r="I1716" s="29">
        <v>14.394000000000004</v>
      </c>
      <c r="J1716" s="42">
        <v>2418</v>
      </c>
      <c r="K1716" s="29">
        <v>16</v>
      </c>
      <c r="L1716" s="29">
        <v>0</v>
      </c>
      <c r="M1716" s="29">
        <v>16</v>
      </c>
      <c r="N1716" s="29">
        <v>14.712</v>
      </c>
      <c r="O1716" s="42">
        <v>2554</v>
      </c>
      <c r="P1716" s="42"/>
      <c r="Q1716" s="42"/>
      <c r="R1716" s="42"/>
      <c r="S1716" s="42">
        <v>0</v>
      </c>
      <c r="T1716" s="103">
        <v>2554</v>
      </c>
    </row>
    <row r="1717" spans="1:20" outlineLevel="2" x14ac:dyDescent="0.25">
      <c r="A1717" s="29" t="s">
        <v>566</v>
      </c>
      <c r="B1717" s="29" t="s">
        <v>43</v>
      </c>
      <c r="C1717" s="29" t="s">
        <v>7724</v>
      </c>
      <c r="D1717" s="29" t="s">
        <v>7725</v>
      </c>
      <c r="E1717" s="29">
        <v>327000</v>
      </c>
      <c r="F1717" s="29">
        <v>3</v>
      </c>
      <c r="G1717" s="29">
        <v>0</v>
      </c>
      <c r="H1717" s="29">
        <v>3</v>
      </c>
      <c r="I1717" s="29">
        <v>14.394000000000004</v>
      </c>
      <c r="J1717" s="42">
        <v>518</v>
      </c>
      <c r="K1717" s="29">
        <v>9</v>
      </c>
      <c r="L1717" s="29">
        <v>0</v>
      </c>
      <c r="M1717" s="29">
        <v>9</v>
      </c>
      <c r="N1717" s="29">
        <v>14.712</v>
      </c>
      <c r="O1717" s="42">
        <v>875</v>
      </c>
      <c r="P1717" s="42"/>
      <c r="Q1717" s="42"/>
      <c r="R1717" s="42"/>
      <c r="S1717" s="42">
        <v>0</v>
      </c>
      <c r="T1717" s="103">
        <v>875</v>
      </c>
    </row>
    <row r="1718" spans="1:20" outlineLevel="2" x14ac:dyDescent="0.25">
      <c r="A1718" s="29" t="s">
        <v>566</v>
      </c>
      <c r="B1718" s="29" t="s">
        <v>43</v>
      </c>
      <c r="C1718" s="29" t="s">
        <v>7728</v>
      </c>
      <c r="D1718" s="29" t="s">
        <v>7729</v>
      </c>
      <c r="E1718" s="29">
        <v>327018</v>
      </c>
      <c r="F1718" s="29">
        <v>7</v>
      </c>
      <c r="G1718" s="29">
        <v>0</v>
      </c>
      <c r="H1718" s="29">
        <v>7</v>
      </c>
      <c r="I1718" s="29">
        <v>14.394000000000004</v>
      </c>
      <c r="J1718" s="42">
        <v>1209</v>
      </c>
      <c r="K1718" s="29">
        <v>18</v>
      </c>
      <c r="L1718" s="29">
        <v>0</v>
      </c>
      <c r="M1718" s="29">
        <v>18</v>
      </c>
      <c r="N1718" s="29">
        <v>14.712</v>
      </c>
      <c r="O1718" s="42">
        <v>1865</v>
      </c>
      <c r="P1718" s="42"/>
      <c r="Q1718" s="42"/>
      <c r="R1718" s="42"/>
      <c r="S1718" s="42">
        <v>0</v>
      </c>
      <c r="T1718" s="103">
        <v>1865</v>
      </c>
    </row>
    <row r="1719" spans="1:20" outlineLevel="2" x14ac:dyDescent="0.25">
      <c r="A1719" s="29" t="s">
        <v>566</v>
      </c>
      <c r="B1719" s="29" t="s">
        <v>43</v>
      </c>
      <c r="C1719" s="29" t="s">
        <v>7732</v>
      </c>
      <c r="D1719" s="29" t="s">
        <v>7733</v>
      </c>
      <c r="E1719" s="29">
        <v>327026</v>
      </c>
      <c r="F1719" s="29">
        <v>7</v>
      </c>
      <c r="G1719" s="29">
        <v>0</v>
      </c>
      <c r="H1719" s="29">
        <v>7</v>
      </c>
      <c r="I1719" s="29">
        <v>14.394000000000004</v>
      </c>
      <c r="J1719" s="42">
        <v>1209</v>
      </c>
      <c r="K1719" s="29">
        <v>6</v>
      </c>
      <c r="L1719" s="29">
        <v>0</v>
      </c>
      <c r="M1719" s="29">
        <v>6</v>
      </c>
      <c r="N1719" s="29">
        <v>14.712</v>
      </c>
      <c r="O1719" s="42">
        <v>1159</v>
      </c>
      <c r="P1719" s="42"/>
      <c r="Q1719" s="42"/>
      <c r="R1719" s="42"/>
      <c r="S1719" s="42">
        <v>0</v>
      </c>
      <c r="T1719" s="103">
        <v>1159</v>
      </c>
    </row>
    <row r="1720" spans="1:20" outlineLevel="2" x14ac:dyDescent="0.25">
      <c r="A1720" s="29" t="s">
        <v>566</v>
      </c>
      <c r="B1720" s="29" t="s">
        <v>43</v>
      </c>
      <c r="C1720" s="29" t="s">
        <v>7736</v>
      </c>
      <c r="D1720" s="29" t="s">
        <v>7737</v>
      </c>
      <c r="E1720" s="29">
        <v>327034</v>
      </c>
      <c r="F1720" s="29">
        <v>4</v>
      </c>
      <c r="G1720" s="29">
        <v>0</v>
      </c>
      <c r="H1720" s="29">
        <v>4</v>
      </c>
      <c r="I1720" s="29">
        <v>14.394000000000004</v>
      </c>
      <c r="J1720" s="42">
        <v>691</v>
      </c>
      <c r="K1720" s="29">
        <v>4</v>
      </c>
      <c r="L1720" s="29">
        <v>0</v>
      </c>
      <c r="M1720" s="29">
        <v>4</v>
      </c>
      <c r="N1720" s="29">
        <v>14.712</v>
      </c>
      <c r="O1720" s="42">
        <v>696</v>
      </c>
      <c r="P1720" s="42"/>
      <c r="Q1720" s="42"/>
      <c r="R1720" s="42"/>
      <c r="S1720" s="42">
        <v>0</v>
      </c>
      <c r="T1720" s="103">
        <v>696</v>
      </c>
    </row>
    <row r="1721" spans="1:20" outlineLevel="2" x14ac:dyDescent="0.25">
      <c r="A1721" s="29" t="s">
        <v>566</v>
      </c>
      <c r="B1721" s="29" t="s">
        <v>43</v>
      </c>
      <c r="C1721" s="29" t="s">
        <v>7740</v>
      </c>
      <c r="D1721" s="29" t="s">
        <v>7741</v>
      </c>
      <c r="E1721" s="29">
        <v>327051</v>
      </c>
      <c r="F1721" s="29">
        <v>7</v>
      </c>
      <c r="G1721" s="29">
        <v>0</v>
      </c>
      <c r="H1721" s="29">
        <v>7</v>
      </c>
      <c r="I1721" s="29">
        <v>14.394000000000004</v>
      </c>
      <c r="J1721" s="42">
        <v>1209</v>
      </c>
      <c r="K1721" s="29">
        <v>9</v>
      </c>
      <c r="L1721" s="29">
        <v>0</v>
      </c>
      <c r="M1721" s="29">
        <v>9</v>
      </c>
      <c r="N1721" s="29">
        <v>14.712</v>
      </c>
      <c r="O1721" s="42">
        <v>1336</v>
      </c>
      <c r="P1721" s="42"/>
      <c r="Q1721" s="42"/>
      <c r="R1721" s="42"/>
      <c r="S1721" s="42">
        <v>0</v>
      </c>
      <c r="T1721" s="103">
        <v>1336</v>
      </c>
    </row>
    <row r="1722" spans="1:20" outlineLevel="2" x14ac:dyDescent="0.25">
      <c r="A1722" s="29" t="s">
        <v>566</v>
      </c>
      <c r="B1722" s="29" t="s">
        <v>43</v>
      </c>
      <c r="C1722" s="29" t="s">
        <v>7744</v>
      </c>
      <c r="D1722" s="29" t="s">
        <v>7745</v>
      </c>
      <c r="E1722" s="29">
        <v>327085</v>
      </c>
      <c r="F1722" s="29">
        <v>14</v>
      </c>
      <c r="G1722" s="29">
        <v>0</v>
      </c>
      <c r="H1722" s="29">
        <v>14</v>
      </c>
      <c r="I1722" s="29">
        <v>14.394000000000004</v>
      </c>
      <c r="J1722" s="42">
        <v>2418</v>
      </c>
      <c r="K1722" s="29">
        <v>13</v>
      </c>
      <c r="L1722" s="29">
        <v>0</v>
      </c>
      <c r="M1722" s="29">
        <v>13</v>
      </c>
      <c r="N1722" s="29">
        <v>14.712</v>
      </c>
      <c r="O1722" s="42">
        <v>2377</v>
      </c>
      <c r="P1722" s="42"/>
      <c r="Q1722" s="42"/>
      <c r="R1722" s="42"/>
      <c r="S1722" s="42">
        <v>0</v>
      </c>
      <c r="T1722" s="103">
        <v>2377</v>
      </c>
    </row>
    <row r="1723" spans="1:20" outlineLevel="2" x14ac:dyDescent="0.25">
      <c r="A1723" s="29" t="s">
        <v>566</v>
      </c>
      <c r="B1723" s="29" t="s">
        <v>43</v>
      </c>
      <c r="C1723" s="29" t="s">
        <v>7748</v>
      </c>
      <c r="D1723" s="29" t="s">
        <v>7749</v>
      </c>
      <c r="E1723" s="29">
        <v>327093</v>
      </c>
      <c r="F1723" s="29">
        <v>5</v>
      </c>
      <c r="G1723" s="29">
        <v>0</v>
      </c>
      <c r="H1723" s="29">
        <v>5</v>
      </c>
      <c r="I1723" s="29">
        <v>14.394000000000004</v>
      </c>
      <c r="J1723" s="42">
        <v>864</v>
      </c>
      <c r="K1723" s="29">
        <v>9</v>
      </c>
      <c r="L1723" s="29">
        <v>0</v>
      </c>
      <c r="M1723" s="29">
        <v>9</v>
      </c>
      <c r="N1723" s="29">
        <v>14.712</v>
      </c>
      <c r="O1723" s="42">
        <v>1105</v>
      </c>
      <c r="P1723" s="42"/>
      <c r="Q1723" s="42"/>
      <c r="R1723" s="42"/>
      <c r="S1723" s="42">
        <v>0</v>
      </c>
      <c r="T1723" s="103">
        <v>1105</v>
      </c>
    </row>
    <row r="1724" spans="1:20" outlineLevel="2" x14ac:dyDescent="0.25">
      <c r="A1724" s="29" t="s">
        <v>566</v>
      </c>
      <c r="B1724" s="29" t="s">
        <v>43</v>
      </c>
      <c r="C1724" s="29" t="s">
        <v>7752</v>
      </c>
      <c r="D1724" s="29" t="s">
        <v>7753</v>
      </c>
      <c r="E1724" s="29">
        <v>327107</v>
      </c>
      <c r="F1724" s="29">
        <v>6</v>
      </c>
      <c r="G1724" s="29">
        <v>0</v>
      </c>
      <c r="H1724" s="29">
        <v>6</v>
      </c>
      <c r="I1724" s="29">
        <v>14.394000000000004</v>
      </c>
      <c r="J1724" s="42">
        <v>1036</v>
      </c>
      <c r="K1724" s="29">
        <v>7</v>
      </c>
      <c r="L1724" s="29">
        <v>0</v>
      </c>
      <c r="M1724" s="29">
        <v>7</v>
      </c>
      <c r="N1724" s="29">
        <v>14.712</v>
      </c>
      <c r="O1724" s="42">
        <v>1103</v>
      </c>
      <c r="P1724" s="42"/>
      <c r="Q1724" s="42"/>
      <c r="R1724" s="42"/>
      <c r="S1724" s="42">
        <v>0</v>
      </c>
      <c r="T1724" s="103">
        <v>1103</v>
      </c>
    </row>
    <row r="1725" spans="1:20" outlineLevel="2" x14ac:dyDescent="0.25">
      <c r="A1725" s="29" t="s">
        <v>566</v>
      </c>
      <c r="B1725" s="29" t="s">
        <v>43</v>
      </c>
      <c r="C1725" s="29" t="s">
        <v>7756</v>
      </c>
      <c r="D1725" s="29" t="s">
        <v>7757</v>
      </c>
      <c r="E1725" s="29">
        <v>327115</v>
      </c>
      <c r="F1725" s="29">
        <v>5</v>
      </c>
      <c r="G1725" s="29">
        <v>2</v>
      </c>
      <c r="H1725" s="29">
        <v>7</v>
      </c>
      <c r="I1725" s="29">
        <v>14.394000000000004</v>
      </c>
      <c r="J1725" s="42">
        <v>1209</v>
      </c>
      <c r="K1725" s="29">
        <v>16</v>
      </c>
      <c r="L1725" s="29">
        <v>0</v>
      </c>
      <c r="M1725" s="29">
        <v>16</v>
      </c>
      <c r="N1725" s="29">
        <v>14.712</v>
      </c>
      <c r="O1725" s="42">
        <v>1748</v>
      </c>
      <c r="P1725" s="42"/>
      <c r="Q1725" s="42"/>
      <c r="R1725" s="42"/>
      <c r="S1725" s="42">
        <v>0</v>
      </c>
      <c r="T1725" s="103">
        <v>1748</v>
      </c>
    </row>
    <row r="1726" spans="1:20" outlineLevel="2" x14ac:dyDescent="0.25">
      <c r="A1726" s="29" t="s">
        <v>566</v>
      </c>
      <c r="B1726" s="29" t="s">
        <v>43</v>
      </c>
      <c r="C1726" s="29" t="s">
        <v>7760</v>
      </c>
      <c r="D1726" s="29" t="s">
        <v>7761</v>
      </c>
      <c r="E1726" s="29">
        <v>327123</v>
      </c>
      <c r="F1726" s="29">
        <v>5</v>
      </c>
      <c r="G1726" s="29">
        <v>0</v>
      </c>
      <c r="H1726" s="29">
        <v>5</v>
      </c>
      <c r="I1726" s="29">
        <v>14.394000000000004</v>
      </c>
      <c r="J1726" s="42">
        <v>864</v>
      </c>
      <c r="K1726" s="29">
        <v>4</v>
      </c>
      <c r="L1726" s="29">
        <v>0</v>
      </c>
      <c r="M1726" s="29">
        <v>4</v>
      </c>
      <c r="N1726" s="29">
        <v>14.712</v>
      </c>
      <c r="O1726" s="42">
        <v>811</v>
      </c>
      <c r="P1726" s="42"/>
      <c r="Q1726" s="42"/>
      <c r="R1726" s="42"/>
      <c r="S1726" s="42">
        <v>0</v>
      </c>
      <c r="T1726" s="103">
        <v>811</v>
      </c>
    </row>
    <row r="1727" spans="1:20" outlineLevel="2" x14ac:dyDescent="0.25">
      <c r="A1727" s="29" t="s">
        <v>566</v>
      </c>
      <c r="B1727" s="29" t="s">
        <v>43</v>
      </c>
      <c r="C1727" s="29" t="s">
        <v>7764</v>
      </c>
      <c r="D1727" s="29" t="s">
        <v>7765</v>
      </c>
      <c r="E1727" s="29">
        <v>327140</v>
      </c>
      <c r="F1727" s="29">
        <v>13</v>
      </c>
      <c r="G1727" s="29">
        <v>0</v>
      </c>
      <c r="H1727" s="29">
        <v>13</v>
      </c>
      <c r="I1727" s="29">
        <v>14.394000000000004</v>
      </c>
      <c r="J1727" s="42">
        <v>2245</v>
      </c>
      <c r="K1727" s="29">
        <v>18</v>
      </c>
      <c r="L1727" s="29">
        <v>0</v>
      </c>
      <c r="M1727" s="29">
        <v>18</v>
      </c>
      <c r="N1727" s="29">
        <v>14.712</v>
      </c>
      <c r="O1727" s="42">
        <v>2556</v>
      </c>
      <c r="P1727" s="42"/>
      <c r="Q1727" s="42"/>
      <c r="R1727" s="42"/>
      <c r="S1727" s="42">
        <v>0</v>
      </c>
      <c r="T1727" s="103">
        <v>2556</v>
      </c>
    </row>
    <row r="1728" spans="1:20" outlineLevel="2" x14ac:dyDescent="0.25">
      <c r="A1728" s="29" t="s">
        <v>566</v>
      </c>
      <c r="B1728" s="29" t="s">
        <v>43</v>
      </c>
      <c r="C1728" s="29" t="s">
        <v>7768</v>
      </c>
      <c r="D1728" s="29" t="s">
        <v>7769</v>
      </c>
      <c r="E1728" s="29">
        <v>327158</v>
      </c>
      <c r="F1728" s="29">
        <v>82</v>
      </c>
      <c r="G1728" s="29">
        <v>16</v>
      </c>
      <c r="H1728" s="29">
        <v>98</v>
      </c>
      <c r="I1728" s="29">
        <v>14.394000000000004</v>
      </c>
      <c r="J1728" s="42">
        <v>16927</v>
      </c>
      <c r="K1728" s="29">
        <v>78</v>
      </c>
      <c r="L1728" s="29">
        <v>11</v>
      </c>
      <c r="M1728" s="29">
        <v>89</v>
      </c>
      <c r="N1728" s="29">
        <v>14.712</v>
      </c>
      <c r="O1728" s="42">
        <v>16522</v>
      </c>
      <c r="P1728" s="42"/>
      <c r="Q1728" s="42"/>
      <c r="R1728" s="42"/>
      <c r="S1728" s="42">
        <v>0</v>
      </c>
      <c r="T1728" s="103">
        <v>16522</v>
      </c>
    </row>
    <row r="1729" spans="1:20" outlineLevel="2" x14ac:dyDescent="0.25">
      <c r="A1729" s="29" t="s">
        <v>566</v>
      </c>
      <c r="B1729" s="29" t="s">
        <v>43</v>
      </c>
      <c r="C1729" s="29" t="s">
        <v>7772</v>
      </c>
      <c r="D1729" s="29" t="s">
        <v>7773</v>
      </c>
      <c r="E1729" s="29">
        <v>327131</v>
      </c>
      <c r="F1729" s="29">
        <v>11</v>
      </c>
      <c r="G1729" s="29">
        <v>1</v>
      </c>
      <c r="H1729" s="29">
        <v>12</v>
      </c>
      <c r="I1729" s="29">
        <v>14.394000000000004</v>
      </c>
      <c r="J1729" s="42">
        <v>2073</v>
      </c>
      <c r="K1729" s="29">
        <v>12</v>
      </c>
      <c r="L1729" s="29">
        <v>2</v>
      </c>
      <c r="M1729" s="29">
        <v>14</v>
      </c>
      <c r="N1729" s="29">
        <v>14.712</v>
      </c>
      <c r="O1729" s="42">
        <v>2206</v>
      </c>
      <c r="P1729" s="42"/>
      <c r="Q1729" s="42"/>
      <c r="R1729" s="42"/>
      <c r="S1729" s="42">
        <v>0</v>
      </c>
      <c r="T1729" s="103">
        <v>2206</v>
      </c>
    </row>
    <row r="1730" spans="1:20" outlineLevel="2" x14ac:dyDescent="0.25">
      <c r="A1730" s="29" t="s">
        <v>566</v>
      </c>
      <c r="B1730" s="29" t="s">
        <v>43</v>
      </c>
      <c r="C1730" s="29" t="s">
        <v>7776</v>
      </c>
      <c r="D1730" s="29" t="s">
        <v>7777</v>
      </c>
      <c r="E1730" s="29">
        <v>327166</v>
      </c>
      <c r="F1730" s="29">
        <v>6</v>
      </c>
      <c r="G1730" s="29">
        <v>0</v>
      </c>
      <c r="H1730" s="29">
        <v>6</v>
      </c>
      <c r="I1730" s="29">
        <v>14.394000000000004</v>
      </c>
      <c r="J1730" s="42">
        <v>1036</v>
      </c>
      <c r="K1730" s="29">
        <v>4</v>
      </c>
      <c r="L1730" s="29">
        <v>0</v>
      </c>
      <c r="M1730" s="29">
        <v>4</v>
      </c>
      <c r="N1730" s="29">
        <v>14.712</v>
      </c>
      <c r="O1730" s="42">
        <v>926</v>
      </c>
      <c r="P1730" s="42"/>
      <c r="Q1730" s="42"/>
      <c r="R1730" s="42"/>
      <c r="S1730" s="42">
        <v>0</v>
      </c>
      <c r="T1730" s="103">
        <v>926</v>
      </c>
    </row>
    <row r="1731" spans="1:20" outlineLevel="2" x14ac:dyDescent="0.25">
      <c r="A1731" s="29" t="s">
        <v>566</v>
      </c>
      <c r="B1731" s="29" t="s">
        <v>43</v>
      </c>
      <c r="C1731" s="29" t="s">
        <v>7780</v>
      </c>
      <c r="D1731" s="29" t="s">
        <v>7781</v>
      </c>
      <c r="E1731" s="29">
        <v>327174</v>
      </c>
      <c r="F1731" s="29">
        <v>6</v>
      </c>
      <c r="G1731" s="29">
        <v>0</v>
      </c>
      <c r="H1731" s="29">
        <v>6</v>
      </c>
      <c r="I1731" s="29">
        <v>14.394000000000004</v>
      </c>
      <c r="J1731" s="42">
        <v>1036</v>
      </c>
      <c r="K1731" s="29">
        <v>2</v>
      </c>
      <c r="L1731" s="29">
        <v>0</v>
      </c>
      <c r="M1731" s="29">
        <v>2</v>
      </c>
      <c r="N1731" s="29">
        <v>14.712</v>
      </c>
      <c r="O1731" s="42">
        <v>809</v>
      </c>
      <c r="P1731" s="42"/>
      <c r="Q1731" s="42"/>
      <c r="R1731" s="42"/>
      <c r="S1731" s="42">
        <v>0</v>
      </c>
      <c r="T1731" s="103">
        <v>809</v>
      </c>
    </row>
    <row r="1732" spans="1:20" outlineLevel="2" x14ac:dyDescent="0.25">
      <c r="A1732" s="29" t="s">
        <v>566</v>
      </c>
      <c r="B1732" s="29" t="s">
        <v>43</v>
      </c>
      <c r="C1732" s="29" t="s">
        <v>7784</v>
      </c>
      <c r="D1732" s="29" t="s">
        <v>4805</v>
      </c>
      <c r="E1732" s="29">
        <v>327182</v>
      </c>
      <c r="F1732" s="29">
        <v>9</v>
      </c>
      <c r="G1732" s="29">
        <v>0</v>
      </c>
      <c r="H1732" s="29">
        <v>9</v>
      </c>
      <c r="I1732" s="29">
        <v>14.394000000000004</v>
      </c>
      <c r="J1732" s="42">
        <v>1555</v>
      </c>
      <c r="K1732" s="29">
        <v>8</v>
      </c>
      <c r="L1732" s="29">
        <v>0</v>
      </c>
      <c r="M1732" s="29">
        <v>8</v>
      </c>
      <c r="N1732" s="29">
        <v>14.712</v>
      </c>
      <c r="O1732" s="42">
        <v>1507</v>
      </c>
      <c r="P1732" s="42"/>
      <c r="Q1732" s="42"/>
      <c r="R1732" s="42"/>
      <c r="S1732" s="42">
        <v>0</v>
      </c>
      <c r="T1732" s="103">
        <v>1507</v>
      </c>
    </row>
    <row r="1733" spans="1:20" outlineLevel="2" x14ac:dyDescent="0.25">
      <c r="A1733" s="29" t="s">
        <v>566</v>
      </c>
      <c r="B1733" s="29" t="s">
        <v>43</v>
      </c>
      <c r="C1733" s="29" t="s">
        <v>7786</v>
      </c>
      <c r="D1733" s="29" t="s">
        <v>7787</v>
      </c>
      <c r="E1733" s="29">
        <v>690627</v>
      </c>
      <c r="F1733" s="29">
        <v>4</v>
      </c>
      <c r="G1733" s="29">
        <v>0</v>
      </c>
      <c r="H1733" s="29">
        <v>4</v>
      </c>
      <c r="I1733" s="29">
        <v>14.394000000000004</v>
      </c>
      <c r="J1733" s="42">
        <v>691</v>
      </c>
      <c r="K1733" s="29">
        <v>2</v>
      </c>
      <c r="L1733" s="29">
        <v>0</v>
      </c>
      <c r="M1733" s="29">
        <v>2</v>
      </c>
      <c r="N1733" s="29">
        <v>14.712</v>
      </c>
      <c r="O1733" s="42">
        <v>578</v>
      </c>
      <c r="P1733" s="42"/>
      <c r="Q1733" s="42"/>
      <c r="R1733" s="42"/>
      <c r="S1733" s="42">
        <v>0</v>
      </c>
      <c r="T1733" s="103">
        <v>578</v>
      </c>
    </row>
    <row r="1734" spans="1:20" outlineLevel="2" x14ac:dyDescent="0.25">
      <c r="A1734" s="29" t="s">
        <v>566</v>
      </c>
      <c r="B1734" s="29" t="s">
        <v>43</v>
      </c>
      <c r="C1734" s="29" t="s">
        <v>7790</v>
      </c>
      <c r="D1734" s="29" t="s">
        <v>7791</v>
      </c>
      <c r="E1734" s="29">
        <v>327212</v>
      </c>
      <c r="F1734" s="29">
        <v>98</v>
      </c>
      <c r="G1734" s="29">
        <v>5</v>
      </c>
      <c r="H1734" s="29">
        <v>103</v>
      </c>
      <c r="I1734" s="29">
        <v>14.394000000000004</v>
      </c>
      <c r="J1734" s="42">
        <v>17791</v>
      </c>
      <c r="K1734" s="29">
        <v>93</v>
      </c>
      <c r="L1734" s="29">
        <v>19</v>
      </c>
      <c r="M1734" s="29">
        <v>112</v>
      </c>
      <c r="N1734" s="29">
        <v>14.712</v>
      </c>
      <c r="O1734" s="42">
        <v>18452</v>
      </c>
      <c r="P1734" s="42"/>
      <c r="Q1734" s="42"/>
      <c r="R1734" s="42"/>
      <c r="S1734" s="42">
        <v>0</v>
      </c>
      <c r="T1734" s="103">
        <v>18452</v>
      </c>
    </row>
    <row r="1735" spans="1:20" outlineLevel="2" x14ac:dyDescent="0.25">
      <c r="A1735" s="29" t="s">
        <v>566</v>
      </c>
      <c r="B1735" s="29" t="s">
        <v>43</v>
      </c>
      <c r="C1735" s="29" t="s">
        <v>7794</v>
      </c>
      <c r="D1735" s="29" t="s">
        <v>7795</v>
      </c>
      <c r="E1735" s="29">
        <v>327221</v>
      </c>
      <c r="F1735" s="29">
        <v>20</v>
      </c>
      <c r="G1735" s="29">
        <v>0</v>
      </c>
      <c r="H1735" s="29">
        <v>20</v>
      </c>
      <c r="I1735" s="29">
        <v>14.394000000000004</v>
      </c>
      <c r="J1735" s="42">
        <v>3455</v>
      </c>
      <c r="K1735" s="29">
        <v>17</v>
      </c>
      <c r="L1735" s="29">
        <v>0</v>
      </c>
      <c r="M1735" s="29">
        <v>17</v>
      </c>
      <c r="N1735" s="29">
        <v>14.712</v>
      </c>
      <c r="O1735" s="42">
        <v>3303</v>
      </c>
      <c r="P1735" s="42"/>
      <c r="Q1735" s="42"/>
      <c r="R1735" s="42"/>
      <c r="S1735" s="42">
        <v>0</v>
      </c>
      <c r="T1735" s="103">
        <v>3303</v>
      </c>
    </row>
    <row r="1736" spans="1:20" outlineLevel="2" x14ac:dyDescent="0.25">
      <c r="A1736" s="29" t="s">
        <v>566</v>
      </c>
      <c r="B1736" s="29" t="s">
        <v>43</v>
      </c>
      <c r="C1736" s="29" t="s">
        <v>7798</v>
      </c>
      <c r="D1736" s="29" t="s">
        <v>7799</v>
      </c>
      <c r="E1736" s="29">
        <v>327239</v>
      </c>
      <c r="F1736" s="29">
        <v>25</v>
      </c>
      <c r="G1736" s="29">
        <v>0</v>
      </c>
      <c r="H1736" s="29">
        <v>25</v>
      </c>
      <c r="I1736" s="29">
        <v>14.394000000000004</v>
      </c>
      <c r="J1736" s="42">
        <v>4318</v>
      </c>
      <c r="K1736" s="29">
        <v>31</v>
      </c>
      <c r="L1736" s="29">
        <v>0</v>
      </c>
      <c r="M1736" s="29">
        <v>31</v>
      </c>
      <c r="N1736" s="29">
        <v>14.712</v>
      </c>
      <c r="O1736" s="42">
        <v>4703</v>
      </c>
      <c r="P1736" s="42"/>
      <c r="Q1736" s="42"/>
      <c r="R1736" s="42"/>
      <c r="S1736" s="42">
        <v>0</v>
      </c>
      <c r="T1736" s="103">
        <v>4703</v>
      </c>
    </row>
    <row r="1737" spans="1:20" outlineLevel="2" x14ac:dyDescent="0.25">
      <c r="A1737" s="29" t="s">
        <v>566</v>
      </c>
      <c r="B1737" s="29" t="s">
        <v>43</v>
      </c>
      <c r="C1737" s="29" t="s">
        <v>7802</v>
      </c>
      <c r="D1737" s="29" t="s">
        <v>7803</v>
      </c>
      <c r="E1737" s="29">
        <v>327247</v>
      </c>
      <c r="F1737" s="29">
        <v>20</v>
      </c>
      <c r="G1737" s="29">
        <v>0</v>
      </c>
      <c r="H1737" s="29">
        <v>20</v>
      </c>
      <c r="I1737" s="29">
        <v>14.394000000000004</v>
      </c>
      <c r="J1737" s="42">
        <v>3455</v>
      </c>
      <c r="K1737" s="29">
        <v>24</v>
      </c>
      <c r="L1737" s="29">
        <v>0</v>
      </c>
      <c r="M1737" s="29">
        <v>24</v>
      </c>
      <c r="N1737" s="29">
        <v>14.712</v>
      </c>
      <c r="O1737" s="42">
        <v>3715</v>
      </c>
      <c r="P1737" s="42"/>
      <c r="Q1737" s="42"/>
      <c r="R1737" s="42"/>
      <c r="S1737" s="42">
        <v>0</v>
      </c>
      <c r="T1737" s="103">
        <v>3715</v>
      </c>
    </row>
    <row r="1738" spans="1:20" outlineLevel="2" x14ac:dyDescent="0.25">
      <c r="A1738" s="29" t="s">
        <v>566</v>
      </c>
      <c r="B1738" s="29" t="s">
        <v>43</v>
      </c>
      <c r="C1738" s="29" t="s">
        <v>7806</v>
      </c>
      <c r="D1738" s="29" t="s">
        <v>7807</v>
      </c>
      <c r="E1738" s="29">
        <v>327263</v>
      </c>
      <c r="F1738" s="29">
        <v>8</v>
      </c>
      <c r="G1738" s="29">
        <v>0</v>
      </c>
      <c r="H1738" s="29">
        <v>8</v>
      </c>
      <c r="I1738" s="29">
        <v>14.394000000000004</v>
      </c>
      <c r="J1738" s="42">
        <v>1382</v>
      </c>
      <c r="K1738" s="29">
        <v>9</v>
      </c>
      <c r="L1738" s="29">
        <v>0</v>
      </c>
      <c r="M1738" s="29">
        <v>9</v>
      </c>
      <c r="N1738" s="29">
        <v>14.712</v>
      </c>
      <c r="O1738" s="42">
        <v>1451</v>
      </c>
      <c r="P1738" s="42"/>
      <c r="Q1738" s="42"/>
      <c r="R1738" s="42"/>
      <c r="S1738" s="42">
        <v>0</v>
      </c>
      <c r="T1738" s="103">
        <v>1451</v>
      </c>
    </row>
    <row r="1739" spans="1:20" outlineLevel="2" x14ac:dyDescent="0.25">
      <c r="A1739" s="29" t="s">
        <v>566</v>
      </c>
      <c r="B1739" s="29" t="s">
        <v>43</v>
      </c>
      <c r="C1739" s="29" t="s">
        <v>7810</v>
      </c>
      <c r="D1739" s="29" t="s">
        <v>7811</v>
      </c>
      <c r="E1739" s="29">
        <v>327271</v>
      </c>
      <c r="F1739" s="29">
        <v>13</v>
      </c>
      <c r="G1739" s="29">
        <v>0</v>
      </c>
      <c r="H1739" s="29">
        <v>13</v>
      </c>
      <c r="I1739" s="29">
        <v>14.394000000000004</v>
      </c>
      <c r="J1739" s="42">
        <v>2245</v>
      </c>
      <c r="K1739" s="29">
        <v>9</v>
      </c>
      <c r="L1739" s="29">
        <v>0</v>
      </c>
      <c r="M1739" s="29">
        <v>9</v>
      </c>
      <c r="N1739" s="29">
        <v>14.712</v>
      </c>
      <c r="O1739" s="42">
        <v>2027</v>
      </c>
      <c r="P1739" s="42"/>
      <c r="Q1739" s="42"/>
      <c r="R1739" s="42"/>
      <c r="S1739" s="42">
        <v>0</v>
      </c>
      <c r="T1739" s="103">
        <v>2027</v>
      </c>
    </row>
    <row r="1740" spans="1:20" outlineLevel="2" x14ac:dyDescent="0.25">
      <c r="A1740" s="29" t="s">
        <v>566</v>
      </c>
      <c r="B1740" s="29" t="s">
        <v>43</v>
      </c>
      <c r="C1740" s="29" t="s">
        <v>7814</v>
      </c>
      <c r="D1740" s="29" t="s">
        <v>7815</v>
      </c>
      <c r="E1740" s="29">
        <v>327280</v>
      </c>
      <c r="F1740" s="29">
        <v>5</v>
      </c>
      <c r="G1740" s="29">
        <v>0</v>
      </c>
      <c r="H1740" s="29">
        <v>5</v>
      </c>
      <c r="I1740" s="29">
        <v>14.394000000000004</v>
      </c>
      <c r="J1740" s="42">
        <v>864</v>
      </c>
      <c r="K1740" s="29">
        <v>5</v>
      </c>
      <c r="L1740" s="29">
        <v>0</v>
      </c>
      <c r="M1740" s="29">
        <v>5</v>
      </c>
      <c r="N1740" s="29">
        <v>14.712</v>
      </c>
      <c r="O1740" s="42">
        <v>870</v>
      </c>
      <c r="P1740" s="42"/>
      <c r="Q1740" s="42"/>
      <c r="R1740" s="42"/>
      <c r="S1740" s="42">
        <v>0</v>
      </c>
      <c r="T1740" s="103">
        <v>870</v>
      </c>
    </row>
    <row r="1741" spans="1:20" outlineLevel="2" x14ac:dyDescent="0.25">
      <c r="A1741" s="29" t="s">
        <v>566</v>
      </c>
      <c r="B1741" s="29" t="s">
        <v>43</v>
      </c>
      <c r="C1741" s="29" t="s">
        <v>7818</v>
      </c>
      <c r="D1741" s="29" t="s">
        <v>7819</v>
      </c>
      <c r="E1741" s="29">
        <v>327298</v>
      </c>
      <c r="F1741" s="29">
        <v>15</v>
      </c>
      <c r="G1741" s="29">
        <v>1</v>
      </c>
      <c r="H1741" s="29">
        <v>16</v>
      </c>
      <c r="I1741" s="29">
        <v>14.394000000000004</v>
      </c>
      <c r="J1741" s="42">
        <v>2764</v>
      </c>
      <c r="K1741" s="29">
        <v>17</v>
      </c>
      <c r="L1741" s="29">
        <v>0</v>
      </c>
      <c r="M1741" s="29">
        <v>17</v>
      </c>
      <c r="N1741" s="29">
        <v>14.712</v>
      </c>
      <c r="O1741" s="42">
        <v>2843</v>
      </c>
      <c r="P1741" s="42"/>
      <c r="Q1741" s="42"/>
      <c r="R1741" s="42"/>
      <c r="S1741" s="42">
        <v>0</v>
      </c>
      <c r="T1741" s="103">
        <v>2843</v>
      </c>
    </row>
    <row r="1742" spans="1:20" outlineLevel="2" x14ac:dyDescent="0.25">
      <c r="A1742" s="29" t="s">
        <v>566</v>
      </c>
      <c r="B1742" s="29" t="s">
        <v>43</v>
      </c>
      <c r="C1742" s="29" t="s">
        <v>7822</v>
      </c>
      <c r="D1742" s="29" t="s">
        <v>7823</v>
      </c>
      <c r="E1742" s="29">
        <v>327336</v>
      </c>
      <c r="F1742" s="29">
        <v>6</v>
      </c>
      <c r="G1742" s="29">
        <v>0</v>
      </c>
      <c r="H1742" s="29">
        <v>6</v>
      </c>
      <c r="I1742" s="29">
        <v>14.394000000000004</v>
      </c>
      <c r="J1742" s="42">
        <v>1036</v>
      </c>
      <c r="K1742" s="29">
        <v>6</v>
      </c>
      <c r="L1742" s="29">
        <v>0</v>
      </c>
      <c r="M1742" s="29">
        <v>6</v>
      </c>
      <c r="N1742" s="29">
        <v>14.712</v>
      </c>
      <c r="O1742" s="42">
        <v>1044</v>
      </c>
      <c r="P1742" s="42"/>
      <c r="Q1742" s="42"/>
      <c r="R1742" s="42"/>
      <c r="S1742" s="42">
        <v>0</v>
      </c>
      <c r="T1742" s="103">
        <v>1044</v>
      </c>
    </row>
    <row r="1743" spans="1:20" outlineLevel="2" x14ac:dyDescent="0.25">
      <c r="A1743" s="29" t="s">
        <v>566</v>
      </c>
      <c r="B1743" s="29" t="s">
        <v>43</v>
      </c>
      <c r="C1743" s="29" t="s">
        <v>7826</v>
      </c>
      <c r="D1743" s="29" t="s">
        <v>7827</v>
      </c>
      <c r="E1743" s="29">
        <v>327344</v>
      </c>
      <c r="F1743" s="29">
        <v>30</v>
      </c>
      <c r="G1743" s="29">
        <v>0</v>
      </c>
      <c r="H1743" s="29">
        <v>30</v>
      </c>
      <c r="I1743" s="29">
        <v>14.394000000000004</v>
      </c>
      <c r="J1743" s="42">
        <v>5182</v>
      </c>
      <c r="K1743" s="29">
        <v>25</v>
      </c>
      <c r="L1743" s="29">
        <v>0</v>
      </c>
      <c r="M1743" s="29">
        <v>25</v>
      </c>
      <c r="N1743" s="29">
        <v>14.712</v>
      </c>
      <c r="O1743" s="42">
        <v>4926</v>
      </c>
      <c r="P1743" s="42"/>
      <c r="Q1743" s="42"/>
      <c r="R1743" s="42"/>
      <c r="S1743" s="42">
        <v>0</v>
      </c>
      <c r="T1743" s="103">
        <v>4926</v>
      </c>
    </row>
    <row r="1744" spans="1:20" outlineLevel="2" x14ac:dyDescent="0.25">
      <c r="A1744" s="29" t="s">
        <v>566</v>
      </c>
      <c r="B1744" s="29" t="s">
        <v>43</v>
      </c>
      <c r="C1744" s="29" t="s">
        <v>7830</v>
      </c>
      <c r="D1744" s="29" t="s">
        <v>7831</v>
      </c>
      <c r="E1744" s="29">
        <v>327361</v>
      </c>
      <c r="F1744" s="29">
        <v>8</v>
      </c>
      <c r="G1744" s="29">
        <v>0</v>
      </c>
      <c r="H1744" s="29">
        <v>8</v>
      </c>
      <c r="I1744" s="29">
        <v>14.394000000000004</v>
      </c>
      <c r="J1744" s="42">
        <v>1382</v>
      </c>
      <c r="K1744" s="29">
        <v>11</v>
      </c>
      <c r="L1744" s="29">
        <v>0</v>
      </c>
      <c r="M1744" s="29">
        <v>11</v>
      </c>
      <c r="N1744" s="29">
        <v>14.712</v>
      </c>
      <c r="O1744" s="42">
        <v>1569</v>
      </c>
      <c r="P1744" s="42"/>
      <c r="Q1744" s="42"/>
      <c r="R1744" s="42"/>
      <c r="S1744" s="42">
        <v>0</v>
      </c>
      <c r="T1744" s="103">
        <v>1569</v>
      </c>
    </row>
    <row r="1745" spans="1:20" outlineLevel="2" x14ac:dyDescent="0.25">
      <c r="A1745" s="29" t="s">
        <v>566</v>
      </c>
      <c r="B1745" s="29" t="s">
        <v>43</v>
      </c>
      <c r="C1745" s="29" t="s">
        <v>7834</v>
      </c>
      <c r="D1745" s="29" t="s">
        <v>7835</v>
      </c>
      <c r="E1745" s="29">
        <v>327379</v>
      </c>
      <c r="F1745" s="29">
        <v>90</v>
      </c>
      <c r="G1745" s="29">
        <v>0</v>
      </c>
      <c r="H1745" s="29">
        <v>90</v>
      </c>
      <c r="I1745" s="29">
        <v>14.394000000000004</v>
      </c>
      <c r="J1745" s="42">
        <v>15546</v>
      </c>
      <c r="K1745" s="29">
        <v>106</v>
      </c>
      <c r="L1745" s="29">
        <v>9</v>
      </c>
      <c r="M1745" s="29">
        <v>115</v>
      </c>
      <c r="N1745" s="29">
        <v>14.712</v>
      </c>
      <c r="O1745" s="42">
        <v>17132</v>
      </c>
      <c r="P1745" s="42"/>
      <c r="Q1745" s="42"/>
      <c r="R1745" s="42"/>
      <c r="S1745" s="42">
        <v>0</v>
      </c>
      <c r="T1745" s="103">
        <v>17132</v>
      </c>
    </row>
    <row r="1746" spans="1:20" outlineLevel="2" x14ac:dyDescent="0.25">
      <c r="A1746" s="29" t="s">
        <v>566</v>
      </c>
      <c r="B1746" s="29" t="s">
        <v>43</v>
      </c>
      <c r="C1746" s="29" t="s">
        <v>7840</v>
      </c>
      <c r="D1746" s="29" t="s">
        <v>7841</v>
      </c>
      <c r="E1746" s="29">
        <v>327387</v>
      </c>
      <c r="F1746" s="29">
        <v>8</v>
      </c>
      <c r="G1746" s="29">
        <v>0</v>
      </c>
      <c r="H1746" s="29">
        <v>8</v>
      </c>
      <c r="I1746" s="29">
        <v>14.394000000000004</v>
      </c>
      <c r="J1746" s="42">
        <v>1382</v>
      </c>
      <c r="K1746" s="29">
        <v>9</v>
      </c>
      <c r="L1746" s="29">
        <v>0</v>
      </c>
      <c r="M1746" s="29">
        <v>9</v>
      </c>
      <c r="N1746" s="29">
        <v>14.712</v>
      </c>
      <c r="O1746" s="42">
        <v>1451</v>
      </c>
      <c r="P1746" s="42"/>
      <c r="Q1746" s="42"/>
      <c r="R1746" s="42"/>
      <c r="S1746" s="42">
        <v>0</v>
      </c>
      <c r="T1746" s="103">
        <v>1451</v>
      </c>
    </row>
    <row r="1747" spans="1:20" outlineLevel="2" x14ac:dyDescent="0.25">
      <c r="A1747" s="29" t="s">
        <v>566</v>
      </c>
      <c r="B1747" s="29" t="s">
        <v>43</v>
      </c>
      <c r="C1747" s="29" t="s">
        <v>7844</v>
      </c>
      <c r="D1747" s="29" t="s">
        <v>7845</v>
      </c>
      <c r="E1747" s="29">
        <v>327395</v>
      </c>
      <c r="F1747" s="29">
        <v>7</v>
      </c>
      <c r="G1747" s="29">
        <v>1</v>
      </c>
      <c r="H1747" s="29">
        <v>8</v>
      </c>
      <c r="I1747" s="29">
        <v>14.394000000000004</v>
      </c>
      <c r="J1747" s="42">
        <v>1382</v>
      </c>
      <c r="K1747" s="29">
        <v>4</v>
      </c>
      <c r="L1747" s="29">
        <v>0</v>
      </c>
      <c r="M1747" s="29">
        <v>4</v>
      </c>
      <c r="N1747" s="29">
        <v>14.712</v>
      </c>
      <c r="O1747" s="42">
        <v>1157</v>
      </c>
      <c r="P1747" s="42"/>
      <c r="Q1747" s="42"/>
      <c r="R1747" s="42"/>
      <c r="S1747" s="42">
        <v>0</v>
      </c>
      <c r="T1747" s="103">
        <v>1157</v>
      </c>
    </row>
    <row r="1748" spans="1:20" outlineLevel="2" x14ac:dyDescent="0.25">
      <c r="A1748" s="29" t="s">
        <v>566</v>
      </c>
      <c r="B1748" s="29" t="s">
        <v>43</v>
      </c>
      <c r="C1748" s="29" t="s">
        <v>7848</v>
      </c>
      <c r="D1748" s="29" t="s">
        <v>7068</v>
      </c>
      <c r="E1748" s="29">
        <v>327417</v>
      </c>
      <c r="F1748" s="29">
        <v>5</v>
      </c>
      <c r="G1748" s="29">
        <v>0</v>
      </c>
      <c r="H1748" s="29">
        <v>5</v>
      </c>
      <c r="I1748" s="29">
        <v>14.394000000000004</v>
      </c>
      <c r="J1748" s="42">
        <v>864</v>
      </c>
      <c r="K1748" s="29">
        <v>9</v>
      </c>
      <c r="L1748" s="29">
        <v>0</v>
      </c>
      <c r="M1748" s="29">
        <v>9</v>
      </c>
      <c r="N1748" s="29">
        <v>14.712</v>
      </c>
      <c r="O1748" s="42">
        <v>1105</v>
      </c>
      <c r="P1748" s="42"/>
      <c r="Q1748" s="42"/>
      <c r="R1748" s="42"/>
      <c r="S1748" s="42">
        <v>0</v>
      </c>
      <c r="T1748" s="103">
        <v>1105</v>
      </c>
    </row>
    <row r="1749" spans="1:20" outlineLevel="2" x14ac:dyDescent="0.25">
      <c r="A1749" s="29" t="s">
        <v>566</v>
      </c>
      <c r="B1749" s="29" t="s">
        <v>43</v>
      </c>
      <c r="C1749" s="29" t="s">
        <v>7850</v>
      </c>
      <c r="D1749" s="29" t="s">
        <v>7851</v>
      </c>
      <c r="E1749" s="29">
        <v>327441</v>
      </c>
      <c r="F1749" s="29">
        <v>5</v>
      </c>
      <c r="G1749" s="29">
        <v>0</v>
      </c>
      <c r="H1749" s="29">
        <v>5</v>
      </c>
      <c r="I1749" s="29">
        <v>14.394000000000004</v>
      </c>
      <c r="J1749" s="42">
        <v>864</v>
      </c>
      <c r="K1749" s="29">
        <v>15</v>
      </c>
      <c r="L1749" s="29">
        <v>0</v>
      </c>
      <c r="M1749" s="29">
        <v>15</v>
      </c>
      <c r="N1749" s="29">
        <v>14.712</v>
      </c>
      <c r="O1749" s="42">
        <v>1458</v>
      </c>
      <c r="P1749" s="42"/>
      <c r="Q1749" s="42"/>
      <c r="R1749" s="42"/>
      <c r="S1749" s="42">
        <v>0</v>
      </c>
      <c r="T1749" s="103">
        <v>1458</v>
      </c>
    </row>
    <row r="1750" spans="1:20" outlineLevel="2" x14ac:dyDescent="0.25">
      <c r="A1750" s="29" t="s">
        <v>566</v>
      </c>
      <c r="B1750" s="29" t="s">
        <v>43</v>
      </c>
      <c r="C1750" s="29" t="s">
        <v>7854</v>
      </c>
      <c r="D1750" s="29" t="s">
        <v>7855</v>
      </c>
      <c r="E1750" s="29">
        <v>327468</v>
      </c>
      <c r="F1750" s="29">
        <v>3</v>
      </c>
      <c r="G1750" s="29">
        <v>0</v>
      </c>
      <c r="H1750" s="29">
        <v>3</v>
      </c>
      <c r="I1750" s="29">
        <v>14.394000000000004</v>
      </c>
      <c r="J1750" s="42">
        <v>518</v>
      </c>
      <c r="K1750" s="29">
        <v>5</v>
      </c>
      <c r="L1750" s="29">
        <v>0</v>
      </c>
      <c r="M1750" s="29">
        <v>5</v>
      </c>
      <c r="N1750" s="29">
        <v>14.712</v>
      </c>
      <c r="O1750" s="42">
        <v>640</v>
      </c>
      <c r="P1750" s="42"/>
      <c r="Q1750" s="42"/>
      <c r="R1750" s="42"/>
      <c r="S1750" s="42">
        <v>0</v>
      </c>
      <c r="T1750" s="103">
        <v>640</v>
      </c>
    </row>
    <row r="1751" spans="1:20" outlineLevel="2" x14ac:dyDescent="0.25">
      <c r="A1751" s="29" t="s">
        <v>566</v>
      </c>
      <c r="B1751" s="29" t="s">
        <v>43</v>
      </c>
      <c r="C1751" s="29" t="s">
        <v>7858</v>
      </c>
      <c r="D1751" s="29" t="s">
        <v>7859</v>
      </c>
      <c r="E1751" s="29">
        <v>327476</v>
      </c>
      <c r="F1751" s="29">
        <v>8</v>
      </c>
      <c r="G1751" s="29">
        <v>0</v>
      </c>
      <c r="H1751" s="29">
        <v>8</v>
      </c>
      <c r="I1751" s="29">
        <v>14.394000000000004</v>
      </c>
      <c r="J1751" s="42">
        <v>1382</v>
      </c>
      <c r="K1751" s="29">
        <v>4</v>
      </c>
      <c r="L1751" s="29">
        <v>0</v>
      </c>
      <c r="M1751" s="29">
        <v>4</v>
      </c>
      <c r="N1751" s="29">
        <v>14.712</v>
      </c>
      <c r="O1751" s="42">
        <v>1157</v>
      </c>
      <c r="P1751" s="42"/>
      <c r="Q1751" s="42"/>
      <c r="R1751" s="42"/>
      <c r="S1751" s="42">
        <v>0</v>
      </c>
      <c r="T1751" s="103">
        <v>1157</v>
      </c>
    </row>
    <row r="1752" spans="1:20" outlineLevel="2" x14ac:dyDescent="0.25">
      <c r="A1752" s="29" t="s">
        <v>566</v>
      </c>
      <c r="B1752" s="29" t="s">
        <v>43</v>
      </c>
      <c r="C1752" s="29" t="s">
        <v>7862</v>
      </c>
      <c r="D1752" s="29" t="s">
        <v>7092</v>
      </c>
      <c r="E1752" s="29">
        <v>327506</v>
      </c>
      <c r="F1752" s="29">
        <v>8</v>
      </c>
      <c r="G1752" s="29">
        <v>0</v>
      </c>
      <c r="H1752" s="29">
        <v>8</v>
      </c>
      <c r="I1752" s="29">
        <v>14.394000000000004</v>
      </c>
      <c r="J1752" s="42">
        <v>1382</v>
      </c>
      <c r="K1752" s="29">
        <v>3</v>
      </c>
      <c r="L1752" s="29">
        <v>0</v>
      </c>
      <c r="M1752" s="29">
        <v>3</v>
      </c>
      <c r="N1752" s="29">
        <v>14.712</v>
      </c>
      <c r="O1752" s="42">
        <v>1098</v>
      </c>
      <c r="P1752" s="42"/>
      <c r="Q1752" s="42"/>
      <c r="R1752" s="42"/>
      <c r="S1752" s="42">
        <v>0</v>
      </c>
      <c r="T1752" s="103">
        <v>1098</v>
      </c>
    </row>
    <row r="1753" spans="1:20" outlineLevel="2" x14ac:dyDescent="0.25">
      <c r="A1753" s="29" t="s">
        <v>566</v>
      </c>
      <c r="B1753" s="29" t="s">
        <v>43</v>
      </c>
      <c r="C1753" s="29" t="s">
        <v>7864</v>
      </c>
      <c r="D1753" s="29" t="s">
        <v>7865</v>
      </c>
      <c r="E1753" s="29">
        <v>327514</v>
      </c>
      <c r="F1753" s="29">
        <v>15</v>
      </c>
      <c r="G1753" s="29">
        <v>0</v>
      </c>
      <c r="H1753" s="29">
        <v>15</v>
      </c>
      <c r="I1753" s="29">
        <v>14.394000000000004</v>
      </c>
      <c r="J1753" s="42">
        <v>2591</v>
      </c>
      <c r="K1753" s="29">
        <v>16</v>
      </c>
      <c r="L1753" s="29">
        <v>0</v>
      </c>
      <c r="M1753" s="29">
        <v>16</v>
      </c>
      <c r="N1753" s="29">
        <v>14.712</v>
      </c>
      <c r="O1753" s="42">
        <v>2669</v>
      </c>
      <c r="P1753" s="42"/>
      <c r="Q1753" s="42"/>
      <c r="R1753" s="42"/>
      <c r="S1753" s="42">
        <v>0</v>
      </c>
      <c r="T1753" s="103">
        <v>2669</v>
      </c>
    </row>
    <row r="1754" spans="1:20" outlineLevel="2" x14ac:dyDescent="0.25">
      <c r="A1754" s="29" t="s">
        <v>566</v>
      </c>
      <c r="B1754" s="29" t="s">
        <v>43</v>
      </c>
      <c r="C1754" s="29" t="s">
        <v>7868</v>
      </c>
      <c r="D1754" s="29" t="s">
        <v>7869</v>
      </c>
      <c r="E1754" s="29">
        <v>327522</v>
      </c>
      <c r="F1754" s="29">
        <v>6</v>
      </c>
      <c r="G1754" s="29">
        <v>0</v>
      </c>
      <c r="H1754" s="29">
        <v>6</v>
      </c>
      <c r="I1754" s="29">
        <v>14.394000000000004</v>
      </c>
      <c r="J1754" s="42">
        <v>1036</v>
      </c>
      <c r="K1754" s="29">
        <v>8</v>
      </c>
      <c r="L1754" s="29">
        <v>0</v>
      </c>
      <c r="M1754" s="29">
        <v>8</v>
      </c>
      <c r="N1754" s="29">
        <v>14.712</v>
      </c>
      <c r="O1754" s="42">
        <v>1162</v>
      </c>
      <c r="P1754" s="42"/>
      <c r="Q1754" s="42"/>
      <c r="R1754" s="42"/>
      <c r="S1754" s="42">
        <v>0</v>
      </c>
      <c r="T1754" s="103">
        <v>1162</v>
      </c>
    </row>
    <row r="1755" spans="1:20" outlineLevel="2" x14ac:dyDescent="0.25">
      <c r="A1755" s="29" t="s">
        <v>566</v>
      </c>
      <c r="B1755" s="29" t="s">
        <v>43</v>
      </c>
      <c r="C1755" s="29" t="s">
        <v>7872</v>
      </c>
      <c r="D1755" s="29" t="s">
        <v>7873</v>
      </c>
      <c r="E1755" s="29">
        <v>327549</v>
      </c>
      <c r="F1755" s="29">
        <v>0</v>
      </c>
      <c r="G1755" s="29">
        <v>0</v>
      </c>
      <c r="H1755" s="29">
        <v>0</v>
      </c>
      <c r="I1755" s="29">
        <v>14.394000000000004</v>
      </c>
      <c r="J1755" s="42">
        <v>0</v>
      </c>
      <c r="K1755" s="29">
        <v>2</v>
      </c>
      <c r="L1755" s="29">
        <v>0</v>
      </c>
      <c r="M1755" s="29">
        <v>2</v>
      </c>
      <c r="N1755" s="29">
        <v>14.712</v>
      </c>
      <c r="O1755" s="42">
        <v>118</v>
      </c>
      <c r="P1755" s="42"/>
      <c r="Q1755" s="42"/>
      <c r="R1755" s="42"/>
      <c r="S1755" s="42">
        <v>0</v>
      </c>
      <c r="T1755" s="103">
        <v>118</v>
      </c>
    </row>
    <row r="1756" spans="1:20" outlineLevel="2" x14ac:dyDescent="0.25">
      <c r="A1756" s="29" t="s">
        <v>566</v>
      </c>
      <c r="B1756" s="29" t="s">
        <v>43</v>
      </c>
      <c r="C1756" s="29" t="s">
        <v>7876</v>
      </c>
      <c r="D1756" s="29" t="s">
        <v>7877</v>
      </c>
      <c r="E1756" s="29">
        <v>690554</v>
      </c>
      <c r="F1756" s="29">
        <v>32</v>
      </c>
      <c r="G1756" s="29">
        <v>7</v>
      </c>
      <c r="H1756" s="29">
        <v>39</v>
      </c>
      <c r="I1756" s="29">
        <v>14.394000000000004</v>
      </c>
      <c r="J1756" s="42">
        <v>6736</v>
      </c>
      <c r="K1756" s="29">
        <v>33</v>
      </c>
      <c r="L1756" s="29">
        <v>1</v>
      </c>
      <c r="M1756" s="29">
        <v>34</v>
      </c>
      <c r="N1756" s="29">
        <v>14.712</v>
      </c>
      <c r="O1756" s="42">
        <v>6492</v>
      </c>
      <c r="P1756" s="42"/>
      <c r="Q1756" s="42"/>
      <c r="R1756" s="42"/>
      <c r="S1756" s="42">
        <v>0</v>
      </c>
      <c r="T1756" s="103">
        <v>6492</v>
      </c>
    </row>
    <row r="1757" spans="1:20" outlineLevel="2" x14ac:dyDescent="0.25">
      <c r="A1757" s="29" t="s">
        <v>566</v>
      </c>
      <c r="B1757" s="29" t="s">
        <v>43</v>
      </c>
      <c r="C1757" s="29" t="s">
        <v>7880</v>
      </c>
      <c r="D1757" s="29" t="s">
        <v>7881</v>
      </c>
      <c r="E1757" s="29">
        <v>327581</v>
      </c>
      <c r="F1757" s="29">
        <v>8</v>
      </c>
      <c r="G1757" s="29">
        <v>0</v>
      </c>
      <c r="H1757" s="29">
        <v>8</v>
      </c>
      <c r="I1757" s="29">
        <v>14.394000000000004</v>
      </c>
      <c r="J1757" s="42">
        <v>1382</v>
      </c>
      <c r="K1757" s="29">
        <v>9</v>
      </c>
      <c r="L1757" s="29">
        <v>0</v>
      </c>
      <c r="M1757" s="29">
        <v>9</v>
      </c>
      <c r="N1757" s="29">
        <v>14.712</v>
      </c>
      <c r="O1757" s="42">
        <v>1451</v>
      </c>
      <c r="P1757" s="42"/>
      <c r="Q1757" s="42"/>
      <c r="R1757" s="42"/>
      <c r="S1757" s="42">
        <v>0</v>
      </c>
      <c r="T1757" s="103">
        <v>1451</v>
      </c>
    </row>
    <row r="1758" spans="1:20" outlineLevel="2" x14ac:dyDescent="0.25">
      <c r="A1758" s="29" t="s">
        <v>566</v>
      </c>
      <c r="B1758" s="29" t="s">
        <v>43</v>
      </c>
      <c r="C1758" s="29" t="s">
        <v>7884</v>
      </c>
      <c r="D1758" s="29" t="s">
        <v>7885</v>
      </c>
      <c r="E1758" s="29">
        <v>327590</v>
      </c>
      <c r="F1758" s="29">
        <v>44</v>
      </c>
      <c r="G1758" s="29">
        <v>13</v>
      </c>
      <c r="H1758" s="29">
        <v>57</v>
      </c>
      <c r="I1758" s="29">
        <v>14.394000000000004</v>
      </c>
      <c r="J1758" s="42">
        <v>9846</v>
      </c>
      <c r="K1758" s="29">
        <v>39</v>
      </c>
      <c r="L1758" s="29">
        <v>8</v>
      </c>
      <c r="M1758" s="29">
        <v>47</v>
      </c>
      <c r="N1758" s="29">
        <v>14.712</v>
      </c>
      <c r="O1758" s="42">
        <v>9330</v>
      </c>
      <c r="P1758" s="42"/>
      <c r="Q1758" s="42"/>
      <c r="R1758" s="42"/>
      <c r="S1758" s="42">
        <v>0</v>
      </c>
      <c r="T1758" s="103">
        <v>9330</v>
      </c>
    </row>
    <row r="1759" spans="1:20" outlineLevel="2" x14ac:dyDescent="0.25">
      <c r="A1759" s="29" t="s">
        <v>566</v>
      </c>
      <c r="B1759" s="29" t="s">
        <v>43</v>
      </c>
      <c r="C1759" s="29" t="s">
        <v>7889</v>
      </c>
      <c r="D1759" s="29" t="s">
        <v>7890</v>
      </c>
      <c r="E1759" s="29">
        <v>327603</v>
      </c>
      <c r="F1759" s="29">
        <v>17</v>
      </c>
      <c r="G1759" s="29">
        <v>0</v>
      </c>
      <c r="H1759" s="29">
        <v>17</v>
      </c>
      <c r="I1759" s="29">
        <v>14.394000000000004</v>
      </c>
      <c r="J1759" s="42">
        <v>2936</v>
      </c>
      <c r="K1759" s="29">
        <v>24</v>
      </c>
      <c r="L1759" s="29">
        <v>0</v>
      </c>
      <c r="M1759" s="29">
        <v>24</v>
      </c>
      <c r="N1759" s="29">
        <v>14.712</v>
      </c>
      <c r="O1759" s="42">
        <v>3370</v>
      </c>
      <c r="P1759" s="42"/>
      <c r="Q1759" s="42"/>
      <c r="R1759" s="42"/>
      <c r="S1759" s="42">
        <v>0</v>
      </c>
      <c r="T1759" s="103">
        <v>3370</v>
      </c>
    </row>
    <row r="1760" spans="1:20" outlineLevel="2" x14ac:dyDescent="0.25">
      <c r="A1760" s="29" t="s">
        <v>566</v>
      </c>
      <c r="B1760" s="29" t="s">
        <v>43</v>
      </c>
      <c r="C1760" s="29" t="s">
        <v>7893</v>
      </c>
      <c r="D1760" s="29" t="s">
        <v>3181</v>
      </c>
      <c r="E1760" s="29">
        <v>327611</v>
      </c>
      <c r="F1760" s="29">
        <v>12</v>
      </c>
      <c r="G1760" s="29">
        <v>0</v>
      </c>
      <c r="H1760" s="29">
        <v>12</v>
      </c>
      <c r="I1760" s="29">
        <v>14.394000000000004</v>
      </c>
      <c r="J1760" s="42">
        <v>2073</v>
      </c>
      <c r="K1760" s="29">
        <v>12</v>
      </c>
      <c r="L1760" s="29">
        <v>0</v>
      </c>
      <c r="M1760" s="29">
        <v>12</v>
      </c>
      <c r="N1760" s="29">
        <v>14.712</v>
      </c>
      <c r="O1760" s="42">
        <v>2088</v>
      </c>
      <c r="P1760" s="42"/>
      <c r="Q1760" s="42"/>
      <c r="R1760" s="42"/>
      <c r="S1760" s="42">
        <v>0</v>
      </c>
      <c r="T1760" s="103">
        <v>2088</v>
      </c>
    </row>
    <row r="1761" spans="1:20" outlineLevel="2" x14ac:dyDescent="0.25">
      <c r="A1761" s="29" t="s">
        <v>566</v>
      </c>
      <c r="B1761" s="29" t="s">
        <v>43</v>
      </c>
      <c r="C1761" s="29" t="s">
        <v>7895</v>
      </c>
      <c r="D1761" s="29" t="s">
        <v>7896</v>
      </c>
      <c r="E1761" s="29">
        <v>327620</v>
      </c>
      <c r="F1761" s="29">
        <v>4</v>
      </c>
      <c r="G1761" s="29">
        <v>0</v>
      </c>
      <c r="H1761" s="29">
        <v>4</v>
      </c>
      <c r="I1761" s="29">
        <v>14.394000000000004</v>
      </c>
      <c r="J1761" s="42">
        <v>691</v>
      </c>
      <c r="K1761" s="29">
        <v>9</v>
      </c>
      <c r="L1761" s="29">
        <v>0</v>
      </c>
      <c r="M1761" s="29">
        <v>9</v>
      </c>
      <c r="N1761" s="29">
        <v>14.712</v>
      </c>
      <c r="O1761" s="42">
        <v>990</v>
      </c>
      <c r="P1761" s="42"/>
      <c r="Q1761" s="42"/>
      <c r="R1761" s="42"/>
      <c r="S1761" s="42">
        <v>0</v>
      </c>
      <c r="T1761" s="103">
        <v>990</v>
      </c>
    </row>
    <row r="1762" spans="1:20" outlineLevel="2" x14ac:dyDescent="0.25">
      <c r="A1762" s="29" t="s">
        <v>566</v>
      </c>
      <c r="B1762" s="29" t="s">
        <v>43</v>
      </c>
      <c r="C1762" s="29" t="s">
        <v>7899</v>
      </c>
      <c r="D1762" s="29" t="s">
        <v>7900</v>
      </c>
      <c r="E1762" s="29">
        <v>327638</v>
      </c>
      <c r="F1762" s="29">
        <v>8</v>
      </c>
      <c r="G1762" s="29">
        <v>0</v>
      </c>
      <c r="H1762" s="29">
        <v>8</v>
      </c>
      <c r="I1762" s="29">
        <v>14.394000000000004</v>
      </c>
      <c r="J1762" s="42">
        <v>1382</v>
      </c>
      <c r="K1762" s="29">
        <v>7</v>
      </c>
      <c r="L1762" s="29">
        <v>0</v>
      </c>
      <c r="M1762" s="29">
        <v>7</v>
      </c>
      <c r="N1762" s="29">
        <v>14.712</v>
      </c>
      <c r="O1762" s="42">
        <v>1333</v>
      </c>
      <c r="P1762" s="42"/>
      <c r="Q1762" s="42"/>
      <c r="R1762" s="42"/>
      <c r="S1762" s="42">
        <v>0</v>
      </c>
      <c r="T1762" s="103">
        <v>1333</v>
      </c>
    </row>
    <row r="1763" spans="1:20" outlineLevel="2" x14ac:dyDescent="0.25">
      <c r="A1763" s="29" t="s">
        <v>566</v>
      </c>
      <c r="B1763" s="29" t="s">
        <v>43</v>
      </c>
      <c r="C1763" s="29" t="s">
        <v>7903</v>
      </c>
      <c r="D1763" s="29" t="s">
        <v>7904</v>
      </c>
      <c r="E1763" s="29">
        <v>690601</v>
      </c>
      <c r="F1763" s="29">
        <v>10</v>
      </c>
      <c r="G1763" s="29">
        <v>0</v>
      </c>
      <c r="H1763" s="29">
        <v>10</v>
      </c>
      <c r="I1763" s="29">
        <v>14.394000000000004</v>
      </c>
      <c r="J1763" s="42">
        <v>1727</v>
      </c>
      <c r="K1763" s="29">
        <v>10</v>
      </c>
      <c r="L1763" s="29">
        <v>0</v>
      </c>
      <c r="M1763" s="29">
        <v>10</v>
      </c>
      <c r="N1763" s="29">
        <v>14.712</v>
      </c>
      <c r="O1763" s="42">
        <v>1740</v>
      </c>
      <c r="P1763" s="42"/>
      <c r="Q1763" s="42"/>
      <c r="R1763" s="42"/>
      <c r="S1763" s="42">
        <v>0</v>
      </c>
      <c r="T1763" s="103">
        <v>1740</v>
      </c>
    </row>
    <row r="1764" spans="1:20" outlineLevel="2" x14ac:dyDescent="0.25">
      <c r="A1764" s="29" t="s">
        <v>566</v>
      </c>
      <c r="B1764" s="29" t="s">
        <v>43</v>
      </c>
      <c r="C1764" s="29" t="s">
        <v>7907</v>
      </c>
      <c r="D1764" s="29" t="s">
        <v>7908</v>
      </c>
      <c r="E1764" s="29">
        <v>327654</v>
      </c>
      <c r="F1764" s="29">
        <v>6</v>
      </c>
      <c r="G1764" s="29">
        <v>0</v>
      </c>
      <c r="H1764" s="29">
        <v>6</v>
      </c>
      <c r="I1764" s="29">
        <v>14.394000000000004</v>
      </c>
      <c r="J1764" s="42">
        <v>1036</v>
      </c>
      <c r="K1764" s="29">
        <v>6</v>
      </c>
      <c r="L1764" s="29">
        <v>0</v>
      </c>
      <c r="M1764" s="29">
        <v>6</v>
      </c>
      <c r="N1764" s="29">
        <v>14.712</v>
      </c>
      <c r="O1764" s="42">
        <v>1044</v>
      </c>
      <c r="P1764" s="42"/>
      <c r="Q1764" s="42"/>
      <c r="R1764" s="42"/>
      <c r="S1764" s="42">
        <v>0</v>
      </c>
      <c r="T1764" s="103">
        <v>1044</v>
      </c>
    </row>
    <row r="1765" spans="1:20" outlineLevel="2" x14ac:dyDescent="0.25">
      <c r="A1765" s="29" t="s">
        <v>566</v>
      </c>
      <c r="B1765" s="29" t="s">
        <v>43</v>
      </c>
      <c r="C1765" s="29" t="s">
        <v>7911</v>
      </c>
      <c r="D1765" s="29" t="s">
        <v>7912</v>
      </c>
      <c r="E1765" s="29">
        <v>327662</v>
      </c>
      <c r="F1765" s="29">
        <v>10</v>
      </c>
      <c r="G1765" s="29">
        <v>0</v>
      </c>
      <c r="H1765" s="29">
        <v>10</v>
      </c>
      <c r="I1765" s="29">
        <v>14.394000000000004</v>
      </c>
      <c r="J1765" s="42">
        <v>1727</v>
      </c>
      <c r="K1765" s="29">
        <v>12</v>
      </c>
      <c r="L1765" s="29">
        <v>0</v>
      </c>
      <c r="M1765" s="29">
        <v>12</v>
      </c>
      <c r="N1765" s="29">
        <v>14.712</v>
      </c>
      <c r="O1765" s="42">
        <v>1858</v>
      </c>
      <c r="P1765" s="42"/>
      <c r="Q1765" s="42"/>
      <c r="R1765" s="42"/>
      <c r="S1765" s="42">
        <v>0</v>
      </c>
      <c r="T1765" s="103">
        <v>1858</v>
      </c>
    </row>
    <row r="1766" spans="1:20" outlineLevel="2" x14ac:dyDescent="0.25">
      <c r="A1766" s="29" t="s">
        <v>566</v>
      </c>
      <c r="B1766" s="29" t="s">
        <v>43</v>
      </c>
      <c r="C1766" s="29" t="s">
        <v>7915</v>
      </c>
      <c r="D1766" s="29" t="s">
        <v>7916</v>
      </c>
      <c r="E1766" s="29">
        <v>327689</v>
      </c>
      <c r="F1766" s="29">
        <v>20</v>
      </c>
      <c r="G1766" s="29">
        <v>0</v>
      </c>
      <c r="H1766" s="29">
        <v>20</v>
      </c>
      <c r="I1766" s="29">
        <v>14.394000000000004</v>
      </c>
      <c r="J1766" s="42">
        <v>3455</v>
      </c>
      <c r="K1766" s="29">
        <v>22</v>
      </c>
      <c r="L1766" s="29">
        <v>1</v>
      </c>
      <c r="M1766" s="29">
        <v>23</v>
      </c>
      <c r="N1766" s="29">
        <v>14.712</v>
      </c>
      <c r="O1766" s="42">
        <v>3657</v>
      </c>
      <c r="P1766" s="42"/>
      <c r="Q1766" s="42"/>
      <c r="R1766" s="42"/>
      <c r="S1766" s="42">
        <v>0</v>
      </c>
      <c r="T1766" s="103">
        <v>3657</v>
      </c>
    </row>
    <row r="1767" spans="1:20" outlineLevel="2" x14ac:dyDescent="0.25">
      <c r="A1767" s="29" t="s">
        <v>566</v>
      </c>
      <c r="B1767" s="29" t="s">
        <v>43</v>
      </c>
      <c r="C1767" s="29" t="s">
        <v>7919</v>
      </c>
      <c r="D1767" s="29" t="s">
        <v>7920</v>
      </c>
      <c r="E1767" s="29">
        <v>327701</v>
      </c>
      <c r="F1767" s="29">
        <v>6</v>
      </c>
      <c r="G1767" s="29">
        <v>1</v>
      </c>
      <c r="H1767" s="29">
        <v>7</v>
      </c>
      <c r="I1767" s="29">
        <v>14.394000000000004</v>
      </c>
      <c r="J1767" s="42">
        <v>1209</v>
      </c>
      <c r="K1767" s="29">
        <v>0</v>
      </c>
      <c r="L1767" s="29">
        <v>0</v>
      </c>
      <c r="M1767" s="29">
        <v>0</v>
      </c>
      <c r="N1767" s="29">
        <v>14.712</v>
      </c>
      <c r="O1767" s="42">
        <v>806</v>
      </c>
      <c r="P1767" s="42"/>
      <c r="Q1767" s="42"/>
      <c r="R1767" s="42"/>
      <c r="S1767" s="42">
        <v>0</v>
      </c>
      <c r="T1767" s="103">
        <v>806</v>
      </c>
    </row>
    <row r="1768" spans="1:20" outlineLevel="2" x14ac:dyDescent="0.25">
      <c r="A1768" s="29" t="s">
        <v>566</v>
      </c>
      <c r="B1768" s="29" t="s">
        <v>43</v>
      </c>
      <c r="C1768" s="29" t="s">
        <v>7923</v>
      </c>
      <c r="D1768" s="29" t="s">
        <v>7924</v>
      </c>
      <c r="E1768" s="29">
        <v>327719</v>
      </c>
      <c r="F1768" s="29">
        <v>16</v>
      </c>
      <c r="G1768" s="29">
        <v>0</v>
      </c>
      <c r="H1768" s="29">
        <v>16</v>
      </c>
      <c r="I1768" s="29">
        <v>14.394000000000004</v>
      </c>
      <c r="J1768" s="42">
        <v>2764</v>
      </c>
      <c r="K1768" s="29">
        <v>20</v>
      </c>
      <c r="L1768" s="29">
        <v>0</v>
      </c>
      <c r="M1768" s="29">
        <v>20</v>
      </c>
      <c r="N1768" s="29">
        <v>14.712</v>
      </c>
      <c r="O1768" s="42">
        <v>3019</v>
      </c>
      <c r="P1768" s="42"/>
      <c r="Q1768" s="42"/>
      <c r="R1768" s="42"/>
      <c r="S1768" s="42">
        <v>0</v>
      </c>
      <c r="T1768" s="103">
        <v>3019</v>
      </c>
    </row>
    <row r="1769" spans="1:20" outlineLevel="2" x14ac:dyDescent="0.25">
      <c r="A1769" s="29" t="s">
        <v>566</v>
      </c>
      <c r="B1769" s="29" t="s">
        <v>43</v>
      </c>
      <c r="C1769" s="29" t="s">
        <v>7927</v>
      </c>
      <c r="D1769" s="29" t="s">
        <v>7928</v>
      </c>
      <c r="E1769" s="29">
        <v>327727</v>
      </c>
      <c r="F1769" s="29">
        <v>9</v>
      </c>
      <c r="G1769" s="29">
        <v>0</v>
      </c>
      <c r="H1769" s="29">
        <v>9</v>
      </c>
      <c r="I1769" s="29">
        <v>14.394000000000004</v>
      </c>
      <c r="J1769" s="42">
        <v>1555</v>
      </c>
      <c r="K1769" s="29">
        <v>16</v>
      </c>
      <c r="L1769" s="29">
        <v>0</v>
      </c>
      <c r="M1769" s="29">
        <v>16</v>
      </c>
      <c r="N1769" s="29">
        <v>14.712</v>
      </c>
      <c r="O1769" s="42">
        <v>1978</v>
      </c>
      <c r="P1769" s="42"/>
      <c r="Q1769" s="42"/>
      <c r="R1769" s="42"/>
      <c r="S1769" s="42">
        <v>0</v>
      </c>
      <c r="T1769" s="103">
        <v>1978</v>
      </c>
    </row>
    <row r="1770" spans="1:20" outlineLevel="2" x14ac:dyDescent="0.25">
      <c r="A1770" s="29" t="s">
        <v>566</v>
      </c>
      <c r="B1770" s="29" t="s">
        <v>43</v>
      </c>
      <c r="C1770" s="29" t="s">
        <v>7931</v>
      </c>
      <c r="D1770" s="29" t="s">
        <v>7932</v>
      </c>
      <c r="E1770" s="29">
        <v>327735</v>
      </c>
      <c r="F1770" s="29">
        <v>163</v>
      </c>
      <c r="G1770" s="29">
        <v>5</v>
      </c>
      <c r="H1770" s="29">
        <v>168</v>
      </c>
      <c r="I1770" s="29">
        <v>14.394000000000004</v>
      </c>
      <c r="J1770" s="42">
        <v>29018</v>
      </c>
      <c r="K1770" s="29">
        <v>151</v>
      </c>
      <c r="L1770" s="29">
        <v>4</v>
      </c>
      <c r="M1770" s="29">
        <v>155</v>
      </c>
      <c r="N1770" s="29">
        <v>14.712</v>
      </c>
      <c r="O1770" s="42">
        <v>28466</v>
      </c>
      <c r="P1770" s="42"/>
      <c r="Q1770" s="42"/>
      <c r="R1770" s="42"/>
      <c r="S1770" s="42">
        <v>0</v>
      </c>
      <c r="T1770" s="103">
        <v>28466</v>
      </c>
    </row>
    <row r="1771" spans="1:20" outlineLevel="2" x14ac:dyDescent="0.25">
      <c r="A1771" s="29" t="s">
        <v>566</v>
      </c>
      <c r="B1771" s="29" t="s">
        <v>43</v>
      </c>
      <c r="C1771" s="29" t="s">
        <v>7937</v>
      </c>
      <c r="D1771" s="29" t="s">
        <v>7938</v>
      </c>
      <c r="E1771" s="29">
        <v>327743</v>
      </c>
      <c r="F1771" s="29">
        <v>10</v>
      </c>
      <c r="G1771" s="29">
        <v>0</v>
      </c>
      <c r="H1771" s="29">
        <v>10</v>
      </c>
      <c r="I1771" s="29">
        <v>14.394000000000004</v>
      </c>
      <c r="J1771" s="42">
        <v>1727</v>
      </c>
      <c r="K1771" s="29">
        <v>10</v>
      </c>
      <c r="L1771" s="29">
        <v>0</v>
      </c>
      <c r="M1771" s="29">
        <v>10</v>
      </c>
      <c r="N1771" s="29">
        <v>14.712</v>
      </c>
      <c r="O1771" s="42">
        <v>1740</v>
      </c>
      <c r="P1771" s="42"/>
      <c r="Q1771" s="42"/>
      <c r="R1771" s="42"/>
      <c r="S1771" s="42">
        <v>0</v>
      </c>
      <c r="T1771" s="103">
        <v>1740</v>
      </c>
    </row>
    <row r="1772" spans="1:20" outlineLevel="2" x14ac:dyDescent="0.25">
      <c r="A1772" s="29" t="s">
        <v>566</v>
      </c>
      <c r="B1772" s="29" t="s">
        <v>43</v>
      </c>
      <c r="C1772" s="29" t="s">
        <v>7941</v>
      </c>
      <c r="D1772" s="29" t="s">
        <v>7942</v>
      </c>
      <c r="E1772" s="29">
        <v>327760</v>
      </c>
      <c r="F1772" s="29">
        <v>66</v>
      </c>
      <c r="G1772" s="29">
        <v>0</v>
      </c>
      <c r="H1772" s="29">
        <v>66</v>
      </c>
      <c r="I1772" s="29">
        <v>14.394000000000004</v>
      </c>
      <c r="J1772" s="42">
        <v>11400</v>
      </c>
      <c r="K1772" s="29">
        <v>71</v>
      </c>
      <c r="L1772" s="29">
        <v>0</v>
      </c>
      <c r="M1772" s="29">
        <v>71</v>
      </c>
      <c r="N1772" s="29">
        <v>14.712</v>
      </c>
      <c r="O1772" s="42">
        <v>11778</v>
      </c>
      <c r="P1772" s="42"/>
      <c r="Q1772" s="42"/>
      <c r="R1772" s="42"/>
      <c r="S1772" s="42">
        <v>0</v>
      </c>
      <c r="T1772" s="103">
        <v>11778</v>
      </c>
    </row>
    <row r="1773" spans="1:20" outlineLevel="2" x14ac:dyDescent="0.25">
      <c r="A1773" s="29" t="s">
        <v>566</v>
      </c>
      <c r="B1773" s="29" t="s">
        <v>43</v>
      </c>
      <c r="C1773" s="29" t="s">
        <v>7946</v>
      </c>
      <c r="D1773" s="29" t="s">
        <v>7947</v>
      </c>
      <c r="E1773" s="29">
        <v>327778</v>
      </c>
      <c r="F1773" s="29">
        <v>2</v>
      </c>
      <c r="G1773" s="29">
        <v>0</v>
      </c>
      <c r="H1773" s="29">
        <v>2</v>
      </c>
      <c r="I1773" s="29">
        <v>14.394000000000004</v>
      </c>
      <c r="J1773" s="42">
        <v>345</v>
      </c>
      <c r="K1773" s="29">
        <v>1</v>
      </c>
      <c r="L1773" s="29">
        <v>0</v>
      </c>
      <c r="M1773" s="29">
        <v>1</v>
      </c>
      <c r="N1773" s="29">
        <v>14.712</v>
      </c>
      <c r="O1773" s="42">
        <v>289</v>
      </c>
      <c r="P1773" s="42"/>
      <c r="Q1773" s="42"/>
      <c r="R1773" s="42"/>
      <c r="S1773" s="42">
        <v>0</v>
      </c>
      <c r="T1773" s="103">
        <v>289</v>
      </c>
    </row>
    <row r="1774" spans="1:20" outlineLevel="2" x14ac:dyDescent="0.25">
      <c r="A1774" s="29" t="s">
        <v>566</v>
      </c>
      <c r="B1774" s="29" t="s">
        <v>43</v>
      </c>
      <c r="C1774" s="29" t="s">
        <v>7950</v>
      </c>
      <c r="D1774" s="29" t="s">
        <v>7951</v>
      </c>
      <c r="E1774" s="29">
        <v>327786</v>
      </c>
      <c r="F1774" s="29">
        <v>10</v>
      </c>
      <c r="G1774" s="29">
        <v>0</v>
      </c>
      <c r="H1774" s="29">
        <v>10</v>
      </c>
      <c r="I1774" s="29">
        <v>14.394000000000004</v>
      </c>
      <c r="J1774" s="42">
        <v>1727</v>
      </c>
      <c r="K1774" s="29">
        <v>7</v>
      </c>
      <c r="L1774" s="29">
        <v>0</v>
      </c>
      <c r="M1774" s="29">
        <v>7</v>
      </c>
      <c r="N1774" s="29">
        <v>14.712</v>
      </c>
      <c r="O1774" s="42">
        <v>1563</v>
      </c>
      <c r="P1774" s="42"/>
      <c r="Q1774" s="42"/>
      <c r="R1774" s="42"/>
      <c r="S1774" s="42">
        <v>0</v>
      </c>
      <c r="T1774" s="103">
        <v>1563</v>
      </c>
    </row>
    <row r="1775" spans="1:20" outlineLevel="2" x14ac:dyDescent="0.25">
      <c r="A1775" s="29" t="s">
        <v>566</v>
      </c>
      <c r="B1775" s="29" t="s">
        <v>43</v>
      </c>
      <c r="C1775" s="29" t="s">
        <v>7954</v>
      </c>
      <c r="D1775" s="29" t="s">
        <v>7955</v>
      </c>
      <c r="E1775" s="29">
        <v>327794</v>
      </c>
      <c r="F1775" s="29">
        <v>9</v>
      </c>
      <c r="G1775" s="29">
        <v>0</v>
      </c>
      <c r="H1775" s="29">
        <v>9</v>
      </c>
      <c r="I1775" s="29">
        <v>14.394000000000004</v>
      </c>
      <c r="J1775" s="42">
        <v>1555</v>
      </c>
      <c r="K1775" s="29">
        <v>6</v>
      </c>
      <c r="L1775" s="29">
        <v>0</v>
      </c>
      <c r="M1775" s="29">
        <v>6</v>
      </c>
      <c r="N1775" s="29">
        <v>14.712</v>
      </c>
      <c r="O1775" s="42">
        <v>1389</v>
      </c>
      <c r="P1775" s="42"/>
      <c r="Q1775" s="42"/>
      <c r="R1775" s="42"/>
      <c r="S1775" s="42">
        <v>0</v>
      </c>
      <c r="T1775" s="103">
        <v>1389</v>
      </c>
    </row>
    <row r="1776" spans="1:20" outlineLevel="2" x14ac:dyDescent="0.25">
      <c r="A1776" s="29" t="s">
        <v>566</v>
      </c>
      <c r="B1776" s="29" t="s">
        <v>43</v>
      </c>
      <c r="C1776" s="29" t="s">
        <v>7958</v>
      </c>
      <c r="D1776" s="29" t="s">
        <v>7959</v>
      </c>
      <c r="E1776" s="29">
        <v>327808</v>
      </c>
      <c r="F1776" s="29">
        <v>24</v>
      </c>
      <c r="G1776" s="29">
        <v>0</v>
      </c>
      <c r="H1776" s="29">
        <v>24</v>
      </c>
      <c r="I1776" s="29">
        <v>14.394000000000004</v>
      </c>
      <c r="J1776" s="42">
        <v>4145</v>
      </c>
      <c r="K1776" s="29">
        <v>33</v>
      </c>
      <c r="L1776" s="29">
        <v>0</v>
      </c>
      <c r="M1776" s="29">
        <v>33</v>
      </c>
      <c r="N1776" s="29">
        <v>14.712</v>
      </c>
      <c r="O1776" s="42">
        <v>4706</v>
      </c>
      <c r="P1776" s="42"/>
      <c r="Q1776" s="42"/>
      <c r="R1776" s="42"/>
      <c r="S1776" s="42">
        <v>0</v>
      </c>
      <c r="T1776" s="103">
        <v>4706</v>
      </c>
    </row>
    <row r="1777" spans="1:20" outlineLevel="2" x14ac:dyDescent="0.25">
      <c r="A1777" s="29" t="s">
        <v>566</v>
      </c>
      <c r="B1777" s="29" t="s">
        <v>43</v>
      </c>
      <c r="C1777" s="29" t="s">
        <v>7962</v>
      </c>
      <c r="D1777" s="29" t="s">
        <v>7963</v>
      </c>
      <c r="E1777" s="29">
        <v>327824</v>
      </c>
      <c r="F1777" s="29">
        <v>6</v>
      </c>
      <c r="G1777" s="29">
        <v>4</v>
      </c>
      <c r="H1777" s="29">
        <v>10</v>
      </c>
      <c r="I1777" s="29">
        <v>14.394000000000004</v>
      </c>
      <c r="J1777" s="42">
        <v>1727</v>
      </c>
      <c r="K1777" s="29">
        <v>11</v>
      </c>
      <c r="L1777" s="29">
        <v>2</v>
      </c>
      <c r="M1777" s="29">
        <v>13</v>
      </c>
      <c r="N1777" s="29">
        <v>14.712</v>
      </c>
      <c r="O1777" s="42">
        <v>1917</v>
      </c>
      <c r="P1777" s="42"/>
      <c r="Q1777" s="42"/>
      <c r="R1777" s="42"/>
      <c r="S1777" s="42">
        <v>0</v>
      </c>
      <c r="T1777" s="103">
        <v>1917</v>
      </c>
    </row>
    <row r="1778" spans="1:20" outlineLevel="2" x14ac:dyDescent="0.25">
      <c r="A1778" s="29" t="s">
        <v>566</v>
      </c>
      <c r="B1778" s="29" t="s">
        <v>43</v>
      </c>
      <c r="C1778" s="29" t="s">
        <v>7966</v>
      </c>
      <c r="D1778" s="29" t="s">
        <v>7967</v>
      </c>
      <c r="E1778" s="29">
        <v>327832</v>
      </c>
      <c r="F1778" s="29">
        <v>30</v>
      </c>
      <c r="G1778" s="29">
        <v>0</v>
      </c>
      <c r="H1778" s="29">
        <v>30</v>
      </c>
      <c r="I1778" s="29">
        <v>14.394000000000004</v>
      </c>
      <c r="J1778" s="42">
        <v>5182</v>
      </c>
      <c r="K1778" s="29">
        <v>24</v>
      </c>
      <c r="L1778" s="29">
        <v>0</v>
      </c>
      <c r="M1778" s="29">
        <v>24</v>
      </c>
      <c r="N1778" s="29">
        <v>14.712</v>
      </c>
      <c r="O1778" s="42">
        <v>4867</v>
      </c>
      <c r="P1778" s="42"/>
      <c r="Q1778" s="42"/>
      <c r="R1778" s="42"/>
      <c r="S1778" s="42">
        <v>0</v>
      </c>
      <c r="T1778" s="103">
        <v>4867</v>
      </c>
    </row>
    <row r="1779" spans="1:20" outlineLevel="2" x14ac:dyDescent="0.25">
      <c r="A1779" s="29" t="s">
        <v>566</v>
      </c>
      <c r="B1779" s="29" t="s">
        <v>43</v>
      </c>
      <c r="C1779" s="29" t="s">
        <v>7970</v>
      </c>
      <c r="D1779" s="29" t="s">
        <v>7971</v>
      </c>
      <c r="E1779" s="29">
        <v>327859</v>
      </c>
      <c r="F1779" s="29">
        <v>9</v>
      </c>
      <c r="G1779" s="29">
        <v>0</v>
      </c>
      <c r="H1779" s="29">
        <v>9</v>
      </c>
      <c r="I1779" s="29">
        <v>14.394000000000004</v>
      </c>
      <c r="J1779" s="42">
        <v>1555</v>
      </c>
      <c r="K1779" s="29">
        <v>3</v>
      </c>
      <c r="L1779" s="29">
        <v>0</v>
      </c>
      <c r="M1779" s="29">
        <v>3</v>
      </c>
      <c r="N1779" s="29">
        <v>14.712</v>
      </c>
      <c r="O1779" s="42">
        <v>1213</v>
      </c>
      <c r="P1779" s="42"/>
      <c r="Q1779" s="42"/>
      <c r="R1779" s="42"/>
      <c r="S1779" s="42">
        <v>0</v>
      </c>
      <c r="T1779" s="103">
        <v>1213</v>
      </c>
    </row>
    <row r="1780" spans="1:20" outlineLevel="2" x14ac:dyDescent="0.25">
      <c r="A1780" s="29" t="s">
        <v>566</v>
      </c>
      <c r="B1780" s="29" t="s">
        <v>43</v>
      </c>
      <c r="C1780" s="29" t="s">
        <v>7974</v>
      </c>
      <c r="D1780" s="29" t="s">
        <v>7975</v>
      </c>
      <c r="E1780" s="29">
        <v>327867</v>
      </c>
      <c r="F1780" s="29">
        <v>22</v>
      </c>
      <c r="G1780" s="29">
        <v>3</v>
      </c>
      <c r="H1780" s="29">
        <v>25</v>
      </c>
      <c r="I1780" s="29">
        <v>14.394000000000004</v>
      </c>
      <c r="J1780" s="42">
        <v>4318</v>
      </c>
      <c r="K1780" s="29">
        <v>21</v>
      </c>
      <c r="L1780" s="29">
        <v>3</v>
      </c>
      <c r="M1780" s="29">
        <v>24</v>
      </c>
      <c r="N1780" s="29">
        <v>14.712</v>
      </c>
      <c r="O1780" s="42">
        <v>4291</v>
      </c>
      <c r="P1780" s="42"/>
      <c r="Q1780" s="42"/>
      <c r="R1780" s="42"/>
      <c r="S1780" s="42">
        <v>0</v>
      </c>
      <c r="T1780" s="103">
        <v>4291</v>
      </c>
    </row>
    <row r="1781" spans="1:20" outlineLevel="2" x14ac:dyDescent="0.25">
      <c r="A1781" s="29" t="s">
        <v>566</v>
      </c>
      <c r="B1781" s="29" t="s">
        <v>43</v>
      </c>
      <c r="C1781" s="29" t="s">
        <v>7978</v>
      </c>
      <c r="D1781" s="29" t="s">
        <v>7979</v>
      </c>
      <c r="E1781" s="29">
        <v>327883</v>
      </c>
      <c r="F1781" s="29">
        <v>23</v>
      </c>
      <c r="G1781" s="29">
        <v>0</v>
      </c>
      <c r="H1781" s="29">
        <v>23</v>
      </c>
      <c r="I1781" s="29">
        <v>14.394000000000004</v>
      </c>
      <c r="J1781" s="42">
        <v>3973</v>
      </c>
      <c r="K1781" s="29">
        <v>25</v>
      </c>
      <c r="L1781" s="29">
        <v>0</v>
      </c>
      <c r="M1781" s="29">
        <v>25</v>
      </c>
      <c r="N1781" s="29">
        <v>14.712</v>
      </c>
      <c r="O1781" s="42">
        <v>4120</v>
      </c>
      <c r="P1781" s="42"/>
      <c r="Q1781" s="42"/>
      <c r="R1781" s="42"/>
      <c r="S1781" s="42">
        <v>0</v>
      </c>
      <c r="T1781" s="103">
        <v>4120</v>
      </c>
    </row>
    <row r="1782" spans="1:20" outlineLevel="2" x14ac:dyDescent="0.25">
      <c r="A1782" s="29" t="s">
        <v>566</v>
      </c>
      <c r="B1782" s="29" t="s">
        <v>43</v>
      </c>
      <c r="C1782" s="29" t="s">
        <v>7983</v>
      </c>
      <c r="D1782" s="29" t="s">
        <v>7984</v>
      </c>
      <c r="E1782" s="29">
        <v>327905</v>
      </c>
      <c r="F1782" s="29">
        <v>7</v>
      </c>
      <c r="G1782" s="29">
        <v>0</v>
      </c>
      <c r="H1782" s="29">
        <v>7</v>
      </c>
      <c r="I1782" s="29">
        <v>14.394000000000004</v>
      </c>
      <c r="J1782" s="42">
        <v>1209</v>
      </c>
      <c r="K1782" s="29">
        <v>8</v>
      </c>
      <c r="L1782" s="29">
        <v>3</v>
      </c>
      <c r="M1782" s="29">
        <v>11</v>
      </c>
      <c r="N1782" s="29">
        <v>14.712</v>
      </c>
      <c r="O1782" s="42">
        <v>1453</v>
      </c>
      <c r="P1782" s="42"/>
      <c r="Q1782" s="42"/>
      <c r="R1782" s="42"/>
      <c r="S1782" s="42">
        <v>0</v>
      </c>
      <c r="T1782" s="103">
        <v>1453</v>
      </c>
    </row>
    <row r="1783" spans="1:20" outlineLevel="2" x14ac:dyDescent="0.25">
      <c r="A1783" s="29" t="s">
        <v>566</v>
      </c>
      <c r="B1783" s="29" t="s">
        <v>43</v>
      </c>
      <c r="C1783" s="29" t="s">
        <v>7987</v>
      </c>
      <c r="D1783" s="29" t="s">
        <v>7988</v>
      </c>
      <c r="E1783" s="29">
        <v>327913</v>
      </c>
      <c r="F1783" s="29">
        <v>12</v>
      </c>
      <c r="G1783" s="29">
        <v>0</v>
      </c>
      <c r="H1783" s="29">
        <v>12</v>
      </c>
      <c r="I1783" s="29">
        <v>14.394000000000004</v>
      </c>
      <c r="J1783" s="42">
        <v>2073</v>
      </c>
      <c r="K1783" s="29">
        <v>10</v>
      </c>
      <c r="L1783" s="29">
        <v>0</v>
      </c>
      <c r="M1783" s="29">
        <v>10</v>
      </c>
      <c r="N1783" s="29">
        <v>14.712</v>
      </c>
      <c r="O1783" s="42">
        <v>1970</v>
      </c>
      <c r="P1783" s="42"/>
      <c r="Q1783" s="42"/>
      <c r="R1783" s="42"/>
      <c r="S1783" s="42">
        <v>0</v>
      </c>
      <c r="T1783" s="103">
        <v>1970</v>
      </c>
    </row>
    <row r="1784" spans="1:20" outlineLevel="2" x14ac:dyDescent="0.25">
      <c r="A1784" s="29" t="s">
        <v>566</v>
      </c>
      <c r="B1784" s="29" t="s">
        <v>43</v>
      </c>
      <c r="C1784" s="29" t="s">
        <v>7991</v>
      </c>
      <c r="D1784" s="29" t="s">
        <v>7992</v>
      </c>
      <c r="E1784" s="29">
        <v>327921</v>
      </c>
      <c r="F1784" s="29">
        <v>10</v>
      </c>
      <c r="G1784" s="29">
        <v>0</v>
      </c>
      <c r="H1784" s="29">
        <v>10</v>
      </c>
      <c r="I1784" s="29">
        <v>14.394000000000004</v>
      </c>
      <c r="J1784" s="42">
        <v>1727</v>
      </c>
      <c r="K1784" s="29">
        <v>6</v>
      </c>
      <c r="L1784" s="29">
        <v>0</v>
      </c>
      <c r="M1784" s="29">
        <v>6</v>
      </c>
      <c r="N1784" s="29">
        <v>14.712</v>
      </c>
      <c r="O1784" s="42">
        <v>1505</v>
      </c>
      <c r="P1784" s="42"/>
      <c r="Q1784" s="42"/>
      <c r="R1784" s="42"/>
      <c r="S1784" s="42">
        <v>0</v>
      </c>
      <c r="T1784" s="103">
        <v>1505</v>
      </c>
    </row>
    <row r="1785" spans="1:20" outlineLevel="2" x14ac:dyDescent="0.25">
      <c r="A1785" s="29" t="s">
        <v>566</v>
      </c>
      <c r="B1785" s="29" t="s">
        <v>43</v>
      </c>
      <c r="C1785" s="29" t="s">
        <v>7995</v>
      </c>
      <c r="D1785" s="29" t="s">
        <v>7996</v>
      </c>
      <c r="E1785" s="29">
        <v>327930</v>
      </c>
      <c r="F1785" s="29">
        <v>10</v>
      </c>
      <c r="G1785" s="29">
        <v>1</v>
      </c>
      <c r="H1785" s="29">
        <v>11</v>
      </c>
      <c r="I1785" s="29">
        <v>14.394000000000004</v>
      </c>
      <c r="J1785" s="42">
        <v>1900</v>
      </c>
      <c r="K1785" s="29">
        <v>9</v>
      </c>
      <c r="L1785" s="29">
        <v>0</v>
      </c>
      <c r="M1785" s="29">
        <v>9</v>
      </c>
      <c r="N1785" s="29">
        <v>14.712</v>
      </c>
      <c r="O1785" s="42">
        <v>1796</v>
      </c>
      <c r="P1785" s="42"/>
      <c r="Q1785" s="42"/>
      <c r="R1785" s="42"/>
      <c r="S1785" s="42">
        <v>0</v>
      </c>
      <c r="T1785" s="103">
        <v>1796</v>
      </c>
    </row>
    <row r="1786" spans="1:20" outlineLevel="2" x14ac:dyDescent="0.25">
      <c r="A1786" s="29" t="s">
        <v>566</v>
      </c>
      <c r="B1786" s="29" t="s">
        <v>43</v>
      </c>
      <c r="C1786" s="29" t="s">
        <v>7999</v>
      </c>
      <c r="D1786" s="29" t="s">
        <v>8000</v>
      </c>
      <c r="E1786" s="29">
        <v>327948</v>
      </c>
      <c r="F1786" s="29">
        <v>4</v>
      </c>
      <c r="G1786" s="29">
        <v>1</v>
      </c>
      <c r="H1786" s="29">
        <v>5</v>
      </c>
      <c r="I1786" s="29">
        <v>14.394000000000004</v>
      </c>
      <c r="J1786" s="42">
        <v>864</v>
      </c>
      <c r="K1786" s="29">
        <v>6</v>
      </c>
      <c r="L1786" s="29">
        <v>0</v>
      </c>
      <c r="M1786" s="29">
        <v>6</v>
      </c>
      <c r="N1786" s="29">
        <v>14.712</v>
      </c>
      <c r="O1786" s="42">
        <v>929</v>
      </c>
      <c r="P1786" s="42"/>
      <c r="Q1786" s="42"/>
      <c r="R1786" s="42"/>
      <c r="S1786" s="42">
        <v>0</v>
      </c>
      <c r="T1786" s="103">
        <v>929</v>
      </c>
    </row>
    <row r="1787" spans="1:20" outlineLevel="2" x14ac:dyDescent="0.25">
      <c r="A1787" s="29" t="s">
        <v>566</v>
      </c>
      <c r="B1787" s="29" t="s">
        <v>43</v>
      </c>
      <c r="C1787" s="29" t="s">
        <v>8003</v>
      </c>
      <c r="D1787" s="29" t="s">
        <v>8004</v>
      </c>
      <c r="E1787" s="29">
        <v>327956</v>
      </c>
      <c r="F1787" s="29">
        <v>26</v>
      </c>
      <c r="G1787" s="29">
        <v>3</v>
      </c>
      <c r="H1787" s="29">
        <v>29</v>
      </c>
      <c r="I1787" s="29">
        <v>14.394000000000004</v>
      </c>
      <c r="J1787" s="42">
        <v>5009</v>
      </c>
      <c r="K1787" s="29">
        <v>26</v>
      </c>
      <c r="L1787" s="29">
        <v>1</v>
      </c>
      <c r="M1787" s="29">
        <v>27</v>
      </c>
      <c r="N1787" s="29">
        <v>14.712</v>
      </c>
      <c r="O1787" s="42">
        <v>4928</v>
      </c>
      <c r="P1787" s="42"/>
      <c r="Q1787" s="42"/>
      <c r="R1787" s="42"/>
      <c r="S1787" s="42">
        <v>0</v>
      </c>
      <c r="T1787" s="103">
        <v>4928</v>
      </c>
    </row>
    <row r="1788" spans="1:20" outlineLevel="2" x14ac:dyDescent="0.25">
      <c r="A1788" s="29" t="s">
        <v>566</v>
      </c>
      <c r="B1788" s="29" t="s">
        <v>43</v>
      </c>
      <c r="C1788" s="29" t="s">
        <v>8007</v>
      </c>
      <c r="D1788" s="29" t="s">
        <v>8008</v>
      </c>
      <c r="E1788" s="29">
        <v>690571</v>
      </c>
      <c r="F1788" s="29">
        <v>9</v>
      </c>
      <c r="G1788" s="29">
        <v>1</v>
      </c>
      <c r="H1788" s="29">
        <v>10</v>
      </c>
      <c r="I1788" s="29">
        <v>14.394000000000004</v>
      </c>
      <c r="J1788" s="42">
        <v>1727</v>
      </c>
      <c r="K1788" s="29">
        <v>10</v>
      </c>
      <c r="L1788" s="29">
        <v>0</v>
      </c>
      <c r="M1788" s="29">
        <v>10</v>
      </c>
      <c r="N1788" s="29">
        <v>14.712</v>
      </c>
      <c r="O1788" s="42">
        <v>1740</v>
      </c>
      <c r="P1788" s="42"/>
      <c r="Q1788" s="42"/>
      <c r="R1788" s="42"/>
      <c r="S1788" s="42">
        <v>0</v>
      </c>
      <c r="T1788" s="103">
        <v>1740</v>
      </c>
    </row>
    <row r="1789" spans="1:20" outlineLevel="2" x14ac:dyDescent="0.25">
      <c r="A1789" s="29" t="s">
        <v>566</v>
      </c>
      <c r="B1789" s="29" t="s">
        <v>43</v>
      </c>
      <c r="C1789" s="29" t="s">
        <v>8011</v>
      </c>
      <c r="D1789" s="29" t="s">
        <v>8012</v>
      </c>
      <c r="E1789" s="29">
        <v>327972</v>
      </c>
      <c r="F1789" s="29">
        <v>38</v>
      </c>
      <c r="G1789" s="29">
        <v>0</v>
      </c>
      <c r="H1789" s="29">
        <v>38</v>
      </c>
      <c r="I1789" s="29">
        <v>14.394000000000004</v>
      </c>
      <c r="J1789" s="42">
        <v>6564</v>
      </c>
      <c r="K1789" s="29">
        <v>55</v>
      </c>
      <c r="L1789" s="29">
        <v>0</v>
      </c>
      <c r="M1789" s="29">
        <v>55</v>
      </c>
      <c r="N1789" s="29">
        <v>14.712</v>
      </c>
      <c r="O1789" s="42">
        <v>7612</v>
      </c>
      <c r="P1789" s="42"/>
      <c r="Q1789" s="42"/>
      <c r="R1789" s="42"/>
      <c r="S1789" s="42">
        <v>0</v>
      </c>
      <c r="T1789" s="103">
        <v>7612</v>
      </c>
    </row>
    <row r="1790" spans="1:20" outlineLevel="2" x14ac:dyDescent="0.25">
      <c r="A1790" s="29" t="s">
        <v>566</v>
      </c>
      <c r="B1790" s="29" t="s">
        <v>43</v>
      </c>
      <c r="C1790" s="29" t="s">
        <v>8015</v>
      </c>
      <c r="D1790" s="29" t="s">
        <v>8016</v>
      </c>
      <c r="E1790" s="29">
        <v>327981</v>
      </c>
      <c r="F1790" s="29">
        <v>14</v>
      </c>
      <c r="G1790" s="29">
        <v>0</v>
      </c>
      <c r="H1790" s="29">
        <v>14</v>
      </c>
      <c r="I1790" s="29">
        <v>14.394000000000004</v>
      </c>
      <c r="J1790" s="42">
        <v>2418</v>
      </c>
      <c r="K1790" s="29">
        <v>22</v>
      </c>
      <c r="L1790" s="29">
        <v>0</v>
      </c>
      <c r="M1790" s="29">
        <v>22</v>
      </c>
      <c r="N1790" s="29">
        <v>14.712</v>
      </c>
      <c r="O1790" s="42">
        <v>2907</v>
      </c>
      <c r="P1790" s="42"/>
      <c r="Q1790" s="42"/>
      <c r="R1790" s="42"/>
      <c r="S1790" s="42">
        <v>0</v>
      </c>
      <c r="T1790" s="103">
        <v>2907</v>
      </c>
    </row>
    <row r="1791" spans="1:20" outlineLevel="2" x14ac:dyDescent="0.25">
      <c r="A1791" s="29" t="s">
        <v>566</v>
      </c>
      <c r="B1791" s="29" t="s">
        <v>43</v>
      </c>
      <c r="C1791" s="29" t="s">
        <v>8019</v>
      </c>
      <c r="D1791" s="29" t="s">
        <v>8020</v>
      </c>
      <c r="E1791" s="29">
        <v>328006</v>
      </c>
      <c r="F1791" s="29">
        <v>13</v>
      </c>
      <c r="G1791" s="29">
        <v>0</v>
      </c>
      <c r="H1791" s="29">
        <v>13</v>
      </c>
      <c r="I1791" s="29">
        <v>14.394000000000004</v>
      </c>
      <c r="J1791" s="42">
        <v>2245</v>
      </c>
      <c r="K1791" s="29">
        <v>14</v>
      </c>
      <c r="L1791" s="29">
        <v>0</v>
      </c>
      <c r="M1791" s="29">
        <v>14</v>
      </c>
      <c r="N1791" s="29">
        <v>14.712</v>
      </c>
      <c r="O1791" s="42">
        <v>2321</v>
      </c>
      <c r="P1791" s="42"/>
      <c r="Q1791" s="42"/>
      <c r="R1791" s="42"/>
      <c r="S1791" s="42">
        <v>0</v>
      </c>
      <c r="T1791" s="103">
        <v>2321</v>
      </c>
    </row>
    <row r="1792" spans="1:20" outlineLevel="2" x14ac:dyDescent="0.25">
      <c r="A1792" s="29" t="s">
        <v>566</v>
      </c>
      <c r="B1792" s="29" t="s">
        <v>43</v>
      </c>
      <c r="C1792" s="29" t="s">
        <v>8023</v>
      </c>
      <c r="D1792" s="29" t="s">
        <v>8024</v>
      </c>
      <c r="E1792" s="29">
        <v>328014</v>
      </c>
      <c r="F1792" s="29">
        <v>11</v>
      </c>
      <c r="G1792" s="29">
        <v>0</v>
      </c>
      <c r="H1792" s="29">
        <v>11</v>
      </c>
      <c r="I1792" s="29">
        <v>14.394000000000004</v>
      </c>
      <c r="J1792" s="42">
        <v>1900</v>
      </c>
      <c r="K1792" s="29">
        <v>14</v>
      </c>
      <c r="L1792" s="29">
        <v>0</v>
      </c>
      <c r="M1792" s="29">
        <v>14</v>
      </c>
      <c r="N1792" s="29">
        <v>14.712</v>
      </c>
      <c r="O1792" s="42">
        <v>2091</v>
      </c>
      <c r="P1792" s="42"/>
      <c r="Q1792" s="42"/>
      <c r="R1792" s="42"/>
      <c r="S1792" s="42">
        <v>0</v>
      </c>
      <c r="T1792" s="103">
        <v>2091</v>
      </c>
    </row>
    <row r="1793" spans="1:20" outlineLevel="2" x14ac:dyDescent="0.25">
      <c r="A1793" s="29" t="s">
        <v>566</v>
      </c>
      <c r="B1793" s="29" t="s">
        <v>43</v>
      </c>
      <c r="C1793" s="29" t="s">
        <v>8027</v>
      </c>
      <c r="D1793" s="29" t="s">
        <v>8028</v>
      </c>
      <c r="E1793" s="29">
        <v>328022</v>
      </c>
      <c r="F1793" s="29">
        <v>14</v>
      </c>
      <c r="G1793" s="29">
        <v>0</v>
      </c>
      <c r="H1793" s="29">
        <v>14</v>
      </c>
      <c r="I1793" s="29">
        <v>14.394000000000004</v>
      </c>
      <c r="J1793" s="42">
        <v>2418</v>
      </c>
      <c r="K1793" s="29">
        <v>19</v>
      </c>
      <c r="L1793" s="29">
        <v>0</v>
      </c>
      <c r="M1793" s="29">
        <v>19</v>
      </c>
      <c r="N1793" s="29">
        <v>14.712</v>
      </c>
      <c r="O1793" s="42">
        <v>2730</v>
      </c>
      <c r="P1793" s="42"/>
      <c r="Q1793" s="42"/>
      <c r="R1793" s="42"/>
      <c r="S1793" s="42">
        <v>0</v>
      </c>
      <c r="T1793" s="103">
        <v>2730</v>
      </c>
    </row>
    <row r="1794" spans="1:20" outlineLevel="2" x14ac:dyDescent="0.25">
      <c r="A1794" s="29" t="s">
        <v>566</v>
      </c>
      <c r="B1794" s="29" t="s">
        <v>43</v>
      </c>
      <c r="C1794" s="29" t="s">
        <v>8031</v>
      </c>
      <c r="D1794" s="29" t="s">
        <v>8032</v>
      </c>
      <c r="E1794" s="29">
        <v>328057</v>
      </c>
      <c r="F1794" s="29">
        <v>10</v>
      </c>
      <c r="G1794" s="29">
        <v>3</v>
      </c>
      <c r="H1794" s="29">
        <v>13</v>
      </c>
      <c r="I1794" s="29">
        <v>14.394000000000004</v>
      </c>
      <c r="J1794" s="42">
        <v>2245</v>
      </c>
      <c r="K1794" s="29">
        <v>18</v>
      </c>
      <c r="L1794" s="29">
        <v>3</v>
      </c>
      <c r="M1794" s="29">
        <v>21</v>
      </c>
      <c r="N1794" s="29">
        <v>14.712</v>
      </c>
      <c r="O1794" s="42">
        <v>2733</v>
      </c>
      <c r="P1794" s="42"/>
      <c r="Q1794" s="42"/>
      <c r="R1794" s="42"/>
      <c r="S1794" s="42">
        <v>0</v>
      </c>
      <c r="T1794" s="103">
        <v>2733</v>
      </c>
    </row>
    <row r="1795" spans="1:20" outlineLevel="2" x14ac:dyDescent="0.25">
      <c r="A1795" s="29" t="s">
        <v>566</v>
      </c>
      <c r="B1795" s="29" t="s">
        <v>43</v>
      </c>
      <c r="C1795" s="29" t="s">
        <v>8035</v>
      </c>
      <c r="D1795" s="29" t="s">
        <v>8036</v>
      </c>
      <c r="E1795" s="29">
        <v>328065</v>
      </c>
      <c r="F1795" s="29">
        <v>4</v>
      </c>
      <c r="G1795" s="29">
        <v>0</v>
      </c>
      <c r="H1795" s="29">
        <v>4</v>
      </c>
      <c r="I1795" s="29">
        <v>14.394000000000004</v>
      </c>
      <c r="J1795" s="42">
        <v>691</v>
      </c>
      <c r="K1795" s="29">
        <v>5</v>
      </c>
      <c r="L1795" s="29">
        <v>0</v>
      </c>
      <c r="M1795" s="29">
        <v>5</v>
      </c>
      <c r="N1795" s="29">
        <v>14.712</v>
      </c>
      <c r="O1795" s="42">
        <v>755</v>
      </c>
      <c r="P1795" s="42"/>
      <c r="Q1795" s="42"/>
      <c r="R1795" s="42"/>
      <c r="S1795" s="42">
        <v>0</v>
      </c>
      <c r="T1795" s="103">
        <v>755</v>
      </c>
    </row>
    <row r="1796" spans="1:20" outlineLevel="2" x14ac:dyDescent="0.25">
      <c r="A1796" s="29" t="s">
        <v>566</v>
      </c>
      <c r="B1796" s="29" t="s">
        <v>43</v>
      </c>
      <c r="C1796" s="29" t="s">
        <v>8039</v>
      </c>
      <c r="D1796" s="29" t="s">
        <v>8040</v>
      </c>
      <c r="E1796" s="29">
        <v>328073</v>
      </c>
      <c r="F1796" s="29">
        <v>7</v>
      </c>
      <c r="G1796" s="29">
        <v>0</v>
      </c>
      <c r="H1796" s="29">
        <v>7</v>
      </c>
      <c r="I1796" s="29">
        <v>14.394000000000004</v>
      </c>
      <c r="J1796" s="42">
        <v>1209</v>
      </c>
      <c r="K1796" s="29">
        <v>14</v>
      </c>
      <c r="L1796" s="29">
        <v>0</v>
      </c>
      <c r="M1796" s="29">
        <v>14</v>
      </c>
      <c r="N1796" s="29">
        <v>14.712</v>
      </c>
      <c r="O1796" s="42">
        <v>1630</v>
      </c>
      <c r="P1796" s="42"/>
      <c r="Q1796" s="42"/>
      <c r="R1796" s="42"/>
      <c r="S1796" s="42">
        <v>0</v>
      </c>
      <c r="T1796" s="103">
        <v>1630</v>
      </c>
    </row>
    <row r="1797" spans="1:20" outlineLevel="2" x14ac:dyDescent="0.25">
      <c r="A1797" s="29" t="s">
        <v>566</v>
      </c>
      <c r="B1797" s="29" t="s">
        <v>43</v>
      </c>
      <c r="C1797" s="29" t="s">
        <v>8043</v>
      </c>
      <c r="D1797" s="29" t="s">
        <v>8044</v>
      </c>
      <c r="E1797" s="29">
        <v>328961</v>
      </c>
      <c r="F1797" s="29">
        <v>12</v>
      </c>
      <c r="G1797" s="29">
        <v>8</v>
      </c>
      <c r="H1797" s="29">
        <v>20</v>
      </c>
      <c r="I1797" s="29">
        <v>14.394000000000004</v>
      </c>
      <c r="J1797" s="42">
        <v>3455</v>
      </c>
      <c r="K1797" s="29">
        <v>14</v>
      </c>
      <c r="L1797" s="29">
        <v>3</v>
      </c>
      <c r="M1797" s="29">
        <v>17</v>
      </c>
      <c r="N1797" s="29">
        <v>14.712</v>
      </c>
      <c r="O1797" s="42">
        <v>3303</v>
      </c>
      <c r="P1797" s="42"/>
      <c r="Q1797" s="42"/>
      <c r="R1797" s="42"/>
      <c r="S1797" s="42">
        <v>0</v>
      </c>
      <c r="T1797" s="103">
        <v>3303</v>
      </c>
    </row>
    <row r="1798" spans="1:20" outlineLevel="2" x14ac:dyDescent="0.25">
      <c r="A1798" s="29" t="s">
        <v>566</v>
      </c>
      <c r="B1798" s="29" t="s">
        <v>43</v>
      </c>
      <c r="C1798" s="29" t="s">
        <v>8048</v>
      </c>
      <c r="D1798" s="29" t="s">
        <v>8049</v>
      </c>
      <c r="E1798" s="29">
        <v>328987</v>
      </c>
      <c r="F1798" s="29">
        <v>6</v>
      </c>
      <c r="G1798" s="29">
        <v>0</v>
      </c>
      <c r="H1798" s="29">
        <v>6</v>
      </c>
      <c r="I1798" s="29">
        <v>14.394000000000004</v>
      </c>
      <c r="J1798" s="42">
        <v>1036</v>
      </c>
      <c r="K1798" s="29">
        <v>5</v>
      </c>
      <c r="L1798" s="29">
        <v>0</v>
      </c>
      <c r="M1798" s="29">
        <v>5</v>
      </c>
      <c r="N1798" s="29">
        <v>14.712</v>
      </c>
      <c r="O1798" s="42">
        <v>985</v>
      </c>
      <c r="P1798" s="42"/>
      <c r="Q1798" s="42"/>
      <c r="R1798" s="42"/>
      <c r="S1798" s="42">
        <v>0</v>
      </c>
      <c r="T1798" s="103">
        <v>985</v>
      </c>
    </row>
    <row r="1799" spans="1:20" outlineLevel="2" x14ac:dyDescent="0.25">
      <c r="A1799" s="29" t="s">
        <v>566</v>
      </c>
      <c r="B1799" s="29" t="s">
        <v>43</v>
      </c>
      <c r="C1799" s="29" t="s">
        <v>8052</v>
      </c>
      <c r="D1799" s="29" t="s">
        <v>8053</v>
      </c>
      <c r="E1799" s="29">
        <v>329011</v>
      </c>
      <c r="F1799" s="29">
        <v>5</v>
      </c>
      <c r="G1799" s="29">
        <v>0</v>
      </c>
      <c r="H1799" s="29">
        <v>5</v>
      </c>
      <c r="I1799" s="29">
        <v>14.394000000000004</v>
      </c>
      <c r="J1799" s="42">
        <v>864</v>
      </c>
      <c r="K1799" s="29">
        <v>6</v>
      </c>
      <c r="L1799" s="29">
        <v>2</v>
      </c>
      <c r="M1799" s="29">
        <v>8</v>
      </c>
      <c r="N1799" s="29">
        <v>14.712</v>
      </c>
      <c r="O1799" s="42">
        <v>1047</v>
      </c>
      <c r="P1799" s="42"/>
      <c r="Q1799" s="42"/>
      <c r="R1799" s="42"/>
      <c r="S1799" s="42">
        <v>0</v>
      </c>
      <c r="T1799" s="103">
        <v>1047</v>
      </c>
    </row>
    <row r="1800" spans="1:20" outlineLevel="2" x14ac:dyDescent="0.25">
      <c r="A1800" s="29" t="s">
        <v>566</v>
      </c>
      <c r="B1800" s="29" t="s">
        <v>43</v>
      </c>
      <c r="C1800" s="29" t="s">
        <v>8056</v>
      </c>
      <c r="D1800" s="29" t="s">
        <v>144</v>
      </c>
      <c r="E1800" s="29">
        <v>329029</v>
      </c>
      <c r="F1800" s="29">
        <v>26</v>
      </c>
      <c r="G1800" s="29">
        <v>27</v>
      </c>
      <c r="H1800" s="29">
        <v>53</v>
      </c>
      <c r="I1800" s="29">
        <v>14.394000000000004</v>
      </c>
      <c r="J1800" s="42">
        <v>9155</v>
      </c>
      <c r="K1800" s="29">
        <v>19</v>
      </c>
      <c r="L1800" s="29">
        <v>15</v>
      </c>
      <c r="M1800" s="29">
        <v>34</v>
      </c>
      <c r="N1800" s="29">
        <v>14.712</v>
      </c>
      <c r="O1800" s="42">
        <v>8104</v>
      </c>
      <c r="P1800" s="42"/>
      <c r="Q1800" s="42"/>
      <c r="R1800" s="42"/>
      <c r="S1800" s="42">
        <v>0</v>
      </c>
      <c r="T1800" s="103">
        <v>8104</v>
      </c>
    </row>
    <row r="1801" spans="1:20" outlineLevel="2" x14ac:dyDescent="0.25">
      <c r="A1801" s="29" t="s">
        <v>566</v>
      </c>
      <c r="B1801" s="29" t="s">
        <v>43</v>
      </c>
      <c r="C1801" s="29" t="s">
        <v>8057</v>
      </c>
      <c r="D1801" s="29" t="s">
        <v>8058</v>
      </c>
      <c r="E1801" s="29">
        <v>329037</v>
      </c>
      <c r="F1801" s="29">
        <v>13</v>
      </c>
      <c r="G1801" s="29">
        <v>0</v>
      </c>
      <c r="H1801" s="29">
        <v>13</v>
      </c>
      <c r="I1801" s="29">
        <v>14.394000000000004</v>
      </c>
      <c r="J1801" s="42">
        <v>2245</v>
      </c>
      <c r="K1801" s="29">
        <v>14</v>
      </c>
      <c r="L1801" s="29">
        <v>0</v>
      </c>
      <c r="M1801" s="29">
        <v>14</v>
      </c>
      <c r="N1801" s="29">
        <v>14.712</v>
      </c>
      <c r="O1801" s="42">
        <v>2321</v>
      </c>
      <c r="P1801" s="42"/>
      <c r="Q1801" s="42"/>
      <c r="R1801" s="42"/>
      <c r="S1801" s="42">
        <v>0</v>
      </c>
      <c r="T1801" s="103">
        <v>2321</v>
      </c>
    </row>
    <row r="1802" spans="1:20" outlineLevel="2" x14ac:dyDescent="0.25">
      <c r="A1802" s="29" t="s">
        <v>566</v>
      </c>
      <c r="B1802" s="29" t="s">
        <v>43</v>
      </c>
      <c r="C1802" s="29" t="s">
        <v>8061</v>
      </c>
      <c r="D1802" s="29" t="s">
        <v>8062</v>
      </c>
      <c r="E1802" s="29">
        <v>329045</v>
      </c>
      <c r="F1802" s="29">
        <v>13</v>
      </c>
      <c r="G1802" s="29">
        <v>2</v>
      </c>
      <c r="H1802" s="29">
        <v>15</v>
      </c>
      <c r="I1802" s="29">
        <v>14.394000000000004</v>
      </c>
      <c r="J1802" s="42">
        <v>2591</v>
      </c>
      <c r="K1802" s="29">
        <v>12</v>
      </c>
      <c r="L1802" s="29">
        <v>1</v>
      </c>
      <c r="M1802" s="29">
        <v>13</v>
      </c>
      <c r="N1802" s="29">
        <v>14.712</v>
      </c>
      <c r="O1802" s="42">
        <v>2492</v>
      </c>
      <c r="P1802" s="42"/>
      <c r="Q1802" s="42"/>
      <c r="R1802" s="42"/>
      <c r="S1802" s="42">
        <v>0</v>
      </c>
      <c r="T1802" s="103">
        <v>2492</v>
      </c>
    </row>
    <row r="1803" spans="1:20" outlineLevel="2" x14ac:dyDescent="0.25">
      <c r="A1803" s="29" t="s">
        <v>566</v>
      </c>
      <c r="B1803" s="29" t="s">
        <v>43</v>
      </c>
      <c r="C1803" s="29" t="s">
        <v>8065</v>
      </c>
      <c r="D1803" s="29" t="s">
        <v>4789</v>
      </c>
      <c r="E1803" s="29">
        <v>329053</v>
      </c>
      <c r="F1803" s="29">
        <v>3</v>
      </c>
      <c r="G1803" s="29">
        <v>0</v>
      </c>
      <c r="H1803" s="29">
        <v>3</v>
      </c>
      <c r="I1803" s="29">
        <v>14.394000000000004</v>
      </c>
      <c r="J1803" s="42">
        <v>518</v>
      </c>
      <c r="K1803" s="29">
        <v>1</v>
      </c>
      <c r="L1803" s="29">
        <v>0</v>
      </c>
      <c r="M1803" s="29">
        <v>1</v>
      </c>
      <c r="N1803" s="29">
        <v>14.712</v>
      </c>
      <c r="O1803" s="42">
        <v>404</v>
      </c>
      <c r="P1803" s="42"/>
      <c r="Q1803" s="42"/>
      <c r="R1803" s="42"/>
      <c r="S1803" s="42">
        <v>0</v>
      </c>
      <c r="T1803" s="103">
        <v>404</v>
      </c>
    </row>
    <row r="1804" spans="1:20" outlineLevel="2" x14ac:dyDescent="0.25">
      <c r="A1804" s="29" t="s">
        <v>566</v>
      </c>
      <c r="B1804" s="29" t="s">
        <v>43</v>
      </c>
      <c r="C1804" s="29" t="s">
        <v>8067</v>
      </c>
      <c r="D1804" s="29" t="s">
        <v>8068</v>
      </c>
      <c r="E1804" s="29">
        <v>329070</v>
      </c>
      <c r="F1804" s="29">
        <v>11</v>
      </c>
      <c r="G1804" s="29">
        <v>0</v>
      </c>
      <c r="H1804" s="29">
        <v>11</v>
      </c>
      <c r="I1804" s="29">
        <v>14.394000000000004</v>
      </c>
      <c r="J1804" s="42">
        <v>1900</v>
      </c>
      <c r="K1804" s="29">
        <v>8</v>
      </c>
      <c r="L1804" s="29">
        <v>0</v>
      </c>
      <c r="M1804" s="29">
        <v>8</v>
      </c>
      <c r="N1804" s="29">
        <v>14.712</v>
      </c>
      <c r="O1804" s="42">
        <v>1737</v>
      </c>
      <c r="P1804" s="42"/>
      <c r="Q1804" s="42"/>
      <c r="R1804" s="42"/>
      <c r="S1804" s="42">
        <v>0</v>
      </c>
      <c r="T1804" s="103">
        <v>1737</v>
      </c>
    </row>
    <row r="1805" spans="1:20" outlineLevel="2" x14ac:dyDescent="0.25">
      <c r="A1805" s="29" t="s">
        <v>566</v>
      </c>
      <c r="B1805" s="29" t="s">
        <v>43</v>
      </c>
      <c r="C1805" s="29" t="s">
        <v>8071</v>
      </c>
      <c r="D1805" s="29" t="s">
        <v>8072</v>
      </c>
      <c r="E1805" s="29">
        <v>330167</v>
      </c>
      <c r="F1805" s="29">
        <v>124</v>
      </c>
      <c r="G1805" s="29">
        <v>0</v>
      </c>
      <c r="H1805" s="29">
        <v>124</v>
      </c>
      <c r="I1805" s="29">
        <v>14.394000000000004</v>
      </c>
      <c r="J1805" s="42">
        <v>21419</v>
      </c>
      <c r="K1805" s="29">
        <v>157</v>
      </c>
      <c r="L1805" s="29">
        <v>3</v>
      </c>
      <c r="M1805" s="29">
        <v>160</v>
      </c>
      <c r="N1805" s="29">
        <v>14.712</v>
      </c>
      <c r="O1805" s="42">
        <v>23694</v>
      </c>
      <c r="P1805" s="42"/>
      <c r="Q1805" s="42"/>
      <c r="R1805" s="42"/>
      <c r="S1805" s="42">
        <v>0</v>
      </c>
      <c r="T1805" s="103">
        <v>23694</v>
      </c>
    </row>
    <row r="1806" spans="1:20" outlineLevel="2" x14ac:dyDescent="0.25">
      <c r="A1806" s="29" t="s">
        <v>566</v>
      </c>
      <c r="B1806" s="29" t="s">
        <v>43</v>
      </c>
      <c r="C1806" s="29" t="s">
        <v>8077</v>
      </c>
      <c r="D1806" s="29" t="s">
        <v>8078</v>
      </c>
      <c r="E1806" s="29">
        <v>329835</v>
      </c>
      <c r="F1806" s="29">
        <v>20</v>
      </c>
      <c r="G1806" s="29">
        <v>0</v>
      </c>
      <c r="H1806" s="29">
        <v>20</v>
      </c>
      <c r="I1806" s="29">
        <v>14.394000000000004</v>
      </c>
      <c r="J1806" s="42">
        <v>3455</v>
      </c>
      <c r="K1806" s="29">
        <v>17</v>
      </c>
      <c r="L1806" s="29">
        <v>0</v>
      </c>
      <c r="M1806" s="29">
        <v>17</v>
      </c>
      <c r="N1806" s="29">
        <v>14.712</v>
      </c>
      <c r="O1806" s="42">
        <v>3303</v>
      </c>
      <c r="P1806" s="42"/>
      <c r="Q1806" s="42"/>
      <c r="R1806" s="42"/>
      <c r="S1806" s="42">
        <v>0</v>
      </c>
      <c r="T1806" s="103">
        <v>3303</v>
      </c>
    </row>
    <row r="1807" spans="1:20" outlineLevel="2" x14ac:dyDescent="0.25">
      <c r="A1807" s="29" t="s">
        <v>566</v>
      </c>
      <c r="B1807" s="29" t="s">
        <v>43</v>
      </c>
      <c r="C1807" s="29" t="s">
        <v>8081</v>
      </c>
      <c r="D1807" s="29" t="s">
        <v>8082</v>
      </c>
      <c r="E1807" s="29">
        <v>329851</v>
      </c>
      <c r="F1807" s="29">
        <v>7</v>
      </c>
      <c r="G1807" s="29">
        <v>0</v>
      </c>
      <c r="H1807" s="29">
        <v>7</v>
      </c>
      <c r="I1807" s="29">
        <v>14.394000000000004</v>
      </c>
      <c r="J1807" s="42">
        <v>1209</v>
      </c>
      <c r="K1807" s="29">
        <v>4</v>
      </c>
      <c r="L1807" s="29">
        <v>0</v>
      </c>
      <c r="M1807" s="29">
        <v>4</v>
      </c>
      <c r="N1807" s="29">
        <v>14.712</v>
      </c>
      <c r="O1807" s="42">
        <v>1041</v>
      </c>
      <c r="P1807" s="42"/>
      <c r="Q1807" s="42"/>
      <c r="R1807" s="42"/>
      <c r="S1807" s="42">
        <v>0</v>
      </c>
      <c r="T1807" s="103">
        <v>1041</v>
      </c>
    </row>
    <row r="1808" spans="1:20" outlineLevel="2" x14ac:dyDescent="0.25">
      <c r="A1808" s="29" t="s">
        <v>566</v>
      </c>
      <c r="B1808" s="29" t="s">
        <v>43</v>
      </c>
      <c r="C1808" s="29" t="s">
        <v>8085</v>
      </c>
      <c r="D1808" s="29" t="s">
        <v>8086</v>
      </c>
      <c r="E1808" s="29">
        <v>329886</v>
      </c>
      <c r="F1808" s="29">
        <v>19</v>
      </c>
      <c r="G1808" s="29">
        <v>0</v>
      </c>
      <c r="H1808" s="29">
        <v>19</v>
      </c>
      <c r="I1808" s="29">
        <v>14.394000000000004</v>
      </c>
      <c r="J1808" s="42">
        <v>3282</v>
      </c>
      <c r="K1808" s="29">
        <v>13</v>
      </c>
      <c r="L1808" s="29">
        <v>0</v>
      </c>
      <c r="M1808" s="29">
        <v>13</v>
      </c>
      <c r="N1808" s="29">
        <v>14.712</v>
      </c>
      <c r="O1808" s="42">
        <v>2953</v>
      </c>
      <c r="P1808" s="42"/>
      <c r="Q1808" s="42"/>
      <c r="R1808" s="42"/>
      <c r="S1808" s="42">
        <v>0</v>
      </c>
      <c r="T1808" s="103">
        <v>2953</v>
      </c>
    </row>
    <row r="1809" spans="1:20" outlineLevel="2" x14ac:dyDescent="0.25">
      <c r="A1809" s="29" t="s">
        <v>566</v>
      </c>
      <c r="B1809" s="29" t="s">
        <v>43</v>
      </c>
      <c r="C1809" s="29" t="s">
        <v>8089</v>
      </c>
      <c r="D1809" s="29" t="s">
        <v>8090</v>
      </c>
      <c r="E1809" s="29">
        <v>329908</v>
      </c>
      <c r="F1809" s="29">
        <v>4</v>
      </c>
      <c r="G1809" s="29">
        <v>0</v>
      </c>
      <c r="H1809" s="29">
        <v>4</v>
      </c>
      <c r="I1809" s="29">
        <v>14.394000000000004</v>
      </c>
      <c r="J1809" s="42">
        <v>691</v>
      </c>
      <c r="K1809" s="29">
        <v>3</v>
      </c>
      <c r="L1809" s="29">
        <v>0</v>
      </c>
      <c r="M1809" s="29">
        <v>3</v>
      </c>
      <c r="N1809" s="29">
        <v>14.712</v>
      </c>
      <c r="O1809" s="42">
        <v>637</v>
      </c>
      <c r="P1809" s="42"/>
      <c r="Q1809" s="42"/>
      <c r="R1809" s="42"/>
      <c r="S1809" s="42">
        <v>0</v>
      </c>
      <c r="T1809" s="103">
        <v>637</v>
      </c>
    </row>
    <row r="1810" spans="1:20" outlineLevel="2" x14ac:dyDescent="0.25">
      <c r="A1810" s="29" t="s">
        <v>566</v>
      </c>
      <c r="B1810" s="29" t="s">
        <v>43</v>
      </c>
      <c r="C1810" s="29" t="s">
        <v>8093</v>
      </c>
      <c r="D1810" s="29" t="s">
        <v>8094</v>
      </c>
      <c r="E1810" s="29">
        <v>329916</v>
      </c>
      <c r="F1810" s="29">
        <v>8</v>
      </c>
      <c r="G1810" s="29">
        <v>0</v>
      </c>
      <c r="H1810" s="29">
        <v>8</v>
      </c>
      <c r="I1810" s="29">
        <v>14.394000000000004</v>
      </c>
      <c r="J1810" s="42">
        <v>1382</v>
      </c>
      <c r="K1810" s="29">
        <v>7</v>
      </c>
      <c r="L1810" s="29">
        <v>0</v>
      </c>
      <c r="M1810" s="29">
        <v>7</v>
      </c>
      <c r="N1810" s="29">
        <v>14.712</v>
      </c>
      <c r="O1810" s="42">
        <v>1333</v>
      </c>
      <c r="P1810" s="42"/>
      <c r="Q1810" s="42"/>
      <c r="R1810" s="42"/>
      <c r="S1810" s="42">
        <v>0</v>
      </c>
      <c r="T1810" s="103">
        <v>1333</v>
      </c>
    </row>
    <row r="1811" spans="1:20" outlineLevel="2" x14ac:dyDescent="0.25">
      <c r="A1811" s="29" t="s">
        <v>566</v>
      </c>
      <c r="B1811" s="29" t="s">
        <v>43</v>
      </c>
      <c r="C1811" s="29" t="s">
        <v>8097</v>
      </c>
      <c r="D1811" s="29" t="s">
        <v>8098</v>
      </c>
      <c r="E1811" s="29">
        <v>329924</v>
      </c>
      <c r="F1811" s="29">
        <v>36</v>
      </c>
      <c r="G1811" s="29">
        <v>0</v>
      </c>
      <c r="H1811" s="29">
        <v>36</v>
      </c>
      <c r="I1811" s="29">
        <v>14.394000000000004</v>
      </c>
      <c r="J1811" s="42">
        <v>6218</v>
      </c>
      <c r="K1811" s="29">
        <v>32</v>
      </c>
      <c r="L1811" s="29">
        <v>0</v>
      </c>
      <c r="M1811" s="29">
        <v>32</v>
      </c>
      <c r="N1811" s="29">
        <v>14.712</v>
      </c>
      <c r="O1811" s="42">
        <v>6029</v>
      </c>
      <c r="P1811" s="42"/>
      <c r="Q1811" s="42"/>
      <c r="R1811" s="42"/>
      <c r="S1811" s="42">
        <v>0</v>
      </c>
      <c r="T1811" s="103">
        <v>6029</v>
      </c>
    </row>
    <row r="1812" spans="1:20" outlineLevel="2" x14ac:dyDescent="0.25">
      <c r="A1812" s="29" t="s">
        <v>566</v>
      </c>
      <c r="B1812" s="29" t="s">
        <v>43</v>
      </c>
      <c r="C1812" s="29" t="s">
        <v>8101</v>
      </c>
      <c r="D1812" s="29" t="s">
        <v>8102</v>
      </c>
      <c r="E1812" s="29">
        <v>329932</v>
      </c>
      <c r="F1812" s="29">
        <v>8</v>
      </c>
      <c r="G1812" s="29">
        <v>0</v>
      </c>
      <c r="H1812" s="29">
        <v>8</v>
      </c>
      <c r="I1812" s="29">
        <v>14.394000000000004</v>
      </c>
      <c r="J1812" s="42">
        <v>1382</v>
      </c>
      <c r="K1812" s="29">
        <v>1</v>
      </c>
      <c r="L1812" s="29">
        <v>0</v>
      </c>
      <c r="M1812" s="29">
        <v>1</v>
      </c>
      <c r="N1812" s="29">
        <v>14.712</v>
      </c>
      <c r="O1812" s="42">
        <v>980</v>
      </c>
      <c r="P1812" s="42"/>
      <c r="Q1812" s="42"/>
      <c r="R1812" s="42"/>
      <c r="S1812" s="42">
        <v>0</v>
      </c>
      <c r="T1812" s="103">
        <v>980</v>
      </c>
    </row>
    <row r="1813" spans="1:20" outlineLevel="2" x14ac:dyDescent="0.25">
      <c r="A1813" s="29" t="s">
        <v>566</v>
      </c>
      <c r="B1813" s="29" t="s">
        <v>43</v>
      </c>
      <c r="C1813" s="29" t="s">
        <v>8105</v>
      </c>
      <c r="D1813" s="29" t="s">
        <v>7270</v>
      </c>
      <c r="E1813" s="29">
        <v>329941</v>
      </c>
      <c r="F1813" s="29">
        <v>16</v>
      </c>
      <c r="G1813" s="29">
        <v>0</v>
      </c>
      <c r="H1813" s="29">
        <v>16</v>
      </c>
      <c r="I1813" s="29">
        <v>14.394000000000004</v>
      </c>
      <c r="J1813" s="42">
        <v>2764</v>
      </c>
      <c r="K1813" s="29">
        <v>21</v>
      </c>
      <c r="L1813" s="29">
        <v>0</v>
      </c>
      <c r="M1813" s="29">
        <v>21</v>
      </c>
      <c r="N1813" s="29">
        <v>14.712</v>
      </c>
      <c r="O1813" s="42">
        <v>3078</v>
      </c>
      <c r="P1813" s="42"/>
      <c r="Q1813" s="42"/>
      <c r="R1813" s="42"/>
      <c r="S1813" s="42">
        <v>0</v>
      </c>
      <c r="T1813" s="103">
        <v>3078</v>
      </c>
    </row>
    <row r="1814" spans="1:20" outlineLevel="2" x14ac:dyDescent="0.25">
      <c r="A1814" s="29" t="s">
        <v>566</v>
      </c>
      <c r="B1814" s="29" t="s">
        <v>43</v>
      </c>
      <c r="C1814" s="29" t="s">
        <v>8107</v>
      </c>
      <c r="D1814" s="29" t="s">
        <v>8108</v>
      </c>
      <c r="E1814" s="29">
        <v>329959</v>
      </c>
      <c r="F1814" s="29">
        <v>9</v>
      </c>
      <c r="G1814" s="29">
        <v>0</v>
      </c>
      <c r="H1814" s="29">
        <v>9</v>
      </c>
      <c r="I1814" s="29">
        <v>14.394000000000004</v>
      </c>
      <c r="J1814" s="42">
        <v>1555</v>
      </c>
      <c r="K1814" s="29">
        <v>8</v>
      </c>
      <c r="L1814" s="29">
        <v>0</v>
      </c>
      <c r="M1814" s="29">
        <v>8</v>
      </c>
      <c r="N1814" s="29">
        <v>14.712</v>
      </c>
      <c r="O1814" s="42">
        <v>1507</v>
      </c>
      <c r="P1814" s="42"/>
      <c r="Q1814" s="42"/>
      <c r="R1814" s="42"/>
      <c r="S1814" s="42">
        <v>0</v>
      </c>
      <c r="T1814" s="103">
        <v>1507</v>
      </c>
    </row>
    <row r="1815" spans="1:20" outlineLevel="2" x14ac:dyDescent="0.25">
      <c r="A1815" s="29" t="s">
        <v>566</v>
      </c>
      <c r="B1815" s="29" t="s">
        <v>43</v>
      </c>
      <c r="C1815" s="29" t="s">
        <v>8111</v>
      </c>
      <c r="D1815" s="29" t="s">
        <v>8112</v>
      </c>
      <c r="E1815" s="29">
        <v>329975</v>
      </c>
      <c r="F1815" s="29">
        <v>10</v>
      </c>
      <c r="G1815" s="29">
        <v>0</v>
      </c>
      <c r="H1815" s="29">
        <v>10</v>
      </c>
      <c r="I1815" s="29">
        <v>14.394000000000004</v>
      </c>
      <c r="J1815" s="42">
        <v>1727</v>
      </c>
      <c r="K1815" s="29">
        <v>7</v>
      </c>
      <c r="L1815" s="29">
        <v>0</v>
      </c>
      <c r="M1815" s="29">
        <v>7</v>
      </c>
      <c r="N1815" s="29">
        <v>14.712</v>
      </c>
      <c r="O1815" s="42">
        <v>1563</v>
      </c>
      <c r="P1815" s="42"/>
      <c r="Q1815" s="42"/>
      <c r="R1815" s="42"/>
      <c r="S1815" s="42">
        <v>0</v>
      </c>
      <c r="T1815" s="103">
        <v>1563</v>
      </c>
    </row>
    <row r="1816" spans="1:20" outlineLevel="2" x14ac:dyDescent="0.25">
      <c r="A1816" s="29" t="s">
        <v>566</v>
      </c>
      <c r="B1816" s="29" t="s">
        <v>43</v>
      </c>
      <c r="C1816" s="29" t="s">
        <v>8115</v>
      </c>
      <c r="D1816" s="29" t="s">
        <v>8116</v>
      </c>
      <c r="E1816" s="29">
        <v>330001</v>
      </c>
      <c r="F1816" s="29">
        <v>2</v>
      </c>
      <c r="G1816" s="29">
        <v>0</v>
      </c>
      <c r="H1816" s="29">
        <v>2</v>
      </c>
      <c r="I1816" s="29">
        <v>14.394000000000004</v>
      </c>
      <c r="J1816" s="42">
        <v>345</v>
      </c>
      <c r="K1816" s="29">
        <v>3</v>
      </c>
      <c r="L1816" s="29">
        <v>0</v>
      </c>
      <c r="M1816" s="29">
        <v>3</v>
      </c>
      <c r="N1816" s="29">
        <v>14.712</v>
      </c>
      <c r="O1816" s="42">
        <v>407</v>
      </c>
      <c r="P1816" s="42"/>
      <c r="Q1816" s="42"/>
      <c r="R1816" s="42"/>
      <c r="S1816" s="42">
        <v>0</v>
      </c>
      <c r="T1816" s="103">
        <v>407</v>
      </c>
    </row>
    <row r="1817" spans="1:20" outlineLevel="2" x14ac:dyDescent="0.25">
      <c r="A1817" s="29" t="s">
        <v>566</v>
      </c>
      <c r="B1817" s="29" t="s">
        <v>43</v>
      </c>
      <c r="C1817" s="29" t="s">
        <v>8119</v>
      </c>
      <c r="D1817" s="29" t="s">
        <v>8120</v>
      </c>
      <c r="E1817" s="29">
        <v>330019</v>
      </c>
      <c r="F1817" s="29">
        <v>7</v>
      </c>
      <c r="G1817" s="29">
        <v>0</v>
      </c>
      <c r="H1817" s="29">
        <v>7</v>
      </c>
      <c r="I1817" s="29">
        <v>14.394000000000004</v>
      </c>
      <c r="J1817" s="42">
        <v>1209</v>
      </c>
      <c r="K1817" s="29">
        <v>5</v>
      </c>
      <c r="L1817" s="29">
        <v>0</v>
      </c>
      <c r="M1817" s="29">
        <v>5</v>
      </c>
      <c r="N1817" s="29">
        <v>14.712</v>
      </c>
      <c r="O1817" s="42">
        <v>1100</v>
      </c>
      <c r="P1817" s="42"/>
      <c r="Q1817" s="42"/>
      <c r="R1817" s="42"/>
      <c r="S1817" s="42">
        <v>0</v>
      </c>
      <c r="T1817" s="103">
        <v>1100</v>
      </c>
    </row>
    <row r="1818" spans="1:20" outlineLevel="2" x14ac:dyDescent="0.25">
      <c r="A1818" s="29" t="s">
        <v>566</v>
      </c>
      <c r="B1818" s="29" t="s">
        <v>43</v>
      </c>
      <c r="C1818" s="29" t="s">
        <v>8123</v>
      </c>
      <c r="D1818" s="29" t="s">
        <v>8124</v>
      </c>
      <c r="E1818" s="29">
        <v>330027</v>
      </c>
      <c r="F1818" s="29">
        <v>48</v>
      </c>
      <c r="G1818" s="29">
        <v>0</v>
      </c>
      <c r="H1818" s="29">
        <v>48</v>
      </c>
      <c r="I1818" s="29">
        <v>14.394000000000004</v>
      </c>
      <c r="J1818" s="42">
        <v>8291</v>
      </c>
      <c r="K1818" s="29">
        <v>48</v>
      </c>
      <c r="L1818" s="29">
        <v>0</v>
      </c>
      <c r="M1818" s="29">
        <v>48</v>
      </c>
      <c r="N1818" s="29">
        <v>14.712</v>
      </c>
      <c r="O1818" s="42">
        <v>8352</v>
      </c>
      <c r="P1818" s="42"/>
      <c r="Q1818" s="42"/>
      <c r="R1818" s="42"/>
      <c r="S1818" s="42">
        <v>0</v>
      </c>
      <c r="T1818" s="103">
        <v>8352</v>
      </c>
    </row>
    <row r="1819" spans="1:20" outlineLevel="2" x14ac:dyDescent="0.25">
      <c r="A1819" s="29" t="s">
        <v>566</v>
      </c>
      <c r="B1819" s="29" t="s">
        <v>43</v>
      </c>
      <c r="C1819" s="29" t="s">
        <v>8127</v>
      </c>
      <c r="D1819" s="29" t="s">
        <v>8128</v>
      </c>
      <c r="E1819" s="29">
        <v>330035</v>
      </c>
      <c r="F1819" s="29">
        <v>15</v>
      </c>
      <c r="G1819" s="29">
        <v>0</v>
      </c>
      <c r="H1819" s="29">
        <v>15</v>
      </c>
      <c r="I1819" s="29">
        <v>14.394000000000004</v>
      </c>
      <c r="J1819" s="42">
        <v>2591</v>
      </c>
      <c r="K1819" s="29">
        <v>15</v>
      </c>
      <c r="L1819" s="29">
        <v>0</v>
      </c>
      <c r="M1819" s="29">
        <v>15</v>
      </c>
      <c r="N1819" s="29">
        <v>14.712</v>
      </c>
      <c r="O1819" s="42">
        <v>2610</v>
      </c>
      <c r="P1819" s="42"/>
      <c r="Q1819" s="42"/>
      <c r="R1819" s="42"/>
      <c r="S1819" s="42">
        <v>0</v>
      </c>
      <c r="T1819" s="103">
        <v>2610</v>
      </c>
    </row>
    <row r="1820" spans="1:20" outlineLevel="2" x14ac:dyDescent="0.25">
      <c r="A1820" s="29" t="s">
        <v>566</v>
      </c>
      <c r="B1820" s="29" t="s">
        <v>43</v>
      </c>
      <c r="C1820" s="29" t="s">
        <v>8131</v>
      </c>
      <c r="D1820" s="29" t="s">
        <v>8132</v>
      </c>
      <c r="E1820" s="29">
        <v>330043</v>
      </c>
      <c r="F1820" s="29">
        <v>6</v>
      </c>
      <c r="G1820" s="29">
        <v>0</v>
      </c>
      <c r="H1820" s="29">
        <v>6</v>
      </c>
      <c r="I1820" s="29">
        <v>14.394000000000004</v>
      </c>
      <c r="J1820" s="42">
        <v>1036</v>
      </c>
      <c r="K1820" s="29">
        <v>7</v>
      </c>
      <c r="L1820" s="29">
        <v>0</v>
      </c>
      <c r="M1820" s="29">
        <v>7</v>
      </c>
      <c r="N1820" s="29">
        <v>14.712</v>
      </c>
      <c r="O1820" s="42">
        <v>1103</v>
      </c>
      <c r="P1820" s="42"/>
      <c r="Q1820" s="42"/>
      <c r="R1820" s="42"/>
      <c r="S1820" s="42">
        <v>0</v>
      </c>
      <c r="T1820" s="103">
        <v>1103</v>
      </c>
    </row>
    <row r="1821" spans="1:20" outlineLevel="2" x14ac:dyDescent="0.25">
      <c r="A1821" s="29" t="s">
        <v>566</v>
      </c>
      <c r="B1821" s="29" t="s">
        <v>43</v>
      </c>
      <c r="C1821" s="29" t="s">
        <v>8135</v>
      </c>
      <c r="D1821" s="29" t="s">
        <v>8136</v>
      </c>
      <c r="E1821" s="29">
        <v>330060</v>
      </c>
      <c r="F1821" s="29">
        <v>3</v>
      </c>
      <c r="G1821" s="29">
        <v>0</v>
      </c>
      <c r="H1821" s="29">
        <v>3</v>
      </c>
      <c r="I1821" s="29">
        <v>14.394000000000004</v>
      </c>
      <c r="J1821" s="42">
        <v>518</v>
      </c>
      <c r="K1821" s="29">
        <v>4</v>
      </c>
      <c r="L1821" s="29">
        <v>0</v>
      </c>
      <c r="M1821" s="29">
        <v>4</v>
      </c>
      <c r="N1821" s="29">
        <v>14.712</v>
      </c>
      <c r="O1821" s="42">
        <v>580</v>
      </c>
      <c r="P1821" s="42"/>
      <c r="Q1821" s="42"/>
      <c r="R1821" s="42"/>
      <c r="S1821" s="42">
        <v>0</v>
      </c>
      <c r="T1821" s="103">
        <v>580</v>
      </c>
    </row>
    <row r="1822" spans="1:20" outlineLevel="2" x14ac:dyDescent="0.25">
      <c r="A1822" s="29" t="s">
        <v>566</v>
      </c>
      <c r="B1822" s="29" t="s">
        <v>43</v>
      </c>
      <c r="C1822" s="29" t="s">
        <v>8140</v>
      </c>
      <c r="D1822" s="29" t="s">
        <v>8141</v>
      </c>
      <c r="E1822" s="29">
        <v>330078</v>
      </c>
      <c r="F1822" s="29">
        <v>9</v>
      </c>
      <c r="G1822" s="29">
        <v>0</v>
      </c>
      <c r="H1822" s="29">
        <v>9</v>
      </c>
      <c r="I1822" s="29">
        <v>14.394000000000004</v>
      </c>
      <c r="J1822" s="42">
        <v>1555</v>
      </c>
      <c r="K1822" s="29">
        <v>8</v>
      </c>
      <c r="L1822" s="29">
        <v>0</v>
      </c>
      <c r="M1822" s="29">
        <v>8</v>
      </c>
      <c r="N1822" s="29">
        <v>14.712</v>
      </c>
      <c r="O1822" s="42">
        <v>1507</v>
      </c>
      <c r="P1822" s="42"/>
      <c r="Q1822" s="42"/>
      <c r="R1822" s="42"/>
      <c r="S1822" s="42">
        <v>0</v>
      </c>
      <c r="T1822" s="103">
        <v>1507</v>
      </c>
    </row>
    <row r="1823" spans="1:20" outlineLevel="2" x14ac:dyDescent="0.25">
      <c r="A1823" s="29" t="s">
        <v>566</v>
      </c>
      <c r="B1823" s="29" t="s">
        <v>43</v>
      </c>
      <c r="C1823" s="29" t="s">
        <v>8144</v>
      </c>
      <c r="D1823" s="29" t="s">
        <v>8145</v>
      </c>
      <c r="E1823" s="29">
        <v>330086</v>
      </c>
      <c r="F1823" s="29">
        <v>36</v>
      </c>
      <c r="G1823" s="29">
        <v>0</v>
      </c>
      <c r="H1823" s="29">
        <v>36</v>
      </c>
      <c r="I1823" s="29">
        <v>14.394000000000004</v>
      </c>
      <c r="J1823" s="42">
        <v>6218</v>
      </c>
      <c r="K1823" s="29">
        <v>41</v>
      </c>
      <c r="L1823" s="29">
        <v>0</v>
      </c>
      <c r="M1823" s="29">
        <v>41</v>
      </c>
      <c r="N1823" s="29">
        <v>14.712</v>
      </c>
      <c r="O1823" s="42">
        <v>6558</v>
      </c>
      <c r="P1823" s="42"/>
      <c r="Q1823" s="42"/>
      <c r="R1823" s="42"/>
      <c r="S1823" s="42">
        <v>0</v>
      </c>
      <c r="T1823" s="103">
        <v>6558</v>
      </c>
    </row>
    <row r="1824" spans="1:20" outlineLevel="2" x14ac:dyDescent="0.25">
      <c r="A1824" s="29" t="s">
        <v>566</v>
      </c>
      <c r="B1824" s="29" t="s">
        <v>43</v>
      </c>
      <c r="C1824" s="29" t="s">
        <v>8149</v>
      </c>
      <c r="D1824" s="29" t="s">
        <v>8150</v>
      </c>
      <c r="E1824" s="29">
        <v>330108</v>
      </c>
      <c r="F1824" s="29">
        <v>5</v>
      </c>
      <c r="G1824" s="29">
        <v>0</v>
      </c>
      <c r="H1824" s="29">
        <v>5</v>
      </c>
      <c r="I1824" s="29">
        <v>14.394000000000004</v>
      </c>
      <c r="J1824" s="42">
        <v>864</v>
      </c>
      <c r="K1824" s="29">
        <v>2</v>
      </c>
      <c r="L1824" s="29">
        <v>0</v>
      </c>
      <c r="M1824" s="29">
        <v>2</v>
      </c>
      <c r="N1824" s="29">
        <v>14.712</v>
      </c>
      <c r="O1824" s="42">
        <v>693</v>
      </c>
      <c r="P1824" s="42"/>
      <c r="Q1824" s="42"/>
      <c r="R1824" s="42"/>
      <c r="S1824" s="42">
        <v>0</v>
      </c>
      <c r="T1824" s="103">
        <v>693</v>
      </c>
    </row>
    <row r="1825" spans="1:20" outlineLevel="2" x14ac:dyDescent="0.25">
      <c r="A1825" s="29" t="s">
        <v>566</v>
      </c>
      <c r="B1825" s="29" t="s">
        <v>43</v>
      </c>
      <c r="C1825" s="29" t="s">
        <v>8153</v>
      </c>
      <c r="D1825" s="29" t="s">
        <v>8154</v>
      </c>
      <c r="E1825" s="29">
        <v>330116</v>
      </c>
      <c r="F1825" s="29">
        <v>22</v>
      </c>
      <c r="G1825" s="29">
        <v>0</v>
      </c>
      <c r="H1825" s="29">
        <v>22</v>
      </c>
      <c r="I1825" s="29">
        <v>14.394000000000004</v>
      </c>
      <c r="J1825" s="42">
        <v>3800</v>
      </c>
      <c r="K1825" s="29">
        <v>11</v>
      </c>
      <c r="L1825" s="29">
        <v>0</v>
      </c>
      <c r="M1825" s="29">
        <v>11</v>
      </c>
      <c r="N1825" s="29">
        <v>14.712</v>
      </c>
      <c r="O1825" s="42">
        <v>3181</v>
      </c>
      <c r="P1825" s="42"/>
      <c r="Q1825" s="42"/>
      <c r="R1825" s="42"/>
      <c r="S1825" s="42">
        <v>0</v>
      </c>
      <c r="T1825" s="103">
        <v>3181</v>
      </c>
    </row>
    <row r="1826" spans="1:20" outlineLevel="2" x14ac:dyDescent="0.25">
      <c r="A1826" s="29" t="s">
        <v>566</v>
      </c>
      <c r="B1826" s="29" t="s">
        <v>43</v>
      </c>
      <c r="C1826" s="29" t="s">
        <v>8157</v>
      </c>
      <c r="D1826" s="29" t="s">
        <v>8158</v>
      </c>
      <c r="E1826" s="29">
        <v>330124</v>
      </c>
      <c r="F1826" s="29">
        <v>19</v>
      </c>
      <c r="G1826" s="29">
        <v>0</v>
      </c>
      <c r="H1826" s="29">
        <v>19</v>
      </c>
      <c r="I1826" s="29">
        <v>14.394000000000004</v>
      </c>
      <c r="J1826" s="42">
        <v>3282</v>
      </c>
      <c r="K1826" s="29">
        <v>19</v>
      </c>
      <c r="L1826" s="29">
        <v>0</v>
      </c>
      <c r="M1826" s="29">
        <v>19</v>
      </c>
      <c r="N1826" s="29">
        <v>14.712</v>
      </c>
      <c r="O1826" s="42">
        <v>3306</v>
      </c>
      <c r="P1826" s="42"/>
      <c r="Q1826" s="42"/>
      <c r="R1826" s="42"/>
      <c r="S1826" s="42">
        <v>0</v>
      </c>
      <c r="T1826" s="103">
        <v>3306</v>
      </c>
    </row>
    <row r="1827" spans="1:20" outlineLevel="2" x14ac:dyDescent="0.25">
      <c r="A1827" s="29" t="s">
        <v>566</v>
      </c>
      <c r="B1827" s="29" t="s">
        <v>43</v>
      </c>
      <c r="C1827" s="29" t="s">
        <v>8161</v>
      </c>
      <c r="D1827" s="29" t="s">
        <v>8162</v>
      </c>
      <c r="E1827" s="29">
        <v>330132</v>
      </c>
      <c r="F1827" s="29">
        <v>34</v>
      </c>
      <c r="G1827" s="29">
        <v>0</v>
      </c>
      <c r="H1827" s="29">
        <v>34</v>
      </c>
      <c r="I1827" s="29">
        <v>14.394000000000004</v>
      </c>
      <c r="J1827" s="42">
        <v>5873</v>
      </c>
      <c r="K1827" s="29">
        <v>40</v>
      </c>
      <c r="L1827" s="29">
        <v>0</v>
      </c>
      <c r="M1827" s="29">
        <v>40</v>
      </c>
      <c r="N1827" s="29">
        <v>14.712</v>
      </c>
      <c r="O1827" s="42">
        <v>6269</v>
      </c>
      <c r="P1827" s="42"/>
      <c r="Q1827" s="42"/>
      <c r="R1827" s="42"/>
      <c r="S1827" s="42">
        <v>0</v>
      </c>
      <c r="T1827" s="103">
        <v>6269</v>
      </c>
    </row>
    <row r="1828" spans="1:20" outlineLevel="2" x14ac:dyDescent="0.25">
      <c r="A1828" s="29" t="s">
        <v>566</v>
      </c>
      <c r="B1828" s="29" t="s">
        <v>43</v>
      </c>
      <c r="C1828" s="29" t="s">
        <v>8164</v>
      </c>
      <c r="D1828" s="29" t="s">
        <v>8165</v>
      </c>
      <c r="E1828" s="29">
        <v>330183</v>
      </c>
      <c r="F1828" s="29">
        <v>0</v>
      </c>
      <c r="G1828" s="29">
        <v>0</v>
      </c>
      <c r="H1828" s="29">
        <v>0</v>
      </c>
      <c r="I1828" s="29">
        <v>14.394000000000004</v>
      </c>
      <c r="J1828" s="42">
        <v>0</v>
      </c>
      <c r="K1828" s="29">
        <v>0</v>
      </c>
      <c r="L1828" s="29">
        <v>0</v>
      </c>
      <c r="M1828" s="29">
        <v>0</v>
      </c>
      <c r="N1828" s="29">
        <v>14.712</v>
      </c>
      <c r="O1828" s="42">
        <v>0</v>
      </c>
      <c r="P1828" s="42"/>
      <c r="Q1828" s="42"/>
      <c r="R1828" s="42"/>
      <c r="S1828" s="42">
        <v>0</v>
      </c>
      <c r="T1828" s="103">
        <v>0</v>
      </c>
    </row>
    <row r="1829" spans="1:20" outlineLevel="2" x14ac:dyDescent="0.25">
      <c r="A1829" s="29" t="s">
        <v>566</v>
      </c>
      <c r="B1829" s="29" t="s">
        <v>43</v>
      </c>
      <c r="C1829" s="29" t="s">
        <v>8168</v>
      </c>
      <c r="D1829" s="29" t="s">
        <v>8169</v>
      </c>
      <c r="E1829" s="29">
        <v>330205</v>
      </c>
      <c r="F1829" s="29">
        <v>0</v>
      </c>
      <c r="G1829" s="29">
        <v>0</v>
      </c>
      <c r="H1829" s="29">
        <v>0</v>
      </c>
      <c r="I1829" s="29">
        <v>14.394000000000004</v>
      </c>
      <c r="J1829" s="42">
        <v>0</v>
      </c>
      <c r="K1829" s="29">
        <v>0</v>
      </c>
      <c r="L1829" s="29">
        <v>0</v>
      </c>
      <c r="M1829" s="29">
        <v>0</v>
      </c>
      <c r="N1829" s="29">
        <v>14.712</v>
      </c>
      <c r="O1829" s="42">
        <v>0</v>
      </c>
      <c r="P1829" s="42"/>
      <c r="Q1829" s="42"/>
      <c r="R1829" s="42"/>
      <c r="S1829" s="42">
        <v>0</v>
      </c>
      <c r="T1829" s="103">
        <v>0</v>
      </c>
    </row>
    <row r="1830" spans="1:20" outlineLevel="2" x14ac:dyDescent="0.25">
      <c r="A1830" s="29" t="s">
        <v>566</v>
      </c>
      <c r="B1830" s="29" t="s">
        <v>43</v>
      </c>
      <c r="C1830" s="29" t="s">
        <v>8172</v>
      </c>
      <c r="D1830" s="29" t="s">
        <v>8173</v>
      </c>
      <c r="E1830" s="29">
        <v>330213</v>
      </c>
      <c r="F1830" s="29">
        <v>25</v>
      </c>
      <c r="G1830" s="29">
        <v>0</v>
      </c>
      <c r="H1830" s="29">
        <v>25</v>
      </c>
      <c r="I1830" s="29">
        <v>14.394000000000004</v>
      </c>
      <c r="J1830" s="42">
        <v>4318</v>
      </c>
      <c r="K1830" s="29">
        <v>29</v>
      </c>
      <c r="L1830" s="29">
        <v>0</v>
      </c>
      <c r="M1830" s="29">
        <v>29</v>
      </c>
      <c r="N1830" s="29">
        <v>14.712</v>
      </c>
      <c r="O1830" s="42">
        <v>4585</v>
      </c>
      <c r="P1830" s="42"/>
      <c r="Q1830" s="42"/>
      <c r="R1830" s="42"/>
      <c r="S1830" s="42">
        <v>0</v>
      </c>
      <c r="T1830" s="103">
        <v>4585</v>
      </c>
    </row>
    <row r="1831" spans="1:20" outlineLevel="2" x14ac:dyDescent="0.25">
      <c r="A1831" s="29" t="s">
        <v>566</v>
      </c>
      <c r="B1831" s="29" t="s">
        <v>43</v>
      </c>
      <c r="C1831" s="29" t="s">
        <v>8176</v>
      </c>
      <c r="D1831" s="29" t="s">
        <v>8177</v>
      </c>
      <c r="E1831" s="29">
        <v>330221</v>
      </c>
      <c r="F1831" s="29">
        <v>4</v>
      </c>
      <c r="G1831" s="29">
        <v>0</v>
      </c>
      <c r="H1831" s="29">
        <v>4</v>
      </c>
      <c r="I1831" s="29">
        <v>14.394000000000004</v>
      </c>
      <c r="J1831" s="42">
        <v>691</v>
      </c>
      <c r="K1831" s="29">
        <v>4</v>
      </c>
      <c r="L1831" s="29">
        <v>0</v>
      </c>
      <c r="M1831" s="29">
        <v>4</v>
      </c>
      <c r="N1831" s="29">
        <v>14.712</v>
      </c>
      <c r="O1831" s="42">
        <v>696</v>
      </c>
      <c r="P1831" s="42"/>
      <c r="Q1831" s="42"/>
      <c r="R1831" s="42"/>
      <c r="S1831" s="42">
        <v>0</v>
      </c>
      <c r="T1831" s="103">
        <v>696</v>
      </c>
    </row>
    <row r="1832" spans="1:20" outlineLevel="2" x14ac:dyDescent="0.25">
      <c r="A1832" s="29" t="s">
        <v>566</v>
      </c>
      <c r="B1832" s="29" t="s">
        <v>43</v>
      </c>
      <c r="C1832" s="29" t="s">
        <v>8180</v>
      </c>
      <c r="D1832" s="29" t="s">
        <v>8181</v>
      </c>
      <c r="E1832" s="29">
        <v>330248</v>
      </c>
      <c r="F1832" s="29">
        <v>6</v>
      </c>
      <c r="G1832" s="29">
        <v>0</v>
      </c>
      <c r="H1832" s="29">
        <v>6</v>
      </c>
      <c r="I1832" s="29">
        <v>14.394000000000004</v>
      </c>
      <c r="J1832" s="42">
        <v>1036</v>
      </c>
      <c r="K1832" s="29">
        <v>6</v>
      </c>
      <c r="L1832" s="29">
        <v>0</v>
      </c>
      <c r="M1832" s="29">
        <v>6</v>
      </c>
      <c r="N1832" s="29">
        <v>14.712</v>
      </c>
      <c r="O1832" s="42">
        <v>1044</v>
      </c>
      <c r="P1832" s="42"/>
      <c r="Q1832" s="42"/>
      <c r="R1832" s="42"/>
      <c r="S1832" s="42">
        <v>0</v>
      </c>
      <c r="T1832" s="103">
        <v>1044</v>
      </c>
    </row>
    <row r="1833" spans="1:20" outlineLevel="2" x14ac:dyDescent="0.25">
      <c r="A1833" s="29" t="s">
        <v>566</v>
      </c>
      <c r="B1833" s="29" t="s">
        <v>43</v>
      </c>
      <c r="C1833" s="29" t="s">
        <v>8184</v>
      </c>
      <c r="D1833" s="29" t="s">
        <v>8185</v>
      </c>
      <c r="E1833" s="29">
        <v>330256</v>
      </c>
      <c r="F1833" s="29">
        <v>3</v>
      </c>
      <c r="G1833" s="29">
        <v>0</v>
      </c>
      <c r="H1833" s="29">
        <v>3</v>
      </c>
      <c r="I1833" s="29">
        <v>14.394000000000004</v>
      </c>
      <c r="J1833" s="42">
        <v>518</v>
      </c>
      <c r="K1833" s="29">
        <v>3</v>
      </c>
      <c r="L1833" s="29">
        <v>0</v>
      </c>
      <c r="M1833" s="29">
        <v>3</v>
      </c>
      <c r="N1833" s="29">
        <v>14.712</v>
      </c>
      <c r="O1833" s="42">
        <v>522</v>
      </c>
      <c r="P1833" s="42"/>
      <c r="Q1833" s="42"/>
      <c r="R1833" s="42"/>
      <c r="S1833" s="42">
        <v>0</v>
      </c>
      <c r="T1833" s="103">
        <v>522</v>
      </c>
    </row>
    <row r="1834" spans="1:20" outlineLevel="2" x14ac:dyDescent="0.25">
      <c r="A1834" s="29" t="s">
        <v>566</v>
      </c>
      <c r="B1834" s="29" t="s">
        <v>43</v>
      </c>
      <c r="C1834" s="29" t="s">
        <v>8188</v>
      </c>
      <c r="D1834" s="29" t="s">
        <v>8189</v>
      </c>
      <c r="E1834" s="29">
        <v>330264</v>
      </c>
      <c r="F1834" s="29">
        <v>11</v>
      </c>
      <c r="G1834" s="29">
        <v>0</v>
      </c>
      <c r="H1834" s="29">
        <v>11</v>
      </c>
      <c r="I1834" s="29">
        <v>14.394000000000004</v>
      </c>
      <c r="J1834" s="42">
        <v>1900</v>
      </c>
      <c r="K1834" s="29">
        <v>13</v>
      </c>
      <c r="L1834" s="29">
        <v>0</v>
      </c>
      <c r="M1834" s="29">
        <v>13</v>
      </c>
      <c r="N1834" s="29">
        <v>14.712</v>
      </c>
      <c r="O1834" s="42">
        <v>2032</v>
      </c>
      <c r="P1834" s="42"/>
      <c r="Q1834" s="42"/>
      <c r="R1834" s="42"/>
      <c r="S1834" s="42">
        <v>0</v>
      </c>
      <c r="T1834" s="103">
        <v>2032</v>
      </c>
    </row>
    <row r="1835" spans="1:20" outlineLevel="2" x14ac:dyDescent="0.25">
      <c r="A1835" s="29" t="s">
        <v>566</v>
      </c>
      <c r="B1835" s="29" t="s">
        <v>43</v>
      </c>
      <c r="C1835" s="29" t="s">
        <v>8194</v>
      </c>
      <c r="D1835" s="29" t="s">
        <v>8195</v>
      </c>
      <c r="E1835" s="29">
        <v>331023</v>
      </c>
      <c r="F1835" s="29">
        <v>92</v>
      </c>
      <c r="G1835" s="29">
        <v>4</v>
      </c>
      <c r="H1835" s="29">
        <v>96</v>
      </c>
      <c r="I1835" s="29">
        <v>14.394000000000004</v>
      </c>
      <c r="J1835" s="42">
        <v>16582</v>
      </c>
      <c r="K1835" s="29">
        <v>102</v>
      </c>
      <c r="L1835" s="29">
        <v>1</v>
      </c>
      <c r="M1835" s="29">
        <v>103</v>
      </c>
      <c r="N1835" s="29">
        <v>14.712</v>
      </c>
      <c r="O1835" s="42">
        <v>17116</v>
      </c>
      <c r="P1835" s="42"/>
      <c r="Q1835" s="42"/>
      <c r="R1835" s="42"/>
      <c r="S1835" s="42">
        <v>0</v>
      </c>
      <c r="T1835" s="103">
        <v>17116</v>
      </c>
    </row>
    <row r="1836" spans="1:20" outlineLevel="2" x14ac:dyDescent="0.25">
      <c r="A1836" s="29" t="s">
        <v>566</v>
      </c>
      <c r="B1836" s="29" t="s">
        <v>43</v>
      </c>
      <c r="C1836" s="29" t="s">
        <v>8200</v>
      </c>
      <c r="D1836" s="29" t="s">
        <v>8201</v>
      </c>
      <c r="E1836" s="29">
        <v>330329</v>
      </c>
      <c r="F1836" s="29">
        <v>10</v>
      </c>
      <c r="G1836" s="29">
        <v>0</v>
      </c>
      <c r="H1836" s="29">
        <v>10</v>
      </c>
      <c r="I1836" s="29">
        <v>14.394000000000004</v>
      </c>
      <c r="J1836" s="42">
        <v>1727</v>
      </c>
      <c r="K1836" s="29">
        <v>6</v>
      </c>
      <c r="L1836" s="29">
        <v>0</v>
      </c>
      <c r="M1836" s="29">
        <v>6</v>
      </c>
      <c r="N1836" s="29">
        <v>14.712</v>
      </c>
      <c r="O1836" s="42">
        <v>1505</v>
      </c>
      <c r="P1836" s="42"/>
      <c r="Q1836" s="42"/>
      <c r="R1836" s="42"/>
      <c r="S1836" s="42">
        <v>0</v>
      </c>
      <c r="T1836" s="103">
        <v>1505</v>
      </c>
    </row>
    <row r="1837" spans="1:20" outlineLevel="2" x14ac:dyDescent="0.25">
      <c r="A1837" s="29" t="s">
        <v>566</v>
      </c>
      <c r="B1837" s="29" t="s">
        <v>43</v>
      </c>
      <c r="C1837" s="29" t="s">
        <v>8205</v>
      </c>
      <c r="D1837" s="29" t="s">
        <v>8206</v>
      </c>
      <c r="E1837" s="29">
        <v>330345</v>
      </c>
      <c r="F1837" s="29">
        <v>3</v>
      </c>
      <c r="G1837" s="29">
        <v>0</v>
      </c>
      <c r="H1837" s="29">
        <v>3</v>
      </c>
      <c r="I1837" s="29">
        <v>14.394000000000004</v>
      </c>
      <c r="J1837" s="42">
        <v>518</v>
      </c>
      <c r="K1837" s="29">
        <v>2</v>
      </c>
      <c r="L1837" s="29">
        <v>0</v>
      </c>
      <c r="M1837" s="29">
        <v>2</v>
      </c>
      <c r="N1837" s="29">
        <v>14.712</v>
      </c>
      <c r="O1837" s="42">
        <v>463</v>
      </c>
      <c r="P1837" s="42"/>
      <c r="Q1837" s="42"/>
      <c r="R1837" s="42"/>
      <c r="S1837" s="42">
        <v>0</v>
      </c>
      <c r="T1837" s="103">
        <v>463</v>
      </c>
    </row>
    <row r="1838" spans="1:20" outlineLevel="2" x14ac:dyDescent="0.25">
      <c r="A1838" s="29" t="s">
        <v>566</v>
      </c>
      <c r="B1838" s="29" t="s">
        <v>43</v>
      </c>
      <c r="C1838" s="29" t="s">
        <v>8209</v>
      </c>
      <c r="D1838" s="29" t="s">
        <v>8210</v>
      </c>
      <c r="E1838" s="29">
        <v>330353</v>
      </c>
      <c r="F1838" s="29">
        <v>8</v>
      </c>
      <c r="G1838" s="29">
        <v>1</v>
      </c>
      <c r="H1838" s="29">
        <v>9</v>
      </c>
      <c r="I1838" s="29">
        <v>14.394000000000004</v>
      </c>
      <c r="J1838" s="42">
        <v>1555</v>
      </c>
      <c r="K1838" s="29">
        <v>9</v>
      </c>
      <c r="L1838" s="29">
        <v>1</v>
      </c>
      <c r="M1838" s="29">
        <v>10</v>
      </c>
      <c r="N1838" s="29">
        <v>14.712</v>
      </c>
      <c r="O1838" s="42">
        <v>1625</v>
      </c>
      <c r="P1838" s="42"/>
      <c r="Q1838" s="42"/>
      <c r="R1838" s="42"/>
      <c r="S1838" s="42">
        <v>0</v>
      </c>
      <c r="T1838" s="103">
        <v>1625</v>
      </c>
    </row>
    <row r="1839" spans="1:20" outlineLevel="2" x14ac:dyDescent="0.25">
      <c r="A1839" s="29" t="s">
        <v>566</v>
      </c>
      <c r="B1839" s="29" t="s">
        <v>43</v>
      </c>
      <c r="C1839" s="29" t="s">
        <v>8213</v>
      </c>
      <c r="D1839" s="29" t="s">
        <v>8214</v>
      </c>
      <c r="E1839" s="29">
        <v>330388</v>
      </c>
      <c r="F1839" s="29">
        <v>7</v>
      </c>
      <c r="G1839" s="29">
        <v>1</v>
      </c>
      <c r="H1839" s="29">
        <v>8</v>
      </c>
      <c r="I1839" s="29">
        <v>14.394000000000004</v>
      </c>
      <c r="J1839" s="42">
        <v>1382</v>
      </c>
      <c r="K1839" s="29">
        <v>6</v>
      </c>
      <c r="L1839" s="29">
        <v>1</v>
      </c>
      <c r="M1839" s="29">
        <v>7</v>
      </c>
      <c r="N1839" s="29">
        <v>14.712</v>
      </c>
      <c r="O1839" s="42">
        <v>1333</v>
      </c>
      <c r="P1839" s="42"/>
      <c r="Q1839" s="42"/>
      <c r="R1839" s="42"/>
      <c r="S1839" s="42">
        <v>0</v>
      </c>
      <c r="T1839" s="103">
        <v>1333</v>
      </c>
    </row>
    <row r="1840" spans="1:20" outlineLevel="2" x14ac:dyDescent="0.25">
      <c r="A1840" s="29" t="s">
        <v>566</v>
      </c>
      <c r="B1840" s="29" t="s">
        <v>43</v>
      </c>
      <c r="C1840" s="29" t="s">
        <v>8217</v>
      </c>
      <c r="D1840" s="29" t="s">
        <v>8218</v>
      </c>
      <c r="E1840" s="29">
        <v>330434</v>
      </c>
      <c r="F1840" s="29">
        <v>5</v>
      </c>
      <c r="G1840" s="29">
        <v>0</v>
      </c>
      <c r="H1840" s="29">
        <v>5</v>
      </c>
      <c r="I1840" s="29">
        <v>14.394000000000004</v>
      </c>
      <c r="J1840" s="42">
        <v>864</v>
      </c>
      <c r="K1840" s="29">
        <v>6</v>
      </c>
      <c r="L1840" s="29">
        <v>0</v>
      </c>
      <c r="M1840" s="29">
        <v>6</v>
      </c>
      <c r="N1840" s="29">
        <v>14.712</v>
      </c>
      <c r="O1840" s="42">
        <v>929</v>
      </c>
      <c r="P1840" s="42"/>
      <c r="Q1840" s="42"/>
      <c r="R1840" s="42"/>
      <c r="S1840" s="42">
        <v>0</v>
      </c>
      <c r="T1840" s="103">
        <v>929</v>
      </c>
    </row>
    <row r="1841" spans="1:20" outlineLevel="2" x14ac:dyDescent="0.25">
      <c r="A1841" s="29" t="s">
        <v>566</v>
      </c>
      <c r="B1841" s="29" t="s">
        <v>43</v>
      </c>
      <c r="C1841" s="29" t="s">
        <v>8221</v>
      </c>
      <c r="D1841" s="29" t="s">
        <v>8222</v>
      </c>
      <c r="E1841" s="29">
        <v>330469</v>
      </c>
      <c r="F1841" s="29">
        <v>7</v>
      </c>
      <c r="G1841" s="29">
        <v>1</v>
      </c>
      <c r="H1841" s="29">
        <v>8</v>
      </c>
      <c r="I1841" s="29">
        <v>14.394000000000004</v>
      </c>
      <c r="J1841" s="42">
        <v>1382</v>
      </c>
      <c r="K1841" s="29">
        <v>3</v>
      </c>
      <c r="L1841" s="29">
        <v>1</v>
      </c>
      <c r="M1841" s="29">
        <v>4</v>
      </c>
      <c r="N1841" s="29">
        <v>14.712</v>
      </c>
      <c r="O1841" s="42">
        <v>1157</v>
      </c>
      <c r="P1841" s="42"/>
      <c r="Q1841" s="42"/>
      <c r="R1841" s="42"/>
      <c r="S1841" s="42">
        <v>0</v>
      </c>
      <c r="T1841" s="103">
        <v>1157</v>
      </c>
    </row>
    <row r="1842" spans="1:20" outlineLevel="2" x14ac:dyDescent="0.25">
      <c r="A1842" s="29" t="s">
        <v>566</v>
      </c>
      <c r="B1842" s="29" t="s">
        <v>43</v>
      </c>
      <c r="C1842" s="29" t="s">
        <v>8225</v>
      </c>
      <c r="D1842" s="29" t="s">
        <v>8226</v>
      </c>
      <c r="E1842" s="29">
        <v>330485</v>
      </c>
      <c r="F1842" s="29">
        <v>3</v>
      </c>
      <c r="G1842" s="29">
        <v>0</v>
      </c>
      <c r="H1842" s="29">
        <v>3</v>
      </c>
      <c r="I1842" s="29">
        <v>14.394000000000004</v>
      </c>
      <c r="J1842" s="42">
        <v>518</v>
      </c>
      <c r="K1842" s="29">
        <v>2</v>
      </c>
      <c r="L1842" s="29">
        <v>0</v>
      </c>
      <c r="M1842" s="29">
        <v>2</v>
      </c>
      <c r="N1842" s="29">
        <v>14.712</v>
      </c>
      <c r="O1842" s="42">
        <v>463</v>
      </c>
      <c r="P1842" s="42"/>
      <c r="Q1842" s="42"/>
      <c r="R1842" s="42"/>
      <c r="S1842" s="42">
        <v>0</v>
      </c>
      <c r="T1842" s="103">
        <v>463</v>
      </c>
    </row>
    <row r="1843" spans="1:20" outlineLevel="2" x14ac:dyDescent="0.25">
      <c r="A1843" s="29" t="s">
        <v>566</v>
      </c>
      <c r="B1843" s="29" t="s">
        <v>43</v>
      </c>
      <c r="C1843" s="29" t="s">
        <v>8229</v>
      </c>
      <c r="D1843" s="29" t="s">
        <v>8230</v>
      </c>
      <c r="E1843" s="29">
        <v>330507</v>
      </c>
      <c r="F1843" s="29">
        <v>4</v>
      </c>
      <c r="G1843" s="29">
        <v>0</v>
      </c>
      <c r="H1843" s="29">
        <v>4</v>
      </c>
      <c r="I1843" s="29">
        <v>14.394000000000004</v>
      </c>
      <c r="J1843" s="42">
        <v>691</v>
      </c>
      <c r="K1843" s="29">
        <v>3</v>
      </c>
      <c r="L1843" s="29">
        <v>0</v>
      </c>
      <c r="M1843" s="29">
        <v>3</v>
      </c>
      <c r="N1843" s="29">
        <v>14.712</v>
      </c>
      <c r="O1843" s="42">
        <v>637</v>
      </c>
      <c r="P1843" s="42"/>
      <c r="Q1843" s="42"/>
      <c r="R1843" s="42"/>
      <c r="S1843" s="42">
        <v>0</v>
      </c>
      <c r="T1843" s="103">
        <v>637</v>
      </c>
    </row>
    <row r="1844" spans="1:20" outlineLevel="2" x14ac:dyDescent="0.25">
      <c r="A1844" s="29" t="s">
        <v>566</v>
      </c>
      <c r="B1844" s="29" t="s">
        <v>43</v>
      </c>
      <c r="C1844" s="29" t="s">
        <v>8233</v>
      </c>
      <c r="D1844" s="29" t="s">
        <v>8234</v>
      </c>
      <c r="E1844" s="29">
        <v>330558</v>
      </c>
      <c r="F1844" s="29">
        <v>5</v>
      </c>
      <c r="G1844" s="29">
        <v>3</v>
      </c>
      <c r="H1844" s="29">
        <v>8</v>
      </c>
      <c r="I1844" s="29">
        <v>14.394000000000004</v>
      </c>
      <c r="J1844" s="42">
        <v>1382</v>
      </c>
      <c r="K1844" s="29">
        <v>5</v>
      </c>
      <c r="L1844" s="29">
        <v>0</v>
      </c>
      <c r="M1844" s="29">
        <v>5</v>
      </c>
      <c r="N1844" s="29">
        <v>14.712</v>
      </c>
      <c r="O1844" s="42">
        <v>1215</v>
      </c>
      <c r="P1844" s="42"/>
      <c r="Q1844" s="42"/>
      <c r="R1844" s="42"/>
      <c r="S1844" s="42">
        <v>0</v>
      </c>
      <c r="T1844" s="103">
        <v>1215</v>
      </c>
    </row>
    <row r="1845" spans="1:20" outlineLevel="2" x14ac:dyDescent="0.25">
      <c r="A1845" s="29" t="s">
        <v>566</v>
      </c>
      <c r="B1845" s="29" t="s">
        <v>43</v>
      </c>
      <c r="C1845" s="29" t="s">
        <v>8237</v>
      </c>
      <c r="D1845" s="29" t="s">
        <v>8238</v>
      </c>
      <c r="E1845" s="29">
        <v>330604</v>
      </c>
      <c r="F1845" s="29">
        <v>13</v>
      </c>
      <c r="G1845" s="29">
        <v>1</v>
      </c>
      <c r="H1845" s="29">
        <v>14</v>
      </c>
      <c r="I1845" s="29">
        <v>14.394000000000004</v>
      </c>
      <c r="J1845" s="42">
        <v>2418</v>
      </c>
      <c r="K1845" s="29">
        <v>15</v>
      </c>
      <c r="L1845" s="29">
        <v>0</v>
      </c>
      <c r="M1845" s="29">
        <v>15</v>
      </c>
      <c r="N1845" s="29">
        <v>14.712</v>
      </c>
      <c r="O1845" s="42">
        <v>2495</v>
      </c>
      <c r="P1845" s="42"/>
      <c r="Q1845" s="42"/>
      <c r="R1845" s="42"/>
      <c r="S1845" s="42">
        <v>0</v>
      </c>
      <c r="T1845" s="103">
        <v>2495</v>
      </c>
    </row>
    <row r="1846" spans="1:20" outlineLevel="2" x14ac:dyDescent="0.25">
      <c r="A1846" s="29" t="s">
        <v>566</v>
      </c>
      <c r="B1846" s="29" t="s">
        <v>43</v>
      </c>
      <c r="C1846" s="29" t="s">
        <v>8241</v>
      </c>
      <c r="D1846" s="29" t="s">
        <v>8242</v>
      </c>
      <c r="E1846" s="29">
        <v>330655</v>
      </c>
      <c r="F1846" s="29">
        <v>21</v>
      </c>
      <c r="G1846" s="29">
        <v>4</v>
      </c>
      <c r="H1846" s="29">
        <v>25</v>
      </c>
      <c r="I1846" s="29">
        <v>14.394000000000004</v>
      </c>
      <c r="J1846" s="42">
        <v>4318</v>
      </c>
      <c r="K1846" s="29">
        <v>15</v>
      </c>
      <c r="L1846" s="29">
        <v>6</v>
      </c>
      <c r="M1846" s="29">
        <v>21</v>
      </c>
      <c r="N1846" s="29">
        <v>14.712</v>
      </c>
      <c r="O1846" s="42">
        <v>4115</v>
      </c>
      <c r="P1846" s="42"/>
      <c r="Q1846" s="42"/>
      <c r="R1846" s="42"/>
      <c r="S1846" s="42">
        <v>0</v>
      </c>
      <c r="T1846" s="103">
        <v>4115</v>
      </c>
    </row>
    <row r="1847" spans="1:20" outlineLevel="2" x14ac:dyDescent="0.25">
      <c r="A1847" s="29" t="s">
        <v>566</v>
      </c>
      <c r="B1847" s="29" t="s">
        <v>43</v>
      </c>
      <c r="C1847" s="29" t="s">
        <v>8245</v>
      </c>
      <c r="D1847" s="29" t="s">
        <v>8246</v>
      </c>
      <c r="E1847" s="29">
        <v>330671</v>
      </c>
      <c r="F1847" s="29">
        <v>8</v>
      </c>
      <c r="G1847" s="29">
        <v>2</v>
      </c>
      <c r="H1847" s="29">
        <v>10</v>
      </c>
      <c r="I1847" s="29">
        <v>14.394000000000004</v>
      </c>
      <c r="J1847" s="42">
        <v>1727</v>
      </c>
      <c r="K1847" s="29">
        <v>8</v>
      </c>
      <c r="L1847" s="29">
        <v>0</v>
      </c>
      <c r="M1847" s="29">
        <v>8</v>
      </c>
      <c r="N1847" s="29">
        <v>14.712</v>
      </c>
      <c r="O1847" s="42">
        <v>1622</v>
      </c>
      <c r="P1847" s="42"/>
      <c r="Q1847" s="42"/>
      <c r="R1847" s="42"/>
      <c r="S1847" s="42">
        <v>0</v>
      </c>
      <c r="T1847" s="103">
        <v>1622</v>
      </c>
    </row>
    <row r="1848" spans="1:20" outlineLevel="2" x14ac:dyDescent="0.25">
      <c r="A1848" s="29" t="s">
        <v>566</v>
      </c>
      <c r="B1848" s="29" t="s">
        <v>43</v>
      </c>
      <c r="C1848" s="29" t="s">
        <v>8249</v>
      </c>
      <c r="D1848" s="29" t="s">
        <v>8250</v>
      </c>
      <c r="E1848" s="29">
        <v>330680</v>
      </c>
      <c r="F1848" s="29">
        <v>4</v>
      </c>
      <c r="G1848" s="29">
        <v>0</v>
      </c>
      <c r="H1848" s="29">
        <v>4</v>
      </c>
      <c r="I1848" s="29">
        <v>14.394000000000004</v>
      </c>
      <c r="J1848" s="42">
        <v>691</v>
      </c>
      <c r="K1848" s="29">
        <v>3</v>
      </c>
      <c r="L1848" s="29">
        <v>0</v>
      </c>
      <c r="M1848" s="29">
        <v>3</v>
      </c>
      <c r="N1848" s="29">
        <v>14.712</v>
      </c>
      <c r="O1848" s="42">
        <v>638</v>
      </c>
      <c r="P1848" s="42"/>
      <c r="Q1848" s="42"/>
      <c r="R1848" s="42"/>
      <c r="S1848" s="42">
        <v>0</v>
      </c>
      <c r="T1848" s="103">
        <v>638</v>
      </c>
    </row>
    <row r="1849" spans="1:20" outlineLevel="2" x14ac:dyDescent="0.25">
      <c r="A1849" s="29" t="s">
        <v>566</v>
      </c>
      <c r="B1849" s="29" t="s">
        <v>43</v>
      </c>
      <c r="C1849" s="29" t="s">
        <v>8253</v>
      </c>
      <c r="D1849" s="29" t="s">
        <v>8254</v>
      </c>
      <c r="E1849" s="29">
        <v>330752</v>
      </c>
      <c r="F1849" s="29">
        <v>1</v>
      </c>
      <c r="G1849" s="29">
        <v>0</v>
      </c>
      <c r="H1849" s="29">
        <v>1</v>
      </c>
      <c r="I1849" s="29">
        <v>14.394000000000004</v>
      </c>
      <c r="J1849" s="42">
        <v>173</v>
      </c>
      <c r="K1849" s="29">
        <v>2</v>
      </c>
      <c r="L1849" s="29">
        <v>0</v>
      </c>
      <c r="M1849" s="29">
        <v>2</v>
      </c>
      <c r="N1849" s="29">
        <v>14.712</v>
      </c>
      <c r="O1849" s="42">
        <v>233</v>
      </c>
      <c r="P1849" s="42"/>
      <c r="Q1849" s="42"/>
      <c r="R1849" s="42"/>
      <c r="S1849" s="42">
        <v>0</v>
      </c>
      <c r="T1849" s="103">
        <v>233</v>
      </c>
    </row>
    <row r="1850" spans="1:20" outlineLevel="2" x14ac:dyDescent="0.25">
      <c r="A1850" s="29" t="s">
        <v>566</v>
      </c>
      <c r="B1850" s="29" t="s">
        <v>43</v>
      </c>
      <c r="C1850" s="29" t="s">
        <v>8257</v>
      </c>
      <c r="D1850" s="29" t="s">
        <v>8258</v>
      </c>
      <c r="E1850" s="29">
        <v>330809</v>
      </c>
      <c r="F1850" s="29">
        <v>6</v>
      </c>
      <c r="G1850" s="29">
        <v>0</v>
      </c>
      <c r="H1850" s="29">
        <v>6</v>
      </c>
      <c r="I1850" s="29">
        <v>14.394000000000004</v>
      </c>
      <c r="J1850" s="42">
        <v>1036</v>
      </c>
      <c r="K1850" s="29">
        <v>2</v>
      </c>
      <c r="L1850" s="29">
        <v>3</v>
      </c>
      <c r="M1850" s="29">
        <v>5</v>
      </c>
      <c r="N1850" s="29">
        <v>14.712</v>
      </c>
      <c r="O1850" s="42">
        <v>985</v>
      </c>
      <c r="P1850" s="42"/>
      <c r="Q1850" s="42"/>
      <c r="R1850" s="42"/>
      <c r="S1850" s="42">
        <v>0</v>
      </c>
      <c r="T1850" s="103">
        <v>985</v>
      </c>
    </row>
    <row r="1851" spans="1:20" outlineLevel="2" x14ac:dyDescent="0.25">
      <c r="A1851" s="29" t="s">
        <v>566</v>
      </c>
      <c r="B1851" s="29" t="s">
        <v>43</v>
      </c>
      <c r="C1851" s="29" t="s">
        <v>8261</v>
      </c>
      <c r="D1851" s="29" t="s">
        <v>8262</v>
      </c>
      <c r="E1851" s="29">
        <v>330868</v>
      </c>
      <c r="F1851" s="29">
        <v>4</v>
      </c>
      <c r="G1851" s="29">
        <v>1</v>
      </c>
      <c r="H1851" s="29">
        <v>5</v>
      </c>
      <c r="I1851" s="29">
        <v>14.394000000000004</v>
      </c>
      <c r="J1851" s="42">
        <v>864</v>
      </c>
      <c r="K1851" s="29">
        <v>6</v>
      </c>
      <c r="L1851" s="29">
        <v>0</v>
      </c>
      <c r="M1851" s="29">
        <v>6</v>
      </c>
      <c r="N1851" s="29">
        <v>14.712</v>
      </c>
      <c r="O1851" s="42">
        <v>929</v>
      </c>
      <c r="P1851" s="42"/>
      <c r="Q1851" s="42"/>
      <c r="R1851" s="42"/>
      <c r="S1851" s="42">
        <v>0</v>
      </c>
      <c r="T1851" s="103">
        <v>929</v>
      </c>
    </row>
    <row r="1852" spans="1:20" outlineLevel="2" x14ac:dyDescent="0.25">
      <c r="A1852" s="29" t="s">
        <v>566</v>
      </c>
      <c r="B1852" s="29" t="s">
        <v>43</v>
      </c>
      <c r="C1852" s="29" t="s">
        <v>8265</v>
      </c>
      <c r="D1852" s="29" t="s">
        <v>8266</v>
      </c>
      <c r="E1852" s="29">
        <v>330914</v>
      </c>
      <c r="F1852" s="29">
        <v>4</v>
      </c>
      <c r="G1852" s="29">
        <v>0</v>
      </c>
      <c r="H1852" s="29">
        <v>4</v>
      </c>
      <c r="I1852" s="29">
        <v>14.394000000000004</v>
      </c>
      <c r="J1852" s="42">
        <v>691</v>
      </c>
      <c r="K1852" s="29">
        <v>3</v>
      </c>
      <c r="L1852" s="29">
        <v>0</v>
      </c>
      <c r="M1852" s="29">
        <v>3</v>
      </c>
      <c r="N1852" s="29">
        <v>14.712</v>
      </c>
      <c r="O1852" s="42">
        <v>637</v>
      </c>
      <c r="P1852" s="42"/>
      <c r="Q1852" s="42"/>
      <c r="R1852" s="42"/>
      <c r="S1852" s="42">
        <v>0</v>
      </c>
      <c r="T1852" s="103">
        <v>637</v>
      </c>
    </row>
    <row r="1853" spans="1:20" outlineLevel="2" x14ac:dyDescent="0.25">
      <c r="A1853" s="29" t="s">
        <v>566</v>
      </c>
      <c r="B1853" s="29" t="s">
        <v>43</v>
      </c>
      <c r="C1853" s="29" t="s">
        <v>8269</v>
      </c>
      <c r="D1853" s="29" t="s">
        <v>8270</v>
      </c>
      <c r="E1853" s="29">
        <v>330931</v>
      </c>
      <c r="F1853" s="29">
        <v>5</v>
      </c>
      <c r="G1853" s="29">
        <v>0</v>
      </c>
      <c r="H1853" s="29">
        <v>5</v>
      </c>
      <c r="I1853" s="29">
        <v>14.394000000000004</v>
      </c>
      <c r="J1853" s="42">
        <v>864</v>
      </c>
      <c r="K1853" s="29">
        <v>3</v>
      </c>
      <c r="L1853" s="29">
        <v>0</v>
      </c>
      <c r="M1853" s="29">
        <v>3</v>
      </c>
      <c r="N1853" s="29">
        <v>14.712</v>
      </c>
      <c r="O1853" s="42">
        <v>752</v>
      </c>
      <c r="P1853" s="42"/>
      <c r="Q1853" s="42"/>
      <c r="R1853" s="42"/>
      <c r="S1853" s="42">
        <v>0</v>
      </c>
      <c r="T1853" s="103">
        <v>752</v>
      </c>
    </row>
    <row r="1854" spans="1:20" outlineLevel="2" x14ac:dyDescent="0.25">
      <c r="A1854" s="29" t="s">
        <v>566</v>
      </c>
      <c r="B1854" s="29" t="s">
        <v>43</v>
      </c>
      <c r="C1854" s="29" t="s">
        <v>8273</v>
      </c>
      <c r="D1854" s="29" t="s">
        <v>8274</v>
      </c>
      <c r="E1854" s="29">
        <v>330949</v>
      </c>
      <c r="F1854" s="29">
        <v>9</v>
      </c>
      <c r="G1854" s="29">
        <v>1</v>
      </c>
      <c r="H1854" s="29">
        <v>10</v>
      </c>
      <c r="I1854" s="29">
        <v>14.394000000000004</v>
      </c>
      <c r="J1854" s="42">
        <v>1727</v>
      </c>
      <c r="K1854" s="29">
        <v>7</v>
      </c>
      <c r="L1854" s="29">
        <v>3</v>
      </c>
      <c r="M1854" s="29">
        <v>10</v>
      </c>
      <c r="N1854" s="29">
        <v>14.712</v>
      </c>
      <c r="O1854" s="42">
        <v>1740</v>
      </c>
      <c r="P1854" s="42"/>
      <c r="Q1854" s="42"/>
      <c r="R1854" s="42"/>
      <c r="S1854" s="42">
        <v>0</v>
      </c>
      <c r="T1854" s="103">
        <v>1740</v>
      </c>
    </row>
    <row r="1855" spans="1:20" outlineLevel="2" x14ac:dyDescent="0.25">
      <c r="A1855" s="29" t="s">
        <v>566</v>
      </c>
      <c r="B1855" s="29" t="s">
        <v>43</v>
      </c>
      <c r="C1855" s="29" t="s">
        <v>8277</v>
      </c>
      <c r="D1855" s="29" t="s">
        <v>8278</v>
      </c>
      <c r="E1855" s="29">
        <v>330957</v>
      </c>
      <c r="F1855" s="29">
        <v>1</v>
      </c>
      <c r="G1855" s="29">
        <v>1</v>
      </c>
      <c r="H1855" s="29">
        <v>2</v>
      </c>
      <c r="I1855" s="29">
        <v>14.394000000000004</v>
      </c>
      <c r="J1855" s="42">
        <v>345</v>
      </c>
      <c r="K1855" s="29">
        <v>3</v>
      </c>
      <c r="L1855" s="29">
        <v>1</v>
      </c>
      <c r="M1855" s="29">
        <v>4</v>
      </c>
      <c r="N1855" s="29">
        <v>14.712</v>
      </c>
      <c r="O1855" s="42">
        <v>466</v>
      </c>
      <c r="P1855" s="42"/>
      <c r="Q1855" s="42"/>
      <c r="R1855" s="42"/>
      <c r="S1855" s="42">
        <v>0</v>
      </c>
      <c r="T1855" s="103">
        <v>466</v>
      </c>
    </row>
    <row r="1856" spans="1:20" outlineLevel="2" x14ac:dyDescent="0.25">
      <c r="A1856" s="29" t="s">
        <v>566</v>
      </c>
      <c r="B1856" s="29" t="s">
        <v>43</v>
      </c>
      <c r="C1856" s="29" t="s">
        <v>8281</v>
      </c>
      <c r="D1856" s="29" t="s">
        <v>8282</v>
      </c>
      <c r="E1856" s="29">
        <v>330981</v>
      </c>
      <c r="F1856" s="29">
        <v>4</v>
      </c>
      <c r="G1856" s="29">
        <v>0</v>
      </c>
      <c r="H1856" s="29">
        <v>4</v>
      </c>
      <c r="I1856" s="29">
        <v>14.394000000000004</v>
      </c>
      <c r="J1856" s="42">
        <v>691</v>
      </c>
      <c r="K1856" s="29">
        <v>2</v>
      </c>
      <c r="L1856" s="29">
        <v>0</v>
      </c>
      <c r="M1856" s="29">
        <v>2</v>
      </c>
      <c r="N1856" s="29">
        <v>14.712</v>
      </c>
      <c r="O1856" s="42">
        <v>578</v>
      </c>
      <c r="P1856" s="42"/>
      <c r="Q1856" s="42"/>
      <c r="R1856" s="42"/>
      <c r="S1856" s="42">
        <v>0</v>
      </c>
      <c r="T1856" s="103">
        <v>578</v>
      </c>
    </row>
    <row r="1857" spans="1:20" outlineLevel="2" x14ac:dyDescent="0.25">
      <c r="A1857" s="29" t="s">
        <v>566</v>
      </c>
      <c r="B1857" s="29" t="s">
        <v>43</v>
      </c>
      <c r="C1857" s="29" t="s">
        <v>8285</v>
      </c>
      <c r="D1857" s="29" t="s">
        <v>8286</v>
      </c>
      <c r="E1857" s="29">
        <v>330990</v>
      </c>
      <c r="F1857" s="29">
        <v>2</v>
      </c>
      <c r="G1857" s="29">
        <v>0</v>
      </c>
      <c r="H1857" s="29">
        <v>2</v>
      </c>
      <c r="I1857" s="29">
        <v>14.394000000000004</v>
      </c>
      <c r="J1857" s="42">
        <v>345</v>
      </c>
      <c r="K1857" s="29">
        <v>8</v>
      </c>
      <c r="L1857" s="29">
        <v>0</v>
      </c>
      <c r="M1857" s="29">
        <v>8</v>
      </c>
      <c r="N1857" s="29">
        <v>14.712</v>
      </c>
      <c r="O1857" s="42">
        <v>701</v>
      </c>
      <c r="P1857" s="42"/>
      <c r="Q1857" s="42"/>
      <c r="R1857" s="42"/>
      <c r="S1857" s="42">
        <v>0</v>
      </c>
      <c r="T1857" s="103">
        <v>701</v>
      </c>
    </row>
    <row r="1858" spans="1:20" outlineLevel="2" x14ac:dyDescent="0.25">
      <c r="A1858" s="29" t="s">
        <v>566</v>
      </c>
      <c r="B1858" s="29" t="s">
        <v>43</v>
      </c>
      <c r="C1858" s="29" t="s">
        <v>8289</v>
      </c>
      <c r="D1858" s="29" t="s">
        <v>8290</v>
      </c>
      <c r="E1858" s="29">
        <v>331007</v>
      </c>
      <c r="F1858" s="29">
        <v>101</v>
      </c>
      <c r="G1858" s="29">
        <v>1</v>
      </c>
      <c r="H1858" s="29">
        <v>102</v>
      </c>
      <c r="I1858" s="29">
        <v>14.394000000000004</v>
      </c>
      <c r="J1858" s="42">
        <v>17618</v>
      </c>
      <c r="K1858" s="29">
        <v>111</v>
      </c>
      <c r="L1858" s="29">
        <v>0</v>
      </c>
      <c r="M1858" s="29">
        <v>111</v>
      </c>
      <c r="N1858" s="29">
        <v>14.712</v>
      </c>
      <c r="O1858" s="42">
        <v>18278</v>
      </c>
      <c r="P1858" s="42"/>
      <c r="Q1858" s="42"/>
      <c r="R1858" s="42"/>
      <c r="S1858" s="42">
        <v>0</v>
      </c>
      <c r="T1858" s="103">
        <v>18278</v>
      </c>
    </row>
    <row r="1859" spans="1:20" outlineLevel="2" x14ac:dyDescent="0.25">
      <c r="A1859" s="29" t="s">
        <v>566</v>
      </c>
      <c r="B1859" s="29" t="s">
        <v>43</v>
      </c>
      <c r="C1859" s="29" t="s">
        <v>8294</v>
      </c>
      <c r="D1859" s="29" t="s">
        <v>8295</v>
      </c>
      <c r="E1859" s="29">
        <v>331082</v>
      </c>
      <c r="F1859" s="29">
        <v>6</v>
      </c>
      <c r="G1859" s="29">
        <v>0</v>
      </c>
      <c r="H1859" s="29">
        <v>6</v>
      </c>
      <c r="I1859" s="29">
        <v>14.394000000000004</v>
      </c>
      <c r="J1859" s="42">
        <v>1036</v>
      </c>
      <c r="K1859" s="29">
        <v>4</v>
      </c>
      <c r="L1859" s="29">
        <v>1</v>
      </c>
      <c r="M1859" s="29">
        <v>5</v>
      </c>
      <c r="N1859" s="29">
        <v>14.712</v>
      </c>
      <c r="O1859" s="42">
        <v>985</v>
      </c>
      <c r="P1859" s="42"/>
      <c r="Q1859" s="42"/>
      <c r="R1859" s="42"/>
      <c r="S1859" s="42">
        <v>0</v>
      </c>
      <c r="T1859" s="103">
        <v>985</v>
      </c>
    </row>
    <row r="1860" spans="1:20" outlineLevel="2" x14ac:dyDescent="0.25">
      <c r="A1860" s="29" t="s">
        <v>566</v>
      </c>
      <c r="B1860" s="29" t="s">
        <v>43</v>
      </c>
      <c r="C1860" s="29" t="s">
        <v>8298</v>
      </c>
      <c r="D1860" s="29" t="s">
        <v>8299</v>
      </c>
      <c r="E1860" s="29">
        <v>331104</v>
      </c>
      <c r="F1860" s="29">
        <v>3</v>
      </c>
      <c r="G1860" s="29">
        <v>0</v>
      </c>
      <c r="H1860" s="29">
        <v>3</v>
      </c>
      <c r="I1860" s="29">
        <v>14.394000000000004</v>
      </c>
      <c r="J1860" s="42">
        <v>518</v>
      </c>
      <c r="K1860" s="29">
        <v>0</v>
      </c>
      <c r="L1860" s="29">
        <v>0</v>
      </c>
      <c r="M1860" s="29">
        <v>0</v>
      </c>
      <c r="N1860" s="29">
        <v>14.712</v>
      </c>
      <c r="O1860" s="42">
        <v>345</v>
      </c>
      <c r="P1860" s="42">
        <v>1</v>
      </c>
      <c r="Q1860" s="42">
        <v>0</v>
      </c>
      <c r="R1860" s="42">
        <v>1</v>
      </c>
      <c r="S1860" s="42">
        <v>59</v>
      </c>
      <c r="T1860" s="103">
        <v>404</v>
      </c>
    </row>
    <row r="1861" spans="1:20" outlineLevel="2" x14ac:dyDescent="0.25">
      <c r="A1861" s="29" t="s">
        <v>566</v>
      </c>
      <c r="B1861" s="29" t="s">
        <v>43</v>
      </c>
      <c r="C1861" s="29" t="s">
        <v>8302</v>
      </c>
      <c r="D1861" s="29" t="s">
        <v>8303</v>
      </c>
      <c r="E1861" s="29">
        <v>331121</v>
      </c>
      <c r="F1861" s="29">
        <v>2</v>
      </c>
      <c r="G1861" s="29">
        <v>0</v>
      </c>
      <c r="H1861" s="29">
        <v>2</v>
      </c>
      <c r="I1861" s="29">
        <v>14.394000000000004</v>
      </c>
      <c r="J1861" s="42">
        <v>345</v>
      </c>
      <c r="K1861" s="29">
        <v>2</v>
      </c>
      <c r="L1861" s="29">
        <v>0</v>
      </c>
      <c r="M1861" s="29">
        <v>2</v>
      </c>
      <c r="N1861" s="29">
        <v>14.712</v>
      </c>
      <c r="O1861" s="42">
        <v>348</v>
      </c>
      <c r="P1861" s="42"/>
      <c r="Q1861" s="42"/>
      <c r="R1861" s="42"/>
      <c r="S1861" s="42">
        <v>0</v>
      </c>
      <c r="T1861" s="103">
        <v>348</v>
      </c>
    </row>
    <row r="1862" spans="1:20" outlineLevel="2" x14ac:dyDescent="0.25">
      <c r="A1862" s="29" t="s">
        <v>566</v>
      </c>
      <c r="B1862" s="29" t="s">
        <v>43</v>
      </c>
      <c r="C1862" s="29" t="s">
        <v>8306</v>
      </c>
      <c r="D1862" s="29" t="s">
        <v>8307</v>
      </c>
      <c r="E1862" s="29">
        <v>331210</v>
      </c>
      <c r="F1862" s="29">
        <v>13</v>
      </c>
      <c r="G1862" s="29">
        <v>2</v>
      </c>
      <c r="H1862" s="29">
        <v>15</v>
      </c>
      <c r="I1862" s="29">
        <v>14.394000000000004</v>
      </c>
      <c r="J1862" s="42">
        <v>2591</v>
      </c>
      <c r="K1862" s="29">
        <v>12</v>
      </c>
      <c r="L1862" s="29">
        <v>0</v>
      </c>
      <c r="M1862" s="29">
        <v>12</v>
      </c>
      <c r="N1862" s="29">
        <v>14.712</v>
      </c>
      <c r="O1862" s="42">
        <v>2433</v>
      </c>
      <c r="P1862" s="42"/>
      <c r="Q1862" s="42"/>
      <c r="R1862" s="42"/>
      <c r="S1862" s="42">
        <v>0</v>
      </c>
      <c r="T1862" s="103">
        <v>2433</v>
      </c>
    </row>
    <row r="1863" spans="1:20" outlineLevel="2" x14ac:dyDescent="0.25">
      <c r="A1863" s="29" t="s">
        <v>566</v>
      </c>
      <c r="B1863" s="29" t="s">
        <v>43</v>
      </c>
      <c r="C1863" s="29" t="s">
        <v>8310</v>
      </c>
      <c r="D1863" s="29" t="s">
        <v>8311</v>
      </c>
      <c r="E1863" s="29">
        <v>331244</v>
      </c>
      <c r="F1863" s="29">
        <v>4</v>
      </c>
      <c r="G1863" s="29">
        <v>0</v>
      </c>
      <c r="H1863" s="29">
        <v>4</v>
      </c>
      <c r="I1863" s="29">
        <v>14.394000000000004</v>
      </c>
      <c r="J1863" s="42">
        <v>691</v>
      </c>
      <c r="K1863" s="29">
        <v>7</v>
      </c>
      <c r="L1863" s="29">
        <v>0</v>
      </c>
      <c r="M1863" s="29">
        <v>7</v>
      </c>
      <c r="N1863" s="29">
        <v>14.712</v>
      </c>
      <c r="O1863" s="42">
        <v>873</v>
      </c>
      <c r="P1863" s="42"/>
      <c r="Q1863" s="42"/>
      <c r="R1863" s="42"/>
      <c r="S1863" s="42">
        <v>0</v>
      </c>
      <c r="T1863" s="103">
        <v>873</v>
      </c>
    </row>
    <row r="1864" spans="1:20" outlineLevel="2" x14ac:dyDescent="0.25">
      <c r="A1864" s="29" t="s">
        <v>566</v>
      </c>
      <c r="B1864" s="29" t="s">
        <v>43</v>
      </c>
      <c r="C1864" s="29" t="s">
        <v>8314</v>
      </c>
      <c r="D1864" s="29" t="s">
        <v>8315</v>
      </c>
      <c r="E1864" s="29">
        <v>331252</v>
      </c>
      <c r="F1864" s="29">
        <v>6</v>
      </c>
      <c r="G1864" s="29">
        <v>0</v>
      </c>
      <c r="H1864" s="29">
        <v>6</v>
      </c>
      <c r="I1864" s="29">
        <v>14.394000000000004</v>
      </c>
      <c r="J1864" s="42">
        <v>1036</v>
      </c>
      <c r="K1864" s="29">
        <v>2</v>
      </c>
      <c r="L1864" s="29">
        <v>0</v>
      </c>
      <c r="M1864" s="29">
        <v>2</v>
      </c>
      <c r="N1864" s="29">
        <v>14.712</v>
      </c>
      <c r="O1864" s="42">
        <v>809</v>
      </c>
      <c r="P1864" s="42"/>
      <c r="Q1864" s="42"/>
      <c r="R1864" s="42"/>
      <c r="S1864" s="42">
        <v>0</v>
      </c>
      <c r="T1864" s="103">
        <v>809</v>
      </c>
    </row>
    <row r="1865" spans="1:20" outlineLevel="2" x14ac:dyDescent="0.25">
      <c r="A1865" s="29" t="s">
        <v>566</v>
      </c>
      <c r="B1865" s="29" t="s">
        <v>43</v>
      </c>
      <c r="C1865" s="29" t="s">
        <v>8318</v>
      </c>
      <c r="D1865" s="29" t="s">
        <v>8319</v>
      </c>
      <c r="E1865" s="29">
        <v>332429</v>
      </c>
      <c r="F1865" s="29">
        <v>8</v>
      </c>
      <c r="G1865" s="29">
        <v>0</v>
      </c>
      <c r="H1865" s="29">
        <v>8</v>
      </c>
      <c r="I1865" s="29">
        <v>14.394000000000004</v>
      </c>
      <c r="J1865" s="42">
        <v>1382</v>
      </c>
      <c r="K1865" s="29">
        <v>4</v>
      </c>
      <c r="L1865" s="29">
        <v>0</v>
      </c>
      <c r="M1865" s="29">
        <v>4</v>
      </c>
      <c r="N1865" s="29">
        <v>14.712</v>
      </c>
      <c r="O1865" s="42">
        <v>1157</v>
      </c>
      <c r="P1865" s="42"/>
      <c r="Q1865" s="42"/>
      <c r="R1865" s="42"/>
      <c r="S1865" s="42">
        <v>0</v>
      </c>
      <c r="T1865" s="103">
        <v>1157</v>
      </c>
    </row>
    <row r="1866" spans="1:20" outlineLevel="2" x14ac:dyDescent="0.25">
      <c r="A1866" s="29" t="s">
        <v>566</v>
      </c>
      <c r="B1866" s="29" t="s">
        <v>43</v>
      </c>
      <c r="C1866" s="29" t="s">
        <v>8323</v>
      </c>
      <c r="D1866" s="29" t="s">
        <v>8324</v>
      </c>
      <c r="E1866" s="29">
        <v>332437</v>
      </c>
      <c r="F1866" s="29">
        <v>2</v>
      </c>
      <c r="G1866" s="29">
        <v>0</v>
      </c>
      <c r="H1866" s="29">
        <v>2</v>
      </c>
      <c r="I1866" s="29">
        <v>14.394000000000004</v>
      </c>
      <c r="J1866" s="42">
        <v>345</v>
      </c>
      <c r="K1866" s="29">
        <v>3</v>
      </c>
      <c r="L1866" s="29">
        <v>0</v>
      </c>
      <c r="M1866" s="29">
        <v>3</v>
      </c>
      <c r="N1866" s="29">
        <v>14.712</v>
      </c>
      <c r="O1866" s="42">
        <v>407</v>
      </c>
      <c r="P1866" s="42"/>
      <c r="Q1866" s="42"/>
      <c r="R1866" s="42"/>
      <c r="S1866" s="42">
        <v>0</v>
      </c>
      <c r="T1866" s="103">
        <v>407</v>
      </c>
    </row>
    <row r="1867" spans="1:20" outlineLevel="2" x14ac:dyDescent="0.25">
      <c r="A1867" s="29" t="s">
        <v>566</v>
      </c>
      <c r="B1867" s="29" t="s">
        <v>43</v>
      </c>
      <c r="C1867" s="29" t="s">
        <v>8327</v>
      </c>
      <c r="D1867" s="29" t="s">
        <v>8328</v>
      </c>
      <c r="E1867" s="29">
        <v>332445</v>
      </c>
      <c r="F1867" s="29">
        <v>6</v>
      </c>
      <c r="G1867" s="29">
        <v>0</v>
      </c>
      <c r="H1867" s="29">
        <v>6</v>
      </c>
      <c r="I1867" s="29">
        <v>14.394000000000004</v>
      </c>
      <c r="J1867" s="42">
        <v>1036</v>
      </c>
      <c r="K1867" s="29">
        <v>6</v>
      </c>
      <c r="L1867" s="29">
        <v>1</v>
      </c>
      <c r="M1867" s="29">
        <v>7</v>
      </c>
      <c r="N1867" s="29">
        <v>14.712</v>
      </c>
      <c r="O1867" s="42">
        <v>1103</v>
      </c>
      <c r="P1867" s="42"/>
      <c r="Q1867" s="42"/>
      <c r="R1867" s="42"/>
      <c r="S1867" s="42">
        <v>0</v>
      </c>
      <c r="T1867" s="103">
        <v>1103</v>
      </c>
    </row>
    <row r="1868" spans="1:20" outlineLevel="2" x14ac:dyDescent="0.25">
      <c r="A1868" s="29" t="s">
        <v>566</v>
      </c>
      <c r="B1868" s="29" t="s">
        <v>43</v>
      </c>
      <c r="C1868" s="29" t="s">
        <v>8331</v>
      </c>
      <c r="D1868" s="29" t="s">
        <v>8332</v>
      </c>
      <c r="E1868" s="29">
        <v>332453</v>
      </c>
      <c r="F1868" s="29">
        <v>1</v>
      </c>
      <c r="G1868" s="29">
        <v>0</v>
      </c>
      <c r="H1868" s="29">
        <v>1</v>
      </c>
      <c r="I1868" s="29">
        <v>14.394000000000004</v>
      </c>
      <c r="J1868" s="42">
        <v>173</v>
      </c>
      <c r="K1868" s="29">
        <v>1</v>
      </c>
      <c r="L1868" s="29">
        <v>0</v>
      </c>
      <c r="M1868" s="29">
        <v>1</v>
      </c>
      <c r="N1868" s="29">
        <v>14.712</v>
      </c>
      <c r="O1868" s="42">
        <v>174</v>
      </c>
      <c r="P1868" s="42"/>
      <c r="Q1868" s="42"/>
      <c r="R1868" s="42"/>
      <c r="S1868" s="42">
        <v>0</v>
      </c>
      <c r="T1868" s="103">
        <v>174</v>
      </c>
    </row>
    <row r="1869" spans="1:20" outlineLevel="2" x14ac:dyDescent="0.25">
      <c r="A1869" s="29" t="s">
        <v>566</v>
      </c>
      <c r="B1869" s="29" t="s">
        <v>43</v>
      </c>
      <c r="C1869" s="29" t="s">
        <v>8335</v>
      </c>
      <c r="D1869" s="29" t="s">
        <v>5220</v>
      </c>
      <c r="E1869" s="29">
        <v>332461</v>
      </c>
      <c r="F1869" s="29">
        <v>21</v>
      </c>
      <c r="G1869" s="29">
        <v>3</v>
      </c>
      <c r="H1869" s="29">
        <v>24</v>
      </c>
      <c r="I1869" s="29">
        <v>14.394000000000004</v>
      </c>
      <c r="J1869" s="42">
        <v>4145</v>
      </c>
      <c r="K1869" s="29">
        <v>19</v>
      </c>
      <c r="L1869" s="29">
        <v>1</v>
      </c>
      <c r="M1869" s="29">
        <v>20</v>
      </c>
      <c r="N1869" s="29">
        <v>14.712</v>
      </c>
      <c r="O1869" s="42">
        <v>3941</v>
      </c>
      <c r="P1869" s="42"/>
      <c r="Q1869" s="42"/>
      <c r="R1869" s="42"/>
      <c r="S1869" s="42">
        <v>0</v>
      </c>
      <c r="T1869" s="103">
        <v>3941</v>
      </c>
    </row>
    <row r="1870" spans="1:20" outlineLevel="2" x14ac:dyDescent="0.25">
      <c r="A1870" s="29" t="s">
        <v>566</v>
      </c>
      <c r="B1870" s="29" t="s">
        <v>43</v>
      </c>
      <c r="C1870" s="29" t="s">
        <v>8337</v>
      </c>
      <c r="D1870" s="29" t="s">
        <v>8338</v>
      </c>
      <c r="E1870" s="29">
        <v>332470</v>
      </c>
      <c r="F1870" s="29">
        <v>4</v>
      </c>
      <c r="G1870" s="29">
        <v>0</v>
      </c>
      <c r="H1870" s="29">
        <v>4</v>
      </c>
      <c r="I1870" s="29">
        <v>14.394000000000004</v>
      </c>
      <c r="J1870" s="42">
        <v>691</v>
      </c>
      <c r="K1870" s="29">
        <v>4</v>
      </c>
      <c r="L1870" s="29">
        <v>0</v>
      </c>
      <c r="M1870" s="29">
        <v>4</v>
      </c>
      <c r="N1870" s="29">
        <v>14.712</v>
      </c>
      <c r="O1870" s="42">
        <v>696</v>
      </c>
      <c r="P1870" s="42"/>
      <c r="Q1870" s="42"/>
      <c r="R1870" s="42"/>
      <c r="S1870" s="42">
        <v>0</v>
      </c>
      <c r="T1870" s="103">
        <v>696</v>
      </c>
    </row>
    <row r="1871" spans="1:20" outlineLevel="2" x14ac:dyDescent="0.25">
      <c r="A1871" s="29" t="s">
        <v>566</v>
      </c>
      <c r="B1871" s="29" t="s">
        <v>43</v>
      </c>
      <c r="C1871" s="29" t="s">
        <v>8341</v>
      </c>
      <c r="D1871" s="29" t="s">
        <v>8342</v>
      </c>
      <c r="E1871" s="29">
        <v>332488</v>
      </c>
      <c r="F1871" s="29">
        <v>2</v>
      </c>
      <c r="G1871" s="29">
        <v>0</v>
      </c>
      <c r="H1871" s="29">
        <v>2</v>
      </c>
      <c r="I1871" s="29">
        <v>14.394000000000004</v>
      </c>
      <c r="J1871" s="42">
        <v>345</v>
      </c>
      <c r="K1871" s="29">
        <v>2</v>
      </c>
      <c r="L1871" s="29">
        <v>0</v>
      </c>
      <c r="M1871" s="29">
        <v>2</v>
      </c>
      <c r="N1871" s="29">
        <v>14.712</v>
      </c>
      <c r="O1871" s="42">
        <v>348</v>
      </c>
      <c r="P1871" s="42"/>
      <c r="Q1871" s="42"/>
      <c r="R1871" s="42"/>
      <c r="S1871" s="42">
        <v>0</v>
      </c>
      <c r="T1871" s="103">
        <v>348</v>
      </c>
    </row>
    <row r="1872" spans="1:20" outlineLevel="2" x14ac:dyDescent="0.25">
      <c r="A1872" s="29" t="s">
        <v>566</v>
      </c>
      <c r="B1872" s="29" t="s">
        <v>43</v>
      </c>
      <c r="C1872" s="29" t="s">
        <v>8345</v>
      </c>
      <c r="D1872" s="29" t="s">
        <v>8346</v>
      </c>
      <c r="E1872" s="29">
        <v>332496</v>
      </c>
      <c r="F1872" s="29">
        <v>7</v>
      </c>
      <c r="G1872" s="29">
        <v>0</v>
      </c>
      <c r="H1872" s="29">
        <v>7</v>
      </c>
      <c r="I1872" s="29">
        <v>14.394000000000004</v>
      </c>
      <c r="J1872" s="42">
        <v>1209</v>
      </c>
      <c r="K1872" s="29">
        <v>9</v>
      </c>
      <c r="L1872" s="29">
        <v>0</v>
      </c>
      <c r="M1872" s="29">
        <v>9</v>
      </c>
      <c r="N1872" s="29">
        <v>14.712</v>
      </c>
      <c r="O1872" s="42">
        <v>1336</v>
      </c>
      <c r="P1872" s="42"/>
      <c r="Q1872" s="42"/>
      <c r="R1872" s="42"/>
      <c r="S1872" s="42">
        <v>0</v>
      </c>
      <c r="T1872" s="103">
        <v>1336</v>
      </c>
    </row>
    <row r="1873" spans="1:20" outlineLevel="2" x14ac:dyDescent="0.25">
      <c r="A1873" s="29" t="s">
        <v>566</v>
      </c>
      <c r="B1873" s="29" t="s">
        <v>43</v>
      </c>
      <c r="C1873" s="29" t="s">
        <v>8349</v>
      </c>
      <c r="D1873" s="29" t="s">
        <v>7040</v>
      </c>
      <c r="E1873" s="29">
        <v>332500</v>
      </c>
      <c r="F1873" s="29">
        <v>8</v>
      </c>
      <c r="G1873" s="29">
        <v>1</v>
      </c>
      <c r="H1873" s="29">
        <v>9</v>
      </c>
      <c r="I1873" s="29">
        <v>14.394000000000004</v>
      </c>
      <c r="J1873" s="42">
        <v>1555</v>
      </c>
      <c r="K1873" s="29">
        <v>10</v>
      </c>
      <c r="L1873" s="29">
        <v>0</v>
      </c>
      <c r="M1873" s="29">
        <v>10</v>
      </c>
      <c r="N1873" s="29">
        <v>14.712</v>
      </c>
      <c r="O1873" s="42">
        <v>1625</v>
      </c>
      <c r="P1873" s="42"/>
      <c r="Q1873" s="42"/>
      <c r="R1873" s="42"/>
      <c r="S1873" s="42">
        <v>0</v>
      </c>
      <c r="T1873" s="103">
        <v>1625</v>
      </c>
    </row>
    <row r="1874" spans="1:20" outlineLevel="2" x14ac:dyDescent="0.25">
      <c r="A1874" s="29" t="s">
        <v>566</v>
      </c>
      <c r="B1874" s="29" t="s">
        <v>43</v>
      </c>
      <c r="C1874" s="29" t="s">
        <v>8351</v>
      </c>
      <c r="D1874" s="29" t="s">
        <v>8352</v>
      </c>
      <c r="E1874" s="29">
        <v>332526</v>
      </c>
      <c r="F1874" s="29">
        <v>6</v>
      </c>
      <c r="G1874" s="29">
        <v>0</v>
      </c>
      <c r="H1874" s="29">
        <v>6</v>
      </c>
      <c r="I1874" s="29">
        <v>14.394000000000004</v>
      </c>
      <c r="J1874" s="42">
        <v>1036</v>
      </c>
      <c r="K1874" s="29">
        <v>5</v>
      </c>
      <c r="L1874" s="29">
        <v>0</v>
      </c>
      <c r="M1874" s="29">
        <v>5</v>
      </c>
      <c r="N1874" s="29">
        <v>14.712</v>
      </c>
      <c r="O1874" s="42">
        <v>985</v>
      </c>
      <c r="P1874" s="42"/>
      <c r="Q1874" s="42"/>
      <c r="R1874" s="42"/>
      <c r="S1874" s="42">
        <v>0</v>
      </c>
      <c r="T1874" s="103">
        <v>985</v>
      </c>
    </row>
    <row r="1875" spans="1:20" outlineLevel="2" x14ac:dyDescent="0.25">
      <c r="A1875" s="29" t="s">
        <v>566</v>
      </c>
      <c r="B1875" s="29" t="s">
        <v>43</v>
      </c>
      <c r="C1875" s="29" t="s">
        <v>8355</v>
      </c>
      <c r="D1875" s="29" t="s">
        <v>8356</v>
      </c>
      <c r="E1875" s="29">
        <v>332542</v>
      </c>
      <c r="F1875" s="29">
        <v>4</v>
      </c>
      <c r="G1875" s="29">
        <v>0</v>
      </c>
      <c r="H1875" s="29">
        <v>4</v>
      </c>
      <c r="I1875" s="29">
        <v>14.394000000000004</v>
      </c>
      <c r="J1875" s="42">
        <v>691</v>
      </c>
      <c r="K1875" s="29">
        <v>1</v>
      </c>
      <c r="L1875" s="29">
        <v>0</v>
      </c>
      <c r="M1875" s="29">
        <v>1</v>
      </c>
      <c r="N1875" s="29">
        <v>14.712</v>
      </c>
      <c r="O1875" s="42">
        <v>519</v>
      </c>
      <c r="P1875" s="42"/>
      <c r="Q1875" s="42"/>
      <c r="R1875" s="42"/>
      <c r="S1875" s="42">
        <v>0</v>
      </c>
      <c r="T1875" s="103">
        <v>519</v>
      </c>
    </row>
    <row r="1876" spans="1:20" outlineLevel="2" x14ac:dyDescent="0.25">
      <c r="A1876" s="29" t="s">
        <v>566</v>
      </c>
      <c r="B1876" s="29" t="s">
        <v>43</v>
      </c>
      <c r="C1876" s="29" t="s">
        <v>8359</v>
      </c>
      <c r="D1876" s="29" t="s">
        <v>8360</v>
      </c>
      <c r="E1876" s="29">
        <v>332551</v>
      </c>
      <c r="F1876" s="29">
        <v>3</v>
      </c>
      <c r="G1876" s="29">
        <v>0</v>
      </c>
      <c r="H1876" s="29">
        <v>3</v>
      </c>
      <c r="I1876" s="29">
        <v>14.394000000000004</v>
      </c>
      <c r="J1876" s="42">
        <v>518</v>
      </c>
      <c r="K1876" s="29">
        <v>5</v>
      </c>
      <c r="L1876" s="29">
        <v>0</v>
      </c>
      <c r="M1876" s="29">
        <v>5</v>
      </c>
      <c r="N1876" s="29">
        <v>14.712</v>
      </c>
      <c r="O1876" s="42">
        <v>640</v>
      </c>
      <c r="P1876" s="42"/>
      <c r="Q1876" s="42"/>
      <c r="R1876" s="42"/>
      <c r="S1876" s="42">
        <v>0</v>
      </c>
      <c r="T1876" s="103">
        <v>640</v>
      </c>
    </row>
    <row r="1877" spans="1:20" outlineLevel="2" x14ac:dyDescent="0.25">
      <c r="A1877" s="29" t="s">
        <v>566</v>
      </c>
      <c r="B1877" s="29" t="s">
        <v>43</v>
      </c>
      <c r="C1877" s="29" t="s">
        <v>8363</v>
      </c>
      <c r="D1877" s="29" t="s">
        <v>8364</v>
      </c>
      <c r="E1877" s="29">
        <v>332569</v>
      </c>
      <c r="F1877" s="29">
        <v>6</v>
      </c>
      <c r="G1877" s="29">
        <v>0</v>
      </c>
      <c r="H1877" s="29">
        <v>6</v>
      </c>
      <c r="I1877" s="29">
        <v>14.394000000000004</v>
      </c>
      <c r="J1877" s="42">
        <v>1036</v>
      </c>
      <c r="K1877" s="29">
        <v>2</v>
      </c>
      <c r="L1877" s="29">
        <v>0</v>
      </c>
      <c r="M1877" s="29">
        <v>2</v>
      </c>
      <c r="N1877" s="29">
        <v>14.712</v>
      </c>
      <c r="O1877" s="42">
        <v>809</v>
      </c>
      <c r="P1877" s="42"/>
      <c r="Q1877" s="42"/>
      <c r="R1877" s="42"/>
      <c r="S1877" s="42">
        <v>0</v>
      </c>
      <c r="T1877" s="103">
        <v>809</v>
      </c>
    </row>
    <row r="1878" spans="1:20" outlineLevel="2" x14ac:dyDescent="0.25">
      <c r="A1878" s="29" t="s">
        <v>566</v>
      </c>
      <c r="B1878" s="29" t="s">
        <v>43</v>
      </c>
      <c r="C1878" s="29" t="s">
        <v>8367</v>
      </c>
      <c r="D1878" s="29" t="s">
        <v>8368</v>
      </c>
      <c r="E1878" s="29">
        <v>332585</v>
      </c>
      <c r="F1878" s="29">
        <v>3</v>
      </c>
      <c r="G1878" s="29">
        <v>0</v>
      </c>
      <c r="H1878" s="29">
        <v>3</v>
      </c>
      <c r="I1878" s="29">
        <v>14.394000000000004</v>
      </c>
      <c r="J1878" s="42">
        <v>518</v>
      </c>
      <c r="K1878" s="29">
        <v>2</v>
      </c>
      <c r="L1878" s="29">
        <v>0</v>
      </c>
      <c r="M1878" s="29">
        <v>2</v>
      </c>
      <c r="N1878" s="29">
        <v>14.712</v>
      </c>
      <c r="O1878" s="42">
        <v>463</v>
      </c>
      <c r="P1878" s="42"/>
      <c r="Q1878" s="42"/>
      <c r="R1878" s="42"/>
      <c r="S1878" s="42">
        <v>0</v>
      </c>
      <c r="T1878" s="103">
        <v>463</v>
      </c>
    </row>
    <row r="1879" spans="1:20" outlineLevel="2" x14ac:dyDescent="0.25">
      <c r="A1879" s="29" t="s">
        <v>566</v>
      </c>
      <c r="B1879" s="29" t="s">
        <v>43</v>
      </c>
      <c r="C1879" s="29" t="s">
        <v>8371</v>
      </c>
      <c r="D1879" s="29" t="s">
        <v>8372</v>
      </c>
      <c r="E1879" s="29">
        <v>332593</v>
      </c>
      <c r="F1879" s="29">
        <v>12</v>
      </c>
      <c r="G1879" s="29">
        <v>0</v>
      </c>
      <c r="H1879" s="29">
        <v>12</v>
      </c>
      <c r="I1879" s="29">
        <v>14.394000000000004</v>
      </c>
      <c r="J1879" s="42">
        <v>2073</v>
      </c>
      <c r="K1879" s="29">
        <v>20</v>
      </c>
      <c r="L1879" s="29">
        <v>0</v>
      </c>
      <c r="M1879" s="29">
        <v>20</v>
      </c>
      <c r="N1879" s="29">
        <v>14.712</v>
      </c>
      <c r="O1879" s="42">
        <v>2559</v>
      </c>
      <c r="P1879" s="42"/>
      <c r="Q1879" s="42"/>
      <c r="R1879" s="42"/>
      <c r="S1879" s="42">
        <v>0</v>
      </c>
      <c r="T1879" s="103">
        <v>2559</v>
      </c>
    </row>
    <row r="1880" spans="1:20" outlineLevel="2" x14ac:dyDescent="0.25">
      <c r="A1880" s="29" t="s">
        <v>566</v>
      </c>
      <c r="B1880" s="29" t="s">
        <v>43</v>
      </c>
      <c r="C1880" s="29" t="s">
        <v>8375</v>
      </c>
      <c r="D1880" s="29" t="s">
        <v>8376</v>
      </c>
      <c r="E1880" s="29">
        <v>332607</v>
      </c>
      <c r="F1880" s="29">
        <v>18</v>
      </c>
      <c r="G1880" s="29">
        <v>0</v>
      </c>
      <c r="H1880" s="29">
        <v>18</v>
      </c>
      <c r="I1880" s="29">
        <v>14.394000000000004</v>
      </c>
      <c r="J1880" s="42">
        <v>3109</v>
      </c>
      <c r="K1880" s="29">
        <v>12</v>
      </c>
      <c r="L1880" s="29">
        <v>0</v>
      </c>
      <c r="M1880" s="29">
        <v>12</v>
      </c>
      <c r="N1880" s="29">
        <v>14.712</v>
      </c>
      <c r="O1880" s="42">
        <v>2779</v>
      </c>
      <c r="P1880" s="42"/>
      <c r="Q1880" s="42"/>
      <c r="R1880" s="42"/>
      <c r="S1880" s="42">
        <v>0</v>
      </c>
      <c r="T1880" s="103">
        <v>2779</v>
      </c>
    </row>
    <row r="1881" spans="1:20" outlineLevel="2" x14ac:dyDescent="0.25">
      <c r="A1881" s="29" t="s">
        <v>566</v>
      </c>
      <c r="B1881" s="29" t="s">
        <v>43</v>
      </c>
      <c r="C1881" s="29" t="s">
        <v>8379</v>
      </c>
      <c r="D1881" s="29" t="s">
        <v>8380</v>
      </c>
      <c r="E1881" s="29">
        <v>332615</v>
      </c>
      <c r="F1881" s="29">
        <v>3</v>
      </c>
      <c r="G1881" s="29">
        <v>0</v>
      </c>
      <c r="H1881" s="29">
        <v>3</v>
      </c>
      <c r="I1881" s="29">
        <v>14.394000000000004</v>
      </c>
      <c r="J1881" s="42">
        <v>518</v>
      </c>
      <c r="K1881" s="29">
        <v>5</v>
      </c>
      <c r="L1881" s="29">
        <v>0</v>
      </c>
      <c r="M1881" s="29">
        <v>5</v>
      </c>
      <c r="N1881" s="29">
        <v>14.712</v>
      </c>
      <c r="O1881" s="42">
        <v>640</v>
      </c>
      <c r="P1881" s="42"/>
      <c r="Q1881" s="42"/>
      <c r="R1881" s="42"/>
      <c r="S1881" s="42">
        <v>0</v>
      </c>
      <c r="T1881" s="103">
        <v>640</v>
      </c>
    </row>
    <row r="1882" spans="1:20" outlineLevel="2" x14ac:dyDescent="0.25">
      <c r="A1882" s="29" t="s">
        <v>566</v>
      </c>
      <c r="B1882" s="29" t="s">
        <v>43</v>
      </c>
      <c r="C1882" s="29" t="s">
        <v>8383</v>
      </c>
      <c r="D1882" s="29" t="s">
        <v>8384</v>
      </c>
      <c r="E1882" s="29">
        <v>332623</v>
      </c>
      <c r="F1882" s="29">
        <v>4</v>
      </c>
      <c r="G1882" s="29">
        <v>0</v>
      </c>
      <c r="H1882" s="29">
        <v>4</v>
      </c>
      <c r="I1882" s="29">
        <v>14.394000000000004</v>
      </c>
      <c r="J1882" s="42">
        <v>691</v>
      </c>
      <c r="K1882" s="29">
        <v>1</v>
      </c>
      <c r="L1882" s="29">
        <v>0</v>
      </c>
      <c r="M1882" s="29">
        <v>1</v>
      </c>
      <c r="N1882" s="29">
        <v>14.712</v>
      </c>
      <c r="O1882" s="42">
        <v>519</v>
      </c>
      <c r="P1882" s="42"/>
      <c r="Q1882" s="42"/>
      <c r="R1882" s="42"/>
      <c r="S1882" s="42">
        <v>0</v>
      </c>
      <c r="T1882" s="103">
        <v>519</v>
      </c>
    </row>
    <row r="1883" spans="1:20" outlineLevel="2" x14ac:dyDescent="0.25">
      <c r="A1883" s="29" t="s">
        <v>566</v>
      </c>
      <c r="B1883" s="29" t="s">
        <v>43</v>
      </c>
      <c r="C1883" s="29" t="s">
        <v>8387</v>
      </c>
      <c r="D1883" s="29" t="s">
        <v>8388</v>
      </c>
      <c r="E1883" s="29">
        <v>332631</v>
      </c>
      <c r="F1883" s="29">
        <v>6</v>
      </c>
      <c r="G1883" s="29">
        <v>3</v>
      </c>
      <c r="H1883" s="29">
        <v>9</v>
      </c>
      <c r="I1883" s="29">
        <v>14.394000000000004</v>
      </c>
      <c r="J1883" s="42">
        <v>1555</v>
      </c>
      <c r="K1883" s="29">
        <v>8</v>
      </c>
      <c r="L1883" s="29">
        <v>0</v>
      </c>
      <c r="M1883" s="29">
        <v>8</v>
      </c>
      <c r="N1883" s="29">
        <v>14.712</v>
      </c>
      <c r="O1883" s="42">
        <v>1507</v>
      </c>
      <c r="P1883" s="42"/>
      <c r="Q1883" s="42"/>
      <c r="R1883" s="42"/>
      <c r="S1883" s="42">
        <v>0</v>
      </c>
      <c r="T1883" s="103">
        <v>1507</v>
      </c>
    </row>
    <row r="1884" spans="1:20" outlineLevel="2" x14ac:dyDescent="0.25">
      <c r="A1884" s="29" t="s">
        <v>566</v>
      </c>
      <c r="B1884" s="29" t="s">
        <v>43</v>
      </c>
      <c r="C1884" s="29" t="s">
        <v>8391</v>
      </c>
      <c r="D1884" s="29" t="s">
        <v>8392</v>
      </c>
      <c r="E1884" s="29">
        <v>332640</v>
      </c>
      <c r="F1884" s="29">
        <v>3</v>
      </c>
      <c r="G1884" s="29">
        <v>0</v>
      </c>
      <c r="H1884" s="29">
        <v>3</v>
      </c>
      <c r="I1884" s="29">
        <v>14.394000000000004</v>
      </c>
      <c r="J1884" s="42">
        <v>518</v>
      </c>
      <c r="K1884" s="29">
        <v>4</v>
      </c>
      <c r="L1884" s="29">
        <v>0</v>
      </c>
      <c r="M1884" s="29">
        <v>4</v>
      </c>
      <c r="N1884" s="29">
        <v>14.712</v>
      </c>
      <c r="O1884" s="42">
        <v>581</v>
      </c>
      <c r="P1884" s="42"/>
      <c r="Q1884" s="42"/>
      <c r="R1884" s="42"/>
      <c r="S1884" s="42">
        <v>0</v>
      </c>
      <c r="T1884" s="103">
        <v>581</v>
      </c>
    </row>
    <row r="1885" spans="1:20" outlineLevel="2" x14ac:dyDescent="0.25">
      <c r="A1885" s="29" t="s">
        <v>566</v>
      </c>
      <c r="B1885" s="29" t="s">
        <v>43</v>
      </c>
      <c r="C1885" s="29" t="s">
        <v>8395</v>
      </c>
      <c r="D1885" s="29" t="s">
        <v>8396</v>
      </c>
      <c r="E1885" s="29">
        <v>332658</v>
      </c>
      <c r="F1885" s="29">
        <v>8</v>
      </c>
      <c r="G1885" s="29">
        <v>0</v>
      </c>
      <c r="H1885" s="29">
        <v>8</v>
      </c>
      <c r="I1885" s="29">
        <v>14.394000000000004</v>
      </c>
      <c r="J1885" s="42">
        <v>1382</v>
      </c>
      <c r="K1885" s="29">
        <v>7</v>
      </c>
      <c r="L1885" s="29">
        <v>0</v>
      </c>
      <c r="M1885" s="29">
        <v>7</v>
      </c>
      <c r="N1885" s="29">
        <v>14.712</v>
      </c>
      <c r="O1885" s="42">
        <v>1333</v>
      </c>
      <c r="P1885" s="42"/>
      <c r="Q1885" s="42"/>
      <c r="R1885" s="42"/>
      <c r="S1885" s="42">
        <v>0</v>
      </c>
      <c r="T1885" s="103">
        <v>1333</v>
      </c>
    </row>
    <row r="1886" spans="1:20" outlineLevel="2" x14ac:dyDescent="0.25">
      <c r="A1886" s="29" t="s">
        <v>566</v>
      </c>
      <c r="B1886" s="29" t="s">
        <v>43</v>
      </c>
      <c r="C1886" s="29" t="s">
        <v>8399</v>
      </c>
      <c r="D1886" s="29" t="s">
        <v>8400</v>
      </c>
      <c r="E1886" s="29">
        <v>332674</v>
      </c>
      <c r="F1886" s="29">
        <v>4</v>
      </c>
      <c r="G1886" s="29">
        <v>0</v>
      </c>
      <c r="H1886" s="29">
        <v>4</v>
      </c>
      <c r="I1886" s="29">
        <v>14.394000000000004</v>
      </c>
      <c r="J1886" s="42">
        <v>691</v>
      </c>
      <c r="K1886" s="29">
        <v>4</v>
      </c>
      <c r="L1886" s="29">
        <v>0</v>
      </c>
      <c r="M1886" s="29">
        <v>4</v>
      </c>
      <c r="N1886" s="29">
        <v>14.712</v>
      </c>
      <c r="O1886" s="42">
        <v>696</v>
      </c>
      <c r="P1886" s="42"/>
      <c r="Q1886" s="42"/>
      <c r="R1886" s="42"/>
      <c r="S1886" s="42">
        <v>0</v>
      </c>
      <c r="T1886" s="103">
        <v>696</v>
      </c>
    </row>
    <row r="1887" spans="1:20" outlineLevel="2" x14ac:dyDescent="0.25">
      <c r="A1887" s="29" t="s">
        <v>566</v>
      </c>
      <c r="B1887" s="29" t="s">
        <v>43</v>
      </c>
      <c r="C1887" s="29" t="s">
        <v>8403</v>
      </c>
      <c r="D1887" s="29" t="s">
        <v>8404</v>
      </c>
      <c r="E1887" s="29">
        <v>332691</v>
      </c>
      <c r="F1887" s="29">
        <v>10</v>
      </c>
      <c r="G1887" s="29">
        <v>3</v>
      </c>
      <c r="H1887" s="29">
        <v>13</v>
      </c>
      <c r="I1887" s="29">
        <v>14.394000000000004</v>
      </c>
      <c r="J1887" s="42">
        <v>2245</v>
      </c>
      <c r="K1887" s="29">
        <v>13</v>
      </c>
      <c r="L1887" s="29">
        <v>0</v>
      </c>
      <c r="M1887" s="29">
        <v>13</v>
      </c>
      <c r="N1887" s="29">
        <v>14.712</v>
      </c>
      <c r="O1887" s="42">
        <v>2262</v>
      </c>
      <c r="P1887" s="42"/>
      <c r="Q1887" s="42"/>
      <c r="R1887" s="42"/>
      <c r="S1887" s="42">
        <v>0</v>
      </c>
      <c r="T1887" s="103">
        <v>2262</v>
      </c>
    </row>
    <row r="1888" spans="1:20" outlineLevel="2" x14ac:dyDescent="0.25">
      <c r="A1888" s="29" t="s">
        <v>566</v>
      </c>
      <c r="B1888" s="29" t="s">
        <v>43</v>
      </c>
      <c r="C1888" s="29" t="s">
        <v>8407</v>
      </c>
      <c r="D1888" s="29" t="s">
        <v>8408</v>
      </c>
      <c r="E1888" s="29">
        <v>332721</v>
      </c>
      <c r="F1888" s="29">
        <v>3</v>
      </c>
      <c r="G1888" s="29">
        <v>0</v>
      </c>
      <c r="H1888" s="29">
        <v>3</v>
      </c>
      <c r="I1888" s="29">
        <v>14.394000000000004</v>
      </c>
      <c r="J1888" s="42">
        <v>518</v>
      </c>
      <c r="K1888" s="29">
        <v>1</v>
      </c>
      <c r="L1888" s="29">
        <v>0</v>
      </c>
      <c r="M1888" s="29">
        <v>1</v>
      </c>
      <c r="N1888" s="29">
        <v>14.712</v>
      </c>
      <c r="O1888" s="42">
        <v>404</v>
      </c>
      <c r="P1888" s="42"/>
      <c r="Q1888" s="42"/>
      <c r="R1888" s="42"/>
      <c r="S1888" s="42">
        <v>0</v>
      </c>
      <c r="T1888" s="103">
        <v>404</v>
      </c>
    </row>
    <row r="1889" spans="1:20" outlineLevel="2" x14ac:dyDescent="0.25">
      <c r="A1889" s="29" t="s">
        <v>566</v>
      </c>
      <c r="B1889" s="29" t="s">
        <v>43</v>
      </c>
      <c r="C1889" s="29" t="s">
        <v>8411</v>
      </c>
      <c r="D1889" s="29" t="s">
        <v>8412</v>
      </c>
      <c r="E1889" s="29">
        <v>332747</v>
      </c>
      <c r="F1889" s="29">
        <v>0</v>
      </c>
      <c r="G1889" s="29">
        <v>0</v>
      </c>
      <c r="H1889" s="29">
        <v>0</v>
      </c>
      <c r="I1889" s="29">
        <v>14.394000000000004</v>
      </c>
      <c r="J1889" s="42">
        <v>0</v>
      </c>
      <c r="K1889" s="29">
        <v>0</v>
      </c>
      <c r="L1889" s="29">
        <v>0</v>
      </c>
      <c r="M1889" s="29">
        <v>0</v>
      </c>
      <c r="N1889" s="29">
        <v>14.712</v>
      </c>
      <c r="O1889" s="42">
        <v>0</v>
      </c>
      <c r="P1889" s="42"/>
      <c r="Q1889" s="42"/>
      <c r="R1889" s="42"/>
      <c r="S1889" s="42">
        <v>0</v>
      </c>
      <c r="T1889" s="103">
        <v>0</v>
      </c>
    </row>
    <row r="1890" spans="1:20" outlineLevel="2" x14ac:dyDescent="0.25">
      <c r="A1890" s="29" t="s">
        <v>566</v>
      </c>
      <c r="B1890" s="29" t="s">
        <v>43</v>
      </c>
      <c r="C1890" s="29" t="s">
        <v>8415</v>
      </c>
      <c r="D1890" s="29" t="s">
        <v>8416</v>
      </c>
      <c r="E1890" s="29">
        <v>332763</v>
      </c>
      <c r="F1890" s="29">
        <v>6</v>
      </c>
      <c r="G1890" s="29">
        <v>4</v>
      </c>
      <c r="H1890" s="29">
        <v>10</v>
      </c>
      <c r="I1890" s="29">
        <v>14.394000000000004</v>
      </c>
      <c r="J1890" s="42">
        <v>1727</v>
      </c>
      <c r="K1890" s="29">
        <v>9</v>
      </c>
      <c r="L1890" s="29">
        <v>0</v>
      </c>
      <c r="M1890" s="29">
        <v>9</v>
      </c>
      <c r="N1890" s="29">
        <v>14.712</v>
      </c>
      <c r="O1890" s="42">
        <v>1681</v>
      </c>
      <c r="P1890" s="42"/>
      <c r="Q1890" s="42"/>
      <c r="R1890" s="42"/>
      <c r="S1890" s="42">
        <v>0</v>
      </c>
      <c r="T1890" s="103">
        <v>1681</v>
      </c>
    </row>
    <row r="1891" spans="1:20" outlineLevel="2" x14ac:dyDescent="0.25">
      <c r="A1891" s="29" t="s">
        <v>566</v>
      </c>
      <c r="B1891" s="29" t="s">
        <v>43</v>
      </c>
      <c r="C1891" s="29" t="s">
        <v>8419</v>
      </c>
      <c r="D1891" s="29" t="s">
        <v>8420</v>
      </c>
      <c r="E1891" s="29">
        <v>332810</v>
      </c>
      <c r="F1891" s="29">
        <v>31</v>
      </c>
      <c r="G1891" s="29">
        <v>0</v>
      </c>
      <c r="H1891" s="29">
        <v>31</v>
      </c>
      <c r="I1891" s="29">
        <v>14.394000000000004</v>
      </c>
      <c r="J1891" s="42">
        <v>5355</v>
      </c>
      <c r="K1891" s="29">
        <v>41</v>
      </c>
      <c r="L1891" s="29">
        <v>3</v>
      </c>
      <c r="M1891" s="29">
        <v>44</v>
      </c>
      <c r="N1891" s="29">
        <v>14.712</v>
      </c>
      <c r="O1891" s="42">
        <v>6159</v>
      </c>
      <c r="P1891" s="42"/>
      <c r="Q1891" s="42"/>
      <c r="R1891" s="42"/>
      <c r="S1891" s="42">
        <v>0</v>
      </c>
      <c r="T1891" s="103">
        <v>6159</v>
      </c>
    </row>
    <row r="1892" spans="1:20" outlineLevel="2" x14ac:dyDescent="0.25">
      <c r="A1892" s="29" t="s">
        <v>566</v>
      </c>
      <c r="B1892" s="29" t="s">
        <v>43</v>
      </c>
      <c r="C1892" s="29" t="s">
        <v>8423</v>
      </c>
      <c r="D1892" s="29" t="s">
        <v>8424</v>
      </c>
      <c r="E1892" s="29">
        <v>332828</v>
      </c>
      <c r="F1892" s="29">
        <v>32</v>
      </c>
      <c r="G1892" s="29">
        <v>0</v>
      </c>
      <c r="H1892" s="29">
        <v>32</v>
      </c>
      <c r="I1892" s="29">
        <v>14.394000000000004</v>
      </c>
      <c r="J1892" s="42">
        <v>5527</v>
      </c>
      <c r="K1892" s="29">
        <v>18</v>
      </c>
      <c r="L1892" s="29">
        <v>0</v>
      </c>
      <c r="M1892" s="29">
        <v>18</v>
      </c>
      <c r="N1892" s="29">
        <v>14.712</v>
      </c>
      <c r="O1892" s="42">
        <v>4744</v>
      </c>
      <c r="P1892" s="42"/>
      <c r="Q1892" s="42"/>
      <c r="R1892" s="42"/>
      <c r="S1892" s="42">
        <v>0</v>
      </c>
      <c r="T1892" s="103">
        <v>4744</v>
      </c>
    </row>
    <row r="1893" spans="1:20" outlineLevel="2" x14ac:dyDescent="0.25">
      <c r="A1893" s="29" t="s">
        <v>566</v>
      </c>
      <c r="B1893" s="29" t="s">
        <v>43</v>
      </c>
      <c r="C1893" s="29" t="s">
        <v>8427</v>
      </c>
      <c r="D1893" s="29" t="s">
        <v>8428</v>
      </c>
      <c r="E1893" s="29">
        <v>332836</v>
      </c>
      <c r="F1893" s="29">
        <v>11</v>
      </c>
      <c r="G1893" s="29">
        <v>0</v>
      </c>
      <c r="H1893" s="29">
        <v>11</v>
      </c>
      <c r="I1893" s="29">
        <v>14.394000000000004</v>
      </c>
      <c r="J1893" s="42">
        <v>1900</v>
      </c>
      <c r="K1893" s="29">
        <v>13</v>
      </c>
      <c r="L1893" s="29">
        <v>1</v>
      </c>
      <c r="M1893" s="29">
        <v>14</v>
      </c>
      <c r="N1893" s="29">
        <v>14.712</v>
      </c>
      <c r="O1893" s="42">
        <v>2091</v>
      </c>
      <c r="P1893" s="42"/>
      <c r="Q1893" s="42"/>
      <c r="R1893" s="42"/>
      <c r="S1893" s="42">
        <v>0</v>
      </c>
      <c r="T1893" s="103">
        <v>2091</v>
      </c>
    </row>
    <row r="1894" spans="1:20" outlineLevel="2" x14ac:dyDescent="0.25">
      <c r="A1894" s="29" t="s">
        <v>566</v>
      </c>
      <c r="B1894" s="29" t="s">
        <v>43</v>
      </c>
      <c r="C1894" s="29" t="s">
        <v>8432</v>
      </c>
      <c r="D1894" s="29" t="s">
        <v>8433</v>
      </c>
      <c r="E1894" s="29">
        <v>332844</v>
      </c>
      <c r="F1894" s="29">
        <v>10</v>
      </c>
      <c r="G1894" s="29">
        <v>0</v>
      </c>
      <c r="H1894" s="29">
        <v>10</v>
      </c>
      <c r="I1894" s="29">
        <v>14.394000000000004</v>
      </c>
      <c r="J1894" s="42">
        <v>1727</v>
      </c>
      <c r="K1894" s="29">
        <v>6</v>
      </c>
      <c r="L1894" s="29">
        <v>1</v>
      </c>
      <c r="M1894" s="29">
        <v>7</v>
      </c>
      <c r="N1894" s="29">
        <v>14.712</v>
      </c>
      <c r="O1894" s="42">
        <v>1563</v>
      </c>
      <c r="P1894" s="42"/>
      <c r="Q1894" s="42"/>
      <c r="R1894" s="42"/>
      <c r="S1894" s="42">
        <v>0</v>
      </c>
      <c r="T1894" s="103">
        <v>1563</v>
      </c>
    </row>
    <row r="1895" spans="1:20" outlineLevel="2" x14ac:dyDescent="0.25">
      <c r="A1895" s="29" t="s">
        <v>566</v>
      </c>
      <c r="B1895" s="29" t="s">
        <v>43</v>
      </c>
      <c r="C1895" s="29" t="s">
        <v>8436</v>
      </c>
      <c r="D1895" s="29" t="s">
        <v>8437</v>
      </c>
      <c r="E1895" s="29">
        <v>332852</v>
      </c>
      <c r="F1895" s="29">
        <v>6</v>
      </c>
      <c r="G1895" s="29">
        <v>0</v>
      </c>
      <c r="H1895" s="29">
        <v>6</v>
      </c>
      <c r="I1895" s="29">
        <v>14.394000000000004</v>
      </c>
      <c r="J1895" s="42">
        <v>1036</v>
      </c>
      <c r="K1895" s="29">
        <v>13</v>
      </c>
      <c r="L1895" s="29">
        <v>0</v>
      </c>
      <c r="M1895" s="29">
        <v>13</v>
      </c>
      <c r="N1895" s="29">
        <v>14.712</v>
      </c>
      <c r="O1895" s="42">
        <v>1456</v>
      </c>
      <c r="P1895" s="42"/>
      <c r="Q1895" s="42"/>
      <c r="R1895" s="42"/>
      <c r="S1895" s="42">
        <v>0</v>
      </c>
      <c r="T1895" s="103">
        <v>1456</v>
      </c>
    </row>
    <row r="1896" spans="1:20" outlineLevel="2" x14ac:dyDescent="0.25">
      <c r="A1896" s="29" t="s">
        <v>566</v>
      </c>
      <c r="B1896" s="29" t="s">
        <v>43</v>
      </c>
      <c r="C1896" s="29" t="s">
        <v>8440</v>
      </c>
      <c r="D1896" s="29" t="s">
        <v>8441</v>
      </c>
      <c r="E1896" s="29">
        <v>332861</v>
      </c>
      <c r="F1896" s="29">
        <v>40</v>
      </c>
      <c r="G1896" s="29">
        <v>2</v>
      </c>
      <c r="H1896" s="29">
        <v>42</v>
      </c>
      <c r="I1896" s="29">
        <v>14.394000000000004</v>
      </c>
      <c r="J1896" s="42">
        <v>7255</v>
      </c>
      <c r="K1896" s="29">
        <v>28</v>
      </c>
      <c r="L1896" s="29">
        <v>2</v>
      </c>
      <c r="M1896" s="29">
        <v>30</v>
      </c>
      <c r="N1896" s="29">
        <v>14.712</v>
      </c>
      <c r="O1896" s="42">
        <v>6602</v>
      </c>
      <c r="P1896" s="42"/>
      <c r="Q1896" s="42"/>
      <c r="R1896" s="42"/>
      <c r="S1896" s="42">
        <v>0</v>
      </c>
      <c r="T1896" s="103">
        <v>6602</v>
      </c>
    </row>
    <row r="1897" spans="1:20" outlineLevel="2" x14ac:dyDescent="0.25">
      <c r="A1897" s="29" t="s">
        <v>566</v>
      </c>
      <c r="B1897" s="29" t="s">
        <v>43</v>
      </c>
      <c r="C1897" s="29" t="s">
        <v>8444</v>
      </c>
      <c r="D1897" s="29" t="s">
        <v>8445</v>
      </c>
      <c r="E1897" s="29">
        <v>332887</v>
      </c>
      <c r="F1897" s="29">
        <v>10</v>
      </c>
      <c r="G1897" s="29">
        <v>0</v>
      </c>
      <c r="H1897" s="29">
        <v>10</v>
      </c>
      <c r="I1897" s="29">
        <v>14.394000000000004</v>
      </c>
      <c r="J1897" s="42">
        <v>1727</v>
      </c>
      <c r="K1897" s="29">
        <v>14</v>
      </c>
      <c r="L1897" s="29">
        <v>0</v>
      </c>
      <c r="M1897" s="29">
        <v>14</v>
      </c>
      <c r="N1897" s="29">
        <v>14.712</v>
      </c>
      <c r="O1897" s="42">
        <v>1975</v>
      </c>
      <c r="P1897" s="42"/>
      <c r="Q1897" s="42"/>
      <c r="R1897" s="42"/>
      <c r="S1897" s="42">
        <v>0</v>
      </c>
      <c r="T1897" s="103">
        <v>1975</v>
      </c>
    </row>
    <row r="1898" spans="1:20" outlineLevel="2" x14ac:dyDescent="0.25">
      <c r="A1898" s="29" t="s">
        <v>566</v>
      </c>
      <c r="B1898" s="29" t="s">
        <v>43</v>
      </c>
      <c r="C1898" s="29" t="s">
        <v>8448</v>
      </c>
      <c r="D1898" s="29" t="s">
        <v>8449</v>
      </c>
      <c r="E1898" s="29">
        <v>332925</v>
      </c>
      <c r="F1898" s="29">
        <v>13</v>
      </c>
      <c r="G1898" s="29">
        <v>1</v>
      </c>
      <c r="H1898" s="29">
        <v>14</v>
      </c>
      <c r="I1898" s="29">
        <v>14.394000000000004</v>
      </c>
      <c r="J1898" s="42">
        <v>2418</v>
      </c>
      <c r="K1898" s="29">
        <v>20</v>
      </c>
      <c r="L1898" s="29">
        <v>0</v>
      </c>
      <c r="M1898" s="29">
        <v>20</v>
      </c>
      <c r="N1898" s="29">
        <v>14.712</v>
      </c>
      <c r="O1898" s="42">
        <v>2789</v>
      </c>
      <c r="P1898" s="42"/>
      <c r="Q1898" s="42"/>
      <c r="R1898" s="42"/>
      <c r="S1898" s="42">
        <v>0</v>
      </c>
      <c r="T1898" s="103">
        <v>2789</v>
      </c>
    </row>
    <row r="1899" spans="1:20" outlineLevel="2" x14ac:dyDescent="0.25">
      <c r="A1899" s="29" t="s">
        <v>566</v>
      </c>
      <c r="B1899" s="29" t="s">
        <v>43</v>
      </c>
      <c r="C1899" s="29" t="s">
        <v>8452</v>
      </c>
      <c r="D1899" s="29" t="s">
        <v>8453</v>
      </c>
      <c r="E1899" s="29">
        <v>332941</v>
      </c>
      <c r="F1899" s="29">
        <v>0</v>
      </c>
      <c r="G1899" s="29">
        <v>0</v>
      </c>
      <c r="H1899" s="29">
        <v>0</v>
      </c>
      <c r="I1899" s="29">
        <v>14.394000000000004</v>
      </c>
      <c r="J1899" s="42">
        <v>0</v>
      </c>
      <c r="K1899" s="29">
        <v>5</v>
      </c>
      <c r="L1899" s="29">
        <v>1</v>
      </c>
      <c r="M1899" s="29">
        <v>6</v>
      </c>
      <c r="N1899" s="29">
        <v>14.712</v>
      </c>
      <c r="O1899" s="42">
        <v>353</v>
      </c>
      <c r="P1899" s="42"/>
      <c r="Q1899" s="42"/>
      <c r="R1899" s="42"/>
      <c r="S1899" s="42">
        <v>0</v>
      </c>
      <c r="T1899" s="103">
        <v>353</v>
      </c>
    </row>
    <row r="1900" spans="1:20" outlineLevel="2" x14ac:dyDescent="0.25">
      <c r="A1900" s="29" t="s">
        <v>566</v>
      </c>
      <c r="B1900" s="29" t="s">
        <v>43</v>
      </c>
      <c r="C1900" s="29" t="s">
        <v>8456</v>
      </c>
      <c r="D1900" s="29" t="s">
        <v>8457</v>
      </c>
      <c r="E1900" s="29">
        <v>332950</v>
      </c>
      <c r="F1900" s="29">
        <v>11</v>
      </c>
      <c r="G1900" s="29">
        <v>0</v>
      </c>
      <c r="H1900" s="29">
        <v>11</v>
      </c>
      <c r="I1900" s="29">
        <v>14.394000000000004</v>
      </c>
      <c r="J1900" s="42">
        <v>1900</v>
      </c>
      <c r="K1900" s="29">
        <v>15</v>
      </c>
      <c r="L1900" s="29">
        <v>0</v>
      </c>
      <c r="M1900" s="29">
        <v>15</v>
      </c>
      <c r="N1900" s="29">
        <v>14.712</v>
      </c>
      <c r="O1900" s="42">
        <v>2149</v>
      </c>
      <c r="P1900" s="42"/>
      <c r="Q1900" s="42"/>
      <c r="R1900" s="42"/>
      <c r="S1900" s="42">
        <v>0</v>
      </c>
      <c r="T1900" s="103">
        <v>2149</v>
      </c>
    </row>
    <row r="1901" spans="1:20" outlineLevel="2" x14ac:dyDescent="0.25">
      <c r="A1901" s="29" t="s">
        <v>566</v>
      </c>
      <c r="B1901" s="29" t="s">
        <v>43</v>
      </c>
      <c r="C1901" s="29" t="s">
        <v>8460</v>
      </c>
      <c r="D1901" s="29" t="s">
        <v>8461</v>
      </c>
      <c r="E1901" s="29">
        <v>332968</v>
      </c>
      <c r="F1901" s="29">
        <v>44</v>
      </c>
      <c r="G1901" s="29">
        <v>4</v>
      </c>
      <c r="H1901" s="29">
        <v>48</v>
      </c>
      <c r="I1901" s="29">
        <v>14.394000000000004</v>
      </c>
      <c r="J1901" s="42">
        <v>8291</v>
      </c>
      <c r="K1901" s="29">
        <v>48</v>
      </c>
      <c r="L1901" s="29">
        <v>3</v>
      </c>
      <c r="M1901" s="29">
        <v>51</v>
      </c>
      <c r="N1901" s="29">
        <v>14.712</v>
      </c>
      <c r="O1901" s="42">
        <v>8528</v>
      </c>
      <c r="P1901" s="42"/>
      <c r="Q1901" s="42"/>
      <c r="R1901" s="42"/>
      <c r="S1901" s="42">
        <v>0</v>
      </c>
      <c r="T1901" s="103">
        <v>8528</v>
      </c>
    </row>
    <row r="1902" spans="1:20" outlineLevel="2" x14ac:dyDescent="0.25">
      <c r="A1902" s="29" t="s">
        <v>566</v>
      </c>
      <c r="B1902" s="29" t="s">
        <v>43</v>
      </c>
      <c r="C1902" s="29" t="s">
        <v>8465</v>
      </c>
      <c r="D1902" s="29" t="s">
        <v>8466</v>
      </c>
      <c r="E1902" s="29">
        <v>332992</v>
      </c>
      <c r="F1902" s="29">
        <v>9</v>
      </c>
      <c r="G1902" s="29">
        <v>5</v>
      </c>
      <c r="H1902" s="29">
        <v>14</v>
      </c>
      <c r="I1902" s="29">
        <v>14.394000000000004</v>
      </c>
      <c r="J1902" s="42">
        <v>2418</v>
      </c>
      <c r="K1902" s="29">
        <v>9</v>
      </c>
      <c r="L1902" s="29">
        <v>3</v>
      </c>
      <c r="M1902" s="29">
        <v>12</v>
      </c>
      <c r="N1902" s="29">
        <v>14.712</v>
      </c>
      <c r="O1902" s="42">
        <v>2318</v>
      </c>
      <c r="P1902" s="42"/>
      <c r="Q1902" s="42"/>
      <c r="R1902" s="42"/>
      <c r="S1902" s="42">
        <v>0</v>
      </c>
      <c r="T1902" s="103">
        <v>2318</v>
      </c>
    </row>
    <row r="1903" spans="1:20" outlineLevel="2" x14ac:dyDescent="0.25">
      <c r="A1903" s="29" t="s">
        <v>566</v>
      </c>
      <c r="B1903" s="29" t="s">
        <v>43</v>
      </c>
      <c r="C1903" s="29" t="s">
        <v>8469</v>
      </c>
      <c r="D1903" s="29" t="s">
        <v>8470</v>
      </c>
      <c r="E1903" s="29">
        <v>329193</v>
      </c>
      <c r="F1903" s="29">
        <v>6</v>
      </c>
      <c r="G1903" s="29">
        <v>3</v>
      </c>
      <c r="H1903" s="29">
        <v>9</v>
      </c>
      <c r="I1903" s="29">
        <v>14.394000000000004</v>
      </c>
      <c r="J1903" s="42">
        <v>1555</v>
      </c>
      <c r="K1903" s="29">
        <v>9</v>
      </c>
      <c r="L1903" s="29">
        <v>0</v>
      </c>
      <c r="M1903" s="29">
        <v>9</v>
      </c>
      <c r="N1903" s="29">
        <v>14.712</v>
      </c>
      <c r="O1903" s="42">
        <v>1566</v>
      </c>
      <c r="P1903" s="42"/>
      <c r="Q1903" s="42"/>
      <c r="R1903" s="42"/>
      <c r="S1903" s="42">
        <v>0</v>
      </c>
      <c r="T1903" s="103">
        <v>1566</v>
      </c>
    </row>
    <row r="1904" spans="1:20" outlineLevel="2" x14ac:dyDescent="0.25">
      <c r="A1904" s="29" t="s">
        <v>566</v>
      </c>
      <c r="B1904" s="29" t="s">
        <v>43</v>
      </c>
      <c r="C1904" s="29" t="s">
        <v>8473</v>
      </c>
      <c r="D1904" s="29" t="s">
        <v>8474</v>
      </c>
      <c r="E1904" s="29">
        <v>329291</v>
      </c>
      <c r="F1904" s="29">
        <v>4</v>
      </c>
      <c r="G1904" s="29">
        <v>0</v>
      </c>
      <c r="H1904" s="29">
        <v>4</v>
      </c>
      <c r="I1904" s="29">
        <v>14.394000000000004</v>
      </c>
      <c r="J1904" s="42">
        <v>691</v>
      </c>
      <c r="K1904" s="29">
        <v>3</v>
      </c>
      <c r="L1904" s="29">
        <v>0</v>
      </c>
      <c r="M1904" s="29">
        <v>3</v>
      </c>
      <c r="N1904" s="29">
        <v>14.712</v>
      </c>
      <c r="O1904" s="42">
        <v>637</v>
      </c>
      <c r="P1904" s="42"/>
      <c r="Q1904" s="42"/>
      <c r="R1904" s="42"/>
      <c r="S1904" s="42">
        <v>0</v>
      </c>
      <c r="T1904" s="103">
        <v>637</v>
      </c>
    </row>
    <row r="1905" spans="1:20" outlineLevel="2" x14ac:dyDescent="0.25">
      <c r="A1905" s="29" t="s">
        <v>566</v>
      </c>
      <c r="B1905" s="29" t="s">
        <v>43</v>
      </c>
      <c r="C1905" s="29" t="s">
        <v>8477</v>
      </c>
      <c r="D1905" s="29" t="s">
        <v>8478</v>
      </c>
      <c r="E1905" s="29">
        <v>329321</v>
      </c>
      <c r="F1905" s="29">
        <v>139</v>
      </c>
      <c r="G1905" s="29">
        <v>20</v>
      </c>
      <c r="H1905" s="29">
        <v>159</v>
      </c>
      <c r="I1905" s="29">
        <v>14.394000000000004</v>
      </c>
      <c r="J1905" s="42">
        <v>27464</v>
      </c>
      <c r="K1905" s="29">
        <v>146</v>
      </c>
      <c r="L1905" s="29">
        <v>19</v>
      </c>
      <c r="M1905" s="29">
        <v>165</v>
      </c>
      <c r="N1905" s="29">
        <v>14.712</v>
      </c>
      <c r="O1905" s="42">
        <v>28019</v>
      </c>
      <c r="P1905" s="42"/>
      <c r="Q1905" s="42"/>
      <c r="R1905" s="42"/>
      <c r="S1905" s="42">
        <v>0</v>
      </c>
      <c r="T1905" s="103">
        <v>28019</v>
      </c>
    </row>
    <row r="1906" spans="1:20" outlineLevel="2" x14ac:dyDescent="0.25">
      <c r="A1906" s="29" t="s">
        <v>566</v>
      </c>
      <c r="B1906" s="29" t="s">
        <v>43</v>
      </c>
      <c r="C1906" s="29" t="s">
        <v>8486</v>
      </c>
      <c r="D1906" s="29" t="s">
        <v>8487</v>
      </c>
      <c r="E1906" s="29">
        <v>329401</v>
      </c>
      <c r="F1906" s="29">
        <v>4</v>
      </c>
      <c r="G1906" s="29">
        <v>0</v>
      </c>
      <c r="H1906" s="29">
        <v>4</v>
      </c>
      <c r="I1906" s="29">
        <v>14.394000000000004</v>
      </c>
      <c r="J1906" s="42">
        <v>691</v>
      </c>
      <c r="K1906" s="29">
        <v>8</v>
      </c>
      <c r="L1906" s="29">
        <v>0</v>
      </c>
      <c r="M1906" s="29">
        <v>8</v>
      </c>
      <c r="N1906" s="29">
        <v>14.712</v>
      </c>
      <c r="O1906" s="42">
        <v>931</v>
      </c>
      <c r="P1906" s="42"/>
      <c r="Q1906" s="42"/>
      <c r="R1906" s="42"/>
      <c r="S1906" s="42">
        <v>0</v>
      </c>
      <c r="T1906" s="103">
        <v>931</v>
      </c>
    </row>
    <row r="1907" spans="1:20" outlineLevel="2" x14ac:dyDescent="0.25">
      <c r="A1907" s="29" t="s">
        <v>566</v>
      </c>
      <c r="B1907" s="29" t="s">
        <v>43</v>
      </c>
      <c r="C1907" s="29" t="s">
        <v>8490</v>
      </c>
      <c r="D1907" s="29" t="s">
        <v>8491</v>
      </c>
      <c r="E1907" s="29">
        <v>329410</v>
      </c>
      <c r="F1907" s="29">
        <v>3</v>
      </c>
      <c r="G1907" s="29">
        <v>0</v>
      </c>
      <c r="H1907" s="29">
        <v>3</v>
      </c>
      <c r="I1907" s="29">
        <v>14.394000000000004</v>
      </c>
      <c r="J1907" s="42">
        <v>518</v>
      </c>
      <c r="K1907" s="29">
        <v>0</v>
      </c>
      <c r="L1907" s="29">
        <v>0</v>
      </c>
      <c r="M1907" s="29">
        <v>0</v>
      </c>
      <c r="N1907" s="29">
        <v>14.712</v>
      </c>
      <c r="O1907" s="42">
        <v>345</v>
      </c>
      <c r="P1907" s="42"/>
      <c r="Q1907" s="42"/>
      <c r="R1907" s="42"/>
      <c r="S1907" s="42">
        <v>0</v>
      </c>
      <c r="T1907" s="103">
        <v>345</v>
      </c>
    </row>
    <row r="1908" spans="1:20" outlineLevel="2" x14ac:dyDescent="0.25">
      <c r="A1908" s="29" t="s">
        <v>566</v>
      </c>
      <c r="B1908" s="29" t="s">
        <v>43</v>
      </c>
      <c r="C1908" s="29" t="s">
        <v>8494</v>
      </c>
      <c r="D1908" s="29" t="s">
        <v>8495</v>
      </c>
      <c r="E1908" s="29">
        <v>329444</v>
      </c>
      <c r="F1908" s="29">
        <v>3</v>
      </c>
      <c r="G1908" s="29">
        <v>0</v>
      </c>
      <c r="H1908" s="29">
        <v>3</v>
      </c>
      <c r="I1908" s="29">
        <v>14.394000000000004</v>
      </c>
      <c r="J1908" s="42">
        <v>518</v>
      </c>
      <c r="K1908" s="29">
        <v>0</v>
      </c>
      <c r="L1908" s="29">
        <v>0</v>
      </c>
      <c r="M1908" s="29">
        <v>0</v>
      </c>
      <c r="N1908" s="29">
        <v>14.712</v>
      </c>
      <c r="O1908" s="42">
        <v>345</v>
      </c>
      <c r="P1908" s="42">
        <v>2</v>
      </c>
      <c r="Q1908" s="42">
        <v>0</v>
      </c>
      <c r="R1908" s="42">
        <v>2</v>
      </c>
      <c r="S1908" s="42">
        <v>118</v>
      </c>
      <c r="T1908" s="103">
        <v>463</v>
      </c>
    </row>
    <row r="1909" spans="1:20" outlineLevel="2" x14ac:dyDescent="0.25">
      <c r="A1909" s="29" t="s">
        <v>566</v>
      </c>
      <c r="B1909" s="29" t="s">
        <v>43</v>
      </c>
      <c r="C1909" s="29" t="s">
        <v>8498</v>
      </c>
      <c r="D1909" s="29" t="s">
        <v>8499</v>
      </c>
      <c r="E1909" s="29">
        <v>329622</v>
      </c>
      <c r="F1909" s="29">
        <v>37</v>
      </c>
      <c r="G1909" s="29">
        <v>2</v>
      </c>
      <c r="H1909" s="29">
        <v>39</v>
      </c>
      <c r="I1909" s="29">
        <v>14.394000000000004</v>
      </c>
      <c r="J1909" s="42">
        <v>6736</v>
      </c>
      <c r="K1909" s="29">
        <v>39</v>
      </c>
      <c r="L1909" s="29">
        <v>1</v>
      </c>
      <c r="M1909" s="29">
        <v>40</v>
      </c>
      <c r="N1909" s="29">
        <v>14.712</v>
      </c>
      <c r="O1909" s="42">
        <v>6845</v>
      </c>
      <c r="P1909" s="42"/>
      <c r="Q1909" s="42"/>
      <c r="R1909" s="42"/>
      <c r="S1909" s="42">
        <v>0</v>
      </c>
      <c r="T1909" s="103">
        <v>6845</v>
      </c>
    </row>
    <row r="1910" spans="1:20" outlineLevel="2" x14ac:dyDescent="0.25">
      <c r="A1910" s="29" t="s">
        <v>566</v>
      </c>
      <c r="B1910" s="29" t="s">
        <v>43</v>
      </c>
      <c r="C1910" s="29" t="s">
        <v>8503</v>
      </c>
      <c r="D1910" s="29" t="s">
        <v>8504</v>
      </c>
      <c r="E1910" s="29">
        <v>329592</v>
      </c>
      <c r="F1910" s="29">
        <v>23</v>
      </c>
      <c r="G1910" s="29">
        <v>1</v>
      </c>
      <c r="H1910" s="29">
        <v>24</v>
      </c>
      <c r="I1910" s="29">
        <v>14.394000000000004</v>
      </c>
      <c r="J1910" s="42">
        <v>4145</v>
      </c>
      <c r="K1910" s="29">
        <v>22</v>
      </c>
      <c r="L1910" s="29">
        <v>0</v>
      </c>
      <c r="M1910" s="29">
        <v>22</v>
      </c>
      <c r="N1910" s="29">
        <v>14.712</v>
      </c>
      <c r="O1910" s="42">
        <v>4058</v>
      </c>
      <c r="P1910" s="42"/>
      <c r="Q1910" s="42"/>
      <c r="R1910" s="42"/>
      <c r="S1910" s="42">
        <v>0</v>
      </c>
      <c r="T1910" s="103">
        <v>4058</v>
      </c>
    </row>
    <row r="1911" spans="1:20" outlineLevel="2" x14ac:dyDescent="0.25">
      <c r="A1911" s="29" t="s">
        <v>566</v>
      </c>
      <c r="B1911" s="29" t="s">
        <v>43</v>
      </c>
      <c r="C1911" s="29" t="s">
        <v>8507</v>
      </c>
      <c r="D1911" s="29" t="s">
        <v>8508</v>
      </c>
      <c r="E1911" s="29">
        <v>329631</v>
      </c>
      <c r="F1911" s="29">
        <v>27</v>
      </c>
      <c r="G1911" s="29">
        <v>1</v>
      </c>
      <c r="H1911" s="29">
        <v>28</v>
      </c>
      <c r="I1911" s="29">
        <v>14.394000000000004</v>
      </c>
      <c r="J1911" s="42">
        <v>4836</v>
      </c>
      <c r="K1911" s="29">
        <v>26</v>
      </c>
      <c r="L1911" s="29">
        <v>0</v>
      </c>
      <c r="M1911" s="29">
        <v>26</v>
      </c>
      <c r="N1911" s="29">
        <v>14.712</v>
      </c>
      <c r="O1911" s="42">
        <v>4754</v>
      </c>
      <c r="P1911" s="42"/>
      <c r="Q1911" s="42"/>
      <c r="R1911" s="42"/>
      <c r="S1911" s="42">
        <v>0</v>
      </c>
      <c r="T1911" s="103">
        <v>4754</v>
      </c>
    </row>
    <row r="1912" spans="1:20" outlineLevel="2" x14ac:dyDescent="0.25">
      <c r="A1912" s="29" t="s">
        <v>566</v>
      </c>
      <c r="B1912" s="29" t="s">
        <v>43</v>
      </c>
      <c r="C1912" s="29" t="s">
        <v>8511</v>
      </c>
      <c r="D1912" s="29" t="s">
        <v>8512</v>
      </c>
      <c r="E1912" s="29">
        <v>329673</v>
      </c>
      <c r="F1912" s="29">
        <v>4</v>
      </c>
      <c r="G1912" s="29">
        <v>0</v>
      </c>
      <c r="H1912" s="29">
        <v>4</v>
      </c>
      <c r="I1912" s="29">
        <v>14.394000000000004</v>
      </c>
      <c r="J1912" s="42">
        <v>691</v>
      </c>
      <c r="K1912" s="29">
        <v>5</v>
      </c>
      <c r="L1912" s="29">
        <v>0</v>
      </c>
      <c r="M1912" s="29">
        <v>5</v>
      </c>
      <c r="N1912" s="29">
        <v>14.712</v>
      </c>
      <c r="O1912" s="42">
        <v>755</v>
      </c>
      <c r="P1912" s="42"/>
      <c r="Q1912" s="42"/>
      <c r="R1912" s="42"/>
      <c r="S1912" s="42">
        <v>0</v>
      </c>
      <c r="T1912" s="103">
        <v>755</v>
      </c>
    </row>
    <row r="1913" spans="1:20" outlineLevel="2" x14ac:dyDescent="0.25">
      <c r="A1913" s="29" t="s">
        <v>566</v>
      </c>
      <c r="B1913" s="29" t="s">
        <v>43</v>
      </c>
      <c r="C1913" s="29" t="s">
        <v>8515</v>
      </c>
      <c r="D1913" s="29" t="s">
        <v>8516</v>
      </c>
      <c r="E1913" s="29">
        <v>329703</v>
      </c>
      <c r="F1913" s="29">
        <v>0</v>
      </c>
      <c r="G1913" s="29">
        <v>0</v>
      </c>
      <c r="H1913" s="29">
        <v>0</v>
      </c>
      <c r="I1913" s="29">
        <v>14.394000000000004</v>
      </c>
      <c r="J1913" s="42">
        <v>0</v>
      </c>
      <c r="K1913" s="29">
        <v>5</v>
      </c>
      <c r="L1913" s="29">
        <v>0</v>
      </c>
      <c r="M1913" s="29">
        <v>5</v>
      </c>
      <c r="N1913" s="29">
        <v>14.712</v>
      </c>
      <c r="O1913" s="42">
        <v>294</v>
      </c>
      <c r="P1913" s="42"/>
      <c r="Q1913" s="42"/>
      <c r="R1913" s="42"/>
      <c r="S1913" s="42">
        <v>0</v>
      </c>
      <c r="T1913" s="103">
        <v>294</v>
      </c>
    </row>
    <row r="1914" spans="1:20" outlineLevel="2" x14ac:dyDescent="0.25">
      <c r="A1914" s="29" t="s">
        <v>566</v>
      </c>
      <c r="B1914" s="29" t="s">
        <v>43</v>
      </c>
      <c r="C1914" s="29" t="s">
        <v>8519</v>
      </c>
      <c r="D1914" s="29" t="s">
        <v>8520</v>
      </c>
      <c r="E1914" s="29">
        <v>332933</v>
      </c>
      <c r="F1914" s="29">
        <v>219</v>
      </c>
      <c r="G1914" s="29">
        <v>2</v>
      </c>
      <c r="H1914" s="29">
        <v>221</v>
      </c>
      <c r="I1914" s="29">
        <v>14.394000000000004</v>
      </c>
      <c r="J1914" s="42">
        <v>38173</v>
      </c>
      <c r="K1914" s="29">
        <v>206</v>
      </c>
      <c r="L1914" s="29">
        <v>1</v>
      </c>
      <c r="M1914" s="29">
        <v>207</v>
      </c>
      <c r="N1914" s="29">
        <v>14.712</v>
      </c>
      <c r="O1914" s="42">
        <v>37630</v>
      </c>
      <c r="P1914" s="42"/>
      <c r="Q1914" s="42"/>
      <c r="R1914" s="42"/>
      <c r="S1914" s="42">
        <v>0</v>
      </c>
      <c r="T1914" s="103">
        <v>37630</v>
      </c>
    </row>
    <row r="1915" spans="1:20" outlineLevel="2" x14ac:dyDescent="0.25">
      <c r="A1915" s="29" t="s">
        <v>566</v>
      </c>
      <c r="B1915" s="29" t="s">
        <v>43</v>
      </c>
      <c r="C1915" s="29" t="s">
        <v>8530</v>
      </c>
      <c r="D1915" s="29" t="s">
        <v>8531</v>
      </c>
      <c r="E1915" s="29">
        <v>332241</v>
      </c>
      <c r="F1915" s="29">
        <v>5</v>
      </c>
      <c r="G1915" s="29">
        <v>2</v>
      </c>
      <c r="H1915" s="29">
        <v>7</v>
      </c>
      <c r="I1915" s="29">
        <v>14.394000000000004</v>
      </c>
      <c r="J1915" s="42">
        <v>1209</v>
      </c>
      <c r="K1915" s="29">
        <v>0</v>
      </c>
      <c r="L1915" s="29">
        <v>0</v>
      </c>
      <c r="M1915" s="29">
        <v>0</v>
      </c>
      <c r="N1915" s="29">
        <v>14.712</v>
      </c>
      <c r="O1915" s="42">
        <v>806</v>
      </c>
      <c r="P1915" s="42"/>
      <c r="Q1915" s="42"/>
      <c r="R1915" s="42"/>
      <c r="S1915" s="42">
        <v>0</v>
      </c>
      <c r="T1915" s="103">
        <v>806</v>
      </c>
    </row>
    <row r="1916" spans="1:20" outlineLevel="2" x14ac:dyDescent="0.25">
      <c r="A1916" s="29" t="s">
        <v>566</v>
      </c>
      <c r="B1916" s="29" t="s">
        <v>43</v>
      </c>
      <c r="C1916" s="29" t="s">
        <v>8534</v>
      </c>
      <c r="D1916" s="29" t="s">
        <v>8535</v>
      </c>
      <c r="E1916" s="29">
        <v>332259</v>
      </c>
      <c r="F1916" s="29">
        <v>28</v>
      </c>
      <c r="G1916" s="29">
        <v>2</v>
      </c>
      <c r="H1916" s="29">
        <v>30</v>
      </c>
      <c r="I1916" s="29">
        <v>14.394000000000004</v>
      </c>
      <c r="J1916" s="42">
        <v>5182</v>
      </c>
      <c r="K1916" s="29">
        <v>34</v>
      </c>
      <c r="L1916" s="29">
        <v>1</v>
      </c>
      <c r="M1916" s="29">
        <v>35</v>
      </c>
      <c r="N1916" s="29">
        <v>14.712</v>
      </c>
      <c r="O1916" s="42">
        <v>5514</v>
      </c>
      <c r="P1916" s="42"/>
      <c r="Q1916" s="42"/>
      <c r="R1916" s="42"/>
      <c r="S1916" s="42">
        <v>0</v>
      </c>
      <c r="T1916" s="103">
        <v>5514</v>
      </c>
    </row>
    <row r="1917" spans="1:20" outlineLevel="2" x14ac:dyDescent="0.25">
      <c r="A1917" s="29" t="s">
        <v>566</v>
      </c>
      <c r="B1917" s="29" t="s">
        <v>43</v>
      </c>
      <c r="C1917" s="29" t="s">
        <v>8538</v>
      </c>
      <c r="D1917" s="29" t="s">
        <v>8539</v>
      </c>
      <c r="E1917" s="29">
        <v>332267</v>
      </c>
      <c r="F1917" s="29">
        <v>9</v>
      </c>
      <c r="G1917" s="29">
        <v>0</v>
      </c>
      <c r="H1917" s="29">
        <v>9</v>
      </c>
      <c r="I1917" s="29">
        <v>14.394000000000004</v>
      </c>
      <c r="J1917" s="42">
        <v>1555</v>
      </c>
      <c r="K1917" s="29">
        <v>10</v>
      </c>
      <c r="L1917" s="29">
        <v>0</v>
      </c>
      <c r="M1917" s="29">
        <v>10</v>
      </c>
      <c r="N1917" s="29">
        <v>14.712</v>
      </c>
      <c r="O1917" s="42">
        <v>1625</v>
      </c>
      <c r="P1917" s="42"/>
      <c r="Q1917" s="42"/>
      <c r="R1917" s="42"/>
      <c r="S1917" s="42">
        <v>0</v>
      </c>
      <c r="T1917" s="103">
        <v>1625</v>
      </c>
    </row>
    <row r="1918" spans="1:20" outlineLevel="2" x14ac:dyDescent="0.25">
      <c r="A1918" s="29" t="s">
        <v>566</v>
      </c>
      <c r="B1918" s="29" t="s">
        <v>43</v>
      </c>
      <c r="C1918" s="29" t="s">
        <v>8542</v>
      </c>
      <c r="D1918" s="29" t="s">
        <v>8543</v>
      </c>
      <c r="E1918" s="29">
        <v>332275</v>
      </c>
      <c r="F1918" s="29">
        <v>35</v>
      </c>
      <c r="G1918" s="29">
        <v>0</v>
      </c>
      <c r="H1918" s="29">
        <v>35</v>
      </c>
      <c r="I1918" s="29">
        <v>14.394000000000004</v>
      </c>
      <c r="J1918" s="42">
        <v>6046</v>
      </c>
      <c r="K1918" s="29">
        <v>30</v>
      </c>
      <c r="L1918" s="29">
        <v>0</v>
      </c>
      <c r="M1918" s="29">
        <v>30</v>
      </c>
      <c r="N1918" s="29">
        <v>14.712</v>
      </c>
      <c r="O1918" s="42">
        <v>5795</v>
      </c>
      <c r="P1918" s="42"/>
      <c r="Q1918" s="42"/>
      <c r="R1918" s="42"/>
      <c r="S1918" s="42">
        <v>0</v>
      </c>
      <c r="T1918" s="103">
        <v>5795</v>
      </c>
    </row>
    <row r="1919" spans="1:20" outlineLevel="2" x14ac:dyDescent="0.25">
      <c r="A1919" s="29" t="s">
        <v>566</v>
      </c>
      <c r="B1919" s="29" t="s">
        <v>43</v>
      </c>
      <c r="C1919" s="29" t="s">
        <v>8547</v>
      </c>
      <c r="D1919" s="29" t="s">
        <v>8548</v>
      </c>
      <c r="E1919" s="29">
        <v>332283</v>
      </c>
      <c r="F1919" s="29">
        <v>7</v>
      </c>
      <c r="G1919" s="29">
        <v>0</v>
      </c>
      <c r="H1919" s="29">
        <v>7</v>
      </c>
      <c r="I1919" s="29">
        <v>14.394000000000004</v>
      </c>
      <c r="J1919" s="42">
        <v>1209</v>
      </c>
      <c r="K1919" s="29">
        <v>7</v>
      </c>
      <c r="L1919" s="29">
        <v>0</v>
      </c>
      <c r="M1919" s="29">
        <v>7</v>
      </c>
      <c r="N1919" s="29">
        <v>14.712</v>
      </c>
      <c r="O1919" s="42">
        <v>1218</v>
      </c>
      <c r="P1919" s="42"/>
      <c r="Q1919" s="42"/>
      <c r="R1919" s="42"/>
      <c r="S1919" s="42">
        <v>0</v>
      </c>
      <c r="T1919" s="103">
        <v>1218</v>
      </c>
    </row>
    <row r="1920" spans="1:20" outlineLevel="2" x14ac:dyDescent="0.25">
      <c r="A1920" s="29" t="s">
        <v>566</v>
      </c>
      <c r="B1920" s="29" t="s">
        <v>43</v>
      </c>
      <c r="C1920" s="29" t="s">
        <v>8551</v>
      </c>
      <c r="D1920" s="29" t="s">
        <v>8552</v>
      </c>
      <c r="E1920" s="29">
        <v>332291</v>
      </c>
      <c r="F1920" s="29">
        <v>28</v>
      </c>
      <c r="G1920" s="29">
        <v>11</v>
      </c>
      <c r="H1920" s="29">
        <v>39</v>
      </c>
      <c r="I1920" s="29">
        <v>14.394000000000004</v>
      </c>
      <c r="J1920" s="42">
        <v>6736</v>
      </c>
      <c r="K1920" s="29">
        <v>36</v>
      </c>
      <c r="L1920" s="29">
        <v>3</v>
      </c>
      <c r="M1920" s="29">
        <v>39</v>
      </c>
      <c r="N1920" s="29">
        <v>14.712</v>
      </c>
      <c r="O1920" s="42">
        <v>6786</v>
      </c>
      <c r="P1920" s="42"/>
      <c r="Q1920" s="42"/>
      <c r="R1920" s="42"/>
      <c r="S1920" s="42">
        <v>0</v>
      </c>
      <c r="T1920" s="103">
        <v>6786</v>
      </c>
    </row>
    <row r="1921" spans="1:20" outlineLevel="2" x14ac:dyDescent="0.25">
      <c r="A1921" s="29" t="s">
        <v>566</v>
      </c>
      <c r="B1921" s="29" t="s">
        <v>43</v>
      </c>
      <c r="C1921" s="29" t="s">
        <v>8555</v>
      </c>
      <c r="D1921" s="29" t="s">
        <v>8556</v>
      </c>
      <c r="E1921" s="29">
        <v>332305</v>
      </c>
      <c r="F1921" s="29">
        <v>17</v>
      </c>
      <c r="G1921" s="29">
        <v>1</v>
      </c>
      <c r="H1921" s="29">
        <v>18</v>
      </c>
      <c r="I1921" s="29">
        <v>14.394000000000004</v>
      </c>
      <c r="J1921" s="42">
        <v>3109</v>
      </c>
      <c r="K1921" s="29">
        <v>14</v>
      </c>
      <c r="L1921" s="29">
        <v>0</v>
      </c>
      <c r="M1921" s="29">
        <v>14</v>
      </c>
      <c r="N1921" s="29">
        <v>14.712</v>
      </c>
      <c r="O1921" s="42">
        <v>2897</v>
      </c>
      <c r="P1921" s="42"/>
      <c r="Q1921" s="42"/>
      <c r="R1921" s="42"/>
      <c r="S1921" s="42">
        <v>0</v>
      </c>
      <c r="T1921" s="103">
        <v>2897</v>
      </c>
    </row>
    <row r="1922" spans="1:20" outlineLevel="2" x14ac:dyDescent="0.25">
      <c r="A1922" s="29" t="s">
        <v>566</v>
      </c>
      <c r="B1922" s="29" t="s">
        <v>43</v>
      </c>
      <c r="C1922" s="29" t="s">
        <v>8559</v>
      </c>
      <c r="D1922" s="29" t="s">
        <v>8560</v>
      </c>
      <c r="E1922" s="29">
        <v>332313</v>
      </c>
      <c r="F1922" s="29">
        <v>7</v>
      </c>
      <c r="G1922" s="29">
        <v>0</v>
      </c>
      <c r="H1922" s="29">
        <v>7</v>
      </c>
      <c r="I1922" s="29">
        <v>14.394000000000004</v>
      </c>
      <c r="J1922" s="42">
        <v>1209</v>
      </c>
      <c r="K1922" s="29">
        <v>6</v>
      </c>
      <c r="L1922" s="29">
        <v>0</v>
      </c>
      <c r="M1922" s="29">
        <v>6</v>
      </c>
      <c r="N1922" s="29">
        <v>14.712</v>
      </c>
      <c r="O1922" s="42">
        <v>1159</v>
      </c>
      <c r="P1922" s="42"/>
      <c r="Q1922" s="42"/>
      <c r="R1922" s="42"/>
      <c r="S1922" s="42">
        <v>0</v>
      </c>
      <c r="T1922" s="103">
        <v>1159</v>
      </c>
    </row>
    <row r="1923" spans="1:20" outlineLevel="2" x14ac:dyDescent="0.25">
      <c r="A1923" s="29" t="s">
        <v>566</v>
      </c>
      <c r="B1923" s="29" t="s">
        <v>43</v>
      </c>
      <c r="C1923" s="29" t="s">
        <v>8563</v>
      </c>
      <c r="D1923" s="29" t="s">
        <v>8564</v>
      </c>
      <c r="E1923" s="29">
        <v>332321</v>
      </c>
      <c r="F1923" s="29">
        <v>3</v>
      </c>
      <c r="G1923" s="29">
        <v>0</v>
      </c>
      <c r="H1923" s="29">
        <v>3</v>
      </c>
      <c r="I1923" s="29">
        <v>14.394000000000004</v>
      </c>
      <c r="J1923" s="42">
        <v>518</v>
      </c>
      <c r="K1923" s="29">
        <v>2</v>
      </c>
      <c r="L1923" s="29">
        <v>0</v>
      </c>
      <c r="M1923" s="29">
        <v>2</v>
      </c>
      <c r="N1923" s="29">
        <v>14.712</v>
      </c>
      <c r="O1923" s="42">
        <v>463</v>
      </c>
      <c r="P1923" s="42"/>
      <c r="Q1923" s="42"/>
      <c r="R1923" s="42"/>
      <c r="S1923" s="42">
        <v>0</v>
      </c>
      <c r="T1923" s="103">
        <v>463</v>
      </c>
    </row>
    <row r="1924" spans="1:20" outlineLevel="2" x14ac:dyDescent="0.25">
      <c r="A1924" s="29" t="s">
        <v>566</v>
      </c>
      <c r="B1924" s="29" t="s">
        <v>43</v>
      </c>
      <c r="C1924" s="29" t="s">
        <v>8567</v>
      </c>
      <c r="D1924" s="29" t="s">
        <v>8568</v>
      </c>
      <c r="E1924" s="29">
        <v>332330</v>
      </c>
      <c r="F1924" s="29">
        <v>7</v>
      </c>
      <c r="G1924" s="29">
        <v>0</v>
      </c>
      <c r="H1924" s="29">
        <v>7</v>
      </c>
      <c r="I1924" s="29">
        <v>14.394000000000004</v>
      </c>
      <c r="J1924" s="42">
        <v>1209</v>
      </c>
      <c r="K1924" s="29">
        <v>10</v>
      </c>
      <c r="L1924" s="29">
        <v>0</v>
      </c>
      <c r="M1924" s="29">
        <v>10</v>
      </c>
      <c r="N1924" s="29">
        <v>14.712</v>
      </c>
      <c r="O1924" s="42">
        <v>1395</v>
      </c>
      <c r="P1924" s="42"/>
      <c r="Q1924" s="42"/>
      <c r="R1924" s="42"/>
      <c r="S1924" s="42">
        <v>0</v>
      </c>
      <c r="T1924" s="103">
        <v>1395</v>
      </c>
    </row>
    <row r="1925" spans="1:20" outlineLevel="2" x14ac:dyDescent="0.25">
      <c r="A1925" s="29" t="s">
        <v>566</v>
      </c>
      <c r="B1925" s="29" t="s">
        <v>43</v>
      </c>
      <c r="C1925" s="29" t="s">
        <v>8571</v>
      </c>
      <c r="D1925" s="29" t="s">
        <v>8572</v>
      </c>
      <c r="E1925" s="29">
        <v>332356</v>
      </c>
      <c r="F1925" s="29">
        <v>11</v>
      </c>
      <c r="G1925" s="29">
        <v>0</v>
      </c>
      <c r="H1925" s="29">
        <v>11</v>
      </c>
      <c r="I1925" s="29">
        <v>14.394000000000004</v>
      </c>
      <c r="J1925" s="42">
        <v>1900</v>
      </c>
      <c r="K1925" s="29">
        <v>10</v>
      </c>
      <c r="L1925" s="29">
        <v>0</v>
      </c>
      <c r="M1925" s="29">
        <v>10</v>
      </c>
      <c r="N1925" s="29">
        <v>14.712</v>
      </c>
      <c r="O1925" s="42">
        <v>1855</v>
      </c>
      <c r="P1925" s="42"/>
      <c r="Q1925" s="42"/>
      <c r="R1925" s="42"/>
      <c r="S1925" s="42">
        <v>0</v>
      </c>
      <c r="T1925" s="103">
        <v>1855</v>
      </c>
    </row>
    <row r="1926" spans="1:20" outlineLevel="2" x14ac:dyDescent="0.25">
      <c r="A1926" s="29" t="s">
        <v>566</v>
      </c>
      <c r="B1926" s="29" t="s">
        <v>43</v>
      </c>
      <c r="C1926" s="29" t="s">
        <v>8575</v>
      </c>
      <c r="D1926" s="29" t="s">
        <v>8576</v>
      </c>
      <c r="E1926" s="29">
        <v>332399</v>
      </c>
      <c r="F1926" s="29">
        <v>34</v>
      </c>
      <c r="G1926" s="29">
        <v>0</v>
      </c>
      <c r="H1926" s="29">
        <v>34</v>
      </c>
      <c r="I1926" s="29">
        <v>14.394000000000004</v>
      </c>
      <c r="J1926" s="42">
        <v>5873</v>
      </c>
      <c r="K1926" s="29">
        <v>41</v>
      </c>
      <c r="L1926" s="29">
        <v>0</v>
      </c>
      <c r="M1926" s="29">
        <v>41</v>
      </c>
      <c r="N1926" s="29">
        <v>14.712</v>
      </c>
      <c r="O1926" s="42">
        <v>6328</v>
      </c>
      <c r="P1926" s="42"/>
      <c r="Q1926" s="42"/>
      <c r="R1926" s="42"/>
      <c r="S1926" s="42">
        <v>0</v>
      </c>
      <c r="T1926" s="103">
        <v>6328</v>
      </c>
    </row>
    <row r="1927" spans="1:20" outlineLevel="2" x14ac:dyDescent="0.25">
      <c r="A1927" s="29" t="s">
        <v>566</v>
      </c>
      <c r="B1927" s="29" t="s">
        <v>43</v>
      </c>
      <c r="C1927" s="29" t="s">
        <v>8579</v>
      </c>
      <c r="D1927" s="29" t="s">
        <v>8580</v>
      </c>
      <c r="E1927" s="29">
        <v>332402</v>
      </c>
      <c r="F1927" s="29">
        <v>5</v>
      </c>
      <c r="G1927" s="29">
        <v>0</v>
      </c>
      <c r="H1927" s="29">
        <v>5</v>
      </c>
      <c r="I1927" s="29">
        <v>14.394000000000004</v>
      </c>
      <c r="J1927" s="42">
        <v>864</v>
      </c>
      <c r="K1927" s="29">
        <v>6</v>
      </c>
      <c r="L1927" s="29">
        <v>0</v>
      </c>
      <c r="M1927" s="29">
        <v>6</v>
      </c>
      <c r="N1927" s="29">
        <v>14.712</v>
      </c>
      <c r="O1927" s="42">
        <v>929</v>
      </c>
      <c r="P1927" s="42"/>
      <c r="Q1927" s="42"/>
      <c r="R1927" s="42"/>
      <c r="S1927" s="42">
        <v>0</v>
      </c>
      <c r="T1927" s="103">
        <v>929</v>
      </c>
    </row>
    <row r="1928" spans="1:20" outlineLevel="2" x14ac:dyDescent="0.25">
      <c r="A1928" s="29" t="s">
        <v>566</v>
      </c>
      <c r="B1928" s="29" t="s">
        <v>43</v>
      </c>
      <c r="C1928" s="29" t="s">
        <v>8583</v>
      </c>
      <c r="D1928" s="29" t="s">
        <v>8584</v>
      </c>
      <c r="E1928" s="29">
        <v>332411</v>
      </c>
      <c r="F1928" s="29">
        <v>31</v>
      </c>
      <c r="G1928" s="29">
        <v>1</v>
      </c>
      <c r="H1928" s="29">
        <v>32</v>
      </c>
      <c r="I1928" s="29">
        <v>14.394000000000004</v>
      </c>
      <c r="J1928" s="42">
        <v>5527</v>
      </c>
      <c r="K1928" s="29">
        <v>36</v>
      </c>
      <c r="L1928" s="29">
        <v>0</v>
      </c>
      <c r="M1928" s="29">
        <v>36</v>
      </c>
      <c r="N1928" s="29">
        <v>14.712</v>
      </c>
      <c r="O1928" s="42">
        <v>5803</v>
      </c>
      <c r="P1928" s="42"/>
      <c r="Q1928" s="42"/>
      <c r="R1928" s="42"/>
      <c r="S1928" s="42">
        <v>0</v>
      </c>
      <c r="T1928" s="103">
        <v>5803</v>
      </c>
    </row>
    <row r="1929" spans="1:20" outlineLevel="2" x14ac:dyDescent="0.25">
      <c r="A1929" s="29" t="s">
        <v>566</v>
      </c>
      <c r="B1929" s="29" t="s">
        <v>43</v>
      </c>
      <c r="C1929" s="29" t="s">
        <v>8587</v>
      </c>
      <c r="D1929" s="29" t="s">
        <v>8588</v>
      </c>
      <c r="E1929" s="29">
        <v>17149002</v>
      </c>
      <c r="F1929" s="29">
        <v>15</v>
      </c>
      <c r="G1929" s="29">
        <v>0</v>
      </c>
      <c r="H1929" s="29">
        <v>15</v>
      </c>
      <c r="I1929" s="29">
        <v>14.394000000000004</v>
      </c>
      <c r="J1929" s="42">
        <v>2591</v>
      </c>
      <c r="K1929" s="29">
        <v>14</v>
      </c>
      <c r="L1929" s="29">
        <v>0</v>
      </c>
      <c r="M1929" s="29">
        <v>14</v>
      </c>
      <c r="N1929" s="29">
        <v>14.712</v>
      </c>
      <c r="O1929" s="42">
        <v>2551</v>
      </c>
      <c r="P1929" s="42"/>
      <c r="Q1929" s="42"/>
      <c r="R1929" s="42"/>
      <c r="S1929" s="42">
        <v>0</v>
      </c>
      <c r="T1929" s="103">
        <v>2551</v>
      </c>
    </row>
    <row r="1930" spans="1:20" outlineLevel="2" x14ac:dyDescent="0.25">
      <c r="A1930" s="29" t="s">
        <v>566</v>
      </c>
      <c r="B1930" s="29" t="s">
        <v>43</v>
      </c>
      <c r="C1930" s="29" t="s">
        <v>8591</v>
      </c>
      <c r="D1930" s="29" t="s">
        <v>8592</v>
      </c>
      <c r="E1930" s="29">
        <v>690074</v>
      </c>
      <c r="F1930" s="29">
        <v>7</v>
      </c>
      <c r="G1930" s="29">
        <v>0</v>
      </c>
      <c r="H1930" s="29">
        <v>7</v>
      </c>
      <c r="I1930" s="29">
        <v>14.394000000000004</v>
      </c>
      <c r="J1930" s="42">
        <v>1209</v>
      </c>
      <c r="K1930" s="29">
        <v>4</v>
      </c>
      <c r="L1930" s="29">
        <v>0</v>
      </c>
      <c r="M1930" s="29">
        <v>4</v>
      </c>
      <c r="N1930" s="29">
        <v>14.712</v>
      </c>
      <c r="O1930" s="42">
        <v>1041</v>
      </c>
      <c r="P1930" s="42"/>
      <c r="Q1930" s="42"/>
      <c r="R1930" s="42"/>
      <c r="S1930" s="42">
        <v>0</v>
      </c>
      <c r="T1930" s="103">
        <v>1041</v>
      </c>
    </row>
    <row r="1931" spans="1:20" outlineLevel="2" x14ac:dyDescent="0.25">
      <c r="A1931" s="29" t="s">
        <v>566</v>
      </c>
      <c r="B1931" s="29" t="s">
        <v>43</v>
      </c>
      <c r="C1931" s="29" t="s">
        <v>8595</v>
      </c>
      <c r="D1931" s="29" t="s">
        <v>8596</v>
      </c>
      <c r="E1931" s="29">
        <v>690082</v>
      </c>
      <c r="F1931" s="29">
        <v>4</v>
      </c>
      <c r="G1931" s="29">
        <v>0</v>
      </c>
      <c r="H1931" s="29">
        <v>4</v>
      </c>
      <c r="I1931" s="29">
        <v>14.394000000000004</v>
      </c>
      <c r="J1931" s="42">
        <v>691</v>
      </c>
      <c r="K1931" s="29">
        <v>6</v>
      </c>
      <c r="L1931" s="29">
        <v>0</v>
      </c>
      <c r="M1931" s="29">
        <v>6</v>
      </c>
      <c r="N1931" s="29">
        <v>14.712</v>
      </c>
      <c r="O1931" s="42">
        <v>814</v>
      </c>
      <c r="P1931" s="42"/>
      <c r="Q1931" s="42"/>
      <c r="R1931" s="42"/>
      <c r="S1931" s="42">
        <v>0</v>
      </c>
      <c r="T1931" s="103">
        <v>814</v>
      </c>
    </row>
    <row r="1932" spans="1:20" outlineLevel="2" x14ac:dyDescent="0.25">
      <c r="A1932" s="29" t="s">
        <v>566</v>
      </c>
      <c r="B1932" s="29" t="s">
        <v>43</v>
      </c>
      <c r="C1932" s="29" t="s">
        <v>8599</v>
      </c>
      <c r="D1932" s="29" t="s">
        <v>8600</v>
      </c>
      <c r="E1932" s="29">
        <v>690490</v>
      </c>
      <c r="F1932" s="29">
        <v>3</v>
      </c>
      <c r="G1932" s="29">
        <v>0</v>
      </c>
      <c r="H1932" s="29">
        <v>3</v>
      </c>
      <c r="I1932" s="29">
        <v>14.394000000000004</v>
      </c>
      <c r="J1932" s="42">
        <v>518</v>
      </c>
      <c r="K1932" s="29">
        <v>4</v>
      </c>
      <c r="L1932" s="29">
        <v>0</v>
      </c>
      <c r="M1932" s="29">
        <v>4</v>
      </c>
      <c r="N1932" s="29">
        <v>14.712</v>
      </c>
      <c r="O1932" s="42">
        <v>581</v>
      </c>
      <c r="P1932" s="42"/>
      <c r="Q1932" s="42"/>
      <c r="R1932" s="42"/>
      <c r="S1932" s="42">
        <v>0</v>
      </c>
      <c r="T1932" s="103">
        <v>581</v>
      </c>
    </row>
    <row r="1933" spans="1:20" outlineLevel="2" x14ac:dyDescent="0.25">
      <c r="A1933" s="29" t="s">
        <v>566</v>
      </c>
      <c r="B1933" s="29" t="s">
        <v>43</v>
      </c>
      <c r="C1933" s="29" t="s">
        <v>8603</v>
      </c>
      <c r="D1933" s="29" t="s">
        <v>8604</v>
      </c>
      <c r="E1933" s="29">
        <v>326585</v>
      </c>
      <c r="F1933" s="29">
        <v>53</v>
      </c>
      <c r="G1933" s="29">
        <v>0</v>
      </c>
      <c r="H1933" s="29">
        <v>53</v>
      </c>
      <c r="I1933" s="29">
        <v>14.394000000000004</v>
      </c>
      <c r="J1933" s="42">
        <v>9154</v>
      </c>
      <c r="K1933" s="29">
        <v>44</v>
      </c>
      <c r="L1933" s="29">
        <v>0</v>
      </c>
      <c r="M1933" s="29">
        <v>44</v>
      </c>
      <c r="N1933" s="29">
        <v>14.712</v>
      </c>
      <c r="O1933" s="42">
        <v>8694</v>
      </c>
      <c r="P1933" s="42"/>
      <c r="Q1933" s="42"/>
      <c r="R1933" s="42"/>
      <c r="S1933" s="42">
        <v>0</v>
      </c>
      <c r="T1933" s="103">
        <v>8694</v>
      </c>
    </row>
    <row r="1934" spans="1:20" outlineLevel="2" x14ac:dyDescent="0.25">
      <c r="A1934" s="29" t="s">
        <v>566</v>
      </c>
      <c r="B1934" s="29" t="s">
        <v>43</v>
      </c>
      <c r="C1934" s="29" t="s">
        <v>8611</v>
      </c>
      <c r="D1934" s="29" t="s">
        <v>8612</v>
      </c>
      <c r="E1934" s="29">
        <v>31984673</v>
      </c>
      <c r="F1934" s="29">
        <v>9</v>
      </c>
      <c r="G1934" s="29">
        <v>2</v>
      </c>
      <c r="H1934" s="29">
        <v>11</v>
      </c>
      <c r="I1934" s="29">
        <v>14.394000000000004</v>
      </c>
      <c r="J1934" s="42">
        <v>1900</v>
      </c>
      <c r="K1934" s="29">
        <v>14</v>
      </c>
      <c r="L1934" s="29">
        <v>3</v>
      </c>
      <c r="M1934" s="29">
        <v>17</v>
      </c>
      <c r="N1934" s="29">
        <v>14.712</v>
      </c>
      <c r="O1934" s="42">
        <v>2267</v>
      </c>
      <c r="P1934" s="42"/>
      <c r="Q1934" s="42"/>
      <c r="R1934" s="42"/>
      <c r="S1934" s="42">
        <v>0</v>
      </c>
      <c r="T1934" s="103">
        <v>2267</v>
      </c>
    </row>
    <row r="1935" spans="1:20" outlineLevel="2" x14ac:dyDescent="0.25">
      <c r="A1935" s="29" t="s">
        <v>566</v>
      </c>
      <c r="B1935" s="29" t="s">
        <v>43</v>
      </c>
      <c r="C1935" s="29" t="s">
        <v>8615</v>
      </c>
      <c r="D1935" s="29" t="s">
        <v>8616</v>
      </c>
      <c r="E1935" s="29">
        <v>35532319</v>
      </c>
      <c r="F1935" s="29">
        <v>17</v>
      </c>
      <c r="G1935" s="29">
        <v>0</v>
      </c>
      <c r="H1935" s="29">
        <v>17</v>
      </c>
      <c r="I1935" s="29">
        <v>14.394000000000004</v>
      </c>
      <c r="J1935" s="42">
        <v>2936</v>
      </c>
      <c r="K1935" s="29">
        <v>14</v>
      </c>
      <c r="L1935" s="29">
        <v>1</v>
      </c>
      <c r="M1935" s="29">
        <v>15</v>
      </c>
      <c r="N1935" s="29">
        <v>14.712</v>
      </c>
      <c r="O1935" s="42">
        <v>2840</v>
      </c>
      <c r="P1935" s="42"/>
      <c r="Q1935" s="42"/>
      <c r="R1935" s="42"/>
      <c r="S1935" s="42">
        <v>0</v>
      </c>
      <c r="T1935" s="103">
        <v>2840</v>
      </c>
    </row>
    <row r="1936" spans="1:20" outlineLevel="2" x14ac:dyDescent="0.25">
      <c r="A1936" s="29" t="s">
        <v>566</v>
      </c>
      <c r="B1936" s="29" t="s">
        <v>43</v>
      </c>
      <c r="C1936" s="29" t="s">
        <v>8619</v>
      </c>
      <c r="D1936" s="29" t="s">
        <v>8620</v>
      </c>
      <c r="E1936" s="29">
        <v>37791699</v>
      </c>
      <c r="F1936" s="29">
        <v>6</v>
      </c>
      <c r="G1936" s="29">
        <v>0</v>
      </c>
      <c r="H1936" s="29">
        <v>6</v>
      </c>
      <c r="I1936" s="29">
        <v>14.394000000000004</v>
      </c>
      <c r="J1936" s="42">
        <v>1036</v>
      </c>
      <c r="K1936" s="29">
        <v>5</v>
      </c>
      <c r="L1936" s="29">
        <v>0</v>
      </c>
      <c r="M1936" s="29">
        <v>5</v>
      </c>
      <c r="N1936" s="29">
        <v>14.712</v>
      </c>
      <c r="O1936" s="42">
        <v>985</v>
      </c>
      <c r="P1936" s="42"/>
      <c r="Q1936" s="42"/>
      <c r="R1936" s="42"/>
      <c r="S1936" s="42">
        <v>0</v>
      </c>
      <c r="T1936" s="103">
        <v>985</v>
      </c>
    </row>
    <row r="1937" spans="1:20" outlineLevel="2" x14ac:dyDescent="0.25">
      <c r="A1937" s="29" t="s">
        <v>566</v>
      </c>
      <c r="B1937" s="29" t="s">
        <v>545</v>
      </c>
      <c r="C1937" s="29" t="s">
        <v>8623</v>
      </c>
      <c r="D1937" s="29" t="s">
        <v>8624</v>
      </c>
      <c r="E1937" s="29">
        <v>179124</v>
      </c>
      <c r="F1937" s="29">
        <v>214</v>
      </c>
      <c r="G1937" s="29">
        <v>1</v>
      </c>
      <c r="H1937" s="29">
        <v>215</v>
      </c>
      <c r="I1937" s="29">
        <v>14.394000000000004</v>
      </c>
      <c r="J1937" s="42">
        <v>37137</v>
      </c>
      <c r="K1937" s="29">
        <v>204</v>
      </c>
      <c r="L1937" s="29">
        <v>0</v>
      </c>
      <c r="M1937" s="29">
        <v>204</v>
      </c>
      <c r="N1937" s="29">
        <v>14.712</v>
      </c>
      <c r="O1937" s="42">
        <v>36763</v>
      </c>
      <c r="P1937" s="42"/>
      <c r="Q1937" s="42"/>
      <c r="R1937" s="42"/>
      <c r="S1937" s="42">
        <v>0</v>
      </c>
      <c r="T1937" s="103">
        <v>36763</v>
      </c>
    </row>
    <row r="1938" spans="1:20" outlineLevel="2" x14ac:dyDescent="0.25">
      <c r="A1938" s="29" t="s">
        <v>566</v>
      </c>
      <c r="B1938" s="29" t="s">
        <v>545</v>
      </c>
      <c r="C1938" s="29" t="s">
        <v>8648</v>
      </c>
      <c r="D1938" s="29" t="s">
        <v>8649</v>
      </c>
      <c r="E1938" s="29">
        <v>179205</v>
      </c>
      <c r="F1938" s="29">
        <v>42</v>
      </c>
      <c r="G1938" s="29">
        <v>0</v>
      </c>
      <c r="H1938" s="29">
        <v>42</v>
      </c>
      <c r="I1938" s="29">
        <v>14.394000000000004</v>
      </c>
      <c r="J1938" s="42">
        <v>7255</v>
      </c>
      <c r="K1938" s="29">
        <v>51</v>
      </c>
      <c r="L1938" s="29">
        <v>0</v>
      </c>
      <c r="M1938" s="29">
        <v>51</v>
      </c>
      <c r="N1938" s="29">
        <v>14.712</v>
      </c>
      <c r="O1938" s="42">
        <v>7837</v>
      </c>
      <c r="P1938" s="42"/>
      <c r="Q1938" s="42"/>
      <c r="R1938" s="42"/>
      <c r="S1938" s="42">
        <v>0</v>
      </c>
      <c r="T1938" s="103">
        <v>7837</v>
      </c>
    </row>
    <row r="1939" spans="1:20" outlineLevel="2" x14ac:dyDescent="0.25">
      <c r="A1939" s="29" t="s">
        <v>566</v>
      </c>
      <c r="B1939" s="29" t="s">
        <v>545</v>
      </c>
      <c r="C1939" s="29" t="s">
        <v>8654</v>
      </c>
      <c r="D1939" s="29" t="s">
        <v>8655</v>
      </c>
      <c r="E1939" s="29">
        <v>585700</v>
      </c>
      <c r="F1939" s="29">
        <v>16</v>
      </c>
      <c r="G1939" s="29">
        <v>0</v>
      </c>
      <c r="H1939" s="29">
        <v>16</v>
      </c>
      <c r="I1939" s="29">
        <v>14.394000000000004</v>
      </c>
      <c r="J1939" s="42">
        <v>2764</v>
      </c>
      <c r="K1939" s="29">
        <v>22</v>
      </c>
      <c r="L1939" s="29">
        <v>0</v>
      </c>
      <c r="M1939" s="29">
        <v>22</v>
      </c>
      <c r="N1939" s="29">
        <v>14.712</v>
      </c>
      <c r="O1939" s="42">
        <v>3137</v>
      </c>
      <c r="P1939" s="42"/>
      <c r="Q1939" s="42"/>
      <c r="R1939" s="42"/>
      <c r="S1939" s="42">
        <v>0</v>
      </c>
      <c r="T1939" s="103">
        <v>3137</v>
      </c>
    </row>
    <row r="1940" spans="1:20" outlineLevel="2" x14ac:dyDescent="0.25">
      <c r="A1940" s="29" t="s">
        <v>566</v>
      </c>
      <c r="B1940" s="29" t="s">
        <v>545</v>
      </c>
      <c r="C1940" s="29" t="s">
        <v>8661</v>
      </c>
      <c r="D1940" s="29" t="s">
        <v>8662</v>
      </c>
      <c r="E1940" s="29">
        <v>31997520</v>
      </c>
      <c r="F1940" s="29">
        <v>51</v>
      </c>
      <c r="G1940" s="29">
        <v>0</v>
      </c>
      <c r="H1940" s="29">
        <v>51</v>
      </c>
      <c r="I1940" s="29">
        <v>14.394000000000004</v>
      </c>
      <c r="J1940" s="42">
        <v>8809</v>
      </c>
      <c r="K1940" s="29">
        <v>48</v>
      </c>
      <c r="L1940" s="29">
        <v>0</v>
      </c>
      <c r="M1940" s="29">
        <v>48</v>
      </c>
      <c r="N1940" s="29">
        <v>14.712</v>
      </c>
      <c r="O1940" s="42">
        <v>8697</v>
      </c>
      <c r="P1940" s="42"/>
      <c r="Q1940" s="42"/>
      <c r="R1940" s="42"/>
      <c r="S1940" s="42">
        <v>0</v>
      </c>
      <c r="T1940" s="103">
        <v>8697</v>
      </c>
    </row>
    <row r="1941" spans="1:20" outlineLevel="2" x14ac:dyDescent="0.25">
      <c r="A1941" s="29" t="s">
        <v>566</v>
      </c>
      <c r="B1941" s="29" t="s">
        <v>545</v>
      </c>
      <c r="C1941" s="29" t="s">
        <v>8812</v>
      </c>
      <c r="D1941" s="29" t="s">
        <v>8813</v>
      </c>
      <c r="E1941" s="29">
        <v>179167</v>
      </c>
      <c r="F1941" s="29">
        <v>0</v>
      </c>
      <c r="G1941" s="29">
        <v>0</v>
      </c>
      <c r="H1941" s="29">
        <v>0</v>
      </c>
      <c r="I1941" s="29">
        <v>14.394000000000004</v>
      </c>
      <c r="J1941" s="42">
        <v>0</v>
      </c>
      <c r="K1941" s="29">
        <v>0</v>
      </c>
      <c r="L1941" s="29">
        <v>0</v>
      </c>
      <c r="M1941" s="29">
        <v>0</v>
      </c>
      <c r="N1941" s="29">
        <v>14.712</v>
      </c>
      <c r="O1941" s="42">
        <v>0</v>
      </c>
      <c r="P1941" s="42"/>
      <c r="Q1941" s="42"/>
      <c r="R1941" s="42"/>
      <c r="S1941" s="42">
        <v>0</v>
      </c>
      <c r="T1941" s="103">
        <v>0</v>
      </c>
    </row>
    <row r="1942" spans="1:20" outlineLevel="2" x14ac:dyDescent="0.25">
      <c r="A1942" s="29" t="s">
        <v>566</v>
      </c>
      <c r="B1942" s="29" t="s">
        <v>545</v>
      </c>
      <c r="C1942" s="29" t="s">
        <v>8667</v>
      </c>
      <c r="D1942" s="29" t="s">
        <v>8668</v>
      </c>
      <c r="E1942" s="29">
        <v>31955771</v>
      </c>
      <c r="F1942" s="29">
        <v>5</v>
      </c>
      <c r="G1942" s="29">
        <v>0</v>
      </c>
      <c r="H1942" s="29">
        <v>5</v>
      </c>
      <c r="I1942" s="29">
        <v>14.394000000000004</v>
      </c>
      <c r="J1942" s="42">
        <v>864</v>
      </c>
      <c r="K1942" s="29">
        <v>7</v>
      </c>
      <c r="L1942" s="29">
        <v>0</v>
      </c>
      <c r="M1942" s="29">
        <v>7</v>
      </c>
      <c r="N1942" s="29">
        <v>14.712</v>
      </c>
      <c r="O1942" s="42">
        <v>988</v>
      </c>
      <c r="P1942" s="42"/>
      <c r="Q1942" s="42"/>
      <c r="R1942" s="42"/>
      <c r="S1942" s="42">
        <v>0</v>
      </c>
      <c r="T1942" s="103">
        <v>988</v>
      </c>
    </row>
    <row r="1943" spans="1:20" outlineLevel="2" x14ac:dyDescent="0.25">
      <c r="A1943" s="29" t="s">
        <v>566</v>
      </c>
      <c r="B1943" s="29" t="s">
        <v>601</v>
      </c>
      <c r="C1943" s="29" t="s">
        <v>8670</v>
      </c>
      <c r="D1943" s="29" t="s">
        <v>8671</v>
      </c>
      <c r="E1943" s="29">
        <v>37051890</v>
      </c>
      <c r="F1943" s="29">
        <v>63</v>
      </c>
      <c r="G1943" s="29">
        <v>0</v>
      </c>
      <c r="H1943" s="29">
        <v>63</v>
      </c>
      <c r="I1943" s="29">
        <v>14.394000000000004</v>
      </c>
      <c r="J1943" s="42">
        <v>10882</v>
      </c>
      <c r="K1943" s="29">
        <v>86</v>
      </c>
      <c r="L1943" s="29">
        <v>0</v>
      </c>
      <c r="M1943" s="29">
        <v>86</v>
      </c>
      <c r="N1943" s="29">
        <v>14.712</v>
      </c>
      <c r="O1943" s="42">
        <v>12316</v>
      </c>
      <c r="P1943" s="42"/>
      <c r="Q1943" s="42"/>
      <c r="R1943" s="42"/>
      <c r="S1943" s="42">
        <v>0</v>
      </c>
      <c r="T1943" s="103">
        <v>12316</v>
      </c>
    </row>
    <row r="1944" spans="1:20" outlineLevel="2" x14ac:dyDescent="0.25">
      <c r="A1944" s="29" t="s">
        <v>566</v>
      </c>
      <c r="B1944" s="29" t="s">
        <v>601</v>
      </c>
      <c r="C1944" s="29" t="s">
        <v>8817</v>
      </c>
      <c r="D1944" s="29" t="s">
        <v>8818</v>
      </c>
      <c r="E1944" s="29">
        <v>36483087</v>
      </c>
      <c r="F1944" s="29">
        <v>0</v>
      </c>
      <c r="G1944" s="29">
        <v>0</v>
      </c>
      <c r="H1944" s="29">
        <v>0</v>
      </c>
      <c r="I1944" s="29">
        <v>14.394000000000004</v>
      </c>
      <c r="J1944" s="42">
        <v>0</v>
      </c>
      <c r="K1944" s="29">
        <v>0</v>
      </c>
      <c r="L1944" s="29">
        <v>0</v>
      </c>
      <c r="M1944" s="29">
        <v>0</v>
      </c>
      <c r="N1944" s="29">
        <v>14.712</v>
      </c>
      <c r="O1944" s="42">
        <v>0</v>
      </c>
      <c r="P1944" s="42"/>
      <c r="Q1944" s="42"/>
      <c r="R1944" s="42"/>
      <c r="S1944" s="42">
        <v>0</v>
      </c>
      <c r="T1944" s="103">
        <v>0</v>
      </c>
    </row>
    <row r="1945" spans="1:20" outlineLevel="2" x14ac:dyDescent="0.25">
      <c r="A1945" s="29" t="s">
        <v>566</v>
      </c>
      <c r="B1945" s="29" t="s">
        <v>601</v>
      </c>
      <c r="C1945" s="29" t="s">
        <v>8678</v>
      </c>
      <c r="D1945" s="29" t="s">
        <v>8679</v>
      </c>
      <c r="E1945" s="29">
        <v>37797409</v>
      </c>
      <c r="F1945" s="29">
        <v>12</v>
      </c>
      <c r="G1945" s="29">
        <v>0</v>
      </c>
      <c r="H1945" s="29">
        <v>12</v>
      </c>
      <c r="I1945" s="29">
        <v>14.394000000000004</v>
      </c>
      <c r="J1945" s="42">
        <v>2073</v>
      </c>
      <c r="K1945" s="29">
        <v>12</v>
      </c>
      <c r="L1945" s="29">
        <v>0</v>
      </c>
      <c r="M1945" s="29">
        <v>12</v>
      </c>
      <c r="N1945" s="29">
        <v>14.712</v>
      </c>
      <c r="O1945" s="42">
        <v>2088</v>
      </c>
      <c r="P1945" s="42"/>
      <c r="Q1945" s="42"/>
      <c r="R1945" s="42"/>
      <c r="S1945" s="42">
        <v>0</v>
      </c>
      <c r="T1945" s="103">
        <v>2088</v>
      </c>
    </row>
    <row r="1946" spans="1:20" outlineLevel="2" x14ac:dyDescent="0.25">
      <c r="A1946" s="29" t="s">
        <v>566</v>
      </c>
      <c r="B1946" s="29" t="s">
        <v>601</v>
      </c>
      <c r="C1946" s="29" t="s">
        <v>8682</v>
      </c>
      <c r="D1946" s="29" t="s">
        <v>8683</v>
      </c>
      <c r="E1946" s="29">
        <v>37878069</v>
      </c>
      <c r="F1946" s="29">
        <v>35</v>
      </c>
      <c r="G1946" s="29">
        <v>8</v>
      </c>
      <c r="H1946" s="29">
        <v>43</v>
      </c>
      <c r="I1946" s="29">
        <v>14.394000000000004</v>
      </c>
      <c r="J1946" s="42">
        <v>7427</v>
      </c>
      <c r="K1946" s="29">
        <v>28</v>
      </c>
      <c r="L1946" s="29">
        <v>9</v>
      </c>
      <c r="M1946" s="29">
        <v>37</v>
      </c>
      <c r="N1946" s="29">
        <v>14.712</v>
      </c>
      <c r="O1946" s="42">
        <v>7129</v>
      </c>
      <c r="P1946" s="42"/>
      <c r="Q1946" s="42"/>
      <c r="R1946" s="42"/>
      <c r="S1946" s="42">
        <v>0</v>
      </c>
      <c r="T1946" s="103">
        <v>7129</v>
      </c>
    </row>
    <row r="1947" spans="1:20" outlineLevel="2" x14ac:dyDescent="0.25">
      <c r="A1947" s="29" t="s">
        <v>566</v>
      </c>
      <c r="B1947" s="29" t="s">
        <v>601</v>
      </c>
      <c r="C1947" s="29" t="s">
        <v>8686</v>
      </c>
      <c r="D1947" s="29" t="s">
        <v>8687</v>
      </c>
      <c r="E1947" s="29">
        <v>37941593</v>
      </c>
      <c r="F1947" s="29">
        <v>16</v>
      </c>
      <c r="G1947" s="29">
        <v>0</v>
      </c>
      <c r="H1947" s="29">
        <v>16</v>
      </c>
      <c r="I1947" s="29">
        <v>14.394000000000004</v>
      </c>
      <c r="J1947" s="42">
        <v>2764</v>
      </c>
      <c r="K1947" s="29">
        <v>15</v>
      </c>
      <c r="L1947" s="29">
        <v>0</v>
      </c>
      <c r="M1947" s="29">
        <v>15</v>
      </c>
      <c r="N1947" s="29">
        <v>14.712</v>
      </c>
      <c r="O1947" s="42">
        <v>2725</v>
      </c>
      <c r="P1947" s="42"/>
      <c r="Q1947" s="42"/>
      <c r="R1947" s="42"/>
      <c r="S1947" s="42">
        <v>0</v>
      </c>
      <c r="T1947" s="103">
        <v>2725</v>
      </c>
    </row>
    <row r="1948" spans="1:20" outlineLevel="2" x14ac:dyDescent="0.25">
      <c r="A1948" s="29" t="s">
        <v>566</v>
      </c>
      <c r="B1948" s="29" t="s">
        <v>601</v>
      </c>
      <c r="C1948" s="29" t="s">
        <v>8690</v>
      </c>
      <c r="D1948" s="29" t="s">
        <v>8691</v>
      </c>
      <c r="E1948" s="29">
        <v>90000117</v>
      </c>
      <c r="F1948" s="29">
        <v>26</v>
      </c>
      <c r="G1948" s="29">
        <v>1</v>
      </c>
      <c r="H1948" s="29">
        <v>27</v>
      </c>
      <c r="I1948" s="29">
        <v>14.394000000000004</v>
      </c>
      <c r="J1948" s="42">
        <v>4664</v>
      </c>
      <c r="K1948" s="29">
        <v>16</v>
      </c>
      <c r="L1948" s="29">
        <v>1</v>
      </c>
      <c r="M1948" s="29">
        <v>17</v>
      </c>
      <c r="N1948" s="29">
        <v>14.712</v>
      </c>
      <c r="O1948" s="42">
        <v>4110</v>
      </c>
      <c r="P1948" s="42"/>
      <c r="Q1948" s="42"/>
      <c r="R1948" s="42"/>
      <c r="S1948" s="42">
        <v>0</v>
      </c>
      <c r="T1948" s="103">
        <v>4110</v>
      </c>
    </row>
    <row r="1949" spans="1:20" outlineLevel="2" x14ac:dyDescent="0.25">
      <c r="A1949" s="29" t="s">
        <v>566</v>
      </c>
      <c r="B1949" s="29" t="s">
        <v>601</v>
      </c>
      <c r="C1949" s="29" t="s">
        <v>8693</v>
      </c>
      <c r="D1949" s="29" t="s">
        <v>8694</v>
      </c>
      <c r="E1949" s="29">
        <v>37886606</v>
      </c>
      <c r="F1949" s="29">
        <v>4</v>
      </c>
      <c r="G1949" s="29">
        <v>0</v>
      </c>
      <c r="H1949" s="29">
        <v>4</v>
      </c>
      <c r="I1949" s="29">
        <v>14.394000000000004</v>
      </c>
      <c r="J1949" s="42">
        <v>691</v>
      </c>
      <c r="K1949" s="29">
        <v>14</v>
      </c>
      <c r="L1949" s="29">
        <v>0</v>
      </c>
      <c r="M1949" s="29">
        <v>14</v>
      </c>
      <c r="N1949" s="29">
        <v>14.712</v>
      </c>
      <c r="O1949" s="42">
        <v>1284</v>
      </c>
      <c r="P1949" s="42"/>
      <c r="Q1949" s="42"/>
      <c r="R1949" s="42"/>
      <c r="S1949" s="42">
        <v>0</v>
      </c>
      <c r="T1949" s="103">
        <v>1284</v>
      </c>
    </row>
    <row r="1950" spans="1:20" outlineLevel="2" x14ac:dyDescent="0.25">
      <c r="A1950" s="29" t="s">
        <v>566</v>
      </c>
      <c r="B1950" s="29" t="s">
        <v>601</v>
      </c>
      <c r="C1950" s="29" t="s">
        <v>8696</v>
      </c>
      <c r="D1950" s="29" t="s">
        <v>8697</v>
      </c>
      <c r="E1950" s="29">
        <v>37946188</v>
      </c>
      <c r="F1950" s="29">
        <v>8</v>
      </c>
      <c r="G1950" s="29">
        <v>0</v>
      </c>
      <c r="H1950" s="29">
        <v>8</v>
      </c>
      <c r="I1950" s="29">
        <v>14.394000000000004</v>
      </c>
      <c r="J1950" s="42">
        <v>1382</v>
      </c>
      <c r="K1950" s="29">
        <v>12</v>
      </c>
      <c r="L1950" s="29">
        <v>0</v>
      </c>
      <c r="M1950" s="29">
        <v>12</v>
      </c>
      <c r="N1950" s="29">
        <v>14.712</v>
      </c>
      <c r="O1950" s="42">
        <v>1627</v>
      </c>
      <c r="P1950" s="42"/>
      <c r="Q1950" s="42"/>
      <c r="R1950" s="42"/>
      <c r="S1950" s="42">
        <v>0</v>
      </c>
      <c r="T1950" s="103">
        <v>1627</v>
      </c>
    </row>
    <row r="1951" spans="1:20" outlineLevel="2" x14ac:dyDescent="0.25">
      <c r="A1951" s="29" t="s">
        <v>566</v>
      </c>
      <c r="B1951" s="29" t="s">
        <v>601</v>
      </c>
      <c r="C1951" s="29" t="s">
        <v>8820</v>
      </c>
      <c r="D1951" s="29" t="s">
        <v>8821</v>
      </c>
      <c r="E1951" s="29">
        <v>90000130</v>
      </c>
      <c r="F1951" s="29">
        <v>0</v>
      </c>
      <c r="G1951" s="29">
        <v>0</v>
      </c>
      <c r="H1951" s="29">
        <v>0</v>
      </c>
      <c r="I1951" s="29">
        <v>14.394000000000004</v>
      </c>
      <c r="J1951" s="42">
        <v>0</v>
      </c>
      <c r="K1951" s="29">
        <v>0</v>
      </c>
      <c r="L1951" s="29">
        <v>0</v>
      </c>
      <c r="M1951" s="29">
        <v>0</v>
      </c>
      <c r="N1951" s="29">
        <v>14.712</v>
      </c>
      <c r="O1951" s="42">
        <v>0</v>
      </c>
      <c r="P1951" s="42"/>
      <c r="Q1951" s="42"/>
      <c r="R1951" s="42"/>
      <c r="S1951" s="42">
        <v>0</v>
      </c>
      <c r="T1951" s="103">
        <v>0</v>
      </c>
    </row>
    <row r="1952" spans="1:20" outlineLevel="2" x14ac:dyDescent="0.25">
      <c r="A1952" s="29" t="s">
        <v>566</v>
      </c>
      <c r="B1952" s="29" t="s">
        <v>601</v>
      </c>
      <c r="C1952" s="29" t="s">
        <v>8700</v>
      </c>
      <c r="D1952" s="29" t="s">
        <v>8701</v>
      </c>
      <c r="E1952" s="29">
        <v>90000152</v>
      </c>
      <c r="F1952" s="29">
        <v>0</v>
      </c>
      <c r="G1952" s="29">
        <v>0</v>
      </c>
      <c r="H1952" s="29">
        <v>0</v>
      </c>
      <c r="I1952" s="29">
        <v>14.394000000000004</v>
      </c>
      <c r="J1952" s="42">
        <v>0</v>
      </c>
      <c r="K1952" s="29">
        <v>0</v>
      </c>
      <c r="L1952" s="29">
        <v>0</v>
      </c>
      <c r="M1952" s="29">
        <v>0</v>
      </c>
      <c r="N1952" s="29">
        <v>14.712</v>
      </c>
      <c r="O1952" s="42">
        <v>0</v>
      </c>
      <c r="P1952" s="42"/>
      <c r="Q1952" s="42"/>
      <c r="R1952" s="42"/>
      <c r="S1952" s="42">
        <v>0</v>
      </c>
      <c r="T1952" s="103">
        <v>0</v>
      </c>
    </row>
    <row r="1953" spans="1:20" outlineLevel="2" x14ac:dyDescent="0.25">
      <c r="A1953" s="29" t="s">
        <v>566</v>
      </c>
      <c r="B1953" s="29" t="s">
        <v>601</v>
      </c>
      <c r="C1953" s="29" t="s">
        <v>8823</v>
      </c>
      <c r="D1953" s="29" t="s">
        <v>8824</v>
      </c>
      <c r="E1953" s="29">
        <v>90000177</v>
      </c>
      <c r="F1953" s="29">
        <v>16</v>
      </c>
      <c r="G1953" s="29">
        <v>0</v>
      </c>
      <c r="H1953" s="29">
        <v>16</v>
      </c>
      <c r="I1953" s="29">
        <v>14.394000000000004</v>
      </c>
      <c r="J1953" s="42">
        <v>2764</v>
      </c>
      <c r="K1953" s="29">
        <v>10</v>
      </c>
      <c r="L1953" s="29">
        <v>0</v>
      </c>
      <c r="M1953" s="29">
        <v>10</v>
      </c>
      <c r="N1953" s="29">
        <v>14.712</v>
      </c>
      <c r="O1953" s="42">
        <v>2431</v>
      </c>
      <c r="P1953" s="42"/>
      <c r="Q1953" s="42"/>
      <c r="R1953" s="42"/>
      <c r="S1953" s="42">
        <v>0</v>
      </c>
      <c r="T1953" s="103">
        <v>2431</v>
      </c>
    </row>
    <row r="1954" spans="1:20" outlineLevel="2" x14ac:dyDescent="0.25">
      <c r="A1954" s="29" t="s">
        <v>566</v>
      </c>
      <c r="B1954" s="29" t="s">
        <v>601</v>
      </c>
      <c r="C1954" s="29" t="s">
        <v>8703</v>
      </c>
      <c r="D1954" s="29" t="s">
        <v>8704</v>
      </c>
      <c r="E1954" s="29">
        <v>90000189</v>
      </c>
      <c r="F1954" s="29">
        <v>16</v>
      </c>
      <c r="G1954" s="29">
        <v>0</v>
      </c>
      <c r="H1954" s="29">
        <v>16</v>
      </c>
      <c r="I1954" s="29">
        <v>14.394000000000004</v>
      </c>
      <c r="J1954" s="42">
        <v>2764</v>
      </c>
      <c r="K1954" s="29">
        <v>22</v>
      </c>
      <c r="L1954" s="29">
        <v>0</v>
      </c>
      <c r="M1954" s="29">
        <v>22</v>
      </c>
      <c r="N1954" s="29">
        <v>14.712</v>
      </c>
      <c r="O1954" s="42">
        <v>3137</v>
      </c>
      <c r="P1954" s="42"/>
      <c r="Q1954" s="42"/>
      <c r="R1954" s="42"/>
      <c r="S1954" s="42">
        <v>0</v>
      </c>
      <c r="T1954" s="103">
        <v>3137</v>
      </c>
    </row>
    <row r="1955" spans="1:20" outlineLevel="2" x14ac:dyDescent="0.25">
      <c r="A1955" s="29" t="s">
        <v>566</v>
      </c>
      <c r="B1955" s="29" t="s">
        <v>601</v>
      </c>
      <c r="C1955" s="29" t="s">
        <v>8707</v>
      </c>
      <c r="D1955" s="29" t="s">
        <v>8708</v>
      </c>
      <c r="E1955" s="29">
        <v>36506257</v>
      </c>
      <c r="F1955" s="29">
        <v>13</v>
      </c>
      <c r="G1955" s="29">
        <v>0</v>
      </c>
      <c r="H1955" s="29">
        <v>13</v>
      </c>
      <c r="I1955" s="29">
        <v>14.394000000000004</v>
      </c>
      <c r="J1955" s="42">
        <v>2245</v>
      </c>
      <c r="K1955" s="29">
        <v>9</v>
      </c>
      <c r="L1955" s="29">
        <v>0</v>
      </c>
      <c r="M1955" s="29">
        <v>9</v>
      </c>
      <c r="N1955" s="29">
        <v>14.712</v>
      </c>
      <c r="O1955" s="42">
        <v>2027</v>
      </c>
      <c r="P1955" s="42"/>
      <c r="Q1955" s="42"/>
      <c r="R1955" s="42"/>
      <c r="S1955" s="42">
        <v>0</v>
      </c>
      <c r="T1955" s="103">
        <v>2027</v>
      </c>
    </row>
    <row r="1956" spans="1:20" outlineLevel="2" x14ac:dyDescent="0.25">
      <c r="A1956" s="29" t="s">
        <v>566</v>
      </c>
      <c r="B1956" s="29" t="s">
        <v>601</v>
      </c>
      <c r="C1956" s="29" t="s">
        <v>8830</v>
      </c>
      <c r="D1956" s="29" t="s">
        <v>8831</v>
      </c>
      <c r="E1956" s="29">
        <v>37887963</v>
      </c>
      <c r="F1956" s="29">
        <v>0</v>
      </c>
      <c r="G1956" s="29">
        <v>0</v>
      </c>
      <c r="H1956" s="29">
        <v>0</v>
      </c>
      <c r="I1956" s="29">
        <v>14.394000000000004</v>
      </c>
      <c r="J1956" s="42">
        <v>0</v>
      </c>
      <c r="K1956" s="29">
        <v>0</v>
      </c>
      <c r="L1956" s="29">
        <v>0</v>
      </c>
      <c r="M1956" s="29">
        <v>0</v>
      </c>
      <c r="N1956" s="29">
        <v>14.712</v>
      </c>
      <c r="O1956" s="42">
        <v>0</v>
      </c>
      <c r="P1956" s="42"/>
      <c r="Q1956" s="42"/>
      <c r="R1956" s="42"/>
      <c r="S1956" s="42">
        <v>0</v>
      </c>
      <c r="T1956" s="103">
        <v>0</v>
      </c>
    </row>
    <row r="1957" spans="1:20" outlineLevel="2" x14ac:dyDescent="0.25">
      <c r="A1957" s="29" t="s">
        <v>566</v>
      </c>
      <c r="B1957" s="29" t="s">
        <v>601</v>
      </c>
      <c r="C1957" s="29" t="s">
        <v>8710</v>
      </c>
      <c r="D1957" s="29" t="s">
        <v>8711</v>
      </c>
      <c r="E1957" s="29">
        <v>44405847</v>
      </c>
      <c r="F1957" s="29">
        <v>15</v>
      </c>
      <c r="G1957" s="29">
        <v>0</v>
      </c>
      <c r="H1957" s="29">
        <v>15</v>
      </c>
      <c r="I1957" s="29">
        <v>14.394000000000004</v>
      </c>
      <c r="J1957" s="42">
        <v>2591</v>
      </c>
      <c r="K1957" s="29">
        <v>18</v>
      </c>
      <c r="L1957" s="29">
        <v>0</v>
      </c>
      <c r="M1957" s="29">
        <v>18</v>
      </c>
      <c r="N1957" s="29">
        <v>14.712</v>
      </c>
      <c r="O1957" s="42">
        <v>2787</v>
      </c>
      <c r="P1957" s="42"/>
      <c r="Q1957" s="42"/>
      <c r="R1957" s="42"/>
      <c r="S1957" s="42">
        <v>0</v>
      </c>
      <c r="T1957" s="103">
        <v>2787</v>
      </c>
    </row>
    <row r="1958" spans="1:20" outlineLevel="2" x14ac:dyDescent="0.25">
      <c r="A1958" s="29" t="s">
        <v>566</v>
      </c>
      <c r="B1958" s="29" t="s">
        <v>601</v>
      </c>
      <c r="C1958" s="29" t="s">
        <v>8713</v>
      </c>
      <c r="D1958" s="29" t="s">
        <v>8714</v>
      </c>
      <c r="E1958" s="29">
        <v>90000222</v>
      </c>
      <c r="F1958" s="29">
        <v>0</v>
      </c>
      <c r="G1958" s="29">
        <v>0</v>
      </c>
      <c r="H1958" s="29">
        <v>0</v>
      </c>
      <c r="I1958" s="29">
        <v>14.394000000000004</v>
      </c>
      <c r="J1958" s="42">
        <v>0</v>
      </c>
      <c r="K1958" s="29">
        <v>0</v>
      </c>
      <c r="L1958" s="29">
        <v>0</v>
      </c>
      <c r="M1958" s="29">
        <v>0</v>
      </c>
      <c r="N1958" s="29">
        <v>14.712</v>
      </c>
      <c r="O1958" s="42">
        <v>0</v>
      </c>
      <c r="P1958" s="42"/>
      <c r="Q1958" s="42"/>
      <c r="R1958" s="42"/>
      <c r="S1958" s="42">
        <v>0</v>
      </c>
      <c r="T1958" s="103">
        <v>0</v>
      </c>
    </row>
    <row r="1959" spans="1:20" outlineLevel="2" x14ac:dyDescent="0.25">
      <c r="A1959" s="29" t="s">
        <v>566</v>
      </c>
      <c r="B1959" s="29" t="s">
        <v>601</v>
      </c>
      <c r="C1959" s="29" t="s">
        <v>8718</v>
      </c>
      <c r="D1959" s="29" t="s">
        <v>8719</v>
      </c>
      <c r="E1959" s="29">
        <v>37711890</v>
      </c>
      <c r="F1959" s="29">
        <v>0</v>
      </c>
      <c r="G1959" s="29">
        <v>0</v>
      </c>
      <c r="H1959" s="29">
        <v>0</v>
      </c>
      <c r="I1959" s="29">
        <v>14.394000000000004</v>
      </c>
      <c r="J1959" s="42">
        <v>0</v>
      </c>
      <c r="K1959" s="29">
        <v>0</v>
      </c>
      <c r="L1959" s="29">
        <v>0</v>
      </c>
      <c r="M1959" s="29">
        <v>0</v>
      </c>
      <c r="N1959" s="29">
        <v>14.712</v>
      </c>
      <c r="O1959" s="42">
        <v>0</v>
      </c>
      <c r="P1959" s="42"/>
      <c r="Q1959" s="42"/>
      <c r="R1959" s="42"/>
      <c r="S1959" s="42">
        <v>0</v>
      </c>
      <c r="T1959" s="103">
        <v>0</v>
      </c>
    </row>
    <row r="1960" spans="1:20" outlineLevel="2" x14ac:dyDescent="0.25">
      <c r="A1960" s="29" t="s">
        <v>566</v>
      </c>
      <c r="B1960" s="29" t="s">
        <v>601</v>
      </c>
      <c r="C1960" s="29" t="s">
        <v>8722</v>
      </c>
      <c r="D1960" s="29" t="s">
        <v>8723</v>
      </c>
      <c r="E1960" s="29">
        <v>90000250</v>
      </c>
      <c r="F1960" s="29">
        <v>8</v>
      </c>
      <c r="G1960" s="29">
        <v>0</v>
      </c>
      <c r="H1960" s="29">
        <v>8</v>
      </c>
      <c r="I1960" s="29">
        <v>14.394000000000004</v>
      </c>
      <c r="J1960" s="42">
        <v>1382</v>
      </c>
      <c r="K1960" s="29">
        <v>16</v>
      </c>
      <c r="L1960" s="29">
        <v>0</v>
      </c>
      <c r="M1960" s="29">
        <v>16</v>
      </c>
      <c r="N1960" s="29">
        <v>14.712</v>
      </c>
      <c r="O1960" s="42">
        <v>1863</v>
      </c>
      <c r="P1960" s="42"/>
      <c r="Q1960" s="42"/>
      <c r="R1960" s="42"/>
      <c r="S1960" s="42">
        <v>0</v>
      </c>
      <c r="T1960" s="103">
        <v>1863</v>
      </c>
    </row>
    <row r="1961" spans="1:20" outlineLevel="2" x14ac:dyDescent="0.25">
      <c r="A1961" s="29" t="s">
        <v>566</v>
      </c>
      <c r="B1961" s="29" t="s">
        <v>601</v>
      </c>
      <c r="C1961" s="29" t="s">
        <v>8725</v>
      </c>
      <c r="D1961" s="29" t="s">
        <v>8726</v>
      </c>
      <c r="E1961" s="29">
        <v>90000257</v>
      </c>
      <c r="F1961" s="29">
        <v>0</v>
      </c>
      <c r="G1961" s="29">
        <v>0</v>
      </c>
      <c r="H1961" s="29">
        <v>0</v>
      </c>
      <c r="I1961" s="29">
        <v>14.394000000000004</v>
      </c>
      <c r="J1961" s="42">
        <v>0</v>
      </c>
      <c r="K1961" s="29">
        <v>0</v>
      </c>
      <c r="L1961" s="29">
        <v>0</v>
      </c>
      <c r="M1961" s="29">
        <v>0</v>
      </c>
      <c r="N1961" s="29">
        <v>14.712</v>
      </c>
      <c r="O1961" s="42">
        <v>0</v>
      </c>
      <c r="P1961" s="42"/>
      <c r="Q1961" s="42"/>
      <c r="R1961" s="42"/>
      <c r="S1961" s="42">
        <v>0</v>
      </c>
      <c r="T1961" s="103">
        <v>0</v>
      </c>
    </row>
    <row r="1962" spans="1:20" outlineLevel="2" x14ac:dyDescent="0.25">
      <c r="A1962" s="29" t="s">
        <v>566</v>
      </c>
      <c r="B1962" s="29" t="s">
        <v>601</v>
      </c>
      <c r="C1962" s="29" t="s">
        <v>8728</v>
      </c>
      <c r="D1962" s="29" t="s">
        <v>8729</v>
      </c>
      <c r="E1962" s="29">
        <v>43710387</v>
      </c>
      <c r="F1962" s="29">
        <v>18</v>
      </c>
      <c r="G1962" s="29">
        <v>0</v>
      </c>
      <c r="H1962" s="29">
        <v>18</v>
      </c>
      <c r="I1962" s="29">
        <v>14.394000000000004</v>
      </c>
      <c r="J1962" s="42">
        <v>3109</v>
      </c>
      <c r="K1962" s="29">
        <v>19</v>
      </c>
      <c r="L1962" s="29">
        <v>0</v>
      </c>
      <c r="M1962" s="29">
        <v>19</v>
      </c>
      <c r="N1962" s="29">
        <v>14.712</v>
      </c>
      <c r="O1962" s="42">
        <v>3191</v>
      </c>
      <c r="P1962" s="42"/>
      <c r="Q1962" s="42"/>
      <c r="R1962" s="42"/>
      <c r="S1962" s="42">
        <v>0</v>
      </c>
      <c r="T1962" s="103">
        <v>3191</v>
      </c>
    </row>
    <row r="1963" spans="1:20" outlineLevel="2" x14ac:dyDescent="0.25">
      <c r="A1963" s="29" t="s">
        <v>566</v>
      </c>
      <c r="B1963" s="29" t="s">
        <v>601</v>
      </c>
      <c r="C1963" s="29" t="s">
        <v>8731</v>
      </c>
      <c r="D1963" s="29" t="s">
        <v>8732</v>
      </c>
      <c r="E1963" s="29">
        <v>45884633</v>
      </c>
      <c r="F1963" s="29">
        <v>9</v>
      </c>
      <c r="G1963" s="29">
        <v>0</v>
      </c>
      <c r="H1963" s="29">
        <v>9</v>
      </c>
      <c r="I1963" s="29">
        <v>14.394000000000004</v>
      </c>
      <c r="J1963" s="42">
        <v>1555</v>
      </c>
      <c r="K1963" s="29">
        <v>5</v>
      </c>
      <c r="L1963" s="29">
        <v>0</v>
      </c>
      <c r="M1963" s="29">
        <v>5</v>
      </c>
      <c r="N1963" s="29">
        <v>14.712</v>
      </c>
      <c r="O1963" s="42">
        <v>1331</v>
      </c>
      <c r="P1963" s="42"/>
      <c r="Q1963" s="42"/>
      <c r="R1963" s="42"/>
      <c r="S1963" s="42">
        <v>0</v>
      </c>
      <c r="T1963" s="103">
        <v>1331</v>
      </c>
    </row>
    <row r="1964" spans="1:20" outlineLevel="2" x14ac:dyDescent="0.25">
      <c r="A1964" s="29" t="s">
        <v>566</v>
      </c>
      <c r="B1964" s="29" t="s">
        <v>601</v>
      </c>
      <c r="C1964" s="29" t="s">
        <v>8735</v>
      </c>
      <c r="D1964" s="29" t="s">
        <v>8736</v>
      </c>
      <c r="E1964" s="29">
        <v>45721785</v>
      </c>
      <c r="F1964" s="29">
        <v>3</v>
      </c>
      <c r="G1964" s="29">
        <v>0</v>
      </c>
      <c r="H1964" s="29">
        <v>3</v>
      </c>
      <c r="I1964" s="29">
        <v>14.394000000000004</v>
      </c>
      <c r="J1964" s="42">
        <v>518</v>
      </c>
      <c r="K1964" s="29">
        <v>10</v>
      </c>
      <c r="L1964" s="29">
        <v>0</v>
      </c>
      <c r="M1964" s="29">
        <v>10</v>
      </c>
      <c r="N1964" s="29">
        <v>14.712</v>
      </c>
      <c r="O1964" s="42">
        <v>934</v>
      </c>
      <c r="P1964" s="42"/>
      <c r="Q1964" s="42"/>
      <c r="R1964" s="42"/>
      <c r="S1964" s="42">
        <v>0</v>
      </c>
      <c r="T1964" s="103">
        <v>934</v>
      </c>
    </row>
    <row r="1965" spans="1:20" outlineLevel="2" x14ac:dyDescent="0.25">
      <c r="A1965" s="29" t="s">
        <v>566</v>
      </c>
      <c r="B1965" s="29" t="s">
        <v>601</v>
      </c>
      <c r="C1965" s="29" t="s">
        <v>8740</v>
      </c>
      <c r="D1965" s="29" t="s">
        <v>8741</v>
      </c>
      <c r="E1965" s="29">
        <v>50202880</v>
      </c>
      <c r="F1965" s="29">
        <v>2</v>
      </c>
      <c r="G1965" s="29">
        <v>0</v>
      </c>
      <c r="H1965" s="29">
        <v>2</v>
      </c>
      <c r="I1965" s="29">
        <v>14.394000000000004</v>
      </c>
      <c r="J1965" s="42">
        <v>345</v>
      </c>
      <c r="K1965" s="29">
        <v>7</v>
      </c>
      <c r="L1965" s="29">
        <v>0</v>
      </c>
      <c r="M1965" s="29">
        <v>7</v>
      </c>
      <c r="N1965" s="29">
        <v>14.712</v>
      </c>
      <c r="O1965" s="42">
        <v>642</v>
      </c>
      <c r="P1965" s="42"/>
      <c r="Q1965" s="42"/>
      <c r="R1965" s="42"/>
      <c r="S1965" s="42">
        <v>0</v>
      </c>
      <c r="T1965" s="103">
        <v>642</v>
      </c>
    </row>
    <row r="1966" spans="1:20" outlineLevel="2" x14ac:dyDescent="0.25">
      <c r="A1966" s="29" t="s">
        <v>566</v>
      </c>
      <c r="B1966" s="29" t="s">
        <v>601</v>
      </c>
      <c r="C1966" s="29" t="s">
        <v>8744</v>
      </c>
      <c r="D1966" s="29" t="s">
        <v>8745</v>
      </c>
      <c r="E1966" s="29">
        <v>42419603</v>
      </c>
      <c r="F1966" s="29">
        <v>4</v>
      </c>
      <c r="G1966" s="29">
        <v>0</v>
      </c>
      <c r="H1966" s="29">
        <v>4</v>
      </c>
      <c r="I1966" s="29">
        <v>14.394000000000004</v>
      </c>
      <c r="J1966" s="42">
        <v>691</v>
      </c>
      <c r="K1966" s="29">
        <v>8</v>
      </c>
      <c r="L1966" s="29">
        <v>0</v>
      </c>
      <c r="M1966" s="29">
        <v>8</v>
      </c>
      <c r="N1966" s="29">
        <v>14.712</v>
      </c>
      <c r="O1966" s="42">
        <v>931</v>
      </c>
      <c r="P1966" s="42"/>
      <c r="Q1966" s="42"/>
      <c r="R1966" s="42"/>
      <c r="S1966" s="42">
        <v>0</v>
      </c>
      <c r="T1966" s="103">
        <v>931</v>
      </c>
    </row>
    <row r="1967" spans="1:20" outlineLevel="2" x14ac:dyDescent="0.25">
      <c r="A1967" s="29" t="s">
        <v>566</v>
      </c>
      <c r="B1967" s="29" t="s">
        <v>601</v>
      </c>
      <c r="C1967" s="29" t="s">
        <v>8747</v>
      </c>
      <c r="D1967" s="29" t="s">
        <v>8748</v>
      </c>
      <c r="E1967" s="29">
        <v>46800379</v>
      </c>
      <c r="F1967" s="29">
        <v>4</v>
      </c>
      <c r="G1967" s="29">
        <v>0</v>
      </c>
      <c r="H1967" s="29">
        <v>4</v>
      </c>
      <c r="I1967" s="29">
        <v>14.394000000000004</v>
      </c>
      <c r="J1967" s="42">
        <v>691</v>
      </c>
      <c r="K1967" s="29">
        <v>3</v>
      </c>
      <c r="L1967" s="29">
        <v>0</v>
      </c>
      <c r="M1967" s="29">
        <v>3</v>
      </c>
      <c r="N1967" s="29">
        <v>14.712</v>
      </c>
      <c r="O1967" s="42">
        <v>637</v>
      </c>
      <c r="P1967" s="42"/>
      <c r="Q1967" s="42"/>
      <c r="R1967" s="42"/>
      <c r="S1967" s="42">
        <v>0</v>
      </c>
      <c r="T1967" s="103">
        <v>637</v>
      </c>
    </row>
    <row r="1968" spans="1:20" outlineLevel="2" x14ac:dyDescent="0.25">
      <c r="A1968" s="29" t="s">
        <v>566</v>
      </c>
      <c r="B1968" s="29" t="s">
        <v>601</v>
      </c>
      <c r="C1968" s="29" t="s">
        <v>8751</v>
      </c>
      <c r="D1968" s="29" t="s">
        <v>8752</v>
      </c>
      <c r="E1968" s="29">
        <v>45731942</v>
      </c>
      <c r="F1968" s="29">
        <v>11</v>
      </c>
      <c r="G1968" s="29">
        <v>0</v>
      </c>
      <c r="H1968" s="29">
        <v>11</v>
      </c>
      <c r="I1968" s="29">
        <v>14.394000000000004</v>
      </c>
      <c r="J1968" s="42">
        <v>1900</v>
      </c>
      <c r="K1968" s="29">
        <v>19</v>
      </c>
      <c r="L1968" s="29">
        <v>0</v>
      </c>
      <c r="M1968" s="29">
        <v>19</v>
      </c>
      <c r="N1968" s="29">
        <v>14.712</v>
      </c>
      <c r="O1968" s="42">
        <v>2385</v>
      </c>
      <c r="P1968" s="42"/>
      <c r="Q1968" s="42"/>
      <c r="R1968" s="42"/>
      <c r="S1968" s="42">
        <v>0</v>
      </c>
      <c r="T1968" s="103">
        <v>2385</v>
      </c>
    </row>
    <row r="1969" spans="1:20" outlineLevel="2" x14ac:dyDescent="0.25">
      <c r="A1969" s="29" t="s">
        <v>566</v>
      </c>
      <c r="B1969" s="29" t="s">
        <v>601</v>
      </c>
      <c r="C1969" s="29" t="s">
        <v>8753</v>
      </c>
      <c r="D1969" s="29" t="s">
        <v>8754</v>
      </c>
      <c r="E1969" s="29">
        <v>50700375</v>
      </c>
      <c r="F1969" s="29">
        <v>1</v>
      </c>
      <c r="G1969" s="29">
        <v>0</v>
      </c>
      <c r="H1969" s="29">
        <v>1</v>
      </c>
      <c r="I1969" s="29">
        <v>14.394000000000004</v>
      </c>
      <c r="J1969" s="42">
        <v>173</v>
      </c>
      <c r="K1969" s="29">
        <v>4</v>
      </c>
      <c r="L1969" s="29">
        <v>0</v>
      </c>
      <c r="M1969" s="29">
        <v>4</v>
      </c>
      <c r="N1969" s="29">
        <v>14.712</v>
      </c>
      <c r="O1969" s="42">
        <v>351</v>
      </c>
      <c r="P1969" s="42"/>
      <c r="Q1969" s="42"/>
      <c r="R1969" s="42"/>
      <c r="S1969" s="42">
        <v>0</v>
      </c>
      <c r="T1969" s="103">
        <v>351</v>
      </c>
    </row>
    <row r="1970" spans="1:20" outlineLevel="2" x14ac:dyDescent="0.25">
      <c r="A1970" s="29" t="s">
        <v>566</v>
      </c>
      <c r="B1970" s="29" t="s">
        <v>601</v>
      </c>
      <c r="C1970" s="29" t="s">
        <v>8757</v>
      </c>
      <c r="D1970" s="29" t="s">
        <v>8758</v>
      </c>
      <c r="E1970" s="29">
        <v>47535270</v>
      </c>
      <c r="F1970" s="29">
        <v>3</v>
      </c>
      <c r="G1970" s="29">
        <v>0</v>
      </c>
      <c r="H1970" s="29">
        <v>3</v>
      </c>
      <c r="I1970" s="29">
        <v>14.394000000000004</v>
      </c>
      <c r="J1970" s="42">
        <v>518</v>
      </c>
      <c r="K1970" s="29">
        <v>6</v>
      </c>
      <c r="L1970" s="29">
        <v>0</v>
      </c>
      <c r="M1970" s="29">
        <v>6</v>
      </c>
      <c r="N1970" s="29">
        <v>14.712</v>
      </c>
      <c r="O1970" s="42">
        <v>699</v>
      </c>
      <c r="P1970" s="42"/>
      <c r="Q1970" s="42"/>
      <c r="R1970" s="42"/>
      <c r="S1970" s="42">
        <v>0</v>
      </c>
      <c r="T1970" s="103">
        <v>699</v>
      </c>
    </row>
    <row r="1971" spans="1:20" outlineLevel="2" x14ac:dyDescent="0.25">
      <c r="A1971" s="29" t="s">
        <v>566</v>
      </c>
      <c r="B1971" s="29" t="s">
        <v>601</v>
      </c>
      <c r="C1971" s="29" t="s">
        <v>8760</v>
      </c>
      <c r="D1971" s="29" t="s">
        <v>8761</v>
      </c>
      <c r="E1971" s="29">
        <v>51054612</v>
      </c>
      <c r="F1971" s="29">
        <v>3</v>
      </c>
      <c r="G1971" s="29">
        <v>0</v>
      </c>
      <c r="H1971" s="29">
        <v>3</v>
      </c>
      <c r="I1971" s="29">
        <v>14.394000000000004</v>
      </c>
      <c r="J1971" s="42">
        <v>518</v>
      </c>
      <c r="K1971" s="29">
        <v>1</v>
      </c>
      <c r="L1971" s="29">
        <v>0</v>
      </c>
      <c r="M1971" s="29">
        <v>1</v>
      </c>
      <c r="N1971" s="29">
        <v>14.712</v>
      </c>
      <c r="O1971" s="42">
        <v>404</v>
      </c>
      <c r="P1971" s="42"/>
      <c r="Q1971" s="42"/>
      <c r="R1971" s="42"/>
      <c r="S1971" s="42">
        <v>0</v>
      </c>
      <c r="T1971" s="103">
        <v>404</v>
      </c>
    </row>
    <row r="1972" spans="1:20" outlineLevel="2" x14ac:dyDescent="0.25">
      <c r="A1972" s="29" t="s">
        <v>566</v>
      </c>
      <c r="B1972" s="29" t="s">
        <v>601</v>
      </c>
      <c r="C1972" s="29" t="s">
        <v>8762</v>
      </c>
      <c r="D1972" s="29" t="s">
        <v>8763</v>
      </c>
      <c r="E1972" s="29">
        <v>90000320</v>
      </c>
      <c r="F1972" s="29">
        <v>18</v>
      </c>
      <c r="G1972" s="29">
        <v>0</v>
      </c>
      <c r="H1972" s="29">
        <v>18</v>
      </c>
      <c r="I1972" s="29">
        <v>14.394000000000004</v>
      </c>
      <c r="J1972" s="42">
        <v>3109</v>
      </c>
      <c r="K1972" s="29">
        <v>13</v>
      </c>
      <c r="L1972" s="29">
        <v>0</v>
      </c>
      <c r="M1972" s="29">
        <v>13</v>
      </c>
      <c r="N1972" s="29">
        <v>14.712</v>
      </c>
      <c r="O1972" s="42">
        <v>2838</v>
      </c>
      <c r="P1972" s="42"/>
      <c r="Q1972" s="42"/>
      <c r="R1972" s="42"/>
      <c r="S1972" s="42">
        <v>0</v>
      </c>
      <c r="T1972" s="103">
        <v>2838</v>
      </c>
    </row>
    <row r="1973" spans="1:20" outlineLevel="2" x14ac:dyDescent="0.25">
      <c r="A1973" s="29" t="s">
        <v>566</v>
      </c>
      <c r="B1973" s="29" t="s">
        <v>601</v>
      </c>
      <c r="C1973" s="29" t="s">
        <v>8765</v>
      </c>
      <c r="D1973" s="29" t="s">
        <v>8766</v>
      </c>
      <c r="E1973" s="29">
        <v>51052555</v>
      </c>
      <c r="F1973" s="29">
        <v>1</v>
      </c>
      <c r="G1973" s="29">
        <v>0</v>
      </c>
      <c r="H1973" s="29">
        <v>1</v>
      </c>
      <c r="I1973" s="29">
        <v>14.394000000000004</v>
      </c>
      <c r="J1973" s="42">
        <v>173</v>
      </c>
      <c r="K1973" s="29">
        <v>0</v>
      </c>
      <c r="L1973" s="29">
        <v>0</v>
      </c>
      <c r="M1973" s="29">
        <v>0</v>
      </c>
      <c r="N1973" s="29">
        <v>14.712</v>
      </c>
      <c r="O1973" s="42">
        <v>115</v>
      </c>
      <c r="P1973" s="42"/>
      <c r="Q1973" s="42"/>
      <c r="R1973" s="42"/>
      <c r="S1973" s="42">
        <v>0</v>
      </c>
      <c r="T1973" s="103">
        <v>115</v>
      </c>
    </row>
    <row r="1974" spans="1:20" outlineLevel="2" x14ac:dyDescent="0.25">
      <c r="A1974" s="29" t="s">
        <v>566</v>
      </c>
      <c r="B1974" s="29" t="s">
        <v>601</v>
      </c>
      <c r="C1974" s="29" t="s">
        <v>8769</v>
      </c>
      <c r="D1974" s="29" t="s">
        <v>8770</v>
      </c>
      <c r="E1974" s="29">
        <v>51898578</v>
      </c>
      <c r="F1974" s="29">
        <v>5</v>
      </c>
      <c r="G1974" s="29">
        <v>0</v>
      </c>
      <c r="H1974" s="29">
        <v>5</v>
      </c>
      <c r="I1974" s="29">
        <v>14.394000000000004</v>
      </c>
      <c r="J1974" s="42">
        <v>864</v>
      </c>
      <c r="K1974" s="29">
        <v>5</v>
      </c>
      <c r="L1974" s="29">
        <v>0</v>
      </c>
      <c r="M1974" s="29">
        <v>5</v>
      </c>
      <c r="N1974" s="29">
        <v>14.712</v>
      </c>
      <c r="O1974" s="42">
        <v>870</v>
      </c>
      <c r="P1974" s="42"/>
      <c r="Q1974" s="42"/>
      <c r="R1974" s="42"/>
      <c r="S1974" s="42">
        <v>0</v>
      </c>
      <c r="T1974" s="103">
        <v>870</v>
      </c>
    </row>
    <row r="1975" spans="1:20" outlineLevel="2" x14ac:dyDescent="0.25">
      <c r="A1975" s="29" t="s">
        <v>566</v>
      </c>
      <c r="B1975" s="29" t="s">
        <v>601</v>
      </c>
      <c r="C1975" s="29" t="s">
        <v>8773</v>
      </c>
      <c r="D1975" s="29" t="s">
        <v>8774</v>
      </c>
      <c r="E1975" s="29">
        <v>51937565</v>
      </c>
      <c r="F1975" s="29">
        <v>1</v>
      </c>
      <c r="G1975" s="29">
        <v>0</v>
      </c>
      <c r="H1975" s="29">
        <v>1</v>
      </c>
      <c r="I1975" s="29">
        <v>14.394000000000004</v>
      </c>
      <c r="J1975" s="42">
        <v>173</v>
      </c>
      <c r="K1975" s="29">
        <v>4</v>
      </c>
      <c r="L1975" s="29">
        <v>0</v>
      </c>
      <c r="M1975" s="29">
        <v>4</v>
      </c>
      <c r="N1975" s="29">
        <v>14.712</v>
      </c>
      <c r="O1975" s="42">
        <v>351</v>
      </c>
      <c r="P1975" s="42"/>
      <c r="Q1975" s="42"/>
      <c r="R1975" s="42"/>
      <c r="S1975" s="42">
        <v>0</v>
      </c>
      <c r="T1975" s="103">
        <v>351</v>
      </c>
    </row>
    <row r="1976" spans="1:20" outlineLevel="2" x14ac:dyDescent="0.25">
      <c r="A1976" s="29" t="s">
        <v>566</v>
      </c>
      <c r="B1976" s="29" t="s">
        <v>601</v>
      </c>
      <c r="C1976" s="29" t="s">
        <v>8777</v>
      </c>
      <c r="D1976" s="29" t="s">
        <v>8778</v>
      </c>
      <c r="E1976" s="29">
        <v>51762412</v>
      </c>
      <c r="F1976" s="29">
        <v>0</v>
      </c>
      <c r="G1976" s="29">
        <v>0</v>
      </c>
      <c r="H1976" s="29">
        <v>0</v>
      </c>
      <c r="I1976" s="29">
        <v>14.394000000000004</v>
      </c>
      <c r="J1976" s="42">
        <v>0</v>
      </c>
      <c r="K1976" s="29">
        <v>6</v>
      </c>
      <c r="L1976" s="29">
        <v>0</v>
      </c>
      <c r="M1976" s="29">
        <v>6</v>
      </c>
      <c r="N1976" s="29">
        <v>14.712</v>
      </c>
      <c r="O1976" s="42">
        <v>353</v>
      </c>
      <c r="P1976" s="42"/>
      <c r="Q1976" s="42"/>
      <c r="R1976" s="42"/>
      <c r="S1976" s="42">
        <v>0</v>
      </c>
      <c r="T1976" s="103">
        <v>353</v>
      </c>
    </row>
    <row r="1977" spans="1:20" outlineLevel="2" x14ac:dyDescent="0.25">
      <c r="A1977" s="29" t="s">
        <v>566</v>
      </c>
      <c r="B1977" s="29" t="s">
        <v>601</v>
      </c>
      <c r="C1977" s="29" t="s">
        <v>8781</v>
      </c>
      <c r="D1977" s="29" t="s">
        <v>8782</v>
      </c>
      <c r="E1977" s="29">
        <v>51891034</v>
      </c>
      <c r="F1977" s="29">
        <v>0</v>
      </c>
      <c r="G1977" s="29">
        <v>0</v>
      </c>
      <c r="H1977" s="29">
        <v>0</v>
      </c>
      <c r="I1977" s="29">
        <v>14.394000000000004</v>
      </c>
      <c r="J1977" s="42">
        <v>0</v>
      </c>
      <c r="K1977" s="29">
        <v>5</v>
      </c>
      <c r="L1977" s="29">
        <v>0</v>
      </c>
      <c r="M1977" s="29">
        <v>5</v>
      </c>
      <c r="N1977" s="29">
        <v>14.712</v>
      </c>
      <c r="O1977" s="42">
        <v>294</v>
      </c>
      <c r="P1977" s="42"/>
      <c r="Q1977" s="42"/>
      <c r="R1977" s="42"/>
      <c r="S1977" s="42">
        <v>0</v>
      </c>
      <c r="T1977" s="103">
        <v>294</v>
      </c>
    </row>
    <row r="1978" spans="1:20" outlineLevel="1" x14ac:dyDescent="0.25">
      <c r="A1978" s="104" t="s">
        <v>10386</v>
      </c>
      <c r="B1978" s="104"/>
      <c r="C1978" s="104"/>
      <c r="D1978" s="104"/>
      <c r="E1978" s="104"/>
      <c r="F1978" s="104">
        <f>SUBTOTAL(9,F1529:F1977)</f>
        <v>8440</v>
      </c>
      <c r="G1978" s="104">
        <f>SUBTOTAL(9,G1529:G1977)</f>
        <v>344</v>
      </c>
      <c r="H1978" s="104">
        <f>SUBTOTAL(9,H1529:H1977)</f>
        <v>8784</v>
      </c>
      <c r="I1978" s="104"/>
      <c r="J1978" s="103">
        <f t="shared" ref="J1978:T1978" si="6">SUBTOTAL(9,J1529:J1977)</f>
        <v>1517242</v>
      </c>
      <c r="K1978" s="104">
        <f t="shared" si="6"/>
        <v>8795</v>
      </c>
      <c r="L1978" s="104">
        <f t="shared" si="6"/>
        <v>247</v>
      </c>
      <c r="M1978" s="104">
        <f t="shared" si="6"/>
        <v>9042</v>
      </c>
      <c r="N1978" s="104">
        <f t="shared" si="6"/>
        <v>6605.6880000000729</v>
      </c>
      <c r="O1978" s="103">
        <f t="shared" si="6"/>
        <v>1543600</v>
      </c>
      <c r="P1978" s="103">
        <f t="shared" si="6"/>
        <v>8</v>
      </c>
      <c r="Q1978" s="103">
        <f t="shared" si="6"/>
        <v>0</v>
      </c>
      <c r="R1978" s="103">
        <f t="shared" si="6"/>
        <v>8</v>
      </c>
      <c r="S1978" s="103">
        <f t="shared" si="6"/>
        <v>471</v>
      </c>
      <c r="T1978" s="103">
        <f t="shared" si="6"/>
        <v>1544071</v>
      </c>
    </row>
    <row r="1979" spans="1:20" outlineLevel="2" x14ac:dyDescent="0.25">
      <c r="A1979" s="29" t="s">
        <v>551</v>
      </c>
      <c r="B1979" s="29" t="s">
        <v>837</v>
      </c>
      <c r="C1979" s="29" t="s">
        <v>10329</v>
      </c>
      <c r="D1979" s="29" t="s">
        <v>10330</v>
      </c>
      <c r="E1979" s="29">
        <v>99000008</v>
      </c>
      <c r="F1979" s="29">
        <v>114</v>
      </c>
      <c r="G1979" s="29">
        <v>0</v>
      </c>
      <c r="H1979" s="29">
        <v>114</v>
      </c>
      <c r="I1979" s="29">
        <v>14.394000000000004</v>
      </c>
      <c r="J1979" s="42">
        <v>19690</v>
      </c>
      <c r="K1979" s="29">
        <v>119</v>
      </c>
      <c r="L1979" s="29">
        <v>1</v>
      </c>
      <c r="M1979" s="29">
        <v>120</v>
      </c>
      <c r="N1979" s="29">
        <v>14.712</v>
      </c>
      <c r="O1979" s="42">
        <v>20189</v>
      </c>
      <c r="P1979" s="42"/>
      <c r="Q1979" s="42"/>
      <c r="R1979" s="42"/>
      <c r="S1979" s="42">
        <v>0</v>
      </c>
      <c r="T1979" s="103">
        <v>20189</v>
      </c>
    </row>
    <row r="1980" spans="1:20" outlineLevel="2" x14ac:dyDescent="0.25">
      <c r="A1980" s="29" t="s">
        <v>551</v>
      </c>
      <c r="B1980" s="29" t="s">
        <v>43</v>
      </c>
      <c r="C1980" s="29" t="s">
        <v>8834</v>
      </c>
      <c r="D1980" s="29" t="s">
        <v>8835</v>
      </c>
      <c r="E1980" s="29">
        <v>689726</v>
      </c>
      <c r="F1980" s="29">
        <v>5</v>
      </c>
      <c r="G1980" s="29">
        <v>0</v>
      </c>
      <c r="H1980" s="29">
        <v>5</v>
      </c>
      <c r="I1980" s="29">
        <v>14.394000000000004</v>
      </c>
      <c r="J1980" s="42">
        <v>864</v>
      </c>
      <c r="K1980" s="29">
        <v>1</v>
      </c>
      <c r="L1980" s="29">
        <v>0</v>
      </c>
      <c r="M1980" s="29">
        <v>1</v>
      </c>
      <c r="N1980" s="29">
        <v>14.712</v>
      </c>
      <c r="O1980" s="42">
        <v>635</v>
      </c>
      <c r="P1980" s="42"/>
      <c r="Q1980" s="42"/>
      <c r="R1980" s="42"/>
      <c r="S1980" s="42">
        <v>0</v>
      </c>
      <c r="T1980" s="103">
        <v>635</v>
      </c>
    </row>
    <row r="1981" spans="1:20" outlineLevel="2" x14ac:dyDescent="0.25">
      <c r="A1981" s="29" t="s">
        <v>551</v>
      </c>
      <c r="B1981" s="29" t="s">
        <v>43</v>
      </c>
      <c r="C1981" s="29" t="s">
        <v>8839</v>
      </c>
      <c r="D1981" s="29" t="s">
        <v>8840</v>
      </c>
      <c r="E1981" s="29">
        <v>590754</v>
      </c>
      <c r="F1981" s="29">
        <v>5</v>
      </c>
      <c r="G1981" s="29">
        <v>2</v>
      </c>
      <c r="H1981" s="29">
        <v>7</v>
      </c>
      <c r="I1981" s="29">
        <v>14.394000000000004</v>
      </c>
      <c r="J1981" s="42">
        <v>1209</v>
      </c>
      <c r="K1981" s="29">
        <v>6</v>
      </c>
      <c r="L1981" s="29">
        <v>1</v>
      </c>
      <c r="M1981" s="29">
        <v>7</v>
      </c>
      <c r="N1981" s="29">
        <v>14.712</v>
      </c>
      <c r="O1981" s="42">
        <v>1218</v>
      </c>
      <c r="P1981" s="42"/>
      <c r="Q1981" s="42"/>
      <c r="R1981" s="42"/>
      <c r="S1981" s="42">
        <v>0</v>
      </c>
      <c r="T1981" s="103">
        <v>1218</v>
      </c>
    </row>
    <row r="1982" spans="1:20" outlineLevel="2" x14ac:dyDescent="0.25">
      <c r="A1982" s="29" t="s">
        <v>551</v>
      </c>
      <c r="B1982" s="29" t="s">
        <v>43</v>
      </c>
      <c r="C1982" s="29" t="s">
        <v>8844</v>
      </c>
      <c r="D1982" s="29" t="s">
        <v>8845</v>
      </c>
      <c r="E1982" s="29">
        <v>318698</v>
      </c>
      <c r="F1982" s="29">
        <v>5</v>
      </c>
      <c r="G1982" s="29">
        <v>1</v>
      </c>
      <c r="H1982" s="29">
        <v>6</v>
      </c>
      <c r="I1982" s="29">
        <v>14.394000000000004</v>
      </c>
      <c r="J1982" s="42">
        <v>1036</v>
      </c>
      <c r="K1982" s="29">
        <v>6</v>
      </c>
      <c r="L1982" s="29">
        <v>1</v>
      </c>
      <c r="M1982" s="29">
        <v>7</v>
      </c>
      <c r="N1982" s="29">
        <v>14.712</v>
      </c>
      <c r="O1982" s="42">
        <v>1103</v>
      </c>
      <c r="P1982" s="42"/>
      <c r="Q1982" s="42"/>
      <c r="R1982" s="42"/>
      <c r="S1982" s="42">
        <v>0</v>
      </c>
      <c r="T1982" s="103">
        <v>1103</v>
      </c>
    </row>
    <row r="1983" spans="1:20" outlineLevel="2" x14ac:dyDescent="0.25">
      <c r="A1983" s="29" t="s">
        <v>551</v>
      </c>
      <c r="B1983" s="29" t="s">
        <v>43</v>
      </c>
      <c r="C1983" s="29" t="s">
        <v>8848</v>
      </c>
      <c r="D1983" s="29" t="s">
        <v>8849</v>
      </c>
      <c r="E1983" s="29">
        <v>323934</v>
      </c>
      <c r="F1983" s="29">
        <v>9</v>
      </c>
      <c r="G1983" s="29">
        <v>5</v>
      </c>
      <c r="H1983" s="29">
        <v>14</v>
      </c>
      <c r="I1983" s="29">
        <v>14.394000000000004</v>
      </c>
      <c r="J1983" s="42">
        <v>2418</v>
      </c>
      <c r="K1983" s="29">
        <v>10</v>
      </c>
      <c r="L1983" s="29">
        <v>1</v>
      </c>
      <c r="M1983" s="29">
        <v>11</v>
      </c>
      <c r="N1983" s="29">
        <v>14.712</v>
      </c>
      <c r="O1983" s="42">
        <v>2259</v>
      </c>
      <c r="P1983" s="42"/>
      <c r="Q1983" s="42"/>
      <c r="R1983" s="42"/>
      <c r="S1983" s="42">
        <v>0</v>
      </c>
      <c r="T1983" s="103">
        <v>2259</v>
      </c>
    </row>
    <row r="1984" spans="1:20" outlineLevel="2" x14ac:dyDescent="0.25">
      <c r="A1984" s="29" t="s">
        <v>551</v>
      </c>
      <c r="B1984" s="29" t="s">
        <v>43</v>
      </c>
      <c r="C1984" s="29" t="s">
        <v>8853</v>
      </c>
      <c r="D1984" s="29" t="s">
        <v>8854</v>
      </c>
      <c r="E1984" s="29">
        <v>691224</v>
      </c>
      <c r="F1984" s="29">
        <v>11</v>
      </c>
      <c r="G1984" s="29">
        <v>0</v>
      </c>
      <c r="H1984" s="29">
        <v>11</v>
      </c>
      <c r="I1984" s="29">
        <v>14.394000000000004</v>
      </c>
      <c r="J1984" s="42">
        <v>1900</v>
      </c>
      <c r="K1984" s="29">
        <v>11</v>
      </c>
      <c r="L1984" s="29">
        <v>0</v>
      </c>
      <c r="M1984" s="29">
        <v>11</v>
      </c>
      <c r="N1984" s="29">
        <v>14.712</v>
      </c>
      <c r="O1984" s="42">
        <v>1914</v>
      </c>
      <c r="P1984" s="42"/>
      <c r="Q1984" s="42"/>
      <c r="R1984" s="42"/>
      <c r="S1984" s="42">
        <v>0</v>
      </c>
      <c r="T1984" s="103">
        <v>1914</v>
      </c>
    </row>
    <row r="1985" spans="1:20" outlineLevel="2" x14ac:dyDescent="0.25">
      <c r="A1985" s="29" t="s">
        <v>551</v>
      </c>
      <c r="B1985" s="29" t="s">
        <v>43</v>
      </c>
      <c r="C1985" s="29" t="s">
        <v>8857</v>
      </c>
      <c r="D1985" s="29" t="s">
        <v>8858</v>
      </c>
      <c r="E1985" s="29">
        <v>323977</v>
      </c>
      <c r="F1985" s="29">
        <v>11</v>
      </c>
      <c r="G1985" s="29">
        <v>0</v>
      </c>
      <c r="H1985" s="29">
        <v>11</v>
      </c>
      <c r="I1985" s="29">
        <v>14.394000000000004</v>
      </c>
      <c r="J1985" s="42">
        <v>1900</v>
      </c>
      <c r="K1985" s="29">
        <v>11</v>
      </c>
      <c r="L1985" s="29">
        <v>0</v>
      </c>
      <c r="M1985" s="29">
        <v>11</v>
      </c>
      <c r="N1985" s="29">
        <v>14.712</v>
      </c>
      <c r="O1985" s="42">
        <v>1914</v>
      </c>
      <c r="P1985" s="42"/>
      <c r="Q1985" s="42"/>
      <c r="R1985" s="42"/>
      <c r="S1985" s="42">
        <v>0</v>
      </c>
      <c r="T1985" s="103">
        <v>1914</v>
      </c>
    </row>
    <row r="1986" spans="1:20" outlineLevel="2" x14ac:dyDescent="0.25">
      <c r="A1986" s="29" t="s">
        <v>551</v>
      </c>
      <c r="B1986" s="29" t="s">
        <v>43</v>
      </c>
      <c r="C1986" s="29" t="s">
        <v>8861</v>
      </c>
      <c r="D1986" s="29" t="s">
        <v>8862</v>
      </c>
      <c r="E1986" s="29">
        <v>323985</v>
      </c>
      <c r="F1986" s="29">
        <v>14</v>
      </c>
      <c r="G1986" s="29">
        <v>0</v>
      </c>
      <c r="H1986" s="29">
        <v>14</v>
      </c>
      <c r="I1986" s="29">
        <v>14.394000000000004</v>
      </c>
      <c r="J1986" s="42">
        <v>2418</v>
      </c>
      <c r="K1986" s="29">
        <v>10</v>
      </c>
      <c r="L1986" s="29">
        <v>0</v>
      </c>
      <c r="M1986" s="29">
        <v>10</v>
      </c>
      <c r="N1986" s="29">
        <v>14.712</v>
      </c>
      <c r="O1986" s="42">
        <v>2201</v>
      </c>
      <c r="P1986" s="42"/>
      <c r="Q1986" s="42"/>
      <c r="R1986" s="42"/>
      <c r="S1986" s="42">
        <v>0</v>
      </c>
      <c r="T1986" s="103">
        <v>2201</v>
      </c>
    </row>
    <row r="1987" spans="1:20" outlineLevel="2" x14ac:dyDescent="0.25">
      <c r="A1987" s="29" t="s">
        <v>551</v>
      </c>
      <c r="B1987" s="29" t="s">
        <v>43</v>
      </c>
      <c r="C1987" s="29" t="s">
        <v>8865</v>
      </c>
      <c r="D1987" s="29" t="s">
        <v>8866</v>
      </c>
      <c r="E1987" s="29">
        <v>323993</v>
      </c>
      <c r="F1987" s="29">
        <v>16</v>
      </c>
      <c r="G1987" s="29">
        <v>2</v>
      </c>
      <c r="H1987" s="29">
        <v>18</v>
      </c>
      <c r="I1987" s="29">
        <v>14.394000000000004</v>
      </c>
      <c r="J1987" s="42">
        <v>3109</v>
      </c>
      <c r="K1987" s="29">
        <v>19</v>
      </c>
      <c r="L1987" s="29">
        <v>1</v>
      </c>
      <c r="M1987" s="29">
        <v>20</v>
      </c>
      <c r="N1987" s="29">
        <v>14.712</v>
      </c>
      <c r="O1987" s="42">
        <v>3250</v>
      </c>
      <c r="P1987" s="42"/>
      <c r="Q1987" s="42"/>
      <c r="R1987" s="42"/>
      <c r="S1987" s="42">
        <v>0</v>
      </c>
      <c r="T1987" s="103">
        <v>3250</v>
      </c>
    </row>
    <row r="1988" spans="1:20" outlineLevel="2" x14ac:dyDescent="0.25">
      <c r="A1988" s="29" t="s">
        <v>551</v>
      </c>
      <c r="B1988" s="29" t="s">
        <v>43</v>
      </c>
      <c r="C1988" s="29" t="s">
        <v>8869</v>
      </c>
      <c r="D1988" s="29" t="s">
        <v>8870</v>
      </c>
      <c r="E1988" s="29">
        <v>324001</v>
      </c>
      <c r="F1988" s="29">
        <v>17</v>
      </c>
      <c r="G1988" s="29">
        <v>0</v>
      </c>
      <c r="H1988" s="29">
        <v>17</v>
      </c>
      <c r="I1988" s="29">
        <v>14.394000000000004</v>
      </c>
      <c r="J1988" s="42">
        <v>2936</v>
      </c>
      <c r="K1988" s="29">
        <v>8</v>
      </c>
      <c r="L1988" s="29">
        <v>0</v>
      </c>
      <c r="M1988" s="29">
        <v>8</v>
      </c>
      <c r="N1988" s="29">
        <v>14.712</v>
      </c>
      <c r="O1988" s="42">
        <v>2428</v>
      </c>
      <c r="P1988" s="42"/>
      <c r="Q1988" s="42"/>
      <c r="R1988" s="42"/>
      <c r="S1988" s="42">
        <v>0</v>
      </c>
      <c r="T1988" s="103">
        <v>2428</v>
      </c>
    </row>
    <row r="1989" spans="1:20" outlineLevel="2" x14ac:dyDescent="0.25">
      <c r="A1989" s="29" t="s">
        <v>551</v>
      </c>
      <c r="B1989" s="29" t="s">
        <v>43</v>
      </c>
      <c r="C1989" s="29" t="s">
        <v>8874</v>
      </c>
      <c r="D1989" s="29" t="s">
        <v>8875</v>
      </c>
      <c r="E1989" s="29">
        <v>324035</v>
      </c>
      <c r="F1989" s="29">
        <v>9</v>
      </c>
      <c r="G1989" s="29">
        <v>0</v>
      </c>
      <c r="H1989" s="29">
        <v>9</v>
      </c>
      <c r="I1989" s="29">
        <v>14.394000000000004</v>
      </c>
      <c r="J1989" s="42">
        <v>1555</v>
      </c>
      <c r="K1989" s="29">
        <v>13</v>
      </c>
      <c r="L1989" s="29">
        <v>0</v>
      </c>
      <c r="M1989" s="29">
        <v>13</v>
      </c>
      <c r="N1989" s="29">
        <v>14.712</v>
      </c>
      <c r="O1989" s="42">
        <v>1801</v>
      </c>
      <c r="P1989" s="42"/>
      <c r="Q1989" s="42"/>
      <c r="R1989" s="42"/>
      <c r="S1989" s="42">
        <v>0</v>
      </c>
      <c r="T1989" s="103">
        <v>1801</v>
      </c>
    </row>
    <row r="1990" spans="1:20" outlineLevel="2" x14ac:dyDescent="0.25">
      <c r="A1990" s="29" t="s">
        <v>551</v>
      </c>
      <c r="B1990" s="29" t="s">
        <v>43</v>
      </c>
      <c r="C1990" s="29" t="s">
        <v>8878</v>
      </c>
      <c r="D1990" s="29" t="s">
        <v>8879</v>
      </c>
      <c r="E1990" s="29">
        <v>324043</v>
      </c>
      <c r="F1990" s="29">
        <v>2</v>
      </c>
      <c r="G1990" s="29">
        <v>0</v>
      </c>
      <c r="H1990" s="29">
        <v>2</v>
      </c>
      <c r="I1990" s="29">
        <v>14.394000000000004</v>
      </c>
      <c r="J1990" s="42">
        <v>345</v>
      </c>
      <c r="K1990" s="29">
        <v>7</v>
      </c>
      <c r="L1990" s="29">
        <v>0</v>
      </c>
      <c r="M1990" s="29">
        <v>7</v>
      </c>
      <c r="N1990" s="29">
        <v>14.712</v>
      </c>
      <c r="O1990" s="42">
        <v>642</v>
      </c>
      <c r="P1990" s="42"/>
      <c r="Q1990" s="42"/>
      <c r="R1990" s="42"/>
      <c r="S1990" s="42">
        <v>0</v>
      </c>
      <c r="T1990" s="103">
        <v>642</v>
      </c>
    </row>
    <row r="1991" spans="1:20" outlineLevel="2" x14ac:dyDescent="0.25">
      <c r="A1991" s="29" t="s">
        <v>551</v>
      </c>
      <c r="B1991" s="29" t="s">
        <v>43</v>
      </c>
      <c r="C1991" s="29" t="s">
        <v>8882</v>
      </c>
      <c r="D1991" s="29" t="s">
        <v>5826</v>
      </c>
      <c r="E1991" s="29">
        <v>324051</v>
      </c>
      <c r="F1991" s="29">
        <v>11</v>
      </c>
      <c r="G1991" s="29">
        <v>1</v>
      </c>
      <c r="H1991" s="29">
        <v>12</v>
      </c>
      <c r="I1991" s="29">
        <v>14.394000000000004</v>
      </c>
      <c r="J1991" s="42">
        <v>2073</v>
      </c>
      <c r="K1991" s="29">
        <v>5</v>
      </c>
      <c r="L1991" s="29">
        <v>1</v>
      </c>
      <c r="M1991" s="29">
        <v>6</v>
      </c>
      <c r="N1991" s="29">
        <v>14.712</v>
      </c>
      <c r="O1991" s="42">
        <v>1735</v>
      </c>
      <c r="P1991" s="42"/>
      <c r="Q1991" s="42"/>
      <c r="R1991" s="42"/>
      <c r="S1991" s="42">
        <v>0</v>
      </c>
      <c r="T1991" s="103">
        <v>1735</v>
      </c>
    </row>
    <row r="1992" spans="1:20" outlineLevel="2" x14ac:dyDescent="0.25">
      <c r="A1992" s="29" t="s">
        <v>551</v>
      </c>
      <c r="B1992" s="29" t="s">
        <v>43</v>
      </c>
      <c r="C1992" s="29" t="s">
        <v>8884</v>
      </c>
      <c r="D1992" s="29" t="s">
        <v>8885</v>
      </c>
      <c r="E1992" s="29">
        <v>324060</v>
      </c>
      <c r="F1992" s="29">
        <v>33</v>
      </c>
      <c r="G1992" s="29">
        <v>0</v>
      </c>
      <c r="H1992" s="29">
        <v>33</v>
      </c>
      <c r="I1992" s="29">
        <v>14.394000000000004</v>
      </c>
      <c r="J1992" s="42">
        <v>5700</v>
      </c>
      <c r="K1992" s="29">
        <v>43</v>
      </c>
      <c r="L1992" s="29">
        <v>0</v>
      </c>
      <c r="M1992" s="29">
        <v>43</v>
      </c>
      <c r="N1992" s="29">
        <v>14.712</v>
      </c>
      <c r="O1992" s="42">
        <v>6330</v>
      </c>
      <c r="P1992" s="42"/>
      <c r="Q1992" s="42"/>
      <c r="R1992" s="42"/>
      <c r="S1992" s="42">
        <v>0</v>
      </c>
      <c r="T1992" s="103">
        <v>6330</v>
      </c>
    </row>
    <row r="1993" spans="1:20" outlineLevel="2" x14ac:dyDescent="0.25">
      <c r="A1993" s="29" t="s">
        <v>551</v>
      </c>
      <c r="B1993" s="29" t="s">
        <v>43</v>
      </c>
      <c r="C1993" s="29" t="s">
        <v>8888</v>
      </c>
      <c r="D1993" s="29" t="s">
        <v>8889</v>
      </c>
      <c r="E1993" s="29">
        <v>324078</v>
      </c>
      <c r="F1993" s="29">
        <v>22</v>
      </c>
      <c r="G1993" s="29">
        <v>1</v>
      </c>
      <c r="H1993" s="29">
        <v>23</v>
      </c>
      <c r="I1993" s="29">
        <v>14.394000000000004</v>
      </c>
      <c r="J1993" s="42">
        <v>3973</v>
      </c>
      <c r="K1993" s="29">
        <v>24</v>
      </c>
      <c r="L1993" s="29">
        <v>0</v>
      </c>
      <c r="M1993" s="29">
        <v>24</v>
      </c>
      <c r="N1993" s="29">
        <v>14.712</v>
      </c>
      <c r="O1993" s="42">
        <v>4061</v>
      </c>
      <c r="P1993" s="42"/>
      <c r="Q1993" s="42"/>
      <c r="R1993" s="42"/>
      <c r="S1993" s="42">
        <v>0</v>
      </c>
      <c r="T1993" s="103">
        <v>4061</v>
      </c>
    </row>
    <row r="1994" spans="1:20" outlineLevel="2" x14ac:dyDescent="0.25">
      <c r="A1994" s="29" t="s">
        <v>551</v>
      </c>
      <c r="B1994" s="29" t="s">
        <v>43</v>
      </c>
      <c r="C1994" s="29" t="s">
        <v>8891</v>
      </c>
      <c r="D1994" s="29" t="s">
        <v>8892</v>
      </c>
      <c r="E1994" s="29">
        <v>324086</v>
      </c>
      <c r="F1994" s="29">
        <v>5</v>
      </c>
      <c r="G1994" s="29">
        <v>0</v>
      </c>
      <c r="H1994" s="29">
        <v>5</v>
      </c>
      <c r="I1994" s="29">
        <v>14.394000000000004</v>
      </c>
      <c r="J1994" s="42">
        <v>864</v>
      </c>
      <c r="K1994" s="29">
        <v>4</v>
      </c>
      <c r="L1994" s="29">
        <v>0</v>
      </c>
      <c r="M1994" s="29">
        <v>4</v>
      </c>
      <c r="N1994" s="29">
        <v>14.712</v>
      </c>
      <c r="O1994" s="42">
        <v>811</v>
      </c>
      <c r="P1994" s="42"/>
      <c r="Q1994" s="42"/>
      <c r="R1994" s="42"/>
      <c r="S1994" s="42">
        <v>0</v>
      </c>
      <c r="T1994" s="103">
        <v>811</v>
      </c>
    </row>
    <row r="1995" spans="1:20" outlineLevel="2" x14ac:dyDescent="0.25">
      <c r="A1995" s="29" t="s">
        <v>551</v>
      </c>
      <c r="B1995" s="29" t="s">
        <v>43</v>
      </c>
      <c r="C1995" s="29" t="s">
        <v>8895</v>
      </c>
      <c r="D1995" s="29" t="s">
        <v>8896</v>
      </c>
      <c r="E1995" s="29">
        <v>324108</v>
      </c>
      <c r="F1995" s="29">
        <v>1</v>
      </c>
      <c r="G1995" s="29">
        <v>0</v>
      </c>
      <c r="H1995" s="29">
        <v>1</v>
      </c>
      <c r="I1995" s="29">
        <v>14.394000000000004</v>
      </c>
      <c r="J1995" s="42">
        <v>173</v>
      </c>
      <c r="K1995" s="29">
        <v>9</v>
      </c>
      <c r="L1995" s="29">
        <v>0</v>
      </c>
      <c r="M1995" s="29">
        <v>9</v>
      </c>
      <c r="N1995" s="29">
        <v>14.712</v>
      </c>
      <c r="O1995" s="42">
        <v>645</v>
      </c>
      <c r="P1995" s="42"/>
      <c r="Q1995" s="42"/>
      <c r="R1995" s="42"/>
      <c r="S1995" s="42">
        <v>0</v>
      </c>
      <c r="T1995" s="103">
        <v>645</v>
      </c>
    </row>
    <row r="1996" spans="1:20" outlineLevel="2" x14ac:dyDescent="0.25">
      <c r="A1996" s="29" t="s">
        <v>551</v>
      </c>
      <c r="B1996" s="29" t="s">
        <v>43</v>
      </c>
      <c r="C1996" s="29" t="s">
        <v>8899</v>
      </c>
      <c r="D1996" s="29" t="s">
        <v>8900</v>
      </c>
      <c r="E1996" s="29">
        <v>324116</v>
      </c>
      <c r="F1996" s="29">
        <v>21</v>
      </c>
      <c r="G1996" s="29">
        <v>0</v>
      </c>
      <c r="H1996" s="29">
        <v>21</v>
      </c>
      <c r="I1996" s="29">
        <v>14.394000000000004</v>
      </c>
      <c r="J1996" s="42">
        <v>3627</v>
      </c>
      <c r="K1996" s="29">
        <v>21</v>
      </c>
      <c r="L1996" s="29">
        <v>0</v>
      </c>
      <c r="M1996" s="29">
        <v>21</v>
      </c>
      <c r="N1996" s="29">
        <v>14.712</v>
      </c>
      <c r="O1996" s="42">
        <v>3654</v>
      </c>
      <c r="P1996" s="42"/>
      <c r="Q1996" s="42"/>
      <c r="R1996" s="42"/>
      <c r="S1996" s="42">
        <v>0</v>
      </c>
      <c r="T1996" s="103">
        <v>3654</v>
      </c>
    </row>
    <row r="1997" spans="1:20" outlineLevel="2" x14ac:dyDescent="0.25">
      <c r="A1997" s="29" t="s">
        <v>551</v>
      </c>
      <c r="B1997" s="29" t="s">
        <v>43</v>
      </c>
      <c r="C1997" s="29" t="s">
        <v>8903</v>
      </c>
      <c r="D1997" s="29" t="s">
        <v>8904</v>
      </c>
      <c r="E1997" s="29">
        <v>324124</v>
      </c>
      <c r="F1997" s="29">
        <v>7</v>
      </c>
      <c r="G1997" s="29">
        <v>0</v>
      </c>
      <c r="H1997" s="29">
        <v>7</v>
      </c>
      <c r="I1997" s="29">
        <v>14.394000000000004</v>
      </c>
      <c r="J1997" s="42">
        <v>1209</v>
      </c>
      <c r="K1997" s="29">
        <v>3</v>
      </c>
      <c r="L1997" s="29">
        <v>0</v>
      </c>
      <c r="M1997" s="29">
        <v>3</v>
      </c>
      <c r="N1997" s="29">
        <v>14.712</v>
      </c>
      <c r="O1997" s="42">
        <v>983</v>
      </c>
      <c r="P1997" s="42"/>
      <c r="Q1997" s="42"/>
      <c r="R1997" s="42"/>
      <c r="S1997" s="42">
        <v>0</v>
      </c>
      <c r="T1997" s="103">
        <v>983</v>
      </c>
    </row>
    <row r="1998" spans="1:20" outlineLevel="2" x14ac:dyDescent="0.25">
      <c r="A1998" s="29" t="s">
        <v>551</v>
      </c>
      <c r="B1998" s="29" t="s">
        <v>43</v>
      </c>
      <c r="C1998" s="29" t="s">
        <v>8907</v>
      </c>
      <c r="D1998" s="29" t="s">
        <v>8908</v>
      </c>
      <c r="E1998" s="29">
        <v>324132</v>
      </c>
      <c r="F1998" s="29">
        <v>20</v>
      </c>
      <c r="G1998" s="29">
        <v>1</v>
      </c>
      <c r="H1998" s="29">
        <v>21</v>
      </c>
      <c r="I1998" s="29">
        <v>14.394000000000004</v>
      </c>
      <c r="J1998" s="42">
        <v>3627</v>
      </c>
      <c r="K1998" s="29">
        <v>8</v>
      </c>
      <c r="L1998" s="29">
        <v>1</v>
      </c>
      <c r="M1998" s="29">
        <v>9</v>
      </c>
      <c r="N1998" s="29">
        <v>14.712</v>
      </c>
      <c r="O1998" s="42">
        <v>2948</v>
      </c>
      <c r="P1998" s="42"/>
      <c r="Q1998" s="42"/>
      <c r="R1998" s="42"/>
      <c r="S1998" s="42">
        <v>0</v>
      </c>
      <c r="T1998" s="103">
        <v>2948</v>
      </c>
    </row>
    <row r="1999" spans="1:20" outlineLevel="2" x14ac:dyDescent="0.25">
      <c r="A1999" s="29" t="s">
        <v>551</v>
      </c>
      <c r="B1999" s="29" t="s">
        <v>43</v>
      </c>
      <c r="C1999" s="29" t="s">
        <v>8911</v>
      </c>
      <c r="D1999" s="29" t="s">
        <v>8912</v>
      </c>
      <c r="E1999" s="29">
        <v>690236</v>
      </c>
      <c r="F1999" s="29">
        <v>14</v>
      </c>
      <c r="G1999" s="29">
        <v>0</v>
      </c>
      <c r="H1999" s="29">
        <v>14</v>
      </c>
      <c r="I1999" s="29">
        <v>14.394000000000004</v>
      </c>
      <c r="J1999" s="42">
        <v>2418</v>
      </c>
      <c r="K1999" s="29">
        <v>10</v>
      </c>
      <c r="L1999" s="29">
        <v>0</v>
      </c>
      <c r="M1999" s="29">
        <v>10</v>
      </c>
      <c r="N1999" s="29">
        <v>14.712</v>
      </c>
      <c r="O1999" s="42">
        <v>2201</v>
      </c>
      <c r="P1999" s="42"/>
      <c r="Q1999" s="42"/>
      <c r="R1999" s="42"/>
      <c r="S1999" s="42">
        <v>0</v>
      </c>
      <c r="T1999" s="103">
        <v>2201</v>
      </c>
    </row>
    <row r="2000" spans="1:20" outlineLevel="2" x14ac:dyDescent="0.25">
      <c r="A2000" s="29" t="s">
        <v>551</v>
      </c>
      <c r="B2000" s="29" t="s">
        <v>43</v>
      </c>
      <c r="C2000" s="29" t="s">
        <v>8915</v>
      </c>
      <c r="D2000" s="29" t="s">
        <v>8916</v>
      </c>
      <c r="E2000" s="29">
        <v>324159</v>
      </c>
      <c r="F2000" s="29">
        <v>4</v>
      </c>
      <c r="G2000" s="29">
        <v>0</v>
      </c>
      <c r="H2000" s="29">
        <v>4</v>
      </c>
      <c r="I2000" s="29">
        <v>14.394000000000004</v>
      </c>
      <c r="J2000" s="42">
        <v>691</v>
      </c>
      <c r="K2000" s="29">
        <v>7</v>
      </c>
      <c r="L2000" s="29">
        <v>0</v>
      </c>
      <c r="M2000" s="29">
        <v>7</v>
      </c>
      <c r="N2000" s="29">
        <v>14.712</v>
      </c>
      <c r="O2000" s="42">
        <v>873</v>
      </c>
      <c r="P2000" s="42"/>
      <c r="Q2000" s="42"/>
      <c r="R2000" s="42"/>
      <c r="S2000" s="42">
        <v>0</v>
      </c>
      <c r="T2000" s="103">
        <v>873</v>
      </c>
    </row>
    <row r="2001" spans="1:20" outlineLevel="2" x14ac:dyDescent="0.25">
      <c r="A2001" s="29" t="s">
        <v>551</v>
      </c>
      <c r="B2001" s="29" t="s">
        <v>43</v>
      </c>
      <c r="C2001" s="29" t="s">
        <v>8919</v>
      </c>
      <c r="D2001" s="29" t="s">
        <v>6915</v>
      </c>
      <c r="E2001" s="29">
        <v>324175</v>
      </c>
      <c r="F2001" s="29">
        <v>16</v>
      </c>
      <c r="G2001" s="29">
        <v>0</v>
      </c>
      <c r="H2001" s="29">
        <v>16</v>
      </c>
      <c r="I2001" s="29">
        <v>14.394000000000004</v>
      </c>
      <c r="J2001" s="42">
        <v>2764</v>
      </c>
      <c r="K2001" s="29">
        <v>16</v>
      </c>
      <c r="L2001" s="29">
        <v>0</v>
      </c>
      <c r="M2001" s="29">
        <v>16</v>
      </c>
      <c r="N2001" s="29">
        <v>14.712</v>
      </c>
      <c r="O2001" s="42">
        <v>2784</v>
      </c>
      <c r="P2001" s="42"/>
      <c r="Q2001" s="42"/>
      <c r="R2001" s="42"/>
      <c r="S2001" s="42">
        <v>0</v>
      </c>
      <c r="T2001" s="103">
        <v>2784</v>
      </c>
    </row>
    <row r="2002" spans="1:20" outlineLevel="2" x14ac:dyDescent="0.25">
      <c r="A2002" s="29" t="s">
        <v>551</v>
      </c>
      <c r="B2002" s="29" t="s">
        <v>43</v>
      </c>
      <c r="C2002" s="29" t="s">
        <v>8921</v>
      </c>
      <c r="D2002" s="29" t="s">
        <v>8922</v>
      </c>
      <c r="E2002" s="29">
        <v>324230</v>
      </c>
      <c r="F2002" s="29">
        <v>2</v>
      </c>
      <c r="G2002" s="29">
        <v>0</v>
      </c>
      <c r="H2002" s="29">
        <v>2</v>
      </c>
      <c r="I2002" s="29">
        <v>14.394000000000004</v>
      </c>
      <c r="J2002" s="42">
        <v>345</v>
      </c>
      <c r="K2002" s="29">
        <v>5</v>
      </c>
      <c r="L2002" s="29">
        <v>0</v>
      </c>
      <c r="M2002" s="29">
        <v>5</v>
      </c>
      <c r="N2002" s="29">
        <v>14.712</v>
      </c>
      <c r="O2002" s="42">
        <v>525</v>
      </c>
      <c r="P2002" s="42"/>
      <c r="Q2002" s="42"/>
      <c r="R2002" s="42"/>
      <c r="S2002" s="42">
        <v>0</v>
      </c>
      <c r="T2002" s="103">
        <v>525</v>
      </c>
    </row>
    <row r="2003" spans="1:20" outlineLevel="2" x14ac:dyDescent="0.25">
      <c r="A2003" s="29" t="s">
        <v>551</v>
      </c>
      <c r="B2003" s="29" t="s">
        <v>43</v>
      </c>
      <c r="C2003" s="29" t="s">
        <v>8925</v>
      </c>
      <c r="D2003" s="29" t="s">
        <v>8926</v>
      </c>
      <c r="E2003" s="29">
        <v>324256</v>
      </c>
      <c r="F2003" s="29">
        <v>10</v>
      </c>
      <c r="G2003" s="29">
        <v>0</v>
      </c>
      <c r="H2003" s="29">
        <v>10</v>
      </c>
      <c r="I2003" s="29">
        <v>14.394000000000004</v>
      </c>
      <c r="J2003" s="42">
        <v>1727</v>
      </c>
      <c r="K2003" s="29">
        <v>6</v>
      </c>
      <c r="L2003" s="29">
        <v>0</v>
      </c>
      <c r="M2003" s="29">
        <v>6</v>
      </c>
      <c r="N2003" s="29">
        <v>14.712</v>
      </c>
      <c r="O2003" s="42">
        <v>1505</v>
      </c>
      <c r="P2003" s="42"/>
      <c r="Q2003" s="42"/>
      <c r="R2003" s="42"/>
      <c r="S2003" s="42">
        <v>0</v>
      </c>
      <c r="T2003" s="103">
        <v>1505</v>
      </c>
    </row>
    <row r="2004" spans="1:20" outlineLevel="2" x14ac:dyDescent="0.25">
      <c r="A2004" s="29" t="s">
        <v>551</v>
      </c>
      <c r="B2004" s="29" t="s">
        <v>43</v>
      </c>
      <c r="C2004" s="29" t="s">
        <v>8929</v>
      </c>
      <c r="D2004" s="29" t="s">
        <v>8930</v>
      </c>
      <c r="E2004" s="29">
        <v>324264</v>
      </c>
      <c r="F2004" s="29">
        <v>24</v>
      </c>
      <c r="G2004" s="29">
        <v>0</v>
      </c>
      <c r="H2004" s="29">
        <v>24</v>
      </c>
      <c r="I2004" s="29">
        <v>14.394000000000004</v>
      </c>
      <c r="J2004" s="42">
        <v>4145</v>
      </c>
      <c r="K2004" s="29">
        <v>20</v>
      </c>
      <c r="L2004" s="29">
        <v>2</v>
      </c>
      <c r="M2004" s="29">
        <v>22</v>
      </c>
      <c r="N2004" s="29">
        <v>14.712</v>
      </c>
      <c r="O2004" s="42">
        <v>4058</v>
      </c>
      <c r="P2004" s="42"/>
      <c r="Q2004" s="42"/>
      <c r="R2004" s="42"/>
      <c r="S2004" s="42">
        <v>0</v>
      </c>
      <c r="T2004" s="103">
        <v>4058</v>
      </c>
    </row>
    <row r="2005" spans="1:20" outlineLevel="2" x14ac:dyDescent="0.25">
      <c r="A2005" s="29" t="s">
        <v>551</v>
      </c>
      <c r="B2005" s="29" t="s">
        <v>43</v>
      </c>
      <c r="C2005" s="29" t="s">
        <v>8935</v>
      </c>
      <c r="D2005" s="29" t="s">
        <v>8936</v>
      </c>
      <c r="E2005" s="29">
        <v>324272</v>
      </c>
      <c r="F2005" s="29">
        <v>6</v>
      </c>
      <c r="G2005" s="29">
        <v>0</v>
      </c>
      <c r="H2005" s="29">
        <v>6</v>
      </c>
      <c r="I2005" s="29">
        <v>14.394000000000004</v>
      </c>
      <c r="J2005" s="42">
        <v>1036</v>
      </c>
      <c r="K2005" s="29">
        <v>6</v>
      </c>
      <c r="L2005" s="29">
        <v>0</v>
      </c>
      <c r="M2005" s="29">
        <v>6</v>
      </c>
      <c r="N2005" s="29">
        <v>14.712</v>
      </c>
      <c r="O2005" s="42">
        <v>1044</v>
      </c>
      <c r="P2005" s="42"/>
      <c r="Q2005" s="42"/>
      <c r="R2005" s="42"/>
      <c r="S2005" s="42">
        <v>0</v>
      </c>
      <c r="T2005" s="103">
        <v>1044</v>
      </c>
    </row>
    <row r="2006" spans="1:20" outlineLevel="2" x14ac:dyDescent="0.25">
      <c r="A2006" s="29" t="s">
        <v>551</v>
      </c>
      <c r="B2006" s="29" t="s">
        <v>43</v>
      </c>
      <c r="C2006" s="29" t="s">
        <v>8939</v>
      </c>
      <c r="D2006" s="29" t="s">
        <v>8940</v>
      </c>
      <c r="E2006" s="29">
        <v>324299</v>
      </c>
      <c r="F2006" s="29">
        <v>22</v>
      </c>
      <c r="G2006" s="29">
        <v>0</v>
      </c>
      <c r="H2006" s="29">
        <v>22</v>
      </c>
      <c r="I2006" s="29">
        <v>14.394000000000004</v>
      </c>
      <c r="J2006" s="42">
        <v>3800</v>
      </c>
      <c r="K2006" s="29">
        <v>48</v>
      </c>
      <c r="L2006" s="29">
        <v>13</v>
      </c>
      <c r="M2006" s="29">
        <v>61</v>
      </c>
      <c r="N2006" s="29">
        <v>14.712</v>
      </c>
      <c r="O2006" s="42">
        <v>6123</v>
      </c>
      <c r="P2006" s="42"/>
      <c r="Q2006" s="42"/>
      <c r="R2006" s="42"/>
      <c r="S2006" s="42">
        <v>0</v>
      </c>
      <c r="T2006" s="103">
        <v>6123</v>
      </c>
    </row>
    <row r="2007" spans="1:20" outlineLevel="2" x14ac:dyDescent="0.25">
      <c r="A2007" s="29" t="s">
        <v>551</v>
      </c>
      <c r="B2007" s="29" t="s">
        <v>43</v>
      </c>
      <c r="C2007" s="29" t="s">
        <v>8944</v>
      </c>
      <c r="D2007" s="29" t="s">
        <v>8945</v>
      </c>
      <c r="E2007" s="29">
        <v>324311</v>
      </c>
      <c r="F2007" s="29">
        <v>12</v>
      </c>
      <c r="G2007" s="29">
        <v>0</v>
      </c>
      <c r="H2007" s="29">
        <v>12</v>
      </c>
      <c r="I2007" s="29">
        <v>14.394000000000004</v>
      </c>
      <c r="J2007" s="42">
        <v>2073</v>
      </c>
      <c r="K2007" s="29">
        <v>12</v>
      </c>
      <c r="L2007" s="29">
        <v>0</v>
      </c>
      <c r="M2007" s="29">
        <v>12</v>
      </c>
      <c r="N2007" s="29">
        <v>14.712</v>
      </c>
      <c r="O2007" s="42">
        <v>2088</v>
      </c>
      <c r="P2007" s="42"/>
      <c r="Q2007" s="42"/>
      <c r="R2007" s="42"/>
      <c r="S2007" s="42">
        <v>0</v>
      </c>
      <c r="T2007" s="103">
        <v>2088</v>
      </c>
    </row>
    <row r="2008" spans="1:20" outlineLevel="2" x14ac:dyDescent="0.25">
      <c r="A2008" s="29" t="s">
        <v>551</v>
      </c>
      <c r="B2008" s="29" t="s">
        <v>43</v>
      </c>
      <c r="C2008" s="29" t="s">
        <v>8948</v>
      </c>
      <c r="D2008" s="29" t="s">
        <v>8949</v>
      </c>
      <c r="E2008" s="29">
        <v>324345</v>
      </c>
      <c r="F2008" s="29">
        <v>3</v>
      </c>
      <c r="G2008" s="29">
        <v>0</v>
      </c>
      <c r="H2008" s="29">
        <v>3</v>
      </c>
      <c r="I2008" s="29">
        <v>14.394000000000004</v>
      </c>
      <c r="J2008" s="42">
        <v>518</v>
      </c>
      <c r="K2008" s="29">
        <v>6</v>
      </c>
      <c r="L2008" s="29">
        <v>0</v>
      </c>
      <c r="M2008" s="29">
        <v>6</v>
      </c>
      <c r="N2008" s="29">
        <v>14.712</v>
      </c>
      <c r="O2008" s="42">
        <v>699</v>
      </c>
      <c r="P2008" s="42"/>
      <c r="Q2008" s="42"/>
      <c r="R2008" s="42"/>
      <c r="S2008" s="42">
        <v>0</v>
      </c>
      <c r="T2008" s="103">
        <v>699</v>
      </c>
    </row>
    <row r="2009" spans="1:20" outlineLevel="2" x14ac:dyDescent="0.25">
      <c r="A2009" s="29" t="s">
        <v>551</v>
      </c>
      <c r="B2009" s="29" t="s">
        <v>43</v>
      </c>
      <c r="C2009" s="29" t="s">
        <v>8952</v>
      </c>
      <c r="D2009" s="29" t="s">
        <v>8953</v>
      </c>
      <c r="E2009" s="29">
        <v>324353</v>
      </c>
      <c r="F2009" s="29">
        <v>9</v>
      </c>
      <c r="G2009" s="29">
        <v>0</v>
      </c>
      <c r="H2009" s="29">
        <v>9</v>
      </c>
      <c r="I2009" s="29">
        <v>14.394000000000004</v>
      </c>
      <c r="J2009" s="42">
        <v>1555</v>
      </c>
      <c r="K2009" s="29">
        <v>10</v>
      </c>
      <c r="L2009" s="29">
        <v>0</v>
      </c>
      <c r="M2009" s="29">
        <v>10</v>
      </c>
      <c r="N2009" s="29">
        <v>14.712</v>
      </c>
      <c r="O2009" s="42">
        <v>1625</v>
      </c>
      <c r="P2009" s="42"/>
      <c r="Q2009" s="42"/>
      <c r="R2009" s="42"/>
      <c r="S2009" s="42">
        <v>0</v>
      </c>
      <c r="T2009" s="103">
        <v>1625</v>
      </c>
    </row>
    <row r="2010" spans="1:20" outlineLevel="2" x14ac:dyDescent="0.25">
      <c r="A2010" s="29" t="s">
        <v>551</v>
      </c>
      <c r="B2010" s="29" t="s">
        <v>43</v>
      </c>
      <c r="C2010" s="29" t="s">
        <v>8958</v>
      </c>
      <c r="D2010" s="29" t="s">
        <v>8959</v>
      </c>
      <c r="E2010" s="29">
        <v>324361</v>
      </c>
      <c r="F2010" s="29">
        <v>7</v>
      </c>
      <c r="G2010" s="29">
        <v>0</v>
      </c>
      <c r="H2010" s="29">
        <v>7</v>
      </c>
      <c r="I2010" s="29">
        <v>14.394000000000004</v>
      </c>
      <c r="J2010" s="42">
        <v>1209</v>
      </c>
      <c r="K2010" s="29">
        <v>7</v>
      </c>
      <c r="L2010" s="29">
        <v>0</v>
      </c>
      <c r="M2010" s="29">
        <v>7</v>
      </c>
      <c r="N2010" s="29">
        <v>14.712</v>
      </c>
      <c r="O2010" s="42">
        <v>1218</v>
      </c>
      <c r="P2010" s="42"/>
      <c r="Q2010" s="42"/>
      <c r="R2010" s="42"/>
      <c r="S2010" s="42">
        <v>0</v>
      </c>
      <c r="T2010" s="103">
        <v>1218</v>
      </c>
    </row>
    <row r="2011" spans="1:20" outlineLevel="2" x14ac:dyDescent="0.25">
      <c r="A2011" s="29" t="s">
        <v>551</v>
      </c>
      <c r="B2011" s="29" t="s">
        <v>43</v>
      </c>
      <c r="C2011" s="29" t="s">
        <v>8962</v>
      </c>
      <c r="D2011" s="29" t="s">
        <v>8963</v>
      </c>
      <c r="E2011" s="29">
        <v>324370</v>
      </c>
      <c r="F2011" s="29">
        <v>0</v>
      </c>
      <c r="G2011" s="29">
        <v>0</v>
      </c>
      <c r="H2011" s="29">
        <v>0</v>
      </c>
      <c r="I2011" s="29">
        <v>14.394000000000004</v>
      </c>
      <c r="J2011" s="42">
        <v>0</v>
      </c>
      <c r="K2011" s="29">
        <v>3</v>
      </c>
      <c r="L2011" s="29">
        <v>0</v>
      </c>
      <c r="M2011" s="29">
        <v>3</v>
      </c>
      <c r="N2011" s="29">
        <v>14.712</v>
      </c>
      <c r="O2011" s="42">
        <v>177</v>
      </c>
      <c r="P2011" s="42"/>
      <c r="Q2011" s="42"/>
      <c r="R2011" s="42"/>
      <c r="S2011" s="42">
        <v>0</v>
      </c>
      <c r="T2011" s="103">
        <v>177</v>
      </c>
    </row>
    <row r="2012" spans="1:20" outlineLevel="2" x14ac:dyDescent="0.25">
      <c r="A2012" s="29" t="s">
        <v>551</v>
      </c>
      <c r="B2012" s="29" t="s">
        <v>43</v>
      </c>
      <c r="C2012" s="29" t="s">
        <v>8966</v>
      </c>
      <c r="D2012" s="29" t="s">
        <v>8967</v>
      </c>
      <c r="E2012" s="29">
        <v>324388</v>
      </c>
      <c r="F2012" s="29">
        <v>7</v>
      </c>
      <c r="G2012" s="29">
        <v>0</v>
      </c>
      <c r="H2012" s="29">
        <v>7</v>
      </c>
      <c r="I2012" s="29">
        <v>14.394000000000004</v>
      </c>
      <c r="J2012" s="42">
        <v>1209</v>
      </c>
      <c r="K2012" s="29">
        <v>4</v>
      </c>
      <c r="L2012" s="29">
        <v>0</v>
      </c>
      <c r="M2012" s="29">
        <v>4</v>
      </c>
      <c r="N2012" s="29">
        <v>14.712</v>
      </c>
      <c r="O2012" s="42">
        <v>1041</v>
      </c>
      <c r="P2012" s="42"/>
      <c r="Q2012" s="42"/>
      <c r="R2012" s="42"/>
      <c r="S2012" s="42">
        <v>0</v>
      </c>
      <c r="T2012" s="103">
        <v>1041</v>
      </c>
    </row>
    <row r="2013" spans="1:20" outlineLevel="2" x14ac:dyDescent="0.25">
      <c r="A2013" s="29" t="s">
        <v>551</v>
      </c>
      <c r="B2013" s="29" t="s">
        <v>43</v>
      </c>
      <c r="C2013" s="29" t="s">
        <v>8970</v>
      </c>
      <c r="D2013" s="29" t="s">
        <v>8971</v>
      </c>
      <c r="E2013" s="29">
        <v>324400</v>
      </c>
      <c r="F2013" s="29">
        <v>14</v>
      </c>
      <c r="G2013" s="29">
        <v>0</v>
      </c>
      <c r="H2013" s="29">
        <v>14</v>
      </c>
      <c r="I2013" s="29">
        <v>14.394000000000004</v>
      </c>
      <c r="J2013" s="42">
        <v>2418</v>
      </c>
      <c r="K2013" s="29">
        <v>16</v>
      </c>
      <c r="L2013" s="29">
        <v>0</v>
      </c>
      <c r="M2013" s="29">
        <v>16</v>
      </c>
      <c r="N2013" s="29">
        <v>14.712</v>
      </c>
      <c r="O2013" s="42">
        <v>2554</v>
      </c>
      <c r="P2013" s="42"/>
      <c r="Q2013" s="42"/>
      <c r="R2013" s="42"/>
      <c r="S2013" s="42">
        <v>0</v>
      </c>
      <c r="T2013" s="103">
        <v>2554</v>
      </c>
    </row>
    <row r="2014" spans="1:20" outlineLevel="2" x14ac:dyDescent="0.25">
      <c r="A2014" s="29" t="s">
        <v>551</v>
      </c>
      <c r="B2014" s="29" t="s">
        <v>43</v>
      </c>
      <c r="C2014" s="29" t="s">
        <v>8974</v>
      </c>
      <c r="D2014" s="29" t="s">
        <v>8975</v>
      </c>
      <c r="E2014" s="29">
        <v>324426</v>
      </c>
      <c r="F2014" s="29">
        <v>18</v>
      </c>
      <c r="G2014" s="29">
        <v>0</v>
      </c>
      <c r="H2014" s="29">
        <v>18</v>
      </c>
      <c r="I2014" s="29">
        <v>14.394000000000004</v>
      </c>
      <c r="J2014" s="42">
        <v>3109</v>
      </c>
      <c r="K2014" s="29">
        <v>22</v>
      </c>
      <c r="L2014" s="29">
        <v>0</v>
      </c>
      <c r="M2014" s="29">
        <v>22</v>
      </c>
      <c r="N2014" s="29">
        <v>14.712</v>
      </c>
      <c r="O2014" s="42">
        <v>3367</v>
      </c>
      <c r="P2014" s="42"/>
      <c r="Q2014" s="42"/>
      <c r="R2014" s="42"/>
      <c r="S2014" s="42">
        <v>0</v>
      </c>
      <c r="T2014" s="103">
        <v>3367</v>
      </c>
    </row>
    <row r="2015" spans="1:20" outlineLevel="2" x14ac:dyDescent="0.25">
      <c r="A2015" s="29" t="s">
        <v>551</v>
      </c>
      <c r="B2015" s="29" t="s">
        <v>43</v>
      </c>
      <c r="C2015" s="29" t="s">
        <v>8977</v>
      </c>
      <c r="D2015" s="29" t="s">
        <v>8978</v>
      </c>
      <c r="E2015" s="29">
        <v>324442</v>
      </c>
      <c r="F2015" s="29">
        <v>50</v>
      </c>
      <c r="G2015" s="29">
        <v>4</v>
      </c>
      <c r="H2015" s="29">
        <v>54</v>
      </c>
      <c r="I2015" s="29">
        <v>14.394000000000004</v>
      </c>
      <c r="J2015" s="42">
        <v>9327</v>
      </c>
      <c r="K2015" s="29">
        <v>57</v>
      </c>
      <c r="L2015" s="29">
        <v>7</v>
      </c>
      <c r="M2015" s="29">
        <v>64</v>
      </c>
      <c r="N2015" s="29">
        <v>14.712</v>
      </c>
      <c r="O2015" s="42">
        <v>9984</v>
      </c>
      <c r="P2015" s="42"/>
      <c r="Q2015" s="42"/>
      <c r="R2015" s="42"/>
      <c r="S2015" s="42">
        <v>0</v>
      </c>
      <c r="T2015" s="103">
        <v>9984</v>
      </c>
    </row>
    <row r="2016" spans="1:20" outlineLevel="2" x14ac:dyDescent="0.25">
      <c r="A2016" s="29" t="s">
        <v>551</v>
      </c>
      <c r="B2016" s="29" t="s">
        <v>43</v>
      </c>
      <c r="C2016" s="29" t="s">
        <v>8981</v>
      </c>
      <c r="D2016" s="29" t="s">
        <v>8982</v>
      </c>
      <c r="E2016" s="29">
        <v>690295</v>
      </c>
      <c r="F2016" s="29">
        <v>7</v>
      </c>
      <c r="G2016" s="29">
        <v>0</v>
      </c>
      <c r="H2016" s="29">
        <v>7</v>
      </c>
      <c r="I2016" s="29">
        <v>14.394000000000004</v>
      </c>
      <c r="J2016" s="42">
        <v>1209</v>
      </c>
      <c r="K2016" s="29">
        <v>21</v>
      </c>
      <c r="L2016" s="29">
        <v>0</v>
      </c>
      <c r="M2016" s="29">
        <v>21</v>
      </c>
      <c r="N2016" s="29">
        <v>14.712</v>
      </c>
      <c r="O2016" s="42">
        <v>2042</v>
      </c>
      <c r="P2016" s="42"/>
      <c r="Q2016" s="42"/>
      <c r="R2016" s="42"/>
      <c r="S2016" s="42">
        <v>0</v>
      </c>
      <c r="T2016" s="103">
        <v>2042</v>
      </c>
    </row>
    <row r="2017" spans="1:20" outlineLevel="2" x14ac:dyDescent="0.25">
      <c r="A2017" s="29" t="s">
        <v>551</v>
      </c>
      <c r="B2017" s="29" t="s">
        <v>43</v>
      </c>
      <c r="C2017" s="29" t="s">
        <v>8985</v>
      </c>
      <c r="D2017" s="29" t="s">
        <v>8986</v>
      </c>
      <c r="E2017" s="29">
        <v>324451</v>
      </c>
      <c r="F2017" s="29">
        <v>113</v>
      </c>
      <c r="G2017" s="29">
        <v>10</v>
      </c>
      <c r="H2017" s="29">
        <v>123</v>
      </c>
      <c r="I2017" s="29">
        <v>14.394000000000004</v>
      </c>
      <c r="J2017" s="42">
        <v>21246</v>
      </c>
      <c r="K2017" s="29">
        <v>118</v>
      </c>
      <c r="L2017" s="29">
        <v>3</v>
      </c>
      <c r="M2017" s="29">
        <v>121</v>
      </c>
      <c r="N2017" s="29">
        <v>14.712</v>
      </c>
      <c r="O2017" s="42">
        <v>21283</v>
      </c>
      <c r="P2017" s="42"/>
      <c r="Q2017" s="42"/>
      <c r="R2017" s="42"/>
      <c r="S2017" s="42">
        <v>0</v>
      </c>
      <c r="T2017" s="103">
        <v>21283</v>
      </c>
    </row>
    <row r="2018" spans="1:20" outlineLevel="2" x14ac:dyDescent="0.25">
      <c r="A2018" s="29" t="s">
        <v>551</v>
      </c>
      <c r="B2018" s="29" t="s">
        <v>43</v>
      </c>
      <c r="C2018" s="29" t="s">
        <v>8993</v>
      </c>
      <c r="D2018" s="29" t="s">
        <v>8994</v>
      </c>
      <c r="E2018" s="29">
        <v>324485</v>
      </c>
      <c r="F2018" s="29">
        <v>6</v>
      </c>
      <c r="G2018" s="29">
        <v>0</v>
      </c>
      <c r="H2018" s="29">
        <v>6</v>
      </c>
      <c r="I2018" s="29">
        <v>14.394000000000004</v>
      </c>
      <c r="J2018" s="42">
        <v>1036</v>
      </c>
      <c r="K2018" s="29">
        <v>7</v>
      </c>
      <c r="L2018" s="29">
        <v>0</v>
      </c>
      <c r="M2018" s="29">
        <v>7</v>
      </c>
      <c r="N2018" s="29">
        <v>14.712</v>
      </c>
      <c r="O2018" s="42">
        <v>1103</v>
      </c>
      <c r="P2018" s="42"/>
      <c r="Q2018" s="42"/>
      <c r="R2018" s="42"/>
      <c r="S2018" s="42">
        <v>0</v>
      </c>
      <c r="T2018" s="103">
        <v>1103</v>
      </c>
    </row>
    <row r="2019" spans="1:20" outlineLevel="2" x14ac:dyDescent="0.25">
      <c r="A2019" s="29" t="s">
        <v>551</v>
      </c>
      <c r="B2019" s="29" t="s">
        <v>43</v>
      </c>
      <c r="C2019" s="29" t="s">
        <v>8997</v>
      </c>
      <c r="D2019" s="29" t="s">
        <v>8998</v>
      </c>
      <c r="E2019" s="29">
        <v>324493</v>
      </c>
      <c r="F2019" s="29">
        <v>9</v>
      </c>
      <c r="G2019" s="29">
        <v>0</v>
      </c>
      <c r="H2019" s="29">
        <v>9</v>
      </c>
      <c r="I2019" s="29">
        <v>14.394000000000004</v>
      </c>
      <c r="J2019" s="42">
        <v>1555</v>
      </c>
      <c r="K2019" s="29">
        <v>4</v>
      </c>
      <c r="L2019" s="29">
        <v>4</v>
      </c>
      <c r="M2019" s="29">
        <v>8</v>
      </c>
      <c r="N2019" s="29">
        <v>14.712</v>
      </c>
      <c r="O2019" s="42">
        <v>1507</v>
      </c>
      <c r="P2019" s="42"/>
      <c r="Q2019" s="42"/>
      <c r="R2019" s="42"/>
      <c r="S2019" s="42">
        <v>0</v>
      </c>
      <c r="T2019" s="103">
        <v>1507</v>
      </c>
    </row>
    <row r="2020" spans="1:20" outlineLevel="2" x14ac:dyDescent="0.25">
      <c r="A2020" s="29" t="s">
        <v>551</v>
      </c>
      <c r="B2020" s="29" t="s">
        <v>43</v>
      </c>
      <c r="C2020" s="29" t="s">
        <v>9001</v>
      </c>
      <c r="D2020" s="29" t="s">
        <v>9002</v>
      </c>
      <c r="E2020" s="29">
        <v>690325</v>
      </c>
      <c r="F2020" s="29">
        <v>7</v>
      </c>
      <c r="G2020" s="29">
        <v>0</v>
      </c>
      <c r="H2020" s="29">
        <v>7</v>
      </c>
      <c r="I2020" s="29">
        <v>14.394000000000004</v>
      </c>
      <c r="J2020" s="42">
        <v>1209</v>
      </c>
      <c r="K2020" s="29">
        <v>8</v>
      </c>
      <c r="L2020" s="29">
        <v>0</v>
      </c>
      <c r="M2020" s="29">
        <v>8</v>
      </c>
      <c r="N2020" s="29">
        <v>14.712</v>
      </c>
      <c r="O2020" s="42">
        <v>1277</v>
      </c>
      <c r="P2020" s="42"/>
      <c r="Q2020" s="42"/>
      <c r="R2020" s="42"/>
      <c r="S2020" s="42">
        <v>0</v>
      </c>
      <c r="T2020" s="103">
        <v>1277</v>
      </c>
    </row>
    <row r="2021" spans="1:20" outlineLevel="2" x14ac:dyDescent="0.25">
      <c r="A2021" s="29" t="s">
        <v>551</v>
      </c>
      <c r="B2021" s="29" t="s">
        <v>43</v>
      </c>
      <c r="C2021" s="29" t="s">
        <v>9005</v>
      </c>
      <c r="D2021" s="29" t="s">
        <v>9006</v>
      </c>
      <c r="E2021" s="29">
        <v>324507</v>
      </c>
      <c r="F2021" s="29">
        <v>11</v>
      </c>
      <c r="G2021" s="29">
        <v>0</v>
      </c>
      <c r="H2021" s="29">
        <v>11</v>
      </c>
      <c r="I2021" s="29">
        <v>14.394000000000004</v>
      </c>
      <c r="J2021" s="42">
        <v>1900</v>
      </c>
      <c r="K2021" s="29">
        <v>10</v>
      </c>
      <c r="L2021" s="29">
        <v>0</v>
      </c>
      <c r="M2021" s="29">
        <v>10</v>
      </c>
      <c r="N2021" s="29">
        <v>14.712</v>
      </c>
      <c r="O2021" s="42">
        <v>1855</v>
      </c>
      <c r="P2021" s="42"/>
      <c r="Q2021" s="42"/>
      <c r="R2021" s="42"/>
      <c r="S2021" s="42">
        <v>0</v>
      </c>
      <c r="T2021" s="103">
        <v>1855</v>
      </c>
    </row>
    <row r="2022" spans="1:20" outlineLevel="2" x14ac:dyDescent="0.25">
      <c r="A2022" s="29" t="s">
        <v>551</v>
      </c>
      <c r="B2022" s="29" t="s">
        <v>43</v>
      </c>
      <c r="C2022" s="29" t="s">
        <v>9009</v>
      </c>
      <c r="D2022" s="29" t="s">
        <v>9010</v>
      </c>
      <c r="E2022" s="29">
        <v>324515</v>
      </c>
      <c r="F2022" s="29">
        <v>6</v>
      </c>
      <c r="G2022" s="29">
        <v>0</v>
      </c>
      <c r="H2022" s="29">
        <v>6</v>
      </c>
      <c r="I2022" s="29">
        <v>14.394000000000004</v>
      </c>
      <c r="J2022" s="42">
        <v>1036</v>
      </c>
      <c r="K2022" s="29">
        <v>8</v>
      </c>
      <c r="L2022" s="29">
        <v>0</v>
      </c>
      <c r="M2022" s="29">
        <v>8</v>
      </c>
      <c r="N2022" s="29">
        <v>14.712</v>
      </c>
      <c r="O2022" s="42">
        <v>1162</v>
      </c>
      <c r="P2022" s="42"/>
      <c r="Q2022" s="42"/>
      <c r="R2022" s="42"/>
      <c r="S2022" s="42">
        <v>0</v>
      </c>
      <c r="T2022" s="103">
        <v>1162</v>
      </c>
    </row>
    <row r="2023" spans="1:20" outlineLevel="2" x14ac:dyDescent="0.25">
      <c r="A2023" s="29" t="s">
        <v>551</v>
      </c>
      <c r="B2023" s="29" t="s">
        <v>43</v>
      </c>
      <c r="C2023" s="29" t="s">
        <v>9013</v>
      </c>
      <c r="D2023" s="29" t="s">
        <v>9014</v>
      </c>
      <c r="E2023" s="29">
        <v>324531</v>
      </c>
      <c r="F2023" s="29">
        <v>3</v>
      </c>
      <c r="G2023" s="29">
        <v>0</v>
      </c>
      <c r="H2023" s="29">
        <v>3</v>
      </c>
      <c r="I2023" s="29">
        <v>14.394000000000004</v>
      </c>
      <c r="J2023" s="42">
        <v>518</v>
      </c>
      <c r="K2023" s="29">
        <v>3</v>
      </c>
      <c r="L2023" s="29">
        <v>0</v>
      </c>
      <c r="M2023" s="29">
        <v>3</v>
      </c>
      <c r="N2023" s="29">
        <v>14.712</v>
      </c>
      <c r="O2023" s="42">
        <v>522</v>
      </c>
      <c r="P2023" s="42"/>
      <c r="Q2023" s="42"/>
      <c r="R2023" s="42"/>
      <c r="S2023" s="42">
        <v>0</v>
      </c>
      <c r="T2023" s="103">
        <v>522</v>
      </c>
    </row>
    <row r="2024" spans="1:20" outlineLevel="2" x14ac:dyDescent="0.25">
      <c r="A2024" s="29" t="s">
        <v>551</v>
      </c>
      <c r="B2024" s="29" t="s">
        <v>43</v>
      </c>
      <c r="C2024" s="29" t="s">
        <v>9017</v>
      </c>
      <c r="D2024" s="29" t="s">
        <v>9018</v>
      </c>
      <c r="E2024" s="29">
        <v>324523</v>
      </c>
      <c r="F2024" s="29">
        <v>8</v>
      </c>
      <c r="G2024" s="29">
        <v>1</v>
      </c>
      <c r="H2024" s="29">
        <v>9</v>
      </c>
      <c r="I2024" s="29">
        <v>14.394000000000004</v>
      </c>
      <c r="J2024" s="42">
        <v>1555</v>
      </c>
      <c r="K2024" s="29">
        <v>6</v>
      </c>
      <c r="L2024" s="29">
        <v>0</v>
      </c>
      <c r="M2024" s="29">
        <v>6</v>
      </c>
      <c r="N2024" s="29">
        <v>14.712</v>
      </c>
      <c r="O2024" s="42">
        <v>1389</v>
      </c>
      <c r="P2024" s="42"/>
      <c r="Q2024" s="42"/>
      <c r="R2024" s="42"/>
      <c r="S2024" s="42">
        <v>0</v>
      </c>
      <c r="T2024" s="103">
        <v>1389</v>
      </c>
    </row>
    <row r="2025" spans="1:20" outlineLevel="2" x14ac:dyDescent="0.25">
      <c r="A2025" s="29" t="s">
        <v>551</v>
      </c>
      <c r="B2025" s="29" t="s">
        <v>43</v>
      </c>
      <c r="C2025" s="29" t="s">
        <v>9021</v>
      </c>
      <c r="D2025" s="29" t="s">
        <v>9022</v>
      </c>
      <c r="E2025" s="29">
        <v>324540</v>
      </c>
      <c r="F2025" s="29">
        <v>7</v>
      </c>
      <c r="G2025" s="29">
        <v>0</v>
      </c>
      <c r="H2025" s="29">
        <v>7</v>
      </c>
      <c r="I2025" s="29">
        <v>14.394000000000004</v>
      </c>
      <c r="J2025" s="42">
        <v>1209</v>
      </c>
      <c r="K2025" s="29">
        <v>0</v>
      </c>
      <c r="L2025" s="29">
        <v>0</v>
      </c>
      <c r="M2025" s="29">
        <v>0</v>
      </c>
      <c r="N2025" s="29">
        <v>14.712</v>
      </c>
      <c r="O2025" s="42">
        <v>806</v>
      </c>
      <c r="P2025" s="42"/>
      <c r="Q2025" s="42"/>
      <c r="R2025" s="42"/>
      <c r="S2025" s="42">
        <v>0</v>
      </c>
      <c r="T2025" s="103">
        <v>806</v>
      </c>
    </row>
    <row r="2026" spans="1:20" outlineLevel="2" x14ac:dyDescent="0.25">
      <c r="A2026" s="29" t="s">
        <v>551</v>
      </c>
      <c r="B2026" s="29" t="s">
        <v>43</v>
      </c>
      <c r="C2026" s="29" t="s">
        <v>9025</v>
      </c>
      <c r="D2026" s="29" t="s">
        <v>9026</v>
      </c>
      <c r="E2026" s="29">
        <v>691283</v>
      </c>
      <c r="F2026" s="29">
        <v>0</v>
      </c>
      <c r="G2026" s="29">
        <v>0</v>
      </c>
      <c r="H2026" s="29">
        <v>0</v>
      </c>
      <c r="I2026" s="29">
        <v>14.394000000000004</v>
      </c>
      <c r="J2026" s="42">
        <v>0</v>
      </c>
      <c r="K2026" s="29">
        <v>5</v>
      </c>
      <c r="L2026" s="29">
        <v>0</v>
      </c>
      <c r="M2026" s="29">
        <v>5</v>
      </c>
      <c r="N2026" s="29">
        <v>14.712</v>
      </c>
      <c r="O2026" s="42">
        <v>294</v>
      </c>
      <c r="P2026" s="42"/>
      <c r="Q2026" s="42"/>
      <c r="R2026" s="42"/>
      <c r="S2026" s="42">
        <v>0</v>
      </c>
      <c r="T2026" s="103">
        <v>294</v>
      </c>
    </row>
    <row r="2027" spans="1:20" outlineLevel="2" x14ac:dyDescent="0.25">
      <c r="A2027" s="29" t="s">
        <v>551</v>
      </c>
      <c r="B2027" s="29" t="s">
        <v>43</v>
      </c>
      <c r="C2027" s="29" t="s">
        <v>9029</v>
      </c>
      <c r="D2027" s="29" t="s">
        <v>9030</v>
      </c>
      <c r="E2027" s="29">
        <v>324566</v>
      </c>
      <c r="F2027" s="29">
        <v>4</v>
      </c>
      <c r="G2027" s="29">
        <v>0</v>
      </c>
      <c r="H2027" s="29">
        <v>4</v>
      </c>
      <c r="I2027" s="29">
        <v>14.394000000000004</v>
      </c>
      <c r="J2027" s="42">
        <v>691</v>
      </c>
      <c r="K2027" s="29">
        <v>3</v>
      </c>
      <c r="L2027" s="29">
        <v>0</v>
      </c>
      <c r="M2027" s="29">
        <v>3</v>
      </c>
      <c r="N2027" s="29">
        <v>14.712</v>
      </c>
      <c r="O2027" s="42">
        <v>637</v>
      </c>
      <c r="P2027" s="42"/>
      <c r="Q2027" s="42"/>
      <c r="R2027" s="42"/>
      <c r="S2027" s="42">
        <v>0</v>
      </c>
      <c r="T2027" s="103">
        <v>637</v>
      </c>
    </row>
    <row r="2028" spans="1:20" outlineLevel="2" x14ac:dyDescent="0.25">
      <c r="A2028" s="29" t="s">
        <v>551</v>
      </c>
      <c r="B2028" s="29" t="s">
        <v>43</v>
      </c>
      <c r="C2028" s="29" t="s">
        <v>9033</v>
      </c>
      <c r="D2028" s="29" t="s">
        <v>9034</v>
      </c>
      <c r="E2028" s="29">
        <v>324574</v>
      </c>
      <c r="F2028" s="29">
        <v>7</v>
      </c>
      <c r="G2028" s="29">
        <v>0</v>
      </c>
      <c r="H2028" s="29">
        <v>7</v>
      </c>
      <c r="I2028" s="29">
        <v>14.394000000000004</v>
      </c>
      <c r="J2028" s="42">
        <v>1209</v>
      </c>
      <c r="K2028" s="29">
        <v>4</v>
      </c>
      <c r="L2028" s="29">
        <v>0</v>
      </c>
      <c r="M2028" s="29">
        <v>4</v>
      </c>
      <c r="N2028" s="29">
        <v>14.712</v>
      </c>
      <c r="O2028" s="42">
        <v>1041</v>
      </c>
      <c r="P2028" s="42"/>
      <c r="Q2028" s="42"/>
      <c r="R2028" s="42"/>
      <c r="S2028" s="42">
        <v>0</v>
      </c>
      <c r="T2028" s="103">
        <v>1041</v>
      </c>
    </row>
    <row r="2029" spans="1:20" outlineLevel="2" x14ac:dyDescent="0.25">
      <c r="A2029" s="29" t="s">
        <v>551</v>
      </c>
      <c r="B2029" s="29" t="s">
        <v>43</v>
      </c>
      <c r="C2029" s="29" t="s">
        <v>9037</v>
      </c>
      <c r="D2029" s="29" t="s">
        <v>9038</v>
      </c>
      <c r="E2029" s="29">
        <v>324591</v>
      </c>
      <c r="F2029" s="29">
        <v>6</v>
      </c>
      <c r="G2029" s="29">
        <v>0</v>
      </c>
      <c r="H2029" s="29">
        <v>6</v>
      </c>
      <c r="I2029" s="29">
        <v>14.394000000000004</v>
      </c>
      <c r="J2029" s="42">
        <v>1036</v>
      </c>
      <c r="K2029" s="29">
        <v>5</v>
      </c>
      <c r="L2029" s="29">
        <v>0</v>
      </c>
      <c r="M2029" s="29">
        <v>5</v>
      </c>
      <c r="N2029" s="29">
        <v>14.712</v>
      </c>
      <c r="O2029" s="42">
        <v>985</v>
      </c>
      <c r="P2029" s="42"/>
      <c r="Q2029" s="42"/>
      <c r="R2029" s="42"/>
      <c r="S2029" s="42">
        <v>0</v>
      </c>
      <c r="T2029" s="103">
        <v>985</v>
      </c>
    </row>
    <row r="2030" spans="1:20" outlineLevel="2" x14ac:dyDescent="0.25">
      <c r="A2030" s="29" t="s">
        <v>551</v>
      </c>
      <c r="B2030" s="29" t="s">
        <v>43</v>
      </c>
      <c r="C2030" s="29" t="s">
        <v>9041</v>
      </c>
      <c r="D2030" s="29" t="s">
        <v>9042</v>
      </c>
      <c r="E2030" s="29">
        <v>324604</v>
      </c>
      <c r="F2030" s="29">
        <v>3</v>
      </c>
      <c r="G2030" s="29">
        <v>1</v>
      </c>
      <c r="H2030" s="29">
        <v>4</v>
      </c>
      <c r="I2030" s="29">
        <v>14.394000000000004</v>
      </c>
      <c r="J2030" s="42">
        <v>691</v>
      </c>
      <c r="K2030" s="29">
        <v>1</v>
      </c>
      <c r="L2030" s="29">
        <v>0</v>
      </c>
      <c r="M2030" s="29">
        <v>1</v>
      </c>
      <c r="N2030" s="29">
        <v>14.712</v>
      </c>
      <c r="O2030" s="42">
        <v>519</v>
      </c>
      <c r="P2030" s="42"/>
      <c r="Q2030" s="42"/>
      <c r="R2030" s="42"/>
      <c r="S2030" s="42">
        <v>0</v>
      </c>
      <c r="T2030" s="103">
        <v>519</v>
      </c>
    </row>
    <row r="2031" spans="1:20" outlineLevel="2" x14ac:dyDescent="0.25">
      <c r="A2031" s="29" t="s">
        <v>551</v>
      </c>
      <c r="B2031" s="29" t="s">
        <v>43</v>
      </c>
      <c r="C2031" s="29" t="s">
        <v>9045</v>
      </c>
      <c r="D2031" s="29" t="s">
        <v>9046</v>
      </c>
      <c r="E2031" s="29">
        <v>324612</v>
      </c>
      <c r="F2031" s="29">
        <v>11</v>
      </c>
      <c r="G2031" s="29">
        <v>0</v>
      </c>
      <c r="H2031" s="29">
        <v>11</v>
      </c>
      <c r="I2031" s="29">
        <v>14.394000000000004</v>
      </c>
      <c r="J2031" s="42">
        <v>1900</v>
      </c>
      <c r="K2031" s="29">
        <v>17</v>
      </c>
      <c r="L2031" s="29">
        <v>0</v>
      </c>
      <c r="M2031" s="29">
        <v>17</v>
      </c>
      <c r="N2031" s="29">
        <v>14.712</v>
      </c>
      <c r="O2031" s="42">
        <v>2267</v>
      </c>
      <c r="P2031" s="42"/>
      <c r="Q2031" s="42"/>
      <c r="R2031" s="42"/>
      <c r="S2031" s="42">
        <v>0</v>
      </c>
      <c r="T2031" s="103">
        <v>2267</v>
      </c>
    </row>
    <row r="2032" spans="1:20" outlineLevel="2" x14ac:dyDescent="0.25">
      <c r="A2032" s="29" t="s">
        <v>551</v>
      </c>
      <c r="B2032" s="29" t="s">
        <v>43</v>
      </c>
      <c r="C2032" s="29" t="s">
        <v>9049</v>
      </c>
      <c r="D2032" s="29" t="s">
        <v>9050</v>
      </c>
      <c r="E2032" s="29">
        <v>324621</v>
      </c>
      <c r="F2032" s="29">
        <v>5</v>
      </c>
      <c r="G2032" s="29">
        <v>0</v>
      </c>
      <c r="H2032" s="29">
        <v>5</v>
      </c>
      <c r="I2032" s="29">
        <v>14.394000000000004</v>
      </c>
      <c r="J2032" s="42">
        <v>864</v>
      </c>
      <c r="K2032" s="29">
        <v>11</v>
      </c>
      <c r="L2032" s="29">
        <v>0</v>
      </c>
      <c r="M2032" s="29">
        <v>11</v>
      </c>
      <c r="N2032" s="29">
        <v>14.712</v>
      </c>
      <c r="O2032" s="42">
        <v>1223</v>
      </c>
      <c r="P2032" s="42"/>
      <c r="Q2032" s="42"/>
      <c r="R2032" s="42"/>
      <c r="S2032" s="42">
        <v>0</v>
      </c>
      <c r="T2032" s="103">
        <v>1223</v>
      </c>
    </row>
    <row r="2033" spans="1:20" outlineLevel="2" x14ac:dyDescent="0.25">
      <c r="A2033" s="29" t="s">
        <v>551</v>
      </c>
      <c r="B2033" s="29" t="s">
        <v>43</v>
      </c>
      <c r="C2033" s="29" t="s">
        <v>9053</v>
      </c>
      <c r="D2033" s="29" t="s">
        <v>9054</v>
      </c>
      <c r="E2033" s="29">
        <v>324639</v>
      </c>
      <c r="F2033" s="29">
        <v>38</v>
      </c>
      <c r="G2033" s="29">
        <v>0</v>
      </c>
      <c r="H2033" s="29">
        <v>38</v>
      </c>
      <c r="I2033" s="29">
        <v>14.394000000000004</v>
      </c>
      <c r="J2033" s="42">
        <v>6564</v>
      </c>
      <c r="K2033" s="29">
        <v>29</v>
      </c>
      <c r="L2033" s="29">
        <v>0</v>
      </c>
      <c r="M2033" s="29">
        <v>29</v>
      </c>
      <c r="N2033" s="29">
        <v>14.712</v>
      </c>
      <c r="O2033" s="42">
        <v>6082</v>
      </c>
      <c r="P2033" s="42"/>
      <c r="Q2033" s="42"/>
      <c r="R2033" s="42"/>
      <c r="S2033" s="42">
        <v>0</v>
      </c>
      <c r="T2033" s="103">
        <v>6082</v>
      </c>
    </row>
    <row r="2034" spans="1:20" outlineLevel="2" x14ac:dyDescent="0.25">
      <c r="A2034" s="29" t="s">
        <v>551</v>
      </c>
      <c r="B2034" s="29" t="s">
        <v>43</v>
      </c>
      <c r="C2034" s="29" t="s">
        <v>9057</v>
      </c>
      <c r="D2034" s="29" t="s">
        <v>9058</v>
      </c>
      <c r="E2034" s="29">
        <v>691267</v>
      </c>
      <c r="F2034" s="29">
        <v>10</v>
      </c>
      <c r="G2034" s="29">
        <v>3</v>
      </c>
      <c r="H2034" s="29">
        <v>13</v>
      </c>
      <c r="I2034" s="29">
        <v>14.394000000000004</v>
      </c>
      <c r="J2034" s="42">
        <v>2245</v>
      </c>
      <c r="K2034" s="29">
        <v>13</v>
      </c>
      <c r="L2034" s="29">
        <v>1</v>
      </c>
      <c r="M2034" s="29">
        <v>14</v>
      </c>
      <c r="N2034" s="29">
        <v>14.712</v>
      </c>
      <c r="O2034" s="42">
        <v>2321</v>
      </c>
      <c r="P2034" s="42"/>
      <c r="Q2034" s="42"/>
      <c r="R2034" s="42"/>
      <c r="S2034" s="42">
        <v>0</v>
      </c>
      <c r="T2034" s="103">
        <v>2321</v>
      </c>
    </row>
    <row r="2035" spans="1:20" outlineLevel="2" x14ac:dyDescent="0.25">
      <c r="A2035" s="29" t="s">
        <v>551</v>
      </c>
      <c r="B2035" s="29" t="s">
        <v>43</v>
      </c>
      <c r="C2035" s="29" t="s">
        <v>9061</v>
      </c>
      <c r="D2035" s="29" t="s">
        <v>9062</v>
      </c>
      <c r="E2035" s="29">
        <v>324655</v>
      </c>
      <c r="F2035" s="29">
        <v>31</v>
      </c>
      <c r="G2035" s="29">
        <v>0</v>
      </c>
      <c r="H2035" s="29">
        <v>31</v>
      </c>
      <c r="I2035" s="29">
        <v>14.394000000000004</v>
      </c>
      <c r="J2035" s="42">
        <v>5355</v>
      </c>
      <c r="K2035" s="29">
        <v>21</v>
      </c>
      <c r="L2035" s="29">
        <v>0</v>
      </c>
      <c r="M2035" s="29">
        <v>21</v>
      </c>
      <c r="N2035" s="29">
        <v>14.712</v>
      </c>
      <c r="O2035" s="42">
        <v>4806</v>
      </c>
      <c r="P2035" s="42"/>
      <c r="Q2035" s="42"/>
      <c r="R2035" s="42"/>
      <c r="S2035" s="42">
        <v>0</v>
      </c>
      <c r="T2035" s="103">
        <v>4806</v>
      </c>
    </row>
    <row r="2036" spans="1:20" outlineLevel="2" x14ac:dyDescent="0.25">
      <c r="A2036" s="29" t="s">
        <v>551</v>
      </c>
      <c r="B2036" s="29" t="s">
        <v>43</v>
      </c>
      <c r="C2036" s="29" t="s">
        <v>9066</v>
      </c>
      <c r="D2036" s="29" t="s">
        <v>2006</v>
      </c>
      <c r="E2036" s="29">
        <v>324663</v>
      </c>
      <c r="F2036" s="29">
        <v>4</v>
      </c>
      <c r="G2036" s="29">
        <v>0</v>
      </c>
      <c r="H2036" s="29">
        <v>4</v>
      </c>
      <c r="I2036" s="29">
        <v>14.394000000000004</v>
      </c>
      <c r="J2036" s="42">
        <v>691</v>
      </c>
      <c r="K2036" s="29">
        <v>4</v>
      </c>
      <c r="L2036" s="29">
        <v>1</v>
      </c>
      <c r="M2036" s="29">
        <v>5</v>
      </c>
      <c r="N2036" s="29">
        <v>14.712</v>
      </c>
      <c r="O2036" s="42">
        <v>755</v>
      </c>
      <c r="P2036" s="42"/>
      <c r="Q2036" s="42"/>
      <c r="R2036" s="42"/>
      <c r="S2036" s="42">
        <v>0</v>
      </c>
      <c r="T2036" s="103">
        <v>755</v>
      </c>
    </row>
    <row r="2037" spans="1:20" outlineLevel="2" x14ac:dyDescent="0.25">
      <c r="A2037" s="29" t="s">
        <v>551</v>
      </c>
      <c r="B2037" s="29" t="s">
        <v>43</v>
      </c>
      <c r="C2037" s="29" t="s">
        <v>9068</v>
      </c>
      <c r="D2037" s="29" t="s">
        <v>9069</v>
      </c>
      <c r="E2037" s="29">
        <v>324671</v>
      </c>
      <c r="F2037" s="29">
        <v>20</v>
      </c>
      <c r="G2037" s="29">
        <v>0</v>
      </c>
      <c r="H2037" s="29">
        <v>20</v>
      </c>
      <c r="I2037" s="29">
        <v>14.394000000000004</v>
      </c>
      <c r="J2037" s="42">
        <v>3455</v>
      </c>
      <c r="K2037" s="29">
        <v>20</v>
      </c>
      <c r="L2037" s="29">
        <v>0</v>
      </c>
      <c r="M2037" s="29">
        <v>20</v>
      </c>
      <c r="N2037" s="29">
        <v>14.712</v>
      </c>
      <c r="O2037" s="42">
        <v>3480</v>
      </c>
      <c r="P2037" s="42"/>
      <c r="Q2037" s="42"/>
      <c r="R2037" s="42"/>
      <c r="S2037" s="42">
        <v>0</v>
      </c>
      <c r="T2037" s="103">
        <v>3480</v>
      </c>
    </row>
    <row r="2038" spans="1:20" outlineLevel="2" x14ac:dyDescent="0.25">
      <c r="A2038" s="29" t="s">
        <v>551</v>
      </c>
      <c r="B2038" s="29" t="s">
        <v>43</v>
      </c>
      <c r="C2038" s="29" t="s">
        <v>9072</v>
      </c>
      <c r="D2038" s="29" t="s">
        <v>9073</v>
      </c>
      <c r="E2038" s="29">
        <v>324680</v>
      </c>
      <c r="F2038" s="29">
        <v>22</v>
      </c>
      <c r="G2038" s="29">
        <v>0</v>
      </c>
      <c r="H2038" s="29">
        <v>22</v>
      </c>
      <c r="I2038" s="29">
        <v>14.394000000000004</v>
      </c>
      <c r="J2038" s="42">
        <v>3800</v>
      </c>
      <c r="K2038" s="29">
        <v>20</v>
      </c>
      <c r="L2038" s="29">
        <v>0</v>
      </c>
      <c r="M2038" s="29">
        <v>20</v>
      </c>
      <c r="N2038" s="29">
        <v>14.712</v>
      </c>
      <c r="O2038" s="42">
        <v>3710</v>
      </c>
      <c r="P2038" s="42"/>
      <c r="Q2038" s="42"/>
      <c r="R2038" s="42"/>
      <c r="S2038" s="42">
        <v>0</v>
      </c>
      <c r="T2038" s="103">
        <v>3710</v>
      </c>
    </row>
    <row r="2039" spans="1:20" outlineLevel="2" x14ac:dyDescent="0.25">
      <c r="A2039" s="29" t="s">
        <v>551</v>
      </c>
      <c r="B2039" s="29" t="s">
        <v>43</v>
      </c>
      <c r="C2039" s="29" t="s">
        <v>9077</v>
      </c>
      <c r="D2039" s="29" t="s">
        <v>9078</v>
      </c>
      <c r="E2039" s="29">
        <v>324698</v>
      </c>
      <c r="F2039" s="29">
        <v>35</v>
      </c>
      <c r="G2039" s="29">
        <v>0</v>
      </c>
      <c r="H2039" s="29">
        <v>35</v>
      </c>
      <c r="I2039" s="29">
        <v>14.394000000000004</v>
      </c>
      <c r="J2039" s="42">
        <v>6045</v>
      </c>
      <c r="K2039" s="29">
        <v>30</v>
      </c>
      <c r="L2039" s="29">
        <v>0</v>
      </c>
      <c r="M2039" s="29">
        <v>30</v>
      </c>
      <c r="N2039" s="29">
        <v>14.712</v>
      </c>
      <c r="O2039" s="42">
        <v>5796</v>
      </c>
      <c r="P2039" s="42"/>
      <c r="Q2039" s="42"/>
      <c r="R2039" s="42"/>
      <c r="S2039" s="42">
        <v>0</v>
      </c>
      <c r="T2039" s="103">
        <v>5796</v>
      </c>
    </row>
    <row r="2040" spans="1:20" outlineLevel="2" x14ac:dyDescent="0.25">
      <c r="A2040" s="29" t="s">
        <v>551</v>
      </c>
      <c r="B2040" s="29" t="s">
        <v>43</v>
      </c>
      <c r="C2040" s="29" t="s">
        <v>9081</v>
      </c>
      <c r="D2040" s="29" t="s">
        <v>9082</v>
      </c>
      <c r="E2040" s="29">
        <v>324701</v>
      </c>
      <c r="F2040" s="29">
        <v>15</v>
      </c>
      <c r="G2040" s="29">
        <v>2</v>
      </c>
      <c r="H2040" s="29">
        <v>17</v>
      </c>
      <c r="I2040" s="29">
        <v>14.394000000000004</v>
      </c>
      <c r="J2040" s="42">
        <v>2936</v>
      </c>
      <c r="K2040" s="29">
        <v>13</v>
      </c>
      <c r="L2040" s="29">
        <v>0</v>
      </c>
      <c r="M2040" s="29">
        <v>13</v>
      </c>
      <c r="N2040" s="29">
        <v>14.712</v>
      </c>
      <c r="O2040" s="42">
        <v>2723</v>
      </c>
      <c r="P2040" s="42"/>
      <c r="Q2040" s="42"/>
      <c r="R2040" s="42"/>
      <c r="S2040" s="42">
        <v>0</v>
      </c>
      <c r="T2040" s="103">
        <v>2723</v>
      </c>
    </row>
    <row r="2041" spans="1:20" outlineLevel="2" x14ac:dyDescent="0.25">
      <c r="A2041" s="29" t="s">
        <v>551</v>
      </c>
      <c r="B2041" s="29" t="s">
        <v>43</v>
      </c>
      <c r="C2041" s="29" t="s">
        <v>9085</v>
      </c>
      <c r="D2041" s="29" t="s">
        <v>9086</v>
      </c>
      <c r="E2041" s="29">
        <v>324728</v>
      </c>
      <c r="F2041" s="29">
        <v>28</v>
      </c>
      <c r="G2041" s="29">
        <v>1</v>
      </c>
      <c r="H2041" s="29">
        <v>29</v>
      </c>
      <c r="I2041" s="29">
        <v>14.394000000000004</v>
      </c>
      <c r="J2041" s="42">
        <v>5009</v>
      </c>
      <c r="K2041" s="29">
        <v>22</v>
      </c>
      <c r="L2041" s="29">
        <v>0</v>
      </c>
      <c r="M2041" s="29">
        <v>22</v>
      </c>
      <c r="N2041" s="29">
        <v>14.712</v>
      </c>
      <c r="O2041" s="42">
        <v>4634</v>
      </c>
      <c r="P2041" s="42"/>
      <c r="Q2041" s="42"/>
      <c r="R2041" s="42"/>
      <c r="S2041" s="42">
        <v>0</v>
      </c>
      <c r="T2041" s="103">
        <v>4634</v>
      </c>
    </row>
    <row r="2042" spans="1:20" outlineLevel="2" x14ac:dyDescent="0.25">
      <c r="A2042" s="29" t="s">
        <v>551</v>
      </c>
      <c r="B2042" s="29" t="s">
        <v>43</v>
      </c>
      <c r="C2042" s="29" t="s">
        <v>9089</v>
      </c>
      <c r="D2042" s="29" t="s">
        <v>9090</v>
      </c>
      <c r="E2042" s="29">
        <v>324744</v>
      </c>
      <c r="F2042" s="29">
        <v>7</v>
      </c>
      <c r="G2042" s="29">
        <v>0</v>
      </c>
      <c r="H2042" s="29">
        <v>7</v>
      </c>
      <c r="I2042" s="29">
        <v>14.394000000000004</v>
      </c>
      <c r="J2042" s="42">
        <v>1209</v>
      </c>
      <c r="K2042" s="29">
        <v>7</v>
      </c>
      <c r="L2042" s="29">
        <v>0</v>
      </c>
      <c r="M2042" s="29">
        <v>7</v>
      </c>
      <c r="N2042" s="29">
        <v>14.712</v>
      </c>
      <c r="O2042" s="42">
        <v>1218</v>
      </c>
      <c r="P2042" s="42"/>
      <c r="Q2042" s="42"/>
      <c r="R2042" s="42"/>
      <c r="S2042" s="42">
        <v>0</v>
      </c>
      <c r="T2042" s="103">
        <v>1218</v>
      </c>
    </row>
    <row r="2043" spans="1:20" outlineLevel="2" x14ac:dyDescent="0.25">
      <c r="A2043" s="29" t="s">
        <v>551</v>
      </c>
      <c r="B2043" s="29" t="s">
        <v>43</v>
      </c>
      <c r="C2043" s="29" t="s">
        <v>9093</v>
      </c>
      <c r="D2043" s="29" t="s">
        <v>9094</v>
      </c>
      <c r="E2043" s="29">
        <v>324752</v>
      </c>
      <c r="F2043" s="29">
        <v>5</v>
      </c>
      <c r="G2043" s="29">
        <v>0</v>
      </c>
      <c r="H2043" s="29">
        <v>5</v>
      </c>
      <c r="I2043" s="29">
        <v>14.394000000000004</v>
      </c>
      <c r="J2043" s="42">
        <v>864</v>
      </c>
      <c r="K2043" s="29">
        <v>12</v>
      </c>
      <c r="L2043" s="29">
        <v>0</v>
      </c>
      <c r="M2043" s="29">
        <v>12</v>
      </c>
      <c r="N2043" s="29">
        <v>14.712</v>
      </c>
      <c r="O2043" s="42">
        <v>1282</v>
      </c>
      <c r="P2043" s="42"/>
      <c r="Q2043" s="42"/>
      <c r="R2043" s="42"/>
      <c r="S2043" s="42">
        <v>0</v>
      </c>
      <c r="T2043" s="103">
        <v>1282</v>
      </c>
    </row>
    <row r="2044" spans="1:20" outlineLevel="2" x14ac:dyDescent="0.25">
      <c r="A2044" s="29" t="s">
        <v>551</v>
      </c>
      <c r="B2044" s="29" t="s">
        <v>43</v>
      </c>
      <c r="C2044" s="29" t="s">
        <v>9097</v>
      </c>
      <c r="D2044" s="29" t="s">
        <v>9098</v>
      </c>
      <c r="E2044" s="29">
        <v>324761</v>
      </c>
      <c r="F2044" s="29">
        <v>6</v>
      </c>
      <c r="G2044" s="29">
        <v>0</v>
      </c>
      <c r="H2044" s="29">
        <v>6</v>
      </c>
      <c r="I2044" s="29">
        <v>14.394000000000004</v>
      </c>
      <c r="J2044" s="42">
        <v>1036</v>
      </c>
      <c r="K2044" s="29">
        <v>6</v>
      </c>
      <c r="L2044" s="29">
        <v>0</v>
      </c>
      <c r="M2044" s="29">
        <v>6</v>
      </c>
      <c r="N2044" s="29">
        <v>14.712</v>
      </c>
      <c r="O2044" s="42">
        <v>1044</v>
      </c>
      <c r="P2044" s="42"/>
      <c r="Q2044" s="42"/>
      <c r="R2044" s="42"/>
      <c r="S2044" s="42">
        <v>0</v>
      </c>
      <c r="T2044" s="103">
        <v>1044</v>
      </c>
    </row>
    <row r="2045" spans="1:20" outlineLevel="2" x14ac:dyDescent="0.25">
      <c r="A2045" s="29" t="s">
        <v>551</v>
      </c>
      <c r="B2045" s="29" t="s">
        <v>43</v>
      </c>
      <c r="C2045" s="29" t="s">
        <v>9101</v>
      </c>
      <c r="D2045" s="29" t="s">
        <v>9102</v>
      </c>
      <c r="E2045" s="29">
        <v>324787</v>
      </c>
      <c r="F2045" s="29">
        <v>4</v>
      </c>
      <c r="G2045" s="29">
        <v>0</v>
      </c>
      <c r="H2045" s="29">
        <v>4</v>
      </c>
      <c r="I2045" s="29">
        <v>14.394000000000004</v>
      </c>
      <c r="J2045" s="42">
        <v>691</v>
      </c>
      <c r="K2045" s="29">
        <v>7</v>
      </c>
      <c r="L2045" s="29">
        <v>0</v>
      </c>
      <c r="M2045" s="29">
        <v>7</v>
      </c>
      <c r="N2045" s="29">
        <v>14.712</v>
      </c>
      <c r="O2045" s="42">
        <v>873</v>
      </c>
      <c r="P2045" s="42"/>
      <c r="Q2045" s="42"/>
      <c r="R2045" s="42"/>
      <c r="S2045" s="42">
        <v>0</v>
      </c>
      <c r="T2045" s="103">
        <v>873</v>
      </c>
    </row>
    <row r="2046" spans="1:20" outlineLevel="2" x14ac:dyDescent="0.25">
      <c r="A2046" s="29" t="s">
        <v>551</v>
      </c>
      <c r="B2046" s="29" t="s">
        <v>43</v>
      </c>
      <c r="C2046" s="29" t="s">
        <v>9105</v>
      </c>
      <c r="D2046" s="29" t="s">
        <v>9106</v>
      </c>
      <c r="E2046" s="29">
        <v>324795</v>
      </c>
      <c r="F2046" s="29">
        <v>4</v>
      </c>
      <c r="G2046" s="29">
        <v>4</v>
      </c>
      <c r="H2046" s="29">
        <v>8</v>
      </c>
      <c r="I2046" s="29">
        <v>14.394000000000004</v>
      </c>
      <c r="J2046" s="42">
        <v>1382</v>
      </c>
      <c r="K2046" s="29">
        <v>7</v>
      </c>
      <c r="L2046" s="29">
        <v>1</v>
      </c>
      <c r="M2046" s="29">
        <v>8</v>
      </c>
      <c r="N2046" s="29">
        <v>14.712</v>
      </c>
      <c r="O2046" s="42">
        <v>1392</v>
      </c>
      <c r="P2046" s="42"/>
      <c r="Q2046" s="42"/>
      <c r="R2046" s="42"/>
      <c r="S2046" s="42">
        <v>0</v>
      </c>
      <c r="T2046" s="103">
        <v>1392</v>
      </c>
    </row>
    <row r="2047" spans="1:20" outlineLevel="2" x14ac:dyDescent="0.25">
      <c r="A2047" s="29" t="s">
        <v>551</v>
      </c>
      <c r="B2047" s="29" t="s">
        <v>43</v>
      </c>
      <c r="C2047" s="29" t="s">
        <v>9109</v>
      </c>
      <c r="D2047" s="29" t="s">
        <v>9110</v>
      </c>
      <c r="E2047" s="29">
        <v>324817</v>
      </c>
      <c r="F2047" s="29">
        <v>17</v>
      </c>
      <c r="G2047" s="29">
        <v>0</v>
      </c>
      <c r="H2047" s="29">
        <v>17</v>
      </c>
      <c r="I2047" s="29">
        <v>14.394000000000004</v>
      </c>
      <c r="J2047" s="42">
        <v>2936</v>
      </c>
      <c r="K2047" s="29">
        <v>13</v>
      </c>
      <c r="L2047" s="29">
        <v>0</v>
      </c>
      <c r="M2047" s="29">
        <v>13</v>
      </c>
      <c r="N2047" s="29">
        <v>14.712</v>
      </c>
      <c r="O2047" s="42">
        <v>2723</v>
      </c>
      <c r="P2047" s="42"/>
      <c r="Q2047" s="42"/>
      <c r="R2047" s="42"/>
      <c r="S2047" s="42">
        <v>0</v>
      </c>
      <c r="T2047" s="103">
        <v>2723</v>
      </c>
    </row>
    <row r="2048" spans="1:20" outlineLevel="2" x14ac:dyDescent="0.25">
      <c r="A2048" s="29" t="s">
        <v>551</v>
      </c>
      <c r="B2048" s="29" t="s">
        <v>43</v>
      </c>
      <c r="C2048" s="29" t="s">
        <v>9113</v>
      </c>
      <c r="D2048" s="29" t="s">
        <v>9114</v>
      </c>
      <c r="E2048" s="29">
        <v>324841</v>
      </c>
      <c r="F2048" s="29">
        <v>12</v>
      </c>
      <c r="G2048" s="29">
        <v>0</v>
      </c>
      <c r="H2048" s="29">
        <v>12</v>
      </c>
      <c r="I2048" s="29">
        <v>14.394000000000004</v>
      </c>
      <c r="J2048" s="42">
        <v>2073</v>
      </c>
      <c r="K2048" s="29">
        <v>10</v>
      </c>
      <c r="L2048" s="29">
        <v>0</v>
      </c>
      <c r="M2048" s="29">
        <v>10</v>
      </c>
      <c r="N2048" s="29">
        <v>14.712</v>
      </c>
      <c r="O2048" s="42">
        <v>1970</v>
      </c>
      <c r="P2048" s="42"/>
      <c r="Q2048" s="42"/>
      <c r="R2048" s="42"/>
      <c r="S2048" s="42">
        <v>0</v>
      </c>
      <c r="T2048" s="103">
        <v>1970</v>
      </c>
    </row>
    <row r="2049" spans="1:20" outlineLevel="2" x14ac:dyDescent="0.25">
      <c r="A2049" s="29" t="s">
        <v>551</v>
      </c>
      <c r="B2049" s="29" t="s">
        <v>43</v>
      </c>
      <c r="C2049" s="29" t="s">
        <v>9117</v>
      </c>
      <c r="D2049" s="29" t="s">
        <v>9118</v>
      </c>
      <c r="E2049" s="29">
        <v>324850</v>
      </c>
      <c r="F2049" s="29">
        <v>64</v>
      </c>
      <c r="G2049" s="29">
        <v>0</v>
      </c>
      <c r="H2049" s="29">
        <v>64</v>
      </c>
      <c r="I2049" s="29">
        <v>14.394000000000004</v>
      </c>
      <c r="J2049" s="42">
        <v>11055</v>
      </c>
      <c r="K2049" s="29">
        <v>50</v>
      </c>
      <c r="L2049" s="29">
        <v>0</v>
      </c>
      <c r="M2049" s="29">
        <v>50</v>
      </c>
      <c r="N2049" s="29">
        <v>14.712</v>
      </c>
      <c r="O2049" s="42">
        <v>10312</v>
      </c>
      <c r="P2049" s="42"/>
      <c r="Q2049" s="42"/>
      <c r="R2049" s="42"/>
      <c r="S2049" s="42">
        <v>0</v>
      </c>
      <c r="T2049" s="103">
        <v>10312</v>
      </c>
    </row>
    <row r="2050" spans="1:20" outlineLevel="2" x14ac:dyDescent="0.25">
      <c r="A2050" s="29" t="s">
        <v>551</v>
      </c>
      <c r="B2050" s="29" t="s">
        <v>43</v>
      </c>
      <c r="C2050" s="29" t="s">
        <v>9121</v>
      </c>
      <c r="D2050" s="29" t="s">
        <v>9122</v>
      </c>
      <c r="E2050" s="29">
        <v>324868</v>
      </c>
      <c r="F2050" s="29">
        <v>16</v>
      </c>
      <c r="G2050" s="29">
        <v>0</v>
      </c>
      <c r="H2050" s="29">
        <v>16</v>
      </c>
      <c r="I2050" s="29">
        <v>14.394000000000004</v>
      </c>
      <c r="J2050" s="42">
        <v>2764</v>
      </c>
      <c r="K2050" s="29">
        <v>14</v>
      </c>
      <c r="L2050" s="29">
        <v>0</v>
      </c>
      <c r="M2050" s="29">
        <v>14</v>
      </c>
      <c r="N2050" s="29">
        <v>14.712</v>
      </c>
      <c r="O2050" s="42">
        <v>2666</v>
      </c>
      <c r="P2050" s="42"/>
      <c r="Q2050" s="42"/>
      <c r="R2050" s="42"/>
      <c r="S2050" s="42">
        <v>0</v>
      </c>
      <c r="T2050" s="103">
        <v>2666</v>
      </c>
    </row>
    <row r="2051" spans="1:20" outlineLevel="2" x14ac:dyDescent="0.25">
      <c r="A2051" s="29" t="s">
        <v>551</v>
      </c>
      <c r="B2051" s="29" t="s">
        <v>43</v>
      </c>
      <c r="C2051" s="29" t="s">
        <v>9125</v>
      </c>
      <c r="D2051" s="29" t="s">
        <v>9126</v>
      </c>
      <c r="E2051" s="29">
        <v>324914</v>
      </c>
      <c r="F2051" s="29">
        <v>5</v>
      </c>
      <c r="G2051" s="29">
        <v>0</v>
      </c>
      <c r="H2051" s="29">
        <v>5</v>
      </c>
      <c r="I2051" s="29">
        <v>14.394000000000004</v>
      </c>
      <c r="J2051" s="42">
        <v>864</v>
      </c>
      <c r="K2051" s="29">
        <v>14</v>
      </c>
      <c r="L2051" s="29">
        <v>0</v>
      </c>
      <c r="M2051" s="29">
        <v>14</v>
      </c>
      <c r="N2051" s="29">
        <v>14.712</v>
      </c>
      <c r="O2051" s="42">
        <v>1400</v>
      </c>
      <c r="P2051" s="42"/>
      <c r="Q2051" s="42"/>
      <c r="R2051" s="42"/>
      <c r="S2051" s="42">
        <v>0</v>
      </c>
      <c r="T2051" s="103">
        <v>1400</v>
      </c>
    </row>
    <row r="2052" spans="1:20" outlineLevel="2" x14ac:dyDescent="0.25">
      <c r="A2052" s="29" t="s">
        <v>551</v>
      </c>
      <c r="B2052" s="29" t="s">
        <v>43</v>
      </c>
      <c r="C2052" s="29" t="s">
        <v>9129</v>
      </c>
      <c r="D2052" s="29" t="s">
        <v>9130</v>
      </c>
      <c r="E2052" s="29">
        <v>324931</v>
      </c>
      <c r="F2052" s="29">
        <v>1</v>
      </c>
      <c r="G2052" s="29">
        <v>0</v>
      </c>
      <c r="H2052" s="29">
        <v>1</v>
      </c>
      <c r="I2052" s="29">
        <v>14.394000000000004</v>
      </c>
      <c r="J2052" s="42">
        <v>173</v>
      </c>
      <c r="K2052" s="29">
        <v>2</v>
      </c>
      <c r="L2052" s="29">
        <v>0</v>
      </c>
      <c r="M2052" s="29">
        <v>2</v>
      </c>
      <c r="N2052" s="29">
        <v>14.712</v>
      </c>
      <c r="O2052" s="42">
        <v>233</v>
      </c>
      <c r="P2052" s="42"/>
      <c r="Q2052" s="42"/>
      <c r="R2052" s="42"/>
      <c r="S2052" s="42">
        <v>0</v>
      </c>
      <c r="T2052" s="103">
        <v>233</v>
      </c>
    </row>
    <row r="2053" spans="1:20" outlineLevel="2" x14ac:dyDescent="0.25">
      <c r="A2053" s="29" t="s">
        <v>551</v>
      </c>
      <c r="B2053" s="29" t="s">
        <v>43</v>
      </c>
      <c r="C2053" s="29" t="s">
        <v>9133</v>
      </c>
      <c r="D2053" s="29" t="s">
        <v>9134</v>
      </c>
      <c r="E2053" s="29">
        <v>324973</v>
      </c>
      <c r="F2053" s="29">
        <v>8</v>
      </c>
      <c r="G2053" s="29">
        <v>0</v>
      </c>
      <c r="H2053" s="29">
        <v>8</v>
      </c>
      <c r="I2053" s="29">
        <v>14.394000000000004</v>
      </c>
      <c r="J2053" s="42">
        <v>1382</v>
      </c>
      <c r="K2053" s="29">
        <v>16</v>
      </c>
      <c r="L2053" s="29">
        <v>0</v>
      </c>
      <c r="M2053" s="29">
        <v>16</v>
      </c>
      <c r="N2053" s="29">
        <v>14.712</v>
      </c>
      <c r="O2053" s="42">
        <v>1863</v>
      </c>
      <c r="P2053" s="42"/>
      <c r="Q2053" s="42"/>
      <c r="R2053" s="42"/>
      <c r="S2053" s="42">
        <v>0</v>
      </c>
      <c r="T2053" s="103">
        <v>1863</v>
      </c>
    </row>
    <row r="2054" spans="1:20" outlineLevel="2" x14ac:dyDescent="0.25">
      <c r="A2054" s="29" t="s">
        <v>551</v>
      </c>
      <c r="B2054" s="29" t="s">
        <v>43</v>
      </c>
      <c r="C2054" s="29" t="s">
        <v>9138</v>
      </c>
      <c r="D2054" s="29" t="s">
        <v>9139</v>
      </c>
      <c r="E2054" s="29">
        <v>325490</v>
      </c>
      <c r="F2054" s="29">
        <v>287</v>
      </c>
      <c r="G2054" s="29">
        <v>5</v>
      </c>
      <c r="H2054" s="29">
        <v>292</v>
      </c>
      <c r="I2054" s="29">
        <v>14.394000000000004</v>
      </c>
      <c r="J2054" s="42">
        <v>50437</v>
      </c>
      <c r="K2054" s="29">
        <v>287</v>
      </c>
      <c r="L2054" s="29">
        <v>1</v>
      </c>
      <c r="M2054" s="29">
        <v>288</v>
      </c>
      <c r="N2054" s="29">
        <v>14.712</v>
      </c>
      <c r="O2054" s="42">
        <v>50573</v>
      </c>
      <c r="P2054" s="42"/>
      <c r="Q2054" s="42"/>
      <c r="R2054" s="42"/>
      <c r="S2054" s="42">
        <v>0</v>
      </c>
      <c r="T2054" s="103">
        <v>50573</v>
      </c>
    </row>
    <row r="2055" spans="1:20" outlineLevel="2" x14ac:dyDescent="0.25">
      <c r="A2055" s="29" t="s">
        <v>551</v>
      </c>
      <c r="B2055" s="29" t="s">
        <v>43</v>
      </c>
      <c r="C2055" s="29" t="s">
        <v>9146</v>
      </c>
      <c r="D2055" s="29" t="s">
        <v>9147</v>
      </c>
      <c r="E2055" s="29">
        <v>324990</v>
      </c>
      <c r="F2055" s="29">
        <v>5</v>
      </c>
      <c r="G2055" s="29">
        <v>0</v>
      </c>
      <c r="H2055" s="29">
        <v>5</v>
      </c>
      <c r="I2055" s="29">
        <v>14.394000000000004</v>
      </c>
      <c r="J2055" s="42">
        <v>864</v>
      </c>
      <c r="K2055" s="29">
        <v>2</v>
      </c>
      <c r="L2055" s="29">
        <v>0</v>
      </c>
      <c r="M2055" s="29">
        <v>2</v>
      </c>
      <c r="N2055" s="29">
        <v>14.712</v>
      </c>
      <c r="O2055" s="42">
        <v>693</v>
      </c>
      <c r="P2055" s="42"/>
      <c r="Q2055" s="42"/>
      <c r="R2055" s="42"/>
      <c r="S2055" s="42">
        <v>0</v>
      </c>
      <c r="T2055" s="103">
        <v>693</v>
      </c>
    </row>
    <row r="2056" spans="1:20" outlineLevel="2" x14ac:dyDescent="0.25">
      <c r="A2056" s="29" t="s">
        <v>551</v>
      </c>
      <c r="B2056" s="29" t="s">
        <v>43</v>
      </c>
      <c r="C2056" s="29" t="s">
        <v>9150</v>
      </c>
      <c r="D2056" s="29" t="s">
        <v>9151</v>
      </c>
      <c r="E2056" s="29">
        <v>325015</v>
      </c>
      <c r="F2056" s="29">
        <v>3</v>
      </c>
      <c r="G2056" s="29">
        <v>1</v>
      </c>
      <c r="H2056" s="29">
        <v>4</v>
      </c>
      <c r="I2056" s="29">
        <v>14.394000000000004</v>
      </c>
      <c r="J2056" s="42">
        <v>691</v>
      </c>
      <c r="K2056" s="29">
        <v>5</v>
      </c>
      <c r="L2056" s="29">
        <v>1</v>
      </c>
      <c r="M2056" s="29">
        <v>6</v>
      </c>
      <c r="N2056" s="29">
        <v>14.712</v>
      </c>
      <c r="O2056" s="42">
        <v>814</v>
      </c>
      <c r="P2056" s="42"/>
      <c r="Q2056" s="42"/>
      <c r="R2056" s="42"/>
      <c r="S2056" s="42">
        <v>0</v>
      </c>
      <c r="T2056" s="103">
        <v>814</v>
      </c>
    </row>
    <row r="2057" spans="1:20" outlineLevel="2" x14ac:dyDescent="0.25">
      <c r="A2057" s="29" t="s">
        <v>551</v>
      </c>
      <c r="B2057" s="29" t="s">
        <v>43</v>
      </c>
      <c r="C2057" s="29" t="s">
        <v>9154</v>
      </c>
      <c r="D2057" s="29" t="s">
        <v>9155</v>
      </c>
      <c r="E2057" s="29">
        <v>325031</v>
      </c>
      <c r="F2057" s="29">
        <v>3</v>
      </c>
      <c r="G2057" s="29">
        <v>0</v>
      </c>
      <c r="H2057" s="29">
        <v>3</v>
      </c>
      <c r="I2057" s="29">
        <v>14.394000000000004</v>
      </c>
      <c r="J2057" s="42">
        <v>518</v>
      </c>
      <c r="K2057" s="29">
        <v>6</v>
      </c>
      <c r="L2057" s="29">
        <v>0</v>
      </c>
      <c r="M2057" s="29">
        <v>6</v>
      </c>
      <c r="N2057" s="29">
        <v>14.712</v>
      </c>
      <c r="O2057" s="42">
        <v>699</v>
      </c>
      <c r="P2057" s="42"/>
      <c r="Q2057" s="42"/>
      <c r="R2057" s="42"/>
      <c r="S2057" s="42">
        <v>0</v>
      </c>
      <c r="T2057" s="103">
        <v>699</v>
      </c>
    </row>
    <row r="2058" spans="1:20" outlineLevel="2" x14ac:dyDescent="0.25">
      <c r="A2058" s="29" t="s">
        <v>551</v>
      </c>
      <c r="B2058" s="29" t="s">
        <v>43</v>
      </c>
      <c r="C2058" s="29" t="s">
        <v>9158</v>
      </c>
      <c r="D2058" s="29" t="s">
        <v>9159</v>
      </c>
      <c r="E2058" s="29">
        <v>325058</v>
      </c>
      <c r="F2058" s="29">
        <v>10</v>
      </c>
      <c r="G2058" s="29">
        <v>2</v>
      </c>
      <c r="H2058" s="29">
        <v>12</v>
      </c>
      <c r="I2058" s="29">
        <v>14.394000000000004</v>
      </c>
      <c r="J2058" s="42">
        <v>2073</v>
      </c>
      <c r="K2058" s="29">
        <v>8</v>
      </c>
      <c r="L2058" s="29">
        <v>0</v>
      </c>
      <c r="M2058" s="29">
        <v>8</v>
      </c>
      <c r="N2058" s="29">
        <v>14.712</v>
      </c>
      <c r="O2058" s="42">
        <v>1853</v>
      </c>
      <c r="P2058" s="42"/>
      <c r="Q2058" s="42"/>
      <c r="R2058" s="42"/>
      <c r="S2058" s="42">
        <v>0</v>
      </c>
      <c r="T2058" s="103">
        <v>1853</v>
      </c>
    </row>
    <row r="2059" spans="1:20" outlineLevel="2" x14ac:dyDescent="0.25">
      <c r="A2059" s="29" t="s">
        <v>551</v>
      </c>
      <c r="B2059" s="29" t="s">
        <v>43</v>
      </c>
      <c r="C2059" s="29" t="s">
        <v>9162</v>
      </c>
      <c r="D2059" s="29" t="s">
        <v>9163</v>
      </c>
      <c r="E2059" s="29">
        <v>325074</v>
      </c>
      <c r="F2059" s="29">
        <v>12</v>
      </c>
      <c r="G2059" s="29">
        <v>0</v>
      </c>
      <c r="H2059" s="29">
        <v>12</v>
      </c>
      <c r="I2059" s="29">
        <v>14.394000000000004</v>
      </c>
      <c r="J2059" s="42">
        <v>2073</v>
      </c>
      <c r="K2059" s="29">
        <v>16</v>
      </c>
      <c r="L2059" s="29">
        <v>0</v>
      </c>
      <c r="M2059" s="29">
        <v>16</v>
      </c>
      <c r="N2059" s="29">
        <v>14.712</v>
      </c>
      <c r="O2059" s="42">
        <v>2323</v>
      </c>
      <c r="P2059" s="42"/>
      <c r="Q2059" s="42"/>
      <c r="R2059" s="42"/>
      <c r="S2059" s="42">
        <v>0</v>
      </c>
      <c r="T2059" s="103">
        <v>2323</v>
      </c>
    </row>
    <row r="2060" spans="1:20" outlineLevel="2" x14ac:dyDescent="0.25">
      <c r="A2060" s="29" t="s">
        <v>551</v>
      </c>
      <c r="B2060" s="29" t="s">
        <v>43</v>
      </c>
      <c r="C2060" s="29" t="s">
        <v>9166</v>
      </c>
      <c r="D2060" s="29" t="s">
        <v>9167</v>
      </c>
      <c r="E2060" s="29">
        <v>325082</v>
      </c>
      <c r="F2060" s="29">
        <v>11</v>
      </c>
      <c r="G2060" s="29">
        <v>0</v>
      </c>
      <c r="H2060" s="29">
        <v>11</v>
      </c>
      <c r="I2060" s="29">
        <v>14.394000000000004</v>
      </c>
      <c r="J2060" s="42">
        <v>1900</v>
      </c>
      <c r="K2060" s="29">
        <v>18</v>
      </c>
      <c r="L2060" s="29">
        <v>0</v>
      </c>
      <c r="M2060" s="29">
        <v>18</v>
      </c>
      <c r="N2060" s="29">
        <v>14.712</v>
      </c>
      <c r="O2060" s="42">
        <v>2326</v>
      </c>
      <c r="P2060" s="42"/>
      <c r="Q2060" s="42"/>
      <c r="R2060" s="42"/>
      <c r="S2060" s="42">
        <v>0</v>
      </c>
      <c r="T2060" s="103">
        <v>2326</v>
      </c>
    </row>
    <row r="2061" spans="1:20" outlineLevel="2" x14ac:dyDescent="0.25">
      <c r="A2061" s="29" t="s">
        <v>551</v>
      </c>
      <c r="B2061" s="29" t="s">
        <v>43</v>
      </c>
      <c r="C2061" s="29" t="s">
        <v>9170</v>
      </c>
      <c r="D2061" s="29" t="s">
        <v>9171</v>
      </c>
      <c r="E2061" s="29">
        <v>325091</v>
      </c>
      <c r="F2061" s="29">
        <v>0</v>
      </c>
      <c r="G2061" s="29">
        <v>0</v>
      </c>
      <c r="H2061" s="29">
        <v>0</v>
      </c>
      <c r="I2061" s="29">
        <v>14.394000000000004</v>
      </c>
      <c r="J2061" s="42">
        <v>0</v>
      </c>
      <c r="K2061" s="29">
        <v>0</v>
      </c>
      <c r="L2061" s="29">
        <v>0</v>
      </c>
      <c r="M2061" s="29">
        <v>0</v>
      </c>
      <c r="N2061" s="29">
        <v>14.712</v>
      </c>
      <c r="O2061" s="42">
        <v>0</v>
      </c>
      <c r="P2061" s="42"/>
      <c r="Q2061" s="42"/>
      <c r="R2061" s="42"/>
      <c r="S2061" s="42">
        <v>0</v>
      </c>
      <c r="T2061" s="103">
        <v>0</v>
      </c>
    </row>
    <row r="2062" spans="1:20" outlineLevel="2" x14ac:dyDescent="0.25">
      <c r="A2062" s="29" t="s">
        <v>551</v>
      </c>
      <c r="B2062" s="29" t="s">
        <v>43</v>
      </c>
      <c r="C2062" s="29" t="s">
        <v>9174</v>
      </c>
      <c r="D2062" s="29" t="s">
        <v>9175</v>
      </c>
      <c r="E2062" s="29">
        <v>325112</v>
      </c>
      <c r="F2062" s="29">
        <v>7</v>
      </c>
      <c r="G2062" s="29">
        <v>0</v>
      </c>
      <c r="H2062" s="29">
        <v>7</v>
      </c>
      <c r="I2062" s="29">
        <v>14.394000000000004</v>
      </c>
      <c r="J2062" s="42">
        <v>1209</v>
      </c>
      <c r="K2062" s="29">
        <v>10</v>
      </c>
      <c r="L2062" s="29">
        <v>0</v>
      </c>
      <c r="M2062" s="29">
        <v>10</v>
      </c>
      <c r="N2062" s="29">
        <v>14.712</v>
      </c>
      <c r="O2062" s="42">
        <v>1395</v>
      </c>
      <c r="P2062" s="42"/>
      <c r="Q2062" s="42"/>
      <c r="R2062" s="42"/>
      <c r="S2062" s="42">
        <v>0</v>
      </c>
      <c r="T2062" s="103">
        <v>1395</v>
      </c>
    </row>
    <row r="2063" spans="1:20" outlineLevel="2" x14ac:dyDescent="0.25">
      <c r="A2063" s="29" t="s">
        <v>551</v>
      </c>
      <c r="B2063" s="29" t="s">
        <v>43</v>
      </c>
      <c r="C2063" s="29" t="s">
        <v>9178</v>
      </c>
      <c r="D2063" s="29" t="s">
        <v>9179</v>
      </c>
      <c r="E2063" s="29">
        <v>325121</v>
      </c>
      <c r="F2063" s="29">
        <v>6</v>
      </c>
      <c r="G2063" s="29">
        <v>0</v>
      </c>
      <c r="H2063" s="29">
        <v>6</v>
      </c>
      <c r="I2063" s="29">
        <v>14.394000000000004</v>
      </c>
      <c r="J2063" s="42">
        <v>1036</v>
      </c>
      <c r="K2063" s="29">
        <v>8</v>
      </c>
      <c r="L2063" s="29">
        <v>0</v>
      </c>
      <c r="M2063" s="29">
        <v>8</v>
      </c>
      <c r="N2063" s="29">
        <v>14.712</v>
      </c>
      <c r="O2063" s="42">
        <v>1162</v>
      </c>
      <c r="P2063" s="42"/>
      <c r="Q2063" s="42"/>
      <c r="R2063" s="42"/>
      <c r="S2063" s="42">
        <v>0</v>
      </c>
      <c r="T2063" s="103">
        <v>1162</v>
      </c>
    </row>
    <row r="2064" spans="1:20" outlineLevel="2" x14ac:dyDescent="0.25">
      <c r="A2064" s="29" t="s">
        <v>551</v>
      </c>
      <c r="B2064" s="29" t="s">
        <v>43</v>
      </c>
      <c r="C2064" s="29" t="s">
        <v>9182</v>
      </c>
      <c r="D2064" s="29" t="s">
        <v>9183</v>
      </c>
      <c r="E2064" s="29">
        <v>325147</v>
      </c>
      <c r="F2064" s="29">
        <v>7</v>
      </c>
      <c r="G2064" s="29">
        <v>0</v>
      </c>
      <c r="H2064" s="29">
        <v>7</v>
      </c>
      <c r="I2064" s="29">
        <v>14.394000000000004</v>
      </c>
      <c r="J2064" s="42">
        <v>1209</v>
      </c>
      <c r="K2064" s="29">
        <v>9</v>
      </c>
      <c r="L2064" s="29">
        <v>0</v>
      </c>
      <c r="M2064" s="29">
        <v>9</v>
      </c>
      <c r="N2064" s="29">
        <v>14.712</v>
      </c>
      <c r="O2064" s="42">
        <v>1336</v>
      </c>
      <c r="P2064" s="42"/>
      <c r="Q2064" s="42"/>
      <c r="R2064" s="42"/>
      <c r="S2064" s="42">
        <v>0</v>
      </c>
      <c r="T2064" s="103">
        <v>1336</v>
      </c>
    </row>
    <row r="2065" spans="1:20" outlineLevel="2" x14ac:dyDescent="0.25">
      <c r="A2065" s="29" t="s">
        <v>551</v>
      </c>
      <c r="B2065" s="29" t="s">
        <v>43</v>
      </c>
      <c r="C2065" s="29" t="s">
        <v>9186</v>
      </c>
      <c r="D2065" s="29" t="s">
        <v>9187</v>
      </c>
      <c r="E2065" s="29">
        <v>325163</v>
      </c>
      <c r="F2065" s="29">
        <v>3</v>
      </c>
      <c r="G2065" s="29">
        <v>0</v>
      </c>
      <c r="H2065" s="29">
        <v>3</v>
      </c>
      <c r="I2065" s="29">
        <v>14.394000000000004</v>
      </c>
      <c r="J2065" s="42">
        <v>518</v>
      </c>
      <c r="K2065" s="29">
        <v>3</v>
      </c>
      <c r="L2065" s="29">
        <v>0</v>
      </c>
      <c r="M2065" s="29">
        <v>3</v>
      </c>
      <c r="N2065" s="29">
        <v>14.712</v>
      </c>
      <c r="O2065" s="42">
        <v>522</v>
      </c>
      <c r="P2065" s="42"/>
      <c r="Q2065" s="42"/>
      <c r="R2065" s="42"/>
      <c r="S2065" s="42">
        <v>0</v>
      </c>
      <c r="T2065" s="103">
        <v>522</v>
      </c>
    </row>
    <row r="2066" spans="1:20" outlineLevel="2" x14ac:dyDescent="0.25">
      <c r="A2066" s="29" t="s">
        <v>551</v>
      </c>
      <c r="B2066" s="29" t="s">
        <v>43</v>
      </c>
      <c r="C2066" s="29" t="s">
        <v>9190</v>
      </c>
      <c r="D2066" s="29" t="s">
        <v>2448</v>
      </c>
      <c r="E2066" s="29">
        <v>325198</v>
      </c>
      <c r="F2066" s="29">
        <v>8</v>
      </c>
      <c r="G2066" s="29">
        <v>0</v>
      </c>
      <c r="H2066" s="29">
        <v>8</v>
      </c>
      <c r="I2066" s="29">
        <v>14.394000000000004</v>
      </c>
      <c r="J2066" s="42">
        <v>1382</v>
      </c>
      <c r="K2066" s="29">
        <v>5</v>
      </c>
      <c r="L2066" s="29">
        <v>0</v>
      </c>
      <c r="M2066" s="29">
        <v>5</v>
      </c>
      <c r="N2066" s="29">
        <v>14.712</v>
      </c>
      <c r="O2066" s="42">
        <v>1215</v>
      </c>
      <c r="P2066" s="42"/>
      <c r="Q2066" s="42"/>
      <c r="R2066" s="42"/>
      <c r="S2066" s="42">
        <v>0</v>
      </c>
      <c r="T2066" s="103">
        <v>1215</v>
      </c>
    </row>
    <row r="2067" spans="1:20" outlineLevel="2" x14ac:dyDescent="0.25">
      <c r="A2067" s="29" t="s">
        <v>551</v>
      </c>
      <c r="B2067" s="29" t="s">
        <v>43</v>
      </c>
      <c r="C2067" s="29" t="s">
        <v>9192</v>
      </c>
      <c r="D2067" s="29" t="s">
        <v>9193</v>
      </c>
      <c r="E2067" s="29">
        <v>325210</v>
      </c>
      <c r="F2067" s="29">
        <v>0</v>
      </c>
      <c r="G2067" s="29">
        <v>0</v>
      </c>
      <c r="H2067" s="29">
        <v>0</v>
      </c>
      <c r="I2067" s="29">
        <v>14.394000000000004</v>
      </c>
      <c r="J2067" s="42">
        <v>0</v>
      </c>
      <c r="K2067" s="29">
        <v>2</v>
      </c>
      <c r="L2067" s="29">
        <v>0</v>
      </c>
      <c r="M2067" s="29">
        <v>2</v>
      </c>
      <c r="N2067" s="29">
        <v>14.712</v>
      </c>
      <c r="O2067" s="42">
        <v>118</v>
      </c>
      <c r="P2067" s="42"/>
      <c r="Q2067" s="42"/>
      <c r="R2067" s="42"/>
      <c r="S2067" s="42">
        <v>0</v>
      </c>
      <c r="T2067" s="103">
        <v>118</v>
      </c>
    </row>
    <row r="2068" spans="1:20" outlineLevel="2" x14ac:dyDescent="0.25">
      <c r="A2068" s="29" t="s">
        <v>551</v>
      </c>
      <c r="B2068" s="29" t="s">
        <v>43</v>
      </c>
      <c r="C2068" s="29" t="s">
        <v>9196</v>
      </c>
      <c r="D2068" s="29" t="s">
        <v>9197</v>
      </c>
      <c r="E2068" s="29">
        <v>325236</v>
      </c>
      <c r="F2068" s="29">
        <v>7</v>
      </c>
      <c r="G2068" s="29">
        <v>0</v>
      </c>
      <c r="H2068" s="29">
        <v>7</v>
      </c>
      <c r="I2068" s="29">
        <v>14.394000000000004</v>
      </c>
      <c r="J2068" s="42">
        <v>1209</v>
      </c>
      <c r="K2068" s="29">
        <v>9</v>
      </c>
      <c r="L2068" s="29">
        <v>2</v>
      </c>
      <c r="M2068" s="29">
        <v>11</v>
      </c>
      <c r="N2068" s="29">
        <v>14.712</v>
      </c>
      <c r="O2068" s="42">
        <v>1453</v>
      </c>
      <c r="P2068" s="42"/>
      <c r="Q2068" s="42"/>
      <c r="R2068" s="42"/>
      <c r="S2068" s="42">
        <v>0</v>
      </c>
      <c r="T2068" s="103">
        <v>1453</v>
      </c>
    </row>
    <row r="2069" spans="1:20" outlineLevel="2" x14ac:dyDescent="0.25">
      <c r="A2069" s="29" t="s">
        <v>551</v>
      </c>
      <c r="B2069" s="29" t="s">
        <v>43</v>
      </c>
      <c r="C2069" s="29" t="s">
        <v>9200</v>
      </c>
      <c r="D2069" s="29" t="s">
        <v>9201</v>
      </c>
      <c r="E2069" s="29">
        <v>325261</v>
      </c>
      <c r="F2069" s="29">
        <v>4</v>
      </c>
      <c r="G2069" s="29">
        <v>1</v>
      </c>
      <c r="H2069" s="29">
        <v>5</v>
      </c>
      <c r="I2069" s="29">
        <v>14.394000000000004</v>
      </c>
      <c r="J2069" s="42">
        <v>864</v>
      </c>
      <c r="K2069" s="29">
        <v>3</v>
      </c>
      <c r="L2069" s="29">
        <v>2</v>
      </c>
      <c r="M2069" s="29">
        <v>5</v>
      </c>
      <c r="N2069" s="29">
        <v>14.712</v>
      </c>
      <c r="O2069" s="42">
        <v>870</v>
      </c>
      <c r="P2069" s="42"/>
      <c r="Q2069" s="42"/>
      <c r="R2069" s="42"/>
      <c r="S2069" s="42">
        <v>0</v>
      </c>
      <c r="T2069" s="103">
        <v>870</v>
      </c>
    </row>
    <row r="2070" spans="1:20" outlineLevel="2" x14ac:dyDescent="0.25">
      <c r="A2070" s="29" t="s">
        <v>551</v>
      </c>
      <c r="B2070" s="29" t="s">
        <v>43</v>
      </c>
      <c r="C2070" s="29" t="s">
        <v>9204</v>
      </c>
      <c r="D2070" s="29" t="s">
        <v>9205</v>
      </c>
      <c r="E2070" s="29">
        <v>325279</v>
      </c>
      <c r="F2070" s="29">
        <v>6</v>
      </c>
      <c r="G2070" s="29">
        <v>0</v>
      </c>
      <c r="H2070" s="29">
        <v>6</v>
      </c>
      <c r="I2070" s="29">
        <v>14.394000000000004</v>
      </c>
      <c r="J2070" s="42">
        <v>1036</v>
      </c>
      <c r="K2070" s="29">
        <v>6</v>
      </c>
      <c r="L2070" s="29">
        <v>0</v>
      </c>
      <c r="M2070" s="29">
        <v>6</v>
      </c>
      <c r="N2070" s="29">
        <v>14.712</v>
      </c>
      <c r="O2070" s="42">
        <v>1044</v>
      </c>
      <c r="P2070" s="42"/>
      <c r="Q2070" s="42"/>
      <c r="R2070" s="42"/>
      <c r="S2070" s="42">
        <v>0</v>
      </c>
      <c r="T2070" s="103">
        <v>1044</v>
      </c>
    </row>
    <row r="2071" spans="1:20" outlineLevel="2" x14ac:dyDescent="0.25">
      <c r="A2071" s="29" t="s">
        <v>551</v>
      </c>
      <c r="B2071" s="29" t="s">
        <v>43</v>
      </c>
      <c r="C2071" s="29" t="s">
        <v>9208</v>
      </c>
      <c r="D2071" s="29" t="s">
        <v>9209</v>
      </c>
      <c r="E2071" s="29">
        <v>325295</v>
      </c>
      <c r="F2071" s="29">
        <v>3</v>
      </c>
      <c r="G2071" s="29">
        <v>0</v>
      </c>
      <c r="H2071" s="29">
        <v>3</v>
      </c>
      <c r="I2071" s="29">
        <v>14.394000000000004</v>
      </c>
      <c r="J2071" s="42">
        <v>518</v>
      </c>
      <c r="K2071" s="29">
        <v>5</v>
      </c>
      <c r="L2071" s="29">
        <v>0</v>
      </c>
      <c r="M2071" s="29">
        <v>5</v>
      </c>
      <c r="N2071" s="29">
        <v>14.712</v>
      </c>
      <c r="O2071" s="42">
        <v>640</v>
      </c>
      <c r="P2071" s="42"/>
      <c r="Q2071" s="42"/>
      <c r="R2071" s="42"/>
      <c r="S2071" s="42">
        <v>0</v>
      </c>
      <c r="T2071" s="103">
        <v>640</v>
      </c>
    </row>
    <row r="2072" spans="1:20" outlineLevel="2" x14ac:dyDescent="0.25">
      <c r="A2072" s="29" t="s">
        <v>551</v>
      </c>
      <c r="B2072" s="29" t="s">
        <v>43</v>
      </c>
      <c r="C2072" s="29" t="s">
        <v>9212</v>
      </c>
      <c r="D2072" s="29" t="s">
        <v>4390</v>
      </c>
      <c r="E2072" s="29">
        <v>325309</v>
      </c>
      <c r="F2072" s="29">
        <v>1</v>
      </c>
      <c r="G2072" s="29">
        <v>0</v>
      </c>
      <c r="H2072" s="29">
        <v>1</v>
      </c>
      <c r="I2072" s="29">
        <v>14.394000000000004</v>
      </c>
      <c r="J2072" s="42">
        <v>173</v>
      </c>
      <c r="K2072" s="29">
        <v>1</v>
      </c>
      <c r="L2072" s="29">
        <v>0</v>
      </c>
      <c r="M2072" s="29">
        <v>1</v>
      </c>
      <c r="N2072" s="29">
        <v>14.712</v>
      </c>
      <c r="O2072" s="42">
        <v>174</v>
      </c>
      <c r="P2072" s="42"/>
      <c r="Q2072" s="42"/>
      <c r="R2072" s="42"/>
      <c r="S2072" s="42">
        <v>0</v>
      </c>
      <c r="T2072" s="103">
        <v>174</v>
      </c>
    </row>
    <row r="2073" spans="1:20" outlineLevel="2" x14ac:dyDescent="0.25">
      <c r="A2073" s="29" t="s">
        <v>551</v>
      </c>
      <c r="B2073" s="29" t="s">
        <v>43</v>
      </c>
      <c r="C2073" s="29" t="s">
        <v>9214</v>
      </c>
      <c r="D2073" s="29" t="s">
        <v>9215</v>
      </c>
      <c r="E2073" s="29">
        <v>325350</v>
      </c>
      <c r="F2073" s="29">
        <v>5</v>
      </c>
      <c r="G2073" s="29">
        <v>1</v>
      </c>
      <c r="H2073" s="29">
        <v>6</v>
      </c>
      <c r="I2073" s="29">
        <v>14.394000000000004</v>
      </c>
      <c r="J2073" s="42">
        <v>1036</v>
      </c>
      <c r="K2073" s="29">
        <v>2</v>
      </c>
      <c r="L2073" s="29">
        <v>0</v>
      </c>
      <c r="M2073" s="29">
        <v>2</v>
      </c>
      <c r="N2073" s="29">
        <v>14.712</v>
      </c>
      <c r="O2073" s="42">
        <v>809</v>
      </c>
      <c r="P2073" s="42"/>
      <c r="Q2073" s="42"/>
      <c r="R2073" s="42"/>
      <c r="S2073" s="42">
        <v>0</v>
      </c>
      <c r="T2073" s="103">
        <v>809</v>
      </c>
    </row>
    <row r="2074" spans="1:20" outlineLevel="2" x14ac:dyDescent="0.25">
      <c r="A2074" s="29" t="s">
        <v>551</v>
      </c>
      <c r="B2074" s="29" t="s">
        <v>43</v>
      </c>
      <c r="C2074" s="29" t="s">
        <v>9218</v>
      </c>
      <c r="D2074" s="29" t="s">
        <v>9219</v>
      </c>
      <c r="E2074" s="29">
        <v>325368</v>
      </c>
      <c r="F2074" s="29">
        <v>3</v>
      </c>
      <c r="G2074" s="29">
        <v>0</v>
      </c>
      <c r="H2074" s="29">
        <v>3</v>
      </c>
      <c r="I2074" s="29">
        <v>14.394000000000004</v>
      </c>
      <c r="J2074" s="42">
        <v>518</v>
      </c>
      <c r="K2074" s="29">
        <v>7</v>
      </c>
      <c r="L2074" s="29">
        <v>0</v>
      </c>
      <c r="M2074" s="29">
        <v>7</v>
      </c>
      <c r="N2074" s="29">
        <v>14.712</v>
      </c>
      <c r="O2074" s="42">
        <v>757</v>
      </c>
      <c r="P2074" s="42"/>
      <c r="Q2074" s="42"/>
      <c r="R2074" s="42"/>
      <c r="S2074" s="42">
        <v>0</v>
      </c>
      <c r="T2074" s="103">
        <v>757</v>
      </c>
    </row>
    <row r="2075" spans="1:20" outlineLevel="2" x14ac:dyDescent="0.25">
      <c r="A2075" s="29" t="s">
        <v>551</v>
      </c>
      <c r="B2075" s="29" t="s">
        <v>43</v>
      </c>
      <c r="C2075" s="29" t="s">
        <v>9222</v>
      </c>
      <c r="D2075" s="29" t="s">
        <v>9223</v>
      </c>
      <c r="E2075" s="29">
        <v>325376</v>
      </c>
      <c r="F2075" s="29">
        <v>9</v>
      </c>
      <c r="G2075" s="29">
        <v>0</v>
      </c>
      <c r="H2075" s="29">
        <v>9</v>
      </c>
      <c r="I2075" s="29">
        <v>14.394000000000004</v>
      </c>
      <c r="J2075" s="42">
        <v>1555</v>
      </c>
      <c r="K2075" s="29">
        <v>10</v>
      </c>
      <c r="L2075" s="29">
        <v>0</v>
      </c>
      <c r="M2075" s="29">
        <v>10</v>
      </c>
      <c r="N2075" s="29">
        <v>14.712</v>
      </c>
      <c r="O2075" s="42">
        <v>1625</v>
      </c>
      <c r="P2075" s="42"/>
      <c r="Q2075" s="42"/>
      <c r="R2075" s="42"/>
      <c r="S2075" s="42">
        <v>0</v>
      </c>
      <c r="T2075" s="103">
        <v>1625</v>
      </c>
    </row>
    <row r="2076" spans="1:20" outlineLevel="2" x14ac:dyDescent="0.25">
      <c r="A2076" s="29" t="s">
        <v>551</v>
      </c>
      <c r="B2076" s="29" t="s">
        <v>43</v>
      </c>
      <c r="C2076" s="29" t="s">
        <v>9226</v>
      </c>
      <c r="D2076" s="29" t="s">
        <v>9227</v>
      </c>
      <c r="E2076" s="29">
        <v>325406</v>
      </c>
      <c r="F2076" s="29">
        <v>3</v>
      </c>
      <c r="G2076" s="29">
        <v>0</v>
      </c>
      <c r="H2076" s="29">
        <v>3</v>
      </c>
      <c r="I2076" s="29">
        <v>14.394000000000004</v>
      </c>
      <c r="J2076" s="42">
        <v>518</v>
      </c>
      <c r="K2076" s="29">
        <v>7</v>
      </c>
      <c r="L2076" s="29">
        <v>0</v>
      </c>
      <c r="M2076" s="29">
        <v>7</v>
      </c>
      <c r="N2076" s="29">
        <v>14.712</v>
      </c>
      <c r="O2076" s="42">
        <v>757</v>
      </c>
      <c r="P2076" s="42"/>
      <c r="Q2076" s="42"/>
      <c r="R2076" s="42"/>
      <c r="S2076" s="42">
        <v>0</v>
      </c>
      <c r="T2076" s="103">
        <v>757</v>
      </c>
    </row>
    <row r="2077" spans="1:20" outlineLevel="2" x14ac:dyDescent="0.25">
      <c r="A2077" s="29" t="s">
        <v>551</v>
      </c>
      <c r="B2077" s="29" t="s">
        <v>43</v>
      </c>
      <c r="C2077" s="29" t="s">
        <v>9230</v>
      </c>
      <c r="D2077" s="29" t="s">
        <v>9231</v>
      </c>
      <c r="E2077" s="29">
        <v>325422</v>
      </c>
      <c r="F2077" s="29">
        <v>6</v>
      </c>
      <c r="G2077" s="29">
        <v>0</v>
      </c>
      <c r="H2077" s="29">
        <v>6</v>
      </c>
      <c r="I2077" s="29">
        <v>14.394000000000004</v>
      </c>
      <c r="J2077" s="42">
        <v>1036</v>
      </c>
      <c r="K2077" s="29">
        <v>5</v>
      </c>
      <c r="L2077" s="29">
        <v>0</v>
      </c>
      <c r="M2077" s="29">
        <v>5</v>
      </c>
      <c r="N2077" s="29">
        <v>14.712</v>
      </c>
      <c r="O2077" s="42">
        <v>985</v>
      </c>
      <c r="P2077" s="42"/>
      <c r="Q2077" s="42"/>
      <c r="R2077" s="42"/>
      <c r="S2077" s="42">
        <v>0</v>
      </c>
      <c r="T2077" s="103">
        <v>985</v>
      </c>
    </row>
    <row r="2078" spans="1:20" outlineLevel="2" x14ac:dyDescent="0.25">
      <c r="A2078" s="29" t="s">
        <v>551</v>
      </c>
      <c r="B2078" s="29" t="s">
        <v>43</v>
      </c>
      <c r="C2078" s="29" t="s">
        <v>9234</v>
      </c>
      <c r="D2078" s="29" t="s">
        <v>9235</v>
      </c>
      <c r="E2078" s="29">
        <v>325431</v>
      </c>
      <c r="F2078" s="29">
        <v>9</v>
      </c>
      <c r="G2078" s="29">
        <v>0</v>
      </c>
      <c r="H2078" s="29">
        <v>9</v>
      </c>
      <c r="I2078" s="29">
        <v>14.394000000000004</v>
      </c>
      <c r="J2078" s="42">
        <v>1555</v>
      </c>
      <c r="K2078" s="29">
        <v>9</v>
      </c>
      <c r="L2078" s="29">
        <v>0</v>
      </c>
      <c r="M2078" s="29">
        <v>9</v>
      </c>
      <c r="N2078" s="29">
        <v>14.712</v>
      </c>
      <c r="O2078" s="42">
        <v>1566</v>
      </c>
      <c r="P2078" s="42"/>
      <c r="Q2078" s="42"/>
      <c r="R2078" s="42"/>
      <c r="S2078" s="42">
        <v>0</v>
      </c>
      <c r="T2078" s="103">
        <v>1566</v>
      </c>
    </row>
    <row r="2079" spans="1:20" outlineLevel="2" x14ac:dyDescent="0.25">
      <c r="A2079" s="29" t="s">
        <v>551</v>
      </c>
      <c r="B2079" s="29" t="s">
        <v>43</v>
      </c>
      <c r="C2079" s="29" t="s">
        <v>9238</v>
      </c>
      <c r="D2079" s="29" t="s">
        <v>9239</v>
      </c>
      <c r="E2079" s="29">
        <v>325449</v>
      </c>
      <c r="F2079" s="29">
        <v>7</v>
      </c>
      <c r="G2079" s="29">
        <v>1</v>
      </c>
      <c r="H2079" s="29">
        <v>8</v>
      </c>
      <c r="I2079" s="29">
        <v>14.394000000000004</v>
      </c>
      <c r="J2079" s="42">
        <v>1382</v>
      </c>
      <c r="K2079" s="29">
        <v>5</v>
      </c>
      <c r="L2079" s="29">
        <v>1</v>
      </c>
      <c r="M2079" s="29">
        <v>6</v>
      </c>
      <c r="N2079" s="29">
        <v>14.712</v>
      </c>
      <c r="O2079" s="42">
        <v>1274</v>
      </c>
      <c r="P2079" s="42"/>
      <c r="Q2079" s="42"/>
      <c r="R2079" s="42"/>
      <c r="S2079" s="42">
        <v>0</v>
      </c>
      <c r="T2079" s="103">
        <v>1274</v>
      </c>
    </row>
    <row r="2080" spans="1:20" outlineLevel="2" x14ac:dyDescent="0.25">
      <c r="A2080" s="29" t="s">
        <v>551</v>
      </c>
      <c r="B2080" s="29" t="s">
        <v>43</v>
      </c>
      <c r="C2080" s="29" t="s">
        <v>9242</v>
      </c>
      <c r="D2080" s="29" t="s">
        <v>9243</v>
      </c>
      <c r="E2080" s="29">
        <v>325465</v>
      </c>
      <c r="F2080" s="29">
        <v>12</v>
      </c>
      <c r="G2080" s="29">
        <v>3</v>
      </c>
      <c r="H2080" s="29">
        <v>15</v>
      </c>
      <c r="I2080" s="29">
        <v>14.394000000000004</v>
      </c>
      <c r="J2080" s="42">
        <v>2591</v>
      </c>
      <c r="K2080" s="29">
        <v>15</v>
      </c>
      <c r="L2080" s="29">
        <v>0</v>
      </c>
      <c r="M2080" s="29">
        <v>15</v>
      </c>
      <c r="N2080" s="29">
        <v>14.712</v>
      </c>
      <c r="O2080" s="42">
        <v>2610</v>
      </c>
      <c r="P2080" s="42"/>
      <c r="Q2080" s="42"/>
      <c r="R2080" s="42"/>
      <c r="S2080" s="42">
        <v>0</v>
      </c>
      <c r="T2080" s="103">
        <v>2610</v>
      </c>
    </row>
    <row r="2081" spans="1:20" outlineLevel="2" x14ac:dyDescent="0.25">
      <c r="A2081" s="29" t="s">
        <v>551</v>
      </c>
      <c r="B2081" s="29" t="s">
        <v>43</v>
      </c>
      <c r="C2081" s="29" t="s">
        <v>9246</v>
      </c>
      <c r="D2081" s="29" t="s">
        <v>9247</v>
      </c>
      <c r="E2081" s="29">
        <v>325481</v>
      </c>
      <c r="F2081" s="29">
        <v>9</v>
      </c>
      <c r="G2081" s="29">
        <v>1</v>
      </c>
      <c r="H2081" s="29">
        <v>10</v>
      </c>
      <c r="I2081" s="29">
        <v>14.394000000000004</v>
      </c>
      <c r="J2081" s="42">
        <v>1727</v>
      </c>
      <c r="K2081" s="29">
        <v>10</v>
      </c>
      <c r="L2081" s="29">
        <v>1</v>
      </c>
      <c r="M2081" s="29">
        <v>11</v>
      </c>
      <c r="N2081" s="29">
        <v>14.712</v>
      </c>
      <c r="O2081" s="42">
        <v>1799</v>
      </c>
      <c r="P2081" s="42"/>
      <c r="Q2081" s="42"/>
      <c r="R2081" s="42"/>
      <c r="S2081" s="42">
        <v>0</v>
      </c>
      <c r="T2081" s="103">
        <v>1799</v>
      </c>
    </row>
    <row r="2082" spans="1:20" outlineLevel="2" x14ac:dyDescent="0.25">
      <c r="A2082" s="29" t="s">
        <v>551</v>
      </c>
      <c r="B2082" s="29" t="s">
        <v>43</v>
      </c>
      <c r="C2082" s="29" t="s">
        <v>9250</v>
      </c>
      <c r="D2082" s="29" t="s">
        <v>9251</v>
      </c>
      <c r="E2082" s="29">
        <v>325503</v>
      </c>
      <c r="F2082" s="29">
        <v>12</v>
      </c>
      <c r="G2082" s="29">
        <v>0</v>
      </c>
      <c r="H2082" s="29">
        <v>12</v>
      </c>
      <c r="I2082" s="29">
        <v>14.394000000000004</v>
      </c>
      <c r="J2082" s="42">
        <v>2073</v>
      </c>
      <c r="K2082" s="29">
        <v>8</v>
      </c>
      <c r="L2082" s="29">
        <v>0</v>
      </c>
      <c r="M2082" s="29">
        <v>8</v>
      </c>
      <c r="N2082" s="29">
        <v>14.712</v>
      </c>
      <c r="O2082" s="42">
        <v>1853</v>
      </c>
      <c r="P2082" s="42"/>
      <c r="Q2082" s="42"/>
      <c r="R2082" s="42"/>
      <c r="S2082" s="42">
        <v>0</v>
      </c>
      <c r="T2082" s="103">
        <v>1853</v>
      </c>
    </row>
    <row r="2083" spans="1:20" outlineLevel="2" x14ac:dyDescent="0.25">
      <c r="A2083" s="29" t="s">
        <v>551</v>
      </c>
      <c r="B2083" s="29" t="s">
        <v>43</v>
      </c>
      <c r="C2083" s="29" t="s">
        <v>9254</v>
      </c>
      <c r="D2083" s="29" t="s">
        <v>9255</v>
      </c>
      <c r="E2083" s="29">
        <v>325511</v>
      </c>
      <c r="F2083" s="29">
        <v>12</v>
      </c>
      <c r="G2083" s="29">
        <v>0</v>
      </c>
      <c r="H2083" s="29">
        <v>12</v>
      </c>
      <c r="I2083" s="29">
        <v>14.394000000000004</v>
      </c>
      <c r="J2083" s="42">
        <v>2073</v>
      </c>
      <c r="K2083" s="29">
        <v>19</v>
      </c>
      <c r="L2083" s="29">
        <v>0</v>
      </c>
      <c r="M2083" s="29">
        <v>19</v>
      </c>
      <c r="N2083" s="29">
        <v>14.712</v>
      </c>
      <c r="O2083" s="42">
        <v>2500</v>
      </c>
      <c r="P2083" s="42"/>
      <c r="Q2083" s="42"/>
      <c r="R2083" s="42"/>
      <c r="S2083" s="42">
        <v>0</v>
      </c>
      <c r="T2083" s="103">
        <v>2500</v>
      </c>
    </row>
    <row r="2084" spans="1:20" outlineLevel="2" x14ac:dyDescent="0.25">
      <c r="A2084" s="29" t="s">
        <v>551</v>
      </c>
      <c r="B2084" s="29" t="s">
        <v>43</v>
      </c>
      <c r="C2084" s="29" t="s">
        <v>9258</v>
      </c>
      <c r="D2084" s="29" t="s">
        <v>9259</v>
      </c>
      <c r="E2084" s="29">
        <v>325571</v>
      </c>
      <c r="F2084" s="29">
        <v>6</v>
      </c>
      <c r="G2084" s="29">
        <v>3</v>
      </c>
      <c r="H2084" s="29">
        <v>9</v>
      </c>
      <c r="I2084" s="29">
        <v>14.394000000000004</v>
      </c>
      <c r="J2084" s="42">
        <v>1555</v>
      </c>
      <c r="K2084" s="29">
        <v>6</v>
      </c>
      <c r="L2084" s="29">
        <v>1</v>
      </c>
      <c r="M2084" s="29">
        <v>7</v>
      </c>
      <c r="N2084" s="29">
        <v>14.712</v>
      </c>
      <c r="O2084" s="42">
        <v>1448</v>
      </c>
      <c r="P2084" s="42"/>
      <c r="Q2084" s="42"/>
      <c r="R2084" s="42"/>
      <c r="S2084" s="42">
        <v>0</v>
      </c>
      <c r="T2084" s="103">
        <v>1448</v>
      </c>
    </row>
    <row r="2085" spans="1:20" outlineLevel="2" x14ac:dyDescent="0.25">
      <c r="A2085" s="29" t="s">
        <v>551</v>
      </c>
      <c r="B2085" s="29" t="s">
        <v>43</v>
      </c>
      <c r="C2085" s="29" t="s">
        <v>9263</v>
      </c>
      <c r="D2085" s="29" t="s">
        <v>9264</v>
      </c>
      <c r="E2085" s="29">
        <v>325589</v>
      </c>
      <c r="F2085" s="29">
        <v>16</v>
      </c>
      <c r="G2085" s="29">
        <v>0</v>
      </c>
      <c r="H2085" s="29">
        <v>16</v>
      </c>
      <c r="I2085" s="29">
        <v>14.394000000000004</v>
      </c>
      <c r="J2085" s="42">
        <v>2764</v>
      </c>
      <c r="K2085" s="29">
        <v>14</v>
      </c>
      <c r="L2085" s="29">
        <v>1</v>
      </c>
      <c r="M2085" s="29">
        <v>15</v>
      </c>
      <c r="N2085" s="29">
        <v>14.712</v>
      </c>
      <c r="O2085" s="42">
        <v>2725</v>
      </c>
      <c r="P2085" s="42"/>
      <c r="Q2085" s="42"/>
      <c r="R2085" s="42"/>
      <c r="S2085" s="42">
        <v>0</v>
      </c>
      <c r="T2085" s="103">
        <v>2725</v>
      </c>
    </row>
    <row r="2086" spans="1:20" outlineLevel="2" x14ac:dyDescent="0.25">
      <c r="A2086" s="29" t="s">
        <v>551</v>
      </c>
      <c r="B2086" s="29" t="s">
        <v>43</v>
      </c>
      <c r="C2086" s="29" t="s">
        <v>9267</v>
      </c>
      <c r="D2086" s="29" t="s">
        <v>9268</v>
      </c>
      <c r="E2086" s="29">
        <v>325619</v>
      </c>
      <c r="F2086" s="29">
        <v>5</v>
      </c>
      <c r="G2086" s="29">
        <v>2</v>
      </c>
      <c r="H2086" s="29">
        <v>7</v>
      </c>
      <c r="I2086" s="29">
        <v>14.394000000000004</v>
      </c>
      <c r="J2086" s="42">
        <v>1209</v>
      </c>
      <c r="K2086" s="29">
        <v>7</v>
      </c>
      <c r="L2086" s="29">
        <v>0</v>
      </c>
      <c r="M2086" s="29">
        <v>7</v>
      </c>
      <c r="N2086" s="29">
        <v>14.712</v>
      </c>
      <c r="O2086" s="42">
        <v>1218</v>
      </c>
      <c r="P2086" s="42"/>
      <c r="Q2086" s="42"/>
      <c r="R2086" s="42"/>
      <c r="S2086" s="42">
        <v>0</v>
      </c>
      <c r="T2086" s="103">
        <v>1218</v>
      </c>
    </row>
    <row r="2087" spans="1:20" outlineLevel="2" x14ac:dyDescent="0.25">
      <c r="A2087" s="29" t="s">
        <v>551</v>
      </c>
      <c r="B2087" s="29" t="s">
        <v>43</v>
      </c>
      <c r="C2087" s="29" t="s">
        <v>9271</v>
      </c>
      <c r="D2087" s="29" t="s">
        <v>9272</v>
      </c>
      <c r="E2087" s="29">
        <v>325635</v>
      </c>
      <c r="F2087" s="29">
        <v>8</v>
      </c>
      <c r="G2087" s="29">
        <v>0</v>
      </c>
      <c r="H2087" s="29">
        <v>8</v>
      </c>
      <c r="I2087" s="29">
        <v>14.394000000000004</v>
      </c>
      <c r="J2087" s="42">
        <v>1382</v>
      </c>
      <c r="K2087" s="29">
        <v>6</v>
      </c>
      <c r="L2087" s="29">
        <v>0</v>
      </c>
      <c r="M2087" s="29">
        <v>6</v>
      </c>
      <c r="N2087" s="29">
        <v>14.712</v>
      </c>
      <c r="O2087" s="42">
        <v>1274</v>
      </c>
      <c r="P2087" s="42"/>
      <c r="Q2087" s="42"/>
      <c r="R2087" s="42"/>
      <c r="S2087" s="42">
        <v>0</v>
      </c>
      <c r="T2087" s="103">
        <v>1274</v>
      </c>
    </row>
    <row r="2088" spans="1:20" outlineLevel="2" x14ac:dyDescent="0.25">
      <c r="A2088" s="29" t="s">
        <v>551</v>
      </c>
      <c r="B2088" s="29" t="s">
        <v>43</v>
      </c>
      <c r="C2088" s="29" t="s">
        <v>9275</v>
      </c>
      <c r="D2088" s="29" t="s">
        <v>9276</v>
      </c>
      <c r="E2088" s="29">
        <v>325651</v>
      </c>
      <c r="F2088" s="29">
        <v>6</v>
      </c>
      <c r="G2088" s="29">
        <v>0</v>
      </c>
      <c r="H2088" s="29">
        <v>6</v>
      </c>
      <c r="I2088" s="29">
        <v>14.394000000000004</v>
      </c>
      <c r="J2088" s="42">
        <v>1036</v>
      </c>
      <c r="K2088" s="29">
        <v>4</v>
      </c>
      <c r="L2088" s="29">
        <v>0</v>
      </c>
      <c r="M2088" s="29">
        <v>4</v>
      </c>
      <c r="N2088" s="29">
        <v>14.712</v>
      </c>
      <c r="O2088" s="42">
        <v>926</v>
      </c>
      <c r="P2088" s="42"/>
      <c r="Q2088" s="42"/>
      <c r="R2088" s="42"/>
      <c r="S2088" s="42">
        <v>0</v>
      </c>
      <c r="T2088" s="103">
        <v>926</v>
      </c>
    </row>
    <row r="2089" spans="1:20" outlineLevel="2" x14ac:dyDescent="0.25">
      <c r="A2089" s="29" t="s">
        <v>551</v>
      </c>
      <c r="B2089" s="29" t="s">
        <v>43</v>
      </c>
      <c r="C2089" s="29" t="s">
        <v>9279</v>
      </c>
      <c r="D2089" s="29" t="s">
        <v>5410</v>
      </c>
      <c r="E2089" s="29">
        <v>325660</v>
      </c>
      <c r="F2089" s="29">
        <v>6</v>
      </c>
      <c r="G2089" s="29">
        <v>1</v>
      </c>
      <c r="H2089" s="29">
        <v>7</v>
      </c>
      <c r="I2089" s="29">
        <v>14.394000000000004</v>
      </c>
      <c r="J2089" s="42">
        <v>1209</v>
      </c>
      <c r="K2089" s="29">
        <v>7</v>
      </c>
      <c r="L2089" s="29">
        <v>1</v>
      </c>
      <c r="M2089" s="29">
        <v>8</v>
      </c>
      <c r="N2089" s="29">
        <v>14.712</v>
      </c>
      <c r="O2089" s="42">
        <v>1277</v>
      </c>
      <c r="P2089" s="42"/>
      <c r="Q2089" s="42"/>
      <c r="R2089" s="42"/>
      <c r="S2089" s="42">
        <v>0</v>
      </c>
      <c r="T2089" s="103">
        <v>1277</v>
      </c>
    </row>
    <row r="2090" spans="1:20" outlineLevel="2" x14ac:dyDescent="0.25">
      <c r="A2090" s="29" t="s">
        <v>551</v>
      </c>
      <c r="B2090" s="29" t="s">
        <v>43</v>
      </c>
      <c r="C2090" s="29" t="s">
        <v>9281</v>
      </c>
      <c r="D2090" s="29" t="s">
        <v>9282</v>
      </c>
      <c r="E2090" s="29">
        <v>325678</v>
      </c>
      <c r="F2090" s="29">
        <v>9</v>
      </c>
      <c r="G2090" s="29">
        <v>0</v>
      </c>
      <c r="H2090" s="29">
        <v>9</v>
      </c>
      <c r="I2090" s="29">
        <v>14.394000000000004</v>
      </c>
      <c r="J2090" s="42">
        <v>1555</v>
      </c>
      <c r="K2090" s="29">
        <v>7</v>
      </c>
      <c r="L2090" s="29">
        <v>0</v>
      </c>
      <c r="M2090" s="29">
        <v>7</v>
      </c>
      <c r="N2090" s="29">
        <v>14.712</v>
      </c>
      <c r="O2090" s="42">
        <v>1448</v>
      </c>
      <c r="P2090" s="42"/>
      <c r="Q2090" s="42"/>
      <c r="R2090" s="42"/>
      <c r="S2090" s="42">
        <v>0</v>
      </c>
      <c r="T2090" s="103">
        <v>1448</v>
      </c>
    </row>
    <row r="2091" spans="1:20" outlineLevel="2" x14ac:dyDescent="0.25">
      <c r="A2091" s="29" t="s">
        <v>551</v>
      </c>
      <c r="B2091" s="29" t="s">
        <v>43</v>
      </c>
      <c r="C2091" s="29" t="s">
        <v>9285</v>
      </c>
      <c r="D2091" s="29" t="s">
        <v>9286</v>
      </c>
      <c r="E2091" s="29">
        <v>325708</v>
      </c>
      <c r="F2091" s="29">
        <v>6</v>
      </c>
      <c r="G2091" s="29">
        <v>0</v>
      </c>
      <c r="H2091" s="29">
        <v>6</v>
      </c>
      <c r="I2091" s="29">
        <v>14.394000000000004</v>
      </c>
      <c r="J2091" s="42">
        <v>1036</v>
      </c>
      <c r="K2091" s="29">
        <v>10</v>
      </c>
      <c r="L2091" s="29">
        <v>0</v>
      </c>
      <c r="M2091" s="29">
        <v>10</v>
      </c>
      <c r="N2091" s="29">
        <v>14.712</v>
      </c>
      <c r="O2091" s="42">
        <v>1279</v>
      </c>
      <c r="P2091" s="42"/>
      <c r="Q2091" s="42"/>
      <c r="R2091" s="42"/>
      <c r="S2091" s="42">
        <v>0</v>
      </c>
      <c r="T2091" s="103">
        <v>1279</v>
      </c>
    </row>
    <row r="2092" spans="1:20" outlineLevel="2" x14ac:dyDescent="0.25">
      <c r="A2092" s="29" t="s">
        <v>551</v>
      </c>
      <c r="B2092" s="29" t="s">
        <v>43</v>
      </c>
      <c r="C2092" s="29" t="s">
        <v>9289</v>
      </c>
      <c r="D2092" s="29" t="s">
        <v>9290</v>
      </c>
      <c r="E2092" s="29">
        <v>325716</v>
      </c>
      <c r="F2092" s="29">
        <v>5</v>
      </c>
      <c r="G2092" s="29">
        <v>0</v>
      </c>
      <c r="H2092" s="29">
        <v>5</v>
      </c>
      <c r="I2092" s="29">
        <v>14.394000000000004</v>
      </c>
      <c r="J2092" s="42">
        <v>864</v>
      </c>
      <c r="K2092" s="29">
        <v>4</v>
      </c>
      <c r="L2092" s="29">
        <v>0</v>
      </c>
      <c r="M2092" s="29">
        <v>4</v>
      </c>
      <c r="N2092" s="29">
        <v>14.712</v>
      </c>
      <c r="O2092" s="42">
        <v>811</v>
      </c>
      <c r="P2092" s="42"/>
      <c r="Q2092" s="42"/>
      <c r="R2092" s="42"/>
      <c r="S2092" s="42">
        <v>0</v>
      </c>
      <c r="T2092" s="103">
        <v>811</v>
      </c>
    </row>
    <row r="2093" spans="1:20" outlineLevel="2" x14ac:dyDescent="0.25">
      <c r="A2093" s="29" t="s">
        <v>551</v>
      </c>
      <c r="B2093" s="29" t="s">
        <v>43</v>
      </c>
      <c r="C2093" s="29" t="s">
        <v>9293</v>
      </c>
      <c r="D2093" s="29" t="s">
        <v>9294</v>
      </c>
      <c r="E2093" s="29">
        <v>325775</v>
      </c>
      <c r="F2093" s="29">
        <v>14</v>
      </c>
      <c r="G2093" s="29">
        <v>0</v>
      </c>
      <c r="H2093" s="29">
        <v>14</v>
      </c>
      <c r="I2093" s="29">
        <v>14.394000000000004</v>
      </c>
      <c r="J2093" s="42">
        <v>2418</v>
      </c>
      <c r="K2093" s="29">
        <v>15</v>
      </c>
      <c r="L2093" s="29">
        <v>0</v>
      </c>
      <c r="M2093" s="29">
        <v>15</v>
      </c>
      <c r="N2093" s="29">
        <v>14.712</v>
      </c>
      <c r="O2093" s="42">
        <v>2495</v>
      </c>
      <c r="P2093" s="42"/>
      <c r="Q2093" s="42"/>
      <c r="R2093" s="42"/>
      <c r="S2093" s="42">
        <v>0</v>
      </c>
      <c r="T2093" s="103">
        <v>2495</v>
      </c>
    </row>
    <row r="2094" spans="1:20" outlineLevel="2" x14ac:dyDescent="0.25">
      <c r="A2094" s="29" t="s">
        <v>551</v>
      </c>
      <c r="B2094" s="29" t="s">
        <v>43</v>
      </c>
      <c r="C2094" s="29" t="s">
        <v>9297</v>
      </c>
      <c r="D2094" s="29" t="s">
        <v>9298</v>
      </c>
      <c r="E2094" s="29">
        <v>325783</v>
      </c>
      <c r="F2094" s="29">
        <v>9</v>
      </c>
      <c r="G2094" s="29">
        <v>0</v>
      </c>
      <c r="H2094" s="29">
        <v>9</v>
      </c>
      <c r="I2094" s="29">
        <v>14.394000000000004</v>
      </c>
      <c r="J2094" s="42">
        <v>1555</v>
      </c>
      <c r="K2094" s="29">
        <v>9</v>
      </c>
      <c r="L2094" s="29">
        <v>0</v>
      </c>
      <c r="M2094" s="29">
        <v>9</v>
      </c>
      <c r="N2094" s="29">
        <v>14.712</v>
      </c>
      <c r="O2094" s="42">
        <v>1566</v>
      </c>
      <c r="P2094" s="42"/>
      <c r="Q2094" s="42"/>
      <c r="R2094" s="42"/>
      <c r="S2094" s="42">
        <v>0</v>
      </c>
      <c r="T2094" s="103">
        <v>1566</v>
      </c>
    </row>
    <row r="2095" spans="1:20" outlineLevel="2" x14ac:dyDescent="0.25">
      <c r="A2095" s="29" t="s">
        <v>551</v>
      </c>
      <c r="B2095" s="29" t="s">
        <v>43</v>
      </c>
      <c r="C2095" s="29" t="s">
        <v>9301</v>
      </c>
      <c r="D2095" s="29" t="s">
        <v>9302</v>
      </c>
      <c r="E2095" s="29">
        <v>325791</v>
      </c>
      <c r="F2095" s="29">
        <v>51</v>
      </c>
      <c r="G2095" s="29">
        <v>0</v>
      </c>
      <c r="H2095" s="29">
        <v>51</v>
      </c>
      <c r="I2095" s="29">
        <v>14.394000000000004</v>
      </c>
      <c r="J2095" s="42">
        <v>8809</v>
      </c>
      <c r="K2095" s="29">
        <v>49</v>
      </c>
      <c r="L2095" s="29">
        <v>0</v>
      </c>
      <c r="M2095" s="29">
        <v>49</v>
      </c>
      <c r="N2095" s="29">
        <v>14.712</v>
      </c>
      <c r="O2095" s="42">
        <v>8756</v>
      </c>
      <c r="P2095" s="42"/>
      <c r="Q2095" s="42"/>
      <c r="R2095" s="42"/>
      <c r="S2095" s="42">
        <v>0</v>
      </c>
      <c r="T2095" s="103">
        <v>8756</v>
      </c>
    </row>
    <row r="2096" spans="1:20" outlineLevel="2" x14ac:dyDescent="0.25">
      <c r="A2096" s="29" t="s">
        <v>551</v>
      </c>
      <c r="B2096" s="29" t="s">
        <v>43</v>
      </c>
      <c r="C2096" s="29" t="s">
        <v>9304</v>
      </c>
      <c r="D2096" s="29" t="s">
        <v>9305</v>
      </c>
      <c r="E2096" s="29">
        <v>325805</v>
      </c>
      <c r="F2096" s="29">
        <v>9</v>
      </c>
      <c r="G2096" s="29">
        <v>0</v>
      </c>
      <c r="H2096" s="29">
        <v>9</v>
      </c>
      <c r="I2096" s="29">
        <v>14.394000000000004</v>
      </c>
      <c r="J2096" s="42">
        <v>1555</v>
      </c>
      <c r="K2096" s="29">
        <v>8</v>
      </c>
      <c r="L2096" s="29">
        <v>0</v>
      </c>
      <c r="M2096" s="29">
        <v>8</v>
      </c>
      <c r="N2096" s="29">
        <v>14.712</v>
      </c>
      <c r="O2096" s="42">
        <v>1507</v>
      </c>
      <c r="P2096" s="42"/>
      <c r="Q2096" s="42"/>
      <c r="R2096" s="42"/>
      <c r="S2096" s="42">
        <v>0</v>
      </c>
      <c r="T2096" s="103">
        <v>1507</v>
      </c>
    </row>
    <row r="2097" spans="1:20" outlineLevel="2" x14ac:dyDescent="0.25">
      <c r="A2097" s="29" t="s">
        <v>551</v>
      </c>
      <c r="B2097" s="29" t="s">
        <v>43</v>
      </c>
      <c r="C2097" s="29" t="s">
        <v>9308</v>
      </c>
      <c r="D2097" s="29" t="s">
        <v>9309</v>
      </c>
      <c r="E2097" s="29">
        <v>325813</v>
      </c>
      <c r="F2097" s="29">
        <v>35</v>
      </c>
      <c r="G2097" s="29">
        <v>1</v>
      </c>
      <c r="H2097" s="29">
        <v>36</v>
      </c>
      <c r="I2097" s="29">
        <v>14.394000000000004</v>
      </c>
      <c r="J2097" s="42">
        <v>6218</v>
      </c>
      <c r="K2097" s="29">
        <v>30</v>
      </c>
      <c r="L2097" s="29">
        <v>0</v>
      </c>
      <c r="M2097" s="29">
        <v>30</v>
      </c>
      <c r="N2097" s="29">
        <v>14.712</v>
      </c>
      <c r="O2097" s="42">
        <v>5911</v>
      </c>
      <c r="P2097" s="42"/>
      <c r="Q2097" s="42"/>
      <c r="R2097" s="42"/>
      <c r="S2097" s="42">
        <v>0</v>
      </c>
      <c r="T2097" s="103">
        <v>5911</v>
      </c>
    </row>
    <row r="2098" spans="1:20" outlineLevel="2" x14ac:dyDescent="0.25">
      <c r="A2098" s="29" t="s">
        <v>551</v>
      </c>
      <c r="B2098" s="29" t="s">
        <v>43</v>
      </c>
      <c r="C2098" s="29" t="s">
        <v>9312</v>
      </c>
      <c r="D2098" s="29" t="s">
        <v>9313</v>
      </c>
      <c r="E2098" s="29">
        <v>325821</v>
      </c>
      <c r="F2098" s="29">
        <v>5</v>
      </c>
      <c r="G2098" s="29">
        <v>0</v>
      </c>
      <c r="H2098" s="29">
        <v>5</v>
      </c>
      <c r="I2098" s="29">
        <v>14.394000000000004</v>
      </c>
      <c r="J2098" s="42">
        <v>864</v>
      </c>
      <c r="K2098" s="29">
        <v>5</v>
      </c>
      <c r="L2098" s="29">
        <v>1</v>
      </c>
      <c r="M2098" s="29">
        <v>6</v>
      </c>
      <c r="N2098" s="29">
        <v>14.712</v>
      </c>
      <c r="O2098" s="42">
        <v>929</v>
      </c>
      <c r="P2098" s="42"/>
      <c r="Q2098" s="42"/>
      <c r="R2098" s="42"/>
      <c r="S2098" s="42">
        <v>0</v>
      </c>
      <c r="T2098" s="103">
        <v>929</v>
      </c>
    </row>
    <row r="2099" spans="1:20" outlineLevel="2" x14ac:dyDescent="0.25">
      <c r="A2099" s="29" t="s">
        <v>551</v>
      </c>
      <c r="B2099" s="29" t="s">
        <v>43</v>
      </c>
      <c r="C2099" s="29" t="s">
        <v>9316</v>
      </c>
      <c r="D2099" s="29" t="s">
        <v>9317</v>
      </c>
      <c r="E2099" s="29">
        <v>325881</v>
      </c>
      <c r="F2099" s="29">
        <v>2</v>
      </c>
      <c r="G2099" s="29">
        <v>0</v>
      </c>
      <c r="H2099" s="29">
        <v>2</v>
      </c>
      <c r="I2099" s="29">
        <v>14.394000000000004</v>
      </c>
      <c r="J2099" s="42">
        <v>345</v>
      </c>
      <c r="K2099" s="29">
        <v>5</v>
      </c>
      <c r="L2099" s="29">
        <v>1</v>
      </c>
      <c r="M2099" s="29">
        <v>6</v>
      </c>
      <c r="N2099" s="29">
        <v>14.712</v>
      </c>
      <c r="O2099" s="42">
        <v>583</v>
      </c>
      <c r="P2099" s="42"/>
      <c r="Q2099" s="42"/>
      <c r="R2099" s="42"/>
      <c r="S2099" s="42">
        <v>0</v>
      </c>
      <c r="T2099" s="103">
        <v>583</v>
      </c>
    </row>
    <row r="2100" spans="1:20" outlineLevel="2" x14ac:dyDescent="0.25">
      <c r="A2100" s="29" t="s">
        <v>551</v>
      </c>
      <c r="B2100" s="29" t="s">
        <v>43</v>
      </c>
      <c r="C2100" s="29" t="s">
        <v>9320</v>
      </c>
      <c r="D2100" s="29" t="s">
        <v>9321</v>
      </c>
      <c r="E2100" s="29">
        <v>325899</v>
      </c>
      <c r="F2100" s="29">
        <v>10</v>
      </c>
      <c r="G2100" s="29">
        <v>0</v>
      </c>
      <c r="H2100" s="29">
        <v>10</v>
      </c>
      <c r="I2100" s="29">
        <v>14.394000000000004</v>
      </c>
      <c r="J2100" s="42">
        <v>1727</v>
      </c>
      <c r="K2100" s="29">
        <v>12</v>
      </c>
      <c r="L2100" s="29">
        <v>0</v>
      </c>
      <c r="M2100" s="29">
        <v>12</v>
      </c>
      <c r="N2100" s="29">
        <v>14.712</v>
      </c>
      <c r="O2100" s="42">
        <v>1858</v>
      </c>
      <c r="P2100" s="42"/>
      <c r="Q2100" s="42"/>
      <c r="R2100" s="42"/>
      <c r="S2100" s="42">
        <v>0</v>
      </c>
      <c r="T2100" s="103">
        <v>1858</v>
      </c>
    </row>
    <row r="2101" spans="1:20" outlineLevel="2" x14ac:dyDescent="0.25">
      <c r="A2101" s="29" t="s">
        <v>551</v>
      </c>
      <c r="B2101" s="29" t="s">
        <v>43</v>
      </c>
      <c r="C2101" s="29" t="s">
        <v>9324</v>
      </c>
      <c r="D2101" s="29" t="s">
        <v>9325</v>
      </c>
      <c r="E2101" s="29">
        <v>325929</v>
      </c>
      <c r="F2101" s="29">
        <v>11</v>
      </c>
      <c r="G2101" s="29">
        <v>0</v>
      </c>
      <c r="H2101" s="29">
        <v>11</v>
      </c>
      <c r="I2101" s="29">
        <v>14.394000000000004</v>
      </c>
      <c r="J2101" s="42">
        <v>1900</v>
      </c>
      <c r="K2101" s="29">
        <v>10</v>
      </c>
      <c r="L2101" s="29">
        <v>0</v>
      </c>
      <c r="M2101" s="29">
        <v>10</v>
      </c>
      <c r="N2101" s="29">
        <v>14.712</v>
      </c>
      <c r="O2101" s="42">
        <v>1855</v>
      </c>
      <c r="P2101" s="42"/>
      <c r="Q2101" s="42"/>
      <c r="R2101" s="42"/>
      <c r="S2101" s="42">
        <v>0</v>
      </c>
      <c r="T2101" s="103">
        <v>1855</v>
      </c>
    </row>
    <row r="2102" spans="1:20" outlineLevel="2" x14ac:dyDescent="0.25">
      <c r="A2102" s="29" t="s">
        <v>551</v>
      </c>
      <c r="B2102" s="29" t="s">
        <v>43</v>
      </c>
      <c r="C2102" s="29" t="s">
        <v>9328</v>
      </c>
      <c r="D2102" s="29" t="s">
        <v>9329</v>
      </c>
      <c r="E2102" s="29">
        <v>325937</v>
      </c>
      <c r="F2102" s="29">
        <v>8</v>
      </c>
      <c r="G2102" s="29">
        <v>0</v>
      </c>
      <c r="H2102" s="29">
        <v>8</v>
      </c>
      <c r="I2102" s="29">
        <v>14.394000000000004</v>
      </c>
      <c r="J2102" s="42">
        <v>1382</v>
      </c>
      <c r="K2102" s="29">
        <v>12</v>
      </c>
      <c r="L2102" s="29">
        <v>0</v>
      </c>
      <c r="M2102" s="29">
        <v>12</v>
      </c>
      <c r="N2102" s="29">
        <v>14.712</v>
      </c>
      <c r="O2102" s="42">
        <v>1627</v>
      </c>
      <c r="P2102" s="42"/>
      <c r="Q2102" s="42"/>
      <c r="R2102" s="42"/>
      <c r="S2102" s="42">
        <v>0</v>
      </c>
      <c r="T2102" s="103">
        <v>1627</v>
      </c>
    </row>
    <row r="2103" spans="1:20" outlineLevel="2" x14ac:dyDescent="0.25">
      <c r="A2103" s="29" t="s">
        <v>551</v>
      </c>
      <c r="B2103" s="29" t="s">
        <v>43</v>
      </c>
      <c r="C2103" s="29" t="s">
        <v>9332</v>
      </c>
      <c r="D2103" s="29" t="s">
        <v>9333</v>
      </c>
      <c r="E2103" s="29">
        <v>325945</v>
      </c>
      <c r="F2103" s="29">
        <v>3</v>
      </c>
      <c r="G2103" s="29">
        <v>1</v>
      </c>
      <c r="H2103" s="29">
        <v>4</v>
      </c>
      <c r="I2103" s="29">
        <v>14.394000000000004</v>
      </c>
      <c r="J2103" s="42">
        <v>691</v>
      </c>
      <c r="K2103" s="29">
        <v>5</v>
      </c>
      <c r="L2103" s="29">
        <v>0</v>
      </c>
      <c r="M2103" s="29">
        <v>5</v>
      </c>
      <c r="N2103" s="29">
        <v>14.712</v>
      </c>
      <c r="O2103" s="42">
        <v>755</v>
      </c>
      <c r="P2103" s="42"/>
      <c r="Q2103" s="42"/>
      <c r="R2103" s="42"/>
      <c r="S2103" s="42">
        <v>0</v>
      </c>
      <c r="T2103" s="103">
        <v>755</v>
      </c>
    </row>
    <row r="2104" spans="1:20" outlineLevel="2" x14ac:dyDescent="0.25">
      <c r="A2104" s="29" t="s">
        <v>551</v>
      </c>
      <c r="B2104" s="29" t="s">
        <v>43</v>
      </c>
      <c r="C2104" s="29" t="s">
        <v>9336</v>
      </c>
      <c r="D2104" s="29" t="s">
        <v>9337</v>
      </c>
      <c r="E2104" s="29">
        <v>326046</v>
      </c>
      <c r="F2104" s="29">
        <v>7</v>
      </c>
      <c r="G2104" s="29">
        <v>0</v>
      </c>
      <c r="H2104" s="29">
        <v>7</v>
      </c>
      <c r="I2104" s="29">
        <v>14.394000000000004</v>
      </c>
      <c r="J2104" s="42">
        <v>1209</v>
      </c>
      <c r="K2104" s="29">
        <v>11</v>
      </c>
      <c r="L2104" s="29">
        <v>0</v>
      </c>
      <c r="M2104" s="29">
        <v>11</v>
      </c>
      <c r="N2104" s="29">
        <v>14.712</v>
      </c>
      <c r="O2104" s="42">
        <v>1453</v>
      </c>
      <c r="P2104" s="42"/>
      <c r="Q2104" s="42"/>
      <c r="R2104" s="42"/>
      <c r="S2104" s="42">
        <v>0</v>
      </c>
      <c r="T2104" s="103">
        <v>1453</v>
      </c>
    </row>
    <row r="2105" spans="1:20" outlineLevel="2" x14ac:dyDescent="0.25">
      <c r="A2105" s="29" t="s">
        <v>551</v>
      </c>
      <c r="B2105" s="29" t="s">
        <v>43</v>
      </c>
      <c r="C2105" s="29" t="s">
        <v>9340</v>
      </c>
      <c r="D2105" s="29" t="s">
        <v>9341</v>
      </c>
      <c r="E2105" s="29">
        <v>325953</v>
      </c>
      <c r="F2105" s="29">
        <v>21</v>
      </c>
      <c r="G2105" s="29">
        <v>0</v>
      </c>
      <c r="H2105" s="29">
        <v>21</v>
      </c>
      <c r="I2105" s="29">
        <v>14.394000000000004</v>
      </c>
      <c r="J2105" s="42">
        <v>3627</v>
      </c>
      <c r="K2105" s="29">
        <v>12</v>
      </c>
      <c r="L2105" s="29">
        <v>2</v>
      </c>
      <c r="M2105" s="29">
        <v>14</v>
      </c>
      <c r="N2105" s="29">
        <v>14.712</v>
      </c>
      <c r="O2105" s="42">
        <v>3242</v>
      </c>
      <c r="P2105" s="42"/>
      <c r="Q2105" s="42"/>
      <c r="R2105" s="42"/>
      <c r="S2105" s="42">
        <v>0</v>
      </c>
      <c r="T2105" s="103">
        <v>3242</v>
      </c>
    </row>
    <row r="2106" spans="1:20" outlineLevel="2" x14ac:dyDescent="0.25">
      <c r="A2106" s="29" t="s">
        <v>551</v>
      </c>
      <c r="B2106" s="29" t="s">
        <v>43</v>
      </c>
      <c r="C2106" s="29" t="s">
        <v>9344</v>
      </c>
      <c r="D2106" s="29" t="s">
        <v>9345</v>
      </c>
      <c r="E2106" s="29">
        <v>325996</v>
      </c>
      <c r="F2106" s="29">
        <v>7</v>
      </c>
      <c r="G2106" s="29">
        <v>0</v>
      </c>
      <c r="H2106" s="29">
        <v>7</v>
      </c>
      <c r="I2106" s="29">
        <v>14.394000000000004</v>
      </c>
      <c r="J2106" s="42">
        <v>1209</v>
      </c>
      <c r="K2106" s="29">
        <v>5</v>
      </c>
      <c r="L2106" s="29">
        <v>0</v>
      </c>
      <c r="M2106" s="29">
        <v>5</v>
      </c>
      <c r="N2106" s="29">
        <v>14.712</v>
      </c>
      <c r="O2106" s="42">
        <v>1100</v>
      </c>
      <c r="P2106" s="42"/>
      <c r="Q2106" s="42"/>
      <c r="R2106" s="42"/>
      <c r="S2106" s="42">
        <v>0</v>
      </c>
      <c r="T2106" s="103">
        <v>1100</v>
      </c>
    </row>
    <row r="2107" spans="1:20" outlineLevel="2" x14ac:dyDescent="0.25">
      <c r="A2107" s="29" t="s">
        <v>551</v>
      </c>
      <c r="B2107" s="29" t="s">
        <v>43</v>
      </c>
      <c r="C2107" s="29" t="s">
        <v>9348</v>
      </c>
      <c r="D2107" s="29" t="s">
        <v>9349</v>
      </c>
      <c r="E2107" s="29">
        <v>326003</v>
      </c>
      <c r="F2107" s="29">
        <v>6</v>
      </c>
      <c r="G2107" s="29">
        <v>0</v>
      </c>
      <c r="H2107" s="29">
        <v>6</v>
      </c>
      <c r="I2107" s="29">
        <v>14.394000000000004</v>
      </c>
      <c r="J2107" s="42">
        <v>1036</v>
      </c>
      <c r="K2107" s="29">
        <v>5</v>
      </c>
      <c r="L2107" s="29">
        <v>1</v>
      </c>
      <c r="M2107" s="29">
        <v>6</v>
      </c>
      <c r="N2107" s="29">
        <v>14.712</v>
      </c>
      <c r="O2107" s="42">
        <v>1044</v>
      </c>
      <c r="P2107" s="42"/>
      <c r="Q2107" s="42"/>
      <c r="R2107" s="42"/>
      <c r="S2107" s="42">
        <v>0</v>
      </c>
      <c r="T2107" s="103">
        <v>1044</v>
      </c>
    </row>
    <row r="2108" spans="1:20" outlineLevel="2" x14ac:dyDescent="0.25">
      <c r="A2108" s="29" t="s">
        <v>551</v>
      </c>
      <c r="B2108" s="29" t="s">
        <v>43</v>
      </c>
      <c r="C2108" s="29" t="s">
        <v>9352</v>
      </c>
      <c r="D2108" s="29" t="s">
        <v>9353</v>
      </c>
      <c r="E2108" s="29">
        <v>326020</v>
      </c>
      <c r="F2108" s="29">
        <v>3</v>
      </c>
      <c r="G2108" s="29">
        <v>0</v>
      </c>
      <c r="H2108" s="29">
        <v>3</v>
      </c>
      <c r="I2108" s="29">
        <v>14.394000000000004</v>
      </c>
      <c r="J2108" s="42">
        <v>518</v>
      </c>
      <c r="K2108" s="29">
        <v>0</v>
      </c>
      <c r="L2108" s="29">
        <v>0</v>
      </c>
      <c r="M2108" s="29">
        <v>0</v>
      </c>
      <c r="N2108" s="29">
        <v>14.712</v>
      </c>
      <c r="O2108" s="42">
        <v>345</v>
      </c>
      <c r="P2108" s="42"/>
      <c r="Q2108" s="42"/>
      <c r="R2108" s="42"/>
      <c r="S2108" s="42">
        <v>0</v>
      </c>
      <c r="T2108" s="103">
        <v>345</v>
      </c>
    </row>
    <row r="2109" spans="1:20" outlineLevel="2" x14ac:dyDescent="0.25">
      <c r="A2109" s="29" t="s">
        <v>551</v>
      </c>
      <c r="B2109" s="29" t="s">
        <v>43</v>
      </c>
      <c r="C2109" s="29" t="s">
        <v>9356</v>
      </c>
      <c r="D2109" s="29" t="s">
        <v>9357</v>
      </c>
      <c r="E2109" s="29">
        <v>326038</v>
      </c>
      <c r="F2109" s="29">
        <v>4</v>
      </c>
      <c r="G2109" s="29">
        <v>0</v>
      </c>
      <c r="H2109" s="29">
        <v>4</v>
      </c>
      <c r="I2109" s="29">
        <v>14.394000000000004</v>
      </c>
      <c r="J2109" s="42">
        <v>691</v>
      </c>
      <c r="K2109" s="29">
        <v>4</v>
      </c>
      <c r="L2109" s="29">
        <v>1</v>
      </c>
      <c r="M2109" s="29">
        <v>5</v>
      </c>
      <c r="N2109" s="29">
        <v>14.712</v>
      </c>
      <c r="O2109" s="42">
        <v>755</v>
      </c>
      <c r="P2109" s="42"/>
      <c r="Q2109" s="42"/>
      <c r="R2109" s="42"/>
      <c r="S2109" s="42">
        <v>0</v>
      </c>
      <c r="T2109" s="103">
        <v>755</v>
      </c>
    </row>
    <row r="2110" spans="1:20" outlineLevel="2" x14ac:dyDescent="0.25">
      <c r="A2110" s="29" t="s">
        <v>551</v>
      </c>
      <c r="B2110" s="29" t="s">
        <v>43</v>
      </c>
      <c r="C2110" s="29" t="s">
        <v>9360</v>
      </c>
      <c r="D2110" s="29" t="s">
        <v>7385</v>
      </c>
      <c r="E2110" s="29">
        <v>326054</v>
      </c>
      <c r="F2110" s="29">
        <v>6</v>
      </c>
      <c r="G2110" s="29">
        <v>0</v>
      </c>
      <c r="H2110" s="29">
        <v>6</v>
      </c>
      <c r="I2110" s="29">
        <v>14.394000000000004</v>
      </c>
      <c r="J2110" s="42">
        <v>1036</v>
      </c>
      <c r="K2110" s="29">
        <v>5</v>
      </c>
      <c r="L2110" s="29">
        <v>0</v>
      </c>
      <c r="M2110" s="29">
        <v>5</v>
      </c>
      <c r="N2110" s="29">
        <v>14.712</v>
      </c>
      <c r="O2110" s="42">
        <v>985</v>
      </c>
      <c r="P2110" s="42"/>
      <c r="Q2110" s="42"/>
      <c r="R2110" s="42"/>
      <c r="S2110" s="42">
        <v>0</v>
      </c>
      <c r="T2110" s="103">
        <v>985</v>
      </c>
    </row>
    <row r="2111" spans="1:20" outlineLevel="2" x14ac:dyDescent="0.25">
      <c r="A2111" s="29" t="s">
        <v>551</v>
      </c>
      <c r="B2111" s="29" t="s">
        <v>43</v>
      </c>
      <c r="C2111" s="29" t="s">
        <v>9362</v>
      </c>
      <c r="D2111" s="29" t="s">
        <v>9363</v>
      </c>
      <c r="E2111" s="29">
        <v>326062</v>
      </c>
      <c r="F2111" s="29">
        <v>3</v>
      </c>
      <c r="G2111" s="29">
        <v>0</v>
      </c>
      <c r="H2111" s="29">
        <v>3</v>
      </c>
      <c r="I2111" s="29">
        <v>14.394000000000004</v>
      </c>
      <c r="J2111" s="42">
        <v>518</v>
      </c>
      <c r="K2111" s="29">
        <v>4</v>
      </c>
      <c r="L2111" s="29">
        <v>0</v>
      </c>
      <c r="M2111" s="29">
        <v>4</v>
      </c>
      <c r="N2111" s="29">
        <v>14.712</v>
      </c>
      <c r="O2111" s="42">
        <v>581</v>
      </c>
      <c r="P2111" s="42"/>
      <c r="Q2111" s="42"/>
      <c r="R2111" s="42"/>
      <c r="S2111" s="42">
        <v>0</v>
      </c>
      <c r="T2111" s="103">
        <v>581</v>
      </c>
    </row>
    <row r="2112" spans="1:20" outlineLevel="2" x14ac:dyDescent="0.25">
      <c r="A2112" s="29" t="s">
        <v>551</v>
      </c>
      <c r="B2112" s="29" t="s">
        <v>43</v>
      </c>
      <c r="C2112" s="29" t="s">
        <v>9366</v>
      </c>
      <c r="D2112" s="29" t="s">
        <v>9367</v>
      </c>
      <c r="E2112" s="29">
        <v>326071</v>
      </c>
      <c r="F2112" s="29">
        <v>6</v>
      </c>
      <c r="G2112" s="29">
        <v>1</v>
      </c>
      <c r="H2112" s="29">
        <v>7</v>
      </c>
      <c r="I2112" s="29">
        <v>14.394000000000004</v>
      </c>
      <c r="J2112" s="42">
        <v>1209</v>
      </c>
      <c r="K2112" s="29">
        <v>10</v>
      </c>
      <c r="L2112" s="29">
        <v>0</v>
      </c>
      <c r="M2112" s="29">
        <v>10</v>
      </c>
      <c r="N2112" s="29">
        <v>14.712</v>
      </c>
      <c r="O2112" s="42">
        <v>1395</v>
      </c>
      <c r="P2112" s="42"/>
      <c r="Q2112" s="42"/>
      <c r="R2112" s="42"/>
      <c r="S2112" s="42">
        <v>0</v>
      </c>
      <c r="T2112" s="103">
        <v>1395</v>
      </c>
    </row>
    <row r="2113" spans="1:20" outlineLevel="2" x14ac:dyDescent="0.25">
      <c r="A2113" s="29" t="s">
        <v>551</v>
      </c>
      <c r="B2113" s="29" t="s">
        <v>43</v>
      </c>
      <c r="C2113" s="29" t="s">
        <v>9370</v>
      </c>
      <c r="D2113" s="29" t="s">
        <v>9371</v>
      </c>
      <c r="E2113" s="29">
        <v>326089</v>
      </c>
      <c r="F2113" s="29">
        <v>7</v>
      </c>
      <c r="G2113" s="29">
        <v>0</v>
      </c>
      <c r="H2113" s="29">
        <v>7</v>
      </c>
      <c r="I2113" s="29">
        <v>14.394000000000004</v>
      </c>
      <c r="J2113" s="42">
        <v>1209</v>
      </c>
      <c r="K2113" s="29">
        <v>11</v>
      </c>
      <c r="L2113" s="29">
        <v>0</v>
      </c>
      <c r="M2113" s="29">
        <v>11</v>
      </c>
      <c r="N2113" s="29">
        <v>14.712</v>
      </c>
      <c r="O2113" s="42">
        <v>1453</v>
      </c>
      <c r="P2113" s="42"/>
      <c r="Q2113" s="42"/>
      <c r="R2113" s="42"/>
      <c r="S2113" s="42">
        <v>0</v>
      </c>
      <c r="T2113" s="103">
        <v>1453</v>
      </c>
    </row>
    <row r="2114" spans="1:20" outlineLevel="2" x14ac:dyDescent="0.25">
      <c r="A2114" s="29" t="s">
        <v>551</v>
      </c>
      <c r="B2114" s="29" t="s">
        <v>43</v>
      </c>
      <c r="C2114" s="29" t="s">
        <v>9374</v>
      </c>
      <c r="D2114" s="29" t="s">
        <v>9375</v>
      </c>
      <c r="E2114" s="29">
        <v>328758</v>
      </c>
      <c r="F2114" s="29">
        <v>188</v>
      </c>
      <c r="G2114" s="29">
        <v>11</v>
      </c>
      <c r="H2114" s="29">
        <v>199</v>
      </c>
      <c r="I2114" s="29">
        <v>14.394000000000004</v>
      </c>
      <c r="J2114" s="42">
        <v>34372</v>
      </c>
      <c r="K2114" s="29">
        <v>187</v>
      </c>
      <c r="L2114" s="29">
        <v>11</v>
      </c>
      <c r="M2114" s="29">
        <v>198</v>
      </c>
      <c r="N2114" s="29">
        <v>14.712</v>
      </c>
      <c r="O2114" s="42">
        <v>34568</v>
      </c>
      <c r="P2114" s="42"/>
      <c r="Q2114" s="42"/>
      <c r="R2114" s="42"/>
      <c r="S2114" s="42">
        <v>0</v>
      </c>
      <c r="T2114" s="103">
        <v>34568</v>
      </c>
    </row>
    <row r="2115" spans="1:20" outlineLevel="2" x14ac:dyDescent="0.25">
      <c r="A2115" s="29" t="s">
        <v>551</v>
      </c>
      <c r="B2115" s="29" t="s">
        <v>43</v>
      </c>
      <c r="C2115" s="29" t="s">
        <v>9385</v>
      </c>
      <c r="D2115" s="29" t="s">
        <v>9386</v>
      </c>
      <c r="E2115" s="29">
        <v>328103</v>
      </c>
      <c r="F2115" s="29">
        <v>5</v>
      </c>
      <c r="G2115" s="29">
        <v>1</v>
      </c>
      <c r="H2115" s="29">
        <v>6</v>
      </c>
      <c r="I2115" s="29">
        <v>14.394000000000004</v>
      </c>
      <c r="J2115" s="42">
        <v>1036</v>
      </c>
      <c r="K2115" s="29">
        <v>5</v>
      </c>
      <c r="L2115" s="29">
        <v>1</v>
      </c>
      <c r="M2115" s="29">
        <v>6</v>
      </c>
      <c r="N2115" s="29">
        <v>14.712</v>
      </c>
      <c r="O2115" s="42">
        <v>1044</v>
      </c>
      <c r="P2115" s="42"/>
      <c r="Q2115" s="42"/>
      <c r="R2115" s="42"/>
      <c r="S2115" s="42">
        <v>0</v>
      </c>
      <c r="T2115" s="103">
        <v>1044</v>
      </c>
    </row>
    <row r="2116" spans="1:20" outlineLevel="2" x14ac:dyDescent="0.25">
      <c r="A2116" s="29" t="s">
        <v>551</v>
      </c>
      <c r="B2116" s="29" t="s">
        <v>43</v>
      </c>
      <c r="C2116" s="29" t="s">
        <v>9389</v>
      </c>
      <c r="D2116" s="29" t="s">
        <v>9390</v>
      </c>
      <c r="E2116" s="29">
        <v>696412</v>
      </c>
      <c r="F2116" s="29">
        <v>14</v>
      </c>
      <c r="G2116" s="29">
        <v>2</v>
      </c>
      <c r="H2116" s="29">
        <v>16</v>
      </c>
      <c r="I2116" s="29">
        <v>14.394000000000004</v>
      </c>
      <c r="J2116" s="42">
        <v>2764</v>
      </c>
      <c r="K2116" s="29">
        <v>14</v>
      </c>
      <c r="L2116" s="29">
        <v>4</v>
      </c>
      <c r="M2116" s="29">
        <v>18</v>
      </c>
      <c r="N2116" s="29">
        <v>14.712</v>
      </c>
      <c r="O2116" s="42">
        <v>2902</v>
      </c>
      <c r="P2116" s="42"/>
      <c r="Q2116" s="42"/>
      <c r="R2116" s="42"/>
      <c r="S2116" s="42">
        <v>0</v>
      </c>
      <c r="T2116" s="103">
        <v>2902</v>
      </c>
    </row>
    <row r="2117" spans="1:20" outlineLevel="2" x14ac:dyDescent="0.25">
      <c r="A2117" s="29" t="s">
        <v>551</v>
      </c>
      <c r="B2117" s="29" t="s">
        <v>43</v>
      </c>
      <c r="C2117" s="29" t="s">
        <v>9393</v>
      </c>
      <c r="D2117" s="29" t="s">
        <v>9394</v>
      </c>
      <c r="E2117" s="29">
        <v>328154</v>
      </c>
      <c r="F2117" s="29">
        <v>4</v>
      </c>
      <c r="G2117" s="29">
        <v>2</v>
      </c>
      <c r="H2117" s="29">
        <v>6</v>
      </c>
      <c r="I2117" s="29">
        <v>14.394000000000004</v>
      </c>
      <c r="J2117" s="42">
        <v>1036</v>
      </c>
      <c r="K2117" s="29">
        <v>7</v>
      </c>
      <c r="L2117" s="29">
        <v>1</v>
      </c>
      <c r="M2117" s="29">
        <v>8</v>
      </c>
      <c r="N2117" s="29">
        <v>14.712</v>
      </c>
      <c r="O2117" s="42">
        <v>1162</v>
      </c>
      <c r="P2117" s="42"/>
      <c r="Q2117" s="42"/>
      <c r="R2117" s="42"/>
      <c r="S2117" s="42">
        <v>0</v>
      </c>
      <c r="T2117" s="103">
        <v>1162</v>
      </c>
    </row>
    <row r="2118" spans="1:20" outlineLevel="2" x14ac:dyDescent="0.25">
      <c r="A2118" s="29" t="s">
        <v>551</v>
      </c>
      <c r="B2118" s="29" t="s">
        <v>43</v>
      </c>
      <c r="C2118" s="29" t="s">
        <v>9397</v>
      </c>
      <c r="D2118" s="29" t="s">
        <v>9398</v>
      </c>
      <c r="E2118" s="29">
        <v>328162</v>
      </c>
      <c r="F2118" s="29">
        <v>2</v>
      </c>
      <c r="G2118" s="29">
        <v>1</v>
      </c>
      <c r="H2118" s="29">
        <v>3</v>
      </c>
      <c r="I2118" s="29">
        <v>14.394000000000004</v>
      </c>
      <c r="J2118" s="42">
        <v>518</v>
      </c>
      <c r="K2118" s="29">
        <v>3</v>
      </c>
      <c r="L2118" s="29">
        <v>2</v>
      </c>
      <c r="M2118" s="29">
        <v>5</v>
      </c>
      <c r="N2118" s="29">
        <v>14.712</v>
      </c>
      <c r="O2118" s="42">
        <v>640</v>
      </c>
      <c r="P2118" s="42"/>
      <c r="Q2118" s="42"/>
      <c r="R2118" s="42"/>
      <c r="S2118" s="42">
        <v>0</v>
      </c>
      <c r="T2118" s="103">
        <v>640</v>
      </c>
    </row>
    <row r="2119" spans="1:20" outlineLevel="2" x14ac:dyDescent="0.25">
      <c r="A2119" s="29" t="s">
        <v>551</v>
      </c>
      <c r="B2119" s="29" t="s">
        <v>43</v>
      </c>
      <c r="C2119" s="29" t="s">
        <v>9401</v>
      </c>
      <c r="D2119" s="29" t="s">
        <v>9402</v>
      </c>
      <c r="E2119" s="29">
        <v>328189</v>
      </c>
      <c r="F2119" s="29">
        <v>3</v>
      </c>
      <c r="G2119" s="29">
        <v>0</v>
      </c>
      <c r="H2119" s="29">
        <v>3</v>
      </c>
      <c r="I2119" s="29">
        <v>14.394000000000004</v>
      </c>
      <c r="J2119" s="42">
        <v>518</v>
      </c>
      <c r="K2119" s="29">
        <v>1</v>
      </c>
      <c r="L2119" s="29">
        <v>0</v>
      </c>
      <c r="M2119" s="29">
        <v>1</v>
      </c>
      <c r="N2119" s="29">
        <v>14.712</v>
      </c>
      <c r="O2119" s="42">
        <v>404</v>
      </c>
      <c r="P2119" s="42"/>
      <c r="Q2119" s="42"/>
      <c r="R2119" s="42"/>
      <c r="S2119" s="42">
        <v>0</v>
      </c>
      <c r="T2119" s="103">
        <v>404</v>
      </c>
    </row>
    <row r="2120" spans="1:20" outlineLevel="2" x14ac:dyDescent="0.25">
      <c r="A2120" s="29" t="s">
        <v>551</v>
      </c>
      <c r="B2120" s="29" t="s">
        <v>43</v>
      </c>
      <c r="C2120" s="29" t="s">
        <v>9405</v>
      </c>
      <c r="D2120" s="29" t="s">
        <v>9406</v>
      </c>
      <c r="E2120" s="29">
        <v>328197</v>
      </c>
      <c r="F2120" s="29">
        <v>63</v>
      </c>
      <c r="G2120" s="29">
        <v>18</v>
      </c>
      <c r="H2120" s="29">
        <v>81</v>
      </c>
      <c r="I2120" s="29">
        <v>14.394000000000004</v>
      </c>
      <c r="J2120" s="42">
        <v>13991</v>
      </c>
      <c r="K2120" s="29">
        <v>71</v>
      </c>
      <c r="L2120" s="29">
        <v>7</v>
      </c>
      <c r="M2120" s="29">
        <v>78</v>
      </c>
      <c r="N2120" s="29">
        <v>14.712</v>
      </c>
      <c r="O2120" s="42">
        <v>13918</v>
      </c>
      <c r="P2120" s="42"/>
      <c r="Q2120" s="42"/>
      <c r="R2120" s="42"/>
      <c r="S2120" s="42">
        <v>0</v>
      </c>
      <c r="T2120" s="103">
        <v>13918</v>
      </c>
    </row>
    <row r="2121" spans="1:20" outlineLevel="2" x14ac:dyDescent="0.25">
      <c r="A2121" s="29" t="s">
        <v>551</v>
      </c>
      <c r="B2121" s="29" t="s">
        <v>43</v>
      </c>
      <c r="C2121" s="29" t="s">
        <v>9410</v>
      </c>
      <c r="D2121" s="29" t="s">
        <v>9411</v>
      </c>
      <c r="E2121" s="29">
        <v>328201</v>
      </c>
      <c r="F2121" s="29">
        <v>9</v>
      </c>
      <c r="G2121" s="29">
        <v>0</v>
      </c>
      <c r="H2121" s="29">
        <v>9</v>
      </c>
      <c r="I2121" s="29">
        <v>14.394000000000004</v>
      </c>
      <c r="J2121" s="42">
        <v>1555</v>
      </c>
      <c r="K2121" s="29">
        <v>10</v>
      </c>
      <c r="L2121" s="29">
        <v>0</v>
      </c>
      <c r="M2121" s="29">
        <v>10</v>
      </c>
      <c r="N2121" s="29">
        <v>14.712</v>
      </c>
      <c r="O2121" s="42">
        <v>1625</v>
      </c>
      <c r="P2121" s="42"/>
      <c r="Q2121" s="42"/>
      <c r="R2121" s="42"/>
      <c r="S2121" s="42">
        <v>0</v>
      </c>
      <c r="T2121" s="103">
        <v>1625</v>
      </c>
    </row>
    <row r="2122" spans="1:20" outlineLevel="2" x14ac:dyDescent="0.25">
      <c r="A2122" s="29" t="s">
        <v>551</v>
      </c>
      <c r="B2122" s="29" t="s">
        <v>43</v>
      </c>
      <c r="C2122" s="29" t="s">
        <v>9414</v>
      </c>
      <c r="D2122" s="29" t="s">
        <v>9415</v>
      </c>
      <c r="E2122" s="29">
        <v>328219</v>
      </c>
      <c r="F2122" s="29">
        <v>12</v>
      </c>
      <c r="G2122" s="29">
        <v>1</v>
      </c>
      <c r="H2122" s="29">
        <v>13</v>
      </c>
      <c r="I2122" s="29">
        <v>14.394000000000004</v>
      </c>
      <c r="J2122" s="42">
        <v>2245</v>
      </c>
      <c r="K2122" s="29">
        <v>11</v>
      </c>
      <c r="L2122" s="29">
        <v>0</v>
      </c>
      <c r="M2122" s="29">
        <v>11</v>
      </c>
      <c r="N2122" s="29">
        <v>14.712</v>
      </c>
      <c r="O2122" s="42">
        <v>2144</v>
      </c>
      <c r="P2122" s="42"/>
      <c r="Q2122" s="42"/>
      <c r="R2122" s="42"/>
      <c r="S2122" s="42">
        <v>0</v>
      </c>
      <c r="T2122" s="103">
        <v>2144</v>
      </c>
    </row>
    <row r="2123" spans="1:20" outlineLevel="2" x14ac:dyDescent="0.25">
      <c r="A2123" s="29" t="s">
        <v>551</v>
      </c>
      <c r="B2123" s="29" t="s">
        <v>43</v>
      </c>
      <c r="C2123" s="29" t="s">
        <v>9418</v>
      </c>
      <c r="D2123" s="29" t="s">
        <v>9419</v>
      </c>
      <c r="E2123" s="29">
        <v>328227</v>
      </c>
      <c r="F2123" s="29">
        <v>19</v>
      </c>
      <c r="G2123" s="29">
        <v>8</v>
      </c>
      <c r="H2123" s="29">
        <v>27</v>
      </c>
      <c r="I2123" s="29">
        <v>14.394000000000004</v>
      </c>
      <c r="J2123" s="42">
        <v>4664</v>
      </c>
      <c r="K2123" s="29">
        <v>19</v>
      </c>
      <c r="L2123" s="29">
        <v>5</v>
      </c>
      <c r="M2123" s="29">
        <v>24</v>
      </c>
      <c r="N2123" s="29">
        <v>14.712</v>
      </c>
      <c r="O2123" s="42">
        <v>4521</v>
      </c>
      <c r="P2123" s="42"/>
      <c r="Q2123" s="42"/>
      <c r="R2123" s="42"/>
      <c r="S2123" s="42">
        <v>0</v>
      </c>
      <c r="T2123" s="103">
        <v>4521</v>
      </c>
    </row>
    <row r="2124" spans="1:20" outlineLevel="2" x14ac:dyDescent="0.25">
      <c r="A2124" s="29" t="s">
        <v>551</v>
      </c>
      <c r="B2124" s="29" t="s">
        <v>43</v>
      </c>
      <c r="C2124" s="29" t="s">
        <v>9422</v>
      </c>
      <c r="D2124" s="29" t="s">
        <v>9423</v>
      </c>
      <c r="E2124" s="29">
        <v>328260</v>
      </c>
      <c r="F2124" s="29">
        <v>6</v>
      </c>
      <c r="G2124" s="29">
        <v>0</v>
      </c>
      <c r="H2124" s="29">
        <v>6</v>
      </c>
      <c r="I2124" s="29">
        <v>14.394000000000004</v>
      </c>
      <c r="J2124" s="42">
        <v>1036</v>
      </c>
      <c r="K2124" s="29">
        <v>0</v>
      </c>
      <c r="L2124" s="29">
        <v>0</v>
      </c>
      <c r="M2124" s="29">
        <v>0</v>
      </c>
      <c r="N2124" s="29">
        <v>14.712</v>
      </c>
      <c r="O2124" s="42">
        <v>691</v>
      </c>
      <c r="P2124" s="42"/>
      <c r="Q2124" s="42"/>
      <c r="R2124" s="42"/>
      <c r="S2124" s="42">
        <v>0</v>
      </c>
      <c r="T2124" s="103">
        <v>691</v>
      </c>
    </row>
    <row r="2125" spans="1:20" outlineLevel="2" x14ac:dyDescent="0.25">
      <c r="A2125" s="29" t="s">
        <v>551</v>
      </c>
      <c r="B2125" s="29" t="s">
        <v>43</v>
      </c>
      <c r="C2125" s="29" t="s">
        <v>9426</v>
      </c>
      <c r="D2125" s="29" t="s">
        <v>9427</v>
      </c>
      <c r="E2125" s="29">
        <v>328278</v>
      </c>
      <c r="F2125" s="29">
        <v>3</v>
      </c>
      <c r="G2125" s="29">
        <v>2</v>
      </c>
      <c r="H2125" s="29">
        <v>5</v>
      </c>
      <c r="I2125" s="29">
        <v>14.394000000000004</v>
      </c>
      <c r="J2125" s="42">
        <v>864</v>
      </c>
      <c r="K2125" s="29">
        <v>5</v>
      </c>
      <c r="L2125" s="29">
        <v>1</v>
      </c>
      <c r="M2125" s="29">
        <v>6</v>
      </c>
      <c r="N2125" s="29">
        <v>14.712</v>
      </c>
      <c r="O2125" s="42">
        <v>929</v>
      </c>
      <c r="P2125" s="42"/>
      <c r="Q2125" s="42"/>
      <c r="R2125" s="42"/>
      <c r="S2125" s="42">
        <v>0</v>
      </c>
      <c r="T2125" s="103">
        <v>929</v>
      </c>
    </row>
    <row r="2126" spans="1:20" outlineLevel="2" x14ac:dyDescent="0.25">
      <c r="A2126" s="29" t="s">
        <v>551</v>
      </c>
      <c r="B2126" s="29" t="s">
        <v>43</v>
      </c>
      <c r="C2126" s="29" t="s">
        <v>9430</v>
      </c>
      <c r="D2126" s="29" t="s">
        <v>9431</v>
      </c>
      <c r="E2126" s="29">
        <v>328294</v>
      </c>
      <c r="F2126" s="29">
        <v>2</v>
      </c>
      <c r="G2126" s="29">
        <v>0</v>
      </c>
      <c r="H2126" s="29">
        <v>2</v>
      </c>
      <c r="I2126" s="29">
        <v>14.394000000000004</v>
      </c>
      <c r="J2126" s="42">
        <v>345</v>
      </c>
      <c r="K2126" s="29">
        <v>6</v>
      </c>
      <c r="L2126" s="29">
        <v>1</v>
      </c>
      <c r="M2126" s="29">
        <v>7</v>
      </c>
      <c r="N2126" s="29">
        <v>14.712</v>
      </c>
      <c r="O2126" s="42">
        <v>642</v>
      </c>
      <c r="P2126" s="42"/>
      <c r="Q2126" s="42"/>
      <c r="R2126" s="42"/>
      <c r="S2126" s="42">
        <v>0</v>
      </c>
      <c r="T2126" s="103">
        <v>642</v>
      </c>
    </row>
    <row r="2127" spans="1:20" outlineLevel="2" x14ac:dyDescent="0.25">
      <c r="A2127" s="29" t="s">
        <v>551</v>
      </c>
      <c r="B2127" s="29" t="s">
        <v>43</v>
      </c>
      <c r="C2127" s="29" t="s">
        <v>9434</v>
      </c>
      <c r="D2127" s="29" t="s">
        <v>6220</v>
      </c>
      <c r="E2127" s="29">
        <v>328308</v>
      </c>
      <c r="F2127" s="29">
        <v>4</v>
      </c>
      <c r="G2127" s="29">
        <v>5</v>
      </c>
      <c r="H2127" s="29">
        <v>9</v>
      </c>
      <c r="I2127" s="29">
        <v>14.394000000000004</v>
      </c>
      <c r="J2127" s="42">
        <v>1555</v>
      </c>
      <c r="K2127" s="29">
        <v>2</v>
      </c>
      <c r="L2127" s="29">
        <v>0</v>
      </c>
      <c r="M2127" s="29">
        <v>2</v>
      </c>
      <c r="N2127" s="29">
        <v>14.712</v>
      </c>
      <c r="O2127" s="42">
        <v>1154</v>
      </c>
      <c r="P2127" s="42"/>
      <c r="Q2127" s="42"/>
      <c r="R2127" s="42"/>
      <c r="S2127" s="42">
        <v>0</v>
      </c>
      <c r="T2127" s="103">
        <v>1154</v>
      </c>
    </row>
    <row r="2128" spans="1:20" outlineLevel="2" x14ac:dyDescent="0.25">
      <c r="A2128" s="29" t="s">
        <v>551</v>
      </c>
      <c r="B2128" s="29" t="s">
        <v>43</v>
      </c>
      <c r="C2128" s="29" t="s">
        <v>9436</v>
      </c>
      <c r="D2128" s="29" t="s">
        <v>9437</v>
      </c>
      <c r="E2128" s="29">
        <v>328332</v>
      </c>
      <c r="F2128" s="29">
        <v>4</v>
      </c>
      <c r="G2128" s="29">
        <v>1</v>
      </c>
      <c r="H2128" s="29">
        <v>5</v>
      </c>
      <c r="I2128" s="29">
        <v>14.394000000000004</v>
      </c>
      <c r="J2128" s="42">
        <v>864</v>
      </c>
      <c r="K2128" s="29">
        <v>9</v>
      </c>
      <c r="L2128" s="29">
        <v>0</v>
      </c>
      <c r="M2128" s="29">
        <v>9</v>
      </c>
      <c r="N2128" s="29">
        <v>14.712</v>
      </c>
      <c r="O2128" s="42">
        <v>1105</v>
      </c>
      <c r="P2128" s="42"/>
      <c r="Q2128" s="42"/>
      <c r="R2128" s="42"/>
      <c r="S2128" s="42">
        <v>0</v>
      </c>
      <c r="T2128" s="103">
        <v>1105</v>
      </c>
    </row>
    <row r="2129" spans="1:20" outlineLevel="2" x14ac:dyDescent="0.25">
      <c r="A2129" s="29" t="s">
        <v>551</v>
      </c>
      <c r="B2129" s="29" t="s">
        <v>43</v>
      </c>
      <c r="C2129" s="29" t="s">
        <v>9440</v>
      </c>
      <c r="D2129" s="29" t="s">
        <v>9441</v>
      </c>
      <c r="E2129" s="29">
        <v>328375</v>
      </c>
      <c r="F2129" s="29">
        <v>2</v>
      </c>
      <c r="G2129" s="29">
        <v>0</v>
      </c>
      <c r="H2129" s="29">
        <v>2</v>
      </c>
      <c r="I2129" s="29">
        <v>14.394000000000004</v>
      </c>
      <c r="J2129" s="42">
        <v>345</v>
      </c>
      <c r="K2129" s="29">
        <v>1</v>
      </c>
      <c r="L2129" s="29">
        <v>0</v>
      </c>
      <c r="M2129" s="29">
        <v>1</v>
      </c>
      <c r="N2129" s="29">
        <v>14.712</v>
      </c>
      <c r="O2129" s="42">
        <v>289</v>
      </c>
      <c r="P2129" s="42"/>
      <c r="Q2129" s="42"/>
      <c r="R2129" s="42"/>
      <c r="S2129" s="42">
        <v>0</v>
      </c>
      <c r="T2129" s="103">
        <v>289</v>
      </c>
    </row>
    <row r="2130" spans="1:20" outlineLevel="2" x14ac:dyDescent="0.25">
      <c r="A2130" s="29" t="s">
        <v>551</v>
      </c>
      <c r="B2130" s="29" t="s">
        <v>43</v>
      </c>
      <c r="C2130" s="29" t="s">
        <v>9444</v>
      </c>
      <c r="D2130" s="29" t="s">
        <v>9445</v>
      </c>
      <c r="E2130" s="29">
        <v>328383</v>
      </c>
      <c r="F2130" s="29">
        <v>7</v>
      </c>
      <c r="G2130" s="29">
        <v>6</v>
      </c>
      <c r="H2130" s="29">
        <v>13</v>
      </c>
      <c r="I2130" s="29">
        <v>14.394000000000004</v>
      </c>
      <c r="J2130" s="42">
        <v>2245</v>
      </c>
      <c r="K2130" s="29">
        <v>9</v>
      </c>
      <c r="L2130" s="29">
        <v>1</v>
      </c>
      <c r="M2130" s="29">
        <v>10</v>
      </c>
      <c r="N2130" s="29">
        <v>14.712</v>
      </c>
      <c r="O2130" s="42">
        <v>2085</v>
      </c>
      <c r="P2130" s="42"/>
      <c r="Q2130" s="42"/>
      <c r="R2130" s="42"/>
      <c r="S2130" s="42">
        <v>0</v>
      </c>
      <c r="T2130" s="103">
        <v>2085</v>
      </c>
    </row>
    <row r="2131" spans="1:20" outlineLevel="2" x14ac:dyDescent="0.25">
      <c r="A2131" s="29" t="s">
        <v>551</v>
      </c>
      <c r="B2131" s="29" t="s">
        <v>43</v>
      </c>
      <c r="C2131" s="29" t="s">
        <v>9448</v>
      </c>
      <c r="D2131" s="29" t="s">
        <v>9449</v>
      </c>
      <c r="E2131" s="29">
        <v>328391</v>
      </c>
      <c r="F2131" s="29">
        <v>0</v>
      </c>
      <c r="G2131" s="29">
        <v>0</v>
      </c>
      <c r="H2131" s="29">
        <v>0</v>
      </c>
      <c r="I2131" s="29">
        <v>14.394000000000004</v>
      </c>
      <c r="J2131" s="42">
        <v>0</v>
      </c>
      <c r="K2131" s="29">
        <v>0</v>
      </c>
      <c r="L2131" s="29">
        <v>0</v>
      </c>
      <c r="M2131" s="29">
        <v>0</v>
      </c>
      <c r="N2131" s="29">
        <v>14.712</v>
      </c>
      <c r="O2131" s="42">
        <v>0</v>
      </c>
      <c r="P2131" s="42"/>
      <c r="Q2131" s="42"/>
      <c r="R2131" s="42"/>
      <c r="S2131" s="42">
        <v>0</v>
      </c>
      <c r="T2131" s="103">
        <v>0</v>
      </c>
    </row>
    <row r="2132" spans="1:20" outlineLevel="2" x14ac:dyDescent="0.25">
      <c r="A2132" s="29" t="s">
        <v>551</v>
      </c>
      <c r="B2132" s="29" t="s">
        <v>43</v>
      </c>
      <c r="C2132" s="29" t="s">
        <v>9452</v>
      </c>
      <c r="D2132" s="29" t="s">
        <v>9453</v>
      </c>
      <c r="E2132" s="29">
        <v>328413</v>
      </c>
      <c r="F2132" s="29">
        <v>3</v>
      </c>
      <c r="G2132" s="29">
        <v>0</v>
      </c>
      <c r="H2132" s="29">
        <v>3</v>
      </c>
      <c r="I2132" s="29">
        <v>14.394000000000004</v>
      </c>
      <c r="J2132" s="42">
        <v>518</v>
      </c>
      <c r="K2132" s="29">
        <v>5</v>
      </c>
      <c r="L2132" s="29">
        <v>0</v>
      </c>
      <c r="M2132" s="29">
        <v>5</v>
      </c>
      <c r="N2132" s="29">
        <v>14.712</v>
      </c>
      <c r="O2132" s="42">
        <v>640</v>
      </c>
      <c r="P2132" s="42"/>
      <c r="Q2132" s="42"/>
      <c r="R2132" s="42"/>
      <c r="S2132" s="42">
        <v>0</v>
      </c>
      <c r="T2132" s="103">
        <v>640</v>
      </c>
    </row>
    <row r="2133" spans="1:20" outlineLevel="2" x14ac:dyDescent="0.25">
      <c r="A2133" s="29" t="s">
        <v>551</v>
      </c>
      <c r="B2133" s="29" t="s">
        <v>43</v>
      </c>
      <c r="C2133" s="29" t="s">
        <v>9456</v>
      </c>
      <c r="D2133" s="29" t="s">
        <v>9457</v>
      </c>
      <c r="E2133" s="29">
        <v>328421</v>
      </c>
      <c r="F2133" s="29">
        <v>22</v>
      </c>
      <c r="G2133" s="29">
        <v>9</v>
      </c>
      <c r="H2133" s="29">
        <v>31</v>
      </c>
      <c r="I2133" s="29">
        <v>14.394000000000004</v>
      </c>
      <c r="J2133" s="42">
        <v>5354</v>
      </c>
      <c r="K2133" s="29">
        <v>40</v>
      </c>
      <c r="L2133" s="29">
        <v>1</v>
      </c>
      <c r="M2133" s="29">
        <v>41</v>
      </c>
      <c r="N2133" s="29">
        <v>14.712</v>
      </c>
      <c r="O2133" s="42">
        <v>5983</v>
      </c>
      <c r="P2133" s="42"/>
      <c r="Q2133" s="42"/>
      <c r="R2133" s="42"/>
      <c r="S2133" s="42">
        <v>0</v>
      </c>
      <c r="T2133" s="103">
        <v>5983</v>
      </c>
    </row>
    <row r="2134" spans="1:20" outlineLevel="2" x14ac:dyDescent="0.25">
      <c r="A2134" s="29" t="s">
        <v>551</v>
      </c>
      <c r="B2134" s="29" t="s">
        <v>43</v>
      </c>
      <c r="C2134" s="29" t="s">
        <v>9461</v>
      </c>
      <c r="D2134" s="29" t="s">
        <v>9462</v>
      </c>
      <c r="E2134" s="29">
        <v>328448</v>
      </c>
      <c r="F2134" s="29">
        <v>9</v>
      </c>
      <c r="G2134" s="29">
        <v>1</v>
      </c>
      <c r="H2134" s="29">
        <v>10</v>
      </c>
      <c r="I2134" s="29">
        <v>14.394000000000004</v>
      </c>
      <c r="J2134" s="42">
        <v>1727</v>
      </c>
      <c r="K2134" s="29">
        <v>10</v>
      </c>
      <c r="L2134" s="29">
        <v>0</v>
      </c>
      <c r="M2134" s="29">
        <v>10</v>
      </c>
      <c r="N2134" s="29">
        <v>14.712</v>
      </c>
      <c r="O2134" s="42">
        <v>1740</v>
      </c>
      <c r="P2134" s="42"/>
      <c r="Q2134" s="42"/>
      <c r="R2134" s="42"/>
      <c r="S2134" s="42">
        <v>0</v>
      </c>
      <c r="T2134" s="103">
        <v>1740</v>
      </c>
    </row>
    <row r="2135" spans="1:20" outlineLevel="2" x14ac:dyDescent="0.25">
      <c r="A2135" s="29" t="s">
        <v>551</v>
      </c>
      <c r="B2135" s="29" t="s">
        <v>43</v>
      </c>
      <c r="C2135" s="29" t="s">
        <v>9465</v>
      </c>
      <c r="D2135" s="29" t="s">
        <v>9466</v>
      </c>
      <c r="E2135" s="29">
        <v>328499</v>
      </c>
      <c r="F2135" s="29">
        <v>9</v>
      </c>
      <c r="G2135" s="29">
        <v>0</v>
      </c>
      <c r="H2135" s="29">
        <v>9</v>
      </c>
      <c r="I2135" s="29">
        <v>14.394000000000004</v>
      </c>
      <c r="J2135" s="42">
        <v>1555</v>
      </c>
      <c r="K2135" s="29">
        <v>4</v>
      </c>
      <c r="L2135" s="29">
        <v>1</v>
      </c>
      <c r="M2135" s="29">
        <v>5</v>
      </c>
      <c r="N2135" s="29">
        <v>14.712</v>
      </c>
      <c r="O2135" s="42">
        <v>1331</v>
      </c>
      <c r="P2135" s="42"/>
      <c r="Q2135" s="42"/>
      <c r="R2135" s="42"/>
      <c r="S2135" s="42">
        <v>0</v>
      </c>
      <c r="T2135" s="103">
        <v>1331</v>
      </c>
    </row>
    <row r="2136" spans="1:20" outlineLevel="2" x14ac:dyDescent="0.25">
      <c r="A2136" s="29" t="s">
        <v>551</v>
      </c>
      <c r="B2136" s="29" t="s">
        <v>43</v>
      </c>
      <c r="C2136" s="29" t="s">
        <v>9469</v>
      </c>
      <c r="D2136" s="29" t="s">
        <v>9470</v>
      </c>
      <c r="E2136" s="29">
        <v>328596</v>
      </c>
      <c r="F2136" s="29">
        <v>8</v>
      </c>
      <c r="G2136" s="29">
        <v>0</v>
      </c>
      <c r="H2136" s="29">
        <v>8</v>
      </c>
      <c r="I2136" s="29">
        <v>14.394000000000004</v>
      </c>
      <c r="J2136" s="42">
        <v>1382</v>
      </c>
      <c r="K2136" s="29">
        <v>6</v>
      </c>
      <c r="L2136" s="29">
        <v>0</v>
      </c>
      <c r="M2136" s="29">
        <v>6</v>
      </c>
      <c r="N2136" s="29">
        <v>14.712</v>
      </c>
      <c r="O2136" s="42">
        <v>1274</v>
      </c>
      <c r="P2136" s="42"/>
      <c r="Q2136" s="42"/>
      <c r="R2136" s="42"/>
      <c r="S2136" s="42">
        <v>0</v>
      </c>
      <c r="T2136" s="103">
        <v>1274</v>
      </c>
    </row>
    <row r="2137" spans="1:20" outlineLevel="2" x14ac:dyDescent="0.25">
      <c r="A2137" s="29" t="s">
        <v>551</v>
      </c>
      <c r="B2137" s="29" t="s">
        <v>43</v>
      </c>
      <c r="C2137" s="29" t="s">
        <v>9473</v>
      </c>
      <c r="D2137" s="29" t="s">
        <v>9474</v>
      </c>
      <c r="E2137" s="29">
        <v>328600</v>
      </c>
      <c r="F2137" s="29">
        <v>4</v>
      </c>
      <c r="G2137" s="29">
        <v>2</v>
      </c>
      <c r="H2137" s="29">
        <v>6</v>
      </c>
      <c r="I2137" s="29">
        <v>14.394000000000004</v>
      </c>
      <c r="J2137" s="42">
        <v>1036</v>
      </c>
      <c r="K2137" s="29">
        <v>7</v>
      </c>
      <c r="L2137" s="29">
        <v>1</v>
      </c>
      <c r="M2137" s="29">
        <v>8</v>
      </c>
      <c r="N2137" s="29">
        <v>14.712</v>
      </c>
      <c r="O2137" s="42">
        <v>1162</v>
      </c>
      <c r="P2137" s="42"/>
      <c r="Q2137" s="42"/>
      <c r="R2137" s="42"/>
      <c r="S2137" s="42">
        <v>0</v>
      </c>
      <c r="T2137" s="103">
        <v>1162</v>
      </c>
    </row>
    <row r="2138" spans="1:20" outlineLevel="2" x14ac:dyDescent="0.25">
      <c r="A2138" s="29" t="s">
        <v>551</v>
      </c>
      <c r="B2138" s="29" t="s">
        <v>43</v>
      </c>
      <c r="C2138" s="29" t="s">
        <v>9477</v>
      </c>
      <c r="D2138" s="29" t="s">
        <v>9478</v>
      </c>
      <c r="E2138" s="29">
        <v>328626</v>
      </c>
      <c r="F2138" s="29">
        <v>7</v>
      </c>
      <c r="G2138" s="29">
        <v>0</v>
      </c>
      <c r="H2138" s="29">
        <v>7</v>
      </c>
      <c r="I2138" s="29">
        <v>14.394000000000004</v>
      </c>
      <c r="J2138" s="42">
        <v>1209</v>
      </c>
      <c r="K2138" s="29">
        <v>8</v>
      </c>
      <c r="L2138" s="29">
        <v>0</v>
      </c>
      <c r="M2138" s="29">
        <v>8</v>
      </c>
      <c r="N2138" s="29">
        <v>14.712</v>
      </c>
      <c r="O2138" s="42">
        <v>1277</v>
      </c>
      <c r="P2138" s="42"/>
      <c r="Q2138" s="42"/>
      <c r="R2138" s="42"/>
      <c r="S2138" s="42">
        <v>0</v>
      </c>
      <c r="T2138" s="103">
        <v>1277</v>
      </c>
    </row>
    <row r="2139" spans="1:20" outlineLevel="2" x14ac:dyDescent="0.25">
      <c r="A2139" s="29" t="s">
        <v>551</v>
      </c>
      <c r="B2139" s="29" t="s">
        <v>43</v>
      </c>
      <c r="C2139" s="29" t="s">
        <v>9481</v>
      </c>
      <c r="D2139" s="29" t="s">
        <v>9482</v>
      </c>
      <c r="E2139" s="29">
        <v>328642</v>
      </c>
      <c r="F2139" s="29">
        <v>29</v>
      </c>
      <c r="G2139" s="29">
        <v>3</v>
      </c>
      <c r="H2139" s="29">
        <v>32</v>
      </c>
      <c r="I2139" s="29">
        <v>14.394000000000004</v>
      </c>
      <c r="J2139" s="42">
        <v>5527</v>
      </c>
      <c r="K2139" s="29">
        <v>32</v>
      </c>
      <c r="L2139" s="29">
        <v>2</v>
      </c>
      <c r="M2139" s="29">
        <v>34</v>
      </c>
      <c r="N2139" s="29">
        <v>14.712</v>
      </c>
      <c r="O2139" s="42">
        <v>5686</v>
      </c>
      <c r="P2139" s="42"/>
      <c r="Q2139" s="42"/>
      <c r="R2139" s="42"/>
      <c r="S2139" s="42">
        <v>0</v>
      </c>
      <c r="T2139" s="103">
        <v>5686</v>
      </c>
    </row>
    <row r="2140" spans="1:20" outlineLevel="2" x14ac:dyDescent="0.25">
      <c r="A2140" s="29" t="s">
        <v>551</v>
      </c>
      <c r="B2140" s="29" t="s">
        <v>43</v>
      </c>
      <c r="C2140" s="29" t="s">
        <v>9485</v>
      </c>
      <c r="D2140" s="29" t="s">
        <v>9486</v>
      </c>
      <c r="E2140" s="29">
        <v>328685</v>
      </c>
      <c r="F2140" s="29">
        <v>8</v>
      </c>
      <c r="G2140" s="29">
        <v>1</v>
      </c>
      <c r="H2140" s="29">
        <v>9</v>
      </c>
      <c r="I2140" s="29">
        <v>14.394000000000004</v>
      </c>
      <c r="J2140" s="42">
        <v>1555</v>
      </c>
      <c r="K2140" s="29">
        <v>11</v>
      </c>
      <c r="L2140" s="29">
        <v>1</v>
      </c>
      <c r="M2140" s="29">
        <v>12</v>
      </c>
      <c r="N2140" s="29">
        <v>14.712</v>
      </c>
      <c r="O2140" s="42">
        <v>1743</v>
      </c>
      <c r="P2140" s="42"/>
      <c r="Q2140" s="42"/>
      <c r="R2140" s="42"/>
      <c r="S2140" s="42">
        <v>0</v>
      </c>
      <c r="T2140" s="103">
        <v>1743</v>
      </c>
    </row>
    <row r="2141" spans="1:20" outlineLevel="2" x14ac:dyDescent="0.25">
      <c r="A2141" s="29" t="s">
        <v>551</v>
      </c>
      <c r="B2141" s="29" t="s">
        <v>43</v>
      </c>
      <c r="C2141" s="29" t="s">
        <v>9489</v>
      </c>
      <c r="D2141" s="29" t="s">
        <v>9490</v>
      </c>
      <c r="E2141" s="29">
        <v>328731</v>
      </c>
      <c r="F2141" s="29">
        <v>13</v>
      </c>
      <c r="G2141" s="29">
        <v>0</v>
      </c>
      <c r="H2141" s="29">
        <v>13</v>
      </c>
      <c r="I2141" s="29">
        <v>14.394000000000004</v>
      </c>
      <c r="J2141" s="42">
        <v>2245</v>
      </c>
      <c r="K2141" s="29">
        <v>13</v>
      </c>
      <c r="L2141" s="29">
        <v>0</v>
      </c>
      <c r="M2141" s="29">
        <v>13</v>
      </c>
      <c r="N2141" s="29">
        <v>14.712</v>
      </c>
      <c r="O2141" s="42">
        <v>2262</v>
      </c>
      <c r="P2141" s="42"/>
      <c r="Q2141" s="42"/>
      <c r="R2141" s="42"/>
      <c r="S2141" s="42">
        <v>0</v>
      </c>
      <c r="T2141" s="103">
        <v>2262</v>
      </c>
    </row>
    <row r="2142" spans="1:20" outlineLevel="2" x14ac:dyDescent="0.25">
      <c r="A2142" s="29" t="s">
        <v>551</v>
      </c>
      <c r="B2142" s="29" t="s">
        <v>43</v>
      </c>
      <c r="C2142" s="29" t="s">
        <v>9493</v>
      </c>
      <c r="D2142" s="29" t="s">
        <v>9494</v>
      </c>
      <c r="E2142" s="29">
        <v>328766</v>
      </c>
      <c r="F2142" s="29">
        <v>8</v>
      </c>
      <c r="G2142" s="29">
        <v>0</v>
      </c>
      <c r="H2142" s="29">
        <v>8</v>
      </c>
      <c r="I2142" s="29">
        <v>14.394000000000004</v>
      </c>
      <c r="J2142" s="42">
        <v>1382</v>
      </c>
      <c r="K2142" s="29">
        <v>4</v>
      </c>
      <c r="L2142" s="29">
        <v>0</v>
      </c>
      <c r="M2142" s="29">
        <v>4</v>
      </c>
      <c r="N2142" s="29">
        <v>14.712</v>
      </c>
      <c r="O2142" s="42">
        <v>1157</v>
      </c>
      <c r="P2142" s="42"/>
      <c r="Q2142" s="42"/>
      <c r="R2142" s="42"/>
      <c r="S2142" s="42">
        <v>0</v>
      </c>
      <c r="T2142" s="103">
        <v>1157</v>
      </c>
    </row>
    <row r="2143" spans="1:20" outlineLevel="2" x14ac:dyDescent="0.25">
      <c r="A2143" s="29" t="s">
        <v>551</v>
      </c>
      <c r="B2143" s="29" t="s">
        <v>43</v>
      </c>
      <c r="C2143" s="29" t="s">
        <v>9497</v>
      </c>
      <c r="D2143" s="29" t="s">
        <v>9498</v>
      </c>
      <c r="E2143" s="29">
        <v>328774</v>
      </c>
      <c r="F2143" s="29">
        <v>3</v>
      </c>
      <c r="G2143" s="29">
        <v>0</v>
      </c>
      <c r="H2143" s="29">
        <v>3</v>
      </c>
      <c r="I2143" s="29">
        <v>14.394000000000004</v>
      </c>
      <c r="J2143" s="42">
        <v>518</v>
      </c>
      <c r="K2143" s="29">
        <v>8</v>
      </c>
      <c r="L2143" s="29">
        <v>0</v>
      </c>
      <c r="M2143" s="29">
        <v>8</v>
      </c>
      <c r="N2143" s="29">
        <v>14.712</v>
      </c>
      <c r="O2143" s="42">
        <v>816</v>
      </c>
      <c r="P2143" s="42"/>
      <c r="Q2143" s="42"/>
      <c r="R2143" s="42"/>
      <c r="S2143" s="42">
        <v>0</v>
      </c>
      <c r="T2143" s="103">
        <v>816</v>
      </c>
    </row>
    <row r="2144" spans="1:20" outlineLevel="2" x14ac:dyDescent="0.25">
      <c r="A2144" s="29" t="s">
        <v>551</v>
      </c>
      <c r="B2144" s="29" t="s">
        <v>43</v>
      </c>
      <c r="C2144" s="29" t="s">
        <v>9501</v>
      </c>
      <c r="D2144" s="29" t="s">
        <v>9502</v>
      </c>
      <c r="E2144" s="29">
        <v>328782</v>
      </c>
      <c r="F2144" s="29">
        <v>4</v>
      </c>
      <c r="G2144" s="29">
        <v>1</v>
      </c>
      <c r="H2144" s="29">
        <v>5</v>
      </c>
      <c r="I2144" s="29">
        <v>14.394000000000004</v>
      </c>
      <c r="J2144" s="42">
        <v>864</v>
      </c>
      <c r="K2144" s="29">
        <v>4</v>
      </c>
      <c r="L2144" s="29">
        <v>0</v>
      </c>
      <c r="M2144" s="29">
        <v>4</v>
      </c>
      <c r="N2144" s="29">
        <v>14.712</v>
      </c>
      <c r="O2144" s="42">
        <v>811</v>
      </c>
      <c r="P2144" s="42"/>
      <c r="Q2144" s="42"/>
      <c r="R2144" s="42"/>
      <c r="S2144" s="42">
        <v>0</v>
      </c>
      <c r="T2144" s="103">
        <v>811</v>
      </c>
    </row>
    <row r="2145" spans="1:20" outlineLevel="2" x14ac:dyDescent="0.25">
      <c r="A2145" s="29" t="s">
        <v>551</v>
      </c>
      <c r="B2145" s="29" t="s">
        <v>43</v>
      </c>
      <c r="C2145" s="29" t="s">
        <v>9505</v>
      </c>
      <c r="D2145" s="29" t="s">
        <v>9506</v>
      </c>
      <c r="E2145" s="29">
        <v>328847</v>
      </c>
      <c r="F2145" s="29">
        <v>17</v>
      </c>
      <c r="G2145" s="29">
        <v>0</v>
      </c>
      <c r="H2145" s="29">
        <v>17</v>
      </c>
      <c r="I2145" s="29">
        <v>14.394000000000004</v>
      </c>
      <c r="J2145" s="42">
        <v>2936</v>
      </c>
      <c r="K2145" s="29">
        <v>13</v>
      </c>
      <c r="L2145" s="29">
        <v>0</v>
      </c>
      <c r="M2145" s="29">
        <v>13</v>
      </c>
      <c r="N2145" s="29">
        <v>14.712</v>
      </c>
      <c r="O2145" s="42">
        <v>2723</v>
      </c>
      <c r="P2145" s="42"/>
      <c r="Q2145" s="42"/>
      <c r="R2145" s="42"/>
      <c r="S2145" s="42">
        <v>0</v>
      </c>
      <c r="T2145" s="103">
        <v>2723</v>
      </c>
    </row>
    <row r="2146" spans="1:20" outlineLevel="2" x14ac:dyDescent="0.25">
      <c r="A2146" s="29" t="s">
        <v>551</v>
      </c>
      <c r="B2146" s="29" t="s">
        <v>43</v>
      </c>
      <c r="C2146" s="29" t="s">
        <v>9509</v>
      </c>
      <c r="D2146" s="29" t="s">
        <v>9510</v>
      </c>
      <c r="E2146" s="29">
        <v>328871</v>
      </c>
      <c r="F2146" s="29">
        <v>13</v>
      </c>
      <c r="G2146" s="29">
        <v>2</v>
      </c>
      <c r="H2146" s="29">
        <v>15</v>
      </c>
      <c r="I2146" s="29">
        <v>14.394000000000004</v>
      </c>
      <c r="J2146" s="42">
        <v>2591</v>
      </c>
      <c r="K2146" s="29">
        <v>19</v>
      </c>
      <c r="L2146" s="29">
        <v>3</v>
      </c>
      <c r="M2146" s="29">
        <v>22</v>
      </c>
      <c r="N2146" s="29">
        <v>14.712</v>
      </c>
      <c r="O2146" s="42">
        <v>3022</v>
      </c>
      <c r="P2146" s="42"/>
      <c r="Q2146" s="42"/>
      <c r="R2146" s="42"/>
      <c r="S2146" s="42">
        <v>0</v>
      </c>
      <c r="T2146" s="103">
        <v>3022</v>
      </c>
    </row>
    <row r="2147" spans="1:20" outlineLevel="2" x14ac:dyDescent="0.25">
      <c r="A2147" s="29" t="s">
        <v>551</v>
      </c>
      <c r="B2147" s="29" t="s">
        <v>43</v>
      </c>
      <c r="C2147" s="29" t="s">
        <v>9513</v>
      </c>
      <c r="D2147" s="29" t="s">
        <v>9514</v>
      </c>
      <c r="E2147" s="29">
        <v>328898</v>
      </c>
      <c r="F2147" s="29">
        <v>1</v>
      </c>
      <c r="G2147" s="29">
        <v>0</v>
      </c>
      <c r="H2147" s="29">
        <v>1</v>
      </c>
      <c r="I2147" s="29">
        <v>14.394000000000004</v>
      </c>
      <c r="J2147" s="42">
        <v>173</v>
      </c>
      <c r="K2147" s="29">
        <v>5</v>
      </c>
      <c r="L2147" s="29">
        <v>0</v>
      </c>
      <c r="M2147" s="29">
        <v>5</v>
      </c>
      <c r="N2147" s="29">
        <v>14.712</v>
      </c>
      <c r="O2147" s="42">
        <v>409</v>
      </c>
      <c r="P2147" s="42"/>
      <c r="Q2147" s="42"/>
      <c r="R2147" s="42"/>
      <c r="S2147" s="42">
        <v>0</v>
      </c>
      <c r="T2147" s="103">
        <v>409</v>
      </c>
    </row>
    <row r="2148" spans="1:20" outlineLevel="2" x14ac:dyDescent="0.25">
      <c r="A2148" s="29" t="s">
        <v>551</v>
      </c>
      <c r="B2148" s="29" t="s">
        <v>43</v>
      </c>
      <c r="C2148" s="29" t="s">
        <v>9517</v>
      </c>
      <c r="D2148" s="29" t="s">
        <v>9518</v>
      </c>
      <c r="E2148" s="29">
        <v>328901</v>
      </c>
      <c r="F2148" s="29">
        <v>7</v>
      </c>
      <c r="G2148" s="29">
        <v>0</v>
      </c>
      <c r="H2148" s="29">
        <v>7</v>
      </c>
      <c r="I2148" s="29">
        <v>14.394000000000004</v>
      </c>
      <c r="J2148" s="42">
        <v>1209</v>
      </c>
      <c r="K2148" s="29">
        <v>3</v>
      </c>
      <c r="L2148" s="29">
        <v>0</v>
      </c>
      <c r="M2148" s="29">
        <v>3</v>
      </c>
      <c r="N2148" s="29">
        <v>14.712</v>
      </c>
      <c r="O2148" s="42">
        <v>983</v>
      </c>
      <c r="P2148" s="42"/>
      <c r="Q2148" s="42"/>
      <c r="R2148" s="42"/>
      <c r="S2148" s="42">
        <v>0</v>
      </c>
      <c r="T2148" s="103">
        <v>983</v>
      </c>
    </row>
    <row r="2149" spans="1:20" outlineLevel="2" x14ac:dyDescent="0.25">
      <c r="A2149" s="29" t="s">
        <v>551</v>
      </c>
      <c r="B2149" s="29" t="s">
        <v>43</v>
      </c>
      <c r="C2149" s="29" t="s">
        <v>9521</v>
      </c>
      <c r="D2149" s="29" t="s">
        <v>9522</v>
      </c>
      <c r="E2149" s="29">
        <v>329614</v>
      </c>
      <c r="F2149" s="29">
        <v>391</v>
      </c>
      <c r="G2149" s="29">
        <v>16</v>
      </c>
      <c r="H2149" s="29">
        <v>407</v>
      </c>
      <c r="I2149" s="29">
        <v>14.394000000000004</v>
      </c>
      <c r="J2149" s="42">
        <v>70298</v>
      </c>
      <c r="K2149" s="29">
        <v>326</v>
      </c>
      <c r="L2149" s="29">
        <v>9</v>
      </c>
      <c r="M2149" s="29">
        <v>335</v>
      </c>
      <c r="N2149" s="29">
        <v>14.712</v>
      </c>
      <c r="O2149" s="42">
        <v>66583</v>
      </c>
      <c r="P2149" s="42"/>
      <c r="Q2149" s="42"/>
      <c r="R2149" s="42"/>
      <c r="S2149" s="42">
        <v>0</v>
      </c>
      <c r="T2149" s="103">
        <v>66583</v>
      </c>
    </row>
    <row r="2150" spans="1:20" outlineLevel="2" x14ac:dyDescent="0.25">
      <c r="A2150" s="29" t="s">
        <v>551</v>
      </c>
      <c r="B2150" s="29" t="s">
        <v>43</v>
      </c>
      <c r="C2150" s="29" t="s">
        <v>9536</v>
      </c>
      <c r="D2150" s="29" t="s">
        <v>9537</v>
      </c>
      <c r="E2150" s="29">
        <v>328928</v>
      </c>
      <c r="F2150" s="29">
        <v>10</v>
      </c>
      <c r="G2150" s="29">
        <v>5</v>
      </c>
      <c r="H2150" s="29">
        <v>15</v>
      </c>
      <c r="I2150" s="29">
        <v>14.394000000000004</v>
      </c>
      <c r="J2150" s="42">
        <v>2591</v>
      </c>
      <c r="K2150" s="29">
        <v>7</v>
      </c>
      <c r="L2150" s="29">
        <v>8</v>
      </c>
      <c r="M2150" s="29">
        <v>15</v>
      </c>
      <c r="N2150" s="29">
        <v>14.712</v>
      </c>
      <c r="O2150" s="42">
        <v>2610</v>
      </c>
      <c r="P2150" s="42"/>
      <c r="Q2150" s="42"/>
      <c r="R2150" s="42"/>
      <c r="S2150" s="42">
        <v>0</v>
      </c>
      <c r="T2150" s="103">
        <v>2610</v>
      </c>
    </row>
    <row r="2151" spans="1:20" outlineLevel="2" x14ac:dyDescent="0.25">
      <c r="A2151" s="29" t="s">
        <v>551</v>
      </c>
      <c r="B2151" s="29" t="s">
        <v>43</v>
      </c>
      <c r="C2151" s="29" t="s">
        <v>9540</v>
      </c>
      <c r="D2151" s="29" t="s">
        <v>9541</v>
      </c>
      <c r="E2151" s="29">
        <v>328952</v>
      </c>
      <c r="F2151" s="29">
        <v>6</v>
      </c>
      <c r="G2151" s="29">
        <v>4</v>
      </c>
      <c r="H2151" s="29">
        <v>10</v>
      </c>
      <c r="I2151" s="29">
        <v>14.394000000000004</v>
      </c>
      <c r="J2151" s="42">
        <v>1727</v>
      </c>
      <c r="K2151" s="29">
        <v>9</v>
      </c>
      <c r="L2151" s="29">
        <v>2</v>
      </c>
      <c r="M2151" s="29">
        <v>11</v>
      </c>
      <c r="N2151" s="29">
        <v>14.712</v>
      </c>
      <c r="O2151" s="42">
        <v>1799</v>
      </c>
      <c r="P2151" s="42"/>
      <c r="Q2151" s="42"/>
      <c r="R2151" s="42"/>
      <c r="S2151" s="42">
        <v>0</v>
      </c>
      <c r="T2151" s="103">
        <v>1799</v>
      </c>
    </row>
    <row r="2152" spans="1:20" outlineLevel="2" x14ac:dyDescent="0.25">
      <c r="A2152" s="29" t="s">
        <v>551</v>
      </c>
      <c r="B2152" s="29" t="s">
        <v>43</v>
      </c>
      <c r="C2152" s="29" t="s">
        <v>9544</v>
      </c>
      <c r="D2152" s="29" t="s">
        <v>9545</v>
      </c>
      <c r="E2152" s="29">
        <v>328995</v>
      </c>
      <c r="F2152" s="29">
        <v>23</v>
      </c>
      <c r="G2152" s="29">
        <v>0</v>
      </c>
      <c r="H2152" s="29">
        <v>23</v>
      </c>
      <c r="I2152" s="29">
        <v>14.394000000000004</v>
      </c>
      <c r="J2152" s="42">
        <v>3973</v>
      </c>
      <c r="K2152" s="29">
        <v>49</v>
      </c>
      <c r="L2152" s="29">
        <v>4</v>
      </c>
      <c r="M2152" s="29">
        <v>53</v>
      </c>
      <c r="N2152" s="29">
        <v>14.712</v>
      </c>
      <c r="O2152" s="42">
        <v>5767</v>
      </c>
      <c r="P2152" s="42"/>
      <c r="Q2152" s="42"/>
      <c r="R2152" s="42"/>
      <c r="S2152" s="42">
        <v>0</v>
      </c>
      <c r="T2152" s="103">
        <v>5767</v>
      </c>
    </row>
    <row r="2153" spans="1:20" outlineLevel="2" x14ac:dyDescent="0.25">
      <c r="A2153" s="29" t="s">
        <v>551</v>
      </c>
      <c r="B2153" s="29" t="s">
        <v>43</v>
      </c>
      <c r="C2153" s="29" t="s">
        <v>9550</v>
      </c>
      <c r="D2153" s="29" t="s">
        <v>9551</v>
      </c>
      <c r="E2153" s="29">
        <v>689556</v>
      </c>
      <c r="F2153" s="29">
        <v>4</v>
      </c>
      <c r="G2153" s="29">
        <v>0</v>
      </c>
      <c r="H2153" s="29">
        <v>4</v>
      </c>
      <c r="I2153" s="29">
        <v>14.394000000000004</v>
      </c>
      <c r="J2153" s="42">
        <v>691</v>
      </c>
      <c r="K2153" s="29">
        <v>7</v>
      </c>
      <c r="L2153" s="29">
        <v>0</v>
      </c>
      <c r="M2153" s="29">
        <v>7</v>
      </c>
      <c r="N2153" s="29">
        <v>14.712</v>
      </c>
      <c r="O2153" s="42">
        <v>873</v>
      </c>
      <c r="P2153" s="42"/>
      <c r="Q2153" s="42"/>
      <c r="R2153" s="42"/>
      <c r="S2153" s="42">
        <v>0</v>
      </c>
      <c r="T2153" s="103">
        <v>873</v>
      </c>
    </row>
    <row r="2154" spans="1:20" outlineLevel="2" x14ac:dyDescent="0.25">
      <c r="A2154" s="29" t="s">
        <v>551</v>
      </c>
      <c r="B2154" s="29" t="s">
        <v>43</v>
      </c>
      <c r="C2154" s="29" t="s">
        <v>9554</v>
      </c>
      <c r="D2154" s="29" t="s">
        <v>9555</v>
      </c>
      <c r="E2154" s="29">
        <v>329061</v>
      </c>
      <c r="F2154" s="29">
        <v>60</v>
      </c>
      <c r="G2154" s="29">
        <v>1</v>
      </c>
      <c r="H2154" s="29">
        <v>61</v>
      </c>
      <c r="I2154" s="29">
        <v>14.394000000000004</v>
      </c>
      <c r="J2154" s="42">
        <v>10536</v>
      </c>
      <c r="K2154" s="29">
        <v>61</v>
      </c>
      <c r="L2154" s="29">
        <v>1</v>
      </c>
      <c r="M2154" s="29">
        <v>62</v>
      </c>
      <c r="N2154" s="29">
        <v>14.712</v>
      </c>
      <c r="O2154" s="42">
        <v>10673</v>
      </c>
      <c r="P2154" s="42"/>
      <c r="Q2154" s="42"/>
      <c r="R2154" s="42"/>
      <c r="S2154" s="42">
        <v>0</v>
      </c>
      <c r="T2154" s="103">
        <v>10673</v>
      </c>
    </row>
    <row r="2155" spans="1:20" outlineLevel="2" x14ac:dyDescent="0.25">
      <c r="A2155" s="29" t="s">
        <v>551</v>
      </c>
      <c r="B2155" s="29" t="s">
        <v>43</v>
      </c>
      <c r="C2155" s="29" t="s">
        <v>9560</v>
      </c>
      <c r="D2155" s="29" t="s">
        <v>9561</v>
      </c>
      <c r="E2155" s="29">
        <v>329096</v>
      </c>
      <c r="F2155" s="29">
        <v>12</v>
      </c>
      <c r="G2155" s="29">
        <v>0</v>
      </c>
      <c r="H2155" s="29">
        <v>12</v>
      </c>
      <c r="I2155" s="29">
        <v>14.394000000000004</v>
      </c>
      <c r="J2155" s="42">
        <v>2073</v>
      </c>
      <c r="K2155" s="29">
        <v>6</v>
      </c>
      <c r="L2155" s="29">
        <v>0</v>
      </c>
      <c r="M2155" s="29">
        <v>6</v>
      </c>
      <c r="N2155" s="29">
        <v>14.712</v>
      </c>
      <c r="O2155" s="42">
        <v>1735</v>
      </c>
      <c r="P2155" s="42"/>
      <c r="Q2155" s="42"/>
      <c r="R2155" s="42"/>
      <c r="S2155" s="42">
        <v>0</v>
      </c>
      <c r="T2155" s="103">
        <v>1735</v>
      </c>
    </row>
    <row r="2156" spans="1:20" outlineLevel="2" x14ac:dyDescent="0.25">
      <c r="A2156" s="29" t="s">
        <v>551</v>
      </c>
      <c r="B2156" s="29" t="s">
        <v>43</v>
      </c>
      <c r="C2156" s="29" t="s">
        <v>9564</v>
      </c>
      <c r="D2156" s="29" t="s">
        <v>9565</v>
      </c>
      <c r="E2156" s="29">
        <v>329100</v>
      </c>
      <c r="F2156" s="29">
        <v>11</v>
      </c>
      <c r="G2156" s="29">
        <v>2</v>
      </c>
      <c r="H2156" s="29">
        <v>13</v>
      </c>
      <c r="I2156" s="29">
        <v>14.394000000000004</v>
      </c>
      <c r="J2156" s="42">
        <v>2245</v>
      </c>
      <c r="K2156" s="29">
        <v>15</v>
      </c>
      <c r="L2156" s="29">
        <v>0</v>
      </c>
      <c r="M2156" s="29">
        <v>15</v>
      </c>
      <c r="N2156" s="29">
        <v>14.712</v>
      </c>
      <c r="O2156" s="42">
        <v>2380</v>
      </c>
      <c r="P2156" s="42"/>
      <c r="Q2156" s="42"/>
      <c r="R2156" s="42"/>
      <c r="S2156" s="42">
        <v>0</v>
      </c>
      <c r="T2156" s="103">
        <v>2380</v>
      </c>
    </row>
    <row r="2157" spans="1:20" outlineLevel="2" x14ac:dyDescent="0.25">
      <c r="A2157" s="29" t="s">
        <v>551</v>
      </c>
      <c r="B2157" s="29" t="s">
        <v>43</v>
      </c>
      <c r="C2157" s="29" t="s">
        <v>9568</v>
      </c>
      <c r="D2157" s="29" t="s">
        <v>9569</v>
      </c>
      <c r="E2157" s="29">
        <v>329126</v>
      </c>
      <c r="F2157" s="29">
        <v>3</v>
      </c>
      <c r="G2157" s="29">
        <v>0</v>
      </c>
      <c r="H2157" s="29">
        <v>3</v>
      </c>
      <c r="I2157" s="29">
        <v>14.394000000000004</v>
      </c>
      <c r="J2157" s="42">
        <v>518</v>
      </c>
      <c r="K2157" s="29">
        <v>2</v>
      </c>
      <c r="L2157" s="29">
        <v>0</v>
      </c>
      <c r="M2157" s="29">
        <v>2</v>
      </c>
      <c r="N2157" s="29">
        <v>14.712</v>
      </c>
      <c r="O2157" s="42">
        <v>463</v>
      </c>
      <c r="P2157" s="42"/>
      <c r="Q2157" s="42"/>
      <c r="R2157" s="42"/>
      <c r="S2157" s="42">
        <v>0</v>
      </c>
      <c r="T2157" s="103">
        <v>463</v>
      </c>
    </row>
    <row r="2158" spans="1:20" outlineLevel="2" x14ac:dyDescent="0.25">
      <c r="A2158" s="29" t="s">
        <v>551</v>
      </c>
      <c r="B2158" s="29" t="s">
        <v>43</v>
      </c>
      <c r="C2158" s="29" t="s">
        <v>9572</v>
      </c>
      <c r="D2158" s="29" t="s">
        <v>9573</v>
      </c>
      <c r="E2158" s="29">
        <v>329134</v>
      </c>
      <c r="F2158" s="29">
        <v>3</v>
      </c>
      <c r="G2158" s="29">
        <v>0</v>
      </c>
      <c r="H2158" s="29">
        <v>3</v>
      </c>
      <c r="I2158" s="29">
        <v>14.394000000000004</v>
      </c>
      <c r="J2158" s="42">
        <v>518</v>
      </c>
      <c r="K2158" s="29">
        <v>2</v>
      </c>
      <c r="L2158" s="29">
        <v>0</v>
      </c>
      <c r="M2158" s="29">
        <v>2</v>
      </c>
      <c r="N2158" s="29">
        <v>14.712</v>
      </c>
      <c r="O2158" s="42">
        <v>463</v>
      </c>
      <c r="P2158" s="42"/>
      <c r="Q2158" s="42"/>
      <c r="R2158" s="42"/>
      <c r="S2158" s="42">
        <v>0</v>
      </c>
      <c r="T2158" s="103">
        <v>463</v>
      </c>
    </row>
    <row r="2159" spans="1:20" outlineLevel="2" x14ac:dyDescent="0.25">
      <c r="A2159" s="29" t="s">
        <v>551</v>
      </c>
      <c r="B2159" s="29" t="s">
        <v>43</v>
      </c>
      <c r="C2159" s="29" t="s">
        <v>9576</v>
      </c>
      <c r="D2159" s="29" t="s">
        <v>9577</v>
      </c>
      <c r="E2159" s="29">
        <v>329151</v>
      </c>
      <c r="F2159" s="29">
        <v>30</v>
      </c>
      <c r="G2159" s="29">
        <v>0</v>
      </c>
      <c r="H2159" s="29">
        <v>30</v>
      </c>
      <c r="I2159" s="29">
        <v>14.394000000000004</v>
      </c>
      <c r="J2159" s="42">
        <v>5182</v>
      </c>
      <c r="K2159" s="29">
        <v>32</v>
      </c>
      <c r="L2159" s="29">
        <v>0</v>
      </c>
      <c r="M2159" s="29">
        <v>32</v>
      </c>
      <c r="N2159" s="29">
        <v>14.712</v>
      </c>
      <c r="O2159" s="42">
        <v>5338</v>
      </c>
      <c r="P2159" s="42"/>
      <c r="Q2159" s="42"/>
      <c r="R2159" s="42"/>
      <c r="S2159" s="42">
        <v>0</v>
      </c>
      <c r="T2159" s="103">
        <v>5338</v>
      </c>
    </row>
    <row r="2160" spans="1:20" outlineLevel="2" x14ac:dyDescent="0.25">
      <c r="A2160" s="29" t="s">
        <v>551</v>
      </c>
      <c r="B2160" s="29" t="s">
        <v>43</v>
      </c>
      <c r="C2160" s="29" t="s">
        <v>9582</v>
      </c>
      <c r="D2160" s="29" t="s">
        <v>7385</v>
      </c>
      <c r="E2160" s="29">
        <v>329797</v>
      </c>
      <c r="F2160" s="29">
        <v>2</v>
      </c>
      <c r="G2160" s="29">
        <v>0</v>
      </c>
      <c r="H2160" s="29">
        <v>2</v>
      </c>
      <c r="I2160" s="29">
        <v>14.394000000000004</v>
      </c>
      <c r="J2160" s="42">
        <v>345</v>
      </c>
      <c r="K2160" s="29">
        <v>1</v>
      </c>
      <c r="L2160" s="29">
        <v>0</v>
      </c>
      <c r="M2160" s="29">
        <v>1</v>
      </c>
      <c r="N2160" s="29">
        <v>14.712</v>
      </c>
      <c r="O2160" s="42">
        <v>289</v>
      </c>
      <c r="P2160" s="42"/>
      <c r="Q2160" s="42"/>
      <c r="R2160" s="42"/>
      <c r="S2160" s="42">
        <v>0</v>
      </c>
      <c r="T2160" s="103">
        <v>289</v>
      </c>
    </row>
    <row r="2161" spans="1:20" outlineLevel="2" x14ac:dyDescent="0.25">
      <c r="A2161" s="29" t="s">
        <v>551</v>
      </c>
      <c r="B2161" s="29" t="s">
        <v>43</v>
      </c>
      <c r="C2161" s="29" t="s">
        <v>9584</v>
      </c>
      <c r="D2161" s="29" t="s">
        <v>9585</v>
      </c>
      <c r="E2161" s="29">
        <v>329801</v>
      </c>
      <c r="F2161" s="29">
        <v>8</v>
      </c>
      <c r="G2161" s="29">
        <v>0</v>
      </c>
      <c r="H2161" s="29">
        <v>8</v>
      </c>
      <c r="I2161" s="29">
        <v>14.394000000000004</v>
      </c>
      <c r="J2161" s="42">
        <v>1382</v>
      </c>
      <c r="K2161" s="29">
        <v>5</v>
      </c>
      <c r="L2161" s="29">
        <v>0</v>
      </c>
      <c r="M2161" s="29">
        <v>5</v>
      </c>
      <c r="N2161" s="29">
        <v>14.712</v>
      </c>
      <c r="O2161" s="42">
        <v>1215</v>
      </c>
      <c r="P2161" s="42"/>
      <c r="Q2161" s="42"/>
      <c r="R2161" s="42"/>
      <c r="S2161" s="42">
        <v>0</v>
      </c>
      <c r="T2161" s="103">
        <v>1215</v>
      </c>
    </row>
    <row r="2162" spans="1:20" outlineLevel="2" x14ac:dyDescent="0.25">
      <c r="A2162" s="29" t="s">
        <v>551</v>
      </c>
      <c r="B2162" s="29" t="s">
        <v>43</v>
      </c>
      <c r="C2162" s="29" t="s">
        <v>9588</v>
      </c>
      <c r="D2162" s="29" t="s">
        <v>9589</v>
      </c>
      <c r="E2162" s="29">
        <v>329819</v>
      </c>
      <c r="F2162" s="29">
        <v>14</v>
      </c>
      <c r="G2162" s="29">
        <v>5</v>
      </c>
      <c r="H2162" s="29">
        <v>19</v>
      </c>
      <c r="I2162" s="29">
        <v>14.394000000000004</v>
      </c>
      <c r="J2162" s="42">
        <v>3282</v>
      </c>
      <c r="K2162" s="29">
        <v>13</v>
      </c>
      <c r="L2162" s="29">
        <v>3</v>
      </c>
      <c r="M2162" s="29">
        <v>16</v>
      </c>
      <c r="N2162" s="29">
        <v>14.712</v>
      </c>
      <c r="O2162" s="42">
        <v>3129</v>
      </c>
      <c r="P2162" s="42"/>
      <c r="Q2162" s="42"/>
      <c r="R2162" s="42"/>
      <c r="S2162" s="42">
        <v>0</v>
      </c>
      <c r="T2162" s="103">
        <v>3129</v>
      </c>
    </row>
    <row r="2163" spans="1:20" outlineLevel="2" x14ac:dyDescent="0.25">
      <c r="A2163" s="29" t="s">
        <v>551</v>
      </c>
      <c r="B2163" s="29" t="s">
        <v>43</v>
      </c>
      <c r="C2163" s="29" t="s">
        <v>9595</v>
      </c>
      <c r="D2163" s="29" t="s">
        <v>9596</v>
      </c>
      <c r="E2163" s="29">
        <v>331996</v>
      </c>
      <c r="F2163" s="29">
        <v>184</v>
      </c>
      <c r="G2163" s="29">
        <v>0</v>
      </c>
      <c r="H2163" s="29">
        <v>184</v>
      </c>
      <c r="I2163" s="29">
        <v>14.394000000000004</v>
      </c>
      <c r="J2163" s="42">
        <v>31782</v>
      </c>
      <c r="K2163" s="29">
        <v>169</v>
      </c>
      <c r="L2163" s="29">
        <v>0</v>
      </c>
      <c r="M2163" s="29">
        <v>169</v>
      </c>
      <c r="N2163" s="29">
        <v>14.712</v>
      </c>
      <c r="O2163" s="42">
        <v>31133</v>
      </c>
      <c r="P2163" s="42"/>
      <c r="Q2163" s="42"/>
      <c r="R2163" s="42"/>
      <c r="S2163" s="42">
        <v>0</v>
      </c>
      <c r="T2163" s="103">
        <v>31133</v>
      </c>
    </row>
    <row r="2164" spans="1:20" outlineLevel="2" x14ac:dyDescent="0.25">
      <c r="A2164" s="29" t="s">
        <v>551</v>
      </c>
      <c r="B2164" s="29" t="s">
        <v>43</v>
      </c>
      <c r="C2164" s="29" t="s">
        <v>9600</v>
      </c>
      <c r="D2164" s="29" t="s">
        <v>9601</v>
      </c>
      <c r="E2164" s="29">
        <v>331279</v>
      </c>
      <c r="F2164" s="29">
        <v>5</v>
      </c>
      <c r="G2164" s="29">
        <v>0</v>
      </c>
      <c r="H2164" s="29">
        <v>5</v>
      </c>
      <c r="I2164" s="29">
        <v>14.394000000000004</v>
      </c>
      <c r="J2164" s="42">
        <v>864</v>
      </c>
      <c r="K2164" s="29">
        <v>7</v>
      </c>
      <c r="L2164" s="29">
        <v>0</v>
      </c>
      <c r="M2164" s="29">
        <v>7</v>
      </c>
      <c r="N2164" s="29">
        <v>14.712</v>
      </c>
      <c r="O2164" s="42">
        <v>988</v>
      </c>
      <c r="P2164" s="42"/>
      <c r="Q2164" s="42"/>
      <c r="R2164" s="42"/>
      <c r="S2164" s="42">
        <v>0</v>
      </c>
      <c r="T2164" s="103">
        <v>988</v>
      </c>
    </row>
    <row r="2165" spans="1:20" outlineLevel="2" x14ac:dyDescent="0.25">
      <c r="A2165" s="29" t="s">
        <v>551</v>
      </c>
      <c r="B2165" s="29" t="s">
        <v>43</v>
      </c>
      <c r="C2165" s="29" t="s">
        <v>9604</v>
      </c>
      <c r="D2165" s="29" t="s">
        <v>9605</v>
      </c>
      <c r="E2165" s="29">
        <v>331287</v>
      </c>
      <c r="F2165" s="29">
        <v>10</v>
      </c>
      <c r="G2165" s="29">
        <v>1</v>
      </c>
      <c r="H2165" s="29">
        <v>11</v>
      </c>
      <c r="I2165" s="29">
        <v>14.394000000000004</v>
      </c>
      <c r="J2165" s="42">
        <v>1900</v>
      </c>
      <c r="K2165" s="29">
        <v>11</v>
      </c>
      <c r="L2165" s="29">
        <v>0</v>
      </c>
      <c r="M2165" s="29">
        <v>11</v>
      </c>
      <c r="N2165" s="29">
        <v>14.712</v>
      </c>
      <c r="O2165" s="42">
        <v>1914</v>
      </c>
      <c r="P2165" s="42"/>
      <c r="Q2165" s="42"/>
      <c r="R2165" s="42"/>
      <c r="S2165" s="42">
        <v>0</v>
      </c>
      <c r="T2165" s="103">
        <v>1914</v>
      </c>
    </row>
    <row r="2166" spans="1:20" outlineLevel="2" x14ac:dyDescent="0.25">
      <c r="A2166" s="29" t="s">
        <v>551</v>
      </c>
      <c r="B2166" s="29" t="s">
        <v>43</v>
      </c>
      <c r="C2166" s="29" t="s">
        <v>9608</v>
      </c>
      <c r="D2166" s="29" t="s">
        <v>9609</v>
      </c>
      <c r="E2166" s="29">
        <v>331295</v>
      </c>
      <c r="F2166" s="29">
        <v>2</v>
      </c>
      <c r="G2166" s="29">
        <v>0</v>
      </c>
      <c r="H2166" s="29">
        <v>2</v>
      </c>
      <c r="I2166" s="29">
        <v>14.394000000000004</v>
      </c>
      <c r="J2166" s="42">
        <v>345</v>
      </c>
      <c r="K2166" s="29">
        <v>0</v>
      </c>
      <c r="L2166" s="29">
        <v>0</v>
      </c>
      <c r="M2166" s="29">
        <v>0</v>
      </c>
      <c r="N2166" s="29">
        <v>14.712</v>
      </c>
      <c r="O2166" s="42">
        <v>230</v>
      </c>
      <c r="P2166" s="42"/>
      <c r="Q2166" s="42"/>
      <c r="R2166" s="42"/>
      <c r="S2166" s="42">
        <v>0</v>
      </c>
      <c r="T2166" s="103">
        <v>230</v>
      </c>
    </row>
    <row r="2167" spans="1:20" outlineLevel="2" x14ac:dyDescent="0.25">
      <c r="A2167" s="29" t="s">
        <v>551</v>
      </c>
      <c r="B2167" s="29" t="s">
        <v>43</v>
      </c>
      <c r="C2167" s="29" t="s">
        <v>9612</v>
      </c>
      <c r="D2167" s="29" t="s">
        <v>3474</v>
      </c>
      <c r="E2167" s="29">
        <v>331309</v>
      </c>
      <c r="F2167" s="29">
        <v>3</v>
      </c>
      <c r="G2167" s="29">
        <v>0</v>
      </c>
      <c r="H2167" s="29">
        <v>3</v>
      </c>
      <c r="I2167" s="29">
        <v>14.394000000000004</v>
      </c>
      <c r="J2167" s="42">
        <v>518</v>
      </c>
      <c r="K2167" s="29">
        <v>2</v>
      </c>
      <c r="L2167" s="29">
        <v>0</v>
      </c>
      <c r="M2167" s="29">
        <v>2</v>
      </c>
      <c r="N2167" s="29">
        <v>14.712</v>
      </c>
      <c r="O2167" s="42">
        <v>463</v>
      </c>
      <c r="P2167" s="42"/>
      <c r="Q2167" s="42"/>
      <c r="R2167" s="42"/>
      <c r="S2167" s="42">
        <v>0</v>
      </c>
      <c r="T2167" s="103">
        <v>463</v>
      </c>
    </row>
    <row r="2168" spans="1:20" outlineLevel="2" x14ac:dyDescent="0.25">
      <c r="A2168" s="29" t="s">
        <v>551</v>
      </c>
      <c r="B2168" s="29" t="s">
        <v>43</v>
      </c>
      <c r="C2168" s="29" t="s">
        <v>9614</v>
      </c>
      <c r="D2168" s="29" t="s">
        <v>9615</v>
      </c>
      <c r="E2168" s="29">
        <v>331317</v>
      </c>
      <c r="F2168" s="29">
        <v>9</v>
      </c>
      <c r="G2168" s="29">
        <v>3</v>
      </c>
      <c r="H2168" s="29">
        <v>12</v>
      </c>
      <c r="I2168" s="29">
        <v>14.394000000000004</v>
      </c>
      <c r="J2168" s="42">
        <v>2073</v>
      </c>
      <c r="K2168" s="29">
        <v>9</v>
      </c>
      <c r="L2168" s="29">
        <v>1</v>
      </c>
      <c r="M2168" s="29">
        <v>10</v>
      </c>
      <c r="N2168" s="29">
        <v>14.712</v>
      </c>
      <c r="O2168" s="42">
        <v>1970</v>
      </c>
      <c r="P2168" s="42"/>
      <c r="Q2168" s="42"/>
      <c r="R2168" s="42"/>
      <c r="S2168" s="42">
        <v>0</v>
      </c>
      <c r="T2168" s="103">
        <v>1970</v>
      </c>
    </row>
    <row r="2169" spans="1:20" outlineLevel="2" x14ac:dyDescent="0.25">
      <c r="A2169" s="29" t="s">
        <v>551</v>
      </c>
      <c r="B2169" s="29" t="s">
        <v>43</v>
      </c>
      <c r="C2169" s="29" t="s">
        <v>9618</v>
      </c>
      <c r="D2169" s="29" t="s">
        <v>9619</v>
      </c>
      <c r="E2169" s="29">
        <v>331325</v>
      </c>
      <c r="F2169" s="29">
        <v>1</v>
      </c>
      <c r="G2169" s="29">
        <v>0</v>
      </c>
      <c r="H2169" s="29">
        <v>1</v>
      </c>
      <c r="I2169" s="29">
        <v>14.394000000000004</v>
      </c>
      <c r="J2169" s="42">
        <v>173</v>
      </c>
      <c r="K2169" s="29">
        <v>4</v>
      </c>
      <c r="L2169" s="29">
        <v>0</v>
      </c>
      <c r="M2169" s="29">
        <v>4</v>
      </c>
      <c r="N2169" s="29">
        <v>14.712</v>
      </c>
      <c r="O2169" s="42">
        <v>351</v>
      </c>
      <c r="P2169" s="42"/>
      <c r="Q2169" s="42"/>
      <c r="R2169" s="42"/>
      <c r="S2169" s="42">
        <v>0</v>
      </c>
      <c r="T2169" s="103">
        <v>351</v>
      </c>
    </row>
    <row r="2170" spans="1:20" outlineLevel="2" x14ac:dyDescent="0.25">
      <c r="A2170" s="29" t="s">
        <v>551</v>
      </c>
      <c r="B2170" s="29" t="s">
        <v>43</v>
      </c>
      <c r="C2170" s="29" t="s">
        <v>9622</v>
      </c>
      <c r="D2170" s="29" t="s">
        <v>9623</v>
      </c>
      <c r="E2170" s="29">
        <v>331333</v>
      </c>
      <c r="F2170" s="29">
        <v>7</v>
      </c>
      <c r="G2170" s="29">
        <v>0</v>
      </c>
      <c r="H2170" s="29">
        <v>7</v>
      </c>
      <c r="I2170" s="29">
        <v>14.394000000000004</v>
      </c>
      <c r="J2170" s="42">
        <v>1209</v>
      </c>
      <c r="K2170" s="29">
        <v>6</v>
      </c>
      <c r="L2170" s="29">
        <v>0</v>
      </c>
      <c r="M2170" s="29">
        <v>6</v>
      </c>
      <c r="N2170" s="29">
        <v>14.712</v>
      </c>
      <c r="O2170" s="42">
        <v>1159</v>
      </c>
      <c r="P2170" s="42"/>
      <c r="Q2170" s="42"/>
      <c r="R2170" s="42"/>
      <c r="S2170" s="42">
        <v>0</v>
      </c>
      <c r="T2170" s="103">
        <v>1159</v>
      </c>
    </row>
    <row r="2171" spans="1:20" outlineLevel="2" x14ac:dyDescent="0.25">
      <c r="A2171" s="29" t="s">
        <v>551</v>
      </c>
      <c r="B2171" s="29" t="s">
        <v>43</v>
      </c>
      <c r="C2171" s="29" t="s">
        <v>9626</v>
      </c>
      <c r="D2171" s="29" t="s">
        <v>9627</v>
      </c>
      <c r="E2171" s="29">
        <v>331341</v>
      </c>
      <c r="F2171" s="29">
        <v>12</v>
      </c>
      <c r="G2171" s="29">
        <v>0</v>
      </c>
      <c r="H2171" s="29">
        <v>12</v>
      </c>
      <c r="I2171" s="29">
        <v>14.394000000000004</v>
      </c>
      <c r="J2171" s="42">
        <v>2073</v>
      </c>
      <c r="K2171" s="29">
        <v>13</v>
      </c>
      <c r="L2171" s="29">
        <v>1</v>
      </c>
      <c r="M2171" s="29">
        <v>14</v>
      </c>
      <c r="N2171" s="29">
        <v>14.712</v>
      </c>
      <c r="O2171" s="42">
        <v>2206</v>
      </c>
      <c r="P2171" s="42"/>
      <c r="Q2171" s="42"/>
      <c r="R2171" s="42"/>
      <c r="S2171" s="42">
        <v>0</v>
      </c>
      <c r="T2171" s="103">
        <v>2206</v>
      </c>
    </row>
    <row r="2172" spans="1:20" outlineLevel="2" x14ac:dyDescent="0.25">
      <c r="A2172" s="29" t="s">
        <v>551</v>
      </c>
      <c r="B2172" s="29" t="s">
        <v>43</v>
      </c>
      <c r="C2172" s="29" t="s">
        <v>9630</v>
      </c>
      <c r="D2172" s="29" t="s">
        <v>9631</v>
      </c>
      <c r="E2172" s="29">
        <v>331350</v>
      </c>
      <c r="F2172" s="29">
        <v>7</v>
      </c>
      <c r="G2172" s="29">
        <v>1</v>
      </c>
      <c r="H2172" s="29">
        <v>8</v>
      </c>
      <c r="I2172" s="29">
        <v>14.394000000000004</v>
      </c>
      <c r="J2172" s="42">
        <v>1382</v>
      </c>
      <c r="K2172" s="29">
        <v>9</v>
      </c>
      <c r="L2172" s="29">
        <v>1</v>
      </c>
      <c r="M2172" s="29">
        <v>10</v>
      </c>
      <c r="N2172" s="29">
        <v>14.712</v>
      </c>
      <c r="O2172" s="42">
        <v>1510</v>
      </c>
      <c r="P2172" s="42"/>
      <c r="Q2172" s="42"/>
      <c r="R2172" s="42"/>
      <c r="S2172" s="42">
        <v>0</v>
      </c>
      <c r="T2172" s="103">
        <v>1510</v>
      </c>
    </row>
    <row r="2173" spans="1:20" outlineLevel="2" x14ac:dyDescent="0.25">
      <c r="A2173" s="29" t="s">
        <v>551</v>
      </c>
      <c r="B2173" s="29" t="s">
        <v>43</v>
      </c>
      <c r="C2173" s="29" t="s">
        <v>9634</v>
      </c>
      <c r="D2173" s="29" t="s">
        <v>9635</v>
      </c>
      <c r="E2173" s="29">
        <v>331376</v>
      </c>
      <c r="F2173" s="29">
        <v>3</v>
      </c>
      <c r="G2173" s="29">
        <v>0</v>
      </c>
      <c r="H2173" s="29">
        <v>3</v>
      </c>
      <c r="I2173" s="29">
        <v>14.394000000000004</v>
      </c>
      <c r="J2173" s="42">
        <v>518</v>
      </c>
      <c r="K2173" s="29">
        <v>7</v>
      </c>
      <c r="L2173" s="29">
        <v>0</v>
      </c>
      <c r="M2173" s="29">
        <v>7</v>
      </c>
      <c r="N2173" s="29">
        <v>14.712</v>
      </c>
      <c r="O2173" s="42">
        <v>757</v>
      </c>
      <c r="P2173" s="42"/>
      <c r="Q2173" s="42"/>
      <c r="R2173" s="42"/>
      <c r="S2173" s="42">
        <v>0</v>
      </c>
      <c r="T2173" s="103">
        <v>757</v>
      </c>
    </row>
    <row r="2174" spans="1:20" outlineLevel="2" x14ac:dyDescent="0.25">
      <c r="A2174" s="29" t="s">
        <v>551</v>
      </c>
      <c r="B2174" s="29" t="s">
        <v>43</v>
      </c>
      <c r="C2174" s="29" t="s">
        <v>9638</v>
      </c>
      <c r="D2174" s="29" t="s">
        <v>9639</v>
      </c>
      <c r="E2174" s="29">
        <v>331384</v>
      </c>
      <c r="F2174" s="29">
        <v>6</v>
      </c>
      <c r="G2174" s="29">
        <v>0</v>
      </c>
      <c r="H2174" s="29">
        <v>6</v>
      </c>
      <c r="I2174" s="29">
        <v>14.394000000000004</v>
      </c>
      <c r="J2174" s="42">
        <v>1036</v>
      </c>
      <c r="K2174" s="29">
        <v>3</v>
      </c>
      <c r="L2174" s="29">
        <v>0</v>
      </c>
      <c r="M2174" s="29">
        <v>3</v>
      </c>
      <c r="N2174" s="29">
        <v>14.712</v>
      </c>
      <c r="O2174" s="42">
        <v>867</v>
      </c>
      <c r="P2174" s="42"/>
      <c r="Q2174" s="42"/>
      <c r="R2174" s="42"/>
      <c r="S2174" s="42">
        <v>0</v>
      </c>
      <c r="T2174" s="103">
        <v>867</v>
      </c>
    </row>
    <row r="2175" spans="1:20" outlineLevel="2" x14ac:dyDescent="0.25">
      <c r="A2175" s="29" t="s">
        <v>551</v>
      </c>
      <c r="B2175" s="29" t="s">
        <v>43</v>
      </c>
      <c r="C2175" s="29" t="s">
        <v>9642</v>
      </c>
      <c r="D2175" s="29" t="s">
        <v>9643</v>
      </c>
      <c r="E2175" s="29">
        <v>331406</v>
      </c>
      <c r="F2175" s="29">
        <v>9</v>
      </c>
      <c r="G2175" s="29">
        <v>1</v>
      </c>
      <c r="H2175" s="29">
        <v>10</v>
      </c>
      <c r="I2175" s="29">
        <v>14.394000000000004</v>
      </c>
      <c r="J2175" s="42">
        <v>1727</v>
      </c>
      <c r="K2175" s="29">
        <v>8</v>
      </c>
      <c r="L2175" s="29">
        <v>1</v>
      </c>
      <c r="M2175" s="29">
        <v>9</v>
      </c>
      <c r="N2175" s="29">
        <v>14.712</v>
      </c>
      <c r="O2175" s="42">
        <v>1681</v>
      </c>
      <c r="P2175" s="42"/>
      <c r="Q2175" s="42"/>
      <c r="R2175" s="42"/>
      <c r="S2175" s="42">
        <v>0</v>
      </c>
      <c r="T2175" s="103">
        <v>1681</v>
      </c>
    </row>
    <row r="2176" spans="1:20" outlineLevel="2" x14ac:dyDescent="0.25">
      <c r="A2176" s="29" t="s">
        <v>551</v>
      </c>
      <c r="B2176" s="29" t="s">
        <v>43</v>
      </c>
      <c r="C2176" s="29" t="s">
        <v>9646</v>
      </c>
      <c r="D2176" s="29" t="s">
        <v>9647</v>
      </c>
      <c r="E2176" s="29">
        <v>331414</v>
      </c>
      <c r="F2176" s="29">
        <v>7</v>
      </c>
      <c r="G2176" s="29">
        <v>0</v>
      </c>
      <c r="H2176" s="29">
        <v>7</v>
      </c>
      <c r="I2176" s="29">
        <v>14.394000000000004</v>
      </c>
      <c r="J2176" s="42">
        <v>1209</v>
      </c>
      <c r="K2176" s="29">
        <v>8</v>
      </c>
      <c r="L2176" s="29">
        <v>0</v>
      </c>
      <c r="M2176" s="29">
        <v>8</v>
      </c>
      <c r="N2176" s="29">
        <v>14.712</v>
      </c>
      <c r="O2176" s="42">
        <v>1277</v>
      </c>
      <c r="P2176" s="42"/>
      <c r="Q2176" s="42"/>
      <c r="R2176" s="42"/>
      <c r="S2176" s="42">
        <v>0</v>
      </c>
      <c r="T2176" s="103">
        <v>1277</v>
      </c>
    </row>
    <row r="2177" spans="1:20" outlineLevel="2" x14ac:dyDescent="0.25">
      <c r="A2177" s="29" t="s">
        <v>551</v>
      </c>
      <c r="B2177" s="29" t="s">
        <v>43</v>
      </c>
      <c r="C2177" s="29" t="s">
        <v>9650</v>
      </c>
      <c r="D2177" s="29" t="s">
        <v>9651</v>
      </c>
      <c r="E2177" s="29">
        <v>331422</v>
      </c>
      <c r="F2177" s="29">
        <v>8</v>
      </c>
      <c r="G2177" s="29">
        <v>1</v>
      </c>
      <c r="H2177" s="29">
        <v>9</v>
      </c>
      <c r="I2177" s="29">
        <v>14.394000000000004</v>
      </c>
      <c r="J2177" s="42">
        <v>1555</v>
      </c>
      <c r="K2177" s="29">
        <v>7</v>
      </c>
      <c r="L2177" s="29">
        <v>0</v>
      </c>
      <c r="M2177" s="29">
        <v>7</v>
      </c>
      <c r="N2177" s="29">
        <v>14.712</v>
      </c>
      <c r="O2177" s="42">
        <v>1448</v>
      </c>
      <c r="P2177" s="42"/>
      <c r="Q2177" s="42"/>
      <c r="R2177" s="42"/>
      <c r="S2177" s="42">
        <v>0</v>
      </c>
      <c r="T2177" s="103">
        <v>1448</v>
      </c>
    </row>
    <row r="2178" spans="1:20" outlineLevel="2" x14ac:dyDescent="0.25">
      <c r="A2178" s="29" t="s">
        <v>551</v>
      </c>
      <c r="B2178" s="29" t="s">
        <v>43</v>
      </c>
      <c r="C2178" s="29" t="s">
        <v>9653</v>
      </c>
      <c r="D2178" s="29" t="s">
        <v>9654</v>
      </c>
      <c r="E2178" s="29">
        <v>331449</v>
      </c>
      <c r="F2178" s="29">
        <v>4</v>
      </c>
      <c r="G2178" s="29">
        <v>0</v>
      </c>
      <c r="H2178" s="29">
        <v>4</v>
      </c>
      <c r="I2178" s="29">
        <v>14.394000000000004</v>
      </c>
      <c r="J2178" s="42">
        <v>691</v>
      </c>
      <c r="K2178" s="29">
        <v>8</v>
      </c>
      <c r="L2178" s="29">
        <v>0</v>
      </c>
      <c r="M2178" s="29">
        <v>8</v>
      </c>
      <c r="N2178" s="29">
        <v>14.712</v>
      </c>
      <c r="O2178" s="42">
        <v>931</v>
      </c>
      <c r="P2178" s="42"/>
      <c r="Q2178" s="42"/>
      <c r="R2178" s="42"/>
      <c r="S2178" s="42">
        <v>0</v>
      </c>
      <c r="T2178" s="103">
        <v>931</v>
      </c>
    </row>
    <row r="2179" spans="1:20" outlineLevel="2" x14ac:dyDescent="0.25">
      <c r="A2179" s="29" t="s">
        <v>551</v>
      </c>
      <c r="B2179" s="29" t="s">
        <v>43</v>
      </c>
      <c r="C2179" s="29" t="s">
        <v>9657</v>
      </c>
      <c r="D2179" s="29" t="s">
        <v>9658</v>
      </c>
      <c r="E2179" s="29">
        <v>331457</v>
      </c>
      <c r="F2179" s="29">
        <v>0</v>
      </c>
      <c r="G2179" s="29">
        <v>0</v>
      </c>
      <c r="H2179" s="29">
        <v>0</v>
      </c>
      <c r="I2179" s="29">
        <v>14.394000000000004</v>
      </c>
      <c r="J2179" s="42">
        <v>0</v>
      </c>
      <c r="K2179" s="29">
        <v>3</v>
      </c>
      <c r="L2179" s="29">
        <v>0</v>
      </c>
      <c r="M2179" s="29">
        <v>3</v>
      </c>
      <c r="N2179" s="29">
        <v>14.712</v>
      </c>
      <c r="O2179" s="42">
        <v>177</v>
      </c>
      <c r="P2179" s="42"/>
      <c r="Q2179" s="42"/>
      <c r="R2179" s="42"/>
      <c r="S2179" s="42">
        <v>0</v>
      </c>
      <c r="T2179" s="103">
        <v>177</v>
      </c>
    </row>
    <row r="2180" spans="1:20" outlineLevel="2" x14ac:dyDescent="0.25">
      <c r="A2180" s="29" t="s">
        <v>551</v>
      </c>
      <c r="B2180" s="29" t="s">
        <v>43</v>
      </c>
      <c r="C2180" s="29" t="s">
        <v>9661</v>
      </c>
      <c r="D2180" s="29" t="s">
        <v>9662</v>
      </c>
      <c r="E2180" s="29">
        <v>331465</v>
      </c>
      <c r="F2180" s="29">
        <v>20</v>
      </c>
      <c r="G2180" s="29">
        <v>6</v>
      </c>
      <c r="H2180" s="29">
        <v>26</v>
      </c>
      <c r="I2180" s="29">
        <v>14.394000000000004</v>
      </c>
      <c r="J2180" s="42">
        <v>4491</v>
      </c>
      <c r="K2180" s="29">
        <v>22</v>
      </c>
      <c r="L2180" s="29">
        <v>3</v>
      </c>
      <c r="M2180" s="29">
        <v>25</v>
      </c>
      <c r="N2180" s="29">
        <v>14.712</v>
      </c>
      <c r="O2180" s="42">
        <v>4465</v>
      </c>
      <c r="P2180" s="42"/>
      <c r="Q2180" s="42"/>
      <c r="R2180" s="42"/>
      <c r="S2180" s="42">
        <v>0</v>
      </c>
      <c r="T2180" s="103">
        <v>4465</v>
      </c>
    </row>
    <row r="2181" spans="1:20" outlineLevel="2" x14ac:dyDescent="0.25">
      <c r="A2181" s="29" t="s">
        <v>551</v>
      </c>
      <c r="B2181" s="29" t="s">
        <v>43</v>
      </c>
      <c r="C2181" s="29" t="s">
        <v>9666</v>
      </c>
      <c r="D2181" s="29" t="s">
        <v>9667</v>
      </c>
      <c r="E2181" s="29">
        <v>331473</v>
      </c>
      <c r="F2181" s="29">
        <v>5</v>
      </c>
      <c r="G2181" s="29">
        <v>0</v>
      </c>
      <c r="H2181" s="29">
        <v>5</v>
      </c>
      <c r="I2181" s="29">
        <v>14.394000000000004</v>
      </c>
      <c r="J2181" s="42">
        <v>864</v>
      </c>
      <c r="K2181" s="29">
        <v>4</v>
      </c>
      <c r="L2181" s="29">
        <v>0</v>
      </c>
      <c r="M2181" s="29">
        <v>4</v>
      </c>
      <c r="N2181" s="29">
        <v>14.712</v>
      </c>
      <c r="O2181" s="42">
        <v>811</v>
      </c>
      <c r="P2181" s="42"/>
      <c r="Q2181" s="42"/>
      <c r="R2181" s="42"/>
      <c r="S2181" s="42">
        <v>0</v>
      </c>
      <c r="T2181" s="103">
        <v>811</v>
      </c>
    </row>
    <row r="2182" spans="1:20" outlineLevel="2" x14ac:dyDescent="0.25">
      <c r="A2182" s="29" t="s">
        <v>551</v>
      </c>
      <c r="B2182" s="29" t="s">
        <v>43</v>
      </c>
      <c r="C2182" s="29" t="s">
        <v>9670</v>
      </c>
      <c r="D2182" s="29" t="s">
        <v>9671</v>
      </c>
      <c r="E2182" s="29">
        <v>331481</v>
      </c>
      <c r="F2182" s="29">
        <v>3</v>
      </c>
      <c r="G2182" s="29">
        <v>0</v>
      </c>
      <c r="H2182" s="29">
        <v>3</v>
      </c>
      <c r="I2182" s="29">
        <v>14.394000000000004</v>
      </c>
      <c r="J2182" s="42">
        <v>518</v>
      </c>
      <c r="K2182" s="29">
        <v>1</v>
      </c>
      <c r="L2182" s="29">
        <v>0</v>
      </c>
      <c r="M2182" s="29">
        <v>1</v>
      </c>
      <c r="N2182" s="29">
        <v>14.712</v>
      </c>
      <c r="O2182" s="42">
        <v>404</v>
      </c>
      <c r="P2182" s="42"/>
      <c r="Q2182" s="42"/>
      <c r="R2182" s="42"/>
      <c r="S2182" s="42">
        <v>0</v>
      </c>
      <c r="T2182" s="103">
        <v>404</v>
      </c>
    </row>
    <row r="2183" spans="1:20" outlineLevel="2" x14ac:dyDescent="0.25">
      <c r="A2183" s="29" t="s">
        <v>551</v>
      </c>
      <c r="B2183" s="29" t="s">
        <v>43</v>
      </c>
      <c r="C2183" s="29" t="s">
        <v>9674</v>
      </c>
      <c r="D2183" s="29" t="s">
        <v>9675</v>
      </c>
      <c r="E2183" s="29">
        <v>331490</v>
      </c>
      <c r="F2183" s="29">
        <v>6</v>
      </c>
      <c r="G2183" s="29">
        <v>2</v>
      </c>
      <c r="H2183" s="29">
        <v>8</v>
      </c>
      <c r="I2183" s="29">
        <v>14.394000000000004</v>
      </c>
      <c r="J2183" s="42">
        <v>1382</v>
      </c>
      <c r="K2183" s="29">
        <v>3</v>
      </c>
      <c r="L2183" s="29">
        <v>1</v>
      </c>
      <c r="M2183" s="29">
        <v>4</v>
      </c>
      <c r="N2183" s="29">
        <v>14.712</v>
      </c>
      <c r="O2183" s="42">
        <v>1157</v>
      </c>
      <c r="P2183" s="42"/>
      <c r="Q2183" s="42"/>
      <c r="R2183" s="42"/>
      <c r="S2183" s="42">
        <v>0</v>
      </c>
      <c r="T2183" s="103">
        <v>1157</v>
      </c>
    </row>
    <row r="2184" spans="1:20" outlineLevel="2" x14ac:dyDescent="0.25">
      <c r="A2184" s="29" t="s">
        <v>551</v>
      </c>
      <c r="B2184" s="29" t="s">
        <v>43</v>
      </c>
      <c r="C2184" s="29" t="s">
        <v>9678</v>
      </c>
      <c r="D2184" s="29" t="s">
        <v>9679</v>
      </c>
      <c r="E2184" s="29">
        <v>331503</v>
      </c>
      <c r="F2184" s="29">
        <v>25</v>
      </c>
      <c r="G2184" s="29">
        <v>14</v>
      </c>
      <c r="H2184" s="29">
        <v>39</v>
      </c>
      <c r="I2184" s="29">
        <v>14.394000000000004</v>
      </c>
      <c r="J2184" s="42">
        <v>6736</v>
      </c>
      <c r="K2184" s="29">
        <v>12</v>
      </c>
      <c r="L2184" s="29">
        <v>1</v>
      </c>
      <c r="M2184" s="29">
        <v>13</v>
      </c>
      <c r="N2184" s="29">
        <v>14.712</v>
      </c>
      <c r="O2184" s="42">
        <v>5256</v>
      </c>
      <c r="P2184" s="42"/>
      <c r="Q2184" s="42"/>
      <c r="R2184" s="42"/>
      <c r="S2184" s="42">
        <v>0</v>
      </c>
      <c r="T2184" s="103">
        <v>5256</v>
      </c>
    </row>
    <row r="2185" spans="1:20" outlineLevel="2" x14ac:dyDescent="0.25">
      <c r="A2185" s="29" t="s">
        <v>551</v>
      </c>
      <c r="B2185" s="29" t="s">
        <v>43</v>
      </c>
      <c r="C2185" s="29" t="s">
        <v>9682</v>
      </c>
      <c r="D2185" s="29" t="s">
        <v>9683</v>
      </c>
      <c r="E2185" s="29">
        <v>331511</v>
      </c>
      <c r="F2185" s="29">
        <v>6</v>
      </c>
      <c r="G2185" s="29">
        <v>0</v>
      </c>
      <c r="H2185" s="29">
        <v>6</v>
      </c>
      <c r="I2185" s="29">
        <v>14.394000000000004</v>
      </c>
      <c r="J2185" s="42">
        <v>1036</v>
      </c>
      <c r="K2185" s="29">
        <v>8</v>
      </c>
      <c r="L2185" s="29">
        <v>0</v>
      </c>
      <c r="M2185" s="29">
        <v>8</v>
      </c>
      <c r="N2185" s="29">
        <v>14.712</v>
      </c>
      <c r="O2185" s="42">
        <v>1162</v>
      </c>
      <c r="P2185" s="42"/>
      <c r="Q2185" s="42"/>
      <c r="R2185" s="42"/>
      <c r="S2185" s="42">
        <v>0</v>
      </c>
      <c r="T2185" s="103">
        <v>1162</v>
      </c>
    </row>
    <row r="2186" spans="1:20" outlineLevel="2" x14ac:dyDescent="0.25">
      <c r="A2186" s="29" t="s">
        <v>551</v>
      </c>
      <c r="B2186" s="29" t="s">
        <v>43</v>
      </c>
      <c r="C2186" s="29" t="s">
        <v>9686</v>
      </c>
      <c r="D2186" s="29" t="s">
        <v>9687</v>
      </c>
      <c r="E2186" s="29">
        <v>331538</v>
      </c>
      <c r="F2186" s="29">
        <v>11</v>
      </c>
      <c r="G2186" s="29">
        <v>0</v>
      </c>
      <c r="H2186" s="29">
        <v>11</v>
      </c>
      <c r="I2186" s="29">
        <v>14.394000000000004</v>
      </c>
      <c r="J2186" s="42">
        <v>1900</v>
      </c>
      <c r="K2186" s="29">
        <v>10</v>
      </c>
      <c r="L2186" s="29">
        <v>0</v>
      </c>
      <c r="M2186" s="29">
        <v>10</v>
      </c>
      <c r="N2186" s="29">
        <v>14.712</v>
      </c>
      <c r="O2186" s="42">
        <v>1855</v>
      </c>
      <c r="P2186" s="42"/>
      <c r="Q2186" s="42"/>
      <c r="R2186" s="42"/>
      <c r="S2186" s="42">
        <v>0</v>
      </c>
      <c r="T2186" s="103">
        <v>1855</v>
      </c>
    </row>
    <row r="2187" spans="1:20" outlineLevel="2" x14ac:dyDescent="0.25">
      <c r="A2187" s="29" t="s">
        <v>551</v>
      </c>
      <c r="B2187" s="29" t="s">
        <v>43</v>
      </c>
      <c r="C2187" s="29" t="s">
        <v>9692</v>
      </c>
      <c r="D2187" s="29" t="s">
        <v>9693</v>
      </c>
      <c r="E2187" s="29">
        <v>331546</v>
      </c>
      <c r="F2187" s="29">
        <v>16</v>
      </c>
      <c r="G2187" s="29">
        <v>0</v>
      </c>
      <c r="H2187" s="29">
        <v>16</v>
      </c>
      <c r="I2187" s="29">
        <v>14.394000000000004</v>
      </c>
      <c r="J2187" s="42">
        <v>2764</v>
      </c>
      <c r="K2187" s="29">
        <v>13</v>
      </c>
      <c r="L2187" s="29">
        <v>0</v>
      </c>
      <c r="M2187" s="29">
        <v>13</v>
      </c>
      <c r="N2187" s="29">
        <v>14.712</v>
      </c>
      <c r="O2187" s="42">
        <v>2607</v>
      </c>
      <c r="P2187" s="42"/>
      <c r="Q2187" s="42"/>
      <c r="R2187" s="42"/>
      <c r="S2187" s="42">
        <v>0</v>
      </c>
      <c r="T2187" s="103">
        <v>2607</v>
      </c>
    </row>
    <row r="2188" spans="1:20" outlineLevel="2" x14ac:dyDescent="0.25">
      <c r="A2188" s="29" t="s">
        <v>551</v>
      </c>
      <c r="B2188" s="29" t="s">
        <v>43</v>
      </c>
      <c r="C2188" s="29" t="s">
        <v>9696</v>
      </c>
      <c r="D2188" s="29" t="s">
        <v>9697</v>
      </c>
      <c r="E2188" s="29">
        <v>331571</v>
      </c>
      <c r="F2188" s="29">
        <v>0</v>
      </c>
      <c r="G2188" s="29">
        <v>1</v>
      </c>
      <c r="H2188" s="29">
        <v>1</v>
      </c>
      <c r="I2188" s="29">
        <v>14.394000000000004</v>
      </c>
      <c r="J2188" s="42">
        <v>173</v>
      </c>
      <c r="K2188" s="29">
        <v>3</v>
      </c>
      <c r="L2188" s="29">
        <v>0</v>
      </c>
      <c r="M2188" s="29">
        <v>3</v>
      </c>
      <c r="N2188" s="29">
        <v>14.712</v>
      </c>
      <c r="O2188" s="42">
        <v>292</v>
      </c>
      <c r="P2188" s="42"/>
      <c r="Q2188" s="42"/>
      <c r="R2188" s="42"/>
      <c r="S2188" s="42">
        <v>0</v>
      </c>
      <c r="T2188" s="103">
        <v>292</v>
      </c>
    </row>
    <row r="2189" spans="1:20" outlineLevel="2" x14ac:dyDescent="0.25">
      <c r="A2189" s="29" t="s">
        <v>551</v>
      </c>
      <c r="B2189" s="29" t="s">
        <v>43</v>
      </c>
      <c r="C2189" s="29" t="s">
        <v>9700</v>
      </c>
      <c r="D2189" s="29" t="s">
        <v>9701</v>
      </c>
      <c r="E2189" s="29">
        <v>331597</v>
      </c>
      <c r="F2189" s="29">
        <v>5</v>
      </c>
      <c r="G2189" s="29">
        <v>1</v>
      </c>
      <c r="H2189" s="29">
        <v>6</v>
      </c>
      <c r="I2189" s="29">
        <v>14.394000000000004</v>
      </c>
      <c r="J2189" s="42">
        <v>1036</v>
      </c>
      <c r="K2189" s="29">
        <v>9</v>
      </c>
      <c r="L2189" s="29">
        <v>0</v>
      </c>
      <c r="M2189" s="29">
        <v>9</v>
      </c>
      <c r="N2189" s="29">
        <v>14.712</v>
      </c>
      <c r="O2189" s="42">
        <v>1221</v>
      </c>
      <c r="P2189" s="42"/>
      <c r="Q2189" s="42"/>
      <c r="R2189" s="42"/>
      <c r="S2189" s="42">
        <v>0</v>
      </c>
      <c r="T2189" s="103">
        <v>1221</v>
      </c>
    </row>
    <row r="2190" spans="1:20" outlineLevel="2" x14ac:dyDescent="0.25">
      <c r="A2190" s="29" t="s">
        <v>551</v>
      </c>
      <c r="B2190" s="29" t="s">
        <v>43</v>
      </c>
      <c r="C2190" s="29" t="s">
        <v>9704</v>
      </c>
      <c r="D2190" s="29" t="s">
        <v>9705</v>
      </c>
      <c r="E2190" s="29">
        <v>331619</v>
      </c>
      <c r="F2190" s="29">
        <v>70</v>
      </c>
      <c r="G2190" s="29">
        <v>11</v>
      </c>
      <c r="H2190" s="29">
        <v>81</v>
      </c>
      <c r="I2190" s="29">
        <v>14.394000000000004</v>
      </c>
      <c r="J2190" s="42">
        <v>13991</v>
      </c>
      <c r="K2190" s="29">
        <v>68</v>
      </c>
      <c r="L2190" s="29">
        <v>8</v>
      </c>
      <c r="M2190" s="29">
        <v>76</v>
      </c>
      <c r="N2190" s="29">
        <v>14.712</v>
      </c>
      <c r="O2190" s="42">
        <v>13800</v>
      </c>
      <c r="P2190" s="42"/>
      <c r="Q2190" s="42"/>
      <c r="R2190" s="42"/>
      <c r="S2190" s="42">
        <v>0</v>
      </c>
      <c r="T2190" s="103">
        <v>13800</v>
      </c>
    </row>
    <row r="2191" spans="1:20" outlineLevel="2" x14ac:dyDescent="0.25">
      <c r="A2191" s="29" t="s">
        <v>551</v>
      </c>
      <c r="B2191" s="29" t="s">
        <v>43</v>
      </c>
      <c r="C2191" s="29" t="s">
        <v>9708</v>
      </c>
      <c r="D2191" s="29" t="s">
        <v>7466</v>
      </c>
      <c r="E2191" s="29">
        <v>331627</v>
      </c>
      <c r="F2191" s="29">
        <v>4</v>
      </c>
      <c r="G2191" s="29">
        <v>2</v>
      </c>
      <c r="H2191" s="29">
        <v>6</v>
      </c>
      <c r="I2191" s="29">
        <v>14.394000000000004</v>
      </c>
      <c r="J2191" s="42">
        <v>1036</v>
      </c>
      <c r="K2191" s="29">
        <v>4</v>
      </c>
      <c r="L2191" s="29">
        <v>1</v>
      </c>
      <c r="M2191" s="29">
        <v>5</v>
      </c>
      <c r="N2191" s="29">
        <v>14.712</v>
      </c>
      <c r="O2191" s="42">
        <v>985</v>
      </c>
      <c r="P2191" s="42"/>
      <c r="Q2191" s="42"/>
      <c r="R2191" s="42"/>
      <c r="S2191" s="42">
        <v>0</v>
      </c>
      <c r="T2191" s="103">
        <v>985</v>
      </c>
    </row>
    <row r="2192" spans="1:20" outlineLevel="2" x14ac:dyDescent="0.25">
      <c r="A2192" s="29" t="s">
        <v>551</v>
      </c>
      <c r="B2192" s="29" t="s">
        <v>43</v>
      </c>
      <c r="C2192" s="29" t="s">
        <v>9710</v>
      </c>
      <c r="D2192" s="29" t="s">
        <v>9711</v>
      </c>
      <c r="E2192" s="29">
        <v>331635</v>
      </c>
      <c r="F2192" s="29">
        <v>5</v>
      </c>
      <c r="G2192" s="29">
        <v>6</v>
      </c>
      <c r="H2192" s="29">
        <v>11</v>
      </c>
      <c r="I2192" s="29">
        <v>14.394000000000004</v>
      </c>
      <c r="J2192" s="42">
        <v>1900</v>
      </c>
      <c r="K2192" s="29">
        <v>7</v>
      </c>
      <c r="L2192" s="29">
        <v>4</v>
      </c>
      <c r="M2192" s="29">
        <v>11</v>
      </c>
      <c r="N2192" s="29">
        <v>14.712</v>
      </c>
      <c r="O2192" s="42">
        <v>1914</v>
      </c>
      <c r="P2192" s="42"/>
      <c r="Q2192" s="42"/>
      <c r="R2192" s="42"/>
      <c r="S2192" s="42">
        <v>0</v>
      </c>
      <c r="T2192" s="103">
        <v>1914</v>
      </c>
    </row>
    <row r="2193" spans="1:20" outlineLevel="2" x14ac:dyDescent="0.25">
      <c r="A2193" s="29" t="s">
        <v>551</v>
      </c>
      <c r="B2193" s="29" t="s">
        <v>43</v>
      </c>
      <c r="C2193" s="29" t="s">
        <v>9714</v>
      </c>
      <c r="D2193" s="29" t="s">
        <v>4235</v>
      </c>
      <c r="E2193" s="29">
        <v>331643</v>
      </c>
      <c r="F2193" s="29">
        <v>16</v>
      </c>
      <c r="G2193" s="29">
        <v>1</v>
      </c>
      <c r="H2193" s="29">
        <v>17</v>
      </c>
      <c r="I2193" s="29">
        <v>14.394000000000004</v>
      </c>
      <c r="J2193" s="42">
        <v>2936</v>
      </c>
      <c r="K2193" s="29">
        <v>20</v>
      </c>
      <c r="L2193" s="29">
        <v>0</v>
      </c>
      <c r="M2193" s="29">
        <v>20</v>
      </c>
      <c r="N2193" s="29">
        <v>14.712</v>
      </c>
      <c r="O2193" s="42">
        <v>3135</v>
      </c>
      <c r="P2193" s="42"/>
      <c r="Q2193" s="42"/>
      <c r="R2193" s="42"/>
      <c r="S2193" s="42">
        <v>0</v>
      </c>
      <c r="T2193" s="103">
        <v>3135</v>
      </c>
    </row>
    <row r="2194" spans="1:20" outlineLevel="2" x14ac:dyDescent="0.25">
      <c r="A2194" s="29" t="s">
        <v>551</v>
      </c>
      <c r="B2194" s="29" t="s">
        <v>43</v>
      </c>
      <c r="C2194" s="29" t="s">
        <v>9716</v>
      </c>
      <c r="D2194" s="29" t="s">
        <v>9717</v>
      </c>
      <c r="E2194" s="29">
        <v>331660</v>
      </c>
      <c r="F2194" s="29">
        <v>2</v>
      </c>
      <c r="G2194" s="29">
        <v>0</v>
      </c>
      <c r="H2194" s="29">
        <v>2</v>
      </c>
      <c r="I2194" s="29">
        <v>14.394000000000004</v>
      </c>
      <c r="J2194" s="42">
        <v>345</v>
      </c>
      <c r="K2194" s="29">
        <v>3</v>
      </c>
      <c r="L2194" s="29">
        <v>0</v>
      </c>
      <c r="M2194" s="29">
        <v>3</v>
      </c>
      <c r="N2194" s="29">
        <v>14.712</v>
      </c>
      <c r="O2194" s="42">
        <v>407</v>
      </c>
      <c r="P2194" s="42"/>
      <c r="Q2194" s="42"/>
      <c r="R2194" s="42"/>
      <c r="S2194" s="42">
        <v>0</v>
      </c>
      <c r="T2194" s="103">
        <v>407</v>
      </c>
    </row>
    <row r="2195" spans="1:20" outlineLevel="2" x14ac:dyDescent="0.25">
      <c r="A2195" s="29" t="s">
        <v>551</v>
      </c>
      <c r="B2195" s="29" t="s">
        <v>43</v>
      </c>
      <c r="C2195" s="29" t="s">
        <v>9720</v>
      </c>
      <c r="D2195" s="29" t="s">
        <v>9721</v>
      </c>
      <c r="E2195" s="29">
        <v>331678</v>
      </c>
      <c r="F2195" s="29">
        <v>15</v>
      </c>
      <c r="G2195" s="29">
        <v>3</v>
      </c>
      <c r="H2195" s="29">
        <v>18</v>
      </c>
      <c r="I2195" s="29">
        <v>14.394000000000004</v>
      </c>
      <c r="J2195" s="42">
        <v>3109</v>
      </c>
      <c r="K2195" s="29">
        <v>9</v>
      </c>
      <c r="L2195" s="29">
        <v>2</v>
      </c>
      <c r="M2195" s="29">
        <v>11</v>
      </c>
      <c r="N2195" s="29">
        <v>14.712</v>
      </c>
      <c r="O2195" s="42">
        <v>2720</v>
      </c>
      <c r="P2195" s="42"/>
      <c r="Q2195" s="42"/>
      <c r="R2195" s="42"/>
      <c r="S2195" s="42">
        <v>0</v>
      </c>
      <c r="T2195" s="103">
        <v>2720</v>
      </c>
    </row>
    <row r="2196" spans="1:20" outlineLevel="2" x14ac:dyDescent="0.25">
      <c r="A2196" s="29" t="s">
        <v>551</v>
      </c>
      <c r="B2196" s="29" t="s">
        <v>43</v>
      </c>
      <c r="C2196" s="29" t="s">
        <v>9724</v>
      </c>
      <c r="D2196" s="29" t="s">
        <v>9725</v>
      </c>
      <c r="E2196" s="29">
        <v>331686</v>
      </c>
      <c r="F2196" s="29">
        <v>6</v>
      </c>
      <c r="G2196" s="29">
        <v>0</v>
      </c>
      <c r="H2196" s="29">
        <v>6</v>
      </c>
      <c r="I2196" s="29">
        <v>14.394000000000004</v>
      </c>
      <c r="J2196" s="42">
        <v>1036</v>
      </c>
      <c r="K2196" s="29">
        <v>10</v>
      </c>
      <c r="L2196" s="29">
        <v>0</v>
      </c>
      <c r="M2196" s="29">
        <v>10</v>
      </c>
      <c r="N2196" s="29">
        <v>14.712</v>
      </c>
      <c r="O2196" s="42">
        <v>1279</v>
      </c>
      <c r="P2196" s="42"/>
      <c r="Q2196" s="42"/>
      <c r="R2196" s="42"/>
      <c r="S2196" s="42">
        <v>0</v>
      </c>
      <c r="T2196" s="103">
        <v>1279</v>
      </c>
    </row>
    <row r="2197" spans="1:20" outlineLevel="2" x14ac:dyDescent="0.25">
      <c r="A2197" s="29" t="s">
        <v>551</v>
      </c>
      <c r="B2197" s="29" t="s">
        <v>43</v>
      </c>
      <c r="C2197" s="29" t="s">
        <v>9728</v>
      </c>
      <c r="D2197" s="29" t="s">
        <v>9729</v>
      </c>
      <c r="E2197" s="29">
        <v>331716</v>
      </c>
      <c r="F2197" s="29">
        <v>9</v>
      </c>
      <c r="G2197" s="29">
        <v>3</v>
      </c>
      <c r="H2197" s="29">
        <v>12</v>
      </c>
      <c r="I2197" s="29">
        <v>14.394000000000004</v>
      </c>
      <c r="J2197" s="42">
        <v>2073</v>
      </c>
      <c r="K2197" s="29">
        <v>7</v>
      </c>
      <c r="L2197" s="29">
        <v>2</v>
      </c>
      <c r="M2197" s="29">
        <v>9</v>
      </c>
      <c r="N2197" s="29">
        <v>14.712</v>
      </c>
      <c r="O2197" s="42">
        <v>1911</v>
      </c>
      <c r="P2197" s="42"/>
      <c r="Q2197" s="42"/>
      <c r="R2197" s="42"/>
      <c r="S2197" s="42">
        <v>0</v>
      </c>
      <c r="T2197" s="103">
        <v>1911</v>
      </c>
    </row>
    <row r="2198" spans="1:20" outlineLevel="2" x14ac:dyDescent="0.25">
      <c r="A2198" s="29" t="s">
        <v>551</v>
      </c>
      <c r="B2198" s="29" t="s">
        <v>43</v>
      </c>
      <c r="C2198" s="29" t="s">
        <v>9732</v>
      </c>
      <c r="D2198" s="29" t="s">
        <v>9733</v>
      </c>
      <c r="E2198" s="29">
        <v>331724</v>
      </c>
      <c r="F2198" s="29">
        <v>7</v>
      </c>
      <c r="G2198" s="29">
        <v>2</v>
      </c>
      <c r="H2198" s="29">
        <v>9</v>
      </c>
      <c r="I2198" s="29">
        <v>14.394000000000004</v>
      </c>
      <c r="J2198" s="42">
        <v>1555</v>
      </c>
      <c r="K2198" s="29">
        <v>8</v>
      </c>
      <c r="L2198" s="29">
        <v>0</v>
      </c>
      <c r="M2198" s="29">
        <v>8</v>
      </c>
      <c r="N2198" s="29">
        <v>14.712</v>
      </c>
      <c r="O2198" s="42">
        <v>1507</v>
      </c>
      <c r="P2198" s="42"/>
      <c r="Q2198" s="42"/>
      <c r="R2198" s="42"/>
      <c r="S2198" s="42">
        <v>0</v>
      </c>
      <c r="T2198" s="103">
        <v>1507</v>
      </c>
    </row>
    <row r="2199" spans="1:20" outlineLevel="2" x14ac:dyDescent="0.25">
      <c r="A2199" s="29" t="s">
        <v>551</v>
      </c>
      <c r="B2199" s="29" t="s">
        <v>43</v>
      </c>
      <c r="C2199" s="29" t="s">
        <v>9736</v>
      </c>
      <c r="D2199" s="29" t="s">
        <v>9737</v>
      </c>
      <c r="E2199" s="29">
        <v>331732</v>
      </c>
      <c r="F2199" s="29">
        <v>9</v>
      </c>
      <c r="G2199" s="29">
        <v>0</v>
      </c>
      <c r="H2199" s="29">
        <v>9</v>
      </c>
      <c r="I2199" s="29">
        <v>14.394000000000004</v>
      </c>
      <c r="J2199" s="42">
        <v>1555</v>
      </c>
      <c r="K2199" s="29">
        <v>3</v>
      </c>
      <c r="L2199" s="29">
        <v>0</v>
      </c>
      <c r="M2199" s="29">
        <v>3</v>
      </c>
      <c r="N2199" s="29">
        <v>14.712</v>
      </c>
      <c r="O2199" s="42">
        <v>1213</v>
      </c>
      <c r="P2199" s="42"/>
      <c r="Q2199" s="42"/>
      <c r="R2199" s="42"/>
      <c r="S2199" s="42">
        <v>0</v>
      </c>
      <c r="T2199" s="103">
        <v>1213</v>
      </c>
    </row>
    <row r="2200" spans="1:20" outlineLevel="2" x14ac:dyDescent="0.25">
      <c r="A2200" s="29" t="s">
        <v>551</v>
      </c>
      <c r="B2200" s="29" t="s">
        <v>43</v>
      </c>
      <c r="C2200" s="29" t="s">
        <v>9740</v>
      </c>
      <c r="D2200" s="29" t="s">
        <v>9741</v>
      </c>
      <c r="E2200" s="29">
        <v>331741</v>
      </c>
      <c r="F2200" s="29">
        <v>4</v>
      </c>
      <c r="G2200" s="29">
        <v>2</v>
      </c>
      <c r="H2200" s="29">
        <v>6</v>
      </c>
      <c r="I2200" s="29">
        <v>14.394000000000004</v>
      </c>
      <c r="J2200" s="42">
        <v>1036</v>
      </c>
      <c r="K2200" s="29">
        <v>4</v>
      </c>
      <c r="L2200" s="29">
        <v>1</v>
      </c>
      <c r="M2200" s="29">
        <v>5</v>
      </c>
      <c r="N2200" s="29">
        <v>14.712</v>
      </c>
      <c r="O2200" s="42">
        <v>985</v>
      </c>
      <c r="P2200" s="42"/>
      <c r="Q2200" s="42"/>
      <c r="R2200" s="42"/>
      <c r="S2200" s="42">
        <v>0</v>
      </c>
      <c r="T2200" s="103">
        <v>985</v>
      </c>
    </row>
    <row r="2201" spans="1:20" outlineLevel="2" x14ac:dyDescent="0.25">
      <c r="A2201" s="29" t="s">
        <v>551</v>
      </c>
      <c r="B2201" s="29" t="s">
        <v>43</v>
      </c>
      <c r="C2201" s="29" t="s">
        <v>9745</v>
      </c>
      <c r="D2201" s="29" t="s">
        <v>9746</v>
      </c>
      <c r="E2201" s="29">
        <v>331759</v>
      </c>
      <c r="F2201" s="29">
        <v>25</v>
      </c>
      <c r="G2201" s="29">
        <v>0</v>
      </c>
      <c r="H2201" s="29">
        <v>25</v>
      </c>
      <c r="I2201" s="29">
        <v>14.394000000000004</v>
      </c>
      <c r="J2201" s="42">
        <v>4318</v>
      </c>
      <c r="K2201" s="29">
        <v>18</v>
      </c>
      <c r="L2201" s="29">
        <v>0</v>
      </c>
      <c r="M2201" s="29">
        <v>18</v>
      </c>
      <c r="N2201" s="29">
        <v>14.712</v>
      </c>
      <c r="O2201" s="42">
        <v>3938</v>
      </c>
      <c r="P2201" s="42"/>
      <c r="Q2201" s="42"/>
      <c r="R2201" s="42"/>
      <c r="S2201" s="42">
        <v>0</v>
      </c>
      <c r="T2201" s="103">
        <v>3938</v>
      </c>
    </row>
    <row r="2202" spans="1:20" outlineLevel="2" x14ac:dyDescent="0.25">
      <c r="A2202" s="29" t="s">
        <v>551</v>
      </c>
      <c r="B2202" s="29" t="s">
        <v>43</v>
      </c>
      <c r="C2202" s="29" t="s">
        <v>9749</v>
      </c>
      <c r="D2202" s="29" t="s">
        <v>9750</v>
      </c>
      <c r="E2202" s="29">
        <v>331775</v>
      </c>
      <c r="F2202" s="29">
        <v>10</v>
      </c>
      <c r="G2202" s="29">
        <v>0</v>
      </c>
      <c r="H2202" s="29">
        <v>10</v>
      </c>
      <c r="I2202" s="29">
        <v>14.394000000000004</v>
      </c>
      <c r="J2202" s="42">
        <v>1727</v>
      </c>
      <c r="K2202" s="29">
        <v>17</v>
      </c>
      <c r="L2202" s="29">
        <v>0</v>
      </c>
      <c r="M2202" s="29">
        <v>17</v>
      </c>
      <c r="N2202" s="29">
        <v>14.712</v>
      </c>
      <c r="O2202" s="42">
        <v>2152</v>
      </c>
      <c r="P2202" s="42"/>
      <c r="Q2202" s="42"/>
      <c r="R2202" s="42"/>
      <c r="S2202" s="42">
        <v>0</v>
      </c>
      <c r="T2202" s="103">
        <v>2152</v>
      </c>
    </row>
    <row r="2203" spans="1:20" outlineLevel="2" x14ac:dyDescent="0.25">
      <c r="A2203" s="29" t="s">
        <v>551</v>
      </c>
      <c r="B2203" s="29" t="s">
        <v>43</v>
      </c>
      <c r="C2203" s="29" t="s">
        <v>9753</v>
      </c>
      <c r="D2203" s="29" t="s">
        <v>9754</v>
      </c>
      <c r="E2203" s="29">
        <v>331783</v>
      </c>
      <c r="F2203" s="29">
        <v>13</v>
      </c>
      <c r="G2203" s="29">
        <v>0</v>
      </c>
      <c r="H2203" s="29">
        <v>13</v>
      </c>
      <c r="I2203" s="29">
        <v>14.394000000000004</v>
      </c>
      <c r="J2203" s="42">
        <v>2245</v>
      </c>
      <c r="K2203" s="29">
        <v>10</v>
      </c>
      <c r="L2203" s="29">
        <v>0</v>
      </c>
      <c r="M2203" s="29">
        <v>10</v>
      </c>
      <c r="N2203" s="29">
        <v>14.712</v>
      </c>
      <c r="O2203" s="42">
        <v>2085</v>
      </c>
      <c r="P2203" s="42"/>
      <c r="Q2203" s="42"/>
      <c r="R2203" s="42"/>
      <c r="S2203" s="42">
        <v>0</v>
      </c>
      <c r="T2203" s="103">
        <v>2085</v>
      </c>
    </row>
    <row r="2204" spans="1:20" outlineLevel="2" x14ac:dyDescent="0.25">
      <c r="A2204" s="29" t="s">
        <v>551</v>
      </c>
      <c r="B2204" s="29" t="s">
        <v>43</v>
      </c>
      <c r="C2204" s="29" t="s">
        <v>9757</v>
      </c>
      <c r="D2204" s="29" t="s">
        <v>9758</v>
      </c>
      <c r="E2204" s="29">
        <v>331791</v>
      </c>
      <c r="F2204" s="29">
        <v>4</v>
      </c>
      <c r="G2204" s="29">
        <v>0</v>
      </c>
      <c r="H2204" s="29">
        <v>4</v>
      </c>
      <c r="I2204" s="29">
        <v>14.394000000000004</v>
      </c>
      <c r="J2204" s="42">
        <v>691</v>
      </c>
      <c r="K2204" s="29">
        <v>5</v>
      </c>
      <c r="L2204" s="29">
        <v>0</v>
      </c>
      <c r="M2204" s="29">
        <v>5</v>
      </c>
      <c r="N2204" s="29">
        <v>14.712</v>
      </c>
      <c r="O2204" s="42">
        <v>755</v>
      </c>
      <c r="P2204" s="42"/>
      <c r="Q2204" s="42"/>
      <c r="R2204" s="42"/>
      <c r="S2204" s="42">
        <v>0</v>
      </c>
      <c r="T2204" s="103">
        <v>755</v>
      </c>
    </row>
    <row r="2205" spans="1:20" outlineLevel="2" x14ac:dyDescent="0.25">
      <c r="A2205" s="29" t="s">
        <v>551</v>
      </c>
      <c r="B2205" s="29" t="s">
        <v>43</v>
      </c>
      <c r="C2205" s="29" t="s">
        <v>9761</v>
      </c>
      <c r="D2205" s="29" t="s">
        <v>9762</v>
      </c>
      <c r="E2205" s="29">
        <v>331805</v>
      </c>
      <c r="F2205" s="29">
        <v>3</v>
      </c>
      <c r="G2205" s="29">
        <v>0</v>
      </c>
      <c r="H2205" s="29">
        <v>3</v>
      </c>
      <c r="I2205" s="29">
        <v>14.394000000000004</v>
      </c>
      <c r="J2205" s="42">
        <v>518</v>
      </c>
      <c r="K2205" s="29">
        <v>1</v>
      </c>
      <c r="L2205" s="29">
        <v>0</v>
      </c>
      <c r="M2205" s="29">
        <v>1</v>
      </c>
      <c r="N2205" s="29">
        <v>14.712</v>
      </c>
      <c r="O2205" s="42">
        <v>404</v>
      </c>
      <c r="P2205" s="42"/>
      <c r="Q2205" s="42"/>
      <c r="R2205" s="42"/>
      <c r="S2205" s="42">
        <v>0</v>
      </c>
      <c r="T2205" s="103">
        <v>404</v>
      </c>
    </row>
    <row r="2206" spans="1:20" outlineLevel="2" x14ac:dyDescent="0.25">
      <c r="A2206" s="29" t="s">
        <v>551</v>
      </c>
      <c r="B2206" s="29" t="s">
        <v>43</v>
      </c>
      <c r="C2206" s="29" t="s">
        <v>9765</v>
      </c>
      <c r="D2206" s="29" t="s">
        <v>9766</v>
      </c>
      <c r="E2206" s="29">
        <v>331821</v>
      </c>
      <c r="F2206" s="29">
        <v>8</v>
      </c>
      <c r="G2206" s="29">
        <v>0</v>
      </c>
      <c r="H2206" s="29">
        <v>8</v>
      </c>
      <c r="I2206" s="29">
        <v>14.394000000000004</v>
      </c>
      <c r="J2206" s="42">
        <v>1382</v>
      </c>
      <c r="K2206" s="29">
        <v>14</v>
      </c>
      <c r="L2206" s="29">
        <v>0</v>
      </c>
      <c r="M2206" s="29">
        <v>14</v>
      </c>
      <c r="N2206" s="29">
        <v>14.712</v>
      </c>
      <c r="O2206" s="42">
        <v>1745</v>
      </c>
      <c r="P2206" s="42"/>
      <c r="Q2206" s="42"/>
      <c r="R2206" s="42"/>
      <c r="S2206" s="42">
        <v>0</v>
      </c>
      <c r="T2206" s="103">
        <v>1745</v>
      </c>
    </row>
    <row r="2207" spans="1:20" outlineLevel="2" x14ac:dyDescent="0.25">
      <c r="A2207" s="29" t="s">
        <v>551</v>
      </c>
      <c r="B2207" s="29" t="s">
        <v>43</v>
      </c>
      <c r="C2207" s="29" t="s">
        <v>9769</v>
      </c>
      <c r="D2207" s="29" t="s">
        <v>9770</v>
      </c>
      <c r="E2207" s="29">
        <v>331830</v>
      </c>
      <c r="F2207" s="29">
        <v>10</v>
      </c>
      <c r="G2207" s="29">
        <v>0</v>
      </c>
      <c r="H2207" s="29">
        <v>10</v>
      </c>
      <c r="I2207" s="29">
        <v>14.394000000000004</v>
      </c>
      <c r="J2207" s="42">
        <v>1727</v>
      </c>
      <c r="K2207" s="29">
        <v>7</v>
      </c>
      <c r="L2207" s="29">
        <v>0</v>
      </c>
      <c r="M2207" s="29">
        <v>7</v>
      </c>
      <c r="N2207" s="29">
        <v>14.712</v>
      </c>
      <c r="O2207" s="42">
        <v>1563</v>
      </c>
      <c r="P2207" s="42"/>
      <c r="Q2207" s="42"/>
      <c r="R2207" s="42"/>
      <c r="S2207" s="42">
        <v>0</v>
      </c>
      <c r="T2207" s="103">
        <v>1563</v>
      </c>
    </row>
    <row r="2208" spans="1:20" outlineLevel="2" x14ac:dyDescent="0.25">
      <c r="A2208" s="29" t="s">
        <v>551</v>
      </c>
      <c r="B2208" s="29" t="s">
        <v>43</v>
      </c>
      <c r="C2208" s="29" t="s">
        <v>9772</v>
      </c>
      <c r="D2208" s="29" t="s">
        <v>9773</v>
      </c>
      <c r="E2208" s="29">
        <v>331848</v>
      </c>
      <c r="F2208" s="29">
        <v>4</v>
      </c>
      <c r="G2208" s="29">
        <v>2</v>
      </c>
      <c r="H2208" s="29">
        <v>6</v>
      </c>
      <c r="I2208" s="29">
        <v>14.394000000000004</v>
      </c>
      <c r="J2208" s="42">
        <v>1036</v>
      </c>
      <c r="K2208" s="29">
        <v>5</v>
      </c>
      <c r="L2208" s="29">
        <v>0</v>
      </c>
      <c r="M2208" s="29">
        <v>5</v>
      </c>
      <c r="N2208" s="29">
        <v>14.712</v>
      </c>
      <c r="O2208" s="42">
        <v>985</v>
      </c>
      <c r="P2208" s="42"/>
      <c r="Q2208" s="42"/>
      <c r="R2208" s="42"/>
      <c r="S2208" s="42">
        <v>0</v>
      </c>
      <c r="T2208" s="103">
        <v>985</v>
      </c>
    </row>
    <row r="2209" spans="1:20" outlineLevel="2" x14ac:dyDescent="0.25">
      <c r="A2209" s="29" t="s">
        <v>551</v>
      </c>
      <c r="B2209" s="29" t="s">
        <v>43</v>
      </c>
      <c r="C2209" s="29" t="s">
        <v>9776</v>
      </c>
      <c r="D2209" s="29" t="s">
        <v>9777</v>
      </c>
      <c r="E2209" s="29">
        <v>331813</v>
      </c>
      <c r="F2209" s="29">
        <v>8</v>
      </c>
      <c r="G2209" s="29">
        <v>0</v>
      </c>
      <c r="H2209" s="29">
        <v>8</v>
      </c>
      <c r="I2209" s="29">
        <v>14.394000000000004</v>
      </c>
      <c r="J2209" s="42">
        <v>1382</v>
      </c>
      <c r="K2209" s="29">
        <v>14</v>
      </c>
      <c r="L2209" s="29">
        <v>0</v>
      </c>
      <c r="M2209" s="29">
        <v>14</v>
      </c>
      <c r="N2209" s="29">
        <v>14.712</v>
      </c>
      <c r="O2209" s="42">
        <v>1745</v>
      </c>
      <c r="P2209" s="42"/>
      <c r="Q2209" s="42"/>
      <c r="R2209" s="42"/>
      <c r="S2209" s="42">
        <v>0</v>
      </c>
      <c r="T2209" s="103">
        <v>1745</v>
      </c>
    </row>
    <row r="2210" spans="1:20" outlineLevel="2" x14ac:dyDescent="0.25">
      <c r="A2210" s="29" t="s">
        <v>551</v>
      </c>
      <c r="B2210" s="29" t="s">
        <v>43</v>
      </c>
      <c r="C2210" s="29" t="s">
        <v>9780</v>
      </c>
      <c r="D2210" s="29" t="s">
        <v>9781</v>
      </c>
      <c r="E2210" s="29">
        <v>331856</v>
      </c>
      <c r="F2210" s="29">
        <v>4</v>
      </c>
      <c r="G2210" s="29">
        <v>1</v>
      </c>
      <c r="H2210" s="29">
        <v>5</v>
      </c>
      <c r="I2210" s="29">
        <v>14.394000000000004</v>
      </c>
      <c r="J2210" s="42">
        <v>864</v>
      </c>
      <c r="K2210" s="29">
        <v>7</v>
      </c>
      <c r="L2210" s="29">
        <v>1</v>
      </c>
      <c r="M2210" s="29">
        <v>8</v>
      </c>
      <c r="N2210" s="29">
        <v>14.712</v>
      </c>
      <c r="O2210" s="42">
        <v>1047</v>
      </c>
      <c r="P2210" s="42"/>
      <c r="Q2210" s="42"/>
      <c r="R2210" s="42"/>
      <c r="S2210" s="42">
        <v>0</v>
      </c>
      <c r="T2210" s="103">
        <v>1047</v>
      </c>
    </row>
    <row r="2211" spans="1:20" outlineLevel="2" x14ac:dyDescent="0.25">
      <c r="A2211" s="29" t="s">
        <v>551</v>
      </c>
      <c r="B2211" s="29" t="s">
        <v>43</v>
      </c>
      <c r="C2211" s="29" t="s">
        <v>9784</v>
      </c>
      <c r="D2211" s="29" t="s">
        <v>9785</v>
      </c>
      <c r="E2211" s="29">
        <v>331864</v>
      </c>
      <c r="F2211" s="29">
        <v>1</v>
      </c>
      <c r="G2211" s="29">
        <v>0</v>
      </c>
      <c r="H2211" s="29">
        <v>1</v>
      </c>
      <c r="I2211" s="29">
        <v>14.394000000000004</v>
      </c>
      <c r="J2211" s="42">
        <v>173</v>
      </c>
      <c r="K2211" s="29">
        <v>0</v>
      </c>
      <c r="L2211" s="29">
        <v>0</v>
      </c>
      <c r="M2211" s="29">
        <v>0</v>
      </c>
      <c r="N2211" s="29">
        <v>14.712</v>
      </c>
      <c r="O2211" s="42">
        <v>115</v>
      </c>
      <c r="P2211" s="42"/>
      <c r="Q2211" s="42"/>
      <c r="R2211" s="42"/>
      <c r="S2211" s="42">
        <v>0</v>
      </c>
      <c r="T2211" s="103">
        <v>115</v>
      </c>
    </row>
    <row r="2212" spans="1:20" outlineLevel="2" x14ac:dyDescent="0.25">
      <c r="A2212" s="29" t="s">
        <v>551</v>
      </c>
      <c r="B2212" s="29" t="s">
        <v>43</v>
      </c>
      <c r="C2212" s="29" t="s">
        <v>9789</v>
      </c>
      <c r="D2212" s="29" t="s">
        <v>9790</v>
      </c>
      <c r="E2212" s="29">
        <v>331872</v>
      </c>
      <c r="F2212" s="29">
        <v>2</v>
      </c>
      <c r="G2212" s="29">
        <v>0</v>
      </c>
      <c r="H2212" s="29">
        <v>2</v>
      </c>
      <c r="I2212" s="29">
        <v>14.394000000000004</v>
      </c>
      <c r="J2212" s="42">
        <v>345</v>
      </c>
      <c r="K2212" s="29">
        <v>3</v>
      </c>
      <c r="L2212" s="29">
        <v>1</v>
      </c>
      <c r="M2212" s="29">
        <v>4</v>
      </c>
      <c r="N2212" s="29">
        <v>14.712</v>
      </c>
      <c r="O2212" s="42">
        <v>466</v>
      </c>
      <c r="P2212" s="42"/>
      <c r="Q2212" s="42"/>
      <c r="R2212" s="42"/>
      <c r="S2212" s="42">
        <v>0</v>
      </c>
      <c r="T2212" s="103">
        <v>466</v>
      </c>
    </row>
    <row r="2213" spans="1:20" outlineLevel="2" x14ac:dyDescent="0.25">
      <c r="A2213" s="29" t="s">
        <v>551</v>
      </c>
      <c r="B2213" s="29" t="s">
        <v>43</v>
      </c>
      <c r="C2213" s="29" t="s">
        <v>9793</v>
      </c>
      <c r="D2213" s="29" t="s">
        <v>9794</v>
      </c>
      <c r="E2213" s="29">
        <v>331881</v>
      </c>
      <c r="F2213" s="29">
        <v>4</v>
      </c>
      <c r="G2213" s="29">
        <v>1</v>
      </c>
      <c r="H2213" s="29">
        <v>5</v>
      </c>
      <c r="I2213" s="29">
        <v>14.394000000000004</v>
      </c>
      <c r="J2213" s="42">
        <v>864</v>
      </c>
      <c r="K2213" s="29">
        <v>6</v>
      </c>
      <c r="L2213" s="29">
        <v>3</v>
      </c>
      <c r="M2213" s="29">
        <v>9</v>
      </c>
      <c r="N2213" s="29">
        <v>14.712</v>
      </c>
      <c r="O2213" s="42">
        <v>1105</v>
      </c>
      <c r="P2213" s="42"/>
      <c r="Q2213" s="42"/>
      <c r="R2213" s="42"/>
      <c r="S2213" s="42">
        <v>0</v>
      </c>
      <c r="T2213" s="103">
        <v>1105</v>
      </c>
    </row>
    <row r="2214" spans="1:20" outlineLevel="2" x14ac:dyDescent="0.25">
      <c r="A2214" s="29" t="s">
        <v>551</v>
      </c>
      <c r="B2214" s="29" t="s">
        <v>43</v>
      </c>
      <c r="C2214" s="29" t="s">
        <v>9797</v>
      </c>
      <c r="D2214" s="29" t="s">
        <v>9798</v>
      </c>
      <c r="E2214" s="29">
        <v>331899</v>
      </c>
      <c r="F2214" s="29">
        <v>85</v>
      </c>
      <c r="G2214" s="29">
        <v>6</v>
      </c>
      <c r="H2214" s="29">
        <v>91</v>
      </c>
      <c r="I2214" s="29">
        <v>14.394000000000004</v>
      </c>
      <c r="J2214" s="42">
        <v>15718</v>
      </c>
      <c r="K2214" s="29">
        <v>98</v>
      </c>
      <c r="L2214" s="29">
        <v>0</v>
      </c>
      <c r="M2214" s="29">
        <v>98</v>
      </c>
      <c r="N2214" s="29">
        <v>14.712</v>
      </c>
      <c r="O2214" s="42">
        <v>16246</v>
      </c>
      <c r="P2214" s="42"/>
      <c r="Q2214" s="42"/>
      <c r="R2214" s="42"/>
      <c r="S2214" s="42">
        <v>0</v>
      </c>
      <c r="T2214" s="103">
        <v>16246</v>
      </c>
    </row>
    <row r="2215" spans="1:20" outlineLevel="2" x14ac:dyDescent="0.25">
      <c r="A2215" s="29" t="s">
        <v>551</v>
      </c>
      <c r="B2215" s="29" t="s">
        <v>43</v>
      </c>
      <c r="C2215" s="29" t="s">
        <v>9803</v>
      </c>
      <c r="D2215" s="29" t="s">
        <v>9804</v>
      </c>
      <c r="E2215" s="29">
        <v>329177</v>
      </c>
      <c r="F2215" s="29">
        <v>8</v>
      </c>
      <c r="G2215" s="29">
        <v>0</v>
      </c>
      <c r="H2215" s="29">
        <v>8</v>
      </c>
      <c r="I2215" s="29">
        <v>14.394000000000004</v>
      </c>
      <c r="J2215" s="42">
        <v>1382</v>
      </c>
      <c r="K2215" s="29">
        <v>10</v>
      </c>
      <c r="L2215" s="29">
        <v>0</v>
      </c>
      <c r="M2215" s="29">
        <v>10</v>
      </c>
      <c r="N2215" s="29">
        <v>14.712</v>
      </c>
      <c r="O2215" s="42">
        <v>1510</v>
      </c>
      <c r="P2215" s="42"/>
      <c r="Q2215" s="42"/>
      <c r="R2215" s="42"/>
      <c r="S2215" s="42">
        <v>0</v>
      </c>
      <c r="T2215" s="103">
        <v>1510</v>
      </c>
    </row>
    <row r="2216" spans="1:20" outlineLevel="2" x14ac:dyDescent="0.25">
      <c r="A2216" s="29" t="s">
        <v>551</v>
      </c>
      <c r="B2216" s="29" t="s">
        <v>43</v>
      </c>
      <c r="C2216" s="29" t="s">
        <v>9807</v>
      </c>
      <c r="D2216" s="29" t="s">
        <v>9808</v>
      </c>
      <c r="E2216" s="29">
        <v>329185</v>
      </c>
      <c r="F2216" s="29">
        <v>11</v>
      </c>
      <c r="G2216" s="29">
        <v>0</v>
      </c>
      <c r="H2216" s="29">
        <v>11</v>
      </c>
      <c r="I2216" s="29">
        <v>14.394000000000004</v>
      </c>
      <c r="J2216" s="42">
        <v>1900</v>
      </c>
      <c r="K2216" s="29">
        <v>7</v>
      </c>
      <c r="L2216" s="29">
        <v>1</v>
      </c>
      <c r="M2216" s="29">
        <v>8</v>
      </c>
      <c r="N2216" s="29">
        <v>14.712</v>
      </c>
      <c r="O2216" s="42">
        <v>1737</v>
      </c>
      <c r="P2216" s="42"/>
      <c r="Q2216" s="42"/>
      <c r="R2216" s="42"/>
      <c r="S2216" s="42">
        <v>0</v>
      </c>
      <c r="T2216" s="103">
        <v>1737</v>
      </c>
    </row>
    <row r="2217" spans="1:20" outlineLevel="2" x14ac:dyDescent="0.25">
      <c r="A2217" s="29" t="s">
        <v>551</v>
      </c>
      <c r="B2217" s="29" t="s">
        <v>43</v>
      </c>
      <c r="C2217" s="29" t="s">
        <v>9811</v>
      </c>
      <c r="D2217" s="29" t="s">
        <v>9812</v>
      </c>
      <c r="E2217" s="29">
        <v>329207</v>
      </c>
      <c r="F2217" s="29">
        <v>14</v>
      </c>
      <c r="G2217" s="29">
        <v>0</v>
      </c>
      <c r="H2217" s="29">
        <v>14</v>
      </c>
      <c r="I2217" s="29">
        <v>14.394000000000004</v>
      </c>
      <c r="J2217" s="42">
        <v>2418</v>
      </c>
      <c r="K2217" s="29">
        <v>15</v>
      </c>
      <c r="L2217" s="29">
        <v>0</v>
      </c>
      <c r="M2217" s="29">
        <v>15</v>
      </c>
      <c r="N2217" s="29">
        <v>14.712</v>
      </c>
      <c r="O2217" s="42">
        <v>2495</v>
      </c>
      <c r="P2217" s="42"/>
      <c r="Q2217" s="42"/>
      <c r="R2217" s="42"/>
      <c r="S2217" s="42">
        <v>0</v>
      </c>
      <c r="T2217" s="103">
        <v>2495</v>
      </c>
    </row>
    <row r="2218" spans="1:20" outlineLevel="2" x14ac:dyDescent="0.25">
      <c r="A2218" s="29" t="s">
        <v>551</v>
      </c>
      <c r="B2218" s="29" t="s">
        <v>43</v>
      </c>
      <c r="C2218" s="29" t="s">
        <v>9815</v>
      </c>
      <c r="D2218" s="29" t="s">
        <v>9816</v>
      </c>
      <c r="E2218" s="29">
        <v>329215</v>
      </c>
      <c r="F2218" s="29">
        <v>12</v>
      </c>
      <c r="G2218" s="29">
        <v>0</v>
      </c>
      <c r="H2218" s="29">
        <v>12</v>
      </c>
      <c r="I2218" s="29">
        <v>14.394000000000004</v>
      </c>
      <c r="J2218" s="42">
        <v>2073</v>
      </c>
      <c r="K2218" s="29">
        <v>14</v>
      </c>
      <c r="L2218" s="29">
        <v>0</v>
      </c>
      <c r="M2218" s="29">
        <v>14</v>
      </c>
      <c r="N2218" s="29">
        <v>14.712</v>
      </c>
      <c r="O2218" s="42">
        <v>2206</v>
      </c>
      <c r="P2218" s="42"/>
      <c r="Q2218" s="42"/>
      <c r="R2218" s="42"/>
      <c r="S2218" s="42">
        <v>0</v>
      </c>
      <c r="T2218" s="103">
        <v>2206</v>
      </c>
    </row>
    <row r="2219" spans="1:20" outlineLevel="2" x14ac:dyDescent="0.25">
      <c r="A2219" s="29" t="s">
        <v>551</v>
      </c>
      <c r="B2219" s="29" t="s">
        <v>43</v>
      </c>
      <c r="C2219" s="29" t="s">
        <v>9819</v>
      </c>
      <c r="D2219" s="29" t="s">
        <v>9820</v>
      </c>
      <c r="E2219" s="29">
        <v>329223</v>
      </c>
      <c r="F2219" s="29">
        <v>8</v>
      </c>
      <c r="G2219" s="29">
        <v>1</v>
      </c>
      <c r="H2219" s="29">
        <v>9</v>
      </c>
      <c r="I2219" s="29">
        <v>14.394000000000004</v>
      </c>
      <c r="J2219" s="42">
        <v>1555</v>
      </c>
      <c r="K2219" s="29">
        <v>7</v>
      </c>
      <c r="L2219" s="29">
        <v>0</v>
      </c>
      <c r="M2219" s="29">
        <v>7</v>
      </c>
      <c r="N2219" s="29">
        <v>14.712</v>
      </c>
      <c r="O2219" s="42">
        <v>1448</v>
      </c>
      <c r="P2219" s="42"/>
      <c r="Q2219" s="42"/>
      <c r="R2219" s="42"/>
      <c r="S2219" s="42">
        <v>0</v>
      </c>
      <c r="T2219" s="103">
        <v>1448</v>
      </c>
    </row>
    <row r="2220" spans="1:20" outlineLevel="2" x14ac:dyDescent="0.25">
      <c r="A2220" s="29" t="s">
        <v>551</v>
      </c>
      <c r="B2220" s="29" t="s">
        <v>43</v>
      </c>
      <c r="C2220" s="29" t="s">
        <v>9823</v>
      </c>
      <c r="D2220" s="29" t="s">
        <v>9824</v>
      </c>
      <c r="E2220" s="29">
        <v>329274</v>
      </c>
      <c r="F2220" s="29">
        <v>15</v>
      </c>
      <c r="G2220" s="29">
        <v>0</v>
      </c>
      <c r="H2220" s="29">
        <v>15</v>
      </c>
      <c r="I2220" s="29">
        <v>14.394000000000004</v>
      </c>
      <c r="J2220" s="42">
        <v>2591</v>
      </c>
      <c r="K2220" s="29">
        <v>12</v>
      </c>
      <c r="L2220" s="29">
        <v>0</v>
      </c>
      <c r="M2220" s="29">
        <v>12</v>
      </c>
      <c r="N2220" s="29">
        <v>14.712</v>
      </c>
      <c r="O2220" s="42">
        <v>2433</v>
      </c>
      <c r="P2220" s="42"/>
      <c r="Q2220" s="42"/>
      <c r="R2220" s="42"/>
      <c r="S2220" s="42">
        <v>0</v>
      </c>
      <c r="T2220" s="103">
        <v>2433</v>
      </c>
    </row>
    <row r="2221" spans="1:20" outlineLevel="2" x14ac:dyDescent="0.25">
      <c r="A2221" s="29" t="s">
        <v>551</v>
      </c>
      <c r="B2221" s="29" t="s">
        <v>43</v>
      </c>
      <c r="C2221" s="29" t="s">
        <v>9827</v>
      </c>
      <c r="D2221" s="29" t="s">
        <v>9828</v>
      </c>
      <c r="E2221" s="29">
        <v>329258</v>
      </c>
      <c r="F2221" s="29">
        <v>6</v>
      </c>
      <c r="G2221" s="29">
        <v>0</v>
      </c>
      <c r="H2221" s="29">
        <v>6</v>
      </c>
      <c r="I2221" s="29">
        <v>14.394000000000004</v>
      </c>
      <c r="J2221" s="42">
        <v>1036</v>
      </c>
      <c r="K2221" s="29">
        <v>8</v>
      </c>
      <c r="L2221" s="29">
        <v>0</v>
      </c>
      <c r="M2221" s="29">
        <v>8</v>
      </c>
      <c r="N2221" s="29">
        <v>14.712</v>
      </c>
      <c r="O2221" s="42">
        <v>1162</v>
      </c>
      <c r="P2221" s="42"/>
      <c r="Q2221" s="42"/>
      <c r="R2221" s="42"/>
      <c r="S2221" s="42">
        <v>0</v>
      </c>
      <c r="T2221" s="103">
        <v>1162</v>
      </c>
    </row>
    <row r="2222" spans="1:20" outlineLevel="2" x14ac:dyDescent="0.25">
      <c r="A2222" s="29" t="s">
        <v>551</v>
      </c>
      <c r="B2222" s="29" t="s">
        <v>43</v>
      </c>
      <c r="C2222" s="29" t="s">
        <v>9831</v>
      </c>
      <c r="D2222" s="29" t="s">
        <v>9832</v>
      </c>
      <c r="E2222" s="29">
        <v>329266</v>
      </c>
      <c r="F2222" s="29">
        <v>12</v>
      </c>
      <c r="G2222" s="29">
        <v>0</v>
      </c>
      <c r="H2222" s="29">
        <v>12</v>
      </c>
      <c r="I2222" s="29">
        <v>14.394000000000004</v>
      </c>
      <c r="J2222" s="42">
        <v>2073</v>
      </c>
      <c r="K2222" s="29">
        <v>11</v>
      </c>
      <c r="L2222" s="29">
        <v>0</v>
      </c>
      <c r="M2222" s="29">
        <v>11</v>
      </c>
      <c r="N2222" s="29">
        <v>14.712</v>
      </c>
      <c r="O2222" s="42">
        <v>2029</v>
      </c>
      <c r="P2222" s="42"/>
      <c r="Q2222" s="42"/>
      <c r="R2222" s="42"/>
      <c r="S2222" s="42">
        <v>0</v>
      </c>
      <c r="T2222" s="103">
        <v>2029</v>
      </c>
    </row>
    <row r="2223" spans="1:20" outlineLevel="2" x14ac:dyDescent="0.25">
      <c r="A2223" s="29" t="s">
        <v>551</v>
      </c>
      <c r="B2223" s="29" t="s">
        <v>43</v>
      </c>
      <c r="C2223" s="29" t="s">
        <v>9835</v>
      </c>
      <c r="D2223" s="29" t="s">
        <v>9836</v>
      </c>
      <c r="E2223" s="29">
        <v>329282</v>
      </c>
      <c r="F2223" s="29">
        <v>74</v>
      </c>
      <c r="G2223" s="29">
        <v>0</v>
      </c>
      <c r="H2223" s="29">
        <v>74</v>
      </c>
      <c r="I2223" s="29">
        <v>14.394000000000004</v>
      </c>
      <c r="J2223" s="42">
        <v>12782</v>
      </c>
      <c r="K2223" s="29">
        <v>59</v>
      </c>
      <c r="L2223" s="29">
        <v>0</v>
      </c>
      <c r="M2223" s="29">
        <v>59</v>
      </c>
      <c r="N2223" s="29">
        <v>14.712</v>
      </c>
      <c r="O2223" s="42">
        <v>11993</v>
      </c>
      <c r="P2223" s="42"/>
      <c r="Q2223" s="42"/>
      <c r="R2223" s="42"/>
      <c r="S2223" s="42">
        <v>0</v>
      </c>
      <c r="T2223" s="103">
        <v>11993</v>
      </c>
    </row>
    <row r="2224" spans="1:20" outlineLevel="2" x14ac:dyDescent="0.25">
      <c r="A2224" s="29" t="s">
        <v>551</v>
      </c>
      <c r="B2224" s="29" t="s">
        <v>43</v>
      </c>
      <c r="C2224" s="29" t="s">
        <v>9842</v>
      </c>
      <c r="D2224" s="29" t="s">
        <v>9843</v>
      </c>
      <c r="E2224" s="29">
        <v>329304</v>
      </c>
      <c r="F2224" s="29">
        <v>11</v>
      </c>
      <c r="G2224" s="29">
        <v>1</v>
      </c>
      <c r="H2224" s="29">
        <v>12</v>
      </c>
      <c r="I2224" s="29">
        <v>14.394000000000004</v>
      </c>
      <c r="J2224" s="42">
        <v>2073</v>
      </c>
      <c r="K2224" s="29">
        <v>7</v>
      </c>
      <c r="L2224" s="29">
        <v>2</v>
      </c>
      <c r="M2224" s="29">
        <v>9</v>
      </c>
      <c r="N2224" s="29">
        <v>14.712</v>
      </c>
      <c r="O2224" s="42">
        <v>1911</v>
      </c>
      <c r="P2224" s="42"/>
      <c r="Q2224" s="42"/>
      <c r="R2224" s="42"/>
      <c r="S2224" s="42">
        <v>0</v>
      </c>
      <c r="T2224" s="103">
        <v>1911</v>
      </c>
    </row>
    <row r="2225" spans="1:20" outlineLevel="2" x14ac:dyDescent="0.25">
      <c r="A2225" s="29" t="s">
        <v>551</v>
      </c>
      <c r="B2225" s="29" t="s">
        <v>43</v>
      </c>
      <c r="C2225" s="29" t="s">
        <v>9846</v>
      </c>
      <c r="D2225" s="29" t="s">
        <v>9847</v>
      </c>
      <c r="E2225" s="29">
        <v>695386</v>
      </c>
      <c r="F2225" s="29">
        <v>6</v>
      </c>
      <c r="G2225" s="29">
        <v>0</v>
      </c>
      <c r="H2225" s="29">
        <v>6</v>
      </c>
      <c r="I2225" s="29">
        <v>14.394000000000004</v>
      </c>
      <c r="J2225" s="42">
        <v>1036</v>
      </c>
      <c r="K2225" s="29">
        <v>3</v>
      </c>
      <c r="L2225" s="29">
        <v>0</v>
      </c>
      <c r="M2225" s="29">
        <v>3</v>
      </c>
      <c r="N2225" s="29">
        <v>14.712</v>
      </c>
      <c r="O2225" s="42">
        <v>867</v>
      </c>
      <c r="P2225" s="42"/>
      <c r="Q2225" s="42"/>
      <c r="R2225" s="42"/>
      <c r="S2225" s="42">
        <v>0</v>
      </c>
      <c r="T2225" s="103">
        <v>867</v>
      </c>
    </row>
    <row r="2226" spans="1:20" outlineLevel="2" x14ac:dyDescent="0.25">
      <c r="A2226" s="29" t="s">
        <v>551</v>
      </c>
      <c r="B2226" s="29" t="s">
        <v>43</v>
      </c>
      <c r="C2226" s="29" t="s">
        <v>9850</v>
      </c>
      <c r="D2226" s="29" t="s">
        <v>9851</v>
      </c>
      <c r="E2226" s="29">
        <v>329347</v>
      </c>
      <c r="F2226" s="29">
        <v>28</v>
      </c>
      <c r="G2226" s="29">
        <v>0</v>
      </c>
      <c r="H2226" s="29">
        <v>28</v>
      </c>
      <c r="I2226" s="29">
        <v>14.394000000000004</v>
      </c>
      <c r="J2226" s="42">
        <v>4836</v>
      </c>
      <c r="K2226" s="29">
        <v>30</v>
      </c>
      <c r="L2226" s="29">
        <v>0</v>
      </c>
      <c r="M2226" s="29">
        <v>30</v>
      </c>
      <c r="N2226" s="29">
        <v>14.712</v>
      </c>
      <c r="O2226" s="42">
        <v>4990</v>
      </c>
      <c r="P2226" s="42"/>
      <c r="Q2226" s="42"/>
      <c r="R2226" s="42"/>
      <c r="S2226" s="42">
        <v>0</v>
      </c>
      <c r="T2226" s="103">
        <v>4990</v>
      </c>
    </row>
    <row r="2227" spans="1:20" outlineLevel="2" x14ac:dyDescent="0.25">
      <c r="A2227" s="29" t="s">
        <v>551</v>
      </c>
      <c r="B2227" s="29" t="s">
        <v>43</v>
      </c>
      <c r="C2227" s="29" t="s">
        <v>9853</v>
      </c>
      <c r="D2227" s="29" t="s">
        <v>9854</v>
      </c>
      <c r="E2227" s="29">
        <v>329355</v>
      </c>
      <c r="F2227" s="29">
        <v>13</v>
      </c>
      <c r="G2227" s="29">
        <v>0</v>
      </c>
      <c r="H2227" s="29">
        <v>13</v>
      </c>
      <c r="I2227" s="29">
        <v>14.394000000000004</v>
      </c>
      <c r="J2227" s="42">
        <v>2245</v>
      </c>
      <c r="K2227" s="29">
        <v>24</v>
      </c>
      <c r="L2227" s="29">
        <v>0</v>
      </c>
      <c r="M2227" s="29">
        <v>24</v>
      </c>
      <c r="N2227" s="29">
        <v>14.712</v>
      </c>
      <c r="O2227" s="42">
        <v>2909</v>
      </c>
      <c r="P2227" s="42"/>
      <c r="Q2227" s="42"/>
      <c r="R2227" s="42"/>
      <c r="S2227" s="42">
        <v>0</v>
      </c>
      <c r="T2227" s="103">
        <v>2909</v>
      </c>
    </row>
    <row r="2228" spans="1:20" outlineLevel="2" x14ac:dyDescent="0.25">
      <c r="A2228" s="29" t="s">
        <v>551</v>
      </c>
      <c r="B2228" s="29" t="s">
        <v>43</v>
      </c>
      <c r="C2228" s="29" t="s">
        <v>9857</v>
      </c>
      <c r="D2228" s="29" t="s">
        <v>9858</v>
      </c>
      <c r="E2228" s="29">
        <v>329363</v>
      </c>
      <c r="F2228" s="29">
        <v>5</v>
      </c>
      <c r="G2228" s="29">
        <v>0</v>
      </c>
      <c r="H2228" s="29">
        <v>5</v>
      </c>
      <c r="I2228" s="29">
        <v>14.394000000000004</v>
      </c>
      <c r="J2228" s="42">
        <v>864</v>
      </c>
      <c r="K2228" s="29">
        <v>6</v>
      </c>
      <c r="L2228" s="29">
        <v>0</v>
      </c>
      <c r="M2228" s="29">
        <v>6</v>
      </c>
      <c r="N2228" s="29">
        <v>14.712</v>
      </c>
      <c r="O2228" s="42">
        <v>929</v>
      </c>
      <c r="P2228" s="42"/>
      <c r="Q2228" s="42"/>
      <c r="R2228" s="42"/>
      <c r="S2228" s="42">
        <v>0</v>
      </c>
      <c r="T2228" s="103">
        <v>929</v>
      </c>
    </row>
    <row r="2229" spans="1:20" outlineLevel="2" x14ac:dyDescent="0.25">
      <c r="A2229" s="29" t="s">
        <v>551</v>
      </c>
      <c r="B2229" s="29" t="s">
        <v>43</v>
      </c>
      <c r="C2229" s="29" t="s">
        <v>9861</v>
      </c>
      <c r="D2229" s="29" t="s">
        <v>9862</v>
      </c>
      <c r="E2229" s="29">
        <v>329371</v>
      </c>
      <c r="F2229" s="29">
        <v>5</v>
      </c>
      <c r="G2229" s="29">
        <v>0</v>
      </c>
      <c r="H2229" s="29">
        <v>5</v>
      </c>
      <c r="I2229" s="29">
        <v>14.394000000000004</v>
      </c>
      <c r="J2229" s="42">
        <v>864</v>
      </c>
      <c r="K2229" s="29">
        <v>2</v>
      </c>
      <c r="L2229" s="29">
        <v>0</v>
      </c>
      <c r="M2229" s="29">
        <v>2</v>
      </c>
      <c r="N2229" s="29">
        <v>14.712</v>
      </c>
      <c r="O2229" s="42">
        <v>693</v>
      </c>
      <c r="P2229" s="42"/>
      <c r="Q2229" s="42"/>
      <c r="R2229" s="42"/>
      <c r="S2229" s="42">
        <v>0</v>
      </c>
      <c r="T2229" s="103">
        <v>693</v>
      </c>
    </row>
    <row r="2230" spans="1:20" outlineLevel="2" x14ac:dyDescent="0.25">
      <c r="A2230" s="29" t="s">
        <v>551</v>
      </c>
      <c r="B2230" s="29" t="s">
        <v>43</v>
      </c>
      <c r="C2230" s="29" t="s">
        <v>9865</v>
      </c>
      <c r="D2230" s="29" t="s">
        <v>9866</v>
      </c>
      <c r="E2230" s="29">
        <v>329380</v>
      </c>
      <c r="F2230" s="29">
        <v>18</v>
      </c>
      <c r="G2230" s="29">
        <v>3</v>
      </c>
      <c r="H2230" s="29">
        <v>21</v>
      </c>
      <c r="I2230" s="29">
        <v>14.394000000000004</v>
      </c>
      <c r="J2230" s="42">
        <v>3627</v>
      </c>
      <c r="K2230" s="29">
        <v>24</v>
      </c>
      <c r="L2230" s="29">
        <v>1</v>
      </c>
      <c r="M2230" s="29">
        <v>25</v>
      </c>
      <c r="N2230" s="29">
        <v>14.712</v>
      </c>
      <c r="O2230" s="42">
        <v>3889</v>
      </c>
      <c r="P2230" s="42"/>
      <c r="Q2230" s="42"/>
      <c r="R2230" s="42"/>
      <c r="S2230" s="42">
        <v>0</v>
      </c>
      <c r="T2230" s="103">
        <v>3889</v>
      </c>
    </row>
    <row r="2231" spans="1:20" outlineLevel="2" x14ac:dyDescent="0.25">
      <c r="A2231" s="29" t="s">
        <v>551</v>
      </c>
      <c r="B2231" s="29" t="s">
        <v>43</v>
      </c>
      <c r="C2231" s="29" t="s">
        <v>9869</v>
      </c>
      <c r="D2231" s="29" t="s">
        <v>9870</v>
      </c>
      <c r="E2231" s="29">
        <v>329398</v>
      </c>
      <c r="F2231" s="29">
        <v>22</v>
      </c>
      <c r="G2231" s="29">
        <v>8</v>
      </c>
      <c r="H2231" s="29">
        <v>30</v>
      </c>
      <c r="I2231" s="29">
        <v>14.394000000000004</v>
      </c>
      <c r="J2231" s="42">
        <v>5182</v>
      </c>
      <c r="K2231" s="29">
        <v>51</v>
      </c>
      <c r="L2231" s="29">
        <v>1</v>
      </c>
      <c r="M2231" s="29">
        <v>52</v>
      </c>
      <c r="N2231" s="29">
        <v>14.712</v>
      </c>
      <c r="O2231" s="42">
        <v>6515</v>
      </c>
      <c r="P2231" s="42"/>
      <c r="Q2231" s="42"/>
      <c r="R2231" s="42"/>
      <c r="S2231" s="42">
        <v>0</v>
      </c>
      <c r="T2231" s="103">
        <v>6515</v>
      </c>
    </row>
    <row r="2232" spans="1:20" outlineLevel="2" x14ac:dyDescent="0.25">
      <c r="A2232" s="29" t="s">
        <v>551</v>
      </c>
      <c r="B2232" s="29" t="s">
        <v>43</v>
      </c>
      <c r="C2232" s="29" t="s">
        <v>9874</v>
      </c>
      <c r="D2232" s="29" t="s">
        <v>9875</v>
      </c>
      <c r="E2232" s="29">
        <v>329428</v>
      </c>
      <c r="F2232" s="29">
        <v>14</v>
      </c>
      <c r="G2232" s="29">
        <v>0</v>
      </c>
      <c r="H2232" s="29">
        <v>14</v>
      </c>
      <c r="I2232" s="29">
        <v>14.394000000000004</v>
      </c>
      <c r="J2232" s="42">
        <v>2418</v>
      </c>
      <c r="K2232" s="29">
        <v>13</v>
      </c>
      <c r="L2232" s="29">
        <v>0</v>
      </c>
      <c r="M2232" s="29">
        <v>13</v>
      </c>
      <c r="N2232" s="29">
        <v>14.712</v>
      </c>
      <c r="O2232" s="42">
        <v>2377</v>
      </c>
      <c r="P2232" s="42"/>
      <c r="Q2232" s="42"/>
      <c r="R2232" s="42"/>
      <c r="S2232" s="42">
        <v>0</v>
      </c>
      <c r="T2232" s="103">
        <v>2377</v>
      </c>
    </row>
    <row r="2233" spans="1:20" outlineLevel="2" x14ac:dyDescent="0.25">
      <c r="A2233" s="29" t="s">
        <v>551</v>
      </c>
      <c r="B2233" s="29" t="s">
        <v>43</v>
      </c>
      <c r="C2233" s="29" t="s">
        <v>9878</v>
      </c>
      <c r="D2233" s="29" t="s">
        <v>9879</v>
      </c>
      <c r="E2233" s="29">
        <v>329436</v>
      </c>
      <c r="F2233" s="29">
        <v>6</v>
      </c>
      <c r="G2233" s="29">
        <v>0</v>
      </c>
      <c r="H2233" s="29">
        <v>6</v>
      </c>
      <c r="I2233" s="29">
        <v>14.394000000000004</v>
      </c>
      <c r="J2233" s="42">
        <v>1036</v>
      </c>
      <c r="K2233" s="29">
        <v>10</v>
      </c>
      <c r="L2233" s="29">
        <v>0</v>
      </c>
      <c r="M2233" s="29">
        <v>10</v>
      </c>
      <c r="N2233" s="29">
        <v>14.712</v>
      </c>
      <c r="O2233" s="42">
        <v>1279</v>
      </c>
      <c r="P2233" s="42"/>
      <c r="Q2233" s="42"/>
      <c r="R2233" s="42"/>
      <c r="S2233" s="42">
        <v>0</v>
      </c>
      <c r="T2233" s="103">
        <v>1279</v>
      </c>
    </row>
    <row r="2234" spans="1:20" outlineLevel="2" x14ac:dyDescent="0.25">
      <c r="A2234" s="29" t="s">
        <v>551</v>
      </c>
      <c r="B2234" s="29" t="s">
        <v>43</v>
      </c>
      <c r="C2234" s="29" t="s">
        <v>9882</v>
      </c>
      <c r="D2234" s="29" t="s">
        <v>9883</v>
      </c>
      <c r="E2234" s="29">
        <v>329509</v>
      </c>
      <c r="F2234" s="29">
        <v>4</v>
      </c>
      <c r="G2234" s="29">
        <v>0</v>
      </c>
      <c r="H2234" s="29">
        <v>4</v>
      </c>
      <c r="I2234" s="29">
        <v>14.394000000000004</v>
      </c>
      <c r="J2234" s="42">
        <v>691</v>
      </c>
      <c r="K2234" s="29">
        <v>5</v>
      </c>
      <c r="L2234" s="29">
        <v>0</v>
      </c>
      <c r="M2234" s="29">
        <v>5</v>
      </c>
      <c r="N2234" s="29">
        <v>14.712</v>
      </c>
      <c r="O2234" s="42">
        <v>755</v>
      </c>
      <c r="P2234" s="42"/>
      <c r="Q2234" s="42"/>
      <c r="R2234" s="42"/>
      <c r="S2234" s="42">
        <v>0</v>
      </c>
      <c r="T2234" s="103">
        <v>755</v>
      </c>
    </row>
    <row r="2235" spans="1:20" outlineLevel="2" x14ac:dyDescent="0.25">
      <c r="A2235" s="29" t="s">
        <v>551</v>
      </c>
      <c r="B2235" s="29" t="s">
        <v>43</v>
      </c>
      <c r="C2235" s="29" t="s">
        <v>9886</v>
      </c>
      <c r="D2235" s="29" t="s">
        <v>9887</v>
      </c>
      <c r="E2235" s="29">
        <v>329517</v>
      </c>
      <c r="F2235" s="29">
        <v>24</v>
      </c>
      <c r="G2235" s="29">
        <v>0</v>
      </c>
      <c r="H2235" s="29">
        <v>24</v>
      </c>
      <c r="I2235" s="29">
        <v>14.394000000000004</v>
      </c>
      <c r="J2235" s="42">
        <v>4145</v>
      </c>
      <c r="K2235" s="29">
        <v>28</v>
      </c>
      <c r="L2235" s="29">
        <v>0</v>
      </c>
      <c r="M2235" s="29">
        <v>28</v>
      </c>
      <c r="N2235" s="29">
        <v>14.712</v>
      </c>
      <c r="O2235" s="42">
        <v>4411</v>
      </c>
      <c r="P2235" s="42"/>
      <c r="Q2235" s="42"/>
      <c r="R2235" s="42"/>
      <c r="S2235" s="42">
        <v>0</v>
      </c>
      <c r="T2235" s="103">
        <v>4411</v>
      </c>
    </row>
    <row r="2236" spans="1:20" outlineLevel="2" x14ac:dyDescent="0.25">
      <c r="A2236" s="29" t="s">
        <v>551</v>
      </c>
      <c r="B2236" s="29" t="s">
        <v>43</v>
      </c>
      <c r="C2236" s="29" t="s">
        <v>9890</v>
      </c>
      <c r="D2236" s="29" t="s">
        <v>9891</v>
      </c>
      <c r="E2236" s="29">
        <v>329525</v>
      </c>
      <c r="F2236" s="29">
        <v>21</v>
      </c>
      <c r="G2236" s="29">
        <v>0</v>
      </c>
      <c r="H2236" s="29">
        <v>21</v>
      </c>
      <c r="I2236" s="29">
        <v>14.394000000000004</v>
      </c>
      <c r="J2236" s="42">
        <v>3627</v>
      </c>
      <c r="K2236" s="29">
        <v>22</v>
      </c>
      <c r="L2236" s="29">
        <v>0</v>
      </c>
      <c r="M2236" s="29">
        <v>22</v>
      </c>
      <c r="N2236" s="29">
        <v>14.712</v>
      </c>
      <c r="O2236" s="42">
        <v>3713</v>
      </c>
      <c r="P2236" s="42"/>
      <c r="Q2236" s="42"/>
      <c r="R2236" s="42"/>
      <c r="S2236" s="42">
        <v>0</v>
      </c>
      <c r="T2236" s="103">
        <v>3713</v>
      </c>
    </row>
    <row r="2237" spans="1:20" outlineLevel="2" x14ac:dyDescent="0.25">
      <c r="A2237" s="29" t="s">
        <v>551</v>
      </c>
      <c r="B2237" s="29" t="s">
        <v>43</v>
      </c>
      <c r="C2237" s="29" t="s">
        <v>9894</v>
      </c>
      <c r="D2237" s="29" t="s">
        <v>9895</v>
      </c>
      <c r="E2237" s="29">
        <v>329533</v>
      </c>
      <c r="F2237" s="29">
        <v>56</v>
      </c>
      <c r="G2237" s="29">
        <v>2</v>
      </c>
      <c r="H2237" s="29">
        <v>58</v>
      </c>
      <c r="I2237" s="29">
        <v>14.394000000000004</v>
      </c>
      <c r="J2237" s="42">
        <v>10018</v>
      </c>
      <c r="K2237" s="29">
        <v>55</v>
      </c>
      <c r="L2237" s="29">
        <v>1</v>
      </c>
      <c r="M2237" s="29">
        <v>56</v>
      </c>
      <c r="N2237" s="29">
        <v>14.712</v>
      </c>
      <c r="O2237" s="42">
        <v>9974</v>
      </c>
      <c r="P2237" s="42"/>
      <c r="Q2237" s="42"/>
      <c r="R2237" s="42"/>
      <c r="S2237" s="42">
        <v>0</v>
      </c>
      <c r="T2237" s="103">
        <v>9974</v>
      </c>
    </row>
    <row r="2238" spans="1:20" outlineLevel="2" x14ac:dyDescent="0.25">
      <c r="A2238" s="29" t="s">
        <v>551</v>
      </c>
      <c r="B2238" s="29" t="s">
        <v>43</v>
      </c>
      <c r="C2238" s="29" t="s">
        <v>9899</v>
      </c>
      <c r="D2238" s="29" t="s">
        <v>9900</v>
      </c>
      <c r="E2238" s="29">
        <v>329541</v>
      </c>
      <c r="F2238" s="29">
        <v>4</v>
      </c>
      <c r="G2238" s="29">
        <v>0</v>
      </c>
      <c r="H2238" s="29">
        <v>4</v>
      </c>
      <c r="I2238" s="29">
        <v>14.394000000000004</v>
      </c>
      <c r="J2238" s="42">
        <v>691</v>
      </c>
      <c r="K2238" s="29">
        <v>9</v>
      </c>
      <c r="L2238" s="29">
        <v>0</v>
      </c>
      <c r="M2238" s="29">
        <v>9</v>
      </c>
      <c r="N2238" s="29">
        <v>14.712</v>
      </c>
      <c r="O2238" s="42">
        <v>990</v>
      </c>
      <c r="P2238" s="42"/>
      <c r="Q2238" s="42"/>
      <c r="R2238" s="42"/>
      <c r="S2238" s="42">
        <v>0</v>
      </c>
      <c r="T2238" s="103">
        <v>990</v>
      </c>
    </row>
    <row r="2239" spans="1:20" outlineLevel="2" x14ac:dyDescent="0.25">
      <c r="A2239" s="29" t="s">
        <v>551</v>
      </c>
      <c r="B2239" s="29" t="s">
        <v>43</v>
      </c>
      <c r="C2239" s="29" t="s">
        <v>9903</v>
      </c>
      <c r="D2239" s="29" t="s">
        <v>9904</v>
      </c>
      <c r="E2239" s="29">
        <v>329550</v>
      </c>
      <c r="F2239" s="29">
        <v>24</v>
      </c>
      <c r="G2239" s="29">
        <v>0</v>
      </c>
      <c r="H2239" s="29">
        <v>24</v>
      </c>
      <c r="I2239" s="29">
        <v>14.394000000000004</v>
      </c>
      <c r="J2239" s="42">
        <v>4145</v>
      </c>
      <c r="K2239" s="29">
        <v>17</v>
      </c>
      <c r="L2239" s="29">
        <v>0</v>
      </c>
      <c r="M2239" s="29">
        <v>17</v>
      </c>
      <c r="N2239" s="29">
        <v>14.712</v>
      </c>
      <c r="O2239" s="42">
        <v>3764</v>
      </c>
      <c r="P2239" s="42"/>
      <c r="Q2239" s="42"/>
      <c r="R2239" s="42"/>
      <c r="S2239" s="42">
        <v>0</v>
      </c>
      <c r="T2239" s="103">
        <v>3764</v>
      </c>
    </row>
    <row r="2240" spans="1:20" outlineLevel="2" x14ac:dyDescent="0.25">
      <c r="A2240" s="29" t="s">
        <v>551</v>
      </c>
      <c r="B2240" s="29" t="s">
        <v>43</v>
      </c>
      <c r="C2240" s="29" t="s">
        <v>9907</v>
      </c>
      <c r="D2240" s="29" t="s">
        <v>9908</v>
      </c>
      <c r="E2240" s="29">
        <v>329584</v>
      </c>
      <c r="F2240" s="29">
        <v>5</v>
      </c>
      <c r="G2240" s="29">
        <v>0</v>
      </c>
      <c r="H2240" s="29">
        <v>5</v>
      </c>
      <c r="I2240" s="29">
        <v>14.394000000000004</v>
      </c>
      <c r="J2240" s="42">
        <v>864</v>
      </c>
      <c r="K2240" s="29">
        <v>5</v>
      </c>
      <c r="L2240" s="29">
        <v>0</v>
      </c>
      <c r="M2240" s="29">
        <v>5</v>
      </c>
      <c r="N2240" s="29">
        <v>14.712</v>
      </c>
      <c r="O2240" s="42">
        <v>870</v>
      </c>
      <c r="P2240" s="42"/>
      <c r="Q2240" s="42"/>
      <c r="R2240" s="42"/>
      <c r="S2240" s="42">
        <v>0</v>
      </c>
      <c r="T2240" s="103">
        <v>870</v>
      </c>
    </row>
    <row r="2241" spans="1:20" outlineLevel="2" x14ac:dyDescent="0.25">
      <c r="A2241" s="29" t="s">
        <v>551</v>
      </c>
      <c r="B2241" s="29" t="s">
        <v>43</v>
      </c>
      <c r="C2241" s="29" t="s">
        <v>9911</v>
      </c>
      <c r="D2241" s="29" t="s">
        <v>9912</v>
      </c>
      <c r="E2241" s="29">
        <v>329576</v>
      </c>
      <c r="F2241" s="29">
        <v>5</v>
      </c>
      <c r="G2241" s="29">
        <v>1</v>
      </c>
      <c r="H2241" s="29">
        <v>6</v>
      </c>
      <c r="I2241" s="29">
        <v>14.394000000000004</v>
      </c>
      <c r="J2241" s="42">
        <v>1036</v>
      </c>
      <c r="K2241" s="29">
        <v>7</v>
      </c>
      <c r="L2241" s="29">
        <v>1</v>
      </c>
      <c r="M2241" s="29">
        <v>8</v>
      </c>
      <c r="N2241" s="29">
        <v>14.712</v>
      </c>
      <c r="O2241" s="42">
        <v>1162</v>
      </c>
      <c r="P2241" s="42"/>
      <c r="Q2241" s="42"/>
      <c r="R2241" s="42"/>
      <c r="S2241" s="42">
        <v>0</v>
      </c>
      <c r="T2241" s="103">
        <v>1162</v>
      </c>
    </row>
    <row r="2242" spans="1:20" outlineLevel="2" x14ac:dyDescent="0.25">
      <c r="A2242" s="29" t="s">
        <v>551</v>
      </c>
      <c r="B2242" s="29" t="s">
        <v>43</v>
      </c>
      <c r="C2242" s="29" t="s">
        <v>9915</v>
      </c>
      <c r="D2242" s="29" t="s">
        <v>9916</v>
      </c>
      <c r="E2242" s="29">
        <v>329649</v>
      </c>
      <c r="F2242" s="29">
        <v>23</v>
      </c>
      <c r="G2242" s="29">
        <v>5</v>
      </c>
      <c r="H2242" s="29">
        <v>28</v>
      </c>
      <c r="I2242" s="29">
        <v>14.394000000000004</v>
      </c>
      <c r="J2242" s="42">
        <v>4836</v>
      </c>
      <c r="K2242" s="29">
        <v>27</v>
      </c>
      <c r="L2242" s="29">
        <v>4</v>
      </c>
      <c r="M2242" s="29">
        <v>31</v>
      </c>
      <c r="N2242" s="29">
        <v>14.712</v>
      </c>
      <c r="O2242" s="42">
        <v>5049</v>
      </c>
      <c r="P2242" s="42"/>
      <c r="Q2242" s="42"/>
      <c r="R2242" s="42"/>
      <c r="S2242" s="42">
        <v>0</v>
      </c>
      <c r="T2242" s="103">
        <v>5049</v>
      </c>
    </row>
    <row r="2243" spans="1:20" outlineLevel="2" x14ac:dyDescent="0.25">
      <c r="A2243" s="29" t="s">
        <v>551</v>
      </c>
      <c r="B2243" s="29" t="s">
        <v>43</v>
      </c>
      <c r="C2243" s="29" t="s">
        <v>9919</v>
      </c>
      <c r="D2243" s="29" t="s">
        <v>9920</v>
      </c>
      <c r="E2243" s="29">
        <v>329657</v>
      </c>
      <c r="F2243" s="29">
        <v>27</v>
      </c>
      <c r="G2243" s="29">
        <v>0</v>
      </c>
      <c r="H2243" s="29">
        <v>27</v>
      </c>
      <c r="I2243" s="29">
        <v>14.394000000000004</v>
      </c>
      <c r="J2243" s="42">
        <v>4664</v>
      </c>
      <c r="K2243" s="29">
        <v>29</v>
      </c>
      <c r="L2243" s="29">
        <v>0</v>
      </c>
      <c r="M2243" s="29">
        <v>29</v>
      </c>
      <c r="N2243" s="29">
        <v>14.712</v>
      </c>
      <c r="O2243" s="42">
        <v>4816</v>
      </c>
      <c r="P2243" s="42"/>
      <c r="Q2243" s="42"/>
      <c r="R2243" s="42"/>
      <c r="S2243" s="42">
        <v>0</v>
      </c>
      <c r="T2243" s="103">
        <v>4816</v>
      </c>
    </row>
    <row r="2244" spans="1:20" outlineLevel="2" x14ac:dyDescent="0.25">
      <c r="A2244" s="29" t="s">
        <v>551</v>
      </c>
      <c r="B2244" s="29" t="s">
        <v>43</v>
      </c>
      <c r="C2244" s="29" t="s">
        <v>9922</v>
      </c>
      <c r="D2244" s="29" t="s">
        <v>9923</v>
      </c>
      <c r="E2244" s="29">
        <v>329606</v>
      </c>
      <c r="F2244" s="29">
        <v>15</v>
      </c>
      <c r="G2244" s="29">
        <v>0</v>
      </c>
      <c r="H2244" s="29">
        <v>15</v>
      </c>
      <c r="I2244" s="29">
        <v>14.394000000000004</v>
      </c>
      <c r="J2244" s="42">
        <v>2591</v>
      </c>
      <c r="K2244" s="29">
        <v>10</v>
      </c>
      <c r="L2244" s="29">
        <v>0</v>
      </c>
      <c r="M2244" s="29">
        <v>10</v>
      </c>
      <c r="N2244" s="29">
        <v>14.712</v>
      </c>
      <c r="O2244" s="42">
        <v>2316</v>
      </c>
      <c r="P2244" s="42"/>
      <c r="Q2244" s="42"/>
      <c r="R2244" s="42"/>
      <c r="S2244" s="42">
        <v>0</v>
      </c>
      <c r="T2244" s="103">
        <v>2316</v>
      </c>
    </row>
    <row r="2245" spans="1:20" outlineLevel="2" x14ac:dyDescent="0.25">
      <c r="A2245" s="29" t="s">
        <v>551</v>
      </c>
      <c r="B2245" s="29" t="s">
        <v>43</v>
      </c>
      <c r="C2245" s="29" t="s">
        <v>9926</v>
      </c>
      <c r="D2245" s="29" t="s">
        <v>9927</v>
      </c>
      <c r="E2245" s="29">
        <v>329681</v>
      </c>
      <c r="F2245" s="29">
        <v>26</v>
      </c>
      <c r="G2245" s="29">
        <v>6</v>
      </c>
      <c r="H2245" s="29">
        <v>32</v>
      </c>
      <c r="I2245" s="29">
        <v>14.394000000000004</v>
      </c>
      <c r="J2245" s="42">
        <v>5527</v>
      </c>
      <c r="K2245" s="29">
        <v>36</v>
      </c>
      <c r="L2245" s="29">
        <v>6</v>
      </c>
      <c r="M2245" s="29">
        <v>42</v>
      </c>
      <c r="N2245" s="29">
        <v>14.712</v>
      </c>
      <c r="O2245" s="42">
        <v>6157</v>
      </c>
      <c r="P2245" s="42"/>
      <c r="Q2245" s="42"/>
      <c r="R2245" s="42"/>
      <c r="S2245" s="42">
        <v>0</v>
      </c>
      <c r="T2245" s="103">
        <v>6157</v>
      </c>
    </row>
    <row r="2246" spans="1:20" outlineLevel="2" x14ac:dyDescent="0.25">
      <c r="A2246" s="29" t="s">
        <v>551</v>
      </c>
      <c r="B2246" s="29" t="s">
        <v>43</v>
      </c>
      <c r="C2246" s="29" t="s">
        <v>9932</v>
      </c>
      <c r="D2246" s="29" t="s">
        <v>9933</v>
      </c>
      <c r="E2246" s="29">
        <v>329690</v>
      </c>
      <c r="F2246" s="29">
        <v>7</v>
      </c>
      <c r="G2246" s="29">
        <v>0</v>
      </c>
      <c r="H2246" s="29">
        <v>7</v>
      </c>
      <c r="I2246" s="29">
        <v>14.394000000000004</v>
      </c>
      <c r="J2246" s="42">
        <v>1209</v>
      </c>
      <c r="K2246" s="29">
        <v>7</v>
      </c>
      <c r="L2246" s="29">
        <v>0</v>
      </c>
      <c r="M2246" s="29">
        <v>7</v>
      </c>
      <c r="N2246" s="29">
        <v>14.712</v>
      </c>
      <c r="O2246" s="42">
        <v>1218</v>
      </c>
      <c r="P2246" s="42"/>
      <c r="Q2246" s="42"/>
      <c r="R2246" s="42"/>
      <c r="S2246" s="42">
        <v>0</v>
      </c>
      <c r="T2246" s="103">
        <v>1218</v>
      </c>
    </row>
    <row r="2247" spans="1:20" outlineLevel="2" x14ac:dyDescent="0.25">
      <c r="A2247" s="29" t="s">
        <v>551</v>
      </c>
      <c r="B2247" s="29" t="s">
        <v>43</v>
      </c>
      <c r="C2247" s="29" t="s">
        <v>9936</v>
      </c>
      <c r="D2247" s="29" t="s">
        <v>9937</v>
      </c>
      <c r="E2247" s="29">
        <v>329738</v>
      </c>
      <c r="F2247" s="29">
        <v>5</v>
      </c>
      <c r="G2247" s="29">
        <v>0</v>
      </c>
      <c r="H2247" s="29">
        <v>5</v>
      </c>
      <c r="I2247" s="29">
        <v>14.394000000000004</v>
      </c>
      <c r="J2247" s="42">
        <v>864</v>
      </c>
      <c r="K2247" s="29">
        <v>4</v>
      </c>
      <c r="L2247" s="29">
        <v>1</v>
      </c>
      <c r="M2247" s="29">
        <v>5</v>
      </c>
      <c r="N2247" s="29">
        <v>14.712</v>
      </c>
      <c r="O2247" s="42">
        <v>870</v>
      </c>
      <c r="P2247" s="42"/>
      <c r="Q2247" s="42"/>
      <c r="R2247" s="42"/>
      <c r="S2247" s="42">
        <v>0</v>
      </c>
      <c r="T2247" s="103">
        <v>870</v>
      </c>
    </row>
    <row r="2248" spans="1:20" outlineLevel="2" x14ac:dyDescent="0.25">
      <c r="A2248" s="29" t="s">
        <v>551</v>
      </c>
      <c r="B2248" s="29" t="s">
        <v>43</v>
      </c>
      <c r="C2248" s="29" t="s">
        <v>9940</v>
      </c>
      <c r="D2248" s="29" t="s">
        <v>9941</v>
      </c>
      <c r="E2248" s="29">
        <v>329746</v>
      </c>
      <c r="F2248" s="29">
        <v>7</v>
      </c>
      <c r="G2248" s="29">
        <v>0</v>
      </c>
      <c r="H2248" s="29">
        <v>7</v>
      </c>
      <c r="I2248" s="29">
        <v>14.394000000000004</v>
      </c>
      <c r="J2248" s="42">
        <v>1209</v>
      </c>
      <c r="K2248" s="29">
        <v>3</v>
      </c>
      <c r="L2248" s="29">
        <v>0</v>
      </c>
      <c r="M2248" s="29">
        <v>3</v>
      </c>
      <c r="N2248" s="29">
        <v>14.712</v>
      </c>
      <c r="O2248" s="42">
        <v>983</v>
      </c>
      <c r="P2248" s="42"/>
      <c r="Q2248" s="42"/>
      <c r="R2248" s="42"/>
      <c r="S2248" s="42">
        <v>0</v>
      </c>
      <c r="T2248" s="103">
        <v>983</v>
      </c>
    </row>
    <row r="2249" spans="1:20" outlineLevel="2" x14ac:dyDescent="0.25">
      <c r="A2249" s="29" t="s">
        <v>551</v>
      </c>
      <c r="B2249" s="29" t="s">
        <v>43</v>
      </c>
      <c r="C2249" s="29" t="s">
        <v>9944</v>
      </c>
      <c r="D2249" s="29" t="s">
        <v>9945</v>
      </c>
      <c r="E2249" s="29">
        <v>329754</v>
      </c>
      <c r="F2249" s="29">
        <v>3</v>
      </c>
      <c r="G2249" s="29">
        <v>0</v>
      </c>
      <c r="H2249" s="29">
        <v>3</v>
      </c>
      <c r="I2249" s="29">
        <v>14.394000000000004</v>
      </c>
      <c r="J2249" s="42">
        <v>518</v>
      </c>
      <c r="K2249" s="29">
        <v>5</v>
      </c>
      <c r="L2249" s="29">
        <v>0</v>
      </c>
      <c r="M2249" s="29">
        <v>5</v>
      </c>
      <c r="N2249" s="29">
        <v>14.712</v>
      </c>
      <c r="O2249" s="42">
        <v>640</v>
      </c>
      <c r="P2249" s="42"/>
      <c r="Q2249" s="42"/>
      <c r="R2249" s="42"/>
      <c r="S2249" s="42">
        <v>0</v>
      </c>
      <c r="T2249" s="103">
        <v>640</v>
      </c>
    </row>
    <row r="2250" spans="1:20" outlineLevel="2" x14ac:dyDescent="0.25">
      <c r="A2250" s="29" t="s">
        <v>551</v>
      </c>
      <c r="B2250" s="29" t="s">
        <v>43</v>
      </c>
      <c r="C2250" s="29" t="s">
        <v>9948</v>
      </c>
      <c r="D2250" s="29" t="s">
        <v>9949</v>
      </c>
      <c r="E2250" s="29">
        <v>331902</v>
      </c>
      <c r="F2250" s="29">
        <v>3</v>
      </c>
      <c r="G2250" s="29">
        <v>0</v>
      </c>
      <c r="H2250" s="29">
        <v>3</v>
      </c>
      <c r="I2250" s="29">
        <v>14.394000000000004</v>
      </c>
      <c r="J2250" s="42">
        <v>518</v>
      </c>
      <c r="K2250" s="29">
        <v>4</v>
      </c>
      <c r="L2250" s="29">
        <v>0</v>
      </c>
      <c r="M2250" s="29">
        <v>4</v>
      </c>
      <c r="N2250" s="29">
        <v>14.712</v>
      </c>
      <c r="O2250" s="42">
        <v>581</v>
      </c>
      <c r="P2250" s="42"/>
      <c r="Q2250" s="42"/>
      <c r="R2250" s="42"/>
      <c r="S2250" s="42">
        <v>0</v>
      </c>
      <c r="T2250" s="103">
        <v>581</v>
      </c>
    </row>
    <row r="2251" spans="1:20" outlineLevel="2" x14ac:dyDescent="0.25">
      <c r="A2251" s="29" t="s">
        <v>551</v>
      </c>
      <c r="B2251" s="29" t="s">
        <v>43</v>
      </c>
      <c r="C2251" s="29" t="s">
        <v>9952</v>
      </c>
      <c r="D2251" s="29" t="s">
        <v>9953</v>
      </c>
      <c r="E2251" s="29">
        <v>331911</v>
      </c>
      <c r="F2251" s="29">
        <v>7</v>
      </c>
      <c r="G2251" s="29">
        <v>0</v>
      </c>
      <c r="H2251" s="29">
        <v>7</v>
      </c>
      <c r="I2251" s="29">
        <v>14.394000000000004</v>
      </c>
      <c r="J2251" s="42">
        <v>1209</v>
      </c>
      <c r="K2251" s="29">
        <v>3</v>
      </c>
      <c r="L2251" s="29">
        <v>0</v>
      </c>
      <c r="M2251" s="29">
        <v>3</v>
      </c>
      <c r="N2251" s="29">
        <v>14.712</v>
      </c>
      <c r="O2251" s="42">
        <v>983</v>
      </c>
      <c r="P2251" s="42"/>
      <c r="Q2251" s="42"/>
      <c r="R2251" s="42"/>
      <c r="S2251" s="42">
        <v>0</v>
      </c>
      <c r="T2251" s="103">
        <v>983</v>
      </c>
    </row>
    <row r="2252" spans="1:20" outlineLevel="2" x14ac:dyDescent="0.25">
      <c r="A2252" s="29" t="s">
        <v>551</v>
      </c>
      <c r="B2252" s="29" t="s">
        <v>43</v>
      </c>
      <c r="C2252" s="29" t="s">
        <v>9956</v>
      </c>
      <c r="D2252" s="29" t="s">
        <v>9957</v>
      </c>
      <c r="E2252" s="29">
        <v>331929</v>
      </c>
      <c r="F2252" s="29">
        <v>10</v>
      </c>
      <c r="G2252" s="29">
        <v>0</v>
      </c>
      <c r="H2252" s="29">
        <v>10</v>
      </c>
      <c r="I2252" s="29">
        <v>14.394000000000004</v>
      </c>
      <c r="J2252" s="42">
        <v>1727</v>
      </c>
      <c r="K2252" s="29">
        <v>15</v>
      </c>
      <c r="L2252" s="29">
        <v>0</v>
      </c>
      <c r="M2252" s="29">
        <v>15</v>
      </c>
      <c r="N2252" s="29">
        <v>14.712</v>
      </c>
      <c r="O2252" s="42">
        <v>2034</v>
      </c>
      <c r="P2252" s="42"/>
      <c r="Q2252" s="42"/>
      <c r="R2252" s="42"/>
      <c r="S2252" s="42">
        <v>0</v>
      </c>
      <c r="T2252" s="103">
        <v>2034</v>
      </c>
    </row>
    <row r="2253" spans="1:20" outlineLevel="2" x14ac:dyDescent="0.25">
      <c r="A2253" s="29" t="s">
        <v>551</v>
      </c>
      <c r="B2253" s="29" t="s">
        <v>43</v>
      </c>
      <c r="C2253" s="29" t="s">
        <v>9960</v>
      </c>
      <c r="D2253" s="29" t="s">
        <v>9961</v>
      </c>
      <c r="E2253" s="29">
        <v>331945</v>
      </c>
      <c r="F2253" s="29">
        <v>8</v>
      </c>
      <c r="G2253" s="29">
        <v>2</v>
      </c>
      <c r="H2253" s="29">
        <v>10</v>
      </c>
      <c r="I2253" s="29">
        <v>14.394000000000004</v>
      </c>
      <c r="J2253" s="42">
        <v>1727</v>
      </c>
      <c r="K2253" s="29">
        <v>9</v>
      </c>
      <c r="L2253" s="29">
        <v>2</v>
      </c>
      <c r="M2253" s="29">
        <v>11</v>
      </c>
      <c r="N2253" s="29">
        <v>14.712</v>
      </c>
      <c r="O2253" s="42">
        <v>1799</v>
      </c>
      <c r="P2253" s="42"/>
      <c r="Q2253" s="42"/>
      <c r="R2253" s="42"/>
      <c r="S2253" s="42">
        <v>0</v>
      </c>
      <c r="T2253" s="103">
        <v>1799</v>
      </c>
    </row>
    <row r="2254" spans="1:20" outlineLevel="2" x14ac:dyDescent="0.25">
      <c r="A2254" s="29" t="s">
        <v>551</v>
      </c>
      <c r="B2254" s="29" t="s">
        <v>43</v>
      </c>
      <c r="C2254" s="29" t="s">
        <v>9964</v>
      </c>
      <c r="D2254" s="29" t="s">
        <v>9965</v>
      </c>
      <c r="E2254" s="29">
        <v>331961</v>
      </c>
      <c r="F2254" s="29">
        <v>6</v>
      </c>
      <c r="G2254" s="29">
        <v>1</v>
      </c>
      <c r="H2254" s="29">
        <v>7</v>
      </c>
      <c r="I2254" s="29">
        <v>14.394000000000004</v>
      </c>
      <c r="J2254" s="42">
        <v>1209</v>
      </c>
      <c r="K2254" s="29">
        <v>6</v>
      </c>
      <c r="L2254" s="29">
        <v>0</v>
      </c>
      <c r="M2254" s="29">
        <v>6</v>
      </c>
      <c r="N2254" s="29">
        <v>14.712</v>
      </c>
      <c r="O2254" s="42">
        <v>1159</v>
      </c>
      <c r="P2254" s="42"/>
      <c r="Q2254" s="42"/>
      <c r="R2254" s="42"/>
      <c r="S2254" s="42">
        <v>0</v>
      </c>
      <c r="T2254" s="103">
        <v>1159</v>
      </c>
    </row>
    <row r="2255" spans="1:20" outlineLevel="2" x14ac:dyDescent="0.25">
      <c r="A2255" s="29" t="s">
        <v>551</v>
      </c>
      <c r="B2255" s="29" t="s">
        <v>43</v>
      </c>
      <c r="C2255" s="29" t="s">
        <v>9968</v>
      </c>
      <c r="D2255" s="29" t="s">
        <v>9969</v>
      </c>
      <c r="E2255" s="29">
        <v>331970</v>
      </c>
      <c r="F2255" s="29">
        <v>15</v>
      </c>
      <c r="G2255" s="29">
        <v>0</v>
      </c>
      <c r="H2255" s="29">
        <v>15</v>
      </c>
      <c r="I2255" s="29">
        <v>14.394000000000004</v>
      </c>
      <c r="J2255" s="42">
        <v>2591</v>
      </c>
      <c r="K2255" s="29">
        <v>14</v>
      </c>
      <c r="L2255" s="29">
        <v>2</v>
      </c>
      <c r="M2255" s="29">
        <v>16</v>
      </c>
      <c r="N2255" s="29">
        <v>14.712</v>
      </c>
      <c r="O2255" s="42">
        <v>2669</v>
      </c>
      <c r="P2255" s="42"/>
      <c r="Q2255" s="42"/>
      <c r="R2255" s="42"/>
      <c r="S2255" s="42">
        <v>0</v>
      </c>
      <c r="T2255" s="103">
        <v>2669</v>
      </c>
    </row>
    <row r="2256" spans="1:20" outlineLevel="2" x14ac:dyDescent="0.25">
      <c r="A2256" s="29" t="s">
        <v>551</v>
      </c>
      <c r="B2256" s="29" t="s">
        <v>43</v>
      </c>
      <c r="C2256" s="29" t="s">
        <v>9972</v>
      </c>
      <c r="D2256" s="29" t="s">
        <v>9973</v>
      </c>
      <c r="E2256" s="29">
        <v>332020</v>
      </c>
      <c r="F2256" s="29">
        <v>9</v>
      </c>
      <c r="G2256" s="29">
        <v>0</v>
      </c>
      <c r="H2256" s="29">
        <v>9</v>
      </c>
      <c r="I2256" s="29">
        <v>14.394000000000004</v>
      </c>
      <c r="J2256" s="42">
        <v>1555</v>
      </c>
      <c r="K2256" s="29">
        <v>4</v>
      </c>
      <c r="L2256" s="29">
        <v>0</v>
      </c>
      <c r="M2256" s="29">
        <v>4</v>
      </c>
      <c r="N2256" s="29">
        <v>14.712</v>
      </c>
      <c r="O2256" s="42">
        <v>1272</v>
      </c>
      <c r="P2256" s="42"/>
      <c r="Q2256" s="42"/>
      <c r="R2256" s="42"/>
      <c r="S2256" s="42">
        <v>0</v>
      </c>
      <c r="T2256" s="103">
        <v>1272</v>
      </c>
    </row>
    <row r="2257" spans="1:20" outlineLevel="2" x14ac:dyDescent="0.25">
      <c r="A2257" s="29" t="s">
        <v>551</v>
      </c>
      <c r="B2257" s="29" t="s">
        <v>43</v>
      </c>
      <c r="C2257" s="29" t="s">
        <v>9976</v>
      </c>
      <c r="D2257" s="29" t="s">
        <v>9977</v>
      </c>
      <c r="E2257" s="29">
        <v>332038</v>
      </c>
      <c r="F2257" s="29">
        <v>75</v>
      </c>
      <c r="G2257" s="29">
        <v>4</v>
      </c>
      <c r="H2257" s="29">
        <v>79</v>
      </c>
      <c r="I2257" s="29">
        <v>14.394000000000004</v>
      </c>
      <c r="J2257" s="42">
        <v>13646</v>
      </c>
      <c r="K2257" s="29">
        <v>72</v>
      </c>
      <c r="L2257" s="29">
        <v>2</v>
      </c>
      <c r="M2257" s="29">
        <v>74</v>
      </c>
      <c r="N2257" s="29">
        <v>14.712</v>
      </c>
      <c r="O2257" s="42">
        <v>13451</v>
      </c>
      <c r="P2257" s="42"/>
      <c r="Q2257" s="42"/>
      <c r="R2257" s="42"/>
      <c r="S2257" s="42">
        <v>0</v>
      </c>
      <c r="T2257" s="103">
        <v>13451</v>
      </c>
    </row>
    <row r="2258" spans="1:20" outlineLevel="2" x14ac:dyDescent="0.25">
      <c r="A2258" s="29" t="s">
        <v>551</v>
      </c>
      <c r="B2258" s="29" t="s">
        <v>43</v>
      </c>
      <c r="C2258" s="29" t="s">
        <v>9981</v>
      </c>
      <c r="D2258" s="29" t="s">
        <v>9982</v>
      </c>
      <c r="E2258" s="29">
        <v>332046</v>
      </c>
      <c r="F2258" s="29">
        <v>11</v>
      </c>
      <c r="G2258" s="29">
        <v>2</v>
      </c>
      <c r="H2258" s="29">
        <v>13</v>
      </c>
      <c r="I2258" s="29">
        <v>14.394000000000004</v>
      </c>
      <c r="J2258" s="42">
        <v>2245</v>
      </c>
      <c r="K2258" s="29">
        <v>17</v>
      </c>
      <c r="L2258" s="29">
        <v>0</v>
      </c>
      <c r="M2258" s="29">
        <v>17</v>
      </c>
      <c r="N2258" s="29">
        <v>14.712</v>
      </c>
      <c r="O2258" s="42">
        <v>2497</v>
      </c>
      <c r="P2258" s="42"/>
      <c r="Q2258" s="42"/>
      <c r="R2258" s="42"/>
      <c r="S2258" s="42">
        <v>0</v>
      </c>
      <c r="T2258" s="103">
        <v>2497</v>
      </c>
    </row>
    <row r="2259" spans="1:20" outlineLevel="2" x14ac:dyDescent="0.25">
      <c r="A2259" s="29" t="s">
        <v>551</v>
      </c>
      <c r="B2259" s="29" t="s">
        <v>43</v>
      </c>
      <c r="C2259" s="29" t="s">
        <v>9984</v>
      </c>
      <c r="D2259" s="29" t="s">
        <v>9985</v>
      </c>
      <c r="E2259" s="29">
        <v>332054</v>
      </c>
      <c r="F2259" s="29">
        <v>1</v>
      </c>
      <c r="G2259" s="29">
        <v>0</v>
      </c>
      <c r="H2259" s="29">
        <v>1</v>
      </c>
      <c r="I2259" s="29">
        <v>14.394000000000004</v>
      </c>
      <c r="J2259" s="42">
        <v>173</v>
      </c>
      <c r="K2259" s="29">
        <v>2</v>
      </c>
      <c r="L2259" s="29">
        <v>0</v>
      </c>
      <c r="M2259" s="29">
        <v>2</v>
      </c>
      <c r="N2259" s="29">
        <v>14.712</v>
      </c>
      <c r="O2259" s="42">
        <v>233</v>
      </c>
      <c r="P2259" s="42"/>
      <c r="Q2259" s="42"/>
      <c r="R2259" s="42"/>
      <c r="S2259" s="42">
        <v>0</v>
      </c>
      <c r="T2259" s="103">
        <v>233</v>
      </c>
    </row>
    <row r="2260" spans="1:20" outlineLevel="2" x14ac:dyDescent="0.25">
      <c r="A2260" s="29" t="s">
        <v>551</v>
      </c>
      <c r="B2260" s="29" t="s">
        <v>43</v>
      </c>
      <c r="C2260" s="29" t="s">
        <v>9988</v>
      </c>
      <c r="D2260" s="29" t="s">
        <v>9989</v>
      </c>
      <c r="E2260" s="29">
        <v>332062</v>
      </c>
      <c r="F2260" s="29">
        <v>0</v>
      </c>
      <c r="G2260" s="29">
        <v>0</v>
      </c>
      <c r="H2260" s="29">
        <v>0</v>
      </c>
      <c r="I2260" s="29">
        <v>14.394000000000004</v>
      </c>
      <c r="J2260" s="42">
        <v>0</v>
      </c>
      <c r="K2260" s="29">
        <v>0</v>
      </c>
      <c r="L2260" s="29">
        <v>0</v>
      </c>
      <c r="M2260" s="29">
        <v>0</v>
      </c>
      <c r="N2260" s="29">
        <v>14.712</v>
      </c>
      <c r="O2260" s="42">
        <v>0</v>
      </c>
      <c r="P2260" s="42"/>
      <c r="Q2260" s="42"/>
      <c r="R2260" s="42"/>
      <c r="S2260" s="42">
        <v>0</v>
      </c>
      <c r="T2260" s="103">
        <v>0</v>
      </c>
    </row>
    <row r="2261" spans="1:20" outlineLevel="2" x14ac:dyDescent="0.25">
      <c r="A2261" s="29" t="s">
        <v>551</v>
      </c>
      <c r="B2261" s="29" t="s">
        <v>43</v>
      </c>
      <c r="C2261" s="29" t="s">
        <v>9993</v>
      </c>
      <c r="D2261" s="29" t="s">
        <v>9994</v>
      </c>
      <c r="E2261" s="29">
        <v>332071</v>
      </c>
      <c r="F2261" s="29">
        <v>8</v>
      </c>
      <c r="G2261" s="29">
        <v>0</v>
      </c>
      <c r="H2261" s="29">
        <v>8</v>
      </c>
      <c r="I2261" s="29">
        <v>14.394000000000004</v>
      </c>
      <c r="J2261" s="42">
        <v>1382</v>
      </c>
      <c r="K2261" s="29">
        <v>10</v>
      </c>
      <c r="L2261" s="29">
        <v>0</v>
      </c>
      <c r="M2261" s="29">
        <v>10</v>
      </c>
      <c r="N2261" s="29">
        <v>14.712</v>
      </c>
      <c r="O2261" s="42">
        <v>1510</v>
      </c>
      <c r="P2261" s="42"/>
      <c r="Q2261" s="42"/>
      <c r="R2261" s="42"/>
      <c r="S2261" s="42">
        <v>0</v>
      </c>
      <c r="T2261" s="103">
        <v>1510</v>
      </c>
    </row>
    <row r="2262" spans="1:20" outlineLevel="2" x14ac:dyDescent="0.25">
      <c r="A2262" s="29" t="s">
        <v>551</v>
      </c>
      <c r="B2262" s="29" t="s">
        <v>43</v>
      </c>
      <c r="C2262" s="29" t="s">
        <v>9997</v>
      </c>
      <c r="D2262" s="29" t="s">
        <v>9998</v>
      </c>
      <c r="E2262" s="29">
        <v>332089</v>
      </c>
      <c r="F2262" s="29">
        <v>5</v>
      </c>
      <c r="G2262" s="29">
        <v>0</v>
      </c>
      <c r="H2262" s="29">
        <v>5</v>
      </c>
      <c r="I2262" s="29">
        <v>14.394000000000004</v>
      </c>
      <c r="J2262" s="42">
        <v>864</v>
      </c>
      <c r="K2262" s="29">
        <v>9</v>
      </c>
      <c r="L2262" s="29">
        <v>0</v>
      </c>
      <c r="M2262" s="29">
        <v>9</v>
      </c>
      <c r="N2262" s="29">
        <v>14.712</v>
      </c>
      <c r="O2262" s="42">
        <v>1105</v>
      </c>
      <c r="P2262" s="42"/>
      <c r="Q2262" s="42"/>
      <c r="R2262" s="42"/>
      <c r="S2262" s="42">
        <v>0</v>
      </c>
      <c r="T2262" s="103">
        <v>1105</v>
      </c>
    </row>
    <row r="2263" spans="1:20" outlineLevel="2" x14ac:dyDescent="0.25">
      <c r="A2263" s="29" t="s">
        <v>551</v>
      </c>
      <c r="B2263" s="29" t="s">
        <v>43</v>
      </c>
      <c r="C2263" s="29" t="s">
        <v>10001</v>
      </c>
      <c r="D2263" s="29" t="s">
        <v>10002</v>
      </c>
      <c r="E2263" s="29">
        <v>332097</v>
      </c>
      <c r="F2263" s="29">
        <v>3</v>
      </c>
      <c r="G2263" s="29">
        <v>0</v>
      </c>
      <c r="H2263" s="29">
        <v>3</v>
      </c>
      <c r="I2263" s="29">
        <v>14.394000000000004</v>
      </c>
      <c r="J2263" s="42">
        <v>518</v>
      </c>
      <c r="K2263" s="29">
        <v>3</v>
      </c>
      <c r="L2263" s="29">
        <v>0</v>
      </c>
      <c r="M2263" s="29">
        <v>3</v>
      </c>
      <c r="N2263" s="29">
        <v>14.712</v>
      </c>
      <c r="O2263" s="42">
        <v>522</v>
      </c>
      <c r="P2263" s="42"/>
      <c r="Q2263" s="42"/>
      <c r="R2263" s="42"/>
      <c r="S2263" s="42">
        <v>0</v>
      </c>
      <c r="T2263" s="103">
        <v>522</v>
      </c>
    </row>
    <row r="2264" spans="1:20" outlineLevel="2" x14ac:dyDescent="0.25">
      <c r="A2264" s="29" t="s">
        <v>551</v>
      </c>
      <c r="B2264" s="29" t="s">
        <v>43</v>
      </c>
      <c r="C2264" s="29" t="s">
        <v>10005</v>
      </c>
      <c r="D2264" s="29" t="s">
        <v>10006</v>
      </c>
      <c r="E2264" s="29">
        <v>332101</v>
      </c>
      <c r="F2264" s="29">
        <v>5</v>
      </c>
      <c r="G2264" s="29">
        <v>0</v>
      </c>
      <c r="H2264" s="29">
        <v>5</v>
      </c>
      <c r="I2264" s="29">
        <v>14.394000000000004</v>
      </c>
      <c r="J2264" s="42">
        <v>864</v>
      </c>
      <c r="K2264" s="29">
        <v>7</v>
      </c>
      <c r="L2264" s="29">
        <v>0</v>
      </c>
      <c r="M2264" s="29">
        <v>7</v>
      </c>
      <c r="N2264" s="29">
        <v>14.712</v>
      </c>
      <c r="O2264" s="42">
        <v>988</v>
      </c>
      <c r="P2264" s="42"/>
      <c r="Q2264" s="42"/>
      <c r="R2264" s="42"/>
      <c r="S2264" s="42">
        <v>0</v>
      </c>
      <c r="T2264" s="103">
        <v>988</v>
      </c>
    </row>
    <row r="2265" spans="1:20" outlineLevel="2" x14ac:dyDescent="0.25">
      <c r="A2265" s="29" t="s">
        <v>551</v>
      </c>
      <c r="B2265" s="29" t="s">
        <v>43</v>
      </c>
      <c r="C2265" s="29" t="s">
        <v>10009</v>
      </c>
      <c r="D2265" s="29" t="s">
        <v>10010</v>
      </c>
      <c r="E2265" s="29">
        <v>332127</v>
      </c>
      <c r="F2265" s="29">
        <v>9</v>
      </c>
      <c r="G2265" s="29">
        <v>0</v>
      </c>
      <c r="H2265" s="29">
        <v>9</v>
      </c>
      <c r="I2265" s="29">
        <v>14.394000000000004</v>
      </c>
      <c r="J2265" s="42">
        <v>1555</v>
      </c>
      <c r="K2265" s="29">
        <v>6</v>
      </c>
      <c r="L2265" s="29">
        <v>0</v>
      </c>
      <c r="M2265" s="29">
        <v>6</v>
      </c>
      <c r="N2265" s="29">
        <v>14.712</v>
      </c>
      <c r="O2265" s="42">
        <v>1389</v>
      </c>
      <c r="P2265" s="42"/>
      <c r="Q2265" s="42"/>
      <c r="R2265" s="42"/>
      <c r="S2265" s="42">
        <v>0</v>
      </c>
      <c r="T2265" s="103">
        <v>1389</v>
      </c>
    </row>
    <row r="2266" spans="1:20" outlineLevel="2" x14ac:dyDescent="0.25">
      <c r="A2266" s="29" t="s">
        <v>551</v>
      </c>
      <c r="B2266" s="29" t="s">
        <v>43</v>
      </c>
      <c r="C2266" s="29" t="s">
        <v>10013</v>
      </c>
      <c r="D2266" s="29" t="s">
        <v>10014</v>
      </c>
      <c r="E2266" s="29">
        <v>332135</v>
      </c>
      <c r="F2266" s="29">
        <v>17</v>
      </c>
      <c r="G2266" s="29">
        <v>0</v>
      </c>
      <c r="H2266" s="29">
        <v>17</v>
      </c>
      <c r="I2266" s="29">
        <v>14.394000000000004</v>
      </c>
      <c r="J2266" s="42">
        <v>2936</v>
      </c>
      <c r="K2266" s="29">
        <v>16</v>
      </c>
      <c r="L2266" s="29">
        <v>0</v>
      </c>
      <c r="M2266" s="29">
        <v>16</v>
      </c>
      <c r="N2266" s="29">
        <v>14.712</v>
      </c>
      <c r="O2266" s="42">
        <v>2899</v>
      </c>
      <c r="P2266" s="42"/>
      <c r="Q2266" s="42"/>
      <c r="R2266" s="42"/>
      <c r="S2266" s="42">
        <v>0</v>
      </c>
      <c r="T2266" s="103">
        <v>2899</v>
      </c>
    </row>
    <row r="2267" spans="1:20" outlineLevel="2" x14ac:dyDescent="0.25">
      <c r="A2267" s="29" t="s">
        <v>551</v>
      </c>
      <c r="B2267" s="29" t="s">
        <v>43</v>
      </c>
      <c r="C2267" s="29" t="s">
        <v>10017</v>
      </c>
      <c r="D2267" s="29" t="s">
        <v>10018</v>
      </c>
      <c r="E2267" s="29">
        <v>332143</v>
      </c>
      <c r="F2267" s="29">
        <v>7</v>
      </c>
      <c r="G2267" s="29">
        <v>0</v>
      </c>
      <c r="H2267" s="29">
        <v>7</v>
      </c>
      <c r="I2267" s="29">
        <v>14.394000000000004</v>
      </c>
      <c r="J2267" s="42">
        <v>1209</v>
      </c>
      <c r="K2267" s="29">
        <v>4</v>
      </c>
      <c r="L2267" s="29">
        <v>0</v>
      </c>
      <c r="M2267" s="29">
        <v>4</v>
      </c>
      <c r="N2267" s="29">
        <v>14.712</v>
      </c>
      <c r="O2267" s="42">
        <v>1041</v>
      </c>
      <c r="P2267" s="42"/>
      <c r="Q2267" s="42"/>
      <c r="R2267" s="42"/>
      <c r="S2267" s="42">
        <v>0</v>
      </c>
      <c r="T2267" s="103">
        <v>1041</v>
      </c>
    </row>
    <row r="2268" spans="1:20" outlineLevel="2" x14ac:dyDescent="0.25">
      <c r="A2268" s="29" t="s">
        <v>551</v>
      </c>
      <c r="B2268" s="29" t="s">
        <v>43</v>
      </c>
      <c r="C2268" s="29" t="s">
        <v>10021</v>
      </c>
      <c r="D2268" s="29" t="s">
        <v>10022</v>
      </c>
      <c r="E2268" s="29">
        <v>332151</v>
      </c>
      <c r="F2268" s="29">
        <v>7</v>
      </c>
      <c r="G2268" s="29">
        <v>1</v>
      </c>
      <c r="H2268" s="29">
        <v>8</v>
      </c>
      <c r="I2268" s="29">
        <v>14.394000000000004</v>
      </c>
      <c r="J2268" s="42">
        <v>1382</v>
      </c>
      <c r="K2268" s="29">
        <v>6</v>
      </c>
      <c r="L2268" s="29">
        <v>1</v>
      </c>
      <c r="M2268" s="29">
        <v>7</v>
      </c>
      <c r="N2268" s="29">
        <v>14.712</v>
      </c>
      <c r="O2268" s="42">
        <v>1333</v>
      </c>
      <c r="P2268" s="42"/>
      <c r="Q2268" s="42"/>
      <c r="R2268" s="42"/>
      <c r="S2268" s="42">
        <v>0</v>
      </c>
      <c r="T2268" s="103">
        <v>1333</v>
      </c>
    </row>
    <row r="2269" spans="1:20" outlineLevel="2" x14ac:dyDescent="0.25">
      <c r="A2269" s="29" t="s">
        <v>551</v>
      </c>
      <c r="B2269" s="29" t="s">
        <v>43</v>
      </c>
      <c r="C2269" s="29" t="s">
        <v>10026</v>
      </c>
      <c r="D2269" s="29" t="s">
        <v>10027</v>
      </c>
      <c r="E2269" s="29">
        <v>332178</v>
      </c>
      <c r="F2269" s="29">
        <v>5</v>
      </c>
      <c r="G2269" s="29">
        <v>0</v>
      </c>
      <c r="H2269" s="29">
        <v>5</v>
      </c>
      <c r="I2269" s="29">
        <v>14.394000000000004</v>
      </c>
      <c r="J2269" s="42">
        <v>864</v>
      </c>
      <c r="K2269" s="29">
        <v>2</v>
      </c>
      <c r="L2269" s="29">
        <v>0</v>
      </c>
      <c r="M2269" s="29">
        <v>2</v>
      </c>
      <c r="N2269" s="29">
        <v>14.712</v>
      </c>
      <c r="O2269" s="42">
        <v>693</v>
      </c>
      <c r="P2269" s="42"/>
      <c r="Q2269" s="42"/>
      <c r="R2269" s="42"/>
      <c r="S2269" s="42">
        <v>0</v>
      </c>
      <c r="T2269" s="103">
        <v>693</v>
      </c>
    </row>
    <row r="2270" spans="1:20" outlineLevel="2" x14ac:dyDescent="0.25">
      <c r="A2270" s="29" t="s">
        <v>551</v>
      </c>
      <c r="B2270" s="29" t="s">
        <v>43</v>
      </c>
      <c r="C2270" s="29" t="s">
        <v>10030</v>
      </c>
      <c r="D2270" s="29" t="s">
        <v>10031</v>
      </c>
      <c r="E2270" s="29">
        <v>332186</v>
      </c>
      <c r="F2270" s="29">
        <v>9</v>
      </c>
      <c r="G2270" s="29">
        <v>3</v>
      </c>
      <c r="H2270" s="29">
        <v>12</v>
      </c>
      <c r="I2270" s="29">
        <v>14.394000000000004</v>
      </c>
      <c r="J2270" s="42">
        <v>2073</v>
      </c>
      <c r="K2270" s="29">
        <v>6</v>
      </c>
      <c r="L2270" s="29">
        <v>5</v>
      </c>
      <c r="M2270" s="29">
        <v>11</v>
      </c>
      <c r="N2270" s="29">
        <v>14.712</v>
      </c>
      <c r="O2270" s="42">
        <v>2029</v>
      </c>
      <c r="P2270" s="42"/>
      <c r="Q2270" s="42"/>
      <c r="R2270" s="42"/>
      <c r="S2270" s="42">
        <v>0</v>
      </c>
      <c r="T2270" s="103">
        <v>2029</v>
      </c>
    </row>
    <row r="2271" spans="1:20" outlineLevel="2" x14ac:dyDescent="0.25">
      <c r="A2271" s="29" t="s">
        <v>551</v>
      </c>
      <c r="B2271" s="29" t="s">
        <v>43</v>
      </c>
      <c r="C2271" s="29" t="s">
        <v>10034</v>
      </c>
      <c r="D2271" s="29" t="s">
        <v>10035</v>
      </c>
      <c r="E2271" s="29">
        <v>332194</v>
      </c>
      <c r="F2271" s="29">
        <v>36</v>
      </c>
      <c r="G2271" s="29">
        <v>2</v>
      </c>
      <c r="H2271" s="29">
        <v>38</v>
      </c>
      <c r="I2271" s="29">
        <v>14.394000000000004</v>
      </c>
      <c r="J2271" s="42">
        <v>6564</v>
      </c>
      <c r="K2271" s="29">
        <v>17</v>
      </c>
      <c r="L2271" s="29">
        <v>5</v>
      </c>
      <c r="M2271" s="29">
        <v>22</v>
      </c>
      <c r="N2271" s="29">
        <v>14.712</v>
      </c>
      <c r="O2271" s="42">
        <v>5670</v>
      </c>
      <c r="P2271" s="42"/>
      <c r="Q2271" s="42"/>
      <c r="R2271" s="42"/>
      <c r="S2271" s="42">
        <v>0</v>
      </c>
      <c r="T2271" s="103">
        <v>5670</v>
      </c>
    </row>
    <row r="2272" spans="1:20" outlineLevel="2" x14ac:dyDescent="0.25">
      <c r="A2272" s="29" t="s">
        <v>551</v>
      </c>
      <c r="B2272" s="29" t="s">
        <v>43</v>
      </c>
      <c r="C2272" s="29" t="s">
        <v>10038</v>
      </c>
      <c r="D2272" s="29" t="s">
        <v>10039</v>
      </c>
      <c r="E2272" s="29">
        <v>332208</v>
      </c>
      <c r="F2272" s="29">
        <v>6</v>
      </c>
      <c r="G2272" s="29">
        <v>0</v>
      </c>
      <c r="H2272" s="29">
        <v>6</v>
      </c>
      <c r="I2272" s="29">
        <v>14.394000000000004</v>
      </c>
      <c r="J2272" s="42">
        <v>1036</v>
      </c>
      <c r="K2272" s="29">
        <v>4</v>
      </c>
      <c r="L2272" s="29">
        <v>0</v>
      </c>
      <c r="M2272" s="29">
        <v>4</v>
      </c>
      <c r="N2272" s="29">
        <v>14.712</v>
      </c>
      <c r="O2272" s="42">
        <v>926</v>
      </c>
      <c r="P2272" s="42"/>
      <c r="Q2272" s="42"/>
      <c r="R2272" s="42"/>
      <c r="S2272" s="42">
        <v>0</v>
      </c>
      <c r="T2272" s="103">
        <v>926</v>
      </c>
    </row>
    <row r="2273" spans="1:20" outlineLevel="2" x14ac:dyDescent="0.25">
      <c r="A2273" s="29" t="s">
        <v>551</v>
      </c>
      <c r="B2273" s="29" t="s">
        <v>43</v>
      </c>
      <c r="C2273" s="29" t="s">
        <v>10042</v>
      </c>
      <c r="D2273" s="29" t="s">
        <v>10043</v>
      </c>
      <c r="E2273" s="29">
        <v>332216</v>
      </c>
      <c r="F2273" s="29">
        <v>3</v>
      </c>
      <c r="G2273" s="29">
        <v>0</v>
      </c>
      <c r="H2273" s="29">
        <v>3</v>
      </c>
      <c r="I2273" s="29">
        <v>14.394000000000004</v>
      </c>
      <c r="J2273" s="42">
        <v>518</v>
      </c>
      <c r="K2273" s="29">
        <v>5</v>
      </c>
      <c r="L2273" s="29">
        <v>0</v>
      </c>
      <c r="M2273" s="29">
        <v>5</v>
      </c>
      <c r="N2273" s="29">
        <v>14.712</v>
      </c>
      <c r="O2273" s="42">
        <v>640</v>
      </c>
      <c r="P2273" s="42"/>
      <c r="Q2273" s="42"/>
      <c r="R2273" s="42"/>
      <c r="S2273" s="42">
        <v>0</v>
      </c>
      <c r="T2273" s="103">
        <v>640</v>
      </c>
    </row>
    <row r="2274" spans="1:20" outlineLevel="2" x14ac:dyDescent="0.25">
      <c r="A2274" s="29" t="s">
        <v>551</v>
      </c>
      <c r="B2274" s="29" t="s">
        <v>43</v>
      </c>
      <c r="C2274" s="29" t="s">
        <v>10046</v>
      </c>
      <c r="D2274" s="29" t="s">
        <v>10047</v>
      </c>
      <c r="E2274" s="29">
        <v>690261</v>
      </c>
      <c r="F2274" s="29">
        <v>11</v>
      </c>
      <c r="G2274" s="29">
        <v>0</v>
      </c>
      <c r="H2274" s="29">
        <v>11</v>
      </c>
      <c r="I2274" s="29">
        <v>14.394000000000004</v>
      </c>
      <c r="J2274" s="42">
        <v>1900</v>
      </c>
      <c r="K2274" s="29">
        <v>16</v>
      </c>
      <c r="L2274" s="29">
        <v>0</v>
      </c>
      <c r="M2274" s="29">
        <v>16</v>
      </c>
      <c r="N2274" s="29">
        <v>14.712</v>
      </c>
      <c r="O2274" s="42">
        <v>2208</v>
      </c>
      <c r="P2274" s="42"/>
      <c r="Q2274" s="42"/>
      <c r="R2274" s="42"/>
      <c r="S2274" s="42">
        <v>0</v>
      </c>
      <c r="T2274" s="103">
        <v>2208</v>
      </c>
    </row>
    <row r="2275" spans="1:20" outlineLevel="2" x14ac:dyDescent="0.25">
      <c r="A2275" s="29" t="s">
        <v>551</v>
      </c>
      <c r="B2275" s="29" t="s">
        <v>43</v>
      </c>
      <c r="C2275" s="29" t="s">
        <v>10050</v>
      </c>
      <c r="D2275" s="29" t="s">
        <v>10051</v>
      </c>
      <c r="E2275" s="29">
        <v>691313</v>
      </c>
      <c r="F2275" s="29">
        <v>22</v>
      </c>
      <c r="G2275" s="29">
        <v>0</v>
      </c>
      <c r="H2275" s="29">
        <v>22</v>
      </c>
      <c r="I2275" s="29">
        <v>14.394000000000004</v>
      </c>
      <c r="J2275" s="42">
        <v>3800</v>
      </c>
      <c r="K2275" s="29">
        <v>28</v>
      </c>
      <c r="L2275" s="29">
        <v>0</v>
      </c>
      <c r="M2275" s="29">
        <v>28</v>
      </c>
      <c r="N2275" s="29">
        <v>14.712</v>
      </c>
      <c r="O2275" s="42">
        <v>4181</v>
      </c>
      <c r="P2275" s="42"/>
      <c r="Q2275" s="42"/>
      <c r="R2275" s="42"/>
      <c r="S2275" s="42">
        <v>0</v>
      </c>
      <c r="T2275" s="103">
        <v>4181</v>
      </c>
    </row>
    <row r="2276" spans="1:20" outlineLevel="2" x14ac:dyDescent="0.25">
      <c r="A2276" s="29" t="s">
        <v>551</v>
      </c>
      <c r="B2276" s="29" t="s">
        <v>43</v>
      </c>
      <c r="C2276" s="29" t="s">
        <v>10056</v>
      </c>
      <c r="D2276" s="29" t="s">
        <v>10057</v>
      </c>
      <c r="E2276" s="29">
        <v>690741</v>
      </c>
      <c r="F2276" s="29">
        <v>5</v>
      </c>
      <c r="G2276" s="29">
        <v>0</v>
      </c>
      <c r="H2276" s="29">
        <v>5</v>
      </c>
      <c r="I2276" s="29">
        <v>14.394000000000004</v>
      </c>
      <c r="J2276" s="42">
        <v>864</v>
      </c>
      <c r="K2276" s="29">
        <v>6</v>
      </c>
      <c r="L2276" s="29">
        <v>1</v>
      </c>
      <c r="M2276" s="29">
        <v>7</v>
      </c>
      <c r="N2276" s="29">
        <v>14.712</v>
      </c>
      <c r="O2276" s="42">
        <v>988</v>
      </c>
      <c r="P2276" s="42"/>
      <c r="Q2276" s="42"/>
      <c r="R2276" s="42"/>
      <c r="S2276" s="42">
        <v>0</v>
      </c>
      <c r="T2276" s="103">
        <v>988</v>
      </c>
    </row>
    <row r="2277" spans="1:20" outlineLevel="2" x14ac:dyDescent="0.25">
      <c r="A2277" s="29" t="s">
        <v>551</v>
      </c>
      <c r="B2277" s="29" t="s">
        <v>43</v>
      </c>
      <c r="C2277" s="29" t="s">
        <v>10060</v>
      </c>
      <c r="D2277" s="29" t="s">
        <v>10061</v>
      </c>
      <c r="E2277" s="29">
        <v>691429</v>
      </c>
      <c r="F2277" s="29">
        <v>9</v>
      </c>
      <c r="G2277" s="29">
        <v>0</v>
      </c>
      <c r="H2277" s="29">
        <v>9</v>
      </c>
      <c r="I2277" s="29">
        <v>14.394000000000004</v>
      </c>
      <c r="J2277" s="42">
        <v>1555</v>
      </c>
      <c r="K2277" s="29">
        <v>1</v>
      </c>
      <c r="L2277" s="29">
        <v>0</v>
      </c>
      <c r="M2277" s="29">
        <v>1</v>
      </c>
      <c r="N2277" s="29">
        <v>14.712</v>
      </c>
      <c r="O2277" s="42">
        <v>1095</v>
      </c>
      <c r="P2277" s="42"/>
      <c r="Q2277" s="42"/>
      <c r="R2277" s="42"/>
      <c r="S2277" s="42">
        <v>0</v>
      </c>
      <c r="T2277" s="103">
        <v>1095</v>
      </c>
    </row>
    <row r="2278" spans="1:20" outlineLevel="2" x14ac:dyDescent="0.25">
      <c r="A2278" s="29" t="s">
        <v>551</v>
      </c>
      <c r="B2278" s="29" t="s">
        <v>43</v>
      </c>
      <c r="C2278" s="29" t="s">
        <v>10064</v>
      </c>
      <c r="D2278" s="29" t="s">
        <v>10065</v>
      </c>
      <c r="E2278" s="29">
        <v>594768</v>
      </c>
      <c r="F2278" s="29">
        <v>10</v>
      </c>
      <c r="G2278" s="29">
        <v>5</v>
      </c>
      <c r="H2278" s="29">
        <v>15</v>
      </c>
      <c r="I2278" s="29">
        <v>14.394000000000004</v>
      </c>
      <c r="J2278" s="42">
        <v>2591</v>
      </c>
      <c r="K2278" s="29">
        <v>9</v>
      </c>
      <c r="L2278" s="29">
        <v>1</v>
      </c>
      <c r="M2278" s="29">
        <v>10</v>
      </c>
      <c r="N2278" s="29">
        <v>14.712</v>
      </c>
      <c r="O2278" s="42">
        <v>2316</v>
      </c>
      <c r="P2278" s="42"/>
      <c r="Q2278" s="42"/>
      <c r="R2278" s="42"/>
      <c r="S2278" s="42">
        <v>0</v>
      </c>
      <c r="T2278" s="103">
        <v>2316</v>
      </c>
    </row>
    <row r="2279" spans="1:20" outlineLevel="2" x14ac:dyDescent="0.25">
      <c r="A2279" s="29" t="s">
        <v>551</v>
      </c>
      <c r="B2279" s="29" t="s">
        <v>43</v>
      </c>
      <c r="C2279" s="29" t="s">
        <v>10068</v>
      </c>
      <c r="D2279" s="29" t="s">
        <v>10069</v>
      </c>
      <c r="E2279" s="29">
        <v>594831</v>
      </c>
      <c r="F2279" s="29">
        <v>3</v>
      </c>
      <c r="G2279" s="29">
        <v>0</v>
      </c>
      <c r="H2279" s="29">
        <v>3</v>
      </c>
      <c r="I2279" s="29">
        <v>14.394000000000004</v>
      </c>
      <c r="J2279" s="42">
        <v>518</v>
      </c>
      <c r="K2279" s="29">
        <v>5</v>
      </c>
      <c r="L2279" s="29">
        <v>0</v>
      </c>
      <c r="M2279" s="29">
        <v>5</v>
      </c>
      <c r="N2279" s="29">
        <v>14.712</v>
      </c>
      <c r="O2279" s="42">
        <v>640</v>
      </c>
      <c r="P2279" s="42"/>
      <c r="Q2279" s="42"/>
      <c r="R2279" s="42"/>
      <c r="S2279" s="42">
        <v>0</v>
      </c>
      <c r="T2279" s="103">
        <v>640</v>
      </c>
    </row>
    <row r="2280" spans="1:20" outlineLevel="2" x14ac:dyDescent="0.25">
      <c r="A2280" s="29" t="s">
        <v>551</v>
      </c>
      <c r="B2280" s="29" t="s">
        <v>43</v>
      </c>
      <c r="C2280" s="29" t="s">
        <v>10072</v>
      </c>
      <c r="D2280" s="29" t="s">
        <v>10073</v>
      </c>
      <c r="E2280" s="29">
        <v>594784</v>
      </c>
      <c r="F2280" s="29">
        <v>8</v>
      </c>
      <c r="G2280" s="29">
        <v>3</v>
      </c>
      <c r="H2280" s="29">
        <v>11</v>
      </c>
      <c r="I2280" s="29">
        <v>14.394000000000004</v>
      </c>
      <c r="J2280" s="42">
        <v>1900</v>
      </c>
      <c r="K2280" s="29">
        <v>5</v>
      </c>
      <c r="L2280" s="29">
        <v>3</v>
      </c>
      <c r="M2280" s="29">
        <v>8</v>
      </c>
      <c r="N2280" s="29">
        <v>14.712</v>
      </c>
      <c r="O2280" s="42">
        <v>1737</v>
      </c>
      <c r="P2280" s="42"/>
      <c r="Q2280" s="42"/>
      <c r="R2280" s="42"/>
      <c r="S2280" s="42">
        <v>0</v>
      </c>
      <c r="T2280" s="103">
        <v>1737</v>
      </c>
    </row>
    <row r="2281" spans="1:20" outlineLevel="2" x14ac:dyDescent="0.25">
      <c r="A2281" s="29" t="s">
        <v>551</v>
      </c>
      <c r="B2281" s="29" t="s">
        <v>43</v>
      </c>
      <c r="C2281" s="29" t="s">
        <v>10075</v>
      </c>
      <c r="D2281" s="29" t="s">
        <v>10076</v>
      </c>
      <c r="E2281" s="29">
        <v>594776</v>
      </c>
      <c r="F2281" s="29">
        <v>2</v>
      </c>
      <c r="G2281" s="29">
        <v>0</v>
      </c>
      <c r="H2281" s="29">
        <v>2</v>
      </c>
      <c r="I2281" s="29">
        <v>14.394000000000004</v>
      </c>
      <c r="J2281" s="42">
        <v>345</v>
      </c>
      <c r="K2281" s="29">
        <v>4</v>
      </c>
      <c r="L2281" s="29">
        <v>0</v>
      </c>
      <c r="M2281" s="29">
        <v>4</v>
      </c>
      <c r="N2281" s="29">
        <v>14.712</v>
      </c>
      <c r="O2281" s="42">
        <v>466</v>
      </c>
      <c r="P2281" s="42"/>
      <c r="Q2281" s="42"/>
      <c r="R2281" s="42"/>
      <c r="S2281" s="42">
        <v>0</v>
      </c>
      <c r="T2281" s="103">
        <v>466</v>
      </c>
    </row>
    <row r="2282" spans="1:20" outlineLevel="2" x14ac:dyDescent="0.25">
      <c r="A2282" s="29" t="s">
        <v>551</v>
      </c>
      <c r="B2282" s="29" t="s">
        <v>43</v>
      </c>
      <c r="C2282" s="29" t="s">
        <v>10079</v>
      </c>
      <c r="D2282" s="29" t="s">
        <v>10080</v>
      </c>
      <c r="E2282" s="29">
        <v>691721</v>
      </c>
      <c r="F2282" s="29">
        <v>80</v>
      </c>
      <c r="G2282" s="29">
        <v>9</v>
      </c>
      <c r="H2282" s="29">
        <v>89</v>
      </c>
      <c r="I2282" s="29">
        <v>14.394000000000004</v>
      </c>
      <c r="J2282" s="42">
        <v>15373</v>
      </c>
      <c r="K2282" s="29">
        <v>65</v>
      </c>
      <c r="L2282" s="29">
        <v>13</v>
      </c>
      <c r="M2282" s="29">
        <v>78</v>
      </c>
      <c r="N2282" s="29">
        <v>14.712</v>
      </c>
      <c r="O2282" s="42">
        <v>14838</v>
      </c>
      <c r="P2282" s="42"/>
      <c r="Q2282" s="42"/>
      <c r="R2282" s="42"/>
      <c r="S2282" s="42">
        <v>0</v>
      </c>
      <c r="T2282" s="103">
        <v>14838</v>
      </c>
    </row>
    <row r="2283" spans="1:20" outlineLevel="2" x14ac:dyDescent="0.25">
      <c r="A2283" s="29" t="s">
        <v>551</v>
      </c>
      <c r="B2283" s="29" t="s">
        <v>43</v>
      </c>
      <c r="C2283" s="29" t="s">
        <v>10083</v>
      </c>
      <c r="D2283" s="29" t="s">
        <v>10084</v>
      </c>
      <c r="E2283" s="29">
        <v>31947034</v>
      </c>
      <c r="F2283" s="29">
        <v>6</v>
      </c>
      <c r="G2283" s="29">
        <v>0</v>
      </c>
      <c r="H2283" s="29">
        <v>6</v>
      </c>
      <c r="I2283" s="29">
        <v>14.394000000000004</v>
      </c>
      <c r="J2283" s="42">
        <v>1036</v>
      </c>
      <c r="K2283" s="29">
        <v>1</v>
      </c>
      <c r="L2283" s="29">
        <v>0</v>
      </c>
      <c r="M2283" s="29">
        <v>1</v>
      </c>
      <c r="N2283" s="29">
        <v>14.712</v>
      </c>
      <c r="O2283" s="42">
        <v>750</v>
      </c>
      <c r="P2283" s="42"/>
      <c r="Q2283" s="42"/>
      <c r="R2283" s="42"/>
      <c r="S2283" s="42">
        <v>0</v>
      </c>
      <c r="T2283" s="103">
        <v>750</v>
      </c>
    </row>
    <row r="2284" spans="1:20" outlineLevel="2" x14ac:dyDescent="0.25">
      <c r="A2284" s="29" t="s">
        <v>551</v>
      </c>
      <c r="B2284" s="29" t="s">
        <v>43</v>
      </c>
      <c r="C2284" s="29" t="s">
        <v>10087</v>
      </c>
      <c r="D2284" s="29" t="s">
        <v>10088</v>
      </c>
      <c r="E2284" s="29">
        <v>35550091</v>
      </c>
      <c r="F2284" s="29">
        <v>15</v>
      </c>
      <c r="G2284" s="29">
        <v>0</v>
      </c>
      <c r="H2284" s="29">
        <v>15</v>
      </c>
      <c r="I2284" s="29">
        <v>14.394000000000004</v>
      </c>
      <c r="J2284" s="42">
        <v>2591</v>
      </c>
      <c r="K2284" s="29">
        <v>6</v>
      </c>
      <c r="L2284" s="29">
        <v>0</v>
      </c>
      <c r="M2284" s="29">
        <v>6</v>
      </c>
      <c r="N2284" s="29">
        <v>14.712</v>
      </c>
      <c r="O2284" s="42">
        <v>2080</v>
      </c>
      <c r="P2284" s="42"/>
      <c r="Q2284" s="42"/>
      <c r="R2284" s="42"/>
      <c r="S2284" s="42">
        <v>0</v>
      </c>
      <c r="T2284" s="103">
        <v>2080</v>
      </c>
    </row>
    <row r="2285" spans="1:20" outlineLevel="2" x14ac:dyDescent="0.25">
      <c r="A2285" s="29" t="s">
        <v>551</v>
      </c>
      <c r="B2285" s="29" t="s">
        <v>43</v>
      </c>
      <c r="C2285" s="29" t="s">
        <v>10091</v>
      </c>
      <c r="D2285" s="29" t="s">
        <v>10092</v>
      </c>
      <c r="E2285" s="29">
        <v>691135</v>
      </c>
      <c r="F2285" s="29">
        <v>1975</v>
      </c>
      <c r="G2285" s="29">
        <v>46</v>
      </c>
      <c r="H2285" s="29">
        <v>2021</v>
      </c>
      <c r="I2285" s="29">
        <v>14.394000000000004</v>
      </c>
      <c r="J2285" s="42">
        <v>349080</v>
      </c>
      <c r="K2285" s="29">
        <v>1943</v>
      </c>
      <c r="L2285" s="29">
        <v>33</v>
      </c>
      <c r="M2285" s="29">
        <v>1976</v>
      </c>
      <c r="N2285" s="29">
        <v>14.712</v>
      </c>
      <c r="O2285" s="42">
        <v>349008</v>
      </c>
      <c r="P2285" s="42"/>
      <c r="Q2285" s="42"/>
      <c r="R2285" s="42"/>
      <c r="S2285" s="42">
        <v>0</v>
      </c>
      <c r="T2285" s="103">
        <v>349008</v>
      </c>
    </row>
    <row r="2286" spans="1:20" outlineLevel="2" x14ac:dyDescent="0.25">
      <c r="A2286" s="29" t="s">
        <v>551</v>
      </c>
      <c r="B2286" s="29" t="s">
        <v>545</v>
      </c>
      <c r="C2286" s="29" t="s">
        <v>10178</v>
      </c>
      <c r="D2286" s="29" t="s">
        <v>10179</v>
      </c>
      <c r="E2286" s="29">
        <v>179094</v>
      </c>
      <c r="F2286" s="29">
        <v>231</v>
      </c>
      <c r="G2286" s="29">
        <v>2</v>
      </c>
      <c r="H2286" s="29">
        <v>233</v>
      </c>
      <c r="I2286" s="29">
        <v>14.394000000000004</v>
      </c>
      <c r="J2286" s="42">
        <v>40245</v>
      </c>
      <c r="K2286" s="29">
        <v>235</v>
      </c>
      <c r="L2286" s="29">
        <v>0</v>
      </c>
      <c r="M2286" s="29">
        <v>235</v>
      </c>
      <c r="N2286" s="29">
        <v>14.712</v>
      </c>
      <c r="O2286" s="42">
        <v>40659</v>
      </c>
      <c r="P2286" s="42"/>
      <c r="Q2286" s="42"/>
      <c r="R2286" s="42"/>
      <c r="S2286" s="42">
        <v>0</v>
      </c>
      <c r="T2286" s="103">
        <v>40659</v>
      </c>
    </row>
    <row r="2287" spans="1:20" outlineLevel="2" x14ac:dyDescent="0.25">
      <c r="A2287" s="29" t="s">
        <v>551</v>
      </c>
      <c r="B2287" s="29" t="s">
        <v>545</v>
      </c>
      <c r="C2287" s="29" t="s">
        <v>10206</v>
      </c>
      <c r="D2287" s="29" t="s">
        <v>10207</v>
      </c>
      <c r="E2287" s="29">
        <v>179108</v>
      </c>
      <c r="F2287" s="29">
        <v>23</v>
      </c>
      <c r="G2287" s="29">
        <v>2</v>
      </c>
      <c r="H2287" s="29">
        <v>25</v>
      </c>
      <c r="I2287" s="29">
        <v>14.394000000000004</v>
      </c>
      <c r="J2287" s="42">
        <v>4318</v>
      </c>
      <c r="K2287" s="29">
        <v>18</v>
      </c>
      <c r="L2287" s="29">
        <v>0</v>
      </c>
      <c r="M2287" s="29">
        <v>18</v>
      </c>
      <c r="N2287" s="29">
        <v>14.712</v>
      </c>
      <c r="O2287" s="42">
        <v>3938</v>
      </c>
      <c r="P2287" s="42">
        <v>10</v>
      </c>
      <c r="Q2287" s="42">
        <v>0</v>
      </c>
      <c r="R2287" s="42">
        <v>10</v>
      </c>
      <c r="S2287" s="42">
        <v>588</v>
      </c>
      <c r="T2287" s="103">
        <v>4526</v>
      </c>
    </row>
    <row r="2288" spans="1:20" outlineLevel="2" x14ac:dyDescent="0.25">
      <c r="A2288" s="29" t="s">
        <v>551</v>
      </c>
      <c r="B2288" s="29" t="s">
        <v>545</v>
      </c>
      <c r="C2288" s="29" t="s">
        <v>10212</v>
      </c>
      <c r="D2288" s="29" t="s">
        <v>10213</v>
      </c>
      <c r="E2288" s="29">
        <v>30305624</v>
      </c>
      <c r="F2288" s="29">
        <v>44</v>
      </c>
      <c r="G2288" s="29">
        <v>0</v>
      </c>
      <c r="H2288" s="29">
        <v>44</v>
      </c>
      <c r="I2288" s="29">
        <v>14.394000000000004</v>
      </c>
      <c r="J2288" s="42">
        <v>7600</v>
      </c>
      <c r="K2288" s="29">
        <v>54</v>
      </c>
      <c r="L2288" s="29">
        <v>1</v>
      </c>
      <c r="M2288" s="29">
        <v>55</v>
      </c>
      <c r="N2288" s="29">
        <v>14.712</v>
      </c>
      <c r="O2288" s="42">
        <v>8303</v>
      </c>
      <c r="P2288" s="42"/>
      <c r="Q2288" s="42"/>
      <c r="R2288" s="42"/>
      <c r="S2288" s="42">
        <v>0</v>
      </c>
      <c r="T2288" s="103">
        <v>8303</v>
      </c>
    </row>
    <row r="2289" spans="1:20" outlineLevel="2" x14ac:dyDescent="0.25">
      <c r="A2289" s="29" t="s">
        <v>551</v>
      </c>
      <c r="B2289" s="29" t="s">
        <v>545</v>
      </c>
      <c r="C2289" s="29" t="s">
        <v>10222</v>
      </c>
      <c r="D2289" s="29" t="s">
        <v>10223</v>
      </c>
      <c r="E2289" s="29">
        <v>35514221</v>
      </c>
      <c r="F2289" s="29">
        <v>2</v>
      </c>
      <c r="G2289" s="29">
        <v>0</v>
      </c>
      <c r="H2289" s="29">
        <v>2</v>
      </c>
      <c r="I2289" s="29">
        <v>14.394000000000004</v>
      </c>
      <c r="J2289" s="42">
        <v>345</v>
      </c>
      <c r="K2289" s="29">
        <v>12</v>
      </c>
      <c r="L2289" s="29">
        <v>0</v>
      </c>
      <c r="M2289" s="29">
        <v>12</v>
      </c>
      <c r="N2289" s="29">
        <v>14.712</v>
      </c>
      <c r="O2289" s="42">
        <v>936</v>
      </c>
      <c r="P2289" s="42"/>
      <c r="Q2289" s="42"/>
      <c r="R2289" s="42"/>
      <c r="S2289" s="42">
        <v>0</v>
      </c>
      <c r="T2289" s="103">
        <v>936</v>
      </c>
    </row>
    <row r="2290" spans="1:20" outlineLevel="2" x14ac:dyDescent="0.25">
      <c r="A2290" s="29" t="s">
        <v>551</v>
      </c>
      <c r="B2290" s="29" t="s">
        <v>545</v>
      </c>
      <c r="C2290" s="29" t="s">
        <v>10227</v>
      </c>
      <c r="D2290" s="29" t="s">
        <v>10228</v>
      </c>
      <c r="E2290" s="29">
        <v>30687446</v>
      </c>
      <c r="F2290" s="29">
        <v>21</v>
      </c>
      <c r="G2290" s="29">
        <v>2</v>
      </c>
      <c r="H2290" s="29">
        <v>23</v>
      </c>
      <c r="I2290" s="29">
        <v>14.394000000000004</v>
      </c>
      <c r="J2290" s="42">
        <v>3973</v>
      </c>
      <c r="K2290" s="29">
        <v>21</v>
      </c>
      <c r="L2290" s="29">
        <v>0</v>
      </c>
      <c r="M2290" s="29">
        <v>21</v>
      </c>
      <c r="N2290" s="29">
        <v>14.712</v>
      </c>
      <c r="O2290" s="42">
        <v>3884</v>
      </c>
      <c r="P2290" s="42"/>
      <c r="Q2290" s="42"/>
      <c r="R2290" s="42"/>
      <c r="S2290" s="42">
        <v>0</v>
      </c>
      <c r="T2290" s="103">
        <v>3884</v>
      </c>
    </row>
    <row r="2291" spans="1:20" outlineLevel="2" x14ac:dyDescent="0.25">
      <c r="A2291" s="29" t="s">
        <v>551</v>
      </c>
      <c r="B2291" s="29" t="s">
        <v>545</v>
      </c>
      <c r="C2291" s="29" t="s">
        <v>10231</v>
      </c>
      <c r="D2291" s="29" t="s">
        <v>10232</v>
      </c>
      <c r="E2291" s="29">
        <v>35548509</v>
      </c>
      <c r="F2291" s="29">
        <v>23</v>
      </c>
      <c r="G2291" s="29">
        <v>0</v>
      </c>
      <c r="H2291" s="29">
        <v>23</v>
      </c>
      <c r="I2291" s="29">
        <v>14.394000000000004</v>
      </c>
      <c r="J2291" s="42">
        <v>3973</v>
      </c>
      <c r="K2291" s="29">
        <v>12</v>
      </c>
      <c r="L2291" s="29">
        <v>0</v>
      </c>
      <c r="M2291" s="29">
        <v>12</v>
      </c>
      <c r="N2291" s="29">
        <v>14.712</v>
      </c>
      <c r="O2291" s="42">
        <v>3355</v>
      </c>
      <c r="P2291" s="42"/>
      <c r="Q2291" s="42"/>
      <c r="R2291" s="42"/>
      <c r="S2291" s="42">
        <v>0</v>
      </c>
      <c r="T2291" s="103">
        <v>3355</v>
      </c>
    </row>
    <row r="2292" spans="1:20" outlineLevel="2" x14ac:dyDescent="0.25">
      <c r="A2292" s="29" t="s">
        <v>551</v>
      </c>
      <c r="B2292" s="29" t="s">
        <v>545</v>
      </c>
      <c r="C2292" s="29" t="s">
        <v>10234</v>
      </c>
      <c r="D2292" s="29" t="s">
        <v>10235</v>
      </c>
      <c r="E2292" s="29">
        <v>31999191</v>
      </c>
      <c r="F2292" s="29">
        <v>15</v>
      </c>
      <c r="G2292" s="29">
        <v>0</v>
      </c>
      <c r="H2292" s="29">
        <v>15</v>
      </c>
      <c r="I2292" s="29">
        <v>14.394000000000004</v>
      </c>
      <c r="J2292" s="42">
        <v>2591</v>
      </c>
      <c r="K2292" s="29">
        <v>12</v>
      </c>
      <c r="L2292" s="29">
        <v>0</v>
      </c>
      <c r="M2292" s="29">
        <v>12</v>
      </c>
      <c r="N2292" s="29">
        <v>14.712</v>
      </c>
      <c r="O2292" s="42">
        <v>2433</v>
      </c>
      <c r="P2292" s="42"/>
      <c r="Q2292" s="42"/>
      <c r="R2292" s="42"/>
      <c r="S2292" s="42">
        <v>0</v>
      </c>
      <c r="T2292" s="103">
        <v>2433</v>
      </c>
    </row>
    <row r="2293" spans="1:20" outlineLevel="2" x14ac:dyDescent="0.25">
      <c r="A2293" s="29" t="s">
        <v>551</v>
      </c>
      <c r="B2293" s="29" t="s">
        <v>545</v>
      </c>
      <c r="C2293" s="29" t="s">
        <v>10237</v>
      </c>
      <c r="D2293" s="29" t="s">
        <v>10238</v>
      </c>
      <c r="E2293" s="29">
        <v>35569794</v>
      </c>
      <c r="F2293" s="29">
        <v>24</v>
      </c>
      <c r="G2293" s="29">
        <v>0</v>
      </c>
      <c r="H2293" s="29">
        <v>24</v>
      </c>
      <c r="I2293" s="29">
        <v>14.394000000000004</v>
      </c>
      <c r="J2293" s="42">
        <v>4146</v>
      </c>
      <c r="K2293" s="29">
        <v>17</v>
      </c>
      <c r="L2293" s="29">
        <v>0</v>
      </c>
      <c r="M2293" s="29">
        <v>17</v>
      </c>
      <c r="N2293" s="29">
        <v>14.712</v>
      </c>
      <c r="O2293" s="42">
        <v>3764</v>
      </c>
      <c r="P2293" s="42"/>
      <c r="Q2293" s="42"/>
      <c r="R2293" s="42"/>
      <c r="S2293" s="42">
        <v>0</v>
      </c>
      <c r="T2293" s="103">
        <v>3764</v>
      </c>
    </row>
    <row r="2294" spans="1:20" outlineLevel="2" x14ac:dyDescent="0.25">
      <c r="A2294" s="29" t="s">
        <v>551</v>
      </c>
      <c r="B2294" s="29" t="s">
        <v>545</v>
      </c>
      <c r="C2294" s="29" t="s">
        <v>10240</v>
      </c>
      <c r="D2294" s="29" t="s">
        <v>10241</v>
      </c>
      <c r="E2294" s="29">
        <v>31275893</v>
      </c>
      <c r="F2294" s="29">
        <v>0</v>
      </c>
      <c r="G2294" s="29">
        <v>0</v>
      </c>
      <c r="H2294" s="29">
        <v>0</v>
      </c>
      <c r="I2294" s="29">
        <v>14.394000000000004</v>
      </c>
      <c r="J2294" s="42">
        <v>0</v>
      </c>
      <c r="K2294" s="29">
        <v>2</v>
      </c>
      <c r="L2294" s="29">
        <v>0</v>
      </c>
      <c r="M2294" s="29">
        <v>2</v>
      </c>
      <c r="N2294" s="29">
        <v>14.712</v>
      </c>
      <c r="O2294" s="42">
        <v>118</v>
      </c>
      <c r="P2294" s="42"/>
      <c r="Q2294" s="42"/>
      <c r="R2294" s="42"/>
      <c r="S2294" s="42">
        <v>0</v>
      </c>
      <c r="T2294" s="103">
        <v>118</v>
      </c>
    </row>
    <row r="2295" spans="1:20" outlineLevel="2" x14ac:dyDescent="0.25">
      <c r="A2295" s="29" t="s">
        <v>551</v>
      </c>
      <c r="B2295" s="29" t="s">
        <v>601</v>
      </c>
      <c r="C2295" s="29" t="s">
        <v>10243</v>
      </c>
      <c r="D2295" s="29" t="s">
        <v>10244</v>
      </c>
      <c r="E2295" s="29">
        <v>35549807</v>
      </c>
      <c r="F2295" s="29">
        <v>9</v>
      </c>
      <c r="G2295" s="29">
        <v>0</v>
      </c>
      <c r="H2295" s="29">
        <v>9</v>
      </c>
      <c r="I2295" s="29">
        <v>14.394000000000004</v>
      </c>
      <c r="J2295" s="42">
        <v>1555</v>
      </c>
      <c r="K2295" s="29">
        <v>13</v>
      </c>
      <c r="L2295" s="29">
        <v>0</v>
      </c>
      <c r="M2295" s="29">
        <v>13</v>
      </c>
      <c r="N2295" s="29">
        <v>14.712</v>
      </c>
      <c r="O2295" s="42">
        <v>1801</v>
      </c>
      <c r="P2295" s="42"/>
      <c r="Q2295" s="42"/>
      <c r="R2295" s="42"/>
      <c r="S2295" s="42">
        <v>0</v>
      </c>
      <c r="T2295" s="103">
        <v>1801</v>
      </c>
    </row>
    <row r="2296" spans="1:20" outlineLevel="2" x14ac:dyDescent="0.25">
      <c r="A2296" s="29" t="s">
        <v>551</v>
      </c>
      <c r="B2296" s="29" t="s">
        <v>601</v>
      </c>
      <c r="C2296" s="29" t="s">
        <v>10246</v>
      </c>
      <c r="D2296" s="29" t="s">
        <v>10247</v>
      </c>
      <c r="E2296" s="29">
        <v>90000122</v>
      </c>
      <c r="F2296" s="29">
        <v>24</v>
      </c>
      <c r="G2296" s="29">
        <v>0</v>
      </c>
      <c r="H2296" s="29">
        <v>24</v>
      </c>
      <c r="I2296" s="29">
        <v>14.394000000000004</v>
      </c>
      <c r="J2296" s="42">
        <v>4145</v>
      </c>
      <c r="K2296" s="29">
        <v>21</v>
      </c>
      <c r="L2296" s="29">
        <v>0</v>
      </c>
      <c r="M2296" s="29">
        <v>21</v>
      </c>
      <c r="N2296" s="29">
        <v>14.712</v>
      </c>
      <c r="O2296" s="42">
        <v>3999</v>
      </c>
      <c r="P2296" s="42"/>
      <c r="Q2296" s="42"/>
      <c r="R2296" s="42"/>
      <c r="S2296" s="42">
        <v>0</v>
      </c>
      <c r="T2296" s="103">
        <v>3999</v>
      </c>
    </row>
    <row r="2297" spans="1:20" outlineLevel="2" x14ac:dyDescent="0.25">
      <c r="A2297" s="29" t="s">
        <v>551</v>
      </c>
      <c r="B2297" s="29" t="s">
        <v>601</v>
      </c>
      <c r="C2297" s="29" t="s">
        <v>10353</v>
      </c>
      <c r="D2297" s="29" t="s">
        <v>10354</v>
      </c>
      <c r="E2297" s="29">
        <v>35581891</v>
      </c>
      <c r="F2297" s="29">
        <v>0</v>
      </c>
      <c r="G2297" s="29">
        <v>0</v>
      </c>
      <c r="H2297" s="29">
        <v>0</v>
      </c>
      <c r="I2297" s="29">
        <v>14.394000000000004</v>
      </c>
      <c r="J2297" s="42">
        <v>0</v>
      </c>
      <c r="K2297" s="29">
        <v>0</v>
      </c>
      <c r="L2297" s="29">
        <v>0</v>
      </c>
      <c r="M2297" s="29">
        <v>0</v>
      </c>
      <c r="N2297" s="29">
        <v>14.712</v>
      </c>
      <c r="O2297" s="42">
        <v>0</v>
      </c>
      <c r="P2297" s="42"/>
      <c r="Q2297" s="42"/>
      <c r="R2297" s="42"/>
      <c r="S2297" s="42">
        <v>0</v>
      </c>
      <c r="T2297" s="103">
        <v>0</v>
      </c>
    </row>
    <row r="2298" spans="1:20" outlineLevel="2" x14ac:dyDescent="0.25">
      <c r="A2298" s="29" t="s">
        <v>551</v>
      </c>
      <c r="B2298" s="29" t="s">
        <v>601</v>
      </c>
      <c r="C2298" s="29" t="s">
        <v>10357</v>
      </c>
      <c r="D2298" s="29" t="s">
        <v>10358</v>
      </c>
      <c r="E2298" s="29">
        <v>90000202</v>
      </c>
      <c r="F2298" s="29">
        <v>9</v>
      </c>
      <c r="G2298" s="29">
        <v>0</v>
      </c>
      <c r="H2298" s="29">
        <v>9</v>
      </c>
      <c r="I2298" s="29">
        <v>14.394000000000004</v>
      </c>
      <c r="J2298" s="42">
        <v>1555</v>
      </c>
      <c r="K2298" s="29">
        <v>14</v>
      </c>
      <c r="L2298" s="29">
        <v>0</v>
      </c>
      <c r="M2298" s="29">
        <v>14</v>
      </c>
      <c r="N2298" s="29">
        <v>14.712</v>
      </c>
      <c r="O2298" s="42">
        <v>1860</v>
      </c>
      <c r="P2298" s="42"/>
      <c r="Q2298" s="42"/>
      <c r="R2298" s="42"/>
      <c r="S2298" s="42">
        <v>0</v>
      </c>
      <c r="T2298" s="103">
        <v>1860</v>
      </c>
    </row>
    <row r="2299" spans="1:20" outlineLevel="2" x14ac:dyDescent="0.25">
      <c r="A2299" s="29" t="s">
        <v>551</v>
      </c>
      <c r="B2299" s="29" t="s">
        <v>601</v>
      </c>
      <c r="C2299" s="29" t="s">
        <v>10248</v>
      </c>
      <c r="D2299" s="29" t="s">
        <v>10249</v>
      </c>
      <c r="E2299" s="29">
        <v>35582006</v>
      </c>
      <c r="F2299" s="29">
        <v>3</v>
      </c>
      <c r="G2299" s="29">
        <v>3</v>
      </c>
      <c r="H2299" s="29">
        <v>6</v>
      </c>
      <c r="I2299" s="29">
        <v>14.394000000000004</v>
      </c>
      <c r="J2299" s="42">
        <v>1036</v>
      </c>
      <c r="K2299" s="29">
        <v>2</v>
      </c>
      <c r="L2299" s="29">
        <v>1</v>
      </c>
      <c r="M2299" s="29">
        <v>3</v>
      </c>
      <c r="N2299" s="29">
        <v>14.712</v>
      </c>
      <c r="O2299" s="42">
        <v>867</v>
      </c>
      <c r="P2299" s="42"/>
      <c r="Q2299" s="42"/>
      <c r="R2299" s="42"/>
      <c r="S2299" s="42">
        <v>0</v>
      </c>
      <c r="T2299" s="103">
        <v>867</v>
      </c>
    </row>
    <row r="2300" spans="1:20" outlineLevel="2" x14ac:dyDescent="0.25">
      <c r="A2300" s="29" t="s">
        <v>551</v>
      </c>
      <c r="B2300" s="29" t="s">
        <v>601</v>
      </c>
      <c r="C2300" s="29" t="s">
        <v>10251</v>
      </c>
      <c r="D2300" s="29" t="s">
        <v>10252</v>
      </c>
      <c r="E2300" s="29">
        <v>10827196</v>
      </c>
      <c r="F2300" s="29">
        <v>11</v>
      </c>
      <c r="G2300" s="29">
        <v>0</v>
      </c>
      <c r="H2300" s="29">
        <v>11</v>
      </c>
      <c r="I2300" s="29">
        <v>14.394000000000004</v>
      </c>
      <c r="J2300" s="42">
        <v>1900</v>
      </c>
      <c r="K2300" s="29">
        <v>12</v>
      </c>
      <c r="L2300" s="29">
        <v>0</v>
      </c>
      <c r="M2300" s="29">
        <v>12</v>
      </c>
      <c r="N2300" s="29">
        <v>14.712</v>
      </c>
      <c r="O2300" s="42">
        <v>1973</v>
      </c>
      <c r="P2300" s="42"/>
      <c r="Q2300" s="42"/>
      <c r="R2300" s="42"/>
      <c r="S2300" s="42">
        <v>0</v>
      </c>
      <c r="T2300" s="103">
        <v>1973</v>
      </c>
    </row>
    <row r="2301" spans="1:20" outlineLevel="2" x14ac:dyDescent="0.25">
      <c r="A2301" s="29" t="s">
        <v>551</v>
      </c>
      <c r="B2301" s="29" t="s">
        <v>601</v>
      </c>
      <c r="C2301" s="29" t="s">
        <v>10254</v>
      </c>
      <c r="D2301" s="29" t="s">
        <v>10255</v>
      </c>
      <c r="E2301" s="29">
        <v>35581131</v>
      </c>
      <c r="F2301" s="29">
        <v>2</v>
      </c>
      <c r="G2301" s="29">
        <v>0</v>
      </c>
      <c r="H2301" s="29">
        <v>2</v>
      </c>
      <c r="I2301" s="29">
        <v>14.394000000000004</v>
      </c>
      <c r="J2301" s="42">
        <v>345</v>
      </c>
      <c r="K2301" s="29">
        <v>8</v>
      </c>
      <c r="L2301" s="29">
        <v>0</v>
      </c>
      <c r="M2301" s="29">
        <v>8</v>
      </c>
      <c r="N2301" s="29">
        <v>14.712</v>
      </c>
      <c r="O2301" s="42">
        <v>701</v>
      </c>
      <c r="P2301" s="42"/>
      <c r="Q2301" s="42"/>
      <c r="R2301" s="42"/>
      <c r="S2301" s="42">
        <v>0</v>
      </c>
      <c r="T2301" s="103">
        <v>701</v>
      </c>
    </row>
    <row r="2302" spans="1:20" outlineLevel="2" x14ac:dyDescent="0.25">
      <c r="A2302" s="29" t="s">
        <v>551</v>
      </c>
      <c r="B2302" s="29" t="s">
        <v>601</v>
      </c>
      <c r="C2302" s="29" t="s">
        <v>10257</v>
      </c>
      <c r="D2302" s="29" t="s">
        <v>10258</v>
      </c>
      <c r="E2302" s="29">
        <v>47044551</v>
      </c>
      <c r="F2302" s="29">
        <v>25</v>
      </c>
      <c r="G2302" s="29">
        <v>0</v>
      </c>
      <c r="H2302" s="29">
        <v>25</v>
      </c>
      <c r="I2302" s="29">
        <v>14.394000000000004</v>
      </c>
      <c r="J2302" s="42">
        <v>4318</v>
      </c>
      <c r="K2302" s="29">
        <v>20</v>
      </c>
      <c r="L2302" s="29">
        <v>0</v>
      </c>
      <c r="M2302" s="29">
        <v>20</v>
      </c>
      <c r="N2302" s="29">
        <v>14.712</v>
      </c>
      <c r="O2302" s="42">
        <v>4056</v>
      </c>
      <c r="P2302" s="42"/>
      <c r="Q2302" s="42"/>
      <c r="R2302" s="42"/>
      <c r="S2302" s="42">
        <v>0</v>
      </c>
      <c r="T2302" s="103">
        <v>4056</v>
      </c>
    </row>
    <row r="2303" spans="1:20" outlineLevel="2" x14ac:dyDescent="0.25">
      <c r="A2303" s="29" t="s">
        <v>551</v>
      </c>
      <c r="B2303" s="29" t="s">
        <v>601</v>
      </c>
      <c r="C2303" s="29" t="s">
        <v>10260</v>
      </c>
      <c r="D2303" s="29" t="s">
        <v>10261</v>
      </c>
      <c r="E2303" s="29">
        <v>45314306</v>
      </c>
      <c r="F2303" s="29">
        <v>4</v>
      </c>
      <c r="G2303" s="29">
        <v>0</v>
      </c>
      <c r="H2303" s="29">
        <v>4</v>
      </c>
      <c r="I2303" s="29">
        <v>14.394000000000004</v>
      </c>
      <c r="J2303" s="42">
        <v>691</v>
      </c>
      <c r="K2303" s="29">
        <v>3</v>
      </c>
      <c r="L2303" s="29">
        <v>0</v>
      </c>
      <c r="M2303" s="29">
        <v>3</v>
      </c>
      <c r="N2303" s="29">
        <v>14.712</v>
      </c>
      <c r="O2303" s="42">
        <v>637</v>
      </c>
      <c r="P2303" s="42"/>
      <c r="Q2303" s="42"/>
      <c r="R2303" s="42"/>
      <c r="S2303" s="42">
        <v>0</v>
      </c>
      <c r="T2303" s="103">
        <v>637</v>
      </c>
    </row>
    <row r="2304" spans="1:20" outlineLevel="2" x14ac:dyDescent="0.25">
      <c r="A2304" s="29" t="s">
        <v>551</v>
      </c>
      <c r="B2304" s="29" t="s">
        <v>601</v>
      </c>
      <c r="C2304" s="29" t="s">
        <v>10263</v>
      </c>
      <c r="D2304" s="29" t="s">
        <v>10264</v>
      </c>
      <c r="E2304" s="29">
        <v>46679821</v>
      </c>
      <c r="F2304" s="29">
        <v>7</v>
      </c>
      <c r="G2304" s="29">
        <v>0</v>
      </c>
      <c r="H2304" s="29">
        <v>7</v>
      </c>
      <c r="I2304" s="29">
        <v>14.394000000000004</v>
      </c>
      <c r="J2304" s="42">
        <v>1209</v>
      </c>
      <c r="K2304" s="29">
        <v>11</v>
      </c>
      <c r="L2304" s="29">
        <v>0</v>
      </c>
      <c r="M2304" s="29">
        <v>11</v>
      </c>
      <c r="N2304" s="29">
        <v>14.712</v>
      </c>
      <c r="O2304" s="42">
        <v>1453</v>
      </c>
      <c r="P2304" s="42"/>
      <c r="Q2304" s="42"/>
      <c r="R2304" s="42"/>
      <c r="S2304" s="42">
        <v>0</v>
      </c>
      <c r="T2304" s="103">
        <v>1453</v>
      </c>
    </row>
    <row r="2305" spans="1:20" outlineLevel="2" x14ac:dyDescent="0.25">
      <c r="A2305" s="29" t="s">
        <v>551</v>
      </c>
      <c r="B2305" s="29" t="s">
        <v>601</v>
      </c>
      <c r="C2305" s="29" t="s">
        <v>10266</v>
      </c>
      <c r="D2305" s="29" t="s">
        <v>10267</v>
      </c>
      <c r="E2305" s="29">
        <v>46563091</v>
      </c>
      <c r="F2305" s="29">
        <v>10</v>
      </c>
      <c r="G2305" s="29">
        <v>0</v>
      </c>
      <c r="H2305" s="29">
        <v>10</v>
      </c>
      <c r="I2305" s="29">
        <v>14.394000000000004</v>
      </c>
      <c r="J2305" s="42">
        <v>1727</v>
      </c>
      <c r="K2305" s="29">
        <v>9</v>
      </c>
      <c r="L2305" s="29">
        <v>0</v>
      </c>
      <c r="M2305" s="29">
        <v>9</v>
      </c>
      <c r="N2305" s="29">
        <v>14.712</v>
      </c>
      <c r="O2305" s="42">
        <v>1681</v>
      </c>
      <c r="P2305" s="42"/>
      <c r="Q2305" s="42"/>
      <c r="R2305" s="42"/>
      <c r="S2305" s="42">
        <v>0</v>
      </c>
      <c r="T2305" s="103">
        <v>1681</v>
      </c>
    </row>
    <row r="2306" spans="1:20" outlineLevel="2" x14ac:dyDescent="0.25">
      <c r="A2306" s="29" t="s">
        <v>551</v>
      </c>
      <c r="B2306" s="29" t="s">
        <v>601</v>
      </c>
      <c r="C2306" s="29" t="s">
        <v>10270</v>
      </c>
      <c r="D2306" s="29" t="s">
        <v>10271</v>
      </c>
      <c r="E2306" s="29">
        <v>31986901</v>
      </c>
      <c r="F2306" s="29">
        <v>18</v>
      </c>
      <c r="G2306" s="29">
        <v>0</v>
      </c>
      <c r="H2306" s="29">
        <v>18</v>
      </c>
      <c r="I2306" s="29">
        <v>14.394000000000004</v>
      </c>
      <c r="J2306" s="42">
        <v>3109</v>
      </c>
      <c r="K2306" s="29">
        <v>9</v>
      </c>
      <c r="L2306" s="29">
        <v>0</v>
      </c>
      <c r="M2306" s="29">
        <v>9</v>
      </c>
      <c r="N2306" s="29">
        <v>14.712</v>
      </c>
      <c r="O2306" s="42">
        <v>2602</v>
      </c>
      <c r="P2306" s="42"/>
      <c r="Q2306" s="42"/>
      <c r="R2306" s="42"/>
      <c r="S2306" s="42">
        <v>0</v>
      </c>
      <c r="T2306" s="103">
        <v>2602</v>
      </c>
    </row>
    <row r="2307" spans="1:20" outlineLevel="2" x14ac:dyDescent="0.25">
      <c r="A2307" s="29" t="s">
        <v>551</v>
      </c>
      <c r="B2307" s="29" t="s">
        <v>601</v>
      </c>
      <c r="C2307" s="29" t="s">
        <v>10273</v>
      </c>
      <c r="D2307" s="29" t="s">
        <v>10274</v>
      </c>
      <c r="E2307" s="29">
        <v>47719818</v>
      </c>
      <c r="F2307" s="29">
        <v>10</v>
      </c>
      <c r="G2307" s="29">
        <v>0</v>
      </c>
      <c r="H2307" s="29">
        <v>10</v>
      </c>
      <c r="I2307" s="29">
        <v>14.394000000000004</v>
      </c>
      <c r="J2307" s="42">
        <v>1727</v>
      </c>
      <c r="K2307" s="29">
        <v>0</v>
      </c>
      <c r="L2307" s="29">
        <v>0</v>
      </c>
      <c r="M2307" s="29">
        <v>0</v>
      </c>
      <c r="N2307" s="29">
        <v>14.712</v>
      </c>
      <c r="O2307" s="42">
        <v>1151</v>
      </c>
      <c r="P2307" s="42"/>
      <c r="Q2307" s="42"/>
      <c r="R2307" s="42"/>
      <c r="S2307" s="42">
        <v>0</v>
      </c>
      <c r="T2307" s="103">
        <v>1151</v>
      </c>
    </row>
    <row r="2308" spans="1:20" outlineLevel="2" x14ac:dyDescent="0.25">
      <c r="A2308" s="29" t="s">
        <v>551</v>
      </c>
      <c r="B2308" s="29" t="s">
        <v>601</v>
      </c>
      <c r="C2308" s="29" t="s">
        <v>10279</v>
      </c>
      <c r="D2308" s="29" t="s">
        <v>10280</v>
      </c>
      <c r="E2308" s="29">
        <v>47398540</v>
      </c>
      <c r="F2308" s="29">
        <v>2</v>
      </c>
      <c r="G2308" s="29">
        <v>0</v>
      </c>
      <c r="H2308" s="29">
        <v>2</v>
      </c>
      <c r="I2308" s="29">
        <v>14.394000000000004</v>
      </c>
      <c r="J2308" s="42">
        <v>345</v>
      </c>
      <c r="K2308" s="29">
        <v>8</v>
      </c>
      <c r="L2308" s="29">
        <v>0</v>
      </c>
      <c r="M2308" s="29">
        <v>8</v>
      </c>
      <c r="N2308" s="29">
        <v>14.712</v>
      </c>
      <c r="O2308" s="42">
        <v>701</v>
      </c>
      <c r="P2308" s="42"/>
      <c r="Q2308" s="42"/>
      <c r="R2308" s="42"/>
      <c r="S2308" s="42">
        <v>0</v>
      </c>
      <c r="T2308" s="103">
        <v>701</v>
      </c>
    </row>
    <row r="2309" spans="1:20" outlineLevel="2" x14ac:dyDescent="0.25">
      <c r="A2309" s="29" t="s">
        <v>551</v>
      </c>
      <c r="B2309" s="29" t="s">
        <v>601</v>
      </c>
      <c r="C2309" s="29" t="s">
        <v>10282</v>
      </c>
      <c r="D2309" s="29" t="s">
        <v>10283</v>
      </c>
      <c r="E2309" s="29">
        <v>45747679</v>
      </c>
      <c r="F2309" s="29">
        <v>11</v>
      </c>
      <c r="G2309" s="29">
        <v>0</v>
      </c>
      <c r="H2309" s="29">
        <v>11</v>
      </c>
      <c r="I2309" s="29">
        <v>14.394000000000004</v>
      </c>
      <c r="J2309" s="42">
        <v>1900</v>
      </c>
      <c r="K2309" s="29">
        <v>12</v>
      </c>
      <c r="L2309" s="29">
        <v>0</v>
      </c>
      <c r="M2309" s="29">
        <v>12</v>
      </c>
      <c r="N2309" s="29">
        <v>14.712</v>
      </c>
      <c r="O2309" s="42">
        <v>1973</v>
      </c>
      <c r="P2309" s="42"/>
      <c r="Q2309" s="42"/>
      <c r="R2309" s="42"/>
      <c r="S2309" s="42">
        <v>0</v>
      </c>
      <c r="T2309" s="103">
        <v>1973</v>
      </c>
    </row>
    <row r="2310" spans="1:20" outlineLevel="2" x14ac:dyDescent="0.25">
      <c r="A2310" s="29" t="s">
        <v>551</v>
      </c>
      <c r="B2310" s="29" t="s">
        <v>601</v>
      </c>
      <c r="C2310" s="29" t="s">
        <v>10361</v>
      </c>
      <c r="D2310" s="29" t="s">
        <v>10362</v>
      </c>
      <c r="E2310" s="29">
        <v>90000304</v>
      </c>
      <c r="F2310" s="29">
        <v>1</v>
      </c>
      <c r="G2310" s="29">
        <v>0</v>
      </c>
      <c r="H2310" s="29">
        <v>1</v>
      </c>
      <c r="I2310" s="29">
        <v>14.394000000000004</v>
      </c>
      <c r="J2310" s="42">
        <v>173</v>
      </c>
      <c r="K2310" s="29">
        <v>4</v>
      </c>
      <c r="L2310" s="29">
        <v>0</v>
      </c>
      <c r="M2310" s="29">
        <v>4</v>
      </c>
      <c r="N2310" s="29">
        <v>14.712</v>
      </c>
      <c r="O2310" s="42">
        <v>351</v>
      </c>
      <c r="P2310" s="42"/>
      <c r="Q2310" s="42"/>
      <c r="R2310" s="42"/>
      <c r="S2310" s="42">
        <v>0</v>
      </c>
      <c r="T2310" s="103">
        <v>351</v>
      </c>
    </row>
    <row r="2311" spans="1:20" outlineLevel="2" x14ac:dyDescent="0.25">
      <c r="A2311" s="29" t="s">
        <v>551</v>
      </c>
      <c r="B2311" s="29" t="s">
        <v>601</v>
      </c>
      <c r="C2311" s="29" t="s">
        <v>10286</v>
      </c>
      <c r="D2311" s="29" t="s">
        <v>10287</v>
      </c>
      <c r="E2311" s="29">
        <v>36587869</v>
      </c>
      <c r="F2311" s="29">
        <v>9</v>
      </c>
      <c r="G2311" s="29">
        <v>0</v>
      </c>
      <c r="H2311" s="29">
        <v>9</v>
      </c>
      <c r="I2311" s="29">
        <v>14.394000000000004</v>
      </c>
      <c r="J2311" s="42">
        <v>1555</v>
      </c>
      <c r="K2311" s="29">
        <v>12</v>
      </c>
      <c r="L2311" s="29">
        <v>0</v>
      </c>
      <c r="M2311" s="29">
        <v>12</v>
      </c>
      <c r="N2311" s="29">
        <v>14.712</v>
      </c>
      <c r="O2311" s="42">
        <v>1743</v>
      </c>
      <c r="P2311" s="42"/>
      <c r="Q2311" s="42"/>
      <c r="R2311" s="42"/>
      <c r="S2311" s="42">
        <v>0</v>
      </c>
      <c r="T2311" s="103">
        <v>1743</v>
      </c>
    </row>
    <row r="2312" spans="1:20" outlineLevel="2" x14ac:dyDescent="0.25">
      <c r="A2312" s="29" t="s">
        <v>551</v>
      </c>
      <c r="B2312" s="29" t="s">
        <v>601</v>
      </c>
      <c r="C2312" s="29" t="s">
        <v>10289</v>
      </c>
      <c r="D2312" s="29" t="s">
        <v>10290</v>
      </c>
      <c r="E2312" s="29">
        <v>42320071</v>
      </c>
      <c r="F2312" s="29">
        <v>14</v>
      </c>
      <c r="G2312" s="29">
        <v>0</v>
      </c>
      <c r="H2312" s="29">
        <v>14</v>
      </c>
      <c r="I2312" s="29">
        <v>14.394000000000004</v>
      </c>
      <c r="J2312" s="42">
        <v>2418</v>
      </c>
      <c r="K2312" s="29">
        <v>18</v>
      </c>
      <c r="L2312" s="29">
        <v>0</v>
      </c>
      <c r="M2312" s="29">
        <v>18</v>
      </c>
      <c r="N2312" s="29">
        <v>14.712</v>
      </c>
      <c r="O2312" s="42">
        <v>2671</v>
      </c>
      <c r="P2312" s="42"/>
      <c r="Q2312" s="42"/>
      <c r="R2312" s="42"/>
      <c r="S2312" s="42">
        <v>0</v>
      </c>
      <c r="T2312" s="103">
        <v>2671</v>
      </c>
    </row>
    <row r="2313" spans="1:20" outlineLevel="2" x14ac:dyDescent="0.25">
      <c r="A2313" s="29" t="s">
        <v>551</v>
      </c>
      <c r="B2313" s="29" t="s">
        <v>601</v>
      </c>
      <c r="C2313" s="29" t="s">
        <v>10293</v>
      </c>
      <c r="D2313" s="29" t="s">
        <v>10294</v>
      </c>
      <c r="E2313" s="29">
        <v>46784241</v>
      </c>
      <c r="F2313" s="29">
        <v>0</v>
      </c>
      <c r="G2313" s="29">
        <v>0</v>
      </c>
      <c r="H2313" s="29">
        <v>0</v>
      </c>
      <c r="I2313" s="29">
        <v>14.394000000000004</v>
      </c>
      <c r="J2313" s="42">
        <v>0</v>
      </c>
      <c r="K2313" s="29">
        <v>0</v>
      </c>
      <c r="L2313" s="29">
        <v>0</v>
      </c>
      <c r="M2313" s="29">
        <v>0</v>
      </c>
      <c r="N2313" s="29">
        <v>14.712</v>
      </c>
      <c r="O2313" s="42">
        <v>0</v>
      </c>
      <c r="P2313" s="42"/>
      <c r="Q2313" s="42"/>
      <c r="R2313" s="42"/>
      <c r="S2313" s="42">
        <v>0</v>
      </c>
      <c r="T2313" s="103">
        <v>0</v>
      </c>
    </row>
    <row r="2314" spans="1:20" outlineLevel="2" x14ac:dyDescent="0.25">
      <c r="A2314" s="29" t="s">
        <v>551</v>
      </c>
      <c r="B2314" s="29" t="s">
        <v>601</v>
      </c>
      <c r="C2314" s="29" t="s">
        <v>10296</v>
      </c>
      <c r="D2314" s="29" t="s">
        <v>10297</v>
      </c>
      <c r="E2314" s="29">
        <v>47134160</v>
      </c>
      <c r="F2314" s="29">
        <v>10</v>
      </c>
      <c r="G2314" s="29">
        <v>0</v>
      </c>
      <c r="H2314" s="29">
        <v>10</v>
      </c>
      <c r="I2314" s="29">
        <v>14.394000000000004</v>
      </c>
      <c r="J2314" s="42">
        <v>1727</v>
      </c>
      <c r="K2314" s="29">
        <v>17</v>
      </c>
      <c r="L2314" s="29">
        <v>0</v>
      </c>
      <c r="M2314" s="29">
        <v>17</v>
      </c>
      <c r="N2314" s="29">
        <v>14.712</v>
      </c>
      <c r="O2314" s="42">
        <v>2152</v>
      </c>
      <c r="P2314" s="42"/>
      <c r="Q2314" s="42"/>
      <c r="R2314" s="42"/>
      <c r="S2314" s="42">
        <v>0</v>
      </c>
      <c r="T2314" s="103">
        <v>2152</v>
      </c>
    </row>
    <row r="2315" spans="1:20" outlineLevel="2" x14ac:dyDescent="0.25">
      <c r="A2315" s="29" t="s">
        <v>551</v>
      </c>
      <c r="B2315" s="29" t="s">
        <v>601</v>
      </c>
      <c r="C2315" s="29" t="s">
        <v>10300</v>
      </c>
      <c r="D2315" s="29" t="s">
        <v>10301</v>
      </c>
      <c r="E2315" s="29">
        <v>50366734</v>
      </c>
      <c r="F2315" s="29">
        <v>8</v>
      </c>
      <c r="G2315" s="29">
        <v>0</v>
      </c>
      <c r="H2315" s="29">
        <v>8</v>
      </c>
      <c r="I2315" s="29">
        <v>14.394000000000004</v>
      </c>
      <c r="J2315" s="42">
        <v>1382</v>
      </c>
      <c r="K2315" s="29">
        <v>11</v>
      </c>
      <c r="L2315" s="29">
        <v>0</v>
      </c>
      <c r="M2315" s="29">
        <v>11</v>
      </c>
      <c r="N2315" s="29">
        <v>14.712</v>
      </c>
      <c r="O2315" s="42">
        <v>1569</v>
      </c>
      <c r="P2315" s="42"/>
      <c r="Q2315" s="42"/>
      <c r="R2315" s="42"/>
      <c r="S2315" s="42">
        <v>0</v>
      </c>
      <c r="T2315" s="103">
        <v>1569</v>
      </c>
    </row>
    <row r="2316" spans="1:20" outlineLevel="2" x14ac:dyDescent="0.25">
      <c r="A2316" s="29" t="s">
        <v>551</v>
      </c>
      <c r="B2316" s="29" t="s">
        <v>601</v>
      </c>
      <c r="C2316" s="29" t="s">
        <v>10304</v>
      </c>
      <c r="D2316" s="29" t="s">
        <v>10305</v>
      </c>
      <c r="E2316" s="29">
        <v>50724410</v>
      </c>
      <c r="F2316" s="29">
        <v>16</v>
      </c>
      <c r="G2316" s="29">
        <v>5</v>
      </c>
      <c r="H2316" s="29">
        <v>21</v>
      </c>
      <c r="I2316" s="29">
        <v>14.394000000000004</v>
      </c>
      <c r="J2316" s="42">
        <v>3627</v>
      </c>
      <c r="K2316" s="29">
        <v>19</v>
      </c>
      <c r="L2316" s="29">
        <v>3</v>
      </c>
      <c r="M2316" s="29">
        <v>22</v>
      </c>
      <c r="N2316" s="29">
        <v>14.712</v>
      </c>
      <c r="O2316" s="42">
        <v>3713</v>
      </c>
      <c r="P2316" s="42"/>
      <c r="Q2316" s="42"/>
      <c r="R2316" s="42"/>
      <c r="S2316" s="42">
        <v>0</v>
      </c>
      <c r="T2316" s="103">
        <v>3713</v>
      </c>
    </row>
    <row r="2317" spans="1:20" outlineLevel="2" x14ac:dyDescent="0.25">
      <c r="A2317" s="29" t="s">
        <v>551</v>
      </c>
      <c r="B2317" s="29" t="s">
        <v>601</v>
      </c>
      <c r="C2317" s="29" t="s">
        <v>10306</v>
      </c>
      <c r="D2317" s="29" t="s">
        <v>10307</v>
      </c>
      <c r="E2317" s="29">
        <v>35568046</v>
      </c>
      <c r="F2317" s="29">
        <v>2</v>
      </c>
      <c r="G2317" s="29">
        <v>0</v>
      </c>
      <c r="H2317" s="29">
        <v>2</v>
      </c>
      <c r="I2317" s="29">
        <v>14.394000000000004</v>
      </c>
      <c r="J2317" s="42">
        <v>345</v>
      </c>
      <c r="K2317" s="29">
        <v>0</v>
      </c>
      <c r="L2317" s="29">
        <v>0</v>
      </c>
      <c r="M2317" s="29">
        <v>0</v>
      </c>
      <c r="N2317" s="29">
        <v>14.712</v>
      </c>
      <c r="O2317" s="42">
        <v>230</v>
      </c>
      <c r="P2317" s="42"/>
      <c r="Q2317" s="42"/>
      <c r="R2317" s="42"/>
      <c r="S2317" s="42">
        <v>0</v>
      </c>
      <c r="T2317" s="103">
        <v>230</v>
      </c>
    </row>
    <row r="2318" spans="1:20" outlineLevel="2" x14ac:dyDescent="0.25">
      <c r="A2318" s="29" t="s">
        <v>551</v>
      </c>
      <c r="B2318" s="29" t="s">
        <v>601</v>
      </c>
      <c r="C2318" s="29" t="s">
        <v>10311</v>
      </c>
      <c r="D2318" s="29" t="s">
        <v>10312</v>
      </c>
      <c r="E2318" s="29">
        <v>48274518</v>
      </c>
      <c r="F2318" s="29">
        <v>3</v>
      </c>
      <c r="G2318" s="29">
        <v>0</v>
      </c>
      <c r="H2318" s="29">
        <v>3</v>
      </c>
      <c r="I2318" s="29">
        <v>14.394000000000004</v>
      </c>
      <c r="J2318" s="42">
        <v>518</v>
      </c>
      <c r="K2318" s="29">
        <v>5</v>
      </c>
      <c r="L2318" s="29">
        <v>0</v>
      </c>
      <c r="M2318" s="29">
        <v>5</v>
      </c>
      <c r="N2318" s="29">
        <v>14.712</v>
      </c>
      <c r="O2318" s="42">
        <v>640</v>
      </c>
      <c r="P2318" s="42"/>
      <c r="Q2318" s="42"/>
      <c r="R2318" s="42"/>
      <c r="S2318" s="42">
        <v>0</v>
      </c>
      <c r="T2318" s="103">
        <v>640</v>
      </c>
    </row>
    <row r="2319" spans="1:20" outlineLevel="2" x14ac:dyDescent="0.25">
      <c r="A2319" s="29" t="s">
        <v>551</v>
      </c>
      <c r="B2319" s="29" t="s">
        <v>601</v>
      </c>
      <c r="C2319" s="29" t="s">
        <v>10315</v>
      </c>
      <c r="D2319" s="29" t="s">
        <v>10316</v>
      </c>
      <c r="E2319" s="29">
        <v>47025115</v>
      </c>
      <c r="F2319" s="29">
        <v>0</v>
      </c>
      <c r="G2319" s="29">
        <v>0</v>
      </c>
      <c r="H2319" s="29">
        <v>0</v>
      </c>
      <c r="I2319" s="29">
        <v>14.394000000000004</v>
      </c>
      <c r="J2319" s="42">
        <v>0</v>
      </c>
      <c r="K2319" s="29">
        <v>4</v>
      </c>
      <c r="L2319" s="29">
        <v>0</v>
      </c>
      <c r="M2319" s="29">
        <v>4</v>
      </c>
      <c r="N2319" s="29">
        <v>14.712</v>
      </c>
      <c r="O2319" s="42">
        <v>235</v>
      </c>
      <c r="P2319" s="42"/>
      <c r="Q2319" s="42"/>
      <c r="R2319" s="42"/>
      <c r="S2319" s="42">
        <v>0</v>
      </c>
      <c r="T2319" s="103">
        <v>235</v>
      </c>
    </row>
    <row r="2320" spans="1:20" outlineLevel="2" x14ac:dyDescent="0.25">
      <c r="A2320" s="29" t="s">
        <v>551</v>
      </c>
      <c r="B2320" s="29" t="s">
        <v>601</v>
      </c>
      <c r="C2320" s="29" t="s">
        <v>10320</v>
      </c>
      <c r="D2320" s="29" t="s">
        <v>10321</v>
      </c>
      <c r="E2320" s="29">
        <v>47186763</v>
      </c>
      <c r="F2320" s="29">
        <v>8</v>
      </c>
      <c r="G2320" s="29">
        <v>0</v>
      </c>
      <c r="H2320" s="29">
        <v>8</v>
      </c>
      <c r="I2320" s="29">
        <v>14.394000000000004</v>
      </c>
      <c r="J2320" s="42">
        <v>1382</v>
      </c>
      <c r="K2320" s="29">
        <v>16</v>
      </c>
      <c r="L2320" s="29">
        <v>0</v>
      </c>
      <c r="M2320" s="29">
        <v>16</v>
      </c>
      <c r="N2320" s="29">
        <v>14.712</v>
      </c>
      <c r="O2320" s="42">
        <v>1863</v>
      </c>
      <c r="P2320" s="42"/>
      <c r="Q2320" s="42"/>
      <c r="R2320" s="42"/>
      <c r="S2320" s="42">
        <v>0</v>
      </c>
      <c r="T2320" s="103">
        <v>1863</v>
      </c>
    </row>
    <row r="2321" spans="1:20" outlineLevel="2" x14ac:dyDescent="0.25">
      <c r="A2321" s="29" t="s">
        <v>551</v>
      </c>
      <c r="B2321" s="29" t="s">
        <v>601</v>
      </c>
      <c r="C2321" s="29" t="s">
        <v>10323</v>
      </c>
      <c r="D2321" s="29" t="s">
        <v>10324</v>
      </c>
      <c r="E2321" s="29">
        <v>52752178</v>
      </c>
      <c r="F2321" s="29">
        <v>0</v>
      </c>
      <c r="G2321" s="29">
        <v>0</v>
      </c>
      <c r="H2321" s="29">
        <v>0</v>
      </c>
      <c r="I2321" s="29">
        <v>14.394000000000004</v>
      </c>
      <c r="J2321" s="42">
        <v>0</v>
      </c>
      <c r="K2321" s="29">
        <v>2</v>
      </c>
      <c r="L2321" s="29">
        <v>0</v>
      </c>
      <c r="M2321" s="29">
        <v>2</v>
      </c>
      <c r="N2321" s="29">
        <v>14.712</v>
      </c>
      <c r="O2321" s="42">
        <v>118</v>
      </c>
      <c r="P2321" s="42"/>
      <c r="Q2321" s="42"/>
      <c r="R2321" s="42"/>
      <c r="S2321" s="42">
        <v>0</v>
      </c>
      <c r="T2321" s="103">
        <v>118</v>
      </c>
    </row>
    <row r="2322" spans="1:20" outlineLevel="2" x14ac:dyDescent="0.25">
      <c r="A2322" s="29" t="s">
        <v>551</v>
      </c>
      <c r="B2322" s="29" t="s">
        <v>601</v>
      </c>
      <c r="C2322" s="29" t="s">
        <v>10327</v>
      </c>
      <c r="D2322" s="29" t="s">
        <v>10328</v>
      </c>
      <c r="E2322" s="29">
        <v>37301462</v>
      </c>
      <c r="F2322" s="29">
        <v>0</v>
      </c>
      <c r="G2322" s="29">
        <v>0</v>
      </c>
      <c r="H2322" s="29">
        <v>0</v>
      </c>
      <c r="I2322" s="29">
        <v>14.394000000000004</v>
      </c>
      <c r="J2322" s="42">
        <v>0</v>
      </c>
      <c r="K2322" s="29">
        <v>2</v>
      </c>
      <c r="L2322" s="29">
        <v>0</v>
      </c>
      <c r="M2322" s="29">
        <v>2</v>
      </c>
      <c r="N2322" s="29">
        <v>14.712</v>
      </c>
      <c r="O2322" s="42">
        <v>118</v>
      </c>
      <c r="P2322" s="42"/>
      <c r="Q2322" s="42"/>
      <c r="R2322" s="42"/>
      <c r="S2322" s="42">
        <v>0</v>
      </c>
      <c r="T2322" s="103">
        <v>118</v>
      </c>
    </row>
    <row r="2323" spans="1:20" outlineLevel="1" x14ac:dyDescent="0.25">
      <c r="A2323" s="104" t="s">
        <v>10387</v>
      </c>
      <c r="B2323" s="104"/>
      <c r="C2323" s="104"/>
      <c r="D2323" s="104"/>
      <c r="E2323" s="104"/>
      <c r="F2323" s="104">
        <f>SUBTOTAL(9,F1979:F2322)</f>
        <v>7230</v>
      </c>
      <c r="G2323" s="104">
        <f>SUBTOTAL(9,G1979:G2322)</f>
        <v>363</v>
      </c>
      <c r="H2323" s="104">
        <f>SUBTOTAL(9,H1979:H2322)</f>
        <v>7593</v>
      </c>
      <c r="I2323" s="104"/>
      <c r="J2323" s="103">
        <f t="shared" ref="J2323:T2323" si="7">SUBTOTAL(9,J1979:J2322)</f>
        <v>1311509</v>
      </c>
      <c r="K2323" s="104">
        <f t="shared" si="7"/>
        <v>7287</v>
      </c>
      <c r="L2323" s="104">
        <f t="shared" si="7"/>
        <v>249</v>
      </c>
      <c r="M2323" s="104">
        <f t="shared" si="7"/>
        <v>7536</v>
      </c>
      <c r="N2323" s="104">
        <f t="shared" si="7"/>
        <v>5060.9280000000263</v>
      </c>
      <c r="O2323" s="103">
        <f t="shared" si="7"/>
        <v>1317824</v>
      </c>
      <c r="P2323" s="103">
        <f t="shared" si="7"/>
        <v>10</v>
      </c>
      <c r="Q2323" s="103">
        <f t="shared" si="7"/>
        <v>0</v>
      </c>
      <c r="R2323" s="103">
        <f t="shared" si="7"/>
        <v>10</v>
      </c>
      <c r="S2323" s="103">
        <f t="shared" si="7"/>
        <v>588</v>
      </c>
      <c r="T2323" s="103">
        <f t="shared" si="7"/>
        <v>1318412</v>
      </c>
    </row>
    <row r="2324" spans="1:20" x14ac:dyDescent="0.25">
      <c r="A2324" s="104" t="s">
        <v>10367</v>
      </c>
      <c r="B2324" s="29"/>
      <c r="C2324" s="29"/>
      <c r="D2324" s="29"/>
      <c r="E2324" s="29"/>
      <c r="F2324" s="103">
        <v>55990</v>
      </c>
      <c r="G2324" s="103">
        <v>1203</v>
      </c>
      <c r="H2324" s="103">
        <v>57193</v>
      </c>
      <c r="I2324" s="104">
        <v>14.394000000000004</v>
      </c>
      <c r="J2324" s="103">
        <v>9877387</v>
      </c>
      <c r="K2324" s="103">
        <v>56886</v>
      </c>
      <c r="L2324" s="103">
        <v>823</v>
      </c>
      <c r="M2324" s="103">
        <v>57709</v>
      </c>
      <c r="N2324" s="104">
        <v>14.712</v>
      </c>
      <c r="O2324" s="103">
        <v>9978898</v>
      </c>
      <c r="P2324" s="103">
        <v>17</v>
      </c>
      <c r="Q2324" s="103">
        <v>0</v>
      </c>
      <c r="R2324" s="103">
        <v>17</v>
      </c>
      <c r="S2324" s="103">
        <v>1000</v>
      </c>
      <c r="T2324" s="103">
        <v>9979898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AX3263"/>
  <sheetViews>
    <sheetView tabSelected="1" topLeftCell="U1" zoomScaleNormal="100" workbookViewId="0"/>
  </sheetViews>
  <sheetFormatPr defaultRowHeight="15" x14ac:dyDescent="0.25"/>
  <cols>
    <col min="1" max="2" width="5" style="1" customWidth="1"/>
    <col min="3" max="3" width="5" style="91" customWidth="1"/>
    <col min="4" max="4" width="10.28515625" style="1" customWidth="1"/>
    <col min="5" max="5" width="9.140625" style="1" customWidth="1"/>
    <col min="6" max="6" width="46.85546875" style="1" customWidth="1"/>
    <col min="7" max="7" width="13.85546875" style="1" customWidth="1"/>
    <col min="8" max="8" width="13.42578125" style="2" customWidth="1"/>
    <col min="9" max="9" width="10.7109375" style="1" customWidth="1"/>
    <col min="10" max="10" width="43.28515625" style="2" customWidth="1"/>
    <col min="11" max="11" width="10.28515625" style="1" customWidth="1"/>
    <col min="12" max="12" width="9.7109375" style="1" customWidth="1"/>
    <col min="13" max="13" width="9.85546875" style="1" customWidth="1"/>
    <col min="14" max="14" width="26.5703125" style="1" customWidth="1"/>
    <col min="15" max="15" width="19.5703125" style="1" customWidth="1"/>
    <col min="16" max="16" width="10.140625" style="1" customWidth="1"/>
    <col min="17" max="17" width="4.42578125" style="3" customWidth="1"/>
    <col min="18" max="18" width="10.42578125" customWidth="1"/>
    <col min="19" max="19" width="10.28515625" customWidth="1"/>
    <col min="20" max="20" width="10.7109375" customWidth="1"/>
    <col min="21" max="21" width="9.140625" customWidth="1"/>
    <col min="22" max="22" width="10.5703125" customWidth="1"/>
    <col min="23" max="23" width="9.140625" customWidth="1"/>
    <col min="24" max="24" width="21.5703125" hidden="1" customWidth="1"/>
    <col min="25" max="34" width="9.28515625" customWidth="1"/>
    <col min="35" max="35" width="11.7109375" customWidth="1"/>
    <col min="36" max="36" width="10.140625" customWidth="1"/>
    <col min="37" max="39" width="9.28515625" customWidth="1"/>
    <col min="40" max="40" width="14.140625" customWidth="1"/>
    <col min="41" max="41" width="11.28515625" customWidth="1"/>
    <col min="42" max="42" width="15.42578125" hidden="1" customWidth="1"/>
    <col min="46" max="46" width="7.28515625" customWidth="1"/>
    <col min="49" max="49" width="16.5703125" hidden="1" customWidth="1"/>
    <col min="50" max="50" width="9.140625" style="83"/>
  </cols>
  <sheetData>
    <row r="1" spans="1:50" ht="167.45" customHeight="1" x14ac:dyDescent="0.25">
      <c r="A1" s="75" t="s">
        <v>0</v>
      </c>
      <c r="B1" s="76" t="s">
        <v>1</v>
      </c>
      <c r="C1" s="76" t="s">
        <v>2</v>
      </c>
      <c r="D1" s="76" t="s">
        <v>3</v>
      </c>
      <c r="E1" s="76" t="s">
        <v>4</v>
      </c>
      <c r="F1" s="77" t="s">
        <v>5</v>
      </c>
      <c r="G1" s="77" t="s">
        <v>6</v>
      </c>
      <c r="H1" s="77" t="s">
        <v>7</v>
      </c>
      <c r="I1" s="78" t="s">
        <v>8</v>
      </c>
      <c r="J1" s="77" t="s">
        <v>9</v>
      </c>
      <c r="K1" s="78" t="s">
        <v>10</v>
      </c>
      <c r="L1" s="78" t="s">
        <v>11</v>
      </c>
      <c r="M1" s="77" t="s">
        <v>12</v>
      </c>
      <c r="N1" s="77" t="s">
        <v>13</v>
      </c>
      <c r="O1" s="77" t="s">
        <v>14</v>
      </c>
      <c r="P1" s="79" t="s">
        <v>15</v>
      </c>
      <c r="Q1" s="80" t="s">
        <v>16</v>
      </c>
      <c r="R1" s="6" t="s">
        <v>17</v>
      </c>
      <c r="S1" s="5" t="s">
        <v>18</v>
      </c>
      <c r="T1" s="5" t="s">
        <v>19</v>
      </c>
      <c r="U1" s="7" t="s">
        <v>20</v>
      </c>
      <c r="V1" s="8" t="s">
        <v>21</v>
      </c>
      <c r="W1" s="7" t="s">
        <v>22</v>
      </c>
      <c r="X1" s="9" t="s">
        <v>23</v>
      </c>
      <c r="Y1" s="6" t="s">
        <v>10365</v>
      </c>
      <c r="Z1" s="5" t="s">
        <v>10366</v>
      </c>
      <c r="AA1" s="5" t="s">
        <v>24</v>
      </c>
      <c r="AB1" s="10" t="s">
        <v>17</v>
      </c>
      <c r="AC1" s="11" t="s">
        <v>18</v>
      </c>
      <c r="AD1" s="11" t="s">
        <v>19</v>
      </c>
      <c r="AE1" s="7" t="s">
        <v>20</v>
      </c>
      <c r="AF1" s="8" t="s">
        <v>21</v>
      </c>
      <c r="AG1" s="7" t="s">
        <v>22</v>
      </c>
      <c r="AH1" s="8" t="s">
        <v>25</v>
      </c>
      <c r="AI1" s="12" t="s">
        <v>26</v>
      </c>
      <c r="AJ1" s="12" t="s">
        <v>27</v>
      </c>
      <c r="AK1" s="13" t="s">
        <v>19</v>
      </c>
      <c r="AL1" s="14" t="s">
        <v>28</v>
      </c>
      <c r="AM1" s="15" t="s">
        <v>29</v>
      </c>
      <c r="AN1" s="81" t="s">
        <v>30</v>
      </c>
      <c r="AO1" s="17" t="s">
        <v>31</v>
      </c>
      <c r="AP1" s="17" t="s">
        <v>32</v>
      </c>
      <c r="AQ1" s="82" t="s">
        <v>33</v>
      </c>
      <c r="AR1" s="82" t="s">
        <v>34</v>
      </c>
      <c r="AS1" s="82" t="s">
        <v>35</v>
      </c>
      <c r="AT1" s="9" t="s">
        <v>36</v>
      </c>
      <c r="AU1" s="9" t="s">
        <v>37</v>
      </c>
      <c r="AV1" s="18" t="s">
        <v>38</v>
      </c>
      <c r="AW1" s="9" t="s">
        <v>39</v>
      </c>
      <c r="AX1" s="16" t="s">
        <v>40</v>
      </c>
    </row>
    <row r="2" spans="1:50" s="56" customFormat="1" ht="13.5" customHeight="1" x14ac:dyDescent="0.25">
      <c r="A2" s="19" t="s">
        <v>41</v>
      </c>
      <c r="B2" s="20" t="s">
        <v>42</v>
      </c>
      <c r="C2" s="21" t="s">
        <v>43</v>
      </c>
      <c r="D2" s="20" t="s">
        <v>44</v>
      </c>
      <c r="E2" s="22">
        <v>305863</v>
      </c>
      <c r="F2" s="23" t="s">
        <v>45</v>
      </c>
      <c r="G2" s="23" t="s">
        <v>46</v>
      </c>
      <c r="H2" s="24">
        <v>710003242</v>
      </c>
      <c r="I2" s="25">
        <v>305863</v>
      </c>
      <c r="J2" s="23" t="s">
        <v>47</v>
      </c>
      <c r="K2" s="26" t="s">
        <v>41</v>
      </c>
      <c r="L2" s="23" t="s">
        <v>48</v>
      </c>
      <c r="M2" s="27">
        <v>92526</v>
      </c>
      <c r="N2" s="23" t="s">
        <v>49</v>
      </c>
      <c r="O2" s="23" t="s">
        <v>50</v>
      </c>
      <c r="P2" s="28">
        <v>503681</v>
      </c>
      <c r="Q2" s="21" t="s">
        <v>51</v>
      </c>
      <c r="R2" s="46">
        <v>9</v>
      </c>
      <c r="S2" s="46">
        <v>0</v>
      </c>
      <c r="T2" s="46">
        <f t="shared" ref="T2:T65" si="0">+R2+S2</f>
        <v>9</v>
      </c>
      <c r="U2" s="68">
        <v>95.96</v>
      </c>
      <c r="V2" s="69">
        <f t="shared" ref="V2:V65" si="1">+U2*15%</f>
        <v>14.393999999999998</v>
      </c>
      <c r="W2" s="46">
        <f t="shared" ref="W2:W65" si="2">ROUND(T2*V2*12,0)</f>
        <v>1555</v>
      </c>
      <c r="X2" s="46"/>
      <c r="Y2" s="45">
        <v>0</v>
      </c>
      <c r="Z2" s="45">
        <v>0</v>
      </c>
      <c r="AA2" s="45">
        <f t="shared" ref="AA2:AA65" si="3">+Y2+Z2</f>
        <v>0</v>
      </c>
      <c r="AB2" s="46">
        <f t="shared" ref="AB2:AB65" si="4">+R2+Y2</f>
        <v>9</v>
      </c>
      <c r="AC2" s="46">
        <f t="shared" ref="AC2:AC65" si="5">+S2+Z2</f>
        <v>0</v>
      </c>
      <c r="AD2" s="46">
        <f t="shared" ref="AD2:AD65" si="6">+AB2+AC2</f>
        <v>9</v>
      </c>
      <c r="AE2" s="68">
        <v>95.96</v>
      </c>
      <c r="AF2" s="69">
        <f t="shared" ref="AF2:AF65" si="7">+AE2*15%</f>
        <v>14.393999999999998</v>
      </c>
      <c r="AG2" s="46">
        <f t="shared" ref="AG2:AG65" si="8">ROUND(AD2*AF2*12,0)</f>
        <v>1555</v>
      </c>
      <c r="AH2" s="46">
        <f t="shared" ref="AH2:AH65" si="9">+AG2-W2</f>
        <v>0</v>
      </c>
      <c r="AI2" s="45">
        <f>VLOOKUP(H2,'[1]MŠ na kmeňovú školu V40'!$H$3:Y3085,18,0)</f>
        <v>6</v>
      </c>
      <c r="AJ2" s="45">
        <f>VLOOKUP(H2,'[1]MŠ na kmeňovú školu V40'!$H$3:AE3086,24,0)</f>
        <v>0</v>
      </c>
      <c r="AK2" s="45">
        <f t="shared" ref="AK2:AK65" si="10">+AI2+AJ2</f>
        <v>6</v>
      </c>
      <c r="AL2" s="45">
        <v>98.08</v>
      </c>
      <c r="AM2" s="45">
        <f t="shared" ref="AM2:AM65" si="11">+AL2*15%</f>
        <v>14.712</v>
      </c>
      <c r="AN2" s="84">
        <f t="shared" ref="AN2:AN65" si="12">ROUND(AD2*AF2*8+AK2*AM2*4,0)</f>
        <v>1389</v>
      </c>
      <c r="AO2" s="46">
        <f t="shared" ref="AO2:AO65" si="13">+AN2-AG2</f>
        <v>-166</v>
      </c>
      <c r="AP2" s="72"/>
      <c r="AQ2" s="46"/>
      <c r="AR2" s="46"/>
      <c r="AS2" s="46"/>
      <c r="AT2" s="46">
        <f t="shared" ref="AT2:AT65" si="14">ROUND(+AS2*AM2*4,0)</f>
        <v>0</v>
      </c>
      <c r="AU2" s="85">
        <f t="shared" ref="AU2:AU65" si="15">ROUND(+AN2+AT2,0)</f>
        <v>1389</v>
      </c>
      <c r="AV2" s="46">
        <f t="shared" ref="AV2:AV65" si="16">ROUND(AU2-AN2,0)</f>
        <v>0</v>
      </c>
      <c r="AW2" s="46"/>
      <c r="AX2" s="86">
        <f t="shared" ref="AX2:AX65" si="17">+AT2+AN2</f>
        <v>1389</v>
      </c>
    </row>
    <row r="3" spans="1:50" s="56" customFormat="1" ht="16.5" customHeight="1" x14ac:dyDescent="0.25">
      <c r="A3" s="19" t="s">
        <v>41</v>
      </c>
      <c r="B3" s="20" t="s">
        <v>42</v>
      </c>
      <c r="C3" s="21" t="s">
        <v>43</v>
      </c>
      <c r="D3" s="20" t="s">
        <v>52</v>
      </c>
      <c r="E3" s="22">
        <v>305979</v>
      </c>
      <c r="F3" s="23" t="s">
        <v>53</v>
      </c>
      <c r="G3" s="23" t="s">
        <v>46</v>
      </c>
      <c r="H3" s="24">
        <v>710003471</v>
      </c>
      <c r="I3" s="25">
        <v>305979</v>
      </c>
      <c r="J3" s="23" t="s">
        <v>54</v>
      </c>
      <c r="K3" s="26" t="s">
        <v>41</v>
      </c>
      <c r="L3" s="23" t="s">
        <v>48</v>
      </c>
      <c r="M3" s="27">
        <v>92523</v>
      </c>
      <c r="N3" s="23" t="s">
        <v>55</v>
      </c>
      <c r="O3" s="23" t="s">
        <v>56</v>
      </c>
      <c r="P3" s="28">
        <v>503797</v>
      </c>
      <c r="Q3" s="21" t="s">
        <v>51</v>
      </c>
      <c r="R3" s="46">
        <v>21</v>
      </c>
      <c r="S3" s="46">
        <v>0</v>
      </c>
      <c r="T3" s="46">
        <f t="shared" si="0"/>
        <v>21</v>
      </c>
      <c r="U3" s="68">
        <v>95.96</v>
      </c>
      <c r="V3" s="69">
        <f t="shared" si="1"/>
        <v>14.393999999999998</v>
      </c>
      <c r="W3" s="46">
        <f t="shared" si="2"/>
        <v>3627</v>
      </c>
      <c r="X3" s="46"/>
      <c r="Y3" s="45">
        <v>0</v>
      </c>
      <c r="Z3" s="45">
        <v>0</v>
      </c>
      <c r="AA3" s="45">
        <f t="shared" si="3"/>
        <v>0</v>
      </c>
      <c r="AB3" s="46">
        <f t="shared" si="4"/>
        <v>21</v>
      </c>
      <c r="AC3" s="46">
        <f t="shared" si="5"/>
        <v>0</v>
      </c>
      <c r="AD3" s="46">
        <f t="shared" si="6"/>
        <v>21</v>
      </c>
      <c r="AE3" s="68">
        <v>95.96</v>
      </c>
      <c r="AF3" s="69">
        <f t="shared" si="7"/>
        <v>14.393999999999998</v>
      </c>
      <c r="AG3" s="46">
        <f t="shared" si="8"/>
        <v>3627</v>
      </c>
      <c r="AH3" s="46">
        <f t="shared" si="9"/>
        <v>0</v>
      </c>
      <c r="AI3" s="45">
        <f>VLOOKUP(H3,'[1]MŠ na kmeňovú školu V40'!$H$3:Y3086,18,0)</f>
        <v>27</v>
      </c>
      <c r="AJ3" s="45">
        <f>VLOOKUP(H3,'[1]MŠ na kmeňovú školu V40'!$H$3:AE3087,24,0)</f>
        <v>0</v>
      </c>
      <c r="AK3" s="45">
        <f t="shared" si="10"/>
        <v>27</v>
      </c>
      <c r="AL3" s="45">
        <v>98.08</v>
      </c>
      <c r="AM3" s="45">
        <f t="shared" si="11"/>
        <v>14.712</v>
      </c>
      <c r="AN3" s="84">
        <f t="shared" si="12"/>
        <v>4007</v>
      </c>
      <c r="AO3" s="46">
        <f t="shared" si="13"/>
        <v>380</v>
      </c>
      <c r="AP3" s="72"/>
      <c r="AQ3" s="46"/>
      <c r="AR3" s="46"/>
      <c r="AS3" s="46"/>
      <c r="AT3" s="46">
        <f t="shared" si="14"/>
        <v>0</v>
      </c>
      <c r="AU3" s="85">
        <f t="shared" si="15"/>
        <v>4007</v>
      </c>
      <c r="AV3" s="46">
        <f t="shared" si="16"/>
        <v>0</v>
      </c>
      <c r="AW3" s="46"/>
      <c r="AX3" s="86">
        <f t="shared" si="17"/>
        <v>4007</v>
      </c>
    </row>
    <row r="4" spans="1:50" s="56" customFormat="1" ht="13.5" customHeight="1" x14ac:dyDescent="0.25">
      <c r="A4" s="19" t="s">
        <v>41</v>
      </c>
      <c r="B4" s="20" t="s">
        <v>42</v>
      </c>
      <c r="C4" s="21" t="s">
        <v>43</v>
      </c>
      <c r="D4" s="20" t="s">
        <v>57</v>
      </c>
      <c r="E4" s="22">
        <v>305987</v>
      </c>
      <c r="F4" s="23" t="s">
        <v>58</v>
      </c>
      <c r="G4" s="23" t="s">
        <v>46</v>
      </c>
      <c r="H4" s="24">
        <v>710003480</v>
      </c>
      <c r="I4" s="25">
        <v>305987</v>
      </c>
      <c r="J4" s="23" t="s">
        <v>59</v>
      </c>
      <c r="K4" s="26" t="s">
        <v>41</v>
      </c>
      <c r="L4" s="23" t="s">
        <v>48</v>
      </c>
      <c r="M4" s="27">
        <v>90301</v>
      </c>
      <c r="N4" s="23" t="s">
        <v>60</v>
      </c>
      <c r="O4" s="23" t="s">
        <v>61</v>
      </c>
      <c r="P4" s="28">
        <v>503801</v>
      </c>
      <c r="Q4" s="21" t="s">
        <v>51</v>
      </c>
      <c r="R4" s="46">
        <v>11</v>
      </c>
      <c r="S4" s="46">
        <v>0</v>
      </c>
      <c r="T4" s="46">
        <f t="shared" si="0"/>
        <v>11</v>
      </c>
      <c r="U4" s="68">
        <v>95.96</v>
      </c>
      <c r="V4" s="69">
        <f t="shared" si="1"/>
        <v>14.393999999999998</v>
      </c>
      <c r="W4" s="46">
        <f t="shared" si="2"/>
        <v>1900</v>
      </c>
      <c r="X4" s="46"/>
      <c r="Y4" s="45">
        <v>0</v>
      </c>
      <c r="Z4" s="45">
        <v>0</v>
      </c>
      <c r="AA4" s="45">
        <f t="shared" si="3"/>
        <v>0</v>
      </c>
      <c r="AB4" s="46">
        <f t="shared" si="4"/>
        <v>11</v>
      </c>
      <c r="AC4" s="46">
        <f t="shared" si="5"/>
        <v>0</v>
      </c>
      <c r="AD4" s="46">
        <f t="shared" si="6"/>
        <v>11</v>
      </c>
      <c r="AE4" s="68">
        <v>95.96</v>
      </c>
      <c r="AF4" s="69">
        <f t="shared" si="7"/>
        <v>14.393999999999998</v>
      </c>
      <c r="AG4" s="46">
        <f t="shared" si="8"/>
        <v>1900</v>
      </c>
      <c r="AH4" s="46">
        <f t="shared" si="9"/>
        <v>0</v>
      </c>
      <c r="AI4" s="45">
        <f>VLOOKUP(H4,'[1]MŠ na kmeňovú školu V40'!$H$3:Y3087,18,0)</f>
        <v>10</v>
      </c>
      <c r="AJ4" s="45">
        <f>VLOOKUP(H4,'[1]MŠ na kmeňovú školu V40'!$H$3:AE3088,24,0)</f>
        <v>0</v>
      </c>
      <c r="AK4" s="45">
        <f t="shared" si="10"/>
        <v>10</v>
      </c>
      <c r="AL4" s="45">
        <v>98.08</v>
      </c>
      <c r="AM4" s="45">
        <f t="shared" si="11"/>
        <v>14.712</v>
      </c>
      <c r="AN4" s="84">
        <f t="shared" si="12"/>
        <v>1855</v>
      </c>
      <c r="AO4" s="46">
        <f t="shared" si="13"/>
        <v>-45</v>
      </c>
      <c r="AP4" s="72"/>
      <c r="AQ4" s="46"/>
      <c r="AR4" s="46"/>
      <c r="AS4" s="46"/>
      <c r="AT4" s="46">
        <f t="shared" si="14"/>
        <v>0</v>
      </c>
      <c r="AU4" s="85">
        <f t="shared" si="15"/>
        <v>1855</v>
      </c>
      <c r="AV4" s="46">
        <f t="shared" si="16"/>
        <v>0</v>
      </c>
      <c r="AW4" s="46"/>
      <c r="AX4" s="86">
        <f t="shared" si="17"/>
        <v>1855</v>
      </c>
    </row>
    <row r="5" spans="1:50" s="56" customFormat="1" ht="13.5" customHeight="1" x14ac:dyDescent="0.25">
      <c r="A5" s="41" t="s">
        <v>41</v>
      </c>
      <c r="B5" s="41" t="s">
        <v>42</v>
      </c>
      <c r="C5" s="21" t="s">
        <v>43</v>
      </c>
      <c r="D5" s="41" t="s">
        <v>57</v>
      </c>
      <c r="E5" s="70">
        <v>305987</v>
      </c>
      <c r="F5" s="41" t="s">
        <v>58</v>
      </c>
      <c r="G5" s="23" t="s">
        <v>46</v>
      </c>
      <c r="H5" s="35">
        <v>710276346</v>
      </c>
      <c r="I5" s="35">
        <v>305987</v>
      </c>
      <c r="J5" s="41" t="s">
        <v>59</v>
      </c>
      <c r="K5" s="26" t="s">
        <v>41</v>
      </c>
      <c r="L5" s="23" t="s">
        <v>62</v>
      </c>
      <c r="M5" s="27">
        <v>90301</v>
      </c>
      <c r="N5" s="23" t="s">
        <v>60</v>
      </c>
      <c r="O5" s="23" t="s">
        <v>63</v>
      </c>
      <c r="P5" s="28"/>
      <c r="Q5" s="21"/>
      <c r="R5" s="46">
        <v>0</v>
      </c>
      <c r="S5" s="46">
        <v>0</v>
      </c>
      <c r="T5" s="46">
        <f t="shared" si="0"/>
        <v>0</v>
      </c>
      <c r="U5" s="68">
        <v>95.96</v>
      </c>
      <c r="V5" s="69">
        <f t="shared" si="1"/>
        <v>14.393999999999998</v>
      </c>
      <c r="W5" s="46">
        <f t="shared" si="2"/>
        <v>0</v>
      </c>
      <c r="X5" s="46"/>
      <c r="Y5" s="45">
        <v>0</v>
      </c>
      <c r="Z5" s="45">
        <v>0</v>
      </c>
      <c r="AA5" s="45">
        <f t="shared" si="3"/>
        <v>0</v>
      </c>
      <c r="AB5" s="46">
        <f t="shared" si="4"/>
        <v>0</v>
      </c>
      <c r="AC5" s="46">
        <f t="shared" si="5"/>
        <v>0</v>
      </c>
      <c r="AD5" s="46">
        <f t="shared" si="6"/>
        <v>0</v>
      </c>
      <c r="AE5" s="68">
        <v>95.96</v>
      </c>
      <c r="AF5" s="69">
        <f t="shared" si="7"/>
        <v>14.393999999999998</v>
      </c>
      <c r="AG5" s="46">
        <f t="shared" si="8"/>
        <v>0</v>
      </c>
      <c r="AH5" s="46">
        <f t="shared" si="9"/>
        <v>0</v>
      </c>
      <c r="AI5" s="45">
        <f>VLOOKUP(H5,'[1]MŠ na kmeňovú školu V40'!$H$3:Y6326,18,0)</f>
        <v>7</v>
      </c>
      <c r="AJ5" s="45">
        <f>VLOOKUP(H5,'[1]MŠ na kmeňovú školu V40'!$H$3:AE6327,24,0)</f>
        <v>0</v>
      </c>
      <c r="AK5" s="45">
        <f t="shared" si="10"/>
        <v>7</v>
      </c>
      <c r="AL5" s="45">
        <v>98.08</v>
      </c>
      <c r="AM5" s="45">
        <f t="shared" si="11"/>
        <v>14.712</v>
      </c>
      <c r="AN5" s="84">
        <f t="shared" si="12"/>
        <v>412</v>
      </c>
      <c r="AO5" s="46">
        <f t="shared" si="13"/>
        <v>412</v>
      </c>
      <c r="AP5" s="72"/>
      <c r="AQ5" s="46"/>
      <c r="AR5" s="46"/>
      <c r="AS5" s="46"/>
      <c r="AT5" s="46">
        <f t="shared" si="14"/>
        <v>0</v>
      </c>
      <c r="AU5" s="85">
        <f t="shared" si="15"/>
        <v>412</v>
      </c>
      <c r="AV5" s="46">
        <f t="shared" si="16"/>
        <v>0</v>
      </c>
      <c r="AW5" s="46"/>
      <c r="AX5" s="86">
        <f t="shared" si="17"/>
        <v>412</v>
      </c>
    </row>
    <row r="6" spans="1:50" s="56" customFormat="1" ht="13.5" customHeight="1" x14ac:dyDescent="0.25">
      <c r="A6" s="19" t="s">
        <v>41</v>
      </c>
      <c r="B6" s="20" t="s">
        <v>42</v>
      </c>
      <c r="C6" s="21" t="s">
        <v>43</v>
      </c>
      <c r="D6" s="20" t="s">
        <v>64</v>
      </c>
      <c r="E6" s="22">
        <v>306037</v>
      </c>
      <c r="F6" s="23" t="s">
        <v>65</v>
      </c>
      <c r="G6" s="23" t="s">
        <v>46</v>
      </c>
      <c r="H6" s="24">
        <v>710003528</v>
      </c>
      <c r="I6" s="25">
        <v>306037</v>
      </c>
      <c r="J6" s="23" t="s">
        <v>47</v>
      </c>
      <c r="K6" s="26" t="s">
        <v>41</v>
      </c>
      <c r="L6" s="23" t="s">
        <v>48</v>
      </c>
      <c r="M6" s="27">
        <v>92525</v>
      </c>
      <c r="N6" s="23" t="s">
        <v>66</v>
      </c>
      <c r="O6" s="23" t="s">
        <v>67</v>
      </c>
      <c r="P6" s="28">
        <v>503851</v>
      </c>
      <c r="Q6" s="21" t="s">
        <v>51</v>
      </c>
      <c r="R6" s="46">
        <v>13</v>
      </c>
      <c r="S6" s="46">
        <v>0</v>
      </c>
      <c r="T6" s="46">
        <f t="shared" si="0"/>
        <v>13</v>
      </c>
      <c r="U6" s="68">
        <v>95.96</v>
      </c>
      <c r="V6" s="69">
        <f t="shared" si="1"/>
        <v>14.393999999999998</v>
      </c>
      <c r="W6" s="46">
        <f t="shared" si="2"/>
        <v>2245</v>
      </c>
      <c r="X6" s="46"/>
      <c r="Y6" s="45">
        <v>0</v>
      </c>
      <c r="Z6" s="45">
        <v>0</v>
      </c>
      <c r="AA6" s="45">
        <f t="shared" si="3"/>
        <v>0</v>
      </c>
      <c r="AB6" s="46">
        <f t="shared" si="4"/>
        <v>13</v>
      </c>
      <c r="AC6" s="46">
        <f t="shared" si="5"/>
        <v>0</v>
      </c>
      <c r="AD6" s="46">
        <f t="shared" si="6"/>
        <v>13</v>
      </c>
      <c r="AE6" s="68">
        <v>95.96</v>
      </c>
      <c r="AF6" s="69">
        <f t="shared" si="7"/>
        <v>14.393999999999998</v>
      </c>
      <c r="AG6" s="46">
        <f t="shared" si="8"/>
        <v>2245</v>
      </c>
      <c r="AH6" s="46">
        <f t="shared" si="9"/>
        <v>0</v>
      </c>
      <c r="AI6" s="45">
        <f>VLOOKUP(H6,'[1]MŠ na kmeňovú školu V40'!$H$3:Y3088,18,0)</f>
        <v>8</v>
      </c>
      <c r="AJ6" s="45">
        <f>VLOOKUP(H6,'[1]MŠ na kmeňovú školu V40'!$H$3:AE3089,24,0)</f>
        <v>0</v>
      </c>
      <c r="AK6" s="45">
        <f t="shared" si="10"/>
        <v>8</v>
      </c>
      <c r="AL6" s="45">
        <v>98.08</v>
      </c>
      <c r="AM6" s="45">
        <f t="shared" si="11"/>
        <v>14.712</v>
      </c>
      <c r="AN6" s="84">
        <f t="shared" si="12"/>
        <v>1968</v>
      </c>
      <c r="AO6" s="46">
        <f t="shared" si="13"/>
        <v>-277</v>
      </c>
      <c r="AP6" s="72"/>
      <c r="AQ6" s="46"/>
      <c r="AR6" s="46"/>
      <c r="AS6" s="46"/>
      <c r="AT6" s="46">
        <f t="shared" si="14"/>
        <v>0</v>
      </c>
      <c r="AU6" s="85">
        <f t="shared" si="15"/>
        <v>1968</v>
      </c>
      <c r="AV6" s="46">
        <f t="shared" si="16"/>
        <v>0</v>
      </c>
      <c r="AW6" s="46"/>
      <c r="AX6" s="86">
        <f t="shared" si="17"/>
        <v>1968</v>
      </c>
    </row>
    <row r="7" spans="1:50" s="56" customFormat="1" ht="13.5" customHeight="1" x14ac:dyDescent="0.25">
      <c r="A7" s="19" t="s">
        <v>41</v>
      </c>
      <c r="B7" s="20" t="s">
        <v>42</v>
      </c>
      <c r="C7" s="21" t="s">
        <v>43</v>
      </c>
      <c r="D7" s="20" t="s">
        <v>68</v>
      </c>
      <c r="E7" s="22">
        <v>306061</v>
      </c>
      <c r="F7" s="23" t="s">
        <v>69</v>
      </c>
      <c r="G7" s="23" t="s">
        <v>46</v>
      </c>
      <c r="H7" s="24">
        <v>710003560</v>
      </c>
      <c r="I7" s="25">
        <v>306061</v>
      </c>
      <c r="J7" s="23" t="s">
        <v>54</v>
      </c>
      <c r="K7" s="26" t="s">
        <v>41</v>
      </c>
      <c r="L7" s="23" t="s">
        <v>48</v>
      </c>
      <c r="M7" s="27">
        <v>90050</v>
      </c>
      <c r="N7" s="23" t="s">
        <v>70</v>
      </c>
      <c r="O7" s="23" t="s">
        <v>71</v>
      </c>
      <c r="P7" s="28">
        <v>503894</v>
      </c>
      <c r="Q7" s="21" t="s">
        <v>51</v>
      </c>
      <c r="R7" s="46">
        <v>40</v>
      </c>
      <c r="S7" s="46">
        <v>0</v>
      </c>
      <c r="T7" s="46">
        <f t="shared" si="0"/>
        <v>40</v>
      </c>
      <c r="U7" s="68">
        <v>95.96</v>
      </c>
      <c r="V7" s="69">
        <f t="shared" si="1"/>
        <v>14.393999999999998</v>
      </c>
      <c r="W7" s="46">
        <f t="shared" si="2"/>
        <v>6909</v>
      </c>
      <c r="X7" s="46"/>
      <c r="Y7" s="45">
        <v>0</v>
      </c>
      <c r="Z7" s="45">
        <v>0</v>
      </c>
      <c r="AA7" s="45">
        <f t="shared" si="3"/>
        <v>0</v>
      </c>
      <c r="AB7" s="46">
        <f t="shared" si="4"/>
        <v>40</v>
      </c>
      <c r="AC7" s="46">
        <f t="shared" si="5"/>
        <v>0</v>
      </c>
      <c r="AD7" s="46">
        <f t="shared" si="6"/>
        <v>40</v>
      </c>
      <c r="AE7" s="68">
        <v>95.96</v>
      </c>
      <c r="AF7" s="69">
        <f t="shared" si="7"/>
        <v>14.393999999999998</v>
      </c>
      <c r="AG7" s="46">
        <f t="shared" si="8"/>
        <v>6909</v>
      </c>
      <c r="AH7" s="46">
        <f t="shared" si="9"/>
        <v>0</v>
      </c>
      <c r="AI7" s="45">
        <f>VLOOKUP(H7,'[1]MŠ na kmeňovú školu V40'!$H$3:Y3089,18,0)</f>
        <v>33</v>
      </c>
      <c r="AJ7" s="45">
        <f>VLOOKUP(H7,'[1]MŠ na kmeňovú školu V40'!$H$3:AE3090,24,0)</f>
        <v>0</v>
      </c>
      <c r="AK7" s="45">
        <f t="shared" si="10"/>
        <v>33</v>
      </c>
      <c r="AL7" s="45">
        <v>98.08</v>
      </c>
      <c r="AM7" s="45">
        <f t="shared" si="11"/>
        <v>14.712</v>
      </c>
      <c r="AN7" s="84">
        <f t="shared" si="12"/>
        <v>6548</v>
      </c>
      <c r="AO7" s="46">
        <f t="shared" si="13"/>
        <v>-361</v>
      </c>
      <c r="AP7" s="72"/>
      <c r="AQ7" s="46"/>
      <c r="AR7" s="46"/>
      <c r="AS7" s="46"/>
      <c r="AT7" s="46">
        <f t="shared" si="14"/>
        <v>0</v>
      </c>
      <c r="AU7" s="85">
        <f t="shared" si="15"/>
        <v>6548</v>
      </c>
      <c r="AV7" s="46">
        <f t="shared" si="16"/>
        <v>0</v>
      </c>
      <c r="AW7" s="46"/>
      <c r="AX7" s="86">
        <f t="shared" si="17"/>
        <v>6548</v>
      </c>
    </row>
    <row r="8" spans="1:50" s="56" customFormat="1" ht="13.5" customHeight="1" x14ac:dyDescent="0.25">
      <c r="A8" s="19" t="s">
        <v>41</v>
      </c>
      <c r="B8" s="20" t="s">
        <v>42</v>
      </c>
      <c r="C8" s="21" t="s">
        <v>43</v>
      </c>
      <c r="D8" s="20" t="s">
        <v>72</v>
      </c>
      <c r="E8" s="22">
        <v>306142</v>
      </c>
      <c r="F8" s="23" t="s">
        <v>73</v>
      </c>
      <c r="G8" s="23" t="s">
        <v>46</v>
      </c>
      <c r="H8" s="24">
        <v>710003633</v>
      </c>
      <c r="I8" s="25">
        <v>306142</v>
      </c>
      <c r="J8" s="23" t="s">
        <v>54</v>
      </c>
      <c r="K8" s="26" t="s">
        <v>41</v>
      </c>
      <c r="L8" s="23" t="s">
        <v>48</v>
      </c>
      <c r="M8" s="27">
        <v>92526</v>
      </c>
      <c r="N8" s="23" t="s">
        <v>74</v>
      </c>
      <c r="O8" s="23" t="s">
        <v>75</v>
      </c>
      <c r="P8" s="28">
        <v>503983</v>
      </c>
      <c r="Q8" s="21" t="s">
        <v>51</v>
      </c>
      <c r="R8" s="46">
        <v>14</v>
      </c>
      <c r="S8" s="46">
        <v>0</v>
      </c>
      <c r="T8" s="46">
        <f t="shared" si="0"/>
        <v>14</v>
      </c>
      <c r="U8" s="68">
        <v>95.96</v>
      </c>
      <c r="V8" s="69">
        <f t="shared" si="1"/>
        <v>14.393999999999998</v>
      </c>
      <c r="W8" s="46">
        <f t="shared" si="2"/>
        <v>2418</v>
      </c>
      <c r="X8" s="46"/>
      <c r="Y8" s="45">
        <v>0</v>
      </c>
      <c r="Z8" s="45">
        <v>0</v>
      </c>
      <c r="AA8" s="45">
        <f t="shared" si="3"/>
        <v>0</v>
      </c>
      <c r="AB8" s="46">
        <f t="shared" si="4"/>
        <v>14</v>
      </c>
      <c r="AC8" s="46">
        <f t="shared" si="5"/>
        <v>0</v>
      </c>
      <c r="AD8" s="46">
        <f t="shared" si="6"/>
        <v>14</v>
      </c>
      <c r="AE8" s="68">
        <v>95.96</v>
      </c>
      <c r="AF8" s="69">
        <f t="shared" si="7"/>
        <v>14.393999999999998</v>
      </c>
      <c r="AG8" s="46">
        <f t="shared" si="8"/>
        <v>2418</v>
      </c>
      <c r="AH8" s="46">
        <f t="shared" si="9"/>
        <v>0</v>
      </c>
      <c r="AI8" s="45">
        <f>VLOOKUP(H8,'[1]MŠ na kmeňovú školu V40'!$H$3:Y3090,18,0)</f>
        <v>19</v>
      </c>
      <c r="AJ8" s="45">
        <f>VLOOKUP(H8,'[1]MŠ na kmeňovú školu V40'!$H$3:AE3091,24,0)</f>
        <v>0</v>
      </c>
      <c r="AK8" s="45">
        <f t="shared" si="10"/>
        <v>19</v>
      </c>
      <c r="AL8" s="45">
        <v>98.08</v>
      </c>
      <c r="AM8" s="45">
        <f t="shared" si="11"/>
        <v>14.712</v>
      </c>
      <c r="AN8" s="84">
        <f t="shared" si="12"/>
        <v>2730</v>
      </c>
      <c r="AO8" s="46">
        <f t="shared" si="13"/>
        <v>312</v>
      </c>
      <c r="AP8" s="72"/>
      <c r="AQ8" s="46"/>
      <c r="AR8" s="46"/>
      <c r="AS8" s="46"/>
      <c r="AT8" s="46">
        <f t="shared" si="14"/>
        <v>0</v>
      </c>
      <c r="AU8" s="85">
        <f t="shared" si="15"/>
        <v>2730</v>
      </c>
      <c r="AV8" s="46">
        <f t="shared" si="16"/>
        <v>0</v>
      </c>
      <c r="AW8" s="46"/>
      <c r="AX8" s="86">
        <f t="shared" si="17"/>
        <v>2730</v>
      </c>
    </row>
    <row r="9" spans="1:50" s="56" customFormat="1" ht="13.5" customHeight="1" x14ac:dyDescent="0.25">
      <c r="A9" s="19" t="s">
        <v>41</v>
      </c>
      <c r="B9" s="20" t="s">
        <v>42</v>
      </c>
      <c r="C9" s="21" t="s">
        <v>43</v>
      </c>
      <c r="D9" s="20" t="s">
        <v>76</v>
      </c>
      <c r="E9" s="22">
        <v>309711</v>
      </c>
      <c r="F9" s="23" t="s">
        <v>77</v>
      </c>
      <c r="G9" s="23" t="s">
        <v>46</v>
      </c>
      <c r="H9" s="24">
        <v>710008562</v>
      </c>
      <c r="I9" s="25">
        <v>309711</v>
      </c>
      <c r="J9" s="23" t="s">
        <v>54</v>
      </c>
      <c r="K9" s="26" t="s">
        <v>41</v>
      </c>
      <c r="L9" s="23" t="s">
        <v>78</v>
      </c>
      <c r="M9" s="27">
        <v>90874</v>
      </c>
      <c r="N9" s="23" t="s">
        <v>79</v>
      </c>
      <c r="O9" s="23" t="s">
        <v>80</v>
      </c>
      <c r="P9" s="28">
        <v>504556</v>
      </c>
      <c r="Q9" s="21" t="s">
        <v>51</v>
      </c>
      <c r="R9" s="46">
        <v>13</v>
      </c>
      <c r="S9" s="46">
        <v>0</v>
      </c>
      <c r="T9" s="46">
        <f t="shared" si="0"/>
        <v>13</v>
      </c>
      <c r="U9" s="68">
        <v>95.96</v>
      </c>
      <c r="V9" s="69">
        <f t="shared" si="1"/>
        <v>14.393999999999998</v>
      </c>
      <c r="W9" s="46">
        <f t="shared" si="2"/>
        <v>2245</v>
      </c>
      <c r="X9" s="46"/>
      <c r="Y9" s="45">
        <v>0</v>
      </c>
      <c r="Z9" s="45">
        <v>0</v>
      </c>
      <c r="AA9" s="45">
        <f t="shared" si="3"/>
        <v>0</v>
      </c>
      <c r="AB9" s="46">
        <f t="shared" si="4"/>
        <v>13</v>
      </c>
      <c r="AC9" s="46">
        <f t="shared" si="5"/>
        <v>0</v>
      </c>
      <c r="AD9" s="46">
        <f t="shared" si="6"/>
        <v>13</v>
      </c>
      <c r="AE9" s="68">
        <v>95.96</v>
      </c>
      <c r="AF9" s="69">
        <f t="shared" si="7"/>
        <v>14.393999999999998</v>
      </c>
      <c r="AG9" s="46">
        <f t="shared" si="8"/>
        <v>2245</v>
      </c>
      <c r="AH9" s="46">
        <f t="shared" si="9"/>
        <v>0</v>
      </c>
      <c r="AI9" s="45">
        <f>VLOOKUP(H9,'[1]MŠ na kmeňovú školu V40'!$H$3:Y3091,18,0)</f>
        <v>23</v>
      </c>
      <c r="AJ9" s="45">
        <f>VLOOKUP(H9,'[1]MŠ na kmeňovú školu V40'!$H$3:AE3092,24,0)</f>
        <v>0</v>
      </c>
      <c r="AK9" s="45">
        <f t="shared" si="10"/>
        <v>23</v>
      </c>
      <c r="AL9" s="45">
        <v>98.08</v>
      </c>
      <c r="AM9" s="45">
        <f t="shared" si="11"/>
        <v>14.712</v>
      </c>
      <c r="AN9" s="84">
        <f t="shared" si="12"/>
        <v>2850</v>
      </c>
      <c r="AO9" s="46">
        <f t="shared" si="13"/>
        <v>605</v>
      </c>
      <c r="AP9" s="72"/>
      <c r="AQ9" s="46"/>
      <c r="AR9" s="46"/>
      <c r="AS9" s="46"/>
      <c r="AT9" s="46">
        <f t="shared" si="14"/>
        <v>0</v>
      </c>
      <c r="AU9" s="85">
        <f t="shared" si="15"/>
        <v>2850</v>
      </c>
      <c r="AV9" s="46">
        <f t="shared" si="16"/>
        <v>0</v>
      </c>
      <c r="AW9" s="46"/>
      <c r="AX9" s="86">
        <f t="shared" si="17"/>
        <v>2850</v>
      </c>
    </row>
    <row r="10" spans="1:50" s="56" customFormat="1" ht="13.5" customHeight="1" x14ac:dyDescent="0.25">
      <c r="A10" s="19" t="s">
        <v>41</v>
      </c>
      <c r="B10" s="20" t="s">
        <v>42</v>
      </c>
      <c r="C10" s="21" t="s">
        <v>43</v>
      </c>
      <c r="D10" s="20" t="s">
        <v>81</v>
      </c>
      <c r="E10" s="22">
        <v>309788</v>
      </c>
      <c r="F10" s="23" t="s">
        <v>82</v>
      </c>
      <c r="G10" s="23" t="s">
        <v>46</v>
      </c>
      <c r="H10" s="24">
        <v>710008694</v>
      </c>
      <c r="I10" s="25">
        <v>309788</v>
      </c>
      <c r="J10" s="23" t="s">
        <v>54</v>
      </c>
      <c r="K10" s="26" t="s">
        <v>41</v>
      </c>
      <c r="L10" s="23" t="s">
        <v>78</v>
      </c>
      <c r="M10" s="27">
        <v>90636</v>
      </c>
      <c r="N10" s="23" t="s">
        <v>83</v>
      </c>
      <c r="O10" s="23" t="s">
        <v>84</v>
      </c>
      <c r="P10" s="28">
        <v>504629</v>
      </c>
      <c r="Q10" s="21" t="s">
        <v>51</v>
      </c>
      <c r="R10" s="46">
        <v>2</v>
      </c>
      <c r="S10" s="46">
        <v>0</v>
      </c>
      <c r="T10" s="46">
        <f t="shared" si="0"/>
        <v>2</v>
      </c>
      <c r="U10" s="68">
        <v>95.96</v>
      </c>
      <c r="V10" s="69">
        <f t="shared" si="1"/>
        <v>14.393999999999998</v>
      </c>
      <c r="W10" s="46">
        <f t="shared" si="2"/>
        <v>345</v>
      </c>
      <c r="X10" s="46"/>
      <c r="Y10" s="45">
        <v>0</v>
      </c>
      <c r="Z10" s="45">
        <v>0</v>
      </c>
      <c r="AA10" s="45">
        <f t="shared" si="3"/>
        <v>0</v>
      </c>
      <c r="AB10" s="46">
        <f t="shared" si="4"/>
        <v>2</v>
      </c>
      <c r="AC10" s="46">
        <f t="shared" si="5"/>
        <v>0</v>
      </c>
      <c r="AD10" s="46">
        <f t="shared" si="6"/>
        <v>2</v>
      </c>
      <c r="AE10" s="68">
        <v>95.96</v>
      </c>
      <c r="AF10" s="69">
        <f t="shared" si="7"/>
        <v>14.393999999999998</v>
      </c>
      <c r="AG10" s="46">
        <f t="shared" si="8"/>
        <v>345</v>
      </c>
      <c r="AH10" s="46">
        <f t="shared" si="9"/>
        <v>0</v>
      </c>
      <c r="AI10" s="45">
        <f>VLOOKUP(H10,'[1]MŠ na kmeňovú školu V40'!$H$3:Y3092,18,0)</f>
        <v>5</v>
      </c>
      <c r="AJ10" s="45">
        <f>VLOOKUP(H10,'[1]MŠ na kmeňovú školu V40'!$H$3:AE3093,24,0)</f>
        <v>0</v>
      </c>
      <c r="AK10" s="45">
        <f t="shared" si="10"/>
        <v>5</v>
      </c>
      <c r="AL10" s="45">
        <v>98.08</v>
      </c>
      <c r="AM10" s="45">
        <f t="shared" si="11"/>
        <v>14.712</v>
      </c>
      <c r="AN10" s="84">
        <f t="shared" si="12"/>
        <v>525</v>
      </c>
      <c r="AO10" s="46">
        <f t="shared" si="13"/>
        <v>180</v>
      </c>
      <c r="AP10" s="72"/>
      <c r="AQ10" s="46"/>
      <c r="AR10" s="46"/>
      <c r="AS10" s="46"/>
      <c r="AT10" s="46">
        <f t="shared" si="14"/>
        <v>0</v>
      </c>
      <c r="AU10" s="85">
        <f t="shared" si="15"/>
        <v>525</v>
      </c>
      <c r="AV10" s="46">
        <f t="shared" si="16"/>
        <v>0</v>
      </c>
      <c r="AW10" s="46"/>
      <c r="AX10" s="86">
        <f t="shared" si="17"/>
        <v>525</v>
      </c>
    </row>
    <row r="11" spans="1:50" s="56" customFormat="1" ht="13.5" customHeight="1" x14ac:dyDescent="0.25">
      <c r="A11" s="19" t="s">
        <v>41</v>
      </c>
      <c r="B11" s="20" t="s">
        <v>42</v>
      </c>
      <c r="C11" s="21" t="s">
        <v>43</v>
      </c>
      <c r="D11" s="20" t="s">
        <v>85</v>
      </c>
      <c r="E11" s="22">
        <v>309796</v>
      </c>
      <c r="F11" s="23" t="s">
        <v>86</v>
      </c>
      <c r="G11" s="23" t="s">
        <v>46</v>
      </c>
      <c r="H11" s="24">
        <v>710008708</v>
      </c>
      <c r="I11" s="25">
        <v>309796</v>
      </c>
      <c r="J11" s="23" t="s">
        <v>54</v>
      </c>
      <c r="K11" s="26" t="s">
        <v>41</v>
      </c>
      <c r="L11" s="23" t="s">
        <v>78</v>
      </c>
      <c r="M11" s="27">
        <v>90635</v>
      </c>
      <c r="N11" s="23" t="s">
        <v>87</v>
      </c>
      <c r="O11" s="23" t="s">
        <v>88</v>
      </c>
      <c r="P11" s="28">
        <v>504637</v>
      </c>
      <c r="Q11" s="21" t="s">
        <v>51</v>
      </c>
      <c r="R11" s="46">
        <v>7</v>
      </c>
      <c r="S11" s="46">
        <v>0</v>
      </c>
      <c r="T11" s="46">
        <f t="shared" si="0"/>
        <v>7</v>
      </c>
      <c r="U11" s="68">
        <v>95.96</v>
      </c>
      <c r="V11" s="69">
        <f t="shared" si="1"/>
        <v>14.393999999999998</v>
      </c>
      <c r="W11" s="46">
        <f t="shared" si="2"/>
        <v>1209</v>
      </c>
      <c r="X11" s="46"/>
      <c r="Y11" s="45">
        <v>0</v>
      </c>
      <c r="Z11" s="45">
        <v>0</v>
      </c>
      <c r="AA11" s="45">
        <f t="shared" si="3"/>
        <v>0</v>
      </c>
      <c r="AB11" s="46">
        <f t="shared" si="4"/>
        <v>7</v>
      </c>
      <c r="AC11" s="46">
        <f t="shared" si="5"/>
        <v>0</v>
      </c>
      <c r="AD11" s="46">
        <f t="shared" si="6"/>
        <v>7</v>
      </c>
      <c r="AE11" s="68">
        <v>95.96</v>
      </c>
      <c r="AF11" s="69">
        <f t="shared" si="7"/>
        <v>14.393999999999998</v>
      </c>
      <c r="AG11" s="46">
        <f t="shared" si="8"/>
        <v>1209</v>
      </c>
      <c r="AH11" s="46">
        <f t="shared" si="9"/>
        <v>0</v>
      </c>
      <c r="AI11" s="45">
        <f>VLOOKUP(H11,'[1]MŠ na kmeňovú školu V40'!$H$3:Y3093,18,0)</f>
        <v>10</v>
      </c>
      <c r="AJ11" s="45">
        <f>VLOOKUP(H11,'[1]MŠ na kmeňovú školu V40'!$H$3:AE3094,24,0)</f>
        <v>0</v>
      </c>
      <c r="AK11" s="45">
        <f t="shared" si="10"/>
        <v>10</v>
      </c>
      <c r="AL11" s="45">
        <v>98.08</v>
      </c>
      <c r="AM11" s="45">
        <f t="shared" si="11"/>
        <v>14.712</v>
      </c>
      <c r="AN11" s="84">
        <f t="shared" si="12"/>
        <v>1395</v>
      </c>
      <c r="AO11" s="46">
        <f t="shared" si="13"/>
        <v>186</v>
      </c>
      <c r="AP11" s="72"/>
      <c r="AQ11" s="46"/>
      <c r="AR11" s="46"/>
      <c r="AS11" s="46"/>
      <c r="AT11" s="46">
        <f t="shared" si="14"/>
        <v>0</v>
      </c>
      <c r="AU11" s="85">
        <f t="shared" si="15"/>
        <v>1395</v>
      </c>
      <c r="AV11" s="46">
        <f t="shared" si="16"/>
        <v>0</v>
      </c>
      <c r="AW11" s="46"/>
      <c r="AX11" s="86">
        <f t="shared" si="17"/>
        <v>1395</v>
      </c>
    </row>
    <row r="12" spans="1:50" s="56" customFormat="1" ht="13.5" customHeight="1" x14ac:dyDescent="0.25">
      <c r="A12" s="19" t="s">
        <v>41</v>
      </c>
      <c r="B12" s="20" t="s">
        <v>42</v>
      </c>
      <c r="C12" s="21" t="s">
        <v>43</v>
      </c>
      <c r="D12" s="20" t="s">
        <v>89</v>
      </c>
      <c r="E12" s="22">
        <v>309923</v>
      </c>
      <c r="F12" s="23" t="s">
        <v>90</v>
      </c>
      <c r="G12" s="23" t="s">
        <v>46</v>
      </c>
      <c r="H12" s="24">
        <v>30852081</v>
      </c>
      <c r="I12" s="25">
        <v>309923</v>
      </c>
      <c r="J12" s="23" t="s">
        <v>54</v>
      </c>
      <c r="K12" s="26" t="s">
        <v>41</v>
      </c>
      <c r="L12" s="23" t="s">
        <v>78</v>
      </c>
      <c r="M12" s="27">
        <v>90638</v>
      </c>
      <c r="N12" s="23" t="s">
        <v>91</v>
      </c>
      <c r="O12" s="23" t="s">
        <v>92</v>
      </c>
      <c r="P12" s="28">
        <v>504769</v>
      </c>
      <c r="Q12" s="21" t="s">
        <v>93</v>
      </c>
      <c r="R12" s="46">
        <v>37</v>
      </c>
      <c r="S12" s="46">
        <v>0</v>
      </c>
      <c r="T12" s="46">
        <f t="shared" si="0"/>
        <v>37</v>
      </c>
      <c r="U12" s="68">
        <v>95.96</v>
      </c>
      <c r="V12" s="69">
        <f t="shared" si="1"/>
        <v>14.393999999999998</v>
      </c>
      <c r="W12" s="46">
        <f t="shared" si="2"/>
        <v>6391</v>
      </c>
      <c r="X12" s="46"/>
      <c r="Y12" s="45">
        <v>0</v>
      </c>
      <c r="Z12" s="45">
        <v>0</v>
      </c>
      <c r="AA12" s="45">
        <f t="shared" si="3"/>
        <v>0</v>
      </c>
      <c r="AB12" s="46">
        <f t="shared" si="4"/>
        <v>37</v>
      </c>
      <c r="AC12" s="46">
        <f t="shared" si="5"/>
        <v>0</v>
      </c>
      <c r="AD12" s="46">
        <f t="shared" si="6"/>
        <v>37</v>
      </c>
      <c r="AE12" s="68">
        <v>95.96</v>
      </c>
      <c r="AF12" s="69">
        <f t="shared" si="7"/>
        <v>14.393999999999998</v>
      </c>
      <c r="AG12" s="46">
        <f t="shared" si="8"/>
        <v>6391</v>
      </c>
      <c r="AH12" s="46">
        <f t="shared" si="9"/>
        <v>0</v>
      </c>
      <c r="AI12" s="45">
        <f>VLOOKUP(H12,'[1]MŠ na kmeňovú školu V40'!$H$3:Y3094,18,0)</f>
        <v>48</v>
      </c>
      <c r="AJ12" s="45">
        <f>VLOOKUP(H12,'[1]MŠ na kmeňovú školu V40'!$H$3:AE3095,24,0)</f>
        <v>0</v>
      </c>
      <c r="AK12" s="45">
        <f t="shared" si="10"/>
        <v>48</v>
      </c>
      <c r="AL12" s="45">
        <v>98.08</v>
      </c>
      <c r="AM12" s="45">
        <f t="shared" si="11"/>
        <v>14.712</v>
      </c>
      <c r="AN12" s="84">
        <f t="shared" si="12"/>
        <v>7085</v>
      </c>
      <c r="AO12" s="46">
        <f t="shared" si="13"/>
        <v>694</v>
      </c>
      <c r="AP12" s="72"/>
      <c r="AQ12" s="46"/>
      <c r="AR12" s="46"/>
      <c r="AS12" s="46"/>
      <c r="AT12" s="46">
        <f t="shared" si="14"/>
        <v>0</v>
      </c>
      <c r="AU12" s="85">
        <f t="shared" si="15"/>
        <v>7085</v>
      </c>
      <c r="AV12" s="46">
        <f t="shared" si="16"/>
        <v>0</v>
      </c>
      <c r="AW12" s="46"/>
      <c r="AX12" s="86">
        <f t="shared" si="17"/>
        <v>7085</v>
      </c>
    </row>
    <row r="13" spans="1:50" s="56" customFormat="1" ht="13.5" customHeight="1" x14ac:dyDescent="0.25">
      <c r="A13" s="19" t="s">
        <v>41</v>
      </c>
      <c r="B13" s="20" t="s">
        <v>42</v>
      </c>
      <c r="C13" s="21" t="s">
        <v>43</v>
      </c>
      <c r="D13" s="20" t="s">
        <v>94</v>
      </c>
      <c r="E13" s="22">
        <v>310026</v>
      </c>
      <c r="F13" s="23" t="s">
        <v>95</v>
      </c>
      <c r="G13" s="23" t="s">
        <v>46</v>
      </c>
      <c r="H13" s="24">
        <v>710009100</v>
      </c>
      <c r="I13" s="25">
        <v>310026</v>
      </c>
      <c r="J13" s="23" t="s">
        <v>54</v>
      </c>
      <c r="K13" s="26" t="s">
        <v>41</v>
      </c>
      <c r="L13" s="23" t="s">
        <v>78</v>
      </c>
      <c r="M13" s="27">
        <v>90637</v>
      </c>
      <c r="N13" s="23" t="s">
        <v>96</v>
      </c>
      <c r="O13" s="23" t="s">
        <v>97</v>
      </c>
      <c r="P13" s="28">
        <v>504858</v>
      </c>
      <c r="Q13" s="21" t="s">
        <v>51</v>
      </c>
      <c r="R13" s="46">
        <v>17</v>
      </c>
      <c r="S13" s="46">
        <v>0</v>
      </c>
      <c r="T13" s="46">
        <f t="shared" si="0"/>
        <v>17</v>
      </c>
      <c r="U13" s="68">
        <v>95.96</v>
      </c>
      <c r="V13" s="69">
        <f t="shared" si="1"/>
        <v>14.393999999999998</v>
      </c>
      <c r="W13" s="46">
        <f t="shared" si="2"/>
        <v>2936</v>
      </c>
      <c r="X13" s="46"/>
      <c r="Y13" s="45">
        <v>0</v>
      </c>
      <c r="Z13" s="45">
        <v>0</v>
      </c>
      <c r="AA13" s="45">
        <f t="shared" si="3"/>
        <v>0</v>
      </c>
      <c r="AB13" s="46">
        <f t="shared" si="4"/>
        <v>17</v>
      </c>
      <c r="AC13" s="46">
        <f t="shared" si="5"/>
        <v>0</v>
      </c>
      <c r="AD13" s="46">
        <f t="shared" si="6"/>
        <v>17</v>
      </c>
      <c r="AE13" s="68">
        <v>95.96</v>
      </c>
      <c r="AF13" s="69">
        <f t="shared" si="7"/>
        <v>14.393999999999998</v>
      </c>
      <c r="AG13" s="46">
        <f t="shared" si="8"/>
        <v>2936</v>
      </c>
      <c r="AH13" s="46">
        <f t="shared" si="9"/>
        <v>0</v>
      </c>
      <c r="AI13" s="45">
        <f>VLOOKUP(H13,'[1]MŠ na kmeňovú školu V40'!$H$3:Y3095,18,0)</f>
        <v>19</v>
      </c>
      <c r="AJ13" s="45">
        <f>VLOOKUP(H13,'[1]MŠ na kmeňovú školu V40'!$H$3:AE3096,24,0)</f>
        <v>0</v>
      </c>
      <c r="AK13" s="45">
        <f t="shared" si="10"/>
        <v>19</v>
      </c>
      <c r="AL13" s="45">
        <v>98.08</v>
      </c>
      <c r="AM13" s="45">
        <f t="shared" si="11"/>
        <v>14.712</v>
      </c>
      <c r="AN13" s="84">
        <f t="shared" si="12"/>
        <v>3076</v>
      </c>
      <c r="AO13" s="46">
        <f t="shared" si="13"/>
        <v>140</v>
      </c>
      <c r="AP13" s="72"/>
      <c r="AQ13" s="46"/>
      <c r="AR13" s="46"/>
      <c r="AS13" s="46"/>
      <c r="AT13" s="46">
        <f t="shared" si="14"/>
        <v>0</v>
      </c>
      <c r="AU13" s="85">
        <f t="shared" si="15"/>
        <v>3076</v>
      </c>
      <c r="AV13" s="46">
        <f t="shared" si="16"/>
        <v>0</v>
      </c>
      <c r="AW13" s="46"/>
      <c r="AX13" s="86">
        <f t="shared" si="17"/>
        <v>3076</v>
      </c>
    </row>
    <row r="14" spans="1:50" s="56" customFormat="1" ht="13.5" customHeight="1" x14ac:dyDescent="0.25">
      <c r="A14" s="19" t="s">
        <v>41</v>
      </c>
      <c r="B14" s="20" t="s">
        <v>42</v>
      </c>
      <c r="C14" s="21" t="s">
        <v>43</v>
      </c>
      <c r="D14" s="20" t="s">
        <v>98</v>
      </c>
      <c r="E14" s="22">
        <v>310042</v>
      </c>
      <c r="F14" s="23" t="s">
        <v>99</v>
      </c>
      <c r="G14" s="23" t="s">
        <v>46</v>
      </c>
      <c r="H14" s="24">
        <v>710009135</v>
      </c>
      <c r="I14" s="25">
        <v>31816924</v>
      </c>
      <c r="J14" s="23" t="s">
        <v>100</v>
      </c>
      <c r="K14" s="26" t="s">
        <v>41</v>
      </c>
      <c r="L14" s="23" t="s">
        <v>78</v>
      </c>
      <c r="M14" s="27">
        <v>90875</v>
      </c>
      <c r="N14" s="23" t="s">
        <v>101</v>
      </c>
      <c r="O14" s="23" t="s">
        <v>102</v>
      </c>
      <c r="P14" s="28">
        <v>504874</v>
      </c>
      <c r="Q14" s="21" t="s">
        <v>51</v>
      </c>
      <c r="R14" s="46">
        <v>16</v>
      </c>
      <c r="S14" s="46">
        <v>0</v>
      </c>
      <c r="T14" s="46">
        <f t="shared" si="0"/>
        <v>16</v>
      </c>
      <c r="U14" s="68">
        <v>95.96</v>
      </c>
      <c r="V14" s="69">
        <f t="shared" si="1"/>
        <v>14.393999999999998</v>
      </c>
      <c r="W14" s="46">
        <f t="shared" si="2"/>
        <v>2764</v>
      </c>
      <c r="X14" s="46"/>
      <c r="Y14" s="45">
        <v>0</v>
      </c>
      <c r="Z14" s="45">
        <v>0</v>
      </c>
      <c r="AA14" s="45">
        <f t="shared" si="3"/>
        <v>0</v>
      </c>
      <c r="AB14" s="46">
        <f t="shared" si="4"/>
        <v>16</v>
      </c>
      <c r="AC14" s="46">
        <f t="shared" si="5"/>
        <v>0</v>
      </c>
      <c r="AD14" s="46">
        <f t="shared" si="6"/>
        <v>16</v>
      </c>
      <c r="AE14" s="68">
        <v>95.96</v>
      </c>
      <c r="AF14" s="69">
        <f t="shared" si="7"/>
        <v>14.393999999999998</v>
      </c>
      <c r="AG14" s="46">
        <f t="shared" si="8"/>
        <v>2764</v>
      </c>
      <c r="AH14" s="46">
        <f t="shared" si="9"/>
        <v>0</v>
      </c>
      <c r="AI14" s="45">
        <f>VLOOKUP(H14,'[1]MŠ na kmeňovú školu V40'!$H$3:Y3096,18,0)</f>
        <v>21</v>
      </c>
      <c r="AJ14" s="45">
        <f>VLOOKUP(H14,'[1]MŠ na kmeňovú školu V40'!$H$3:AE3097,24,0)</f>
        <v>0</v>
      </c>
      <c r="AK14" s="45">
        <f t="shared" si="10"/>
        <v>21</v>
      </c>
      <c r="AL14" s="45">
        <v>98.08</v>
      </c>
      <c r="AM14" s="45">
        <f t="shared" si="11"/>
        <v>14.712</v>
      </c>
      <c r="AN14" s="84">
        <f t="shared" si="12"/>
        <v>3078</v>
      </c>
      <c r="AO14" s="46">
        <f t="shared" si="13"/>
        <v>314</v>
      </c>
      <c r="AP14" s="72"/>
      <c r="AQ14" s="46"/>
      <c r="AR14" s="46"/>
      <c r="AS14" s="46"/>
      <c r="AT14" s="46">
        <f t="shared" si="14"/>
        <v>0</v>
      </c>
      <c r="AU14" s="85">
        <f t="shared" si="15"/>
        <v>3078</v>
      </c>
      <c r="AV14" s="46">
        <f t="shared" si="16"/>
        <v>0</v>
      </c>
      <c r="AW14" s="46"/>
      <c r="AX14" s="86">
        <f t="shared" si="17"/>
        <v>3078</v>
      </c>
    </row>
    <row r="15" spans="1:50" s="56" customFormat="1" ht="13.5" customHeight="1" x14ac:dyDescent="0.25">
      <c r="A15" s="19" t="s">
        <v>41</v>
      </c>
      <c r="B15" s="20" t="s">
        <v>42</v>
      </c>
      <c r="C15" s="21" t="s">
        <v>43</v>
      </c>
      <c r="D15" s="20" t="s">
        <v>103</v>
      </c>
      <c r="E15" s="22">
        <v>310115</v>
      </c>
      <c r="F15" s="23" t="s">
        <v>104</v>
      </c>
      <c r="G15" s="23" t="s">
        <v>46</v>
      </c>
      <c r="H15" s="24">
        <v>710009151</v>
      </c>
      <c r="I15" s="25">
        <v>36063932</v>
      </c>
      <c r="J15" s="23" t="s">
        <v>100</v>
      </c>
      <c r="K15" s="26" t="s">
        <v>41</v>
      </c>
      <c r="L15" s="23" t="s">
        <v>78</v>
      </c>
      <c r="M15" s="27">
        <v>90873</v>
      </c>
      <c r="N15" s="23" t="s">
        <v>105</v>
      </c>
      <c r="O15" s="23" t="s">
        <v>106</v>
      </c>
      <c r="P15" s="28">
        <v>504947</v>
      </c>
      <c r="Q15" s="21" t="s">
        <v>51</v>
      </c>
      <c r="R15" s="46">
        <v>34</v>
      </c>
      <c r="S15" s="46">
        <v>0</v>
      </c>
      <c r="T15" s="46">
        <f t="shared" si="0"/>
        <v>34</v>
      </c>
      <c r="U15" s="68">
        <v>95.96</v>
      </c>
      <c r="V15" s="69">
        <f t="shared" si="1"/>
        <v>14.393999999999998</v>
      </c>
      <c r="W15" s="46">
        <f t="shared" si="2"/>
        <v>5873</v>
      </c>
      <c r="X15" s="46"/>
      <c r="Y15" s="45">
        <v>0</v>
      </c>
      <c r="Z15" s="45">
        <v>0</v>
      </c>
      <c r="AA15" s="45">
        <f t="shared" si="3"/>
        <v>0</v>
      </c>
      <c r="AB15" s="46">
        <f t="shared" si="4"/>
        <v>34</v>
      </c>
      <c r="AC15" s="46">
        <f t="shared" si="5"/>
        <v>0</v>
      </c>
      <c r="AD15" s="46">
        <f t="shared" si="6"/>
        <v>34</v>
      </c>
      <c r="AE15" s="68">
        <v>95.96</v>
      </c>
      <c r="AF15" s="69">
        <f t="shared" si="7"/>
        <v>14.393999999999998</v>
      </c>
      <c r="AG15" s="46">
        <f t="shared" si="8"/>
        <v>5873</v>
      </c>
      <c r="AH15" s="46">
        <f t="shared" si="9"/>
        <v>0</v>
      </c>
      <c r="AI15" s="45">
        <f>VLOOKUP(H15,'[1]MŠ na kmeňovú školu V40'!$H$3:Y3097,18,0)</f>
        <v>29</v>
      </c>
      <c r="AJ15" s="45">
        <f>VLOOKUP(H15,'[1]MŠ na kmeňovú školu V40'!$H$3:AE3098,24,0)</f>
        <v>0</v>
      </c>
      <c r="AK15" s="45">
        <f t="shared" si="10"/>
        <v>29</v>
      </c>
      <c r="AL15" s="45">
        <v>98.08</v>
      </c>
      <c r="AM15" s="45">
        <f t="shared" si="11"/>
        <v>14.712</v>
      </c>
      <c r="AN15" s="84">
        <f t="shared" si="12"/>
        <v>5622</v>
      </c>
      <c r="AO15" s="46">
        <f t="shared" si="13"/>
        <v>-251</v>
      </c>
      <c r="AP15" s="72"/>
      <c r="AQ15" s="46"/>
      <c r="AR15" s="46"/>
      <c r="AS15" s="46"/>
      <c r="AT15" s="46">
        <f t="shared" si="14"/>
        <v>0</v>
      </c>
      <c r="AU15" s="85">
        <f t="shared" si="15"/>
        <v>5622</v>
      </c>
      <c r="AV15" s="46">
        <f t="shared" si="16"/>
        <v>0</v>
      </c>
      <c r="AW15" s="46"/>
      <c r="AX15" s="86">
        <f t="shared" si="17"/>
        <v>5622</v>
      </c>
    </row>
    <row r="16" spans="1:50" s="56" customFormat="1" ht="13.5" customHeight="1" x14ac:dyDescent="0.25">
      <c r="A16" s="19" t="s">
        <v>41</v>
      </c>
      <c r="B16" s="20" t="s">
        <v>42</v>
      </c>
      <c r="C16" s="21" t="s">
        <v>43</v>
      </c>
      <c r="D16" s="20" t="s">
        <v>107</v>
      </c>
      <c r="E16" s="22">
        <v>310158</v>
      </c>
      <c r="F16" s="23" t="s">
        <v>108</v>
      </c>
      <c r="G16" s="23" t="s">
        <v>46</v>
      </c>
      <c r="H16" s="24">
        <v>710009194</v>
      </c>
      <c r="I16" s="25">
        <v>42126606</v>
      </c>
      <c r="J16" s="23" t="s">
        <v>100</v>
      </c>
      <c r="K16" s="26" t="s">
        <v>41</v>
      </c>
      <c r="L16" s="23" t="s">
        <v>78</v>
      </c>
      <c r="M16" s="27">
        <v>90872</v>
      </c>
      <c r="N16" s="23" t="s">
        <v>109</v>
      </c>
      <c r="O16" s="23" t="s">
        <v>110</v>
      </c>
      <c r="P16" s="28">
        <v>504980</v>
      </c>
      <c r="Q16" s="21" t="s">
        <v>51</v>
      </c>
      <c r="R16" s="46">
        <v>48</v>
      </c>
      <c r="S16" s="46">
        <v>0</v>
      </c>
      <c r="T16" s="46">
        <f t="shared" si="0"/>
        <v>48</v>
      </c>
      <c r="U16" s="68">
        <v>95.96</v>
      </c>
      <c r="V16" s="69">
        <f t="shared" si="1"/>
        <v>14.393999999999998</v>
      </c>
      <c r="W16" s="46">
        <f t="shared" si="2"/>
        <v>8291</v>
      </c>
      <c r="X16" s="46"/>
      <c r="Y16" s="45">
        <v>0</v>
      </c>
      <c r="Z16" s="45">
        <v>0</v>
      </c>
      <c r="AA16" s="45">
        <f t="shared" si="3"/>
        <v>0</v>
      </c>
      <c r="AB16" s="46">
        <f t="shared" si="4"/>
        <v>48</v>
      </c>
      <c r="AC16" s="46">
        <f t="shared" si="5"/>
        <v>0</v>
      </c>
      <c r="AD16" s="46">
        <f t="shared" si="6"/>
        <v>48</v>
      </c>
      <c r="AE16" s="68">
        <v>95.96</v>
      </c>
      <c r="AF16" s="69">
        <f t="shared" si="7"/>
        <v>14.393999999999998</v>
      </c>
      <c r="AG16" s="46">
        <f t="shared" si="8"/>
        <v>8291</v>
      </c>
      <c r="AH16" s="46">
        <f t="shared" si="9"/>
        <v>0</v>
      </c>
      <c r="AI16" s="45">
        <f>VLOOKUP(H16,'[1]MŠ na kmeňovú školu V40'!$H$3:Y3098,18,0)</f>
        <v>40</v>
      </c>
      <c r="AJ16" s="45">
        <f>VLOOKUP(H16,'[1]MŠ na kmeňovú školu V40'!$H$3:AE3099,24,0)</f>
        <v>0</v>
      </c>
      <c r="AK16" s="45">
        <f t="shared" si="10"/>
        <v>40</v>
      </c>
      <c r="AL16" s="45">
        <v>98.08</v>
      </c>
      <c r="AM16" s="45">
        <f t="shared" si="11"/>
        <v>14.712</v>
      </c>
      <c r="AN16" s="84">
        <f t="shared" si="12"/>
        <v>7881</v>
      </c>
      <c r="AO16" s="46">
        <f t="shared" si="13"/>
        <v>-410</v>
      </c>
      <c r="AP16" s="72"/>
      <c r="AQ16" s="46"/>
      <c r="AR16" s="46"/>
      <c r="AS16" s="46"/>
      <c r="AT16" s="46">
        <f t="shared" si="14"/>
        <v>0</v>
      </c>
      <c r="AU16" s="85">
        <f t="shared" si="15"/>
        <v>7881</v>
      </c>
      <c r="AV16" s="46">
        <f t="shared" si="16"/>
        <v>0</v>
      </c>
      <c r="AW16" s="46"/>
      <c r="AX16" s="86">
        <f t="shared" si="17"/>
        <v>7881</v>
      </c>
    </row>
    <row r="17" spans="1:50" s="56" customFormat="1" ht="13.5" customHeight="1" x14ac:dyDescent="0.25">
      <c r="A17" s="19" t="s">
        <v>41</v>
      </c>
      <c r="B17" s="20" t="s">
        <v>42</v>
      </c>
      <c r="C17" s="21" t="s">
        <v>43</v>
      </c>
      <c r="D17" s="20" t="s">
        <v>111</v>
      </c>
      <c r="E17" s="22">
        <v>304654</v>
      </c>
      <c r="F17" s="23" t="s">
        <v>112</v>
      </c>
      <c r="G17" s="23" t="s">
        <v>46</v>
      </c>
      <c r="H17" s="24">
        <v>710001355</v>
      </c>
      <c r="I17" s="25">
        <v>31816908</v>
      </c>
      <c r="J17" s="23" t="s">
        <v>113</v>
      </c>
      <c r="K17" s="26" t="s">
        <v>41</v>
      </c>
      <c r="L17" s="23" t="s">
        <v>114</v>
      </c>
      <c r="M17" s="27">
        <v>90084</v>
      </c>
      <c r="N17" s="23" t="s">
        <v>115</v>
      </c>
      <c r="O17" s="23" t="s">
        <v>116</v>
      </c>
      <c r="P17" s="28">
        <v>507806</v>
      </c>
      <c r="Q17" s="21" t="s">
        <v>51</v>
      </c>
      <c r="R17" s="46">
        <v>22</v>
      </c>
      <c r="S17" s="46">
        <v>0</v>
      </c>
      <c r="T17" s="46">
        <f t="shared" si="0"/>
        <v>22</v>
      </c>
      <c r="U17" s="68">
        <v>95.96</v>
      </c>
      <c r="V17" s="69">
        <f t="shared" si="1"/>
        <v>14.393999999999998</v>
      </c>
      <c r="W17" s="46">
        <f t="shared" si="2"/>
        <v>3800</v>
      </c>
      <c r="X17" s="46"/>
      <c r="Y17" s="45">
        <v>0</v>
      </c>
      <c r="Z17" s="45">
        <v>0</v>
      </c>
      <c r="AA17" s="45">
        <f t="shared" si="3"/>
        <v>0</v>
      </c>
      <c r="AB17" s="46">
        <f t="shared" si="4"/>
        <v>22</v>
      </c>
      <c r="AC17" s="46">
        <f t="shared" si="5"/>
        <v>0</v>
      </c>
      <c r="AD17" s="46">
        <f t="shared" si="6"/>
        <v>22</v>
      </c>
      <c r="AE17" s="68">
        <v>95.96</v>
      </c>
      <c r="AF17" s="69">
        <f t="shared" si="7"/>
        <v>14.393999999999998</v>
      </c>
      <c r="AG17" s="46">
        <f t="shared" si="8"/>
        <v>3800</v>
      </c>
      <c r="AH17" s="46">
        <f t="shared" si="9"/>
        <v>0</v>
      </c>
      <c r="AI17" s="45">
        <f>VLOOKUP(H17,'[1]MŠ na kmeňovú školu V40'!$H$3:Y3099,18,0)</f>
        <v>19</v>
      </c>
      <c r="AJ17" s="45">
        <f>VLOOKUP(H17,'[1]MŠ na kmeňovú školu V40'!$H$3:AE3100,24,0)</f>
        <v>0</v>
      </c>
      <c r="AK17" s="45">
        <f t="shared" si="10"/>
        <v>19</v>
      </c>
      <c r="AL17" s="45">
        <v>98.08</v>
      </c>
      <c r="AM17" s="45">
        <f t="shared" si="11"/>
        <v>14.712</v>
      </c>
      <c r="AN17" s="84">
        <f t="shared" si="12"/>
        <v>3651</v>
      </c>
      <c r="AO17" s="46">
        <f t="shared" si="13"/>
        <v>-149</v>
      </c>
      <c r="AP17" s="72"/>
      <c r="AQ17" s="46"/>
      <c r="AR17" s="46"/>
      <c r="AS17" s="46"/>
      <c r="AT17" s="46">
        <f t="shared" si="14"/>
        <v>0</v>
      </c>
      <c r="AU17" s="85">
        <f t="shared" si="15"/>
        <v>3651</v>
      </c>
      <c r="AV17" s="46">
        <f t="shared" si="16"/>
        <v>0</v>
      </c>
      <c r="AW17" s="46"/>
      <c r="AX17" s="86">
        <f t="shared" si="17"/>
        <v>3651</v>
      </c>
    </row>
    <row r="18" spans="1:50" s="56" customFormat="1" ht="13.5" customHeight="1" x14ac:dyDescent="0.25">
      <c r="A18" s="19" t="s">
        <v>41</v>
      </c>
      <c r="B18" s="20" t="s">
        <v>42</v>
      </c>
      <c r="C18" s="21" t="s">
        <v>43</v>
      </c>
      <c r="D18" s="20" t="s">
        <v>117</v>
      </c>
      <c r="E18" s="22">
        <v>304662</v>
      </c>
      <c r="F18" s="23" t="s">
        <v>118</v>
      </c>
      <c r="G18" s="23" t="s">
        <v>46</v>
      </c>
      <c r="H18" s="71">
        <v>710277539</v>
      </c>
      <c r="I18" s="25"/>
      <c r="J18" s="23" t="s">
        <v>54</v>
      </c>
      <c r="K18" s="26" t="s">
        <v>41</v>
      </c>
      <c r="L18" s="23" t="s">
        <v>48</v>
      </c>
      <c r="M18" s="27">
        <v>90027</v>
      </c>
      <c r="N18" s="23" t="s">
        <v>119</v>
      </c>
      <c r="O18" s="23" t="s">
        <v>120</v>
      </c>
      <c r="P18" s="28">
        <v>507814</v>
      </c>
      <c r="Q18" s="21" t="s">
        <v>51</v>
      </c>
      <c r="R18" s="46">
        <v>0</v>
      </c>
      <c r="S18" s="46">
        <v>0</v>
      </c>
      <c r="T18" s="46">
        <f t="shared" si="0"/>
        <v>0</v>
      </c>
      <c r="U18" s="68">
        <v>95.96</v>
      </c>
      <c r="V18" s="69">
        <f t="shared" si="1"/>
        <v>14.393999999999998</v>
      </c>
      <c r="W18" s="46">
        <f t="shared" si="2"/>
        <v>0</v>
      </c>
      <c r="X18" s="46"/>
      <c r="Y18" s="45">
        <v>0</v>
      </c>
      <c r="Z18" s="45">
        <v>0</v>
      </c>
      <c r="AA18" s="45">
        <f t="shared" si="3"/>
        <v>0</v>
      </c>
      <c r="AB18" s="46">
        <f t="shared" si="4"/>
        <v>0</v>
      </c>
      <c r="AC18" s="46">
        <f t="shared" si="5"/>
        <v>0</v>
      </c>
      <c r="AD18" s="46">
        <f t="shared" si="6"/>
        <v>0</v>
      </c>
      <c r="AE18" s="68">
        <v>95.96</v>
      </c>
      <c r="AF18" s="69">
        <f t="shared" si="7"/>
        <v>14.393999999999998</v>
      </c>
      <c r="AG18" s="46">
        <f t="shared" si="8"/>
        <v>0</v>
      </c>
      <c r="AH18" s="46">
        <f t="shared" si="9"/>
        <v>0</v>
      </c>
      <c r="AI18" s="45">
        <f>VLOOKUP(H18,'[1]MŠ na kmeňovú školu V40'!$H$3:Y3100,18,0)</f>
        <v>18</v>
      </c>
      <c r="AJ18" s="45">
        <f>VLOOKUP(H18,'[1]MŠ na kmeňovú školu V40'!$H$3:AE3101,24,0)</f>
        <v>0</v>
      </c>
      <c r="AK18" s="45">
        <f t="shared" si="10"/>
        <v>18</v>
      </c>
      <c r="AL18" s="45">
        <v>98.08</v>
      </c>
      <c r="AM18" s="45">
        <f t="shared" si="11"/>
        <v>14.712</v>
      </c>
      <c r="AN18" s="84">
        <f t="shared" si="12"/>
        <v>1059</v>
      </c>
      <c r="AO18" s="46">
        <f t="shared" si="13"/>
        <v>1059</v>
      </c>
      <c r="AP18" s="72" t="s">
        <v>121</v>
      </c>
      <c r="AQ18" s="46"/>
      <c r="AR18" s="46"/>
      <c r="AS18" s="46"/>
      <c r="AT18" s="46">
        <f t="shared" si="14"/>
        <v>0</v>
      </c>
      <c r="AU18" s="85">
        <f t="shared" si="15"/>
        <v>1059</v>
      </c>
      <c r="AV18" s="46">
        <f t="shared" si="16"/>
        <v>0</v>
      </c>
      <c r="AW18" s="46"/>
      <c r="AX18" s="86">
        <f t="shared" si="17"/>
        <v>1059</v>
      </c>
    </row>
    <row r="19" spans="1:50" s="56" customFormat="1" ht="13.5" customHeight="1" x14ac:dyDescent="0.25">
      <c r="A19" s="19" t="s">
        <v>41</v>
      </c>
      <c r="B19" s="20" t="s">
        <v>42</v>
      </c>
      <c r="C19" s="21" t="s">
        <v>43</v>
      </c>
      <c r="D19" s="20" t="s">
        <v>117</v>
      </c>
      <c r="E19" s="22">
        <v>304662</v>
      </c>
      <c r="F19" s="23" t="s">
        <v>118</v>
      </c>
      <c r="G19" s="23" t="s">
        <v>46</v>
      </c>
      <c r="H19" s="24">
        <v>710001398</v>
      </c>
      <c r="I19" s="25">
        <v>304662</v>
      </c>
      <c r="J19" s="23" t="s">
        <v>54</v>
      </c>
      <c r="K19" s="26" t="s">
        <v>41</v>
      </c>
      <c r="L19" s="23" t="s">
        <v>48</v>
      </c>
      <c r="M19" s="27">
        <v>90027</v>
      </c>
      <c r="N19" s="23" t="s">
        <v>119</v>
      </c>
      <c r="O19" s="23" t="s">
        <v>122</v>
      </c>
      <c r="P19" s="28">
        <v>507814</v>
      </c>
      <c r="Q19" s="21" t="s">
        <v>51</v>
      </c>
      <c r="R19" s="46">
        <v>121</v>
      </c>
      <c r="S19" s="46">
        <v>0</v>
      </c>
      <c r="T19" s="46">
        <f t="shared" si="0"/>
        <v>121</v>
      </c>
      <c r="U19" s="68">
        <v>95.96</v>
      </c>
      <c r="V19" s="69">
        <f t="shared" si="1"/>
        <v>14.393999999999998</v>
      </c>
      <c r="W19" s="46">
        <f t="shared" si="2"/>
        <v>20900</v>
      </c>
      <c r="X19" s="46"/>
      <c r="Y19" s="45">
        <v>0</v>
      </c>
      <c r="Z19" s="45">
        <v>0</v>
      </c>
      <c r="AA19" s="45">
        <f t="shared" si="3"/>
        <v>0</v>
      </c>
      <c r="AB19" s="46">
        <f t="shared" si="4"/>
        <v>121</v>
      </c>
      <c r="AC19" s="46">
        <f t="shared" si="5"/>
        <v>0</v>
      </c>
      <c r="AD19" s="46">
        <f t="shared" si="6"/>
        <v>121</v>
      </c>
      <c r="AE19" s="68">
        <v>95.96</v>
      </c>
      <c r="AF19" s="69">
        <f t="shared" si="7"/>
        <v>14.393999999999998</v>
      </c>
      <c r="AG19" s="46">
        <f t="shared" si="8"/>
        <v>20900</v>
      </c>
      <c r="AH19" s="46">
        <f t="shared" si="9"/>
        <v>0</v>
      </c>
      <c r="AI19" s="45">
        <f>VLOOKUP(H19,'[1]MŠ na kmeňovú školu V40'!$H$3:Y3101,18,0)</f>
        <v>115</v>
      </c>
      <c r="AJ19" s="45">
        <f>VLOOKUP(H19,'[1]MŠ na kmeňovú školu V40'!$H$3:AE3102,24,0)</f>
        <v>0</v>
      </c>
      <c r="AK19" s="45">
        <f t="shared" si="10"/>
        <v>115</v>
      </c>
      <c r="AL19" s="45">
        <v>98.08</v>
      </c>
      <c r="AM19" s="45">
        <f t="shared" si="11"/>
        <v>14.712</v>
      </c>
      <c r="AN19" s="84">
        <f t="shared" si="12"/>
        <v>20701</v>
      </c>
      <c r="AO19" s="46">
        <f t="shared" si="13"/>
        <v>-199</v>
      </c>
      <c r="AP19" s="72"/>
      <c r="AQ19" s="46"/>
      <c r="AR19" s="46"/>
      <c r="AS19" s="46"/>
      <c r="AT19" s="46">
        <f t="shared" si="14"/>
        <v>0</v>
      </c>
      <c r="AU19" s="85">
        <f t="shared" si="15"/>
        <v>20701</v>
      </c>
      <c r="AV19" s="46">
        <f t="shared" si="16"/>
        <v>0</v>
      </c>
      <c r="AW19" s="46"/>
      <c r="AX19" s="86">
        <f t="shared" si="17"/>
        <v>20701</v>
      </c>
    </row>
    <row r="20" spans="1:50" s="56" customFormat="1" ht="13.5" customHeight="1" x14ac:dyDescent="0.25">
      <c r="A20" s="19" t="s">
        <v>41</v>
      </c>
      <c r="B20" s="20" t="s">
        <v>42</v>
      </c>
      <c r="C20" s="21" t="s">
        <v>43</v>
      </c>
      <c r="D20" s="20" t="s">
        <v>123</v>
      </c>
      <c r="E20" s="22">
        <v>304671</v>
      </c>
      <c r="F20" s="23" t="s">
        <v>124</v>
      </c>
      <c r="G20" s="23" t="s">
        <v>46</v>
      </c>
      <c r="H20" s="24">
        <v>710001401</v>
      </c>
      <c r="I20" s="25">
        <v>304671</v>
      </c>
      <c r="J20" s="23" t="s">
        <v>54</v>
      </c>
      <c r="K20" s="26" t="s">
        <v>41</v>
      </c>
      <c r="L20" s="23" t="s">
        <v>48</v>
      </c>
      <c r="M20" s="27">
        <v>90082</v>
      </c>
      <c r="N20" s="23" t="s">
        <v>125</v>
      </c>
      <c r="O20" s="23" t="s">
        <v>126</v>
      </c>
      <c r="P20" s="28">
        <v>507822</v>
      </c>
      <c r="Q20" s="21" t="s">
        <v>51</v>
      </c>
      <c r="R20" s="46">
        <v>34</v>
      </c>
      <c r="S20" s="46">
        <v>0</v>
      </c>
      <c r="T20" s="46">
        <f t="shared" si="0"/>
        <v>34</v>
      </c>
      <c r="U20" s="68">
        <v>95.96</v>
      </c>
      <c r="V20" s="69">
        <f t="shared" si="1"/>
        <v>14.393999999999998</v>
      </c>
      <c r="W20" s="46">
        <f t="shared" si="2"/>
        <v>5873</v>
      </c>
      <c r="X20" s="46"/>
      <c r="Y20" s="45">
        <v>0</v>
      </c>
      <c r="Z20" s="45">
        <v>0</v>
      </c>
      <c r="AA20" s="45">
        <f t="shared" si="3"/>
        <v>0</v>
      </c>
      <c r="AB20" s="46">
        <f t="shared" si="4"/>
        <v>34</v>
      </c>
      <c r="AC20" s="46">
        <f t="shared" si="5"/>
        <v>0</v>
      </c>
      <c r="AD20" s="46">
        <f t="shared" si="6"/>
        <v>34</v>
      </c>
      <c r="AE20" s="68">
        <v>95.96</v>
      </c>
      <c r="AF20" s="69">
        <f t="shared" si="7"/>
        <v>14.393999999999998</v>
      </c>
      <c r="AG20" s="46">
        <f t="shared" si="8"/>
        <v>5873</v>
      </c>
      <c r="AH20" s="46">
        <f t="shared" si="9"/>
        <v>0</v>
      </c>
      <c r="AI20" s="45">
        <f>VLOOKUP(H20,'[1]MŠ na kmeňovú školu V40'!$H$3:Y3102,18,0)</f>
        <v>31</v>
      </c>
      <c r="AJ20" s="45">
        <f>VLOOKUP(H20,'[1]MŠ na kmeňovú školu V40'!$H$3:AE3103,24,0)</f>
        <v>0</v>
      </c>
      <c r="AK20" s="45">
        <f t="shared" si="10"/>
        <v>31</v>
      </c>
      <c r="AL20" s="45">
        <v>98.08</v>
      </c>
      <c r="AM20" s="45">
        <f t="shared" si="11"/>
        <v>14.712</v>
      </c>
      <c r="AN20" s="84">
        <f t="shared" si="12"/>
        <v>5739</v>
      </c>
      <c r="AO20" s="46">
        <f t="shared" si="13"/>
        <v>-134</v>
      </c>
      <c r="AP20" s="72"/>
      <c r="AQ20" s="46"/>
      <c r="AR20" s="46"/>
      <c r="AS20" s="46"/>
      <c r="AT20" s="46">
        <f t="shared" si="14"/>
        <v>0</v>
      </c>
      <c r="AU20" s="85">
        <f t="shared" si="15"/>
        <v>5739</v>
      </c>
      <c r="AV20" s="46">
        <f t="shared" si="16"/>
        <v>0</v>
      </c>
      <c r="AW20" s="46"/>
      <c r="AX20" s="86">
        <f t="shared" si="17"/>
        <v>5739</v>
      </c>
    </row>
    <row r="21" spans="1:50" s="56" customFormat="1" ht="13.5" customHeight="1" x14ac:dyDescent="0.25">
      <c r="A21" s="19" t="s">
        <v>41</v>
      </c>
      <c r="B21" s="20" t="s">
        <v>42</v>
      </c>
      <c r="C21" s="21" t="s">
        <v>43</v>
      </c>
      <c r="D21" s="20" t="s">
        <v>127</v>
      </c>
      <c r="E21" s="22">
        <v>304689</v>
      </c>
      <c r="F21" s="23" t="s">
        <v>128</v>
      </c>
      <c r="G21" s="23" t="s">
        <v>46</v>
      </c>
      <c r="H21" s="24">
        <v>710001410</v>
      </c>
      <c r="I21" s="25">
        <v>304689</v>
      </c>
      <c r="J21" s="23" t="s">
        <v>54</v>
      </c>
      <c r="K21" s="26" t="s">
        <v>41</v>
      </c>
      <c r="L21" s="23" t="s">
        <v>78</v>
      </c>
      <c r="M21" s="27">
        <v>90032</v>
      </c>
      <c r="N21" s="23" t="s">
        <v>129</v>
      </c>
      <c r="O21" s="23" t="s">
        <v>130</v>
      </c>
      <c r="P21" s="28">
        <v>507831</v>
      </c>
      <c r="Q21" s="21" t="s">
        <v>51</v>
      </c>
      <c r="R21" s="46">
        <v>12</v>
      </c>
      <c r="S21" s="46">
        <v>0</v>
      </c>
      <c r="T21" s="46">
        <f t="shared" si="0"/>
        <v>12</v>
      </c>
      <c r="U21" s="68">
        <v>95.96</v>
      </c>
      <c r="V21" s="69">
        <f t="shared" si="1"/>
        <v>14.393999999999998</v>
      </c>
      <c r="W21" s="46">
        <f t="shared" si="2"/>
        <v>2073</v>
      </c>
      <c r="X21" s="46"/>
      <c r="Y21" s="45">
        <v>0</v>
      </c>
      <c r="Z21" s="45">
        <v>0</v>
      </c>
      <c r="AA21" s="45">
        <f t="shared" si="3"/>
        <v>0</v>
      </c>
      <c r="AB21" s="46">
        <f t="shared" si="4"/>
        <v>12</v>
      </c>
      <c r="AC21" s="46">
        <f t="shared" si="5"/>
        <v>0</v>
      </c>
      <c r="AD21" s="46">
        <f t="shared" si="6"/>
        <v>12</v>
      </c>
      <c r="AE21" s="68">
        <v>95.96</v>
      </c>
      <c r="AF21" s="69">
        <f t="shared" si="7"/>
        <v>14.393999999999998</v>
      </c>
      <c r="AG21" s="46">
        <f t="shared" si="8"/>
        <v>2073</v>
      </c>
      <c r="AH21" s="46">
        <f t="shared" si="9"/>
        <v>0</v>
      </c>
      <c r="AI21" s="45">
        <f>VLOOKUP(H21,'[1]MŠ na kmeňovú školu V40'!$H$3:Y3103,18,0)</f>
        <v>13</v>
      </c>
      <c r="AJ21" s="45">
        <f>VLOOKUP(H21,'[1]MŠ na kmeňovú školu V40'!$H$3:AE3104,24,0)</f>
        <v>0</v>
      </c>
      <c r="AK21" s="45">
        <f t="shared" si="10"/>
        <v>13</v>
      </c>
      <c r="AL21" s="45">
        <v>98.08</v>
      </c>
      <c r="AM21" s="45">
        <f t="shared" si="11"/>
        <v>14.712</v>
      </c>
      <c r="AN21" s="84">
        <f t="shared" si="12"/>
        <v>2147</v>
      </c>
      <c r="AO21" s="46">
        <f t="shared" si="13"/>
        <v>74</v>
      </c>
      <c r="AP21" s="72"/>
      <c r="AQ21" s="46"/>
      <c r="AR21" s="46"/>
      <c r="AS21" s="46"/>
      <c r="AT21" s="46">
        <f t="shared" si="14"/>
        <v>0</v>
      </c>
      <c r="AU21" s="85">
        <f t="shared" si="15"/>
        <v>2147</v>
      </c>
      <c r="AV21" s="46">
        <f t="shared" si="16"/>
        <v>0</v>
      </c>
      <c r="AW21" s="46"/>
      <c r="AX21" s="86">
        <f t="shared" si="17"/>
        <v>2147</v>
      </c>
    </row>
    <row r="22" spans="1:50" s="56" customFormat="1" ht="13.5" customHeight="1" x14ac:dyDescent="0.25">
      <c r="A22" s="19" t="s">
        <v>41</v>
      </c>
      <c r="B22" s="20" t="s">
        <v>42</v>
      </c>
      <c r="C22" s="21" t="s">
        <v>43</v>
      </c>
      <c r="D22" s="20" t="s">
        <v>131</v>
      </c>
      <c r="E22" s="28">
        <v>304697</v>
      </c>
      <c r="F22" s="23" t="s">
        <v>132</v>
      </c>
      <c r="G22" s="23" t="s">
        <v>46</v>
      </c>
      <c r="H22" s="24">
        <v>710265883</v>
      </c>
      <c r="I22" s="25">
        <v>31810543</v>
      </c>
      <c r="J22" s="23" t="s">
        <v>113</v>
      </c>
      <c r="K22" s="26" t="s">
        <v>41</v>
      </c>
      <c r="L22" s="23" t="s">
        <v>114</v>
      </c>
      <c r="M22" s="27">
        <v>90086</v>
      </c>
      <c r="N22" s="23" t="s">
        <v>133</v>
      </c>
      <c r="O22" s="23" t="s">
        <v>134</v>
      </c>
      <c r="P22" s="28">
        <v>507849</v>
      </c>
      <c r="Q22" s="21" t="s">
        <v>51</v>
      </c>
      <c r="R22" s="46">
        <v>30</v>
      </c>
      <c r="S22" s="46">
        <v>0</v>
      </c>
      <c r="T22" s="46">
        <f t="shared" si="0"/>
        <v>30</v>
      </c>
      <c r="U22" s="68">
        <v>95.96</v>
      </c>
      <c r="V22" s="69">
        <f t="shared" si="1"/>
        <v>14.393999999999998</v>
      </c>
      <c r="W22" s="46">
        <f t="shared" si="2"/>
        <v>5182</v>
      </c>
      <c r="X22" s="46"/>
      <c r="Y22" s="45">
        <v>0</v>
      </c>
      <c r="Z22" s="45">
        <v>0</v>
      </c>
      <c r="AA22" s="45">
        <f t="shared" si="3"/>
        <v>0</v>
      </c>
      <c r="AB22" s="46">
        <f t="shared" si="4"/>
        <v>30</v>
      </c>
      <c r="AC22" s="46">
        <f t="shared" si="5"/>
        <v>0</v>
      </c>
      <c r="AD22" s="46">
        <f t="shared" si="6"/>
        <v>30</v>
      </c>
      <c r="AE22" s="68">
        <v>95.96</v>
      </c>
      <c r="AF22" s="69">
        <f t="shared" si="7"/>
        <v>14.393999999999998</v>
      </c>
      <c r="AG22" s="46">
        <f t="shared" si="8"/>
        <v>5182</v>
      </c>
      <c r="AH22" s="46">
        <f t="shared" si="9"/>
        <v>0</v>
      </c>
      <c r="AI22" s="45">
        <f>VLOOKUP(H22,'[1]MŠ na kmeňovú školu V40'!$H$3:Y3104,18,0)</f>
        <v>37</v>
      </c>
      <c r="AJ22" s="45">
        <f>VLOOKUP(H22,'[1]MŠ na kmeňovú školu V40'!$H$3:AE3105,24,0)</f>
        <v>0</v>
      </c>
      <c r="AK22" s="45">
        <f t="shared" si="10"/>
        <v>37</v>
      </c>
      <c r="AL22" s="45">
        <v>98.08</v>
      </c>
      <c r="AM22" s="45">
        <f t="shared" si="11"/>
        <v>14.712</v>
      </c>
      <c r="AN22" s="84">
        <f t="shared" si="12"/>
        <v>5632</v>
      </c>
      <c r="AO22" s="46">
        <f t="shared" si="13"/>
        <v>450</v>
      </c>
      <c r="AP22" s="72"/>
      <c r="AQ22" s="46"/>
      <c r="AR22" s="46"/>
      <c r="AS22" s="46"/>
      <c r="AT22" s="46">
        <f t="shared" si="14"/>
        <v>0</v>
      </c>
      <c r="AU22" s="85">
        <f t="shared" si="15"/>
        <v>5632</v>
      </c>
      <c r="AV22" s="46">
        <f t="shared" si="16"/>
        <v>0</v>
      </c>
      <c r="AW22" s="46"/>
      <c r="AX22" s="86">
        <f t="shared" si="17"/>
        <v>5632</v>
      </c>
    </row>
    <row r="23" spans="1:50" s="56" customFormat="1" ht="13.5" customHeight="1" x14ac:dyDescent="0.25">
      <c r="A23" s="19" t="s">
        <v>41</v>
      </c>
      <c r="B23" s="20" t="s">
        <v>42</v>
      </c>
      <c r="C23" s="21" t="s">
        <v>43</v>
      </c>
      <c r="D23" s="20" t="s">
        <v>135</v>
      </c>
      <c r="E23" s="22">
        <v>304701</v>
      </c>
      <c r="F23" s="23" t="s">
        <v>136</v>
      </c>
      <c r="G23" s="23" t="s">
        <v>46</v>
      </c>
      <c r="H23" s="24">
        <v>710001436</v>
      </c>
      <c r="I23" s="25">
        <v>36062197</v>
      </c>
      <c r="J23" s="23" t="s">
        <v>113</v>
      </c>
      <c r="K23" s="26" t="s">
        <v>41</v>
      </c>
      <c r="L23" s="23" t="s">
        <v>114</v>
      </c>
      <c r="M23" s="27">
        <v>90089</v>
      </c>
      <c r="N23" s="23" t="s">
        <v>137</v>
      </c>
      <c r="O23" s="23" t="s">
        <v>138</v>
      </c>
      <c r="P23" s="28">
        <v>507857</v>
      </c>
      <c r="Q23" s="21" t="s">
        <v>51</v>
      </c>
      <c r="R23" s="46">
        <v>29</v>
      </c>
      <c r="S23" s="46">
        <v>0</v>
      </c>
      <c r="T23" s="46">
        <f t="shared" si="0"/>
        <v>29</v>
      </c>
      <c r="U23" s="68">
        <v>95.96</v>
      </c>
      <c r="V23" s="69">
        <f t="shared" si="1"/>
        <v>14.393999999999998</v>
      </c>
      <c r="W23" s="46">
        <f t="shared" si="2"/>
        <v>5009</v>
      </c>
      <c r="X23" s="46"/>
      <c r="Y23" s="45">
        <v>0</v>
      </c>
      <c r="Z23" s="45">
        <v>0</v>
      </c>
      <c r="AA23" s="45">
        <f t="shared" si="3"/>
        <v>0</v>
      </c>
      <c r="AB23" s="46">
        <f t="shared" si="4"/>
        <v>29</v>
      </c>
      <c r="AC23" s="46">
        <f t="shared" si="5"/>
        <v>0</v>
      </c>
      <c r="AD23" s="46">
        <f t="shared" si="6"/>
        <v>29</v>
      </c>
      <c r="AE23" s="68">
        <v>95.96</v>
      </c>
      <c r="AF23" s="69">
        <f t="shared" si="7"/>
        <v>14.393999999999998</v>
      </c>
      <c r="AG23" s="46">
        <f t="shared" si="8"/>
        <v>5009</v>
      </c>
      <c r="AH23" s="46">
        <f t="shared" si="9"/>
        <v>0</v>
      </c>
      <c r="AI23" s="45">
        <f>VLOOKUP(H23,'[1]MŠ na kmeňovú školu V40'!$H$3:Y3105,18,0)</f>
        <v>22</v>
      </c>
      <c r="AJ23" s="45">
        <f>VLOOKUP(H23,'[1]MŠ na kmeňovú školu V40'!$H$3:AE3106,24,0)</f>
        <v>0</v>
      </c>
      <c r="AK23" s="45">
        <f t="shared" si="10"/>
        <v>22</v>
      </c>
      <c r="AL23" s="45">
        <v>98.08</v>
      </c>
      <c r="AM23" s="45">
        <f t="shared" si="11"/>
        <v>14.712</v>
      </c>
      <c r="AN23" s="84">
        <f t="shared" si="12"/>
        <v>4634</v>
      </c>
      <c r="AO23" s="46">
        <f t="shared" si="13"/>
        <v>-375</v>
      </c>
      <c r="AP23" s="72"/>
      <c r="AQ23" s="46"/>
      <c r="AR23" s="46"/>
      <c r="AS23" s="46"/>
      <c r="AT23" s="46">
        <f t="shared" si="14"/>
        <v>0</v>
      </c>
      <c r="AU23" s="85">
        <f t="shared" si="15"/>
        <v>4634</v>
      </c>
      <c r="AV23" s="46">
        <f t="shared" si="16"/>
        <v>0</v>
      </c>
      <c r="AW23" s="46"/>
      <c r="AX23" s="86">
        <f t="shared" si="17"/>
        <v>4634</v>
      </c>
    </row>
    <row r="24" spans="1:50" s="56" customFormat="1" ht="13.5" customHeight="1" x14ac:dyDescent="0.25">
      <c r="A24" s="19" t="s">
        <v>41</v>
      </c>
      <c r="B24" s="20" t="s">
        <v>42</v>
      </c>
      <c r="C24" s="21" t="s">
        <v>43</v>
      </c>
      <c r="D24" s="20" t="s">
        <v>139</v>
      </c>
      <c r="E24" s="22">
        <v>304719</v>
      </c>
      <c r="F24" s="23" t="s">
        <v>140</v>
      </c>
      <c r="G24" s="23" t="s">
        <v>46</v>
      </c>
      <c r="H24" s="24">
        <v>710001444</v>
      </c>
      <c r="I24" s="25">
        <v>31811949</v>
      </c>
      <c r="J24" s="23" t="s">
        <v>100</v>
      </c>
      <c r="K24" s="26" t="s">
        <v>41</v>
      </c>
      <c r="L24" s="23" t="s">
        <v>48</v>
      </c>
      <c r="M24" s="27">
        <v>90083</v>
      </c>
      <c r="N24" s="23" t="s">
        <v>141</v>
      </c>
      <c r="O24" s="23" t="s">
        <v>142</v>
      </c>
      <c r="P24" s="28">
        <v>507865</v>
      </c>
      <c r="Q24" s="21" t="s">
        <v>51</v>
      </c>
      <c r="R24" s="46">
        <v>21</v>
      </c>
      <c r="S24" s="46">
        <v>0</v>
      </c>
      <c r="T24" s="46">
        <f t="shared" si="0"/>
        <v>21</v>
      </c>
      <c r="U24" s="68">
        <v>95.96</v>
      </c>
      <c r="V24" s="69">
        <f t="shared" si="1"/>
        <v>14.393999999999998</v>
      </c>
      <c r="W24" s="46">
        <f t="shared" si="2"/>
        <v>3627</v>
      </c>
      <c r="X24" s="46"/>
      <c r="Y24" s="45">
        <v>0</v>
      </c>
      <c r="Z24" s="45">
        <v>0</v>
      </c>
      <c r="AA24" s="45">
        <f t="shared" si="3"/>
        <v>0</v>
      </c>
      <c r="AB24" s="46">
        <f t="shared" si="4"/>
        <v>21</v>
      </c>
      <c r="AC24" s="46">
        <f t="shared" si="5"/>
        <v>0</v>
      </c>
      <c r="AD24" s="46">
        <f t="shared" si="6"/>
        <v>21</v>
      </c>
      <c r="AE24" s="68">
        <v>95.96</v>
      </c>
      <c r="AF24" s="69">
        <f t="shared" si="7"/>
        <v>14.393999999999998</v>
      </c>
      <c r="AG24" s="46">
        <f t="shared" si="8"/>
        <v>3627</v>
      </c>
      <c r="AH24" s="46">
        <f t="shared" si="9"/>
        <v>0</v>
      </c>
      <c r="AI24" s="45">
        <f>VLOOKUP(H24,'[1]MŠ na kmeňovú školu V40'!$H$3:Y3106,18,0)</f>
        <v>10</v>
      </c>
      <c r="AJ24" s="45">
        <f>VLOOKUP(H24,'[1]MŠ na kmeňovú školu V40'!$H$3:AE3107,24,0)</f>
        <v>0</v>
      </c>
      <c r="AK24" s="45">
        <f t="shared" si="10"/>
        <v>10</v>
      </c>
      <c r="AL24" s="45">
        <v>98.08</v>
      </c>
      <c r="AM24" s="45">
        <f t="shared" si="11"/>
        <v>14.712</v>
      </c>
      <c r="AN24" s="84">
        <f t="shared" si="12"/>
        <v>3007</v>
      </c>
      <c r="AO24" s="46">
        <f t="shared" si="13"/>
        <v>-620</v>
      </c>
      <c r="AP24" s="72"/>
      <c r="AQ24" s="46"/>
      <c r="AR24" s="46"/>
      <c r="AS24" s="46"/>
      <c r="AT24" s="46">
        <f t="shared" si="14"/>
        <v>0</v>
      </c>
      <c r="AU24" s="85">
        <f t="shared" si="15"/>
        <v>3007</v>
      </c>
      <c r="AV24" s="46">
        <f t="shared" si="16"/>
        <v>0</v>
      </c>
      <c r="AW24" s="46"/>
      <c r="AX24" s="86">
        <f t="shared" si="17"/>
        <v>3007</v>
      </c>
    </row>
    <row r="25" spans="1:50" s="56" customFormat="1" ht="13.5" customHeight="1" x14ac:dyDescent="0.25">
      <c r="A25" s="19" t="s">
        <v>41</v>
      </c>
      <c r="B25" s="20" t="s">
        <v>42</v>
      </c>
      <c r="C25" s="21" t="s">
        <v>43</v>
      </c>
      <c r="D25" s="20" t="s">
        <v>143</v>
      </c>
      <c r="E25" s="22">
        <v>304727</v>
      </c>
      <c r="F25" s="23" t="s">
        <v>144</v>
      </c>
      <c r="G25" s="23" t="s">
        <v>46</v>
      </c>
      <c r="H25" s="24">
        <v>710001479</v>
      </c>
      <c r="I25" s="25">
        <v>304727</v>
      </c>
      <c r="J25" s="23" t="s">
        <v>54</v>
      </c>
      <c r="K25" s="26" t="s">
        <v>41</v>
      </c>
      <c r="L25" s="23" t="s">
        <v>114</v>
      </c>
      <c r="M25" s="27">
        <v>90088</v>
      </c>
      <c r="N25" s="23" t="s">
        <v>145</v>
      </c>
      <c r="O25" s="23" t="s">
        <v>146</v>
      </c>
      <c r="P25" s="28">
        <v>507873</v>
      </c>
      <c r="Q25" s="21" t="s">
        <v>51</v>
      </c>
      <c r="R25" s="46">
        <v>10</v>
      </c>
      <c r="S25" s="46">
        <v>0</v>
      </c>
      <c r="T25" s="46">
        <f t="shared" si="0"/>
        <v>10</v>
      </c>
      <c r="U25" s="68">
        <v>95.96</v>
      </c>
      <c r="V25" s="69">
        <f t="shared" si="1"/>
        <v>14.393999999999998</v>
      </c>
      <c r="W25" s="46">
        <f t="shared" si="2"/>
        <v>1727</v>
      </c>
      <c r="X25" s="46"/>
      <c r="Y25" s="45">
        <v>0</v>
      </c>
      <c r="Z25" s="45">
        <v>0</v>
      </c>
      <c r="AA25" s="45">
        <f t="shared" si="3"/>
        <v>0</v>
      </c>
      <c r="AB25" s="46">
        <f t="shared" si="4"/>
        <v>10</v>
      </c>
      <c r="AC25" s="46">
        <f t="shared" si="5"/>
        <v>0</v>
      </c>
      <c r="AD25" s="46">
        <f t="shared" si="6"/>
        <v>10</v>
      </c>
      <c r="AE25" s="68">
        <v>95.96</v>
      </c>
      <c r="AF25" s="69">
        <f t="shared" si="7"/>
        <v>14.393999999999998</v>
      </c>
      <c r="AG25" s="46">
        <f t="shared" si="8"/>
        <v>1727</v>
      </c>
      <c r="AH25" s="46">
        <f t="shared" si="9"/>
        <v>0</v>
      </c>
      <c r="AI25" s="45">
        <f>VLOOKUP(H25,'[1]MŠ na kmeňovú školu V40'!$H$3:Y3107,18,0)</f>
        <v>11</v>
      </c>
      <c r="AJ25" s="45">
        <f>VLOOKUP(H25,'[1]MŠ na kmeňovú školu V40'!$H$3:AE3108,24,0)</f>
        <v>0</v>
      </c>
      <c r="AK25" s="45">
        <f t="shared" si="10"/>
        <v>11</v>
      </c>
      <c r="AL25" s="45">
        <v>98.08</v>
      </c>
      <c r="AM25" s="45">
        <f t="shared" si="11"/>
        <v>14.712</v>
      </c>
      <c r="AN25" s="84">
        <f t="shared" si="12"/>
        <v>1799</v>
      </c>
      <c r="AO25" s="46">
        <f t="shared" si="13"/>
        <v>72</v>
      </c>
      <c r="AP25" s="72"/>
      <c r="AQ25" s="46"/>
      <c r="AR25" s="46"/>
      <c r="AS25" s="46"/>
      <c r="AT25" s="46">
        <f t="shared" si="14"/>
        <v>0</v>
      </c>
      <c r="AU25" s="85">
        <f t="shared" si="15"/>
        <v>1799</v>
      </c>
      <c r="AV25" s="46">
        <f t="shared" si="16"/>
        <v>0</v>
      </c>
      <c r="AW25" s="46"/>
      <c r="AX25" s="86">
        <f t="shared" si="17"/>
        <v>1799</v>
      </c>
    </row>
    <row r="26" spans="1:50" s="56" customFormat="1" ht="13.5" customHeight="1" x14ac:dyDescent="0.25">
      <c r="A26" s="19" t="s">
        <v>41</v>
      </c>
      <c r="B26" s="20" t="s">
        <v>42</v>
      </c>
      <c r="C26" s="21" t="s">
        <v>43</v>
      </c>
      <c r="D26" s="20" t="s">
        <v>147</v>
      </c>
      <c r="E26" s="22">
        <v>304735</v>
      </c>
      <c r="F26" s="23" t="s">
        <v>148</v>
      </c>
      <c r="G26" s="23" t="s">
        <v>46</v>
      </c>
      <c r="H26" s="24">
        <v>710001487</v>
      </c>
      <c r="I26" s="25">
        <v>304735</v>
      </c>
      <c r="J26" s="23" t="s">
        <v>54</v>
      </c>
      <c r="K26" s="26" t="s">
        <v>41</v>
      </c>
      <c r="L26" s="23" t="s">
        <v>114</v>
      </c>
      <c r="M26" s="27">
        <v>90090</v>
      </c>
      <c r="N26" s="23" t="s">
        <v>149</v>
      </c>
      <c r="O26" s="23" t="s">
        <v>150</v>
      </c>
      <c r="P26" s="28">
        <v>507881</v>
      </c>
      <c r="Q26" s="21" t="s">
        <v>51</v>
      </c>
      <c r="R26" s="46">
        <v>8</v>
      </c>
      <c r="S26" s="46">
        <v>0</v>
      </c>
      <c r="T26" s="46">
        <f t="shared" si="0"/>
        <v>8</v>
      </c>
      <c r="U26" s="68">
        <v>95.96</v>
      </c>
      <c r="V26" s="69">
        <f t="shared" si="1"/>
        <v>14.393999999999998</v>
      </c>
      <c r="W26" s="46">
        <f t="shared" si="2"/>
        <v>1382</v>
      </c>
      <c r="X26" s="46"/>
      <c r="Y26" s="45">
        <v>0</v>
      </c>
      <c r="Z26" s="45">
        <v>0</v>
      </c>
      <c r="AA26" s="45">
        <f t="shared" si="3"/>
        <v>0</v>
      </c>
      <c r="AB26" s="46">
        <f t="shared" si="4"/>
        <v>8</v>
      </c>
      <c r="AC26" s="46">
        <f t="shared" si="5"/>
        <v>0</v>
      </c>
      <c r="AD26" s="46">
        <f t="shared" si="6"/>
        <v>8</v>
      </c>
      <c r="AE26" s="68">
        <v>95.96</v>
      </c>
      <c r="AF26" s="69">
        <f t="shared" si="7"/>
        <v>14.393999999999998</v>
      </c>
      <c r="AG26" s="46">
        <f t="shared" si="8"/>
        <v>1382</v>
      </c>
      <c r="AH26" s="46">
        <f t="shared" si="9"/>
        <v>0</v>
      </c>
      <c r="AI26" s="45">
        <f>VLOOKUP(H26,'[1]MŠ na kmeňovú školu V40'!$H$3:Y3108,18,0)</f>
        <v>11</v>
      </c>
      <c r="AJ26" s="45">
        <f>VLOOKUP(H26,'[1]MŠ na kmeňovú školu V40'!$H$3:AE3109,24,0)</f>
        <v>0</v>
      </c>
      <c r="AK26" s="45">
        <f t="shared" si="10"/>
        <v>11</v>
      </c>
      <c r="AL26" s="45">
        <v>98.08</v>
      </c>
      <c r="AM26" s="45">
        <f t="shared" si="11"/>
        <v>14.712</v>
      </c>
      <c r="AN26" s="84">
        <f t="shared" si="12"/>
        <v>1569</v>
      </c>
      <c r="AO26" s="46">
        <f t="shared" si="13"/>
        <v>187</v>
      </c>
      <c r="AP26" s="72"/>
      <c r="AQ26" s="46"/>
      <c r="AR26" s="46"/>
      <c r="AS26" s="46"/>
      <c r="AT26" s="46">
        <f t="shared" si="14"/>
        <v>0</v>
      </c>
      <c r="AU26" s="85">
        <f t="shared" si="15"/>
        <v>1569</v>
      </c>
      <c r="AV26" s="46">
        <f t="shared" si="16"/>
        <v>0</v>
      </c>
      <c r="AW26" s="46"/>
      <c r="AX26" s="86">
        <f t="shared" si="17"/>
        <v>1569</v>
      </c>
    </row>
    <row r="27" spans="1:50" s="56" customFormat="1" ht="13.5" customHeight="1" x14ac:dyDescent="0.25">
      <c r="A27" s="19" t="s">
        <v>41</v>
      </c>
      <c r="B27" s="20" t="s">
        <v>42</v>
      </c>
      <c r="C27" s="21" t="s">
        <v>43</v>
      </c>
      <c r="D27" s="20" t="s">
        <v>151</v>
      </c>
      <c r="E27" s="22">
        <v>304743</v>
      </c>
      <c r="F27" s="23" t="s">
        <v>152</v>
      </c>
      <c r="G27" s="23" t="s">
        <v>46</v>
      </c>
      <c r="H27" s="24">
        <v>31811523</v>
      </c>
      <c r="I27" s="25">
        <v>304743</v>
      </c>
      <c r="J27" s="23" t="s">
        <v>54</v>
      </c>
      <c r="K27" s="26" t="s">
        <v>41</v>
      </c>
      <c r="L27" s="23" t="s">
        <v>78</v>
      </c>
      <c r="M27" s="27">
        <v>90061</v>
      </c>
      <c r="N27" s="23" t="s">
        <v>153</v>
      </c>
      <c r="O27" s="23" t="s">
        <v>154</v>
      </c>
      <c r="P27" s="28">
        <v>507890</v>
      </c>
      <c r="Q27" s="21" t="s">
        <v>93</v>
      </c>
      <c r="R27" s="46">
        <v>30</v>
      </c>
      <c r="S27" s="46">
        <v>0</v>
      </c>
      <c r="T27" s="46">
        <f t="shared" si="0"/>
        <v>30</v>
      </c>
      <c r="U27" s="68">
        <v>95.96</v>
      </c>
      <c r="V27" s="69">
        <f t="shared" si="1"/>
        <v>14.393999999999998</v>
      </c>
      <c r="W27" s="46">
        <f t="shared" si="2"/>
        <v>5182</v>
      </c>
      <c r="X27" s="46"/>
      <c r="Y27" s="45">
        <v>0</v>
      </c>
      <c r="Z27" s="45">
        <v>0</v>
      </c>
      <c r="AA27" s="45">
        <f t="shared" si="3"/>
        <v>0</v>
      </c>
      <c r="AB27" s="46">
        <f t="shared" si="4"/>
        <v>30</v>
      </c>
      <c r="AC27" s="46">
        <f t="shared" si="5"/>
        <v>0</v>
      </c>
      <c r="AD27" s="46">
        <f t="shared" si="6"/>
        <v>30</v>
      </c>
      <c r="AE27" s="68">
        <v>95.96</v>
      </c>
      <c r="AF27" s="69">
        <f t="shared" si="7"/>
        <v>14.393999999999998</v>
      </c>
      <c r="AG27" s="46">
        <f t="shared" si="8"/>
        <v>5182</v>
      </c>
      <c r="AH27" s="46">
        <f t="shared" si="9"/>
        <v>0</v>
      </c>
      <c r="AI27" s="45">
        <f>VLOOKUP(H27,'[1]MŠ na kmeňovú školu V40'!$H$3:Y3109,18,0)</f>
        <v>27</v>
      </c>
      <c r="AJ27" s="45">
        <f>VLOOKUP(H27,'[1]MŠ na kmeňovú školu V40'!$H$3:AE3110,24,0)</f>
        <v>0</v>
      </c>
      <c r="AK27" s="45">
        <f t="shared" si="10"/>
        <v>27</v>
      </c>
      <c r="AL27" s="45">
        <v>98.08</v>
      </c>
      <c r="AM27" s="45">
        <f t="shared" si="11"/>
        <v>14.712</v>
      </c>
      <c r="AN27" s="84">
        <f t="shared" si="12"/>
        <v>5043</v>
      </c>
      <c r="AO27" s="46">
        <f t="shared" si="13"/>
        <v>-139</v>
      </c>
      <c r="AP27" s="72"/>
      <c r="AQ27" s="46"/>
      <c r="AR27" s="46"/>
      <c r="AS27" s="46"/>
      <c r="AT27" s="46">
        <f t="shared" si="14"/>
        <v>0</v>
      </c>
      <c r="AU27" s="85">
        <f t="shared" si="15"/>
        <v>5043</v>
      </c>
      <c r="AV27" s="46">
        <f t="shared" si="16"/>
        <v>0</v>
      </c>
      <c r="AW27" s="46"/>
      <c r="AX27" s="86">
        <f t="shared" si="17"/>
        <v>5043</v>
      </c>
    </row>
    <row r="28" spans="1:50" s="56" customFormat="1" ht="13.5" customHeight="1" x14ac:dyDescent="0.25">
      <c r="A28" s="19" t="s">
        <v>41</v>
      </c>
      <c r="B28" s="20" t="s">
        <v>42</v>
      </c>
      <c r="C28" s="21" t="s">
        <v>43</v>
      </c>
      <c r="D28" s="20" t="s">
        <v>155</v>
      </c>
      <c r="E28" s="22">
        <v>304751</v>
      </c>
      <c r="F28" s="23" t="s">
        <v>156</v>
      </c>
      <c r="G28" s="23" t="s">
        <v>46</v>
      </c>
      <c r="H28" s="24">
        <v>710001541</v>
      </c>
      <c r="I28" s="25">
        <v>304751</v>
      </c>
      <c r="J28" s="23" t="s">
        <v>54</v>
      </c>
      <c r="K28" s="26" t="s">
        <v>41</v>
      </c>
      <c r="L28" s="23" t="s">
        <v>48</v>
      </c>
      <c r="M28" s="27">
        <v>90043</v>
      </c>
      <c r="N28" s="23" t="s">
        <v>157</v>
      </c>
      <c r="O28" s="23" t="s">
        <v>158</v>
      </c>
      <c r="P28" s="28">
        <v>507903</v>
      </c>
      <c r="Q28" s="21" t="s">
        <v>51</v>
      </c>
      <c r="R28" s="46">
        <v>32</v>
      </c>
      <c r="S28" s="46">
        <v>0</v>
      </c>
      <c r="T28" s="46">
        <f t="shared" si="0"/>
        <v>32</v>
      </c>
      <c r="U28" s="68">
        <v>95.96</v>
      </c>
      <c r="V28" s="69">
        <f t="shared" si="1"/>
        <v>14.393999999999998</v>
      </c>
      <c r="W28" s="46">
        <f t="shared" si="2"/>
        <v>5527</v>
      </c>
      <c r="X28" s="46"/>
      <c r="Y28" s="45">
        <v>0</v>
      </c>
      <c r="Z28" s="45">
        <v>0</v>
      </c>
      <c r="AA28" s="45">
        <f t="shared" si="3"/>
        <v>0</v>
      </c>
      <c r="AB28" s="46">
        <f t="shared" si="4"/>
        <v>32</v>
      </c>
      <c r="AC28" s="46">
        <f t="shared" si="5"/>
        <v>0</v>
      </c>
      <c r="AD28" s="46">
        <f t="shared" si="6"/>
        <v>32</v>
      </c>
      <c r="AE28" s="68">
        <v>95.96</v>
      </c>
      <c r="AF28" s="69">
        <f t="shared" si="7"/>
        <v>14.393999999999998</v>
      </c>
      <c r="AG28" s="46">
        <f t="shared" si="8"/>
        <v>5527</v>
      </c>
      <c r="AH28" s="46">
        <f t="shared" si="9"/>
        <v>0</v>
      </c>
      <c r="AI28" s="45">
        <f>VLOOKUP(H28,'[1]MŠ na kmeňovú školu V40'!$H$3:Y3110,18,0)</f>
        <v>37</v>
      </c>
      <c r="AJ28" s="45">
        <f>VLOOKUP(H28,'[1]MŠ na kmeňovú školu V40'!$H$3:AE3111,24,0)</f>
        <v>0</v>
      </c>
      <c r="AK28" s="45">
        <f t="shared" si="10"/>
        <v>37</v>
      </c>
      <c r="AL28" s="45">
        <v>98.08</v>
      </c>
      <c r="AM28" s="45">
        <f t="shared" si="11"/>
        <v>14.712</v>
      </c>
      <c r="AN28" s="84">
        <f t="shared" si="12"/>
        <v>5862</v>
      </c>
      <c r="AO28" s="46">
        <f t="shared" si="13"/>
        <v>335</v>
      </c>
      <c r="AP28" s="72"/>
      <c r="AQ28" s="46"/>
      <c r="AR28" s="46"/>
      <c r="AS28" s="46"/>
      <c r="AT28" s="46">
        <f t="shared" si="14"/>
        <v>0</v>
      </c>
      <c r="AU28" s="85">
        <f t="shared" si="15"/>
        <v>5862</v>
      </c>
      <c r="AV28" s="46">
        <f t="shared" si="16"/>
        <v>0</v>
      </c>
      <c r="AW28" s="46"/>
      <c r="AX28" s="86">
        <f t="shared" si="17"/>
        <v>5862</v>
      </c>
    </row>
    <row r="29" spans="1:50" s="56" customFormat="1" ht="13.5" customHeight="1" x14ac:dyDescent="0.25">
      <c r="A29" s="19" t="s">
        <v>41</v>
      </c>
      <c r="B29" s="20" t="s">
        <v>42</v>
      </c>
      <c r="C29" s="21" t="s">
        <v>43</v>
      </c>
      <c r="D29" s="20" t="s">
        <v>159</v>
      </c>
      <c r="E29" s="22">
        <v>304760</v>
      </c>
      <c r="F29" s="23" t="s">
        <v>160</v>
      </c>
      <c r="G29" s="23" t="s">
        <v>46</v>
      </c>
      <c r="H29" s="24">
        <v>710249675</v>
      </c>
      <c r="I29" s="25">
        <v>31816916</v>
      </c>
      <c r="J29" s="23" t="s">
        <v>113</v>
      </c>
      <c r="K29" s="26" t="s">
        <v>41</v>
      </c>
      <c r="L29" s="23" t="s">
        <v>48</v>
      </c>
      <c r="M29" s="27">
        <v>90025</v>
      </c>
      <c r="N29" s="23" t="s">
        <v>161</v>
      </c>
      <c r="O29" s="23" t="s">
        <v>162</v>
      </c>
      <c r="P29" s="28">
        <v>507911</v>
      </c>
      <c r="Q29" s="21" t="s">
        <v>51</v>
      </c>
      <c r="R29" s="46">
        <v>14</v>
      </c>
      <c r="S29" s="46">
        <v>0</v>
      </c>
      <c r="T29" s="46">
        <f t="shared" si="0"/>
        <v>14</v>
      </c>
      <c r="U29" s="68">
        <v>95.96</v>
      </c>
      <c r="V29" s="69">
        <f t="shared" si="1"/>
        <v>14.393999999999998</v>
      </c>
      <c r="W29" s="46">
        <f t="shared" si="2"/>
        <v>2418</v>
      </c>
      <c r="X29" s="46"/>
      <c r="Y29" s="45">
        <v>0</v>
      </c>
      <c r="Z29" s="45">
        <v>0</v>
      </c>
      <c r="AA29" s="45">
        <f t="shared" si="3"/>
        <v>0</v>
      </c>
      <c r="AB29" s="46">
        <f t="shared" si="4"/>
        <v>14</v>
      </c>
      <c r="AC29" s="46">
        <f t="shared" si="5"/>
        <v>0</v>
      </c>
      <c r="AD29" s="46">
        <f t="shared" si="6"/>
        <v>14</v>
      </c>
      <c r="AE29" s="68">
        <v>95.96</v>
      </c>
      <c r="AF29" s="69">
        <f t="shared" si="7"/>
        <v>14.393999999999998</v>
      </c>
      <c r="AG29" s="46">
        <f t="shared" si="8"/>
        <v>2418</v>
      </c>
      <c r="AH29" s="46">
        <f t="shared" si="9"/>
        <v>0</v>
      </c>
      <c r="AI29" s="45">
        <f>VLOOKUP(H29,'[1]MŠ na kmeňovú školu V40'!$H$3:Y3111,18,0)</f>
        <v>7</v>
      </c>
      <c r="AJ29" s="45">
        <f>VLOOKUP(H29,'[1]MŠ na kmeňovú školu V40'!$H$3:AE3112,24,0)</f>
        <v>0</v>
      </c>
      <c r="AK29" s="45">
        <f t="shared" si="10"/>
        <v>7</v>
      </c>
      <c r="AL29" s="45">
        <v>98.08</v>
      </c>
      <c r="AM29" s="45">
        <f t="shared" si="11"/>
        <v>14.712</v>
      </c>
      <c r="AN29" s="84">
        <f t="shared" si="12"/>
        <v>2024</v>
      </c>
      <c r="AO29" s="46">
        <f t="shared" si="13"/>
        <v>-394</v>
      </c>
      <c r="AP29" s="72"/>
      <c r="AQ29" s="46"/>
      <c r="AR29" s="46"/>
      <c r="AS29" s="46"/>
      <c r="AT29" s="46">
        <f t="shared" si="14"/>
        <v>0</v>
      </c>
      <c r="AU29" s="85">
        <f t="shared" si="15"/>
        <v>2024</v>
      </c>
      <c r="AV29" s="46">
        <f t="shared" si="16"/>
        <v>0</v>
      </c>
      <c r="AW29" s="46"/>
      <c r="AX29" s="86">
        <f t="shared" si="17"/>
        <v>2024</v>
      </c>
    </row>
    <row r="30" spans="1:50" s="56" customFormat="1" ht="13.5" customHeight="1" x14ac:dyDescent="0.25">
      <c r="A30" s="19" t="s">
        <v>41</v>
      </c>
      <c r="B30" s="20" t="s">
        <v>42</v>
      </c>
      <c r="C30" s="21" t="s">
        <v>43</v>
      </c>
      <c r="D30" s="20" t="s">
        <v>159</v>
      </c>
      <c r="E30" s="22">
        <v>304760</v>
      </c>
      <c r="F30" s="23" t="s">
        <v>160</v>
      </c>
      <c r="G30" s="23" t="s">
        <v>46</v>
      </c>
      <c r="H30" s="24">
        <v>710001452</v>
      </c>
      <c r="I30" s="25">
        <v>31816916</v>
      </c>
      <c r="J30" s="23" t="s">
        <v>100</v>
      </c>
      <c r="K30" s="26" t="s">
        <v>41</v>
      </c>
      <c r="L30" s="23" t="s">
        <v>48</v>
      </c>
      <c r="M30" s="27">
        <v>90025</v>
      </c>
      <c r="N30" s="23" t="s">
        <v>161</v>
      </c>
      <c r="O30" s="23" t="s">
        <v>163</v>
      </c>
      <c r="P30" s="28">
        <v>507911</v>
      </c>
      <c r="Q30" s="21" t="s">
        <v>51</v>
      </c>
      <c r="R30" s="46">
        <v>25</v>
      </c>
      <c r="S30" s="46">
        <v>0</v>
      </c>
      <c r="T30" s="46">
        <f t="shared" si="0"/>
        <v>25</v>
      </c>
      <c r="U30" s="68">
        <v>95.96</v>
      </c>
      <c r="V30" s="69">
        <f t="shared" si="1"/>
        <v>14.393999999999998</v>
      </c>
      <c r="W30" s="46">
        <f t="shared" si="2"/>
        <v>4318</v>
      </c>
      <c r="X30" s="46"/>
      <c r="Y30" s="45">
        <v>0</v>
      </c>
      <c r="Z30" s="45">
        <v>0</v>
      </c>
      <c r="AA30" s="45">
        <f t="shared" si="3"/>
        <v>0</v>
      </c>
      <c r="AB30" s="46">
        <f t="shared" si="4"/>
        <v>25</v>
      </c>
      <c r="AC30" s="46">
        <f t="shared" si="5"/>
        <v>0</v>
      </c>
      <c r="AD30" s="46">
        <f t="shared" si="6"/>
        <v>25</v>
      </c>
      <c r="AE30" s="68">
        <v>95.96</v>
      </c>
      <c r="AF30" s="69">
        <f t="shared" si="7"/>
        <v>14.393999999999998</v>
      </c>
      <c r="AG30" s="46">
        <f t="shared" si="8"/>
        <v>4318</v>
      </c>
      <c r="AH30" s="46">
        <f t="shared" si="9"/>
        <v>0</v>
      </c>
      <c r="AI30" s="45">
        <f>VLOOKUP(H30,'[1]MŠ na kmeňovú školu V40'!$H$3:Y3112,18,0)</f>
        <v>25</v>
      </c>
      <c r="AJ30" s="45">
        <f>VLOOKUP(H30,'[1]MŠ na kmeňovú školu V40'!$H$3:AE3113,24,0)</f>
        <v>0</v>
      </c>
      <c r="AK30" s="45">
        <f t="shared" si="10"/>
        <v>25</v>
      </c>
      <c r="AL30" s="45">
        <v>98.08</v>
      </c>
      <c r="AM30" s="45">
        <f t="shared" si="11"/>
        <v>14.712</v>
      </c>
      <c r="AN30" s="84">
        <f t="shared" si="12"/>
        <v>4350</v>
      </c>
      <c r="AO30" s="46">
        <f t="shared" si="13"/>
        <v>32</v>
      </c>
      <c r="AP30" s="72"/>
      <c r="AQ30" s="46"/>
      <c r="AR30" s="46"/>
      <c r="AS30" s="46"/>
      <c r="AT30" s="46">
        <f t="shared" si="14"/>
        <v>0</v>
      </c>
      <c r="AU30" s="85">
        <f t="shared" si="15"/>
        <v>4350</v>
      </c>
      <c r="AV30" s="46">
        <f t="shared" si="16"/>
        <v>0</v>
      </c>
      <c r="AW30" s="46"/>
      <c r="AX30" s="86">
        <f t="shared" si="17"/>
        <v>4350</v>
      </c>
    </row>
    <row r="31" spans="1:50" s="56" customFormat="1" ht="13.5" customHeight="1" x14ac:dyDescent="0.25">
      <c r="A31" s="19" t="s">
        <v>41</v>
      </c>
      <c r="B31" s="20" t="s">
        <v>42</v>
      </c>
      <c r="C31" s="21" t="s">
        <v>43</v>
      </c>
      <c r="D31" s="20" t="s">
        <v>159</v>
      </c>
      <c r="E31" s="28">
        <v>304760</v>
      </c>
      <c r="F31" s="23" t="s">
        <v>160</v>
      </c>
      <c r="G31" s="23" t="s">
        <v>46</v>
      </c>
      <c r="H31" s="25">
        <v>52637310</v>
      </c>
      <c r="I31" s="25">
        <v>304760</v>
      </c>
      <c r="J31" s="23" t="s">
        <v>54</v>
      </c>
      <c r="K31" s="26" t="s">
        <v>41</v>
      </c>
      <c r="L31" s="23" t="s">
        <v>62</v>
      </c>
      <c r="M31" s="27">
        <v>90025</v>
      </c>
      <c r="N31" s="23" t="s">
        <v>161</v>
      </c>
      <c r="O31" s="23" t="s">
        <v>164</v>
      </c>
      <c r="P31" s="28">
        <v>507911</v>
      </c>
      <c r="Q31" s="21" t="s">
        <v>165</v>
      </c>
      <c r="R31" s="46">
        <v>48</v>
      </c>
      <c r="S31" s="46">
        <v>0</v>
      </c>
      <c r="T31" s="46">
        <f t="shared" si="0"/>
        <v>48</v>
      </c>
      <c r="U31" s="68">
        <v>95.96</v>
      </c>
      <c r="V31" s="69">
        <f t="shared" si="1"/>
        <v>14.393999999999998</v>
      </c>
      <c r="W31" s="46">
        <f t="shared" si="2"/>
        <v>8291</v>
      </c>
      <c r="X31" s="46"/>
      <c r="Y31" s="45">
        <v>0</v>
      </c>
      <c r="Z31" s="45">
        <v>0</v>
      </c>
      <c r="AA31" s="45">
        <f t="shared" si="3"/>
        <v>0</v>
      </c>
      <c r="AB31" s="46">
        <f t="shared" si="4"/>
        <v>48</v>
      </c>
      <c r="AC31" s="46">
        <f t="shared" si="5"/>
        <v>0</v>
      </c>
      <c r="AD31" s="46">
        <f t="shared" si="6"/>
        <v>48</v>
      </c>
      <c r="AE31" s="68">
        <v>95.96</v>
      </c>
      <c r="AF31" s="69">
        <f t="shared" si="7"/>
        <v>14.393999999999998</v>
      </c>
      <c r="AG31" s="46">
        <f t="shared" si="8"/>
        <v>8291</v>
      </c>
      <c r="AH31" s="46">
        <f t="shared" si="9"/>
        <v>0</v>
      </c>
      <c r="AI31" s="45">
        <f>VLOOKUP(H31,'[1]MŠ na kmeňovú školu V40'!$H$3:Y3113,18,0)</f>
        <v>46</v>
      </c>
      <c r="AJ31" s="45">
        <f>VLOOKUP(H31,'[1]MŠ na kmeňovú školu V40'!$H$3:AE3114,24,0)</f>
        <v>0</v>
      </c>
      <c r="AK31" s="45">
        <f t="shared" si="10"/>
        <v>46</v>
      </c>
      <c r="AL31" s="45">
        <v>98.08</v>
      </c>
      <c r="AM31" s="45">
        <f t="shared" si="11"/>
        <v>14.712</v>
      </c>
      <c r="AN31" s="84">
        <f t="shared" si="12"/>
        <v>8234</v>
      </c>
      <c r="AO31" s="46">
        <f t="shared" si="13"/>
        <v>-57</v>
      </c>
      <c r="AP31" s="72"/>
      <c r="AQ31" s="46"/>
      <c r="AR31" s="46"/>
      <c r="AS31" s="46"/>
      <c r="AT31" s="46">
        <f t="shared" si="14"/>
        <v>0</v>
      </c>
      <c r="AU31" s="85">
        <f t="shared" si="15"/>
        <v>8234</v>
      </c>
      <c r="AV31" s="46">
        <f t="shared" si="16"/>
        <v>0</v>
      </c>
      <c r="AW31" s="46"/>
      <c r="AX31" s="86">
        <f t="shared" si="17"/>
        <v>8234</v>
      </c>
    </row>
    <row r="32" spans="1:50" s="56" customFormat="1" ht="13.5" customHeight="1" x14ac:dyDescent="0.25">
      <c r="A32" s="19" t="s">
        <v>41</v>
      </c>
      <c r="B32" s="20" t="s">
        <v>42</v>
      </c>
      <c r="C32" s="21" t="s">
        <v>43</v>
      </c>
      <c r="D32" s="20" t="s">
        <v>166</v>
      </c>
      <c r="E32" s="22">
        <v>304786</v>
      </c>
      <c r="F32" s="23" t="s">
        <v>167</v>
      </c>
      <c r="G32" s="23" t="s">
        <v>46</v>
      </c>
      <c r="H32" s="24">
        <v>710001576</v>
      </c>
      <c r="I32" s="25">
        <v>304786</v>
      </c>
      <c r="J32" s="23" t="s">
        <v>54</v>
      </c>
      <c r="K32" s="26" t="s">
        <v>41</v>
      </c>
      <c r="L32" s="23" t="s">
        <v>48</v>
      </c>
      <c r="M32" s="27">
        <v>90028</v>
      </c>
      <c r="N32" s="23" t="s">
        <v>168</v>
      </c>
      <c r="O32" s="23" t="s">
        <v>169</v>
      </c>
      <c r="P32" s="28">
        <v>507938</v>
      </c>
      <c r="Q32" s="21" t="s">
        <v>51</v>
      </c>
      <c r="R32" s="46">
        <v>40</v>
      </c>
      <c r="S32" s="46">
        <v>0</v>
      </c>
      <c r="T32" s="46">
        <f t="shared" si="0"/>
        <v>40</v>
      </c>
      <c r="U32" s="68">
        <v>95.96</v>
      </c>
      <c r="V32" s="69">
        <f t="shared" si="1"/>
        <v>14.393999999999998</v>
      </c>
      <c r="W32" s="46">
        <f t="shared" si="2"/>
        <v>6909</v>
      </c>
      <c r="X32" s="46"/>
      <c r="Y32" s="45">
        <v>0</v>
      </c>
      <c r="Z32" s="45">
        <v>0</v>
      </c>
      <c r="AA32" s="45">
        <f t="shared" si="3"/>
        <v>0</v>
      </c>
      <c r="AB32" s="46">
        <f t="shared" si="4"/>
        <v>40</v>
      </c>
      <c r="AC32" s="46">
        <f t="shared" si="5"/>
        <v>0</v>
      </c>
      <c r="AD32" s="46">
        <f t="shared" si="6"/>
        <v>40</v>
      </c>
      <c r="AE32" s="68">
        <v>95.96</v>
      </c>
      <c r="AF32" s="69">
        <f t="shared" si="7"/>
        <v>14.393999999999998</v>
      </c>
      <c r="AG32" s="46">
        <f t="shared" si="8"/>
        <v>6909</v>
      </c>
      <c r="AH32" s="46">
        <f t="shared" si="9"/>
        <v>0</v>
      </c>
      <c r="AI32" s="45">
        <f>VLOOKUP(H32,'[1]MŠ na kmeňovú školu V40'!$H$3:Y3114,18,0)</f>
        <v>41</v>
      </c>
      <c r="AJ32" s="45">
        <f>VLOOKUP(H32,'[1]MŠ na kmeňovú školu V40'!$H$3:AE3115,24,0)</f>
        <v>0</v>
      </c>
      <c r="AK32" s="45">
        <f t="shared" si="10"/>
        <v>41</v>
      </c>
      <c r="AL32" s="45">
        <v>98.08</v>
      </c>
      <c r="AM32" s="45">
        <f t="shared" si="11"/>
        <v>14.712</v>
      </c>
      <c r="AN32" s="84">
        <f t="shared" si="12"/>
        <v>7019</v>
      </c>
      <c r="AO32" s="46">
        <f t="shared" si="13"/>
        <v>110</v>
      </c>
      <c r="AP32" s="72"/>
      <c r="AQ32" s="46"/>
      <c r="AR32" s="46"/>
      <c r="AS32" s="46"/>
      <c r="AT32" s="46">
        <f t="shared" si="14"/>
        <v>0</v>
      </c>
      <c r="AU32" s="85">
        <f t="shared" si="15"/>
        <v>7019</v>
      </c>
      <c r="AV32" s="46">
        <f t="shared" si="16"/>
        <v>0</v>
      </c>
      <c r="AW32" s="46"/>
      <c r="AX32" s="86">
        <f t="shared" si="17"/>
        <v>7019</v>
      </c>
    </row>
    <row r="33" spans="1:50" s="56" customFormat="1" ht="13.5" customHeight="1" x14ac:dyDescent="0.25">
      <c r="A33" s="19" t="s">
        <v>41</v>
      </c>
      <c r="B33" s="20" t="s">
        <v>42</v>
      </c>
      <c r="C33" s="21" t="s">
        <v>43</v>
      </c>
      <c r="D33" s="20" t="s">
        <v>166</v>
      </c>
      <c r="E33" s="22">
        <v>304786</v>
      </c>
      <c r="F33" s="23" t="s">
        <v>167</v>
      </c>
      <c r="G33" s="23" t="s">
        <v>46</v>
      </c>
      <c r="H33" s="24">
        <v>710001550</v>
      </c>
      <c r="I33" s="25">
        <v>304786</v>
      </c>
      <c r="J33" s="23" t="s">
        <v>54</v>
      </c>
      <c r="K33" s="26" t="s">
        <v>41</v>
      </c>
      <c r="L33" s="23" t="s">
        <v>48</v>
      </c>
      <c r="M33" s="27">
        <v>90028</v>
      </c>
      <c r="N33" s="23" t="s">
        <v>168</v>
      </c>
      <c r="O33" s="23" t="s">
        <v>170</v>
      </c>
      <c r="P33" s="28">
        <v>507938</v>
      </c>
      <c r="Q33" s="21" t="s">
        <v>51</v>
      </c>
      <c r="R33" s="46">
        <v>20</v>
      </c>
      <c r="S33" s="46">
        <v>0</v>
      </c>
      <c r="T33" s="46">
        <f t="shared" si="0"/>
        <v>20</v>
      </c>
      <c r="U33" s="68">
        <v>95.96</v>
      </c>
      <c r="V33" s="69">
        <f t="shared" si="1"/>
        <v>14.393999999999998</v>
      </c>
      <c r="W33" s="46">
        <f t="shared" si="2"/>
        <v>3455</v>
      </c>
      <c r="X33" s="46"/>
      <c r="Y33" s="45">
        <v>0</v>
      </c>
      <c r="Z33" s="45">
        <v>0</v>
      </c>
      <c r="AA33" s="45">
        <f t="shared" si="3"/>
        <v>0</v>
      </c>
      <c r="AB33" s="46">
        <f t="shared" si="4"/>
        <v>20</v>
      </c>
      <c r="AC33" s="46">
        <f t="shared" si="5"/>
        <v>0</v>
      </c>
      <c r="AD33" s="46">
        <f t="shared" si="6"/>
        <v>20</v>
      </c>
      <c r="AE33" s="68">
        <v>95.96</v>
      </c>
      <c r="AF33" s="69">
        <f t="shared" si="7"/>
        <v>14.393999999999998</v>
      </c>
      <c r="AG33" s="46">
        <f t="shared" si="8"/>
        <v>3455</v>
      </c>
      <c r="AH33" s="46">
        <f t="shared" si="9"/>
        <v>0</v>
      </c>
      <c r="AI33" s="45">
        <f>VLOOKUP(H33,'[1]MŠ na kmeňovú školu V40'!$H$3:Y3115,18,0)</f>
        <v>18</v>
      </c>
      <c r="AJ33" s="45">
        <f>VLOOKUP(H33,'[1]MŠ na kmeňovú školu V40'!$H$3:AE3116,24,0)</f>
        <v>0</v>
      </c>
      <c r="AK33" s="45">
        <f t="shared" si="10"/>
        <v>18</v>
      </c>
      <c r="AL33" s="45">
        <v>98.08</v>
      </c>
      <c r="AM33" s="45">
        <f t="shared" si="11"/>
        <v>14.712</v>
      </c>
      <c r="AN33" s="84">
        <f t="shared" si="12"/>
        <v>3362</v>
      </c>
      <c r="AO33" s="46">
        <f t="shared" si="13"/>
        <v>-93</v>
      </c>
      <c r="AP33" s="72"/>
      <c r="AQ33" s="46"/>
      <c r="AR33" s="46"/>
      <c r="AS33" s="46"/>
      <c r="AT33" s="46">
        <f t="shared" si="14"/>
        <v>0</v>
      </c>
      <c r="AU33" s="85">
        <f t="shared" si="15"/>
        <v>3362</v>
      </c>
      <c r="AV33" s="46">
        <f t="shared" si="16"/>
        <v>0</v>
      </c>
      <c r="AW33" s="46"/>
      <c r="AX33" s="86">
        <f t="shared" si="17"/>
        <v>3362</v>
      </c>
    </row>
    <row r="34" spans="1:50" s="56" customFormat="1" ht="13.5" customHeight="1" x14ac:dyDescent="0.25">
      <c r="A34" s="19" t="s">
        <v>41</v>
      </c>
      <c r="B34" s="20" t="s">
        <v>42</v>
      </c>
      <c r="C34" s="21" t="s">
        <v>43</v>
      </c>
      <c r="D34" s="20" t="s">
        <v>166</v>
      </c>
      <c r="E34" s="22">
        <v>304786</v>
      </c>
      <c r="F34" s="23" t="s">
        <v>167</v>
      </c>
      <c r="G34" s="23" t="s">
        <v>46</v>
      </c>
      <c r="H34" s="24">
        <v>710252412</v>
      </c>
      <c r="I34" s="25">
        <v>304786</v>
      </c>
      <c r="J34" s="23" t="s">
        <v>54</v>
      </c>
      <c r="K34" s="26" t="s">
        <v>41</v>
      </c>
      <c r="L34" s="23" t="s">
        <v>48</v>
      </c>
      <c r="M34" s="27">
        <v>90028</v>
      </c>
      <c r="N34" s="23" t="s">
        <v>168</v>
      </c>
      <c r="O34" s="23" t="s">
        <v>171</v>
      </c>
      <c r="P34" s="28">
        <v>507938</v>
      </c>
      <c r="Q34" s="21" t="s">
        <v>51</v>
      </c>
      <c r="R34" s="46">
        <v>34</v>
      </c>
      <c r="S34" s="46">
        <v>0</v>
      </c>
      <c r="T34" s="46">
        <f t="shared" si="0"/>
        <v>34</v>
      </c>
      <c r="U34" s="68">
        <v>95.96</v>
      </c>
      <c r="V34" s="69">
        <f t="shared" si="1"/>
        <v>14.393999999999998</v>
      </c>
      <c r="W34" s="46">
        <f t="shared" si="2"/>
        <v>5873</v>
      </c>
      <c r="X34" s="46"/>
      <c r="Y34" s="45">
        <v>0</v>
      </c>
      <c r="Z34" s="45">
        <v>0</v>
      </c>
      <c r="AA34" s="45">
        <f t="shared" si="3"/>
        <v>0</v>
      </c>
      <c r="AB34" s="46">
        <f t="shared" si="4"/>
        <v>34</v>
      </c>
      <c r="AC34" s="46">
        <f t="shared" si="5"/>
        <v>0</v>
      </c>
      <c r="AD34" s="46">
        <f t="shared" si="6"/>
        <v>34</v>
      </c>
      <c r="AE34" s="68">
        <v>95.96</v>
      </c>
      <c r="AF34" s="69">
        <f t="shared" si="7"/>
        <v>14.393999999999998</v>
      </c>
      <c r="AG34" s="46">
        <f t="shared" si="8"/>
        <v>5873</v>
      </c>
      <c r="AH34" s="46">
        <f t="shared" si="9"/>
        <v>0</v>
      </c>
      <c r="AI34" s="45">
        <f>VLOOKUP(H34,'[1]MŠ na kmeňovú školu V40'!$H$3:Y3116,18,0)</f>
        <v>32</v>
      </c>
      <c r="AJ34" s="45">
        <f>VLOOKUP(H34,'[1]MŠ na kmeňovú školu V40'!$H$3:AE3117,24,0)</f>
        <v>0</v>
      </c>
      <c r="AK34" s="45">
        <f t="shared" si="10"/>
        <v>32</v>
      </c>
      <c r="AL34" s="45">
        <v>98.08</v>
      </c>
      <c r="AM34" s="45">
        <f t="shared" si="11"/>
        <v>14.712</v>
      </c>
      <c r="AN34" s="84">
        <f t="shared" si="12"/>
        <v>5798</v>
      </c>
      <c r="AO34" s="46">
        <f t="shared" si="13"/>
        <v>-75</v>
      </c>
      <c r="AP34" s="72"/>
      <c r="AQ34" s="46"/>
      <c r="AR34" s="46"/>
      <c r="AS34" s="46"/>
      <c r="AT34" s="46">
        <f t="shared" si="14"/>
        <v>0</v>
      </c>
      <c r="AU34" s="85">
        <f t="shared" si="15"/>
        <v>5798</v>
      </c>
      <c r="AV34" s="46">
        <f t="shared" si="16"/>
        <v>0</v>
      </c>
      <c r="AW34" s="46"/>
      <c r="AX34" s="86">
        <f t="shared" si="17"/>
        <v>5798</v>
      </c>
    </row>
    <row r="35" spans="1:50" s="56" customFormat="1" ht="13.5" customHeight="1" x14ac:dyDescent="0.25">
      <c r="A35" s="19" t="s">
        <v>41</v>
      </c>
      <c r="B35" s="20" t="s">
        <v>42</v>
      </c>
      <c r="C35" s="21" t="s">
        <v>43</v>
      </c>
      <c r="D35" s="20" t="s">
        <v>172</v>
      </c>
      <c r="E35" s="22">
        <v>304794</v>
      </c>
      <c r="F35" s="23" t="s">
        <v>173</v>
      </c>
      <c r="G35" s="23" t="s">
        <v>46</v>
      </c>
      <c r="H35" s="24">
        <v>710001592</v>
      </c>
      <c r="I35" s="25">
        <v>304794</v>
      </c>
      <c r="J35" s="23" t="s">
        <v>54</v>
      </c>
      <c r="K35" s="26" t="s">
        <v>41</v>
      </c>
      <c r="L35" s="23" t="s">
        <v>114</v>
      </c>
      <c r="M35" s="27">
        <v>90086</v>
      </c>
      <c r="N35" s="23" t="s">
        <v>174</v>
      </c>
      <c r="O35" s="23" t="s">
        <v>175</v>
      </c>
      <c r="P35" s="28">
        <v>507946</v>
      </c>
      <c r="Q35" s="21" t="s">
        <v>51</v>
      </c>
      <c r="R35" s="46">
        <v>11</v>
      </c>
      <c r="S35" s="46">
        <v>0</v>
      </c>
      <c r="T35" s="46">
        <f t="shared" si="0"/>
        <v>11</v>
      </c>
      <c r="U35" s="68">
        <v>95.96</v>
      </c>
      <c r="V35" s="69">
        <f t="shared" si="1"/>
        <v>14.393999999999998</v>
      </c>
      <c r="W35" s="46">
        <f t="shared" si="2"/>
        <v>1900</v>
      </c>
      <c r="X35" s="46"/>
      <c r="Y35" s="45">
        <v>0</v>
      </c>
      <c r="Z35" s="45">
        <v>0</v>
      </c>
      <c r="AA35" s="45">
        <f t="shared" si="3"/>
        <v>0</v>
      </c>
      <c r="AB35" s="46">
        <f t="shared" si="4"/>
        <v>11</v>
      </c>
      <c r="AC35" s="46">
        <f t="shared" si="5"/>
        <v>0</v>
      </c>
      <c r="AD35" s="46">
        <f t="shared" si="6"/>
        <v>11</v>
      </c>
      <c r="AE35" s="68">
        <v>95.96</v>
      </c>
      <c r="AF35" s="69">
        <f t="shared" si="7"/>
        <v>14.393999999999998</v>
      </c>
      <c r="AG35" s="46">
        <f t="shared" si="8"/>
        <v>1900</v>
      </c>
      <c r="AH35" s="46">
        <f t="shared" si="9"/>
        <v>0</v>
      </c>
      <c r="AI35" s="45">
        <f>VLOOKUP(H35,'[1]MŠ na kmeňovú školu V40'!$H$3:Y3117,18,0)</f>
        <v>16</v>
      </c>
      <c r="AJ35" s="45">
        <f>VLOOKUP(H35,'[1]MŠ na kmeňovú školu V40'!$H$3:AE3118,24,0)</f>
        <v>0</v>
      </c>
      <c r="AK35" s="45">
        <f t="shared" si="10"/>
        <v>16</v>
      </c>
      <c r="AL35" s="45">
        <v>98.08</v>
      </c>
      <c r="AM35" s="45">
        <f t="shared" si="11"/>
        <v>14.712</v>
      </c>
      <c r="AN35" s="84">
        <f t="shared" si="12"/>
        <v>2208</v>
      </c>
      <c r="AO35" s="46">
        <f t="shared" si="13"/>
        <v>308</v>
      </c>
      <c r="AP35" s="72"/>
      <c r="AQ35" s="46"/>
      <c r="AR35" s="46"/>
      <c r="AS35" s="46"/>
      <c r="AT35" s="46">
        <f t="shared" si="14"/>
        <v>0</v>
      </c>
      <c r="AU35" s="85">
        <f t="shared" si="15"/>
        <v>2208</v>
      </c>
      <c r="AV35" s="46">
        <f t="shared" si="16"/>
        <v>0</v>
      </c>
      <c r="AW35" s="46"/>
      <c r="AX35" s="86">
        <f t="shared" si="17"/>
        <v>2208</v>
      </c>
    </row>
    <row r="36" spans="1:50" s="56" customFormat="1" ht="13.5" customHeight="1" x14ac:dyDescent="0.25">
      <c r="A36" s="19" t="s">
        <v>41</v>
      </c>
      <c r="B36" s="20" t="s">
        <v>42</v>
      </c>
      <c r="C36" s="21" t="s">
        <v>43</v>
      </c>
      <c r="D36" s="20" t="s">
        <v>176</v>
      </c>
      <c r="E36" s="22">
        <v>304808</v>
      </c>
      <c r="F36" s="23" t="s">
        <v>177</v>
      </c>
      <c r="G36" s="23" t="s">
        <v>46</v>
      </c>
      <c r="H36" s="24">
        <v>710001606</v>
      </c>
      <c r="I36" s="25">
        <v>304808</v>
      </c>
      <c r="J36" s="23" t="s">
        <v>54</v>
      </c>
      <c r="K36" s="26" t="s">
        <v>41</v>
      </c>
      <c r="L36" s="23" t="s">
        <v>78</v>
      </c>
      <c r="M36" s="27">
        <v>90054</v>
      </c>
      <c r="N36" s="23" t="s">
        <v>178</v>
      </c>
      <c r="O36" s="23" t="s">
        <v>179</v>
      </c>
      <c r="P36" s="28">
        <v>507954</v>
      </c>
      <c r="Q36" s="21" t="s">
        <v>51</v>
      </c>
      <c r="R36" s="46">
        <v>17</v>
      </c>
      <c r="S36" s="46">
        <v>0</v>
      </c>
      <c r="T36" s="46">
        <f t="shared" si="0"/>
        <v>17</v>
      </c>
      <c r="U36" s="68">
        <v>95.96</v>
      </c>
      <c r="V36" s="69">
        <f t="shared" si="1"/>
        <v>14.393999999999998</v>
      </c>
      <c r="W36" s="46">
        <f t="shared" si="2"/>
        <v>2936</v>
      </c>
      <c r="X36" s="46"/>
      <c r="Y36" s="45">
        <v>0</v>
      </c>
      <c r="Z36" s="45">
        <v>0</v>
      </c>
      <c r="AA36" s="45">
        <f t="shared" si="3"/>
        <v>0</v>
      </c>
      <c r="AB36" s="46">
        <f t="shared" si="4"/>
        <v>17</v>
      </c>
      <c r="AC36" s="46">
        <f t="shared" si="5"/>
        <v>0</v>
      </c>
      <c r="AD36" s="46">
        <f t="shared" si="6"/>
        <v>17</v>
      </c>
      <c r="AE36" s="68">
        <v>95.96</v>
      </c>
      <c r="AF36" s="69">
        <f t="shared" si="7"/>
        <v>14.393999999999998</v>
      </c>
      <c r="AG36" s="46">
        <f t="shared" si="8"/>
        <v>2936</v>
      </c>
      <c r="AH36" s="46">
        <f t="shared" si="9"/>
        <v>0</v>
      </c>
      <c r="AI36" s="45">
        <f>VLOOKUP(H36,'[1]MŠ na kmeňovú školu V40'!$H$3:Y3118,18,0)</f>
        <v>18</v>
      </c>
      <c r="AJ36" s="45">
        <f>VLOOKUP(H36,'[1]MŠ na kmeňovú školu V40'!$H$3:AE3119,24,0)</f>
        <v>0</v>
      </c>
      <c r="AK36" s="45">
        <f t="shared" si="10"/>
        <v>18</v>
      </c>
      <c r="AL36" s="45">
        <v>98.08</v>
      </c>
      <c r="AM36" s="45">
        <f t="shared" si="11"/>
        <v>14.712</v>
      </c>
      <c r="AN36" s="84">
        <f t="shared" si="12"/>
        <v>3017</v>
      </c>
      <c r="AO36" s="46">
        <f t="shared" si="13"/>
        <v>81</v>
      </c>
      <c r="AP36" s="72"/>
      <c r="AQ36" s="46"/>
      <c r="AR36" s="46"/>
      <c r="AS36" s="46"/>
      <c r="AT36" s="46">
        <f t="shared" si="14"/>
        <v>0</v>
      </c>
      <c r="AU36" s="85">
        <f t="shared" si="15"/>
        <v>3017</v>
      </c>
      <c r="AV36" s="46">
        <f t="shared" si="16"/>
        <v>0</v>
      </c>
      <c r="AW36" s="46"/>
      <c r="AX36" s="86">
        <f t="shared" si="17"/>
        <v>3017</v>
      </c>
    </row>
    <row r="37" spans="1:50" s="56" customFormat="1" ht="13.5" customHeight="1" x14ac:dyDescent="0.25">
      <c r="A37" s="19" t="s">
        <v>41</v>
      </c>
      <c r="B37" s="20" t="s">
        <v>42</v>
      </c>
      <c r="C37" s="21" t="s">
        <v>43</v>
      </c>
      <c r="D37" s="20" t="s">
        <v>180</v>
      </c>
      <c r="E37" s="22">
        <v>304816</v>
      </c>
      <c r="F37" s="23" t="s">
        <v>181</v>
      </c>
      <c r="G37" s="23" t="s">
        <v>46</v>
      </c>
      <c r="H37" s="24">
        <v>710091843</v>
      </c>
      <c r="I37" s="25">
        <v>304816</v>
      </c>
      <c r="J37" s="23" t="s">
        <v>54</v>
      </c>
      <c r="K37" s="26" t="s">
        <v>41</v>
      </c>
      <c r="L37" s="23" t="s">
        <v>78</v>
      </c>
      <c r="M37" s="27">
        <v>90063</v>
      </c>
      <c r="N37" s="23" t="s">
        <v>182</v>
      </c>
      <c r="O37" s="23" t="s">
        <v>183</v>
      </c>
      <c r="P37" s="28">
        <v>507962</v>
      </c>
      <c r="Q37" s="21" t="s">
        <v>51</v>
      </c>
      <c r="R37" s="46">
        <v>26</v>
      </c>
      <c r="S37" s="46">
        <v>0</v>
      </c>
      <c r="T37" s="46">
        <f t="shared" si="0"/>
        <v>26</v>
      </c>
      <c r="U37" s="68">
        <v>95.96</v>
      </c>
      <c r="V37" s="69">
        <f t="shared" si="1"/>
        <v>14.393999999999998</v>
      </c>
      <c r="W37" s="46">
        <f t="shared" si="2"/>
        <v>4491</v>
      </c>
      <c r="X37" s="46"/>
      <c r="Y37" s="45">
        <v>0</v>
      </c>
      <c r="Z37" s="45">
        <v>0</v>
      </c>
      <c r="AA37" s="45">
        <f t="shared" si="3"/>
        <v>0</v>
      </c>
      <c r="AB37" s="46">
        <f t="shared" si="4"/>
        <v>26</v>
      </c>
      <c r="AC37" s="46">
        <f t="shared" si="5"/>
        <v>0</v>
      </c>
      <c r="AD37" s="46">
        <f t="shared" si="6"/>
        <v>26</v>
      </c>
      <c r="AE37" s="68">
        <v>95.96</v>
      </c>
      <c r="AF37" s="69">
        <f t="shared" si="7"/>
        <v>14.393999999999998</v>
      </c>
      <c r="AG37" s="46">
        <f t="shared" si="8"/>
        <v>4491</v>
      </c>
      <c r="AH37" s="46">
        <f t="shared" si="9"/>
        <v>0</v>
      </c>
      <c r="AI37" s="45">
        <f>VLOOKUP(H37,'[1]MŠ na kmeňovú školu V40'!$H$3:Y3119,18,0)</f>
        <v>24</v>
      </c>
      <c r="AJ37" s="45">
        <f>VLOOKUP(H37,'[1]MŠ na kmeňovú školu V40'!$H$3:AE3120,24,0)</f>
        <v>0</v>
      </c>
      <c r="AK37" s="45">
        <f t="shared" si="10"/>
        <v>24</v>
      </c>
      <c r="AL37" s="45">
        <v>98.08</v>
      </c>
      <c r="AM37" s="45">
        <f t="shared" si="11"/>
        <v>14.712</v>
      </c>
      <c r="AN37" s="84">
        <f t="shared" si="12"/>
        <v>4406</v>
      </c>
      <c r="AO37" s="46">
        <f t="shared" si="13"/>
        <v>-85</v>
      </c>
      <c r="AP37" s="72"/>
      <c r="AQ37" s="46"/>
      <c r="AR37" s="46"/>
      <c r="AS37" s="46"/>
      <c r="AT37" s="46">
        <f t="shared" si="14"/>
        <v>0</v>
      </c>
      <c r="AU37" s="85">
        <f t="shared" si="15"/>
        <v>4406</v>
      </c>
      <c r="AV37" s="46">
        <f t="shared" si="16"/>
        <v>0</v>
      </c>
      <c r="AW37" s="46"/>
      <c r="AX37" s="86">
        <f t="shared" si="17"/>
        <v>4406</v>
      </c>
    </row>
    <row r="38" spans="1:50" s="56" customFormat="1" ht="13.5" customHeight="1" x14ac:dyDescent="0.25">
      <c r="A38" s="19" t="s">
        <v>41</v>
      </c>
      <c r="B38" s="20" t="s">
        <v>42</v>
      </c>
      <c r="C38" s="21" t="s">
        <v>43</v>
      </c>
      <c r="D38" s="20" t="s">
        <v>184</v>
      </c>
      <c r="E38" s="22">
        <v>304832</v>
      </c>
      <c r="F38" s="23" t="s">
        <v>185</v>
      </c>
      <c r="G38" s="23" t="s">
        <v>46</v>
      </c>
      <c r="H38" s="24">
        <v>710160887</v>
      </c>
      <c r="I38" s="25">
        <v>304832</v>
      </c>
      <c r="J38" s="23" t="s">
        <v>54</v>
      </c>
      <c r="K38" s="26" t="s">
        <v>41</v>
      </c>
      <c r="L38" s="23" t="s">
        <v>114</v>
      </c>
      <c r="M38" s="27">
        <v>90021</v>
      </c>
      <c r="N38" s="23" t="s">
        <v>186</v>
      </c>
      <c r="O38" s="23" t="s">
        <v>187</v>
      </c>
      <c r="P38" s="28">
        <v>507989</v>
      </c>
      <c r="Q38" s="21" t="s">
        <v>51</v>
      </c>
      <c r="R38" s="46">
        <v>16</v>
      </c>
      <c r="S38" s="46">
        <v>0</v>
      </c>
      <c r="T38" s="46">
        <f t="shared" si="0"/>
        <v>16</v>
      </c>
      <c r="U38" s="68">
        <v>95.96</v>
      </c>
      <c r="V38" s="69">
        <f t="shared" si="1"/>
        <v>14.393999999999998</v>
      </c>
      <c r="W38" s="46">
        <f t="shared" si="2"/>
        <v>2764</v>
      </c>
      <c r="X38" s="46"/>
      <c r="Y38" s="45">
        <v>0</v>
      </c>
      <c r="Z38" s="45">
        <v>0</v>
      </c>
      <c r="AA38" s="45">
        <f t="shared" si="3"/>
        <v>0</v>
      </c>
      <c r="AB38" s="46">
        <f t="shared" si="4"/>
        <v>16</v>
      </c>
      <c r="AC38" s="46">
        <f t="shared" si="5"/>
        <v>0</v>
      </c>
      <c r="AD38" s="46">
        <f t="shared" si="6"/>
        <v>16</v>
      </c>
      <c r="AE38" s="68">
        <v>95.96</v>
      </c>
      <c r="AF38" s="69">
        <f t="shared" si="7"/>
        <v>14.393999999999998</v>
      </c>
      <c r="AG38" s="46">
        <f t="shared" si="8"/>
        <v>2764</v>
      </c>
      <c r="AH38" s="46">
        <f t="shared" si="9"/>
        <v>0</v>
      </c>
      <c r="AI38" s="45">
        <f>VLOOKUP(H38,'[1]MŠ na kmeňovú školu V40'!$H$3:Y3120,18,0)</f>
        <v>12</v>
      </c>
      <c r="AJ38" s="45">
        <f>VLOOKUP(H38,'[1]MŠ na kmeňovú školu V40'!$H$3:AE3121,24,0)</f>
        <v>0</v>
      </c>
      <c r="AK38" s="45">
        <f t="shared" si="10"/>
        <v>12</v>
      </c>
      <c r="AL38" s="45">
        <v>98.08</v>
      </c>
      <c r="AM38" s="45">
        <f t="shared" si="11"/>
        <v>14.712</v>
      </c>
      <c r="AN38" s="84">
        <f t="shared" si="12"/>
        <v>2549</v>
      </c>
      <c r="AO38" s="46">
        <f t="shared" si="13"/>
        <v>-215</v>
      </c>
      <c r="AP38" s="72"/>
      <c r="AQ38" s="46"/>
      <c r="AR38" s="46"/>
      <c r="AS38" s="46"/>
      <c r="AT38" s="46">
        <f t="shared" si="14"/>
        <v>0</v>
      </c>
      <c r="AU38" s="85">
        <f t="shared" si="15"/>
        <v>2549</v>
      </c>
      <c r="AV38" s="46">
        <f t="shared" si="16"/>
        <v>0</v>
      </c>
      <c r="AW38" s="46"/>
      <c r="AX38" s="86">
        <f t="shared" si="17"/>
        <v>2549</v>
      </c>
    </row>
    <row r="39" spans="1:50" s="56" customFormat="1" ht="13.5" customHeight="1" x14ac:dyDescent="0.25">
      <c r="A39" s="19" t="s">
        <v>41</v>
      </c>
      <c r="B39" s="20" t="s">
        <v>42</v>
      </c>
      <c r="C39" s="21" t="s">
        <v>43</v>
      </c>
      <c r="D39" s="20" t="s">
        <v>184</v>
      </c>
      <c r="E39" s="22">
        <v>304832</v>
      </c>
      <c r="F39" s="23" t="s">
        <v>185</v>
      </c>
      <c r="G39" s="23" t="s">
        <v>46</v>
      </c>
      <c r="H39" s="24">
        <v>710252439</v>
      </c>
      <c r="I39" s="25">
        <v>304832</v>
      </c>
      <c r="J39" s="23" t="s">
        <v>54</v>
      </c>
      <c r="K39" s="26" t="s">
        <v>41</v>
      </c>
      <c r="L39" s="23" t="s">
        <v>114</v>
      </c>
      <c r="M39" s="27">
        <v>90021</v>
      </c>
      <c r="N39" s="23" t="s">
        <v>186</v>
      </c>
      <c r="O39" s="23" t="s">
        <v>188</v>
      </c>
      <c r="P39" s="28">
        <v>507989</v>
      </c>
      <c r="Q39" s="21" t="s">
        <v>51</v>
      </c>
      <c r="R39" s="46">
        <v>15</v>
      </c>
      <c r="S39" s="46">
        <v>0</v>
      </c>
      <c r="T39" s="46">
        <f t="shared" si="0"/>
        <v>15</v>
      </c>
      <c r="U39" s="68">
        <v>95.96</v>
      </c>
      <c r="V39" s="69">
        <f t="shared" si="1"/>
        <v>14.393999999999998</v>
      </c>
      <c r="W39" s="46">
        <f t="shared" si="2"/>
        <v>2591</v>
      </c>
      <c r="X39" s="46"/>
      <c r="Y39" s="45">
        <v>0</v>
      </c>
      <c r="Z39" s="45">
        <v>0</v>
      </c>
      <c r="AA39" s="45">
        <f t="shared" si="3"/>
        <v>0</v>
      </c>
      <c r="AB39" s="46">
        <f t="shared" si="4"/>
        <v>15</v>
      </c>
      <c r="AC39" s="46">
        <f t="shared" si="5"/>
        <v>0</v>
      </c>
      <c r="AD39" s="46">
        <f t="shared" si="6"/>
        <v>15</v>
      </c>
      <c r="AE39" s="68">
        <v>95.96</v>
      </c>
      <c r="AF39" s="69">
        <f t="shared" si="7"/>
        <v>14.393999999999998</v>
      </c>
      <c r="AG39" s="46">
        <f t="shared" si="8"/>
        <v>2591</v>
      </c>
      <c r="AH39" s="46">
        <f t="shared" si="9"/>
        <v>0</v>
      </c>
      <c r="AI39" s="45">
        <f>VLOOKUP(H39,'[1]MŠ na kmeňovú školu V40'!$H$3:Y3121,18,0)</f>
        <v>22</v>
      </c>
      <c r="AJ39" s="45">
        <f>VLOOKUP(H39,'[1]MŠ na kmeňovú školu V40'!$H$3:AE3122,24,0)</f>
        <v>0</v>
      </c>
      <c r="AK39" s="45">
        <f t="shared" si="10"/>
        <v>22</v>
      </c>
      <c r="AL39" s="45">
        <v>98.08</v>
      </c>
      <c r="AM39" s="45">
        <f t="shared" si="11"/>
        <v>14.712</v>
      </c>
      <c r="AN39" s="84">
        <f t="shared" si="12"/>
        <v>3022</v>
      </c>
      <c r="AO39" s="46">
        <f t="shared" si="13"/>
        <v>431</v>
      </c>
      <c r="AP39" s="72"/>
      <c r="AQ39" s="46"/>
      <c r="AR39" s="46"/>
      <c r="AS39" s="46"/>
      <c r="AT39" s="46">
        <f t="shared" si="14"/>
        <v>0</v>
      </c>
      <c r="AU39" s="85">
        <f t="shared" si="15"/>
        <v>3022</v>
      </c>
      <c r="AV39" s="46">
        <f t="shared" si="16"/>
        <v>0</v>
      </c>
      <c r="AW39" s="46"/>
      <c r="AX39" s="86">
        <f t="shared" si="17"/>
        <v>3022</v>
      </c>
    </row>
    <row r="40" spans="1:50" s="56" customFormat="1" ht="13.5" customHeight="1" x14ac:dyDescent="0.25">
      <c r="A40" s="19" t="s">
        <v>41</v>
      </c>
      <c r="B40" s="20" t="s">
        <v>42</v>
      </c>
      <c r="C40" s="21" t="s">
        <v>43</v>
      </c>
      <c r="D40" s="20" t="s">
        <v>184</v>
      </c>
      <c r="E40" s="22">
        <v>304832</v>
      </c>
      <c r="F40" s="23" t="s">
        <v>185</v>
      </c>
      <c r="G40" s="23" t="s">
        <v>46</v>
      </c>
      <c r="H40" s="24">
        <v>710002203</v>
      </c>
      <c r="I40" s="25">
        <v>304832</v>
      </c>
      <c r="J40" s="23" t="s">
        <v>54</v>
      </c>
      <c r="K40" s="26" t="s">
        <v>41</v>
      </c>
      <c r="L40" s="23" t="s">
        <v>114</v>
      </c>
      <c r="M40" s="27">
        <v>90021</v>
      </c>
      <c r="N40" s="23" t="s">
        <v>186</v>
      </c>
      <c r="O40" s="23" t="s">
        <v>189</v>
      </c>
      <c r="P40" s="28">
        <v>507989</v>
      </c>
      <c r="Q40" s="21" t="s">
        <v>51</v>
      </c>
      <c r="R40" s="46">
        <v>10</v>
      </c>
      <c r="S40" s="46">
        <v>0</v>
      </c>
      <c r="T40" s="46">
        <f t="shared" si="0"/>
        <v>10</v>
      </c>
      <c r="U40" s="68">
        <v>95.96</v>
      </c>
      <c r="V40" s="69">
        <f t="shared" si="1"/>
        <v>14.393999999999998</v>
      </c>
      <c r="W40" s="46">
        <f t="shared" si="2"/>
        <v>1727</v>
      </c>
      <c r="X40" s="46"/>
      <c r="Y40" s="45">
        <v>0</v>
      </c>
      <c r="Z40" s="45">
        <v>0</v>
      </c>
      <c r="AA40" s="45">
        <f t="shared" si="3"/>
        <v>0</v>
      </c>
      <c r="AB40" s="46">
        <f t="shared" si="4"/>
        <v>10</v>
      </c>
      <c r="AC40" s="46">
        <f t="shared" si="5"/>
        <v>0</v>
      </c>
      <c r="AD40" s="46">
        <f t="shared" si="6"/>
        <v>10</v>
      </c>
      <c r="AE40" s="68">
        <v>95.96</v>
      </c>
      <c r="AF40" s="69">
        <f t="shared" si="7"/>
        <v>14.393999999999998</v>
      </c>
      <c r="AG40" s="46">
        <f t="shared" si="8"/>
        <v>1727</v>
      </c>
      <c r="AH40" s="46">
        <f t="shared" si="9"/>
        <v>0</v>
      </c>
      <c r="AI40" s="45">
        <f>VLOOKUP(H40,'[1]MŠ na kmeňovú školu V40'!$H$3:Y3122,18,0)</f>
        <v>12</v>
      </c>
      <c r="AJ40" s="45">
        <f>VLOOKUP(H40,'[1]MŠ na kmeňovú školu V40'!$H$3:AE3123,24,0)</f>
        <v>0</v>
      </c>
      <c r="AK40" s="45">
        <f t="shared" si="10"/>
        <v>12</v>
      </c>
      <c r="AL40" s="45">
        <v>98.08</v>
      </c>
      <c r="AM40" s="45">
        <f t="shared" si="11"/>
        <v>14.712</v>
      </c>
      <c r="AN40" s="84">
        <f t="shared" si="12"/>
        <v>1858</v>
      </c>
      <c r="AO40" s="46">
        <f t="shared" si="13"/>
        <v>131</v>
      </c>
      <c r="AP40" s="72"/>
      <c r="AQ40" s="46"/>
      <c r="AR40" s="46"/>
      <c r="AS40" s="46"/>
      <c r="AT40" s="46">
        <f t="shared" si="14"/>
        <v>0</v>
      </c>
      <c r="AU40" s="85">
        <f t="shared" si="15"/>
        <v>1858</v>
      </c>
      <c r="AV40" s="46">
        <f t="shared" si="16"/>
        <v>0</v>
      </c>
      <c r="AW40" s="46"/>
      <c r="AX40" s="86">
        <f t="shared" si="17"/>
        <v>1858</v>
      </c>
    </row>
    <row r="41" spans="1:50" s="56" customFormat="1" ht="13.5" customHeight="1" x14ac:dyDescent="0.25">
      <c r="A41" s="19" t="s">
        <v>41</v>
      </c>
      <c r="B41" s="20" t="s">
        <v>42</v>
      </c>
      <c r="C41" s="21" t="s">
        <v>43</v>
      </c>
      <c r="D41" s="20" t="s">
        <v>184</v>
      </c>
      <c r="E41" s="22">
        <v>304832</v>
      </c>
      <c r="F41" s="23" t="s">
        <v>185</v>
      </c>
      <c r="G41" s="23" t="s">
        <v>46</v>
      </c>
      <c r="H41" s="24">
        <v>710002190</v>
      </c>
      <c r="I41" s="25">
        <v>304832</v>
      </c>
      <c r="J41" s="23" t="s">
        <v>54</v>
      </c>
      <c r="K41" s="26" t="s">
        <v>41</v>
      </c>
      <c r="L41" s="23" t="s">
        <v>114</v>
      </c>
      <c r="M41" s="27">
        <v>90021</v>
      </c>
      <c r="N41" s="23" t="s">
        <v>186</v>
      </c>
      <c r="O41" s="23" t="s">
        <v>190</v>
      </c>
      <c r="P41" s="28">
        <v>507989</v>
      </c>
      <c r="Q41" s="21" t="s">
        <v>51</v>
      </c>
      <c r="R41" s="46">
        <v>25</v>
      </c>
      <c r="S41" s="46">
        <v>0</v>
      </c>
      <c r="T41" s="46">
        <f t="shared" si="0"/>
        <v>25</v>
      </c>
      <c r="U41" s="68">
        <v>95.96</v>
      </c>
      <c r="V41" s="69">
        <f t="shared" si="1"/>
        <v>14.393999999999998</v>
      </c>
      <c r="W41" s="46">
        <f t="shared" si="2"/>
        <v>4318</v>
      </c>
      <c r="X41" s="46"/>
      <c r="Y41" s="45">
        <v>0</v>
      </c>
      <c r="Z41" s="45">
        <v>0</v>
      </c>
      <c r="AA41" s="45">
        <f t="shared" si="3"/>
        <v>0</v>
      </c>
      <c r="AB41" s="46">
        <f t="shared" si="4"/>
        <v>25</v>
      </c>
      <c r="AC41" s="46">
        <f t="shared" si="5"/>
        <v>0</v>
      </c>
      <c r="AD41" s="46">
        <f t="shared" si="6"/>
        <v>25</v>
      </c>
      <c r="AE41" s="68">
        <v>95.96</v>
      </c>
      <c r="AF41" s="69">
        <f t="shared" si="7"/>
        <v>14.393999999999998</v>
      </c>
      <c r="AG41" s="46">
        <f t="shared" si="8"/>
        <v>4318</v>
      </c>
      <c r="AH41" s="46">
        <f t="shared" si="9"/>
        <v>0</v>
      </c>
      <c r="AI41" s="45">
        <f>VLOOKUP(H41,'[1]MŠ na kmeňovú školu V40'!$H$3:Y3123,18,0)</f>
        <v>28</v>
      </c>
      <c r="AJ41" s="45">
        <f>VLOOKUP(H41,'[1]MŠ na kmeňovú školu V40'!$H$3:AE3124,24,0)</f>
        <v>0</v>
      </c>
      <c r="AK41" s="45">
        <f t="shared" si="10"/>
        <v>28</v>
      </c>
      <c r="AL41" s="45">
        <v>98.08</v>
      </c>
      <c r="AM41" s="45">
        <f t="shared" si="11"/>
        <v>14.712</v>
      </c>
      <c r="AN41" s="84">
        <f t="shared" si="12"/>
        <v>4527</v>
      </c>
      <c r="AO41" s="46">
        <f t="shared" si="13"/>
        <v>209</v>
      </c>
      <c r="AP41" s="72"/>
      <c r="AQ41" s="46"/>
      <c r="AR41" s="46"/>
      <c r="AS41" s="46"/>
      <c r="AT41" s="46">
        <f t="shared" si="14"/>
        <v>0</v>
      </c>
      <c r="AU41" s="85">
        <f t="shared" si="15"/>
        <v>4527</v>
      </c>
      <c r="AV41" s="46">
        <f t="shared" si="16"/>
        <v>0</v>
      </c>
      <c r="AW41" s="46"/>
      <c r="AX41" s="86">
        <f t="shared" si="17"/>
        <v>4527</v>
      </c>
    </row>
    <row r="42" spans="1:50" s="56" customFormat="1" ht="13.5" customHeight="1" x14ac:dyDescent="0.25">
      <c r="A42" s="19" t="s">
        <v>41</v>
      </c>
      <c r="B42" s="20" t="s">
        <v>42</v>
      </c>
      <c r="C42" s="21" t="s">
        <v>43</v>
      </c>
      <c r="D42" s="20" t="s">
        <v>191</v>
      </c>
      <c r="E42" s="22">
        <v>304841</v>
      </c>
      <c r="F42" s="23" t="s">
        <v>192</v>
      </c>
      <c r="G42" s="23" t="s">
        <v>46</v>
      </c>
      <c r="H42" s="24">
        <v>710001622</v>
      </c>
      <c r="I42" s="25">
        <v>304841</v>
      </c>
      <c r="J42" s="23" t="s">
        <v>54</v>
      </c>
      <c r="K42" s="26" t="s">
        <v>41</v>
      </c>
      <c r="L42" s="23" t="s">
        <v>48</v>
      </c>
      <c r="M42" s="27">
        <v>90043</v>
      </c>
      <c r="N42" s="23" t="s">
        <v>193</v>
      </c>
      <c r="O42" s="23" t="s">
        <v>194</v>
      </c>
      <c r="P42" s="28">
        <v>507997</v>
      </c>
      <c r="Q42" s="21" t="s">
        <v>51</v>
      </c>
      <c r="R42" s="46">
        <v>16</v>
      </c>
      <c r="S42" s="46">
        <v>0</v>
      </c>
      <c r="T42" s="46">
        <f t="shared" si="0"/>
        <v>16</v>
      </c>
      <c r="U42" s="68">
        <v>95.96</v>
      </c>
      <c r="V42" s="69">
        <f t="shared" si="1"/>
        <v>14.393999999999998</v>
      </c>
      <c r="W42" s="46">
        <f t="shared" si="2"/>
        <v>2764</v>
      </c>
      <c r="X42" s="46"/>
      <c r="Y42" s="45">
        <v>0</v>
      </c>
      <c r="Z42" s="45">
        <v>0</v>
      </c>
      <c r="AA42" s="45">
        <f t="shared" si="3"/>
        <v>0</v>
      </c>
      <c r="AB42" s="46">
        <f t="shared" si="4"/>
        <v>16</v>
      </c>
      <c r="AC42" s="46">
        <f t="shared" si="5"/>
        <v>0</v>
      </c>
      <c r="AD42" s="46">
        <f t="shared" si="6"/>
        <v>16</v>
      </c>
      <c r="AE42" s="68">
        <v>95.96</v>
      </c>
      <c r="AF42" s="69">
        <f t="shared" si="7"/>
        <v>14.393999999999998</v>
      </c>
      <c r="AG42" s="46">
        <f t="shared" si="8"/>
        <v>2764</v>
      </c>
      <c r="AH42" s="46">
        <f t="shared" si="9"/>
        <v>0</v>
      </c>
      <c r="AI42" s="45">
        <f>VLOOKUP(H42,'[1]MŠ na kmeňovú školu V40'!$H$3:Y3124,18,0)</f>
        <v>18</v>
      </c>
      <c r="AJ42" s="45">
        <f>VLOOKUP(H42,'[1]MŠ na kmeňovú školu V40'!$H$3:AE3125,24,0)</f>
        <v>0</v>
      </c>
      <c r="AK42" s="45">
        <f t="shared" si="10"/>
        <v>18</v>
      </c>
      <c r="AL42" s="45">
        <v>98.08</v>
      </c>
      <c r="AM42" s="45">
        <f t="shared" si="11"/>
        <v>14.712</v>
      </c>
      <c r="AN42" s="84">
        <f t="shared" si="12"/>
        <v>2902</v>
      </c>
      <c r="AO42" s="46">
        <f t="shared" si="13"/>
        <v>138</v>
      </c>
      <c r="AP42" s="72"/>
      <c r="AQ42" s="46"/>
      <c r="AR42" s="46"/>
      <c r="AS42" s="46"/>
      <c r="AT42" s="46">
        <f t="shared" si="14"/>
        <v>0</v>
      </c>
      <c r="AU42" s="85">
        <f t="shared" si="15"/>
        <v>2902</v>
      </c>
      <c r="AV42" s="46">
        <f t="shared" si="16"/>
        <v>0</v>
      </c>
      <c r="AW42" s="46"/>
      <c r="AX42" s="86">
        <f t="shared" si="17"/>
        <v>2902</v>
      </c>
    </row>
    <row r="43" spans="1:50" s="56" customFormat="1" ht="13.5" customHeight="1" x14ac:dyDescent="0.25">
      <c r="A43" s="19" t="s">
        <v>41</v>
      </c>
      <c r="B43" s="20" t="s">
        <v>42</v>
      </c>
      <c r="C43" s="21" t="s">
        <v>43</v>
      </c>
      <c r="D43" s="20" t="s">
        <v>195</v>
      </c>
      <c r="E43" s="22">
        <v>304867</v>
      </c>
      <c r="F43" s="23" t="s">
        <v>196</v>
      </c>
      <c r="G43" s="23" t="s">
        <v>46</v>
      </c>
      <c r="H43" s="24">
        <v>710001630</v>
      </c>
      <c r="I43" s="25">
        <v>304867</v>
      </c>
      <c r="J43" s="23" t="s">
        <v>54</v>
      </c>
      <c r="K43" s="26" t="s">
        <v>41</v>
      </c>
      <c r="L43" s="23" t="s">
        <v>78</v>
      </c>
      <c r="M43" s="27">
        <v>90062</v>
      </c>
      <c r="N43" s="23" t="s">
        <v>197</v>
      </c>
      <c r="O43" s="23" t="s">
        <v>198</v>
      </c>
      <c r="P43" s="28">
        <v>508012</v>
      </c>
      <c r="Q43" s="21" t="s">
        <v>51</v>
      </c>
      <c r="R43" s="46">
        <v>19</v>
      </c>
      <c r="S43" s="46">
        <v>0</v>
      </c>
      <c r="T43" s="46">
        <f t="shared" si="0"/>
        <v>19</v>
      </c>
      <c r="U43" s="68">
        <v>95.96</v>
      </c>
      <c r="V43" s="69">
        <f t="shared" si="1"/>
        <v>14.393999999999998</v>
      </c>
      <c r="W43" s="46">
        <f t="shared" si="2"/>
        <v>3282</v>
      </c>
      <c r="X43" s="46"/>
      <c r="Y43" s="45">
        <v>0</v>
      </c>
      <c r="Z43" s="45">
        <v>0</v>
      </c>
      <c r="AA43" s="45">
        <f t="shared" si="3"/>
        <v>0</v>
      </c>
      <c r="AB43" s="46">
        <f t="shared" si="4"/>
        <v>19</v>
      </c>
      <c r="AC43" s="46">
        <f t="shared" si="5"/>
        <v>0</v>
      </c>
      <c r="AD43" s="46">
        <f t="shared" si="6"/>
        <v>19</v>
      </c>
      <c r="AE43" s="68">
        <v>95.96</v>
      </c>
      <c r="AF43" s="69">
        <f t="shared" si="7"/>
        <v>14.393999999999998</v>
      </c>
      <c r="AG43" s="46">
        <f t="shared" si="8"/>
        <v>3282</v>
      </c>
      <c r="AH43" s="46">
        <f t="shared" si="9"/>
        <v>0</v>
      </c>
      <c r="AI43" s="45">
        <f>VLOOKUP(H43,'[1]MŠ na kmeňovú školu V40'!$H$3:Y3125,18,0)</f>
        <v>18</v>
      </c>
      <c r="AJ43" s="45">
        <f>VLOOKUP(H43,'[1]MŠ na kmeňovú školu V40'!$H$3:AE3126,24,0)</f>
        <v>0</v>
      </c>
      <c r="AK43" s="45">
        <f t="shared" si="10"/>
        <v>18</v>
      </c>
      <c r="AL43" s="45">
        <v>98.08</v>
      </c>
      <c r="AM43" s="45">
        <f t="shared" si="11"/>
        <v>14.712</v>
      </c>
      <c r="AN43" s="84">
        <f t="shared" si="12"/>
        <v>3247</v>
      </c>
      <c r="AO43" s="46">
        <f t="shared" si="13"/>
        <v>-35</v>
      </c>
      <c r="AP43" s="72"/>
      <c r="AQ43" s="46"/>
      <c r="AR43" s="46"/>
      <c r="AS43" s="46"/>
      <c r="AT43" s="46">
        <f t="shared" si="14"/>
        <v>0</v>
      </c>
      <c r="AU43" s="85">
        <f t="shared" si="15"/>
        <v>3247</v>
      </c>
      <c r="AV43" s="46">
        <f t="shared" si="16"/>
        <v>0</v>
      </c>
      <c r="AW43" s="46"/>
      <c r="AX43" s="86">
        <f t="shared" si="17"/>
        <v>3247</v>
      </c>
    </row>
    <row r="44" spans="1:50" s="56" customFormat="1" ht="13.5" customHeight="1" x14ac:dyDescent="0.25">
      <c r="A44" s="19" t="s">
        <v>41</v>
      </c>
      <c r="B44" s="20" t="s">
        <v>42</v>
      </c>
      <c r="C44" s="21" t="s">
        <v>43</v>
      </c>
      <c r="D44" s="20" t="s">
        <v>199</v>
      </c>
      <c r="E44" s="22">
        <v>304875</v>
      </c>
      <c r="F44" s="23" t="s">
        <v>200</v>
      </c>
      <c r="G44" s="23" t="s">
        <v>46</v>
      </c>
      <c r="H44" s="24">
        <v>710001649</v>
      </c>
      <c r="I44" s="25">
        <v>31810268</v>
      </c>
      <c r="J44" s="23" t="s">
        <v>113</v>
      </c>
      <c r="K44" s="26" t="s">
        <v>41</v>
      </c>
      <c r="L44" s="23" t="s">
        <v>78</v>
      </c>
      <c r="M44" s="27">
        <v>90052</v>
      </c>
      <c r="N44" s="23" t="s">
        <v>201</v>
      </c>
      <c r="O44" s="23" t="s">
        <v>202</v>
      </c>
      <c r="P44" s="28">
        <v>508021</v>
      </c>
      <c r="Q44" s="21" t="s">
        <v>51</v>
      </c>
      <c r="R44" s="46">
        <v>21</v>
      </c>
      <c r="S44" s="46">
        <v>0</v>
      </c>
      <c r="T44" s="46">
        <f t="shared" si="0"/>
        <v>21</v>
      </c>
      <c r="U44" s="68">
        <v>95.96</v>
      </c>
      <c r="V44" s="69">
        <f t="shared" si="1"/>
        <v>14.393999999999998</v>
      </c>
      <c r="W44" s="46">
        <f t="shared" si="2"/>
        <v>3627</v>
      </c>
      <c r="X44" s="46"/>
      <c r="Y44" s="45">
        <v>0</v>
      </c>
      <c r="Z44" s="45">
        <v>0</v>
      </c>
      <c r="AA44" s="45">
        <f t="shared" si="3"/>
        <v>0</v>
      </c>
      <c r="AB44" s="46">
        <f t="shared" si="4"/>
        <v>21</v>
      </c>
      <c r="AC44" s="46">
        <f t="shared" si="5"/>
        <v>0</v>
      </c>
      <c r="AD44" s="46">
        <f t="shared" si="6"/>
        <v>21</v>
      </c>
      <c r="AE44" s="68">
        <v>95.96</v>
      </c>
      <c r="AF44" s="69">
        <f t="shared" si="7"/>
        <v>14.393999999999998</v>
      </c>
      <c r="AG44" s="46">
        <f t="shared" si="8"/>
        <v>3627</v>
      </c>
      <c r="AH44" s="46">
        <f t="shared" si="9"/>
        <v>0</v>
      </c>
      <c r="AI44" s="45">
        <f>VLOOKUP(H44,'[1]MŠ na kmeňovú školu V40'!$H$3:Y3126,18,0)</f>
        <v>15</v>
      </c>
      <c r="AJ44" s="45">
        <f>VLOOKUP(H44,'[1]MŠ na kmeňovú školu V40'!$H$3:AE3127,24,0)</f>
        <v>0</v>
      </c>
      <c r="AK44" s="45">
        <f t="shared" si="10"/>
        <v>15</v>
      </c>
      <c r="AL44" s="45">
        <v>98.08</v>
      </c>
      <c r="AM44" s="45">
        <f t="shared" si="11"/>
        <v>14.712</v>
      </c>
      <c r="AN44" s="84">
        <f t="shared" si="12"/>
        <v>3301</v>
      </c>
      <c r="AO44" s="46">
        <f t="shared" si="13"/>
        <v>-326</v>
      </c>
      <c r="AP44" s="72"/>
      <c r="AQ44" s="46"/>
      <c r="AR44" s="46"/>
      <c r="AS44" s="46"/>
      <c r="AT44" s="46">
        <f t="shared" si="14"/>
        <v>0</v>
      </c>
      <c r="AU44" s="85">
        <f t="shared" si="15"/>
        <v>3301</v>
      </c>
      <c r="AV44" s="46">
        <f t="shared" si="16"/>
        <v>0</v>
      </c>
      <c r="AW44" s="46"/>
      <c r="AX44" s="86">
        <f t="shared" si="17"/>
        <v>3301</v>
      </c>
    </row>
    <row r="45" spans="1:50" s="56" customFormat="1" ht="13.5" customHeight="1" x14ac:dyDescent="0.25">
      <c r="A45" s="19" t="s">
        <v>41</v>
      </c>
      <c r="B45" s="20" t="s">
        <v>42</v>
      </c>
      <c r="C45" s="21" t="s">
        <v>43</v>
      </c>
      <c r="D45" s="20" t="s">
        <v>203</v>
      </c>
      <c r="E45" s="22">
        <v>304883</v>
      </c>
      <c r="F45" s="23" t="s">
        <v>204</v>
      </c>
      <c r="G45" s="23" t="s">
        <v>46</v>
      </c>
      <c r="H45" s="24">
        <v>31811604</v>
      </c>
      <c r="I45" s="25">
        <v>304883</v>
      </c>
      <c r="J45" s="23" t="s">
        <v>54</v>
      </c>
      <c r="K45" s="26" t="s">
        <v>41</v>
      </c>
      <c r="L45" s="23" t="s">
        <v>78</v>
      </c>
      <c r="M45" s="27">
        <v>90067</v>
      </c>
      <c r="N45" s="23" t="s">
        <v>205</v>
      </c>
      <c r="O45" s="23" t="s">
        <v>206</v>
      </c>
      <c r="P45" s="28">
        <v>508039</v>
      </c>
      <c r="Q45" s="21" t="s">
        <v>93</v>
      </c>
      <c r="R45" s="46">
        <v>29</v>
      </c>
      <c r="S45" s="46">
        <v>0</v>
      </c>
      <c r="T45" s="46">
        <f t="shared" si="0"/>
        <v>29</v>
      </c>
      <c r="U45" s="68">
        <v>95.96</v>
      </c>
      <c r="V45" s="69">
        <f t="shared" si="1"/>
        <v>14.393999999999998</v>
      </c>
      <c r="W45" s="46">
        <f t="shared" si="2"/>
        <v>5009</v>
      </c>
      <c r="X45" s="46" t="s">
        <v>207</v>
      </c>
      <c r="Y45" s="45">
        <v>0</v>
      </c>
      <c r="Z45" s="45">
        <v>0</v>
      </c>
      <c r="AA45" s="45">
        <f t="shared" si="3"/>
        <v>0</v>
      </c>
      <c r="AB45" s="46">
        <f t="shared" si="4"/>
        <v>29</v>
      </c>
      <c r="AC45" s="46">
        <f t="shared" si="5"/>
        <v>0</v>
      </c>
      <c r="AD45" s="46">
        <f t="shared" si="6"/>
        <v>29</v>
      </c>
      <c r="AE45" s="68">
        <v>95.96</v>
      </c>
      <c r="AF45" s="69">
        <f t="shared" si="7"/>
        <v>14.393999999999998</v>
      </c>
      <c r="AG45" s="46">
        <f t="shared" si="8"/>
        <v>5009</v>
      </c>
      <c r="AH45" s="46">
        <f t="shared" si="9"/>
        <v>0</v>
      </c>
      <c r="AI45" s="45">
        <f>VLOOKUP(H45,'[1]MŠ na kmeňovú školu V40'!$H$3:Y3127,18,0)</f>
        <v>27</v>
      </c>
      <c r="AJ45" s="45">
        <f>VLOOKUP(H45,'[1]MŠ na kmeňovú školu V40'!$H$3:AE3128,24,0)</f>
        <v>0</v>
      </c>
      <c r="AK45" s="45">
        <f t="shared" si="10"/>
        <v>27</v>
      </c>
      <c r="AL45" s="45">
        <v>98.08</v>
      </c>
      <c r="AM45" s="45">
        <f t="shared" si="11"/>
        <v>14.712</v>
      </c>
      <c r="AN45" s="84">
        <f t="shared" si="12"/>
        <v>4928</v>
      </c>
      <c r="AO45" s="46">
        <f t="shared" si="13"/>
        <v>-81</v>
      </c>
      <c r="AP45" s="72"/>
      <c r="AQ45" s="46"/>
      <c r="AR45" s="46"/>
      <c r="AS45" s="46"/>
      <c r="AT45" s="46">
        <f t="shared" si="14"/>
        <v>0</v>
      </c>
      <c r="AU45" s="85">
        <f t="shared" si="15"/>
        <v>4928</v>
      </c>
      <c r="AV45" s="46">
        <f t="shared" si="16"/>
        <v>0</v>
      </c>
      <c r="AW45" s="46"/>
      <c r="AX45" s="86">
        <f t="shared" si="17"/>
        <v>4928</v>
      </c>
    </row>
    <row r="46" spans="1:50" s="56" customFormat="1" ht="13.5" customHeight="1" x14ac:dyDescent="0.25">
      <c r="A46" s="19" t="s">
        <v>41</v>
      </c>
      <c r="B46" s="20" t="s">
        <v>42</v>
      </c>
      <c r="C46" s="21" t="s">
        <v>43</v>
      </c>
      <c r="D46" s="20" t="s">
        <v>208</v>
      </c>
      <c r="E46" s="22">
        <v>304891</v>
      </c>
      <c r="F46" s="23" t="s">
        <v>209</v>
      </c>
      <c r="G46" s="23" t="s">
        <v>46</v>
      </c>
      <c r="H46" s="24">
        <v>710001665</v>
      </c>
      <c r="I46" s="25">
        <v>304891</v>
      </c>
      <c r="J46" s="23" t="s">
        <v>54</v>
      </c>
      <c r="K46" s="26" t="s">
        <v>41</v>
      </c>
      <c r="L46" s="23" t="s">
        <v>114</v>
      </c>
      <c r="M46" s="27">
        <v>90091</v>
      </c>
      <c r="N46" s="23" t="s">
        <v>210</v>
      </c>
      <c r="O46" s="23" t="s">
        <v>211</v>
      </c>
      <c r="P46" s="28">
        <v>508047</v>
      </c>
      <c r="Q46" s="21" t="s">
        <v>51</v>
      </c>
      <c r="R46" s="46">
        <v>29</v>
      </c>
      <c r="S46" s="46">
        <v>0</v>
      </c>
      <c r="T46" s="46">
        <f t="shared" si="0"/>
        <v>29</v>
      </c>
      <c r="U46" s="68">
        <v>95.96</v>
      </c>
      <c r="V46" s="69">
        <f t="shared" si="1"/>
        <v>14.393999999999998</v>
      </c>
      <c r="W46" s="46">
        <f t="shared" si="2"/>
        <v>5009</v>
      </c>
      <c r="X46" s="46"/>
      <c r="Y46" s="45">
        <v>0</v>
      </c>
      <c r="Z46" s="45">
        <v>0</v>
      </c>
      <c r="AA46" s="45">
        <f t="shared" si="3"/>
        <v>0</v>
      </c>
      <c r="AB46" s="46">
        <f t="shared" si="4"/>
        <v>29</v>
      </c>
      <c r="AC46" s="46">
        <f t="shared" si="5"/>
        <v>0</v>
      </c>
      <c r="AD46" s="46">
        <f t="shared" si="6"/>
        <v>29</v>
      </c>
      <c r="AE46" s="68">
        <v>95.96</v>
      </c>
      <c r="AF46" s="69">
        <f t="shared" si="7"/>
        <v>14.393999999999998</v>
      </c>
      <c r="AG46" s="46">
        <f t="shared" si="8"/>
        <v>5009</v>
      </c>
      <c r="AH46" s="46">
        <f t="shared" si="9"/>
        <v>0</v>
      </c>
      <c r="AI46" s="45">
        <f>VLOOKUP(H46,'[1]MŠ na kmeňovú školu V40'!$H$3:Y3128,18,0)</f>
        <v>34</v>
      </c>
      <c r="AJ46" s="45">
        <f>VLOOKUP(H46,'[1]MŠ na kmeňovú školu V40'!$H$3:AE3129,24,0)</f>
        <v>0</v>
      </c>
      <c r="AK46" s="45">
        <f t="shared" si="10"/>
        <v>34</v>
      </c>
      <c r="AL46" s="45">
        <v>98.08</v>
      </c>
      <c r="AM46" s="45">
        <f t="shared" si="11"/>
        <v>14.712</v>
      </c>
      <c r="AN46" s="84">
        <f t="shared" si="12"/>
        <v>5340</v>
      </c>
      <c r="AO46" s="46">
        <f t="shared" si="13"/>
        <v>331</v>
      </c>
      <c r="AP46" s="72"/>
      <c r="AQ46" s="46"/>
      <c r="AR46" s="46"/>
      <c r="AS46" s="46"/>
      <c r="AT46" s="46">
        <f t="shared" si="14"/>
        <v>0</v>
      </c>
      <c r="AU46" s="85">
        <f t="shared" si="15"/>
        <v>5340</v>
      </c>
      <c r="AV46" s="46">
        <f t="shared" si="16"/>
        <v>0</v>
      </c>
      <c r="AW46" s="46"/>
      <c r="AX46" s="86">
        <f t="shared" si="17"/>
        <v>5340</v>
      </c>
    </row>
    <row r="47" spans="1:50" s="56" customFormat="1" ht="13.5" customHeight="1" x14ac:dyDescent="0.25">
      <c r="A47" s="19" t="s">
        <v>41</v>
      </c>
      <c r="B47" s="20" t="s">
        <v>42</v>
      </c>
      <c r="C47" s="21" t="s">
        <v>43</v>
      </c>
      <c r="D47" s="20" t="s">
        <v>212</v>
      </c>
      <c r="E47" s="22">
        <v>304905</v>
      </c>
      <c r="F47" s="23" t="s">
        <v>213</v>
      </c>
      <c r="G47" s="23" t="s">
        <v>46</v>
      </c>
      <c r="H47" s="24">
        <v>30846889</v>
      </c>
      <c r="I47" s="25">
        <v>304905</v>
      </c>
      <c r="J47" s="23" t="s">
        <v>54</v>
      </c>
      <c r="K47" s="26" t="s">
        <v>41</v>
      </c>
      <c r="L47" s="23" t="s">
        <v>78</v>
      </c>
      <c r="M47" s="27">
        <v>90055</v>
      </c>
      <c r="N47" s="23" t="s">
        <v>214</v>
      </c>
      <c r="O47" s="23" t="s">
        <v>215</v>
      </c>
      <c r="P47" s="28">
        <v>508055</v>
      </c>
      <c r="Q47" s="21" t="s">
        <v>93</v>
      </c>
      <c r="R47" s="46">
        <v>23</v>
      </c>
      <c r="S47" s="46">
        <v>0</v>
      </c>
      <c r="T47" s="46">
        <f t="shared" si="0"/>
        <v>23</v>
      </c>
      <c r="U47" s="68">
        <v>95.96</v>
      </c>
      <c r="V47" s="69">
        <f t="shared" si="1"/>
        <v>14.393999999999998</v>
      </c>
      <c r="W47" s="46">
        <f t="shared" si="2"/>
        <v>3973</v>
      </c>
      <c r="X47" s="46"/>
      <c r="Y47" s="45">
        <v>0</v>
      </c>
      <c r="Z47" s="45">
        <v>0</v>
      </c>
      <c r="AA47" s="45">
        <f t="shared" si="3"/>
        <v>0</v>
      </c>
      <c r="AB47" s="46">
        <f t="shared" si="4"/>
        <v>23</v>
      </c>
      <c r="AC47" s="46">
        <f t="shared" si="5"/>
        <v>0</v>
      </c>
      <c r="AD47" s="46">
        <f t="shared" si="6"/>
        <v>23</v>
      </c>
      <c r="AE47" s="68">
        <v>95.96</v>
      </c>
      <c r="AF47" s="69">
        <f t="shared" si="7"/>
        <v>14.393999999999998</v>
      </c>
      <c r="AG47" s="46">
        <f t="shared" si="8"/>
        <v>3973</v>
      </c>
      <c r="AH47" s="46">
        <f t="shared" si="9"/>
        <v>0</v>
      </c>
      <c r="AI47" s="45">
        <f>VLOOKUP(H47,'[1]MŠ na kmeňovú školu V40'!$H$3:Y3129,18,0)</f>
        <v>49</v>
      </c>
      <c r="AJ47" s="45">
        <f>VLOOKUP(H47,'[1]MŠ na kmeňovú školu V40'!$H$3:AE3130,24,0)</f>
        <v>0</v>
      </c>
      <c r="AK47" s="45">
        <f t="shared" si="10"/>
        <v>49</v>
      </c>
      <c r="AL47" s="45">
        <v>98.08</v>
      </c>
      <c r="AM47" s="45">
        <f t="shared" si="11"/>
        <v>14.712</v>
      </c>
      <c r="AN47" s="84">
        <f t="shared" si="12"/>
        <v>5532</v>
      </c>
      <c r="AO47" s="46">
        <f t="shared" si="13"/>
        <v>1559</v>
      </c>
      <c r="AP47" s="72"/>
      <c r="AQ47" s="46"/>
      <c r="AR47" s="46"/>
      <c r="AS47" s="46"/>
      <c r="AT47" s="46">
        <f t="shared" si="14"/>
        <v>0</v>
      </c>
      <c r="AU47" s="85">
        <f t="shared" si="15"/>
        <v>5532</v>
      </c>
      <c r="AV47" s="46">
        <f t="shared" si="16"/>
        <v>0</v>
      </c>
      <c r="AW47" s="46"/>
      <c r="AX47" s="86">
        <f t="shared" si="17"/>
        <v>5532</v>
      </c>
    </row>
    <row r="48" spans="1:50" s="56" customFormat="1" ht="13.5" customHeight="1" x14ac:dyDescent="0.25">
      <c r="A48" s="19" t="s">
        <v>41</v>
      </c>
      <c r="B48" s="20" t="s">
        <v>42</v>
      </c>
      <c r="C48" s="21" t="s">
        <v>43</v>
      </c>
      <c r="D48" s="20" t="s">
        <v>216</v>
      </c>
      <c r="E48" s="22">
        <v>304913</v>
      </c>
      <c r="F48" s="23" t="s">
        <v>217</v>
      </c>
      <c r="G48" s="23" t="s">
        <v>46</v>
      </c>
      <c r="H48" s="24">
        <v>36064335</v>
      </c>
      <c r="I48" s="25">
        <v>304913</v>
      </c>
      <c r="J48" s="23" t="s">
        <v>54</v>
      </c>
      <c r="K48" s="26" t="s">
        <v>41</v>
      </c>
      <c r="L48" s="23" t="s">
        <v>78</v>
      </c>
      <c r="M48" s="27">
        <v>90101</v>
      </c>
      <c r="N48" s="23" t="s">
        <v>218</v>
      </c>
      <c r="O48" s="23" t="s">
        <v>219</v>
      </c>
      <c r="P48" s="28">
        <v>508063</v>
      </c>
      <c r="Q48" s="21" t="s">
        <v>93</v>
      </c>
      <c r="R48" s="46">
        <v>224</v>
      </c>
      <c r="S48" s="46">
        <v>0</v>
      </c>
      <c r="T48" s="46">
        <f t="shared" si="0"/>
        <v>224</v>
      </c>
      <c r="U48" s="68">
        <v>95.96</v>
      </c>
      <c r="V48" s="69">
        <f t="shared" si="1"/>
        <v>14.393999999999998</v>
      </c>
      <c r="W48" s="46">
        <f t="shared" si="2"/>
        <v>38691</v>
      </c>
      <c r="X48" s="46"/>
      <c r="Y48" s="45">
        <v>0</v>
      </c>
      <c r="Z48" s="45">
        <v>0</v>
      </c>
      <c r="AA48" s="45">
        <f t="shared" si="3"/>
        <v>0</v>
      </c>
      <c r="AB48" s="46">
        <f t="shared" si="4"/>
        <v>224</v>
      </c>
      <c r="AC48" s="46">
        <f t="shared" si="5"/>
        <v>0</v>
      </c>
      <c r="AD48" s="46">
        <f t="shared" si="6"/>
        <v>224</v>
      </c>
      <c r="AE48" s="68">
        <v>95.96</v>
      </c>
      <c r="AF48" s="69">
        <f t="shared" si="7"/>
        <v>14.393999999999998</v>
      </c>
      <c r="AG48" s="46">
        <f t="shared" si="8"/>
        <v>38691</v>
      </c>
      <c r="AH48" s="46">
        <f t="shared" si="9"/>
        <v>0</v>
      </c>
      <c r="AI48" s="45">
        <f>VLOOKUP(H48,'[1]MŠ na kmeňovú školu V40'!$H$3:Y3130,18,0)</f>
        <v>205</v>
      </c>
      <c r="AJ48" s="45">
        <f>VLOOKUP(H48,'[1]MŠ na kmeňovú školu V40'!$H$3:AE3131,24,0)</f>
        <v>3</v>
      </c>
      <c r="AK48" s="45">
        <f t="shared" si="10"/>
        <v>208</v>
      </c>
      <c r="AL48" s="45">
        <v>98.08</v>
      </c>
      <c r="AM48" s="45">
        <f t="shared" si="11"/>
        <v>14.712</v>
      </c>
      <c r="AN48" s="84">
        <f t="shared" si="12"/>
        <v>38034</v>
      </c>
      <c r="AO48" s="46">
        <f t="shared" si="13"/>
        <v>-657</v>
      </c>
      <c r="AP48" s="72"/>
      <c r="AQ48" s="46"/>
      <c r="AR48" s="46"/>
      <c r="AS48" s="46"/>
      <c r="AT48" s="46">
        <f t="shared" si="14"/>
        <v>0</v>
      </c>
      <c r="AU48" s="85">
        <f t="shared" si="15"/>
        <v>38034</v>
      </c>
      <c r="AV48" s="46">
        <f t="shared" si="16"/>
        <v>0</v>
      </c>
      <c r="AW48" s="46"/>
      <c r="AX48" s="86">
        <f t="shared" si="17"/>
        <v>38034</v>
      </c>
    </row>
    <row r="49" spans="1:50" s="56" customFormat="1" ht="13.5" customHeight="1" x14ac:dyDescent="0.25">
      <c r="A49" s="19" t="s">
        <v>41</v>
      </c>
      <c r="B49" s="20" t="s">
        <v>42</v>
      </c>
      <c r="C49" s="21" t="s">
        <v>43</v>
      </c>
      <c r="D49" s="20" t="s">
        <v>220</v>
      </c>
      <c r="E49" s="22">
        <v>304921</v>
      </c>
      <c r="F49" s="23" t="s">
        <v>221</v>
      </c>
      <c r="G49" s="23" t="s">
        <v>46</v>
      </c>
      <c r="H49" s="24">
        <v>48412741</v>
      </c>
      <c r="I49" s="25">
        <v>304921</v>
      </c>
      <c r="J49" s="23" t="s">
        <v>222</v>
      </c>
      <c r="K49" s="26" t="s">
        <v>41</v>
      </c>
      <c r="L49" s="23" t="s">
        <v>48</v>
      </c>
      <c r="M49" s="27">
        <v>90045</v>
      </c>
      <c r="N49" s="23" t="s">
        <v>223</v>
      </c>
      <c r="O49" s="23" t="s">
        <v>224</v>
      </c>
      <c r="P49" s="28">
        <v>508071</v>
      </c>
      <c r="Q49" s="21" t="s">
        <v>93</v>
      </c>
      <c r="R49" s="46">
        <v>77</v>
      </c>
      <c r="S49" s="46">
        <v>0</v>
      </c>
      <c r="T49" s="46">
        <f t="shared" si="0"/>
        <v>77</v>
      </c>
      <c r="U49" s="68">
        <v>95.96</v>
      </c>
      <c r="V49" s="69">
        <f t="shared" si="1"/>
        <v>14.393999999999998</v>
      </c>
      <c r="W49" s="46">
        <f t="shared" si="2"/>
        <v>13300</v>
      </c>
      <c r="X49" s="46"/>
      <c r="Y49" s="45">
        <v>0</v>
      </c>
      <c r="Z49" s="45">
        <v>0</v>
      </c>
      <c r="AA49" s="45">
        <f t="shared" si="3"/>
        <v>0</v>
      </c>
      <c r="AB49" s="46">
        <f t="shared" si="4"/>
        <v>77</v>
      </c>
      <c r="AC49" s="46">
        <f t="shared" si="5"/>
        <v>0</v>
      </c>
      <c r="AD49" s="46">
        <f t="shared" si="6"/>
        <v>77</v>
      </c>
      <c r="AE49" s="68">
        <v>95.96</v>
      </c>
      <c r="AF49" s="69">
        <f t="shared" si="7"/>
        <v>14.393999999999998</v>
      </c>
      <c r="AG49" s="46">
        <f t="shared" si="8"/>
        <v>13300</v>
      </c>
      <c r="AH49" s="46">
        <f t="shared" si="9"/>
        <v>0</v>
      </c>
      <c r="AI49" s="45">
        <f>VLOOKUP(H49,'[1]MŠ na kmeňovú školu V40'!$H$3:Y3131,18,0)</f>
        <v>64</v>
      </c>
      <c r="AJ49" s="45">
        <f>VLOOKUP(H49,'[1]MŠ na kmeňovú školu V40'!$H$3:AE3132,24,0)</f>
        <v>0</v>
      </c>
      <c r="AK49" s="45">
        <f t="shared" si="10"/>
        <v>64</v>
      </c>
      <c r="AL49" s="45">
        <v>98.08</v>
      </c>
      <c r="AM49" s="45">
        <f t="shared" si="11"/>
        <v>14.712</v>
      </c>
      <c r="AN49" s="84">
        <f t="shared" si="12"/>
        <v>12633</v>
      </c>
      <c r="AO49" s="46">
        <f t="shared" si="13"/>
        <v>-667</v>
      </c>
      <c r="AP49" s="72"/>
      <c r="AQ49" s="46"/>
      <c r="AR49" s="46"/>
      <c r="AS49" s="46"/>
      <c r="AT49" s="46">
        <f t="shared" si="14"/>
        <v>0</v>
      </c>
      <c r="AU49" s="85">
        <f t="shared" si="15"/>
        <v>12633</v>
      </c>
      <c r="AV49" s="46">
        <f t="shared" si="16"/>
        <v>0</v>
      </c>
      <c r="AW49" s="46"/>
      <c r="AX49" s="86">
        <f t="shared" si="17"/>
        <v>12633</v>
      </c>
    </row>
    <row r="50" spans="1:50" s="56" customFormat="1" ht="13.5" customHeight="1" x14ac:dyDescent="0.25">
      <c r="A50" s="19" t="s">
        <v>41</v>
      </c>
      <c r="B50" s="20" t="s">
        <v>42</v>
      </c>
      <c r="C50" s="21" t="s">
        <v>43</v>
      </c>
      <c r="D50" s="20" t="s">
        <v>225</v>
      </c>
      <c r="E50" s="22">
        <v>304930</v>
      </c>
      <c r="F50" s="23" t="s">
        <v>226</v>
      </c>
      <c r="G50" s="23" t="s">
        <v>46</v>
      </c>
      <c r="H50" s="24">
        <v>710091827</v>
      </c>
      <c r="I50" s="25">
        <v>304930</v>
      </c>
      <c r="J50" s="23" t="s">
        <v>54</v>
      </c>
      <c r="K50" s="26" t="s">
        <v>41</v>
      </c>
      <c r="L50" s="23" t="s">
        <v>78</v>
      </c>
      <c r="M50" s="27">
        <v>90033</v>
      </c>
      <c r="N50" s="23" t="s">
        <v>227</v>
      </c>
      <c r="O50" s="23" t="s">
        <v>228</v>
      </c>
      <c r="P50" s="28">
        <v>508080</v>
      </c>
      <c r="Q50" s="21" t="s">
        <v>51</v>
      </c>
      <c r="R50" s="46">
        <v>29</v>
      </c>
      <c r="S50" s="46">
        <v>0</v>
      </c>
      <c r="T50" s="46">
        <f t="shared" si="0"/>
        <v>29</v>
      </c>
      <c r="U50" s="68">
        <v>95.96</v>
      </c>
      <c r="V50" s="69">
        <f t="shared" si="1"/>
        <v>14.393999999999998</v>
      </c>
      <c r="W50" s="46">
        <f t="shared" si="2"/>
        <v>5009</v>
      </c>
      <c r="X50" s="46"/>
      <c r="Y50" s="45">
        <v>0</v>
      </c>
      <c r="Z50" s="45">
        <v>0</v>
      </c>
      <c r="AA50" s="45">
        <f t="shared" si="3"/>
        <v>0</v>
      </c>
      <c r="AB50" s="46">
        <f t="shared" si="4"/>
        <v>29</v>
      </c>
      <c r="AC50" s="46">
        <f t="shared" si="5"/>
        <v>0</v>
      </c>
      <c r="AD50" s="46">
        <f t="shared" si="6"/>
        <v>29</v>
      </c>
      <c r="AE50" s="68">
        <v>95.96</v>
      </c>
      <c r="AF50" s="69">
        <f t="shared" si="7"/>
        <v>14.393999999999998</v>
      </c>
      <c r="AG50" s="46">
        <f t="shared" si="8"/>
        <v>5009</v>
      </c>
      <c r="AH50" s="46">
        <f t="shared" si="9"/>
        <v>0</v>
      </c>
      <c r="AI50" s="45">
        <f>VLOOKUP(H50,'[1]MŠ na kmeňovú školu V40'!$H$3:Y3132,18,0)</f>
        <v>39</v>
      </c>
      <c r="AJ50" s="45">
        <f>VLOOKUP(H50,'[1]MŠ na kmeňovú školu V40'!$H$3:AE3133,24,0)</f>
        <v>0</v>
      </c>
      <c r="AK50" s="45">
        <f t="shared" si="10"/>
        <v>39</v>
      </c>
      <c r="AL50" s="45">
        <v>98.08</v>
      </c>
      <c r="AM50" s="45">
        <f t="shared" si="11"/>
        <v>14.712</v>
      </c>
      <c r="AN50" s="84">
        <f t="shared" si="12"/>
        <v>5634</v>
      </c>
      <c r="AO50" s="46">
        <f t="shared" si="13"/>
        <v>625</v>
      </c>
      <c r="AP50" s="72"/>
      <c r="AQ50" s="46"/>
      <c r="AR50" s="46"/>
      <c r="AS50" s="46"/>
      <c r="AT50" s="46">
        <f t="shared" si="14"/>
        <v>0</v>
      </c>
      <c r="AU50" s="85">
        <f t="shared" si="15"/>
        <v>5634</v>
      </c>
      <c r="AV50" s="46">
        <f t="shared" si="16"/>
        <v>0</v>
      </c>
      <c r="AW50" s="46"/>
      <c r="AX50" s="86">
        <f t="shared" si="17"/>
        <v>5634</v>
      </c>
    </row>
    <row r="51" spans="1:50" s="56" customFormat="1" ht="13.5" customHeight="1" x14ac:dyDescent="0.25">
      <c r="A51" s="19" t="s">
        <v>41</v>
      </c>
      <c r="B51" s="20" t="s">
        <v>42</v>
      </c>
      <c r="C51" s="21" t="s">
        <v>43</v>
      </c>
      <c r="D51" s="20" t="s">
        <v>229</v>
      </c>
      <c r="E51" s="22">
        <v>304948</v>
      </c>
      <c r="F51" s="23" t="s">
        <v>230</v>
      </c>
      <c r="G51" s="23" t="s">
        <v>46</v>
      </c>
      <c r="H51" s="24">
        <v>710001754</v>
      </c>
      <c r="I51" s="25">
        <v>304948</v>
      </c>
      <c r="J51" s="23" t="s">
        <v>54</v>
      </c>
      <c r="K51" s="26" t="s">
        <v>41</v>
      </c>
      <c r="L51" s="23" t="s">
        <v>48</v>
      </c>
      <c r="M51" s="27">
        <v>90042</v>
      </c>
      <c r="N51" s="23" t="s">
        <v>231</v>
      </c>
      <c r="O51" s="23" t="s">
        <v>232</v>
      </c>
      <c r="P51" s="28">
        <v>508098</v>
      </c>
      <c r="Q51" s="21" t="s">
        <v>51</v>
      </c>
      <c r="R51" s="46">
        <v>72</v>
      </c>
      <c r="S51" s="46">
        <v>0</v>
      </c>
      <c r="T51" s="46">
        <f t="shared" si="0"/>
        <v>72</v>
      </c>
      <c r="U51" s="68">
        <v>95.96</v>
      </c>
      <c r="V51" s="69">
        <f t="shared" si="1"/>
        <v>14.393999999999998</v>
      </c>
      <c r="W51" s="46">
        <f t="shared" si="2"/>
        <v>12436</v>
      </c>
      <c r="X51" s="46"/>
      <c r="Y51" s="45">
        <v>0</v>
      </c>
      <c r="Z51" s="45">
        <v>0</v>
      </c>
      <c r="AA51" s="45">
        <f t="shared" si="3"/>
        <v>0</v>
      </c>
      <c r="AB51" s="46">
        <f t="shared" si="4"/>
        <v>72</v>
      </c>
      <c r="AC51" s="46">
        <f t="shared" si="5"/>
        <v>0</v>
      </c>
      <c r="AD51" s="46">
        <f t="shared" si="6"/>
        <v>72</v>
      </c>
      <c r="AE51" s="68">
        <v>95.96</v>
      </c>
      <c r="AF51" s="69">
        <f t="shared" si="7"/>
        <v>14.393999999999998</v>
      </c>
      <c r="AG51" s="46">
        <f t="shared" si="8"/>
        <v>12436</v>
      </c>
      <c r="AH51" s="46">
        <f t="shared" si="9"/>
        <v>0</v>
      </c>
      <c r="AI51" s="45">
        <f>VLOOKUP(H51,'[1]MŠ na kmeňovú školu V40'!$H$3:Y3133,18,0)</f>
        <v>74</v>
      </c>
      <c r="AJ51" s="45">
        <f>VLOOKUP(H51,'[1]MŠ na kmeňovú školu V40'!$H$3:AE3134,24,0)</f>
        <v>0</v>
      </c>
      <c r="AK51" s="45">
        <f t="shared" si="10"/>
        <v>74</v>
      </c>
      <c r="AL51" s="45">
        <v>98.08</v>
      </c>
      <c r="AM51" s="45">
        <f t="shared" si="11"/>
        <v>14.712</v>
      </c>
      <c r="AN51" s="84">
        <f t="shared" si="12"/>
        <v>12646</v>
      </c>
      <c r="AO51" s="46">
        <f t="shared" si="13"/>
        <v>210</v>
      </c>
      <c r="AP51" s="72" t="s">
        <v>233</v>
      </c>
      <c r="AQ51" s="46"/>
      <c r="AR51" s="46"/>
      <c r="AS51" s="46"/>
      <c r="AT51" s="46">
        <f t="shared" si="14"/>
        <v>0</v>
      </c>
      <c r="AU51" s="85">
        <f t="shared" si="15"/>
        <v>12646</v>
      </c>
      <c r="AV51" s="46">
        <f t="shared" si="16"/>
        <v>0</v>
      </c>
      <c r="AW51" s="46"/>
      <c r="AX51" s="86">
        <f t="shared" si="17"/>
        <v>12646</v>
      </c>
    </row>
    <row r="52" spans="1:50" s="56" customFormat="1" ht="13.5" customHeight="1" x14ac:dyDescent="0.25">
      <c r="A52" s="19" t="s">
        <v>41</v>
      </c>
      <c r="B52" s="20" t="s">
        <v>42</v>
      </c>
      <c r="C52" s="21" t="s">
        <v>43</v>
      </c>
      <c r="D52" s="20" t="s">
        <v>234</v>
      </c>
      <c r="E52" s="22">
        <v>304956</v>
      </c>
      <c r="F52" s="23" t="s">
        <v>235</v>
      </c>
      <c r="G52" s="23" t="s">
        <v>46</v>
      </c>
      <c r="H52" s="24">
        <v>42449120</v>
      </c>
      <c r="I52" s="25">
        <v>304956</v>
      </c>
      <c r="J52" s="23" t="s">
        <v>54</v>
      </c>
      <c r="K52" s="26" t="s">
        <v>41</v>
      </c>
      <c r="L52" s="23" t="s">
        <v>114</v>
      </c>
      <c r="M52" s="27">
        <v>90001</v>
      </c>
      <c r="N52" s="23" t="s">
        <v>236</v>
      </c>
      <c r="O52" s="23" t="s">
        <v>237</v>
      </c>
      <c r="P52" s="28">
        <v>508101</v>
      </c>
      <c r="Q52" s="21" t="s">
        <v>93</v>
      </c>
      <c r="R52" s="46">
        <v>14</v>
      </c>
      <c r="S52" s="46">
        <v>0</v>
      </c>
      <c r="T52" s="46">
        <f t="shared" si="0"/>
        <v>14</v>
      </c>
      <c r="U52" s="68">
        <v>95.96</v>
      </c>
      <c r="V52" s="69">
        <f t="shared" si="1"/>
        <v>14.393999999999998</v>
      </c>
      <c r="W52" s="46">
        <f t="shared" si="2"/>
        <v>2418</v>
      </c>
      <c r="X52" s="46"/>
      <c r="Y52" s="45">
        <v>0</v>
      </c>
      <c r="Z52" s="45">
        <v>0</v>
      </c>
      <c r="AA52" s="45">
        <f t="shared" si="3"/>
        <v>0</v>
      </c>
      <c r="AB52" s="46">
        <f t="shared" si="4"/>
        <v>14</v>
      </c>
      <c r="AC52" s="46">
        <f t="shared" si="5"/>
        <v>0</v>
      </c>
      <c r="AD52" s="46">
        <f t="shared" si="6"/>
        <v>14</v>
      </c>
      <c r="AE52" s="68">
        <v>95.96</v>
      </c>
      <c r="AF52" s="69">
        <f t="shared" si="7"/>
        <v>14.393999999999998</v>
      </c>
      <c r="AG52" s="46">
        <f t="shared" si="8"/>
        <v>2418</v>
      </c>
      <c r="AH52" s="46">
        <f t="shared" si="9"/>
        <v>0</v>
      </c>
      <c r="AI52" s="45">
        <f>VLOOKUP(H52,'[1]MŠ na kmeňovú školu V40'!$H$3:Y3134,18,0)</f>
        <v>25</v>
      </c>
      <c r="AJ52" s="45">
        <f>VLOOKUP(H52,'[1]MŠ na kmeňovú školu V40'!$H$3:AE3135,24,0)</f>
        <v>0</v>
      </c>
      <c r="AK52" s="45">
        <f t="shared" si="10"/>
        <v>25</v>
      </c>
      <c r="AL52" s="45">
        <v>98.08</v>
      </c>
      <c r="AM52" s="45">
        <f t="shared" si="11"/>
        <v>14.712</v>
      </c>
      <c r="AN52" s="84">
        <f t="shared" si="12"/>
        <v>3083</v>
      </c>
      <c r="AO52" s="46">
        <f t="shared" si="13"/>
        <v>665</v>
      </c>
      <c r="AP52" s="72"/>
      <c r="AQ52" s="46"/>
      <c r="AR52" s="46"/>
      <c r="AS52" s="46"/>
      <c r="AT52" s="46">
        <f t="shared" si="14"/>
        <v>0</v>
      </c>
      <c r="AU52" s="85">
        <f t="shared" si="15"/>
        <v>3083</v>
      </c>
      <c r="AV52" s="46">
        <f t="shared" si="16"/>
        <v>0</v>
      </c>
      <c r="AW52" s="46"/>
      <c r="AX52" s="86">
        <f t="shared" si="17"/>
        <v>3083</v>
      </c>
    </row>
    <row r="53" spans="1:50" s="56" customFormat="1" ht="13.5" customHeight="1" x14ac:dyDescent="0.25">
      <c r="A53" s="19" t="s">
        <v>41</v>
      </c>
      <c r="B53" s="20" t="s">
        <v>42</v>
      </c>
      <c r="C53" s="21" t="s">
        <v>43</v>
      </c>
      <c r="D53" s="20" t="s">
        <v>234</v>
      </c>
      <c r="E53" s="22">
        <v>304956</v>
      </c>
      <c r="F53" s="23" t="s">
        <v>235</v>
      </c>
      <c r="G53" s="23" t="s">
        <v>46</v>
      </c>
      <c r="H53" s="24">
        <v>30864411</v>
      </c>
      <c r="I53" s="25">
        <v>304956</v>
      </c>
      <c r="J53" s="23" t="s">
        <v>54</v>
      </c>
      <c r="K53" s="26" t="s">
        <v>41</v>
      </c>
      <c r="L53" s="23" t="s">
        <v>114</v>
      </c>
      <c r="M53" s="27">
        <v>90001</v>
      </c>
      <c r="N53" s="23" t="s">
        <v>236</v>
      </c>
      <c r="O53" s="23" t="s">
        <v>238</v>
      </c>
      <c r="P53" s="28">
        <v>508101</v>
      </c>
      <c r="Q53" s="21" t="s">
        <v>93</v>
      </c>
      <c r="R53" s="46">
        <v>40</v>
      </c>
      <c r="S53" s="46">
        <v>0</v>
      </c>
      <c r="T53" s="46">
        <f t="shared" si="0"/>
        <v>40</v>
      </c>
      <c r="U53" s="68">
        <v>95.96</v>
      </c>
      <c r="V53" s="69">
        <f t="shared" si="1"/>
        <v>14.393999999999998</v>
      </c>
      <c r="W53" s="46">
        <f t="shared" si="2"/>
        <v>6909</v>
      </c>
      <c r="X53" s="46"/>
      <c r="Y53" s="45">
        <v>0</v>
      </c>
      <c r="Z53" s="45">
        <v>0</v>
      </c>
      <c r="AA53" s="45">
        <f t="shared" si="3"/>
        <v>0</v>
      </c>
      <c r="AB53" s="46">
        <f t="shared" si="4"/>
        <v>40</v>
      </c>
      <c r="AC53" s="46">
        <f t="shared" si="5"/>
        <v>0</v>
      </c>
      <c r="AD53" s="46">
        <f t="shared" si="6"/>
        <v>40</v>
      </c>
      <c r="AE53" s="68">
        <v>95.96</v>
      </c>
      <c r="AF53" s="69">
        <f t="shared" si="7"/>
        <v>14.393999999999998</v>
      </c>
      <c r="AG53" s="46">
        <f t="shared" si="8"/>
        <v>6909</v>
      </c>
      <c r="AH53" s="46">
        <f t="shared" si="9"/>
        <v>0</v>
      </c>
      <c r="AI53" s="45">
        <f>VLOOKUP(H53,'[1]MŠ na kmeňovú školu V40'!$H$3:Y3135,18,0)</f>
        <v>55</v>
      </c>
      <c r="AJ53" s="45">
        <f>VLOOKUP(H53,'[1]MŠ na kmeňovú školu V40'!$H$3:AE3136,24,0)</f>
        <v>0</v>
      </c>
      <c r="AK53" s="45">
        <f t="shared" si="10"/>
        <v>55</v>
      </c>
      <c r="AL53" s="45">
        <v>98.08</v>
      </c>
      <c r="AM53" s="45">
        <f t="shared" si="11"/>
        <v>14.712</v>
      </c>
      <c r="AN53" s="84">
        <f t="shared" si="12"/>
        <v>7843</v>
      </c>
      <c r="AO53" s="46">
        <f t="shared" si="13"/>
        <v>934</v>
      </c>
      <c r="AP53" s="72"/>
      <c r="AQ53" s="46"/>
      <c r="AR53" s="46"/>
      <c r="AS53" s="46"/>
      <c r="AT53" s="46">
        <f t="shared" si="14"/>
        <v>0</v>
      </c>
      <c r="AU53" s="85">
        <f t="shared" si="15"/>
        <v>7843</v>
      </c>
      <c r="AV53" s="46">
        <f t="shared" si="16"/>
        <v>0</v>
      </c>
      <c r="AW53" s="46"/>
      <c r="AX53" s="86">
        <f t="shared" si="17"/>
        <v>7843</v>
      </c>
    </row>
    <row r="54" spans="1:50" s="56" customFormat="1" ht="13.5" customHeight="1" x14ac:dyDescent="0.25">
      <c r="A54" s="19" t="s">
        <v>41</v>
      </c>
      <c r="B54" s="20" t="s">
        <v>42</v>
      </c>
      <c r="C54" s="21" t="s">
        <v>43</v>
      </c>
      <c r="D54" s="20" t="s">
        <v>234</v>
      </c>
      <c r="E54" s="22">
        <v>304956</v>
      </c>
      <c r="F54" s="23" t="s">
        <v>235</v>
      </c>
      <c r="G54" s="23" t="s">
        <v>46</v>
      </c>
      <c r="H54" s="24">
        <v>42449138</v>
      </c>
      <c r="I54" s="25">
        <v>304956</v>
      </c>
      <c r="J54" s="23" t="s">
        <v>54</v>
      </c>
      <c r="K54" s="26" t="s">
        <v>41</v>
      </c>
      <c r="L54" s="23" t="s">
        <v>114</v>
      </c>
      <c r="M54" s="27">
        <v>90001</v>
      </c>
      <c r="N54" s="23" t="s">
        <v>236</v>
      </c>
      <c r="O54" s="23" t="s">
        <v>239</v>
      </c>
      <c r="P54" s="28">
        <v>508101</v>
      </c>
      <c r="Q54" s="21" t="s">
        <v>93</v>
      </c>
      <c r="R54" s="46">
        <v>23</v>
      </c>
      <c r="S54" s="46">
        <v>0</v>
      </c>
      <c r="T54" s="46">
        <f t="shared" si="0"/>
        <v>23</v>
      </c>
      <c r="U54" s="68">
        <v>95.96</v>
      </c>
      <c r="V54" s="69">
        <f t="shared" si="1"/>
        <v>14.393999999999998</v>
      </c>
      <c r="W54" s="46">
        <f t="shared" si="2"/>
        <v>3973</v>
      </c>
      <c r="X54" s="46"/>
      <c r="Y54" s="45">
        <v>0</v>
      </c>
      <c r="Z54" s="45">
        <v>0</v>
      </c>
      <c r="AA54" s="45">
        <f t="shared" si="3"/>
        <v>0</v>
      </c>
      <c r="AB54" s="46">
        <f t="shared" si="4"/>
        <v>23</v>
      </c>
      <c r="AC54" s="46">
        <f t="shared" si="5"/>
        <v>0</v>
      </c>
      <c r="AD54" s="46">
        <f t="shared" si="6"/>
        <v>23</v>
      </c>
      <c r="AE54" s="68">
        <v>95.96</v>
      </c>
      <c r="AF54" s="69">
        <f t="shared" si="7"/>
        <v>14.393999999999998</v>
      </c>
      <c r="AG54" s="46">
        <f t="shared" si="8"/>
        <v>3973</v>
      </c>
      <c r="AH54" s="46">
        <f t="shared" si="9"/>
        <v>0</v>
      </c>
      <c r="AI54" s="45">
        <f>VLOOKUP(H54,'[1]MŠ na kmeňovú školu V40'!$H$3:Y3136,18,0)</f>
        <v>26</v>
      </c>
      <c r="AJ54" s="45">
        <f>VLOOKUP(H54,'[1]MŠ na kmeňovú školu V40'!$H$3:AE3137,24,0)</f>
        <v>0</v>
      </c>
      <c r="AK54" s="45">
        <f t="shared" si="10"/>
        <v>26</v>
      </c>
      <c r="AL54" s="45">
        <v>98.08</v>
      </c>
      <c r="AM54" s="45">
        <f t="shared" si="11"/>
        <v>14.712</v>
      </c>
      <c r="AN54" s="84">
        <f t="shared" si="12"/>
        <v>4179</v>
      </c>
      <c r="AO54" s="46">
        <f t="shared" si="13"/>
        <v>206</v>
      </c>
      <c r="AP54" s="72"/>
      <c r="AQ54" s="46"/>
      <c r="AR54" s="46"/>
      <c r="AS54" s="46"/>
      <c r="AT54" s="46">
        <f t="shared" si="14"/>
        <v>0</v>
      </c>
      <c r="AU54" s="85">
        <f t="shared" si="15"/>
        <v>4179</v>
      </c>
      <c r="AV54" s="46">
        <f t="shared" si="16"/>
        <v>0</v>
      </c>
      <c r="AW54" s="46"/>
      <c r="AX54" s="86">
        <f t="shared" si="17"/>
        <v>4179</v>
      </c>
    </row>
    <row r="55" spans="1:50" s="56" customFormat="1" ht="13.5" customHeight="1" x14ac:dyDescent="0.25">
      <c r="A55" s="19" t="s">
        <v>41</v>
      </c>
      <c r="B55" s="20" t="s">
        <v>42</v>
      </c>
      <c r="C55" s="21" t="s">
        <v>43</v>
      </c>
      <c r="D55" s="20" t="s">
        <v>240</v>
      </c>
      <c r="E55" s="22">
        <v>304964</v>
      </c>
      <c r="F55" s="23" t="s">
        <v>241</v>
      </c>
      <c r="G55" s="23" t="s">
        <v>46</v>
      </c>
      <c r="H55" s="24"/>
      <c r="I55" s="25">
        <v>304964</v>
      </c>
      <c r="J55" s="23" t="s">
        <v>54</v>
      </c>
      <c r="K55" s="26" t="s">
        <v>41</v>
      </c>
      <c r="L55" s="23" t="s">
        <v>48</v>
      </c>
      <c r="M55" s="27">
        <v>90046</v>
      </c>
      <c r="N55" s="23" t="s">
        <v>242</v>
      </c>
      <c r="O55" s="23" t="s">
        <v>243</v>
      </c>
      <c r="P55" s="28">
        <v>508110</v>
      </c>
      <c r="Q55" s="21" t="s">
        <v>51</v>
      </c>
      <c r="R55" s="46">
        <v>0</v>
      </c>
      <c r="S55" s="46">
        <v>0</v>
      </c>
      <c r="T55" s="46">
        <f t="shared" si="0"/>
        <v>0</v>
      </c>
      <c r="U55" s="68">
        <v>95.96</v>
      </c>
      <c r="V55" s="69">
        <f t="shared" si="1"/>
        <v>14.393999999999998</v>
      </c>
      <c r="W55" s="46">
        <f t="shared" si="2"/>
        <v>0</v>
      </c>
      <c r="X55" s="46"/>
      <c r="Y55" s="45">
        <v>0</v>
      </c>
      <c r="Z55" s="45">
        <v>0</v>
      </c>
      <c r="AA55" s="45">
        <f t="shared" si="3"/>
        <v>0</v>
      </c>
      <c r="AB55" s="46">
        <f t="shared" si="4"/>
        <v>0</v>
      </c>
      <c r="AC55" s="46">
        <f t="shared" si="5"/>
        <v>0</v>
      </c>
      <c r="AD55" s="46">
        <f t="shared" si="6"/>
        <v>0</v>
      </c>
      <c r="AE55" s="68">
        <v>95.96</v>
      </c>
      <c r="AF55" s="69">
        <f t="shared" si="7"/>
        <v>14.393999999999998</v>
      </c>
      <c r="AG55" s="46">
        <f t="shared" si="8"/>
        <v>0</v>
      </c>
      <c r="AH55" s="46">
        <f t="shared" si="9"/>
        <v>0</v>
      </c>
      <c r="AI55" s="45">
        <v>0</v>
      </c>
      <c r="AJ55" s="45">
        <v>0</v>
      </c>
      <c r="AK55" s="45">
        <f t="shared" si="10"/>
        <v>0</v>
      </c>
      <c r="AL55" s="45">
        <v>98.08</v>
      </c>
      <c r="AM55" s="45">
        <f t="shared" si="11"/>
        <v>14.712</v>
      </c>
      <c r="AN55" s="84">
        <f t="shared" si="12"/>
        <v>0</v>
      </c>
      <c r="AO55" s="46">
        <f t="shared" si="13"/>
        <v>0</v>
      </c>
      <c r="AP55" s="72"/>
      <c r="AQ55" s="46"/>
      <c r="AR55" s="46"/>
      <c r="AS55" s="46"/>
      <c r="AT55" s="46">
        <f t="shared" si="14"/>
        <v>0</v>
      </c>
      <c r="AU55" s="85">
        <f t="shared" si="15"/>
        <v>0</v>
      </c>
      <c r="AV55" s="46">
        <f t="shared" si="16"/>
        <v>0</v>
      </c>
      <c r="AW55" s="46"/>
      <c r="AX55" s="86">
        <f t="shared" si="17"/>
        <v>0</v>
      </c>
    </row>
    <row r="56" spans="1:50" s="56" customFormat="1" ht="13.5" customHeight="1" x14ac:dyDescent="0.25">
      <c r="A56" s="19" t="s">
        <v>41</v>
      </c>
      <c r="B56" s="20" t="s">
        <v>42</v>
      </c>
      <c r="C56" s="21" t="s">
        <v>43</v>
      </c>
      <c r="D56" s="20" t="s">
        <v>240</v>
      </c>
      <c r="E56" s="28">
        <v>304964</v>
      </c>
      <c r="F56" s="23" t="s">
        <v>241</v>
      </c>
      <c r="G56" s="23" t="s">
        <v>46</v>
      </c>
      <c r="H56" s="24">
        <v>51266784</v>
      </c>
      <c r="I56" s="25">
        <v>304964</v>
      </c>
      <c r="J56" s="23" t="s">
        <v>54</v>
      </c>
      <c r="K56" s="26" t="s">
        <v>41</v>
      </c>
      <c r="L56" s="23" t="s">
        <v>62</v>
      </c>
      <c r="M56" s="27">
        <v>90046</v>
      </c>
      <c r="N56" s="23" t="s">
        <v>242</v>
      </c>
      <c r="O56" s="23" t="s">
        <v>244</v>
      </c>
      <c r="P56" s="28">
        <v>508110</v>
      </c>
      <c r="Q56" s="21" t="s">
        <v>93</v>
      </c>
      <c r="R56" s="46">
        <v>66</v>
      </c>
      <c r="S56" s="46">
        <v>0</v>
      </c>
      <c r="T56" s="46">
        <f t="shared" si="0"/>
        <v>66</v>
      </c>
      <c r="U56" s="68">
        <v>95.96</v>
      </c>
      <c r="V56" s="69">
        <f t="shared" si="1"/>
        <v>14.393999999999998</v>
      </c>
      <c r="W56" s="46">
        <f t="shared" si="2"/>
        <v>11400</v>
      </c>
      <c r="X56" s="46"/>
      <c r="Y56" s="45">
        <v>0</v>
      </c>
      <c r="Z56" s="45">
        <v>0</v>
      </c>
      <c r="AA56" s="45">
        <f t="shared" si="3"/>
        <v>0</v>
      </c>
      <c r="AB56" s="46">
        <f t="shared" si="4"/>
        <v>66</v>
      </c>
      <c r="AC56" s="46">
        <f t="shared" si="5"/>
        <v>0</v>
      </c>
      <c r="AD56" s="46">
        <f t="shared" si="6"/>
        <v>66</v>
      </c>
      <c r="AE56" s="68">
        <v>95.96</v>
      </c>
      <c r="AF56" s="69">
        <f t="shared" si="7"/>
        <v>14.393999999999998</v>
      </c>
      <c r="AG56" s="46">
        <f t="shared" si="8"/>
        <v>11400</v>
      </c>
      <c r="AH56" s="46">
        <f t="shared" si="9"/>
        <v>0</v>
      </c>
      <c r="AI56" s="45">
        <f>VLOOKUP(H56,'[1]MŠ na kmeňovú školu V40'!$H$3:Y3138,18,0)</f>
        <v>58</v>
      </c>
      <c r="AJ56" s="45">
        <f>VLOOKUP(H56,'[1]MŠ na kmeňovú školu V40'!$H$3:AE3139,24,0)</f>
        <v>0</v>
      </c>
      <c r="AK56" s="45">
        <f t="shared" si="10"/>
        <v>58</v>
      </c>
      <c r="AL56" s="45">
        <v>98.08</v>
      </c>
      <c r="AM56" s="45">
        <f t="shared" si="11"/>
        <v>14.712</v>
      </c>
      <c r="AN56" s="84">
        <f t="shared" si="12"/>
        <v>11013</v>
      </c>
      <c r="AO56" s="46">
        <f t="shared" si="13"/>
        <v>-387</v>
      </c>
      <c r="AP56" s="72"/>
      <c r="AQ56" s="46"/>
      <c r="AR56" s="46"/>
      <c r="AS56" s="46"/>
      <c r="AT56" s="46">
        <f t="shared" si="14"/>
        <v>0</v>
      </c>
      <c r="AU56" s="85">
        <f t="shared" si="15"/>
        <v>11013</v>
      </c>
      <c r="AV56" s="46">
        <f t="shared" si="16"/>
        <v>0</v>
      </c>
      <c r="AW56" s="46"/>
      <c r="AX56" s="86">
        <f t="shared" si="17"/>
        <v>11013</v>
      </c>
    </row>
    <row r="57" spans="1:50" s="56" customFormat="1" ht="13.5" customHeight="1" x14ac:dyDescent="0.25">
      <c r="A57" s="19" t="s">
        <v>41</v>
      </c>
      <c r="B57" s="20" t="s">
        <v>42</v>
      </c>
      <c r="C57" s="21" t="s">
        <v>43</v>
      </c>
      <c r="D57" s="20" t="s">
        <v>245</v>
      </c>
      <c r="E57" s="22">
        <v>304981</v>
      </c>
      <c r="F57" s="23" t="s">
        <v>246</v>
      </c>
      <c r="G57" s="23" t="s">
        <v>46</v>
      </c>
      <c r="H57" s="24">
        <v>710001843</v>
      </c>
      <c r="I57" s="25">
        <v>304981</v>
      </c>
      <c r="J57" s="23" t="s">
        <v>54</v>
      </c>
      <c r="K57" s="26" t="s">
        <v>41</v>
      </c>
      <c r="L57" s="23" t="s">
        <v>48</v>
      </c>
      <c r="M57" s="27">
        <v>90029</v>
      </c>
      <c r="N57" s="23" t="s">
        <v>247</v>
      </c>
      <c r="O57" s="23" t="s">
        <v>248</v>
      </c>
      <c r="P57" s="28">
        <v>508136</v>
      </c>
      <c r="Q57" s="21" t="s">
        <v>51</v>
      </c>
      <c r="R57" s="46">
        <v>48</v>
      </c>
      <c r="S57" s="46">
        <v>0</v>
      </c>
      <c r="T57" s="46">
        <f t="shared" si="0"/>
        <v>48</v>
      </c>
      <c r="U57" s="68">
        <v>95.96</v>
      </c>
      <c r="V57" s="69">
        <f t="shared" si="1"/>
        <v>14.393999999999998</v>
      </c>
      <c r="W57" s="46">
        <f t="shared" si="2"/>
        <v>8291</v>
      </c>
      <c r="X57" s="46"/>
      <c r="Y57" s="45">
        <v>0</v>
      </c>
      <c r="Z57" s="45">
        <v>0</v>
      </c>
      <c r="AA57" s="45">
        <f t="shared" si="3"/>
        <v>0</v>
      </c>
      <c r="AB57" s="46">
        <f t="shared" si="4"/>
        <v>48</v>
      </c>
      <c r="AC57" s="46">
        <f t="shared" si="5"/>
        <v>0</v>
      </c>
      <c r="AD57" s="46">
        <f t="shared" si="6"/>
        <v>48</v>
      </c>
      <c r="AE57" s="68">
        <v>95.96</v>
      </c>
      <c r="AF57" s="69">
        <f t="shared" si="7"/>
        <v>14.393999999999998</v>
      </c>
      <c r="AG57" s="46">
        <f t="shared" si="8"/>
        <v>8291</v>
      </c>
      <c r="AH57" s="46">
        <f t="shared" si="9"/>
        <v>0</v>
      </c>
      <c r="AI57" s="45">
        <f>VLOOKUP(H57,'[1]MŠ na kmeňovú školu V40'!$H$3:Y3139,18,0)</f>
        <v>51</v>
      </c>
      <c r="AJ57" s="45">
        <f>VLOOKUP(H57,'[1]MŠ na kmeňovú školu V40'!$H$3:AE3140,24,0)</f>
        <v>0</v>
      </c>
      <c r="AK57" s="45">
        <f t="shared" si="10"/>
        <v>51</v>
      </c>
      <c r="AL57" s="45">
        <v>98.08</v>
      </c>
      <c r="AM57" s="45">
        <f t="shared" si="11"/>
        <v>14.712</v>
      </c>
      <c r="AN57" s="84">
        <f t="shared" si="12"/>
        <v>8529</v>
      </c>
      <c r="AO57" s="46">
        <f t="shared" si="13"/>
        <v>238</v>
      </c>
      <c r="AP57" s="72"/>
      <c r="AQ57" s="46"/>
      <c r="AR57" s="46"/>
      <c r="AS57" s="46"/>
      <c r="AT57" s="46">
        <f t="shared" si="14"/>
        <v>0</v>
      </c>
      <c r="AU57" s="85">
        <f t="shared" si="15"/>
        <v>8529</v>
      </c>
      <c r="AV57" s="46">
        <f t="shared" si="16"/>
        <v>0</v>
      </c>
      <c r="AW57" s="46"/>
      <c r="AX57" s="86">
        <f t="shared" si="17"/>
        <v>8529</v>
      </c>
    </row>
    <row r="58" spans="1:50" s="56" customFormat="1" ht="13.5" customHeight="1" x14ac:dyDescent="0.25">
      <c r="A58" s="19" t="s">
        <v>41</v>
      </c>
      <c r="B58" s="20" t="s">
        <v>42</v>
      </c>
      <c r="C58" s="21" t="s">
        <v>43</v>
      </c>
      <c r="D58" s="20" t="s">
        <v>249</v>
      </c>
      <c r="E58" s="22">
        <v>305014</v>
      </c>
      <c r="F58" s="23" t="s">
        <v>250</v>
      </c>
      <c r="G58" s="23" t="s">
        <v>46</v>
      </c>
      <c r="H58" s="24">
        <v>710001851</v>
      </c>
      <c r="I58" s="25">
        <v>30866065</v>
      </c>
      <c r="J58" s="23" t="s">
        <v>100</v>
      </c>
      <c r="K58" s="26" t="s">
        <v>41</v>
      </c>
      <c r="L58" s="23" t="s">
        <v>78</v>
      </c>
      <c r="M58" s="27">
        <v>90053</v>
      </c>
      <c r="N58" s="23" t="s">
        <v>251</v>
      </c>
      <c r="O58" s="23" t="s">
        <v>252</v>
      </c>
      <c r="P58" s="28">
        <v>508161</v>
      </c>
      <c r="Q58" s="21" t="s">
        <v>51</v>
      </c>
      <c r="R58" s="46">
        <v>9</v>
      </c>
      <c r="S58" s="46">
        <v>0</v>
      </c>
      <c r="T58" s="46">
        <f t="shared" si="0"/>
        <v>9</v>
      </c>
      <c r="U58" s="68">
        <v>95.96</v>
      </c>
      <c r="V58" s="69">
        <f t="shared" si="1"/>
        <v>14.393999999999998</v>
      </c>
      <c r="W58" s="46">
        <f t="shared" si="2"/>
        <v>1555</v>
      </c>
      <c r="X58" s="46"/>
      <c r="Y58" s="45">
        <v>0</v>
      </c>
      <c r="Z58" s="45">
        <v>0</v>
      </c>
      <c r="AA58" s="45">
        <f t="shared" si="3"/>
        <v>0</v>
      </c>
      <c r="AB58" s="46">
        <f t="shared" si="4"/>
        <v>9</v>
      </c>
      <c r="AC58" s="46">
        <f t="shared" si="5"/>
        <v>0</v>
      </c>
      <c r="AD58" s="46">
        <f t="shared" si="6"/>
        <v>9</v>
      </c>
      <c r="AE58" s="68">
        <v>95.96</v>
      </c>
      <c r="AF58" s="69">
        <f t="shared" si="7"/>
        <v>14.393999999999998</v>
      </c>
      <c r="AG58" s="46">
        <f t="shared" si="8"/>
        <v>1555</v>
      </c>
      <c r="AH58" s="46">
        <f t="shared" si="9"/>
        <v>0</v>
      </c>
      <c r="AI58" s="45">
        <f>VLOOKUP(H58,'[1]MŠ na kmeňovú školu V40'!$H$3:Y3140,18,0)</f>
        <v>7</v>
      </c>
      <c r="AJ58" s="45">
        <f>VLOOKUP(H58,'[1]MŠ na kmeňovú školu V40'!$H$3:AE3141,24,0)</f>
        <v>0</v>
      </c>
      <c r="AK58" s="45">
        <f t="shared" si="10"/>
        <v>7</v>
      </c>
      <c r="AL58" s="45">
        <v>98.08</v>
      </c>
      <c r="AM58" s="45">
        <f t="shared" si="11"/>
        <v>14.712</v>
      </c>
      <c r="AN58" s="84">
        <f t="shared" si="12"/>
        <v>1448</v>
      </c>
      <c r="AO58" s="46">
        <f t="shared" si="13"/>
        <v>-107</v>
      </c>
      <c r="AP58" s="72"/>
      <c r="AQ58" s="46"/>
      <c r="AR58" s="46"/>
      <c r="AS58" s="46"/>
      <c r="AT58" s="46">
        <f t="shared" si="14"/>
        <v>0</v>
      </c>
      <c r="AU58" s="85">
        <f t="shared" si="15"/>
        <v>1448</v>
      </c>
      <c r="AV58" s="46">
        <f t="shared" si="16"/>
        <v>0</v>
      </c>
      <c r="AW58" s="46"/>
      <c r="AX58" s="86">
        <f t="shared" si="17"/>
        <v>1448</v>
      </c>
    </row>
    <row r="59" spans="1:50" s="56" customFormat="1" ht="13.5" customHeight="1" x14ac:dyDescent="0.25">
      <c r="A59" s="19" t="s">
        <v>41</v>
      </c>
      <c r="B59" s="20" t="s">
        <v>42</v>
      </c>
      <c r="C59" s="21" t="s">
        <v>43</v>
      </c>
      <c r="D59" s="20" t="s">
        <v>253</v>
      </c>
      <c r="E59" s="22">
        <v>305022</v>
      </c>
      <c r="F59" s="23" t="s">
        <v>254</v>
      </c>
      <c r="G59" s="23" t="s">
        <v>46</v>
      </c>
      <c r="H59" s="24">
        <v>42355478</v>
      </c>
      <c r="I59" s="25">
        <v>305022</v>
      </c>
      <c r="J59" s="23" t="s">
        <v>54</v>
      </c>
      <c r="K59" s="26" t="s">
        <v>41</v>
      </c>
      <c r="L59" s="23" t="s">
        <v>114</v>
      </c>
      <c r="M59" s="27">
        <v>90201</v>
      </c>
      <c r="N59" s="23" t="s">
        <v>255</v>
      </c>
      <c r="O59" s="23" t="s">
        <v>256</v>
      </c>
      <c r="P59" s="28">
        <v>508179</v>
      </c>
      <c r="Q59" s="21" t="s">
        <v>93</v>
      </c>
      <c r="R59" s="46">
        <v>22</v>
      </c>
      <c r="S59" s="46">
        <v>0</v>
      </c>
      <c r="T59" s="46">
        <f t="shared" si="0"/>
        <v>22</v>
      </c>
      <c r="U59" s="68">
        <v>95.96</v>
      </c>
      <c r="V59" s="69">
        <f t="shared" si="1"/>
        <v>14.393999999999998</v>
      </c>
      <c r="W59" s="46">
        <f t="shared" si="2"/>
        <v>3800</v>
      </c>
      <c r="X59" s="46"/>
      <c r="Y59" s="45">
        <v>0</v>
      </c>
      <c r="Z59" s="45">
        <v>0</v>
      </c>
      <c r="AA59" s="45">
        <f t="shared" si="3"/>
        <v>0</v>
      </c>
      <c r="AB59" s="46">
        <f t="shared" si="4"/>
        <v>22</v>
      </c>
      <c r="AC59" s="46">
        <f t="shared" si="5"/>
        <v>0</v>
      </c>
      <c r="AD59" s="46">
        <f t="shared" si="6"/>
        <v>22</v>
      </c>
      <c r="AE59" s="68">
        <v>95.96</v>
      </c>
      <c r="AF59" s="69">
        <f t="shared" si="7"/>
        <v>14.393999999999998</v>
      </c>
      <c r="AG59" s="46">
        <f t="shared" si="8"/>
        <v>3800</v>
      </c>
      <c r="AH59" s="46">
        <f t="shared" si="9"/>
        <v>0</v>
      </c>
      <c r="AI59" s="45">
        <f>VLOOKUP(H59,'[1]MŠ na kmeňovú školu V40'!$H$3:Y3141,18,0)</f>
        <v>36</v>
      </c>
      <c r="AJ59" s="45">
        <f>VLOOKUP(H59,'[1]MŠ na kmeňovú školu V40'!$H$3:AE3142,24,0)</f>
        <v>0</v>
      </c>
      <c r="AK59" s="45">
        <f t="shared" si="10"/>
        <v>36</v>
      </c>
      <c r="AL59" s="45">
        <v>98.08</v>
      </c>
      <c r="AM59" s="45">
        <f t="shared" si="11"/>
        <v>14.712</v>
      </c>
      <c r="AN59" s="84">
        <f t="shared" si="12"/>
        <v>4652</v>
      </c>
      <c r="AO59" s="46">
        <f t="shared" si="13"/>
        <v>852</v>
      </c>
      <c r="AP59" s="72"/>
      <c r="AQ59" s="46"/>
      <c r="AR59" s="46"/>
      <c r="AS59" s="46"/>
      <c r="AT59" s="46">
        <f t="shared" si="14"/>
        <v>0</v>
      </c>
      <c r="AU59" s="85">
        <f t="shared" si="15"/>
        <v>4652</v>
      </c>
      <c r="AV59" s="46">
        <f t="shared" si="16"/>
        <v>0</v>
      </c>
      <c r="AW59" s="46"/>
      <c r="AX59" s="86">
        <f t="shared" si="17"/>
        <v>4652</v>
      </c>
    </row>
    <row r="60" spans="1:50" s="56" customFormat="1" ht="13.5" customHeight="1" x14ac:dyDescent="0.25">
      <c r="A60" s="19" t="s">
        <v>41</v>
      </c>
      <c r="B60" s="20" t="s">
        <v>42</v>
      </c>
      <c r="C60" s="21" t="s">
        <v>43</v>
      </c>
      <c r="D60" s="20" t="s">
        <v>253</v>
      </c>
      <c r="E60" s="22">
        <v>305022</v>
      </c>
      <c r="F60" s="23" t="s">
        <v>254</v>
      </c>
      <c r="G60" s="23" t="s">
        <v>46</v>
      </c>
      <c r="H60" s="24">
        <v>710001959</v>
      </c>
      <c r="I60" s="25">
        <v>36063924</v>
      </c>
      <c r="J60" s="23" t="s">
        <v>113</v>
      </c>
      <c r="K60" s="26" t="s">
        <v>41</v>
      </c>
      <c r="L60" s="23" t="s">
        <v>114</v>
      </c>
      <c r="M60" s="27">
        <v>90203</v>
      </c>
      <c r="N60" s="23" t="s">
        <v>255</v>
      </c>
      <c r="O60" s="23" t="s">
        <v>257</v>
      </c>
      <c r="P60" s="28">
        <v>508179</v>
      </c>
      <c r="Q60" s="21" t="s">
        <v>51</v>
      </c>
      <c r="R60" s="46">
        <v>26</v>
      </c>
      <c r="S60" s="46">
        <v>0</v>
      </c>
      <c r="T60" s="46">
        <f t="shared" si="0"/>
        <v>26</v>
      </c>
      <c r="U60" s="68">
        <v>95.96</v>
      </c>
      <c r="V60" s="69">
        <f t="shared" si="1"/>
        <v>14.393999999999998</v>
      </c>
      <c r="W60" s="46">
        <f t="shared" si="2"/>
        <v>4491</v>
      </c>
      <c r="X60" s="46"/>
      <c r="Y60" s="45">
        <v>0</v>
      </c>
      <c r="Z60" s="45">
        <v>0</v>
      </c>
      <c r="AA60" s="45">
        <f t="shared" si="3"/>
        <v>0</v>
      </c>
      <c r="AB60" s="46">
        <f t="shared" si="4"/>
        <v>26</v>
      </c>
      <c r="AC60" s="46">
        <f t="shared" si="5"/>
        <v>0</v>
      </c>
      <c r="AD60" s="46">
        <f t="shared" si="6"/>
        <v>26</v>
      </c>
      <c r="AE60" s="68">
        <v>95.96</v>
      </c>
      <c r="AF60" s="69">
        <f t="shared" si="7"/>
        <v>14.393999999999998</v>
      </c>
      <c r="AG60" s="46">
        <f t="shared" si="8"/>
        <v>4491</v>
      </c>
      <c r="AH60" s="46">
        <f t="shared" si="9"/>
        <v>0</v>
      </c>
      <c r="AI60" s="45">
        <f>VLOOKUP(H60,'[1]MŠ na kmeňovú školu V40'!$H$3:Y3142,18,0)</f>
        <v>30</v>
      </c>
      <c r="AJ60" s="45">
        <f>VLOOKUP(H60,'[1]MŠ na kmeňovú školu V40'!$H$3:AE3143,24,0)</f>
        <v>0</v>
      </c>
      <c r="AK60" s="45">
        <f t="shared" si="10"/>
        <v>30</v>
      </c>
      <c r="AL60" s="45">
        <v>98.08</v>
      </c>
      <c r="AM60" s="45">
        <f t="shared" si="11"/>
        <v>14.712</v>
      </c>
      <c r="AN60" s="84">
        <f t="shared" si="12"/>
        <v>4759</v>
      </c>
      <c r="AO60" s="46">
        <f t="shared" si="13"/>
        <v>268</v>
      </c>
      <c r="AP60" s="72"/>
      <c r="AQ60" s="46"/>
      <c r="AR60" s="46"/>
      <c r="AS60" s="46"/>
      <c r="AT60" s="46">
        <f t="shared" si="14"/>
        <v>0</v>
      </c>
      <c r="AU60" s="85">
        <f t="shared" si="15"/>
        <v>4759</v>
      </c>
      <c r="AV60" s="46">
        <f t="shared" si="16"/>
        <v>0</v>
      </c>
      <c r="AW60" s="46"/>
      <c r="AX60" s="86">
        <f t="shared" si="17"/>
        <v>4759</v>
      </c>
    </row>
    <row r="61" spans="1:50" s="56" customFormat="1" ht="13.5" customHeight="1" x14ac:dyDescent="0.25">
      <c r="A61" s="19" t="s">
        <v>41</v>
      </c>
      <c r="B61" s="20" t="s">
        <v>42</v>
      </c>
      <c r="C61" s="21" t="s">
        <v>43</v>
      </c>
      <c r="D61" s="20" t="s">
        <v>253</v>
      </c>
      <c r="E61" s="22">
        <v>305022</v>
      </c>
      <c r="F61" s="23" t="s">
        <v>254</v>
      </c>
      <c r="G61" s="23" t="s">
        <v>46</v>
      </c>
      <c r="H61" s="24">
        <v>42355451</v>
      </c>
      <c r="I61" s="25">
        <v>305022</v>
      </c>
      <c r="J61" s="23" t="s">
        <v>54</v>
      </c>
      <c r="K61" s="26" t="s">
        <v>41</v>
      </c>
      <c r="L61" s="23" t="s">
        <v>114</v>
      </c>
      <c r="M61" s="27">
        <v>90201</v>
      </c>
      <c r="N61" s="23" t="s">
        <v>255</v>
      </c>
      <c r="O61" s="23" t="s">
        <v>258</v>
      </c>
      <c r="P61" s="28">
        <v>508179</v>
      </c>
      <c r="Q61" s="21" t="s">
        <v>93</v>
      </c>
      <c r="R61" s="46">
        <v>99</v>
      </c>
      <c r="S61" s="46">
        <v>0</v>
      </c>
      <c r="T61" s="46">
        <f t="shared" si="0"/>
        <v>99</v>
      </c>
      <c r="U61" s="68">
        <v>95.96</v>
      </c>
      <c r="V61" s="69">
        <f t="shared" si="1"/>
        <v>14.393999999999998</v>
      </c>
      <c r="W61" s="46">
        <f t="shared" si="2"/>
        <v>17100</v>
      </c>
      <c r="X61" s="46"/>
      <c r="Y61" s="45">
        <v>0</v>
      </c>
      <c r="Z61" s="45">
        <v>0</v>
      </c>
      <c r="AA61" s="45">
        <f t="shared" si="3"/>
        <v>0</v>
      </c>
      <c r="AB61" s="46">
        <f t="shared" si="4"/>
        <v>99</v>
      </c>
      <c r="AC61" s="46">
        <f t="shared" si="5"/>
        <v>0</v>
      </c>
      <c r="AD61" s="46">
        <f t="shared" si="6"/>
        <v>99</v>
      </c>
      <c r="AE61" s="68">
        <v>95.96</v>
      </c>
      <c r="AF61" s="69">
        <f t="shared" si="7"/>
        <v>14.393999999999998</v>
      </c>
      <c r="AG61" s="46">
        <f t="shared" si="8"/>
        <v>17100</v>
      </c>
      <c r="AH61" s="46">
        <f t="shared" si="9"/>
        <v>0</v>
      </c>
      <c r="AI61" s="45">
        <f>VLOOKUP(H61,'[1]MŠ na kmeňovú školu V40'!$H$3:Y3143,18,0)</f>
        <v>75</v>
      </c>
      <c r="AJ61" s="45">
        <f>VLOOKUP(H61,'[1]MŠ na kmeňovú školu V40'!$H$3:AE3144,24,0)</f>
        <v>0</v>
      </c>
      <c r="AK61" s="45">
        <f t="shared" si="10"/>
        <v>75</v>
      </c>
      <c r="AL61" s="45">
        <v>98.08</v>
      </c>
      <c r="AM61" s="45">
        <f t="shared" si="11"/>
        <v>14.712</v>
      </c>
      <c r="AN61" s="84">
        <f t="shared" si="12"/>
        <v>15814</v>
      </c>
      <c r="AO61" s="46">
        <f t="shared" si="13"/>
        <v>-1286</v>
      </c>
      <c r="AP61" s="72"/>
      <c r="AQ61" s="46"/>
      <c r="AR61" s="46"/>
      <c r="AS61" s="46"/>
      <c r="AT61" s="46">
        <f t="shared" si="14"/>
        <v>0</v>
      </c>
      <c r="AU61" s="85">
        <f t="shared" si="15"/>
        <v>15814</v>
      </c>
      <c r="AV61" s="46">
        <f t="shared" si="16"/>
        <v>0</v>
      </c>
      <c r="AW61" s="46"/>
      <c r="AX61" s="86">
        <f t="shared" si="17"/>
        <v>15814</v>
      </c>
    </row>
    <row r="62" spans="1:50" s="56" customFormat="1" ht="13.5" customHeight="1" x14ac:dyDescent="0.25">
      <c r="A62" s="19" t="s">
        <v>41</v>
      </c>
      <c r="B62" s="20" t="s">
        <v>42</v>
      </c>
      <c r="C62" s="21" t="s">
        <v>43</v>
      </c>
      <c r="D62" s="20" t="s">
        <v>253</v>
      </c>
      <c r="E62" s="22">
        <v>305022</v>
      </c>
      <c r="F62" s="23" t="s">
        <v>254</v>
      </c>
      <c r="G62" s="23" t="s">
        <v>46</v>
      </c>
      <c r="H62" s="24">
        <v>42355443</v>
      </c>
      <c r="I62" s="25">
        <v>305022</v>
      </c>
      <c r="J62" s="23" t="s">
        <v>54</v>
      </c>
      <c r="K62" s="26" t="s">
        <v>41</v>
      </c>
      <c r="L62" s="23" t="s">
        <v>114</v>
      </c>
      <c r="M62" s="27">
        <v>90201</v>
      </c>
      <c r="N62" s="23" t="s">
        <v>255</v>
      </c>
      <c r="O62" s="23" t="s">
        <v>259</v>
      </c>
      <c r="P62" s="28">
        <v>508179</v>
      </c>
      <c r="Q62" s="21" t="s">
        <v>93</v>
      </c>
      <c r="R62" s="46">
        <v>53</v>
      </c>
      <c r="S62" s="46">
        <v>3</v>
      </c>
      <c r="T62" s="46">
        <f t="shared" si="0"/>
        <v>56</v>
      </c>
      <c r="U62" s="68">
        <v>95.96</v>
      </c>
      <c r="V62" s="69">
        <f t="shared" si="1"/>
        <v>14.393999999999998</v>
      </c>
      <c r="W62" s="46">
        <f t="shared" si="2"/>
        <v>9673</v>
      </c>
      <c r="X62" s="46"/>
      <c r="Y62" s="45">
        <v>0</v>
      </c>
      <c r="Z62" s="45">
        <v>0</v>
      </c>
      <c r="AA62" s="45">
        <f t="shared" si="3"/>
        <v>0</v>
      </c>
      <c r="AB62" s="46">
        <f t="shared" si="4"/>
        <v>53</v>
      </c>
      <c r="AC62" s="46">
        <f t="shared" si="5"/>
        <v>3</v>
      </c>
      <c r="AD62" s="46">
        <f t="shared" si="6"/>
        <v>56</v>
      </c>
      <c r="AE62" s="68">
        <v>95.96</v>
      </c>
      <c r="AF62" s="69">
        <f t="shared" si="7"/>
        <v>14.393999999999998</v>
      </c>
      <c r="AG62" s="46">
        <f t="shared" si="8"/>
        <v>9673</v>
      </c>
      <c r="AH62" s="46">
        <f t="shared" si="9"/>
        <v>0</v>
      </c>
      <c r="AI62" s="45">
        <f>VLOOKUP(H62,'[1]MŠ na kmeňovú školu V40'!$H$3:Y3144,18,0)</f>
        <v>47</v>
      </c>
      <c r="AJ62" s="45">
        <f>VLOOKUP(H62,'[1]MŠ na kmeňovú školu V40'!$H$3:AE3145,24,0)</f>
        <v>0</v>
      </c>
      <c r="AK62" s="45">
        <f t="shared" si="10"/>
        <v>47</v>
      </c>
      <c r="AL62" s="45">
        <v>98.08</v>
      </c>
      <c r="AM62" s="45">
        <f t="shared" si="11"/>
        <v>14.712</v>
      </c>
      <c r="AN62" s="84">
        <f t="shared" si="12"/>
        <v>9214</v>
      </c>
      <c r="AO62" s="46">
        <f t="shared" si="13"/>
        <v>-459</v>
      </c>
      <c r="AP62" s="72"/>
      <c r="AQ62" s="46"/>
      <c r="AR62" s="46"/>
      <c r="AS62" s="46"/>
      <c r="AT62" s="46">
        <f t="shared" si="14"/>
        <v>0</v>
      </c>
      <c r="AU62" s="85">
        <f t="shared" si="15"/>
        <v>9214</v>
      </c>
      <c r="AV62" s="46">
        <f t="shared" si="16"/>
        <v>0</v>
      </c>
      <c r="AW62" s="46"/>
      <c r="AX62" s="86">
        <f t="shared" si="17"/>
        <v>9214</v>
      </c>
    </row>
    <row r="63" spans="1:50" s="56" customFormat="1" ht="13.5" customHeight="1" x14ac:dyDescent="0.25">
      <c r="A63" s="19" t="s">
        <v>41</v>
      </c>
      <c r="B63" s="20" t="s">
        <v>42</v>
      </c>
      <c r="C63" s="21" t="s">
        <v>43</v>
      </c>
      <c r="D63" s="20" t="s">
        <v>253</v>
      </c>
      <c r="E63" s="22">
        <v>305022</v>
      </c>
      <c r="F63" s="23" t="s">
        <v>254</v>
      </c>
      <c r="G63" s="23" t="s">
        <v>46</v>
      </c>
      <c r="H63" s="24">
        <v>42355460</v>
      </c>
      <c r="I63" s="25">
        <v>305022</v>
      </c>
      <c r="J63" s="23" t="s">
        <v>54</v>
      </c>
      <c r="K63" s="26" t="s">
        <v>41</v>
      </c>
      <c r="L63" s="23" t="s">
        <v>114</v>
      </c>
      <c r="M63" s="27">
        <v>90201</v>
      </c>
      <c r="N63" s="23" t="s">
        <v>255</v>
      </c>
      <c r="O63" s="23" t="s">
        <v>260</v>
      </c>
      <c r="P63" s="28">
        <v>508179</v>
      </c>
      <c r="Q63" s="21" t="s">
        <v>93</v>
      </c>
      <c r="R63" s="46">
        <v>56</v>
      </c>
      <c r="S63" s="46">
        <v>0</v>
      </c>
      <c r="T63" s="46">
        <f t="shared" si="0"/>
        <v>56</v>
      </c>
      <c r="U63" s="68">
        <v>95.96</v>
      </c>
      <c r="V63" s="69">
        <f t="shared" si="1"/>
        <v>14.393999999999998</v>
      </c>
      <c r="W63" s="46">
        <f t="shared" si="2"/>
        <v>9673</v>
      </c>
      <c r="X63" s="46"/>
      <c r="Y63" s="45">
        <v>0</v>
      </c>
      <c r="Z63" s="45">
        <v>0</v>
      </c>
      <c r="AA63" s="45">
        <f t="shared" si="3"/>
        <v>0</v>
      </c>
      <c r="AB63" s="46">
        <f t="shared" si="4"/>
        <v>56</v>
      </c>
      <c r="AC63" s="46">
        <f t="shared" si="5"/>
        <v>0</v>
      </c>
      <c r="AD63" s="46">
        <f t="shared" si="6"/>
        <v>56</v>
      </c>
      <c r="AE63" s="68">
        <v>95.96</v>
      </c>
      <c r="AF63" s="69">
        <f t="shared" si="7"/>
        <v>14.393999999999998</v>
      </c>
      <c r="AG63" s="46">
        <f t="shared" si="8"/>
        <v>9673</v>
      </c>
      <c r="AH63" s="46">
        <f t="shared" si="9"/>
        <v>0</v>
      </c>
      <c r="AI63" s="45">
        <f>VLOOKUP(H63,'[1]MŠ na kmeňovú školu V40'!$H$3:Y3145,18,0)</f>
        <v>50</v>
      </c>
      <c r="AJ63" s="45">
        <f>VLOOKUP(H63,'[1]MŠ na kmeňovú školu V40'!$H$3:AE3146,24,0)</f>
        <v>0</v>
      </c>
      <c r="AK63" s="45">
        <f t="shared" si="10"/>
        <v>50</v>
      </c>
      <c r="AL63" s="45">
        <v>98.08</v>
      </c>
      <c r="AM63" s="45">
        <f t="shared" si="11"/>
        <v>14.712</v>
      </c>
      <c r="AN63" s="84">
        <f t="shared" si="12"/>
        <v>9391</v>
      </c>
      <c r="AO63" s="46">
        <f t="shared" si="13"/>
        <v>-282</v>
      </c>
      <c r="AP63" s="72"/>
      <c r="AQ63" s="46"/>
      <c r="AR63" s="46"/>
      <c r="AS63" s="46"/>
      <c r="AT63" s="46">
        <f t="shared" si="14"/>
        <v>0</v>
      </c>
      <c r="AU63" s="85">
        <f t="shared" si="15"/>
        <v>9391</v>
      </c>
      <c r="AV63" s="46">
        <f t="shared" si="16"/>
        <v>0</v>
      </c>
      <c r="AW63" s="46"/>
      <c r="AX63" s="86">
        <f t="shared" si="17"/>
        <v>9391</v>
      </c>
    </row>
    <row r="64" spans="1:50" s="56" customFormat="1" ht="13.5" customHeight="1" x14ac:dyDescent="0.25">
      <c r="A64" s="19" t="s">
        <v>41</v>
      </c>
      <c r="B64" s="20" t="s">
        <v>42</v>
      </c>
      <c r="C64" s="21" t="s">
        <v>43</v>
      </c>
      <c r="D64" s="20" t="s">
        <v>253</v>
      </c>
      <c r="E64" s="22">
        <v>305022</v>
      </c>
      <c r="F64" s="23" t="s">
        <v>254</v>
      </c>
      <c r="G64" s="23" t="s">
        <v>46</v>
      </c>
      <c r="H64" s="24">
        <v>42355486</v>
      </c>
      <c r="I64" s="25">
        <v>305022</v>
      </c>
      <c r="J64" s="23" t="s">
        <v>54</v>
      </c>
      <c r="K64" s="26" t="s">
        <v>41</v>
      </c>
      <c r="L64" s="23" t="s">
        <v>114</v>
      </c>
      <c r="M64" s="27">
        <v>90201</v>
      </c>
      <c r="N64" s="23" t="s">
        <v>255</v>
      </c>
      <c r="O64" s="23" t="s">
        <v>261</v>
      </c>
      <c r="P64" s="28">
        <v>508179</v>
      </c>
      <c r="Q64" s="21" t="s">
        <v>93</v>
      </c>
      <c r="R64" s="46">
        <v>38</v>
      </c>
      <c r="S64" s="46">
        <v>0</v>
      </c>
      <c r="T64" s="46">
        <f t="shared" si="0"/>
        <v>38</v>
      </c>
      <c r="U64" s="68">
        <v>95.96</v>
      </c>
      <c r="V64" s="69">
        <f t="shared" si="1"/>
        <v>14.393999999999998</v>
      </c>
      <c r="W64" s="46">
        <f t="shared" si="2"/>
        <v>6564</v>
      </c>
      <c r="X64" s="46"/>
      <c r="Y64" s="45">
        <v>0</v>
      </c>
      <c r="Z64" s="45">
        <v>0</v>
      </c>
      <c r="AA64" s="45">
        <f t="shared" si="3"/>
        <v>0</v>
      </c>
      <c r="AB64" s="46">
        <f t="shared" si="4"/>
        <v>38</v>
      </c>
      <c r="AC64" s="46">
        <f t="shared" si="5"/>
        <v>0</v>
      </c>
      <c r="AD64" s="46">
        <f t="shared" si="6"/>
        <v>38</v>
      </c>
      <c r="AE64" s="68">
        <v>95.96</v>
      </c>
      <c r="AF64" s="69">
        <f t="shared" si="7"/>
        <v>14.393999999999998</v>
      </c>
      <c r="AG64" s="46">
        <f t="shared" si="8"/>
        <v>6564</v>
      </c>
      <c r="AH64" s="46">
        <f t="shared" si="9"/>
        <v>0</v>
      </c>
      <c r="AI64" s="45">
        <f>VLOOKUP(H64,'[1]MŠ na kmeňovú školu V40'!$H$3:Y3146,18,0)</f>
        <v>46</v>
      </c>
      <c r="AJ64" s="45">
        <f>VLOOKUP(H64,'[1]MŠ na kmeňovú školu V40'!$H$3:AE3147,24,0)</f>
        <v>0</v>
      </c>
      <c r="AK64" s="45">
        <f t="shared" si="10"/>
        <v>46</v>
      </c>
      <c r="AL64" s="45">
        <v>98.08</v>
      </c>
      <c r="AM64" s="45">
        <f t="shared" si="11"/>
        <v>14.712</v>
      </c>
      <c r="AN64" s="84">
        <f t="shared" si="12"/>
        <v>7083</v>
      </c>
      <c r="AO64" s="46">
        <f t="shared" si="13"/>
        <v>519</v>
      </c>
      <c r="AP64" s="72"/>
      <c r="AQ64" s="46"/>
      <c r="AR64" s="46"/>
      <c r="AS64" s="46"/>
      <c r="AT64" s="46">
        <f t="shared" si="14"/>
        <v>0</v>
      </c>
      <c r="AU64" s="85">
        <f t="shared" si="15"/>
        <v>7083</v>
      </c>
      <c r="AV64" s="46">
        <f t="shared" si="16"/>
        <v>0</v>
      </c>
      <c r="AW64" s="46"/>
      <c r="AX64" s="86">
        <f t="shared" si="17"/>
        <v>7083</v>
      </c>
    </row>
    <row r="65" spans="1:50" s="56" customFormat="1" ht="13.5" customHeight="1" x14ac:dyDescent="0.25">
      <c r="A65" s="19" t="s">
        <v>41</v>
      </c>
      <c r="B65" s="20" t="s">
        <v>42</v>
      </c>
      <c r="C65" s="21" t="s">
        <v>43</v>
      </c>
      <c r="D65" s="20" t="s">
        <v>253</v>
      </c>
      <c r="E65" s="22">
        <v>305022</v>
      </c>
      <c r="F65" s="23" t="s">
        <v>254</v>
      </c>
      <c r="G65" s="23" t="s">
        <v>46</v>
      </c>
      <c r="H65" s="24">
        <v>42355494</v>
      </c>
      <c r="I65" s="25">
        <v>305022</v>
      </c>
      <c r="J65" s="23" t="s">
        <v>54</v>
      </c>
      <c r="K65" s="26" t="s">
        <v>41</v>
      </c>
      <c r="L65" s="23" t="s">
        <v>114</v>
      </c>
      <c r="M65" s="27">
        <v>90201</v>
      </c>
      <c r="N65" s="23" t="s">
        <v>255</v>
      </c>
      <c r="O65" s="23" t="s">
        <v>262</v>
      </c>
      <c r="P65" s="28">
        <v>508179</v>
      </c>
      <c r="Q65" s="21" t="s">
        <v>93</v>
      </c>
      <c r="R65" s="46">
        <v>17</v>
      </c>
      <c r="S65" s="46">
        <v>0</v>
      </c>
      <c r="T65" s="46">
        <f t="shared" si="0"/>
        <v>17</v>
      </c>
      <c r="U65" s="68">
        <v>95.96</v>
      </c>
      <c r="V65" s="69">
        <f t="shared" si="1"/>
        <v>14.393999999999998</v>
      </c>
      <c r="W65" s="46">
        <f t="shared" si="2"/>
        <v>2936</v>
      </c>
      <c r="X65" s="46"/>
      <c r="Y65" s="45">
        <v>0</v>
      </c>
      <c r="Z65" s="45">
        <v>0</v>
      </c>
      <c r="AA65" s="45">
        <f t="shared" si="3"/>
        <v>0</v>
      </c>
      <c r="AB65" s="46">
        <f t="shared" si="4"/>
        <v>17</v>
      </c>
      <c r="AC65" s="46">
        <f t="shared" si="5"/>
        <v>0</v>
      </c>
      <c r="AD65" s="46">
        <f t="shared" si="6"/>
        <v>17</v>
      </c>
      <c r="AE65" s="68">
        <v>95.96</v>
      </c>
      <c r="AF65" s="69">
        <f t="shared" si="7"/>
        <v>14.393999999999998</v>
      </c>
      <c r="AG65" s="46">
        <f t="shared" si="8"/>
        <v>2936</v>
      </c>
      <c r="AH65" s="46">
        <f t="shared" si="9"/>
        <v>0</v>
      </c>
      <c r="AI65" s="45">
        <f>VLOOKUP(H65,'[1]MŠ na kmeňovú školu V40'!$H$3:Y3147,18,0)</f>
        <v>15</v>
      </c>
      <c r="AJ65" s="45">
        <f>VLOOKUP(H65,'[1]MŠ na kmeňovú školu V40'!$H$3:AE3148,24,0)</f>
        <v>0</v>
      </c>
      <c r="AK65" s="45">
        <f t="shared" si="10"/>
        <v>15</v>
      </c>
      <c r="AL65" s="45">
        <v>98.08</v>
      </c>
      <c r="AM65" s="45">
        <f t="shared" si="11"/>
        <v>14.712</v>
      </c>
      <c r="AN65" s="84">
        <f t="shared" si="12"/>
        <v>2840</v>
      </c>
      <c r="AO65" s="46">
        <f t="shared" si="13"/>
        <v>-96</v>
      </c>
      <c r="AP65" s="72"/>
      <c r="AQ65" s="46"/>
      <c r="AR65" s="46"/>
      <c r="AS65" s="46"/>
      <c r="AT65" s="46">
        <f t="shared" si="14"/>
        <v>0</v>
      </c>
      <c r="AU65" s="85">
        <f t="shared" si="15"/>
        <v>2840</v>
      </c>
      <c r="AV65" s="46">
        <f t="shared" si="16"/>
        <v>0</v>
      </c>
      <c r="AW65" s="46"/>
      <c r="AX65" s="86">
        <f t="shared" si="17"/>
        <v>2840</v>
      </c>
    </row>
    <row r="66" spans="1:50" s="56" customFormat="1" ht="13.5" customHeight="1" x14ac:dyDescent="0.25">
      <c r="A66" s="19" t="s">
        <v>41</v>
      </c>
      <c r="B66" s="20" t="s">
        <v>42</v>
      </c>
      <c r="C66" s="21" t="s">
        <v>43</v>
      </c>
      <c r="D66" s="20" t="s">
        <v>263</v>
      </c>
      <c r="E66" s="22">
        <v>305031</v>
      </c>
      <c r="F66" s="23" t="s">
        <v>264</v>
      </c>
      <c r="G66" s="23" t="s">
        <v>46</v>
      </c>
      <c r="H66" s="24">
        <v>710255519</v>
      </c>
      <c r="I66" s="25">
        <v>305031</v>
      </c>
      <c r="J66" s="23" t="s">
        <v>54</v>
      </c>
      <c r="K66" s="26" t="s">
        <v>41</v>
      </c>
      <c r="L66" s="23" t="s">
        <v>114</v>
      </c>
      <c r="M66" s="27">
        <v>90089</v>
      </c>
      <c r="N66" s="23" t="s">
        <v>265</v>
      </c>
      <c r="O66" s="23" t="s">
        <v>266</v>
      </c>
      <c r="P66" s="28">
        <v>508187</v>
      </c>
      <c r="Q66" s="21" t="s">
        <v>51</v>
      </c>
      <c r="R66" s="46">
        <v>5</v>
      </c>
      <c r="S66" s="46">
        <v>0</v>
      </c>
      <c r="T66" s="46">
        <f t="shared" ref="T66:T129" si="18">+R66+S66</f>
        <v>5</v>
      </c>
      <c r="U66" s="68">
        <v>95.96</v>
      </c>
      <c r="V66" s="69">
        <f t="shared" ref="V66:V129" si="19">+U66*15%</f>
        <v>14.393999999999998</v>
      </c>
      <c r="W66" s="46">
        <f t="shared" ref="W66:W129" si="20">ROUND(T66*V66*12,0)</f>
        <v>864</v>
      </c>
      <c r="X66" s="46"/>
      <c r="Y66" s="45">
        <v>0</v>
      </c>
      <c r="Z66" s="45">
        <v>0</v>
      </c>
      <c r="AA66" s="45">
        <f t="shared" ref="AA66:AA129" si="21">+Y66+Z66</f>
        <v>0</v>
      </c>
      <c r="AB66" s="46">
        <f t="shared" ref="AB66:AB129" si="22">+R66+Y66</f>
        <v>5</v>
      </c>
      <c r="AC66" s="46">
        <f t="shared" ref="AC66:AC129" si="23">+S66+Z66</f>
        <v>0</v>
      </c>
      <c r="AD66" s="46">
        <f t="shared" ref="AD66:AD129" si="24">+AB66+AC66</f>
        <v>5</v>
      </c>
      <c r="AE66" s="68">
        <v>95.96</v>
      </c>
      <c r="AF66" s="69">
        <f t="shared" ref="AF66:AF129" si="25">+AE66*15%</f>
        <v>14.393999999999998</v>
      </c>
      <c r="AG66" s="46">
        <f t="shared" ref="AG66:AG129" si="26">ROUND(AD66*AF66*12,0)</f>
        <v>864</v>
      </c>
      <c r="AH66" s="46">
        <f t="shared" ref="AH66:AH129" si="27">+AG66-W66</f>
        <v>0</v>
      </c>
      <c r="AI66" s="45">
        <f>VLOOKUP(H66,'[1]MŠ na kmeňovú školu V40'!$H$3:Y3148,18,0)</f>
        <v>6</v>
      </c>
      <c r="AJ66" s="45">
        <f>VLOOKUP(H66,'[1]MŠ na kmeňovú školu V40'!$H$3:AE3149,24,0)</f>
        <v>0</v>
      </c>
      <c r="AK66" s="45">
        <f t="shared" ref="AK66:AK129" si="28">+AI66+AJ66</f>
        <v>6</v>
      </c>
      <c r="AL66" s="45">
        <v>98.08</v>
      </c>
      <c r="AM66" s="45">
        <f t="shared" ref="AM66:AM129" si="29">+AL66*15%</f>
        <v>14.712</v>
      </c>
      <c r="AN66" s="84">
        <f t="shared" ref="AN66:AN129" si="30">ROUND(AD66*AF66*8+AK66*AM66*4,0)</f>
        <v>929</v>
      </c>
      <c r="AO66" s="46">
        <f t="shared" ref="AO66:AO129" si="31">+AN66-AG66</f>
        <v>65</v>
      </c>
      <c r="AP66" s="72"/>
      <c r="AQ66" s="46"/>
      <c r="AR66" s="46"/>
      <c r="AS66" s="46"/>
      <c r="AT66" s="46">
        <f t="shared" ref="AT66:AT129" si="32">ROUND(+AS66*AM66*4,0)</f>
        <v>0</v>
      </c>
      <c r="AU66" s="85">
        <f t="shared" ref="AU66:AU129" si="33">ROUND(+AN66+AT66,0)</f>
        <v>929</v>
      </c>
      <c r="AV66" s="46">
        <f t="shared" ref="AV66:AV129" si="34">ROUND(AU66-AN66,0)</f>
        <v>0</v>
      </c>
      <c r="AW66" s="46"/>
      <c r="AX66" s="86">
        <f t="shared" ref="AX66:AX129" si="35">+AT66+AN66</f>
        <v>929</v>
      </c>
    </row>
    <row r="67" spans="1:50" s="56" customFormat="1" ht="13.5" customHeight="1" x14ac:dyDescent="0.25">
      <c r="A67" s="19" t="s">
        <v>41</v>
      </c>
      <c r="B67" s="20" t="s">
        <v>42</v>
      </c>
      <c r="C67" s="21" t="s">
        <v>43</v>
      </c>
      <c r="D67" s="20" t="s">
        <v>267</v>
      </c>
      <c r="E67" s="22">
        <v>305049</v>
      </c>
      <c r="F67" s="23" t="s">
        <v>268</v>
      </c>
      <c r="G67" s="23" t="s">
        <v>46</v>
      </c>
      <c r="H67" s="24">
        <v>31814204</v>
      </c>
      <c r="I67" s="25">
        <v>305049</v>
      </c>
      <c r="J67" s="23" t="s">
        <v>54</v>
      </c>
      <c r="K67" s="26" t="s">
        <v>41</v>
      </c>
      <c r="L67" s="23" t="s">
        <v>78</v>
      </c>
      <c r="M67" s="27">
        <v>90068</v>
      </c>
      <c r="N67" s="23" t="s">
        <v>269</v>
      </c>
      <c r="O67" s="23" t="s">
        <v>270</v>
      </c>
      <c r="P67" s="28">
        <v>508195</v>
      </c>
      <c r="Q67" s="21" t="s">
        <v>93</v>
      </c>
      <c r="R67" s="46">
        <v>15</v>
      </c>
      <c r="S67" s="46">
        <v>0</v>
      </c>
      <c r="T67" s="46">
        <f t="shared" si="18"/>
        <v>15</v>
      </c>
      <c r="U67" s="68">
        <v>95.96</v>
      </c>
      <c r="V67" s="69">
        <f t="shared" si="19"/>
        <v>14.393999999999998</v>
      </c>
      <c r="W67" s="46">
        <f t="shared" si="20"/>
        <v>2591</v>
      </c>
      <c r="X67" s="46"/>
      <c r="Y67" s="45">
        <v>0</v>
      </c>
      <c r="Z67" s="45">
        <v>0</v>
      </c>
      <c r="AA67" s="45">
        <f t="shared" si="21"/>
        <v>0</v>
      </c>
      <c r="AB67" s="46">
        <f t="shared" si="22"/>
        <v>15</v>
      </c>
      <c r="AC67" s="46">
        <f t="shared" si="23"/>
        <v>0</v>
      </c>
      <c r="AD67" s="46">
        <f t="shared" si="24"/>
        <v>15</v>
      </c>
      <c r="AE67" s="68">
        <v>95.96</v>
      </c>
      <c r="AF67" s="69">
        <f t="shared" si="25"/>
        <v>14.393999999999998</v>
      </c>
      <c r="AG67" s="46">
        <f t="shared" si="26"/>
        <v>2591</v>
      </c>
      <c r="AH67" s="46">
        <f t="shared" si="27"/>
        <v>0</v>
      </c>
      <c r="AI67" s="45">
        <f>VLOOKUP(H67,'[1]MŠ na kmeňovú školu V40'!$H$3:Y3149,18,0)</f>
        <v>23</v>
      </c>
      <c r="AJ67" s="45">
        <f>VLOOKUP(H67,'[1]MŠ na kmeňovú školu V40'!$H$3:AE3150,24,0)</f>
        <v>0</v>
      </c>
      <c r="AK67" s="45">
        <f t="shared" si="28"/>
        <v>23</v>
      </c>
      <c r="AL67" s="45">
        <v>98.08</v>
      </c>
      <c r="AM67" s="45">
        <f t="shared" si="29"/>
        <v>14.712</v>
      </c>
      <c r="AN67" s="84">
        <f t="shared" si="30"/>
        <v>3081</v>
      </c>
      <c r="AO67" s="46">
        <f t="shared" si="31"/>
        <v>490</v>
      </c>
      <c r="AP67" s="72"/>
      <c r="AQ67" s="46"/>
      <c r="AR67" s="46"/>
      <c r="AS67" s="46"/>
      <c r="AT67" s="46">
        <f t="shared" si="32"/>
        <v>0</v>
      </c>
      <c r="AU67" s="85">
        <f t="shared" si="33"/>
        <v>3081</v>
      </c>
      <c r="AV67" s="46">
        <f t="shared" si="34"/>
        <v>0</v>
      </c>
      <c r="AW67" s="46"/>
      <c r="AX67" s="86">
        <f t="shared" si="35"/>
        <v>3081</v>
      </c>
    </row>
    <row r="68" spans="1:50" s="56" customFormat="1" ht="13.5" customHeight="1" x14ac:dyDescent="0.25">
      <c r="A68" s="19" t="s">
        <v>41</v>
      </c>
      <c r="B68" s="20" t="s">
        <v>42</v>
      </c>
      <c r="C68" s="21" t="s">
        <v>43</v>
      </c>
      <c r="D68" s="20" t="s">
        <v>271</v>
      </c>
      <c r="E68" s="22">
        <v>305057</v>
      </c>
      <c r="F68" s="23" t="s">
        <v>272</v>
      </c>
      <c r="G68" s="23" t="s">
        <v>46</v>
      </c>
      <c r="H68" s="24">
        <v>710001991</v>
      </c>
      <c r="I68" s="25">
        <v>305057</v>
      </c>
      <c r="J68" s="23" t="s">
        <v>54</v>
      </c>
      <c r="K68" s="26" t="s">
        <v>41</v>
      </c>
      <c r="L68" s="23" t="s">
        <v>48</v>
      </c>
      <c r="M68" s="27">
        <v>90041</v>
      </c>
      <c r="N68" s="23" t="s">
        <v>273</v>
      </c>
      <c r="O68" s="23" t="s">
        <v>274</v>
      </c>
      <c r="P68" s="28">
        <v>508209</v>
      </c>
      <c r="Q68" s="21" t="s">
        <v>51</v>
      </c>
      <c r="R68" s="46">
        <v>57</v>
      </c>
      <c r="S68" s="46">
        <v>0</v>
      </c>
      <c r="T68" s="46">
        <f t="shared" si="18"/>
        <v>57</v>
      </c>
      <c r="U68" s="68">
        <v>95.96</v>
      </c>
      <c r="V68" s="69">
        <f t="shared" si="19"/>
        <v>14.393999999999998</v>
      </c>
      <c r="W68" s="46">
        <f t="shared" si="20"/>
        <v>9845</v>
      </c>
      <c r="X68" s="46"/>
      <c r="Y68" s="45">
        <v>0</v>
      </c>
      <c r="Z68" s="45">
        <v>0</v>
      </c>
      <c r="AA68" s="45">
        <f t="shared" si="21"/>
        <v>0</v>
      </c>
      <c r="AB68" s="46">
        <f t="shared" si="22"/>
        <v>57</v>
      </c>
      <c r="AC68" s="46">
        <f t="shared" si="23"/>
        <v>0</v>
      </c>
      <c r="AD68" s="46">
        <f t="shared" si="24"/>
        <v>57</v>
      </c>
      <c r="AE68" s="68">
        <v>95.96</v>
      </c>
      <c r="AF68" s="69">
        <f t="shared" si="25"/>
        <v>14.393999999999998</v>
      </c>
      <c r="AG68" s="46">
        <f t="shared" si="26"/>
        <v>9845</v>
      </c>
      <c r="AH68" s="46">
        <f t="shared" si="27"/>
        <v>0</v>
      </c>
      <c r="AI68" s="45">
        <f>VLOOKUP(H68,'[1]MŠ na kmeňovú školu V40'!$H$3:Y3150,18,0)</f>
        <v>64</v>
      </c>
      <c r="AJ68" s="45">
        <f>VLOOKUP(H68,'[1]MŠ na kmeňovú školu V40'!$H$3:AE3151,24,0)</f>
        <v>0</v>
      </c>
      <c r="AK68" s="45">
        <f t="shared" si="28"/>
        <v>64</v>
      </c>
      <c r="AL68" s="45">
        <v>98.08</v>
      </c>
      <c r="AM68" s="45">
        <f t="shared" si="29"/>
        <v>14.712</v>
      </c>
      <c r="AN68" s="84">
        <f t="shared" si="30"/>
        <v>10330</v>
      </c>
      <c r="AO68" s="46">
        <f t="shared" si="31"/>
        <v>485</v>
      </c>
      <c r="AP68" s="72"/>
      <c r="AQ68" s="46"/>
      <c r="AR68" s="46"/>
      <c r="AS68" s="46"/>
      <c r="AT68" s="46">
        <f t="shared" si="32"/>
        <v>0</v>
      </c>
      <c r="AU68" s="85">
        <f t="shared" si="33"/>
        <v>10330</v>
      </c>
      <c r="AV68" s="46">
        <f t="shared" si="34"/>
        <v>0</v>
      </c>
      <c r="AW68" s="46"/>
      <c r="AX68" s="86">
        <f t="shared" si="35"/>
        <v>10330</v>
      </c>
    </row>
    <row r="69" spans="1:50" s="56" customFormat="1" ht="13.5" customHeight="1" x14ac:dyDescent="0.25">
      <c r="A69" s="19" t="s">
        <v>41</v>
      </c>
      <c r="B69" s="20" t="s">
        <v>42</v>
      </c>
      <c r="C69" s="21" t="s">
        <v>43</v>
      </c>
      <c r="D69" s="20" t="s">
        <v>275</v>
      </c>
      <c r="E69" s="22">
        <v>305065</v>
      </c>
      <c r="F69" s="23" t="s">
        <v>276</v>
      </c>
      <c r="G69" s="23" t="s">
        <v>46</v>
      </c>
      <c r="H69" s="24">
        <v>31816746</v>
      </c>
      <c r="I69" s="25">
        <v>305065</v>
      </c>
      <c r="J69" s="23" t="s">
        <v>54</v>
      </c>
      <c r="K69" s="26" t="s">
        <v>41</v>
      </c>
      <c r="L69" s="23" t="s">
        <v>48</v>
      </c>
      <c r="M69" s="27">
        <v>90301</v>
      </c>
      <c r="N69" s="23" t="s">
        <v>62</v>
      </c>
      <c r="O69" s="23" t="s">
        <v>277</v>
      </c>
      <c r="P69" s="28">
        <v>508217</v>
      </c>
      <c r="Q69" s="21" t="s">
        <v>93</v>
      </c>
      <c r="R69" s="46">
        <v>112</v>
      </c>
      <c r="S69" s="46">
        <v>1</v>
      </c>
      <c r="T69" s="46">
        <f t="shared" si="18"/>
        <v>113</v>
      </c>
      <c r="U69" s="68">
        <v>95.96</v>
      </c>
      <c r="V69" s="69">
        <f t="shared" si="19"/>
        <v>14.393999999999998</v>
      </c>
      <c r="W69" s="46">
        <f t="shared" si="20"/>
        <v>19518</v>
      </c>
      <c r="X69" s="46"/>
      <c r="Y69" s="45">
        <v>0</v>
      </c>
      <c r="Z69" s="45">
        <v>0</v>
      </c>
      <c r="AA69" s="45">
        <f t="shared" si="21"/>
        <v>0</v>
      </c>
      <c r="AB69" s="46">
        <f t="shared" si="22"/>
        <v>112</v>
      </c>
      <c r="AC69" s="46">
        <f t="shared" si="23"/>
        <v>1</v>
      </c>
      <c r="AD69" s="46">
        <f t="shared" si="24"/>
        <v>113</v>
      </c>
      <c r="AE69" s="68">
        <v>95.96</v>
      </c>
      <c r="AF69" s="69">
        <f t="shared" si="25"/>
        <v>14.393999999999998</v>
      </c>
      <c r="AG69" s="46">
        <f t="shared" si="26"/>
        <v>19518</v>
      </c>
      <c r="AH69" s="46">
        <f t="shared" si="27"/>
        <v>0</v>
      </c>
      <c r="AI69" s="45">
        <f>VLOOKUP(H69,'[1]MŠ na kmeňovú školu V40'!$H$3:Y3151,18,0)</f>
        <v>79</v>
      </c>
      <c r="AJ69" s="45">
        <f>VLOOKUP(H69,'[1]MŠ na kmeňovú školu V40'!$H$3:AE3152,24,0)</f>
        <v>0</v>
      </c>
      <c r="AK69" s="45">
        <f t="shared" si="28"/>
        <v>79</v>
      </c>
      <c r="AL69" s="45">
        <v>98.08</v>
      </c>
      <c r="AM69" s="45">
        <f t="shared" si="29"/>
        <v>14.712</v>
      </c>
      <c r="AN69" s="84">
        <f t="shared" si="30"/>
        <v>17661</v>
      </c>
      <c r="AO69" s="46">
        <f t="shared" si="31"/>
        <v>-1857</v>
      </c>
      <c r="AP69" s="72"/>
      <c r="AQ69" s="46"/>
      <c r="AR69" s="46"/>
      <c r="AS69" s="46"/>
      <c r="AT69" s="46">
        <f t="shared" si="32"/>
        <v>0</v>
      </c>
      <c r="AU69" s="85">
        <f t="shared" si="33"/>
        <v>17661</v>
      </c>
      <c r="AV69" s="46">
        <f t="shared" si="34"/>
        <v>0</v>
      </c>
      <c r="AW69" s="46"/>
      <c r="AX69" s="86">
        <f t="shared" si="35"/>
        <v>17661</v>
      </c>
    </row>
    <row r="70" spans="1:50" s="56" customFormat="1" ht="13.5" customHeight="1" x14ac:dyDescent="0.25">
      <c r="A70" s="19" t="s">
        <v>41</v>
      </c>
      <c r="B70" s="20" t="s">
        <v>42</v>
      </c>
      <c r="C70" s="21" t="s">
        <v>43</v>
      </c>
      <c r="D70" s="20" t="s">
        <v>275</v>
      </c>
      <c r="E70" s="22">
        <v>305065</v>
      </c>
      <c r="F70" s="23" t="s">
        <v>276</v>
      </c>
      <c r="G70" s="23" t="s">
        <v>46</v>
      </c>
      <c r="H70" s="24">
        <v>31816703</v>
      </c>
      <c r="I70" s="25">
        <v>305065</v>
      </c>
      <c r="J70" s="23" t="s">
        <v>54</v>
      </c>
      <c r="K70" s="26" t="s">
        <v>41</v>
      </c>
      <c r="L70" s="23" t="s">
        <v>48</v>
      </c>
      <c r="M70" s="27">
        <v>90301</v>
      </c>
      <c r="N70" s="23" t="s">
        <v>62</v>
      </c>
      <c r="O70" s="23" t="s">
        <v>278</v>
      </c>
      <c r="P70" s="28">
        <v>508217</v>
      </c>
      <c r="Q70" s="21" t="s">
        <v>93</v>
      </c>
      <c r="R70" s="46">
        <v>60</v>
      </c>
      <c r="S70" s="46">
        <v>0</v>
      </c>
      <c r="T70" s="46">
        <f t="shared" si="18"/>
        <v>60</v>
      </c>
      <c r="U70" s="68">
        <v>95.96</v>
      </c>
      <c r="V70" s="69">
        <f t="shared" si="19"/>
        <v>14.393999999999998</v>
      </c>
      <c r="W70" s="46">
        <f t="shared" si="20"/>
        <v>10364</v>
      </c>
      <c r="X70" s="46"/>
      <c r="Y70" s="45">
        <v>0</v>
      </c>
      <c r="Z70" s="45">
        <v>0</v>
      </c>
      <c r="AA70" s="45">
        <f t="shared" si="21"/>
        <v>0</v>
      </c>
      <c r="AB70" s="46">
        <f t="shared" si="22"/>
        <v>60</v>
      </c>
      <c r="AC70" s="46">
        <f t="shared" si="23"/>
        <v>0</v>
      </c>
      <c r="AD70" s="46">
        <f t="shared" si="24"/>
        <v>60</v>
      </c>
      <c r="AE70" s="68">
        <v>95.96</v>
      </c>
      <c r="AF70" s="69">
        <f t="shared" si="25"/>
        <v>14.393999999999998</v>
      </c>
      <c r="AG70" s="46">
        <f t="shared" si="26"/>
        <v>10364</v>
      </c>
      <c r="AH70" s="46">
        <f t="shared" si="27"/>
        <v>0</v>
      </c>
      <c r="AI70" s="45">
        <f>VLOOKUP(H70,'[1]MŠ na kmeňovú školu V40'!$H$3:Y3152,18,0)</f>
        <v>24</v>
      </c>
      <c r="AJ70" s="45">
        <f>VLOOKUP(H70,'[1]MŠ na kmeňovú školu V40'!$H$3:AE3153,24,0)</f>
        <v>0</v>
      </c>
      <c r="AK70" s="45">
        <f t="shared" si="28"/>
        <v>24</v>
      </c>
      <c r="AL70" s="45">
        <v>98.08</v>
      </c>
      <c r="AM70" s="45">
        <f t="shared" si="29"/>
        <v>14.712</v>
      </c>
      <c r="AN70" s="84">
        <f t="shared" si="30"/>
        <v>8321</v>
      </c>
      <c r="AO70" s="46">
        <f t="shared" si="31"/>
        <v>-2043</v>
      </c>
      <c r="AP70" s="72"/>
      <c r="AQ70" s="46"/>
      <c r="AR70" s="46"/>
      <c r="AS70" s="46"/>
      <c r="AT70" s="46">
        <f t="shared" si="32"/>
        <v>0</v>
      </c>
      <c r="AU70" s="85">
        <f t="shared" si="33"/>
        <v>8321</v>
      </c>
      <c r="AV70" s="46">
        <f t="shared" si="34"/>
        <v>0</v>
      </c>
      <c r="AW70" s="46"/>
      <c r="AX70" s="86">
        <f t="shared" si="35"/>
        <v>8321</v>
      </c>
    </row>
    <row r="71" spans="1:50" s="56" customFormat="1" ht="13.5" customHeight="1" x14ac:dyDescent="0.25">
      <c r="A71" s="19" t="s">
        <v>41</v>
      </c>
      <c r="B71" s="20" t="s">
        <v>42</v>
      </c>
      <c r="C71" s="21" t="s">
        <v>43</v>
      </c>
      <c r="D71" s="20" t="s">
        <v>275</v>
      </c>
      <c r="E71" s="22">
        <v>305065</v>
      </c>
      <c r="F71" s="23" t="s">
        <v>276</v>
      </c>
      <c r="G71" s="23" t="s">
        <v>46</v>
      </c>
      <c r="H71" s="24">
        <v>31816720</v>
      </c>
      <c r="I71" s="25">
        <v>305065</v>
      </c>
      <c r="J71" s="23" t="s">
        <v>279</v>
      </c>
      <c r="K71" s="26" t="s">
        <v>41</v>
      </c>
      <c r="L71" s="23" t="s">
        <v>48</v>
      </c>
      <c r="M71" s="27">
        <v>90301</v>
      </c>
      <c r="N71" s="23" t="s">
        <v>62</v>
      </c>
      <c r="O71" s="23" t="s">
        <v>280</v>
      </c>
      <c r="P71" s="28">
        <v>508217</v>
      </c>
      <c r="Q71" s="21" t="s">
        <v>93</v>
      </c>
      <c r="R71" s="46">
        <v>26</v>
      </c>
      <c r="S71" s="46">
        <v>0</v>
      </c>
      <c r="T71" s="46">
        <f t="shared" si="18"/>
        <v>26</v>
      </c>
      <c r="U71" s="68">
        <v>95.96</v>
      </c>
      <c r="V71" s="69">
        <f t="shared" si="19"/>
        <v>14.393999999999998</v>
      </c>
      <c r="W71" s="46">
        <f t="shared" si="20"/>
        <v>4491</v>
      </c>
      <c r="X71" s="46"/>
      <c r="Y71" s="45">
        <v>0</v>
      </c>
      <c r="Z71" s="45">
        <v>0</v>
      </c>
      <c r="AA71" s="45">
        <f t="shared" si="21"/>
        <v>0</v>
      </c>
      <c r="AB71" s="46">
        <f t="shared" si="22"/>
        <v>26</v>
      </c>
      <c r="AC71" s="46">
        <f t="shared" si="23"/>
        <v>0</v>
      </c>
      <c r="AD71" s="46">
        <f t="shared" si="24"/>
        <v>26</v>
      </c>
      <c r="AE71" s="68">
        <v>95.96</v>
      </c>
      <c r="AF71" s="69">
        <f t="shared" si="25"/>
        <v>14.393999999999998</v>
      </c>
      <c r="AG71" s="46">
        <f t="shared" si="26"/>
        <v>4491</v>
      </c>
      <c r="AH71" s="46">
        <f t="shared" si="27"/>
        <v>0</v>
      </c>
      <c r="AI71" s="45">
        <f>VLOOKUP(H71,'[1]MŠ na kmeňovú školu V40'!$H$3:Y3153,18,0)</f>
        <v>21</v>
      </c>
      <c r="AJ71" s="45">
        <f>VLOOKUP(H71,'[1]MŠ na kmeňovú školu V40'!$H$3:AE3154,24,0)</f>
        <v>0</v>
      </c>
      <c r="AK71" s="45">
        <f t="shared" si="28"/>
        <v>21</v>
      </c>
      <c r="AL71" s="45">
        <v>98.08</v>
      </c>
      <c r="AM71" s="45">
        <f t="shared" si="29"/>
        <v>14.712</v>
      </c>
      <c r="AN71" s="84">
        <f t="shared" si="30"/>
        <v>4230</v>
      </c>
      <c r="AO71" s="46">
        <f t="shared" si="31"/>
        <v>-261</v>
      </c>
      <c r="AP71" s="72"/>
      <c r="AQ71" s="46"/>
      <c r="AR71" s="46"/>
      <c r="AS71" s="46"/>
      <c r="AT71" s="46">
        <f t="shared" si="32"/>
        <v>0</v>
      </c>
      <c r="AU71" s="85">
        <f t="shared" si="33"/>
        <v>4230</v>
      </c>
      <c r="AV71" s="46">
        <f t="shared" si="34"/>
        <v>0</v>
      </c>
      <c r="AW71" s="46"/>
      <c r="AX71" s="86">
        <f t="shared" si="35"/>
        <v>4230</v>
      </c>
    </row>
    <row r="72" spans="1:50" s="56" customFormat="1" ht="13.5" customHeight="1" x14ac:dyDescent="0.25">
      <c r="A72" s="19" t="s">
        <v>41</v>
      </c>
      <c r="B72" s="20" t="s">
        <v>42</v>
      </c>
      <c r="C72" s="21" t="s">
        <v>43</v>
      </c>
      <c r="D72" s="20" t="s">
        <v>275</v>
      </c>
      <c r="E72" s="22">
        <v>305065</v>
      </c>
      <c r="F72" s="23" t="s">
        <v>276</v>
      </c>
      <c r="G72" s="23" t="s">
        <v>46</v>
      </c>
      <c r="H72" s="24">
        <v>42363586</v>
      </c>
      <c r="I72" s="25">
        <v>305065</v>
      </c>
      <c r="J72" s="23" t="s">
        <v>54</v>
      </c>
      <c r="K72" s="26" t="s">
        <v>41</v>
      </c>
      <c r="L72" s="23" t="s">
        <v>48</v>
      </c>
      <c r="M72" s="27">
        <v>90301</v>
      </c>
      <c r="N72" s="23" t="s">
        <v>62</v>
      </c>
      <c r="O72" s="23" t="s">
        <v>281</v>
      </c>
      <c r="P72" s="28">
        <v>508217</v>
      </c>
      <c r="Q72" s="21" t="s">
        <v>93</v>
      </c>
      <c r="R72" s="46">
        <v>24</v>
      </c>
      <c r="S72" s="46">
        <v>0</v>
      </c>
      <c r="T72" s="46">
        <f t="shared" si="18"/>
        <v>24</v>
      </c>
      <c r="U72" s="68">
        <v>95.96</v>
      </c>
      <c r="V72" s="69">
        <f t="shared" si="19"/>
        <v>14.393999999999998</v>
      </c>
      <c r="W72" s="46">
        <f t="shared" si="20"/>
        <v>4145</v>
      </c>
      <c r="X72" s="46"/>
      <c r="Y72" s="45">
        <v>0</v>
      </c>
      <c r="Z72" s="45">
        <v>0</v>
      </c>
      <c r="AA72" s="45">
        <f t="shared" si="21"/>
        <v>0</v>
      </c>
      <c r="AB72" s="46">
        <f t="shared" si="22"/>
        <v>24</v>
      </c>
      <c r="AC72" s="46">
        <f t="shared" si="23"/>
        <v>0</v>
      </c>
      <c r="AD72" s="46">
        <f t="shared" si="24"/>
        <v>24</v>
      </c>
      <c r="AE72" s="68">
        <v>95.96</v>
      </c>
      <c r="AF72" s="69">
        <f t="shared" si="25"/>
        <v>14.393999999999998</v>
      </c>
      <c r="AG72" s="46">
        <f t="shared" si="26"/>
        <v>4145</v>
      </c>
      <c r="AH72" s="46">
        <f t="shared" si="27"/>
        <v>0</v>
      </c>
      <c r="AI72" s="45">
        <f>VLOOKUP(H72,'[1]MŠ na kmeňovú školu V40'!$H$3:Y3154,18,0)</f>
        <v>22</v>
      </c>
      <c r="AJ72" s="45">
        <f>VLOOKUP(H72,'[1]MŠ na kmeňovú školu V40'!$H$3:AE3155,24,0)</f>
        <v>0</v>
      </c>
      <c r="AK72" s="45">
        <f t="shared" si="28"/>
        <v>22</v>
      </c>
      <c r="AL72" s="45">
        <v>98.08</v>
      </c>
      <c r="AM72" s="45">
        <f t="shared" si="29"/>
        <v>14.712</v>
      </c>
      <c r="AN72" s="84">
        <f t="shared" si="30"/>
        <v>4058</v>
      </c>
      <c r="AO72" s="46">
        <f t="shared" si="31"/>
        <v>-87</v>
      </c>
      <c r="AP72" s="72"/>
      <c r="AQ72" s="46"/>
      <c r="AR72" s="46"/>
      <c r="AS72" s="46"/>
      <c r="AT72" s="46">
        <f t="shared" si="32"/>
        <v>0</v>
      </c>
      <c r="AU72" s="85">
        <f t="shared" si="33"/>
        <v>4058</v>
      </c>
      <c r="AV72" s="46">
        <f t="shared" si="34"/>
        <v>0</v>
      </c>
      <c r="AW72" s="46"/>
      <c r="AX72" s="86">
        <f t="shared" si="35"/>
        <v>4058</v>
      </c>
    </row>
    <row r="73" spans="1:50" s="56" customFormat="1" ht="13.5" customHeight="1" x14ac:dyDescent="0.25">
      <c r="A73" s="19" t="s">
        <v>41</v>
      </c>
      <c r="B73" s="20" t="s">
        <v>42</v>
      </c>
      <c r="C73" s="21" t="s">
        <v>43</v>
      </c>
      <c r="D73" s="20" t="s">
        <v>275</v>
      </c>
      <c r="E73" s="22">
        <v>305065</v>
      </c>
      <c r="F73" s="23" t="s">
        <v>276</v>
      </c>
      <c r="G73" s="23" t="s">
        <v>46</v>
      </c>
      <c r="H73" s="24">
        <v>31816690</v>
      </c>
      <c r="I73" s="25">
        <v>305065</v>
      </c>
      <c r="J73" s="23" t="s">
        <v>54</v>
      </c>
      <c r="K73" s="26" t="s">
        <v>41</v>
      </c>
      <c r="L73" s="23" t="s">
        <v>48</v>
      </c>
      <c r="M73" s="27">
        <v>90301</v>
      </c>
      <c r="N73" s="23" t="s">
        <v>62</v>
      </c>
      <c r="O73" s="23" t="s">
        <v>282</v>
      </c>
      <c r="P73" s="28">
        <v>508217</v>
      </c>
      <c r="Q73" s="21" t="s">
        <v>93</v>
      </c>
      <c r="R73" s="46">
        <v>45</v>
      </c>
      <c r="S73" s="46">
        <v>0</v>
      </c>
      <c r="T73" s="46">
        <f t="shared" si="18"/>
        <v>45</v>
      </c>
      <c r="U73" s="68">
        <v>95.96</v>
      </c>
      <c r="V73" s="69">
        <f t="shared" si="19"/>
        <v>14.393999999999998</v>
      </c>
      <c r="W73" s="46">
        <f t="shared" si="20"/>
        <v>7773</v>
      </c>
      <c r="X73" s="46"/>
      <c r="Y73" s="45">
        <v>0</v>
      </c>
      <c r="Z73" s="45">
        <v>0</v>
      </c>
      <c r="AA73" s="45">
        <f t="shared" si="21"/>
        <v>0</v>
      </c>
      <c r="AB73" s="46">
        <f t="shared" si="22"/>
        <v>45</v>
      </c>
      <c r="AC73" s="46">
        <f t="shared" si="23"/>
        <v>0</v>
      </c>
      <c r="AD73" s="46">
        <f t="shared" si="24"/>
        <v>45</v>
      </c>
      <c r="AE73" s="68">
        <v>95.96</v>
      </c>
      <c r="AF73" s="69">
        <f t="shared" si="25"/>
        <v>14.393999999999998</v>
      </c>
      <c r="AG73" s="46">
        <f t="shared" si="26"/>
        <v>7773</v>
      </c>
      <c r="AH73" s="46">
        <f t="shared" si="27"/>
        <v>0</v>
      </c>
      <c r="AI73" s="45">
        <f>VLOOKUP(H73,'[1]MŠ na kmeňovú školu V40'!$H$3:Y3155,18,0)</f>
        <v>50</v>
      </c>
      <c r="AJ73" s="45">
        <f>VLOOKUP(H73,'[1]MŠ na kmeňovú školu V40'!$H$3:AE3156,24,0)</f>
        <v>0</v>
      </c>
      <c r="AK73" s="45">
        <f t="shared" si="28"/>
        <v>50</v>
      </c>
      <c r="AL73" s="45">
        <v>98.08</v>
      </c>
      <c r="AM73" s="45">
        <f t="shared" si="29"/>
        <v>14.712</v>
      </c>
      <c r="AN73" s="84">
        <f t="shared" si="30"/>
        <v>8124</v>
      </c>
      <c r="AO73" s="46">
        <f t="shared" si="31"/>
        <v>351</v>
      </c>
      <c r="AP73" s="72"/>
      <c r="AQ73" s="46"/>
      <c r="AR73" s="46"/>
      <c r="AS73" s="46"/>
      <c r="AT73" s="46">
        <f t="shared" si="32"/>
        <v>0</v>
      </c>
      <c r="AU73" s="85">
        <f t="shared" si="33"/>
        <v>8124</v>
      </c>
      <c r="AV73" s="46">
        <f t="shared" si="34"/>
        <v>0</v>
      </c>
      <c r="AW73" s="46"/>
      <c r="AX73" s="86">
        <f t="shared" si="35"/>
        <v>8124</v>
      </c>
    </row>
    <row r="74" spans="1:50" s="56" customFormat="1" ht="13.5" customHeight="1" x14ac:dyDescent="0.25">
      <c r="A74" s="19" t="s">
        <v>41</v>
      </c>
      <c r="B74" s="20" t="s">
        <v>42</v>
      </c>
      <c r="C74" s="21" t="s">
        <v>43</v>
      </c>
      <c r="D74" s="20" t="s">
        <v>275</v>
      </c>
      <c r="E74" s="22">
        <v>305065</v>
      </c>
      <c r="F74" s="23" t="s">
        <v>276</v>
      </c>
      <c r="G74" s="23" t="s">
        <v>46</v>
      </c>
      <c r="H74" s="24">
        <v>31816738</v>
      </c>
      <c r="I74" s="25">
        <v>305065</v>
      </c>
      <c r="J74" s="23" t="s">
        <v>54</v>
      </c>
      <c r="K74" s="26" t="s">
        <v>41</v>
      </c>
      <c r="L74" s="23" t="s">
        <v>48</v>
      </c>
      <c r="M74" s="27">
        <v>90301</v>
      </c>
      <c r="N74" s="23" t="s">
        <v>62</v>
      </c>
      <c r="O74" s="23" t="s">
        <v>283</v>
      </c>
      <c r="P74" s="28">
        <v>508217</v>
      </c>
      <c r="Q74" s="21" t="s">
        <v>93</v>
      </c>
      <c r="R74" s="46">
        <v>34</v>
      </c>
      <c r="S74" s="46">
        <v>0</v>
      </c>
      <c r="T74" s="46">
        <f t="shared" si="18"/>
        <v>34</v>
      </c>
      <c r="U74" s="68">
        <v>95.96</v>
      </c>
      <c r="V74" s="69">
        <f t="shared" si="19"/>
        <v>14.393999999999998</v>
      </c>
      <c r="W74" s="46">
        <f t="shared" si="20"/>
        <v>5873</v>
      </c>
      <c r="X74" s="46"/>
      <c r="Y74" s="45">
        <v>0</v>
      </c>
      <c r="Z74" s="45">
        <v>0</v>
      </c>
      <c r="AA74" s="45">
        <f t="shared" si="21"/>
        <v>0</v>
      </c>
      <c r="AB74" s="46">
        <f t="shared" si="22"/>
        <v>34</v>
      </c>
      <c r="AC74" s="46">
        <f t="shared" si="23"/>
        <v>0</v>
      </c>
      <c r="AD74" s="46">
        <f t="shared" si="24"/>
        <v>34</v>
      </c>
      <c r="AE74" s="68">
        <v>95.96</v>
      </c>
      <c r="AF74" s="69">
        <f t="shared" si="25"/>
        <v>14.393999999999998</v>
      </c>
      <c r="AG74" s="46">
        <f t="shared" si="26"/>
        <v>5873</v>
      </c>
      <c r="AH74" s="46">
        <f t="shared" si="27"/>
        <v>0</v>
      </c>
      <c r="AI74" s="45">
        <f>VLOOKUP(H74,'[1]MŠ na kmeňovú školu V40'!$H$3:Y3156,18,0)</f>
        <v>35</v>
      </c>
      <c r="AJ74" s="45">
        <f>VLOOKUP(H74,'[1]MŠ na kmeňovú školu V40'!$H$3:AE3157,24,0)</f>
        <v>0</v>
      </c>
      <c r="AK74" s="45">
        <f t="shared" si="28"/>
        <v>35</v>
      </c>
      <c r="AL74" s="45">
        <v>98.08</v>
      </c>
      <c r="AM74" s="45">
        <f t="shared" si="29"/>
        <v>14.712</v>
      </c>
      <c r="AN74" s="84">
        <f t="shared" si="30"/>
        <v>5975</v>
      </c>
      <c r="AO74" s="46">
        <f t="shared" si="31"/>
        <v>102</v>
      </c>
      <c r="AP74" s="72"/>
      <c r="AQ74" s="46"/>
      <c r="AR74" s="46"/>
      <c r="AS74" s="46"/>
      <c r="AT74" s="46">
        <f t="shared" si="32"/>
        <v>0</v>
      </c>
      <c r="AU74" s="85">
        <f t="shared" si="33"/>
        <v>5975</v>
      </c>
      <c r="AV74" s="46">
        <f t="shared" si="34"/>
        <v>0</v>
      </c>
      <c r="AW74" s="46"/>
      <c r="AX74" s="86">
        <f t="shared" si="35"/>
        <v>5975</v>
      </c>
    </row>
    <row r="75" spans="1:50" s="56" customFormat="1" ht="13.5" customHeight="1" x14ac:dyDescent="0.25">
      <c r="A75" s="19" t="s">
        <v>41</v>
      </c>
      <c r="B75" s="20" t="s">
        <v>42</v>
      </c>
      <c r="C75" s="21" t="s">
        <v>43</v>
      </c>
      <c r="D75" s="20" t="s">
        <v>284</v>
      </c>
      <c r="E75" s="22">
        <v>305073</v>
      </c>
      <c r="F75" s="23" t="s">
        <v>285</v>
      </c>
      <c r="G75" s="23" t="s">
        <v>46</v>
      </c>
      <c r="H75" s="24">
        <v>710002106</v>
      </c>
      <c r="I75" s="25">
        <v>31816860</v>
      </c>
      <c r="J75" s="23" t="s">
        <v>113</v>
      </c>
      <c r="K75" s="26" t="s">
        <v>41</v>
      </c>
      <c r="L75" s="23" t="s">
        <v>114</v>
      </c>
      <c r="M75" s="27">
        <v>90026</v>
      </c>
      <c r="N75" s="23" t="s">
        <v>286</v>
      </c>
      <c r="O75" s="23" t="s">
        <v>287</v>
      </c>
      <c r="P75" s="28">
        <v>508225</v>
      </c>
      <c r="Q75" s="21" t="s">
        <v>51</v>
      </c>
      <c r="R75" s="46">
        <v>57</v>
      </c>
      <c r="S75" s="46">
        <v>0</v>
      </c>
      <c r="T75" s="46">
        <f t="shared" si="18"/>
        <v>57</v>
      </c>
      <c r="U75" s="68">
        <v>95.96</v>
      </c>
      <c r="V75" s="69">
        <f t="shared" si="19"/>
        <v>14.393999999999998</v>
      </c>
      <c r="W75" s="46">
        <f t="shared" si="20"/>
        <v>9845</v>
      </c>
      <c r="X75" s="46"/>
      <c r="Y75" s="45">
        <v>0</v>
      </c>
      <c r="Z75" s="45">
        <v>0</v>
      </c>
      <c r="AA75" s="45">
        <f t="shared" si="21"/>
        <v>0</v>
      </c>
      <c r="AB75" s="46">
        <f t="shared" si="22"/>
        <v>57</v>
      </c>
      <c r="AC75" s="46">
        <f t="shared" si="23"/>
        <v>0</v>
      </c>
      <c r="AD75" s="46">
        <f t="shared" si="24"/>
        <v>57</v>
      </c>
      <c r="AE75" s="68">
        <v>95.96</v>
      </c>
      <c r="AF75" s="69">
        <f t="shared" si="25"/>
        <v>14.393999999999998</v>
      </c>
      <c r="AG75" s="46">
        <f t="shared" si="26"/>
        <v>9845</v>
      </c>
      <c r="AH75" s="46">
        <f t="shared" si="27"/>
        <v>0</v>
      </c>
      <c r="AI75" s="45">
        <f>VLOOKUP(H75,'[1]MŠ na kmeňovú školu V40'!$H$3:Y3157,18,0)</f>
        <v>86</v>
      </c>
      <c r="AJ75" s="45">
        <f>VLOOKUP(H75,'[1]MŠ na kmeňovú školu V40'!$H$3:AE3158,24,0)</f>
        <v>0</v>
      </c>
      <c r="AK75" s="45">
        <f t="shared" si="28"/>
        <v>86</v>
      </c>
      <c r="AL75" s="45">
        <v>98.08</v>
      </c>
      <c r="AM75" s="45">
        <f t="shared" si="29"/>
        <v>14.712</v>
      </c>
      <c r="AN75" s="84">
        <f t="shared" si="30"/>
        <v>11625</v>
      </c>
      <c r="AO75" s="46">
        <f t="shared" si="31"/>
        <v>1780</v>
      </c>
      <c r="AP75" s="72"/>
      <c r="AQ75" s="46"/>
      <c r="AR75" s="46"/>
      <c r="AS75" s="46"/>
      <c r="AT75" s="46">
        <f t="shared" si="32"/>
        <v>0</v>
      </c>
      <c r="AU75" s="85">
        <f t="shared" si="33"/>
        <v>11625</v>
      </c>
      <c r="AV75" s="46">
        <f t="shared" si="34"/>
        <v>0</v>
      </c>
      <c r="AW75" s="46"/>
      <c r="AX75" s="86">
        <f t="shared" si="35"/>
        <v>11625</v>
      </c>
    </row>
    <row r="76" spans="1:50" s="56" customFormat="1" ht="13.5" customHeight="1" x14ac:dyDescent="0.25">
      <c r="A76" s="19" t="s">
        <v>41</v>
      </c>
      <c r="B76" s="20" t="s">
        <v>42</v>
      </c>
      <c r="C76" s="21" t="s">
        <v>43</v>
      </c>
      <c r="D76" s="20" t="s">
        <v>288</v>
      </c>
      <c r="E76" s="22">
        <v>305081</v>
      </c>
      <c r="F76" s="23" t="s">
        <v>289</v>
      </c>
      <c r="G76" s="23" t="s">
        <v>46</v>
      </c>
      <c r="H76" s="24">
        <v>31813046</v>
      </c>
      <c r="I76" s="25">
        <v>305081</v>
      </c>
      <c r="J76" s="23" t="s">
        <v>54</v>
      </c>
      <c r="K76" s="26" t="s">
        <v>41</v>
      </c>
      <c r="L76" s="23" t="s">
        <v>78</v>
      </c>
      <c r="M76" s="27">
        <v>90031</v>
      </c>
      <c r="N76" s="23" t="s">
        <v>290</v>
      </c>
      <c r="O76" s="23" t="s">
        <v>291</v>
      </c>
      <c r="P76" s="28">
        <v>508233</v>
      </c>
      <c r="Q76" s="21" t="s">
        <v>93</v>
      </c>
      <c r="R76" s="46">
        <v>34</v>
      </c>
      <c r="S76" s="46">
        <v>0</v>
      </c>
      <c r="T76" s="46">
        <f t="shared" si="18"/>
        <v>34</v>
      </c>
      <c r="U76" s="68">
        <v>95.96</v>
      </c>
      <c r="V76" s="69">
        <f t="shared" si="19"/>
        <v>14.393999999999998</v>
      </c>
      <c r="W76" s="46">
        <f t="shared" si="20"/>
        <v>5873</v>
      </c>
      <c r="X76" s="46"/>
      <c r="Y76" s="45">
        <v>0</v>
      </c>
      <c r="Z76" s="45">
        <v>0</v>
      </c>
      <c r="AA76" s="45">
        <f t="shared" si="21"/>
        <v>0</v>
      </c>
      <c r="AB76" s="46">
        <f t="shared" si="22"/>
        <v>34</v>
      </c>
      <c r="AC76" s="46">
        <f t="shared" si="23"/>
        <v>0</v>
      </c>
      <c r="AD76" s="46">
        <f t="shared" si="24"/>
        <v>34</v>
      </c>
      <c r="AE76" s="68">
        <v>95.96</v>
      </c>
      <c r="AF76" s="69">
        <f t="shared" si="25"/>
        <v>14.393999999999998</v>
      </c>
      <c r="AG76" s="46">
        <f t="shared" si="26"/>
        <v>5873</v>
      </c>
      <c r="AH76" s="46">
        <f t="shared" si="27"/>
        <v>0</v>
      </c>
      <c r="AI76" s="45">
        <f>VLOOKUP(H76,'[1]MŠ na kmeňovú školu V40'!$H$3:Y3158,18,0)</f>
        <v>38</v>
      </c>
      <c r="AJ76" s="45">
        <f>VLOOKUP(H76,'[1]MŠ na kmeňovú školu V40'!$H$3:AE3159,24,0)</f>
        <v>0</v>
      </c>
      <c r="AK76" s="45">
        <f t="shared" si="28"/>
        <v>38</v>
      </c>
      <c r="AL76" s="45">
        <v>98.08</v>
      </c>
      <c r="AM76" s="45">
        <f t="shared" si="29"/>
        <v>14.712</v>
      </c>
      <c r="AN76" s="84">
        <f t="shared" si="30"/>
        <v>6151</v>
      </c>
      <c r="AO76" s="46">
        <f t="shared" si="31"/>
        <v>278</v>
      </c>
      <c r="AP76" s="72"/>
      <c r="AQ76" s="46"/>
      <c r="AR76" s="46"/>
      <c r="AS76" s="46"/>
      <c r="AT76" s="46">
        <f t="shared" si="32"/>
        <v>0</v>
      </c>
      <c r="AU76" s="85">
        <f t="shared" si="33"/>
        <v>6151</v>
      </c>
      <c r="AV76" s="46">
        <f t="shared" si="34"/>
        <v>0</v>
      </c>
      <c r="AW76" s="46"/>
      <c r="AX76" s="86">
        <f t="shared" si="35"/>
        <v>6151</v>
      </c>
    </row>
    <row r="77" spans="1:50" s="56" customFormat="1" ht="13.5" customHeight="1" x14ac:dyDescent="0.25">
      <c r="A77" s="19" t="s">
        <v>41</v>
      </c>
      <c r="B77" s="20" t="s">
        <v>42</v>
      </c>
      <c r="C77" s="21" t="s">
        <v>43</v>
      </c>
      <c r="D77" s="20" t="s">
        <v>288</v>
      </c>
      <c r="E77" s="22">
        <v>305081</v>
      </c>
      <c r="F77" s="23" t="s">
        <v>289</v>
      </c>
      <c r="G77" s="23" t="s">
        <v>46</v>
      </c>
      <c r="H77" s="24">
        <v>31813011</v>
      </c>
      <c r="I77" s="25">
        <v>305081</v>
      </c>
      <c r="J77" s="23" t="s">
        <v>54</v>
      </c>
      <c r="K77" s="26" t="s">
        <v>41</v>
      </c>
      <c r="L77" s="23" t="s">
        <v>78</v>
      </c>
      <c r="M77" s="27">
        <v>90031</v>
      </c>
      <c r="N77" s="23" t="s">
        <v>290</v>
      </c>
      <c r="O77" s="23" t="s">
        <v>292</v>
      </c>
      <c r="P77" s="28">
        <v>508233</v>
      </c>
      <c r="Q77" s="21" t="s">
        <v>93</v>
      </c>
      <c r="R77" s="46">
        <v>83</v>
      </c>
      <c r="S77" s="46">
        <v>0</v>
      </c>
      <c r="T77" s="46">
        <f t="shared" si="18"/>
        <v>83</v>
      </c>
      <c r="U77" s="68">
        <v>95.96</v>
      </c>
      <c r="V77" s="69">
        <f t="shared" si="19"/>
        <v>14.393999999999998</v>
      </c>
      <c r="W77" s="46">
        <f t="shared" si="20"/>
        <v>14336</v>
      </c>
      <c r="X77" s="46"/>
      <c r="Y77" s="45">
        <v>0</v>
      </c>
      <c r="Z77" s="45">
        <v>0</v>
      </c>
      <c r="AA77" s="45">
        <f t="shared" si="21"/>
        <v>0</v>
      </c>
      <c r="AB77" s="46">
        <f t="shared" si="22"/>
        <v>83</v>
      </c>
      <c r="AC77" s="46">
        <f t="shared" si="23"/>
        <v>0</v>
      </c>
      <c r="AD77" s="46">
        <f t="shared" si="24"/>
        <v>83</v>
      </c>
      <c r="AE77" s="68">
        <v>95.96</v>
      </c>
      <c r="AF77" s="69">
        <f t="shared" si="25"/>
        <v>14.393999999999998</v>
      </c>
      <c r="AG77" s="46">
        <f t="shared" si="26"/>
        <v>14336</v>
      </c>
      <c r="AH77" s="46">
        <f t="shared" si="27"/>
        <v>0</v>
      </c>
      <c r="AI77" s="45">
        <f>VLOOKUP(H77,'[1]MŠ na kmeňovú školu V40'!$H$3:Y3159,18,0)</f>
        <v>84</v>
      </c>
      <c r="AJ77" s="45">
        <f>VLOOKUP(H77,'[1]MŠ na kmeňovú školu V40'!$H$3:AE3160,24,0)</f>
        <v>0</v>
      </c>
      <c r="AK77" s="45">
        <f t="shared" si="28"/>
        <v>84</v>
      </c>
      <c r="AL77" s="45">
        <v>98.08</v>
      </c>
      <c r="AM77" s="45">
        <f t="shared" si="29"/>
        <v>14.712</v>
      </c>
      <c r="AN77" s="84">
        <f t="shared" si="30"/>
        <v>14501</v>
      </c>
      <c r="AO77" s="46">
        <f t="shared" si="31"/>
        <v>165</v>
      </c>
      <c r="AP77" s="72"/>
      <c r="AQ77" s="46"/>
      <c r="AR77" s="46"/>
      <c r="AS77" s="46"/>
      <c r="AT77" s="46">
        <f t="shared" si="32"/>
        <v>0</v>
      </c>
      <c r="AU77" s="85">
        <f t="shared" si="33"/>
        <v>14501</v>
      </c>
      <c r="AV77" s="46">
        <f t="shared" si="34"/>
        <v>0</v>
      </c>
      <c r="AW77" s="46"/>
      <c r="AX77" s="86">
        <f t="shared" si="35"/>
        <v>14501</v>
      </c>
    </row>
    <row r="78" spans="1:50" s="56" customFormat="1" ht="13.5" customHeight="1" x14ac:dyDescent="0.25">
      <c r="A78" s="19" t="s">
        <v>41</v>
      </c>
      <c r="B78" s="20" t="s">
        <v>42</v>
      </c>
      <c r="C78" s="21" t="s">
        <v>43</v>
      </c>
      <c r="D78" s="20" t="s">
        <v>288</v>
      </c>
      <c r="E78" s="22">
        <v>305081</v>
      </c>
      <c r="F78" s="23" t="s">
        <v>289</v>
      </c>
      <c r="G78" s="23" t="s">
        <v>46</v>
      </c>
      <c r="H78" s="24">
        <v>31813020</v>
      </c>
      <c r="I78" s="25">
        <v>305081</v>
      </c>
      <c r="J78" s="23" t="s">
        <v>54</v>
      </c>
      <c r="K78" s="26" t="s">
        <v>41</v>
      </c>
      <c r="L78" s="23" t="s">
        <v>78</v>
      </c>
      <c r="M78" s="27">
        <v>90031</v>
      </c>
      <c r="N78" s="23" t="s">
        <v>290</v>
      </c>
      <c r="O78" s="23" t="s">
        <v>293</v>
      </c>
      <c r="P78" s="28">
        <v>508233</v>
      </c>
      <c r="Q78" s="21" t="s">
        <v>93</v>
      </c>
      <c r="R78" s="46">
        <v>15</v>
      </c>
      <c r="S78" s="46">
        <v>0</v>
      </c>
      <c r="T78" s="46">
        <f t="shared" si="18"/>
        <v>15</v>
      </c>
      <c r="U78" s="68">
        <v>95.96</v>
      </c>
      <c r="V78" s="69">
        <f t="shared" si="19"/>
        <v>14.393999999999998</v>
      </c>
      <c r="W78" s="46">
        <f t="shared" si="20"/>
        <v>2591</v>
      </c>
      <c r="X78" s="46"/>
      <c r="Y78" s="45">
        <v>0</v>
      </c>
      <c r="Z78" s="45">
        <v>0</v>
      </c>
      <c r="AA78" s="45">
        <f t="shared" si="21"/>
        <v>0</v>
      </c>
      <c r="AB78" s="46">
        <f t="shared" si="22"/>
        <v>15</v>
      </c>
      <c r="AC78" s="46">
        <f t="shared" si="23"/>
        <v>0</v>
      </c>
      <c r="AD78" s="46">
        <f t="shared" si="24"/>
        <v>15</v>
      </c>
      <c r="AE78" s="68">
        <v>95.96</v>
      </c>
      <c r="AF78" s="69">
        <f t="shared" si="25"/>
        <v>14.393999999999998</v>
      </c>
      <c r="AG78" s="46">
        <f t="shared" si="26"/>
        <v>2591</v>
      </c>
      <c r="AH78" s="46">
        <f t="shared" si="27"/>
        <v>0</v>
      </c>
      <c r="AI78" s="45">
        <f>VLOOKUP(H78,'[1]MŠ na kmeňovú školu V40'!$H$3:Y3160,18,0)</f>
        <v>19</v>
      </c>
      <c r="AJ78" s="45">
        <f>VLOOKUP(H78,'[1]MŠ na kmeňovú školu V40'!$H$3:AE3161,24,0)</f>
        <v>0</v>
      </c>
      <c r="AK78" s="45">
        <f t="shared" si="28"/>
        <v>19</v>
      </c>
      <c r="AL78" s="45">
        <v>98.08</v>
      </c>
      <c r="AM78" s="45">
        <f t="shared" si="29"/>
        <v>14.712</v>
      </c>
      <c r="AN78" s="84">
        <f t="shared" si="30"/>
        <v>2845</v>
      </c>
      <c r="AO78" s="46">
        <f t="shared" si="31"/>
        <v>254</v>
      </c>
      <c r="AP78" s="72"/>
      <c r="AQ78" s="46"/>
      <c r="AR78" s="46"/>
      <c r="AS78" s="46"/>
      <c r="AT78" s="46">
        <f t="shared" si="32"/>
        <v>0</v>
      </c>
      <c r="AU78" s="85">
        <f t="shared" si="33"/>
        <v>2845</v>
      </c>
      <c r="AV78" s="46">
        <f t="shared" si="34"/>
        <v>0</v>
      </c>
      <c r="AW78" s="46"/>
      <c r="AX78" s="86">
        <f t="shared" si="35"/>
        <v>2845</v>
      </c>
    </row>
    <row r="79" spans="1:50" s="56" customFormat="1" ht="13.5" customHeight="1" x14ac:dyDescent="0.25">
      <c r="A79" s="19" t="s">
        <v>41</v>
      </c>
      <c r="B79" s="20" t="s">
        <v>42</v>
      </c>
      <c r="C79" s="21" t="s">
        <v>43</v>
      </c>
      <c r="D79" s="20" t="s">
        <v>288</v>
      </c>
      <c r="E79" s="22">
        <v>305081</v>
      </c>
      <c r="F79" s="23" t="s">
        <v>289</v>
      </c>
      <c r="G79" s="23" t="s">
        <v>46</v>
      </c>
      <c r="H79" s="24">
        <v>31813038</v>
      </c>
      <c r="I79" s="25">
        <v>305081</v>
      </c>
      <c r="J79" s="23" t="s">
        <v>54</v>
      </c>
      <c r="K79" s="26" t="s">
        <v>41</v>
      </c>
      <c r="L79" s="23" t="s">
        <v>78</v>
      </c>
      <c r="M79" s="27">
        <v>90031</v>
      </c>
      <c r="N79" s="23" t="s">
        <v>290</v>
      </c>
      <c r="O79" s="23" t="s">
        <v>294</v>
      </c>
      <c r="P79" s="28">
        <v>508233</v>
      </c>
      <c r="Q79" s="21" t="s">
        <v>93</v>
      </c>
      <c r="R79" s="46">
        <v>56</v>
      </c>
      <c r="S79" s="46">
        <v>0</v>
      </c>
      <c r="T79" s="46">
        <f t="shared" si="18"/>
        <v>56</v>
      </c>
      <c r="U79" s="68">
        <v>95.96</v>
      </c>
      <c r="V79" s="69">
        <f t="shared" si="19"/>
        <v>14.393999999999998</v>
      </c>
      <c r="W79" s="46">
        <f t="shared" si="20"/>
        <v>9673</v>
      </c>
      <c r="X79" s="46"/>
      <c r="Y79" s="45">
        <v>0</v>
      </c>
      <c r="Z79" s="45">
        <v>0</v>
      </c>
      <c r="AA79" s="45">
        <f t="shared" si="21"/>
        <v>0</v>
      </c>
      <c r="AB79" s="46">
        <f t="shared" si="22"/>
        <v>56</v>
      </c>
      <c r="AC79" s="46">
        <f t="shared" si="23"/>
        <v>0</v>
      </c>
      <c r="AD79" s="46">
        <f t="shared" si="24"/>
        <v>56</v>
      </c>
      <c r="AE79" s="68">
        <v>95.96</v>
      </c>
      <c r="AF79" s="69">
        <f t="shared" si="25"/>
        <v>14.393999999999998</v>
      </c>
      <c r="AG79" s="46">
        <f t="shared" si="26"/>
        <v>9673</v>
      </c>
      <c r="AH79" s="46">
        <f t="shared" si="27"/>
        <v>0</v>
      </c>
      <c r="AI79" s="45">
        <f>VLOOKUP(H79,'[1]MŠ na kmeňovú školu V40'!$H$3:Y3161,18,0)</f>
        <v>41</v>
      </c>
      <c r="AJ79" s="45">
        <f>VLOOKUP(H79,'[1]MŠ na kmeňovú školu V40'!$H$3:AE3162,24,0)</f>
        <v>0</v>
      </c>
      <c r="AK79" s="45">
        <f t="shared" si="28"/>
        <v>41</v>
      </c>
      <c r="AL79" s="45">
        <v>98.08</v>
      </c>
      <c r="AM79" s="45">
        <f t="shared" si="29"/>
        <v>14.712</v>
      </c>
      <c r="AN79" s="84">
        <f t="shared" si="30"/>
        <v>8861</v>
      </c>
      <c r="AO79" s="46">
        <f t="shared" si="31"/>
        <v>-812</v>
      </c>
      <c r="AP79" s="72"/>
      <c r="AQ79" s="46"/>
      <c r="AR79" s="46"/>
      <c r="AS79" s="46"/>
      <c r="AT79" s="46">
        <f t="shared" si="32"/>
        <v>0</v>
      </c>
      <c r="AU79" s="85">
        <f t="shared" si="33"/>
        <v>8861</v>
      </c>
      <c r="AV79" s="46">
        <f t="shared" si="34"/>
        <v>0</v>
      </c>
      <c r="AW79" s="46"/>
      <c r="AX79" s="86">
        <f t="shared" si="35"/>
        <v>8861</v>
      </c>
    </row>
    <row r="80" spans="1:50" s="56" customFormat="1" ht="13.5" customHeight="1" x14ac:dyDescent="0.25">
      <c r="A80" s="19" t="s">
        <v>41</v>
      </c>
      <c r="B80" s="20" t="s">
        <v>42</v>
      </c>
      <c r="C80" s="21" t="s">
        <v>43</v>
      </c>
      <c r="D80" s="20" t="s">
        <v>295</v>
      </c>
      <c r="E80" s="22">
        <v>305090</v>
      </c>
      <c r="F80" s="23" t="s">
        <v>296</v>
      </c>
      <c r="G80" s="23" t="s">
        <v>46</v>
      </c>
      <c r="H80" s="24">
        <v>710002173</v>
      </c>
      <c r="I80" s="25">
        <v>305090</v>
      </c>
      <c r="J80" s="23" t="s">
        <v>54</v>
      </c>
      <c r="K80" s="26" t="s">
        <v>41</v>
      </c>
      <c r="L80" s="23" t="s">
        <v>78</v>
      </c>
      <c r="M80" s="27">
        <v>90064</v>
      </c>
      <c r="N80" s="23" t="s">
        <v>297</v>
      </c>
      <c r="O80" s="23" t="s">
        <v>298</v>
      </c>
      <c r="P80" s="28">
        <v>508241</v>
      </c>
      <c r="Q80" s="21" t="s">
        <v>51</v>
      </c>
      <c r="R80" s="46">
        <v>1</v>
      </c>
      <c r="S80" s="46">
        <v>0</v>
      </c>
      <c r="T80" s="46">
        <f t="shared" si="18"/>
        <v>1</v>
      </c>
      <c r="U80" s="68">
        <v>95.96</v>
      </c>
      <c r="V80" s="69">
        <f t="shared" si="19"/>
        <v>14.393999999999998</v>
      </c>
      <c r="W80" s="46">
        <f t="shared" si="20"/>
        <v>173</v>
      </c>
      <c r="X80" s="46"/>
      <c r="Y80" s="45">
        <v>0</v>
      </c>
      <c r="Z80" s="45">
        <v>0</v>
      </c>
      <c r="AA80" s="45">
        <f t="shared" si="21"/>
        <v>0</v>
      </c>
      <c r="AB80" s="46">
        <f t="shared" si="22"/>
        <v>1</v>
      </c>
      <c r="AC80" s="46">
        <f t="shared" si="23"/>
        <v>0</v>
      </c>
      <c r="AD80" s="46">
        <f t="shared" si="24"/>
        <v>1</v>
      </c>
      <c r="AE80" s="68">
        <v>95.96</v>
      </c>
      <c r="AF80" s="69">
        <f t="shared" si="25"/>
        <v>14.393999999999998</v>
      </c>
      <c r="AG80" s="46">
        <f t="shared" si="26"/>
        <v>173</v>
      </c>
      <c r="AH80" s="46">
        <f t="shared" si="27"/>
        <v>0</v>
      </c>
      <c r="AI80" s="45">
        <f>VLOOKUP(H80,'[1]MŠ na kmeňovú školu V40'!$H$3:Y3162,18,0)</f>
        <v>2</v>
      </c>
      <c r="AJ80" s="45">
        <f>VLOOKUP(H80,'[1]MŠ na kmeňovú školu V40'!$H$3:AE3163,24,0)</f>
        <v>0</v>
      </c>
      <c r="AK80" s="45">
        <f t="shared" si="28"/>
        <v>2</v>
      </c>
      <c r="AL80" s="45">
        <v>98.08</v>
      </c>
      <c r="AM80" s="45">
        <f t="shared" si="29"/>
        <v>14.712</v>
      </c>
      <c r="AN80" s="84">
        <f t="shared" si="30"/>
        <v>233</v>
      </c>
      <c r="AO80" s="46">
        <f t="shared" si="31"/>
        <v>60</v>
      </c>
      <c r="AP80" s="72"/>
      <c r="AQ80" s="46"/>
      <c r="AR80" s="46"/>
      <c r="AS80" s="46"/>
      <c r="AT80" s="46">
        <f t="shared" si="32"/>
        <v>0</v>
      </c>
      <c r="AU80" s="85">
        <f t="shared" si="33"/>
        <v>233</v>
      </c>
      <c r="AV80" s="46">
        <f t="shared" si="34"/>
        <v>0</v>
      </c>
      <c r="AW80" s="46"/>
      <c r="AX80" s="86">
        <f t="shared" si="35"/>
        <v>233</v>
      </c>
    </row>
    <row r="81" spans="1:50" s="56" customFormat="1" ht="13.5" customHeight="1" x14ac:dyDescent="0.25">
      <c r="A81" s="19" t="s">
        <v>41</v>
      </c>
      <c r="B81" s="20" t="s">
        <v>42</v>
      </c>
      <c r="C81" s="21" t="s">
        <v>43</v>
      </c>
      <c r="D81" s="20" t="s">
        <v>299</v>
      </c>
      <c r="E81" s="22">
        <v>305103</v>
      </c>
      <c r="F81" s="23" t="s">
        <v>300</v>
      </c>
      <c r="G81" s="23" t="s">
        <v>46</v>
      </c>
      <c r="H81" s="24">
        <v>42135591</v>
      </c>
      <c r="I81" s="25">
        <v>305103</v>
      </c>
      <c r="J81" s="23" t="s">
        <v>54</v>
      </c>
      <c r="K81" s="26" t="s">
        <v>41</v>
      </c>
      <c r="L81" s="23" t="s">
        <v>114</v>
      </c>
      <c r="M81" s="27">
        <v>90081</v>
      </c>
      <c r="N81" s="23" t="s">
        <v>301</v>
      </c>
      <c r="O81" s="23" t="s">
        <v>302</v>
      </c>
      <c r="P81" s="28">
        <v>508250</v>
      </c>
      <c r="Q81" s="21" t="s">
        <v>93</v>
      </c>
      <c r="R81" s="46">
        <v>70</v>
      </c>
      <c r="S81" s="46">
        <v>0</v>
      </c>
      <c r="T81" s="46">
        <f t="shared" si="18"/>
        <v>70</v>
      </c>
      <c r="U81" s="68">
        <v>95.96</v>
      </c>
      <c r="V81" s="69">
        <f t="shared" si="19"/>
        <v>14.393999999999998</v>
      </c>
      <c r="W81" s="46">
        <f t="shared" si="20"/>
        <v>12091</v>
      </c>
      <c r="X81" s="46"/>
      <c r="Y81" s="45">
        <v>0</v>
      </c>
      <c r="Z81" s="45">
        <v>0</v>
      </c>
      <c r="AA81" s="45">
        <f t="shared" si="21"/>
        <v>0</v>
      </c>
      <c r="AB81" s="46">
        <f t="shared" si="22"/>
        <v>70</v>
      </c>
      <c r="AC81" s="46">
        <f t="shared" si="23"/>
        <v>0</v>
      </c>
      <c r="AD81" s="46">
        <f t="shared" si="24"/>
        <v>70</v>
      </c>
      <c r="AE81" s="68">
        <v>95.96</v>
      </c>
      <c r="AF81" s="69">
        <f t="shared" si="25"/>
        <v>14.393999999999998</v>
      </c>
      <c r="AG81" s="46">
        <f t="shared" si="26"/>
        <v>12091</v>
      </c>
      <c r="AH81" s="46">
        <f t="shared" si="27"/>
        <v>0</v>
      </c>
      <c r="AI81" s="45">
        <f>VLOOKUP(H81,'[1]MŠ na kmeňovú školu V40'!$H$3:Y3163,18,0)</f>
        <v>78</v>
      </c>
      <c r="AJ81" s="45">
        <f>VLOOKUP(H81,'[1]MŠ na kmeňovú školu V40'!$H$3:AE3164,24,0)</f>
        <v>0</v>
      </c>
      <c r="AK81" s="45">
        <f t="shared" si="28"/>
        <v>78</v>
      </c>
      <c r="AL81" s="45">
        <v>98.08</v>
      </c>
      <c r="AM81" s="45">
        <f t="shared" si="29"/>
        <v>14.712</v>
      </c>
      <c r="AN81" s="84">
        <f t="shared" si="30"/>
        <v>12651</v>
      </c>
      <c r="AO81" s="46">
        <f t="shared" si="31"/>
        <v>560</v>
      </c>
      <c r="AP81" s="72"/>
      <c r="AQ81" s="46"/>
      <c r="AR81" s="46"/>
      <c r="AS81" s="46"/>
      <c r="AT81" s="46">
        <f t="shared" si="32"/>
        <v>0</v>
      </c>
      <c r="AU81" s="85">
        <f t="shared" si="33"/>
        <v>12651</v>
      </c>
      <c r="AV81" s="46">
        <f t="shared" si="34"/>
        <v>0</v>
      </c>
      <c r="AW81" s="46"/>
      <c r="AX81" s="86">
        <f t="shared" si="35"/>
        <v>12651</v>
      </c>
    </row>
    <row r="82" spans="1:50" s="56" customFormat="1" ht="13.5" customHeight="1" x14ac:dyDescent="0.25">
      <c r="A82" s="19" t="s">
        <v>41</v>
      </c>
      <c r="B82" s="20" t="s">
        <v>42</v>
      </c>
      <c r="C82" s="21" t="s">
        <v>43</v>
      </c>
      <c r="D82" s="20" t="s">
        <v>303</v>
      </c>
      <c r="E82" s="22">
        <v>305111</v>
      </c>
      <c r="F82" s="23" t="s">
        <v>304</v>
      </c>
      <c r="G82" s="23" t="s">
        <v>46</v>
      </c>
      <c r="H82" s="24">
        <v>710002114</v>
      </c>
      <c r="I82" s="25">
        <v>305111</v>
      </c>
      <c r="J82" s="23" t="s">
        <v>54</v>
      </c>
      <c r="K82" s="26" t="s">
        <v>41</v>
      </c>
      <c r="L82" s="23" t="s">
        <v>114</v>
      </c>
      <c r="M82" s="27">
        <v>90086</v>
      </c>
      <c r="N82" s="23" t="s">
        <v>305</v>
      </c>
      <c r="O82" s="23" t="s">
        <v>306</v>
      </c>
      <c r="P82" s="28">
        <v>508268</v>
      </c>
      <c r="Q82" s="21" t="s">
        <v>51</v>
      </c>
      <c r="R82" s="46">
        <v>9</v>
      </c>
      <c r="S82" s="46">
        <v>0</v>
      </c>
      <c r="T82" s="46">
        <f t="shared" si="18"/>
        <v>9</v>
      </c>
      <c r="U82" s="68">
        <v>95.96</v>
      </c>
      <c r="V82" s="69">
        <f t="shared" si="19"/>
        <v>14.393999999999998</v>
      </c>
      <c r="W82" s="46">
        <f t="shared" si="20"/>
        <v>1555</v>
      </c>
      <c r="X82" s="46"/>
      <c r="Y82" s="45">
        <v>0</v>
      </c>
      <c r="Z82" s="45">
        <v>0</v>
      </c>
      <c r="AA82" s="45">
        <f t="shared" si="21"/>
        <v>0</v>
      </c>
      <c r="AB82" s="46">
        <f t="shared" si="22"/>
        <v>9</v>
      </c>
      <c r="AC82" s="46">
        <f t="shared" si="23"/>
        <v>0</v>
      </c>
      <c r="AD82" s="46">
        <f t="shared" si="24"/>
        <v>9</v>
      </c>
      <c r="AE82" s="68">
        <v>95.96</v>
      </c>
      <c r="AF82" s="69">
        <f t="shared" si="25"/>
        <v>14.393999999999998</v>
      </c>
      <c r="AG82" s="46">
        <f t="shared" si="26"/>
        <v>1555</v>
      </c>
      <c r="AH82" s="46">
        <f t="shared" si="27"/>
        <v>0</v>
      </c>
      <c r="AI82" s="45">
        <f>VLOOKUP(H82,'[1]MŠ na kmeňovú školu V40'!$H$3:Y3164,18,0)</f>
        <v>5</v>
      </c>
      <c r="AJ82" s="45">
        <f>VLOOKUP(H82,'[1]MŠ na kmeňovú školu V40'!$H$3:AE3165,24,0)</f>
        <v>0</v>
      </c>
      <c r="AK82" s="45">
        <f t="shared" si="28"/>
        <v>5</v>
      </c>
      <c r="AL82" s="45">
        <v>98.08</v>
      </c>
      <c r="AM82" s="45">
        <f t="shared" si="29"/>
        <v>14.712</v>
      </c>
      <c r="AN82" s="84">
        <f t="shared" si="30"/>
        <v>1331</v>
      </c>
      <c r="AO82" s="46">
        <f t="shared" si="31"/>
        <v>-224</v>
      </c>
      <c r="AP82" s="72"/>
      <c r="AQ82" s="46"/>
      <c r="AR82" s="46"/>
      <c r="AS82" s="46"/>
      <c r="AT82" s="46">
        <f t="shared" si="32"/>
        <v>0</v>
      </c>
      <c r="AU82" s="85">
        <f t="shared" si="33"/>
        <v>1331</v>
      </c>
      <c r="AV82" s="46">
        <f t="shared" si="34"/>
        <v>0</v>
      </c>
      <c r="AW82" s="46"/>
      <c r="AX82" s="86">
        <f t="shared" si="35"/>
        <v>1331</v>
      </c>
    </row>
    <row r="83" spans="1:50" s="56" customFormat="1" ht="13.5" customHeight="1" x14ac:dyDescent="0.25">
      <c r="A83" s="19" t="s">
        <v>41</v>
      </c>
      <c r="B83" s="20" t="s">
        <v>42</v>
      </c>
      <c r="C83" s="21" t="s">
        <v>43</v>
      </c>
      <c r="D83" s="20" t="s">
        <v>307</v>
      </c>
      <c r="E83" s="22">
        <v>305120</v>
      </c>
      <c r="F83" s="23" t="s">
        <v>308</v>
      </c>
      <c r="G83" s="23" t="s">
        <v>46</v>
      </c>
      <c r="H83" s="24">
        <v>710002220</v>
      </c>
      <c r="I83" s="25">
        <v>305120</v>
      </c>
      <c r="J83" s="23" t="s">
        <v>54</v>
      </c>
      <c r="K83" s="26" t="s">
        <v>41</v>
      </c>
      <c r="L83" s="23" t="s">
        <v>48</v>
      </c>
      <c r="M83" s="27">
        <v>90044</v>
      </c>
      <c r="N83" s="23" t="s">
        <v>309</v>
      </c>
      <c r="O83" s="23" t="s">
        <v>310</v>
      </c>
      <c r="P83" s="28">
        <v>508276</v>
      </c>
      <c r="Q83" s="21" t="s">
        <v>51</v>
      </c>
      <c r="R83" s="46">
        <v>45</v>
      </c>
      <c r="S83" s="46">
        <v>0</v>
      </c>
      <c r="T83" s="46">
        <f t="shared" si="18"/>
        <v>45</v>
      </c>
      <c r="U83" s="68">
        <v>95.96</v>
      </c>
      <c r="V83" s="69">
        <f t="shared" si="19"/>
        <v>14.393999999999998</v>
      </c>
      <c r="W83" s="46">
        <f t="shared" si="20"/>
        <v>7773</v>
      </c>
      <c r="X83" s="46"/>
      <c r="Y83" s="45">
        <v>0</v>
      </c>
      <c r="Z83" s="45">
        <v>0</v>
      </c>
      <c r="AA83" s="45">
        <f t="shared" si="21"/>
        <v>0</v>
      </c>
      <c r="AB83" s="46">
        <f t="shared" si="22"/>
        <v>45</v>
      </c>
      <c r="AC83" s="46">
        <f t="shared" si="23"/>
        <v>0</v>
      </c>
      <c r="AD83" s="46">
        <f t="shared" si="24"/>
        <v>45</v>
      </c>
      <c r="AE83" s="68">
        <v>95.96</v>
      </c>
      <c r="AF83" s="69">
        <f t="shared" si="25"/>
        <v>14.393999999999998</v>
      </c>
      <c r="AG83" s="46">
        <f t="shared" si="26"/>
        <v>7773</v>
      </c>
      <c r="AH83" s="46">
        <f t="shared" si="27"/>
        <v>0</v>
      </c>
      <c r="AI83" s="45">
        <f>VLOOKUP(H83,'[1]MŠ na kmeňovú školu V40'!$H$3:Y3165,18,0)</f>
        <v>40</v>
      </c>
      <c r="AJ83" s="45">
        <f>VLOOKUP(H83,'[1]MŠ na kmeňovú školu V40'!$H$3:AE3166,24,0)</f>
        <v>0</v>
      </c>
      <c r="AK83" s="45">
        <f t="shared" si="28"/>
        <v>40</v>
      </c>
      <c r="AL83" s="45">
        <v>98.08</v>
      </c>
      <c r="AM83" s="45">
        <f t="shared" si="29"/>
        <v>14.712</v>
      </c>
      <c r="AN83" s="84">
        <f t="shared" si="30"/>
        <v>7536</v>
      </c>
      <c r="AO83" s="46">
        <f t="shared" si="31"/>
        <v>-237</v>
      </c>
      <c r="AP83" s="72"/>
      <c r="AQ83" s="46"/>
      <c r="AR83" s="46"/>
      <c r="AS83" s="46"/>
      <c r="AT83" s="46">
        <f t="shared" si="32"/>
        <v>0</v>
      </c>
      <c r="AU83" s="85">
        <f t="shared" si="33"/>
        <v>7536</v>
      </c>
      <c r="AV83" s="46">
        <f t="shared" si="34"/>
        <v>0</v>
      </c>
      <c r="AW83" s="46"/>
      <c r="AX83" s="86">
        <f t="shared" si="35"/>
        <v>7536</v>
      </c>
    </row>
    <row r="84" spans="1:50" s="56" customFormat="1" ht="13.5" customHeight="1" x14ac:dyDescent="0.25">
      <c r="A84" s="19" t="s">
        <v>41</v>
      </c>
      <c r="B84" s="20" t="s">
        <v>42</v>
      </c>
      <c r="C84" s="21" t="s">
        <v>43</v>
      </c>
      <c r="D84" s="20" t="s">
        <v>307</v>
      </c>
      <c r="E84" s="22">
        <v>305120</v>
      </c>
      <c r="F84" s="23" t="s">
        <v>308</v>
      </c>
      <c r="G84" s="23" t="s">
        <v>46</v>
      </c>
      <c r="H84" s="24">
        <v>710002211</v>
      </c>
      <c r="I84" s="25">
        <v>305120</v>
      </c>
      <c r="J84" s="23" t="s">
        <v>47</v>
      </c>
      <c r="K84" s="26" t="s">
        <v>41</v>
      </c>
      <c r="L84" s="23" t="s">
        <v>48</v>
      </c>
      <c r="M84" s="27">
        <v>90044</v>
      </c>
      <c r="N84" s="23" t="s">
        <v>309</v>
      </c>
      <c r="O84" s="23" t="s">
        <v>310</v>
      </c>
      <c r="P84" s="28">
        <v>508276</v>
      </c>
      <c r="Q84" s="21" t="s">
        <v>51</v>
      </c>
      <c r="R84" s="46">
        <v>8</v>
      </c>
      <c r="S84" s="46">
        <v>0</v>
      </c>
      <c r="T84" s="46">
        <f t="shared" si="18"/>
        <v>8</v>
      </c>
      <c r="U84" s="68">
        <v>95.96</v>
      </c>
      <c r="V84" s="69">
        <f t="shared" si="19"/>
        <v>14.393999999999998</v>
      </c>
      <c r="W84" s="46">
        <f t="shared" si="20"/>
        <v>1382</v>
      </c>
      <c r="X84" s="46"/>
      <c r="Y84" s="45">
        <v>0</v>
      </c>
      <c r="Z84" s="45">
        <v>0</v>
      </c>
      <c r="AA84" s="45">
        <f t="shared" si="21"/>
        <v>0</v>
      </c>
      <c r="AB84" s="46">
        <f t="shared" si="22"/>
        <v>8</v>
      </c>
      <c r="AC84" s="46">
        <f t="shared" si="23"/>
        <v>0</v>
      </c>
      <c r="AD84" s="46">
        <f t="shared" si="24"/>
        <v>8</v>
      </c>
      <c r="AE84" s="68">
        <v>95.96</v>
      </c>
      <c r="AF84" s="69">
        <f t="shared" si="25"/>
        <v>14.393999999999998</v>
      </c>
      <c r="AG84" s="46">
        <f t="shared" si="26"/>
        <v>1382</v>
      </c>
      <c r="AH84" s="46">
        <f t="shared" si="27"/>
        <v>0</v>
      </c>
      <c r="AI84" s="45">
        <f>VLOOKUP(H84,'[1]MŠ na kmeňovú školu V40'!$H$3:Y3166,18,0)</f>
        <v>10</v>
      </c>
      <c r="AJ84" s="45">
        <f>VLOOKUP(H84,'[1]MŠ na kmeňovú školu V40'!$H$3:AE3167,24,0)</f>
        <v>0</v>
      </c>
      <c r="AK84" s="45">
        <f t="shared" si="28"/>
        <v>10</v>
      </c>
      <c r="AL84" s="45">
        <v>98.08</v>
      </c>
      <c r="AM84" s="45">
        <f t="shared" si="29"/>
        <v>14.712</v>
      </c>
      <c r="AN84" s="84">
        <f t="shared" si="30"/>
        <v>1510</v>
      </c>
      <c r="AO84" s="46">
        <f t="shared" si="31"/>
        <v>128</v>
      </c>
      <c r="AP84" s="72"/>
      <c r="AQ84" s="46"/>
      <c r="AR84" s="46"/>
      <c r="AS84" s="46"/>
      <c r="AT84" s="46">
        <f t="shared" si="32"/>
        <v>0</v>
      </c>
      <c r="AU84" s="85">
        <f t="shared" si="33"/>
        <v>1510</v>
      </c>
      <c r="AV84" s="46">
        <f t="shared" si="34"/>
        <v>0</v>
      </c>
      <c r="AW84" s="46"/>
      <c r="AX84" s="86">
        <f t="shared" si="35"/>
        <v>1510</v>
      </c>
    </row>
    <row r="85" spans="1:50" s="56" customFormat="1" ht="13.5" customHeight="1" x14ac:dyDescent="0.25">
      <c r="A85" s="19" t="s">
        <v>41</v>
      </c>
      <c r="B85" s="20" t="s">
        <v>42</v>
      </c>
      <c r="C85" s="21" t="s">
        <v>43</v>
      </c>
      <c r="D85" s="20" t="s">
        <v>311</v>
      </c>
      <c r="E85" s="22">
        <v>305138</v>
      </c>
      <c r="F85" s="23" t="s">
        <v>312</v>
      </c>
      <c r="G85" s="23" t="s">
        <v>46</v>
      </c>
      <c r="H85" s="24">
        <v>710002238</v>
      </c>
      <c r="I85" s="25">
        <v>305138</v>
      </c>
      <c r="J85" s="23" t="s">
        <v>47</v>
      </c>
      <c r="K85" s="26" t="s">
        <v>41</v>
      </c>
      <c r="L85" s="23" t="s">
        <v>48</v>
      </c>
      <c r="M85" s="27">
        <v>90301</v>
      </c>
      <c r="N85" s="23" t="s">
        <v>313</v>
      </c>
      <c r="O85" s="23" t="s">
        <v>314</v>
      </c>
      <c r="P85" s="28">
        <v>508284</v>
      </c>
      <c r="Q85" s="21" t="s">
        <v>51</v>
      </c>
      <c r="R85" s="46">
        <v>13</v>
      </c>
      <c r="S85" s="46">
        <v>0</v>
      </c>
      <c r="T85" s="46">
        <f t="shared" si="18"/>
        <v>13</v>
      </c>
      <c r="U85" s="68">
        <v>95.96</v>
      </c>
      <c r="V85" s="69">
        <f t="shared" si="19"/>
        <v>14.393999999999998</v>
      </c>
      <c r="W85" s="46">
        <f t="shared" si="20"/>
        <v>2245</v>
      </c>
      <c r="X85" s="46"/>
      <c r="Y85" s="45">
        <v>0</v>
      </c>
      <c r="Z85" s="45">
        <v>0</v>
      </c>
      <c r="AA85" s="45">
        <f t="shared" si="21"/>
        <v>0</v>
      </c>
      <c r="AB85" s="46">
        <f t="shared" si="22"/>
        <v>13</v>
      </c>
      <c r="AC85" s="46">
        <f t="shared" si="23"/>
        <v>0</v>
      </c>
      <c r="AD85" s="46">
        <f t="shared" si="24"/>
        <v>13</v>
      </c>
      <c r="AE85" s="68">
        <v>95.96</v>
      </c>
      <c r="AF85" s="69">
        <f t="shared" si="25"/>
        <v>14.393999999999998</v>
      </c>
      <c r="AG85" s="46">
        <f t="shared" si="26"/>
        <v>2245</v>
      </c>
      <c r="AH85" s="46">
        <f t="shared" si="27"/>
        <v>0</v>
      </c>
      <c r="AI85" s="45">
        <f>VLOOKUP(H85,'[1]MŠ na kmeňovú školu V40'!$H$3:Y3167,18,0)</f>
        <v>19</v>
      </c>
      <c r="AJ85" s="45">
        <f>VLOOKUP(H85,'[1]MŠ na kmeňovú školu V40'!$H$3:AE3168,24,0)</f>
        <v>0</v>
      </c>
      <c r="AK85" s="45">
        <f t="shared" si="28"/>
        <v>19</v>
      </c>
      <c r="AL85" s="45">
        <v>98.08</v>
      </c>
      <c r="AM85" s="45">
        <f t="shared" si="29"/>
        <v>14.712</v>
      </c>
      <c r="AN85" s="84">
        <f t="shared" si="30"/>
        <v>2615</v>
      </c>
      <c r="AO85" s="46">
        <f t="shared" si="31"/>
        <v>370</v>
      </c>
      <c r="AP85" s="72"/>
      <c r="AQ85" s="46"/>
      <c r="AR85" s="46"/>
      <c r="AS85" s="46"/>
      <c r="AT85" s="46">
        <f t="shared" si="32"/>
        <v>0</v>
      </c>
      <c r="AU85" s="85">
        <f t="shared" si="33"/>
        <v>2615</v>
      </c>
      <c r="AV85" s="46">
        <f t="shared" si="34"/>
        <v>0</v>
      </c>
      <c r="AW85" s="46"/>
      <c r="AX85" s="86">
        <f t="shared" si="35"/>
        <v>2615</v>
      </c>
    </row>
    <row r="86" spans="1:50" s="56" customFormat="1" ht="13.5" customHeight="1" x14ac:dyDescent="0.25">
      <c r="A86" s="19" t="s">
        <v>41</v>
      </c>
      <c r="B86" s="20" t="s">
        <v>42</v>
      </c>
      <c r="C86" s="21" t="s">
        <v>43</v>
      </c>
      <c r="D86" s="20" t="s">
        <v>315</v>
      </c>
      <c r="E86" s="22">
        <v>305146</v>
      </c>
      <c r="F86" s="23" t="s">
        <v>316</v>
      </c>
      <c r="G86" s="23" t="s">
        <v>46</v>
      </c>
      <c r="H86" s="24">
        <v>710002246</v>
      </c>
      <c r="I86" s="25">
        <v>305146</v>
      </c>
      <c r="J86" s="23" t="s">
        <v>54</v>
      </c>
      <c r="K86" s="26" t="s">
        <v>41</v>
      </c>
      <c r="L86" s="23" t="s">
        <v>48</v>
      </c>
      <c r="M86" s="27">
        <v>90024</v>
      </c>
      <c r="N86" s="23" t="s">
        <v>317</v>
      </c>
      <c r="O86" s="23" t="s">
        <v>318</v>
      </c>
      <c r="P86" s="28">
        <v>508292</v>
      </c>
      <c r="Q86" s="21" t="s">
        <v>51</v>
      </c>
      <c r="R86" s="46">
        <v>36</v>
      </c>
      <c r="S86" s="46">
        <v>0</v>
      </c>
      <c r="T86" s="46">
        <f t="shared" si="18"/>
        <v>36</v>
      </c>
      <c r="U86" s="68">
        <v>95.96</v>
      </c>
      <c r="V86" s="69">
        <f t="shared" si="19"/>
        <v>14.393999999999998</v>
      </c>
      <c r="W86" s="46">
        <f t="shared" si="20"/>
        <v>6218</v>
      </c>
      <c r="X86" s="46"/>
      <c r="Y86" s="45">
        <v>0</v>
      </c>
      <c r="Z86" s="45">
        <v>0</v>
      </c>
      <c r="AA86" s="45">
        <f t="shared" si="21"/>
        <v>0</v>
      </c>
      <c r="AB86" s="46">
        <f t="shared" si="22"/>
        <v>36</v>
      </c>
      <c r="AC86" s="46">
        <f t="shared" si="23"/>
        <v>0</v>
      </c>
      <c r="AD86" s="46">
        <f t="shared" si="24"/>
        <v>36</v>
      </c>
      <c r="AE86" s="68">
        <v>95.96</v>
      </c>
      <c r="AF86" s="69">
        <f t="shared" si="25"/>
        <v>14.393999999999998</v>
      </c>
      <c r="AG86" s="46">
        <f t="shared" si="26"/>
        <v>6218</v>
      </c>
      <c r="AH86" s="46">
        <f t="shared" si="27"/>
        <v>0</v>
      </c>
      <c r="AI86" s="45">
        <f>VLOOKUP(H86,'[1]MŠ na kmeňovú školu V40'!$H$3:Y3168,18,0)</f>
        <v>33</v>
      </c>
      <c r="AJ86" s="45">
        <f>VLOOKUP(H86,'[1]MŠ na kmeňovú školu V40'!$H$3:AE3169,24,0)</f>
        <v>0</v>
      </c>
      <c r="AK86" s="45">
        <f t="shared" si="28"/>
        <v>33</v>
      </c>
      <c r="AL86" s="45">
        <v>98.08</v>
      </c>
      <c r="AM86" s="45">
        <f t="shared" si="29"/>
        <v>14.712</v>
      </c>
      <c r="AN86" s="84">
        <f t="shared" si="30"/>
        <v>6087</v>
      </c>
      <c r="AO86" s="46">
        <f t="shared" si="31"/>
        <v>-131</v>
      </c>
      <c r="AP86" s="72"/>
      <c r="AQ86" s="46"/>
      <c r="AR86" s="46"/>
      <c r="AS86" s="46"/>
      <c r="AT86" s="46">
        <f t="shared" si="32"/>
        <v>0</v>
      </c>
      <c r="AU86" s="85">
        <f t="shared" si="33"/>
        <v>6087</v>
      </c>
      <c r="AV86" s="46">
        <f t="shared" si="34"/>
        <v>0</v>
      </c>
      <c r="AW86" s="46"/>
      <c r="AX86" s="86">
        <f t="shared" si="35"/>
        <v>6087</v>
      </c>
    </row>
    <row r="87" spans="1:50" s="56" customFormat="1" ht="13.5" customHeight="1" x14ac:dyDescent="0.25">
      <c r="A87" s="19" t="s">
        <v>41</v>
      </c>
      <c r="B87" s="20" t="s">
        <v>42</v>
      </c>
      <c r="C87" s="21" t="s">
        <v>43</v>
      </c>
      <c r="D87" s="20" t="s">
        <v>319</v>
      </c>
      <c r="E87" s="22">
        <v>305154</v>
      </c>
      <c r="F87" s="23" t="s">
        <v>320</v>
      </c>
      <c r="G87" s="23" t="s">
        <v>46</v>
      </c>
      <c r="H87" s="24">
        <v>710002254</v>
      </c>
      <c r="I87" s="25">
        <v>42414636</v>
      </c>
      <c r="J87" s="23" t="s">
        <v>113</v>
      </c>
      <c r="K87" s="26" t="s">
        <v>41</v>
      </c>
      <c r="L87" s="23" t="s">
        <v>114</v>
      </c>
      <c r="M87" s="27">
        <v>90023</v>
      </c>
      <c r="N87" s="23" t="s">
        <v>321</v>
      </c>
      <c r="O87" s="23" t="s">
        <v>322</v>
      </c>
      <c r="P87" s="28">
        <v>508306</v>
      </c>
      <c r="Q87" s="21" t="s">
        <v>51</v>
      </c>
      <c r="R87" s="46">
        <v>44</v>
      </c>
      <c r="S87" s="46">
        <v>0</v>
      </c>
      <c r="T87" s="46">
        <f t="shared" si="18"/>
        <v>44</v>
      </c>
      <c r="U87" s="68">
        <v>95.96</v>
      </c>
      <c r="V87" s="69">
        <f t="shared" si="19"/>
        <v>14.393999999999998</v>
      </c>
      <c r="W87" s="46">
        <f t="shared" si="20"/>
        <v>7600</v>
      </c>
      <c r="X87" s="46"/>
      <c r="Y87" s="45">
        <v>0</v>
      </c>
      <c r="Z87" s="45">
        <v>0</v>
      </c>
      <c r="AA87" s="45">
        <f t="shared" si="21"/>
        <v>0</v>
      </c>
      <c r="AB87" s="46">
        <f t="shared" si="22"/>
        <v>44</v>
      </c>
      <c r="AC87" s="46">
        <f t="shared" si="23"/>
        <v>0</v>
      </c>
      <c r="AD87" s="46">
        <f t="shared" si="24"/>
        <v>44</v>
      </c>
      <c r="AE87" s="68">
        <v>95.96</v>
      </c>
      <c r="AF87" s="69">
        <f t="shared" si="25"/>
        <v>14.393999999999998</v>
      </c>
      <c r="AG87" s="46">
        <f t="shared" si="26"/>
        <v>7600</v>
      </c>
      <c r="AH87" s="46">
        <f t="shared" si="27"/>
        <v>0</v>
      </c>
      <c r="AI87" s="45">
        <f>VLOOKUP(H87,'[1]MŠ na kmeňovú školu V40'!$H$3:Y3169,18,0)</f>
        <v>45</v>
      </c>
      <c r="AJ87" s="45">
        <f>VLOOKUP(H87,'[1]MŠ na kmeňovú školu V40'!$H$3:AE3170,24,0)</f>
        <v>0</v>
      </c>
      <c r="AK87" s="45">
        <f t="shared" si="28"/>
        <v>45</v>
      </c>
      <c r="AL87" s="45">
        <v>98.08</v>
      </c>
      <c r="AM87" s="45">
        <f t="shared" si="29"/>
        <v>14.712</v>
      </c>
      <c r="AN87" s="84">
        <f t="shared" si="30"/>
        <v>7715</v>
      </c>
      <c r="AO87" s="46">
        <f t="shared" si="31"/>
        <v>115</v>
      </c>
      <c r="AP87" s="72"/>
      <c r="AQ87" s="46"/>
      <c r="AR87" s="46"/>
      <c r="AS87" s="46"/>
      <c r="AT87" s="46">
        <f t="shared" si="32"/>
        <v>0</v>
      </c>
      <c r="AU87" s="85">
        <f t="shared" si="33"/>
        <v>7715</v>
      </c>
      <c r="AV87" s="46">
        <f t="shared" si="34"/>
        <v>0</v>
      </c>
      <c r="AW87" s="46"/>
      <c r="AX87" s="86">
        <f t="shared" si="35"/>
        <v>7715</v>
      </c>
    </row>
    <row r="88" spans="1:50" s="56" customFormat="1" ht="13.5" customHeight="1" x14ac:dyDescent="0.25">
      <c r="A88" s="19" t="s">
        <v>41</v>
      </c>
      <c r="B88" s="20" t="s">
        <v>42</v>
      </c>
      <c r="C88" s="21" t="s">
        <v>43</v>
      </c>
      <c r="D88" s="20" t="s">
        <v>323</v>
      </c>
      <c r="E88" s="22">
        <v>305162</v>
      </c>
      <c r="F88" s="23" t="s">
        <v>324</v>
      </c>
      <c r="G88" s="23" t="s">
        <v>46</v>
      </c>
      <c r="H88" s="24">
        <v>710002262</v>
      </c>
      <c r="I88" s="25">
        <v>305162</v>
      </c>
      <c r="J88" s="23" t="s">
        <v>54</v>
      </c>
      <c r="K88" s="26" t="s">
        <v>41</v>
      </c>
      <c r="L88" s="23" t="s">
        <v>114</v>
      </c>
      <c r="M88" s="27">
        <v>90201</v>
      </c>
      <c r="N88" s="23" t="s">
        <v>325</v>
      </c>
      <c r="O88" s="23" t="s">
        <v>326</v>
      </c>
      <c r="P88" s="28">
        <v>508314</v>
      </c>
      <c r="Q88" s="21" t="s">
        <v>51</v>
      </c>
      <c r="R88" s="46">
        <v>24</v>
      </c>
      <c r="S88" s="46">
        <v>0</v>
      </c>
      <c r="T88" s="46">
        <f t="shared" si="18"/>
        <v>24</v>
      </c>
      <c r="U88" s="68">
        <v>95.96</v>
      </c>
      <c r="V88" s="69">
        <f t="shared" si="19"/>
        <v>14.393999999999998</v>
      </c>
      <c r="W88" s="46">
        <f t="shared" si="20"/>
        <v>4145</v>
      </c>
      <c r="X88" s="46"/>
      <c r="Y88" s="45">
        <v>0</v>
      </c>
      <c r="Z88" s="45">
        <v>0</v>
      </c>
      <c r="AA88" s="45">
        <f t="shared" si="21"/>
        <v>0</v>
      </c>
      <c r="AB88" s="46">
        <f t="shared" si="22"/>
        <v>24</v>
      </c>
      <c r="AC88" s="46">
        <f t="shared" si="23"/>
        <v>0</v>
      </c>
      <c r="AD88" s="46">
        <f t="shared" si="24"/>
        <v>24</v>
      </c>
      <c r="AE88" s="68">
        <v>95.96</v>
      </c>
      <c r="AF88" s="69">
        <f t="shared" si="25"/>
        <v>14.393999999999998</v>
      </c>
      <c r="AG88" s="46">
        <f t="shared" si="26"/>
        <v>4145</v>
      </c>
      <c r="AH88" s="46">
        <f t="shared" si="27"/>
        <v>0</v>
      </c>
      <c r="AI88" s="45">
        <f>VLOOKUP(H88,'[1]MŠ na kmeňovú školu V40'!$H$3:Y3170,18,0)</f>
        <v>22</v>
      </c>
      <c r="AJ88" s="45">
        <f>VLOOKUP(H88,'[1]MŠ na kmeňovú školu V40'!$H$3:AE3171,24,0)</f>
        <v>0</v>
      </c>
      <c r="AK88" s="45">
        <f t="shared" si="28"/>
        <v>22</v>
      </c>
      <c r="AL88" s="45">
        <v>98.08</v>
      </c>
      <c r="AM88" s="45">
        <f t="shared" si="29"/>
        <v>14.712</v>
      </c>
      <c r="AN88" s="84">
        <f t="shared" si="30"/>
        <v>4058</v>
      </c>
      <c r="AO88" s="46">
        <f t="shared" si="31"/>
        <v>-87</v>
      </c>
      <c r="AP88" s="72"/>
      <c r="AQ88" s="46"/>
      <c r="AR88" s="46"/>
      <c r="AS88" s="46"/>
      <c r="AT88" s="46">
        <f t="shared" si="32"/>
        <v>0</v>
      </c>
      <c r="AU88" s="85">
        <f t="shared" si="33"/>
        <v>4058</v>
      </c>
      <c r="AV88" s="46">
        <f t="shared" si="34"/>
        <v>0</v>
      </c>
      <c r="AW88" s="46"/>
      <c r="AX88" s="86">
        <f t="shared" si="35"/>
        <v>4058</v>
      </c>
    </row>
    <row r="89" spans="1:50" s="56" customFormat="1" ht="13.5" customHeight="1" x14ac:dyDescent="0.25">
      <c r="A89" s="19" t="s">
        <v>41</v>
      </c>
      <c r="B89" s="20" t="s">
        <v>42</v>
      </c>
      <c r="C89" s="21" t="s">
        <v>43</v>
      </c>
      <c r="D89" s="20" t="s">
        <v>327</v>
      </c>
      <c r="E89" s="22">
        <v>305171</v>
      </c>
      <c r="F89" s="23" t="s">
        <v>328</v>
      </c>
      <c r="G89" s="23" t="s">
        <v>46</v>
      </c>
      <c r="H89" s="24">
        <v>710002270</v>
      </c>
      <c r="I89" s="25">
        <v>31817025</v>
      </c>
      <c r="J89" s="23" t="s">
        <v>100</v>
      </c>
      <c r="K89" s="26" t="s">
        <v>41</v>
      </c>
      <c r="L89" s="23" t="s">
        <v>114</v>
      </c>
      <c r="M89" s="27">
        <v>90085</v>
      </c>
      <c r="N89" s="23" t="s">
        <v>329</v>
      </c>
      <c r="O89" s="23" t="s">
        <v>330</v>
      </c>
      <c r="P89" s="28">
        <v>508322</v>
      </c>
      <c r="Q89" s="21" t="s">
        <v>51</v>
      </c>
      <c r="R89" s="46">
        <v>19</v>
      </c>
      <c r="S89" s="46">
        <v>0</v>
      </c>
      <c r="T89" s="46">
        <f t="shared" si="18"/>
        <v>19</v>
      </c>
      <c r="U89" s="68">
        <v>95.96</v>
      </c>
      <c r="V89" s="69">
        <f t="shared" si="19"/>
        <v>14.393999999999998</v>
      </c>
      <c r="W89" s="46">
        <f t="shared" si="20"/>
        <v>3282</v>
      </c>
      <c r="X89" s="46"/>
      <c r="Y89" s="45">
        <v>0</v>
      </c>
      <c r="Z89" s="45">
        <v>0</v>
      </c>
      <c r="AA89" s="45">
        <f t="shared" si="21"/>
        <v>0</v>
      </c>
      <c r="AB89" s="46">
        <f t="shared" si="22"/>
        <v>19</v>
      </c>
      <c r="AC89" s="46">
        <f t="shared" si="23"/>
        <v>0</v>
      </c>
      <c r="AD89" s="46">
        <f t="shared" si="24"/>
        <v>19</v>
      </c>
      <c r="AE89" s="68">
        <v>95.96</v>
      </c>
      <c r="AF89" s="69">
        <f t="shared" si="25"/>
        <v>14.393999999999998</v>
      </c>
      <c r="AG89" s="46">
        <f t="shared" si="26"/>
        <v>3282</v>
      </c>
      <c r="AH89" s="46">
        <f t="shared" si="27"/>
        <v>0</v>
      </c>
      <c r="AI89" s="45">
        <f>VLOOKUP(H89,'[1]MŠ na kmeňovú školu V40'!$H$3:Y3171,18,0)</f>
        <v>21</v>
      </c>
      <c r="AJ89" s="45">
        <f>VLOOKUP(H89,'[1]MŠ na kmeňovú školu V40'!$H$3:AE3172,24,0)</f>
        <v>0</v>
      </c>
      <c r="AK89" s="45">
        <f t="shared" si="28"/>
        <v>21</v>
      </c>
      <c r="AL89" s="45">
        <v>98.08</v>
      </c>
      <c r="AM89" s="45">
        <f t="shared" si="29"/>
        <v>14.712</v>
      </c>
      <c r="AN89" s="84">
        <f t="shared" si="30"/>
        <v>3424</v>
      </c>
      <c r="AO89" s="46">
        <f t="shared" si="31"/>
        <v>142</v>
      </c>
      <c r="AP89" s="72"/>
      <c r="AQ89" s="46"/>
      <c r="AR89" s="46"/>
      <c r="AS89" s="46"/>
      <c r="AT89" s="46">
        <f t="shared" si="32"/>
        <v>0</v>
      </c>
      <c r="AU89" s="85">
        <f t="shared" si="33"/>
        <v>3424</v>
      </c>
      <c r="AV89" s="46">
        <f t="shared" si="34"/>
        <v>0</v>
      </c>
      <c r="AW89" s="46"/>
      <c r="AX89" s="86">
        <f t="shared" si="35"/>
        <v>3424</v>
      </c>
    </row>
    <row r="90" spans="1:50" s="56" customFormat="1" ht="11.25" customHeight="1" x14ac:dyDescent="0.25">
      <c r="A90" s="19" t="s">
        <v>41</v>
      </c>
      <c r="B90" s="20" t="s">
        <v>42</v>
      </c>
      <c r="C90" s="21" t="s">
        <v>43</v>
      </c>
      <c r="D90" s="20" t="s">
        <v>331</v>
      </c>
      <c r="E90" s="22">
        <v>305189</v>
      </c>
      <c r="F90" s="23" t="s">
        <v>332</v>
      </c>
      <c r="G90" s="23" t="s">
        <v>46</v>
      </c>
      <c r="H90" s="24">
        <v>710002289</v>
      </c>
      <c r="I90" s="25">
        <v>305189</v>
      </c>
      <c r="J90" s="23" t="s">
        <v>47</v>
      </c>
      <c r="K90" s="26" t="s">
        <v>41</v>
      </c>
      <c r="L90" s="23" t="s">
        <v>48</v>
      </c>
      <c r="M90" s="27">
        <v>90044</v>
      </c>
      <c r="N90" s="23" t="s">
        <v>333</v>
      </c>
      <c r="O90" s="23" t="s">
        <v>334</v>
      </c>
      <c r="P90" s="28">
        <v>508331</v>
      </c>
      <c r="Q90" s="21" t="s">
        <v>51</v>
      </c>
      <c r="R90" s="46">
        <v>7</v>
      </c>
      <c r="S90" s="46">
        <v>0</v>
      </c>
      <c r="T90" s="46">
        <f t="shared" si="18"/>
        <v>7</v>
      </c>
      <c r="U90" s="68">
        <v>95.96</v>
      </c>
      <c r="V90" s="69">
        <f t="shared" si="19"/>
        <v>14.393999999999998</v>
      </c>
      <c r="W90" s="46">
        <f t="shared" si="20"/>
        <v>1209</v>
      </c>
      <c r="X90" s="46"/>
      <c r="Y90" s="45">
        <v>0</v>
      </c>
      <c r="Z90" s="45">
        <v>0</v>
      </c>
      <c r="AA90" s="45">
        <f t="shared" si="21"/>
        <v>0</v>
      </c>
      <c r="AB90" s="46">
        <f t="shared" si="22"/>
        <v>7</v>
      </c>
      <c r="AC90" s="46">
        <f t="shared" si="23"/>
        <v>0</v>
      </c>
      <c r="AD90" s="46">
        <f t="shared" si="24"/>
        <v>7</v>
      </c>
      <c r="AE90" s="68">
        <v>95.96</v>
      </c>
      <c r="AF90" s="69">
        <f t="shared" si="25"/>
        <v>14.393999999999998</v>
      </c>
      <c r="AG90" s="46">
        <f t="shared" si="26"/>
        <v>1209</v>
      </c>
      <c r="AH90" s="46">
        <f t="shared" si="27"/>
        <v>0</v>
      </c>
      <c r="AI90" s="45">
        <f>VLOOKUP(H90,'[1]MŠ na kmeňovú školu V40'!$H$3:Y3172,18,0)</f>
        <v>5</v>
      </c>
      <c r="AJ90" s="45">
        <f>VLOOKUP(H90,'[1]MŠ na kmeňovú školu V40'!$H$3:AE3173,24,0)</f>
        <v>0</v>
      </c>
      <c r="AK90" s="45">
        <f t="shared" si="28"/>
        <v>5</v>
      </c>
      <c r="AL90" s="45">
        <v>98.08</v>
      </c>
      <c r="AM90" s="45">
        <f t="shared" si="29"/>
        <v>14.712</v>
      </c>
      <c r="AN90" s="84">
        <f t="shared" si="30"/>
        <v>1100</v>
      </c>
      <c r="AO90" s="46">
        <f t="shared" si="31"/>
        <v>-109</v>
      </c>
      <c r="AP90" s="72"/>
      <c r="AQ90" s="46"/>
      <c r="AR90" s="46"/>
      <c r="AS90" s="46"/>
      <c r="AT90" s="46">
        <f t="shared" si="32"/>
        <v>0</v>
      </c>
      <c r="AU90" s="85">
        <f t="shared" si="33"/>
        <v>1100</v>
      </c>
      <c r="AV90" s="46">
        <f t="shared" si="34"/>
        <v>0</v>
      </c>
      <c r="AW90" s="46"/>
      <c r="AX90" s="86">
        <f t="shared" si="35"/>
        <v>1100</v>
      </c>
    </row>
    <row r="91" spans="1:50" s="56" customFormat="1" ht="13.5" customHeight="1" x14ac:dyDescent="0.25">
      <c r="A91" s="19" t="s">
        <v>41</v>
      </c>
      <c r="B91" s="20" t="s">
        <v>42</v>
      </c>
      <c r="C91" s="21" t="s">
        <v>43</v>
      </c>
      <c r="D91" s="20" t="s">
        <v>335</v>
      </c>
      <c r="E91" s="22">
        <v>305197</v>
      </c>
      <c r="F91" s="23" t="s">
        <v>336</v>
      </c>
      <c r="G91" s="23" t="s">
        <v>46</v>
      </c>
      <c r="H91" s="24">
        <v>710002297</v>
      </c>
      <c r="I91" s="25">
        <v>36071293</v>
      </c>
      <c r="J91" s="23" t="s">
        <v>113</v>
      </c>
      <c r="K91" s="26" t="s">
        <v>41</v>
      </c>
      <c r="L91" s="23" t="s">
        <v>78</v>
      </c>
      <c r="M91" s="27">
        <v>90066</v>
      </c>
      <c r="N91" s="23" t="s">
        <v>337</v>
      </c>
      <c r="O91" s="23" t="s">
        <v>338</v>
      </c>
      <c r="P91" s="28">
        <v>508349</v>
      </c>
      <c r="Q91" s="21" t="s">
        <v>51</v>
      </c>
      <c r="R91" s="46">
        <v>26</v>
      </c>
      <c r="S91" s="46">
        <v>1</v>
      </c>
      <c r="T91" s="46">
        <f t="shared" si="18"/>
        <v>27</v>
      </c>
      <c r="U91" s="68">
        <v>95.96</v>
      </c>
      <c r="V91" s="69">
        <f t="shared" si="19"/>
        <v>14.393999999999998</v>
      </c>
      <c r="W91" s="46">
        <f t="shared" si="20"/>
        <v>4664</v>
      </c>
      <c r="X91" s="46"/>
      <c r="Y91" s="45">
        <v>0</v>
      </c>
      <c r="Z91" s="45">
        <v>0</v>
      </c>
      <c r="AA91" s="45">
        <f t="shared" si="21"/>
        <v>0</v>
      </c>
      <c r="AB91" s="46">
        <f t="shared" si="22"/>
        <v>26</v>
      </c>
      <c r="AC91" s="46">
        <f t="shared" si="23"/>
        <v>1</v>
      </c>
      <c r="AD91" s="46">
        <f t="shared" si="24"/>
        <v>27</v>
      </c>
      <c r="AE91" s="68">
        <v>95.96</v>
      </c>
      <c r="AF91" s="69">
        <f t="shared" si="25"/>
        <v>14.393999999999998</v>
      </c>
      <c r="AG91" s="46">
        <f t="shared" si="26"/>
        <v>4664</v>
      </c>
      <c r="AH91" s="46">
        <f t="shared" si="27"/>
        <v>0</v>
      </c>
      <c r="AI91" s="45">
        <f>VLOOKUP(H91,'[1]MŠ na kmeňovú školu V40'!$H$3:Y3173,18,0)</f>
        <v>14</v>
      </c>
      <c r="AJ91" s="45">
        <f>VLOOKUP(H91,'[1]MŠ na kmeňovú školu V40'!$H$3:AE3174,24,0)</f>
        <v>0</v>
      </c>
      <c r="AK91" s="45">
        <f t="shared" si="28"/>
        <v>14</v>
      </c>
      <c r="AL91" s="45">
        <v>98.08</v>
      </c>
      <c r="AM91" s="45">
        <f t="shared" si="29"/>
        <v>14.712</v>
      </c>
      <c r="AN91" s="84">
        <f t="shared" si="30"/>
        <v>3933</v>
      </c>
      <c r="AO91" s="46">
        <f t="shared" si="31"/>
        <v>-731</v>
      </c>
      <c r="AP91" s="72"/>
      <c r="AQ91" s="46"/>
      <c r="AR91" s="46"/>
      <c r="AS91" s="46"/>
      <c r="AT91" s="46">
        <f t="shared" si="32"/>
        <v>0</v>
      </c>
      <c r="AU91" s="85">
        <f t="shared" si="33"/>
        <v>3933</v>
      </c>
      <c r="AV91" s="46">
        <f t="shared" si="34"/>
        <v>0</v>
      </c>
      <c r="AW91" s="46"/>
      <c r="AX91" s="86">
        <f t="shared" si="35"/>
        <v>3933</v>
      </c>
    </row>
    <row r="92" spans="1:50" s="56" customFormat="1" ht="13.5" customHeight="1" x14ac:dyDescent="0.25">
      <c r="A92" s="19" t="s">
        <v>41</v>
      </c>
      <c r="B92" s="20" t="s">
        <v>42</v>
      </c>
      <c r="C92" s="21" t="s">
        <v>43</v>
      </c>
      <c r="D92" s="20" t="s">
        <v>339</v>
      </c>
      <c r="E92" s="22">
        <v>305219</v>
      </c>
      <c r="F92" s="23" t="s">
        <v>340</v>
      </c>
      <c r="G92" s="23" t="s">
        <v>46</v>
      </c>
      <c r="H92" s="24">
        <v>710002300</v>
      </c>
      <c r="I92" s="25">
        <v>305219</v>
      </c>
      <c r="J92" s="23" t="s">
        <v>54</v>
      </c>
      <c r="K92" s="26" t="s">
        <v>41</v>
      </c>
      <c r="L92" s="23" t="s">
        <v>78</v>
      </c>
      <c r="M92" s="27">
        <v>90065</v>
      </c>
      <c r="N92" s="23" t="s">
        <v>341</v>
      </c>
      <c r="O92" s="23" t="s">
        <v>342</v>
      </c>
      <c r="P92" s="28">
        <v>508365</v>
      </c>
      <c r="Q92" s="21" t="s">
        <v>51</v>
      </c>
      <c r="R92" s="46">
        <v>36</v>
      </c>
      <c r="S92" s="46">
        <v>0</v>
      </c>
      <c r="T92" s="46">
        <f t="shared" si="18"/>
        <v>36</v>
      </c>
      <c r="U92" s="68">
        <v>95.96</v>
      </c>
      <c r="V92" s="69">
        <f t="shared" si="19"/>
        <v>14.393999999999998</v>
      </c>
      <c r="W92" s="46">
        <f t="shared" si="20"/>
        <v>6218</v>
      </c>
      <c r="X92" s="46"/>
      <c r="Y92" s="45">
        <v>0</v>
      </c>
      <c r="Z92" s="45">
        <v>0</v>
      </c>
      <c r="AA92" s="45">
        <f t="shared" si="21"/>
        <v>0</v>
      </c>
      <c r="AB92" s="46">
        <f t="shared" si="22"/>
        <v>36</v>
      </c>
      <c r="AC92" s="46">
        <f t="shared" si="23"/>
        <v>0</v>
      </c>
      <c r="AD92" s="46">
        <f t="shared" si="24"/>
        <v>36</v>
      </c>
      <c r="AE92" s="68">
        <v>95.96</v>
      </c>
      <c r="AF92" s="69">
        <f t="shared" si="25"/>
        <v>14.393999999999998</v>
      </c>
      <c r="AG92" s="46">
        <f t="shared" si="26"/>
        <v>6218</v>
      </c>
      <c r="AH92" s="46">
        <f t="shared" si="27"/>
        <v>0</v>
      </c>
      <c r="AI92" s="45">
        <f>VLOOKUP(H92,'[1]MŠ na kmeňovú školu V40'!$H$3:Y3174,18,0)</f>
        <v>34</v>
      </c>
      <c r="AJ92" s="45">
        <f>VLOOKUP(H92,'[1]MŠ na kmeňovú školu V40'!$H$3:AE3175,24,0)</f>
        <v>0</v>
      </c>
      <c r="AK92" s="45">
        <f t="shared" si="28"/>
        <v>34</v>
      </c>
      <c r="AL92" s="45">
        <v>98.08</v>
      </c>
      <c r="AM92" s="45">
        <f t="shared" si="29"/>
        <v>14.712</v>
      </c>
      <c r="AN92" s="84">
        <f t="shared" si="30"/>
        <v>6146</v>
      </c>
      <c r="AO92" s="46">
        <f t="shared" si="31"/>
        <v>-72</v>
      </c>
      <c r="AP92" s="72"/>
      <c r="AQ92" s="46"/>
      <c r="AR92" s="46"/>
      <c r="AS92" s="46"/>
      <c r="AT92" s="46">
        <f t="shared" si="32"/>
        <v>0</v>
      </c>
      <c r="AU92" s="85">
        <f t="shared" si="33"/>
        <v>6146</v>
      </c>
      <c r="AV92" s="46">
        <f t="shared" si="34"/>
        <v>0</v>
      </c>
      <c r="AW92" s="46"/>
      <c r="AX92" s="86">
        <f t="shared" si="35"/>
        <v>6146</v>
      </c>
    </row>
    <row r="93" spans="1:50" s="56" customFormat="1" ht="13.5" customHeight="1" x14ac:dyDescent="0.25">
      <c r="A93" s="19" t="s">
        <v>41</v>
      </c>
      <c r="B93" s="20" t="s">
        <v>42</v>
      </c>
      <c r="C93" s="21" t="s">
        <v>43</v>
      </c>
      <c r="D93" s="20" t="s">
        <v>343</v>
      </c>
      <c r="E93" s="22">
        <v>305235</v>
      </c>
      <c r="F93" s="23" t="s">
        <v>344</v>
      </c>
      <c r="G93" s="23" t="s">
        <v>46</v>
      </c>
      <c r="H93" s="24">
        <v>36065030</v>
      </c>
      <c r="I93" s="25">
        <v>305235</v>
      </c>
      <c r="J93" s="23" t="s">
        <v>54</v>
      </c>
      <c r="K93" s="26" t="s">
        <v>41</v>
      </c>
      <c r="L93" s="23" t="s">
        <v>78</v>
      </c>
      <c r="M93" s="27">
        <v>90051</v>
      </c>
      <c r="N93" s="23" t="s">
        <v>345</v>
      </c>
      <c r="O93" s="23" t="s">
        <v>346</v>
      </c>
      <c r="P93" s="28">
        <v>508381</v>
      </c>
      <c r="Q93" s="21" t="s">
        <v>93</v>
      </c>
      <c r="R93" s="46">
        <v>46</v>
      </c>
      <c r="S93" s="46">
        <v>0</v>
      </c>
      <c r="T93" s="46">
        <f t="shared" si="18"/>
        <v>46</v>
      </c>
      <c r="U93" s="68">
        <v>95.96</v>
      </c>
      <c r="V93" s="69">
        <f t="shared" si="19"/>
        <v>14.393999999999998</v>
      </c>
      <c r="W93" s="46">
        <f t="shared" si="20"/>
        <v>7945</v>
      </c>
      <c r="X93" s="46"/>
      <c r="Y93" s="45">
        <v>0</v>
      </c>
      <c r="Z93" s="45">
        <v>0</v>
      </c>
      <c r="AA93" s="45">
        <f t="shared" si="21"/>
        <v>0</v>
      </c>
      <c r="AB93" s="46">
        <f t="shared" si="22"/>
        <v>46</v>
      </c>
      <c r="AC93" s="46">
        <f t="shared" si="23"/>
        <v>0</v>
      </c>
      <c r="AD93" s="46">
        <f t="shared" si="24"/>
        <v>46</v>
      </c>
      <c r="AE93" s="68">
        <v>95.96</v>
      </c>
      <c r="AF93" s="69">
        <f t="shared" si="25"/>
        <v>14.393999999999998</v>
      </c>
      <c r="AG93" s="46">
        <f t="shared" si="26"/>
        <v>7945</v>
      </c>
      <c r="AH93" s="46">
        <f t="shared" si="27"/>
        <v>0</v>
      </c>
      <c r="AI93" s="45">
        <f>VLOOKUP(H93,'[1]MŠ na kmeňovú školu V40'!$H$3:Y3175,18,0)</f>
        <v>55</v>
      </c>
      <c r="AJ93" s="45">
        <f>VLOOKUP(H93,'[1]MŠ na kmeňovú školu V40'!$H$3:AE3176,24,0)</f>
        <v>0</v>
      </c>
      <c r="AK93" s="45">
        <f t="shared" si="28"/>
        <v>55</v>
      </c>
      <c r="AL93" s="45">
        <v>98.08</v>
      </c>
      <c r="AM93" s="45">
        <f t="shared" si="29"/>
        <v>14.712</v>
      </c>
      <c r="AN93" s="84">
        <f t="shared" si="30"/>
        <v>8534</v>
      </c>
      <c r="AO93" s="46">
        <f t="shared" si="31"/>
        <v>589</v>
      </c>
      <c r="AP93" s="72"/>
      <c r="AQ93" s="46"/>
      <c r="AR93" s="46"/>
      <c r="AS93" s="46"/>
      <c r="AT93" s="46">
        <f t="shared" si="32"/>
        <v>0</v>
      </c>
      <c r="AU93" s="85">
        <f t="shared" si="33"/>
        <v>8534</v>
      </c>
      <c r="AV93" s="46">
        <f t="shared" si="34"/>
        <v>0</v>
      </c>
      <c r="AW93" s="46"/>
      <c r="AX93" s="86">
        <f t="shared" si="35"/>
        <v>8534</v>
      </c>
    </row>
    <row r="94" spans="1:50" s="56" customFormat="1" ht="13.5" customHeight="1" x14ac:dyDescent="0.25">
      <c r="A94" s="19" t="s">
        <v>41</v>
      </c>
      <c r="B94" s="20" t="s">
        <v>42</v>
      </c>
      <c r="C94" s="21" t="s">
        <v>43</v>
      </c>
      <c r="D94" s="20" t="s">
        <v>347</v>
      </c>
      <c r="E94" s="22">
        <v>603147</v>
      </c>
      <c r="F94" s="23" t="s">
        <v>348</v>
      </c>
      <c r="G94" s="23" t="s">
        <v>46</v>
      </c>
      <c r="H94" s="24">
        <v>710000154</v>
      </c>
      <c r="I94" s="25">
        <v>31810993</v>
      </c>
      <c r="J94" s="23" t="s">
        <v>100</v>
      </c>
      <c r="K94" s="26" t="s">
        <v>41</v>
      </c>
      <c r="L94" s="23" t="s">
        <v>349</v>
      </c>
      <c r="M94" s="27">
        <v>81109</v>
      </c>
      <c r="N94" s="23" t="s">
        <v>350</v>
      </c>
      <c r="O94" s="23" t="s">
        <v>351</v>
      </c>
      <c r="P94" s="28">
        <v>528595</v>
      </c>
      <c r="Q94" s="21" t="s">
        <v>51</v>
      </c>
      <c r="R94" s="46">
        <v>38</v>
      </c>
      <c r="S94" s="46">
        <v>0</v>
      </c>
      <c r="T94" s="46">
        <f t="shared" si="18"/>
        <v>38</v>
      </c>
      <c r="U94" s="68">
        <v>95.96</v>
      </c>
      <c r="V94" s="69">
        <f t="shared" si="19"/>
        <v>14.393999999999998</v>
      </c>
      <c r="W94" s="46">
        <f t="shared" si="20"/>
        <v>6564</v>
      </c>
      <c r="X94" s="46"/>
      <c r="Y94" s="45">
        <v>0</v>
      </c>
      <c r="Z94" s="45">
        <v>0</v>
      </c>
      <c r="AA94" s="45">
        <f t="shared" si="21"/>
        <v>0</v>
      </c>
      <c r="AB94" s="46">
        <f t="shared" si="22"/>
        <v>38</v>
      </c>
      <c r="AC94" s="46">
        <f t="shared" si="23"/>
        <v>0</v>
      </c>
      <c r="AD94" s="46">
        <f t="shared" si="24"/>
        <v>38</v>
      </c>
      <c r="AE94" s="68">
        <v>95.96</v>
      </c>
      <c r="AF94" s="69">
        <f t="shared" si="25"/>
        <v>14.393999999999998</v>
      </c>
      <c r="AG94" s="46">
        <f t="shared" si="26"/>
        <v>6564</v>
      </c>
      <c r="AH94" s="46">
        <f t="shared" si="27"/>
        <v>0</v>
      </c>
      <c r="AI94" s="45">
        <f>VLOOKUP(H94,'[1]MŠ na kmeňovú školu V40'!$H$3:Y3176,18,0)</f>
        <v>28</v>
      </c>
      <c r="AJ94" s="45">
        <f>VLOOKUP(H94,'[1]MŠ na kmeňovú školu V40'!$H$3:AE3177,24,0)</f>
        <v>0</v>
      </c>
      <c r="AK94" s="45">
        <f t="shared" si="28"/>
        <v>28</v>
      </c>
      <c r="AL94" s="45">
        <v>98.08</v>
      </c>
      <c r="AM94" s="45">
        <f t="shared" si="29"/>
        <v>14.712</v>
      </c>
      <c r="AN94" s="84">
        <f t="shared" si="30"/>
        <v>6024</v>
      </c>
      <c r="AO94" s="46">
        <f t="shared" si="31"/>
        <v>-540</v>
      </c>
      <c r="AP94" s="72"/>
      <c r="AQ94" s="46"/>
      <c r="AR94" s="46"/>
      <c r="AS94" s="46"/>
      <c r="AT94" s="46">
        <f t="shared" si="32"/>
        <v>0</v>
      </c>
      <c r="AU94" s="85">
        <f t="shared" si="33"/>
        <v>6024</v>
      </c>
      <c r="AV94" s="46">
        <f t="shared" si="34"/>
        <v>0</v>
      </c>
      <c r="AW94" s="46"/>
      <c r="AX94" s="86">
        <f t="shared" si="35"/>
        <v>6024</v>
      </c>
    </row>
    <row r="95" spans="1:50" s="56" customFormat="1" ht="13.5" customHeight="1" x14ac:dyDescent="0.25">
      <c r="A95" s="19" t="s">
        <v>41</v>
      </c>
      <c r="B95" s="20" t="s">
        <v>42</v>
      </c>
      <c r="C95" s="21" t="s">
        <v>43</v>
      </c>
      <c r="D95" s="20" t="s">
        <v>347</v>
      </c>
      <c r="E95" s="22">
        <v>603147</v>
      </c>
      <c r="F95" s="23" t="s">
        <v>348</v>
      </c>
      <c r="G95" s="23" t="s">
        <v>46</v>
      </c>
      <c r="H95" s="24">
        <v>30791863</v>
      </c>
      <c r="I95" s="25">
        <v>603147</v>
      </c>
      <c r="J95" s="23" t="s">
        <v>54</v>
      </c>
      <c r="K95" s="26" t="s">
        <v>41</v>
      </c>
      <c r="L95" s="23" t="s">
        <v>349</v>
      </c>
      <c r="M95" s="27">
        <v>81103</v>
      </c>
      <c r="N95" s="23" t="s">
        <v>350</v>
      </c>
      <c r="O95" s="23" t="s">
        <v>352</v>
      </c>
      <c r="P95" s="28">
        <v>528595</v>
      </c>
      <c r="Q95" s="21" t="s">
        <v>93</v>
      </c>
      <c r="R95" s="46">
        <v>39</v>
      </c>
      <c r="S95" s="46">
        <v>0</v>
      </c>
      <c r="T95" s="46">
        <f t="shared" si="18"/>
        <v>39</v>
      </c>
      <c r="U95" s="68">
        <v>95.96</v>
      </c>
      <c r="V95" s="69">
        <f t="shared" si="19"/>
        <v>14.393999999999998</v>
      </c>
      <c r="W95" s="46">
        <f t="shared" si="20"/>
        <v>6736</v>
      </c>
      <c r="X95" s="46"/>
      <c r="Y95" s="45">
        <v>0</v>
      </c>
      <c r="Z95" s="45">
        <v>0</v>
      </c>
      <c r="AA95" s="45">
        <f t="shared" si="21"/>
        <v>0</v>
      </c>
      <c r="AB95" s="46">
        <f t="shared" si="22"/>
        <v>39</v>
      </c>
      <c r="AC95" s="46">
        <f t="shared" si="23"/>
        <v>0</v>
      </c>
      <c r="AD95" s="46">
        <f t="shared" si="24"/>
        <v>39</v>
      </c>
      <c r="AE95" s="68">
        <v>95.96</v>
      </c>
      <c r="AF95" s="69">
        <f t="shared" si="25"/>
        <v>14.393999999999998</v>
      </c>
      <c r="AG95" s="46">
        <f t="shared" si="26"/>
        <v>6736</v>
      </c>
      <c r="AH95" s="46">
        <f t="shared" si="27"/>
        <v>0</v>
      </c>
      <c r="AI95" s="45">
        <f>VLOOKUP(H95,'[1]MŠ na kmeňovú školu V40'!$H$3:Y3177,18,0)</f>
        <v>38</v>
      </c>
      <c r="AJ95" s="45">
        <f>VLOOKUP(H95,'[1]MŠ na kmeňovú školu V40'!$H$3:AE3178,24,0)</f>
        <v>0</v>
      </c>
      <c r="AK95" s="45">
        <f t="shared" si="28"/>
        <v>38</v>
      </c>
      <c r="AL95" s="45">
        <v>98.08</v>
      </c>
      <c r="AM95" s="45">
        <f t="shared" si="29"/>
        <v>14.712</v>
      </c>
      <c r="AN95" s="84">
        <f t="shared" si="30"/>
        <v>6727</v>
      </c>
      <c r="AO95" s="46">
        <f t="shared" si="31"/>
        <v>-9</v>
      </c>
      <c r="AP95" s="72"/>
      <c r="AQ95" s="46"/>
      <c r="AR95" s="46"/>
      <c r="AS95" s="46"/>
      <c r="AT95" s="46">
        <f t="shared" si="32"/>
        <v>0</v>
      </c>
      <c r="AU95" s="85">
        <f t="shared" si="33"/>
        <v>6727</v>
      </c>
      <c r="AV95" s="46">
        <f t="shared" si="34"/>
        <v>0</v>
      </c>
      <c r="AW95" s="46"/>
      <c r="AX95" s="86">
        <f t="shared" si="35"/>
        <v>6727</v>
      </c>
    </row>
    <row r="96" spans="1:50" s="56" customFormat="1" ht="13.5" customHeight="1" x14ac:dyDescent="0.25">
      <c r="A96" s="19" t="s">
        <v>41</v>
      </c>
      <c r="B96" s="20" t="s">
        <v>42</v>
      </c>
      <c r="C96" s="21" t="s">
        <v>43</v>
      </c>
      <c r="D96" s="20" t="s">
        <v>347</v>
      </c>
      <c r="E96" s="22">
        <v>603147</v>
      </c>
      <c r="F96" s="23" t="s">
        <v>348</v>
      </c>
      <c r="G96" s="23" t="s">
        <v>46</v>
      </c>
      <c r="H96" s="24">
        <v>30791871</v>
      </c>
      <c r="I96" s="25">
        <v>603147</v>
      </c>
      <c r="J96" s="23" t="s">
        <v>54</v>
      </c>
      <c r="K96" s="26" t="s">
        <v>41</v>
      </c>
      <c r="L96" s="23" t="s">
        <v>349</v>
      </c>
      <c r="M96" s="27">
        <v>81106</v>
      </c>
      <c r="N96" s="23" t="s">
        <v>350</v>
      </c>
      <c r="O96" s="23" t="s">
        <v>353</v>
      </c>
      <c r="P96" s="28">
        <v>528595</v>
      </c>
      <c r="Q96" s="21" t="s">
        <v>93</v>
      </c>
      <c r="R96" s="46">
        <v>25</v>
      </c>
      <c r="S96" s="46">
        <v>0</v>
      </c>
      <c r="T96" s="46">
        <f t="shared" si="18"/>
        <v>25</v>
      </c>
      <c r="U96" s="68">
        <v>95.96</v>
      </c>
      <c r="V96" s="69">
        <f t="shared" si="19"/>
        <v>14.393999999999998</v>
      </c>
      <c r="W96" s="46">
        <f t="shared" si="20"/>
        <v>4318</v>
      </c>
      <c r="X96" s="46"/>
      <c r="Y96" s="45">
        <v>0</v>
      </c>
      <c r="Z96" s="45">
        <v>0</v>
      </c>
      <c r="AA96" s="45">
        <f t="shared" si="21"/>
        <v>0</v>
      </c>
      <c r="AB96" s="46">
        <f t="shared" si="22"/>
        <v>25</v>
      </c>
      <c r="AC96" s="46">
        <f t="shared" si="23"/>
        <v>0</v>
      </c>
      <c r="AD96" s="46">
        <f t="shared" si="24"/>
        <v>25</v>
      </c>
      <c r="AE96" s="68">
        <v>95.96</v>
      </c>
      <c r="AF96" s="69">
        <f t="shared" si="25"/>
        <v>14.393999999999998</v>
      </c>
      <c r="AG96" s="46">
        <f t="shared" si="26"/>
        <v>4318</v>
      </c>
      <c r="AH96" s="46">
        <f t="shared" si="27"/>
        <v>0</v>
      </c>
      <c r="AI96" s="45">
        <f>VLOOKUP(H96,'[1]MŠ na kmeňovú školu V40'!$H$3:Y3178,18,0)</f>
        <v>31</v>
      </c>
      <c r="AJ96" s="45">
        <f>VLOOKUP(H96,'[1]MŠ na kmeňovú školu V40'!$H$3:AE3179,24,0)</f>
        <v>0</v>
      </c>
      <c r="AK96" s="45">
        <f t="shared" si="28"/>
        <v>31</v>
      </c>
      <c r="AL96" s="45">
        <v>98.08</v>
      </c>
      <c r="AM96" s="45">
        <f t="shared" si="29"/>
        <v>14.712</v>
      </c>
      <c r="AN96" s="84">
        <f t="shared" si="30"/>
        <v>4703</v>
      </c>
      <c r="AO96" s="46">
        <f t="shared" si="31"/>
        <v>385</v>
      </c>
      <c r="AP96" s="72"/>
      <c r="AQ96" s="46"/>
      <c r="AR96" s="46"/>
      <c r="AS96" s="46"/>
      <c r="AT96" s="46">
        <f t="shared" si="32"/>
        <v>0</v>
      </c>
      <c r="AU96" s="85">
        <f t="shared" si="33"/>
        <v>4703</v>
      </c>
      <c r="AV96" s="46">
        <f t="shared" si="34"/>
        <v>0</v>
      </c>
      <c r="AW96" s="46"/>
      <c r="AX96" s="86">
        <f t="shared" si="35"/>
        <v>4703</v>
      </c>
    </row>
    <row r="97" spans="1:50" s="56" customFormat="1" ht="13.5" customHeight="1" x14ac:dyDescent="0.25">
      <c r="A97" s="19" t="s">
        <v>41</v>
      </c>
      <c r="B97" s="20" t="s">
        <v>42</v>
      </c>
      <c r="C97" s="21" t="s">
        <v>43</v>
      </c>
      <c r="D97" s="20" t="s">
        <v>347</v>
      </c>
      <c r="E97" s="22">
        <v>603147</v>
      </c>
      <c r="F97" s="23" t="s">
        <v>348</v>
      </c>
      <c r="G97" s="23" t="s">
        <v>46</v>
      </c>
      <c r="H97" s="24">
        <v>710000278</v>
      </c>
      <c r="I97" s="25">
        <v>603147</v>
      </c>
      <c r="J97" s="23" t="s">
        <v>54</v>
      </c>
      <c r="K97" s="26" t="s">
        <v>41</v>
      </c>
      <c r="L97" s="23" t="s">
        <v>349</v>
      </c>
      <c r="M97" s="27">
        <v>81106</v>
      </c>
      <c r="N97" s="23" t="s">
        <v>350</v>
      </c>
      <c r="O97" s="23" t="s">
        <v>354</v>
      </c>
      <c r="P97" s="28">
        <v>528595</v>
      </c>
      <c r="Q97" s="21" t="s">
        <v>51</v>
      </c>
      <c r="R97" s="46">
        <v>25</v>
      </c>
      <c r="S97" s="46">
        <v>0</v>
      </c>
      <c r="T97" s="46">
        <f t="shared" si="18"/>
        <v>25</v>
      </c>
      <c r="U97" s="68">
        <v>95.96</v>
      </c>
      <c r="V97" s="69">
        <f t="shared" si="19"/>
        <v>14.393999999999998</v>
      </c>
      <c r="W97" s="46">
        <f t="shared" si="20"/>
        <v>4318</v>
      </c>
      <c r="X97" s="46"/>
      <c r="Y97" s="45">
        <v>0</v>
      </c>
      <c r="Z97" s="45">
        <v>0</v>
      </c>
      <c r="AA97" s="45">
        <f t="shared" si="21"/>
        <v>0</v>
      </c>
      <c r="AB97" s="46">
        <f t="shared" si="22"/>
        <v>25</v>
      </c>
      <c r="AC97" s="46">
        <f t="shared" si="23"/>
        <v>0</v>
      </c>
      <c r="AD97" s="46">
        <f t="shared" si="24"/>
        <v>25</v>
      </c>
      <c r="AE97" s="68">
        <v>95.96</v>
      </c>
      <c r="AF97" s="69">
        <f t="shared" si="25"/>
        <v>14.393999999999998</v>
      </c>
      <c r="AG97" s="46">
        <f t="shared" si="26"/>
        <v>4318</v>
      </c>
      <c r="AH97" s="46">
        <f t="shared" si="27"/>
        <v>0</v>
      </c>
      <c r="AI97" s="45">
        <f>VLOOKUP(H97,'[1]MŠ na kmeňovú školu V40'!$H$3:Y3179,18,0)</f>
        <v>24</v>
      </c>
      <c r="AJ97" s="45">
        <f>VLOOKUP(H97,'[1]MŠ na kmeňovú školu V40'!$H$3:AE3180,24,0)</f>
        <v>0</v>
      </c>
      <c r="AK97" s="45">
        <f t="shared" si="28"/>
        <v>24</v>
      </c>
      <c r="AL97" s="45">
        <v>98.08</v>
      </c>
      <c r="AM97" s="45">
        <f t="shared" si="29"/>
        <v>14.712</v>
      </c>
      <c r="AN97" s="84">
        <f t="shared" si="30"/>
        <v>4291</v>
      </c>
      <c r="AO97" s="46">
        <f t="shared" si="31"/>
        <v>-27</v>
      </c>
      <c r="AP97" s="72"/>
      <c r="AQ97" s="46"/>
      <c r="AR97" s="46"/>
      <c r="AS97" s="46"/>
      <c r="AT97" s="46">
        <f t="shared" si="32"/>
        <v>0</v>
      </c>
      <c r="AU97" s="85">
        <f t="shared" si="33"/>
        <v>4291</v>
      </c>
      <c r="AV97" s="46">
        <f t="shared" si="34"/>
        <v>0</v>
      </c>
      <c r="AW97" s="46"/>
      <c r="AX97" s="86">
        <f t="shared" si="35"/>
        <v>4291</v>
      </c>
    </row>
    <row r="98" spans="1:50" s="56" customFormat="1" ht="13.5" customHeight="1" x14ac:dyDescent="0.25">
      <c r="A98" s="19" t="s">
        <v>41</v>
      </c>
      <c r="B98" s="20" t="s">
        <v>42</v>
      </c>
      <c r="C98" s="21" t="s">
        <v>43</v>
      </c>
      <c r="D98" s="20" t="s">
        <v>347</v>
      </c>
      <c r="E98" s="22">
        <v>603147</v>
      </c>
      <c r="F98" s="23" t="s">
        <v>348</v>
      </c>
      <c r="G98" s="23" t="s">
        <v>46</v>
      </c>
      <c r="H98" s="24">
        <v>710000030</v>
      </c>
      <c r="I98" s="25">
        <v>603147</v>
      </c>
      <c r="J98" s="23" t="s">
        <v>54</v>
      </c>
      <c r="K98" s="26" t="s">
        <v>41</v>
      </c>
      <c r="L98" s="23" t="s">
        <v>349</v>
      </c>
      <c r="M98" s="27">
        <v>81108</v>
      </c>
      <c r="N98" s="23" t="s">
        <v>350</v>
      </c>
      <c r="O98" s="23" t="s">
        <v>355</v>
      </c>
      <c r="P98" s="28">
        <v>528595</v>
      </c>
      <c r="Q98" s="21" t="s">
        <v>51</v>
      </c>
      <c r="R98" s="46">
        <v>16</v>
      </c>
      <c r="S98" s="46">
        <v>0</v>
      </c>
      <c r="T98" s="46">
        <f t="shared" si="18"/>
        <v>16</v>
      </c>
      <c r="U98" s="68">
        <v>95.96</v>
      </c>
      <c r="V98" s="69">
        <f t="shared" si="19"/>
        <v>14.393999999999998</v>
      </c>
      <c r="W98" s="46">
        <f t="shared" si="20"/>
        <v>2764</v>
      </c>
      <c r="X98" s="46"/>
      <c r="Y98" s="45">
        <v>0</v>
      </c>
      <c r="Z98" s="45">
        <v>0</v>
      </c>
      <c r="AA98" s="45">
        <f t="shared" si="21"/>
        <v>0</v>
      </c>
      <c r="AB98" s="46">
        <f t="shared" si="22"/>
        <v>16</v>
      </c>
      <c r="AC98" s="46">
        <f t="shared" si="23"/>
        <v>0</v>
      </c>
      <c r="AD98" s="46">
        <f t="shared" si="24"/>
        <v>16</v>
      </c>
      <c r="AE98" s="68">
        <v>95.96</v>
      </c>
      <c r="AF98" s="69">
        <f t="shared" si="25"/>
        <v>14.393999999999998</v>
      </c>
      <c r="AG98" s="46">
        <f t="shared" si="26"/>
        <v>2764</v>
      </c>
      <c r="AH98" s="46">
        <f t="shared" si="27"/>
        <v>0</v>
      </c>
      <c r="AI98" s="45">
        <f>VLOOKUP(H98,'[1]MŠ na kmeňovú školu V40'!$H$3:Y3180,18,0)</f>
        <v>13</v>
      </c>
      <c r="AJ98" s="45">
        <f>VLOOKUP(H98,'[1]MŠ na kmeňovú školu V40'!$H$3:AE3181,24,0)</f>
        <v>0</v>
      </c>
      <c r="AK98" s="45">
        <f t="shared" si="28"/>
        <v>13</v>
      </c>
      <c r="AL98" s="45">
        <v>98.08</v>
      </c>
      <c r="AM98" s="45">
        <f t="shared" si="29"/>
        <v>14.712</v>
      </c>
      <c r="AN98" s="84">
        <f t="shared" si="30"/>
        <v>2607</v>
      </c>
      <c r="AO98" s="46">
        <f t="shared" si="31"/>
        <v>-157</v>
      </c>
      <c r="AP98" s="72"/>
      <c r="AQ98" s="46"/>
      <c r="AR98" s="46"/>
      <c r="AS98" s="46"/>
      <c r="AT98" s="46">
        <f t="shared" si="32"/>
        <v>0</v>
      </c>
      <c r="AU98" s="85">
        <f t="shared" si="33"/>
        <v>2607</v>
      </c>
      <c r="AV98" s="46">
        <f t="shared" si="34"/>
        <v>0</v>
      </c>
      <c r="AW98" s="46"/>
      <c r="AX98" s="86">
        <f t="shared" si="35"/>
        <v>2607</v>
      </c>
    </row>
    <row r="99" spans="1:50" s="56" customFormat="1" ht="13.5" customHeight="1" x14ac:dyDescent="0.25">
      <c r="A99" s="19" t="s">
        <v>41</v>
      </c>
      <c r="B99" s="20" t="s">
        <v>42</v>
      </c>
      <c r="C99" s="21" t="s">
        <v>43</v>
      </c>
      <c r="D99" s="20" t="s">
        <v>347</v>
      </c>
      <c r="E99" s="22">
        <v>603147</v>
      </c>
      <c r="F99" s="23" t="s">
        <v>348</v>
      </c>
      <c r="G99" s="23" t="s">
        <v>46</v>
      </c>
      <c r="H99" s="24">
        <v>710000162</v>
      </c>
      <c r="I99" s="25">
        <v>603147</v>
      </c>
      <c r="J99" s="23" t="s">
        <v>54</v>
      </c>
      <c r="K99" s="26" t="s">
        <v>41</v>
      </c>
      <c r="L99" s="23" t="s">
        <v>349</v>
      </c>
      <c r="M99" s="27">
        <v>81107</v>
      </c>
      <c r="N99" s="23" t="s">
        <v>350</v>
      </c>
      <c r="O99" s="23" t="s">
        <v>356</v>
      </c>
      <c r="P99" s="28">
        <v>528595</v>
      </c>
      <c r="Q99" s="21" t="s">
        <v>51</v>
      </c>
      <c r="R99" s="46">
        <v>26</v>
      </c>
      <c r="S99" s="46">
        <v>0</v>
      </c>
      <c r="T99" s="46">
        <f t="shared" si="18"/>
        <v>26</v>
      </c>
      <c r="U99" s="68">
        <v>95.96</v>
      </c>
      <c r="V99" s="69">
        <f t="shared" si="19"/>
        <v>14.393999999999998</v>
      </c>
      <c r="W99" s="46">
        <f t="shared" si="20"/>
        <v>4491</v>
      </c>
      <c r="X99" s="46"/>
      <c r="Y99" s="45">
        <v>0</v>
      </c>
      <c r="Z99" s="45">
        <v>0</v>
      </c>
      <c r="AA99" s="45">
        <f t="shared" si="21"/>
        <v>0</v>
      </c>
      <c r="AB99" s="46">
        <f t="shared" si="22"/>
        <v>26</v>
      </c>
      <c r="AC99" s="46">
        <f t="shared" si="23"/>
        <v>0</v>
      </c>
      <c r="AD99" s="46">
        <f t="shared" si="24"/>
        <v>26</v>
      </c>
      <c r="AE99" s="68">
        <v>95.96</v>
      </c>
      <c r="AF99" s="69">
        <f t="shared" si="25"/>
        <v>14.393999999999998</v>
      </c>
      <c r="AG99" s="46">
        <f t="shared" si="26"/>
        <v>4491</v>
      </c>
      <c r="AH99" s="46">
        <f t="shared" si="27"/>
        <v>0</v>
      </c>
      <c r="AI99" s="45">
        <f>VLOOKUP(H99,'[1]MŠ na kmeňovú školu V40'!$H$3:Y3181,18,0)</f>
        <v>25</v>
      </c>
      <c r="AJ99" s="45">
        <f>VLOOKUP(H99,'[1]MŠ na kmeňovú školu V40'!$H$3:AE3182,24,0)</f>
        <v>0</v>
      </c>
      <c r="AK99" s="45">
        <f t="shared" si="28"/>
        <v>25</v>
      </c>
      <c r="AL99" s="45">
        <v>98.08</v>
      </c>
      <c r="AM99" s="45">
        <f t="shared" si="29"/>
        <v>14.712</v>
      </c>
      <c r="AN99" s="84">
        <f t="shared" si="30"/>
        <v>4465</v>
      </c>
      <c r="AO99" s="46">
        <f t="shared" si="31"/>
        <v>-26</v>
      </c>
      <c r="AP99" s="72"/>
      <c r="AQ99" s="46"/>
      <c r="AR99" s="46"/>
      <c r="AS99" s="46"/>
      <c r="AT99" s="46">
        <f t="shared" si="32"/>
        <v>0</v>
      </c>
      <c r="AU99" s="85">
        <f t="shared" si="33"/>
        <v>4465</v>
      </c>
      <c r="AV99" s="46">
        <f t="shared" si="34"/>
        <v>0</v>
      </c>
      <c r="AW99" s="46"/>
      <c r="AX99" s="86">
        <f t="shared" si="35"/>
        <v>4465</v>
      </c>
    </row>
    <row r="100" spans="1:50" s="56" customFormat="1" ht="13.5" customHeight="1" x14ac:dyDescent="0.25">
      <c r="A100" s="19" t="s">
        <v>41</v>
      </c>
      <c r="B100" s="20" t="s">
        <v>42</v>
      </c>
      <c r="C100" s="21" t="s">
        <v>43</v>
      </c>
      <c r="D100" s="20" t="s">
        <v>347</v>
      </c>
      <c r="E100" s="22">
        <v>603147</v>
      </c>
      <c r="F100" s="23" t="s">
        <v>348</v>
      </c>
      <c r="G100" s="23" t="s">
        <v>46</v>
      </c>
      <c r="H100" s="24">
        <v>710034245</v>
      </c>
      <c r="I100" s="25">
        <v>603147</v>
      </c>
      <c r="J100" s="23" t="s">
        <v>54</v>
      </c>
      <c r="K100" s="26" t="s">
        <v>41</v>
      </c>
      <c r="L100" s="23" t="s">
        <v>349</v>
      </c>
      <c r="M100" s="27">
        <v>81104</v>
      </c>
      <c r="N100" s="23" t="s">
        <v>350</v>
      </c>
      <c r="O100" s="23" t="s">
        <v>357</v>
      </c>
      <c r="P100" s="28">
        <v>528595</v>
      </c>
      <c r="Q100" s="21" t="s">
        <v>51</v>
      </c>
      <c r="R100" s="46">
        <v>17</v>
      </c>
      <c r="S100" s="46">
        <v>0</v>
      </c>
      <c r="T100" s="46">
        <f t="shared" si="18"/>
        <v>17</v>
      </c>
      <c r="U100" s="68">
        <v>95.96</v>
      </c>
      <c r="V100" s="69">
        <f t="shared" si="19"/>
        <v>14.393999999999998</v>
      </c>
      <c r="W100" s="46">
        <f t="shared" si="20"/>
        <v>2936</v>
      </c>
      <c r="X100" s="46"/>
      <c r="Y100" s="45">
        <v>0</v>
      </c>
      <c r="Z100" s="45">
        <v>0</v>
      </c>
      <c r="AA100" s="45">
        <f t="shared" si="21"/>
        <v>0</v>
      </c>
      <c r="AB100" s="46">
        <f t="shared" si="22"/>
        <v>17</v>
      </c>
      <c r="AC100" s="46">
        <f t="shared" si="23"/>
        <v>0</v>
      </c>
      <c r="AD100" s="46">
        <f t="shared" si="24"/>
        <v>17</v>
      </c>
      <c r="AE100" s="68">
        <v>95.96</v>
      </c>
      <c r="AF100" s="69">
        <f t="shared" si="25"/>
        <v>14.393999999999998</v>
      </c>
      <c r="AG100" s="46">
        <f t="shared" si="26"/>
        <v>2936</v>
      </c>
      <c r="AH100" s="46">
        <f t="shared" si="27"/>
        <v>0</v>
      </c>
      <c r="AI100" s="45">
        <f>VLOOKUP(H100,'[1]MŠ na kmeňovú školu V40'!$H$3:Y3182,18,0)</f>
        <v>22</v>
      </c>
      <c r="AJ100" s="45">
        <f>VLOOKUP(H100,'[1]MŠ na kmeňovú školu V40'!$H$3:AE3183,24,0)</f>
        <v>0</v>
      </c>
      <c r="AK100" s="45">
        <f t="shared" si="28"/>
        <v>22</v>
      </c>
      <c r="AL100" s="45">
        <v>98.08</v>
      </c>
      <c r="AM100" s="45">
        <f t="shared" si="29"/>
        <v>14.712</v>
      </c>
      <c r="AN100" s="84">
        <f t="shared" si="30"/>
        <v>3252</v>
      </c>
      <c r="AO100" s="46">
        <f t="shared" si="31"/>
        <v>316</v>
      </c>
      <c r="AP100" s="72"/>
      <c r="AQ100" s="46"/>
      <c r="AR100" s="46"/>
      <c r="AS100" s="46"/>
      <c r="AT100" s="46">
        <f t="shared" si="32"/>
        <v>0</v>
      </c>
      <c r="AU100" s="85">
        <f t="shared" si="33"/>
        <v>3252</v>
      </c>
      <c r="AV100" s="46">
        <f t="shared" si="34"/>
        <v>0</v>
      </c>
      <c r="AW100" s="46"/>
      <c r="AX100" s="86">
        <f t="shared" si="35"/>
        <v>3252</v>
      </c>
    </row>
    <row r="101" spans="1:50" s="56" customFormat="1" ht="13.5" customHeight="1" x14ac:dyDescent="0.25">
      <c r="A101" s="19" t="s">
        <v>41</v>
      </c>
      <c r="B101" s="20" t="s">
        <v>42</v>
      </c>
      <c r="C101" s="21" t="s">
        <v>43</v>
      </c>
      <c r="D101" s="20" t="s">
        <v>347</v>
      </c>
      <c r="E101" s="22">
        <v>603147</v>
      </c>
      <c r="F101" s="23" t="s">
        <v>348</v>
      </c>
      <c r="G101" s="23" t="s">
        <v>46</v>
      </c>
      <c r="H101" s="24">
        <v>710000049</v>
      </c>
      <c r="I101" s="25">
        <v>603147</v>
      </c>
      <c r="J101" s="23" t="s">
        <v>54</v>
      </c>
      <c r="K101" s="26" t="s">
        <v>41</v>
      </c>
      <c r="L101" s="23" t="s">
        <v>349</v>
      </c>
      <c r="M101" s="27">
        <v>81107</v>
      </c>
      <c r="N101" s="23" t="s">
        <v>350</v>
      </c>
      <c r="O101" s="23" t="s">
        <v>358</v>
      </c>
      <c r="P101" s="28">
        <v>528595</v>
      </c>
      <c r="Q101" s="21" t="s">
        <v>51</v>
      </c>
      <c r="R101" s="46">
        <v>30</v>
      </c>
      <c r="S101" s="46">
        <v>0</v>
      </c>
      <c r="T101" s="46">
        <f t="shared" si="18"/>
        <v>30</v>
      </c>
      <c r="U101" s="68">
        <v>95.96</v>
      </c>
      <c r="V101" s="69">
        <f t="shared" si="19"/>
        <v>14.393999999999998</v>
      </c>
      <c r="W101" s="46">
        <f t="shared" si="20"/>
        <v>5182</v>
      </c>
      <c r="X101" s="46"/>
      <c r="Y101" s="45">
        <v>0</v>
      </c>
      <c r="Z101" s="45">
        <v>0</v>
      </c>
      <c r="AA101" s="45">
        <f t="shared" si="21"/>
        <v>0</v>
      </c>
      <c r="AB101" s="46">
        <f t="shared" si="22"/>
        <v>30</v>
      </c>
      <c r="AC101" s="46">
        <f t="shared" si="23"/>
        <v>0</v>
      </c>
      <c r="AD101" s="46">
        <f t="shared" si="24"/>
        <v>30</v>
      </c>
      <c r="AE101" s="68">
        <v>95.96</v>
      </c>
      <c r="AF101" s="69">
        <f t="shared" si="25"/>
        <v>14.393999999999998</v>
      </c>
      <c r="AG101" s="46">
        <f t="shared" si="26"/>
        <v>5182</v>
      </c>
      <c r="AH101" s="46">
        <f t="shared" si="27"/>
        <v>0</v>
      </c>
      <c r="AI101" s="45">
        <f>VLOOKUP(H101,'[1]MŠ na kmeňovú školu V40'!$H$3:Y3183,18,0)</f>
        <v>28</v>
      </c>
      <c r="AJ101" s="45">
        <f>VLOOKUP(H101,'[1]MŠ na kmeňovú školu V40'!$H$3:AE3184,24,0)</f>
        <v>0</v>
      </c>
      <c r="AK101" s="45">
        <f t="shared" si="28"/>
        <v>28</v>
      </c>
      <c r="AL101" s="45">
        <v>98.08</v>
      </c>
      <c r="AM101" s="45">
        <f t="shared" si="29"/>
        <v>14.712</v>
      </c>
      <c r="AN101" s="84">
        <f t="shared" si="30"/>
        <v>5102</v>
      </c>
      <c r="AO101" s="46">
        <f t="shared" si="31"/>
        <v>-80</v>
      </c>
      <c r="AP101" s="72"/>
      <c r="AQ101" s="46"/>
      <c r="AR101" s="46"/>
      <c r="AS101" s="46"/>
      <c r="AT101" s="46">
        <f t="shared" si="32"/>
        <v>0</v>
      </c>
      <c r="AU101" s="85">
        <f t="shared" si="33"/>
        <v>5102</v>
      </c>
      <c r="AV101" s="46">
        <f t="shared" si="34"/>
        <v>0</v>
      </c>
      <c r="AW101" s="46"/>
      <c r="AX101" s="86">
        <f t="shared" si="35"/>
        <v>5102</v>
      </c>
    </row>
    <row r="102" spans="1:50" s="56" customFormat="1" ht="13.5" customHeight="1" x14ac:dyDescent="0.25">
      <c r="A102" s="19" t="s">
        <v>41</v>
      </c>
      <c r="B102" s="20" t="s">
        <v>42</v>
      </c>
      <c r="C102" s="21" t="s">
        <v>43</v>
      </c>
      <c r="D102" s="20" t="s">
        <v>347</v>
      </c>
      <c r="E102" s="22">
        <v>603147</v>
      </c>
      <c r="F102" s="23" t="s">
        <v>348</v>
      </c>
      <c r="G102" s="23" t="s">
        <v>46</v>
      </c>
      <c r="H102" s="24">
        <v>710000138</v>
      </c>
      <c r="I102" s="25">
        <v>603147</v>
      </c>
      <c r="J102" s="23" t="s">
        <v>54</v>
      </c>
      <c r="K102" s="26" t="s">
        <v>41</v>
      </c>
      <c r="L102" s="23" t="s">
        <v>349</v>
      </c>
      <c r="M102" s="27">
        <v>81102</v>
      </c>
      <c r="N102" s="23" t="s">
        <v>350</v>
      </c>
      <c r="O102" s="23" t="s">
        <v>359</v>
      </c>
      <c r="P102" s="28">
        <v>528595</v>
      </c>
      <c r="Q102" s="21" t="s">
        <v>51</v>
      </c>
      <c r="R102" s="46">
        <v>13</v>
      </c>
      <c r="S102" s="46">
        <v>0</v>
      </c>
      <c r="T102" s="46">
        <f t="shared" si="18"/>
        <v>13</v>
      </c>
      <c r="U102" s="68">
        <v>95.96</v>
      </c>
      <c r="V102" s="69">
        <f t="shared" si="19"/>
        <v>14.393999999999998</v>
      </c>
      <c r="W102" s="46">
        <f t="shared" si="20"/>
        <v>2245</v>
      </c>
      <c r="X102" s="46"/>
      <c r="Y102" s="45">
        <v>0</v>
      </c>
      <c r="Z102" s="45">
        <v>0</v>
      </c>
      <c r="AA102" s="45">
        <f t="shared" si="21"/>
        <v>0</v>
      </c>
      <c r="AB102" s="46">
        <f t="shared" si="22"/>
        <v>13</v>
      </c>
      <c r="AC102" s="46">
        <f t="shared" si="23"/>
        <v>0</v>
      </c>
      <c r="AD102" s="46">
        <f t="shared" si="24"/>
        <v>13</v>
      </c>
      <c r="AE102" s="68">
        <v>95.96</v>
      </c>
      <c r="AF102" s="69">
        <f t="shared" si="25"/>
        <v>14.393999999999998</v>
      </c>
      <c r="AG102" s="46">
        <f t="shared" si="26"/>
        <v>2245</v>
      </c>
      <c r="AH102" s="46">
        <f t="shared" si="27"/>
        <v>0</v>
      </c>
      <c r="AI102" s="45">
        <f>VLOOKUP(H102,'[1]MŠ na kmeňovú školu V40'!$H$3:Y3184,18,0)</f>
        <v>19</v>
      </c>
      <c r="AJ102" s="45">
        <f>VLOOKUP(H102,'[1]MŠ na kmeňovú školu V40'!$H$3:AE3185,24,0)</f>
        <v>0</v>
      </c>
      <c r="AK102" s="45">
        <f t="shared" si="28"/>
        <v>19</v>
      </c>
      <c r="AL102" s="45">
        <v>98.08</v>
      </c>
      <c r="AM102" s="45">
        <f t="shared" si="29"/>
        <v>14.712</v>
      </c>
      <c r="AN102" s="84">
        <f t="shared" si="30"/>
        <v>2615</v>
      </c>
      <c r="AO102" s="46">
        <f t="shared" si="31"/>
        <v>370</v>
      </c>
      <c r="AP102" s="72"/>
      <c r="AQ102" s="46"/>
      <c r="AR102" s="46"/>
      <c r="AS102" s="46"/>
      <c r="AT102" s="46">
        <f t="shared" si="32"/>
        <v>0</v>
      </c>
      <c r="AU102" s="85">
        <f t="shared" si="33"/>
        <v>2615</v>
      </c>
      <c r="AV102" s="46">
        <f t="shared" si="34"/>
        <v>0</v>
      </c>
      <c r="AW102" s="46"/>
      <c r="AX102" s="86">
        <f t="shared" si="35"/>
        <v>2615</v>
      </c>
    </row>
    <row r="103" spans="1:50" s="56" customFormat="1" ht="13.5" customHeight="1" x14ac:dyDescent="0.25">
      <c r="A103" s="19" t="s">
        <v>41</v>
      </c>
      <c r="B103" s="20" t="s">
        <v>42</v>
      </c>
      <c r="C103" s="21" t="s">
        <v>43</v>
      </c>
      <c r="D103" s="20" t="s">
        <v>347</v>
      </c>
      <c r="E103" s="22">
        <v>603147</v>
      </c>
      <c r="F103" s="23" t="s">
        <v>348</v>
      </c>
      <c r="G103" s="23" t="s">
        <v>46</v>
      </c>
      <c r="H103" s="24">
        <v>710000057</v>
      </c>
      <c r="I103" s="25">
        <v>603147</v>
      </c>
      <c r="J103" s="23" t="s">
        <v>54</v>
      </c>
      <c r="K103" s="26" t="s">
        <v>41</v>
      </c>
      <c r="L103" s="23" t="s">
        <v>349</v>
      </c>
      <c r="M103" s="27">
        <v>81102</v>
      </c>
      <c r="N103" s="23" t="s">
        <v>350</v>
      </c>
      <c r="O103" s="23" t="s">
        <v>360</v>
      </c>
      <c r="P103" s="28">
        <v>528595</v>
      </c>
      <c r="Q103" s="21" t="s">
        <v>51</v>
      </c>
      <c r="R103" s="46">
        <v>10</v>
      </c>
      <c r="S103" s="46">
        <v>0</v>
      </c>
      <c r="T103" s="46">
        <f t="shared" si="18"/>
        <v>10</v>
      </c>
      <c r="U103" s="68">
        <v>95.96</v>
      </c>
      <c r="V103" s="69">
        <f t="shared" si="19"/>
        <v>14.393999999999998</v>
      </c>
      <c r="W103" s="46">
        <f t="shared" si="20"/>
        <v>1727</v>
      </c>
      <c r="X103" s="46"/>
      <c r="Y103" s="45">
        <v>0</v>
      </c>
      <c r="Z103" s="45">
        <v>0</v>
      </c>
      <c r="AA103" s="45">
        <f t="shared" si="21"/>
        <v>0</v>
      </c>
      <c r="AB103" s="46">
        <f t="shared" si="22"/>
        <v>10</v>
      </c>
      <c r="AC103" s="46">
        <f t="shared" si="23"/>
        <v>0</v>
      </c>
      <c r="AD103" s="46">
        <f t="shared" si="24"/>
        <v>10</v>
      </c>
      <c r="AE103" s="68">
        <v>95.96</v>
      </c>
      <c r="AF103" s="69">
        <f t="shared" si="25"/>
        <v>14.393999999999998</v>
      </c>
      <c r="AG103" s="46">
        <f t="shared" si="26"/>
        <v>1727</v>
      </c>
      <c r="AH103" s="46">
        <f t="shared" si="27"/>
        <v>0</v>
      </c>
      <c r="AI103" s="45">
        <f>VLOOKUP(H103,'[1]MŠ na kmeňovú školu V40'!$H$3:Y3185,18,0)</f>
        <v>7</v>
      </c>
      <c r="AJ103" s="45">
        <f>VLOOKUP(H103,'[1]MŠ na kmeňovú školu V40'!$H$3:AE3186,24,0)</f>
        <v>0</v>
      </c>
      <c r="AK103" s="45">
        <f t="shared" si="28"/>
        <v>7</v>
      </c>
      <c r="AL103" s="45">
        <v>98.08</v>
      </c>
      <c r="AM103" s="45">
        <f t="shared" si="29"/>
        <v>14.712</v>
      </c>
      <c r="AN103" s="84">
        <f t="shared" si="30"/>
        <v>1563</v>
      </c>
      <c r="AO103" s="46">
        <f t="shared" si="31"/>
        <v>-164</v>
      </c>
      <c r="AP103" s="72"/>
      <c r="AQ103" s="46"/>
      <c r="AR103" s="46"/>
      <c r="AS103" s="46"/>
      <c r="AT103" s="46">
        <f t="shared" si="32"/>
        <v>0</v>
      </c>
      <c r="AU103" s="85">
        <f t="shared" si="33"/>
        <v>1563</v>
      </c>
      <c r="AV103" s="46">
        <f t="shared" si="34"/>
        <v>0</v>
      </c>
      <c r="AW103" s="46"/>
      <c r="AX103" s="86">
        <f t="shared" si="35"/>
        <v>1563</v>
      </c>
    </row>
    <row r="104" spans="1:50" s="56" customFormat="1" ht="13.5" customHeight="1" x14ac:dyDescent="0.25">
      <c r="A104" s="19" t="s">
        <v>41</v>
      </c>
      <c r="B104" s="20" t="s">
        <v>42</v>
      </c>
      <c r="C104" s="21" t="s">
        <v>43</v>
      </c>
      <c r="D104" s="20" t="s">
        <v>347</v>
      </c>
      <c r="E104" s="22">
        <v>603147</v>
      </c>
      <c r="F104" s="23" t="s">
        <v>348</v>
      </c>
      <c r="G104" s="23" t="s">
        <v>46</v>
      </c>
      <c r="H104" s="24">
        <v>710000200</v>
      </c>
      <c r="I104" s="25">
        <v>603147</v>
      </c>
      <c r="J104" s="23" t="s">
        <v>54</v>
      </c>
      <c r="K104" s="26" t="s">
        <v>41</v>
      </c>
      <c r="L104" s="23" t="s">
        <v>349</v>
      </c>
      <c r="M104" s="27">
        <v>81108</v>
      </c>
      <c r="N104" s="23" t="s">
        <v>350</v>
      </c>
      <c r="O104" s="23" t="s">
        <v>361</v>
      </c>
      <c r="P104" s="28">
        <v>528595</v>
      </c>
      <c r="Q104" s="21" t="s">
        <v>51</v>
      </c>
      <c r="R104" s="46">
        <v>11</v>
      </c>
      <c r="S104" s="46">
        <v>0</v>
      </c>
      <c r="T104" s="46">
        <f t="shared" si="18"/>
        <v>11</v>
      </c>
      <c r="U104" s="68">
        <v>95.96</v>
      </c>
      <c r="V104" s="69">
        <f t="shared" si="19"/>
        <v>14.393999999999998</v>
      </c>
      <c r="W104" s="46">
        <f t="shared" si="20"/>
        <v>1900</v>
      </c>
      <c r="X104" s="46"/>
      <c r="Y104" s="45">
        <v>0</v>
      </c>
      <c r="Z104" s="45">
        <v>0</v>
      </c>
      <c r="AA104" s="45">
        <f t="shared" si="21"/>
        <v>0</v>
      </c>
      <c r="AB104" s="46">
        <f t="shared" si="22"/>
        <v>11</v>
      </c>
      <c r="AC104" s="46">
        <f t="shared" si="23"/>
        <v>0</v>
      </c>
      <c r="AD104" s="46">
        <f t="shared" si="24"/>
        <v>11</v>
      </c>
      <c r="AE104" s="68">
        <v>95.96</v>
      </c>
      <c r="AF104" s="69">
        <f t="shared" si="25"/>
        <v>14.393999999999998</v>
      </c>
      <c r="AG104" s="46">
        <f t="shared" si="26"/>
        <v>1900</v>
      </c>
      <c r="AH104" s="46">
        <f t="shared" si="27"/>
        <v>0</v>
      </c>
      <c r="AI104" s="45">
        <f>VLOOKUP(H104,'[1]MŠ na kmeňovú školu V40'!$H$3:Y3186,18,0)</f>
        <v>16</v>
      </c>
      <c r="AJ104" s="45">
        <f>VLOOKUP(H104,'[1]MŠ na kmeňovú školu V40'!$H$3:AE3187,24,0)</f>
        <v>0</v>
      </c>
      <c r="AK104" s="45">
        <f t="shared" si="28"/>
        <v>16</v>
      </c>
      <c r="AL104" s="45">
        <v>98.08</v>
      </c>
      <c r="AM104" s="45">
        <f t="shared" si="29"/>
        <v>14.712</v>
      </c>
      <c r="AN104" s="84">
        <f t="shared" si="30"/>
        <v>2208</v>
      </c>
      <c r="AO104" s="46">
        <f t="shared" si="31"/>
        <v>308</v>
      </c>
      <c r="AP104" s="72"/>
      <c r="AQ104" s="46"/>
      <c r="AR104" s="46"/>
      <c r="AS104" s="46"/>
      <c r="AT104" s="46">
        <f t="shared" si="32"/>
        <v>0</v>
      </c>
      <c r="AU104" s="85">
        <f t="shared" si="33"/>
        <v>2208</v>
      </c>
      <c r="AV104" s="46">
        <f t="shared" si="34"/>
        <v>0</v>
      </c>
      <c r="AW104" s="46"/>
      <c r="AX104" s="86">
        <f t="shared" si="35"/>
        <v>2208</v>
      </c>
    </row>
    <row r="105" spans="1:50" s="56" customFormat="1" ht="13.5" customHeight="1" x14ac:dyDescent="0.25">
      <c r="A105" s="19" t="s">
        <v>41</v>
      </c>
      <c r="B105" s="20" t="s">
        <v>42</v>
      </c>
      <c r="C105" s="21" t="s">
        <v>43</v>
      </c>
      <c r="D105" s="20" t="s">
        <v>347</v>
      </c>
      <c r="E105" s="22">
        <v>603147</v>
      </c>
      <c r="F105" s="23" t="s">
        <v>348</v>
      </c>
      <c r="G105" s="23" t="s">
        <v>46</v>
      </c>
      <c r="H105" s="24">
        <v>710000294</v>
      </c>
      <c r="I105" s="25">
        <v>603147</v>
      </c>
      <c r="J105" s="23" t="s">
        <v>54</v>
      </c>
      <c r="K105" s="26" t="s">
        <v>41</v>
      </c>
      <c r="L105" s="23" t="s">
        <v>349</v>
      </c>
      <c r="M105" s="27">
        <v>81107</v>
      </c>
      <c r="N105" s="23" t="s">
        <v>350</v>
      </c>
      <c r="O105" s="23" t="s">
        <v>362</v>
      </c>
      <c r="P105" s="28">
        <v>528595</v>
      </c>
      <c r="Q105" s="21" t="s">
        <v>51</v>
      </c>
      <c r="R105" s="46">
        <v>22</v>
      </c>
      <c r="S105" s="46">
        <v>0</v>
      </c>
      <c r="T105" s="46">
        <f t="shared" si="18"/>
        <v>22</v>
      </c>
      <c r="U105" s="68">
        <v>95.96</v>
      </c>
      <c r="V105" s="69">
        <f t="shared" si="19"/>
        <v>14.393999999999998</v>
      </c>
      <c r="W105" s="46">
        <f t="shared" si="20"/>
        <v>3800</v>
      </c>
      <c r="X105" s="46"/>
      <c r="Y105" s="45">
        <v>0</v>
      </c>
      <c r="Z105" s="45">
        <v>0</v>
      </c>
      <c r="AA105" s="45">
        <f t="shared" si="21"/>
        <v>0</v>
      </c>
      <c r="AB105" s="46">
        <f t="shared" si="22"/>
        <v>22</v>
      </c>
      <c r="AC105" s="46">
        <f t="shared" si="23"/>
        <v>0</v>
      </c>
      <c r="AD105" s="46">
        <f t="shared" si="24"/>
        <v>22</v>
      </c>
      <c r="AE105" s="68">
        <v>95.96</v>
      </c>
      <c r="AF105" s="69">
        <f t="shared" si="25"/>
        <v>14.393999999999998</v>
      </c>
      <c r="AG105" s="46">
        <f t="shared" si="26"/>
        <v>3800</v>
      </c>
      <c r="AH105" s="46">
        <f t="shared" si="27"/>
        <v>0</v>
      </c>
      <c r="AI105" s="45">
        <f>VLOOKUP(H105,'[1]MŠ na kmeňovú školu V40'!$H$3:Y3187,18,0)</f>
        <v>38</v>
      </c>
      <c r="AJ105" s="45">
        <f>VLOOKUP(H105,'[1]MŠ na kmeňovú školu V40'!$H$3:AE3188,24,0)</f>
        <v>0</v>
      </c>
      <c r="AK105" s="45">
        <f t="shared" si="28"/>
        <v>38</v>
      </c>
      <c r="AL105" s="45">
        <v>98.08</v>
      </c>
      <c r="AM105" s="45">
        <f t="shared" si="29"/>
        <v>14.712</v>
      </c>
      <c r="AN105" s="84">
        <f t="shared" si="30"/>
        <v>4770</v>
      </c>
      <c r="AO105" s="46">
        <f t="shared" si="31"/>
        <v>970</v>
      </c>
      <c r="AP105" s="72"/>
      <c r="AQ105" s="46"/>
      <c r="AR105" s="46"/>
      <c r="AS105" s="46"/>
      <c r="AT105" s="46">
        <f t="shared" si="32"/>
        <v>0</v>
      </c>
      <c r="AU105" s="85">
        <f t="shared" si="33"/>
        <v>4770</v>
      </c>
      <c r="AV105" s="46">
        <f t="shared" si="34"/>
        <v>0</v>
      </c>
      <c r="AW105" s="46"/>
      <c r="AX105" s="86">
        <f t="shared" si="35"/>
        <v>4770</v>
      </c>
    </row>
    <row r="106" spans="1:50" s="56" customFormat="1" ht="13.5" customHeight="1" x14ac:dyDescent="0.25">
      <c r="A106" s="19" t="s">
        <v>41</v>
      </c>
      <c r="B106" s="20" t="s">
        <v>42</v>
      </c>
      <c r="C106" s="21" t="s">
        <v>43</v>
      </c>
      <c r="D106" s="20" t="s">
        <v>347</v>
      </c>
      <c r="E106" s="22">
        <v>603147</v>
      </c>
      <c r="F106" s="23" t="s">
        <v>348</v>
      </c>
      <c r="G106" s="23" t="s">
        <v>46</v>
      </c>
      <c r="H106" s="24">
        <v>710000073</v>
      </c>
      <c r="I106" s="25">
        <v>603147</v>
      </c>
      <c r="J106" s="23" t="s">
        <v>54</v>
      </c>
      <c r="K106" s="26" t="s">
        <v>41</v>
      </c>
      <c r="L106" s="23" t="s">
        <v>349</v>
      </c>
      <c r="M106" s="27">
        <v>81105</v>
      </c>
      <c r="N106" s="23" t="s">
        <v>350</v>
      </c>
      <c r="O106" s="23" t="s">
        <v>363</v>
      </c>
      <c r="P106" s="28">
        <v>528595</v>
      </c>
      <c r="Q106" s="21" t="s">
        <v>51</v>
      </c>
      <c r="R106" s="46">
        <v>14</v>
      </c>
      <c r="S106" s="46">
        <v>0</v>
      </c>
      <c r="T106" s="46">
        <f t="shared" si="18"/>
        <v>14</v>
      </c>
      <c r="U106" s="68">
        <v>95.96</v>
      </c>
      <c r="V106" s="69">
        <f t="shared" si="19"/>
        <v>14.393999999999998</v>
      </c>
      <c r="W106" s="46">
        <f t="shared" si="20"/>
        <v>2418</v>
      </c>
      <c r="X106" s="46"/>
      <c r="Y106" s="45">
        <v>0</v>
      </c>
      <c r="Z106" s="45">
        <v>0</v>
      </c>
      <c r="AA106" s="45">
        <f t="shared" si="21"/>
        <v>0</v>
      </c>
      <c r="AB106" s="46">
        <f t="shared" si="22"/>
        <v>14</v>
      </c>
      <c r="AC106" s="46">
        <f t="shared" si="23"/>
        <v>0</v>
      </c>
      <c r="AD106" s="46">
        <f t="shared" si="24"/>
        <v>14</v>
      </c>
      <c r="AE106" s="68">
        <v>95.96</v>
      </c>
      <c r="AF106" s="69">
        <f t="shared" si="25"/>
        <v>14.393999999999998</v>
      </c>
      <c r="AG106" s="46">
        <f t="shared" si="26"/>
        <v>2418</v>
      </c>
      <c r="AH106" s="46">
        <f t="shared" si="27"/>
        <v>0</v>
      </c>
      <c r="AI106" s="45">
        <f>VLOOKUP(H106,'[1]MŠ na kmeňovú školu V40'!$H$3:Y3188,18,0)</f>
        <v>15</v>
      </c>
      <c r="AJ106" s="45">
        <f>VLOOKUP(H106,'[1]MŠ na kmeňovú školu V40'!$H$3:AE3189,24,0)</f>
        <v>0</v>
      </c>
      <c r="AK106" s="45">
        <f t="shared" si="28"/>
        <v>15</v>
      </c>
      <c r="AL106" s="45">
        <v>98.08</v>
      </c>
      <c r="AM106" s="45">
        <f t="shared" si="29"/>
        <v>14.712</v>
      </c>
      <c r="AN106" s="84">
        <f t="shared" si="30"/>
        <v>2495</v>
      </c>
      <c r="AO106" s="46">
        <f t="shared" si="31"/>
        <v>77</v>
      </c>
      <c r="AP106" s="72"/>
      <c r="AQ106" s="46"/>
      <c r="AR106" s="46"/>
      <c r="AS106" s="46"/>
      <c r="AT106" s="46">
        <f t="shared" si="32"/>
        <v>0</v>
      </c>
      <c r="AU106" s="85">
        <f t="shared" si="33"/>
        <v>2495</v>
      </c>
      <c r="AV106" s="46">
        <f t="shared" si="34"/>
        <v>0</v>
      </c>
      <c r="AW106" s="46"/>
      <c r="AX106" s="86">
        <f t="shared" si="35"/>
        <v>2495</v>
      </c>
    </row>
    <row r="107" spans="1:50" s="56" customFormat="1" ht="13.5" customHeight="1" x14ac:dyDescent="0.25">
      <c r="A107" s="19" t="s">
        <v>41</v>
      </c>
      <c r="B107" s="20" t="s">
        <v>42</v>
      </c>
      <c r="C107" s="21" t="s">
        <v>43</v>
      </c>
      <c r="D107" s="20" t="s">
        <v>347</v>
      </c>
      <c r="E107" s="22">
        <v>603147</v>
      </c>
      <c r="F107" s="23" t="s">
        <v>348</v>
      </c>
      <c r="G107" s="23" t="s">
        <v>46</v>
      </c>
      <c r="H107" s="24">
        <v>710000219</v>
      </c>
      <c r="I107" s="25">
        <v>603147</v>
      </c>
      <c r="J107" s="23" t="s">
        <v>222</v>
      </c>
      <c r="K107" s="26" t="s">
        <v>41</v>
      </c>
      <c r="L107" s="23" t="s">
        <v>349</v>
      </c>
      <c r="M107" s="27">
        <v>81107</v>
      </c>
      <c r="N107" s="23" t="s">
        <v>350</v>
      </c>
      <c r="O107" s="23" t="s">
        <v>364</v>
      </c>
      <c r="P107" s="28">
        <v>528595</v>
      </c>
      <c r="Q107" s="21" t="s">
        <v>51</v>
      </c>
      <c r="R107" s="46">
        <v>24</v>
      </c>
      <c r="S107" s="46">
        <v>0</v>
      </c>
      <c r="T107" s="46">
        <f t="shared" si="18"/>
        <v>24</v>
      </c>
      <c r="U107" s="68">
        <v>95.96</v>
      </c>
      <c r="V107" s="69">
        <f t="shared" si="19"/>
        <v>14.393999999999998</v>
      </c>
      <c r="W107" s="46">
        <f t="shared" si="20"/>
        <v>4145</v>
      </c>
      <c r="X107" s="46"/>
      <c r="Y107" s="45">
        <v>0</v>
      </c>
      <c r="Z107" s="45">
        <v>0</v>
      </c>
      <c r="AA107" s="45">
        <f t="shared" si="21"/>
        <v>0</v>
      </c>
      <c r="AB107" s="46">
        <f t="shared" si="22"/>
        <v>24</v>
      </c>
      <c r="AC107" s="46">
        <f t="shared" si="23"/>
        <v>0</v>
      </c>
      <c r="AD107" s="46">
        <f t="shared" si="24"/>
        <v>24</v>
      </c>
      <c r="AE107" s="68">
        <v>95.96</v>
      </c>
      <c r="AF107" s="69">
        <f t="shared" si="25"/>
        <v>14.393999999999998</v>
      </c>
      <c r="AG107" s="46">
        <f t="shared" si="26"/>
        <v>4145</v>
      </c>
      <c r="AH107" s="46">
        <f t="shared" si="27"/>
        <v>0</v>
      </c>
      <c r="AI107" s="45">
        <f>VLOOKUP(H107,'[1]MŠ na kmeňovú školu V40'!$H$3:Y3189,18,0)</f>
        <v>26</v>
      </c>
      <c r="AJ107" s="45">
        <f>VLOOKUP(H107,'[1]MŠ na kmeňovú školu V40'!$H$3:AE3190,24,0)</f>
        <v>0</v>
      </c>
      <c r="AK107" s="45">
        <f t="shared" si="28"/>
        <v>26</v>
      </c>
      <c r="AL107" s="45">
        <v>98.08</v>
      </c>
      <c r="AM107" s="45">
        <f t="shared" si="29"/>
        <v>14.712</v>
      </c>
      <c r="AN107" s="84">
        <f t="shared" si="30"/>
        <v>4294</v>
      </c>
      <c r="AO107" s="46">
        <f t="shared" si="31"/>
        <v>149</v>
      </c>
      <c r="AP107" s="72"/>
      <c r="AQ107" s="46"/>
      <c r="AR107" s="46"/>
      <c r="AS107" s="46"/>
      <c r="AT107" s="46">
        <f t="shared" si="32"/>
        <v>0</v>
      </c>
      <c r="AU107" s="85">
        <f t="shared" si="33"/>
        <v>4294</v>
      </c>
      <c r="AV107" s="46">
        <f t="shared" si="34"/>
        <v>0</v>
      </c>
      <c r="AW107" s="46"/>
      <c r="AX107" s="86">
        <f t="shared" si="35"/>
        <v>4294</v>
      </c>
    </row>
    <row r="108" spans="1:50" s="56" customFormat="1" ht="13.5" customHeight="1" x14ac:dyDescent="0.25">
      <c r="A108" s="19" t="s">
        <v>41</v>
      </c>
      <c r="B108" s="20" t="s">
        <v>42</v>
      </c>
      <c r="C108" s="21" t="s">
        <v>43</v>
      </c>
      <c r="D108" s="20" t="s">
        <v>347</v>
      </c>
      <c r="E108" s="22">
        <v>603147</v>
      </c>
      <c r="F108" s="23" t="s">
        <v>348</v>
      </c>
      <c r="G108" s="23" t="s">
        <v>46</v>
      </c>
      <c r="H108" s="24">
        <v>710000081</v>
      </c>
      <c r="I108" s="25">
        <v>31810969</v>
      </c>
      <c r="J108" s="23" t="s">
        <v>365</v>
      </c>
      <c r="K108" s="26" t="s">
        <v>41</v>
      </c>
      <c r="L108" s="23" t="s">
        <v>349</v>
      </c>
      <c r="M108" s="27">
        <v>81101</v>
      </c>
      <c r="N108" s="23" t="s">
        <v>350</v>
      </c>
      <c r="O108" s="23" t="s">
        <v>366</v>
      </c>
      <c r="P108" s="28">
        <v>528595</v>
      </c>
      <c r="Q108" s="21" t="s">
        <v>51</v>
      </c>
      <c r="R108" s="46">
        <v>7</v>
      </c>
      <c r="S108" s="46">
        <v>0</v>
      </c>
      <c r="T108" s="46">
        <f t="shared" si="18"/>
        <v>7</v>
      </c>
      <c r="U108" s="68">
        <v>95.96</v>
      </c>
      <c r="V108" s="69">
        <f t="shared" si="19"/>
        <v>14.393999999999998</v>
      </c>
      <c r="W108" s="46">
        <f t="shared" si="20"/>
        <v>1209</v>
      </c>
      <c r="X108" s="46"/>
      <c r="Y108" s="45">
        <v>0</v>
      </c>
      <c r="Z108" s="45">
        <v>0</v>
      </c>
      <c r="AA108" s="45">
        <f t="shared" si="21"/>
        <v>0</v>
      </c>
      <c r="AB108" s="46">
        <f t="shared" si="22"/>
        <v>7</v>
      </c>
      <c r="AC108" s="46">
        <f t="shared" si="23"/>
        <v>0</v>
      </c>
      <c r="AD108" s="46">
        <f t="shared" si="24"/>
        <v>7</v>
      </c>
      <c r="AE108" s="68">
        <v>95.96</v>
      </c>
      <c r="AF108" s="69">
        <f t="shared" si="25"/>
        <v>14.393999999999998</v>
      </c>
      <c r="AG108" s="46">
        <f t="shared" si="26"/>
        <v>1209</v>
      </c>
      <c r="AH108" s="46">
        <f t="shared" si="27"/>
        <v>0</v>
      </c>
      <c r="AI108" s="45">
        <f>VLOOKUP(H108,'[1]MŠ na kmeňovú školu V40'!$H$3:Y3190,18,0)</f>
        <v>9</v>
      </c>
      <c r="AJ108" s="45">
        <f>VLOOKUP(H108,'[1]MŠ na kmeňovú školu V40'!$H$3:AE3191,24,0)</f>
        <v>0</v>
      </c>
      <c r="AK108" s="45">
        <f t="shared" si="28"/>
        <v>9</v>
      </c>
      <c r="AL108" s="45">
        <v>98.08</v>
      </c>
      <c r="AM108" s="45">
        <f t="shared" si="29"/>
        <v>14.712</v>
      </c>
      <c r="AN108" s="84">
        <f t="shared" si="30"/>
        <v>1336</v>
      </c>
      <c r="AO108" s="46">
        <f t="shared" si="31"/>
        <v>127</v>
      </c>
      <c r="AP108" s="72"/>
      <c r="AQ108" s="46"/>
      <c r="AR108" s="46"/>
      <c r="AS108" s="46"/>
      <c r="AT108" s="46">
        <f t="shared" si="32"/>
        <v>0</v>
      </c>
      <c r="AU108" s="85">
        <f t="shared" si="33"/>
        <v>1336</v>
      </c>
      <c r="AV108" s="46">
        <f t="shared" si="34"/>
        <v>0</v>
      </c>
      <c r="AW108" s="46"/>
      <c r="AX108" s="86">
        <f t="shared" si="35"/>
        <v>1336</v>
      </c>
    </row>
    <row r="109" spans="1:50" s="56" customFormat="1" ht="13.5" customHeight="1" x14ac:dyDescent="0.25">
      <c r="A109" s="19" t="s">
        <v>41</v>
      </c>
      <c r="B109" s="20" t="s">
        <v>42</v>
      </c>
      <c r="C109" s="21" t="s">
        <v>43</v>
      </c>
      <c r="D109" s="20" t="s">
        <v>347</v>
      </c>
      <c r="E109" s="22">
        <v>603147</v>
      </c>
      <c r="F109" s="23" t="s">
        <v>348</v>
      </c>
      <c r="G109" s="23" t="s">
        <v>46</v>
      </c>
      <c r="H109" s="24">
        <v>710000090</v>
      </c>
      <c r="I109" s="25">
        <v>603147</v>
      </c>
      <c r="J109" s="23" t="s">
        <v>54</v>
      </c>
      <c r="K109" s="26" t="s">
        <v>41</v>
      </c>
      <c r="L109" s="23" t="s">
        <v>349</v>
      </c>
      <c r="M109" s="27">
        <v>81107</v>
      </c>
      <c r="N109" s="23" t="s">
        <v>350</v>
      </c>
      <c r="O109" s="23" t="s">
        <v>367</v>
      </c>
      <c r="P109" s="28">
        <v>528595</v>
      </c>
      <c r="Q109" s="21" t="s">
        <v>51</v>
      </c>
      <c r="R109" s="46">
        <v>27</v>
      </c>
      <c r="S109" s="46">
        <v>0</v>
      </c>
      <c r="T109" s="46">
        <f t="shared" si="18"/>
        <v>27</v>
      </c>
      <c r="U109" s="68">
        <v>95.96</v>
      </c>
      <c r="V109" s="69">
        <f t="shared" si="19"/>
        <v>14.393999999999998</v>
      </c>
      <c r="W109" s="46">
        <f t="shared" si="20"/>
        <v>4664</v>
      </c>
      <c r="X109" s="46"/>
      <c r="Y109" s="45">
        <v>0</v>
      </c>
      <c r="Z109" s="45">
        <v>0</v>
      </c>
      <c r="AA109" s="45">
        <f t="shared" si="21"/>
        <v>0</v>
      </c>
      <c r="AB109" s="46">
        <f t="shared" si="22"/>
        <v>27</v>
      </c>
      <c r="AC109" s="46">
        <f t="shared" si="23"/>
        <v>0</v>
      </c>
      <c r="AD109" s="46">
        <f t="shared" si="24"/>
        <v>27</v>
      </c>
      <c r="AE109" s="68">
        <v>95.96</v>
      </c>
      <c r="AF109" s="69">
        <f t="shared" si="25"/>
        <v>14.393999999999998</v>
      </c>
      <c r="AG109" s="46">
        <f t="shared" si="26"/>
        <v>4664</v>
      </c>
      <c r="AH109" s="46">
        <f t="shared" si="27"/>
        <v>0</v>
      </c>
      <c r="AI109" s="45">
        <f>VLOOKUP(H109,'[1]MŠ na kmeňovú školu V40'!$H$3:Y3191,18,0)</f>
        <v>22</v>
      </c>
      <c r="AJ109" s="45">
        <f>VLOOKUP(H109,'[1]MŠ na kmeňovú školu V40'!$H$3:AE3192,24,0)</f>
        <v>0</v>
      </c>
      <c r="AK109" s="45">
        <f t="shared" si="28"/>
        <v>22</v>
      </c>
      <c r="AL109" s="45">
        <v>98.08</v>
      </c>
      <c r="AM109" s="45">
        <f t="shared" si="29"/>
        <v>14.712</v>
      </c>
      <c r="AN109" s="84">
        <f t="shared" si="30"/>
        <v>4404</v>
      </c>
      <c r="AO109" s="46">
        <f t="shared" si="31"/>
        <v>-260</v>
      </c>
      <c r="AP109" s="72"/>
      <c r="AQ109" s="46"/>
      <c r="AR109" s="46"/>
      <c r="AS109" s="46"/>
      <c r="AT109" s="46">
        <f t="shared" si="32"/>
        <v>0</v>
      </c>
      <c r="AU109" s="85">
        <f t="shared" si="33"/>
        <v>4404</v>
      </c>
      <c r="AV109" s="46">
        <f t="shared" si="34"/>
        <v>0</v>
      </c>
      <c r="AW109" s="46"/>
      <c r="AX109" s="86">
        <f t="shared" si="35"/>
        <v>4404</v>
      </c>
    </row>
    <row r="110" spans="1:50" s="56" customFormat="1" ht="13.5" customHeight="1" x14ac:dyDescent="0.25">
      <c r="A110" s="19" t="s">
        <v>41</v>
      </c>
      <c r="B110" s="20" t="s">
        <v>42</v>
      </c>
      <c r="C110" s="21" t="s">
        <v>43</v>
      </c>
      <c r="D110" s="20" t="s">
        <v>347</v>
      </c>
      <c r="E110" s="22">
        <v>603147</v>
      </c>
      <c r="F110" s="23" t="s">
        <v>348</v>
      </c>
      <c r="G110" s="23" t="s">
        <v>46</v>
      </c>
      <c r="H110" s="24">
        <v>710000103</v>
      </c>
      <c r="I110" s="25">
        <v>603147</v>
      </c>
      <c r="J110" s="23" t="s">
        <v>54</v>
      </c>
      <c r="K110" s="26" t="s">
        <v>41</v>
      </c>
      <c r="L110" s="23" t="s">
        <v>349</v>
      </c>
      <c r="M110" s="27">
        <v>81104</v>
      </c>
      <c r="N110" s="23" t="s">
        <v>350</v>
      </c>
      <c r="O110" s="23" t="s">
        <v>368</v>
      </c>
      <c r="P110" s="28">
        <v>528595</v>
      </c>
      <c r="Q110" s="21" t="s">
        <v>51</v>
      </c>
      <c r="R110" s="46">
        <v>46</v>
      </c>
      <c r="S110" s="46">
        <v>0</v>
      </c>
      <c r="T110" s="46">
        <f t="shared" si="18"/>
        <v>46</v>
      </c>
      <c r="U110" s="68">
        <v>95.96</v>
      </c>
      <c r="V110" s="69">
        <f t="shared" si="19"/>
        <v>14.393999999999998</v>
      </c>
      <c r="W110" s="46">
        <f t="shared" si="20"/>
        <v>7945</v>
      </c>
      <c r="X110" s="46"/>
      <c r="Y110" s="45">
        <v>0</v>
      </c>
      <c r="Z110" s="45">
        <v>0</v>
      </c>
      <c r="AA110" s="45">
        <f t="shared" si="21"/>
        <v>0</v>
      </c>
      <c r="AB110" s="46">
        <f t="shared" si="22"/>
        <v>46</v>
      </c>
      <c r="AC110" s="46">
        <f t="shared" si="23"/>
        <v>0</v>
      </c>
      <c r="AD110" s="46">
        <f t="shared" si="24"/>
        <v>46</v>
      </c>
      <c r="AE110" s="68">
        <v>95.96</v>
      </c>
      <c r="AF110" s="69">
        <f t="shared" si="25"/>
        <v>14.393999999999998</v>
      </c>
      <c r="AG110" s="46">
        <f t="shared" si="26"/>
        <v>7945</v>
      </c>
      <c r="AH110" s="46">
        <f t="shared" si="27"/>
        <v>0</v>
      </c>
      <c r="AI110" s="45">
        <f>VLOOKUP(H110,'[1]MŠ na kmeňovú školu V40'!$H$3:Y3192,18,0)</f>
        <v>44</v>
      </c>
      <c r="AJ110" s="45">
        <f>VLOOKUP(H110,'[1]MŠ na kmeňovú školu V40'!$H$3:AE3193,24,0)</f>
        <v>0</v>
      </c>
      <c r="AK110" s="45">
        <f t="shared" si="28"/>
        <v>44</v>
      </c>
      <c r="AL110" s="45">
        <v>98.08</v>
      </c>
      <c r="AM110" s="45">
        <f t="shared" si="29"/>
        <v>14.712</v>
      </c>
      <c r="AN110" s="84">
        <f t="shared" si="30"/>
        <v>7886</v>
      </c>
      <c r="AO110" s="46">
        <f t="shared" si="31"/>
        <v>-59</v>
      </c>
      <c r="AP110" s="72"/>
      <c r="AQ110" s="46"/>
      <c r="AR110" s="46"/>
      <c r="AS110" s="46"/>
      <c r="AT110" s="46">
        <f t="shared" si="32"/>
        <v>0</v>
      </c>
      <c r="AU110" s="85">
        <f t="shared" si="33"/>
        <v>7886</v>
      </c>
      <c r="AV110" s="46">
        <f t="shared" si="34"/>
        <v>0</v>
      </c>
      <c r="AW110" s="46"/>
      <c r="AX110" s="86">
        <f t="shared" si="35"/>
        <v>7886</v>
      </c>
    </row>
    <row r="111" spans="1:50" s="56" customFormat="1" ht="13.5" customHeight="1" x14ac:dyDescent="0.25">
      <c r="A111" s="19" t="s">
        <v>41</v>
      </c>
      <c r="B111" s="20" t="s">
        <v>42</v>
      </c>
      <c r="C111" s="21" t="s">
        <v>43</v>
      </c>
      <c r="D111" s="20" t="s">
        <v>347</v>
      </c>
      <c r="E111" s="22">
        <v>603147</v>
      </c>
      <c r="F111" s="23" t="s">
        <v>348</v>
      </c>
      <c r="G111" s="23" t="s">
        <v>46</v>
      </c>
      <c r="H111" s="24">
        <v>710000120</v>
      </c>
      <c r="I111" s="25">
        <v>603147</v>
      </c>
      <c r="J111" s="23" t="s">
        <v>54</v>
      </c>
      <c r="K111" s="26" t="s">
        <v>41</v>
      </c>
      <c r="L111" s="23" t="s">
        <v>349</v>
      </c>
      <c r="M111" s="27">
        <v>81103</v>
      </c>
      <c r="N111" s="23" t="s">
        <v>350</v>
      </c>
      <c r="O111" s="23" t="s">
        <v>369</v>
      </c>
      <c r="P111" s="28">
        <v>528595</v>
      </c>
      <c r="Q111" s="21" t="s">
        <v>51</v>
      </c>
      <c r="R111" s="46">
        <v>6</v>
      </c>
      <c r="S111" s="46">
        <v>0</v>
      </c>
      <c r="T111" s="46">
        <f t="shared" si="18"/>
        <v>6</v>
      </c>
      <c r="U111" s="68">
        <v>95.96</v>
      </c>
      <c r="V111" s="69">
        <f t="shared" si="19"/>
        <v>14.393999999999998</v>
      </c>
      <c r="W111" s="46">
        <f t="shared" si="20"/>
        <v>1036</v>
      </c>
      <c r="X111" s="46"/>
      <c r="Y111" s="45">
        <v>0</v>
      </c>
      <c r="Z111" s="45">
        <v>0</v>
      </c>
      <c r="AA111" s="45">
        <f t="shared" si="21"/>
        <v>0</v>
      </c>
      <c r="AB111" s="46">
        <f t="shared" si="22"/>
        <v>6</v>
      </c>
      <c r="AC111" s="46">
        <f t="shared" si="23"/>
        <v>0</v>
      </c>
      <c r="AD111" s="46">
        <f t="shared" si="24"/>
        <v>6</v>
      </c>
      <c r="AE111" s="68">
        <v>95.96</v>
      </c>
      <c r="AF111" s="69">
        <f t="shared" si="25"/>
        <v>14.393999999999998</v>
      </c>
      <c r="AG111" s="46">
        <f t="shared" si="26"/>
        <v>1036</v>
      </c>
      <c r="AH111" s="46">
        <f t="shared" si="27"/>
        <v>0</v>
      </c>
      <c r="AI111" s="45">
        <f>VLOOKUP(H111,'[1]MŠ na kmeňovú školu V40'!$H$3:Y3193,18,0)</f>
        <v>10</v>
      </c>
      <c r="AJ111" s="45">
        <f>VLOOKUP(H111,'[1]MŠ na kmeňovú školu V40'!$H$3:AE3194,24,0)</f>
        <v>0</v>
      </c>
      <c r="AK111" s="45">
        <f t="shared" si="28"/>
        <v>10</v>
      </c>
      <c r="AL111" s="45">
        <v>98.08</v>
      </c>
      <c r="AM111" s="45">
        <f t="shared" si="29"/>
        <v>14.712</v>
      </c>
      <c r="AN111" s="84">
        <f t="shared" si="30"/>
        <v>1279</v>
      </c>
      <c r="AO111" s="46">
        <f t="shared" si="31"/>
        <v>243</v>
      </c>
      <c r="AP111" s="72"/>
      <c r="AQ111" s="46"/>
      <c r="AR111" s="46"/>
      <c r="AS111" s="46"/>
      <c r="AT111" s="46">
        <f t="shared" si="32"/>
        <v>0</v>
      </c>
      <c r="AU111" s="85">
        <f t="shared" si="33"/>
        <v>1279</v>
      </c>
      <c r="AV111" s="46">
        <f t="shared" si="34"/>
        <v>0</v>
      </c>
      <c r="AW111" s="46"/>
      <c r="AX111" s="86">
        <f t="shared" si="35"/>
        <v>1279</v>
      </c>
    </row>
    <row r="112" spans="1:50" s="56" customFormat="1" ht="13.5" customHeight="1" x14ac:dyDescent="0.25">
      <c r="A112" s="19" t="s">
        <v>41</v>
      </c>
      <c r="B112" s="20" t="s">
        <v>42</v>
      </c>
      <c r="C112" s="21" t="s">
        <v>43</v>
      </c>
      <c r="D112" s="20" t="s">
        <v>347</v>
      </c>
      <c r="E112" s="28">
        <v>603147</v>
      </c>
      <c r="F112" s="23" t="s">
        <v>348</v>
      </c>
      <c r="G112" s="23" t="s">
        <v>46</v>
      </c>
      <c r="H112" s="25">
        <v>710274262</v>
      </c>
      <c r="I112" s="25">
        <v>52604519</v>
      </c>
      <c r="J112" s="23" t="s">
        <v>370</v>
      </c>
      <c r="K112" s="26" t="s">
        <v>41</v>
      </c>
      <c r="L112" s="23" t="s">
        <v>371</v>
      </c>
      <c r="M112" s="27">
        <v>81104</v>
      </c>
      <c r="N112" s="23" t="s">
        <v>350</v>
      </c>
      <c r="O112" s="23" t="s">
        <v>372</v>
      </c>
      <c r="P112" s="28">
        <v>528595</v>
      </c>
      <c r="Q112" s="21" t="s">
        <v>373</v>
      </c>
      <c r="R112" s="46">
        <v>21</v>
      </c>
      <c r="S112" s="46">
        <v>0</v>
      </c>
      <c r="T112" s="46">
        <f t="shared" si="18"/>
        <v>21</v>
      </c>
      <c r="U112" s="68">
        <v>95.96</v>
      </c>
      <c r="V112" s="69">
        <f t="shared" si="19"/>
        <v>14.393999999999998</v>
      </c>
      <c r="W112" s="46">
        <f t="shared" si="20"/>
        <v>3627</v>
      </c>
      <c r="X112" s="46"/>
      <c r="Y112" s="45">
        <v>0</v>
      </c>
      <c r="Z112" s="45">
        <v>0</v>
      </c>
      <c r="AA112" s="45">
        <f t="shared" si="21"/>
        <v>0</v>
      </c>
      <c r="AB112" s="46">
        <f t="shared" si="22"/>
        <v>21</v>
      </c>
      <c r="AC112" s="46">
        <f t="shared" si="23"/>
        <v>0</v>
      </c>
      <c r="AD112" s="46">
        <f t="shared" si="24"/>
        <v>21</v>
      </c>
      <c r="AE112" s="68">
        <v>95.96</v>
      </c>
      <c r="AF112" s="69">
        <f t="shared" si="25"/>
        <v>14.393999999999998</v>
      </c>
      <c r="AG112" s="46">
        <f t="shared" si="26"/>
        <v>3627</v>
      </c>
      <c r="AH112" s="46">
        <f t="shared" si="27"/>
        <v>0</v>
      </c>
      <c r="AI112" s="45">
        <f>VLOOKUP(H112,'[1]MŠ na kmeňovú školu V40'!$H$3:Y3194,18,0)</f>
        <v>12</v>
      </c>
      <c r="AJ112" s="45">
        <f>VLOOKUP(H112,'[1]MŠ na kmeňovú školu V40'!$H$3:AE3195,24,0)</f>
        <v>0</v>
      </c>
      <c r="AK112" s="45">
        <f t="shared" si="28"/>
        <v>12</v>
      </c>
      <c r="AL112" s="45">
        <v>98.08</v>
      </c>
      <c r="AM112" s="45">
        <f t="shared" si="29"/>
        <v>14.712</v>
      </c>
      <c r="AN112" s="84">
        <f t="shared" si="30"/>
        <v>3124</v>
      </c>
      <c r="AO112" s="46">
        <f t="shared" si="31"/>
        <v>-503</v>
      </c>
      <c r="AP112" s="72"/>
      <c r="AQ112" s="46"/>
      <c r="AR112" s="46"/>
      <c r="AS112" s="46"/>
      <c r="AT112" s="46">
        <f t="shared" si="32"/>
        <v>0</v>
      </c>
      <c r="AU112" s="85">
        <f t="shared" si="33"/>
        <v>3124</v>
      </c>
      <c r="AV112" s="46">
        <f t="shared" si="34"/>
        <v>0</v>
      </c>
      <c r="AW112" s="46"/>
      <c r="AX112" s="86">
        <f t="shared" si="35"/>
        <v>3124</v>
      </c>
    </row>
    <row r="113" spans="1:50" s="56" customFormat="1" ht="13.5" customHeight="1" x14ac:dyDescent="0.25">
      <c r="A113" s="19" t="s">
        <v>41</v>
      </c>
      <c r="B113" s="20" t="s">
        <v>42</v>
      </c>
      <c r="C113" s="21" t="s">
        <v>43</v>
      </c>
      <c r="D113" s="20" t="s">
        <v>374</v>
      </c>
      <c r="E113" s="22">
        <v>641383</v>
      </c>
      <c r="F113" s="23" t="s">
        <v>375</v>
      </c>
      <c r="G113" s="23" t="s">
        <v>46</v>
      </c>
      <c r="H113" s="24">
        <v>31787045</v>
      </c>
      <c r="I113" s="25">
        <v>641383</v>
      </c>
      <c r="J113" s="23" t="s">
        <v>54</v>
      </c>
      <c r="K113" s="26" t="s">
        <v>41</v>
      </c>
      <c r="L113" s="23" t="s">
        <v>376</v>
      </c>
      <c r="M113" s="27">
        <v>82106</v>
      </c>
      <c r="N113" s="23" t="s">
        <v>377</v>
      </c>
      <c r="O113" s="23" t="s">
        <v>378</v>
      </c>
      <c r="P113" s="28">
        <v>529311</v>
      </c>
      <c r="Q113" s="21" t="s">
        <v>93</v>
      </c>
      <c r="R113" s="46">
        <v>103</v>
      </c>
      <c r="S113" s="46">
        <v>0</v>
      </c>
      <c r="T113" s="46">
        <f t="shared" si="18"/>
        <v>103</v>
      </c>
      <c r="U113" s="68">
        <v>95.96</v>
      </c>
      <c r="V113" s="69">
        <f t="shared" si="19"/>
        <v>14.393999999999998</v>
      </c>
      <c r="W113" s="46">
        <f t="shared" si="20"/>
        <v>17791</v>
      </c>
      <c r="X113" s="46"/>
      <c r="Y113" s="45">
        <v>0</v>
      </c>
      <c r="Z113" s="45">
        <v>0</v>
      </c>
      <c r="AA113" s="45">
        <f t="shared" si="21"/>
        <v>0</v>
      </c>
      <c r="AB113" s="46">
        <f t="shared" si="22"/>
        <v>103</v>
      </c>
      <c r="AC113" s="46">
        <f t="shared" si="23"/>
        <v>0</v>
      </c>
      <c r="AD113" s="46">
        <f t="shared" si="24"/>
        <v>103</v>
      </c>
      <c r="AE113" s="68">
        <v>95.96</v>
      </c>
      <c r="AF113" s="69">
        <f t="shared" si="25"/>
        <v>14.393999999999998</v>
      </c>
      <c r="AG113" s="46">
        <f t="shared" si="26"/>
        <v>17791</v>
      </c>
      <c r="AH113" s="46">
        <f t="shared" si="27"/>
        <v>0</v>
      </c>
      <c r="AI113" s="45">
        <f>VLOOKUP(H113,'[1]MŠ na kmeňovú školu V40'!$H$3:Y3195,18,0)</f>
        <v>111</v>
      </c>
      <c r="AJ113" s="45">
        <f>VLOOKUP(H113,'[1]MŠ na kmeňovú školu V40'!$H$3:AE3196,24,0)</f>
        <v>0</v>
      </c>
      <c r="AK113" s="45">
        <f t="shared" si="28"/>
        <v>111</v>
      </c>
      <c r="AL113" s="45">
        <v>98.08</v>
      </c>
      <c r="AM113" s="45">
        <f t="shared" si="29"/>
        <v>14.712</v>
      </c>
      <c r="AN113" s="84">
        <f t="shared" si="30"/>
        <v>18393</v>
      </c>
      <c r="AO113" s="46">
        <f t="shared" si="31"/>
        <v>602</v>
      </c>
      <c r="AP113" s="72"/>
      <c r="AQ113" s="46"/>
      <c r="AR113" s="46"/>
      <c r="AS113" s="46"/>
      <c r="AT113" s="46">
        <f t="shared" si="32"/>
        <v>0</v>
      </c>
      <c r="AU113" s="85">
        <f t="shared" si="33"/>
        <v>18393</v>
      </c>
      <c r="AV113" s="46">
        <f t="shared" si="34"/>
        <v>0</v>
      </c>
      <c r="AW113" s="46"/>
      <c r="AX113" s="86">
        <f t="shared" si="35"/>
        <v>18393</v>
      </c>
    </row>
    <row r="114" spans="1:50" s="56" customFormat="1" ht="13.5" customHeight="1" x14ac:dyDescent="0.25">
      <c r="A114" s="19" t="s">
        <v>41</v>
      </c>
      <c r="B114" s="20" t="s">
        <v>42</v>
      </c>
      <c r="C114" s="21" t="s">
        <v>43</v>
      </c>
      <c r="D114" s="20" t="s">
        <v>374</v>
      </c>
      <c r="E114" s="22">
        <v>641383</v>
      </c>
      <c r="F114" s="23" t="s">
        <v>375</v>
      </c>
      <c r="G114" s="23" t="s">
        <v>46</v>
      </c>
      <c r="H114" s="24">
        <v>30853711</v>
      </c>
      <c r="I114" s="25">
        <v>641383</v>
      </c>
      <c r="J114" s="23" t="s">
        <v>54</v>
      </c>
      <c r="K114" s="26" t="s">
        <v>41</v>
      </c>
      <c r="L114" s="23" t="s">
        <v>376</v>
      </c>
      <c r="M114" s="27">
        <v>82106</v>
      </c>
      <c r="N114" s="23" t="s">
        <v>377</v>
      </c>
      <c r="O114" s="23" t="s">
        <v>379</v>
      </c>
      <c r="P114" s="28">
        <v>529311</v>
      </c>
      <c r="Q114" s="21" t="s">
        <v>93</v>
      </c>
      <c r="R114" s="46">
        <v>144</v>
      </c>
      <c r="S114" s="46">
        <v>0</v>
      </c>
      <c r="T114" s="46">
        <f t="shared" si="18"/>
        <v>144</v>
      </c>
      <c r="U114" s="68">
        <v>95.96</v>
      </c>
      <c r="V114" s="69">
        <f t="shared" si="19"/>
        <v>14.393999999999998</v>
      </c>
      <c r="W114" s="46">
        <f t="shared" si="20"/>
        <v>24873</v>
      </c>
      <c r="X114" s="46"/>
      <c r="Y114" s="45">
        <v>0</v>
      </c>
      <c r="Z114" s="45">
        <v>0</v>
      </c>
      <c r="AA114" s="45">
        <f t="shared" si="21"/>
        <v>0</v>
      </c>
      <c r="AB114" s="46">
        <f t="shared" si="22"/>
        <v>144</v>
      </c>
      <c r="AC114" s="46">
        <f t="shared" si="23"/>
        <v>0</v>
      </c>
      <c r="AD114" s="46">
        <f t="shared" si="24"/>
        <v>144</v>
      </c>
      <c r="AE114" s="68">
        <v>95.96</v>
      </c>
      <c r="AF114" s="69">
        <f t="shared" si="25"/>
        <v>14.393999999999998</v>
      </c>
      <c r="AG114" s="46">
        <f t="shared" si="26"/>
        <v>24873</v>
      </c>
      <c r="AH114" s="46">
        <f t="shared" si="27"/>
        <v>0</v>
      </c>
      <c r="AI114" s="45">
        <f>VLOOKUP(H114,'[1]MŠ na kmeňovú školu V40'!$H$3:Y3196,18,0)</f>
        <v>146</v>
      </c>
      <c r="AJ114" s="45">
        <f>VLOOKUP(H114,'[1]MŠ na kmeňovú školu V40'!$H$3:AE3197,24,0)</f>
        <v>0</v>
      </c>
      <c r="AK114" s="45">
        <f t="shared" si="28"/>
        <v>146</v>
      </c>
      <c r="AL114" s="45">
        <v>98.08</v>
      </c>
      <c r="AM114" s="45">
        <f t="shared" si="29"/>
        <v>14.712</v>
      </c>
      <c r="AN114" s="84">
        <f t="shared" si="30"/>
        <v>25174</v>
      </c>
      <c r="AO114" s="46">
        <f t="shared" si="31"/>
        <v>301</v>
      </c>
      <c r="AP114" s="72"/>
      <c r="AQ114" s="46"/>
      <c r="AR114" s="46"/>
      <c r="AS114" s="46"/>
      <c r="AT114" s="46">
        <f t="shared" si="32"/>
        <v>0</v>
      </c>
      <c r="AU114" s="85">
        <f t="shared" si="33"/>
        <v>25174</v>
      </c>
      <c r="AV114" s="46">
        <f t="shared" si="34"/>
        <v>0</v>
      </c>
      <c r="AW114" s="46"/>
      <c r="AX114" s="86">
        <f t="shared" si="35"/>
        <v>25174</v>
      </c>
    </row>
    <row r="115" spans="1:50" s="56" customFormat="1" ht="13.5" customHeight="1" x14ac:dyDescent="0.25">
      <c r="A115" s="19" t="s">
        <v>41</v>
      </c>
      <c r="B115" s="20" t="s">
        <v>42</v>
      </c>
      <c r="C115" s="21" t="s">
        <v>43</v>
      </c>
      <c r="D115" s="20" t="s">
        <v>374</v>
      </c>
      <c r="E115" s="22">
        <v>641383</v>
      </c>
      <c r="F115" s="23" t="s">
        <v>375</v>
      </c>
      <c r="G115" s="23" t="s">
        <v>46</v>
      </c>
      <c r="H115" s="24">
        <v>710000430</v>
      </c>
      <c r="I115" s="25">
        <v>31748198</v>
      </c>
      <c r="J115" s="23" t="s">
        <v>380</v>
      </c>
      <c r="K115" s="26" t="s">
        <v>41</v>
      </c>
      <c r="L115" s="23" t="s">
        <v>376</v>
      </c>
      <c r="M115" s="27">
        <v>82106</v>
      </c>
      <c r="N115" s="23" t="s">
        <v>377</v>
      </c>
      <c r="O115" s="23" t="s">
        <v>381</v>
      </c>
      <c r="P115" s="28">
        <v>529311</v>
      </c>
      <c r="Q115" s="21" t="s">
        <v>51</v>
      </c>
      <c r="R115" s="46">
        <v>11</v>
      </c>
      <c r="S115" s="46">
        <v>0</v>
      </c>
      <c r="T115" s="46">
        <f t="shared" si="18"/>
        <v>11</v>
      </c>
      <c r="U115" s="68">
        <v>95.96</v>
      </c>
      <c r="V115" s="69">
        <f t="shared" si="19"/>
        <v>14.393999999999998</v>
      </c>
      <c r="W115" s="46">
        <f t="shared" si="20"/>
        <v>1900</v>
      </c>
      <c r="X115" s="46"/>
      <c r="Y115" s="45">
        <v>0</v>
      </c>
      <c r="Z115" s="45">
        <v>0</v>
      </c>
      <c r="AA115" s="45">
        <f t="shared" si="21"/>
        <v>0</v>
      </c>
      <c r="AB115" s="46">
        <f t="shared" si="22"/>
        <v>11</v>
      </c>
      <c r="AC115" s="46">
        <f t="shared" si="23"/>
        <v>0</v>
      </c>
      <c r="AD115" s="46">
        <f t="shared" si="24"/>
        <v>11</v>
      </c>
      <c r="AE115" s="68">
        <v>95.96</v>
      </c>
      <c r="AF115" s="69">
        <f t="shared" si="25"/>
        <v>14.393999999999998</v>
      </c>
      <c r="AG115" s="46">
        <f t="shared" si="26"/>
        <v>1900</v>
      </c>
      <c r="AH115" s="46">
        <f t="shared" si="27"/>
        <v>0</v>
      </c>
      <c r="AI115" s="45">
        <f>VLOOKUP(H115,'[1]MŠ na kmeňovú školu V40'!$H$3:Y3197,18,0)</f>
        <v>22</v>
      </c>
      <c r="AJ115" s="45">
        <f>VLOOKUP(H115,'[1]MŠ na kmeňovú školu V40'!$H$3:AE3198,24,0)</f>
        <v>0</v>
      </c>
      <c r="AK115" s="45">
        <f t="shared" si="28"/>
        <v>22</v>
      </c>
      <c r="AL115" s="45">
        <v>98.08</v>
      </c>
      <c r="AM115" s="45">
        <f t="shared" si="29"/>
        <v>14.712</v>
      </c>
      <c r="AN115" s="84">
        <f t="shared" si="30"/>
        <v>2561</v>
      </c>
      <c r="AO115" s="46">
        <f t="shared" si="31"/>
        <v>661</v>
      </c>
      <c r="AP115" s="72"/>
      <c r="AQ115" s="46"/>
      <c r="AR115" s="46"/>
      <c r="AS115" s="46"/>
      <c r="AT115" s="46">
        <f t="shared" si="32"/>
        <v>0</v>
      </c>
      <c r="AU115" s="85">
        <f t="shared" si="33"/>
        <v>2561</v>
      </c>
      <c r="AV115" s="46">
        <f t="shared" si="34"/>
        <v>0</v>
      </c>
      <c r="AW115" s="46"/>
      <c r="AX115" s="86">
        <f t="shared" si="35"/>
        <v>2561</v>
      </c>
    </row>
    <row r="116" spans="1:50" s="56" customFormat="1" ht="13.5" customHeight="1" x14ac:dyDescent="0.25">
      <c r="A116" s="19" t="s">
        <v>41</v>
      </c>
      <c r="B116" s="20" t="s">
        <v>42</v>
      </c>
      <c r="C116" s="21" t="s">
        <v>43</v>
      </c>
      <c r="D116" s="20" t="s">
        <v>374</v>
      </c>
      <c r="E116" s="28">
        <v>641383</v>
      </c>
      <c r="F116" s="23" t="s">
        <v>375</v>
      </c>
      <c r="G116" s="23" t="s">
        <v>46</v>
      </c>
      <c r="H116" s="25">
        <v>52585204</v>
      </c>
      <c r="I116" s="25">
        <v>641383</v>
      </c>
      <c r="J116" s="23" t="s">
        <v>222</v>
      </c>
      <c r="K116" s="26" t="s">
        <v>41</v>
      </c>
      <c r="L116" s="23" t="s">
        <v>382</v>
      </c>
      <c r="M116" s="27">
        <v>82106</v>
      </c>
      <c r="N116" s="23" t="s">
        <v>383</v>
      </c>
      <c r="O116" s="23" t="s">
        <v>384</v>
      </c>
      <c r="P116" s="28">
        <v>529311</v>
      </c>
      <c r="Q116" s="21" t="s">
        <v>165</v>
      </c>
      <c r="R116" s="46">
        <v>3</v>
      </c>
      <c r="S116" s="46">
        <v>0</v>
      </c>
      <c r="T116" s="46">
        <f t="shared" si="18"/>
        <v>3</v>
      </c>
      <c r="U116" s="68">
        <v>95.96</v>
      </c>
      <c r="V116" s="69">
        <f t="shared" si="19"/>
        <v>14.393999999999998</v>
      </c>
      <c r="W116" s="46">
        <f t="shared" si="20"/>
        <v>518</v>
      </c>
      <c r="X116" s="46"/>
      <c r="Y116" s="45">
        <v>0</v>
      </c>
      <c r="Z116" s="45">
        <v>0</v>
      </c>
      <c r="AA116" s="45">
        <f t="shared" si="21"/>
        <v>0</v>
      </c>
      <c r="AB116" s="46">
        <f t="shared" si="22"/>
        <v>3</v>
      </c>
      <c r="AC116" s="46">
        <f t="shared" si="23"/>
        <v>0</v>
      </c>
      <c r="AD116" s="46">
        <f t="shared" si="24"/>
        <v>3</v>
      </c>
      <c r="AE116" s="68">
        <v>95.96</v>
      </c>
      <c r="AF116" s="69">
        <f t="shared" si="25"/>
        <v>14.393999999999998</v>
      </c>
      <c r="AG116" s="46">
        <f t="shared" si="26"/>
        <v>518</v>
      </c>
      <c r="AH116" s="46">
        <f t="shared" si="27"/>
        <v>0</v>
      </c>
      <c r="AI116" s="45">
        <f>VLOOKUP(H116,'[1]MŠ na kmeňovú školu V40'!$H$3:Y3198,18,0)</f>
        <v>6</v>
      </c>
      <c r="AJ116" s="45">
        <f>VLOOKUP(H116,'[1]MŠ na kmeňovú školu V40'!$H$3:AE3199,24,0)</f>
        <v>0</v>
      </c>
      <c r="AK116" s="45">
        <f t="shared" si="28"/>
        <v>6</v>
      </c>
      <c r="AL116" s="45">
        <v>98.08</v>
      </c>
      <c r="AM116" s="45">
        <f t="shared" si="29"/>
        <v>14.712</v>
      </c>
      <c r="AN116" s="84">
        <f t="shared" si="30"/>
        <v>699</v>
      </c>
      <c r="AO116" s="46">
        <f t="shared" si="31"/>
        <v>181</v>
      </c>
      <c r="AP116" s="72"/>
      <c r="AQ116" s="46"/>
      <c r="AR116" s="46"/>
      <c r="AS116" s="46"/>
      <c r="AT116" s="46">
        <f t="shared" si="32"/>
        <v>0</v>
      </c>
      <c r="AU116" s="85">
        <f t="shared" si="33"/>
        <v>699</v>
      </c>
      <c r="AV116" s="46">
        <f t="shared" si="34"/>
        <v>0</v>
      </c>
      <c r="AW116" s="46"/>
      <c r="AX116" s="86">
        <f t="shared" si="35"/>
        <v>699</v>
      </c>
    </row>
    <row r="117" spans="1:50" s="56" customFormat="1" ht="13.5" customHeight="1" x14ac:dyDescent="0.25">
      <c r="A117" s="19" t="s">
        <v>41</v>
      </c>
      <c r="B117" s="20" t="s">
        <v>42</v>
      </c>
      <c r="C117" s="21" t="s">
        <v>43</v>
      </c>
      <c r="D117" s="20" t="s">
        <v>385</v>
      </c>
      <c r="E117" s="22">
        <v>603155</v>
      </c>
      <c r="F117" s="23" t="s">
        <v>386</v>
      </c>
      <c r="G117" s="23" t="s">
        <v>46</v>
      </c>
      <c r="H117" s="24">
        <v>31786995</v>
      </c>
      <c r="I117" s="25">
        <v>603155</v>
      </c>
      <c r="J117" s="23" t="s">
        <v>54</v>
      </c>
      <c r="K117" s="26" t="s">
        <v>41</v>
      </c>
      <c r="L117" s="23" t="s">
        <v>376</v>
      </c>
      <c r="M117" s="27">
        <v>82109</v>
      </c>
      <c r="N117" s="23" t="s">
        <v>387</v>
      </c>
      <c r="O117" s="23" t="s">
        <v>388</v>
      </c>
      <c r="P117" s="28">
        <v>529320</v>
      </c>
      <c r="Q117" s="21" t="s">
        <v>93</v>
      </c>
      <c r="R117" s="46">
        <v>56</v>
      </c>
      <c r="S117" s="46">
        <v>0</v>
      </c>
      <c r="T117" s="46">
        <f t="shared" si="18"/>
        <v>56</v>
      </c>
      <c r="U117" s="68">
        <v>95.96</v>
      </c>
      <c r="V117" s="69">
        <f t="shared" si="19"/>
        <v>14.393999999999998</v>
      </c>
      <c r="W117" s="46">
        <f t="shared" si="20"/>
        <v>9673</v>
      </c>
      <c r="X117" s="46"/>
      <c r="Y117" s="45">
        <v>0</v>
      </c>
      <c r="Z117" s="45">
        <v>0</v>
      </c>
      <c r="AA117" s="45">
        <f t="shared" si="21"/>
        <v>0</v>
      </c>
      <c r="AB117" s="46">
        <f t="shared" si="22"/>
        <v>56</v>
      </c>
      <c r="AC117" s="46">
        <f t="shared" si="23"/>
        <v>0</v>
      </c>
      <c r="AD117" s="46">
        <f t="shared" si="24"/>
        <v>56</v>
      </c>
      <c r="AE117" s="68">
        <v>95.96</v>
      </c>
      <c r="AF117" s="69">
        <f t="shared" si="25"/>
        <v>14.393999999999998</v>
      </c>
      <c r="AG117" s="46">
        <f t="shared" si="26"/>
        <v>9673</v>
      </c>
      <c r="AH117" s="46">
        <f t="shared" si="27"/>
        <v>0</v>
      </c>
      <c r="AI117" s="45">
        <f>VLOOKUP(H117,'[1]MŠ na kmeňovú školu V40'!$H$3:Y3199,18,0)</f>
        <v>82</v>
      </c>
      <c r="AJ117" s="45">
        <f>VLOOKUP(H117,'[1]MŠ na kmeňovú školu V40'!$H$3:AE3200,24,0)</f>
        <v>0</v>
      </c>
      <c r="AK117" s="45">
        <f t="shared" si="28"/>
        <v>82</v>
      </c>
      <c r="AL117" s="45">
        <v>98.08</v>
      </c>
      <c r="AM117" s="45">
        <f t="shared" si="29"/>
        <v>14.712</v>
      </c>
      <c r="AN117" s="84">
        <f t="shared" si="30"/>
        <v>11274</v>
      </c>
      <c r="AO117" s="46">
        <f t="shared" si="31"/>
        <v>1601</v>
      </c>
      <c r="AP117" s="72"/>
      <c r="AQ117" s="46"/>
      <c r="AR117" s="46"/>
      <c r="AS117" s="46"/>
      <c r="AT117" s="46">
        <f t="shared" si="32"/>
        <v>0</v>
      </c>
      <c r="AU117" s="85">
        <f t="shared" si="33"/>
        <v>11274</v>
      </c>
      <c r="AV117" s="46">
        <f t="shared" si="34"/>
        <v>0</v>
      </c>
      <c r="AW117" s="46"/>
      <c r="AX117" s="86">
        <f t="shared" si="35"/>
        <v>11274</v>
      </c>
    </row>
    <row r="118" spans="1:50" s="56" customFormat="1" ht="13.5" customHeight="1" x14ac:dyDescent="0.25">
      <c r="A118" s="19" t="s">
        <v>41</v>
      </c>
      <c r="B118" s="20" t="s">
        <v>42</v>
      </c>
      <c r="C118" s="21" t="s">
        <v>43</v>
      </c>
      <c r="D118" s="20" t="s">
        <v>385</v>
      </c>
      <c r="E118" s="22">
        <v>603155</v>
      </c>
      <c r="F118" s="23" t="s">
        <v>386</v>
      </c>
      <c r="G118" s="23" t="s">
        <v>46</v>
      </c>
      <c r="H118" s="24">
        <v>30848814</v>
      </c>
      <c r="I118" s="25">
        <v>603155</v>
      </c>
      <c r="J118" s="23" t="s">
        <v>54</v>
      </c>
      <c r="K118" s="26" t="s">
        <v>41</v>
      </c>
      <c r="L118" s="23" t="s">
        <v>376</v>
      </c>
      <c r="M118" s="27">
        <v>82102</v>
      </c>
      <c r="N118" s="23" t="s">
        <v>387</v>
      </c>
      <c r="O118" s="23" t="s">
        <v>389</v>
      </c>
      <c r="P118" s="28">
        <v>529320</v>
      </c>
      <c r="Q118" s="21" t="s">
        <v>93</v>
      </c>
      <c r="R118" s="46">
        <v>106</v>
      </c>
      <c r="S118" s="46">
        <v>0</v>
      </c>
      <c r="T118" s="46">
        <f t="shared" si="18"/>
        <v>106</v>
      </c>
      <c r="U118" s="68">
        <v>95.96</v>
      </c>
      <c r="V118" s="69">
        <f t="shared" si="19"/>
        <v>14.393999999999998</v>
      </c>
      <c r="W118" s="46">
        <f t="shared" si="20"/>
        <v>18309</v>
      </c>
      <c r="X118" s="46"/>
      <c r="Y118" s="45">
        <v>0</v>
      </c>
      <c r="Z118" s="45">
        <v>0</v>
      </c>
      <c r="AA118" s="45">
        <f t="shared" si="21"/>
        <v>0</v>
      </c>
      <c r="AB118" s="46">
        <f t="shared" si="22"/>
        <v>106</v>
      </c>
      <c r="AC118" s="46">
        <f t="shared" si="23"/>
        <v>0</v>
      </c>
      <c r="AD118" s="46">
        <f t="shared" si="24"/>
        <v>106</v>
      </c>
      <c r="AE118" s="68">
        <v>95.96</v>
      </c>
      <c r="AF118" s="69">
        <f t="shared" si="25"/>
        <v>14.393999999999998</v>
      </c>
      <c r="AG118" s="46">
        <f t="shared" si="26"/>
        <v>18309</v>
      </c>
      <c r="AH118" s="46">
        <f t="shared" si="27"/>
        <v>0</v>
      </c>
      <c r="AI118" s="45">
        <f>VLOOKUP(H118,'[1]MŠ na kmeňovú školu V40'!$H$3:Y3200,18,0)</f>
        <v>108</v>
      </c>
      <c r="AJ118" s="45">
        <f>VLOOKUP(H118,'[1]MŠ na kmeňovú školu V40'!$H$3:AE3201,24,0)</f>
        <v>0</v>
      </c>
      <c r="AK118" s="45">
        <f t="shared" si="28"/>
        <v>108</v>
      </c>
      <c r="AL118" s="45">
        <v>98.08</v>
      </c>
      <c r="AM118" s="45">
        <f t="shared" si="29"/>
        <v>14.712</v>
      </c>
      <c r="AN118" s="84">
        <f t="shared" si="30"/>
        <v>18562</v>
      </c>
      <c r="AO118" s="46">
        <f t="shared" si="31"/>
        <v>253</v>
      </c>
      <c r="AP118" s="72"/>
      <c r="AQ118" s="46"/>
      <c r="AR118" s="46"/>
      <c r="AS118" s="46"/>
      <c r="AT118" s="46">
        <f t="shared" si="32"/>
        <v>0</v>
      </c>
      <c r="AU118" s="85">
        <f t="shared" si="33"/>
        <v>18562</v>
      </c>
      <c r="AV118" s="46">
        <f t="shared" si="34"/>
        <v>0</v>
      </c>
      <c r="AW118" s="46"/>
      <c r="AX118" s="86">
        <f t="shared" si="35"/>
        <v>18562</v>
      </c>
    </row>
    <row r="119" spans="1:50" s="56" customFormat="1" ht="13.5" customHeight="1" x14ac:dyDescent="0.25">
      <c r="A119" s="19" t="s">
        <v>41</v>
      </c>
      <c r="B119" s="20" t="s">
        <v>42</v>
      </c>
      <c r="C119" s="21" t="s">
        <v>43</v>
      </c>
      <c r="D119" s="20" t="s">
        <v>385</v>
      </c>
      <c r="E119" s="22">
        <v>603155</v>
      </c>
      <c r="F119" s="23" t="s">
        <v>386</v>
      </c>
      <c r="G119" s="23" t="s">
        <v>46</v>
      </c>
      <c r="H119" s="24">
        <v>42448557</v>
      </c>
      <c r="I119" s="25">
        <v>603155</v>
      </c>
      <c r="J119" s="23" t="s">
        <v>54</v>
      </c>
      <c r="K119" s="26" t="s">
        <v>41</v>
      </c>
      <c r="L119" s="23" t="s">
        <v>376</v>
      </c>
      <c r="M119" s="27">
        <v>82103</v>
      </c>
      <c r="N119" s="23" t="s">
        <v>387</v>
      </c>
      <c r="O119" s="23" t="s">
        <v>390</v>
      </c>
      <c r="P119" s="28">
        <v>529320</v>
      </c>
      <c r="Q119" s="21" t="s">
        <v>93</v>
      </c>
      <c r="R119" s="46">
        <v>69</v>
      </c>
      <c r="S119" s="46">
        <v>0</v>
      </c>
      <c r="T119" s="46">
        <f t="shared" si="18"/>
        <v>69</v>
      </c>
      <c r="U119" s="68">
        <v>95.96</v>
      </c>
      <c r="V119" s="69">
        <f t="shared" si="19"/>
        <v>14.393999999999998</v>
      </c>
      <c r="W119" s="46">
        <f t="shared" si="20"/>
        <v>11918</v>
      </c>
      <c r="X119" s="46"/>
      <c r="Y119" s="45">
        <v>0</v>
      </c>
      <c r="Z119" s="45">
        <v>0</v>
      </c>
      <c r="AA119" s="45">
        <f t="shared" si="21"/>
        <v>0</v>
      </c>
      <c r="AB119" s="46">
        <f t="shared" si="22"/>
        <v>69</v>
      </c>
      <c r="AC119" s="46">
        <f t="shared" si="23"/>
        <v>0</v>
      </c>
      <c r="AD119" s="46">
        <f t="shared" si="24"/>
        <v>69</v>
      </c>
      <c r="AE119" s="68">
        <v>95.96</v>
      </c>
      <c r="AF119" s="69">
        <f t="shared" si="25"/>
        <v>14.393999999999998</v>
      </c>
      <c r="AG119" s="46">
        <f t="shared" si="26"/>
        <v>11918</v>
      </c>
      <c r="AH119" s="46">
        <f t="shared" si="27"/>
        <v>0</v>
      </c>
      <c r="AI119" s="45">
        <f>VLOOKUP(H119,'[1]MŠ na kmeňovú školu V40'!$H$3:Y3201,18,0)</f>
        <v>57</v>
      </c>
      <c r="AJ119" s="45">
        <f>VLOOKUP(H119,'[1]MŠ na kmeňovú školu V40'!$H$3:AE3202,24,0)</f>
        <v>0</v>
      </c>
      <c r="AK119" s="45">
        <f t="shared" si="28"/>
        <v>57</v>
      </c>
      <c r="AL119" s="45">
        <v>98.08</v>
      </c>
      <c r="AM119" s="45">
        <f t="shared" si="29"/>
        <v>14.712</v>
      </c>
      <c r="AN119" s="84">
        <f t="shared" si="30"/>
        <v>11300</v>
      </c>
      <c r="AO119" s="46">
        <f t="shared" si="31"/>
        <v>-618</v>
      </c>
      <c r="AP119" s="72"/>
      <c r="AQ119" s="46"/>
      <c r="AR119" s="46"/>
      <c r="AS119" s="46"/>
      <c r="AT119" s="46">
        <f t="shared" si="32"/>
        <v>0</v>
      </c>
      <c r="AU119" s="85">
        <f t="shared" si="33"/>
        <v>11300</v>
      </c>
      <c r="AV119" s="46">
        <f t="shared" si="34"/>
        <v>0</v>
      </c>
      <c r="AW119" s="46"/>
      <c r="AX119" s="86">
        <f t="shared" si="35"/>
        <v>11300</v>
      </c>
    </row>
    <row r="120" spans="1:50" s="56" customFormat="1" ht="13.5" customHeight="1" x14ac:dyDescent="0.25">
      <c r="A120" s="19" t="s">
        <v>41</v>
      </c>
      <c r="B120" s="20" t="s">
        <v>42</v>
      </c>
      <c r="C120" s="21" t="s">
        <v>43</v>
      </c>
      <c r="D120" s="20" t="s">
        <v>385</v>
      </c>
      <c r="E120" s="22">
        <v>603155</v>
      </c>
      <c r="F120" s="23" t="s">
        <v>386</v>
      </c>
      <c r="G120" s="23" t="s">
        <v>46</v>
      </c>
      <c r="H120" s="24">
        <v>42175089</v>
      </c>
      <c r="I120" s="25">
        <v>603155</v>
      </c>
      <c r="J120" s="23" t="s">
        <v>54</v>
      </c>
      <c r="K120" s="26" t="s">
        <v>41</v>
      </c>
      <c r="L120" s="23" t="s">
        <v>376</v>
      </c>
      <c r="M120" s="27">
        <v>82705</v>
      </c>
      <c r="N120" s="23" t="s">
        <v>387</v>
      </c>
      <c r="O120" s="23" t="s">
        <v>391</v>
      </c>
      <c r="P120" s="28">
        <v>529320</v>
      </c>
      <c r="Q120" s="21" t="s">
        <v>93</v>
      </c>
      <c r="R120" s="46">
        <v>35</v>
      </c>
      <c r="S120" s="46">
        <v>0</v>
      </c>
      <c r="T120" s="46">
        <f t="shared" si="18"/>
        <v>35</v>
      </c>
      <c r="U120" s="68">
        <v>95.96</v>
      </c>
      <c r="V120" s="69">
        <f t="shared" si="19"/>
        <v>14.393999999999998</v>
      </c>
      <c r="W120" s="46">
        <f t="shared" si="20"/>
        <v>6045</v>
      </c>
      <c r="X120" s="46"/>
      <c r="Y120" s="45">
        <v>0</v>
      </c>
      <c r="Z120" s="45">
        <v>0</v>
      </c>
      <c r="AA120" s="45">
        <f t="shared" si="21"/>
        <v>0</v>
      </c>
      <c r="AB120" s="46">
        <f t="shared" si="22"/>
        <v>35</v>
      </c>
      <c r="AC120" s="46">
        <f t="shared" si="23"/>
        <v>0</v>
      </c>
      <c r="AD120" s="46">
        <f t="shared" si="24"/>
        <v>35</v>
      </c>
      <c r="AE120" s="68">
        <v>95.96</v>
      </c>
      <c r="AF120" s="69">
        <f t="shared" si="25"/>
        <v>14.393999999999998</v>
      </c>
      <c r="AG120" s="46">
        <f t="shared" si="26"/>
        <v>6045</v>
      </c>
      <c r="AH120" s="46">
        <f t="shared" si="27"/>
        <v>0</v>
      </c>
      <c r="AI120" s="45">
        <f>VLOOKUP(H120,'[1]MŠ na kmeňovú školu V40'!$H$3:Y3202,18,0)</f>
        <v>58</v>
      </c>
      <c r="AJ120" s="45">
        <f>VLOOKUP(H120,'[1]MŠ na kmeňovú školu V40'!$H$3:AE3203,24,0)</f>
        <v>0</v>
      </c>
      <c r="AK120" s="45">
        <f t="shared" si="28"/>
        <v>58</v>
      </c>
      <c r="AL120" s="45">
        <v>98.08</v>
      </c>
      <c r="AM120" s="45">
        <f t="shared" si="29"/>
        <v>14.712</v>
      </c>
      <c r="AN120" s="84">
        <f t="shared" si="30"/>
        <v>7444</v>
      </c>
      <c r="AO120" s="46">
        <f t="shared" si="31"/>
        <v>1399</v>
      </c>
      <c r="AP120" s="72"/>
      <c r="AQ120" s="46"/>
      <c r="AR120" s="46"/>
      <c r="AS120" s="46"/>
      <c r="AT120" s="46">
        <f t="shared" si="32"/>
        <v>0</v>
      </c>
      <c r="AU120" s="85">
        <f t="shared" si="33"/>
        <v>7444</v>
      </c>
      <c r="AV120" s="46">
        <f t="shared" si="34"/>
        <v>0</v>
      </c>
      <c r="AW120" s="46"/>
      <c r="AX120" s="86">
        <f t="shared" si="35"/>
        <v>7444</v>
      </c>
    </row>
    <row r="121" spans="1:50" s="56" customFormat="1" ht="13.5" customHeight="1" x14ac:dyDescent="0.25">
      <c r="A121" s="19" t="s">
        <v>41</v>
      </c>
      <c r="B121" s="20" t="s">
        <v>42</v>
      </c>
      <c r="C121" s="21" t="s">
        <v>43</v>
      </c>
      <c r="D121" s="20" t="s">
        <v>385</v>
      </c>
      <c r="E121" s="22">
        <v>603155</v>
      </c>
      <c r="F121" s="23" t="s">
        <v>386</v>
      </c>
      <c r="G121" s="23" t="s">
        <v>46</v>
      </c>
      <c r="H121" s="24">
        <v>31786987</v>
      </c>
      <c r="I121" s="25">
        <v>603155</v>
      </c>
      <c r="J121" s="23" t="s">
        <v>54</v>
      </c>
      <c r="K121" s="26" t="s">
        <v>41</v>
      </c>
      <c r="L121" s="23" t="s">
        <v>376</v>
      </c>
      <c r="M121" s="27">
        <v>82108</v>
      </c>
      <c r="N121" s="23" t="s">
        <v>387</v>
      </c>
      <c r="O121" s="23" t="s">
        <v>392</v>
      </c>
      <c r="P121" s="28">
        <v>529320</v>
      </c>
      <c r="Q121" s="21" t="s">
        <v>93</v>
      </c>
      <c r="R121" s="46">
        <v>55</v>
      </c>
      <c r="S121" s="46">
        <v>0</v>
      </c>
      <c r="T121" s="46">
        <f t="shared" si="18"/>
        <v>55</v>
      </c>
      <c r="U121" s="68">
        <v>95.96</v>
      </c>
      <c r="V121" s="69">
        <f t="shared" si="19"/>
        <v>14.393999999999998</v>
      </c>
      <c r="W121" s="46">
        <f t="shared" si="20"/>
        <v>9500</v>
      </c>
      <c r="X121" s="46"/>
      <c r="Y121" s="45">
        <v>0</v>
      </c>
      <c r="Z121" s="45">
        <v>0</v>
      </c>
      <c r="AA121" s="45">
        <f t="shared" si="21"/>
        <v>0</v>
      </c>
      <c r="AB121" s="46">
        <f t="shared" si="22"/>
        <v>55</v>
      </c>
      <c r="AC121" s="46">
        <f t="shared" si="23"/>
        <v>0</v>
      </c>
      <c r="AD121" s="46">
        <f t="shared" si="24"/>
        <v>55</v>
      </c>
      <c r="AE121" s="68">
        <v>95.96</v>
      </c>
      <c r="AF121" s="69">
        <f t="shared" si="25"/>
        <v>14.393999999999998</v>
      </c>
      <c r="AG121" s="46">
        <f t="shared" si="26"/>
        <v>9500</v>
      </c>
      <c r="AH121" s="46">
        <f t="shared" si="27"/>
        <v>0</v>
      </c>
      <c r="AI121" s="45">
        <f>VLOOKUP(H121,'[1]MŠ na kmeňovú školu V40'!$H$3:Y3203,18,0)</f>
        <v>75</v>
      </c>
      <c r="AJ121" s="45">
        <f>VLOOKUP(H121,'[1]MŠ na kmeňovú školu V40'!$H$3:AE3204,24,0)</f>
        <v>0</v>
      </c>
      <c r="AK121" s="45">
        <f t="shared" si="28"/>
        <v>75</v>
      </c>
      <c r="AL121" s="45">
        <v>98.08</v>
      </c>
      <c r="AM121" s="45">
        <f t="shared" si="29"/>
        <v>14.712</v>
      </c>
      <c r="AN121" s="84">
        <f t="shared" si="30"/>
        <v>10747</v>
      </c>
      <c r="AO121" s="46">
        <f t="shared" si="31"/>
        <v>1247</v>
      </c>
      <c r="AP121" s="72"/>
      <c r="AQ121" s="46"/>
      <c r="AR121" s="46"/>
      <c r="AS121" s="46"/>
      <c r="AT121" s="46">
        <f t="shared" si="32"/>
        <v>0</v>
      </c>
      <c r="AU121" s="85">
        <f t="shared" si="33"/>
        <v>10747</v>
      </c>
      <c r="AV121" s="46">
        <f t="shared" si="34"/>
        <v>0</v>
      </c>
      <c r="AW121" s="46"/>
      <c r="AX121" s="86">
        <f t="shared" si="35"/>
        <v>10747</v>
      </c>
    </row>
    <row r="122" spans="1:50" s="56" customFormat="1" ht="13.5" customHeight="1" x14ac:dyDescent="0.25">
      <c r="A122" s="19" t="s">
        <v>41</v>
      </c>
      <c r="B122" s="20" t="s">
        <v>42</v>
      </c>
      <c r="C122" s="21" t="s">
        <v>43</v>
      </c>
      <c r="D122" s="20" t="s">
        <v>385</v>
      </c>
      <c r="E122" s="22">
        <v>603155</v>
      </c>
      <c r="F122" s="23" t="s">
        <v>386</v>
      </c>
      <c r="G122" s="23" t="s">
        <v>46</v>
      </c>
      <c r="H122" s="24">
        <v>30848822</v>
      </c>
      <c r="I122" s="25">
        <v>603155</v>
      </c>
      <c r="J122" s="23" t="s">
        <v>54</v>
      </c>
      <c r="K122" s="26" t="s">
        <v>41</v>
      </c>
      <c r="L122" s="23" t="s">
        <v>376</v>
      </c>
      <c r="M122" s="27">
        <v>82101</v>
      </c>
      <c r="N122" s="23" t="s">
        <v>387</v>
      </c>
      <c r="O122" s="23" t="s">
        <v>393</v>
      </c>
      <c r="P122" s="28">
        <v>529320</v>
      </c>
      <c r="Q122" s="21" t="s">
        <v>93</v>
      </c>
      <c r="R122" s="46">
        <v>99</v>
      </c>
      <c r="S122" s="46">
        <v>0</v>
      </c>
      <c r="T122" s="46">
        <f t="shared" si="18"/>
        <v>99</v>
      </c>
      <c r="U122" s="68">
        <v>95.96</v>
      </c>
      <c r="V122" s="69">
        <f t="shared" si="19"/>
        <v>14.393999999999998</v>
      </c>
      <c r="W122" s="46">
        <f t="shared" si="20"/>
        <v>17100</v>
      </c>
      <c r="X122" s="46"/>
      <c r="Y122" s="45">
        <v>0</v>
      </c>
      <c r="Z122" s="45">
        <v>0</v>
      </c>
      <c r="AA122" s="45">
        <f t="shared" si="21"/>
        <v>0</v>
      </c>
      <c r="AB122" s="46">
        <f t="shared" si="22"/>
        <v>99</v>
      </c>
      <c r="AC122" s="46">
        <f t="shared" si="23"/>
        <v>0</v>
      </c>
      <c r="AD122" s="46">
        <f t="shared" si="24"/>
        <v>99</v>
      </c>
      <c r="AE122" s="68">
        <v>95.96</v>
      </c>
      <c r="AF122" s="69">
        <f t="shared" si="25"/>
        <v>14.393999999999998</v>
      </c>
      <c r="AG122" s="46">
        <f t="shared" si="26"/>
        <v>17100</v>
      </c>
      <c r="AH122" s="46">
        <f t="shared" si="27"/>
        <v>0</v>
      </c>
      <c r="AI122" s="45">
        <f>VLOOKUP(H122,'[1]MŠ na kmeňovú školu V40'!$H$3:Y3204,18,0)</f>
        <v>122</v>
      </c>
      <c r="AJ122" s="45">
        <f>VLOOKUP(H122,'[1]MŠ na kmeňovú školu V40'!$H$3:AE3205,24,0)</f>
        <v>0</v>
      </c>
      <c r="AK122" s="45">
        <f t="shared" si="28"/>
        <v>122</v>
      </c>
      <c r="AL122" s="45">
        <v>98.08</v>
      </c>
      <c r="AM122" s="45">
        <f t="shared" si="29"/>
        <v>14.712</v>
      </c>
      <c r="AN122" s="84">
        <f t="shared" si="30"/>
        <v>18580</v>
      </c>
      <c r="AO122" s="46">
        <f t="shared" si="31"/>
        <v>1480</v>
      </c>
      <c r="AP122" s="72"/>
      <c r="AQ122" s="46"/>
      <c r="AR122" s="46"/>
      <c r="AS122" s="46"/>
      <c r="AT122" s="46">
        <f t="shared" si="32"/>
        <v>0</v>
      </c>
      <c r="AU122" s="85">
        <f t="shared" si="33"/>
        <v>18580</v>
      </c>
      <c r="AV122" s="46">
        <f t="shared" si="34"/>
        <v>0</v>
      </c>
      <c r="AW122" s="46"/>
      <c r="AX122" s="86">
        <f t="shared" si="35"/>
        <v>18580</v>
      </c>
    </row>
    <row r="123" spans="1:50" s="56" customFormat="1" ht="13.5" customHeight="1" x14ac:dyDescent="0.25">
      <c r="A123" s="19" t="s">
        <v>41</v>
      </c>
      <c r="B123" s="20" t="s">
        <v>42</v>
      </c>
      <c r="C123" s="21" t="s">
        <v>43</v>
      </c>
      <c r="D123" s="20" t="s">
        <v>385</v>
      </c>
      <c r="E123" s="22">
        <v>603155</v>
      </c>
      <c r="F123" s="23" t="s">
        <v>386</v>
      </c>
      <c r="G123" s="23" t="s">
        <v>46</v>
      </c>
      <c r="H123" s="24">
        <v>31787002</v>
      </c>
      <c r="I123" s="25">
        <v>603155</v>
      </c>
      <c r="J123" s="23" t="s">
        <v>54</v>
      </c>
      <c r="K123" s="26" t="s">
        <v>41</v>
      </c>
      <c r="L123" s="23" t="s">
        <v>376</v>
      </c>
      <c r="M123" s="27">
        <v>82103</v>
      </c>
      <c r="N123" s="23" t="s">
        <v>387</v>
      </c>
      <c r="O123" s="23" t="s">
        <v>394</v>
      </c>
      <c r="P123" s="28">
        <v>529320</v>
      </c>
      <c r="Q123" s="21" t="s">
        <v>93</v>
      </c>
      <c r="R123" s="46">
        <v>63</v>
      </c>
      <c r="S123" s="46">
        <v>0</v>
      </c>
      <c r="T123" s="46">
        <f t="shared" si="18"/>
        <v>63</v>
      </c>
      <c r="U123" s="68">
        <v>95.96</v>
      </c>
      <c r="V123" s="69">
        <f t="shared" si="19"/>
        <v>14.393999999999998</v>
      </c>
      <c r="W123" s="46">
        <f t="shared" si="20"/>
        <v>10882</v>
      </c>
      <c r="X123" s="46"/>
      <c r="Y123" s="45">
        <v>0</v>
      </c>
      <c r="Z123" s="45">
        <v>0</v>
      </c>
      <c r="AA123" s="45">
        <f t="shared" si="21"/>
        <v>0</v>
      </c>
      <c r="AB123" s="46">
        <f t="shared" si="22"/>
        <v>63</v>
      </c>
      <c r="AC123" s="46">
        <f t="shared" si="23"/>
        <v>0</v>
      </c>
      <c r="AD123" s="46">
        <f t="shared" si="24"/>
        <v>63</v>
      </c>
      <c r="AE123" s="68">
        <v>95.96</v>
      </c>
      <c r="AF123" s="69">
        <f t="shared" si="25"/>
        <v>14.393999999999998</v>
      </c>
      <c r="AG123" s="46">
        <f t="shared" si="26"/>
        <v>10882</v>
      </c>
      <c r="AH123" s="46">
        <f t="shared" si="27"/>
        <v>0</v>
      </c>
      <c r="AI123" s="45">
        <f>VLOOKUP(H123,'[1]MŠ na kmeňovú školu V40'!$H$3:Y3205,18,0)</f>
        <v>64</v>
      </c>
      <c r="AJ123" s="45">
        <f>VLOOKUP(H123,'[1]MŠ na kmeňovú školu V40'!$H$3:AE3206,24,0)</f>
        <v>0</v>
      </c>
      <c r="AK123" s="45">
        <f t="shared" si="28"/>
        <v>64</v>
      </c>
      <c r="AL123" s="45">
        <v>98.08</v>
      </c>
      <c r="AM123" s="45">
        <f t="shared" si="29"/>
        <v>14.712</v>
      </c>
      <c r="AN123" s="84">
        <f t="shared" si="30"/>
        <v>11021</v>
      </c>
      <c r="AO123" s="46">
        <f t="shared" si="31"/>
        <v>139</v>
      </c>
      <c r="AP123" s="72"/>
      <c r="AQ123" s="46"/>
      <c r="AR123" s="46"/>
      <c r="AS123" s="46"/>
      <c r="AT123" s="46">
        <f t="shared" si="32"/>
        <v>0</v>
      </c>
      <c r="AU123" s="85">
        <f t="shared" si="33"/>
        <v>11021</v>
      </c>
      <c r="AV123" s="46">
        <f t="shared" si="34"/>
        <v>0</v>
      </c>
      <c r="AW123" s="46"/>
      <c r="AX123" s="86">
        <f t="shared" si="35"/>
        <v>11021</v>
      </c>
    </row>
    <row r="124" spans="1:50" s="56" customFormat="1" ht="13.5" customHeight="1" x14ac:dyDescent="0.25">
      <c r="A124" s="19" t="s">
        <v>41</v>
      </c>
      <c r="B124" s="20" t="s">
        <v>42</v>
      </c>
      <c r="C124" s="21" t="s">
        <v>43</v>
      </c>
      <c r="D124" s="20" t="s">
        <v>385</v>
      </c>
      <c r="E124" s="22">
        <v>603155</v>
      </c>
      <c r="F124" s="23" t="s">
        <v>386</v>
      </c>
      <c r="G124" s="23" t="s">
        <v>46</v>
      </c>
      <c r="H124" s="24">
        <v>31787011</v>
      </c>
      <c r="I124" s="25">
        <v>603155</v>
      </c>
      <c r="J124" s="23" t="s">
        <v>54</v>
      </c>
      <c r="K124" s="26" t="s">
        <v>41</v>
      </c>
      <c r="L124" s="23" t="s">
        <v>376</v>
      </c>
      <c r="M124" s="27">
        <v>82104</v>
      </c>
      <c r="N124" s="23" t="s">
        <v>387</v>
      </c>
      <c r="O124" s="23" t="s">
        <v>395</v>
      </c>
      <c r="P124" s="28">
        <v>529320</v>
      </c>
      <c r="Q124" s="21" t="s">
        <v>93</v>
      </c>
      <c r="R124" s="46">
        <v>78</v>
      </c>
      <c r="S124" s="46">
        <v>0</v>
      </c>
      <c r="T124" s="46">
        <f t="shared" si="18"/>
        <v>78</v>
      </c>
      <c r="U124" s="68">
        <v>95.96</v>
      </c>
      <c r="V124" s="69">
        <f t="shared" si="19"/>
        <v>14.393999999999998</v>
      </c>
      <c r="W124" s="46">
        <f t="shared" si="20"/>
        <v>13473</v>
      </c>
      <c r="X124" s="46"/>
      <c r="Y124" s="45">
        <v>0</v>
      </c>
      <c r="Z124" s="45">
        <v>0</v>
      </c>
      <c r="AA124" s="45">
        <f t="shared" si="21"/>
        <v>0</v>
      </c>
      <c r="AB124" s="46">
        <f t="shared" si="22"/>
        <v>78</v>
      </c>
      <c r="AC124" s="46">
        <f t="shared" si="23"/>
        <v>0</v>
      </c>
      <c r="AD124" s="46">
        <f t="shared" si="24"/>
        <v>78</v>
      </c>
      <c r="AE124" s="68">
        <v>95.96</v>
      </c>
      <c r="AF124" s="69">
        <f t="shared" si="25"/>
        <v>14.393999999999998</v>
      </c>
      <c r="AG124" s="46">
        <f t="shared" si="26"/>
        <v>13473</v>
      </c>
      <c r="AH124" s="46">
        <f t="shared" si="27"/>
        <v>0</v>
      </c>
      <c r="AI124" s="45">
        <f>VLOOKUP(H124,'[1]MŠ na kmeňovú školu V40'!$H$3:Y3206,18,0)</f>
        <v>92</v>
      </c>
      <c r="AJ124" s="45">
        <f>VLOOKUP(H124,'[1]MŠ na kmeňovú školu V40'!$H$3:AE3207,24,0)</f>
        <v>0</v>
      </c>
      <c r="AK124" s="45">
        <f t="shared" si="28"/>
        <v>92</v>
      </c>
      <c r="AL124" s="45">
        <v>98.08</v>
      </c>
      <c r="AM124" s="45">
        <f t="shared" si="29"/>
        <v>14.712</v>
      </c>
      <c r="AN124" s="84">
        <f t="shared" si="30"/>
        <v>14396</v>
      </c>
      <c r="AO124" s="46">
        <f t="shared" si="31"/>
        <v>923</v>
      </c>
      <c r="AP124" s="72"/>
      <c r="AQ124" s="46"/>
      <c r="AR124" s="46"/>
      <c r="AS124" s="46"/>
      <c r="AT124" s="46">
        <f t="shared" si="32"/>
        <v>0</v>
      </c>
      <c r="AU124" s="85">
        <f t="shared" si="33"/>
        <v>14396</v>
      </c>
      <c r="AV124" s="46">
        <f t="shared" si="34"/>
        <v>0</v>
      </c>
      <c r="AW124" s="46"/>
      <c r="AX124" s="86">
        <f t="shared" si="35"/>
        <v>14396</v>
      </c>
    </row>
    <row r="125" spans="1:50" s="56" customFormat="1" ht="13.5" customHeight="1" x14ac:dyDescent="0.25">
      <c r="A125" s="19" t="s">
        <v>41</v>
      </c>
      <c r="B125" s="20" t="s">
        <v>42</v>
      </c>
      <c r="C125" s="21" t="s">
        <v>43</v>
      </c>
      <c r="D125" s="20" t="s">
        <v>385</v>
      </c>
      <c r="E125" s="22">
        <v>603155</v>
      </c>
      <c r="F125" s="23" t="s">
        <v>386</v>
      </c>
      <c r="G125" s="23" t="s">
        <v>46</v>
      </c>
      <c r="H125" s="24">
        <v>30848806</v>
      </c>
      <c r="I125" s="25">
        <v>603155</v>
      </c>
      <c r="J125" s="23" t="s">
        <v>54</v>
      </c>
      <c r="K125" s="26" t="s">
        <v>41</v>
      </c>
      <c r="L125" s="23" t="s">
        <v>376</v>
      </c>
      <c r="M125" s="27">
        <v>82108</v>
      </c>
      <c r="N125" s="23" t="s">
        <v>387</v>
      </c>
      <c r="O125" s="23" t="s">
        <v>396</v>
      </c>
      <c r="P125" s="28">
        <v>529320</v>
      </c>
      <c r="Q125" s="21" t="s">
        <v>93</v>
      </c>
      <c r="R125" s="46">
        <v>49</v>
      </c>
      <c r="S125" s="46">
        <v>0</v>
      </c>
      <c r="T125" s="46">
        <f t="shared" si="18"/>
        <v>49</v>
      </c>
      <c r="U125" s="68">
        <v>95.96</v>
      </c>
      <c r="V125" s="69">
        <f t="shared" si="19"/>
        <v>14.393999999999998</v>
      </c>
      <c r="W125" s="46">
        <f t="shared" si="20"/>
        <v>8464</v>
      </c>
      <c r="X125" s="46"/>
      <c r="Y125" s="45">
        <v>0</v>
      </c>
      <c r="Z125" s="45">
        <v>0</v>
      </c>
      <c r="AA125" s="45">
        <f t="shared" si="21"/>
        <v>0</v>
      </c>
      <c r="AB125" s="46">
        <f t="shared" si="22"/>
        <v>49</v>
      </c>
      <c r="AC125" s="46">
        <f t="shared" si="23"/>
        <v>0</v>
      </c>
      <c r="AD125" s="46">
        <f t="shared" si="24"/>
        <v>49</v>
      </c>
      <c r="AE125" s="68">
        <v>95.96</v>
      </c>
      <c r="AF125" s="69">
        <f t="shared" si="25"/>
        <v>14.393999999999998</v>
      </c>
      <c r="AG125" s="46">
        <f t="shared" si="26"/>
        <v>8464</v>
      </c>
      <c r="AH125" s="46">
        <f t="shared" si="27"/>
        <v>0</v>
      </c>
      <c r="AI125" s="45">
        <f>VLOOKUP(H125,'[1]MŠ na kmeňovú školu V40'!$H$3:Y3207,18,0)</f>
        <v>70</v>
      </c>
      <c r="AJ125" s="45">
        <f>VLOOKUP(H125,'[1]MŠ na kmeňovú školu V40'!$H$3:AE3208,24,0)</f>
        <v>0</v>
      </c>
      <c r="AK125" s="45">
        <f t="shared" si="28"/>
        <v>70</v>
      </c>
      <c r="AL125" s="45">
        <v>98.08</v>
      </c>
      <c r="AM125" s="45">
        <f t="shared" si="29"/>
        <v>14.712</v>
      </c>
      <c r="AN125" s="84">
        <f t="shared" si="30"/>
        <v>9762</v>
      </c>
      <c r="AO125" s="46">
        <f t="shared" si="31"/>
        <v>1298</v>
      </c>
      <c r="AP125" s="72"/>
      <c r="AQ125" s="46"/>
      <c r="AR125" s="46"/>
      <c r="AS125" s="46"/>
      <c r="AT125" s="46">
        <f t="shared" si="32"/>
        <v>0</v>
      </c>
      <c r="AU125" s="85">
        <f t="shared" si="33"/>
        <v>9762</v>
      </c>
      <c r="AV125" s="46">
        <f t="shared" si="34"/>
        <v>0</v>
      </c>
      <c r="AW125" s="46"/>
      <c r="AX125" s="86">
        <f t="shared" si="35"/>
        <v>9762</v>
      </c>
    </row>
    <row r="126" spans="1:50" s="56" customFormat="1" ht="13.5" customHeight="1" x14ac:dyDescent="0.25">
      <c r="A126" s="19" t="s">
        <v>41</v>
      </c>
      <c r="B126" s="20" t="s">
        <v>42</v>
      </c>
      <c r="C126" s="21" t="s">
        <v>43</v>
      </c>
      <c r="D126" s="20" t="s">
        <v>385</v>
      </c>
      <c r="E126" s="22">
        <v>603155</v>
      </c>
      <c r="F126" s="23" t="s">
        <v>386</v>
      </c>
      <c r="G126" s="23" t="s">
        <v>46</v>
      </c>
      <c r="H126" s="24">
        <v>42448743</v>
      </c>
      <c r="I126" s="25">
        <v>603155</v>
      </c>
      <c r="J126" s="23" t="s">
        <v>54</v>
      </c>
      <c r="K126" s="26" t="s">
        <v>41</v>
      </c>
      <c r="L126" s="23" t="s">
        <v>376</v>
      </c>
      <c r="M126" s="27">
        <v>82104</v>
      </c>
      <c r="N126" s="23" t="s">
        <v>387</v>
      </c>
      <c r="O126" s="23" t="s">
        <v>397</v>
      </c>
      <c r="P126" s="28">
        <v>529320</v>
      </c>
      <c r="Q126" s="21" t="s">
        <v>93</v>
      </c>
      <c r="R126" s="46">
        <v>71</v>
      </c>
      <c r="S126" s="46">
        <v>0</v>
      </c>
      <c r="T126" s="46">
        <f t="shared" si="18"/>
        <v>71</v>
      </c>
      <c r="U126" s="68">
        <v>95.96</v>
      </c>
      <c r="V126" s="69">
        <f t="shared" si="19"/>
        <v>14.393999999999998</v>
      </c>
      <c r="W126" s="46">
        <f t="shared" si="20"/>
        <v>12264</v>
      </c>
      <c r="X126" s="46"/>
      <c r="Y126" s="45">
        <v>0</v>
      </c>
      <c r="Z126" s="45">
        <v>0</v>
      </c>
      <c r="AA126" s="45">
        <f t="shared" si="21"/>
        <v>0</v>
      </c>
      <c r="AB126" s="46">
        <f t="shared" si="22"/>
        <v>71</v>
      </c>
      <c r="AC126" s="46">
        <f t="shared" si="23"/>
        <v>0</v>
      </c>
      <c r="AD126" s="46">
        <f t="shared" si="24"/>
        <v>71</v>
      </c>
      <c r="AE126" s="68">
        <v>95.96</v>
      </c>
      <c r="AF126" s="69">
        <f t="shared" si="25"/>
        <v>14.393999999999998</v>
      </c>
      <c r="AG126" s="46">
        <f t="shared" si="26"/>
        <v>12264</v>
      </c>
      <c r="AH126" s="46">
        <f t="shared" si="27"/>
        <v>0</v>
      </c>
      <c r="AI126" s="45">
        <f>VLOOKUP(H126,'[1]MŠ na kmeňovú školu V40'!$H$3:Y3208,18,0)</f>
        <v>65</v>
      </c>
      <c r="AJ126" s="45">
        <f>VLOOKUP(H126,'[1]MŠ na kmeňovú školu V40'!$H$3:AE3209,24,0)</f>
        <v>0</v>
      </c>
      <c r="AK126" s="45">
        <f t="shared" si="28"/>
        <v>65</v>
      </c>
      <c r="AL126" s="45">
        <v>98.08</v>
      </c>
      <c r="AM126" s="45">
        <f t="shared" si="29"/>
        <v>14.712</v>
      </c>
      <c r="AN126" s="84">
        <f t="shared" si="30"/>
        <v>12001</v>
      </c>
      <c r="AO126" s="46">
        <f t="shared" si="31"/>
        <v>-263</v>
      </c>
      <c r="AP126" s="72"/>
      <c r="AQ126" s="46"/>
      <c r="AR126" s="46"/>
      <c r="AS126" s="46"/>
      <c r="AT126" s="46">
        <f t="shared" si="32"/>
        <v>0</v>
      </c>
      <c r="AU126" s="85">
        <f t="shared" si="33"/>
        <v>12001</v>
      </c>
      <c r="AV126" s="46">
        <f t="shared" si="34"/>
        <v>0</v>
      </c>
      <c r="AW126" s="46"/>
      <c r="AX126" s="86">
        <f t="shared" si="35"/>
        <v>12001</v>
      </c>
    </row>
    <row r="127" spans="1:50" s="56" customFormat="1" ht="13.5" customHeight="1" x14ac:dyDescent="0.25">
      <c r="A127" s="19" t="s">
        <v>41</v>
      </c>
      <c r="B127" s="20" t="s">
        <v>42</v>
      </c>
      <c r="C127" s="21" t="s">
        <v>43</v>
      </c>
      <c r="D127" s="20" t="s">
        <v>385</v>
      </c>
      <c r="E127" s="22">
        <v>603155</v>
      </c>
      <c r="F127" s="23" t="s">
        <v>386</v>
      </c>
      <c r="G127" s="23" t="s">
        <v>46</v>
      </c>
      <c r="H127" s="24">
        <v>42175062</v>
      </c>
      <c r="I127" s="25">
        <v>603155</v>
      </c>
      <c r="J127" s="23" t="s">
        <v>54</v>
      </c>
      <c r="K127" s="26" t="s">
        <v>41</v>
      </c>
      <c r="L127" s="23" t="s">
        <v>376</v>
      </c>
      <c r="M127" s="27">
        <v>82103</v>
      </c>
      <c r="N127" s="23" t="s">
        <v>387</v>
      </c>
      <c r="O127" s="23" t="s">
        <v>398</v>
      </c>
      <c r="P127" s="28">
        <v>529320</v>
      </c>
      <c r="Q127" s="21" t="s">
        <v>93</v>
      </c>
      <c r="R127" s="46">
        <v>54</v>
      </c>
      <c r="S127" s="46">
        <v>0</v>
      </c>
      <c r="T127" s="46">
        <f t="shared" si="18"/>
        <v>54</v>
      </c>
      <c r="U127" s="68">
        <v>95.96</v>
      </c>
      <c r="V127" s="69">
        <f t="shared" si="19"/>
        <v>14.393999999999998</v>
      </c>
      <c r="W127" s="46">
        <f t="shared" si="20"/>
        <v>9327</v>
      </c>
      <c r="X127" s="46"/>
      <c r="Y127" s="45">
        <v>0</v>
      </c>
      <c r="Z127" s="45">
        <v>0</v>
      </c>
      <c r="AA127" s="45">
        <f t="shared" si="21"/>
        <v>0</v>
      </c>
      <c r="AB127" s="46">
        <f t="shared" si="22"/>
        <v>54</v>
      </c>
      <c r="AC127" s="46">
        <f t="shared" si="23"/>
        <v>0</v>
      </c>
      <c r="AD127" s="46">
        <f t="shared" si="24"/>
        <v>54</v>
      </c>
      <c r="AE127" s="68">
        <v>95.96</v>
      </c>
      <c r="AF127" s="69">
        <f t="shared" si="25"/>
        <v>14.393999999999998</v>
      </c>
      <c r="AG127" s="46">
        <f t="shared" si="26"/>
        <v>9327</v>
      </c>
      <c r="AH127" s="46">
        <f t="shared" si="27"/>
        <v>0</v>
      </c>
      <c r="AI127" s="45">
        <f>VLOOKUP(H127,'[1]MŠ na kmeňovú školu V40'!$H$3:Y3209,18,0)</f>
        <v>75</v>
      </c>
      <c r="AJ127" s="45">
        <f>VLOOKUP(H127,'[1]MŠ na kmeňovú školu V40'!$H$3:AE3210,24,0)</f>
        <v>0</v>
      </c>
      <c r="AK127" s="45">
        <f t="shared" si="28"/>
        <v>75</v>
      </c>
      <c r="AL127" s="45">
        <v>98.08</v>
      </c>
      <c r="AM127" s="45">
        <f t="shared" si="29"/>
        <v>14.712</v>
      </c>
      <c r="AN127" s="84">
        <f t="shared" si="30"/>
        <v>10632</v>
      </c>
      <c r="AO127" s="46">
        <f t="shared" si="31"/>
        <v>1305</v>
      </c>
      <c r="AP127" s="72"/>
      <c r="AQ127" s="46"/>
      <c r="AR127" s="46"/>
      <c r="AS127" s="46"/>
      <c r="AT127" s="46">
        <f t="shared" si="32"/>
        <v>0</v>
      </c>
      <c r="AU127" s="85">
        <f t="shared" si="33"/>
        <v>10632</v>
      </c>
      <c r="AV127" s="46">
        <f t="shared" si="34"/>
        <v>0</v>
      </c>
      <c r="AW127" s="46"/>
      <c r="AX127" s="86">
        <f t="shared" si="35"/>
        <v>10632</v>
      </c>
    </row>
    <row r="128" spans="1:50" s="56" customFormat="1" ht="13.5" customHeight="1" x14ac:dyDescent="0.25">
      <c r="A128" s="41" t="s">
        <v>41</v>
      </c>
      <c r="B128" s="41" t="s">
        <v>42</v>
      </c>
      <c r="C128" s="21" t="s">
        <v>43</v>
      </c>
      <c r="D128" s="41" t="s">
        <v>385</v>
      </c>
      <c r="E128" s="70">
        <v>603155</v>
      </c>
      <c r="F128" s="41" t="s">
        <v>386</v>
      </c>
      <c r="G128" s="23" t="s">
        <v>46</v>
      </c>
      <c r="H128" s="35">
        <v>710275595</v>
      </c>
      <c r="I128" s="35">
        <v>52848094</v>
      </c>
      <c r="J128" s="41" t="s">
        <v>399</v>
      </c>
      <c r="K128" s="26" t="s">
        <v>41</v>
      </c>
      <c r="L128" s="23" t="s">
        <v>382</v>
      </c>
      <c r="M128" s="27" t="s">
        <v>400</v>
      </c>
      <c r="N128" s="23" t="s">
        <v>387</v>
      </c>
      <c r="O128" s="23" t="s">
        <v>401</v>
      </c>
      <c r="P128" s="28"/>
      <c r="Q128" s="21"/>
      <c r="R128" s="46">
        <v>0</v>
      </c>
      <c r="S128" s="46">
        <v>0</v>
      </c>
      <c r="T128" s="46">
        <f t="shared" si="18"/>
        <v>0</v>
      </c>
      <c r="U128" s="68">
        <v>95.96</v>
      </c>
      <c r="V128" s="69">
        <f t="shared" si="19"/>
        <v>14.393999999999998</v>
      </c>
      <c r="W128" s="46">
        <f t="shared" si="20"/>
        <v>0</v>
      </c>
      <c r="X128" s="46"/>
      <c r="Y128" s="45">
        <v>0</v>
      </c>
      <c r="Z128" s="45">
        <v>0</v>
      </c>
      <c r="AA128" s="45">
        <f t="shared" si="21"/>
        <v>0</v>
      </c>
      <c r="AB128" s="46">
        <f t="shared" si="22"/>
        <v>0</v>
      </c>
      <c r="AC128" s="46">
        <f t="shared" si="23"/>
        <v>0</v>
      </c>
      <c r="AD128" s="46">
        <f t="shared" si="24"/>
        <v>0</v>
      </c>
      <c r="AE128" s="68">
        <v>95.96</v>
      </c>
      <c r="AF128" s="69">
        <f t="shared" si="25"/>
        <v>14.393999999999998</v>
      </c>
      <c r="AG128" s="46">
        <f t="shared" si="26"/>
        <v>0</v>
      </c>
      <c r="AH128" s="46">
        <f t="shared" si="27"/>
        <v>0</v>
      </c>
      <c r="AI128" s="45">
        <f>VLOOKUP(H128,'[1]MŠ na kmeňovú školu V40'!$H$3:Y6334,18,0)</f>
        <v>9</v>
      </c>
      <c r="AJ128" s="45">
        <f>VLOOKUP(H128,'[1]MŠ na kmeňovú školu V40'!$H$3:AE6335,24,0)</f>
        <v>0</v>
      </c>
      <c r="AK128" s="45">
        <f t="shared" si="28"/>
        <v>9</v>
      </c>
      <c r="AL128" s="45">
        <v>98.08</v>
      </c>
      <c r="AM128" s="45">
        <f t="shared" si="29"/>
        <v>14.712</v>
      </c>
      <c r="AN128" s="84">
        <f t="shared" si="30"/>
        <v>530</v>
      </c>
      <c r="AO128" s="46">
        <f t="shared" si="31"/>
        <v>530</v>
      </c>
      <c r="AP128" s="72"/>
      <c r="AQ128" s="46"/>
      <c r="AR128" s="46"/>
      <c r="AS128" s="46"/>
      <c r="AT128" s="46">
        <f t="shared" si="32"/>
        <v>0</v>
      </c>
      <c r="AU128" s="85">
        <f t="shared" si="33"/>
        <v>530</v>
      </c>
      <c r="AV128" s="46">
        <f t="shared" si="34"/>
        <v>0</v>
      </c>
      <c r="AW128" s="46"/>
      <c r="AX128" s="86">
        <f t="shared" si="35"/>
        <v>530</v>
      </c>
    </row>
    <row r="129" spans="1:50" s="56" customFormat="1" ht="13.5" customHeight="1" x14ac:dyDescent="0.25">
      <c r="A129" s="19" t="s">
        <v>41</v>
      </c>
      <c r="B129" s="20" t="s">
        <v>42</v>
      </c>
      <c r="C129" s="21" t="s">
        <v>43</v>
      </c>
      <c r="D129" s="20" t="s">
        <v>402</v>
      </c>
      <c r="E129" s="22">
        <v>603295</v>
      </c>
      <c r="F129" s="23" t="s">
        <v>403</v>
      </c>
      <c r="G129" s="23" t="s">
        <v>46</v>
      </c>
      <c r="H129" s="24">
        <v>30796733</v>
      </c>
      <c r="I129" s="25">
        <v>603295</v>
      </c>
      <c r="J129" s="23" t="s">
        <v>54</v>
      </c>
      <c r="K129" s="26" t="s">
        <v>41</v>
      </c>
      <c r="L129" s="23" t="s">
        <v>376</v>
      </c>
      <c r="M129" s="27">
        <v>82107</v>
      </c>
      <c r="N129" s="23" t="s">
        <v>404</v>
      </c>
      <c r="O129" s="23" t="s">
        <v>405</v>
      </c>
      <c r="P129" s="28">
        <v>529338</v>
      </c>
      <c r="Q129" s="21" t="s">
        <v>93</v>
      </c>
      <c r="R129" s="46">
        <v>97</v>
      </c>
      <c r="S129" s="46">
        <v>0</v>
      </c>
      <c r="T129" s="46">
        <f t="shared" si="18"/>
        <v>97</v>
      </c>
      <c r="U129" s="68">
        <v>95.96</v>
      </c>
      <c r="V129" s="69">
        <f t="shared" si="19"/>
        <v>14.393999999999998</v>
      </c>
      <c r="W129" s="46">
        <f t="shared" si="20"/>
        <v>16755</v>
      </c>
      <c r="X129" s="46"/>
      <c r="Y129" s="45">
        <v>0</v>
      </c>
      <c r="Z129" s="45">
        <v>0</v>
      </c>
      <c r="AA129" s="45">
        <f t="shared" si="21"/>
        <v>0</v>
      </c>
      <c r="AB129" s="46">
        <f t="shared" si="22"/>
        <v>97</v>
      </c>
      <c r="AC129" s="46">
        <f t="shared" si="23"/>
        <v>0</v>
      </c>
      <c r="AD129" s="46">
        <f t="shared" si="24"/>
        <v>97</v>
      </c>
      <c r="AE129" s="68">
        <v>95.96</v>
      </c>
      <c r="AF129" s="69">
        <f t="shared" si="25"/>
        <v>14.393999999999998</v>
      </c>
      <c r="AG129" s="46">
        <f t="shared" si="26"/>
        <v>16755</v>
      </c>
      <c r="AH129" s="46">
        <f t="shared" si="27"/>
        <v>0</v>
      </c>
      <c r="AI129" s="45">
        <f>VLOOKUP(H129,'[1]MŠ na kmeňovú školu V40'!$H$3:Y3210,18,0)</f>
        <v>76</v>
      </c>
      <c r="AJ129" s="45">
        <f>VLOOKUP(H129,'[1]MŠ na kmeňovú školu V40'!$H$3:AE3211,24,0)</f>
        <v>0</v>
      </c>
      <c r="AK129" s="45">
        <f t="shared" si="28"/>
        <v>76</v>
      </c>
      <c r="AL129" s="45">
        <v>98.08</v>
      </c>
      <c r="AM129" s="45">
        <f t="shared" si="29"/>
        <v>14.712</v>
      </c>
      <c r="AN129" s="84">
        <f t="shared" si="30"/>
        <v>15642</v>
      </c>
      <c r="AO129" s="46">
        <f t="shared" si="31"/>
        <v>-1113</v>
      </c>
      <c r="AP129" s="72"/>
      <c r="AQ129" s="46"/>
      <c r="AR129" s="46"/>
      <c r="AS129" s="46"/>
      <c r="AT129" s="46">
        <f t="shared" si="32"/>
        <v>0</v>
      </c>
      <c r="AU129" s="85">
        <f t="shared" si="33"/>
        <v>15642</v>
      </c>
      <c r="AV129" s="46">
        <f t="shared" si="34"/>
        <v>0</v>
      </c>
      <c r="AW129" s="46"/>
      <c r="AX129" s="86">
        <f t="shared" si="35"/>
        <v>15642</v>
      </c>
    </row>
    <row r="130" spans="1:50" s="56" customFormat="1" ht="13.5" customHeight="1" x14ac:dyDescent="0.25">
      <c r="A130" s="19" t="s">
        <v>41</v>
      </c>
      <c r="B130" s="20" t="s">
        <v>42</v>
      </c>
      <c r="C130" s="21" t="s">
        <v>43</v>
      </c>
      <c r="D130" s="20" t="s">
        <v>402</v>
      </c>
      <c r="E130" s="22">
        <v>603295</v>
      </c>
      <c r="F130" s="23" t="s">
        <v>403</v>
      </c>
      <c r="G130" s="23" t="s">
        <v>46</v>
      </c>
      <c r="H130" s="24">
        <v>31787037</v>
      </c>
      <c r="I130" s="25">
        <v>603295</v>
      </c>
      <c r="J130" s="23" t="s">
        <v>54</v>
      </c>
      <c r="K130" s="26" t="s">
        <v>41</v>
      </c>
      <c r="L130" s="23" t="s">
        <v>376</v>
      </c>
      <c r="M130" s="27">
        <v>82107</v>
      </c>
      <c r="N130" s="23" t="s">
        <v>404</v>
      </c>
      <c r="O130" s="23" t="s">
        <v>406</v>
      </c>
      <c r="P130" s="28">
        <v>529338</v>
      </c>
      <c r="Q130" s="21" t="s">
        <v>93</v>
      </c>
      <c r="R130" s="46">
        <v>92</v>
      </c>
      <c r="S130" s="46">
        <v>0</v>
      </c>
      <c r="T130" s="46">
        <f t="shared" ref="T130:T193" si="36">+R130+S130</f>
        <v>92</v>
      </c>
      <c r="U130" s="68">
        <v>95.96</v>
      </c>
      <c r="V130" s="69">
        <f t="shared" ref="V130:V193" si="37">+U130*15%</f>
        <v>14.393999999999998</v>
      </c>
      <c r="W130" s="46">
        <f t="shared" ref="W130:W193" si="38">ROUND(T130*V130*12,0)</f>
        <v>15891</v>
      </c>
      <c r="X130" s="46"/>
      <c r="Y130" s="45">
        <v>0</v>
      </c>
      <c r="Z130" s="45">
        <v>0</v>
      </c>
      <c r="AA130" s="45">
        <f t="shared" ref="AA130:AA193" si="39">+Y130+Z130</f>
        <v>0</v>
      </c>
      <c r="AB130" s="46">
        <f t="shared" ref="AB130:AB193" si="40">+R130+Y130</f>
        <v>92</v>
      </c>
      <c r="AC130" s="46">
        <f t="shared" ref="AC130:AC193" si="41">+S130+Z130</f>
        <v>0</v>
      </c>
      <c r="AD130" s="46">
        <f t="shared" ref="AD130:AD193" si="42">+AB130+AC130</f>
        <v>92</v>
      </c>
      <c r="AE130" s="68">
        <v>95.96</v>
      </c>
      <c r="AF130" s="69">
        <f t="shared" ref="AF130:AF193" si="43">+AE130*15%</f>
        <v>14.393999999999998</v>
      </c>
      <c r="AG130" s="46">
        <f t="shared" ref="AG130:AG193" si="44">ROUND(AD130*AF130*12,0)</f>
        <v>15891</v>
      </c>
      <c r="AH130" s="46">
        <f t="shared" ref="AH130:AH193" si="45">+AG130-W130</f>
        <v>0</v>
      </c>
      <c r="AI130" s="45">
        <f>VLOOKUP(H130,'[1]MŠ na kmeňovú školu V40'!$H$3:Y3211,18,0)</f>
        <v>102</v>
      </c>
      <c r="AJ130" s="45">
        <f>VLOOKUP(H130,'[1]MŠ na kmeňovú školu V40'!$H$3:AE3212,24,0)</f>
        <v>0</v>
      </c>
      <c r="AK130" s="45">
        <f t="shared" ref="AK130:AK193" si="46">+AI130+AJ130</f>
        <v>102</v>
      </c>
      <c r="AL130" s="45">
        <v>98.08</v>
      </c>
      <c r="AM130" s="45">
        <f t="shared" ref="AM130:AM193" si="47">+AL130*15%</f>
        <v>14.712</v>
      </c>
      <c r="AN130" s="84">
        <f t="shared" ref="AN130:AN193" si="48">ROUND(AD130*AF130*8+AK130*AM130*4,0)</f>
        <v>16596</v>
      </c>
      <c r="AO130" s="46">
        <f t="shared" ref="AO130:AO193" si="49">+AN130-AG130</f>
        <v>705</v>
      </c>
      <c r="AP130" s="72"/>
      <c r="AQ130" s="46"/>
      <c r="AR130" s="46"/>
      <c r="AS130" s="46"/>
      <c r="AT130" s="46">
        <f t="shared" ref="AT130:AT193" si="50">ROUND(+AS130*AM130*4,0)</f>
        <v>0</v>
      </c>
      <c r="AU130" s="85">
        <f t="shared" ref="AU130:AU193" si="51">ROUND(+AN130+AT130,0)</f>
        <v>16596</v>
      </c>
      <c r="AV130" s="46">
        <f t="shared" ref="AV130:AV193" si="52">ROUND(AU130-AN130,0)</f>
        <v>0</v>
      </c>
      <c r="AW130" s="46"/>
      <c r="AX130" s="86">
        <f t="shared" ref="AX130:AX193" si="53">+AT130+AN130</f>
        <v>16596</v>
      </c>
    </row>
    <row r="131" spans="1:50" s="56" customFormat="1" ht="13.5" customHeight="1" x14ac:dyDescent="0.25">
      <c r="A131" s="41" t="s">
        <v>41</v>
      </c>
      <c r="B131" s="41" t="s">
        <v>42</v>
      </c>
      <c r="C131" s="21" t="s">
        <v>43</v>
      </c>
      <c r="D131" s="41" t="s">
        <v>402</v>
      </c>
      <c r="E131" s="70">
        <v>603295</v>
      </c>
      <c r="F131" s="41" t="s">
        <v>403</v>
      </c>
      <c r="G131" s="23" t="s">
        <v>46</v>
      </c>
      <c r="H131" s="35">
        <v>53200331</v>
      </c>
      <c r="I131" s="35">
        <v>603295</v>
      </c>
      <c r="J131" s="41" t="s">
        <v>54</v>
      </c>
      <c r="K131" s="26" t="s">
        <v>41</v>
      </c>
      <c r="L131" s="23" t="s">
        <v>382</v>
      </c>
      <c r="M131" s="27" t="s">
        <v>407</v>
      </c>
      <c r="N131" s="23" t="s">
        <v>404</v>
      </c>
      <c r="O131" s="23" t="s">
        <v>408</v>
      </c>
      <c r="P131" s="28"/>
      <c r="Q131" s="21"/>
      <c r="R131" s="46">
        <v>0</v>
      </c>
      <c r="S131" s="46">
        <v>0</v>
      </c>
      <c r="T131" s="46">
        <f t="shared" si="36"/>
        <v>0</v>
      </c>
      <c r="U131" s="68">
        <v>95.96</v>
      </c>
      <c r="V131" s="69">
        <f t="shared" si="37"/>
        <v>14.393999999999998</v>
      </c>
      <c r="W131" s="46">
        <f t="shared" si="38"/>
        <v>0</v>
      </c>
      <c r="X131" s="46"/>
      <c r="Y131" s="45">
        <v>0</v>
      </c>
      <c r="Z131" s="45">
        <v>0</v>
      </c>
      <c r="AA131" s="45">
        <f t="shared" si="39"/>
        <v>0</v>
      </c>
      <c r="AB131" s="46">
        <f t="shared" si="40"/>
        <v>0</v>
      </c>
      <c r="AC131" s="46">
        <f t="shared" si="41"/>
        <v>0</v>
      </c>
      <c r="AD131" s="46">
        <f t="shared" si="42"/>
        <v>0</v>
      </c>
      <c r="AE131" s="68">
        <v>95.96</v>
      </c>
      <c r="AF131" s="69">
        <f t="shared" si="43"/>
        <v>14.393999999999998</v>
      </c>
      <c r="AG131" s="46">
        <f t="shared" si="44"/>
        <v>0</v>
      </c>
      <c r="AH131" s="46">
        <f t="shared" si="45"/>
        <v>0</v>
      </c>
      <c r="AI131" s="45">
        <f>VLOOKUP(H131,'[1]MŠ na kmeňovú školu V40'!$H$3:Y6335,18,0)</f>
        <v>43</v>
      </c>
      <c r="AJ131" s="45">
        <f>VLOOKUP(H131,'[1]MŠ na kmeňovú školu V40'!$H$3:AE6336,24,0)</f>
        <v>0</v>
      </c>
      <c r="AK131" s="45">
        <f t="shared" si="46"/>
        <v>43</v>
      </c>
      <c r="AL131" s="45">
        <v>98.08</v>
      </c>
      <c r="AM131" s="45">
        <f t="shared" si="47"/>
        <v>14.712</v>
      </c>
      <c r="AN131" s="84">
        <f t="shared" si="48"/>
        <v>2530</v>
      </c>
      <c r="AO131" s="46">
        <f t="shared" si="49"/>
        <v>2530</v>
      </c>
      <c r="AP131" s="72"/>
      <c r="AQ131" s="46"/>
      <c r="AR131" s="46"/>
      <c r="AS131" s="46"/>
      <c r="AT131" s="46">
        <f t="shared" si="50"/>
        <v>0</v>
      </c>
      <c r="AU131" s="85">
        <f t="shared" si="51"/>
        <v>2530</v>
      </c>
      <c r="AV131" s="46">
        <f t="shared" si="52"/>
        <v>0</v>
      </c>
      <c r="AW131" s="46"/>
      <c r="AX131" s="86">
        <f t="shared" si="53"/>
        <v>2530</v>
      </c>
    </row>
    <row r="132" spans="1:50" s="56" customFormat="1" ht="13.5" customHeight="1" x14ac:dyDescent="0.25">
      <c r="A132" s="19" t="s">
        <v>41</v>
      </c>
      <c r="B132" s="20" t="s">
        <v>42</v>
      </c>
      <c r="C132" s="21" t="s">
        <v>43</v>
      </c>
      <c r="D132" s="20" t="s">
        <v>409</v>
      </c>
      <c r="E132" s="22">
        <v>603317</v>
      </c>
      <c r="F132" s="23" t="s">
        <v>410</v>
      </c>
      <c r="G132" s="23" t="s">
        <v>46</v>
      </c>
      <c r="H132" s="24">
        <v>710000707</v>
      </c>
      <c r="I132" s="25">
        <v>31780539</v>
      </c>
      <c r="J132" s="23" t="s">
        <v>113</v>
      </c>
      <c r="K132" s="26" t="s">
        <v>41</v>
      </c>
      <c r="L132" s="23" t="s">
        <v>411</v>
      </c>
      <c r="M132" s="27">
        <v>83103</v>
      </c>
      <c r="N132" s="23" t="s">
        <v>412</v>
      </c>
      <c r="O132" s="23" t="s">
        <v>413</v>
      </c>
      <c r="P132" s="28">
        <v>529346</v>
      </c>
      <c r="Q132" s="21" t="s">
        <v>51</v>
      </c>
      <c r="R132" s="46">
        <v>21</v>
      </c>
      <c r="S132" s="46">
        <v>0</v>
      </c>
      <c r="T132" s="46">
        <f t="shared" si="36"/>
        <v>21</v>
      </c>
      <c r="U132" s="68">
        <v>95.96</v>
      </c>
      <c r="V132" s="69">
        <f t="shared" si="37"/>
        <v>14.393999999999998</v>
      </c>
      <c r="W132" s="46">
        <f t="shared" si="38"/>
        <v>3627</v>
      </c>
      <c r="X132" s="46"/>
      <c r="Y132" s="45">
        <v>0</v>
      </c>
      <c r="Z132" s="45">
        <v>0</v>
      </c>
      <c r="AA132" s="45">
        <f t="shared" si="39"/>
        <v>0</v>
      </c>
      <c r="AB132" s="46">
        <f t="shared" si="40"/>
        <v>21</v>
      </c>
      <c r="AC132" s="46">
        <f t="shared" si="41"/>
        <v>0</v>
      </c>
      <c r="AD132" s="46">
        <f t="shared" si="42"/>
        <v>21</v>
      </c>
      <c r="AE132" s="68">
        <v>95.96</v>
      </c>
      <c r="AF132" s="69">
        <f t="shared" si="43"/>
        <v>14.393999999999998</v>
      </c>
      <c r="AG132" s="46">
        <f t="shared" si="44"/>
        <v>3627</v>
      </c>
      <c r="AH132" s="46">
        <f t="shared" si="45"/>
        <v>0</v>
      </c>
      <c r="AI132" s="45">
        <f>VLOOKUP(H132,'[1]MŠ na kmeňovú školu V40'!$H$3:Y3212,18,0)</f>
        <v>24</v>
      </c>
      <c r="AJ132" s="45">
        <f>VLOOKUP(H132,'[1]MŠ na kmeňovú školu V40'!$H$3:AE3213,24,0)</f>
        <v>0</v>
      </c>
      <c r="AK132" s="45">
        <f t="shared" si="46"/>
        <v>24</v>
      </c>
      <c r="AL132" s="45">
        <v>98.08</v>
      </c>
      <c r="AM132" s="45">
        <f t="shared" si="47"/>
        <v>14.712</v>
      </c>
      <c r="AN132" s="84">
        <f t="shared" si="48"/>
        <v>3831</v>
      </c>
      <c r="AO132" s="46">
        <f t="shared" si="49"/>
        <v>204</v>
      </c>
      <c r="AP132" s="72"/>
      <c r="AQ132" s="46"/>
      <c r="AR132" s="46"/>
      <c r="AS132" s="46"/>
      <c r="AT132" s="46">
        <f t="shared" si="50"/>
        <v>0</v>
      </c>
      <c r="AU132" s="85">
        <f t="shared" si="51"/>
        <v>3831</v>
      </c>
      <c r="AV132" s="46">
        <f t="shared" si="52"/>
        <v>0</v>
      </c>
      <c r="AW132" s="46"/>
      <c r="AX132" s="86">
        <f t="shared" si="53"/>
        <v>3831</v>
      </c>
    </row>
    <row r="133" spans="1:50" s="56" customFormat="1" ht="13.5" customHeight="1" x14ac:dyDescent="0.25">
      <c r="A133" s="19" t="s">
        <v>41</v>
      </c>
      <c r="B133" s="20" t="s">
        <v>42</v>
      </c>
      <c r="C133" s="21" t="s">
        <v>43</v>
      </c>
      <c r="D133" s="20" t="s">
        <v>409</v>
      </c>
      <c r="E133" s="22">
        <v>603317</v>
      </c>
      <c r="F133" s="23" t="s">
        <v>410</v>
      </c>
      <c r="G133" s="23" t="s">
        <v>46</v>
      </c>
      <c r="H133" s="24">
        <v>710253850</v>
      </c>
      <c r="I133" s="25">
        <v>31785221</v>
      </c>
      <c r="J133" s="23" t="s">
        <v>113</v>
      </c>
      <c r="K133" s="26" t="s">
        <v>41</v>
      </c>
      <c r="L133" s="23" t="s">
        <v>411</v>
      </c>
      <c r="M133" s="27">
        <v>83102</v>
      </c>
      <c r="N133" s="23" t="s">
        <v>412</v>
      </c>
      <c r="O133" s="23" t="s">
        <v>414</v>
      </c>
      <c r="P133" s="28">
        <v>529346</v>
      </c>
      <c r="Q133" s="21" t="s">
        <v>51</v>
      </c>
      <c r="R133" s="46">
        <v>27</v>
      </c>
      <c r="S133" s="46">
        <v>0</v>
      </c>
      <c r="T133" s="46">
        <f t="shared" si="36"/>
        <v>27</v>
      </c>
      <c r="U133" s="68">
        <v>95.96</v>
      </c>
      <c r="V133" s="69">
        <f t="shared" si="37"/>
        <v>14.393999999999998</v>
      </c>
      <c r="W133" s="46">
        <f t="shared" si="38"/>
        <v>4664</v>
      </c>
      <c r="X133" s="46"/>
      <c r="Y133" s="45">
        <v>0</v>
      </c>
      <c r="Z133" s="45">
        <v>0</v>
      </c>
      <c r="AA133" s="45">
        <f t="shared" si="39"/>
        <v>0</v>
      </c>
      <c r="AB133" s="46">
        <f t="shared" si="40"/>
        <v>27</v>
      </c>
      <c r="AC133" s="46">
        <f t="shared" si="41"/>
        <v>0</v>
      </c>
      <c r="AD133" s="46">
        <f t="shared" si="42"/>
        <v>27</v>
      </c>
      <c r="AE133" s="68">
        <v>95.96</v>
      </c>
      <c r="AF133" s="69">
        <f t="shared" si="43"/>
        <v>14.393999999999998</v>
      </c>
      <c r="AG133" s="46">
        <f t="shared" si="44"/>
        <v>4664</v>
      </c>
      <c r="AH133" s="46">
        <f t="shared" si="45"/>
        <v>0</v>
      </c>
      <c r="AI133" s="45">
        <f>VLOOKUP(H133,'[1]MŠ na kmeňovú školu V40'!$H$3:Y3213,18,0)</f>
        <v>31</v>
      </c>
      <c r="AJ133" s="45">
        <f>VLOOKUP(H133,'[1]MŠ na kmeňovú školu V40'!$H$3:AE3214,24,0)</f>
        <v>0</v>
      </c>
      <c r="AK133" s="45">
        <f t="shared" si="46"/>
        <v>31</v>
      </c>
      <c r="AL133" s="45">
        <v>98.08</v>
      </c>
      <c r="AM133" s="45">
        <f t="shared" si="47"/>
        <v>14.712</v>
      </c>
      <c r="AN133" s="84">
        <f t="shared" si="48"/>
        <v>4933</v>
      </c>
      <c r="AO133" s="46">
        <f t="shared" si="49"/>
        <v>269</v>
      </c>
      <c r="AP133" s="72"/>
      <c r="AQ133" s="46"/>
      <c r="AR133" s="46"/>
      <c r="AS133" s="46"/>
      <c r="AT133" s="46">
        <f t="shared" si="50"/>
        <v>0</v>
      </c>
      <c r="AU133" s="85">
        <f t="shared" si="51"/>
        <v>4933</v>
      </c>
      <c r="AV133" s="46">
        <f t="shared" si="52"/>
        <v>0</v>
      </c>
      <c r="AW133" s="46"/>
      <c r="AX133" s="86">
        <f t="shared" si="53"/>
        <v>4933</v>
      </c>
    </row>
    <row r="134" spans="1:50" s="56" customFormat="1" ht="13.5" customHeight="1" x14ac:dyDescent="0.25">
      <c r="A134" s="19" t="s">
        <v>41</v>
      </c>
      <c r="B134" s="20" t="s">
        <v>42</v>
      </c>
      <c r="C134" s="21" t="s">
        <v>43</v>
      </c>
      <c r="D134" s="20" t="s">
        <v>409</v>
      </c>
      <c r="E134" s="22">
        <v>603317</v>
      </c>
      <c r="F134" s="23" t="s">
        <v>410</v>
      </c>
      <c r="G134" s="23" t="s">
        <v>46</v>
      </c>
      <c r="H134" s="24">
        <v>710000820</v>
      </c>
      <c r="I134" s="25">
        <v>31810527</v>
      </c>
      <c r="J134" s="23" t="s">
        <v>113</v>
      </c>
      <c r="K134" s="26" t="s">
        <v>41</v>
      </c>
      <c r="L134" s="23" t="s">
        <v>411</v>
      </c>
      <c r="M134" s="27">
        <v>83101</v>
      </c>
      <c r="N134" s="23" t="s">
        <v>412</v>
      </c>
      <c r="O134" s="23" t="s">
        <v>415</v>
      </c>
      <c r="P134" s="28">
        <v>529346</v>
      </c>
      <c r="Q134" s="21" t="s">
        <v>51</v>
      </c>
      <c r="R134" s="46">
        <v>52</v>
      </c>
      <c r="S134" s="46">
        <v>0</v>
      </c>
      <c r="T134" s="46">
        <f t="shared" si="36"/>
        <v>52</v>
      </c>
      <c r="U134" s="68">
        <v>95.96</v>
      </c>
      <c r="V134" s="69">
        <f t="shared" si="37"/>
        <v>14.393999999999998</v>
      </c>
      <c r="W134" s="46">
        <f t="shared" si="38"/>
        <v>8982</v>
      </c>
      <c r="X134" s="46"/>
      <c r="Y134" s="45">
        <v>0</v>
      </c>
      <c r="Z134" s="45">
        <v>0</v>
      </c>
      <c r="AA134" s="45">
        <f t="shared" si="39"/>
        <v>0</v>
      </c>
      <c r="AB134" s="46">
        <f t="shared" si="40"/>
        <v>52</v>
      </c>
      <c r="AC134" s="46">
        <f t="shared" si="41"/>
        <v>0</v>
      </c>
      <c r="AD134" s="46">
        <f t="shared" si="42"/>
        <v>52</v>
      </c>
      <c r="AE134" s="68">
        <v>95.96</v>
      </c>
      <c r="AF134" s="69">
        <f t="shared" si="43"/>
        <v>14.393999999999998</v>
      </c>
      <c r="AG134" s="46">
        <f t="shared" si="44"/>
        <v>8982</v>
      </c>
      <c r="AH134" s="46">
        <f t="shared" si="45"/>
        <v>0</v>
      </c>
      <c r="AI134" s="45">
        <f>VLOOKUP(H134,'[1]MŠ na kmeňovú školu V40'!$H$3:Y3214,18,0)</f>
        <v>48</v>
      </c>
      <c r="AJ134" s="45">
        <f>VLOOKUP(H134,'[1]MŠ na kmeňovú školu V40'!$H$3:AE3215,24,0)</f>
        <v>0</v>
      </c>
      <c r="AK134" s="45">
        <f t="shared" si="46"/>
        <v>48</v>
      </c>
      <c r="AL134" s="45">
        <v>98.08</v>
      </c>
      <c r="AM134" s="45">
        <f t="shared" si="47"/>
        <v>14.712</v>
      </c>
      <c r="AN134" s="84">
        <f t="shared" si="48"/>
        <v>8813</v>
      </c>
      <c r="AO134" s="46">
        <f t="shared" si="49"/>
        <v>-169</v>
      </c>
      <c r="AP134" s="72"/>
      <c r="AQ134" s="46"/>
      <c r="AR134" s="46"/>
      <c r="AS134" s="46"/>
      <c r="AT134" s="46">
        <f t="shared" si="50"/>
        <v>0</v>
      </c>
      <c r="AU134" s="85">
        <f t="shared" si="51"/>
        <v>8813</v>
      </c>
      <c r="AV134" s="46">
        <f t="shared" si="52"/>
        <v>0</v>
      </c>
      <c r="AW134" s="46"/>
      <c r="AX134" s="86">
        <f t="shared" si="53"/>
        <v>8813</v>
      </c>
    </row>
    <row r="135" spans="1:50" s="56" customFormat="1" ht="13.5" customHeight="1" x14ac:dyDescent="0.25">
      <c r="A135" s="19" t="s">
        <v>41</v>
      </c>
      <c r="B135" s="20" t="s">
        <v>42</v>
      </c>
      <c r="C135" s="21" t="s">
        <v>43</v>
      </c>
      <c r="D135" s="20" t="s">
        <v>409</v>
      </c>
      <c r="E135" s="22">
        <v>603317</v>
      </c>
      <c r="F135" s="23" t="s">
        <v>410</v>
      </c>
      <c r="G135" s="23" t="s">
        <v>46</v>
      </c>
      <c r="H135" s="24">
        <v>710000855</v>
      </c>
      <c r="I135" s="25">
        <v>31785212</v>
      </c>
      <c r="J135" s="23" t="s">
        <v>113</v>
      </c>
      <c r="K135" s="26" t="s">
        <v>41</v>
      </c>
      <c r="L135" s="23" t="s">
        <v>411</v>
      </c>
      <c r="M135" s="27">
        <v>83101</v>
      </c>
      <c r="N135" s="23" t="s">
        <v>412</v>
      </c>
      <c r="O135" s="23" t="s">
        <v>416</v>
      </c>
      <c r="P135" s="28">
        <v>529346</v>
      </c>
      <c r="Q135" s="21" t="s">
        <v>51</v>
      </c>
      <c r="R135" s="46">
        <v>35</v>
      </c>
      <c r="S135" s="46">
        <v>0</v>
      </c>
      <c r="T135" s="46">
        <f t="shared" si="36"/>
        <v>35</v>
      </c>
      <c r="U135" s="68">
        <v>95.96</v>
      </c>
      <c r="V135" s="69">
        <f t="shared" si="37"/>
        <v>14.393999999999998</v>
      </c>
      <c r="W135" s="46">
        <f t="shared" si="38"/>
        <v>6045</v>
      </c>
      <c r="X135" s="46"/>
      <c r="Y135" s="45">
        <v>0</v>
      </c>
      <c r="Z135" s="45">
        <v>0</v>
      </c>
      <c r="AA135" s="45">
        <f t="shared" si="39"/>
        <v>0</v>
      </c>
      <c r="AB135" s="46">
        <f t="shared" si="40"/>
        <v>35</v>
      </c>
      <c r="AC135" s="46">
        <f t="shared" si="41"/>
        <v>0</v>
      </c>
      <c r="AD135" s="46">
        <f t="shared" si="42"/>
        <v>35</v>
      </c>
      <c r="AE135" s="68">
        <v>95.96</v>
      </c>
      <c r="AF135" s="69">
        <f t="shared" si="43"/>
        <v>14.393999999999998</v>
      </c>
      <c r="AG135" s="46">
        <f t="shared" si="44"/>
        <v>6045</v>
      </c>
      <c r="AH135" s="46">
        <f t="shared" si="45"/>
        <v>0</v>
      </c>
      <c r="AI135" s="45">
        <f>VLOOKUP(H135,'[1]MŠ na kmeňovú školu V40'!$H$3:Y3215,18,0)</f>
        <v>38</v>
      </c>
      <c r="AJ135" s="45">
        <f>VLOOKUP(H135,'[1]MŠ na kmeňovú školu V40'!$H$3:AE3216,24,0)</f>
        <v>0</v>
      </c>
      <c r="AK135" s="45">
        <f t="shared" si="46"/>
        <v>38</v>
      </c>
      <c r="AL135" s="45">
        <v>98.08</v>
      </c>
      <c r="AM135" s="45">
        <f t="shared" si="47"/>
        <v>14.712</v>
      </c>
      <c r="AN135" s="84">
        <f t="shared" si="48"/>
        <v>6267</v>
      </c>
      <c r="AO135" s="46">
        <f t="shared" si="49"/>
        <v>222</v>
      </c>
      <c r="AP135" s="72"/>
      <c r="AQ135" s="46"/>
      <c r="AR135" s="46"/>
      <c r="AS135" s="46"/>
      <c r="AT135" s="46">
        <f t="shared" si="50"/>
        <v>0</v>
      </c>
      <c r="AU135" s="85">
        <f t="shared" si="51"/>
        <v>6267</v>
      </c>
      <c r="AV135" s="46">
        <f t="shared" si="52"/>
        <v>0</v>
      </c>
      <c r="AW135" s="46"/>
      <c r="AX135" s="86">
        <f t="shared" si="53"/>
        <v>6267</v>
      </c>
    </row>
    <row r="136" spans="1:50" s="56" customFormat="1" ht="13.5" customHeight="1" x14ac:dyDescent="0.25">
      <c r="A136" s="19" t="s">
        <v>41</v>
      </c>
      <c r="B136" s="20" t="s">
        <v>42</v>
      </c>
      <c r="C136" s="21" t="s">
        <v>43</v>
      </c>
      <c r="D136" s="20" t="s">
        <v>409</v>
      </c>
      <c r="E136" s="22">
        <v>603317</v>
      </c>
      <c r="F136" s="23" t="s">
        <v>410</v>
      </c>
      <c r="G136" s="23" t="s">
        <v>46</v>
      </c>
      <c r="H136" s="24">
        <v>710000740</v>
      </c>
      <c r="I136" s="25">
        <v>31768989</v>
      </c>
      <c r="J136" s="23" t="s">
        <v>113</v>
      </c>
      <c r="K136" s="26" t="s">
        <v>41</v>
      </c>
      <c r="L136" s="23" t="s">
        <v>411</v>
      </c>
      <c r="M136" s="27">
        <v>83104</v>
      </c>
      <c r="N136" s="23" t="s">
        <v>412</v>
      </c>
      <c r="O136" s="23" t="s">
        <v>417</v>
      </c>
      <c r="P136" s="28">
        <v>529346</v>
      </c>
      <c r="Q136" s="21" t="s">
        <v>51</v>
      </c>
      <c r="R136" s="46">
        <v>40</v>
      </c>
      <c r="S136" s="46">
        <v>0</v>
      </c>
      <c r="T136" s="46">
        <f t="shared" si="36"/>
        <v>40</v>
      </c>
      <c r="U136" s="68">
        <v>95.96</v>
      </c>
      <c r="V136" s="69">
        <f t="shared" si="37"/>
        <v>14.393999999999998</v>
      </c>
      <c r="W136" s="46">
        <f t="shared" si="38"/>
        <v>6909</v>
      </c>
      <c r="X136" s="46"/>
      <c r="Y136" s="45">
        <v>0</v>
      </c>
      <c r="Z136" s="45">
        <v>0</v>
      </c>
      <c r="AA136" s="45">
        <f t="shared" si="39"/>
        <v>0</v>
      </c>
      <c r="AB136" s="46">
        <f t="shared" si="40"/>
        <v>40</v>
      </c>
      <c r="AC136" s="46">
        <f t="shared" si="41"/>
        <v>0</v>
      </c>
      <c r="AD136" s="46">
        <f t="shared" si="42"/>
        <v>40</v>
      </c>
      <c r="AE136" s="68">
        <v>95.96</v>
      </c>
      <c r="AF136" s="69">
        <f t="shared" si="43"/>
        <v>14.393999999999998</v>
      </c>
      <c r="AG136" s="46">
        <f t="shared" si="44"/>
        <v>6909</v>
      </c>
      <c r="AH136" s="46">
        <f t="shared" si="45"/>
        <v>0</v>
      </c>
      <c r="AI136" s="45">
        <f>VLOOKUP(H136,'[1]MŠ na kmeňovú školu V40'!$H$3:Y3216,18,0)</f>
        <v>31</v>
      </c>
      <c r="AJ136" s="45">
        <f>VLOOKUP(H136,'[1]MŠ na kmeňovú školu V40'!$H$3:AE3217,24,0)</f>
        <v>0</v>
      </c>
      <c r="AK136" s="45">
        <f t="shared" si="46"/>
        <v>31</v>
      </c>
      <c r="AL136" s="45">
        <v>98.08</v>
      </c>
      <c r="AM136" s="45">
        <f t="shared" si="47"/>
        <v>14.712</v>
      </c>
      <c r="AN136" s="84">
        <f t="shared" si="48"/>
        <v>6430</v>
      </c>
      <c r="AO136" s="46">
        <f t="shared" si="49"/>
        <v>-479</v>
      </c>
      <c r="AP136" s="72"/>
      <c r="AQ136" s="46"/>
      <c r="AR136" s="46"/>
      <c r="AS136" s="46"/>
      <c r="AT136" s="46">
        <f t="shared" si="50"/>
        <v>0</v>
      </c>
      <c r="AU136" s="85">
        <f t="shared" si="51"/>
        <v>6430</v>
      </c>
      <c r="AV136" s="46">
        <f t="shared" si="52"/>
        <v>0</v>
      </c>
      <c r="AW136" s="46"/>
      <c r="AX136" s="86">
        <f t="shared" si="53"/>
        <v>6430</v>
      </c>
    </row>
    <row r="137" spans="1:50" s="56" customFormat="1" ht="13.5" customHeight="1" x14ac:dyDescent="0.25">
      <c r="A137" s="19" t="s">
        <v>41</v>
      </c>
      <c r="B137" s="20" t="s">
        <v>42</v>
      </c>
      <c r="C137" s="21" t="s">
        <v>43</v>
      </c>
      <c r="D137" s="20" t="s">
        <v>409</v>
      </c>
      <c r="E137" s="22">
        <v>603317</v>
      </c>
      <c r="F137" s="23" t="s">
        <v>410</v>
      </c>
      <c r="G137" s="23" t="s">
        <v>46</v>
      </c>
      <c r="H137" s="24">
        <v>710000863</v>
      </c>
      <c r="I137" s="25">
        <v>31785221</v>
      </c>
      <c r="J137" s="23" t="s">
        <v>113</v>
      </c>
      <c r="K137" s="26" t="s">
        <v>41</v>
      </c>
      <c r="L137" s="23" t="s">
        <v>411</v>
      </c>
      <c r="M137" s="27">
        <v>83102</v>
      </c>
      <c r="N137" s="23" t="s">
        <v>412</v>
      </c>
      <c r="O137" s="23" t="s">
        <v>418</v>
      </c>
      <c r="P137" s="28">
        <v>529346</v>
      </c>
      <c r="Q137" s="21" t="s">
        <v>51</v>
      </c>
      <c r="R137" s="46">
        <v>26</v>
      </c>
      <c r="S137" s="46">
        <v>0</v>
      </c>
      <c r="T137" s="46">
        <f t="shared" si="36"/>
        <v>26</v>
      </c>
      <c r="U137" s="68">
        <v>95.96</v>
      </c>
      <c r="V137" s="69">
        <f t="shared" si="37"/>
        <v>14.393999999999998</v>
      </c>
      <c r="W137" s="46">
        <f t="shared" si="38"/>
        <v>4491</v>
      </c>
      <c r="X137" s="46"/>
      <c r="Y137" s="45">
        <v>0</v>
      </c>
      <c r="Z137" s="45">
        <v>0</v>
      </c>
      <c r="AA137" s="45">
        <f t="shared" si="39"/>
        <v>0</v>
      </c>
      <c r="AB137" s="46">
        <f t="shared" si="40"/>
        <v>26</v>
      </c>
      <c r="AC137" s="46">
        <f t="shared" si="41"/>
        <v>0</v>
      </c>
      <c r="AD137" s="46">
        <f t="shared" si="42"/>
        <v>26</v>
      </c>
      <c r="AE137" s="68">
        <v>95.96</v>
      </c>
      <c r="AF137" s="69">
        <f t="shared" si="43"/>
        <v>14.393999999999998</v>
      </c>
      <c r="AG137" s="46">
        <f t="shared" si="44"/>
        <v>4491</v>
      </c>
      <c r="AH137" s="46">
        <f t="shared" si="45"/>
        <v>0</v>
      </c>
      <c r="AI137" s="45">
        <f>VLOOKUP(H137,'[1]MŠ na kmeňovú školu V40'!$H$3:Y3217,18,0)</f>
        <v>30</v>
      </c>
      <c r="AJ137" s="45">
        <f>VLOOKUP(H137,'[1]MŠ na kmeňovú školu V40'!$H$3:AE3218,24,0)</f>
        <v>0</v>
      </c>
      <c r="AK137" s="45">
        <f t="shared" si="46"/>
        <v>30</v>
      </c>
      <c r="AL137" s="45">
        <v>98.08</v>
      </c>
      <c r="AM137" s="45">
        <f t="shared" si="47"/>
        <v>14.712</v>
      </c>
      <c r="AN137" s="84">
        <f t="shared" si="48"/>
        <v>4759</v>
      </c>
      <c r="AO137" s="46">
        <f t="shared" si="49"/>
        <v>268</v>
      </c>
      <c r="AP137" s="72"/>
      <c r="AQ137" s="46"/>
      <c r="AR137" s="46"/>
      <c r="AS137" s="46"/>
      <c r="AT137" s="46">
        <f t="shared" si="50"/>
        <v>0</v>
      </c>
      <c r="AU137" s="85">
        <f t="shared" si="51"/>
        <v>4759</v>
      </c>
      <c r="AV137" s="46">
        <f t="shared" si="52"/>
        <v>0</v>
      </c>
      <c r="AW137" s="46"/>
      <c r="AX137" s="86">
        <f t="shared" si="53"/>
        <v>4759</v>
      </c>
    </row>
    <row r="138" spans="1:50" s="56" customFormat="1" ht="13.5" customHeight="1" x14ac:dyDescent="0.25">
      <c r="A138" s="19" t="s">
        <v>41</v>
      </c>
      <c r="B138" s="20" t="s">
        <v>42</v>
      </c>
      <c r="C138" s="21" t="s">
        <v>43</v>
      </c>
      <c r="D138" s="20" t="s">
        <v>409</v>
      </c>
      <c r="E138" s="22">
        <v>603317</v>
      </c>
      <c r="F138" s="23" t="s">
        <v>410</v>
      </c>
      <c r="G138" s="23" t="s">
        <v>46</v>
      </c>
      <c r="H138" s="24">
        <v>710000650</v>
      </c>
      <c r="I138" s="25">
        <v>31785204</v>
      </c>
      <c r="J138" s="23" t="s">
        <v>100</v>
      </c>
      <c r="K138" s="26" t="s">
        <v>41</v>
      </c>
      <c r="L138" s="23" t="s">
        <v>411</v>
      </c>
      <c r="M138" s="27">
        <v>83102</v>
      </c>
      <c r="N138" s="23" t="s">
        <v>412</v>
      </c>
      <c r="O138" s="23" t="s">
        <v>419</v>
      </c>
      <c r="P138" s="28">
        <v>529346</v>
      </c>
      <c r="Q138" s="21" t="s">
        <v>51</v>
      </c>
      <c r="R138" s="46">
        <v>28</v>
      </c>
      <c r="S138" s="46">
        <v>0</v>
      </c>
      <c r="T138" s="46">
        <f t="shared" si="36"/>
        <v>28</v>
      </c>
      <c r="U138" s="68">
        <v>95.96</v>
      </c>
      <c r="V138" s="69">
        <f t="shared" si="37"/>
        <v>14.393999999999998</v>
      </c>
      <c r="W138" s="46">
        <f t="shared" si="38"/>
        <v>4836</v>
      </c>
      <c r="X138" s="46"/>
      <c r="Y138" s="45">
        <v>0</v>
      </c>
      <c r="Z138" s="45">
        <v>0</v>
      </c>
      <c r="AA138" s="45">
        <f t="shared" si="39"/>
        <v>0</v>
      </c>
      <c r="AB138" s="46">
        <f t="shared" si="40"/>
        <v>28</v>
      </c>
      <c r="AC138" s="46">
        <f t="shared" si="41"/>
        <v>0</v>
      </c>
      <c r="AD138" s="46">
        <f t="shared" si="42"/>
        <v>28</v>
      </c>
      <c r="AE138" s="68">
        <v>95.96</v>
      </c>
      <c r="AF138" s="69">
        <f t="shared" si="43"/>
        <v>14.393999999999998</v>
      </c>
      <c r="AG138" s="46">
        <f t="shared" si="44"/>
        <v>4836</v>
      </c>
      <c r="AH138" s="46">
        <f t="shared" si="45"/>
        <v>0</v>
      </c>
      <c r="AI138" s="45">
        <f>VLOOKUP(H138,'[1]MŠ na kmeňovú školu V40'!$H$3:Y3218,18,0)</f>
        <v>42</v>
      </c>
      <c r="AJ138" s="45">
        <f>VLOOKUP(H138,'[1]MŠ na kmeňovú školu V40'!$H$3:AE3219,24,0)</f>
        <v>0</v>
      </c>
      <c r="AK138" s="45">
        <f t="shared" si="46"/>
        <v>42</v>
      </c>
      <c r="AL138" s="45">
        <v>98.08</v>
      </c>
      <c r="AM138" s="45">
        <f t="shared" si="47"/>
        <v>14.712</v>
      </c>
      <c r="AN138" s="84">
        <f t="shared" si="48"/>
        <v>5696</v>
      </c>
      <c r="AO138" s="46">
        <f t="shared" si="49"/>
        <v>860</v>
      </c>
      <c r="AP138" s="72"/>
      <c r="AQ138" s="46"/>
      <c r="AR138" s="46"/>
      <c r="AS138" s="46"/>
      <c r="AT138" s="46">
        <f t="shared" si="50"/>
        <v>0</v>
      </c>
      <c r="AU138" s="85">
        <f t="shared" si="51"/>
        <v>5696</v>
      </c>
      <c r="AV138" s="46">
        <f t="shared" si="52"/>
        <v>0</v>
      </c>
      <c r="AW138" s="46"/>
      <c r="AX138" s="86">
        <f t="shared" si="53"/>
        <v>5696</v>
      </c>
    </row>
    <row r="139" spans="1:50" s="56" customFormat="1" ht="13.5" customHeight="1" x14ac:dyDescent="0.25">
      <c r="A139" s="19" t="s">
        <v>41</v>
      </c>
      <c r="B139" s="20" t="s">
        <v>42</v>
      </c>
      <c r="C139" s="21" t="s">
        <v>43</v>
      </c>
      <c r="D139" s="20" t="s">
        <v>409</v>
      </c>
      <c r="E139" s="22">
        <v>603317</v>
      </c>
      <c r="F139" s="23" t="s">
        <v>410</v>
      </c>
      <c r="G139" s="23" t="s">
        <v>46</v>
      </c>
      <c r="H139" s="24">
        <v>710000685</v>
      </c>
      <c r="I139" s="25">
        <v>31780539</v>
      </c>
      <c r="J139" s="23" t="s">
        <v>113</v>
      </c>
      <c r="K139" s="26" t="s">
        <v>41</v>
      </c>
      <c r="L139" s="23" t="s">
        <v>411</v>
      </c>
      <c r="M139" s="27">
        <v>83103</v>
      </c>
      <c r="N139" s="23" t="s">
        <v>412</v>
      </c>
      <c r="O139" s="23" t="s">
        <v>420</v>
      </c>
      <c r="P139" s="28">
        <v>529346</v>
      </c>
      <c r="Q139" s="21" t="s">
        <v>51</v>
      </c>
      <c r="R139" s="46">
        <v>13</v>
      </c>
      <c r="S139" s="46">
        <v>0</v>
      </c>
      <c r="T139" s="46">
        <f t="shared" si="36"/>
        <v>13</v>
      </c>
      <c r="U139" s="68">
        <v>95.96</v>
      </c>
      <c r="V139" s="69">
        <f t="shared" si="37"/>
        <v>14.393999999999998</v>
      </c>
      <c r="W139" s="46">
        <f t="shared" si="38"/>
        <v>2245</v>
      </c>
      <c r="X139" s="46"/>
      <c r="Y139" s="45">
        <v>0</v>
      </c>
      <c r="Z139" s="45">
        <v>0</v>
      </c>
      <c r="AA139" s="45">
        <f t="shared" si="39"/>
        <v>0</v>
      </c>
      <c r="AB139" s="46">
        <f t="shared" si="40"/>
        <v>13</v>
      </c>
      <c r="AC139" s="46">
        <f t="shared" si="41"/>
        <v>0</v>
      </c>
      <c r="AD139" s="46">
        <f t="shared" si="42"/>
        <v>13</v>
      </c>
      <c r="AE139" s="68">
        <v>95.96</v>
      </c>
      <c r="AF139" s="69">
        <f t="shared" si="43"/>
        <v>14.393999999999998</v>
      </c>
      <c r="AG139" s="46">
        <f t="shared" si="44"/>
        <v>2245</v>
      </c>
      <c r="AH139" s="46">
        <f t="shared" si="45"/>
        <v>0</v>
      </c>
      <c r="AI139" s="45">
        <f>VLOOKUP(H139,'[1]MŠ na kmeňovú školu V40'!$H$3:Y3219,18,0)</f>
        <v>15</v>
      </c>
      <c r="AJ139" s="45">
        <f>VLOOKUP(H139,'[1]MŠ na kmeňovú školu V40'!$H$3:AE3220,24,0)</f>
        <v>0</v>
      </c>
      <c r="AK139" s="45">
        <f t="shared" si="46"/>
        <v>15</v>
      </c>
      <c r="AL139" s="45">
        <v>98.08</v>
      </c>
      <c r="AM139" s="45">
        <f t="shared" si="47"/>
        <v>14.712</v>
      </c>
      <c r="AN139" s="84">
        <f t="shared" si="48"/>
        <v>2380</v>
      </c>
      <c r="AO139" s="46">
        <f t="shared" si="49"/>
        <v>135</v>
      </c>
      <c r="AP139" s="72"/>
      <c r="AQ139" s="46"/>
      <c r="AR139" s="46"/>
      <c r="AS139" s="46"/>
      <c r="AT139" s="46">
        <f t="shared" si="50"/>
        <v>0</v>
      </c>
      <c r="AU139" s="85">
        <f t="shared" si="51"/>
        <v>2380</v>
      </c>
      <c r="AV139" s="46">
        <f t="shared" si="52"/>
        <v>0</v>
      </c>
      <c r="AW139" s="46"/>
      <c r="AX139" s="86">
        <f t="shared" si="53"/>
        <v>2380</v>
      </c>
    </row>
    <row r="140" spans="1:50" s="56" customFormat="1" ht="13.5" customHeight="1" x14ac:dyDescent="0.25">
      <c r="A140" s="19" t="s">
        <v>41</v>
      </c>
      <c r="B140" s="20" t="s">
        <v>42</v>
      </c>
      <c r="C140" s="21" t="s">
        <v>43</v>
      </c>
      <c r="D140" s="20" t="s">
        <v>409</v>
      </c>
      <c r="E140" s="22">
        <v>603317</v>
      </c>
      <c r="F140" s="23" t="s">
        <v>410</v>
      </c>
      <c r="G140" s="23" t="s">
        <v>46</v>
      </c>
      <c r="H140" s="24">
        <v>710259735</v>
      </c>
      <c r="I140" s="25">
        <v>50409964</v>
      </c>
      <c r="J140" s="23" t="s">
        <v>100</v>
      </c>
      <c r="K140" s="26" t="s">
        <v>41</v>
      </c>
      <c r="L140" s="23" t="s">
        <v>411</v>
      </c>
      <c r="M140" s="27">
        <v>83104</v>
      </c>
      <c r="N140" s="23" t="s">
        <v>412</v>
      </c>
      <c r="O140" s="23" t="s">
        <v>421</v>
      </c>
      <c r="P140" s="28">
        <v>529346</v>
      </c>
      <c r="Q140" s="21" t="s">
        <v>51</v>
      </c>
      <c r="R140" s="46">
        <v>30</v>
      </c>
      <c r="S140" s="46">
        <v>0</v>
      </c>
      <c r="T140" s="46">
        <f t="shared" si="36"/>
        <v>30</v>
      </c>
      <c r="U140" s="68">
        <v>95.96</v>
      </c>
      <c r="V140" s="69">
        <f t="shared" si="37"/>
        <v>14.393999999999998</v>
      </c>
      <c r="W140" s="46">
        <f t="shared" si="38"/>
        <v>5182</v>
      </c>
      <c r="X140" s="46"/>
      <c r="Y140" s="45">
        <v>0</v>
      </c>
      <c r="Z140" s="45">
        <v>0</v>
      </c>
      <c r="AA140" s="45">
        <f t="shared" si="39"/>
        <v>0</v>
      </c>
      <c r="AB140" s="46">
        <f t="shared" si="40"/>
        <v>30</v>
      </c>
      <c r="AC140" s="46">
        <f t="shared" si="41"/>
        <v>0</v>
      </c>
      <c r="AD140" s="46">
        <f t="shared" si="42"/>
        <v>30</v>
      </c>
      <c r="AE140" s="68">
        <v>95.96</v>
      </c>
      <c r="AF140" s="69">
        <f t="shared" si="43"/>
        <v>14.393999999999998</v>
      </c>
      <c r="AG140" s="46">
        <f t="shared" si="44"/>
        <v>5182</v>
      </c>
      <c r="AH140" s="46">
        <f t="shared" si="45"/>
        <v>0</v>
      </c>
      <c r="AI140" s="45">
        <f>VLOOKUP(H140,'[1]MŠ na kmeňovú školu V40'!$H$3:Y3220,18,0)</f>
        <v>24</v>
      </c>
      <c r="AJ140" s="45">
        <f>VLOOKUP(H140,'[1]MŠ na kmeňovú školu V40'!$H$3:AE3221,24,0)</f>
        <v>0</v>
      </c>
      <c r="AK140" s="45">
        <f t="shared" si="46"/>
        <v>24</v>
      </c>
      <c r="AL140" s="45">
        <v>98.08</v>
      </c>
      <c r="AM140" s="45">
        <f t="shared" si="47"/>
        <v>14.712</v>
      </c>
      <c r="AN140" s="84">
        <f t="shared" si="48"/>
        <v>4867</v>
      </c>
      <c r="AO140" s="46">
        <f t="shared" si="49"/>
        <v>-315</v>
      </c>
      <c r="AP140" s="72"/>
      <c r="AQ140" s="46"/>
      <c r="AR140" s="46"/>
      <c r="AS140" s="46"/>
      <c r="AT140" s="46">
        <f t="shared" si="50"/>
        <v>0</v>
      </c>
      <c r="AU140" s="85">
        <f t="shared" si="51"/>
        <v>4867</v>
      </c>
      <c r="AV140" s="46">
        <f t="shared" si="52"/>
        <v>0</v>
      </c>
      <c r="AW140" s="46"/>
      <c r="AX140" s="86">
        <f t="shared" si="53"/>
        <v>4867</v>
      </c>
    </row>
    <row r="141" spans="1:50" s="56" customFormat="1" ht="13.5" customHeight="1" x14ac:dyDescent="0.25">
      <c r="A141" s="19" t="s">
        <v>41</v>
      </c>
      <c r="B141" s="20" t="s">
        <v>42</v>
      </c>
      <c r="C141" s="21" t="s">
        <v>43</v>
      </c>
      <c r="D141" s="20" t="s">
        <v>409</v>
      </c>
      <c r="E141" s="22">
        <v>603317</v>
      </c>
      <c r="F141" s="23" t="s">
        <v>410</v>
      </c>
      <c r="G141" s="23" t="s">
        <v>46</v>
      </c>
      <c r="H141" s="24">
        <v>710000693</v>
      </c>
      <c r="I141" s="25">
        <v>31768873</v>
      </c>
      <c r="J141" s="23" t="s">
        <v>113</v>
      </c>
      <c r="K141" s="26" t="s">
        <v>41</v>
      </c>
      <c r="L141" s="23" t="s">
        <v>411</v>
      </c>
      <c r="M141" s="27">
        <v>83103</v>
      </c>
      <c r="N141" s="23" t="s">
        <v>412</v>
      </c>
      <c r="O141" s="23" t="s">
        <v>422</v>
      </c>
      <c r="P141" s="28">
        <v>529346</v>
      </c>
      <c r="Q141" s="21" t="s">
        <v>51</v>
      </c>
      <c r="R141" s="46">
        <v>55</v>
      </c>
      <c r="S141" s="46">
        <v>0</v>
      </c>
      <c r="T141" s="46">
        <f t="shared" si="36"/>
        <v>55</v>
      </c>
      <c r="U141" s="68">
        <v>95.96</v>
      </c>
      <c r="V141" s="69">
        <f t="shared" si="37"/>
        <v>14.393999999999998</v>
      </c>
      <c r="W141" s="46">
        <f t="shared" si="38"/>
        <v>9500</v>
      </c>
      <c r="X141" s="46"/>
      <c r="Y141" s="45">
        <v>0</v>
      </c>
      <c r="Z141" s="45">
        <v>0</v>
      </c>
      <c r="AA141" s="45">
        <f t="shared" si="39"/>
        <v>0</v>
      </c>
      <c r="AB141" s="46">
        <f t="shared" si="40"/>
        <v>55</v>
      </c>
      <c r="AC141" s="46">
        <f t="shared" si="41"/>
        <v>0</v>
      </c>
      <c r="AD141" s="46">
        <f t="shared" si="42"/>
        <v>55</v>
      </c>
      <c r="AE141" s="68">
        <v>95.96</v>
      </c>
      <c r="AF141" s="69">
        <f t="shared" si="43"/>
        <v>14.393999999999998</v>
      </c>
      <c r="AG141" s="46">
        <f t="shared" si="44"/>
        <v>9500</v>
      </c>
      <c r="AH141" s="46">
        <f t="shared" si="45"/>
        <v>0</v>
      </c>
      <c r="AI141" s="45">
        <f>VLOOKUP(H141,'[1]MŠ na kmeňovú školu V40'!$H$3:Y3221,18,0)</f>
        <v>52</v>
      </c>
      <c r="AJ141" s="45">
        <f>VLOOKUP(H141,'[1]MŠ na kmeňovú školu V40'!$H$3:AE3222,24,0)</f>
        <v>0</v>
      </c>
      <c r="AK141" s="45">
        <f t="shared" si="46"/>
        <v>52</v>
      </c>
      <c r="AL141" s="45">
        <v>98.08</v>
      </c>
      <c r="AM141" s="45">
        <f t="shared" si="47"/>
        <v>14.712</v>
      </c>
      <c r="AN141" s="84">
        <f t="shared" si="48"/>
        <v>9393</v>
      </c>
      <c r="AO141" s="46">
        <f t="shared" si="49"/>
        <v>-107</v>
      </c>
      <c r="AP141" s="72"/>
      <c r="AQ141" s="46"/>
      <c r="AR141" s="46"/>
      <c r="AS141" s="46"/>
      <c r="AT141" s="46">
        <f t="shared" si="50"/>
        <v>0</v>
      </c>
      <c r="AU141" s="85">
        <f t="shared" si="51"/>
        <v>9393</v>
      </c>
      <c r="AV141" s="46">
        <f t="shared" si="52"/>
        <v>0</v>
      </c>
      <c r="AW141" s="46"/>
      <c r="AX141" s="86">
        <f t="shared" si="53"/>
        <v>9393</v>
      </c>
    </row>
    <row r="142" spans="1:50" s="56" customFormat="1" ht="13.5" customHeight="1" x14ac:dyDescent="0.25">
      <c r="A142" s="19" t="s">
        <v>41</v>
      </c>
      <c r="B142" s="20" t="s">
        <v>42</v>
      </c>
      <c r="C142" s="21" t="s">
        <v>43</v>
      </c>
      <c r="D142" s="20" t="s">
        <v>409</v>
      </c>
      <c r="E142" s="22">
        <v>603317</v>
      </c>
      <c r="F142" s="23" t="s">
        <v>410</v>
      </c>
      <c r="G142" s="23" t="s">
        <v>46</v>
      </c>
      <c r="H142" s="24">
        <v>710000847</v>
      </c>
      <c r="I142" s="25">
        <v>31785221</v>
      </c>
      <c r="J142" s="23" t="s">
        <v>113</v>
      </c>
      <c r="K142" s="26" t="s">
        <v>41</v>
      </c>
      <c r="L142" s="23" t="s">
        <v>411</v>
      </c>
      <c r="M142" s="27">
        <v>83102</v>
      </c>
      <c r="N142" s="23" t="s">
        <v>412</v>
      </c>
      <c r="O142" s="23" t="s">
        <v>423</v>
      </c>
      <c r="P142" s="28">
        <v>529346</v>
      </c>
      <c r="Q142" s="21" t="s">
        <v>51</v>
      </c>
      <c r="R142" s="46">
        <v>29</v>
      </c>
      <c r="S142" s="46">
        <v>0</v>
      </c>
      <c r="T142" s="46">
        <f t="shared" si="36"/>
        <v>29</v>
      </c>
      <c r="U142" s="68">
        <v>95.96</v>
      </c>
      <c r="V142" s="69">
        <f t="shared" si="37"/>
        <v>14.393999999999998</v>
      </c>
      <c r="W142" s="46">
        <f t="shared" si="38"/>
        <v>5009</v>
      </c>
      <c r="X142" s="46"/>
      <c r="Y142" s="45">
        <v>0</v>
      </c>
      <c r="Z142" s="45">
        <v>0</v>
      </c>
      <c r="AA142" s="45">
        <f t="shared" si="39"/>
        <v>0</v>
      </c>
      <c r="AB142" s="46">
        <f t="shared" si="40"/>
        <v>29</v>
      </c>
      <c r="AC142" s="46">
        <f t="shared" si="41"/>
        <v>0</v>
      </c>
      <c r="AD142" s="46">
        <f t="shared" si="42"/>
        <v>29</v>
      </c>
      <c r="AE142" s="68">
        <v>95.96</v>
      </c>
      <c r="AF142" s="69">
        <f t="shared" si="43"/>
        <v>14.393999999999998</v>
      </c>
      <c r="AG142" s="46">
        <f t="shared" si="44"/>
        <v>5009</v>
      </c>
      <c r="AH142" s="46">
        <f t="shared" si="45"/>
        <v>0</v>
      </c>
      <c r="AI142" s="45">
        <f>VLOOKUP(H142,'[1]MŠ na kmeňovú školu V40'!$H$3:Y3222,18,0)</f>
        <v>22</v>
      </c>
      <c r="AJ142" s="45">
        <f>VLOOKUP(H142,'[1]MŠ na kmeňovú školu V40'!$H$3:AE3223,24,0)</f>
        <v>0</v>
      </c>
      <c r="AK142" s="45">
        <f t="shared" si="46"/>
        <v>22</v>
      </c>
      <c r="AL142" s="45">
        <v>98.08</v>
      </c>
      <c r="AM142" s="45">
        <f t="shared" si="47"/>
        <v>14.712</v>
      </c>
      <c r="AN142" s="84">
        <f t="shared" si="48"/>
        <v>4634</v>
      </c>
      <c r="AO142" s="46">
        <f t="shared" si="49"/>
        <v>-375</v>
      </c>
      <c r="AP142" s="72"/>
      <c r="AQ142" s="46"/>
      <c r="AR142" s="46"/>
      <c r="AS142" s="46"/>
      <c r="AT142" s="46">
        <f t="shared" si="50"/>
        <v>0</v>
      </c>
      <c r="AU142" s="85">
        <f t="shared" si="51"/>
        <v>4634</v>
      </c>
      <c r="AV142" s="46">
        <f t="shared" si="52"/>
        <v>0</v>
      </c>
      <c r="AW142" s="46"/>
      <c r="AX142" s="86">
        <f t="shared" si="53"/>
        <v>4634</v>
      </c>
    </row>
    <row r="143" spans="1:50" s="56" customFormat="1" ht="13.5" customHeight="1" x14ac:dyDescent="0.25">
      <c r="A143" s="19" t="s">
        <v>41</v>
      </c>
      <c r="B143" s="20" t="s">
        <v>42</v>
      </c>
      <c r="C143" s="21" t="s">
        <v>43</v>
      </c>
      <c r="D143" s="20" t="s">
        <v>409</v>
      </c>
      <c r="E143" s="22">
        <v>603317</v>
      </c>
      <c r="F143" s="23" t="s">
        <v>410</v>
      </c>
      <c r="G143" s="23" t="s">
        <v>46</v>
      </c>
      <c r="H143" s="24">
        <v>710000839</v>
      </c>
      <c r="I143" s="25">
        <v>31785212</v>
      </c>
      <c r="J143" s="23" t="s">
        <v>113</v>
      </c>
      <c r="K143" s="26" t="s">
        <v>41</v>
      </c>
      <c r="L143" s="23" t="s">
        <v>411</v>
      </c>
      <c r="M143" s="27">
        <v>83101</v>
      </c>
      <c r="N143" s="23" t="s">
        <v>412</v>
      </c>
      <c r="O143" s="23" t="s">
        <v>424</v>
      </c>
      <c r="P143" s="28">
        <v>529346</v>
      </c>
      <c r="Q143" s="21" t="s">
        <v>51</v>
      </c>
      <c r="R143" s="46">
        <v>33</v>
      </c>
      <c r="S143" s="46">
        <v>0</v>
      </c>
      <c r="T143" s="46">
        <f t="shared" si="36"/>
        <v>33</v>
      </c>
      <c r="U143" s="68">
        <v>95.96</v>
      </c>
      <c r="V143" s="69">
        <f t="shared" si="37"/>
        <v>14.393999999999998</v>
      </c>
      <c r="W143" s="46">
        <f t="shared" si="38"/>
        <v>5700</v>
      </c>
      <c r="X143" s="46"/>
      <c r="Y143" s="45">
        <v>0</v>
      </c>
      <c r="Z143" s="45">
        <v>0</v>
      </c>
      <c r="AA143" s="45">
        <f t="shared" si="39"/>
        <v>0</v>
      </c>
      <c r="AB143" s="46">
        <f t="shared" si="40"/>
        <v>33</v>
      </c>
      <c r="AC143" s="46">
        <f t="shared" si="41"/>
        <v>0</v>
      </c>
      <c r="AD143" s="46">
        <f t="shared" si="42"/>
        <v>33</v>
      </c>
      <c r="AE143" s="68">
        <v>95.96</v>
      </c>
      <c r="AF143" s="69">
        <f t="shared" si="43"/>
        <v>14.393999999999998</v>
      </c>
      <c r="AG143" s="46">
        <f t="shared" si="44"/>
        <v>5700</v>
      </c>
      <c r="AH143" s="46">
        <f t="shared" si="45"/>
        <v>0</v>
      </c>
      <c r="AI143" s="45">
        <f>VLOOKUP(H143,'[1]MŠ na kmeňovú školu V40'!$H$3:Y3223,18,0)</f>
        <v>22</v>
      </c>
      <c r="AJ143" s="45">
        <f>VLOOKUP(H143,'[1]MŠ na kmeňovú školu V40'!$H$3:AE3224,24,0)</f>
        <v>0</v>
      </c>
      <c r="AK143" s="45">
        <f t="shared" si="46"/>
        <v>22</v>
      </c>
      <c r="AL143" s="45">
        <v>98.08</v>
      </c>
      <c r="AM143" s="45">
        <f t="shared" si="47"/>
        <v>14.712</v>
      </c>
      <c r="AN143" s="84">
        <f t="shared" si="48"/>
        <v>5095</v>
      </c>
      <c r="AO143" s="46">
        <f t="shared" si="49"/>
        <v>-605</v>
      </c>
      <c r="AP143" s="72"/>
      <c r="AQ143" s="46"/>
      <c r="AR143" s="46"/>
      <c r="AS143" s="46"/>
      <c r="AT143" s="46">
        <f t="shared" si="50"/>
        <v>0</v>
      </c>
      <c r="AU143" s="85">
        <f t="shared" si="51"/>
        <v>5095</v>
      </c>
      <c r="AV143" s="46">
        <f t="shared" si="52"/>
        <v>0</v>
      </c>
      <c r="AW143" s="46"/>
      <c r="AX143" s="86">
        <f t="shared" si="53"/>
        <v>5095</v>
      </c>
    </row>
    <row r="144" spans="1:50" s="56" customFormat="1" ht="13.5" customHeight="1" x14ac:dyDescent="0.25">
      <c r="A144" s="19" t="s">
        <v>41</v>
      </c>
      <c r="B144" s="20" t="s">
        <v>42</v>
      </c>
      <c r="C144" s="21" t="s">
        <v>43</v>
      </c>
      <c r="D144" s="20" t="s">
        <v>409</v>
      </c>
      <c r="E144" s="22">
        <v>603317</v>
      </c>
      <c r="F144" s="23" t="s">
        <v>410</v>
      </c>
      <c r="G144" s="23" t="s">
        <v>46</v>
      </c>
      <c r="H144" s="24">
        <v>710034466</v>
      </c>
      <c r="I144" s="25">
        <v>31768873</v>
      </c>
      <c r="J144" s="23" t="s">
        <v>113</v>
      </c>
      <c r="K144" s="26" t="s">
        <v>41</v>
      </c>
      <c r="L144" s="23" t="s">
        <v>411</v>
      </c>
      <c r="M144" s="27">
        <v>83102</v>
      </c>
      <c r="N144" s="23" t="s">
        <v>412</v>
      </c>
      <c r="O144" s="23" t="s">
        <v>425</v>
      </c>
      <c r="P144" s="28">
        <v>529346</v>
      </c>
      <c r="Q144" s="21" t="s">
        <v>51</v>
      </c>
      <c r="R144" s="46">
        <v>22</v>
      </c>
      <c r="S144" s="46">
        <v>0</v>
      </c>
      <c r="T144" s="46">
        <f t="shared" si="36"/>
        <v>22</v>
      </c>
      <c r="U144" s="68">
        <v>95.96</v>
      </c>
      <c r="V144" s="69">
        <f t="shared" si="37"/>
        <v>14.393999999999998</v>
      </c>
      <c r="W144" s="46">
        <f t="shared" si="38"/>
        <v>3800</v>
      </c>
      <c r="X144" s="46"/>
      <c r="Y144" s="45">
        <v>0</v>
      </c>
      <c r="Z144" s="45">
        <v>0</v>
      </c>
      <c r="AA144" s="45">
        <f t="shared" si="39"/>
        <v>0</v>
      </c>
      <c r="AB144" s="46">
        <f t="shared" si="40"/>
        <v>22</v>
      </c>
      <c r="AC144" s="46">
        <f t="shared" si="41"/>
        <v>0</v>
      </c>
      <c r="AD144" s="46">
        <f t="shared" si="42"/>
        <v>22</v>
      </c>
      <c r="AE144" s="68">
        <v>95.96</v>
      </c>
      <c r="AF144" s="69">
        <f t="shared" si="43"/>
        <v>14.393999999999998</v>
      </c>
      <c r="AG144" s="46">
        <f t="shared" si="44"/>
        <v>3800</v>
      </c>
      <c r="AH144" s="46">
        <f t="shared" si="45"/>
        <v>0</v>
      </c>
      <c r="AI144" s="45">
        <f>VLOOKUP(H144,'[1]MŠ na kmeňovú školu V40'!$H$3:Y3224,18,0)</f>
        <v>38</v>
      </c>
      <c r="AJ144" s="45">
        <f>VLOOKUP(H144,'[1]MŠ na kmeňovú školu V40'!$H$3:AE3225,24,0)</f>
        <v>0</v>
      </c>
      <c r="AK144" s="45">
        <f t="shared" si="46"/>
        <v>38</v>
      </c>
      <c r="AL144" s="45">
        <v>98.08</v>
      </c>
      <c r="AM144" s="45">
        <f t="shared" si="47"/>
        <v>14.712</v>
      </c>
      <c r="AN144" s="84">
        <f t="shared" si="48"/>
        <v>4770</v>
      </c>
      <c r="AO144" s="46">
        <f t="shared" si="49"/>
        <v>970</v>
      </c>
      <c r="AP144" s="72"/>
      <c r="AQ144" s="46"/>
      <c r="AR144" s="46"/>
      <c r="AS144" s="46"/>
      <c r="AT144" s="46">
        <f t="shared" si="50"/>
        <v>0</v>
      </c>
      <c r="AU144" s="85">
        <f t="shared" si="51"/>
        <v>4770</v>
      </c>
      <c r="AV144" s="46">
        <f t="shared" si="52"/>
        <v>0</v>
      </c>
      <c r="AW144" s="46"/>
      <c r="AX144" s="86">
        <f t="shared" si="53"/>
        <v>4770</v>
      </c>
    </row>
    <row r="145" spans="1:50" s="56" customFormat="1" ht="13.5" customHeight="1" x14ac:dyDescent="0.25">
      <c r="A145" s="19" t="s">
        <v>41</v>
      </c>
      <c r="B145" s="20" t="s">
        <v>42</v>
      </c>
      <c r="C145" s="21" t="s">
        <v>43</v>
      </c>
      <c r="D145" s="20" t="s">
        <v>426</v>
      </c>
      <c r="E145" s="22">
        <v>304557</v>
      </c>
      <c r="F145" s="32" t="s">
        <v>427</v>
      </c>
      <c r="G145" s="23" t="s">
        <v>46</v>
      </c>
      <c r="H145" s="24">
        <v>53099168</v>
      </c>
      <c r="I145" s="25">
        <v>53099168</v>
      </c>
      <c r="J145" s="23" t="s">
        <v>54</v>
      </c>
      <c r="K145" s="26" t="s">
        <v>41</v>
      </c>
      <c r="L145" s="20" t="s">
        <v>411</v>
      </c>
      <c r="M145" s="27">
        <v>83106</v>
      </c>
      <c r="N145" s="23" t="s">
        <v>428</v>
      </c>
      <c r="O145" s="23" t="s">
        <v>429</v>
      </c>
      <c r="P145" s="28">
        <v>529354</v>
      </c>
      <c r="Q145" s="21" t="s">
        <v>93</v>
      </c>
      <c r="R145" s="46">
        <v>0</v>
      </c>
      <c r="S145" s="46">
        <v>0</v>
      </c>
      <c r="T145" s="46">
        <f t="shared" si="36"/>
        <v>0</v>
      </c>
      <c r="U145" s="68">
        <v>95.96</v>
      </c>
      <c r="V145" s="69">
        <f t="shared" si="37"/>
        <v>14.393999999999998</v>
      </c>
      <c r="W145" s="46">
        <f t="shared" si="38"/>
        <v>0</v>
      </c>
      <c r="X145" s="46"/>
      <c r="Y145" s="45">
        <v>0</v>
      </c>
      <c r="Z145" s="45">
        <v>0</v>
      </c>
      <c r="AA145" s="45">
        <f t="shared" si="39"/>
        <v>0</v>
      </c>
      <c r="AB145" s="46">
        <f t="shared" si="40"/>
        <v>0</v>
      </c>
      <c r="AC145" s="46">
        <f t="shared" si="41"/>
        <v>0</v>
      </c>
      <c r="AD145" s="46">
        <f t="shared" si="42"/>
        <v>0</v>
      </c>
      <c r="AE145" s="68">
        <v>95.96</v>
      </c>
      <c r="AF145" s="69">
        <f t="shared" si="43"/>
        <v>14.393999999999998</v>
      </c>
      <c r="AG145" s="46">
        <f t="shared" si="44"/>
        <v>0</v>
      </c>
      <c r="AH145" s="46">
        <f t="shared" si="45"/>
        <v>0</v>
      </c>
      <c r="AI145" s="45">
        <f>VLOOKUP(H145,'[1]MŠ na kmeňovú školu V40'!$H$3:Y3225,18,0)</f>
        <v>10</v>
      </c>
      <c r="AJ145" s="45">
        <f>VLOOKUP(H145,'[1]MŠ na kmeňovú školu V40'!$H$3:AE3226,24,0)</f>
        <v>0</v>
      </c>
      <c r="AK145" s="45">
        <f t="shared" si="46"/>
        <v>10</v>
      </c>
      <c r="AL145" s="45">
        <v>98.08</v>
      </c>
      <c r="AM145" s="45">
        <f t="shared" si="47"/>
        <v>14.712</v>
      </c>
      <c r="AN145" s="84">
        <f t="shared" si="48"/>
        <v>588</v>
      </c>
      <c r="AO145" s="46">
        <f t="shared" si="49"/>
        <v>588</v>
      </c>
      <c r="AP145" s="72" t="s">
        <v>430</v>
      </c>
      <c r="AQ145" s="46"/>
      <c r="AR145" s="46"/>
      <c r="AS145" s="46"/>
      <c r="AT145" s="46">
        <f t="shared" si="50"/>
        <v>0</v>
      </c>
      <c r="AU145" s="85">
        <f t="shared" si="51"/>
        <v>588</v>
      </c>
      <c r="AV145" s="46">
        <f t="shared" si="52"/>
        <v>0</v>
      </c>
      <c r="AW145" s="46"/>
      <c r="AX145" s="86">
        <f t="shared" si="53"/>
        <v>588</v>
      </c>
    </row>
    <row r="146" spans="1:50" s="56" customFormat="1" ht="13.5" customHeight="1" x14ac:dyDescent="0.25">
      <c r="A146" s="19" t="s">
        <v>41</v>
      </c>
      <c r="B146" s="20" t="s">
        <v>42</v>
      </c>
      <c r="C146" s="21" t="s">
        <v>43</v>
      </c>
      <c r="D146" s="20" t="s">
        <v>426</v>
      </c>
      <c r="E146" s="22">
        <v>304557</v>
      </c>
      <c r="F146" s="23" t="s">
        <v>427</v>
      </c>
      <c r="G146" s="23" t="s">
        <v>46</v>
      </c>
      <c r="H146" s="24">
        <v>31810420</v>
      </c>
      <c r="I146" s="25">
        <v>304557</v>
      </c>
      <c r="J146" s="23" t="s">
        <v>54</v>
      </c>
      <c r="K146" s="26" t="s">
        <v>41</v>
      </c>
      <c r="L146" s="23" t="s">
        <v>411</v>
      </c>
      <c r="M146" s="27">
        <v>83106</v>
      </c>
      <c r="N146" s="23" t="s">
        <v>428</v>
      </c>
      <c r="O146" s="23" t="s">
        <v>431</v>
      </c>
      <c r="P146" s="28">
        <v>529354</v>
      </c>
      <c r="Q146" s="21" t="s">
        <v>93</v>
      </c>
      <c r="R146" s="46">
        <v>47</v>
      </c>
      <c r="S146" s="46">
        <v>0</v>
      </c>
      <c r="T146" s="46">
        <f t="shared" si="36"/>
        <v>47</v>
      </c>
      <c r="U146" s="68">
        <v>95.96</v>
      </c>
      <c r="V146" s="69">
        <f t="shared" si="37"/>
        <v>14.393999999999998</v>
      </c>
      <c r="W146" s="46">
        <f t="shared" si="38"/>
        <v>8118</v>
      </c>
      <c r="X146" s="46"/>
      <c r="Y146" s="45">
        <v>0</v>
      </c>
      <c r="Z146" s="45">
        <v>0</v>
      </c>
      <c r="AA146" s="45">
        <f t="shared" si="39"/>
        <v>0</v>
      </c>
      <c r="AB146" s="46">
        <f t="shared" si="40"/>
        <v>47</v>
      </c>
      <c r="AC146" s="46">
        <f t="shared" si="41"/>
        <v>0</v>
      </c>
      <c r="AD146" s="46">
        <f t="shared" si="42"/>
        <v>47</v>
      </c>
      <c r="AE146" s="68">
        <v>95.96</v>
      </c>
      <c r="AF146" s="69">
        <f t="shared" si="43"/>
        <v>14.393999999999998</v>
      </c>
      <c r="AG146" s="46">
        <f t="shared" si="44"/>
        <v>8118</v>
      </c>
      <c r="AH146" s="46">
        <f t="shared" si="45"/>
        <v>0</v>
      </c>
      <c r="AI146" s="45">
        <f>VLOOKUP(H146,'[1]MŠ na kmeňovú školu V40'!$H$3:Y3226,18,0)</f>
        <v>42</v>
      </c>
      <c r="AJ146" s="45">
        <f>VLOOKUP(H146,'[1]MŠ na kmeňovú školu V40'!$H$3:AE3227,24,0)</f>
        <v>0</v>
      </c>
      <c r="AK146" s="45">
        <f t="shared" si="46"/>
        <v>42</v>
      </c>
      <c r="AL146" s="45">
        <v>98.08</v>
      </c>
      <c r="AM146" s="45">
        <f t="shared" si="47"/>
        <v>14.712</v>
      </c>
      <c r="AN146" s="84">
        <f t="shared" si="48"/>
        <v>7884</v>
      </c>
      <c r="AO146" s="46">
        <f t="shared" si="49"/>
        <v>-234</v>
      </c>
      <c r="AP146" s="72"/>
      <c r="AQ146" s="46"/>
      <c r="AR146" s="46"/>
      <c r="AS146" s="46"/>
      <c r="AT146" s="46">
        <f t="shared" si="50"/>
        <v>0</v>
      </c>
      <c r="AU146" s="85">
        <f t="shared" si="51"/>
        <v>7884</v>
      </c>
      <c r="AV146" s="46">
        <f t="shared" si="52"/>
        <v>0</v>
      </c>
      <c r="AW146" s="46"/>
      <c r="AX146" s="86">
        <f t="shared" si="53"/>
        <v>7884</v>
      </c>
    </row>
    <row r="147" spans="1:50" s="56" customFormat="1" ht="13.5" customHeight="1" x14ac:dyDescent="0.25">
      <c r="A147" s="19" t="s">
        <v>41</v>
      </c>
      <c r="B147" s="20" t="s">
        <v>42</v>
      </c>
      <c r="C147" s="21" t="s">
        <v>43</v>
      </c>
      <c r="D147" s="20" t="s">
        <v>426</v>
      </c>
      <c r="E147" s="22">
        <v>304557</v>
      </c>
      <c r="F147" s="23" t="s">
        <v>427</v>
      </c>
      <c r="G147" s="23" t="s">
        <v>46</v>
      </c>
      <c r="H147" s="24">
        <v>30794986</v>
      </c>
      <c r="I147" s="25">
        <v>304557</v>
      </c>
      <c r="J147" s="23" t="s">
        <v>54</v>
      </c>
      <c r="K147" s="26" t="s">
        <v>41</v>
      </c>
      <c r="L147" s="23" t="s">
        <v>411</v>
      </c>
      <c r="M147" s="27">
        <v>83106</v>
      </c>
      <c r="N147" s="23" t="s">
        <v>428</v>
      </c>
      <c r="O147" s="23" t="s">
        <v>432</v>
      </c>
      <c r="P147" s="28">
        <v>529354</v>
      </c>
      <c r="Q147" s="21" t="s">
        <v>93</v>
      </c>
      <c r="R147" s="46">
        <v>36</v>
      </c>
      <c r="S147" s="46">
        <v>0</v>
      </c>
      <c r="T147" s="46">
        <f t="shared" si="36"/>
        <v>36</v>
      </c>
      <c r="U147" s="68">
        <v>95.96</v>
      </c>
      <c r="V147" s="69">
        <f t="shared" si="37"/>
        <v>14.393999999999998</v>
      </c>
      <c r="W147" s="46">
        <f t="shared" si="38"/>
        <v>6218</v>
      </c>
      <c r="X147" s="46"/>
      <c r="Y147" s="45">
        <v>0</v>
      </c>
      <c r="Z147" s="45">
        <v>0</v>
      </c>
      <c r="AA147" s="45">
        <f t="shared" si="39"/>
        <v>0</v>
      </c>
      <c r="AB147" s="46">
        <f t="shared" si="40"/>
        <v>36</v>
      </c>
      <c r="AC147" s="46">
        <f t="shared" si="41"/>
        <v>0</v>
      </c>
      <c r="AD147" s="46">
        <f t="shared" si="42"/>
        <v>36</v>
      </c>
      <c r="AE147" s="68">
        <v>95.96</v>
      </c>
      <c r="AF147" s="69">
        <f t="shared" si="43"/>
        <v>14.393999999999998</v>
      </c>
      <c r="AG147" s="46">
        <f t="shared" si="44"/>
        <v>6218</v>
      </c>
      <c r="AH147" s="46">
        <f t="shared" si="45"/>
        <v>0</v>
      </c>
      <c r="AI147" s="45">
        <f>VLOOKUP(H147,'[1]MŠ na kmeňovú školu V40'!$H$3:Y3227,18,0)</f>
        <v>27</v>
      </c>
      <c r="AJ147" s="45">
        <f>VLOOKUP(H147,'[1]MŠ na kmeňovú školu V40'!$H$3:AE3228,24,0)</f>
        <v>0</v>
      </c>
      <c r="AK147" s="45">
        <f t="shared" si="46"/>
        <v>27</v>
      </c>
      <c r="AL147" s="45">
        <v>98.08</v>
      </c>
      <c r="AM147" s="45">
        <f t="shared" si="47"/>
        <v>14.712</v>
      </c>
      <c r="AN147" s="84">
        <f t="shared" si="48"/>
        <v>5734</v>
      </c>
      <c r="AO147" s="46">
        <f t="shared" si="49"/>
        <v>-484</v>
      </c>
      <c r="AP147" s="72"/>
      <c r="AQ147" s="46"/>
      <c r="AR147" s="46"/>
      <c r="AS147" s="46"/>
      <c r="AT147" s="46">
        <f t="shared" si="50"/>
        <v>0</v>
      </c>
      <c r="AU147" s="85">
        <f t="shared" si="51"/>
        <v>5734</v>
      </c>
      <c r="AV147" s="46">
        <f t="shared" si="52"/>
        <v>0</v>
      </c>
      <c r="AW147" s="46"/>
      <c r="AX147" s="86">
        <f t="shared" si="53"/>
        <v>5734</v>
      </c>
    </row>
    <row r="148" spans="1:50" s="56" customFormat="1" ht="13.5" customHeight="1" x14ac:dyDescent="0.25">
      <c r="A148" s="19" t="s">
        <v>41</v>
      </c>
      <c r="B148" s="20" t="s">
        <v>42</v>
      </c>
      <c r="C148" s="21" t="s">
        <v>43</v>
      </c>
      <c r="D148" s="20" t="s">
        <v>426</v>
      </c>
      <c r="E148" s="22">
        <v>304557</v>
      </c>
      <c r="F148" s="23" t="s">
        <v>427</v>
      </c>
      <c r="G148" s="23" t="s">
        <v>46</v>
      </c>
      <c r="H148" s="24">
        <v>42133980</v>
      </c>
      <c r="I148" s="25">
        <v>304557</v>
      </c>
      <c r="J148" s="23" t="s">
        <v>54</v>
      </c>
      <c r="K148" s="26" t="s">
        <v>41</v>
      </c>
      <c r="L148" s="23" t="s">
        <v>411</v>
      </c>
      <c r="M148" s="27">
        <v>83106</v>
      </c>
      <c r="N148" s="23" t="s">
        <v>428</v>
      </c>
      <c r="O148" s="23" t="s">
        <v>433</v>
      </c>
      <c r="P148" s="28">
        <v>529354</v>
      </c>
      <c r="Q148" s="21" t="s">
        <v>93</v>
      </c>
      <c r="R148" s="46">
        <v>24</v>
      </c>
      <c r="S148" s="46">
        <v>0</v>
      </c>
      <c r="T148" s="46">
        <f t="shared" si="36"/>
        <v>24</v>
      </c>
      <c r="U148" s="68">
        <v>95.96</v>
      </c>
      <c r="V148" s="69">
        <f t="shared" si="37"/>
        <v>14.393999999999998</v>
      </c>
      <c r="W148" s="46">
        <f t="shared" si="38"/>
        <v>4145</v>
      </c>
      <c r="X148" s="46"/>
      <c r="Y148" s="45">
        <v>0</v>
      </c>
      <c r="Z148" s="45">
        <v>0</v>
      </c>
      <c r="AA148" s="45">
        <f t="shared" si="39"/>
        <v>0</v>
      </c>
      <c r="AB148" s="46">
        <f t="shared" si="40"/>
        <v>24</v>
      </c>
      <c r="AC148" s="46">
        <f t="shared" si="41"/>
        <v>0</v>
      </c>
      <c r="AD148" s="46">
        <f t="shared" si="42"/>
        <v>24</v>
      </c>
      <c r="AE148" s="68">
        <v>95.96</v>
      </c>
      <c r="AF148" s="69">
        <f t="shared" si="43"/>
        <v>14.393999999999998</v>
      </c>
      <c r="AG148" s="46">
        <f t="shared" si="44"/>
        <v>4145</v>
      </c>
      <c r="AH148" s="46">
        <f t="shared" si="45"/>
        <v>0</v>
      </c>
      <c r="AI148" s="45">
        <f>VLOOKUP(H148,'[1]MŠ na kmeňovú školu V40'!$H$3:Y3228,18,0)</f>
        <v>40</v>
      </c>
      <c r="AJ148" s="45">
        <f>VLOOKUP(H148,'[1]MŠ na kmeňovú školu V40'!$H$3:AE3229,24,0)</f>
        <v>0</v>
      </c>
      <c r="AK148" s="45">
        <f t="shared" si="46"/>
        <v>40</v>
      </c>
      <c r="AL148" s="45">
        <v>98.08</v>
      </c>
      <c r="AM148" s="45">
        <f t="shared" si="47"/>
        <v>14.712</v>
      </c>
      <c r="AN148" s="84">
        <f t="shared" si="48"/>
        <v>5118</v>
      </c>
      <c r="AO148" s="46">
        <f t="shared" si="49"/>
        <v>973</v>
      </c>
      <c r="AP148" s="72"/>
      <c r="AQ148" s="46"/>
      <c r="AR148" s="46"/>
      <c r="AS148" s="46"/>
      <c r="AT148" s="46">
        <f t="shared" si="50"/>
        <v>0</v>
      </c>
      <c r="AU148" s="85">
        <f t="shared" si="51"/>
        <v>5118</v>
      </c>
      <c r="AV148" s="46">
        <f t="shared" si="52"/>
        <v>0</v>
      </c>
      <c r="AW148" s="46"/>
      <c r="AX148" s="86">
        <f t="shared" si="53"/>
        <v>5118</v>
      </c>
    </row>
    <row r="149" spans="1:50" s="56" customFormat="1" ht="13.5" customHeight="1" x14ac:dyDescent="0.25">
      <c r="A149" s="19" t="s">
        <v>41</v>
      </c>
      <c r="B149" s="20" t="s">
        <v>42</v>
      </c>
      <c r="C149" s="21" t="s">
        <v>43</v>
      </c>
      <c r="D149" s="20" t="s">
        <v>426</v>
      </c>
      <c r="E149" s="22">
        <v>304557</v>
      </c>
      <c r="F149" s="23" t="s">
        <v>427</v>
      </c>
      <c r="G149" s="23" t="s">
        <v>46</v>
      </c>
      <c r="H149" s="24">
        <v>710000758</v>
      </c>
      <c r="I149" s="25">
        <v>31810497</v>
      </c>
      <c r="J149" s="23" t="s">
        <v>100</v>
      </c>
      <c r="K149" s="26" t="s">
        <v>41</v>
      </c>
      <c r="L149" s="23" t="s">
        <v>411</v>
      </c>
      <c r="M149" s="27">
        <v>83154</v>
      </c>
      <c r="N149" s="23" t="s">
        <v>428</v>
      </c>
      <c r="O149" s="23" t="s">
        <v>434</v>
      </c>
      <c r="P149" s="28">
        <v>529354</v>
      </c>
      <c r="Q149" s="21" t="s">
        <v>51</v>
      </c>
      <c r="R149" s="46">
        <v>39</v>
      </c>
      <c r="S149" s="46">
        <v>0</v>
      </c>
      <c r="T149" s="46">
        <f t="shared" si="36"/>
        <v>39</v>
      </c>
      <c r="U149" s="68">
        <v>95.96</v>
      </c>
      <c r="V149" s="69">
        <f t="shared" si="37"/>
        <v>14.393999999999998</v>
      </c>
      <c r="W149" s="46">
        <f t="shared" si="38"/>
        <v>6736</v>
      </c>
      <c r="X149" s="46"/>
      <c r="Y149" s="45">
        <v>0</v>
      </c>
      <c r="Z149" s="45">
        <v>0</v>
      </c>
      <c r="AA149" s="45">
        <f t="shared" si="39"/>
        <v>0</v>
      </c>
      <c r="AB149" s="46">
        <f t="shared" si="40"/>
        <v>39</v>
      </c>
      <c r="AC149" s="46">
        <f t="shared" si="41"/>
        <v>0</v>
      </c>
      <c r="AD149" s="46">
        <f t="shared" si="42"/>
        <v>39</v>
      </c>
      <c r="AE149" s="68">
        <v>95.96</v>
      </c>
      <c r="AF149" s="69">
        <f t="shared" si="43"/>
        <v>14.393999999999998</v>
      </c>
      <c r="AG149" s="46">
        <f t="shared" si="44"/>
        <v>6736</v>
      </c>
      <c r="AH149" s="46">
        <f t="shared" si="45"/>
        <v>0</v>
      </c>
      <c r="AI149" s="45">
        <f>VLOOKUP(H149,'[1]MŠ na kmeňovú školu V40'!$H$3:Y3229,18,0)</f>
        <v>36</v>
      </c>
      <c r="AJ149" s="45">
        <f>VLOOKUP(H149,'[1]MŠ na kmeňovú školu V40'!$H$3:AE3230,24,0)</f>
        <v>0</v>
      </c>
      <c r="AK149" s="45">
        <f t="shared" si="46"/>
        <v>36</v>
      </c>
      <c r="AL149" s="45">
        <v>98.08</v>
      </c>
      <c r="AM149" s="45">
        <f t="shared" si="47"/>
        <v>14.712</v>
      </c>
      <c r="AN149" s="84">
        <f t="shared" si="48"/>
        <v>6609</v>
      </c>
      <c r="AO149" s="46">
        <f t="shared" si="49"/>
        <v>-127</v>
      </c>
      <c r="AP149" s="72"/>
      <c r="AQ149" s="46"/>
      <c r="AR149" s="46"/>
      <c r="AS149" s="46"/>
      <c r="AT149" s="46">
        <f t="shared" si="50"/>
        <v>0</v>
      </c>
      <c r="AU149" s="85">
        <f t="shared" si="51"/>
        <v>6609</v>
      </c>
      <c r="AV149" s="46">
        <f t="shared" si="52"/>
        <v>0</v>
      </c>
      <c r="AW149" s="46"/>
      <c r="AX149" s="86">
        <f t="shared" si="53"/>
        <v>6609</v>
      </c>
    </row>
    <row r="150" spans="1:50" s="56" customFormat="1" ht="13.5" customHeight="1" x14ac:dyDescent="0.25">
      <c r="A150" s="19" t="s">
        <v>41</v>
      </c>
      <c r="B150" s="20" t="s">
        <v>42</v>
      </c>
      <c r="C150" s="21" t="s">
        <v>43</v>
      </c>
      <c r="D150" s="20" t="s">
        <v>426</v>
      </c>
      <c r="E150" s="22">
        <v>304557</v>
      </c>
      <c r="F150" s="23" t="s">
        <v>427</v>
      </c>
      <c r="G150" s="23" t="s">
        <v>46</v>
      </c>
      <c r="H150" s="24">
        <v>31810501</v>
      </c>
      <c r="I150" s="25">
        <v>304557</v>
      </c>
      <c r="J150" s="23" t="s">
        <v>54</v>
      </c>
      <c r="K150" s="26" t="s">
        <v>41</v>
      </c>
      <c r="L150" s="23" t="s">
        <v>411</v>
      </c>
      <c r="M150" s="27">
        <v>83154</v>
      </c>
      <c r="N150" s="23" t="s">
        <v>428</v>
      </c>
      <c r="O150" s="23" t="s">
        <v>435</v>
      </c>
      <c r="P150" s="28">
        <v>529354</v>
      </c>
      <c r="Q150" s="21" t="s">
        <v>93</v>
      </c>
      <c r="R150" s="46">
        <v>28</v>
      </c>
      <c r="S150" s="46">
        <v>0</v>
      </c>
      <c r="T150" s="46">
        <f t="shared" si="36"/>
        <v>28</v>
      </c>
      <c r="U150" s="68">
        <v>95.96</v>
      </c>
      <c r="V150" s="69">
        <f t="shared" si="37"/>
        <v>14.393999999999998</v>
      </c>
      <c r="W150" s="46">
        <f t="shared" si="38"/>
        <v>4836</v>
      </c>
      <c r="X150" s="46"/>
      <c r="Y150" s="45">
        <v>0</v>
      </c>
      <c r="Z150" s="45">
        <v>0</v>
      </c>
      <c r="AA150" s="45">
        <f t="shared" si="39"/>
        <v>0</v>
      </c>
      <c r="AB150" s="46">
        <f t="shared" si="40"/>
        <v>28</v>
      </c>
      <c r="AC150" s="46">
        <f t="shared" si="41"/>
        <v>0</v>
      </c>
      <c r="AD150" s="46">
        <f t="shared" si="42"/>
        <v>28</v>
      </c>
      <c r="AE150" s="68">
        <v>95.96</v>
      </c>
      <c r="AF150" s="69">
        <f t="shared" si="43"/>
        <v>14.393999999999998</v>
      </c>
      <c r="AG150" s="46">
        <f t="shared" si="44"/>
        <v>4836</v>
      </c>
      <c r="AH150" s="46">
        <f t="shared" si="45"/>
        <v>0</v>
      </c>
      <c r="AI150" s="45">
        <f>VLOOKUP(H150,'[1]MŠ na kmeňovú školu V40'!$H$3:Y3230,18,0)</f>
        <v>36</v>
      </c>
      <c r="AJ150" s="45">
        <f>VLOOKUP(H150,'[1]MŠ na kmeňovú školu V40'!$H$3:AE3231,24,0)</f>
        <v>0</v>
      </c>
      <c r="AK150" s="45">
        <f t="shared" si="46"/>
        <v>36</v>
      </c>
      <c r="AL150" s="45">
        <v>98.08</v>
      </c>
      <c r="AM150" s="45">
        <f t="shared" si="47"/>
        <v>14.712</v>
      </c>
      <c r="AN150" s="84">
        <f t="shared" si="48"/>
        <v>5343</v>
      </c>
      <c r="AO150" s="46">
        <f t="shared" si="49"/>
        <v>507</v>
      </c>
      <c r="AP150" s="72"/>
      <c r="AQ150" s="46"/>
      <c r="AR150" s="46"/>
      <c r="AS150" s="46"/>
      <c r="AT150" s="46">
        <f t="shared" si="50"/>
        <v>0</v>
      </c>
      <c r="AU150" s="85">
        <f t="shared" si="51"/>
        <v>5343</v>
      </c>
      <c r="AV150" s="46">
        <f t="shared" si="52"/>
        <v>0</v>
      </c>
      <c r="AW150" s="46"/>
      <c r="AX150" s="86">
        <f t="shared" si="53"/>
        <v>5343</v>
      </c>
    </row>
    <row r="151" spans="1:50" s="56" customFormat="1" ht="13.5" customHeight="1" x14ac:dyDescent="0.25">
      <c r="A151" s="19" t="s">
        <v>41</v>
      </c>
      <c r="B151" s="20" t="s">
        <v>42</v>
      </c>
      <c r="C151" s="21" t="s">
        <v>43</v>
      </c>
      <c r="D151" s="20" t="s">
        <v>426</v>
      </c>
      <c r="E151" s="22">
        <v>304557</v>
      </c>
      <c r="F151" s="23" t="s">
        <v>427</v>
      </c>
      <c r="G151" s="23" t="s">
        <v>46</v>
      </c>
      <c r="H151" s="24">
        <v>36063983</v>
      </c>
      <c r="I151" s="25">
        <v>304557</v>
      </c>
      <c r="J151" s="23" t="s">
        <v>54</v>
      </c>
      <c r="K151" s="26" t="s">
        <v>41</v>
      </c>
      <c r="L151" s="23" t="s">
        <v>411</v>
      </c>
      <c r="M151" s="27">
        <v>83106</v>
      </c>
      <c r="N151" s="23" t="s">
        <v>428</v>
      </c>
      <c r="O151" s="23" t="s">
        <v>436</v>
      </c>
      <c r="P151" s="28">
        <v>529354</v>
      </c>
      <c r="Q151" s="21" t="s">
        <v>93</v>
      </c>
      <c r="R151" s="46">
        <v>48</v>
      </c>
      <c r="S151" s="46">
        <v>0</v>
      </c>
      <c r="T151" s="46">
        <f t="shared" si="36"/>
        <v>48</v>
      </c>
      <c r="U151" s="68">
        <v>95.96</v>
      </c>
      <c r="V151" s="69">
        <f t="shared" si="37"/>
        <v>14.393999999999998</v>
      </c>
      <c r="W151" s="46">
        <f t="shared" si="38"/>
        <v>8291</v>
      </c>
      <c r="X151" s="46"/>
      <c r="Y151" s="45">
        <v>0</v>
      </c>
      <c r="Z151" s="45">
        <v>0</v>
      </c>
      <c r="AA151" s="45">
        <f t="shared" si="39"/>
        <v>0</v>
      </c>
      <c r="AB151" s="46">
        <f t="shared" si="40"/>
        <v>48</v>
      </c>
      <c r="AC151" s="46">
        <f t="shared" si="41"/>
        <v>0</v>
      </c>
      <c r="AD151" s="46">
        <f t="shared" si="42"/>
        <v>48</v>
      </c>
      <c r="AE151" s="68">
        <v>95.96</v>
      </c>
      <c r="AF151" s="69">
        <f t="shared" si="43"/>
        <v>14.393999999999998</v>
      </c>
      <c r="AG151" s="46">
        <f t="shared" si="44"/>
        <v>8291</v>
      </c>
      <c r="AH151" s="46">
        <f t="shared" si="45"/>
        <v>0</v>
      </c>
      <c r="AI151" s="45">
        <f>VLOOKUP(H151,'[1]MŠ na kmeňovú školu V40'!$H$3:Y3231,18,0)</f>
        <v>37</v>
      </c>
      <c r="AJ151" s="45">
        <f>VLOOKUP(H151,'[1]MŠ na kmeňovú školu V40'!$H$3:AE3232,24,0)</f>
        <v>0</v>
      </c>
      <c r="AK151" s="45">
        <f t="shared" si="46"/>
        <v>37</v>
      </c>
      <c r="AL151" s="45">
        <v>98.08</v>
      </c>
      <c r="AM151" s="45">
        <f t="shared" si="47"/>
        <v>14.712</v>
      </c>
      <c r="AN151" s="84">
        <f t="shared" si="48"/>
        <v>7705</v>
      </c>
      <c r="AO151" s="46">
        <f t="shared" si="49"/>
        <v>-586</v>
      </c>
      <c r="AP151" s="72"/>
      <c r="AQ151" s="46"/>
      <c r="AR151" s="46"/>
      <c r="AS151" s="46"/>
      <c r="AT151" s="46">
        <f t="shared" si="50"/>
        <v>0</v>
      </c>
      <c r="AU151" s="85">
        <f t="shared" si="51"/>
        <v>7705</v>
      </c>
      <c r="AV151" s="46">
        <f t="shared" si="52"/>
        <v>0</v>
      </c>
      <c r="AW151" s="46"/>
      <c r="AX151" s="86">
        <f t="shared" si="53"/>
        <v>7705</v>
      </c>
    </row>
    <row r="152" spans="1:50" s="56" customFormat="1" ht="13.5" customHeight="1" x14ac:dyDescent="0.25">
      <c r="A152" s="19" t="s">
        <v>41</v>
      </c>
      <c r="B152" s="20" t="s">
        <v>42</v>
      </c>
      <c r="C152" s="21" t="s">
        <v>43</v>
      </c>
      <c r="D152" s="20" t="s">
        <v>426</v>
      </c>
      <c r="E152" s="22">
        <v>304557</v>
      </c>
      <c r="F152" s="23" t="s">
        <v>427</v>
      </c>
      <c r="G152" s="23" t="s">
        <v>46</v>
      </c>
      <c r="H152" s="24">
        <v>36063991</v>
      </c>
      <c r="I152" s="25">
        <v>304557</v>
      </c>
      <c r="J152" s="23" t="s">
        <v>54</v>
      </c>
      <c r="K152" s="26" t="s">
        <v>41</v>
      </c>
      <c r="L152" s="23" t="s">
        <v>411</v>
      </c>
      <c r="M152" s="27">
        <v>83106</v>
      </c>
      <c r="N152" s="23" t="s">
        <v>428</v>
      </c>
      <c r="O152" s="23" t="s">
        <v>437</v>
      </c>
      <c r="P152" s="28">
        <v>529354</v>
      </c>
      <c r="Q152" s="21" t="s">
        <v>93</v>
      </c>
      <c r="R152" s="46">
        <v>47</v>
      </c>
      <c r="S152" s="46">
        <v>0</v>
      </c>
      <c r="T152" s="46">
        <f t="shared" si="36"/>
        <v>47</v>
      </c>
      <c r="U152" s="68">
        <v>95.96</v>
      </c>
      <c r="V152" s="69">
        <f t="shared" si="37"/>
        <v>14.393999999999998</v>
      </c>
      <c r="W152" s="46">
        <f t="shared" si="38"/>
        <v>8118</v>
      </c>
      <c r="X152" s="46"/>
      <c r="Y152" s="45">
        <v>0</v>
      </c>
      <c r="Z152" s="45">
        <v>0</v>
      </c>
      <c r="AA152" s="45">
        <f t="shared" si="39"/>
        <v>0</v>
      </c>
      <c r="AB152" s="46">
        <f t="shared" si="40"/>
        <v>47</v>
      </c>
      <c r="AC152" s="46">
        <f t="shared" si="41"/>
        <v>0</v>
      </c>
      <c r="AD152" s="46">
        <f t="shared" si="42"/>
        <v>47</v>
      </c>
      <c r="AE152" s="68">
        <v>95.96</v>
      </c>
      <c r="AF152" s="69">
        <f t="shared" si="43"/>
        <v>14.393999999999998</v>
      </c>
      <c r="AG152" s="46">
        <f t="shared" si="44"/>
        <v>8118</v>
      </c>
      <c r="AH152" s="46">
        <f t="shared" si="45"/>
        <v>0</v>
      </c>
      <c r="AI152" s="45">
        <f>VLOOKUP(H152,'[1]MŠ na kmeňovú školu V40'!$H$3:Y3232,18,0)</f>
        <v>57</v>
      </c>
      <c r="AJ152" s="45">
        <f>VLOOKUP(H152,'[1]MŠ na kmeňovú školu V40'!$H$3:AE3233,24,0)</f>
        <v>0</v>
      </c>
      <c r="AK152" s="45">
        <f t="shared" si="46"/>
        <v>57</v>
      </c>
      <c r="AL152" s="45">
        <v>98.08</v>
      </c>
      <c r="AM152" s="45">
        <f t="shared" si="47"/>
        <v>14.712</v>
      </c>
      <c r="AN152" s="84">
        <f t="shared" si="48"/>
        <v>8766</v>
      </c>
      <c r="AO152" s="46">
        <f t="shared" si="49"/>
        <v>648</v>
      </c>
      <c r="AP152" s="72"/>
      <c r="AQ152" s="46"/>
      <c r="AR152" s="46"/>
      <c r="AS152" s="46"/>
      <c r="AT152" s="46">
        <f t="shared" si="50"/>
        <v>0</v>
      </c>
      <c r="AU152" s="85">
        <f t="shared" si="51"/>
        <v>8766</v>
      </c>
      <c r="AV152" s="46">
        <f t="shared" si="52"/>
        <v>0</v>
      </c>
      <c r="AW152" s="46"/>
      <c r="AX152" s="86">
        <f t="shared" si="53"/>
        <v>8766</v>
      </c>
    </row>
    <row r="153" spans="1:50" s="56" customFormat="1" ht="13.5" customHeight="1" x14ac:dyDescent="0.25">
      <c r="A153" s="19" t="s">
        <v>41</v>
      </c>
      <c r="B153" s="20" t="s">
        <v>42</v>
      </c>
      <c r="C153" s="21" t="s">
        <v>43</v>
      </c>
      <c r="D153" s="20" t="s">
        <v>438</v>
      </c>
      <c r="E153" s="22">
        <v>304565</v>
      </c>
      <c r="F153" s="23" t="s">
        <v>439</v>
      </c>
      <c r="G153" s="23" t="s">
        <v>46</v>
      </c>
      <c r="H153" s="24">
        <v>42447470</v>
      </c>
      <c r="I153" s="25">
        <v>304565</v>
      </c>
      <c r="J153" s="23" t="s">
        <v>54</v>
      </c>
      <c r="K153" s="26" t="s">
        <v>41</v>
      </c>
      <c r="L153" s="23" t="s">
        <v>411</v>
      </c>
      <c r="M153" s="27">
        <v>83107</v>
      </c>
      <c r="N153" s="23" t="s">
        <v>440</v>
      </c>
      <c r="O153" s="23" t="s">
        <v>441</v>
      </c>
      <c r="P153" s="28">
        <v>529362</v>
      </c>
      <c r="Q153" s="21" t="s">
        <v>93</v>
      </c>
      <c r="R153" s="46">
        <v>61</v>
      </c>
      <c r="S153" s="46">
        <v>0</v>
      </c>
      <c r="T153" s="46">
        <f t="shared" si="36"/>
        <v>61</v>
      </c>
      <c r="U153" s="68">
        <v>95.96</v>
      </c>
      <c r="V153" s="69">
        <f t="shared" si="37"/>
        <v>14.393999999999998</v>
      </c>
      <c r="W153" s="46">
        <f t="shared" si="38"/>
        <v>10536</v>
      </c>
      <c r="X153" s="46"/>
      <c r="Y153" s="45">
        <v>0</v>
      </c>
      <c r="Z153" s="45">
        <v>0</v>
      </c>
      <c r="AA153" s="45">
        <f t="shared" si="39"/>
        <v>0</v>
      </c>
      <c r="AB153" s="46">
        <f t="shared" si="40"/>
        <v>61</v>
      </c>
      <c r="AC153" s="46">
        <f t="shared" si="41"/>
        <v>0</v>
      </c>
      <c r="AD153" s="46">
        <f t="shared" si="42"/>
        <v>61</v>
      </c>
      <c r="AE153" s="68">
        <v>95.96</v>
      </c>
      <c r="AF153" s="69">
        <f t="shared" si="43"/>
        <v>14.393999999999998</v>
      </c>
      <c r="AG153" s="46">
        <f t="shared" si="44"/>
        <v>10536</v>
      </c>
      <c r="AH153" s="46">
        <f t="shared" si="45"/>
        <v>0</v>
      </c>
      <c r="AI153" s="45">
        <f>VLOOKUP(H153,'[1]MŠ na kmeňovú školu V40'!$H$3:Y3233,18,0)</f>
        <v>78</v>
      </c>
      <c r="AJ153" s="45">
        <f>VLOOKUP(H153,'[1]MŠ na kmeňovú školu V40'!$H$3:AE3234,24,0)</f>
        <v>0</v>
      </c>
      <c r="AK153" s="45">
        <f t="shared" si="46"/>
        <v>78</v>
      </c>
      <c r="AL153" s="45">
        <v>98.08</v>
      </c>
      <c r="AM153" s="45">
        <f t="shared" si="47"/>
        <v>14.712</v>
      </c>
      <c r="AN153" s="84">
        <f t="shared" si="48"/>
        <v>11614</v>
      </c>
      <c r="AO153" s="46">
        <f t="shared" si="49"/>
        <v>1078</v>
      </c>
      <c r="AP153" s="72"/>
      <c r="AQ153" s="46"/>
      <c r="AR153" s="46"/>
      <c r="AS153" s="46"/>
      <c r="AT153" s="46">
        <f t="shared" si="50"/>
        <v>0</v>
      </c>
      <c r="AU153" s="85">
        <f t="shared" si="51"/>
        <v>11614</v>
      </c>
      <c r="AV153" s="46">
        <f t="shared" si="52"/>
        <v>0</v>
      </c>
      <c r="AW153" s="46"/>
      <c r="AX153" s="86">
        <f t="shared" si="53"/>
        <v>11614</v>
      </c>
    </row>
    <row r="154" spans="1:50" s="56" customFormat="1" ht="13.5" customHeight="1" x14ac:dyDescent="0.25">
      <c r="A154" s="19" t="s">
        <v>41</v>
      </c>
      <c r="B154" s="20" t="s">
        <v>42</v>
      </c>
      <c r="C154" s="21" t="s">
        <v>43</v>
      </c>
      <c r="D154" s="20" t="s">
        <v>442</v>
      </c>
      <c r="E154" s="22">
        <v>603392</v>
      </c>
      <c r="F154" s="23" t="s">
        <v>443</v>
      </c>
      <c r="G154" s="23" t="s">
        <v>46</v>
      </c>
      <c r="H154" s="24">
        <v>31809006</v>
      </c>
      <c r="I154" s="25">
        <v>603392</v>
      </c>
      <c r="J154" s="23" t="s">
        <v>54</v>
      </c>
      <c r="K154" s="26" t="s">
        <v>41</v>
      </c>
      <c r="L154" s="23" t="s">
        <v>444</v>
      </c>
      <c r="M154" s="27">
        <v>84108</v>
      </c>
      <c r="N154" s="23" t="s">
        <v>445</v>
      </c>
      <c r="O154" s="23" t="s">
        <v>446</v>
      </c>
      <c r="P154" s="28">
        <v>529371</v>
      </c>
      <c r="Q154" s="21" t="s">
        <v>93</v>
      </c>
      <c r="R154" s="46">
        <v>142</v>
      </c>
      <c r="S154" s="46">
        <v>0</v>
      </c>
      <c r="T154" s="46">
        <f t="shared" si="36"/>
        <v>142</v>
      </c>
      <c r="U154" s="68">
        <v>95.96</v>
      </c>
      <c r="V154" s="69">
        <f t="shared" si="37"/>
        <v>14.393999999999998</v>
      </c>
      <c r="W154" s="46">
        <f t="shared" si="38"/>
        <v>24527</v>
      </c>
      <c r="X154" s="46"/>
      <c r="Y154" s="45">
        <v>0</v>
      </c>
      <c r="Z154" s="45">
        <v>0</v>
      </c>
      <c r="AA154" s="45">
        <f t="shared" si="39"/>
        <v>0</v>
      </c>
      <c r="AB154" s="46">
        <f t="shared" si="40"/>
        <v>142</v>
      </c>
      <c r="AC154" s="46">
        <f t="shared" si="41"/>
        <v>0</v>
      </c>
      <c r="AD154" s="46">
        <f t="shared" si="42"/>
        <v>142</v>
      </c>
      <c r="AE154" s="68">
        <v>95.96</v>
      </c>
      <c r="AF154" s="69">
        <f t="shared" si="43"/>
        <v>14.393999999999998</v>
      </c>
      <c r="AG154" s="46">
        <f t="shared" si="44"/>
        <v>24527</v>
      </c>
      <c r="AH154" s="46">
        <f t="shared" si="45"/>
        <v>0</v>
      </c>
      <c r="AI154" s="45">
        <f>VLOOKUP(H154,'[1]MŠ na kmeňovú školu V40'!$H$3:Y3234,18,0)</f>
        <v>141</v>
      </c>
      <c r="AJ154" s="45">
        <f>VLOOKUP(H154,'[1]MŠ na kmeňovú školu V40'!$H$3:AE3235,24,0)</f>
        <v>0</v>
      </c>
      <c r="AK154" s="45">
        <f t="shared" si="46"/>
        <v>141</v>
      </c>
      <c r="AL154" s="45">
        <v>98.08</v>
      </c>
      <c r="AM154" s="45">
        <f t="shared" si="47"/>
        <v>14.712</v>
      </c>
      <c r="AN154" s="84">
        <f t="shared" si="48"/>
        <v>24649</v>
      </c>
      <c r="AO154" s="46">
        <f t="shared" si="49"/>
        <v>122</v>
      </c>
      <c r="AP154" s="72"/>
      <c r="AQ154" s="46"/>
      <c r="AR154" s="46"/>
      <c r="AS154" s="46"/>
      <c r="AT154" s="46">
        <f t="shared" si="50"/>
        <v>0</v>
      </c>
      <c r="AU154" s="85">
        <f t="shared" si="51"/>
        <v>24649</v>
      </c>
      <c r="AV154" s="46">
        <f t="shared" si="52"/>
        <v>0</v>
      </c>
      <c r="AW154" s="46"/>
      <c r="AX154" s="86">
        <f t="shared" si="53"/>
        <v>24649</v>
      </c>
    </row>
    <row r="155" spans="1:50" s="56" customFormat="1" ht="13.5" customHeight="1" x14ac:dyDescent="0.25">
      <c r="A155" s="19" t="s">
        <v>41</v>
      </c>
      <c r="B155" s="20" t="s">
        <v>42</v>
      </c>
      <c r="C155" s="21" t="s">
        <v>43</v>
      </c>
      <c r="D155" s="20" t="s">
        <v>442</v>
      </c>
      <c r="E155" s="22">
        <v>603392</v>
      </c>
      <c r="F155" s="23" t="s">
        <v>443</v>
      </c>
      <c r="G155" s="23" t="s">
        <v>46</v>
      </c>
      <c r="H155" s="24">
        <v>31808999</v>
      </c>
      <c r="I155" s="25">
        <v>603392</v>
      </c>
      <c r="J155" s="23" t="s">
        <v>54</v>
      </c>
      <c r="K155" s="26" t="s">
        <v>41</v>
      </c>
      <c r="L155" s="23" t="s">
        <v>444</v>
      </c>
      <c r="M155" s="27">
        <v>84108</v>
      </c>
      <c r="N155" s="23" t="s">
        <v>445</v>
      </c>
      <c r="O155" s="23" t="s">
        <v>447</v>
      </c>
      <c r="P155" s="28">
        <v>529371</v>
      </c>
      <c r="Q155" s="21" t="s">
        <v>93</v>
      </c>
      <c r="R155" s="46">
        <v>113</v>
      </c>
      <c r="S155" s="46">
        <v>0</v>
      </c>
      <c r="T155" s="46">
        <f t="shared" si="36"/>
        <v>113</v>
      </c>
      <c r="U155" s="68">
        <v>95.96</v>
      </c>
      <c r="V155" s="69">
        <f t="shared" si="37"/>
        <v>14.393999999999998</v>
      </c>
      <c r="W155" s="46">
        <f t="shared" si="38"/>
        <v>19518</v>
      </c>
      <c r="X155" s="46"/>
      <c r="Y155" s="45">
        <v>0</v>
      </c>
      <c r="Z155" s="45">
        <v>0</v>
      </c>
      <c r="AA155" s="45">
        <f t="shared" si="39"/>
        <v>0</v>
      </c>
      <c r="AB155" s="46">
        <f t="shared" si="40"/>
        <v>113</v>
      </c>
      <c r="AC155" s="46">
        <f t="shared" si="41"/>
        <v>0</v>
      </c>
      <c r="AD155" s="46">
        <f t="shared" si="42"/>
        <v>113</v>
      </c>
      <c r="AE155" s="68">
        <v>95.96</v>
      </c>
      <c r="AF155" s="69">
        <f t="shared" si="43"/>
        <v>14.393999999999998</v>
      </c>
      <c r="AG155" s="46">
        <f t="shared" si="44"/>
        <v>19518</v>
      </c>
      <c r="AH155" s="46">
        <f t="shared" si="45"/>
        <v>0</v>
      </c>
      <c r="AI155" s="45">
        <f>VLOOKUP(H155,'[1]MŠ na kmeňovú školu V40'!$H$3:Y3235,18,0)</f>
        <v>99</v>
      </c>
      <c r="AJ155" s="45">
        <f>VLOOKUP(H155,'[1]MŠ na kmeňovú školu V40'!$H$3:AE3236,24,0)</f>
        <v>0</v>
      </c>
      <c r="AK155" s="45">
        <f t="shared" si="46"/>
        <v>99</v>
      </c>
      <c r="AL155" s="45">
        <v>98.08</v>
      </c>
      <c r="AM155" s="45">
        <f t="shared" si="47"/>
        <v>14.712</v>
      </c>
      <c r="AN155" s="84">
        <f t="shared" si="48"/>
        <v>18838</v>
      </c>
      <c r="AO155" s="46">
        <f t="shared" si="49"/>
        <v>-680</v>
      </c>
      <c r="AP155" s="72"/>
      <c r="AQ155" s="46"/>
      <c r="AR155" s="46"/>
      <c r="AS155" s="46"/>
      <c r="AT155" s="46">
        <f t="shared" si="50"/>
        <v>0</v>
      </c>
      <c r="AU155" s="85">
        <f t="shared" si="51"/>
        <v>18838</v>
      </c>
      <c r="AV155" s="46">
        <f t="shared" si="52"/>
        <v>0</v>
      </c>
      <c r="AW155" s="46"/>
      <c r="AX155" s="86">
        <f t="shared" si="53"/>
        <v>18838</v>
      </c>
    </row>
    <row r="156" spans="1:50" s="56" customFormat="1" ht="13.5" customHeight="1" x14ac:dyDescent="0.25">
      <c r="A156" s="19" t="s">
        <v>41</v>
      </c>
      <c r="B156" s="20" t="s">
        <v>42</v>
      </c>
      <c r="C156" s="21" t="s">
        <v>43</v>
      </c>
      <c r="D156" s="20" t="s">
        <v>448</v>
      </c>
      <c r="E156" s="22">
        <v>603406</v>
      </c>
      <c r="F156" s="23" t="s">
        <v>449</v>
      </c>
      <c r="G156" s="23" t="s">
        <v>46</v>
      </c>
      <c r="H156" s="24">
        <v>710000960</v>
      </c>
      <c r="I156" s="25">
        <v>603406</v>
      </c>
      <c r="J156" s="23" t="s">
        <v>54</v>
      </c>
      <c r="K156" s="26" t="s">
        <v>41</v>
      </c>
      <c r="L156" s="23" t="s">
        <v>444</v>
      </c>
      <c r="M156" s="27">
        <v>84102</v>
      </c>
      <c r="N156" s="23" t="s">
        <v>450</v>
      </c>
      <c r="O156" s="23" t="s">
        <v>451</v>
      </c>
      <c r="P156" s="28">
        <v>529389</v>
      </c>
      <c r="Q156" s="21" t="s">
        <v>51</v>
      </c>
      <c r="R156" s="46">
        <v>26</v>
      </c>
      <c r="S156" s="46">
        <v>0</v>
      </c>
      <c r="T156" s="46">
        <f t="shared" si="36"/>
        <v>26</v>
      </c>
      <c r="U156" s="68">
        <v>95.96</v>
      </c>
      <c r="V156" s="69">
        <f t="shared" si="37"/>
        <v>14.393999999999998</v>
      </c>
      <c r="W156" s="46">
        <f t="shared" si="38"/>
        <v>4491</v>
      </c>
      <c r="X156" s="46"/>
      <c r="Y156" s="45">
        <v>0</v>
      </c>
      <c r="Z156" s="45">
        <v>0</v>
      </c>
      <c r="AA156" s="45">
        <f t="shared" si="39"/>
        <v>0</v>
      </c>
      <c r="AB156" s="46">
        <f t="shared" si="40"/>
        <v>26</v>
      </c>
      <c r="AC156" s="46">
        <f t="shared" si="41"/>
        <v>0</v>
      </c>
      <c r="AD156" s="46">
        <f t="shared" si="42"/>
        <v>26</v>
      </c>
      <c r="AE156" s="68">
        <v>95.96</v>
      </c>
      <c r="AF156" s="69">
        <f t="shared" si="43"/>
        <v>14.393999999999998</v>
      </c>
      <c r="AG156" s="46">
        <f t="shared" si="44"/>
        <v>4491</v>
      </c>
      <c r="AH156" s="46">
        <f t="shared" si="45"/>
        <v>0</v>
      </c>
      <c r="AI156" s="45">
        <f>VLOOKUP(H156,'[1]MŠ na kmeňovú školu V40'!$H$3:Y3236,18,0)</f>
        <v>38</v>
      </c>
      <c r="AJ156" s="45">
        <f>VLOOKUP(H156,'[1]MŠ na kmeňovú školu V40'!$H$3:AE3237,24,0)</f>
        <v>0</v>
      </c>
      <c r="AK156" s="45">
        <f t="shared" si="46"/>
        <v>38</v>
      </c>
      <c r="AL156" s="45">
        <v>98.08</v>
      </c>
      <c r="AM156" s="45">
        <f t="shared" si="47"/>
        <v>14.712</v>
      </c>
      <c r="AN156" s="84">
        <f t="shared" si="48"/>
        <v>5230</v>
      </c>
      <c r="AO156" s="46">
        <f t="shared" si="49"/>
        <v>739</v>
      </c>
      <c r="AP156" s="72"/>
      <c r="AQ156" s="46"/>
      <c r="AR156" s="46"/>
      <c r="AS156" s="46"/>
      <c r="AT156" s="46">
        <f t="shared" si="50"/>
        <v>0</v>
      </c>
      <c r="AU156" s="85">
        <f t="shared" si="51"/>
        <v>5230</v>
      </c>
      <c r="AV156" s="46">
        <f t="shared" si="52"/>
        <v>0</v>
      </c>
      <c r="AW156" s="46"/>
      <c r="AX156" s="86">
        <f t="shared" si="53"/>
        <v>5230</v>
      </c>
    </row>
    <row r="157" spans="1:50" s="56" customFormat="1" ht="13.5" customHeight="1" x14ac:dyDescent="0.25">
      <c r="A157" s="19" t="s">
        <v>41</v>
      </c>
      <c r="B157" s="20" t="s">
        <v>42</v>
      </c>
      <c r="C157" s="21" t="s">
        <v>43</v>
      </c>
      <c r="D157" s="20" t="s">
        <v>448</v>
      </c>
      <c r="E157" s="22">
        <v>603406</v>
      </c>
      <c r="F157" s="23" t="s">
        <v>449</v>
      </c>
      <c r="G157" s="23" t="s">
        <v>46</v>
      </c>
      <c r="H157" s="24">
        <v>710000995</v>
      </c>
      <c r="I157" s="25">
        <v>603406</v>
      </c>
      <c r="J157" s="23" t="s">
        <v>54</v>
      </c>
      <c r="K157" s="26" t="s">
        <v>41</v>
      </c>
      <c r="L157" s="23" t="s">
        <v>444</v>
      </c>
      <c r="M157" s="27">
        <v>84102</v>
      </c>
      <c r="N157" s="23" t="s">
        <v>450</v>
      </c>
      <c r="O157" s="23" t="s">
        <v>452</v>
      </c>
      <c r="P157" s="28">
        <v>529389</v>
      </c>
      <c r="Q157" s="21" t="s">
        <v>51</v>
      </c>
      <c r="R157" s="46">
        <v>31</v>
      </c>
      <c r="S157" s="46">
        <v>0</v>
      </c>
      <c r="T157" s="46">
        <f t="shared" si="36"/>
        <v>31</v>
      </c>
      <c r="U157" s="68">
        <v>95.96</v>
      </c>
      <c r="V157" s="69">
        <f t="shared" si="37"/>
        <v>14.393999999999998</v>
      </c>
      <c r="W157" s="46">
        <f t="shared" si="38"/>
        <v>5355</v>
      </c>
      <c r="X157" s="46"/>
      <c r="Y157" s="45">
        <v>0</v>
      </c>
      <c r="Z157" s="45">
        <v>0</v>
      </c>
      <c r="AA157" s="45">
        <f t="shared" si="39"/>
        <v>0</v>
      </c>
      <c r="AB157" s="46">
        <f t="shared" si="40"/>
        <v>31</v>
      </c>
      <c r="AC157" s="46">
        <f t="shared" si="41"/>
        <v>0</v>
      </c>
      <c r="AD157" s="46">
        <f t="shared" si="42"/>
        <v>31</v>
      </c>
      <c r="AE157" s="68">
        <v>95.96</v>
      </c>
      <c r="AF157" s="69">
        <f t="shared" si="43"/>
        <v>14.393999999999998</v>
      </c>
      <c r="AG157" s="46">
        <f t="shared" si="44"/>
        <v>5355</v>
      </c>
      <c r="AH157" s="46">
        <f t="shared" si="45"/>
        <v>0</v>
      </c>
      <c r="AI157" s="45">
        <f>VLOOKUP(H157,'[1]MŠ na kmeňovú školu V40'!$H$3:Y3237,18,0)</f>
        <v>34</v>
      </c>
      <c r="AJ157" s="45">
        <f>VLOOKUP(H157,'[1]MŠ na kmeňovú školu V40'!$H$3:AE3238,24,0)</f>
        <v>0</v>
      </c>
      <c r="AK157" s="45">
        <f t="shared" si="46"/>
        <v>34</v>
      </c>
      <c r="AL157" s="45">
        <v>98.08</v>
      </c>
      <c r="AM157" s="45">
        <f t="shared" si="47"/>
        <v>14.712</v>
      </c>
      <c r="AN157" s="84">
        <f t="shared" si="48"/>
        <v>5571</v>
      </c>
      <c r="AO157" s="46">
        <f t="shared" si="49"/>
        <v>216</v>
      </c>
      <c r="AP157" s="72"/>
      <c r="AQ157" s="46"/>
      <c r="AR157" s="46"/>
      <c r="AS157" s="46"/>
      <c r="AT157" s="46">
        <f t="shared" si="50"/>
        <v>0</v>
      </c>
      <c r="AU157" s="85">
        <f t="shared" si="51"/>
        <v>5571</v>
      </c>
      <c r="AV157" s="46">
        <f t="shared" si="52"/>
        <v>0</v>
      </c>
      <c r="AW157" s="46"/>
      <c r="AX157" s="86">
        <f t="shared" si="53"/>
        <v>5571</v>
      </c>
    </row>
    <row r="158" spans="1:50" s="56" customFormat="1" ht="13.5" customHeight="1" x14ac:dyDescent="0.25">
      <c r="A158" s="19" t="s">
        <v>41</v>
      </c>
      <c r="B158" s="20" t="s">
        <v>42</v>
      </c>
      <c r="C158" s="21" t="s">
        <v>43</v>
      </c>
      <c r="D158" s="20" t="s">
        <v>448</v>
      </c>
      <c r="E158" s="22">
        <v>603406</v>
      </c>
      <c r="F158" s="23" t="s">
        <v>449</v>
      </c>
      <c r="G158" s="23" t="s">
        <v>46</v>
      </c>
      <c r="H158" s="24">
        <v>710000928</v>
      </c>
      <c r="I158" s="25">
        <v>603406</v>
      </c>
      <c r="J158" s="23" t="s">
        <v>54</v>
      </c>
      <c r="K158" s="26" t="s">
        <v>41</v>
      </c>
      <c r="L158" s="23" t="s">
        <v>444</v>
      </c>
      <c r="M158" s="27">
        <v>84102</v>
      </c>
      <c r="N158" s="23" t="s">
        <v>450</v>
      </c>
      <c r="O158" s="23" t="s">
        <v>453</v>
      </c>
      <c r="P158" s="28">
        <v>529389</v>
      </c>
      <c r="Q158" s="21" t="s">
        <v>51</v>
      </c>
      <c r="R158" s="46">
        <v>31</v>
      </c>
      <c r="S158" s="46">
        <v>0</v>
      </c>
      <c r="T158" s="46">
        <f t="shared" si="36"/>
        <v>31</v>
      </c>
      <c r="U158" s="68">
        <v>95.96</v>
      </c>
      <c r="V158" s="69">
        <f t="shared" si="37"/>
        <v>14.393999999999998</v>
      </c>
      <c r="W158" s="46">
        <f t="shared" si="38"/>
        <v>5355</v>
      </c>
      <c r="X158" s="46"/>
      <c r="Y158" s="45">
        <v>0</v>
      </c>
      <c r="Z158" s="45">
        <v>0</v>
      </c>
      <c r="AA158" s="45">
        <f t="shared" si="39"/>
        <v>0</v>
      </c>
      <c r="AB158" s="46">
        <f t="shared" si="40"/>
        <v>31</v>
      </c>
      <c r="AC158" s="46">
        <f t="shared" si="41"/>
        <v>0</v>
      </c>
      <c r="AD158" s="46">
        <f t="shared" si="42"/>
        <v>31</v>
      </c>
      <c r="AE158" s="68">
        <v>95.96</v>
      </c>
      <c r="AF158" s="69">
        <f t="shared" si="43"/>
        <v>14.393999999999998</v>
      </c>
      <c r="AG158" s="46">
        <f t="shared" si="44"/>
        <v>5355</v>
      </c>
      <c r="AH158" s="46">
        <f t="shared" si="45"/>
        <v>0</v>
      </c>
      <c r="AI158" s="45">
        <f>VLOOKUP(H158,'[1]MŠ na kmeňovú školu V40'!$H$3:Y3238,18,0)</f>
        <v>37</v>
      </c>
      <c r="AJ158" s="45">
        <f>VLOOKUP(H158,'[1]MŠ na kmeňovú školu V40'!$H$3:AE3239,24,0)</f>
        <v>0</v>
      </c>
      <c r="AK158" s="45">
        <f t="shared" si="46"/>
        <v>37</v>
      </c>
      <c r="AL158" s="45">
        <v>98.08</v>
      </c>
      <c r="AM158" s="45">
        <f t="shared" si="47"/>
        <v>14.712</v>
      </c>
      <c r="AN158" s="84">
        <f t="shared" si="48"/>
        <v>5747</v>
      </c>
      <c r="AO158" s="46">
        <f t="shared" si="49"/>
        <v>392</v>
      </c>
      <c r="AP158" s="72"/>
      <c r="AQ158" s="46"/>
      <c r="AR158" s="46"/>
      <c r="AS158" s="46"/>
      <c r="AT158" s="46">
        <f t="shared" si="50"/>
        <v>0</v>
      </c>
      <c r="AU158" s="85">
        <f t="shared" si="51"/>
        <v>5747</v>
      </c>
      <c r="AV158" s="46">
        <f t="shared" si="52"/>
        <v>0</v>
      </c>
      <c r="AW158" s="46"/>
      <c r="AX158" s="86">
        <f t="shared" si="53"/>
        <v>5747</v>
      </c>
    </row>
    <row r="159" spans="1:50" s="56" customFormat="1" ht="13.5" customHeight="1" x14ac:dyDescent="0.25">
      <c r="A159" s="19" t="s">
        <v>41</v>
      </c>
      <c r="B159" s="20" t="s">
        <v>42</v>
      </c>
      <c r="C159" s="21" t="s">
        <v>43</v>
      </c>
      <c r="D159" s="20" t="s">
        <v>448</v>
      </c>
      <c r="E159" s="22">
        <v>603406</v>
      </c>
      <c r="F159" s="23" t="s">
        <v>449</v>
      </c>
      <c r="G159" s="23" t="s">
        <v>46</v>
      </c>
      <c r="H159" s="24">
        <v>710000944</v>
      </c>
      <c r="I159" s="25">
        <v>603406</v>
      </c>
      <c r="J159" s="23" t="s">
        <v>54</v>
      </c>
      <c r="K159" s="26" t="s">
        <v>41</v>
      </c>
      <c r="L159" s="23" t="s">
        <v>444</v>
      </c>
      <c r="M159" s="27">
        <v>84102</v>
      </c>
      <c r="N159" s="23" t="s">
        <v>450</v>
      </c>
      <c r="O159" s="23" t="s">
        <v>454</v>
      </c>
      <c r="P159" s="28">
        <v>529389</v>
      </c>
      <c r="Q159" s="21" t="s">
        <v>51</v>
      </c>
      <c r="R159" s="46">
        <v>34</v>
      </c>
      <c r="S159" s="46">
        <v>0</v>
      </c>
      <c r="T159" s="46">
        <f t="shared" si="36"/>
        <v>34</v>
      </c>
      <c r="U159" s="68">
        <v>95.96</v>
      </c>
      <c r="V159" s="69">
        <f t="shared" si="37"/>
        <v>14.393999999999998</v>
      </c>
      <c r="W159" s="46">
        <f t="shared" si="38"/>
        <v>5873</v>
      </c>
      <c r="X159" s="46"/>
      <c r="Y159" s="45">
        <v>0</v>
      </c>
      <c r="Z159" s="45">
        <v>0</v>
      </c>
      <c r="AA159" s="45">
        <f t="shared" si="39"/>
        <v>0</v>
      </c>
      <c r="AB159" s="46">
        <f t="shared" si="40"/>
        <v>34</v>
      </c>
      <c r="AC159" s="46">
        <f t="shared" si="41"/>
        <v>0</v>
      </c>
      <c r="AD159" s="46">
        <f t="shared" si="42"/>
        <v>34</v>
      </c>
      <c r="AE159" s="68">
        <v>95.96</v>
      </c>
      <c r="AF159" s="69">
        <f t="shared" si="43"/>
        <v>14.393999999999998</v>
      </c>
      <c r="AG159" s="46">
        <f t="shared" si="44"/>
        <v>5873</v>
      </c>
      <c r="AH159" s="46">
        <f t="shared" si="45"/>
        <v>0</v>
      </c>
      <c r="AI159" s="45">
        <f>VLOOKUP(H159,'[1]MŠ na kmeňovú školu V40'!$H$3:Y3239,18,0)</f>
        <v>28</v>
      </c>
      <c r="AJ159" s="45">
        <f>VLOOKUP(H159,'[1]MŠ na kmeňovú školu V40'!$H$3:AE3240,24,0)</f>
        <v>0</v>
      </c>
      <c r="AK159" s="45">
        <f t="shared" si="46"/>
        <v>28</v>
      </c>
      <c r="AL159" s="45">
        <v>98.08</v>
      </c>
      <c r="AM159" s="45">
        <f t="shared" si="47"/>
        <v>14.712</v>
      </c>
      <c r="AN159" s="84">
        <f t="shared" si="48"/>
        <v>5563</v>
      </c>
      <c r="AO159" s="46">
        <f t="shared" si="49"/>
        <v>-310</v>
      </c>
      <c r="AP159" s="72"/>
      <c r="AQ159" s="46"/>
      <c r="AR159" s="46"/>
      <c r="AS159" s="46"/>
      <c r="AT159" s="46">
        <f t="shared" si="50"/>
        <v>0</v>
      </c>
      <c r="AU159" s="85">
        <f t="shared" si="51"/>
        <v>5563</v>
      </c>
      <c r="AV159" s="46">
        <f t="shared" si="52"/>
        <v>0</v>
      </c>
      <c r="AW159" s="46"/>
      <c r="AX159" s="86">
        <f t="shared" si="53"/>
        <v>5563</v>
      </c>
    </row>
    <row r="160" spans="1:50" s="56" customFormat="1" ht="13.5" customHeight="1" x14ac:dyDescent="0.25">
      <c r="A160" s="19" t="s">
        <v>41</v>
      </c>
      <c r="B160" s="20" t="s">
        <v>42</v>
      </c>
      <c r="C160" s="21" t="s">
        <v>43</v>
      </c>
      <c r="D160" s="20" t="s">
        <v>448</v>
      </c>
      <c r="E160" s="22">
        <v>603406</v>
      </c>
      <c r="F160" s="23" t="s">
        <v>449</v>
      </c>
      <c r="G160" s="23" t="s">
        <v>46</v>
      </c>
      <c r="H160" s="24">
        <v>710001037</v>
      </c>
      <c r="I160" s="25">
        <v>603406</v>
      </c>
      <c r="J160" s="23" t="s">
        <v>54</v>
      </c>
      <c r="K160" s="26" t="s">
        <v>41</v>
      </c>
      <c r="L160" s="23" t="s">
        <v>444</v>
      </c>
      <c r="M160" s="27">
        <v>84101</v>
      </c>
      <c r="N160" s="23" t="s">
        <v>450</v>
      </c>
      <c r="O160" s="23" t="s">
        <v>455</v>
      </c>
      <c r="P160" s="28">
        <v>529389</v>
      </c>
      <c r="Q160" s="21" t="s">
        <v>51</v>
      </c>
      <c r="R160" s="46">
        <v>26</v>
      </c>
      <c r="S160" s="46">
        <v>0</v>
      </c>
      <c r="T160" s="46">
        <f t="shared" si="36"/>
        <v>26</v>
      </c>
      <c r="U160" s="68">
        <v>95.96</v>
      </c>
      <c r="V160" s="69">
        <f t="shared" si="37"/>
        <v>14.393999999999998</v>
      </c>
      <c r="W160" s="46">
        <f t="shared" si="38"/>
        <v>4491</v>
      </c>
      <c r="X160" s="46"/>
      <c r="Y160" s="45">
        <v>0</v>
      </c>
      <c r="Z160" s="45">
        <v>0</v>
      </c>
      <c r="AA160" s="45">
        <f t="shared" si="39"/>
        <v>0</v>
      </c>
      <c r="AB160" s="46">
        <f t="shared" si="40"/>
        <v>26</v>
      </c>
      <c r="AC160" s="46">
        <f t="shared" si="41"/>
        <v>0</v>
      </c>
      <c r="AD160" s="46">
        <f t="shared" si="42"/>
        <v>26</v>
      </c>
      <c r="AE160" s="68">
        <v>95.96</v>
      </c>
      <c r="AF160" s="69">
        <f t="shared" si="43"/>
        <v>14.393999999999998</v>
      </c>
      <c r="AG160" s="46">
        <f t="shared" si="44"/>
        <v>4491</v>
      </c>
      <c r="AH160" s="46">
        <f t="shared" si="45"/>
        <v>0</v>
      </c>
      <c r="AI160" s="45">
        <f>VLOOKUP(H160,'[1]MŠ na kmeňovú školu V40'!$H$3:Y3240,18,0)</f>
        <v>30</v>
      </c>
      <c r="AJ160" s="45">
        <f>VLOOKUP(H160,'[1]MŠ na kmeňovú školu V40'!$H$3:AE3241,24,0)</f>
        <v>0</v>
      </c>
      <c r="AK160" s="45">
        <f t="shared" si="46"/>
        <v>30</v>
      </c>
      <c r="AL160" s="45">
        <v>98.08</v>
      </c>
      <c r="AM160" s="45">
        <f t="shared" si="47"/>
        <v>14.712</v>
      </c>
      <c r="AN160" s="84">
        <f t="shared" si="48"/>
        <v>4759</v>
      </c>
      <c r="AO160" s="46">
        <f t="shared" si="49"/>
        <v>268</v>
      </c>
      <c r="AP160" s="72"/>
      <c r="AQ160" s="46"/>
      <c r="AR160" s="46"/>
      <c r="AS160" s="46"/>
      <c r="AT160" s="46">
        <f t="shared" si="50"/>
        <v>0</v>
      </c>
      <c r="AU160" s="85">
        <f t="shared" si="51"/>
        <v>4759</v>
      </c>
      <c r="AV160" s="46">
        <f t="shared" si="52"/>
        <v>0</v>
      </c>
      <c r="AW160" s="46"/>
      <c r="AX160" s="86">
        <f t="shared" si="53"/>
        <v>4759</v>
      </c>
    </row>
    <row r="161" spans="1:50" s="56" customFormat="1" ht="13.5" customHeight="1" x14ac:dyDescent="0.25">
      <c r="A161" s="19" t="s">
        <v>41</v>
      </c>
      <c r="B161" s="20" t="s">
        <v>42</v>
      </c>
      <c r="C161" s="21" t="s">
        <v>43</v>
      </c>
      <c r="D161" s="20" t="s">
        <v>448</v>
      </c>
      <c r="E161" s="22">
        <v>603406</v>
      </c>
      <c r="F161" s="23" t="s">
        <v>449</v>
      </c>
      <c r="G161" s="23" t="s">
        <v>46</v>
      </c>
      <c r="H161" s="24">
        <v>710001002</v>
      </c>
      <c r="I161" s="25">
        <v>603406</v>
      </c>
      <c r="J161" s="23" t="s">
        <v>54</v>
      </c>
      <c r="K161" s="26" t="s">
        <v>41</v>
      </c>
      <c r="L161" s="23" t="s">
        <v>444</v>
      </c>
      <c r="M161" s="27">
        <v>84101</v>
      </c>
      <c r="N161" s="23" t="s">
        <v>450</v>
      </c>
      <c r="O161" s="23" t="s">
        <v>456</v>
      </c>
      <c r="P161" s="28">
        <v>529389</v>
      </c>
      <c r="Q161" s="21" t="s">
        <v>51</v>
      </c>
      <c r="R161" s="46">
        <v>27</v>
      </c>
      <c r="S161" s="46">
        <v>0</v>
      </c>
      <c r="T161" s="46">
        <f t="shared" si="36"/>
        <v>27</v>
      </c>
      <c r="U161" s="68">
        <v>95.96</v>
      </c>
      <c r="V161" s="69">
        <f t="shared" si="37"/>
        <v>14.393999999999998</v>
      </c>
      <c r="W161" s="46">
        <f t="shared" si="38"/>
        <v>4664</v>
      </c>
      <c r="X161" s="46"/>
      <c r="Y161" s="45">
        <v>0</v>
      </c>
      <c r="Z161" s="45">
        <v>0</v>
      </c>
      <c r="AA161" s="45">
        <f t="shared" si="39"/>
        <v>0</v>
      </c>
      <c r="AB161" s="46">
        <f t="shared" si="40"/>
        <v>27</v>
      </c>
      <c r="AC161" s="46">
        <f t="shared" si="41"/>
        <v>0</v>
      </c>
      <c r="AD161" s="46">
        <f t="shared" si="42"/>
        <v>27</v>
      </c>
      <c r="AE161" s="68">
        <v>95.96</v>
      </c>
      <c r="AF161" s="69">
        <f t="shared" si="43"/>
        <v>14.393999999999998</v>
      </c>
      <c r="AG161" s="46">
        <f t="shared" si="44"/>
        <v>4664</v>
      </c>
      <c r="AH161" s="46">
        <f t="shared" si="45"/>
        <v>0</v>
      </c>
      <c r="AI161" s="45">
        <f>VLOOKUP(H161,'[1]MŠ na kmeňovú školu V40'!$H$3:Y3241,18,0)</f>
        <v>32</v>
      </c>
      <c r="AJ161" s="45">
        <f>VLOOKUP(H161,'[1]MŠ na kmeňovú školu V40'!$H$3:AE3242,24,0)</f>
        <v>0</v>
      </c>
      <c r="AK161" s="45">
        <f t="shared" si="46"/>
        <v>32</v>
      </c>
      <c r="AL161" s="45">
        <v>98.08</v>
      </c>
      <c r="AM161" s="45">
        <f t="shared" si="47"/>
        <v>14.712</v>
      </c>
      <c r="AN161" s="84">
        <f t="shared" si="48"/>
        <v>4992</v>
      </c>
      <c r="AO161" s="46">
        <f t="shared" si="49"/>
        <v>328</v>
      </c>
      <c r="AP161" s="72"/>
      <c r="AQ161" s="46"/>
      <c r="AR161" s="46"/>
      <c r="AS161" s="46"/>
      <c r="AT161" s="46">
        <f t="shared" si="50"/>
        <v>0</v>
      </c>
      <c r="AU161" s="85">
        <f t="shared" si="51"/>
        <v>4992</v>
      </c>
      <c r="AV161" s="46">
        <f t="shared" si="52"/>
        <v>0</v>
      </c>
      <c r="AW161" s="46"/>
      <c r="AX161" s="86">
        <f t="shared" si="53"/>
        <v>4992</v>
      </c>
    </row>
    <row r="162" spans="1:50" s="56" customFormat="1" ht="13.5" customHeight="1" x14ac:dyDescent="0.25">
      <c r="A162" s="19" t="s">
        <v>41</v>
      </c>
      <c r="B162" s="20" t="s">
        <v>42</v>
      </c>
      <c r="C162" s="21" t="s">
        <v>43</v>
      </c>
      <c r="D162" s="20" t="s">
        <v>448</v>
      </c>
      <c r="E162" s="22">
        <v>603406</v>
      </c>
      <c r="F162" s="23" t="s">
        <v>449</v>
      </c>
      <c r="G162" s="23" t="s">
        <v>46</v>
      </c>
      <c r="H162" s="24">
        <v>710000910</v>
      </c>
      <c r="I162" s="25">
        <v>603406</v>
      </c>
      <c r="J162" s="23" t="s">
        <v>54</v>
      </c>
      <c r="K162" s="26" t="s">
        <v>41</v>
      </c>
      <c r="L162" s="23" t="s">
        <v>444</v>
      </c>
      <c r="M162" s="27">
        <v>84102</v>
      </c>
      <c r="N162" s="23" t="s">
        <v>450</v>
      </c>
      <c r="O162" s="23" t="s">
        <v>457</v>
      </c>
      <c r="P162" s="28">
        <v>529389</v>
      </c>
      <c r="Q162" s="21" t="s">
        <v>51</v>
      </c>
      <c r="R162" s="46">
        <v>32</v>
      </c>
      <c r="S162" s="46">
        <v>0</v>
      </c>
      <c r="T162" s="46">
        <f t="shared" si="36"/>
        <v>32</v>
      </c>
      <c r="U162" s="68">
        <v>95.96</v>
      </c>
      <c r="V162" s="69">
        <f t="shared" si="37"/>
        <v>14.393999999999998</v>
      </c>
      <c r="W162" s="46">
        <f t="shared" si="38"/>
        <v>5527</v>
      </c>
      <c r="X162" s="46"/>
      <c r="Y162" s="45">
        <v>0</v>
      </c>
      <c r="Z162" s="45">
        <v>0</v>
      </c>
      <c r="AA162" s="45">
        <f t="shared" si="39"/>
        <v>0</v>
      </c>
      <c r="AB162" s="46">
        <f t="shared" si="40"/>
        <v>32</v>
      </c>
      <c r="AC162" s="46">
        <f t="shared" si="41"/>
        <v>0</v>
      </c>
      <c r="AD162" s="46">
        <f t="shared" si="42"/>
        <v>32</v>
      </c>
      <c r="AE162" s="68">
        <v>95.96</v>
      </c>
      <c r="AF162" s="69">
        <f t="shared" si="43"/>
        <v>14.393999999999998</v>
      </c>
      <c r="AG162" s="46">
        <f t="shared" si="44"/>
        <v>5527</v>
      </c>
      <c r="AH162" s="46">
        <f t="shared" si="45"/>
        <v>0</v>
      </c>
      <c r="AI162" s="45">
        <f>VLOOKUP(H162,'[1]MŠ na kmeňovú školu V40'!$H$3:Y3242,18,0)</f>
        <v>36</v>
      </c>
      <c r="AJ162" s="45">
        <f>VLOOKUP(H162,'[1]MŠ na kmeňovú školu V40'!$H$3:AE3243,24,0)</f>
        <v>0</v>
      </c>
      <c r="AK162" s="45">
        <f t="shared" si="46"/>
        <v>36</v>
      </c>
      <c r="AL162" s="45">
        <v>98.08</v>
      </c>
      <c r="AM162" s="45">
        <f t="shared" si="47"/>
        <v>14.712</v>
      </c>
      <c r="AN162" s="84">
        <f t="shared" si="48"/>
        <v>5803</v>
      </c>
      <c r="AO162" s="46">
        <f t="shared" si="49"/>
        <v>276</v>
      </c>
      <c r="AP162" s="72"/>
      <c r="AQ162" s="46"/>
      <c r="AR162" s="46"/>
      <c r="AS162" s="46"/>
      <c r="AT162" s="46">
        <f t="shared" si="50"/>
        <v>0</v>
      </c>
      <c r="AU162" s="85">
        <f t="shared" si="51"/>
        <v>5803</v>
      </c>
      <c r="AV162" s="46">
        <f t="shared" si="52"/>
        <v>0</v>
      </c>
      <c r="AW162" s="46"/>
      <c r="AX162" s="86">
        <f t="shared" si="53"/>
        <v>5803</v>
      </c>
    </row>
    <row r="163" spans="1:50" s="56" customFormat="1" ht="13.5" customHeight="1" x14ac:dyDescent="0.25">
      <c r="A163" s="19" t="s">
        <v>41</v>
      </c>
      <c r="B163" s="20" t="s">
        <v>42</v>
      </c>
      <c r="C163" s="21" t="s">
        <v>43</v>
      </c>
      <c r="D163" s="20" t="s">
        <v>448</v>
      </c>
      <c r="E163" s="22">
        <v>603406</v>
      </c>
      <c r="F163" s="23" t="s">
        <v>449</v>
      </c>
      <c r="G163" s="23" t="s">
        <v>46</v>
      </c>
      <c r="H163" s="24">
        <v>710233434</v>
      </c>
      <c r="I163" s="25">
        <v>603406</v>
      </c>
      <c r="J163" s="23" t="s">
        <v>54</v>
      </c>
      <c r="K163" s="26" t="s">
        <v>41</v>
      </c>
      <c r="L163" s="23" t="s">
        <v>444</v>
      </c>
      <c r="M163" s="27">
        <v>84101</v>
      </c>
      <c r="N163" s="23" t="s">
        <v>450</v>
      </c>
      <c r="O163" s="23" t="s">
        <v>458</v>
      </c>
      <c r="P163" s="28">
        <v>529389</v>
      </c>
      <c r="Q163" s="21" t="s">
        <v>51</v>
      </c>
      <c r="R163" s="46">
        <v>22</v>
      </c>
      <c r="S163" s="46">
        <v>0</v>
      </c>
      <c r="T163" s="46">
        <f t="shared" si="36"/>
        <v>22</v>
      </c>
      <c r="U163" s="68">
        <v>95.96</v>
      </c>
      <c r="V163" s="69">
        <f t="shared" si="37"/>
        <v>14.393999999999998</v>
      </c>
      <c r="W163" s="46">
        <f t="shared" si="38"/>
        <v>3800</v>
      </c>
      <c r="X163" s="46"/>
      <c r="Y163" s="45">
        <v>0</v>
      </c>
      <c r="Z163" s="45">
        <v>0</v>
      </c>
      <c r="AA163" s="45">
        <f t="shared" si="39"/>
        <v>0</v>
      </c>
      <c r="AB163" s="46">
        <f t="shared" si="40"/>
        <v>22</v>
      </c>
      <c r="AC163" s="46">
        <f t="shared" si="41"/>
        <v>0</v>
      </c>
      <c r="AD163" s="46">
        <f t="shared" si="42"/>
        <v>22</v>
      </c>
      <c r="AE163" s="68">
        <v>95.96</v>
      </c>
      <c r="AF163" s="69">
        <f t="shared" si="43"/>
        <v>14.393999999999998</v>
      </c>
      <c r="AG163" s="46">
        <f t="shared" si="44"/>
        <v>3800</v>
      </c>
      <c r="AH163" s="46">
        <f t="shared" si="45"/>
        <v>0</v>
      </c>
      <c r="AI163" s="45">
        <f>VLOOKUP(H163,'[1]MŠ na kmeňovú školu V40'!$H$3:Y3243,18,0)</f>
        <v>22</v>
      </c>
      <c r="AJ163" s="45">
        <f>VLOOKUP(H163,'[1]MŠ na kmeňovú školu V40'!$H$3:AE3244,24,0)</f>
        <v>0</v>
      </c>
      <c r="AK163" s="45">
        <f t="shared" si="46"/>
        <v>22</v>
      </c>
      <c r="AL163" s="45">
        <v>98.08</v>
      </c>
      <c r="AM163" s="45">
        <f t="shared" si="47"/>
        <v>14.712</v>
      </c>
      <c r="AN163" s="84">
        <f t="shared" si="48"/>
        <v>3828</v>
      </c>
      <c r="AO163" s="46">
        <f t="shared" si="49"/>
        <v>28</v>
      </c>
      <c r="AP163" s="72"/>
      <c r="AQ163" s="46"/>
      <c r="AR163" s="46"/>
      <c r="AS163" s="46"/>
      <c r="AT163" s="46">
        <f t="shared" si="50"/>
        <v>0</v>
      </c>
      <c r="AU163" s="85">
        <f t="shared" si="51"/>
        <v>3828</v>
      </c>
      <c r="AV163" s="46">
        <f t="shared" si="52"/>
        <v>0</v>
      </c>
      <c r="AW163" s="46"/>
      <c r="AX163" s="86">
        <f t="shared" si="53"/>
        <v>3828</v>
      </c>
    </row>
    <row r="164" spans="1:50" s="56" customFormat="1" ht="13.5" customHeight="1" x14ac:dyDescent="0.25">
      <c r="A164" s="19" t="s">
        <v>41</v>
      </c>
      <c r="B164" s="20" t="s">
        <v>42</v>
      </c>
      <c r="C164" s="21" t="s">
        <v>43</v>
      </c>
      <c r="D164" s="20" t="s">
        <v>448</v>
      </c>
      <c r="E164" s="22">
        <v>603406</v>
      </c>
      <c r="F164" s="23" t="s">
        <v>449</v>
      </c>
      <c r="G164" s="23" t="s">
        <v>46</v>
      </c>
      <c r="H164" s="24">
        <v>710000901</v>
      </c>
      <c r="I164" s="25">
        <v>603406</v>
      </c>
      <c r="J164" s="23" t="s">
        <v>54</v>
      </c>
      <c r="K164" s="26" t="s">
        <v>41</v>
      </c>
      <c r="L164" s="23" t="s">
        <v>444</v>
      </c>
      <c r="M164" s="27">
        <v>84101</v>
      </c>
      <c r="N164" s="23" t="s">
        <v>450</v>
      </c>
      <c r="O164" s="23" t="s">
        <v>459</v>
      </c>
      <c r="P164" s="28">
        <v>529389</v>
      </c>
      <c r="Q164" s="21" t="s">
        <v>51</v>
      </c>
      <c r="R164" s="46">
        <v>30</v>
      </c>
      <c r="S164" s="46">
        <v>0</v>
      </c>
      <c r="T164" s="46">
        <f t="shared" si="36"/>
        <v>30</v>
      </c>
      <c r="U164" s="68">
        <v>95.96</v>
      </c>
      <c r="V164" s="69">
        <f t="shared" si="37"/>
        <v>14.393999999999998</v>
      </c>
      <c r="W164" s="46">
        <f t="shared" si="38"/>
        <v>5182</v>
      </c>
      <c r="X164" s="46"/>
      <c r="Y164" s="45">
        <v>0</v>
      </c>
      <c r="Z164" s="45">
        <v>0</v>
      </c>
      <c r="AA164" s="45">
        <f t="shared" si="39"/>
        <v>0</v>
      </c>
      <c r="AB164" s="46">
        <f t="shared" si="40"/>
        <v>30</v>
      </c>
      <c r="AC164" s="46">
        <f t="shared" si="41"/>
        <v>0</v>
      </c>
      <c r="AD164" s="46">
        <f t="shared" si="42"/>
        <v>30</v>
      </c>
      <c r="AE164" s="68">
        <v>95.96</v>
      </c>
      <c r="AF164" s="69">
        <f t="shared" si="43"/>
        <v>14.393999999999998</v>
      </c>
      <c r="AG164" s="46">
        <f t="shared" si="44"/>
        <v>5182</v>
      </c>
      <c r="AH164" s="46">
        <f t="shared" si="45"/>
        <v>0</v>
      </c>
      <c r="AI164" s="45">
        <f>VLOOKUP(H164,'[1]MŠ na kmeňovú školu V40'!$H$3:Y3244,18,0)</f>
        <v>26</v>
      </c>
      <c r="AJ164" s="45">
        <f>VLOOKUP(H164,'[1]MŠ na kmeňovú školu V40'!$H$3:AE3245,24,0)</f>
        <v>0</v>
      </c>
      <c r="AK164" s="45">
        <f t="shared" si="46"/>
        <v>26</v>
      </c>
      <c r="AL164" s="45">
        <v>98.08</v>
      </c>
      <c r="AM164" s="45">
        <f t="shared" si="47"/>
        <v>14.712</v>
      </c>
      <c r="AN164" s="84">
        <f t="shared" si="48"/>
        <v>4985</v>
      </c>
      <c r="AO164" s="46">
        <f t="shared" si="49"/>
        <v>-197</v>
      </c>
      <c r="AP164" s="72"/>
      <c r="AQ164" s="46"/>
      <c r="AR164" s="46"/>
      <c r="AS164" s="46"/>
      <c r="AT164" s="46">
        <f t="shared" si="50"/>
        <v>0</v>
      </c>
      <c r="AU164" s="85">
        <f t="shared" si="51"/>
        <v>4985</v>
      </c>
      <c r="AV164" s="46">
        <f t="shared" si="52"/>
        <v>0</v>
      </c>
      <c r="AW164" s="46"/>
      <c r="AX164" s="86">
        <f t="shared" si="53"/>
        <v>4985</v>
      </c>
    </row>
    <row r="165" spans="1:50" s="56" customFormat="1" ht="13.5" customHeight="1" x14ac:dyDescent="0.25">
      <c r="A165" s="19" t="s">
        <v>41</v>
      </c>
      <c r="B165" s="20" t="s">
        <v>42</v>
      </c>
      <c r="C165" s="21" t="s">
        <v>43</v>
      </c>
      <c r="D165" s="20" t="s">
        <v>448</v>
      </c>
      <c r="E165" s="22">
        <v>603406</v>
      </c>
      <c r="F165" s="23" t="s">
        <v>449</v>
      </c>
      <c r="G165" s="23" t="s">
        <v>46</v>
      </c>
      <c r="H165" s="24">
        <v>710000979</v>
      </c>
      <c r="I165" s="25">
        <v>603406</v>
      </c>
      <c r="J165" s="23" t="s">
        <v>54</v>
      </c>
      <c r="K165" s="26" t="s">
        <v>41</v>
      </c>
      <c r="L165" s="23" t="s">
        <v>444</v>
      </c>
      <c r="M165" s="27">
        <v>84102</v>
      </c>
      <c r="N165" s="23" t="s">
        <v>450</v>
      </c>
      <c r="O165" s="23" t="s">
        <v>460</v>
      </c>
      <c r="P165" s="28">
        <v>529389</v>
      </c>
      <c r="Q165" s="21" t="s">
        <v>51</v>
      </c>
      <c r="R165" s="46">
        <v>34</v>
      </c>
      <c r="S165" s="46">
        <v>0</v>
      </c>
      <c r="T165" s="46">
        <f t="shared" si="36"/>
        <v>34</v>
      </c>
      <c r="U165" s="68">
        <v>95.96</v>
      </c>
      <c r="V165" s="69">
        <f t="shared" si="37"/>
        <v>14.393999999999998</v>
      </c>
      <c r="W165" s="46">
        <f t="shared" si="38"/>
        <v>5873</v>
      </c>
      <c r="X165" s="46"/>
      <c r="Y165" s="45">
        <v>0</v>
      </c>
      <c r="Z165" s="45">
        <v>0</v>
      </c>
      <c r="AA165" s="45">
        <f t="shared" si="39"/>
        <v>0</v>
      </c>
      <c r="AB165" s="46">
        <f t="shared" si="40"/>
        <v>34</v>
      </c>
      <c r="AC165" s="46">
        <f t="shared" si="41"/>
        <v>0</v>
      </c>
      <c r="AD165" s="46">
        <f t="shared" si="42"/>
        <v>34</v>
      </c>
      <c r="AE165" s="68">
        <v>95.96</v>
      </c>
      <c r="AF165" s="69">
        <f t="shared" si="43"/>
        <v>14.393999999999998</v>
      </c>
      <c r="AG165" s="46">
        <f t="shared" si="44"/>
        <v>5873</v>
      </c>
      <c r="AH165" s="46">
        <f t="shared" si="45"/>
        <v>0</v>
      </c>
      <c r="AI165" s="45">
        <f>VLOOKUP(H165,'[1]MŠ na kmeňovú školu V40'!$H$3:Y3245,18,0)</f>
        <v>25</v>
      </c>
      <c r="AJ165" s="45">
        <f>VLOOKUP(H165,'[1]MŠ na kmeňovú školu V40'!$H$3:AE3246,24,0)</f>
        <v>0</v>
      </c>
      <c r="AK165" s="45">
        <f t="shared" si="46"/>
        <v>25</v>
      </c>
      <c r="AL165" s="45">
        <v>98.08</v>
      </c>
      <c r="AM165" s="45">
        <f t="shared" si="47"/>
        <v>14.712</v>
      </c>
      <c r="AN165" s="84">
        <f t="shared" si="48"/>
        <v>5386</v>
      </c>
      <c r="AO165" s="46">
        <f t="shared" si="49"/>
        <v>-487</v>
      </c>
      <c r="AP165" s="72"/>
      <c r="AQ165" s="46"/>
      <c r="AR165" s="46"/>
      <c r="AS165" s="46"/>
      <c r="AT165" s="46">
        <f t="shared" si="50"/>
        <v>0</v>
      </c>
      <c r="AU165" s="85">
        <f t="shared" si="51"/>
        <v>5386</v>
      </c>
      <c r="AV165" s="46">
        <f t="shared" si="52"/>
        <v>0</v>
      </c>
      <c r="AW165" s="46"/>
      <c r="AX165" s="86">
        <f t="shared" si="53"/>
        <v>5386</v>
      </c>
    </row>
    <row r="166" spans="1:50" s="56" customFormat="1" ht="13.5" customHeight="1" x14ac:dyDescent="0.25">
      <c r="A166" s="19" t="s">
        <v>41</v>
      </c>
      <c r="B166" s="20" t="s">
        <v>42</v>
      </c>
      <c r="C166" s="21" t="s">
        <v>43</v>
      </c>
      <c r="D166" s="20" t="s">
        <v>448</v>
      </c>
      <c r="E166" s="28">
        <v>603406</v>
      </c>
      <c r="F166" s="23" t="s">
        <v>449</v>
      </c>
      <c r="G166" s="23" t="s">
        <v>46</v>
      </c>
      <c r="H166" s="24">
        <v>710268874</v>
      </c>
      <c r="I166" s="25">
        <v>603406</v>
      </c>
      <c r="J166" s="23" t="s">
        <v>54</v>
      </c>
      <c r="K166" s="26" t="s">
        <v>41</v>
      </c>
      <c r="L166" s="23" t="s">
        <v>444</v>
      </c>
      <c r="M166" s="27">
        <v>84102</v>
      </c>
      <c r="N166" s="23" t="s">
        <v>450</v>
      </c>
      <c r="O166" s="23" t="s">
        <v>461</v>
      </c>
      <c r="P166" s="28">
        <v>529389</v>
      </c>
      <c r="Q166" s="21" t="s">
        <v>51</v>
      </c>
      <c r="R166" s="46">
        <v>28</v>
      </c>
      <c r="S166" s="46">
        <v>0</v>
      </c>
      <c r="T166" s="46">
        <f t="shared" si="36"/>
        <v>28</v>
      </c>
      <c r="U166" s="68">
        <v>95.96</v>
      </c>
      <c r="V166" s="69">
        <f t="shared" si="37"/>
        <v>14.393999999999998</v>
      </c>
      <c r="W166" s="46">
        <f t="shared" si="38"/>
        <v>4836</v>
      </c>
      <c r="X166" s="46"/>
      <c r="Y166" s="45">
        <v>0</v>
      </c>
      <c r="Z166" s="45">
        <v>0</v>
      </c>
      <c r="AA166" s="45">
        <f t="shared" si="39"/>
        <v>0</v>
      </c>
      <c r="AB166" s="46">
        <f t="shared" si="40"/>
        <v>28</v>
      </c>
      <c r="AC166" s="46">
        <f t="shared" si="41"/>
        <v>0</v>
      </c>
      <c r="AD166" s="46">
        <f t="shared" si="42"/>
        <v>28</v>
      </c>
      <c r="AE166" s="68">
        <v>95.96</v>
      </c>
      <c r="AF166" s="69">
        <f t="shared" si="43"/>
        <v>14.393999999999998</v>
      </c>
      <c r="AG166" s="46">
        <f t="shared" si="44"/>
        <v>4836</v>
      </c>
      <c r="AH166" s="46">
        <f t="shared" si="45"/>
        <v>0</v>
      </c>
      <c r="AI166" s="45">
        <f>VLOOKUP(H166,'[1]MŠ na kmeňovú školu V40'!$H$3:Y3246,18,0)</f>
        <v>40</v>
      </c>
      <c r="AJ166" s="45">
        <f>VLOOKUP(H166,'[1]MŠ na kmeňovú školu V40'!$H$3:AE3247,24,0)</f>
        <v>0</v>
      </c>
      <c r="AK166" s="45">
        <f t="shared" si="46"/>
        <v>40</v>
      </c>
      <c r="AL166" s="45">
        <v>98.08</v>
      </c>
      <c r="AM166" s="45">
        <f t="shared" si="47"/>
        <v>14.712</v>
      </c>
      <c r="AN166" s="84">
        <f t="shared" si="48"/>
        <v>5578</v>
      </c>
      <c r="AO166" s="46">
        <f t="shared" si="49"/>
        <v>742</v>
      </c>
      <c r="AP166" s="72"/>
      <c r="AQ166" s="46"/>
      <c r="AR166" s="46"/>
      <c r="AS166" s="46"/>
      <c r="AT166" s="46">
        <f t="shared" si="50"/>
        <v>0</v>
      </c>
      <c r="AU166" s="85">
        <f t="shared" si="51"/>
        <v>5578</v>
      </c>
      <c r="AV166" s="46">
        <f t="shared" si="52"/>
        <v>0</v>
      </c>
      <c r="AW166" s="46"/>
      <c r="AX166" s="86">
        <f t="shared" si="53"/>
        <v>5578</v>
      </c>
    </row>
    <row r="167" spans="1:50" s="56" customFormat="1" ht="13.5" customHeight="1" x14ac:dyDescent="0.25">
      <c r="A167" s="19" t="s">
        <v>41</v>
      </c>
      <c r="B167" s="20" t="s">
        <v>42</v>
      </c>
      <c r="C167" s="21" t="s">
        <v>43</v>
      </c>
      <c r="D167" s="20" t="s">
        <v>448</v>
      </c>
      <c r="E167" s="28">
        <v>603406</v>
      </c>
      <c r="F167" s="23" t="s">
        <v>449</v>
      </c>
      <c r="G167" s="23" t="s">
        <v>46</v>
      </c>
      <c r="H167" s="24">
        <v>710271670</v>
      </c>
      <c r="I167" s="25">
        <v>603406</v>
      </c>
      <c r="J167" s="23" t="s">
        <v>54</v>
      </c>
      <c r="K167" s="26" t="s">
        <v>41</v>
      </c>
      <c r="L167" s="23" t="s">
        <v>462</v>
      </c>
      <c r="M167" s="27">
        <v>84101</v>
      </c>
      <c r="N167" s="23" t="s">
        <v>450</v>
      </c>
      <c r="O167" s="23" t="s">
        <v>463</v>
      </c>
      <c r="P167" s="28">
        <v>529389</v>
      </c>
      <c r="Q167" s="21" t="s">
        <v>51</v>
      </c>
      <c r="R167" s="46">
        <v>8</v>
      </c>
      <c r="S167" s="46">
        <v>0</v>
      </c>
      <c r="T167" s="46">
        <f t="shared" si="36"/>
        <v>8</v>
      </c>
      <c r="U167" s="68">
        <v>95.96</v>
      </c>
      <c r="V167" s="69">
        <f t="shared" si="37"/>
        <v>14.393999999999998</v>
      </c>
      <c r="W167" s="46">
        <f t="shared" si="38"/>
        <v>1382</v>
      </c>
      <c r="X167" s="46"/>
      <c r="Y167" s="45">
        <v>0</v>
      </c>
      <c r="Z167" s="45">
        <v>0</v>
      </c>
      <c r="AA167" s="45">
        <f t="shared" si="39"/>
        <v>0</v>
      </c>
      <c r="AB167" s="46">
        <f t="shared" si="40"/>
        <v>8</v>
      </c>
      <c r="AC167" s="46">
        <f t="shared" si="41"/>
        <v>0</v>
      </c>
      <c r="AD167" s="46">
        <f t="shared" si="42"/>
        <v>8</v>
      </c>
      <c r="AE167" s="68">
        <v>95.96</v>
      </c>
      <c r="AF167" s="69">
        <f t="shared" si="43"/>
        <v>14.393999999999998</v>
      </c>
      <c r="AG167" s="46">
        <f t="shared" si="44"/>
        <v>1382</v>
      </c>
      <c r="AH167" s="46">
        <f t="shared" si="45"/>
        <v>0</v>
      </c>
      <c r="AI167" s="45">
        <f>VLOOKUP(H167,'[1]MŠ na kmeňovú školu V40'!$H$3:Y3247,18,0)</f>
        <v>28</v>
      </c>
      <c r="AJ167" s="45">
        <f>VLOOKUP(H167,'[1]MŠ na kmeňovú školu V40'!$H$3:AE3248,24,0)</f>
        <v>0</v>
      </c>
      <c r="AK167" s="45">
        <f t="shared" si="46"/>
        <v>28</v>
      </c>
      <c r="AL167" s="45">
        <v>98.08</v>
      </c>
      <c r="AM167" s="45">
        <f t="shared" si="47"/>
        <v>14.712</v>
      </c>
      <c r="AN167" s="84">
        <f t="shared" si="48"/>
        <v>2569</v>
      </c>
      <c r="AO167" s="46">
        <f t="shared" si="49"/>
        <v>1187</v>
      </c>
      <c r="AP167" s="72"/>
      <c r="AQ167" s="46"/>
      <c r="AR167" s="46"/>
      <c r="AS167" s="46"/>
      <c r="AT167" s="46">
        <f t="shared" si="50"/>
        <v>0</v>
      </c>
      <c r="AU167" s="85">
        <f t="shared" si="51"/>
        <v>2569</v>
      </c>
      <c r="AV167" s="46">
        <f t="shared" si="52"/>
        <v>0</v>
      </c>
      <c r="AW167" s="46"/>
      <c r="AX167" s="86">
        <f t="shared" si="53"/>
        <v>2569</v>
      </c>
    </row>
    <row r="168" spans="1:50" s="56" customFormat="1" ht="13.5" customHeight="1" x14ac:dyDescent="0.25">
      <c r="A168" s="19" t="s">
        <v>41</v>
      </c>
      <c r="B168" s="20" t="s">
        <v>42</v>
      </c>
      <c r="C168" s="21" t="s">
        <v>43</v>
      </c>
      <c r="D168" s="20" t="s">
        <v>464</v>
      </c>
      <c r="E168" s="22">
        <v>603520</v>
      </c>
      <c r="F168" s="23" t="s">
        <v>465</v>
      </c>
      <c r="G168" s="23" t="s">
        <v>46</v>
      </c>
      <c r="H168" s="24">
        <v>710034261</v>
      </c>
      <c r="I168" s="25">
        <v>603520</v>
      </c>
      <c r="J168" s="23" t="s">
        <v>54</v>
      </c>
      <c r="K168" s="26" t="s">
        <v>41</v>
      </c>
      <c r="L168" s="23" t="s">
        <v>444</v>
      </c>
      <c r="M168" s="27">
        <v>84104</v>
      </c>
      <c r="N168" s="23" t="s">
        <v>466</v>
      </c>
      <c r="O168" s="23" t="s">
        <v>467</v>
      </c>
      <c r="P168" s="28">
        <v>529397</v>
      </c>
      <c r="Q168" s="21" t="s">
        <v>51</v>
      </c>
      <c r="R168" s="46">
        <v>30</v>
      </c>
      <c r="S168" s="46">
        <v>0</v>
      </c>
      <c r="T168" s="46">
        <f t="shared" si="36"/>
        <v>30</v>
      </c>
      <c r="U168" s="68">
        <v>95.96</v>
      </c>
      <c r="V168" s="69">
        <f t="shared" si="37"/>
        <v>14.393999999999998</v>
      </c>
      <c r="W168" s="46">
        <f t="shared" si="38"/>
        <v>5182</v>
      </c>
      <c r="X168" s="46"/>
      <c r="Y168" s="45">
        <v>0</v>
      </c>
      <c r="Z168" s="45">
        <v>0</v>
      </c>
      <c r="AA168" s="45">
        <f t="shared" si="39"/>
        <v>0</v>
      </c>
      <c r="AB168" s="46">
        <f t="shared" si="40"/>
        <v>30</v>
      </c>
      <c r="AC168" s="46">
        <f t="shared" si="41"/>
        <v>0</v>
      </c>
      <c r="AD168" s="46">
        <f t="shared" si="42"/>
        <v>30</v>
      </c>
      <c r="AE168" s="68">
        <v>95.96</v>
      </c>
      <c r="AF168" s="69">
        <f t="shared" si="43"/>
        <v>14.393999999999998</v>
      </c>
      <c r="AG168" s="46">
        <f t="shared" si="44"/>
        <v>5182</v>
      </c>
      <c r="AH168" s="46">
        <f t="shared" si="45"/>
        <v>0</v>
      </c>
      <c r="AI168" s="45">
        <f>VLOOKUP(H168,'[1]MŠ na kmeňovú školu V40'!$H$3:Y3248,18,0)</f>
        <v>22</v>
      </c>
      <c r="AJ168" s="45">
        <f>VLOOKUP(H168,'[1]MŠ na kmeňovú školu V40'!$H$3:AE3249,24,0)</f>
        <v>0</v>
      </c>
      <c r="AK168" s="45">
        <f t="shared" si="46"/>
        <v>22</v>
      </c>
      <c r="AL168" s="45">
        <v>98.08</v>
      </c>
      <c r="AM168" s="45">
        <f t="shared" si="47"/>
        <v>14.712</v>
      </c>
      <c r="AN168" s="84">
        <f t="shared" si="48"/>
        <v>4749</v>
      </c>
      <c r="AO168" s="46">
        <f t="shared" si="49"/>
        <v>-433</v>
      </c>
      <c r="AP168" s="72"/>
      <c r="AQ168" s="46"/>
      <c r="AR168" s="46"/>
      <c r="AS168" s="46"/>
      <c r="AT168" s="46">
        <f t="shared" si="50"/>
        <v>0</v>
      </c>
      <c r="AU168" s="85">
        <f t="shared" si="51"/>
        <v>4749</v>
      </c>
      <c r="AV168" s="46">
        <f t="shared" si="52"/>
        <v>0</v>
      </c>
      <c r="AW168" s="46"/>
      <c r="AX168" s="86">
        <f t="shared" si="53"/>
        <v>4749</v>
      </c>
    </row>
    <row r="169" spans="1:50" s="56" customFormat="1" ht="13.5" customHeight="1" x14ac:dyDescent="0.25">
      <c r="A169" s="19" t="s">
        <v>41</v>
      </c>
      <c r="B169" s="20" t="s">
        <v>42</v>
      </c>
      <c r="C169" s="21" t="s">
        <v>43</v>
      </c>
      <c r="D169" s="20" t="s">
        <v>464</v>
      </c>
      <c r="E169" s="22">
        <v>603520</v>
      </c>
      <c r="F169" s="23" t="s">
        <v>465</v>
      </c>
      <c r="G169" s="23" t="s">
        <v>46</v>
      </c>
      <c r="H169" s="24">
        <v>710137568</v>
      </c>
      <c r="I169" s="25">
        <v>603520</v>
      </c>
      <c r="J169" s="23" t="s">
        <v>54</v>
      </c>
      <c r="K169" s="26" t="s">
        <v>41</v>
      </c>
      <c r="L169" s="23" t="s">
        <v>444</v>
      </c>
      <c r="M169" s="27">
        <v>84105</v>
      </c>
      <c r="N169" s="23" t="s">
        <v>466</v>
      </c>
      <c r="O169" s="23" t="s">
        <v>468</v>
      </c>
      <c r="P169" s="28">
        <v>529397</v>
      </c>
      <c r="Q169" s="21" t="s">
        <v>51</v>
      </c>
      <c r="R169" s="46">
        <v>28</v>
      </c>
      <c r="S169" s="46">
        <v>0</v>
      </c>
      <c r="T169" s="46">
        <f t="shared" si="36"/>
        <v>28</v>
      </c>
      <c r="U169" s="68">
        <v>95.96</v>
      </c>
      <c r="V169" s="69">
        <f t="shared" si="37"/>
        <v>14.393999999999998</v>
      </c>
      <c r="W169" s="46">
        <f t="shared" si="38"/>
        <v>4836</v>
      </c>
      <c r="X169" s="46"/>
      <c r="Y169" s="45">
        <v>0</v>
      </c>
      <c r="Z169" s="45">
        <v>0</v>
      </c>
      <c r="AA169" s="45">
        <f t="shared" si="39"/>
        <v>0</v>
      </c>
      <c r="AB169" s="46">
        <f t="shared" si="40"/>
        <v>28</v>
      </c>
      <c r="AC169" s="46">
        <f t="shared" si="41"/>
        <v>0</v>
      </c>
      <c r="AD169" s="46">
        <f t="shared" si="42"/>
        <v>28</v>
      </c>
      <c r="AE169" s="68">
        <v>95.96</v>
      </c>
      <c r="AF169" s="69">
        <f t="shared" si="43"/>
        <v>14.393999999999998</v>
      </c>
      <c r="AG169" s="46">
        <f t="shared" si="44"/>
        <v>4836</v>
      </c>
      <c r="AH169" s="46">
        <f t="shared" si="45"/>
        <v>0</v>
      </c>
      <c r="AI169" s="45">
        <f>VLOOKUP(H169,'[1]MŠ na kmeňovú školu V40'!$H$3:Y3249,18,0)</f>
        <v>36</v>
      </c>
      <c r="AJ169" s="45">
        <f>VLOOKUP(H169,'[1]MŠ na kmeňovú školu V40'!$H$3:AE3250,24,0)</f>
        <v>0</v>
      </c>
      <c r="AK169" s="45">
        <f t="shared" si="46"/>
        <v>36</v>
      </c>
      <c r="AL169" s="45">
        <v>98.08</v>
      </c>
      <c r="AM169" s="45">
        <f t="shared" si="47"/>
        <v>14.712</v>
      </c>
      <c r="AN169" s="84">
        <f t="shared" si="48"/>
        <v>5343</v>
      </c>
      <c r="AO169" s="46">
        <f t="shared" si="49"/>
        <v>507</v>
      </c>
      <c r="AP169" s="72"/>
      <c r="AQ169" s="46"/>
      <c r="AR169" s="46"/>
      <c r="AS169" s="46"/>
      <c r="AT169" s="46">
        <f t="shared" si="50"/>
        <v>0</v>
      </c>
      <c r="AU169" s="85">
        <f t="shared" si="51"/>
        <v>5343</v>
      </c>
      <c r="AV169" s="46">
        <f t="shared" si="52"/>
        <v>0</v>
      </c>
      <c r="AW169" s="46"/>
      <c r="AX169" s="86">
        <f t="shared" si="53"/>
        <v>5343</v>
      </c>
    </row>
    <row r="170" spans="1:50" s="56" customFormat="1" ht="13.5" customHeight="1" x14ac:dyDescent="0.25">
      <c r="A170" s="19" t="s">
        <v>41</v>
      </c>
      <c r="B170" s="20" t="s">
        <v>42</v>
      </c>
      <c r="C170" s="21" t="s">
        <v>43</v>
      </c>
      <c r="D170" s="20" t="s">
        <v>464</v>
      </c>
      <c r="E170" s="22">
        <v>603520</v>
      </c>
      <c r="F170" s="23" t="s">
        <v>465</v>
      </c>
      <c r="G170" s="23" t="s">
        <v>46</v>
      </c>
      <c r="H170" s="24">
        <v>710001045</v>
      </c>
      <c r="I170" s="25">
        <v>603520</v>
      </c>
      <c r="J170" s="23" t="s">
        <v>54</v>
      </c>
      <c r="K170" s="26" t="s">
        <v>41</v>
      </c>
      <c r="L170" s="23" t="s">
        <v>444</v>
      </c>
      <c r="M170" s="27">
        <v>84105</v>
      </c>
      <c r="N170" s="23" t="s">
        <v>466</v>
      </c>
      <c r="O170" s="23" t="s">
        <v>469</v>
      </c>
      <c r="P170" s="28">
        <v>529397</v>
      </c>
      <c r="Q170" s="21" t="s">
        <v>51</v>
      </c>
      <c r="R170" s="46">
        <v>30</v>
      </c>
      <c r="S170" s="46">
        <v>0</v>
      </c>
      <c r="T170" s="46">
        <f t="shared" si="36"/>
        <v>30</v>
      </c>
      <c r="U170" s="68">
        <v>95.96</v>
      </c>
      <c r="V170" s="69">
        <f t="shared" si="37"/>
        <v>14.393999999999998</v>
      </c>
      <c r="W170" s="46">
        <f t="shared" si="38"/>
        <v>5182</v>
      </c>
      <c r="X170" s="46"/>
      <c r="Y170" s="45">
        <v>0</v>
      </c>
      <c r="Z170" s="45">
        <v>0</v>
      </c>
      <c r="AA170" s="45">
        <f t="shared" si="39"/>
        <v>0</v>
      </c>
      <c r="AB170" s="46">
        <f t="shared" si="40"/>
        <v>30</v>
      </c>
      <c r="AC170" s="46">
        <f t="shared" si="41"/>
        <v>0</v>
      </c>
      <c r="AD170" s="46">
        <f t="shared" si="42"/>
        <v>30</v>
      </c>
      <c r="AE170" s="68">
        <v>95.96</v>
      </c>
      <c r="AF170" s="69">
        <f t="shared" si="43"/>
        <v>14.393999999999998</v>
      </c>
      <c r="AG170" s="46">
        <f t="shared" si="44"/>
        <v>5182</v>
      </c>
      <c r="AH170" s="46">
        <f t="shared" si="45"/>
        <v>0</v>
      </c>
      <c r="AI170" s="45">
        <f>VLOOKUP(H170,'[1]MŠ na kmeňovú školu V40'!$H$3:Y3250,18,0)</f>
        <v>34</v>
      </c>
      <c r="AJ170" s="45">
        <f>VLOOKUP(H170,'[1]MŠ na kmeňovú školu V40'!$H$3:AE3251,24,0)</f>
        <v>0</v>
      </c>
      <c r="AK170" s="45">
        <f t="shared" si="46"/>
        <v>34</v>
      </c>
      <c r="AL170" s="45">
        <v>98.08</v>
      </c>
      <c r="AM170" s="45">
        <f t="shared" si="47"/>
        <v>14.712</v>
      </c>
      <c r="AN170" s="84">
        <f t="shared" si="48"/>
        <v>5455</v>
      </c>
      <c r="AO170" s="46">
        <f t="shared" si="49"/>
        <v>273</v>
      </c>
      <c r="AP170" s="72"/>
      <c r="AQ170" s="46"/>
      <c r="AR170" s="46"/>
      <c r="AS170" s="46"/>
      <c r="AT170" s="46">
        <f t="shared" si="50"/>
        <v>0</v>
      </c>
      <c r="AU170" s="85">
        <f t="shared" si="51"/>
        <v>5455</v>
      </c>
      <c r="AV170" s="46">
        <f t="shared" si="52"/>
        <v>0</v>
      </c>
      <c r="AW170" s="46"/>
      <c r="AX170" s="86">
        <f t="shared" si="53"/>
        <v>5455</v>
      </c>
    </row>
    <row r="171" spans="1:50" s="56" customFormat="1" ht="13.5" customHeight="1" x14ac:dyDescent="0.25">
      <c r="A171" s="19" t="s">
        <v>41</v>
      </c>
      <c r="B171" s="20" t="s">
        <v>42</v>
      </c>
      <c r="C171" s="21" t="s">
        <v>43</v>
      </c>
      <c r="D171" s="20" t="s">
        <v>464</v>
      </c>
      <c r="E171" s="22">
        <v>603520</v>
      </c>
      <c r="F171" s="23" t="s">
        <v>465</v>
      </c>
      <c r="G171" s="23" t="s">
        <v>46</v>
      </c>
      <c r="H171" s="24">
        <v>710001053</v>
      </c>
      <c r="I171" s="25">
        <v>603520</v>
      </c>
      <c r="J171" s="23" t="s">
        <v>54</v>
      </c>
      <c r="K171" s="26" t="s">
        <v>41</v>
      </c>
      <c r="L171" s="23" t="s">
        <v>444</v>
      </c>
      <c r="M171" s="27">
        <v>84104</v>
      </c>
      <c r="N171" s="23" t="s">
        <v>466</v>
      </c>
      <c r="O171" s="23" t="s">
        <v>470</v>
      </c>
      <c r="P171" s="28">
        <v>529397</v>
      </c>
      <c r="Q171" s="21" t="s">
        <v>51</v>
      </c>
      <c r="R171" s="46">
        <v>32</v>
      </c>
      <c r="S171" s="46">
        <v>0</v>
      </c>
      <c r="T171" s="46">
        <f t="shared" si="36"/>
        <v>32</v>
      </c>
      <c r="U171" s="68">
        <v>95.96</v>
      </c>
      <c r="V171" s="69">
        <f t="shared" si="37"/>
        <v>14.393999999999998</v>
      </c>
      <c r="W171" s="46">
        <f t="shared" si="38"/>
        <v>5527</v>
      </c>
      <c r="X171" s="46"/>
      <c r="Y171" s="45">
        <v>0</v>
      </c>
      <c r="Z171" s="45">
        <v>0</v>
      </c>
      <c r="AA171" s="45">
        <f t="shared" si="39"/>
        <v>0</v>
      </c>
      <c r="AB171" s="46">
        <f t="shared" si="40"/>
        <v>32</v>
      </c>
      <c r="AC171" s="46">
        <f t="shared" si="41"/>
        <v>0</v>
      </c>
      <c r="AD171" s="46">
        <f t="shared" si="42"/>
        <v>32</v>
      </c>
      <c r="AE171" s="68">
        <v>95.96</v>
      </c>
      <c r="AF171" s="69">
        <f t="shared" si="43"/>
        <v>14.393999999999998</v>
      </c>
      <c r="AG171" s="46">
        <f t="shared" si="44"/>
        <v>5527</v>
      </c>
      <c r="AH171" s="46">
        <f t="shared" si="45"/>
        <v>0</v>
      </c>
      <c r="AI171" s="45">
        <f>VLOOKUP(H171,'[1]MŠ na kmeňovú školu V40'!$H$3:Y3251,18,0)</f>
        <v>26</v>
      </c>
      <c r="AJ171" s="45">
        <f>VLOOKUP(H171,'[1]MŠ na kmeňovú školu V40'!$H$3:AE3252,24,0)</f>
        <v>0</v>
      </c>
      <c r="AK171" s="45">
        <f t="shared" si="46"/>
        <v>26</v>
      </c>
      <c r="AL171" s="45">
        <v>98.08</v>
      </c>
      <c r="AM171" s="45">
        <f t="shared" si="47"/>
        <v>14.712</v>
      </c>
      <c r="AN171" s="84">
        <f t="shared" si="48"/>
        <v>5215</v>
      </c>
      <c r="AO171" s="46">
        <f t="shared" si="49"/>
        <v>-312</v>
      </c>
      <c r="AP171" s="72"/>
      <c r="AQ171" s="46"/>
      <c r="AR171" s="46"/>
      <c r="AS171" s="46"/>
      <c r="AT171" s="46">
        <f t="shared" si="50"/>
        <v>0</v>
      </c>
      <c r="AU171" s="85">
        <f t="shared" si="51"/>
        <v>5215</v>
      </c>
      <c r="AV171" s="46">
        <f t="shared" si="52"/>
        <v>0</v>
      </c>
      <c r="AW171" s="46"/>
      <c r="AX171" s="86">
        <f t="shared" si="53"/>
        <v>5215</v>
      </c>
    </row>
    <row r="172" spans="1:50" s="56" customFormat="1" ht="13.5" customHeight="1" x14ac:dyDescent="0.25">
      <c r="A172" s="19" t="s">
        <v>41</v>
      </c>
      <c r="B172" s="20" t="s">
        <v>42</v>
      </c>
      <c r="C172" s="21" t="s">
        <v>43</v>
      </c>
      <c r="D172" s="20" t="s">
        <v>464</v>
      </c>
      <c r="E172" s="22">
        <v>603520</v>
      </c>
      <c r="F172" s="23" t="s">
        <v>465</v>
      </c>
      <c r="G172" s="23" t="s">
        <v>46</v>
      </c>
      <c r="H172" s="24">
        <v>710001070</v>
      </c>
      <c r="I172" s="25">
        <v>603520</v>
      </c>
      <c r="J172" s="23" t="s">
        <v>54</v>
      </c>
      <c r="K172" s="26" t="s">
        <v>41</v>
      </c>
      <c r="L172" s="23" t="s">
        <v>444</v>
      </c>
      <c r="M172" s="27">
        <v>84104</v>
      </c>
      <c r="N172" s="23" t="s">
        <v>466</v>
      </c>
      <c r="O172" s="23" t="s">
        <v>471</v>
      </c>
      <c r="P172" s="28">
        <v>529397</v>
      </c>
      <c r="Q172" s="21" t="s">
        <v>51</v>
      </c>
      <c r="R172" s="46">
        <v>55</v>
      </c>
      <c r="S172" s="46">
        <v>0</v>
      </c>
      <c r="T172" s="46">
        <f t="shared" si="36"/>
        <v>55</v>
      </c>
      <c r="U172" s="68">
        <v>95.96</v>
      </c>
      <c r="V172" s="69">
        <f t="shared" si="37"/>
        <v>14.393999999999998</v>
      </c>
      <c r="W172" s="46">
        <f t="shared" si="38"/>
        <v>9500</v>
      </c>
      <c r="X172" s="46"/>
      <c r="Y172" s="45">
        <v>0</v>
      </c>
      <c r="Z172" s="45">
        <v>0</v>
      </c>
      <c r="AA172" s="45">
        <f t="shared" si="39"/>
        <v>0</v>
      </c>
      <c r="AB172" s="46">
        <f t="shared" si="40"/>
        <v>55</v>
      </c>
      <c r="AC172" s="46">
        <f t="shared" si="41"/>
        <v>0</v>
      </c>
      <c r="AD172" s="46">
        <f t="shared" si="42"/>
        <v>55</v>
      </c>
      <c r="AE172" s="68">
        <v>95.96</v>
      </c>
      <c r="AF172" s="69">
        <f t="shared" si="43"/>
        <v>14.393999999999998</v>
      </c>
      <c r="AG172" s="46">
        <f t="shared" si="44"/>
        <v>9500</v>
      </c>
      <c r="AH172" s="46">
        <f t="shared" si="45"/>
        <v>0</v>
      </c>
      <c r="AI172" s="45">
        <f>VLOOKUP(H172,'[1]MŠ na kmeňovú školu V40'!$H$3:Y3252,18,0)</f>
        <v>42</v>
      </c>
      <c r="AJ172" s="45">
        <f>VLOOKUP(H172,'[1]MŠ na kmeňovú školu V40'!$H$3:AE3253,24,0)</f>
        <v>0</v>
      </c>
      <c r="AK172" s="45">
        <f t="shared" si="46"/>
        <v>42</v>
      </c>
      <c r="AL172" s="45">
        <v>98.08</v>
      </c>
      <c r="AM172" s="45">
        <f t="shared" si="47"/>
        <v>14.712</v>
      </c>
      <c r="AN172" s="84">
        <f t="shared" si="48"/>
        <v>8805</v>
      </c>
      <c r="AO172" s="46">
        <f t="shared" si="49"/>
        <v>-695</v>
      </c>
      <c r="AP172" s="72"/>
      <c r="AQ172" s="46"/>
      <c r="AR172" s="46"/>
      <c r="AS172" s="46"/>
      <c r="AT172" s="46">
        <f t="shared" si="50"/>
        <v>0</v>
      </c>
      <c r="AU172" s="85">
        <f t="shared" si="51"/>
        <v>8805</v>
      </c>
      <c r="AV172" s="46">
        <f t="shared" si="52"/>
        <v>0</v>
      </c>
      <c r="AW172" s="46"/>
      <c r="AX172" s="86">
        <f t="shared" si="53"/>
        <v>8805</v>
      </c>
    </row>
    <row r="173" spans="1:50" s="56" customFormat="1" ht="13.5" customHeight="1" x14ac:dyDescent="0.25">
      <c r="A173" s="19" t="s">
        <v>41</v>
      </c>
      <c r="B173" s="20" t="s">
        <v>42</v>
      </c>
      <c r="C173" s="21" t="s">
        <v>43</v>
      </c>
      <c r="D173" s="20" t="s">
        <v>464</v>
      </c>
      <c r="E173" s="22">
        <v>603520</v>
      </c>
      <c r="F173" s="23" t="s">
        <v>465</v>
      </c>
      <c r="G173" s="23" t="s">
        <v>46</v>
      </c>
      <c r="H173" s="24">
        <v>710090104</v>
      </c>
      <c r="I173" s="25">
        <v>603520</v>
      </c>
      <c r="J173" s="23" t="s">
        <v>54</v>
      </c>
      <c r="K173" s="26" t="s">
        <v>41</v>
      </c>
      <c r="L173" s="23" t="s">
        <v>444</v>
      </c>
      <c r="M173" s="27">
        <v>84105</v>
      </c>
      <c r="N173" s="23" t="s">
        <v>466</v>
      </c>
      <c r="O173" s="23" t="s">
        <v>472</v>
      </c>
      <c r="P173" s="28">
        <v>529397</v>
      </c>
      <c r="Q173" s="21" t="s">
        <v>51</v>
      </c>
      <c r="R173" s="46">
        <v>44</v>
      </c>
      <c r="S173" s="46">
        <v>0</v>
      </c>
      <c r="T173" s="46">
        <f t="shared" si="36"/>
        <v>44</v>
      </c>
      <c r="U173" s="68">
        <v>95.96</v>
      </c>
      <c r="V173" s="69">
        <f t="shared" si="37"/>
        <v>14.393999999999998</v>
      </c>
      <c r="W173" s="46">
        <f t="shared" si="38"/>
        <v>7600</v>
      </c>
      <c r="X173" s="46"/>
      <c r="Y173" s="45">
        <v>0</v>
      </c>
      <c r="Z173" s="45">
        <v>0</v>
      </c>
      <c r="AA173" s="45">
        <f t="shared" si="39"/>
        <v>0</v>
      </c>
      <c r="AB173" s="46">
        <f t="shared" si="40"/>
        <v>44</v>
      </c>
      <c r="AC173" s="46">
        <f t="shared" si="41"/>
        <v>0</v>
      </c>
      <c r="AD173" s="46">
        <f t="shared" si="42"/>
        <v>44</v>
      </c>
      <c r="AE173" s="68">
        <v>95.96</v>
      </c>
      <c r="AF173" s="69">
        <f t="shared" si="43"/>
        <v>14.393999999999998</v>
      </c>
      <c r="AG173" s="46">
        <f t="shared" si="44"/>
        <v>7600</v>
      </c>
      <c r="AH173" s="46">
        <f t="shared" si="45"/>
        <v>0</v>
      </c>
      <c r="AI173" s="45">
        <f>VLOOKUP(H173,'[1]MŠ na kmeňovú školu V40'!$H$3:Y3253,18,0)</f>
        <v>44</v>
      </c>
      <c r="AJ173" s="45">
        <f>VLOOKUP(H173,'[1]MŠ na kmeňovú školu V40'!$H$3:AE3254,24,0)</f>
        <v>0</v>
      </c>
      <c r="AK173" s="45">
        <f t="shared" si="46"/>
        <v>44</v>
      </c>
      <c r="AL173" s="45">
        <v>98.08</v>
      </c>
      <c r="AM173" s="45">
        <f t="shared" si="47"/>
        <v>14.712</v>
      </c>
      <c r="AN173" s="84">
        <f t="shared" si="48"/>
        <v>7656</v>
      </c>
      <c r="AO173" s="46">
        <f t="shared" si="49"/>
        <v>56</v>
      </c>
      <c r="AP173" s="72"/>
      <c r="AQ173" s="46"/>
      <c r="AR173" s="46"/>
      <c r="AS173" s="46"/>
      <c r="AT173" s="46">
        <f t="shared" si="50"/>
        <v>0</v>
      </c>
      <c r="AU173" s="85">
        <f t="shared" si="51"/>
        <v>7656</v>
      </c>
      <c r="AV173" s="46">
        <f t="shared" si="52"/>
        <v>0</v>
      </c>
      <c r="AW173" s="46"/>
      <c r="AX173" s="86">
        <f t="shared" si="53"/>
        <v>7656</v>
      </c>
    </row>
    <row r="174" spans="1:50" s="56" customFormat="1" ht="13.5" customHeight="1" x14ac:dyDescent="0.25">
      <c r="A174" s="19" t="s">
        <v>41</v>
      </c>
      <c r="B174" s="20" t="s">
        <v>42</v>
      </c>
      <c r="C174" s="21" t="s">
        <v>43</v>
      </c>
      <c r="D174" s="20" t="s">
        <v>464</v>
      </c>
      <c r="E174" s="22">
        <v>603520</v>
      </c>
      <c r="F174" s="23" t="s">
        <v>465</v>
      </c>
      <c r="G174" s="23" t="s">
        <v>46</v>
      </c>
      <c r="H174" s="24">
        <v>710253397</v>
      </c>
      <c r="I174" s="25">
        <v>603520</v>
      </c>
      <c r="J174" s="23" t="s">
        <v>54</v>
      </c>
      <c r="K174" s="26" t="s">
        <v>41</v>
      </c>
      <c r="L174" s="23" t="s">
        <v>444</v>
      </c>
      <c r="M174" s="27">
        <v>84105</v>
      </c>
      <c r="N174" s="23" t="s">
        <v>466</v>
      </c>
      <c r="O174" s="23" t="s">
        <v>473</v>
      </c>
      <c r="P174" s="28">
        <v>529397</v>
      </c>
      <c r="Q174" s="21" t="s">
        <v>51</v>
      </c>
      <c r="R174" s="46">
        <v>19</v>
      </c>
      <c r="S174" s="46">
        <v>0</v>
      </c>
      <c r="T174" s="46">
        <f t="shared" si="36"/>
        <v>19</v>
      </c>
      <c r="U174" s="68">
        <v>95.96</v>
      </c>
      <c r="V174" s="69">
        <f t="shared" si="37"/>
        <v>14.393999999999998</v>
      </c>
      <c r="W174" s="46">
        <f t="shared" si="38"/>
        <v>3282</v>
      </c>
      <c r="X174" s="46"/>
      <c r="Y174" s="45">
        <v>0</v>
      </c>
      <c r="Z174" s="45">
        <v>0</v>
      </c>
      <c r="AA174" s="45">
        <f t="shared" si="39"/>
        <v>0</v>
      </c>
      <c r="AB174" s="46">
        <f t="shared" si="40"/>
        <v>19</v>
      </c>
      <c r="AC174" s="46">
        <f t="shared" si="41"/>
        <v>0</v>
      </c>
      <c r="AD174" s="46">
        <f t="shared" si="42"/>
        <v>19</v>
      </c>
      <c r="AE174" s="68">
        <v>95.96</v>
      </c>
      <c r="AF174" s="69">
        <f t="shared" si="43"/>
        <v>14.393999999999998</v>
      </c>
      <c r="AG174" s="46">
        <f t="shared" si="44"/>
        <v>3282</v>
      </c>
      <c r="AH174" s="46">
        <f t="shared" si="45"/>
        <v>0</v>
      </c>
      <c r="AI174" s="45">
        <f>VLOOKUP(H174,'[1]MŠ na kmeňovú školu V40'!$H$3:Y3254,18,0)</f>
        <v>23</v>
      </c>
      <c r="AJ174" s="45">
        <f>VLOOKUP(H174,'[1]MŠ na kmeňovú školu V40'!$H$3:AE3255,24,0)</f>
        <v>0</v>
      </c>
      <c r="AK174" s="45">
        <f t="shared" si="46"/>
        <v>23</v>
      </c>
      <c r="AL174" s="45">
        <v>98.08</v>
      </c>
      <c r="AM174" s="45">
        <f t="shared" si="47"/>
        <v>14.712</v>
      </c>
      <c r="AN174" s="84">
        <f t="shared" si="48"/>
        <v>3541</v>
      </c>
      <c r="AO174" s="46">
        <f t="shared" si="49"/>
        <v>259</v>
      </c>
      <c r="AP174" s="72"/>
      <c r="AQ174" s="46"/>
      <c r="AR174" s="46"/>
      <c r="AS174" s="46"/>
      <c r="AT174" s="46">
        <f t="shared" si="50"/>
        <v>0</v>
      </c>
      <c r="AU174" s="85">
        <f t="shared" si="51"/>
        <v>3541</v>
      </c>
      <c r="AV174" s="46">
        <f t="shared" si="52"/>
        <v>0</v>
      </c>
      <c r="AW174" s="46"/>
      <c r="AX174" s="86">
        <f t="shared" si="53"/>
        <v>3541</v>
      </c>
    </row>
    <row r="175" spans="1:50" s="56" customFormat="1" ht="13.5" customHeight="1" x14ac:dyDescent="0.25">
      <c r="A175" s="19" t="s">
        <v>41</v>
      </c>
      <c r="B175" s="20" t="s">
        <v>42</v>
      </c>
      <c r="C175" s="21" t="s">
        <v>43</v>
      </c>
      <c r="D175" s="20" t="s">
        <v>464</v>
      </c>
      <c r="E175" s="22">
        <v>603520</v>
      </c>
      <c r="F175" s="23" t="s">
        <v>465</v>
      </c>
      <c r="G175" s="23" t="s">
        <v>46</v>
      </c>
      <c r="H175" s="24">
        <v>710137509</v>
      </c>
      <c r="I175" s="25">
        <v>603520</v>
      </c>
      <c r="J175" s="23" t="s">
        <v>54</v>
      </c>
      <c r="K175" s="26" t="s">
        <v>41</v>
      </c>
      <c r="L175" s="23" t="s">
        <v>444</v>
      </c>
      <c r="M175" s="27">
        <v>84105</v>
      </c>
      <c r="N175" s="23" t="s">
        <v>466</v>
      </c>
      <c r="O175" s="23" t="s">
        <v>474</v>
      </c>
      <c r="P175" s="28">
        <v>529397</v>
      </c>
      <c r="Q175" s="21" t="s">
        <v>51</v>
      </c>
      <c r="R175" s="46">
        <v>30</v>
      </c>
      <c r="S175" s="46">
        <v>0</v>
      </c>
      <c r="T175" s="46">
        <f t="shared" si="36"/>
        <v>30</v>
      </c>
      <c r="U175" s="68">
        <v>95.96</v>
      </c>
      <c r="V175" s="69">
        <f t="shared" si="37"/>
        <v>14.393999999999998</v>
      </c>
      <c r="W175" s="46">
        <f t="shared" si="38"/>
        <v>5182</v>
      </c>
      <c r="X175" s="46"/>
      <c r="Y175" s="45">
        <v>0</v>
      </c>
      <c r="Z175" s="45">
        <v>0</v>
      </c>
      <c r="AA175" s="45">
        <f t="shared" si="39"/>
        <v>0</v>
      </c>
      <c r="AB175" s="46">
        <f t="shared" si="40"/>
        <v>30</v>
      </c>
      <c r="AC175" s="46">
        <f t="shared" si="41"/>
        <v>0</v>
      </c>
      <c r="AD175" s="46">
        <f t="shared" si="42"/>
        <v>30</v>
      </c>
      <c r="AE175" s="68">
        <v>95.96</v>
      </c>
      <c r="AF175" s="69">
        <f t="shared" si="43"/>
        <v>14.393999999999998</v>
      </c>
      <c r="AG175" s="46">
        <f t="shared" si="44"/>
        <v>5182</v>
      </c>
      <c r="AH175" s="46">
        <f t="shared" si="45"/>
        <v>0</v>
      </c>
      <c r="AI175" s="45">
        <f>VLOOKUP(H175,'[1]MŠ na kmeňovú školu V40'!$H$3:Y3255,18,0)</f>
        <v>36</v>
      </c>
      <c r="AJ175" s="45">
        <f>VLOOKUP(H175,'[1]MŠ na kmeňovú školu V40'!$H$3:AE3256,24,0)</f>
        <v>0</v>
      </c>
      <c r="AK175" s="45">
        <f t="shared" si="46"/>
        <v>36</v>
      </c>
      <c r="AL175" s="45">
        <v>98.08</v>
      </c>
      <c r="AM175" s="45">
        <f t="shared" si="47"/>
        <v>14.712</v>
      </c>
      <c r="AN175" s="84">
        <f t="shared" si="48"/>
        <v>5573</v>
      </c>
      <c r="AO175" s="46">
        <f t="shared" si="49"/>
        <v>391</v>
      </c>
      <c r="AP175" s="72"/>
      <c r="AQ175" s="46"/>
      <c r="AR175" s="46"/>
      <c r="AS175" s="46"/>
      <c r="AT175" s="46">
        <f t="shared" si="50"/>
        <v>0</v>
      </c>
      <c r="AU175" s="85">
        <f t="shared" si="51"/>
        <v>5573</v>
      </c>
      <c r="AV175" s="46">
        <f t="shared" si="52"/>
        <v>0</v>
      </c>
      <c r="AW175" s="46"/>
      <c r="AX175" s="86">
        <f t="shared" si="53"/>
        <v>5573</v>
      </c>
    </row>
    <row r="176" spans="1:50" s="56" customFormat="1" ht="13.5" customHeight="1" x14ac:dyDescent="0.25">
      <c r="A176" s="19" t="s">
        <v>41</v>
      </c>
      <c r="B176" s="20" t="s">
        <v>42</v>
      </c>
      <c r="C176" s="21" t="s">
        <v>43</v>
      </c>
      <c r="D176" s="20" t="s">
        <v>464</v>
      </c>
      <c r="E176" s="22">
        <v>603520</v>
      </c>
      <c r="F176" s="23" t="s">
        <v>465</v>
      </c>
      <c r="G176" s="23" t="s">
        <v>46</v>
      </c>
      <c r="H176" s="24">
        <v>710001088</v>
      </c>
      <c r="I176" s="25">
        <v>603520</v>
      </c>
      <c r="J176" s="23" t="s">
        <v>54</v>
      </c>
      <c r="K176" s="26" t="s">
        <v>41</v>
      </c>
      <c r="L176" s="23" t="s">
        <v>444</v>
      </c>
      <c r="M176" s="27">
        <v>84104</v>
      </c>
      <c r="N176" s="23" t="s">
        <v>466</v>
      </c>
      <c r="O176" s="23" t="s">
        <v>475</v>
      </c>
      <c r="P176" s="28">
        <v>529397</v>
      </c>
      <c r="Q176" s="21" t="s">
        <v>51</v>
      </c>
      <c r="R176" s="46">
        <v>22</v>
      </c>
      <c r="S176" s="46">
        <v>0</v>
      </c>
      <c r="T176" s="46">
        <f t="shared" si="36"/>
        <v>22</v>
      </c>
      <c r="U176" s="68">
        <v>95.96</v>
      </c>
      <c r="V176" s="69">
        <f t="shared" si="37"/>
        <v>14.393999999999998</v>
      </c>
      <c r="W176" s="46">
        <f t="shared" si="38"/>
        <v>3800</v>
      </c>
      <c r="X176" s="46"/>
      <c r="Y176" s="45">
        <v>0</v>
      </c>
      <c r="Z176" s="45">
        <v>0</v>
      </c>
      <c r="AA176" s="45">
        <f t="shared" si="39"/>
        <v>0</v>
      </c>
      <c r="AB176" s="46">
        <f t="shared" si="40"/>
        <v>22</v>
      </c>
      <c r="AC176" s="46">
        <f t="shared" si="41"/>
        <v>0</v>
      </c>
      <c r="AD176" s="46">
        <f t="shared" si="42"/>
        <v>22</v>
      </c>
      <c r="AE176" s="68">
        <v>95.96</v>
      </c>
      <c r="AF176" s="69">
        <f t="shared" si="43"/>
        <v>14.393999999999998</v>
      </c>
      <c r="AG176" s="46">
        <f t="shared" si="44"/>
        <v>3800</v>
      </c>
      <c r="AH176" s="46">
        <f t="shared" si="45"/>
        <v>0</v>
      </c>
      <c r="AI176" s="45">
        <f>VLOOKUP(H176,'[1]MŠ na kmeňovú školu V40'!$H$3:Y3256,18,0)</f>
        <v>31</v>
      </c>
      <c r="AJ176" s="45">
        <f>VLOOKUP(H176,'[1]MŠ na kmeňovú školu V40'!$H$3:AE3257,24,0)</f>
        <v>0</v>
      </c>
      <c r="AK176" s="45">
        <f t="shared" si="46"/>
        <v>31</v>
      </c>
      <c r="AL176" s="45">
        <v>98.08</v>
      </c>
      <c r="AM176" s="45">
        <f t="shared" si="47"/>
        <v>14.712</v>
      </c>
      <c r="AN176" s="84">
        <f t="shared" si="48"/>
        <v>4358</v>
      </c>
      <c r="AO176" s="46">
        <f t="shared" si="49"/>
        <v>558</v>
      </c>
      <c r="AP176" s="72"/>
      <c r="AQ176" s="46"/>
      <c r="AR176" s="46"/>
      <c r="AS176" s="46"/>
      <c r="AT176" s="46">
        <f t="shared" si="50"/>
        <v>0</v>
      </c>
      <c r="AU176" s="85">
        <f t="shared" si="51"/>
        <v>4358</v>
      </c>
      <c r="AV176" s="46">
        <f t="shared" si="52"/>
        <v>0</v>
      </c>
      <c r="AW176" s="46"/>
      <c r="AX176" s="86">
        <f t="shared" si="53"/>
        <v>4358</v>
      </c>
    </row>
    <row r="177" spans="1:50" s="56" customFormat="1" ht="13.5" customHeight="1" x14ac:dyDescent="0.25">
      <c r="A177" s="19" t="s">
        <v>41</v>
      </c>
      <c r="B177" s="20" t="s">
        <v>42</v>
      </c>
      <c r="C177" s="21" t="s">
        <v>43</v>
      </c>
      <c r="D177" s="20" t="s">
        <v>476</v>
      </c>
      <c r="E177" s="22">
        <v>603422</v>
      </c>
      <c r="F177" s="23" t="s">
        <v>477</v>
      </c>
      <c r="G177" s="23" t="s">
        <v>46</v>
      </c>
      <c r="H177" s="24">
        <v>710034547</v>
      </c>
      <c r="I177" s="25">
        <v>603422</v>
      </c>
      <c r="J177" s="23" t="s">
        <v>54</v>
      </c>
      <c r="K177" s="26" t="s">
        <v>41</v>
      </c>
      <c r="L177" s="23" t="s">
        <v>444</v>
      </c>
      <c r="M177" s="27">
        <v>84110</v>
      </c>
      <c r="N177" s="23" t="s">
        <v>478</v>
      </c>
      <c r="O177" s="23" t="s">
        <v>479</v>
      </c>
      <c r="P177" s="28">
        <v>529401</v>
      </c>
      <c r="Q177" s="21" t="s">
        <v>51</v>
      </c>
      <c r="R177" s="46">
        <v>15</v>
      </c>
      <c r="S177" s="46">
        <v>0</v>
      </c>
      <c r="T177" s="46">
        <f t="shared" si="36"/>
        <v>15</v>
      </c>
      <c r="U177" s="68">
        <v>95.96</v>
      </c>
      <c r="V177" s="69">
        <f t="shared" si="37"/>
        <v>14.393999999999998</v>
      </c>
      <c r="W177" s="46">
        <f t="shared" si="38"/>
        <v>2591</v>
      </c>
      <c r="X177" s="46"/>
      <c r="Y177" s="45">
        <v>0</v>
      </c>
      <c r="Z177" s="45">
        <v>0</v>
      </c>
      <c r="AA177" s="45">
        <f t="shared" si="39"/>
        <v>0</v>
      </c>
      <c r="AB177" s="46">
        <f t="shared" si="40"/>
        <v>15</v>
      </c>
      <c r="AC177" s="46">
        <f t="shared" si="41"/>
        <v>0</v>
      </c>
      <c r="AD177" s="46">
        <f t="shared" si="42"/>
        <v>15</v>
      </c>
      <c r="AE177" s="68">
        <v>95.96</v>
      </c>
      <c r="AF177" s="69">
        <f t="shared" si="43"/>
        <v>14.393999999999998</v>
      </c>
      <c r="AG177" s="46">
        <f t="shared" si="44"/>
        <v>2591</v>
      </c>
      <c r="AH177" s="46">
        <f t="shared" si="45"/>
        <v>0</v>
      </c>
      <c r="AI177" s="45">
        <f>VLOOKUP(H177,'[1]MŠ na kmeňovú školu V40'!$H$3:Y3257,18,0)</f>
        <v>18</v>
      </c>
      <c r="AJ177" s="45">
        <f>VLOOKUP(H177,'[1]MŠ na kmeňovú školu V40'!$H$3:AE3258,24,0)</f>
        <v>0</v>
      </c>
      <c r="AK177" s="45">
        <f t="shared" si="46"/>
        <v>18</v>
      </c>
      <c r="AL177" s="45">
        <v>98.08</v>
      </c>
      <c r="AM177" s="45">
        <f t="shared" si="47"/>
        <v>14.712</v>
      </c>
      <c r="AN177" s="84">
        <f t="shared" si="48"/>
        <v>2787</v>
      </c>
      <c r="AO177" s="46">
        <f t="shared" si="49"/>
        <v>196</v>
      </c>
      <c r="AP177" s="72"/>
      <c r="AQ177" s="46"/>
      <c r="AR177" s="46"/>
      <c r="AS177" s="46"/>
      <c r="AT177" s="46">
        <f t="shared" si="50"/>
        <v>0</v>
      </c>
      <c r="AU177" s="85">
        <f t="shared" si="51"/>
        <v>2787</v>
      </c>
      <c r="AV177" s="46">
        <f t="shared" si="52"/>
        <v>0</v>
      </c>
      <c r="AW177" s="46"/>
      <c r="AX177" s="86">
        <f t="shared" si="53"/>
        <v>2787</v>
      </c>
    </row>
    <row r="178" spans="1:50" s="56" customFormat="1" ht="13.5" customHeight="1" x14ac:dyDescent="0.25">
      <c r="A178" s="19" t="s">
        <v>41</v>
      </c>
      <c r="B178" s="20" t="s">
        <v>42</v>
      </c>
      <c r="C178" s="21" t="s">
        <v>43</v>
      </c>
      <c r="D178" s="20" t="s">
        <v>480</v>
      </c>
      <c r="E178" s="22">
        <v>603414</v>
      </c>
      <c r="F178" s="23" t="s">
        <v>481</v>
      </c>
      <c r="G178" s="23" t="s">
        <v>46</v>
      </c>
      <c r="H178" s="24">
        <v>42170923</v>
      </c>
      <c r="I178" s="25">
        <v>603414</v>
      </c>
      <c r="J178" s="23" t="s">
        <v>54</v>
      </c>
      <c r="K178" s="26" t="s">
        <v>41</v>
      </c>
      <c r="L178" s="23" t="s">
        <v>444</v>
      </c>
      <c r="M178" s="27">
        <v>84103</v>
      </c>
      <c r="N178" s="23" t="s">
        <v>482</v>
      </c>
      <c r="O178" s="23" t="s">
        <v>483</v>
      </c>
      <c r="P178" s="28">
        <v>529419</v>
      </c>
      <c r="Q178" s="21" t="s">
        <v>93</v>
      </c>
      <c r="R178" s="46">
        <v>70</v>
      </c>
      <c r="S178" s="46">
        <v>0</v>
      </c>
      <c r="T178" s="46">
        <f t="shared" si="36"/>
        <v>70</v>
      </c>
      <c r="U178" s="68">
        <v>95.96</v>
      </c>
      <c r="V178" s="69">
        <f t="shared" si="37"/>
        <v>14.393999999999998</v>
      </c>
      <c r="W178" s="46">
        <f t="shared" si="38"/>
        <v>12091</v>
      </c>
      <c r="X178" s="46"/>
      <c r="Y178" s="45">
        <v>0</v>
      </c>
      <c r="Z178" s="45">
        <v>0</v>
      </c>
      <c r="AA178" s="45">
        <f t="shared" si="39"/>
        <v>0</v>
      </c>
      <c r="AB178" s="46">
        <f t="shared" si="40"/>
        <v>70</v>
      </c>
      <c r="AC178" s="46">
        <f t="shared" si="41"/>
        <v>0</v>
      </c>
      <c r="AD178" s="46">
        <f t="shared" si="42"/>
        <v>70</v>
      </c>
      <c r="AE178" s="68">
        <v>95.96</v>
      </c>
      <c r="AF178" s="69">
        <f t="shared" si="43"/>
        <v>14.393999999999998</v>
      </c>
      <c r="AG178" s="46">
        <f t="shared" si="44"/>
        <v>12091</v>
      </c>
      <c r="AH178" s="46">
        <f t="shared" si="45"/>
        <v>0</v>
      </c>
      <c r="AI178" s="45">
        <f>VLOOKUP(H178,'[1]MŠ na kmeňovú školu V40'!$H$3:Y3258,18,0)</f>
        <v>62</v>
      </c>
      <c r="AJ178" s="45">
        <f>VLOOKUP(H178,'[1]MŠ na kmeňovú školu V40'!$H$3:AE3259,24,0)</f>
        <v>0</v>
      </c>
      <c r="AK178" s="45">
        <f t="shared" si="46"/>
        <v>62</v>
      </c>
      <c r="AL178" s="45">
        <v>98.08</v>
      </c>
      <c r="AM178" s="45">
        <f t="shared" si="47"/>
        <v>14.712</v>
      </c>
      <c r="AN178" s="84">
        <f t="shared" si="48"/>
        <v>11709</v>
      </c>
      <c r="AO178" s="46">
        <f t="shared" si="49"/>
        <v>-382</v>
      </c>
      <c r="AP178" s="72"/>
      <c r="AQ178" s="46"/>
      <c r="AR178" s="46"/>
      <c r="AS178" s="46"/>
      <c r="AT178" s="46">
        <f t="shared" si="50"/>
        <v>0</v>
      </c>
      <c r="AU178" s="85">
        <f t="shared" si="51"/>
        <v>11709</v>
      </c>
      <c r="AV178" s="46">
        <f t="shared" si="52"/>
        <v>0</v>
      </c>
      <c r="AW178" s="46"/>
      <c r="AX178" s="86">
        <f t="shared" si="53"/>
        <v>11709</v>
      </c>
    </row>
    <row r="179" spans="1:50" s="56" customFormat="1" ht="13.5" customHeight="1" x14ac:dyDescent="0.25">
      <c r="A179" s="19" t="s">
        <v>41</v>
      </c>
      <c r="B179" s="20" t="s">
        <v>42</v>
      </c>
      <c r="C179" s="21" t="s">
        <v>43</v>
      </c>
      <c r="D179" s="20" t="s">
        <v>484</v>
      </c>
      <c r="E179" s="28">
        <v>604887</v>
      </c>
      <c r="F179" s="23" t="s">
        <v>485</v>
      </c>
      <c r="G179" s="23" t="s">
        <v>46</v>
      </c>
      <c r="H179" s="25">
        <v>710271425</v>
      </c>
      <c r="I179" s="25">
        <v>36070998</v>
      </c>
      <c r="J179" s="23" t="s">
        <v>113</v>
      </c>
      <c r="K179" s="26" t="s">
        <v>41</v>
      </c>
      <c r="L179" s="23" t="s">
        <v>462</v>
      </c>
      <c r="M179" s="27">
        <v>84106</v>
      </c>
      <c r="N179" s="23" t="s">
        <v>486</v>
      </c>
      <c r="O179" s="23" t="s">
        <v>487</v>
      </c>
      <c r="P179" s="28">
        <v>529427</v>
      </c>
      <c r="Q179" s="21" t="s">
        <v>373</v>
      </c>
      <c r="R179" s="46">
        <v>73</v>
      </c>
      <c r="S179" s="46">
        <v>0</v>
      </c>
      <c r="T179" s="46">
        <f t="shared" si="36"/>
        <v>73</v>
      </c>
      <c r="U179" s="68">
        <v>95.96</v>
      </c>
      <c r="V179" s="69">
        <f t="shared" si="37"/>
        <v>14.393999999999998</v>
      </c>
      <c r="W179" s="46">
        <f t="shared" si="38"/>
        <v>12609</v>
      </c>
      <c r="X179" s="46"/>
      <c r="Y179" s="45">
        <v>0</v>
      </c>
      <c r="Z179" s="45">
        <v>0</v>
      </c>
      <c r="AA179" s="45">
        <f t="shared" si="39"/>
        <v>0</v>
      </c>
      <c r="AB179" s="46">
        <f t="shared" si="40"/>
        <v>73</v>
      </c>
      <c r="AC179" s="46">
        <f t="shared" si="41"/>
        <v>0</v>
      </c>
      <c r="AD179" s="46">
        <f t="shared" si="42"/>
        <v>73</v>
      </c>
      <c r="AE179" s="68">
        <v>95.96</v>
      </c>
      <c r="AF179" s="69">
        <f t="shared" si="43"/>
        <v>14.393999999999998</v>
      </c>
      <c r="AG179" s="46">
        <f t="shared" si="44"/>
        <v>12609</v>
      </c>
      <c r="AH179" s="46">
        <f t="shared" si="45"/>
        <v>0</v>
      </c>
      <c r="AI179" s="45">
        <f>VLOOKUP(H179,'[1]MŠ na kmeňovú školu V40'!$H$3:Y3259,18,0)</f>
        <v>67</v>
      </c>
      <c r="AJ179" s="45">
        <f>VLOOKUP(H179,'[1]MŠ na kmeňovú školu V40'!$H$3:AE3260,24,0)</f>
        <v>0</v>
      </c>
      <c r="AK179" s="45">
        <f t="shared" si="46"/>
        <v>67</v>
      </c>
      <c r="AL179" s="45">
        <v>98.08</v>
      </c>
      <c r="AM179" s="45">
        <f t="shared" si="47"/>
        <v>14.712</v>
      </c>
      <c r="AN179" s="84">
        <f t="shared" si="48"/>
        <v>12349</v>
      </c>
      <c r="AO179" s="46">
        <f t="shared" si="49"/>
        <v>-260</v>
      </c>
      <c r="AP179" s="72"/>
      <c r="AQ179" s="46"/>
      <c r="AR179" s="46"/>
      <c r="AS179" s="46"/>
      <c r="AT179" s="46">
        <f t="shared" si="50"/>
        <v>0</v>
      </c>
      <c r="AU179" s="85">
        <f t="shared" si="51"/>
        <v>12349</v>
      </c>
      <c r="AV179" s="46">
        <f t="shared" si="52"/>
        <v>0</v>
      </c>
      <c r="AW179" s="46"/>
      <c r="AX179" s="86">
        <f t="shared" si="53"/>
        <v>12349</v>
      </c>
    </row>
    <row r="180" spans="1:50" s="56" customFormat="1" ht="13.5" customHeight="1" x14ac:dyDescent="0.25">
      <c r="A180" s="19" t="s">
        <v>41</v>
      </c>
      <c r="B180" s="20" t="s">
        <v>42</v>
      </c>
      <c r="C180" s="21" t="s">
        <v>43</v>
      </c>
      <c r="D180" s="20" t="s">
        <v>488</v>
      </c>
      <c r="E180" s="22">
        <v>641243</v>
      </c>
      <c r="F180" s="23" t="s">
        <v>489</v>
      </c>
      <c r="G180" s="23" t="s">
        <v>46</v>
      </c>
      <c r="H180" s="24">
        <v>710001126</v>
      </c>
      <c r="I180" s="25">
        <v>641243</v>
      </c>
      <c r="J180" s="23" t="s">
        <v>54</v>
      </c>
      <c r="K180" s="26" t="s">
        <v>41</v>
      </c>
      <c r="L180" s="23" t="s">
        <v>490</v>
      </c>
      <c r="M180" s="27">
        <v>85110</v>
      </c>
      <c r="N180" s="23" t="s">
        <v>491</v>
      </c>
      <c r="O180" s="23" t="s">
        <v>492</v>
      </c>
      <c r="P180" s="28">
        <v>529435</v>
      </c>
      <c r="Q180" s="21" t="s">
        <v>51</v>
      </c>
      <c r="R180" s="46">
        <v>17</v>
      </c>
      <c r="S180" s="46">
        <v>0</v>
      </c>
      <c r="T180" s="46">
        <f t="shared" si="36"/>
        <v>17</v>
      </c>
      <c r="U180" s="68">
        <v>95.96</v>
      </c>
      <c r="V180" s="69">
        <f t="shared" si="37"/>
        <v>14.393999999999998</v>
      </c>
      <c r="W180" s="46">
        <f t="shared" si="38"/>
        <v>2936</v>
      </c>
      <c r="X180" s="46"/>
      <c r="Y180" s="45">
        <v>0</v>
      </c>
      <c r="Z180" s="45">
        <v>0</v>
      </c>
      <c r="AA180" s="45">
        <f t="shared" si="39"/>
        <v>0</v>
      </c>
      <c r="AB180" s="46">
        <f t="shared" si="40"/>
        <v>17</v>
      </c>
      <c r="AC180" s="46">
        <f t="shared" si="41"/>
        <v>0</v>
      </c>
      <c r="AD180" s="46">
        <f t="shared" si="42"/>
        <v>17</v>
      </c>
      <c r="AE180" s="68">
        <v>95.96</v>
      </c>
      <c r="AF180" s="69">
        <f t="shared" si="43"/>
        <v>14.393999999999998</v>
      </c>
      <c r="AG180" s="46">
        <f t="shared" si="44"/>
        <v>2936</v>
      </c>
      <c r="AH180" s="46">
        <f t="shared" si="45"/>
        <v>0</v>
      </c>
      <c r="AI180" s="45">
        <f>VLOOKUP(H180,'[1]MŠ na kmeňovú školu V40'!$H$3:Y3260,18,0)</f>
        <v>26</v>
      </c>
      <c r="AJ180" s="45">
        <f>VLOOKUP(H180,'[1]MŠ na kmeňovú školu V40'!$H$3:AE3261,24,0)</f>
        <v>0</v>
      </c>
      <c r="AK180" s="45">
        <f t="shared" si="46"/>
        <v>26</v>
      </c>
      <c r="AL180" s="45">
        <v>98.08</v>
      </c>
      <c r="AM180" s="45">
        <f t="shared" si="47"/>
        <v>14.712</v>
      </c>
      <c r="AN180" s="84">
        <f t="shared" si="48"/>
        <v>3488</v>
      </c>
      <c r="AO180" s="46">
        <f t="shared" si="49"/>
        <v>552</v>
      </c>
      <c r="AP180" s="72"/>
      <c r="AQ180" s="46"/>
      <c r="AR180" s="46"/>
      <c r="AS180" s="46"/>
      <c r="AT180" s="46">
        <f t="shared" si="50"/>
        <v>0</v>
      </c>
      <c r="AU180" s="85">
        <f t="shared" si="51"/>
        <v>3488</v>
      </c>
      <c r="AV180" s="46">
        <f t="shared" si="52"/>
        <v>0</v>
      </c>
      <c r="AW180" s="46"/>
      <c r="AX180" s="86">
        <f t="shared" si="53"/>
        <v>3488</v>
      </c>
    </row>
    <row r="181" spans="1:50" s="56" customFormat="1" ht="13.5" customHeight="1" x14ac:dyDescent="0.25">
      <c r="A181" s="19" t="s">
        <v>41</v>
      </c>
      <c r="B181" s="20" t="s">
        <v>42</v>
      </c>
      <c r="C181" s="21" t="s">
        <v>43</v>
      </c>
      <c r="D181" s="20" t="s">
        <v>493</v>
      </c>
      <c r="E181" s="22">
        <v>304603</v>
      </c>
      <c r="F181" s="23" t="s">
        <v>494</v>
      </c>
      <c r="G181" s="23" t="s">
        <v>46</v>
      </c>
      <c r="H181" s="24">
        <v>710034563</v>
      </c>
      <c r="I181" s="25">
        <v>31754945</v>
      </c>
      <c r="J181" s="23" t="s">
        <v>113</v>
      </c>
      <c r="K181" s="26" t="s">
        <v>41</v>
      </c>
      <c r="L181" s="23" t="s">
        <v>490</v>
      </c>
      <c r="M181" s="27">
        <v>85110</v>
      </c>
      <c r="N181" s="23" t="s">
        <v>495</v>
      </c>
      <c r="O181" s="23" t="s">
        <v>496</v>
      </c>
      <c r="P181" s="28">
        <v>529443</v>
      </c>
      <c r="Q181" s="21" t="s">
        <v>51</v>
      </c>
      <c r="R181" s="46">
        <v>42</v>
      </c>
      <c r="S181" s="46">
        <v>0</v>
      </c>
      <c r="T181" s="46">
        <f t="shared" si="36"/>
        <v>42</v>
      </c>
      <c r="U181" s="68">
        <v>95.96</v>
      </c>
      <c r="V181" s="69">
        <f t="shared" si="37"/>
        <v>14.393999999999998</v>
      </c>
      <c r="W181" s="46">
        <f t="shared" si="38"/>
        <v>7255</v>
      </c>
      <c r="X181" s="46"/>
      <c r="Y181" s="45">
        <v>0</v>
      </c>
      <c r="Z181" s="45">
        <v>0</v>
      </c>
      <c r="AA181" s="45">
        <f t="shared" si="39"/>
        <v>0</v>
      </c>
      <c r="AB181" s="46">
        <f t="shared" si="40"/>
        <v>42</v>
      </c>
      <c r="AC181" s="46">
        <f t="shared" si="41"/>
        <v>0</v>
      </c>
      <c r="AD181" s="46">
        <f t="shared" si="42"/>
        <v>42</v>
      </c>
      <c r="AE181" s="68">
        <v>95.96</v>
      </c>
      <c r="AF181" s="69">
        <f t="shared" si="43"/>
        <v>14.393999999999998</v>
      </c>
      <c r="AG181" s="46">
        <f t="shared" si="44"/>
        <v>7255</v>
      </c>
      <c r="AH181" s="46">
        <f t="shared" si="45"/>
        <v>0</v>
      </c>
      <c r="AI181" s="45">
        <f>VLOOKUP(H181,'[1]MŠ na kmeňovú školu V40'!$H$3:Y3261,18,0)</f>
        <v>54</v>
      </c>
      <c r="AJ181" s="45">
        <f>VLOOKUP(H181,'[1]MŠ na kmeňovú školu V40'!$H$3:AE3262,24,0)</f>
        <v>0</v>
      </c>
      <c r="AK181" s="45">
        <f t="shared" si="46"/>
        <v>54</v>
      </c>
      <c r="AL181" s="45">
        <v>98.08</v>
      </c>
      <c r="AM181" s="45">
        <f t="shared" si="47"/>
        <v>14.712</v>
      </c>
      <c r="AN181" s="84">
        <f t="shared" si="48"/>
        <v>8014</v>
      </c>
      <c r="AO181" s="46">
        <f t="shared" si="49"/>
        <v>759</v>
      </c>
      <c r="AP181" s="72"/>
      <c r="AQ181" s="46"/>
      <c r="AR181" s="46"/>
      <c r="AS181" s="46"/>
      <c r="AT181" s="46">
        <f t="shared" si="50"/>
        <v>0</v>
      </c>
      <c r="AU181" s="85">
        <f t="shared" si="51"/>
        <v>8014</v>
      </c>
      <c r="AV181" s="46">
        <f t="shared" si="52"/>
        <v>0</v>
      </c>
      <c r="AW181" s="46"/>
      <c r="AX181" s="86">
        <f t="shared" si="53"/>
        <v>8014</v>
      </c>
    </row>
    <row r="182" spans="1:50" s="56" customFormat="1" ht="13.5" customHeight="1" x14ac:dyDescent="0.25">
      <c r="A182" s="19" t="s">
        <v>41</v>
      </c>
      <c r="B182" s="20" t="s">
        <v>42</v>
      </c>
      <c r="C182" s="21" t="s">
        <v>43</v>
      </c>
      <c r="D182" s="20" t="s">
        <v>497</v>
      </c>
      <c r="E182" s="22">
        <v>603201</v>
      </c>
      <c r="F182" s="23" t="s">
        <v>498</v>
      </c>
      <c r="G182" s="23" t="s">
        <v>46</v>
      </c>
      <c r="H182" s="24">
        <v>710001193</v>
      </c>
      <c r="I182" s="25">
        <v>603201</v>
      </c>
      <c r="J182" s="23" t="s">
        <v>54</v>
      </c>
      <c r="K182" s="26" t="s">
        <v>41</v>
      </c>
      <c r="L182" s="23" t="s">
        <v>490</v>
      </c>
      <c r="M182" s="27">
        <v>85103</v>
      </c>
      <c r="N182" s="23" t="s">
        <v>499</v>
      </c>
      <c r="O182" s="23" t="s">
        <v>500</v>
      </c>
      <c r="P182" s="28">
        <v>529460</v>
      </c>
      <c r="Q182" s="21" t="s">
        <v>51</v>
      </c>
      <c r="R182" s="46">
        <v>44</v>
      </c>
      <c r="S182" s="46">
        <v>0</v>
      </c>
      <c r="T182" s="46">
        <f t="shared" si="36"/>
        <v>44</v>
      </c>
      <c r="U182" s="68">
        <v>95.96</v>
      </c>
      <c r="V182" s="69">
        <f t="shared" si="37"/>
        <v>14.393999999999998</v>
      </c>
      <c r="W182" s="46">
        <f t="shared" si="38"/>
        <v>7600</v>
      </c>
      <c r="X182" s="46"/>
      <c r="Y182" s="45">
        <v>0</v>
      </c>
      <c r="Z182" s="45">
        <v>0</v>
      </c>
      <c r="AA182" s="45">
        <f t="shared" si="39"/>
        <v>0</v>
      </c>
      <c r="AB182" s="46">
        <f t="shared" si="40"/>
        <v>44</v>
      </c>
      <c r="AC182" s="46">
        <f t="shared" si="41"/>
        <v>0</v>
      </c>
      <c r="AD182" s="46">
        <f t="shared" si="42"/>
        <v>44</v>
      </c>
      <c r="AE182" s="68">
        <v>95.96</v>
      </c>
      <c r="AF182" s="69">
        <f t="shared" si="43"/>
        <v>14.393999999999998</v>
      </c>
      <c r="AG182" s="46">
        <f t="shared" si="44"/>
        <v>7600</v>
      </c>
      <c r="AH182" s="46">
        <f t="shared" si="45"/>
        <v>0</v>
      </c>
      <c r="AI182" s="45">
        <f>VLOOKUP(H182,'[1]MŠ na kmeňovú školu V40'!$H$3:Y3262,18,0)</f>
        <v>33</v>
      </c>
      <c r="AJ182" s="45">
        <f>VLOOKUP(H182,'[1]MŠ na kmeňovú školu V40'!$H$3:AE3263,24,0)</f>
        <v>0</v>
      </c>
      <c r="AK182" s="45">
        <f t="shared" si="46"/>
        <v>33</v>
      </c>
      <c r="AL182" s="45">
        <v>98.08</v>
      </c>
      <c r="AM182" s="45">
        <f t="shared" si="47"/>
        <v>14.712</v>
      </c>
      <c r="AN182" s="84">
        <f t="shared" si="48"/>
        <v>7009</v>
      </c>
      <c r="AO182" s="46">
        <f t="shared" si="49"/>
        <v>-591</v>
      </c>
      <c r="AP182" s="72"/>
      <c r="AQ182" s="46"/>
      <c r="AR182" s="46"/>
      <c r="AS182" s="46"/>
      <c r="AT182" s="46">
        <f t="shared" si="50"/>
        <v>0</v>
      </c>
      <c r="AU182" s="85">
        <f t="shared" si="51"/>
        <v>7009</v>
      </c>
      <c r="AV182" s="46">
        <f t="shared" si="52"/>
        <v>0</v>
      </c>
      <c r="AW182" s="46"/>
      <c r="AX182" s="86">
        <f t="shared" si="53"/>
        <v>7009</v>
      </c>
    </row>
    <row r="183" spans="1:50" s="56" customFormat="1" ht="13.5" customHeight="1" x14ac:dyDescent="0.25">
      <c r="A183" s="19" t="s">
        <v>41</v>
      </c>
      <c r="B183" s="20" t="s">
        <v>42</v>
      </c>
      <c r="C183" s="21" t="s">
        <v>43</v>
      </c>
      <c r="D183" s="20" t="s">
        <v>497</v>
      </c>
      <c r="E183" s="22">
        <v>603201</v>
      </c>
      <c r="F183" s="23" t="s">
        <v>498</v>
      </c>
      <c r="G183" s="23" t="s">
        <v>46</v>
      </c>
      <c r="H183" s="24">
        <v>710256345</v>
      </c>
      <c r="I183" s="25">
        <v>710034725</v>
      </c>
      <c r="J183" s="23" t="s">
        <v>54</v>
      </c>
      <c r="K183" s="26" t="s">
        <v>41</v>
      </c>
      <c r="L183" s="23" t="s">
        <v>490</v>
      </c>
      <c r="M183" s="27">
        <v>85101</v>
      </c>
      <c r="N183" s="23" t="s">
        <v>499</v>
      </c>
      <c r="O183" s="23" t="s">
        <v>501</v>
      </c>
      <c r="P183" s="28">
        <v>529460</v>
      </c>
      <c r="Q183" s="21" t="s">
        <v>51</v>
      </c>
      <c r="R183" s="46">
        <v>34</v>
      </c>
      <c r="S183" s="46">
        <v>0</v>
      </c>
      <c r="T183" s="46">
        <f t="shared" si="36"/>
        <v>34</v>
      </c>
      <c r="U183" s="68">
        <v>95.96</v>
      </c>
      <c r="V183" s="69">
        <f t="shared" si="37"/>
        <v>14.393999999999998</v>
      </c>
      <c r="W183" s="46">
        <f t="shared" si="38"/>
        <v>5873</v>
      </c>
      <c r="X183" s="46"/>
      <c r="Y183" s="45">
        <v>0</v>
      </c>
      <c r="Z183" s="45">
        <v>0</v>
      </c>
      <c r="AA183" s="45">
        <f t="shared" si="39"/>
        <v>0</v>
      </c>
      <c r="AB183" s="46">
        <f t="shared" si="40"/>
        <v>34</v>
      </c>
      <c r="AC183" s="46">
        <f t="shared" si="41"/>
        <v>0</v>
      </c>
      <c r="AD183" s="46">
        <f t="shared" si="42"/>
        <v>34</v>
      </c>
      <c r="AE183" s="68">
        <v>95.96</v>
      </c>
      <c r="AF183" s="69">
        <f t="shared" si="43"/>
        <v>14.393999999999998</v>
      </c>
      <c r="AG183" s="46">
        <f t="shared" si="44"/>
        <v>5873</v>
      </c>
      <c r="AH183" s="46">
        <f t="shared" si="45"/>
        <v>0</v>
      </c>
      <c r="AI183" s="45">
        <f>VLOOKUP(H183,'[1]MŠ na kmeňovú školu V40'!$H$3:Y3263,18,0)</f>
        <v>40</v>
      </c>
      <c r="AJ183" s="45">
        <f>VLOOKUP(H183,'[1]MŠ na kmeňovú školu V40'!$H$3:AE3264,24,0)</f>
        <v>0</v>
      </c>
      <c r="AK183" s="45">
        <f t="shared" si="46"/>
        <v>40</v>
      </c>
      <c r="AL183" s="45">
        <v>98.08</v>
      </c>
      <c r="AM183" s="45">
        <f t="shared" si="47"/>
        <v>14.712</v>
      </c>
      <c r="AN183" s="84">
        <f t="shared" si="48"/>
        <v>6269</v>
      </c>
      <c r="AO183" s="46">
        <f t="shared" si="49"/>
        <v>396</v>
      </c>
      <c r="AP183" s="72"/>
      <c r="AQ183" s="46"/>
      <c r="AR183" s="46"/>
      <c r="AS183" s="46"/>
      <c r="AT183" s="46">
        <f t="shared" si="50"/>
        <v>0</v>
      </c>
      <c r="AU183" s="85">
        <f t="shared" si="51"/>
        <v>6269</v>
      </c>
      <c r="AV183" s="46">
        <f t="shared" si="52"/>
        <v>0</v>
      </c>
      <c r="AW183" s="46"/>
      <c r="AX183" s="86">
        <f t="shared" si="53"/>
        <v>6269</v>
      </c>
    </row>
    <row r="184" spans="1:50" s="56" customFormat="1" ht="13.5" customHeight="1" x14ac:dyDescent="0.25">
      <c r="A184" s="19" t="s">
        <v>41</v>
      </c>
      <c r="B184" s="20" t="s">
        <v>42</v>
      </c>
      <c r="C184" s="21" t="s">
        <v>43</v>
      </c>
      <c r="D184" s="20" t="s">
        <v>497</v>
      </c>
      <c r="E184" s="22">
        <v>603201</v>
      </c>
      <c r="F184" s="23" t="s">
        <v>498</v>
      </c>
      <c r="G184" s="23" t="s">
        <v>46</v>
      </c>
      <c r="H184" s="24">
        <v>710034733</v>
      </c>
      <c r="I184" s="25">
        <v>603201</v>
      </c>
      <c r="J184" s="23" t="s">
        <v>54</v>
      </c>
      <c r="K184" s="26" t="s">
        <v>41</v>
      </c>
      <c r="L184" s="23" t="s">
        <v>490</v>
      </c>
      <c r="M184" s="27">
        <v>85101</v>
      </c>
      <c r="N184" s="23" t="s">
        <v>499</v>
      </c>
      <c r="O184" s="23" t="s">
        <v>502</v>
      </c>
      <c r="P184" s="28">
        <v>529460</v>
      </c>
      <c r="Q184" s="21" t="s">
        <v>51</v>
      </c>
      <c r="R184" s="46">
        <v>42</v>
      </c>
      <c r="S184" s="46">
        <v>0</v>
      </c>
      <c r="T184" s="46">
        <f t="shared" si="36"/>
        <v>42</v>
      </c>
      <c r="U184" s="68">
        <v>95.96</v>
      </c>
      <c r="V184" s="69">
        <f t="shared" si="37"/>
        <v>14.393999999999998</v>
      </c>
      <c r="W184" s="46">
        <f t="shared" si="38"/>
        <v>7255</v>
      </c>
      <c r="X184" s="46"/>
      <c r="Y184" s="45">
        <v>0</v>
      </c>
      <c r="Z184" s="45">
        <v>0</v>
      </c>
      <c r="AA184" s="45">
        <f t="shared" si="39"/>
        <v>0</v>
      </c>
      <c r="AB184" s="46">
        <f t="shared" si="40"/>
        <v>42</v>
      </c>
      <c r="AC184" s="46">
        <f t="shared" si="41"/>
        <v>0</v>
      </c>
      <c r="AD184" s="46">
        <f t="shared" si="42"/>
        <v>42</v>
      </c>
      <c r="AE184" s="68">
        <v>95.96</v>
      </c>
      <c r="AF184" s="69">
        <f t="shared" si="43"/>
        <v>14.393999999999998</v>
      </c>
      <c r="AG184" s="46">
        <f t="shared" si="44"/>
        <v>7255</v>
      </c>
      <c r="AH184" s="46">
        <f t="shared" si="45"/>
        <v>0</v>
      </c>
      <c r="AI184" s="45">
        <f>VLOOKUP(H184,'[1]MŠ na kmeňovú školu V40'!$H$3:Y3264,18,0)</f>
        <v>59</v>
      </c>
      <c r="AJ184" s="45">
        <f>VLOOKUP(H184,'[1]MŠ na kmeňovú školu V40'!$H$3:AE3265,24,0)</f>
        <v>0</v>
      </c>
      <c r="AK184" s="45">
        <f t="shared" si="46"/>
        <v>59</v>
      </c>
      <c r="AL184" s="45">
        <v>98.08</v>
      </c>
      <c r="AM184" s="45">
        <f t="shared" si="47"/>
        <v>14.712</v>
      </c>
      <c r="AN184" s="84">
        <f t="shared" si="48"/>
        <v>8308</v>
      </c>
      <c r="AO184" s="46">
        <f t="shared" si="49"/>
        <v>1053</v>
      </c>
      <c r="AP184" s="72"/>
      <c r="AQ184" s="46"/>
      <c r="AR184" s="46"/>
      <c r="AS184" s="46"/>
      <c r="AT184" s="46">
        <f t="shared" si="50"/>
        <v>0</v>
      </c>
      <c r="AU184" s="85">
        <f t="shared" si="51"/>
        <v>8308</v>
      </c>
      <c r="AV184" s="46">
        <f t="shared" si="52"/>
        <v>0</v>
      </c>
      <c r="AW184" s="46"/>
      <c r="AX184" s="86">
        <f t="shared" si="53"/>
        <v>8308</v>
      </c>
    </row>
    <row r="185" spans="1:50" s="56" customFormat="1" ht="13.5" customHeight="1" x14ac:dyDescent="0.25">
      <c r="A185" s="19" t="s">
        <v>41</v>
      </c>
      <c r="B185" s="20" t="s">
        <v>42</v>
      </c>
      <c r="C185" s="21" t="s">
        <v>43</v>
      </c>
      <c r="D185" s="20" t="s">
        <v>497</v>
      </c>
      <c r="E185" s="22">
        <v>603201</v>
      </c>
      <c r="F185" s="23" t="s">
        <v>498</v>
      </c>
      <c r="G185" s="23" t="s">
        <v>46</v>
      </c>
      <c r="H185" s="24">
        <v>710034741</v>
      </c>
      <c r="I185" s="25">
        <v>603201</v>
      </c>
      <c r="J185" s="23" t="s">
        <v>54</v>
      </c>
      <c r="K185" s="26" t="s">
        <v>41</v>
      </c>
      <c r="L185" s="23" t="s">
        <v>490</v>
      </c>
      <c r="M185" s="27">
        <v>85107</v>
      </c>
      <c r="N185" s="23" t="s">
        <v>499</v>
      </c>
      <c r="O185" s="23" t="s">
        <v>503</v>
      </c>
      <c r="P185" s="28">
        <v>529460</v>
      </c>
      <c r="Q185" s="21" t="s">
        <v>51</v>
      </c>
      <c r="R185" s="46">
        <v>58</v>
      </c>
      <c r="S185" s="46">
        <v>0</v>
      </c>
      <c r="T185" s="46">
        <f t="shared" si="36"/>
        <v>58</v>
      </c>
      <c r="U185" s="68">
        <v>95.96</v>
      </c>
      <c r="V185" s="69">
        <f t="shared" si="37"/>
        <v>14.393999999999998</v>
      </c>
      <c r="W185" s="46">
        <f t="shared" si="38"/>
        <v>10018</v>
      </c>
      <c r="X185" s="46"/>
      <c r="Y185" s="45">
        <v>0</v>
      </c>
      <c r="Z185" s="45">
        <v>0</v>
      </c>
      <c r="AA185" s="45">
        <f t="shared" si="39"/>
        <v>0</v>
      </c>
      <c r="AB185" s="46">
        <f t="shared" si="40"/>
        <v>58</v>
      </c>
      <c r="AC185" s="46">
        <f t="shared" si="41"/>
        <v>0</v>
      </c>
      <c r="AD185" s="46">
        <f t="shared" si="42"/>
        <v>58</v>
      </c>
      <c r="AE185" s="68">
        <v>95.96</v>
      </c>
      <c r="AF185" s="69">
        <f t="shared" si="43"/>
        <v>14.393999999999998</v>
      </c>
      <c r="AG185" s="46">
        <f t="shared" si="44"/>
        <v>10018</v>
      </c>
      <c r="AH185" s="46">
        <f t="shared" si="45"/>
        <v>0</v>
      </c>
      <c r="AI185" s="45">
        <f>VLOOKUP(H185,'[1]MŠ na kmeňovú školu V40'!$H$3:Y3265,18,0)</f>
        <v>58</v>
      </c>
      <c r="AJ185" s="45">
        <f>VLOOKUP(H185,'[1]MŠ na kmeňovú školu V40'!$H$3:AE3266,24,0)</f>
        <v>0</v>
      </c>
      <c r="AK185" s="45">
        <f t="shared" si="46"/>
        <v>58</v>
      </c>
      <c r="AL185" s="45">
        <v>98.08</v>
      </c>
      <c r="AM185" s="45">
        <f t="shared" si="47"/>
        <v>14.712</v>
      </c>
      <c r="AN185" s="84">
        <f t="shared" si="48"/>
        <v>10092</v>
      </c>
      <c r="AO185" s="46">
        <f t="shared" si="49"/>
        <v>74</v>
      </c>
      <c r="AP185" s="72"/>
      <c r="AQ185" s="46"/>
      <c r="AR185" s="46"/>
      <c r="AS185" s="46"/>
      <c r="AT185" s="46">
        <f t="shared" si="50"/>
        <v>0</v>
      </c>
      <c r="AU185" s="85">
        <f t="shared" si="51"/>
        <v>10092</v>
      </c>
      <c r="AV185" s="46">
        <f t="shared" si="52"/>
        <v>0</v>
      </c>
      <c r="AW185" s="46"/>
      <c r="AX185" s="86">
        <f t="shared" si="53"/>
        <v>10092</v>
      </c>
    </row>
    <row r="186" spans="1:50" s="56" customFormat="1" ht="13.5" customHeight="1" x14ac:dyDescent="0.25">
      <c r="A186" s="19" t="s">
        <v>41</v>
      </c>
      <c r="B186" s="20" t="s">
        <v>42</v>
      </c>
      <c r="C186" s="21" t="s">
        <v>43</v>
      </c>
      <c r="D186" s="20" t="s">
        <v>497</v>
      </c>
      <c r="E186" s="22">
        <v>603201</v>
      </c>
      <c r="F186" s="23" t="s">
        <v>498</v>
      </c>
      <c r="G186" s="23" t="s">
        <v>46</v>
      </c>
      <c r="H186" s="24">
        <v>710001304</v>
      </c>
      <c r="I186" s="25">
        <v>603201</v>
      </c>
      <c r="J186" s="23" t="s">
        <v>54</v>
      </c>
      <c r="K186" s="26" t="s">
        <v>41</v>
      </c>
      <c r="L186" s="23" t="s">
        <v>490</v>
      </c>
      <c r="M186" s="27">
        <v>85102</v>
      </c>
      <c r="N186" s="23" t="s">
        <v>499</v>
      </c>
      <c r="O186" s="23" t="s">
        <v>504</v>
      </c>
      <c r="P186" s="28">
        <v>529460</v>
      </c>
      <c r="Q186" s="21" t="s">
        <v>51</v>
      </c>
      <c r="R186" s="46">
        <v>27</v>
      </c>
      <c r="S186" s="46">
        <v>0</v>
      </c>
      <c r="T186" s="46">
        <f t="shared" si="36"/>
        <v>27</v>
      </c>
      <c r="U186" s="68">
        <v>95.96</v>
      </c>
      <c r="V186" s="69">
        <f t="shared" si="37"/>
        <v>14.393999999999998</v>
      </c>
      <c r="W186" s="46">
        <f t="shared" si="38"/>
        <v>4664</v>
      </c>
      <c r="X186" s="46"/>
      <c r="Y186" s="45">
        <v>0</v>
      </c>
      <c r="Z186" s="45">
        <v>0</v>
      </c>
      <c r="AA186" s="45">
        <f t="shared" si="39"/>
        <v>0</v>
      </c>
      <c r="AB186" s="46">
        <f t="shared" si="40"/>
        <v>27</v>
      </c>
      <c r="AC186" s="46">
        <f t="shared" si="41"/>
        <v>0</v>
      </c>
      <c r="AD186" s="46">
        <f t="shared" si="42"/>
        <v>27</v>
      </c>
      <c r="AE186" s="68">
        <v>95.96</v>
      </c>
      <c r="AF186" s="69">
        <f t="shared" si="43"/>
        <v>14.393999999999998</v>
      </c>
      <c r="AG186" s="46">
        <f t="shared" si="44"/>
        <v>4664</v>
      </c>
      <c r="AH186" s="46">
        <f t="shared" si="45"/>
        <v>0</v>
      </c>
      <c r="AI186" s="45">
        <f>VLOOKUP(H186,'[1]MŠ na kmeňovú školu V40'!$H$3:Y3266,18,0)</f>
        <v>32</v>
      </c>
      <c r="AJ186" s="45">
        <f>VLOOKUP(H186,'[1]MŠ na kmeňovú školu V40'!$H$3:AE3267,24,0)</f>
        <v>0</v>
      </c>
      <c r="AK186" s="45">
        <f t="shared" si="46"/>
        <v>32</v>
      </c>
      <c r="AL186" s="45">
        <v>98.08</v>
      </c>
      <c r="AM186" s="45">
        <f t="shared" si="47"/>
        <v>14.712</v>
      </c>
      <c r="AN186" s="84">
        <f t="shared" si="48"/>
        <v>4992</v>
      </c>
      <c r="AO186" s="46">
        <f t="shared" si="49"/>
        <v>328</v>
      </c>
      <c r="AP186" s="72"/>
      <c r="AQ186" s="46"/>
      <c r="AR186" s="46"/>
      <c r="AS186" s="46"/>
      <c r="AT186" s="46">
        <f t="shared" si="50"/>
        <v>0</v>
      </c>
      <c r="AU186" s="85">
        <f t="shared" si="51"/>
        <v>4992</v>
      </c>
      <c r="AV186" s="46">
        <f t="shared" si="52"/>
        <v>0</v>
      </c>
      <c r="AW186" s="46"/>
      <c r="AX186" s="86">
        <f t="shared" si="53"/>
        <v>4992</v>
      </c>
    </row>
    <row r="187" spans="1:50" s="56" customFormat="1" ht="13.5" customHeight="1" x14ac:dyDescent="0.25">
      <c r="A187" s="19" t="s">
        <v>41</v>
      </c>
      <c r="B187" s="20" t="s">
        <v>42</v>
      </c>
      <c r="C187" s="21" t="s">
        <v>43</v>
      </c>
      <c r="D187" s="20" t="s">
        <v>497</v>
      </c>
      <c r="E187" s="22">
        <v>603201</v>
      </c>
      <c r="F187" s="23" t="s">
        <v>498</v>
      </c>
      <c r="G187" s="23" t="s">
        <v>46</v>
      </c>
      <c r="H187" s="24">
        <v>710001185</v>
      </c>
      <c r="I187" s="25">
        <v>603201</v>
      </c>
      <c r="J187" s="23" t="s">
        <v>54</v>
      </c>
      <c r="K187" s="26" t="s">
        <v>41</v>
      </c>
      <c r="L187" s="23" t="s">
        <v>490</v>
      </c>
      <c r="M187" s="27">
        <v>85104</v>
      </c>
      <c r="N187" s="23" t="s">
        <v>499</v>
      </c>
      <c r="O187" s="23" t="s">
        <v>505</v>
      </c>
      <c r="P187" s="28">
        <v>529460</v>
      </c>
      <c r="Q187" s="21" t="s">
        <v>51</v>
      </c>
      <c r="R187" s="46">
        <v>35</v>
      </c>
      <c r="S187" s="46">
        <v>0</v>
      </c>
      <c r="T187" s="46">
        <f t="shared" si="36"/>
        <v>35</v>
      </c>
      <c r="U187" s="68">
        <v>95.96</v>
      </c>
      <c r="V187" s="69">
        <f t="shared" si="37"/>
        <v>14.393999999999998</v>
      </c>
      <c r="W187" s="46">
        <f t="shared" si="38"/>
        <v>6045</v>
      </c>
      <c r="X187" s="46"/>
      <c r="Y187" s="45">
        <v>0</v>
      </c>
      <c r="Z187" s="45">
        <v>0</v>
      </c>
      <c r="AA187" s="45">
        <f t="shared" si="39"/>
        <v>0</v>
      </c>
      <c r="AB187" s="46">
        <f t="shared" si="40"/>
        <v>35</v>
      </c>
      <c r="AC187" s="46">
        <f t="shared" si="41"/>
        <v>0</v>
      </c>
      <c r="AD187" s="46">
        <f t="shared" si="42"/>
        <v>35</v>
      </c>
      <c r="AE187" s="68">
        <v>95.96</v>
      </c>
      <c r="AF187" s="69">
        <f t="shared" si="43"/>
        <v>14.393999999999998</v>
      </c>
      <c r="AG187" s="46">
        <f t="shared" si="44"/>
        <v>6045</v>
      </c>
      <c r="AH187" s="46">
        <f t="shared" si="45"/>
        <v>0</v>
      </c>
      <c r="AI187" s="45">
        <f>VLOOKUP(H187,'[1]MŠ na kmeňovú školu V40'!$H$3:Y3267,18,0)</f>
        <v>46</v>
      </c>
      <c r="AJ187" s="45">
        <f>VLOOKUP(H187,'[1]MŠ na kmeňovú školu V40'!$H$3:AE3268,24,0)</f>
        <v>0</v>
      </c>
      <c r="AK187" s="45">
        <f t="shared" si="46"/>
        <v>46</v>
      </c>
      <c r="AL187" s="45">
        <v>98.08</v>
      </c>
      <c r="AM187" s="45">
        <f t="shared" si="47"/>
        <v>14.712</v>
      </c>
      <c r="AN187" s="84">
        <f t="shared" si="48"/>
        <v>6737</v>
      </c>
      <c r="AO187" s="46">
        <f t="shared" si="49"/>
        <v>692</v>
      </c>
      <c r="AP187" s="72"/>
      <c r="AQ187" s="46"/>
      <c r="AR187" s="46"/>
      <c r="AS187" s="46"/>
      <c r="AT187" s="46">
        <f t="shared" si="50"/>
        <v>0</v>
      </c>
      <c r="AU187" s="85">
        <f t="shared" si="51"/>
        <v>6737</v>
      </c>
      <c r="AV187" s="46">
        <f t="shared" si="52"/>
        <v>0</v>
      </c>
      <c r="AW187" s="46"/>
      <c r="AX187" s="86">
        <f t="shared" si="53"/>
        <v>6737</v>
      </c>
    </row>
    <row r="188" spans="1:50" s="56" customFormat="1" ht="13.5" customHeight="1" x14ac:dyDescent="0.25">
      <c r="A188" s="19" t="s">
        <v>41</v>
      </c>
      <c r="B188" s="20" t="s">
        <v>42</v>
      </c>
      <c r="C188" s="21" t="s">
        <v>43</v>
      </c>
      <c r="D188" s="20" t="s">
        <v>497</v>
      </c>
      <c r="E188" s="22">
        <v>603201</v>
      </c>
      <c r="F188" s="23" t="s">
        <v>498</v>
      </c>
      <c r="G188" s="23" t="s">
        <v>46</v>
      </c>
      <c r="H188" s="24">
        <v>710245491</v>
      </c>
      <c r="I188" s="25">
        <v>710034768</v>
      </c>
      <c r="J188" s="23" t="s">
        <v>54</v>
      </c>
      <c r="K188" s="26" t="s">
        <v>41</v>
      </c>
      <c r="L188" s="23" t="s">
        <v>490</v>
      </c>
      <c r="M188" s="27">
        <v>85105</v>
      </c>
      <c r="N188" s="23" t="s">
        <v>499</v>
      </c>
      <c r="O188" s="23" t="s">
        <v>506</v>
      </c>
      <c r="P188" s="28">
        <v>529460</v>
      </c>
      <c r="Q188" s="21" t="s">
        <v>51</v>
      </c>
      <c r="R188" s="46">
        <v>14</v>
      </c>
      <c r="S188" s="46">
        <v>0</v>
      </c>
      <c r="T188" s="46">
        <f t="shared" si="36"/>
        <v>14</v>
      </c>
      <c r="U188" s="68">
        <v>95.96</v>
      </c>
      <c r="V188" s="69">
        <f t="shared" si="37"/>
        <v>14.393999999999998</v>
      </c>
      <c r="W188" s="46">
        <f t="shared" si="38"/>
        <v>2418</v>
      </c>
      <c r="X188" s="46"/>
      <c r="Y188" s="45">
        <v>0</v>
      </c>
      <c r="Z188" s="45">
        <v>0</v>
      </c>
      <c r="AA188" s="45">
        <f t="shared" si="39"/>
        <v>0</v>
      </c>
      <c r="AB188" s="46">
        <f t="shared" si="40"/>
        <v>14</v>
      </c>
      <c r="AC188" s="46">
        <f t="shared" si="41"/>
        <v>0</v>
      </c>
      <c r="AD188" s="46">
        <f t="shared" si="42"/>
        <v>14</v>
      </c>
      <c r="AE188" s="68">
        <v>95.96</v>
      </c>
      <c r="AF188" s="69">
        <f t="shared" si="43"/>
        <v>14.393999999999998</v>
      </c>
      <c r="AG188" s="46">
        <f t="shared" si="44"/>
        <v>2418</v>
      </c>
      <c r="AH188" s="46">
        <f t="shared" si="45"/>
        <v>0</v>
      </c>
      <c r="AI188" s="45">
        <f>VLOOKUP(H188,'[1]MŠ na kmeňovú školu V40'!$H$3:Y3268,18,0)</f>
        <v>10</v>
      </c>
      <c r="AJ188" s="45">
        <f>VLOOKUP(H188,'[1]MŠ na kmeňovú školu V40'!$H$3:AE3269,24,0)</f>
        <v>0</v>
      </c>
      <c r="AK188" s="45">
        <f t="shared" si="46"/>
        <v>10</v>
      </c>
      <c r="AL188" s="45">
        <v>98.08</v>
      </c>
      <c r="AM188" s="45">
        <f t="shared" si="47"/>
        <v>14.712</v>
      </c>
      <c r="AN188" s="84">
        <f t="shared" si="48"/>
        <v>2201</v>
      </c>
      <c r="AO188" s="46">
        <f t="shared" si="49"/>
        <v>-217</v>
      </c>
      <c r="AP188" s="72"/>
      <c r="AQ188" s="46"/>
      <c r="AR188" s="46"/>
      <c r="AS188" s="46"/>
      <c r="AT188" s="46">
        <f t="shared" si="50"/>
        <v>0</v>
      </c>
      <c r="AU188" s="85">
        <f t="shared" si="51"/>
        <v>2201</v>
      </c>
      <c r="AV188" s="46">
        <f t="shared" si="52"/>
        <v>0</v>
      </c>
      <c r="AW188" s="46"/>
      <c r="AX188" s="86">
        <f t="shared" si="53"/>
        <v>2201</v>
      </c>
    </row>
    <row r="189" spans="1:50" s="56" customFormat="1" ht="13.5" customHeight="1" x14ac:dyDescent="0.25">
      <c r="A189" s="19" t="s">
        <v>41</v>
      </c>
      <c r="B189" s="20" t="s">
        <v>42</v>
      </c>
      <c r="C189" s="21" t="s">
        <v>43</v>
      </c>
      <c r="D189" s="20" t="s">
        <v>497</v>
      </c>
      <c r="E189" s="22">
        <v>603201</v>
      </c>
      <c r="F189" s="23" t="s">
        <v>498</v>
      </c>
      <c r="G189" s="23" t="s">
        <v>46</v>
      </c>
      <c r="H189" s="24">
        <v>710034806</v>
      </c>
      <c r="I189" s="25">
        <v>603201</v>
      </c>
      <c r="J189" s="23" t="s">
        <v>54</v>
      </c>
      <c r="K189" s="26" t="s">
        <v>41</v>
      </c>
      <c r="L189" s="23" t="s">
        <v>490</v>
      </c>
      <c r="M189" s="27">
        <v>85101</v>
      </c>
      <c r="N189" s="23" t="s">
        <v>499</v>
      </c>
      <c r="O189" s="23" t="s">
        <v>507</v>
      </c>
      <c r="P189" s="28">
        <v>529460</v>
      </c>
      <c r="Q189" s="21" t="s">
        <v>51</v>
      </c>
      <c r="R189" s="46">
        <v>73</v>
      </c>
      <c r="S189" s="46">
        <v>0</v>
      </c>
      <c r="T189" s="46">
        <f t="shared" si="36"/>
        <v>73</v>
      </c>
      <c r="U189" s="68">
        <v>95.96</v>
      </c>
      <c r="V189" s="69">
        <f t="shared" si="37"/>
        <v>14.393999999999998</v>
      </c>
      <c r="W189" s="46">
        <f t="shared" si="38"/>
        <v>12609</v>
      </c>
      <c r="X189" s="46"/>
      <c r="Y189" s="45">
        <v>0</v>
      </c>
      <c r="Z189" s="45">
        <v>0</v>
      </c>
      <c r="AA189" s="45">
        <f t="shared" si="39"/>
        <v>0</v>
      </c>
      <c r="AB189" s="46">
        <f t="shared" si="40"/>
        <v>73</v>
      </c>
      <c r="AC189" s="46">
        <f t="shared" si="41"/>
        <v>0</v>
      </c>
      <c r="AD189" s="46">
        <f t="shared" si="42"/>
        <v>73</v>
      </c>
      <c r="AE189" s="68">
        <v>95.96</v>
      </c>
      <c r="AF189" s="69">
        <f t="shared" si="43"/>
        <v>14.393999999999998</v>
      </c>
      <c r="AG189" s="46">
        <f t="shared" si="44"/>
        <v>12609</v>
      </c>
      <c r="AH189" s="46">
        <f t="shared" si="45"/>
        <v>0</v>
      </c>
      <c r="AI189" s="45">
        <f>VLOOKUP(H189,'[1]MŠ na kmeňovú školu V40'!$H$3:Y3269,18,0)</f>
        <v>59</v>
      </c>
      <c r="AJ189" s="45">
        <f>VLOOKUP(H189,'[1]MŠ na kmeňovú školu V40'!$H$3:AE3270,24,0)</f>
        <v>0</v>
      </c>
      <c r="AK189" s="45">
        <f t="shared" si="46"/>
        <v>59</v>
      </c>
      <c r="AL189" s="45">
        <v>98.08</v>
      </c>
      <c r="AM189" s="45">
        <f t="shared" si="47"/>
        <v>14.712</v>
      </c>
      <c r="AN189" s="84">
        <f t="shared" si="48"/>
        <v>11878</v>
      </c>
      <c r="AO189" s="46">
        <f t="shared" si="49"/>
        <v>-731</v>
      </c>
      <c r="AP189" s="72"/>
      <c r="AQ189" s="46"/>
      <c r="AR189" s="46"/>
      <c r="AS189" s="46"/>
      <c r="AT189" s="46">
        <f t="shared" si="50"/>
        <v>0</v>
      </c>
      <c r="AU189" s="85">
        <f t="shared" si="51"/>
        <v>11878</v>
      </c>
      <c r="AV189" s="46">
        <f t="shared" si="52"/>
        <v>0</v>
      </c>
      <c r="AW189" s="46"/>
      <c r="AX189" s="86">
        <f t="shared" si="53"/>
        <v>11878</v>
      </c>
    </row>
    <row r="190" spans="1:50" s="56" customFormat="1" ht="13.5" customHeight="1" x14ac:dyDescent="0.25">
      <c r="A190" s="19" t="s">
        <v>41</v>
      </c>
      <c r="B190" s="20" t="s">
        <v>42</v>
      </c>
      <c r="C190" s="21" t="s">
        <v>43</v>
      </c>
      <c r="D190" s="20" t="s">
        <v>497</v>
      </c>
      <c r="E190" s="22">
        <v>603201</v>
      </c>
      <c r="F190" s="23" t="s">
        <v>498</v>
      </c>
      <c r="G190" s="23" t="s">
        <v>46</v>
      </c>
      <c r="H190" s="24">
        <v>710034636</v>
      </c>
      <c r="I190" s="25">
        <v>603201</v>
      </c>
      <c r="J190" s="23" t="s">
        <v>54</v>
      </c>
      <c r="K190" s="26" t="s">
        <v>41</v>
      </c>
      <c r="L190" s="23" t="s">
        <v>490</v>
      </c>
      <c r="M190" s="27">
        <v>85106</v>
      </c>
      <c r="N190" s="23" t="s">
        <v>499</v>
      </c>
      <c r="O190" s="23" t="s">
        <v>508</v>
      </c>
      <c r="P190" s="28">
        <v>529460</v>
      </c>
      <c r="Q190" s="21" t="s">
        <v>51</v>
      </c>
      <c r="R190" s="46">
        <v>63</v>
      </c>
      <c r="S190" s="46">
        <v>0</v>
      </c>
      <c r="T190" s="46">
        <f t="shared" si="36"/>
        <v>63</v>
      </c>
      <c r="U190" s="68">
        <v>95.96</v>
      </c>
      <c r="V190" s="69">
        <f t="shared" si="37"/>
        <v>14.393999999999998</v>
      </c>
      <c r="W190" s="46">
        <f t="shared" si="38"/>
        <v>10882</v>
      </c>
      <c r="X190" s="46"/>
      <c r="Y190" s="45">
        <v>0</v>
      </c>
      <c r="Z190" s="45">
        <v>0</v>
      </c>
      <c r="AA190" s="45">
        <f t="shared" si="39"/>
        <v>0</v>
      </c>
      <c r="AB190" s="46">
        <f t="shared" si="40"/>
        <v>63</v>
      </c>
      <c r="AC190" s="46">
        <f t="shared" si="41"/>
        <v>0</v>
      </c>
      <c r="AD190" s="46">
        <f t="shared" si="42"/>
        <v>63</v>
      </c>
      <c r="AE190" s="68">
        <v>95.96</v>
      </c>
      <c r="AF190" s="69">
        <f t="shared" si="43"/>
        <v>14.393999999999998</v>
      </c>
      <c r="AG190" s="46">
        <f t="shared" si="44"/>
        <v>10882</v>
      </c>
      <c r="AH190" s="46">
        <f t="shared" si="45"/>
        <v>0</v>
      </c>
      <c r="AI190" s="45">
        <f>VLOOKUP(H190,'[1]MŠ na kmeňovú školu V40'!$H$3:Y3270,18,0)</f>
        <v>63</v>
      </c>
      <c r="AJ190" s="45">
        <f>VLOOKUP(H190,'[1]MŠ na kmeňovú školu V40'!$H$3:AE3271,24,0)</f>
        <v>0</v>
      </c>
      <c r="AK190" s="45">
        <f t="shared" si="46"/>
        <v>63</v>
      </c>
      <c r="AL190" s="45">
        <v>98.08</v>
      </c>
      <c r="AM190" s="45">
        <f t="shared" si="47"/>
        <v>14.712</v>
      </c>
      <c r="AN190" s="84">
        <f t="shared" si="48"/>
        <v>10962</v>
      </c>
      <c r="AO190" s="46">
        <f t="shared" si="49"/>
        <v>80</v>
      </c>
      <c r="AP190" s="72"/>
      <c r="AQ190" s="46"/>
      <c r="AR190" s="46"/>
      <c r="AS190" s="46"/>
      <c r="AT190" s="46">
        <f t="shared" si="50"/>
        <v>0</v>
      </c>
      <c r="AU190" s="85">
        <f t="shared" si="51"/>
        <v>10962</v>
      </c>
      <c r="AV190" s="46">
        <f t="shared" si="52"/>
        <v>0</v>
      </c>
      <c r="AW190" s="46"/>
      <c r="AX190" s="86">
        <f t="shared" si="53"/>
        <v>10962</v>
      </c>
    </row>
    <row r="191" spans="1:50" s="56" customFormat="1" ht="13.5" customHeight="1" x14ac:dyDescent="0.25">
      <c r="A191" s="19" t="s">
        <v>41</v>
      </c>
      <c r="B191" s="20" t="s">
        <v>42</v>
      </c>
      <c r="C191" s="21" t="s">
        <v>43</v>
      </c>
      <c r="D191" s="20" t="s">
        <v>497</v>
      </c>
      <c r="E191" s="22">
        <v>603201</v>
      </c>
      <c r="F191" s="23" t="s">
        <v>498</v>
      </c>
      <c r="G191" s="23" t="s">
        <v>46</v>
      </c>
      <c r="H191" s="24">
        <v>710034695</v>
      </c>
      <c r="I191" s="25">
        <v>603201</v>
      </c>
      <c r="J191" s="23" t="s">
        <v>54</v>
      </c>
      <c r="K191" s="26" t="s">
        <v>41</v>
      </c>
      <c r="L191" s="23" t="s">
        <v>490</v>
      </c>
      <c r="M191" s="27">
        <v>85101</v>
      </c>
      <c r="N191" s="23" t="s">
        <v>499</v>
      </c>
      <c r="O191" s="23" t="s">
        <v>509</v>
      </c>
      <c r="P191" s="28">
        <v>529460</v>
      </c>
      <c r="Q191" s="21" t="s">
        <v>51</v>
      </c>
      <c r="R191" s="46">
        <v>60</v>
      </c>
      <c r="S191" s="46">
        <v>0</v>
      </c>
      <c r="T191" s="46">
        <f t="shared" si="36"/>
        <v>60</v>
      </c>
      <c r="U191" s="68">
        <v>95.96</v>
      </c>
      <c r="V191" s="69">
        <f t="shared" si="37"/>
        <v>14.393999999999998</v>
      </c>
      <c r="W191" s="46">
        <f t="shared" si="38"/>
        <v>10364</v>
      </c>
      <c r="X191" s="46"/>
      <c r="Y191" s="45">
        <v>0</v>
      </c>
      <c r="Z191" s="45">
        <v>0</v>
      </c>
      <c r="AA191" s="45">
        <f t="shared" si="39"/>
        <v>0</v>
      </c>
      <c r="AB191" s="46">
        <f t="shared" si="40"/>
        <v>60</v>
      </c>
      <c r="AC191" s="46">
        <f t="shared" si="41"/>
        <v>0</v>
      </c>
      <c r="AD191" s="46">
        <f t="shared" si="42"/>
        <v>60</v>
      </c>
      <c r="AE191" s="68">
        <v>95.96</v>
      </c>
      <c r="AF191" s="69">
        <f t="shared" si="43"/>
        <v>14.393999999999998</v>
      </c>
      <c r="AG191" s="46">
        <f t="shared" si="44"/>
        <v>10364</v>
      </c>
      <c r="AH191" s="46">
        <f t="shared" si="45"/>
        <v>0</v>
      </c>
      <c r="AI191" s="45">
        <f>VLOOKUP(H191,'[1]MŠ na kmeňovú školu V40'!$H$3:Y3271,18,0)</f>
        <v>52</v>
      </c>
      <c r="AJ191" s="45">
        <f>VLOOKUP(H191,'[1]MŠ na kmeňovú školu V40'!$H$3:AE3272,24,0)</f>
        <v>0</v>
      </c>
      <c r="AK191" s="45">
        <f t="shared" si="46"/>
        <v>52</v>
      </c>
      <c r="AL191" s="45">
        <v>98.08</v>
      </c>
      <c r="AM191" s="45">
        <f t="shared" si="47"/>
        <v>14.712</v>
      </c>
      <c r="AN191" s="84">
        <f t="shared" si="48"/>
        <v>9969</v>
      </c>
      <c r="AO191" s="46">
        <f t="shared" si="49"/>
        <v>-395</v>
      </c>
      <c r="AP191" s="72"/>
      <c r="AQ191" s="46"/>
      <c r="AR191" s="46"/>
      <c r="AS191" s="46"/>
      <c r="AT191" s="46">
        <f t="shared" si="50"/>
        <v>0</v>
      </c>
      <c r="AU191" s="85">
        <f t="shared" si="51"/>
        <v>9969</v>
      </c>
      <c r="AV191" s="46">
        <f t="shared" si="52"/>
        <v>0</v>
      </c>
      <c r="AW191" s="46"/>
      <c r="AX191" s="86">
        <f t="shared" si="53"/>
        <v>9969</v>
      </c>
    </row>
    <row r="192" spans="1:50" s="56" customFormat="1" ht="13.5" customHeight="1" x14ac:dyDescent="0.25">
      <c r="A192" s="19" t="s">
        <v>41</v>
      </c>
      <c r="B192" s="20" t="s">
        <v>42</v>
      </c>
      <c r="C192" s="21" t="s">
        <v>43</v>
      </c>
      <c r="D192" s="20" t="s">
        <v>497</v>
      </c>
      <c r="E192" s="22">
        <v>603201</v>
      </c>
      <c r="F192" s="23" t="s">
        <v>498</v>
      </c>
      <c r="G192" s="23" t="s">
        <v>46</v>
      </c>
      <c r="H192" s="24">
        <v>710034814</v>
      </c>
      <c r="I192" s="25">
        <v>603201</v>
      </c>
      <c r="J192" s="23" t="s">
        <v>54</v>
      </c>
      <c r="K192" s="26" t="s">
        <v>41</v>
      </c>
      <c r="L192" s="23" t="s">
        <v>490</v>
      </c>
      <c r="M192" s="27">
        <v>85101</v>
      </c>
      <c r="N192" s="23" t="s">
        <v>499</v>
      </c>
      <c r="O192" s="23" t="s">
        <v>510</v>
      </c>
      <c r="P192" s="28">
        <v>529460</v>
      </c>
      <c r="Q192" s="21" t="s">
        <v>51</v>
      </c>
      <c r="R192" s="46">
        <v>44</v>
      </c>
      <c r="S192" s="46">
        <v>0</v>
      </c>
      <c r="T192" s="46">
        <f t="shared" si="36"/>
        <v>44</v>
      </c>
      <c r="U192" s="68">
        <v>95.96</v>
      </c>
      <c r="V192" s="69">
        <f t="shared" si="37"/>
        <v>14.393999999999998</v>
      </c>
      <c r="W192" s="46">
        <f t="shared" si="38"/>
        <v>7600</v>
      </c>
      <c r="X192" s="46"/>
      <c r="Y192" s="45">
        <v>0</v>
      </c>
      <c r="Z192" s="45">
        <v>0</v>
      </c>
      <c r="AA192" s="45">
        <f t="shared" si="39"/>
        <v>0</v>
      </c>
      <c r="AB192" s="46">
        <f t="shared" si="40"/>
        <v>44</v>
      </c>
      <c r="AC192" s="46">
        <f t="shared" si="41"/>
        <v>0</v>
      </c>
      <c r="AD192" s="46">
        <f t="shared" si="42"/>
        <v>44</v>
      </c>
      <c r="AE192" s="68">
        <v>95.96</v>
      </c>
      <c r="AF192" s="69">
        <f t="shared" si="43"/>
        <v>14.393999999999998</v>
      </c>
      <c r="AG192" s="46">
        <f t="shared" si="44"/>
        <v>7600</v>
      </c>
      <c r="AH192" s="46">
        <f t="shared" si="45"/>
        <v>0</v>
      </c>
      <c r="AI192" s="45">
        <f>VLOOKUP(H192,'[1]MŠ na kmeňovú školu V40'!$H$3:Y3273,18,0)</f>
        <v>38</v>
      </c>
      <c r="AJ192" s="45">
        <f>VLOOKUP(H192,'[1]MŠ na kmeňovú školu V40'!$H$3:AE3274,24,0)</f>
        <v>0</v>
      </c>
      <c r="AK192" s="45">
        <f t="shared" si="46"/>
        <v>38</v>
      </c>
      <c r="AL192" s="45">
        <v>98.08</v>
      </c>
      <c r="AM192" s="45">
        <f t="shared" si="47"/>
        <v>14.712</v>
      </c>
      <c r="AN192" s="84">
        <f t="shared" si="48"/>
        <v>7303</v>
      </c>
      <c r="AO192" s="46">
        <f t="shared" si="49"/>
        <v>-297</v>
      </c>
      <c r="AP192" s="72"/>
      <c r="AQ192" s="46"/>
      <c r="AR192" s="46"/>
      <c r="AS192" s="46"/>
      <c r="AT192" s="46">
        <f t="shared" si="50"/>
        <v>0</v>
      </c>
      <c r="AU192" s="85">
        <f t="shared" si="51"/>
        <v>7303</v>
      </c>
      <c r="AV192" s="46">
        <f t="shared" si="52"/>
        <v>0</v>
      </c>
      <c r="AW192" s="46"/>
      <c r="AX192" s="86">
        <f t="shared" si="53"/>
        <v>7303</v>
      </c>
    </row>
    <row r="193" spans="1:50" s="56" customFormat="1" ht="13.5" customHeight="1" x14ac:dyDescent="0.25">
      <c r="A193" s="19" t="s">
        <v>41</v>
      </c>
      <c r="B193" s="20" t="s">
        <v>42</v>
      </c>
      <c r="C193" s="21" t="s">
        <v>43</v>
      </c>
      <c r="D193" s="20" t="s">
        <v>497</v>
      </c>
      <c r="E193" s="22">
        <v>603201</v>
      </c>
      <c r="F193" s="23" t="s">
        <v>498</v>
      </c>
      <c r="G193" s="23" t="s">
        <v>46</v>
      </c>
      <c r="H193" s="24">
        <v>710034725</v>
      </c>
      <c r="I193" s="25">
        <v>603201</v>
      </c>
      <c r="J193" s="23" t="s">
        <v>54</v>
      </c>
      <c r="K193" s="26" t="s">
        <v>41</v>
      </c>
      <c r="L193" s="23" t="s">
        <v>490</v>
      </c>
      <c r="M193" s="27">
        <v>85101</v>
      </c>
      <c r="N193" s="23" t="s">
        <v>499</v>
      </c>
      <c r="O193" s="23" t="s">
        <v>511</v>
      </c>
      <c r="P193" s="28">
        <v>529460</v>
      </c>
      <c r="Q193" s="21" t="s">
        <v>51</v>
      </c>
      <c r="R193" s="46">
        <v>62</v>
      </c>
      <c r="S193" s="46">
        <v>0</v>
      </c>
      <c r="T193" s="46">
        <f t="shared" si="36"/>
        <v>62</v>
      </c>
      <c r="U193" s="68">
        <v>95.96</v>
      </c>
      <c r="V193" s="69">
        <f t="shared" si="37"/>
        <v>14.393999999999998</v>
      </c>
      <c r="W193" s="46">
        <f t="shared" si="38"/>
        <v>10709</v>
      </c>
      <c r="X193" s="46"/>
      <c r="Y193" s="45">
        <v>0</v>
      </c>
      <c r="Z193" s="45">
        <v>0</v>
      </c>
      <c r="AA193" s="45">
        <f t="shared" si="39"/>
        <v>0</v>
      </c>
      <c r="AB193" s="46">
        <f t="shared" si="40"/>
        <v>62</v>
      </c>
      <c r="AC193" s="46">
        <f t="shared" si="41"/>
        <v>0</v>
      </c>
      <c r="AD193" s="46">
        <f t="shared" si="42"/>
        <v>62</v>
      </c>
      <c r="AE193" s="68">
        <v>95.96</v>
      </c>
      <c r="AF193" s="69">
        <f t="shared" si="43"/>
        <v>14.393999999999998</v>
      </c>
      <c r="AG193" s="46">
        <f t="shared" si="44"/>
        <v>10709</v>
      </c>
      <c r="AH193" s="46">
        <f t="shared" si="45"/>
        <v>0</v>
      </c>
      <c r="AI193" s="45">
        <f>VLOOKUP(H193,'[1]MŠ na kmeňovú školu V40'!$H$3:Y3274,18,0)</f>
        <v>72</v>
      </c>
      <c r="AJ193" s="45">
        <f>VLOOKUP(H193,'[1]MŠ na kmeňovú školu V40'!$H$3:AE3275,24,0)</f>
        <v>0</v>
      </c>
      <c r="AK193" s="45">
        <f t="shared" si="46"/>
        <v>72</v>
      </c>
      <c r="AL193" s="45">
        <v>98.08</v>
      </c>
      <c r="AM193" s="45">
        <f t="shared" si="47"/>
        <v>14.712</v>
      </c>
      <c r="AN193" s="84">
        <f t="shared" si="48"/>
        <v>11376</v>
      </c>
      <c r="AO193" s="46">
        <f t="shared" si="49"/>
        <v>667</v>
      </c>
      <c r="AP193" s="72"/>
      <c r="AQ193" s="46"/>
      <c r="AR193" s="46"/>
      <c r="AS193" s="46"/>
      <c r="AT193" s="46">
        <f t="shared" si="50"/>
        <v>0</v>
      </c>
      <c r="AU193" s="85">
        <f t="shared" si="51"/>
        <v>11376</v>
      </c>
      <c r="AV193" s="46">
        <f t="shared" si="52"/>
        <v>0</v>
      </c>
      <c r="AW193" s="46"/>
      <c r="AX193" s="86">
        <f t="shared" si="53"/>
        <v>11376</v>
      </c>
    </row>
    <row r="194" spans="1:50" s="56" customFormat="1" ht="13.5" customHeight="1" x14ac:dyDescent="0.25">
      <c r="A194" s="19" t="s">
        <v>41</v>
      </c>
      <c r="B194" s="20" t="s">
        <v>42</v>
      </c>
      <c r="C194" s="21" t="s">
        <v>43</v>
      </c>
      <c r="D194" s="20" t="s">
        <v>497</v>
      </c>
      <c r="E194" s="22">
        <v>603201</v>
      </c>
      <c r="F194" s="23" t="s">
        <v>498</v>
      </c>
      <c r="G194" s="23" t="s">
        <v>46</v>
      </c>
      <c r="H194" s="24">
        <v>710034601</v>
      </c>
      <c r="I194" s="25">
        <v>603201</v>
      </c>
      <c r="J194" s="23" t="s">
        <v>54</v>
      </c>
      <c r="K194" s="26" t="s">
        <v>41</v>
      </c>
      <c r="L194" s="23" t="s">
        <v>490</v>
      </c>
      <c r="M194" s="27">
        <v>85105</v>
      </c>
      <c r="N194" s="23" t="s">
        <v>499</v>
      </c>
      <c r="O194" s="23" t="s">
        <v>512</v>
      </c>
      <c r="P194" s="28">
        <v>529460</v>
      </c>
      <c r="Q194" s="21" t="s">
        <v>51</v>
      </c>
      <c r="R194" s="46">
        <v>61</v>
      </c>
      <c r="S194" s="46">
        <v>0</v>
      </c>
      <c r="T194" s="46">
        <f t="shared" ref="T194:T257" si="54">+R194+S194</f>
        <v>61</v>
      </c>
      <c r="U194" s="68">
        <v>95.96</v>
      </c>
      <c r="V194" s="69">
        <f t="shared" ref="V194:V257" si="55">+U194*15%</f>
        <v>14.393999999999998</v>
      </c>
      <c r="W194" s="46">
        <f t="shared" ref="W194:W257" si="56">ROUND(T194*V194*12,0)</f>
        <v>10536</v>
      </c>
      <c r="X194" s="46"/>
      <c r="Y194" s="45">
        <v>0</v>
      </c>
      <c r="Z194" s="45">
        <v>0</v>
      </c>
      <c r="AA194" s="45">
        <f t="shared" ref="AA194:AA257" si="57">+Y194+Z194</f>
        <v>0</v>
      </c>
      <c r="AB194" s="46">
        <f t="shared" ref="AB194:AB257" si="58">+R194+Y194</f>
        <v>61</v>
      </c>
      <c r="AC194" s="46">
        <f t="shared" ref="AC194:AC257" si="59">+S194+Z194</f>
        <v>0</v>
      </c>
      <c r="AD194" s="46">
        <f t="shared" ref="AD194:AD257" si="60">+AB194+AC194</f>
        <v>61</v>
      </c>
      <c r="AE194" s="68">
        <v>95.96</v>
      </c>
      <c r="AF194" s="69">
        <f t="shared" ref="AF194:AF257" si="61">+AE194*15%</f>
        <v>14.393999999999998</v>
      </c>
      <c r="AG194" s="46">
        <f t="shared" ref="AG194:AG257" si="62">ROUND(AD194*AF194*12,0)</f>
        <v>10536</v>
      </c>
      <c r="AH194" s="46">
        <f t="shared" ref="AH194:AH257" si="63">+AG194-W194</f>
        <v>0</v>
      </c>
      <c r="AI194" s="45">
        <f>VLOOKUP(H194,'[1]MŠ na kmeňovú školu V40'!$H$3:Y3275,18,0)</f>
        <v>64</v>
      </c>
      <c r="AJ194" s="45">
        <f>VLOOKUP(H194,'[1]MŠ na kmeňovú školu V40'!$H$3:AE3276,24,0)</f>
        <v>0</v>
      </c>
      <c r="AK194" s="45">
        <f t="shared" ref="AK194:AK257" si="64">+AI194+AJ194</f>
        <v>64</v>
      </c>
      <c r="AL194" s="45">
        <v>98.08</v>
      </c>
      <c r="AM194" s="45">
        <f t="shared" ref="AM194:AM257" si="65">+AL194*15%</f>
        <v>14.712</v>
      </c>
      <c r="AN194" s="84">
        <f t="shared" ref="AN194:AN257" si="66">ROUND(AD194*AF194*8+AK194*AM194*4,0)</f>
        <v>10791</v>
      </c>
      <c r="AO194" s="46">
        <f t="shared" ref="AO194:AO257" si="67">+AN194-AG194</f>
        <v>255</v>
      </c>
      <c r="AP194" s="72"/>
      <c r="AQ194" s="46"/>
      <c r="AR194" s="46"/>
      <c r="AS194" s="46"/>
      <c r="AT194" s="46">
        <f t="shared" ref="AT194:AT257" si="68">ROUND(+AS194*AM194*4,0)</f>
        <v>0</v>
      </c>
      <c r="AU194" s="85">
        <f t="shared" ref="AU194:AU257" si="69">ROUND(+AN194+AT194,0)</f>
        <v>10791</v>
      </c>
      <c r="AV194" s="46">
        <f t="shared" ref="AV194:AV257" si="70">ROUND(AU194-AN194,0)</f>
        <v>0</v>
      </c>
      <c r="AW194" s="46"/>
      <c r="AX194" s="86">
        <f t="shared" ref="AX194:AX257" si="71">+AT194+AN194</f>
        <v>10791</v>
      </c>
    </row>
    <row r="195" spans="1:50" s="56" customFormat="1" ht="13.5" customHeight="1" x14ac:dyDescent="0.25">
      <c r="A195" s="19" t="s">
        <v>41</v>
      </c>
      <c r="B195" s="20" t="s">
        <v>42</v>
      </c>
      <c r="C195" s="21" t="s">
        <v>43</v>
      </c>
      <c r="D195" s="20" t="s">
        <v>497</v>
      </c>
      <c r="E195" s="22">
        <v>603201</v>
      </c>
      <c r="F195" s="23" t="s">
        <v>498</v>
      </c>
      <c r="G195" s="23" t="s">
        <v>46</v>
      </c>
      <c r="H195" s="24">
        <v>710001134</v>
      </c>
      <c r="I195" s="25">
        <v>603201</v>
      </c>
      <c r="J195" s="23" t="s">
        <v>54</v>
      </c>
      <c r="K195" s="26" t="s">
        <v>41</v>
      </c>
      <c r="L195" s="23" t="s">
        <v>490</v>
      </c>
      <c r="M195" s="27">
        <v>85104</v>
      </c>
      <c r="N195" s="23" t="s">
        <v>499</v>
      </c>
      <c r="O195" s="23" t="s">
        <v>513</v>
      </c>
      <c r="P195" s="28">
        <v>529460</v>
      </c>
      <c r="Q195" s="21" t="s">
        <v>51</v>
      </c>
      <c r="R195" s="46">
        <v>28</v>
      </c>
      <c r="S195" s="46">
        <v>0</v>
      </c>
      <c r="T195" s="46">
        <f t="shared" si="54"/>
        <v>28</v>
      </c>
      <c r="U195" s="68">
        <v>95.96</v>
      </c>
      <c r="V195" s="69">
        <f t="shared" si="55"/>
        <v>14.393999999999998</v>
      </c>
      <c r="W195" s="46">
        <f t="shared" si="56"/>
        <v>4836</v>
      </c>
      <c r="X195" s="46"/>
      <c r="Y195" s="45">
        <v>0</v>
      </c>
      <c r="Z195" s="45">
        <v>0</v>
      </c>
      <c r="AA195" s="45">
        <f t="shared" si="57"/>
        <v>0</v>
      </c>
      <c r="AB195" s="46">
        <f t="shared" si="58"/>
        <v>28</v>
      </c>
      <c r="AC195" s="46">
        <f t="shared" si="59"/>
        <v>0</v>
      </c>
      <c r="AD195" s="46">
        <f t="shared" si="60"/>
        <v>28</v>
      </c>
      <c r="AE195" s="68">
        <v>95.96</v>
      </c>
      <c r="AF195" s="69">
        <f t="shared" si="61"/>
        <v>14.393999999999998</v>
      </c>
      <c r="AG195" s="46">
        <f t="shared" si="62"/>
        <v>4836</v>
      </c>
      <c r="AH195" s="46">
        <f t="shared" si="63"/>
        <v>0</v>
      </c>
      <c r="AI195" s="45">
        <f>VLOOKUP(H195,'[1]MŠ na kmeňovú školu V40'!$H$3:Y3276,18,0)</f>
        <v>33</v>
      </c>
      <c r="AJ195" s="45">
        <f>VLOOKUP(H195,'[1]MŠ na kmeňovú školu V40'!$H$3:AE3277,24,0)</f>
        <v>0</v>
      </c>
      <c r="AK195" s="45">
        <f t="shared" si="64"/>
        <v>33</v>
      </c>
      <c r="AL195" s="45">
        <v>98.08</v>
      </c>
      <c r="AM195" s="45">
        <f t="shared" si="65"/>
        <v>14.712</v>
      </c>
      <c r="AN195" s="84">
        <f t="shared" si="66"/>
        <v>5166</v>
      </c>
      <c r="AO195" s="46">
        <f t="shared" si="67"/>
        <v>330</v>
      </c>
      <c r="AP195" s="72"/>
      <c r="AQ195" s="46"/>
      <c r="AR195" s="46"/>
      <c r="AS195" s="46"/>
      <c r="AT195" s="46">
        <f t="shared" si="68"/>
        <v>0</v>
      </c>
      <c r="AU195" s="85">
        <f t="shared" si="69"/>
        <v>5166</v>
      </c>
      <c r="AV195" s="46">
        <f t="shared" si="70"/>
        <v>0</v>
      </c>
      <c r="AW195" s="46"/>
      <c r="AX195" s="86">
        <f t="shared" si="71"/>
        <v>5166</v>
      </c>
    </row>
    <row r="196" spans="1:50" s="56" customFormat="1" ht="13.5" customHeight="1" x14ac:dyDescent="0.25">
      <c r="A196" s="19" t="s">
        <v>41</v>
      </c>
      <c r="B196" s="20" t="s">
        <v>42</v>
      </c>
      <c r="C196" s="21" t="s">
        <v>43</v>
      </c>
      <c r="D196" s="20" t="s">
        <v>497</v>
      </c>
      <c r="E196" s="22">
        <v>603201</v>
      </c>
      <c r="F196" s="23" t="s">
        <v>498</v>
      </c>
      <c r="G196" s="23" t="s">
        <v>46</v>
      </c>
      <c r="H196" s="24">
        <v>710034768</v>
      </c>
      <c r="I196" s="25">
        <v>603201</v>
      </c>
      <c r="J196" s="23" t="s">
        <v>54</v>
      </c>
      <c r="K196" s="26" t="s">
        <v>41</v>
      </c>
      <c r="L196" s="23" t="s">
        <v>490</v>
      </c>
      <c r="M196" s="27">
        <v>85105</v>
      </c>
      <c r="N196" s="23" t="s">
        <v>499</v>
      </c>
      <c r="O196" s="23" t="s">
        <v>514</v>
      </c>
      <c r="P196" s="28">
        <v>529460</v>
      </c>
      <c r="Q196" s="21" t="s">
        <v>51</v>
      </c>
      <c r="R196" s="46">
        <v>42</v>
      </c>
      <c r="S196" s="46">
        <v>0</v>
      </c>
      <c r="T196" s="46">
        <f t="shared" si="54"/>
        <v>42</v>
      </c>
      <c r="U196" s="68">
        <v>95.96</v>
      </c>
      <c r="V196" s="69">
        <f t="shared" si="55"/>
        <v>14.393999999999998</v>
      </c>
      <c r="W196" s="46">
        <f t="shared" si="56"/>
        <v>7255</v>
      </c>
      <c r="X196" s="46"/>
      <c r="Y196" s="45">
        <v>0</v>
      </c>
      <c r="Z196" s="45">
        <v>0</v>
      </c>
      <c r="AA196" s="45">
        <f t="shared" si="57"/>
        <v>0</v>
      </c>
      <c r="AB196" s="46">
        <f t="shared" si="58"/>
        <v>42</v>
      </c>
      <c r="AC196" s="46">
        <f t="shared" si="59"/>
        <v>0</v>
      </c>
      <c r="AD196" s="46">
        <f t="shared" si="60"/>
        <v>42</v>
      </c>
      <c r="AE196" s="68">
        <v>95.96</v>
      </c>
      <c r="AF196" s="69">
        <f t="shared" si="61"/>
        <v>14.393999999999998</v>
      </c>
      <c r="AG196" s="46">
        <f t="shared" si="62"/>
        <v>7255</v>
      </c>
      <c r="AH196" s="46">
        <f t="shared" si="63"/>
        <v>0</v>
      </c>
      <c r="AI196" s="45">
        <f>VLOOKUP(H196,'[1]MŠ na kmeňovú školu V40'!$H$3:Y3277,18,0)</f>
        <v>42</v>
      </c>
      <c r="AJ196" s="45">
        <f>VLOOKUP(H196,'[1]MŠ na kmeňovú školu V40'!$H$3:AE3278,24,0)</f>
        <v>0</v>
      </c>
      <c r="AK196" s="45">
        <f t="shared" si="64"/>
        <v>42</v>
      </c>
      <c r="AL196" s="45">
        <v>98.08</v>
      </c>
      <c r="AM196" s="45">
        <f t="shared" si="65"/>
        <v>14.712</v>
      </c>
      <c r="AN196" s="84">
        <f t="shared" si="66"/>
        <v>7308</v>
      </c>
      <c r="AO196" s="46">
        <f t="shared" si="67"/>
        <v>53</v>
      </c>
      <c r="AP196" s="72"/>
      <c r="AQ196" s="46"/>
      <c r="AR196" s="46"/>
      <c r="AS196" s="46"/>
      <c r="AT196" s="46">
        <f t="shared" si="68"/>
        <v>0</v>
      </c>
      <c r="AU196" s="85">
        <f t="shared" si="69"/>
        <v>7308</v>
      </c>
      <c r="AV196" s="46">
        <f t="shared" si="70"/>
        <v>0</v>
      </c>
      <c r="AW196" s="46"/>
      <c r="AX196" s="86">
        <f t="shared" si="71"/>
        <v>7308</v>
      </c>
    </row>
    <row r="197" spans="1:50" s="56" customFormat="1" ht="13.5" customHeight="1" x14ac:dyDescent="0.25">
      <c r="A197" s="19" t="s">
        <v>41</v>
      </c>
      <c r="B197" s="20" t="s">
        <v>42</v>
      </c>
      <c r="C197" s="21" t="s">
        <v>43</v>
      </c>
      <c r="D197" s="20" t="s">
        <v>497</v>
      </c>
      <c r="E197" s="22">
        <v>603201</v>
      </c>
      <c r="F197" s="23" t="s">
        <v>498</v>
      </c>
      <c r="G197" s="23" t="s">
        <v>46</v>
      </c>
      <c r="H197" s="24">
        <v>710001207</v>
      </c>
      <c r="I197" s="25">
        <v>603201</v>
      </c>
      <c r="J197" s="23" t="s">
        <v>54</v>
      </c>
      <c r="K197" s="26" t="s">
        <v>41</v>
      </c>
      <c r="L197" s="23" t="s">
        <v>490</v>
      </c>
      <c r="M197" s="27">
        <v>85103</v>
      </c>
      <c r="N197" s="23" t="s">
        <v>499</v>
      </c>
      <c r="O197" s="23" t="s">
        <v>515</v>
      </c>
      <c r="P197" s="28">
        <v>529460</v>
      </c>
      <c r="Q197" s="21" t="s">
        <v>51</v>
      </c>
      <c r="R197" s="46">
        <v>38</v>
      </c>
      <c r="S197" s="46">
        <v>0</v>
      </c>
      <c r="T197" s="46">
        <f t="shared" si="54"/>
        <v>38</v>
      </c>
      <c r="U197" s="68">
        <v>95.96</v>
      </c>
      <c r="V197" s="69">
        <f t="shared" si="55"/>
        <v>14.393999999999998</v>
      </c>
      <c r="W197" s="46">
        <f t="shared" si="56"/>
        <v>6564</v>
      </c>
      <c r="X197" s="46"/>
      <c r="Y197" s="45">
        <v>0</v>
      </c>
      <c r="Z197" s="45">
        <v>0</v>
      </c>
      <c r="AA197" s="45">
        <f t="shared" si="57"/>
        <v>0</v>
      </c>
      <c r="AB197" s="46">
        <f t="shared" si="58"/>
        <v>38</v>
      </c>
      <c r="AC197" s="46">
        <f t="shared" si="59"/>
        <v>0</v>
      </c>
      <c r="AD197" s="46">
        <f t="shared" si="60"/>
        <v>38</v>
      </c>
      <c r="AE197" s="68">
        <v>95.96</v>
      </c>
      <c r="AF197" s="69">
        <f t="shared" si="61"/>
        <v>14.393999999999998</v>
      </c>
      <c r="AG197" s="46">
        <f t="shared" si="62"/>
        <v>6564</v>
      </c>
      <c r="AH197" s="46">
        <f t="shared" si="63"/>
        <v>0</v>
      </c>
      <c r="AI197" s="45">
        <f>VLOOKUP(H197,'[1]MŠ na kmeňovú školu V40'!$H$3:Y3278,18,0)</f>
        <v>32</v>
      </c>
      <c r="AJ197" s="45">
        <f>VLOOKUP(H197,'[1]MŠ na kmeňovú školu V40'!$H$3:AE3279,24,0)</f>
        <v>0</v>
      </c>
      <c r="AK197" s="45">
        <f t="shared" si="64"/>
        <v>32</v>
      </c>
      <c r="AL197" s="45">
        <v>98.08</v>
      </c>
      <c r="AM197" s="45">
        <f t="shared" si="65"/>
        <v>14.712</v>
      </c>
      <c r="AN197" s="84">
        <f t="shared" si="66"/>
        <v>6259</v>
      </c>
      <c r="AO197" s="46">
        <f t="shared" si="67"/>
        <v>-305</v>
      </c>
      <c r="AP197" s="72"/>
      <c r="AQ197" s="46"/>
      <c r="AR197" s="46"/>
      <c r="AS197" s="46"/>
      <c r="AT197" s="46">
        <f t="shared" si="68"/>
        <v>0</v>
      </c>
      <c r="AU197" s="85">
        <f t="shared" si="69"/>
        <v>6259</v>
      </c>
      <c r="AV197" s="46">
        <f t="shared" si="70"/>
        <v>0</v>
      </c>
      <c r="AW197" s="46"/>
      <c r="AX197" s="86">
        <f t="shared" si="71"/>
        <v>6259</v>
      </c>
    </row>
    <row r="198" spans="1:50" s="56" customFormat="1" ht="13.5" customHeight="1" x14ac:dyDescent="0.25">
      <c r="A198" s="19" t="s">
        <v>41</v>
      </c>
      <c r="B198" s="20" t="s">
        <v>42</v>
      </c>
      <c r="C198" s="21" t="s">
        <v>43</v>
      </c>
      <c r="D198" s="20" t="s">
        <v>497</v>
      </c>
      <c r="E198" s="22">
        <v>603201</v>
      </c>
      <c r="F198" s="23" t="s">
        <v>498</v>
      </c>
      <c r="G198" s="23" t="s">
        <v>46</v>
      </c>
      <c r="H198" s="24">
        <v>710001169</v>
      </c>
      <c r="I198" s="25">
        <v>603201</v>
      </c>
      <c r="J198" s="23" t="s">
        <v>54</v>
      </c>
      <c r="K198" s="26" t="s">
        <v>41</v>
      </c>
      <c r="L198" s="23" t="s">
        <v>490</v>
      </c>
      <c r="M198" s="27">
        <v>85104</v>
      </c>
      <c r="N198" s="23" t="s">
        <v>499</v>
      </c>
      <c r="O198" s="23" t="s">
        <v>516</v>
      </c>
      <c r="P198" s="28">
        <v>529460</v>
      </c>
      <c r="Q198" s="21" t="s">
        <v>51</v>
      </c>
      <c r="R198" s="46">
        <v>27</v>
      </c>
      <c r="S198" s="46">
        <v>0</v>
      </c>
      <c r="T198" s="46">
        <f t="shared" si="54"/>
        <v>27</v>
      </c>
      <c r="U198" s="68">
        <v>95.96</v>
      </c>
      <c r="V198" s="69">
        <f t="shared" si="55"/>
        <v>14.393999999999998</v>
      </c>
      <c r="W198" s="46">
        <f t="shared" si="56"/>
        <v>4664</v>
      </c>
      <c r="X198" s="46"/>
      <c r="Y198" s="45">
        <v>0</v>
      </c>
      <c r="Z198" s="45">
        <v>0</v>
      </c>
      <c r="AA198" s="45">
        <f t="shared" si="57"/>
        <v>0</v>
      </c>
      <c r="AB198" s="46">
        <f t="shared" si="58"/>
        <v>27</v>
      </c>
      <c r="AC198" s="46">
        <f t="shared" si="59"/>
        <v>0</v>
      </c>
      <c r="AD198" s="46">
        <f t="shared" si="60"/>
        <v>27</v>
      </c>
      <c r="AE198" s="68">
        <v>95.96</v>
      </c>
      <c r="AF198" s="69">
        <f t="shared" si="61"/>
        <v>14.393999999999998</v>
      </c>
      <c r="AG198" s="46">
        <f t="shared" si="62"/>
        <v>4664</v>
      </c>
      <c r="AH198" s="46">
        <f t="shared" si="63"/>
        <v>0</v>
      </c>
      <c r="AI198" s="45">
        <f>VLOOKUP(H198,'[1]MŠ na kmeňovú školu V40'!$H$3:Y3279,18,0)</f>
        <v>38</v>
      </c>
      <c r="AJ198" s="45">
        <f>VLOOKUP(H198,'[1]MŠ na kmeňovú školu V40'!$H$3:AE3280,24,0)</f>
        <v>0</v>
      </c>
      <c r="AK198" s="45">
        <f t="shared" si="64"/>
        <v>38</v>
      </c>
      <c r="AL198" s="45">
        <v>98.08</v>
      </c>
      <c r="AM198" s="45">
        <f t="shared" si="65"/>
        <v>14.712</v>
      </c>
      <c r="AN198" s="84">
        <f t="shared" si="66"/>
        <v>5345</v>
      </c>
      <c r="AO198" s="46">
        <f t="shared" si="67"/>
        <v>681</v>
      </c>
      <c r="AP198" s="72"/>
      <c r="AQ198" s="46"/>
      <c r="AR198" s="46"/>
      <c r="AS198" s="46"/>
      <c r="AT198" s="46">
        <f t="shared" si="68"/>
        <v>0</v>
      </c>
      <c r="AU198" s="85">
        <f t="shared" si="69"/>
        <v>5345</v>
      </c>
      <c r="AV198" s="46">
        <f t="shared" si="70"/>
        <v>0</v>
      </c>
      <c r="AW198" s="46"/>
      <c r="AX198" s="86">
        <f t="shared" si="71"/>
        <v>5345</v>
      </c>
    </row>
    <row r="199" spans="1:50" s="56" customFormat="1" ht="13.5" customHeight="1" x14ac:dyDescent="0.25">
      <c r="A199" s="19" t="s">
        <v>41</v>
      </c>
      <c r="B199" s="20" t="s">
        <v>42</v>
      </c>
      <c r="C199" s="21" t="s">
        <v>43</v>
      </c>
      <c r="D199" s="20" t="s">
        <v>497</v>
      </c>
      <c r="E199" s="22">
        <v>603201</v>
      </c>
      <c r="F199" s="23" t="s">
        <v>498</v>
      </c>
      <c r="G199" s="23" t="s">
        <v>46</v>
      </c>
      <c r="H199" s="24">
        <v>710260644</v>
      </c>
      <c r="I199" s="25">
        <v>603201</v>
      </c>
      <c r="J199" s="23" t="s">
        <v>54</v>
      </c>
      <c r="K199" s="26" t="s">
        <v>41</v>
      </c>
      <c r="L199" s="23" t="s">
        <v>490</v>
      </c>
      <c r="M199" s="27">
        <v>85103</v>
      </c>
      <c r="N199" s="23" t="s">
        <v>499</v>
      </c>
      <c r="O199" s="23" t="s">
        <v>517</v>
      </c>
      <c r="P199" s="28">
        <v>529460</v>
      </c>
      <c r="Q199" s="21" t="s">
        <v>51</v>
      </c>
      <c r="R199" s="46">
        <v>8</v>
      </c>
      <c r="S199" s="46">
        <v>0</v>
      </c>
      <c r="T199" s="46">
        <f t="shared" si="54"/>
        <v>8</v>
      </c>
      <c r="U199" s="68">
        <v>95.96</v>
      </c>
      <c r="V199" s="69">
        <f t="shared" si="55"/>
        <v>14.393999999999998</v>
      </c>
      <c r="W199" s="46">
        <f t="shared" si="56"/>
        <v>1382</v>
      </c>
      <c r="X199" s="46"/>
      <c r="Y199" s="45">
        <v>0</v>
      </c>
      <c r="Z199" s="45">
        <v>0</v>
      </c>
      <c r="AA199" s="45">
        <f t="shared" si="57"/>
        <v>0</v>
      </c>
      <c r="AB199" s="46">
        <f t="shared" si="58"/>
        <v>8</v>
      </c>
      <c r="AC199" s="46">
        <f t="shared" si="59"/>
        <v>0</v>
      </c>
      <c r="AD199" s="46">
        <f t="shared" si="60"/>
        <v>8</v>
      </c>
      <c r="AE199" s="68">
        <v>95.96</v>
      </c>
      <c r="AF199" s="69">
        <f t="shared" si="61"/>
        <v>14.393999999999998</v>
      </c>
      <c r="AG199" s="46">
        <f t="shared" si="62"/>
        <v>1382</v>
      </c>
      <c r="AH199" s="46">
        <f t="shared" si="63"/>
        <v>0</v>
      </c>
      <c r="AI199" s="45">
        <f>VLOOKUP(H199,'[1]MŠ na kmeňovú školu V40'!$H$3:Y3280,18,0)</f>
        <v>18</v>
      </c>
      <c r="AJ199" s="45">
        <f>VLOOKUP(H199,'[1]MŠ na kmeňovú školu V40'!$H$3:AE3281,24,0)</f>
        <v>0</v>
      </c>
      <c r="AK199" s="45">
        <f t="shared" si="64"/>
        <v>18</v>
      </c>
      <c r="AL199" s="45">
        <v>98.08</v>
      </c>
      <c r="AM199" s="45">
        <f t="shared" si="65"/>
        <v>14.712</v>
      </c>
      <c r="AN199" s="84">
        <f t="shared" si="66"/>
        <v>1980</v>
      </c>
      <c r="AO199" s="46">
        <f t="shared" si="67"/>
        <v>598</v>
      </c>
      <c r="AP199" s="72"/>
      <c r="AQ199" s="46"/>
      <c r="AR199" s="46"/>
      <c r="AS199" s="46"/>
      <c r="AT199" s="46">
        <f t="shared" si="68"/>
        <v>0</v>
      </c>
      <c r="AU199" s="85">
        <f t="shared" si="69"/>
        <v>1980</v>
      </c>
      <c r="AV199" s="46">
        <f t="shared" si="70"/>
        <v>0</v>
      </c>
      <c r="AW199" s="46"/>
      <c r="AX199" s="86">
        <f t="shared" si="71"/>
        <v>1980</v>
      </c>
    </row>
    <row r="200" spans="1:50" s="56" customFormat="1" ht="13.5" customHeight="1" x14ac:dyDescent="0.25">
      <c r="A200" s="19" t="s">
        <v>41</v>
      </c>
      <c r="B200" s="20" t="s">
        <v>42</v>
      </c>
      <c r="C200" s="21" t="s">
        <v>43</v>
      </c>
      <c r="D200" s="20" t="s">
        <v>497</v>
      </c>
      <c r="E200" s="22">
        <v>603201</v>
      </c>
      <c r="F200" s="23" t="s">
        <v>498</v>
      </c>
      <c r="G200" s="23" t="s">
        <v>46</v>
      </c>
      <c r="H200" s="24">
        <v>710001266</v>
      </c>
      <c r="I200" s="25">
        <v>603201</v>
      </c>
      <c r="J200" s="23" t="s">
        <v>54</v>
      </c>
      <c r="K200" s="26" t="s">
        <v>41</v>
      </c>
      <c r="L200" s="23" t="s">
        <v>490</v>
      </c>
      <c r="M200" s="27">
        <v>85102</v>
      </c>
      <c r="N200" s="23" t="s">
        <v>499</v>
      </c>
      <c r="O200" s="23" t="s">
        <v>518</v>
      </c>
      <c r="P200" s="28">
        <v>529460</v>
      </c>
      <c r="Q200" s="21" t="s">
        <v>51</v>
      </c>
      <c r="R200" s="46">
        <v>43</v>
      </c>
      <c r="S200" s="46">
        <v>0</v>
      </c>
      <c r="T200" s="46">
        <f t="shared" si="54"/>
        <v>43</v>
      </c>
      <c r="U200" s="68">
        <v>95.96</v>
      </c>
      <c r="V200" s="69">
        <f t="shared" si="55"/>
        <v>14.393999999999998</v>
      </c>
      <c r="W200" s="46">
        <f t="shared" si="56"/>
        <v>7427</v>
      </c>
      <c r="X200" s="46"/>
      <c r="Y200" s="45">
        <v>0</v>
      </c>
      <c r="Z200" s="45">
        <v>0</v>
      </c>
      <c r="AA200" s="45">
        <f t="shared" si="57"/>
        <v>0</v>
      </c>
      <c r="AB200" s="46">
        <f t="shared" si="58"/>
        <v>43</v>
      </c>
      <c r="AC200" s="46">
        <f t="shared" si="59"/>
        <v>0</v>
      </c>
      <c r="AD200" s="46">
        <f t="shared" si="60"/>
        <v>43</v>
      </c>
      <c r="AE200" s="68">
        <v>95.96</v>
      </c>
      <c r="AF200" s="69">
        <f t="shared" si="61"/>
        <v>14.393999999999998</v>
      </c>
      <c r="AG200" s="46">
        <f t="shared" si="62"/>
        <v>7427</v>
      </c>
      <c r="AH200" s="46">
        <f t="shared" si="63"/>
        <v>0</v>
      </c>
      <c r="AI200" s="45">
        <f>VLOOKUP(H200,'[1]MŠ na kmeňovú školu V40'!$H$3:Y3281,18,0)</f>
        <v>32</v>
      </c>
      <c r="AJ200" s="45">
        <f>VLOOKUP(H200,'[1]MŠ na kmeňovú školu V40'!$H$3:AE3282,24,0)</f>
        <v>0</v>
      </c>
      <c r="AK200" s="45">
        <f t="shared" si="64"/>
        <v>32</v>
      </c>
      <c r="AL200" s="45">
        <v>98.08</v>
      </c>
      <c r="AM200" s="45">
        <f t="shared" si="65"/>
        <v>14.712</v>
      </c>
      <c r="AN200" s="84">
        <f t="shared" si="66"/>
        <v>6835</v>
      </c>
      <c r="AO200" s="46">
        <f t="shared" si="67"/>
        <v>-592</v>
      </c>
      <c r="AP200" s="72"/>
      <c r="AQ200" s="46"/>
      <c r="AR200" s="46"/>
      <c r="AS200" s="46"/>
      <c r="AT200" s="46">
        <f t="shared" si="68"/>
        <v>0</v>
      </c>
      <c r="AU200" s="85">
        <f t="shared" si="69"/>
        <v>6835</v>
      </c>
      <c r="AV200" s="46">
        <f t="shared" si="70"/>
        <v>0</v>
      </c>
      <c r="AW200" s="46"/>
      <c r="AX200" s="86">
        <f t="shared" si="71"/>
        <v>6835</v>
      </c>
    </row>
    <row r="201" spans="1:50" s="56" customFormat="1" ht="13.5" customHeight="1" x14ac:dyDescent="0.25">
      <c r="A201" s="19" t="s">
        <v>41</v>
      </c>
      <c r="B201" s="20" t="s">
        <v>42</v>
      </c>
      <c r="C201" s="21" t="s">
        <v>43</v>
      </c>
      <c r="D201" s="20" t="s">
        <v>497</v>
      </c>
      <c r="E201" s="22">
        <v>603201</v>
      </c>
      <c r="F201" s="23" t="s">
        <v>498</v>
      </c>
      <c r="G201" s="23" t="s">
        <v>46</v>
      </c>
      <c r="H201" s="24">
        <v>710034792</v>
      </c>
      <c r="I201" s="25">
        <v>603201</v>
      </c>
      <c r="J201" s="23" t="s">
        <v>54</v>
      </c>
      <c r="K201" s="26" t="s">
        <v>41</v>
      </c>
      <c r="L201" s="23" t="s">
        <v>490</v>
      </c>
      <c r="M201" s="27">
        <v>85107</v>
      </c>
      <c r="N201" s="23" t="s">
        <v>499</v>
      </c>
      <c r="O201" s="23" t="s">
        <v>519</v>
      </c>
      <c r="P201" s="28">
        <v>529460</v>
      </c>
      <c r="Q201" s="21" t="s">
        <v>51</v>
      </c>
      <c r="R201" s="46">
        <v>52</v>
      </c>
      <c r="S201" s="46">
        <v>0</v>
      </c>
      <c r="T201" s="46">
        <f t="shared" si="54"/>
        <v>52</v>
      </c>
      <c r="U201" s="68">
        <v>95.96</v>
      </c>
      <c r="V201" s="69">
        <f t="shared" si="55"/>
        <v>14.393999999999998</v>
      </c>
      <c r="W201" s="46">
        <f t="shared" si="56"/>
        <v>8982</v>
      </c>
      <c r="X201" s="46"/>
      <c r="Y201" s="45">
        <v>0</v>
      </c>
      <c r="Z201" s="45">
        <v>0</v>
      </c>
      <c r="AA201" s="45">
        <f t="shared" si="57"/>
        <v>0</v>
      </c>
      <c r="AB201" s="46">
        <f t="shared" si="58"/>
        <v>52</v>
      </c>
      <c r="AC201" s="46">
        <f t="shared" si="59"/>
        <v>0</v>
      </c>
      <c r="AD201" s="46">
        <f t="shared" si="60"/>
        <v>52</v>
      </c>
      <c r="AE201" s="68">
        <v>95.96</v>
      </c>
      <c r="AF201" s="69">
        <f t="shared" si="61"/>
        <v>14.393999999999998</v>
      </c>
      <c r="AG201" s="46">
        <f t="shared" si="62"/>
        <v>8982</v>
      </c>
      <c r="AH201" s="46">
        <f t="shared" si="63"/>
        <v>0</v>
      </c>
      <c r="AI201" s="45">
        <f>VLOOKUP(H201,'[1]MŠ na kmeňovú školu V40'!$H$3:Y3282,18,0)</f>
        <v>53</v>
      </c>
      <c r="AJ201" s="45">
        <f>VLOOKUP(H201,'[1]MŠ na kmeňovú školu V40'!$H$3:AE3283,24,0)</f>
        <v>0</v>
      </c>
      <c r="AK201" s="45">
        <f t="shared" si="64"/>
        <v>53</v>
      </c>
      <c r="AL201" s="45">
        <v>98.08</v>
      </c>
      <c r="AM201" s="45">
        <f t="shared" si="65"/>
        <v>14.712</v>
      </c>
      <c r="AN201" s="84">
        <f t="shared" si="66"/>
        <v>9107</v>
      </c>
      <c r="AO201" s="46">
        <f t="shared" si="67"/>
        <v>125</v>
      </c>
      <c r="AP201" s="72"/>
      <c r="AQ201" s="46"/>
      <c r="AR201" s="46"/>
      <c r="AS201" s="46"/>
      <c r="AT201" s="46">
        <f t="shared" si="68"/>
        <v>0</v>
      </c>
      <c r="AU201" s="85">
        <f t="shared" si="69"/>
        <v>9107</v>
      </c>
      <c r="AV201" s="46">
        <f t="shared" si="70"/>
        <v>0</v>
      </c>
      <c r="AW201" s="46"/>
      <c r="AX201" s="86">
        <f t="shared" si="71"/>
        <v>9107</v>
      </c>
    </row>
    <row r="202" spans="1:50" s="56" customFormat="1" ht="13.5" customHeight="1" x14ac:dyDescent="0.25">
      <c r="A202" s="19" t="s">
        <v>41</v>
      </c>
      <c r="B202" s="20" t="s">
        <v>42</v>
      </c>
      <c r="C202" s="21" t="s">
        <v>43</v>
      </c>
      <c r="D202" s="20" t="s">
        <v>497</v>
      </c>
      <c r="E202" s="22">
        <v>603201</v>
      </c>
      <c r="F202" s="23" t="s">
        <v>498</v>
      </c>
      <c r="G202" s="23" t="s">
        <v>46</v>
      </c>
      <c r="H202" s="24">
        <v>710034717</v>
      </c>
      <c r="I202" s="25">
        <v>603201</v>
      </c>
      <c r="J202" s="23" t="s">
        <v>54</v>
      </c>
      <c r="K202" s="26" t="s">
        <v>41</v>
      </c>
      <c r="L202" s="23" t="s">
        <v>490</v>
      </c>
      <c r="M202" s="27">
        <v>85101</v>
      </c>
      <c r="N202" s="23" t="s">
        <v>499</v>
      </c>
      <c r="O202" s="23" t="s">
        <v>520</v>
      </c>
      <c r="P202" s="28">
        <v>529460</v>
      </c>
      <c r="Q202" s="21" t="s">
        <v>51</v>
      </c>
      <c r="R202" s="46">
        <v>40</v>
      </c>
      <c r="S202" s="46">
        <v>0</v>
      </c>
      <c r="T202" s="46">
        <f t="shared" si="54"/>
        <v>40</v>
      </c>
      <c r="U202" s="68">
        <v>95.96</v>
      </c>
      <c r="V202" s="69">
        <f t="shared" si="55"/>
        <v>14.393999999999998</v>
      </c>
      <c r="W202" s="46">
        <f t="shared" si="56"/>
        <v>6909</v>
      </c>
      <c r="X202" s="46"/>
      <c r="Y202" s="45">
        <v>0</v>
      </c>
      <c r="Z202" s="45">
        <v>0</v>
      </c>
      <c r="AA202" s="45">
        <f t="shared" si="57"/>
        <v>0</v>
      </c>
      <c r="AB202" s="46">
        <f t="shared" si="58"/>
        <v>40</v>
      </c>
      <c r="AC202" s="46">
        <f t="shared" si="59"/>
        <v>0</v>
      </c>
      <c r="AD202" s="46">
        <f t="shared" si="60"/>
        <v>40</v>
      </c>
      <c r="AE202" s="68">
        <v>95.96</v>
      </c>
      <c r="AF202" s="69">
        <f t="shared" si="61"/>
        <v>14.393999999999998</v>
      </c>
      <c r="AG202" s="46">
        <f t="shared" si="62"/>
        <v>6909</v>
      </c>
      <c r="AH202" s="46">
        <f t="shared" si="63"/>
        <v>0</v>
      </c>
      <c r="AI202" s="45">
        <f>VLOOKUP(H202,'[1]MŠ na kmeňovú školu V40'!$H$3:Y3283,18,0)</f>
        <v>36</v>
      </c>
      <c r="AJ202" s="45">
        <f>VLOOKUP(H202,'[1]MŠ na kmeňovú školu V40'!$H$3:AE3284,24,0)</f>
        <v>0</v>
      </c>
      <c r="AK202" s="45">
        <f t="shared" si="64"/>
        <v>36</v>
      </c>
      <c r="AL202" s="45">
        <v>98.08</v>
      </c>
      <c r="AM202" s="45">
        <f t="shared" si="65"/>
        <v>14.712</v>
      </c>
      <c r="AN202" s="84">
        <f t="shared" si="66"/>
        <v>6725</v>
      </c>
      <c r="AO202" s="46">
        <f t="shared" si="67"/>
        <v>-184</v>
      </c>
      <c r="AP202" s="72"/>
      <c r="AQ202" s="46"/>
      <c r="AR202" s="46"/>
      <c r="AS202" s="46"/>
      <c r="AT202" s="46">
        <f t="shared" si="68"/>
        <v>0</v>
      </c>
      <c r="AU202" s="85">
        <f t="shared" si="69"/>
        <v>6725</v>
      </c>
      <c r="AV202" s="46">
        <f t="shared" si="70"/>
        <v>0</v>
      </c>
      <c r="AW202" s="46"/>
      <c r="AX202" s="86">
        <f t="shared" si="71"/>
        <v>6725</v>
      </c>
    </row>
    <row r="203" spans="1:50" s="56" customFormat="1" ht="13.5" customHeight="1" x14ac:dyDescent="0.25">
      <c r="A203" s="19" t="s">
        <v>41</v>
      </c>
      <c r="B203" s="20" t="s">
        <v>42</v>
      </c>
      <c r="C203" s="21" t="s">
        <v>43</v>
      </c>
      <c r="D203" s="20" t="s">
        <v>497</v>
      </c>
      <c r="E203" s="22">
        <v>603201</v>
      </c>
      <c r="F203" s="23" t="s">
        <v>498</v>
      </c>
      <c r="G203" s="23" t="s">
        <v>46</v>
      </c>
      <c r="H203" s="24">
        <v>710001215</v>
      </c>
      <c r="I203" s="25">
        <v>603201</v>
      </c>
      <c r="J203" s="23" t="s">
        <v>54</v>
      </c>
      <c r="K203" s="26" t="s">
        <v>41</v>
      </c>
      <c r="L203" s="23" t="s">
        <v>490</v>
      </c>
      <c r="M203" s="27">
        <v>85104</v>
      </c>
      <c r="N203" s="23" t="s">
        <v>499</v>
      </c>
      <c r="O203" s="23" t="s">
        <v>521</v>
      </c>
      <c r="P203" s="28">
        <v>529460</v>
      </c>
      <c r="Q203" s="21" t="s">
        <v>51</v>
      </c>
      <c r="R203" s="46">
        <v>35</v>
      </c>
      <c r="S203" s="46">
        <v>0</v>
      </c>
      <c r="T203" s="46">
        <f t="shared" si="54"/>
        <v>35</v>
      </c>
      <c r="U203" s="68">
        <v>95.96</v>
      </c>
      <c r="V203" s="69">
        <f t="shared" si="55"/>
        <v>14.393999999999998</v>
      </c>
      <c r="W203" s="46">
        <f t="shared" si="56"/>
        <v>6045</v>
      </c>
      <c r="X203" s="46"/>
      <c r="Y203" s="45">
        <v>0</v>
      </c>
      <c r="Z203" s="45">
        <v>0</v>
      </c>
      <c r="AA203" s="45">
        <f t="shared" si="57"/>
        <v>0</v>
      </c>
      <c r="AB203" s="46">
        <f t="shared" si="58"/>
        <v>35</v>
      </c>
      <c r="AC203" s="46">
        <f t="shared" si="59"/>
        <v>0</v>
      </c>
      <c r="AD203" s="46">
        <f t="shared" si="60"/>
        <v>35</v>
      </c>
      <c r="AE203" s="68">
        <v>95.96</v>
      </c>
      <c r="AF203" s="69">
        <f t="shared" si="61"/>
        <v>14.393999999999998</v>
      </c>
      <c r="AG203" s="46">
        <f t="shared" si="62"/>
        <v>6045</v>
      </c>
      <c r="AH203" s="46">
        <f t="shared" si="63"/>
        <v>0</v>
      </c>
      <c r="AI203" s="45">
        <f>VLOOKUP(H203,'[1]MŠ na kmeňovú školu V40'!$H$3:Y3284,18,0)</f>
        <v>34</v>
      </c>
      <c r="AJ203" s="45">
        <f>VLOOKUP(H203,'[1]MŠ na kmeňovú školu V40'!$H$3:AE3285,24,0)</f>
        <v>0</v>
      </c>
      <c r="AK203" s="45">
        <f t="shared" si="64"/>
        <v>34</v>
      </c>
      <c r="AL203" s="45">
        <v>98.08</v>
      </c>
      <c r="AM203" s="45">
        <f t="shared" si="65"/>
        <v>14.712</v>
      </c>
      <c r="AN203" s="84">
        <f t="shared" si="66"/>
        <v>6031</v>
      </c>
      <c r="AO203" s="46">
        <f t="shared" si="67"/>
        <v>-14</v>
      </c>
      <c r="AP203" s="72"/>
      <c r="AQ203" s="46"/>
      <c r="AR203" s="46"/>
      <c r="AS203" s="46"/>
      <c r="AT203" s="46">
        <f t="shared" si="68"/>
        <v>0</v>
      </c>
      <c r="AU203" s="85">
        <f t="shared" si="69"/>
        <v>6031</v>
      </c>
      <c r="AV203" s="46">
        <f t="shared" si="70"/>
        <v>0</v>
      </c>
      <c r="AW203" s="46"/>
      <c r="AX203" s="86">
        <f t="shared" si="71"/>
        <v>6031</v>
      </c>
    </row>
    <row r="204" spans="1:50" s="56" customFormat="1" ht="13.5" customHeight="1" x14ac:dyDescent="0.25">
      <c r="A204" s="19" t="s">
        <v>41</v>
      </c>
      <c r="B204" s="20" t="s">
        <v>42</v>
      </c>
      <c r="C204" s="21" t="s">
        <v>43</v>
      </c>
      <c r="D204" s="20" t="s">
        <v>497</v>
      </c>
      <c r="E204" s="28">
        <v>603201</v>
      </c>
      <c r="F204" s="23" t="s">
        <v>498</v>
      </c>
      <c r="G204" s="23" t="s">
        <v>46</v>
      </c>
      <c r="H204" s="24">
        <v>710270496</v>
      </c>
      <c r="I204" s="25">
        <v>603201</v>
      </c>
      <c r="J204" s="23" t="s">
        <v>54</v>
      </c>
      <c r="K204" s="26" t="s">
        <v>41</v>
      </c>
      <c r="L204" s="23" t="s">
        <v>522</v>
      </c>
      <c r="M204" s="27">
        <v>85106</v>
      </c>
      <c r="N204" s="23" t="s">
        <v>499</v>
      </c>
      <c r="O204" s="23" t="s">
        <v>523</v>
      </c>
      <c r="P204" s="28">
        <v>529460</v>
      </c>
      <c r="Q204" s="21" t="s">
        <v>51</v>
      </c>
      <c r="R204" s="46">
        <v>43</v>
      </c>
      <c r="S204" s="46">
        <v>0</v>
      </c>
      <c r="T204" s="46">
        <f t="shared" si="54"/>
        <v>43</v>
      </c>
      <c r="U204" s="68">
        <v>95.96</v>
      </c>
      <c r="V204" s="69">
        <f t="shared" si="55"/>
        <v>14.393999999999998</v>
      </c>
      <c r="W204" s="46">
        <f t="shared" si="56"/>
        <v>7427</v>
      </c>
      <c r="X204" s="46"/>
      <c r="Y204" s="45">
        <v>0</v>
      </c>
      <c r="Z204" s="45">
        <v>0</v>
      </c>
      <c r="AA204" s="45">
        <f t="shared" si="57"/>
        <v>0</v>
      </c>
      <c r="AB204" s="46">
        <f t="shared" si="58"/>
        <v>43</v>
      </c>
      <c r="AC204" s="46">
        <f t="shared" si="59"/>
        <v>0</v>
      </c>
      <c r="AD204" s="46">
        <f t="shared" si="60"/>
        <v>43</v>
      </c>
      <c r="AE204" s="68">
        <v>95.96</v>
      </c>
      <c r="AF204" s="69">
        <f t="shared" si="61"/>
        <v>14.393999999999998</v>
      </c>
      <c r="AG204" s="46">
        <f t="shared" si="62"/>
        <v>7427</v>
      </c>
      <c r="AH204" s="46">
        <f t="shared" si="63"/>
        <v>0</v>
      </c>
      <c r="AI204" s="45">
        <f>VLOOKUP(H204,'[1]MŠ na kmeňovú školu V40'!$H$3:Y3285,18,0)</f>
        <v>79</v>
      </c>
      <c r="AJ204" s="45">
        <f>VLOOKUP(H204,'[1]MŠ na kmeňovú školu V40'!$H$3:AE3286,24,0)</f>
        <v>0</v>
      </c>
      <c r="AK204" s="45">
        <f t="shared" si="64"/>
        <v>79</v>
      </c>
      <c r="AL204" s="45">
        <v>98.08</v>
      </c>
      <c r="AM204" s="45">
        <f t="shared" si="65"/>
        <v>14.712</v>
      </c>
      <c r="AN204" s="84">
        <f t="shared" si="66"/>
        <v>9601</v>
      </c>
      <c r="AO204" s="46">
        <f t="shared" si="67"/>
        <v>2174</v>
      </c>
      <c r="AP204" s="72"/>
      <c r="AQ204" s="46"/>
      <c r="AR204" s="46"/>
      <c r="AS204" s="46"/>
      <c r="AT204" s="46">
        <f t="shared" si="68"/>
        <v>0</v>
      </c>
      <c r="AU204" s="85">
        <f t="shared" si="69"/>
        <v>9601</v>
      </c>
      <c r="AV204" s="46">
        <f t="shared" si="70"/>
        <v>0</v>
      </c>
      <c r="AW204" s="46"/>
      <c r="AX204" s="86">
        <f t="shared" si="71"/>
        <v>9601</v>
      </c>
    </row>
    <row r="205" spans="1:50" s="56" customFormat="1" ht="13.5" customHeight="1" x14ac:dyDescent="0.25">
      <c r="A205" s="19" t="s">
        <v>41</v>
      </c>
      <c r="B205" s="20" t="s">
        <v>42</v>
      </c>
      <c r="C205" s="21" t="s">
        <v>43</v>
      </c>
      <c r="D205" s="20" t="s">
        <v>497</v>
      </c>
      <c r="E205" s="28">
        <v>603201</v>
      </c>
      <c r="F205" s="23" t="s">
        <v>498</v>
      </c>
      <c r="G205" s="23" t="s">
        <v>46</v>
      </c>
      <c r="H205" s="25">
        <v>710256353</v>
      </c>
      <c r="I205" s="25">
        <v>603201</v>
      </c>
      <c r="J205" s="23" t="s">
        <v>54</v>
      </c>
      <c r="K205" s="26" t="s">
        <v>41</v>
      </c>
      <c r="L205" s="23" t="s">
        <v>522</v>
      </c>
      <c r="M205" s="27">
        <v>85101</v>
      </c>
      <c r="N205" s="23" t="s">
        <v>499</v>
      </c>
      <c r="O205" s="23" t="s">
        <v>524</v>
      </c>
      <c r="P205" s="28">
        <v>529460</v>
      </c>
      <c r="Q205" s="21" t="s">
        <v>373</v>
      </c>
      <c r="R205" s="46">
        <v>7</v>
      </c>
      <c r="S205" s="46">
        <v>0</v>
      </c>
      <c r="T205" s="46">
        <f t="shared" si="54"/>
        <v>7</v>
      </c>
      <c r="U205" s="68">
        <v>95.96</v>
      </c>
      <c r="V205" s="69">
        <f t="shared" si="55"/>
        <v>14.393999999999998</v>
      </c>
      <c r="W205" s="46">
        <f t="shared" si="56"/>
        <v>1209</v>
      </c>
      <c r="X205" s="46"/>
      <c r="Y205" s="45">
        <v>0</v>
      </c>
      <c r="Z205" s="45">
        <v>0</v>
      </c>
      <c r="AA205" s="45">
        <f t="shared" si="57"/>
        <v>0</v>
      </c>
      <c r="AB205" s="46">
        <f t="shared" si="58"/>
        <v>7</v>
      </c>
      <c r="AC205" s="46">
        <f t="shared" si="59"/>
        <v>0</v>
      </c>
      <c r="AD205" s="46">
        <f t="shared" si="60"/>
        <v>7</v>
      </c>
      <c r="AE205" s="68">
        <v>95.96</v>
      </c>
      <c r="AF205" s="69">
        <f t="shared" si="61"/>
        <v>14.393999999999998</v>
      </c>
      <c r="AG205" s="46">
        <f t="shared" si="62"/>
        <v>1209</v>
      </c>
      <c r="AH205" s="46">
        <f t="shared" si="63"/>
        <v>0</v>
      </c>
      <c r="AI205" s="45">
        <f>VLOOKUP(H205,'[1]MŠ na kmeňovú školu V40'!$H$3:Y3286,18,0)</f>
        <v>8</v>
      </c>
      <c r="AJ205" s="45">
        <f>VLOOKUP(H205,'[1]MŠ na kmeňovú školu V40'!$H$3:AE3287,24,0)</f>
        <v>0</v>
      </c>
      <c r="AK205" s="45">
        <f t="shared" si="64"/>
        <v>8</v>
      </c>
      <c r="AL205" s="45">
        <v>98.08</v>
      </c>
      <c r="AM205" s="45">
        <f t="shared" si="65"/>
        <v>14.712</v>
      </c>
      <c r="AN205" s="84">
        <f t="shared" si="66"/>
        <v>1277</v>
      </c>
      <c r="AO205" s="46">
        <f t="shared" si="67"/>
        <v>68</v>
      </c>
      <c r="AP205" s="72"/>
      <c r="AQ205" s="46"/>
      <c r="AR205" s="46"/>
      <c r="AS205" s="46"/>
      <c r="AT205" s="46">
        <f t="shared" si="68"/>
        <v>0</v>
      </c>
      <c r="AU205" s="85">
        <f t="shared" si="69"/>
        <v>1277</v>
      </c>
      <c r="AV205" s="46">
        <f t="shared" si="70"/>
        <v>0</v>
      </c>
      <c r="AW205" s="46"/>
      <c r="AX205" s="86">
        <f t="shared" si="71"/>
        <v>1277</v>
      </c>
    </row>
    <row r="206" spans="1:50" s="56" customFormat="1" ht="13.5" customHeight="1" x14ac:dyDescent="0.25">
      <c r="A206" s="19" t="s">
        <v>41</v>
      </c>
      <c r="B206" s="20" t="s">
        <v>42</v>
      </c>
      <c r="C206" s="21" t="s">
        <v>43</v>
      </c>
      <c r="D206" s="20" t="s">
        <v>525</v>
      </c>
      <c r="E206" s="22">
        <v>304611</v>
      </c>
      <c r="F206" s="23" t="s">
        <v>526</v>
      </c>
      <c r="G206" s="23" t="s">
        <v>46</v>
      </c>
      <c r="H206" s="24">
        <v>710001347</v>
      </c>
      <c r="I206" s="25">
        <v>31781845</v>
      </c>
      <c r="J206" s="23" t="s">
        <v>113</v>
      </c>
      <c r="K206" s="26" t="s">
        <v>41</v>
      </c>
      <c r="L206" s="23" t="s">
        <v>490</v>
      </c>
      <c r="M206" s="27">
        <v>85110</v>
      </c>
      <c r="N206" s="23" t="s">
        <v>527</v>
      </c>
      <c r="O206" s="23" t="s">
        <v>528</v>
      </c>
      <c r="P206" s="28">
        <v>529494</v>
      </c>
      <c r="Q206" s="21" t="s">
        <v>51</v>
      </c>
      <c r="R206" s="46">
        <v>45</v>
      </c>
      <c r="S206" s="46">
        <v>0</v>
      </c>
      <c r="T206" s="46">
        <f t="shared" si="54"/>
        <v>45</v>
      </c>
      <c r="U206" s="68">
        <v>95.96</v>
      </c>
      <c r="V206" s="69">
        <f t="shared" si="55"/>
        <v>14.393999999999998</v>
      </c>
      <c r="W206" s="46">
        <f t="shared" si="56"/>
        <v>7773</v>
      </c>
      <c r="X206" s="46"/>
      <c r="Y206" s="45">
        <v>0</v>
      </c>
      <c r="Z206" s="45">
        <v>0</v>
      </c>
      <c r="AA206" s="45">
        <f t="shared" si="57"/>
        <v>0</v>
      </c>
      <c r="AB206" s="46">
        <f t="shared" si="58"/>
        <v>45</v>
      </c>
      <c r="AC206" s="46">
        <f t="shared" si="59"/>
        <v>0</v>
      </c>
      <c r="AD206" s="46">
        <f t="shared" si="60"/>
        <v>45</v>
      </c>
      <c r="AE206" s="68">
        <v>95.96</v>
      </c>
      <c r="AF206" s="69">
        <f t="shared" si="61"/>
        <v>14.393999999999998</v>
      </c>
      <c r="AG206" s="46">
        <f t="shared" si="62"/>
        <v>7773</v>
      </c>
      <c r="AH206" s="46">
        <f t="shared" si="63"/>
        <v>0</v>
      </c>
      <c r="AI206" s="45">
        <f>VLOOKUP(H206,'[1]MŠ na kmeňovú školu V40'!$H$3:Y3288,18,0)</f>
        <v>49</v>
      </c>
      <c r="AJ206" s="45">
        <f>VLOOKUP(H206,'[1]MŠ na kmeňovú školu V40'!$H$3:AE3289,24,0)</f>
        <v>0</v>
      </c>
      <c r="AK206" s="45">
        <f t="shared" si="64"/>
        <v>49</v>
      </c>
      <c r="AL206" s="45">
        <v>98.08</v>
      </c>
      <c r="AM206" s="45">
        <f t="shared" si="65"/>
        <v>14.712</v>
      </c>
      <c r="AN206" s="84">
        <f t="shared" si="66"/>
        <v>8065</v>
      </c>
      <c r="AO206" s="46">
        <f t="shared" si="67"/>
        <v>292</v>
      </c>
      <c r="AP206" s="72"/>
      <c r="AQ206" s="46"/>
      <c r="AR206" s="46"/>
      <c r="AS206" s="46"/>
      <c r="AT206" s="46">
        <f t="shared" si="68"/>
        <v>0</v>
      </c>
      <c r="AU206" s="85">
        <f t="shared" si="69"/>
        <v>8065</v>
      </c>
      <c r="AV206" s="46">
        <f t="shared" si="70"/>
        <v>0</v>
      </c>
      <c r="AW206" s="46"/>
      <c r="AX206" s="86">
        <f t="shared" si="71"/>
        <v>8065</v>
      </c>
    </row>
    <row r="207" spans="1:50" s="56" customFormat="1" ht="13.5" customHeight="1" x14ac:dyDescent="0.25">
      <c r="A207" s="19" t="s">
        <v>41</v>
      </c>
      <c r="B207" s="20" t="s">
        <v>42</v>
      </c>
      <c r="C207" s="21" t="s">
        <v>43</v>
      </c>
      <c r="D207" s="20" t="s">
        <v>529</v>
      </c>
      <c r="E207" s="22">
        <v>400009</v>
      </c>
      <c r="F207" s="23" t="s">
        <v>530</v>
      </c>
      <c r="G207" s="23" t="s">
        <v>46</v>
      </c>
      <c r="H207" s="24">
        <v>31816673</v>
      </c>
      <c r="I207" s="25">
        <v>400009</v>
      </c>
      <c r="J207" s="23" t="s">
        <v>54</v>
      </c>
      <c r="K207" s="26" t="s">
        <v>41</v>
      </c>
      <c r="L207" s="23" t="s">
        <v>48</v>
      </c>
      <c r="M207" s="27">
        <v>90042</v>
      </c>
      <c r="N207" s="23" t="s">
        <v>531</v>
      </c>
      <c r="O207" s="23" t="s">
        <v>532</v>
      </c>
      <c r="P207" s="28">
        <v>545333</v>
      </c>
      <c r="Q207" s="21" t="s">
        <v>93</v>
      </c>
      <c r="R207" s="46">
        <v>97</v>
      </c>
      <c r="S207" s="46">
        <v>0</v>
      </c>
      <c r="T207" s="46">
        <f t="shared" si="54"/>
        <v>97</v>
      </c>
      <c r="U207" s="68">
        <v>95.96</v>
      </c>
      <c r="V207" s="69">
        <f t="shared" si="55"/>
        <v>14.393999999999998</v>
      </c>
      <c r="W207" s="46">
        <f t="shared" si="56"/>
        <v>16755</v>
      </c>
      <c r="X207" s="46"/>
      <c r="Y207" s="45">
        <v>0</v>
      </c>
      <c r="Z207" s="45">
        <v>0</v>
      </c>
      <c r="AA207" s="45">
        <f t="shared" si="57"/>
        <v>0</v>
      </c>
      <c r="AB207" s="46">
        <f t="shared" si="58"/>
        <v>97</v>
      </c>
      <c r="AC207" s="46">
        <f t="shared" si="59"/>
        <v>0</v>
      </c>
      <c r="AD207" s="46">
        <f t="shared" si="60"/>
        <v>97</v>
      </c>
      <c r="AE207" s="68">
        <v>95.96</v>
      </c>
      <c r="AF207" s="69">
        <f t="shared" si="61"/>
        <v>14.393999999999998</v>
      </c>
      <c r="AG207" s="46">
        <f t="shared" si="62"/>
        <v>16755</v>
      </c>
      <c r="AH207" s="46">
        <f t="shared" si="63"/>
        <v>0</v>
      </c>
      <c r="AI207" s="45">
        <f>VLOOKUP(H207,'[1]MŠ na kmeňovú školu V40'!$H$3:Y3289,18,0)</f>
        <v>89</v>
      </c>
      <c r="AJ207" s="45">
        <f>VLOOKUP(H207,'[1]MŠ na kmeňovú školu V40'!$H$3:AE3290,24,0)</f>
        <v>0</v>
      </c>
      <c r="AK207" s="45">
        <f t="shared" si="64"/>
        <v>89</v>
      </c>
      <c r="AL207" s="45">
        <v>98.08</v>
      </c>
      <c r="AM207" s="45">
        <f t="shared" si="65"/>
        <v>14.712</v>
      </c>
      <c r="AN207" s="84">
        <f t="shared" si="66"/>
        <v>16407</v>
      </c>
      <c r="AO207" s="46">
        <f t="shared" si="67"/>
        <v>-348</v>
      </c>
      <c r="AP207" s="72"/>
      <c r="AQ207" s="46"/>
      <c r="AR207" s="46"/>
      <c r="AS207" s="46"/>
      <c r="AT207" s="46">
        <f t="shared" si="68"/>
        <v>0</v>
      </c>
      <c r="AU207" s="85">
        <f t="shared" si="69"/>
        <v>16407</v>
      </c>
      <c r="AV207" s="46">
        <f t="shared" si="70"/>
        <v>0</v>
      </c>
      <c r="AW207" s="46"/>
      <c r="AX207" s="86">
        <f t="shared" si="71"/>
        <v>16407</v>
      </c>
    </row>
    <row r="208" spans="1:50" s="56" customFormat="1" ht="13.5" customHeight="1" x14ac:dyDescent="0.25">
      <c r="A208" s="19" t="s">
        <v>41</v>
      </c>
      <c r="B208" s="20" t="s">
        <v>42</v>
      </c>
      <c r="C208" s="21" t="s">
        <v>43</v>
      </c>
      <c r="D208" s="20" t="s">
        <v>533</v>
      </c>
      <c r="E208" s="22">
        <v>800252</v>
      </c>
      <c r="F208" s="23" t="s">
        <v>534</v>
      </c>
      <c r="G208" s="23" t="s">
        <v>46</v>
      </c>
      <c r="H208" s="24">
        <v>710001363</v>
      </c>
      <c r="I208" s="25">
        <v>800252</v>
      </c>
      <c r="J208" s="23" t="s">
        <v>54</v>
      </c>
      <c r="K208" s="26" t="s">
        <v>41</v>
      </c>
      <c r="L208" s="23" t="s">
        <v>48</v>
      </c>
      <c r="M208" s="27">
        <v>90084</v>
      </c>
      <c r="N208" s="23" t="s">
        <v>535</v>
      </c>
      <c r="O208" s="23" t="s">
        <v>536</v>
      </c>
      <c r="P208" s="28">
        <v>555487</v>
      </c>
      <c r="Q208" s="21" t="s">
        <v>51</v>
      </c>
      <c r="R208" s="46">
        <v>7</v>
      </c>
      <c r="S208" s="46">
        <v>0</v>
      </c>
      <c r="T208" s="46">
        <f t="shared" si="54"/>
        <v>7</v>
      </c>
      <c r="U208" s="68">
        <v>95.96</v>
      </c>
      <c r="V208" s="69">
        <f t="shared" si="55"/>
        <v>14.393999999999998</v>
      </c>
      <c r="W208" s="46">
        <f t="shared" si="56"/>
        <v>1209</v>
      </c>
      <c r="X208" s="46"/>
      <c r="Y208" s="45">
        <v>0</v>
      </c>
      <c r="Z208" s="45">
        <v>0</v>
      </c>
      <c r="AA208" s="45">
        <f t="shared" si="57"/>
        <v>0</v>
      </c>
      <c r="AB208" s="46">
        <f t="shared" si="58"/>
        <v>7</v>
      </c>
      <c r="AC208" s="46">
        <f t="shared" si="59"/>
        <v>0</v>
      </c>
      <c r="AD208" s="46">
        <f t="shared" si="60"/>
        <v>7</v>
      </c>
      <c r="AE208" s="68">
        <v>95.96</v>
      </c>
      <c r="AF208" s="69">
        <f t="shared" si="61"/>
        <v>14.393999999999998</v>
      </c>
      <c r="AG208" s="46">
        <f t="shared" si="62"/>
        <v>1209</v>
      </c>
      <c r="AH208" s="46">
        <f t="shared" si="63"/>
        <v>0</v>
      </c>
      <c r="AI208" s="45">
        <f>VLOOKUP(H208,'[1]MŠ na kmeňovú školu V40'!$H$3:Y3290,18,0)</f>
        <v>14</v>
      </c>
      <c r="AJ208" s="45">
        <f>VLOOKUP(H208,'[1]MŠ na kmeňovú školu V40'!$H$3:AE3291,24,0)</f>
        <v>0</v>
      </c>
      <c r="AK208" s="45">
        <f t="shared" si="64"/>
        <v>14</v>
      </c>
      <c r="AL208" s="45">
        <v>98.08</v>
      </c>
      <c r="AM208" s="45">
        <f t="shared" si="65"/>
        <v>14.712</v>
      </c>
      <c r="AN208" s="84">
        <f t="shared" si="66"/>
        <v>1630</v>
      </c>
      <c r="AO208" s="46">
        <f t="shared" si="67"/>
        <v>421</v>
      </c>
      <c r="AP208" s="72"/>
      <c r="AQ208" s="46"/>
      <c r="AR208" s="46"/>
      <c r="AS208" s="46"/>
      <c r="AT208" s="46">
        <f t="shared" si="68"/>
        <v>0</v>
      </c>
      <c r="AU208" s="85">
        <f t="shared" si="69"/>
        <v>1630</v>
      </c>
      <c r="AV208" s="46">
        <f t="shared" si="70"/>
        <v>0</v>
      </c>
      <c r="AW208" s="46"/>
      <c r="AX208" s="86">
        <f t="shared" si="71"/>
        <v>1630</v>
      </c>
    </row>
    <row r="209" spans="1:50" s="56" customFormat="1" ht="13.5" customHeight="1" x14ac:dyDescent="0.25">
      <c r="A209" s="19" t="s">
        <v>41</v>
      </c>
      <c r="B209" s="20" t="s">
        <v>42</v>
      </c>
      <c r="C209" s="21" t="s">
        <v>43</v>
      </c>
      <c r="D209" s="20" t="s">
        <v>537</v>
      </c>
      <c r="E209" s="22">
        <v>655627</v>
      </c>
      <c r="F209" s="23" t="s">
        <v>538</v>
      </c>
      <c r="G209" s="23" t="s">
        <v>46</v>
      </c>
      <c r="H209" s="24">
        <v>710001371</v>
      </c>
      <c r="I209" s="25">
        <v>655627</v>
      </c>
      <c r="J209" s="23" t="s">
        <v>54</v>
      </c>
      <c r="K209" s="26" t="s">
        <v>41</v>
      </c>
      <c r="L209" s="23" t="s">
        <v>48</v>
      </c>
      <c r="M209" s="27">
        <v>90084</v>
      </c>
      <c r="N209" s="23" t="s">
        <v>539</v>
      </c>
      <c r="O209" s="23" t="s">
        <v>540</v>
      </c>
      <c r="P209" s="28">
        <v>555495</v>
      </c>
      <c r="Q209" s="21" t="s">
        <v>51</v>
      </c>
      <c r="R209" s="46">
        <v>12</v>
      </c>
      <c r="S209" s="46">
        <v>0</v>
      </c>
      <c r="T209" s="46">
        <f t="shared" si="54"/>
        <v>12</v>
      </c>
      <c r="U209" s="68">
        <v>95.96</v>
      </c>
      <c r="V209" s="69">
        <f t="shared" si="55"/>
        <v>14.393999999999998</v>
      </c>
      <c r="W209" s="46">
        <f t="shared" si="56"/>
        <v>2073</v>
      </c>
      <c r="X209" s="46"/>
      <c r="Y209" s="45">
        <v>0</v>
      </c>
      <c r="Z209" s="45">
        <v>0</v>
      </c>
      <c r="AA209" s="45">
        <f t="shared" si="57"/>
        <v>0</v>
      </c>
      <c r="AB209" s="46">
        <f t="shared" si="58"/>
        <v>12</v>
      </c>
      <c r="AC209" s="46">
        <f t="shared" si="59"/>
        <v>0</v>
      </c>
      <c r="AD209" s="46">
        <f t="shared" si="60"/>
        <v>12</v>
      </c>
      <c r="AE209" s="68">
        <v>95.96</v>
      </c>
      <c r="AF209" s="69">
        <f t="shared" si="61"/>
        <v>14.393999999999998</v>
      </c>
      <c r="AG209" s="46">
        <f t="shared" si="62"/>
        <v>2073</v>
      </c>
      <c r="AH209" s="46">
        <f t="shared" si="63"/>
        <v>0</v>
      </c>
      <c r="AI209" s="45">
        <f>VLOOKUP(H209,'[1]MŠ na kmeňovú školu V40'!$H$3:Y3291,18,0)</f>
        <v>9</v>
      </c>
      <c r="AJ209" s="45">
        <f>VLOOKUP(H209,'[1]MŠ na kmeňovú školu V40'!$H$3:AE3292,24,0)</f>
        <v>0</v>
      </c>
      <c r="AK209" s="45">
        <f t="shared" si="64"/>
        <v>9</v>
      </c>
      <c r="AL209" s="45">
        <v>98.08</v>
      </c>
      <c r="AM209" s="45">
        <f t="shared" si="65"/>
        <v>14.712</v>
      </c>
      <c r="AN209" s="84">
        <f t="shared" si="66"/>
        <v>1911</v>
      </c>
      <c r="AO209" s="46">
        <f t="shared" si="67"/>
        <v>-162</v>
      </c>
      <c r="AP209" s="72"/>
      <c r="AQ209" s="46"/>
      <c r="AR209" s="46"/>
      <c r="AS209" s="46"/>
      <c r="AT209" s="46">
        <f t="shared" si="68"/>
        <v>0</v>
      </c>
      <c r="AU209" s="85">
        <f t="shared" si="69"/>
        <v>1911</v>
      </c>
      <c r="AV209" s="46">
        <f t="shared" si="70"/>
        <v>0</v>
      </c>
      <c r="AW209" s="46"/>
      <c r="AX209" s="86">
        <f t="shared" si="71"/>
        <v>1911</v>
      </c>
    </row>
    <row r="210" spans="1:50" s="56" customFormat="1" ht="13.5" customHeight="1" x14ac:dyDescent="0.25">
      <c r="A210" s="19" t="s">
        <v>41</v>
      </c>
      <c r="B210" s="20" t="s">
        <v>42</v>
      </c>
      <c r="C210" s="21" t="s">
        <v>43</v>
      </c>
      <c r="D210" s="20" t="s">
        <v>541</v>
      </c>
      <c r="E210" s="22">
        <v>682110</v>
      </c>
      <c r="F210" s="23" t="s">
        <v>542</v>
      </c>
      <c r="G210" s="23" t="s">
        <v>46</v>
      </c>
      <c r="H210" s="24">
        <v>710001584</v>
      </c>
      <c r="I210" s="25">
        <v>682110</v>
      </c>
      <c r="J210" s="23" t="s">
        <v>54</v>
      </c>
      <c r="K210" s="26" t="s">
        <v>41</v>
      </c>
      <c r="L210" s="23" t="s">
        <v>48</v>
      </c>
      <c r="M210" s="27">
        <v>90028</v>
      </c>
      <c r="N210" s="23" t="s">
        <v>543</v>
      </c>
      <c r="O210" s="23" t="s">
        <v>544</v>
      </c>
      <c r="P210" s="28">
        <v>555509</v>
      </c>
      <c r="Q210" s="21" t="s">
        <v>51</v>
      </c>
      <c r="R210" s="46">
        <v>34</v>
      </c>
      <c r="S210" s="46">
        <v>0</v>
      </c>
      <c r="T210" s="46">
        <f t="shared" si="54"/>
        <v>34</v>
      </c>
      <c r="U210" s="68">
        <v>95.96</v>
      </c>
      <c r="V210" s="69">
        <f t="shared" si="55"/>
        <v>14.393999999999998</v>
      </c>
      <c r="W210" s="46">
        <f t="shared" si="56"/>
        <v>5873</v>
      </c>
      <c r="X210" s="46"/>
      <c r="Y210" s="45">
        <v>0</v>
      </c>
      <c r="Z210" s="45">
        <v>0</v>
      </c>
      <c r="AA210" s="45">
        <f t="shared" si="57"/>
        <v>0</v>
      </c>
      <c r="AB210" s="46">
        <f t="shared" si="58"/>
        <v>34</v>
      </c>
      <c r="AC210" s="46">
        <f t="shared" si="59"/>
        <v>0</v>
      </c>
      <c r="AD210" s="46">
        <f t="shared" si="60"/>
        <v>34</v>
      </c>
      <c r="AE210" s="68">
        <v>95.96</v>
      </c>
      <c r="AF210" s="69">
        <f t="shared" si="61"/>
        <v>14.393999999999998</v>
      </c>
      <c r="AG210" s="46">
        <f t="shared" si="62"/>
        <v>5873</v>
      </c>
      <c r="AH210" s="46">
        <f t="shared" si="63"/>
        <v>0</v>
      </c>
      <c r="AI210" s="45">
        <f>VLOOKUP(H210,'[1]MŠ na kmeňovú školu V40'!$H$3:Y3292,18,0)</f>
        <v>45</v>
      </c>
      <c r="AJ210" s="45">
        <f>VLOOKUP(H210,'[1]MŠ na kmeňovú školu V40'!$H$3:AE3293,24,0)</f>
        <v>0</v>
      </c>
      <c r="AK210" s="45">
        <f t="shared" si="64"/>
        <v>45</v>
      </c>
      <c r="AL210" s="45">
        <v>98.08</v>
      </c>
      <c r="AM210" s="45">
        <f t="shared" si="65"/>
        <v>14.712</v>
      </c>
      <c r="AN210" s="84">
        <f t="shared" si="66"/>
        <v>6563</v>
      </c>
      <c r="AO210" s="46">
        <f t="shared" si="67"/>
        <v>690</v>
      </c>
      <c r="AP210" s="72"/>
      <c r="AQ210" s="46"/>
      <c r="AR210" s="46"/>
      <c r="AS210" s="46"/>
      <c r="AT210" s="46">
        <f t="shared" si="68"/>
        <v>0</v>
      </c>
      <c r="AU210" s="85">
        <f t="shared" si="69"/>
        <v>6563</v>
      </c>
      <c r="AV210" s="46">
        <f t="shared" si="70"/>
        <v>0</v>
      </c>
      <c r="AW210" s="46"/>
      <c r="AX210" s="86">
        <f t="shared" si="71"/>
        <v>6563</v>
      </c>
    </row>
    <row r="211" spans="1:50" s="56" customFormat="1" ht="13.5" customHeight="1" x14ac:dyDescent="0.25">
      <c r="A211" s="19" t="s">
        <v>41</v>
      </c>
      <c r="B211" s="20" t="s">
        <v>42</v>
      </c>
      <c r="C211" s="21" t="s">
        <v>545</v>
      </c>
      <c r="D211" s="20" t="s">
        <v>546</v>
      </c>
      <c r="E211" s="22">
        <v>587141</v>
      </c>
      <c r="F211" s="23" t="s">
        <v>547</v>
      </c>
      <c r="G211" s="23" t="s">
        <v>46</v>
      </c>
      <c r="H211" s="24">
        <v>42364043</v>
      </c>
      <c r="I211" s="25">
        <v>587141</v>
      </c>
      <c r="J211" s="23" t="s">
        <v>548</v>
      </c>
      <c r="K211" s="26" t="s">
        <v>41</v>
      </c>
      <c r="L211" s="23" t="s">
        <v>48</v>
      </c>
      <c r="M211" s="27">
        <v>90042</v>
      </c>
      <c r="N211" s="23" t="s">
        <v>531</v>
      </c>
      <c r="O211" s="23" t="s">
        <v>549</v>
      </c>
      <c r="P211" s="28">
        <v>545333</v>
      </c>
      <c r="Q211" s="21" t="s">
        <v>93</v>
      </c>
      <c r="R211" s="46">
        <v>15</v>
      </c>
      <c r="S211" s="46">
        <v>0</v>
      </c>
      <c r="T211" s="46">
        <f t="shared" si="54"/>
        <v>15</v>
      </c>
      <c r="U211" s="68">
        <v>95.96</v>
      </c>
      <c r="V211" s="69">
        <f t="shared" si="55"/>
        <v>14.393999999999998</v>
      </c>
      <c r="W211" s="46">
        <f t="shared" si="56"/>
        <v>2591</v>
      </c>
      <c r="X211" s="46"/>
      <c r="Y211" s="45">
        <v>0</v>
      </c>
      <c r="Z211" s="45">
        <v>0</v>
      </c>
      <c r="AA211" s="45">
        <f t="shared" si="57"/>
        <v>0</v>
      </c>
      <c r="AB211" s="46">
        <f t="shared" si="58"/>
        <v>15</v>
      </c>
      <c r="AC211" s="46">
        <f t="shared" si="59"/>
        <v>0</v>
      </c>
      <c r="AD211" s="46">
        <f t="shared" si="60"/>
        <v>15</v>
      </c>
      <c r="AE211" s="68">
        <v>95.96</v>
      </c>
      <c r="AF211" s="69">
        <f t="shared" si="61"/>
        <v>14.393999999999998</v>
      </c>
      <c r="AG211" s="46">
        <f t="shared" si="62"/>
        <v>2591</v>
      </c>
      <c r="AH211" s="46">
        <f t="shared" si="63"/>
        <v>0</v>
      </c>
      <c r="AI211" s="45">
        <f>VLOOKUP(H211,'[1]MŠ na kmeňovú školu V40'!$H$3:Y3293,18,0)</f>
        <v>19</v>
      </c>
      <c r="AJ211" s="45">
        <f>VLOOKUP(H211,'[1]MŠ na kmeňovú školu V40'!$H$3:AE3294,24,0)</f>
        <v>0</v>
      </c>
      <c r="AK211" s="45">
        <f t="shared" si="64"/>
        <v>19</v>
      </c>
      <c r="AL211" s="45">
        <v>98.08</v>
      </c>
      <c r="AM211" s="45">
        <f t="shared" si="65"/>
        <v>14.712</v>
      </c>
      <c r="AN211" s="84">
        <f t="shared" si="66"/>
        <v>2845</v>
      </c>
      <c r="AO211" s="46">
        <f t="shared" si="67"/>
        <v>254</v>
      </c>
      <c r="AP211" s="72"/>
      <c r="AQ211" s="46"/>
      <c r="AR211" s="46"/>
      <c r="AS211" s="46"/>
      <c r="AT211" s="46">
        <f t="shared" si="68"/>
        <v>0</v>
      </c>
      <c r="AU211" s="85">
        <f t="shared" si="69"/>
        <v>2845</v>
      </c>
      <c r="AV211" s="46">
        <f t="shared" si="70"/>
        <v>0</v>
      </c>
      <c r="AW211" s="46"/>
      <c r="AX211" s="86">
        <f t="shared" si="71"/>
        <v>2845</v>
      </c>
    </row>
    <row r="212" spans="1:50" s="56" customFormat="1" ht="13.5" customHeight="1" x14ac:dyDescent="0.25">
      <c r="A212" s="19" t="s">
        <v>41</v>
      </c>
      <c r="B212" s="20" t="s">
        <v>42</v>
      </c>
      <c r="C212" s="21" t="s">
        <v>545</v>
      </c>
      <c r="D212" s="20" t="s">
        <v>546</v>
      </c>
      <c r="E212" s="22">
        <v>587141</v>
      </c>
      <c r="F212" s="23" t="s">
        <v>547</v>
      </c>
      <c r="G212" s="23" t="s">
        <v>46</v>
      </c>
      <c r="H212" s="24">
        <v>31299610</v>
      </c>
      <c r="I212" s="25">
        <v>587141</v>
      </c>
      <c r="J212" s="23" t="s">
        <v>550</v>
      </c>
      <c r="K212" s="26" t="s">
        <v>551</v>
      </c>
      <c r="L212" s="23" t="s">
        <v>552</v>
      </c>
      <c r="M212" s="27">
        <v>4001</v>
      </c>
      <c r="N212" s="23" t="s">
        <v>553</v>
      </c>
      <c r="O212" s="23" t="s">
        <v>554</v>
      </c>
      <c r="P212" s="28">
        <v>598186</v>
      </c>
      <c r="Q212" s="21" t="s">
        <v>93</v>
      </c>
      <c r="R212" s="46">
        <v>33</v>
      </c>
      <c r="S212" s="46">
        <v>0</v>
      </c>
      <c r="T212" s="46">
        <f t="shared" si="54"/>
        <v>33</v>
      </c>
      <c r="U212" s="68">
        <v>95.96</v>
      </c>
      <c r="V212" s="69">
        <f t="shared" si="55"/>
        <v>14.393999999999998</v>
      </c>
      <c r="W212" s="46">
        <f t="shared" si="56"/>
        <v>5700</v>
      </c>
      <c r="X212" s="46"/>
      <c r="Y212" s="45">
        <v>0</v>
      </c>
      <c r="Z212" s="45">
        <v>0</v>
      </c>
      <c r="AA212" s="45">
        <f t="shared" si="57"/>
        <v>0</v>
      </c>
      <c r="AB212" s="46">
        <f t="shared" si="58"/>
        <v>33</v>
      </c>
      <c r="AC212" s="46">
        <f t="shared" si="59"/>
        <v>0</v>
      </c>
      <c r="AD212" s="46">
        <f t="shared" si="60"/>
        <v>33</v>
      </c>
      <c r="AE212" s="68">
        <v>95.96</v>
      </c>
      <c r="AF212" s="69">
        <f t="shared" si="61"/>
        <v>14.393999999999998</v>
      </c>
      <c r="AG212" s="46">
        <f t="shared" si="62"/>
        <v>5700</v>
      </c>
      <c r="AH212" s="46">
        <f t="shared" si="63"/>
        <v>0</v>
      </c>
      <c r="AI212" s="45">
        <f>VLOOKUP(H212,'[1]MŠ na kmeňovú školu V40'!$H$3:Y3294,18,0)</f>
        <v>24</v>
      </c>
      <c r="AJ212" s="45">
        <f>VLOOKUP(H212,'[1]MŠ na kmeňovú školu V40'!$H$3:AE3295,24,0)</f>
        <v>0</v>
      </c>
      <c r="AK212" s="45">
        <f t="shared" si="64"/>
        <v>24</v>
      </c>
      <c r="AL212" s="45">
        <v>98.08</v>
      </c>
      <c r="AM212" s="45">
        <f t="shared" si="65"/>
        <v>14.712</v>
      </c>
      <c r="AN212" s="84">
        <f t="shared" si="66"/>
        <v>5212</v>
      </c>
      <c r="AO212" s="46">
        <f t="shared" si="67"/>
        <v>-488</v>
      </c>
      <c r="AP212" s="72"/>
      <c r="AQ212" s="46"/>
      <c r="AR212" s="46"/>
      <c r="AS212" s="46"/>
      <c r="AT212" s="46">
        <f t="shared" si="68"/>
        <v>0</v>
      </c>
      <c r="AU212" s="85">
        <f t="shared" si="69"/>
        <v>5212</v>
      </c>
      <c r="AV212" s="46">
        <f t="shared" si="70"/>
        <v>0</v>
      </c>
      <c r="AW212" s="46"/>
      <c r="AX212" s="86">
        <f t="shared" si="71"/>
        <v>5212</v>
      </c>
    </row>
    <row r="213" spans="1:50" s="56" customFormat="1" ht="13.5" customHeight="1" x14ac:dyDescent="0.25">
      <c r="A213" s="19" t="s">
        <v>41</v>
      </c>
      <c r="B213" s="20" t="s">
        <v>42</v>
      </c>
      <c r="C213" s="21" t="s">
        <v>545</v>
      </c>
      <c r="D213" s="20" t="s">
        <v>555</v>
      </c>
      <c r="E213" s="22">
        <v>586722</v>
      </c>
      <c r="F213" s="23" t="s">
        <v>556</v>
      </c>
      <c r="G213" s="23" t="s">
        <v>46</v>
      </c>
      <c r="H213" s="33">
        <v>710243898</v>
      </c>
      <c r="I213" s="25">
        <v>17643902</v>
      </c>
      <c r="J213" s="23" t="s">
        <v>557</v>
      </c>
      <c r="K213" s="26" t="s">
        <v>558</v>
      </c>
      <c r="L213" s="23" t="s">
        <v>559</v>
      </c>
      <c r="M213" s="27">
        <v>91701</v>
      </c>
      <c r="N213" s="23" t="s">
        <v>560</v>
      </c>
      <c r="O213" s="23" t="s">
        <v>561</v>
      </c>
      <c r="P213" s="28">
        <v>506745</v>
      </c>
      <c r="Q213" s="21" t="s">
        <v>51</v>
      </c>
      <c r="R213" s="46">
        <v>17</v>
      </c>
      <c r="S213" s="46">
        <v>0</v>
      </c>
      <c r="T213" s="46">
        <f t="shared" si="54"/>
        <v>17</v>
      </c>
      <c r="U213" s="68">
        <v>95.96</v>
      </c>
      <c r="V213" s="69">
        <f t="shared" si="55"/>
        <v>14.393999999999998</v>
      </c>
      <c r="W213" s="46">
        <f t="shared" si="56"/>
        <v>2936</v>
      </c>
      <c r="X213" s="46"/>
      <c r="Y213" s="45">
        <v>0</v>
      </c>
      <c r="Z213" s="45">
        <v>0</v>
      </c>
      <c r="AA213" s="45">
        <f t="shared" si="57"/>
        <v>0</v>
      </c>
      <c r="AB213" s="46">
        <f t="shared" si="58"/>
        <v>17</v>
      </c>
      <c r="AC213" s="46">
        <f t="shared" si="59"/>
        <v>0</v>
      </c>
      <c r="AD213" s="46">
        <f t="shared" si="60"/>
        <v>17</v>
      </c>
      <c r="AE213" s="68">
        <v>95.96</v>
      </c>
      <c r="AF213" s="69">
        <f t="shared" si="61"/>
        <v>14.393999999999998</v>
      </c>
      <c r="AG213" s="46">
        <f t="shared" si="62"/>
        <v>2936</v>
      </c>
      <c r="AH213" s="46">
        <f t="shared" si="63"/>
        <v>0</v>
      </c>
      <c r="AI213" s="45">
        <f>VLOOKUP(H213,'[1]MŠ na kmeňovú školu V40'!$H$3:Y3296,18,0)</f>
        <v>15</v>
      </c>
      <c r="AJ213" s="45">
        <f>VLOOKUP(H213,'[1]MŠ na kmeňovú školu V40'!$H$3:AE3297,24,0)</f>
        <v>0</v>
      </c>
      <c r="AK213" s="45">
        <f t="shared" si="64"/>
        <v>15</v>
      </c>
      <c r="AL213" s="45">
        <v>98.08</v>
      </c>
      <c r="AM213" s="45">
        <f t="shared" si="65"/>
        <v>14.712</v>
      </c>
      <c r="AN213" s="84">
        <f t="shared" si="66"/>
        <v>2840</v>
      </c>
      <c r="AO213" s="46">
        <f t="shared" si="67"/>
        <v>-96</v>
      </c>
      <c r="AP213" s="72"/>
      <c r="AQ213" s="46"/>
      <c r="AR213" s="46"/>
      <c r="AS213" s="46"/>
      <c r="AT213" s="46">
        <f t="shared" si="68"/>
        <v>0</v>
      </c>
      <c r="AU213" s="85">
        <f t="shared" si="69"/>
        <v>2840</v>
      </c>
      <c r="AV213" s="46">
        <f t="shared" si="70"/>
        <v>0</v>
      </c>
      <c r="AW213" s="46"/>
      <c r="AX213" s="86">
        <f t="shared" si="71"/>
        <v>2840</v>
      </c>
    </row>
    <row r="214" spans="1:50" s="56" customFormat="1" ht="13.5" customHeight="1" x14ac:dyDescent="0.25">
      <c r="A214" s="19" t="s">
        <v>41</v>
      </c>
      <c r="B214" s="20" t="s">
        <v>42</v>
      </c>
      <c r="C214" s="21" t="s">
        <v>545</v>
      </c>
      <c r="D214" s="20" t="s">
        <v>555</v>
      </c>
      <c r="E214" s="28">
        <v>586722</v>
      </c>
      <c r="F214" s="23" t="s">
        <v>556</v>
      </c>
      <c r="G214" s="23" t="s">
        <v>46</v>
      </c>
      <c r="H214" s="34">
        <v>710274025</v>
      </c>
      <c r="I214" s="25">
        <v>710274068</v>
      </c>
      <c r="J214" s="23" t="s">
        <v>562</v>
      </c>
      <c r="K214" s="26" t="s">
        <v>41</v>
      </c>
      <c r="L214" s="23" t="s">
        <v>371</v>
      </c>
      <c r="M214" s="27">
        <v>81101</v>
      </c>
      <c r="N214" s="23" t="s">
        <v>350</v>
      </c>
      <c r="O214" s="23" t="s">
        <v>563</v>
      </c>
      <c r="P214" s="28">
        <v>528595</v>
      </c>
      <c r="Q214" s="21" t="s">
        <v>373</v>
      </c>
      <c r="R214" s="46">
        <v>38</v>
      </c>
      <c r="S214" s="46">
        <v>0</v>
      </c>
      <c r="T214" s="46">
        <f t="shared" si="54"/>
        <v>38</v>
      </c>
      <c r="U214" s="68">
        <v>95.96</v>
      </c>
      <c r="V214" s="69">
        <f t="shared" si="55"/>
        <v>14.393999999999998</v>
      </c>
      <c r="W214" s="46">
        <f t="shared" si="56"/>
        <v>6564</v>
      </c>
      <c r="X214" s="46"/>
      <c r="Y214" s="45">
        <v>0</v>
      </c>
      <c r="Z214" s="45">
        <v>0</v>
      </c>
      <c r="AA214" s="45">
        <f t="shared" si="57"/>
        <v>0</v>
      </c>
      <c r="AB214" s="46">
        <f t="shared" si="58"/>
        <v>38</v>
      </c>
      <c r="AC214" s="46">
        <f t="shared" si="59"/>
        <v>0</v>
      </c>
      <c r="AD214" s="46">
        <f t="shared" si="60"/>
        <v>38</v>
      </c>
      <c r="AE214" s="68">
        <v>95.96</v>
      </c>
      <c r="AF214" s="69">
        <f t="shared" si="61"/>
        <v>14.393999999999998</v>
      </c>
      <c r="AG214" s="46">
        <f t="shared" si="62"/>
        <v>6564</v>
      </c>
      <c r="AH214" s="46">
        <f t="shared" si="63"/>
        <v>0</v>
      </c>
      <c r="AI214" s="45">
        <f>VLOOKUP(H214,'[1]MŠ na kmeňovú školu V40'!$H$3:Y3297,18,0)</f>
        <v>41</v>
      </c>
      <c r="AJ214" s="45">
        <f>VLOOKUP(H214,'[1]MŠ na kmeňovú školu V40'!$H$3:AE3298,24,0)</f>
        <v>0</v>
      </c>
      <c r="AK214" s="45">
        <f t="shared" si="64"/>
        <v>41</v>
      </c>
      <c r="AL214" s="45">
        <v>98.08</v>
      </c>
      <c r="AM214" s="45">
        <f t="shared" si="65"/>
        <v>14.712</v>
      </c>
      <c r="AN214" s="84">
        <f t="shared" si="66"/>
        <v>6789</v>
      </c>
      <c r="AO214" s="46">
        <f t="shared" si="67"/>
        <v>225</v>
      </c>
      <c r="AP214" s="72"/>
      <c r="AQ214" s="46"/>
      <c r="AR214" s="46"/>
      <c r="AS214" s="46"/>
      <c r="AT214" s="46">
        <f t="shared" si="68"/>
        <v>0</v>
      </c>
      <c r="AU214" s="85">
        <f t="shared" si="69"/>
        <v>6789</v>
      </c>
      <c r="AV214" s="46">
        <f t="shared" si="70"/>
        <v>0</v>
      </c>
      <c r="AW214" s="46"/>
      <c r="AX214" s="86">
        <f t="shared" si="71"/>
        <v>6789</v>
      </c>
    </row>
    <row r="215" spans="1:50" s="56" customFormat="1" ht="13.5" customHeight="1" x14ac:dyDescent="0.25">
      <c r="A215" s="19" t="s">
        <v>41</v>
      </c>
      <c r="B215" s="20" t="s">
        <v>42</v>
      </c>
      <c r="C215" s="21" t="s">
        <v>545</v>
      </c>
      <c r="D215" s="20" t="s">
        <v>564</v>
      </c>
      <c r="E215" s="22">
        <v>586421</v>
      </c>
      <c r="F215" s="23" t="s">
        <v>565</v>
      </c>
      <c r="G215" s="23" t="s">
        <v>46</v>
      </c>
      <c r="H215" s="35">
        <v>710175272</v>
      </c>
      <c r="I215" s="25">
        <v>42029210</v>
      </c>
      <c r="J215" s="23" t="s">
        <v>100</v>
      </c>
      <c r="K215" s="26" t="s">
        <v>566</v>
      </c>
      <c r="L215" s="23" t="s">
        <v>567</v>
      </c>
      <c r="M215" s="27">
        <v>8501</v>
      </c>
      <c r="N215" s="23" t="s">
        <v>568</v>
      </c>
      <c r="O215" s="23" t="s">
        <v>569</v>
      </c>
      <c r="P215" s="28">
        <v>519006</v>
      </c>
      <c r="Q215" s="21" t="s">
        <v>51</v>
      </c>
      <c r="R215" s="46">
        <v>26</v>
      </c>
      <c r="S215" s="46">
        <v>7</v>
      </c>
      <c r="T215" s="46">
        <f t="shared" si="54"/>
        <v>33</v>
      </c>
      <c r="U215" s="68">
        <v>95.96</v>
      </c>
      <c r="V215" s="69">
        <f t="shared" si="55"/>
        <v>14.393999999999998</v>
      </c>
      <c r="W215" s="46">
        <f t="shared" si="56"/>
        <v>5700</v>
      </c>
      <c r="X215" s="46"/>
      <c r="Y215" s="45">
        <v>0</v>
      </c>
      <c r="Z215" s="45">
        <v>0</v>
      </c>
      <c r="AA215" s="45">
        <f t="shared" si="57"/>
        <v>0</v>
      </c>
      <c r="AB215" s="46">
        <f t="shared" si="58"/>
        <v>26</v>
      </c>
      <c r="AC215" s="46">
        <f t="shared" si="59"/>
        <v>7</v>
      </c>
      <c r="AD215" s="46">
        <f t="shared" si="60"/>
        <v>33</v>
      </c>
      <c r="AE215" s="68">
        <v>95.96</v>
      </c>
      <c r="AF215" s="69">
        <f t="shared" si="61"/>
        <v>14.393999999999998</v>
      </c>
      <c r="AG215" s="46">
        <f t="shared" si="62"/>
        <v>5700</v>
      </c>
      <c r="AH215" s="46">
        <f t="shared" si="63"/>
        <v>0</v>
      </c>
      <c r="AI215" s="45">
        <f>VLOOKUP(H215,'[1]MŠ na kmeňovú školu V40'!$H$3:Y3298,18,0)</f>
        <v>36</v>
      </c>
      <c r="AJ215" s="45">
        <f>VLOOKUP(H215,'[1]MŠ na kmeňovú školu V40'!$H$3:AE3299,24,0)</f>
        <v>3</v>
      </c>
      <c r="AK215" s="45">
        <f t="shared" si="64"/>
        <v>39</v>
      </c>
      <c r="AL215" s="45">
        <v>98.08</v>
      </c>
      <c r="AM215" s="45">
        <f t="shared" si="65"/>
        <v>14.712</v>
      </c>
      <c r="AN215" s="84">
        <f t="shared" si="66"/>
        <v>6095</v>
      </c>
      <c r="AO215" s="46">
        <f t="shared" si="67"/>
        <v>395</v>
      </c>
      <c r="AP215" s="72"/>
      <c r="AQ215" s="46"/>
      <c r="AR215" s="46"/>
      <c r="AS215" s="46"/>
      <c r="AT215" s="46">
        <f t="shared" si="68"/>
        <v>0</v>
      </c>
      <c r="AU215" s="85">
        <f t="shared" si="69"/>
        <v>6095</v>
      </c>
      <c r="AV215" s="46">
        <f t="shared" si="70"/>
        <v>0</v>
      </c>
      <c r="AW215" s="46"/>
      <c r="AX215" s="86">
        <f t="shared" si="71"/>
        <v>6095</v>
      </c>
    </row>
    <row r="216" spans="1:50" s="56" customFormat="1" ht="13.5" customHeight="1" x14ac:dyDescent="0.25">
      <c r="A216" s="19" t="s">
        <v>41</v>
      </c>
      <c r="B216" s="20" t="s">
        <v>42</v>
      </c>
      <c r="C216" s="21" t="s">
        <v>545</v>
      </c>
      <c r="D216" s="20" t="s">
        <v>564</v>
      </c>
      <c r="E216" s="22">
        <v>586421</v>
      </c>
      <c r="F216" s="23" t="s">
        <v>565</v>
      </c>
      <c r="G216" s="23" t="s">
        <v>46</v>
      </c>
      <c r="H216" s="24">
        <v>51010208</v>
      </c>
      <c r="I216" s="25">
        <v>586421</v>
      </c>
      <c r="J216" s="23" t="s">
        <v>570</v>
      </c>
      <c r="K216" s="26" t="s">
        <v>41</v>
      </c>
      <c r="L216" s="23" t="s">
        <v>376</v>
      </c>
      <c r="M216" s="27">
        <v>82104</v>
      </c>
      <c r="N216" s="23" t="s">
        <v>387</v>
      </c>
      <c r="O216" s="23" t="s">
        <v>571</v>
      </c>
      <c r="P216" s="28">
        <v>529320</v>
      </c>
      <c r="Q216" s="21" t="s">
        <v>93</v>
      </c>
      <c r="R216" s="46">
        <v>21</v>
      </c>
      <c r="S216" s="46">
        <v>0</v>
      </c>
      <c r="T216" s="46">
        <f t="shared" si="54"/>
        <v>21</v>
      </c>
      <c r="U216" s="68">
        <v>95.96</v>
      </c>
      <c r="V216" s="69">
        <f t="shared" si="55"/>
        <v>14.393999999999998</v>
      </c>
      <c r="W216" s="46">
        <f t="shared" si="56"/>
        <v>3627</v>
      </c>
      <c r="X216" s="46"/>
      <c r="Y216" s="45">
        <v>0</v>
      </c>
      <c r="Z216" s="45">
        <v>0</v>
      </c>
      <c r="AA216" s="45">
        <f t="shared" si="57"/>
        <v>0</v>
      </c>
      <c r="AB216" s="46">
        <f t="shared" si="58"/>
        <v>21</v>
      </c>
      <c r="AC216" s="46">
        <f t="shared" si="59"/>
        <v>0</v>
      </c>
      <c r="AD216" s="46">
        <f t="shared" si="60"/>
        <v>21</v>
      </c>
      <c r="AE216" s="68">
        <v>95.96</v>
      </c>
      <c r="AF216" s="69">
        <f t="shared" si="61"/>
        <v>14.393999999999998</v>
      </c>
      <c r="AG216" s="46">
        <f t="shared" si="62"/>
        <v>3627</v>
      </c>
      <c r="AH216" s="46">
        <f t="shared" si="63"/>
        <v>0</v>
      </c>
      <c r="AI216" s="45">
        <f>VLOOKUP(H216,'[1]MŠ na kmeňovú školu V40'!$H$3:Y3299,18,0)</f>
        <v>27</v>
      </c>
      <c r="AJ216" s="45">
        <f>VLOOKUP(H216,'[1]MŠ na kmeňovú školu V40'!$H$3:AE3300,24,0)</f>
        <v>0</v>
      </c>
      <c r="AK216" s="45">
        <f t="shared" si="64"/>
        <v>27</v>
      </c>
      <c r="AL216" s="45">
        <v>98.08</v>
      </c>
      <c r="AM216" s="45">
        <f t="shared" si="65"/>
        <v>14.712</v>
      </c>
      <c r="AN216" s="84">
        <f t="shared" si="66"/>
        <v>4007</v>
      </c>
      <c r="AO216" s="46">
        <f t="shared" si="67"/>
        <v>380</v>
      </c>
      <c r="AP216" s="72"/>
      <c r="AQ216" s="46"/>
      <c r="AR216" s="46"/>
      <c r="AS216" s="46"/>
      <c r="AT216" s="46">
        <f t="shared" si="68"/>
        <v>0</v>
      </c>
      <c r="AU216" s="85">
        <f t="shared" si="69"/>
        <v>4007</v>
      </c>
      <c r="AV216" s="46">
        <f t="shared" si="70"/>
        <v>0</v>
      </c>
      <c r="AW216" s="46"/>
      <c r="AX216" s="86">
        <f t="shared" si="71"/>
        <v>4007</v>
      </c>
    </row>
    <row r="217" spans="1:50" s="56" customFormat="1" ht="13.5" customHeight="1" x14ac:dyDescent="0.25">
      <c r="A217" s="19" t="s">
        <v>41</v>
      </c>
      <c r="B217" s="20" t="s">
        <v>42</v>
      </c>
      <c r="C217" s="21" t="s">
        <v>545</v>
      </c>
      <c r="D217" s="20" t="s">
        <v>572</v>
      </c>
      <c r="E217" s="22">
        <v>34017925</v>
      </c>
      <c r="F217" s="23" t="s">
        <v>573</v>
      </c>
      <c r="G217" s="23" t="s">
        <v>46</v>
      </c>
      <c r="H217" s="24">
        <v>31817271</v>
      </c>
      <c r="I217" s="25">
        <v>34017925</v>
      </c>
      <c r="J217" s="23" t="s">
        <v>574</v>
      </c>
      <c r="K217" s="26" t="s">
        <v>41</v>
      </c>
      <c r="L217" s="23" t="s">
        <v>114</v>
      </c>
      <c r="M217" s="27">
        <v>90021</v>
      </c>
      <c r="N217" s="23" t="s">
        <v>186</v>
      </c>
      <c r="O217" s="23" t="s">
        <v>575</v>
      </c>
      <c r="P217" s="28">
        <v>507989</v>
      </c>
      <c r="Q217" s="21" t="s">
        <v>93</v>
      </c>
      <c r="R217" s="46">
        <v>14</v>
      </c>
      <c r="S217" s="46">
        <v>0</v>
      </c>
      <c r="T217" s="46">
        <f t="shared" si="54"/>
        <v>14</v>
      </c>
      <c r="U217" s="68">
        <v>95.96</v>
      </c>
      <c r="V217" s="69">
        <f t="shared" si="55"/>
        <v>14.393999999999998</v>
      </c>
      <c r="W217" s="46">
        <f t="shared" si="56"/>
        <v>2418</v>
      </c>
      <c r="X217" s="46"/>
      <c r="Y217" s="45">
        <v>0</v>
      </c>
      <c r="Z217" s="45">
        <v>0</v>
      </c>
      <c r="AA217" s="45">
        <f t="shared" si="57"/>
        <v>0</v>
      </c>
      <c r="AB217" s="46">
        <f t="shared" si="58"/>
        <v>14</v>
      </c>
      <c r="AC217" s="46">
        <f t="shared" si="59"/>
        <v>0</v>
      </c>
      <c r="AD217" s="46">
        <f t="shared" si="60"/>
        <v>14</v>
      </c>
      <c r="AE217" s="68">
        <v>95.96</v>
      </c>
      <c r="AF217" s="69">
        <f t="shared" si="61"/>
        <v>14.393999999999998</v>
      </c>
      <c r="AG217" s="46">
        <f t="shared" si="62"/>
        <v>2418</v>
      </c>
      <c r="AH217" s="46">
        <f t="shared" si="63"/>
        <v>0</v>
      </c>
      <c r="AI217" s="45">
        <f>VLOOKUP(H217,'[1]MŠ na kmeňovú školu V40'!$H$3:Y3300,18,0)</f>
        <v>13</v>
      </c>
      <c r="AJ217" s="45">
        <f>VLOOKUP(H217,'[1]MŠ na kmeňovú školu V40'!$H$3:AE3301,24,0)</f>
        <v>0</v>
      </c>
      <c r="AK217" s="45">
        <f t="shared" si="64"/>
        <v>13</v>
      </c>
      <c r="AL217" s="45">
        <v>98.08</v>
      </c>
      <c r="AM217" s="45">
        <f t="shared" si="65"/>
        <v>14.712</v>
      </c>
      <c r="AN217" s="84">
        <f t="shared" si="66"/>
        <v>2377</v>
      </c>
      <c r="AO217" s="46">
        <f t="shared" si="67"/>
        <v>-41</v>
      </c>
      <c r="AP217" s="72"/>
      <c r="AQ217" s="46"/>
      <c r="AR217" s="46"/>
      <c r="AS217" s="46"/>
      <c r="AT217" s="46">
        <f t="shared" si="68"/>
        <v>0</v>
      </c>
      <c r="AU217" s="85">
        <f t="shared" si="69"/>
        <v>2377</v>
      </c>
      <c r="AV217" s="46">
        <f t="shared" si="70"/>
        <v>0</v>
      </c>
      <c r="AW217" s="46"/>
      <c r="AX217" s="86">
        <f t="shared" si="71"/>
        <v>2377</v>
      </c>
    </row>
    <row r="218" spans="1:50" s="56" customFormat="1" ht="13.5" customHeight="1" x14ac:dyDescent="0.25">
      <c r="A218" s="19" t="s">
        <v>41</v>
      </c>
      <c r="B218" s="20" t="s">
        <v>42</v>
      </c>
      <c r="C218" s="21" t="s">
        <v>545</v>
      </c>
      <c r="D218" s="20" t="s">
        <v>582</v>
      </c>
      <c r="E218" s="22">
        <v>31933475</v>
      </c>
      <c r="F218" s="23" t="s">
        <v>583</v>
      </c>
      <c r="G218" s="23" t="s">
        <v>46</v>
      </c>
      <c r="H218" s="24">
        <v>710171803</v>
      </c>
      <c r="I218" s="25">
        <v>31933475</v>
      </c>
      <c r="J218" s="23" t="s">
        <v>580</v>
      </c>
      <c r="K218" s="26" t="s">
        <v>41</v>
      </c>
      <c r="L218" s="23" t="s">
        <v>490</v>
      </c>
      <c r="M218" s="27">
        <v>85101</v>
      </c>
      <c r="N218" s="23" t="s">
        <v>499</v>
      </c>
      <c r="O218" s="23" t="s">
        <v>501</v>
      </c>
      <c r="P218" s="28">
        <v>529460</v>
      </c>
      <c r="Q218" s="21" t="s">
        <v>51</v>
      </c>
      <c r="R218" s="46">
        <v>16</v>
      </c>
      <c r="S218" s="46">
        <v>0</v>
      </c>
      <c r="T218" s="46">
        <f t="shared" si="54"/>
        <v>16</v>
      </c>
      <c r="U218" s="68">
        <v>95.96</v>
      </c>
      <c r="V218" s="69">
        <f t="shared" si="55"/>
        <v>14.393999999999998</v>
      </c>
      <c r="W218" s="46">
        <f t="shared" si="56"/>
        <v>2764</v>
      </c>
      <c r="X218" s="46"/>
      <c r="Y218" s="45">
        <v>0</v>
      </c>
      <c r="Z218" s="45">
        <v>0</v>
      </c>
      <c r="AA218" s="45">
        <f t="shared" si="57"/>
        <v>0</v>
      </c>
      <c r="AB218" s="46">
        <f t="shared" si="58"/>
        <v>16</v>
      </c>
      <c r="AC218" s="46">
        <f t="shared" si="59"/>
        <v>0</v>
      </c>
      <c r="AD218" s="46">
        <f t="shared" si="60"/>
        <v>16</v>
      </c>
      <c r="AE218" s="68">
        <v>95.96</v>
      </c>
      <c r="AF218" s="69">
        <f t="shared" si="61"/>
        <v>14.393999999999998</v>
      </c>
      <c r="AG218" s="46">
        <f t="shared" si="62"/>
        <v>2764</v>
      </c>
      <c r="AH218" s="46">
        <f t="shared" si="63"/>
        <v>0</v>
      </c>
      <c r="AI218" s="45">
        <f>VLOOKUP(H218,'[1]MŠ na kmeňovú školu V40'!$H$3:Y5215,18,0)</f>
        <v>21</v>
      </c>
      <c r="AJ218" s="45">
        <f>VLOOKUP(H218,'[1]MŠ na kmeňovú školu V40'!$H$3:AE5216,24,0)</f>
        <v>0</v>
      </c>
      <c r="AK218" s="45">
        <f t="shared" si="64"/>
        <v>21</v>
      </c>
      <c r="AL218" s="45">
        <v>98.08</v>
      </c>
      <c r="AM218" s="45">
        <f t="shared" si="65"/>
        <v>14.712</v>
      </c>
      <c r="AN218" s="84">
        <f t="shared" si="66"/>
        <v>3078</v>
      </c>
      <c r="AO218" s="46">
        <f t="shared" si="67"/>
        <v>314</v>
      </c>
      <c r="AP218" s="72"/>
      <c r="AQ218" s="46">
        <v>0</v>
      </c>
      <c r="AR218" s="46">
        <v>0</v>
      </c>
      <c r="AS218" s="46">
        <v>0</v>
      </c>
      <c r="AT218" s="46">
        <v>-1843</v>
      </c>
      <c r="AU218" s="85">
        <v>1235</v>
      </c>
      <c r="AV218" s="46">
        <f>+AU218-AO218</f>
        <v>921</v>
      </c>
      <c r="AW218" s="46" t="s">
        <v>581</v>
      </c>
      <c r="AX218" s="86">
        <f t="shared" si="71"/>
        <v>1235</v>
      </c>
    </row>
    <row r="219" spans="1:50" s="56" customFormat="1" ht="13.5" customHeight="1" x14ac:dyDescent="0.25">
      <c r="A219" s="19" t="s">
        <v>41</v>
      </c>
      <c r="B219" s="20" t="s">
        <v>42</v>
      </c>
      <c r="C219" s="21" t="s">
        <v>545</v>
      </c>
      <c r="D219" s="20" t="s">
        <v>584</v>
      </c>
      <c r="E219" s="22">
        <v>42131685</v>
      </c>
      <c r="F219" s="23" t="s">
        <v>585</v>
      </c>
      <c r="G219" s="23" t="s">
        <v>46</v>
      </c>
      <c r="H219" s="24">
        <v>50089811</v>
      </c>
      <c r="I219" s="25">
        <v>42131685</v>
      </c>
      <c r="J219" s="23" t="s">
        <v>586</v>
      </c>
      <c r="K219" s="26" t="s">
        <v>41</v>
      </c>
      <c r="L219" s="23" t="s">
        <v>376</v>
      </c>
      <c r="M219" s="27">
        <v>82103</v>
      </c>
      <c r="N219" s="23" t="s">
        <v>387</v>
      </c>
      <c r="O219" s="23" t="s">
        <v>587</v>
      </c>
      <c r="P219" s="28">
        <v>529320</v>
      </c>
      <c r="Q219" s="21" t="s">
        <v>93</v>
      </c>
      <c r="R219" s="46">
        <v>47</v>
      </c>
      <c r="S219" s="46">
        <v>0</v>
      </c>
      <c r="T219" s="46">
        <f t="shared" si="54"/>
        <v>47</v>
      </c>
      <c r="U219" s="68">
        <v>95.96</v>
      </c>
      <c r="V219" s="69">
        <f t="shared" si="55"/>
        <v>14.393999999999998</v>
      </c>
      <c r="W219" s="46">
        <f t="shared" si="56"/>
        <v>8118</v>
      </c>
      <c r="X219" s="46"/>
      <c r="Y219" s="45">
        <v>0</v>
      </c>
      <c r="Z219" s="45">
        <v>0</v>
      </c>
      <c r="AA219" s="45">
        <f t="shared" si="57"/>
        <v>0</v>
      </c>
      <c r="AB219" s="46">
        <f t="shared" si="58"/>
        <v>47</v>
      </c>
      <c r="AC219" s="46">
        <f t="shared" si="59"/>
        <v>0</v>
      </c>
      <c r="AD219" s="46">
        <f t="shared" si="60"/>
        <v>47</v>
      </c>
      <c r="AE219" s="68">
        <v>95.96</v>
      </c>
      <c r="AF219" s="69">
        <f t="shared" si="61"/>
        <v>14.393999999999998</v>
      </c>
      <c r="AG219" s="46">
        <f t="shared" si="62"/>
        <v>8118</v>
      </c>
      <c r="AH219" s="46">
        <f t="shared" si="63"/>
        <v>0</v>
      </c>
      <c r="AI219" s="45">
        <f>VLOOKUP(H219,'[1]MŠ na kmeňovú školu V40'!$H$3:Y3301,18,0)</f>
        <v>50</v>
      </c>
      <c r="AJ219" s="45">
        <f>VLOOKUP(H219,'[1]MŠ na kmeňovú školu V40'!$H$3:AE3302,24,0)</f>
        <v>0</v>
      </c>
      <c r="AK219" s="45">
        <f t="shared" si="64"/>
        <v>50</v>
      </c>
      <c r="AL219" s="45">
        <v>98.08</v>
      </c>
      <c r="AM219" s="45">
        <f t="shared" si="65"/>
        <v>14.712</v>
      </c>
      <c r="AN219" s="84">
        <f t="shared" si="66"/>
        <v>8355</v>
      </c>
      <c r="AO219" s="46">
        <f t="shared" si="67"/>
        <v>237</v>
      </c>
      <c r="AP219" s="72"/>
      <c r="AQ219" s="46"/>
      <c r="AR219" s="46"/>
      <c r="AS219" s="46"/>
      <c r="AT219" s="46">
        <f t="shared" ref="AT219:AT282" si="72">ROUND(+AS219*AM219*4,0)</f>
        <v>0</v>
      </c>
      <c r="AU219" s="85">
        <f t="shared" ref="AU219:AU282" si="73">ROUND(+AN219+AT219,0)</f>
        <v>8355</v>
      </c>
      <c r="AV219" s="46">
        <f t="shared" ref="AV219:AV282" si="74">ROUND(AU219-AN219,0)</f>
        <v>0</v>
      </c>
      <c r="AW219" s="46"/>
      <c r="AX219" s="86">
        <f t="shared" si="71"/>
        <v>8355</v>
      </c>
    </row>
    <row r="220" spans="1:50" s="56" customFormat="1" ht="13.5" customHeight="1" x14ac:dyDescent="0.25">
      <c r="A220" s="19" t="s">
        <v>41</v>
      </c>
      <c r="B220" s="20" t="s">
        <v>42</v>
      </c>
      <c r="C220" s="21" t="s">
        <v>545</v>
      </c>
      <c r="D220" s="20" t="s">
        <v>584</v>
      </c>
      <c r="E220" s="22">
        <v>42131685</v>
      </c>
      <c r="F220" s="23" t="s">
        <v>585</v>
      </c>
      <c r="G220" s="23" t="s">
        <v>46</v>
      </c>
      <c r="H220" s="24">
        <v>710232357</v>
      </c>
      <c r="I220" s="25">
        <v>42263352</v>
      </c>
      <c r="J220" s="23" t="s">
        <v>588</v>
      </c>
      <c r="K220" s="26" t="s">
        <v>41</v>
      </c>
      <c r="L220" s="23" t="s">
        <v>411</v>
      </c>
      <c r="M220" s="27">
        <v>83107</v>
      </c>
      <c r="N220" s="23" t="s">
        <v>440</v>
      </c>
      <c r="O220" s="23" t="s">
        <v>589</v>
      </c>
      <c r="P220" s="28">
        <v>529362</v>
      </c>
      <c r="Q220" s="21" t="s">
        <v>51</v>
      </c>
      <c r="R220" s="46">
        <v>19</v>
      </c>
      <c r="S220" s="46">
        <v>0</v>
      </c>
      <c r="T220" s="46">
        <f t="shared" si="54"/>
        <v>19</v>
      </c>
      <c r="U220" s="68">
        <v>95.96</v>
      </c>
      <c r="V220" s="69">
        <f t="shared" si="55"/>
        <v>14.393999999999998</v>
      </c>
      <c r="W220" s="46">
        <f t="shared" si="56"/>
        <v>3282</v>
      </c>
      <c r="X220" s="46"/>
      <c r="Y220" s="45">
        <v>0</v>
      </c>
      <c r="Z220" s="45">
        <v>0</v>
      </c>
      <c r="AA220" s="45">
        <f t="shared" si="57"/>
        <v>0</v>
      </c>
      <c r="AB220" s="46">
        <f t="shared" si="58"/>
        <v>19</v>
      </c>
      <c r="AC220" s="46">
        <f t="shared" si="59"/>
        <v>0</v>
      </c>
      <c r="AD220" s="46">
        <f t="shared" si="60"/>
        <v>19</v>
      </c>
      <c r="AE220" s="68">
        <v>95.96</v>
      </c>
      <c r="AF220" s="69">
        <f t="shared" si="61"/>
        <v>14.393999999999998</v>
      </c>
      <c r="AG220" s="46">
        <f t="shared" si="62"/>
        <v>3282</v>
      </c>
      <c r="AH220" s="46">
        <f t="shared" si="63"/>
        <v>0</v>
      </c>
      <c r="AI220" s="45">
        <f>VLOOKUP(H220,'[1]MŠ na kmeňovú školu V40'!$H$3:Y3302,18,0)</f>
        <v>10</v>
      </c>
      <c r="AJ220" s="45">
        <f>VLOOKUP(H220,'[1]MŠ na kmeňovú školu V40'!$H$3:AE3303,24,0)</f>
        <v>0</v>
      </c>
      <c r="AK220" s="45">
        <f t="shared" si="64"/>
        <v>10</v>
      </c>
      <c r="AL220" s="45">
        <v>98.08</v>
      </c>
      <c r="AM220" s="45">
        <f t="shared" si="65"/>
        <v>14.712</v>
      </c>
      <c r="AN220" s="84">
        <f t="shared" si="66"/>
        <v>2776</v>
      </c>
      <c r="AO220" s="46">
        <f t="shared" si="67"/>
        <v>-506</v>
      </c>
      <c r="AP220" s="72"/>
      <c r="AQ220" s="46"/>
      <c r="AR220" s="46"/>
      <c r="AS220" s="46"/>
      <c r="AT220" s="46">
        <f t="shared" si="72"/>
        <v>0</v>
      </c>
      <c r="AU220" s="85">
        <f t="shared" si="73"/>
        <v>2776</v>
      </c>
      <c r="AV220" s="46">
        <f t="shared" si="74"/>
        <v>0</v>
      </c>
      <c r="AW220" s="46"/>
      <c r="AX220" s="86">
        <f t="shared" si="71"/>
        <v>2776</v>
      </c>
    </row>
    <row r="221" spans="1:50" s="56" customFormat="1" ht="13.5" customHeight="1" x14ac:dyDescent="0.25">
      <c r="A221" s="19" t="s">
        <v>41</v>
      </c>
      <c r="B221" s="20" t="s">
        <v>42</v>
      </c>
      <c r="C221" s="21" t="s">
        <v>545</v>
      </c>
      <c r="D221" s="20" t="s">
        <v>584</v>
      </c>
      <c r="E221" s="22">
        <v>42131685</v>
      </c>
      <c r="F221" s="23" t="s">
        <v>585</v>
      </c>
      <c r="G221" s="23" t="s">
        <v>46</v>
      </c>
      <c r="H221" s="24">
        <v>42183707</v>
      </c>
      <c r="I221" s="25">
        <v>42131685</v>
      </c>
      <c r="J221" s="23" t="s">
        <v>590</v>
      </c>
      <c r="K221" s="26" t="s">
        <v>41</v>
      </c>
      <c r="L221" s="23" t="s">
        <v>444</v>
      </c>
      <c r="M221" s="27">
        <v>84103</v>
      </c>
      <c r="N221" s="23" t="s">
        <v>482</v>
      </c>
      <c r="O221" s="23" t="s">
        <v>591</v>
      </c>
      <c r="P221" s="28">
        <v>529419</v>
      </c>
      <c r="Q221" s="21" t="s">
        <v>93</v>
      </c>
      <c r="R221" s="46">
        <v>21</v>
      </c>
      <c r="S221" s="46">
        <v>0</v>
      </c>
      <c r="T221" s="46">
        <f t="shared" si="54"/>
        <v>21</v>
      </c>
      <c r="U221" s="68">
        <v>95.96</v>
      </c>
      <c r="V221" s="69">
        <f t="shared" si="55"/>
        <v>14.393999999999998</v>
      </c>
      <c r="W221" s="46">
        <f t="shared" si="56"/>
        <v>3627</v>
      </c>
      <c r="X221" s="46"/>
      <c r="Y221" s="45">
        <v>0</v>
      </c>
      <c r="Z221" s="45">
        <v>0</v>
      </c>
      <c r="AA221" s="45">
        <f t="shared" si="57"/>
        <v>0</v>
      </c>
      <c r="AB221" s="46">
        <f t="shared" si="58"/>
        <v>21</v>
      </c>
      <c r="AC221" s="46">
        <f t="shared" si="59"/>
        <v>0</v>
      </c>
      <c r="AD221" s="46">
        <f t="shared" si="60"/>
        <v>21</v>
      </c>
      <c r="AE221" s="68">
        <v>95.96</v>
      </c>
      <c r="AF221" s="69">
        <f t="shared" si="61"/>
        <v>14.393999999999998</v>
      </c>
      <c r="AG221" s="46">
        <f t="shared" si="62"/>
        <v>3627</v>
      </c>
      <c r="AH221" s="46">
        <f t="shared" si="63"/>
        <v>0</v>
      </c>
      <c r="AI221" s="45">
        <f>VLOOKUP(H221,'[1]MŠ na kmeňovú školu V40'!$H$3:Y3303,18,0)</f>
        <v>23</v>
      </c>
      <c r="AJ221" s="45">
        <f>VLOOKUP(H221,'[1]MŠ na kmeňovú školu V40'!$H$3:AE3304,24,0)</f>
        <v>0</v>
      </c>
      <c r="AK221" s="45">
        <f t="shared" si="64"/>
        <v>23</v>
      </c>
      <c r="AL221" s="45">
        <v>98.08</v>
      </c>
      <c r="AM221" s="45">
        <f t="shared" si="65"/>
        <v>14.712</v>
      </c>
      <c r="AN221" s="84">
        <f t="shared" si="66"/>
        <v>3772</v>
      </c>
      <c r="AO221" s="46">
        <f t="shared" si="67"/>
        <v>145</v>
      </c>
      <c r="AP221" s="72"/>
      <c r="AQ221" s="46"/>
      <c r="AR221" s="46"/>
      <c r="AS221" s="46"/>
      <c r="AT221" s="46">
        <f t="shared" si="72"/>
        <v>0</v>
      </c>
      <c r="AU221" s="85">
        <f t="shared" si="73"/>
        <v>3772</v>
      </c>
      <c r="AV221" s="46">
        <f t="shared" si="74"/>
        <v>0</v>
      </c>
      <c r="AW221" s="46"/>
      <c r="AX221" s="86">
        <f t="shared" si="71"/>
        <v>3772</v>
      </c>
    </row>
    <row r="222" spans="1:50" s="56" customFormat="1" ht="13.5" customHeight="1" x14ac:dyDescent="0.25">
      <c r="A222" s="19" t="s">
        <v>41</v>
      </c>
      <c r="B222" s="20" t="s">
        <v>42</v>
      </c>
      <c r="C222" s="21" t="s">
        <v>545</v>
      </c>
      <c r="D222" s="20" t="s">
        <v>584</v>
      </c>
      <c r="E222" s="22">
        <v>42131685</v>
      </c>
      <c r="F222" s="23" t="s">
        <v>585</v>
      </c>
      <c r="G222" s="23" t="s">
        <v>46</v>
      </c>
      <c r="H222" s="24">
        <v>30856035</v>
      </c>
      <c r="I222" s="25">
        <v>42131685</v>
      </c>
      <c r="J222" s="23" t="s">
        <v>592</v>
      </c>
      <c r="K222" s="26" t="s">
        <v>41</v>
      </c>
      <c r="L222" s="23" t="s">
        <v>444</v>
      </c>
      <c r="M222" s="27">
        <v>84101</v>
      </c>
      <c r="N222" s="23" t="s">
        <v>450</v>
      </c>
      <c r="O222" s="23" t="s">
        <v>593</v>
      </c>
      <c r="P222" s="28">
        <v>529389</v>
      </c>
      <c r="Q222" s="21" t="s">
        <v>93</v>
      </c>
      <c r="R222" s="46">
        <v>26</v>
      </c>
      <c r="S222" s="46">
        <v>0</v>
      </c>
      <c r="T222" s="46">
        <f t="shared" si="54"/>
        <v>26</v>
      </c>
      <c r="U222" s="68">
        <v>95.96</v>
      </c>
      <c r="V222" s="69">
        <f t="shared" si="55"/>
        <v>14.393999999999998</v>
      </c>
      <c r="W222" s="46">
        <f t="shared" si="56"/>
        <v>4491</v>
      </c>
      <c r="X222" s="46"/>
      <c r="Y222" s="45">
        <v>0</v>
      </c>
      <c r="Z222" s="45">
        <v>0</v>
      </c>
      <c r="AA222" s="45">
        <f t="shared" si="57"/>
        <v>0</v>
      </c>
      <c r="AB222" s="46">
        <f t="shared" si="58"/>
        <v>26</v>
      </c>
      <c r="AC222" s="46">
        <f t="shared" si="59"/>
        <v>0</v>
      </c>
      <c r="AD222" s="46">
        <f t="shared" si="60"/>
        <v>26</v>
      </c>
      <c r="AE222" s="68">
        <v>95.96</v>
      </c>
      <c r="AF222" s="69">
        <f t="shared" si="61"/>
        <v>14.393999999999998</v>
      </c>
      <c r="AG222" s="46">
        <f t="shared" si="62"/>
        <v>4491</v>
      </c>
      <c r="AH222" s="46">
        <f t="shared" si="63"/>
        <v>0</v>
      </c>
      <c r="AI222" s="45">
        <f>VLOOKUP(H222,'[1]MŠ na kmeňovú školu V40'!$H$3:Y3304,18,0)</f>
        <v>23</v>
      </c>
      <c r="AJ222" s="45">
        <f>VLOOKUP(H222,'[1]MŠ na kmeňovú školu V40'!$H$3:AE3305,24,0)</f>
        <v>0</v>
      </c>
      <c r="AK222" s="45">
        <f t="shared" si="64"/>
        <v>23</v>
      </c>
      <c r="AL222" s="45">
        <v>98.08</v>
      </c>
      <c r="AM222" s="45">
        <f t="shared" si="65"/>
        <v>14.712</v>
      </c>
      <c r="AN222" s="84">
        <f t="shared" si="66"/>
        <v>4347</v>
      </c>
      <c r="AO222" s="46">
        <f t="shared" si="67"/>
        <v>-144</v>
      </c>
      <c r="AP222" s="72"/>
      <c r="AQ222" s="46"/>
      <c r="AR222" s="46"/>
      <c r="AS222" s="46"/>
      <c r="AT222" s="46">
        <f t="shared" si="72"/>
        <v>0</v>
      </c>
      <c r="AU222" s="85">
        <f t="shared" si="73"/>
        <v>4347</v>
      </c>
      <c r="AV222" s="46">
        <f t="shared" si="74"/>
        <v>0</v>
      </c>
      <c r="AW222" s="46"/>
      <c r="AX222" s="86">
        <f t="shared" si="71"/>
        <v>4347</v>
      </c>
    </row>
    <row r="223" spans="1:50" s="56" customFormat="1" ht="13.5" customHeight="1" x14ac:dyDescent="0.25">
      <c r="A223" s="19" t="s">
        <v>41</v>
      </c>
      <c r="B223" s="20" t="s">
        <v>42</v>
      </c>
      <c r="C223" s="21" t="s">
        <v>545</v>
      </c>
      <c r="D223" s="20" t="s">
        <v>584</v>
      </c>
      <c r="E223" s="22">
        <v>42131685</v>
      </c>
      <c r="F223" s="23" t="s">
        <v>585</v>
      </c>
      <c r="G223" s="23" t="s">
        <v>46</v>
      </c>
      <c r="H223" s="24">
        <v>42266572</v>
      </c>
      <c r="I223" s="25">
        <v>42131685</v>
      </c>
      <c r="J223" s="23" t="s">
        <v>594</v>
      </c>
      <c r="K223" s="26" t="s">
        <v>41</v>
      </c>
      <c r="L223" s="23" t="s">
        <v>444</v>
      </c>
      <c r="M223" s="27">
        <v>84106</v>
      </c>
      <c r="N223" s="23" t="s">
        <v>595</v>
      </c>
      <c r="O223" s="23" t="s">
        <v>596</v>
      </c>
      <c r="P223" s="28">
        <v>529427</v>
      </c>
      <c r="Q223" s="21" t="s">
        <v>93</v>
      </c>
      <c r="R223" s="46">
        <v>22</v>
      </c>
      <c r="S223" s="46">
        <v>0</v>
      </c>
      <c r="T223" s="46">
        <f t="shared" si="54"/>
        <v>22</v>
      </c>
      <c r="U223" s="68">
        <v>95.96</v>
      </c>
      <c r="V223" s="69">
        <f t="shared" si="55"/>
        <v>14.393999999999998</v>
      </c>
      <c r="W223" s="46">
        <f t="shared" si="56"/>
        <v>3800</v>
      </c>
      <c r="X223" s="46"/>
      <c r="Y223" s="45">
        <v>0</v>
      </c>
      <c r="Z223" s="45">
        <v>0</v>
      </c>
      <c r="AA223" s="45">
        <f t="shared" si="57"/>
        <v>0</v>
      </c>
      <c r="AB223" s="46">
        <f t="shared" si="58"/>
        <v>22</v>
      </c>
      <c r="AC223" s="46">
        <f t="shared" si="59"/>
        <v>0</v>
      </c>
      <c r="AD223" s="46">
        <f t="shared" si="60"/>
        <v>22</v>
      </c>
      <c r="AE223" s="68">
        <v>95.96</v>
      </c>
      <c r="AF223" s="69">
        <f t="shared" si="61"/>
        <v>14.393999999999998</v>
      </c>
      <c r="AG223" s="46">
        <f t="shared" si="62"/>
        <v>3800</v>
      </c>
      <c r="AH223" s="46">
        <f t="shared" si="63"/>
        <v>0</v>
      </c>
      <c r="AI223" s="45">
        <f>VLOOKUP(H223,'[1]MŠ na kmeňovú školu V40'!$H$3:Y3305,18,0)</f>
        <v>21</v>
      </c>
      <c r="AJ223" s="45">
        <f>VLOOKUP(H223,'[1]MŠ na kmeňovú školu V40'!$H$3:AE3306,24,0)</f>
        <v>0</v>
      </c>
      <c r="AK223" s="45">
        <f t="shared" si="64"/>
        <v>21</v>
      </c>
      <c r="AL223" s="45">
        <v>98.08</v>
      </c>
      <c r="AM223" s="45">
        <f t="shared" si="65"/>
        <v>14.712</v>
      </c>
      <c r="AN223" s="84">
        <f t="shared" si="66"/>
        <v>3769</v>
      </c>
      <c r="AO223" s="46">
        <f t="shared" si="67"/>
        <v>-31</v>
      </c>
      <c r="AP223" s="72"/>
      <c r="AQ223" s="46"/>
      <c r="AR223" s="46"/>
      <c r="AS223" s="46"/>
      <c r="AT223" s="46">
        <f t="shared" si="72"/>
        <v>0</v>
      </c>
      <c r="AU223" s="85">
        <f t="shared" si="73"/>
        <v>3769</v>
      </c>
      <c r="AV223" s="46">
        <f t="shared" si="74"/>
        <v>0</v>
      </c>
      <c r="AW223" s="46"/>
      <c r="AX223" s="86">
        <f t="shared" si="71"/>
        <v>3769</v>
      </c>
    </row>
    <row r="224" spans="1:50" s="56" customFormat="1" ht="13.5" customHeight="1" x14ac:dyDescent="0.25">
      <c r="A224" s="19" t="s">
        <v>41</v>
      </c>
      <c r="B224" s="20" t="s">
        <v>42</v>
      </c>
      <c r="C224" s="21" t="s">
        <v>545</v>
      </c>
      <c r="D224" s="20" t="s">
        <v>584</v>
      </c>
      <c r="E224" s="22">
        <v>42131685</v>
      </c>
      <c r="F224" s="23" t="s">
        <v>585</v>
      </c>
      <c r="G224" s="23" t="s">
        <v>46</v>
      </c>
      <c r="H224" s="24">
        <v>31797300</v>
      </c>
      <c r="I224" s="25">
        <v>42131685</v>
      </c>
      <c r="J224" s="23" t="s">
        <v>597</v>
      </c>
      <c r="K224" s="26" t="s">
        <v>41</v>
      </c>
      <c r="L224" s="23" t="s">
        <v>490</v>
      </c>
      <c r="M224" s="27">
        <v>85103</v>
      </c>
      <c r="N224" s="23" t="s">
        <v>499</v>
      </c>
      <c r="O224" s="23" t="s">
        <v>598</v>
      </c>
      <c r="P224" s="28">
        <v>529460</v>
      </c>
      <c r="Q224" s="21" t="s">
        <v>93</v>
      </c>
      <c r="R224" s="46">
        <v>46</v>
      </c>
      <c r="S224" s="46">
        <v>0</v>
      </c>
      <c r="T224" s="46">
        <f t="shared" si="54"/>
        <v>46</v>
      </c>
      <c r="U224" s="68">
        <v>95.96</v>
      </c>
      <c r="V224" s="69">
        <f t="shared" si="55"/>
        <v>14.393999999999998</v>
      </c>
      <c r="W224" s="46">
        <f t="shared" si="56"/>
        <v>7945</v>
      </c>
      <c r="X224" s="46"/>
      <c r="Y224" s="45">
        <v>0</v>
      </c>
      <c r="Z224" s="45">
        <v>0</v>
      </c>
      <c r="AA224" s="45">
        <f t="shared" si="57"/>
        <v>0</v>
      </c>
      <c r="AB224" s="46">
        <f t="shared" si="58"/>
        <v>46</v>
      </c>
      <c r="AC224" s="46">
        <f t="shared" si="59"/>
        <v>0</v>
      </c>
      <c r="AD224" s="46">
        <f t="shared" si="60"/>
        <v>46</v>
      </c>
      <c r="AE224" s="68">
        <v>95.96</v>
      </c>
      <c r="AF224" s="69">
        <f t="shared" si="61"/>
        <v>14.393999999999998</v>
      </c>
      <c r="AG224" s="46">
        <f t="shared" si="62"/>
        <v>7945</v>
      </c>
      <c r="AH224" s="46">
        <f t="shared" si="63"/>
        <v>0</v>
      </c>
      <c r="AI224" s="45">
        <f>VLOOKUP(H224,'[1]MŠ na kmeňovú školu V40'!$H$3:Y3306,18,0)</f>
        <v>32</v>
      </c>
      <c r="AJ224" s="45">
        <f>VLOOKUP(H224,'[1]MŠ na kmeňovú školu V40'!$H$3:AE3307,24,0)</f>
        <v>0</v>
      </c>
      <c r="AK224" s="45">
        <f t="shared" si="64"/>
        <v>32</v>
      </c>
      <c r="AL224" s="45">
        <v>98.08</v>
      </c>
      <c r="AM224" s="45">
        <f t="shared" si="65"/>
        <v>14.712</v>
      </c>
      <c r="AN224" s="84">
        <f t="shared" si="66"/>
        <v>7180</v>
      </c>
      <c r="AO224" s="46">
        <f t="shared" si="67"/>
        <v>-765</v>
      </c>
      <c r="AP224" s="72"/>
      <c r="AQ224" s="46"/>
      <c r="AR224" s="46"/>
      <c r="AS224" s="46"/>
      <c r="AT224" s="46">
        <f t="shared" si="72"/>
        <v>0</v>
      </c>
      <c r="AU224" s="85">
        <f t="shared" si="73"/>
        <v>7180</v>
      </c>
      <c r="AV224" s="46">
        <f t="shared" si="74"/>
        <v>0</v>
      </c>
      <c r="AW224" s="46"/>
      <c r="AX224" s="86">
        <f t="shared" si="71"/>
        <v>7180</v>
      </c>
    </row>
    <row r="225" spans="1:50" s="56" customFormat="1" ht="13.5" customHeight="1" x14ac:dyDescent="0.25">
      <c r="A225" s="19" t="s">
        <v>41</v>
      </c>
      <c r="B225" s="20" t="s">
        <v>42</v>
      </c>
      <c r="C225" s="21" t="s">
        <v>545</v>
      </c>
      <c r="D225" s="20" t="s">
        <v>584</v>
      </c>
      <c r="E225" s="22">
        <v>42131685</v>
      </c>
      <c r="F225" s="23" t="s">
        <v>585</v>
      </c>
      <c r="G225" s="23" t="s">
        <v>46</v>
      </c>
      <c r="H225" s="24">
        <v>42127629</v>
      </c>
      <c r="I225" s="25">
        <v>42131685</v>
      </c>
      <c r="J225" s="23" t="s">
        <v>599</v>
      </c>
      <c r="K225" s="26" t="s">
        <v>41</v>
      </c>
      <c r="L225" s="23" t="s">
        <v>114</v>
      </c>
      <c r="M225" s="27">
        <v>90201</v>
      </c>
      <c r="N225" s="23" t="s">
        <v>255</v>
      </c>
      <c r="O225" s="23" t="s">
        <v>600</v>
      </c>
      <c r="P225" s="28">
        <v>508179</v>
      </c>
      <c r="Q225" s="21" t="s">
        <v>93</v>
      </c>
      <c r="R225" s="46">
        <v>6</v>
      </c>
      <c r="S225" s="46">
        <v>0</v>
      </c>
      <c r="T225" s="46">
        <f t="shared" si="54"/>
        <v>6</v>
      </c>
      <c r="U225" s="68">
        <v>95.96</v>
      </c>
      <c r="V225" s="69">
        <f t="shared" si="55"/>
        <v>14.393999999999998</v>
      </c>
      <c r="W225" s="46">
        <f t="shared" si="56"/>
        <v>1036</v>
      </c>
      <c r="X225" s="46"/>
      <c r="Y225" s="45">
        <v>0</v>
      </c>
      <c r="Z225" s="45">
        <v>0</v>
      </c>
      <c r="AA225" s="45">
        <f t="shared" si="57"/>
        <v>0</v>
      </c>
      <c r="AB225" s="46">
        <f t="shared" si="58"/>
        <v>6</v>
      </c>
      <c r="AC225" s="46">
        <f t="shared" si="59"/>
        <v>0</v>
      </c>
      <c r="AD225" s="46">
        <f t="shared" si="60"/>
        <v>6</v>
      </c>
      <c r="AE225" s="68">
        <v>95.96</v>
      </c>
      <c r="AF225" s="69">
        <f t="shared" si="61"/>
        <v>14.393999999999998</v>
      </c>
      <c r="AG225" s="46">
        <f t="shared" si="62"/>
        <v>1036</v>
      </c>
      <c r="AH225" s="46">
        <f t="shared" si="63"/>
        <v>0</v>
      </c>
      <c r="AI225" s="45">
        <f>VLOOKUP(H225,'[1]MŠ na kmeňovú školu V40'!$H$3:Y3307,18,0)</f>
        <v>11</v>
      </c>
      <c r="AJ225" s="45">
        <f>VLOOKUP(H225,'[1]MŠ na kmeňovú školu V40'!$H$3:AE3308,24,0)</f>
        <v>0</v>
      </c>
      <c r="AK225" s="45">
        <f t="shared" si="64"/>
        <v>11</v>
      </c>
      <c r="AL225" s="45">
        <v>98.08</v>
      </c>
      <c r="AM225" s="45">
        <f t="shared" si="65"/>
        <v>14.712</v>
      </c>
      <c r="AN225" s="84">
        <f t="shared" si="66"/>
        <v>1338</v>
      </c>
      <c r="AO225" s="46">
        <f t="shared" si="67"/>
        <v>302</v>
      </c>
      <c r="AP225" s="72"/>
      <c r="AQ225" s="46"/>
      <c r="AR225" s="46"/>
      <c r="AS225" s="46"/>
      <c r="AT225" s="46">
        <f t="shared" si="72"/>
        <v>0</v>
      </c>
      <c r="AU225" s="85">
        <f t="shared" si="73"/>
        <v>1338</v>
      </c>
      <c r="AV225" s="46">
        <f t="shared" si="74"/>
        <v>0</v>
      </c>
      <c r="AW225" s="46"/>
      <c r="AX225" s="86">
        <f t="shared" si="71"/>
        <v>1338</v>
      </c>
    </row>
    <row r="226" spans="1:50" s="56" customFormat="1" ht="13.5" customHeight="1" x14ac:dyDescent="0.25">
      <c r="A226" s="19" t="s">
        <v>41</v>
      </c>
      <c r="B226" s="20" t="s">
        <v>42</v>
      </c>
      <c r="C226" s="21" t="s">
        <v>601</v>
      </c>
      <c r="D226" s="20" t="s">
        <v>602</v>
      </c>
      <c r="E226" s="22">
        <v>35724129</v>
      </c>
      <c r="F226" s="23" t="s">
        <v>603</v>
      </c>
      <c r="G226" s="23" t="s">
        <v>46</v>
      </c>
      <c r="H226" s="24">
        <v>710174055</v>
      </c>
      <c r="I226" s="25">
        <v>710262469</v>
      </c>
      <c r="J226" s="23" t="s">
        <v>604</v>
      </c>
      <c r="K226" s="26" t="s">
        <v>41</v>
      </c>
      <c r="L226" s="23" t="s">
        <v>444</v>
      </c>
      <c r="M226" s="27">
        <v>84102</v>
      </c>
      <c r="N226" s="23" t="s">
        <v>450</v>
      </c>
      <c r="O226" s="23" t="s">
        <v>605</v>
      </c>
      <c r="P226" s="28">
        <v>529389</v>
      </c>
      <c r="Q226" s="21" t="s">
        <v>51</v>
      </c>
      <c r="R226" s="46">
        <v>0</v>
      </c>
      <c r="S226" s="46">
        <v>0</v>
      </c>
      <c r="T226" s="46">
        <f t="shared" si="54"/>
        <v>0</v>
      </c>
      <c r="U226" s="68">
        <v>95.96</v>
      </c>
      <c r="V226" s="69">
        <f t="shared" si="55"/>
        <v>14.393999999999998</v>
      </c>
      <c r="W226" s="46">
        <f t="shared" si="56"/>
        <v>0</v>
      </c>
      <c r="X226" s="46"/>
      <c r="Y226" s="45">
        <v>0</v>
      </c>
      <c r="Z226" s="45">
        <v>0</v>
      </c>
      <c r="AA226" s="45">
        <f t="shared" si="57"/>
        <v>0</v>
      </c>
      <c r="AB226" s="46">
        <f t="shared" si="58"/>
        <v>0</v>
      </c>
      <c r="AC226" s="46">
        <f t="shared" si="59"/>
        <v>0</v>
      </c>
      <c r="AD226" s="46">
        <f t="shared" si="60"/>
        <v>0</v>
      </c>
      <c r="AE226" s="68">
        <v>95.96</v>
      </c>
      <c r="AF226" s="69">
        <f t="shared" si="61"/>
        <v>14.393999999999998</v>
      </c>
      <c r="AG226" s="46">
        <f t="shared" si="62"/>
        <v>0</v>
      </c>
      <c r="AH226" s="46">
        <f t="shared" si="63"/>
        <v>0</v>
      </c>
      <c r="AI226" s="45">
        <f>VLOOKUP(H226,'[1]MŠ na kmeňovú školu V40'!$H$3:Y3308,18,0)</f>
        <v>1</v>
      </c>
      <c r="AJ226" s="45">
        <f>VLOOKUP(H226,'[1]MŠ na kmeňovú školu V40'!$H$3:AE3309,24,0)</f>
        <v>0</v>
      </c>
      <c r="AK226" s="45">
        <f t="shared" si="64"/>
        <v>1</v>
      </c>
      <c r="AL226" s="45">
        <v>98.08</v>
      </c>
      <c r="AM226" s="45">
        <f t="shared" si="65"/>
        <v>14.712</v>
      </c>
      <c r="AN226" s="84">
        <f t="shared" si="66"/>
        <v>59</v>
      </c>
      <c r="AO226" s="46">
        <f t="shared" si="67"/>
        <v>59</v>
      </c>
      <c r="AP226" s="72"/>
      <c r="AQ226" s="46">
        <v>-1</v>
      </c>
      <c r="AR226" s="46">
        <v>0</v>
      </c>
      <c r="AS226" s="46">
        <f>+AQ226+AR226</f>
        <v>-1</v>
      </c>
      <c r="AT226" s="46">
        <f t="shared" si="72"/>
        <v>-59</v>
      </c>
      <c r="AU226" s="85">
        <f t="shared" si="73"/>
        <v>0</v>
      </c>
      <c r="AV226" s="46">
        <f t="shared" si="74"/>
        <v>-59</v>
      </c>
      <c r="AW226" s="46" t="s">
        <v>606</v>
      </c>
      <c r="AX226" s="86">
        <f t="shared" si="71"/>
        <v>0</v>
      </c>
    </row>
    <row r="227" spans="1:50" s="56" customFormat="1" ht="13.5" customHeight="1" x14ac:dyDescent="0.25">
      <c r="A227" s="19" t="s">
        <v>41</v>
      </c>
      <c r="B227" s="20" t="s">
        <v>42</v>
      </c>
      <c r="C227" s="21" t="s">
        <v>601</v>
      </c>
      <c r="D227" s="20" t="s">
        <v>607</v>
      </c>
      <c r="E227" s="36">
        <v>35807181</v>
      </c>
      <c r="F227" s="23" t="s">
        <v>608</v>
      </c>
      <c r="G227" s="23" t="s">
        <v>46</v>
      </c>
      <c r="H227" s="37">
        <v>710202300</v>
      </c>
      <c r="I227" s="25">
        <v>42261121</v>
      </c>
      <c r="J227" s="23" t="s">
        <v>609</v>
      </c>
      <c r="K227" s="26" t="s">
        <v>41</v>
      </c>
      <c r="L227" s="23" t="s">
        <v>349</v>
      </c>
      <c r="M227" s="27">
        <v>81104</v>
      </c>
      <c r="N227" s="23" t="s">
        <v>350</v>
      </c>
      <c r="O227" s="23" t="s">
        <v>610</v>
      </c>
      <c r="P227" s="38">
        <v>528595</v>
      </c>
      <c r="Q227" s="21" t="s">
        <v>51</v>
      </c>
      <c r="R227" s="46">
        <v>28</v>
      </c>
      <c r="S227" s="46">
        <v>0</v>
      </c>
      <c r="T227" s="46">
        <f t="shared" si="54"/>
        <v>28</v>
      </c>
      <c r="U227" s="68">
        <v>95.96</v>
      </c>
      <c r="V227" s="69">
        <f t="shared" si="55"/>
        <v>14.393999999999998</v>
      </c>
      <c r="W227" s="46">
        <f t="shared" si="56"/>
        <v>4836</v>
      </c>
      <c r="X227" s="46"/>
      <c r="Y227" s="45">
        <v>0</v>
      </c>
      <c r="Z227" s="45">
        <v>0</v>
      </c>
      <c r="AA227" s="45">
        <f t="shared" si="57"/>
        <v>0</v>
      </c>
      <c r="AB227" s="46">
        <f t="shared" si="58"/>
        <v>28</v>
      </c>
      <c r="AC227" s="46">
        <f t="shared" si="59"/>
        <v>0</v>
      </c>
      <c r="AD227" s="46">
        <f t="shared" si="60"/>
        <v>28</v>
      </c>
      <c r="AE227" s="68">
        <v>95.96</v>
      </c>
      <c r="AF227" s="69">
        <f t="shared" si="61"/>
        <v>14.393999999999998</v>
      </c>
      <c r="AG227" s="46">
        <f t="shared" si="62"/>
        <v>4836</v>
      </c>
      <c r="AH227" s="46">
        <f t="shared" si="63"/>
        <v>0</v>
      </c>
      <c r="AI227" s="45">
        <f>VLOOKUP(H227,'[1]MŠ na kmeňovú školu V40'!$H$3:Y3309,18,0)</f>
        <v>34</v>
      </c>
      <c r="AJ227" s="45">
        <f>VLOOKUP(H227,'[1]MŠ na kmeňovú školu V40'!$H$3:AE3310,24,0)</f>
        <v>0</v>
      </c>
      <c r="AK227" s="45">
        <f t="shared" si="64"/>
        <v>34</v>
      </c>
      <c r="AL227" s="45">
        <v>98.08</v>
      </c>
      <c r="AM227" s="45">
        <f t="shared" si="65"/>
        <v>14.712</v>
      </c>
      <c r="AN227" s="84">
        <f t="shared" si="66"/>
        <v>5225</v>
      </c>
      <c r="AO227" s="46">
        <f t="shared" si="67"/>
        <v>389</v>
      </c>
      <c r="AP227" s="72"/>
      <c r="AQ227" s="46"/>
      <c r="AR227" s="46"/>
      <c r="AS227" s="46"/>
      <c r="AT227" s="46">
        <f t="shared" si="72"/>
        <v>0</v>
      </c>
      <c r="AU227" s="85">
        <f t="shared" si="73"/>
        <v>5225</v>
      </c>
      <c r="AV227" s="46">
        <f t="shared" si="74"/>
        <v>0</v>
      </c>
      <c r="AW227" s="46"/>
      <c r="AX227" s="86">
        <f t="shared" si="71"/>
        <v>5225</v>
      </c>
    </row>
    <row r="228" spans="1:50" s="56" customFormat="1" ht="13.5" customHeight="1" x14ac:dyDescent="0.25">
      <c r="A228" s="19" t="s">
        <v>41</v>
      </c>
      <c r="B228" s="20" t="s">
        <v>42</v>
      </c>
      <c r="C228" s="21" t="s">
        <v>601</v>
      </c>
      <c r="D228" s="20" t="s">
        <v>611</v>
      </c>
      <c r="E228" s="22">
        <v>31406025</v>
      </c>
      <c r="F228" s="23" t="s">
        <v>612</v>
      </c>
      <c r="G228" s="23" t="s">
        <v>46</v>
      </c>
      <c r="H228" s="24">
        <v>30794471</v>
      </c>
      <c r="I228" s="25">
        <v>31406025</v>
      </c>
      <c r="J228" s="23" t="s">
        <v>613</v>
      </c>
      <c r="K228" s="26" t="s">
        <v>41</v>
      </c>
      <c r="L228" s="23" t="s">
        <v>444</v>
      </c>
      <c r="M228" s="27">
        <v>84101</v>
      </c>
      <c r="N228" s="23" t="s">
        <v>450</v>
      </c>
      <c r="O228" s="23" t="s">
        <v>614</v>
      </c>
      <c r="P228" s="28">
        <v>529389</v>
      </c>
      <c r="Q228" s="21" t="s">
        <v>93</v>
      </c>
      <c r="R228" s="46">
        <v>7</v>
      </c>
      <c r="S228" s="46">
        <v>0</v>
      </c>
      <c r="T228" s="46">
        <f t="shared" si="54"/>
        <v>7</v>
      </c>
      <c r="U228" s="68">
        <v>95.96</v>
      </c>
      <c r="V228" s="69">
        <f t="shared" si="55"/>
        <v>14.393999999999998</v>
      </c>
      <c r="W228" s="46">
        <f t="shared" si="56"/>
        <v>1209</v>
      </c>
      <c r="X228" s="46"/>
      <c r="Y228" s="45">
        <v>0</v>
      </c>
      <c r="Z228" s="45">
        <v>0</v>
      </c>
      <c r="AA228" s="45">
        <f t="shared" si="57"/>
        <v>0</v>
      </c>
      <c r="AB228" s="46">
        <f t="shared" si="58"/>
        <v>7</v>
      </c>
      <c r="AC228" s="46">
        <f t="shared" si="59"/>
        <v>0</v>
      </c>
      <c r="AD228" s="46">
        <f t="shared" si="60"/>
        <v>7</v>
      </c>
      <c r="AE228" s="68">
        <v>95.96</v>
      </c>
      <c r="AF228" s="69">
        <f t="shared" si="61"/>
        <v>14.393999999999998</v>
      </c>
      <c r="AG228" s="46">
        <f t="shared" si="62"/>
        <v>1209</v>
      </c>
      <c r="AH228" s="46">
        <f t="shared" si="63"/>
        <v>0</v>
      </c>
      <c r="AI228" s="45">
        <f>VLOOKUP(H228,'[1]MŠ na kmeňovú školu V40'!$H$3:Y3310,18,0)</f>
        <v>11</v>
      </c>
      <c r="AJ228" s="45">
        <f>VLOOKUP(H228,'[1]MŠ na kmeňovú školu V40'!$H$3:AE3311,24,0)</f>
        <v>0</v>
      </c>
      <c r="AK228" s="45">
        <f t="shared" si="64"/>
        <v>11</v>
      </c>
      <c r="AL228" s="45">
        <v>98.08</v>
      </c>
      <c r="AM228" s="45">
        <f t="shared" si="65"/>
        <v>14.712</v>
      </c>
      <c r="AN228" s="84">
        <f t="shared" si="66"/>
        <v>1453</v>
      </c>
      <c r="AO228" s="46">
        <f t="shared" si="67"/>
        <v>244</v>
      </c>
      <c r="AP228" s="72"/>
      <c r="AQ228" s="46"/>
      <c r="AR228" s="46"/>
      <c r="AS228" s="46"/>
      <c r="AT228" s="46">
        <f t="shared" si="72"/>
        <v>0</v>
      </c>
      <c r="AU228" s="85">
        <f t="shared" si="73"/>
        <v>1453</v>
      </c>
      <c r="AV228" s="46">
        <f t="shared" si="74"/>
        <v>0</v>
      </c>
      <c r="AW228" s="46"/>
      <c r="AX228" s="86">
        <f t="shared" si="71"/>
        <v>1453</v>
      </c>
    </row>
    <row r="229" spans="1:50" s="56" customFormat="1" ht="13.5" customHeight="1" x14ac:dyDescent="0.25">
      <c r="A229" s="19" t="s">
        <v>41</v>
      </c>
      <c r="B229" s="20" t="s">
        <v>42</v>
      </c>
      <c r="C229" s="21" t="s">
        <v>601</v>
      </c>
      <c r="D229" s="20" t="s">
        <v>615</v>
      </c>
      <c r="E229" s="36">
        <v>40245608</v>
      </c>
      <c r="F229" s="23" t="s">
        <v>616</v>
      </c>
      <c r="G229" s="23" t="s">
        <v>46</v>
      </c>
      <c r="H229" s="24">
        <v>31768440</v>
      </c>
      <c r="I229" s="25">
        <v>40245608</v>
      </c>
      <c r="J229" s="23" t="s">
        <v>617</v>
      </c>
      <c r="K229" s="26" t="s">
        <v>41</v>
      </c>
      <c r="L229" s="23" t="s">
        <v>349</v>
      </c>
      <c r="M229" s="27">
        <v>81103</v>
      </c>
      <c r="N229" s="23" t="s">
        <v>350</v>
      </c>
      <c r="O229" s="23" t="s">
        <v>618</v>
      </c>
      <c r="P229" s="28">
        <v>528595</v>
      </c>
      <c r="Q229" s="21" t="s">
        <v>93</v>
      </c>
      <c r="R229" s="46">
        <v>0</v>
      </c>
      <c r="S229" s="46">
        <v>0</v>
      </c>
      <c r="T229" s="46">
        <f t="shared" si="54"/>
        <v>0</v>
      </c>
      <c r="U229" s="68">
        <v>95.96</v>
      </c>
      <c r="V229" s="69">
        <f t="shared" si="55"/>
        <v>14.393999999999998</v>
      </c>
      <c r="W229" s="46">
        <f t="shared" si="56"/>
        <v>0</v>
      </c>
      <c r="X229" s="46"/>
      <c r="Y229" s="45">
        <v>0</v>
      </c>
      <c r="Z229" s="45">
        <v>0</v>
      </c>
      <c r="AA229" s="45">
        <f t="shared" si="57"/>
        <v>0</v>
      </c>
      <c r="AB229" s="46">
        <f t="shared" si="58"/>
        <v>0</v>
      </c>
      <c r="AC229" s="46">
        <f t="shared" si="59"/>
        <v>0</v>
      </c>
      <c r="AD229" s="46">
        <f t="shared" si="60"/>
        <v>0</v>
      </c>
      <c r="AE229" s="68">
        <v>95.96</v>
      </c>
      <c r="AF229" s="69">
        <f t="shared" si="61"/>
        <v>14.393999999999998</v>
      </c>
      <c r="AG229" s="46">
        <f t="shared" si="62"/>
        <v>0</v>
      </c>
      <c r="AH229" s="46">
        <f t="shared" si="63"/>
        <v>0</v>
      </c>
      <c r="AI229" s="45">
        <f>VLOOKUP(H229,'[1]MŠ na kmeňovú školu V40'!$H$3:Y3311,18,0)</f>
        <v>0</v>
      </c>
      <c r="AJ229" s="45">
        <f>VLOOKUP(H229,'[1]MŠ na kmeňovú školu V40'!$H$3:AE3312,24,0)</f>
        <v>0</v>
      </c>
      <c r="AK229" s="45">
        <f t="shared" si="64"/>
        <v>0</v>
      </c>
      <c r="AL229" s="45">
        <v>98.08</v>
      </c>
      <c r="AM229" s="45">
        <f t="shared" si="65"/>
        <v>14.712</v>
      </c>
      <c r="AN229" s="84">
        <f t="shared" si="66"/>
        <v>0</v>
      </c>
      <c r="AO229" s="46">
        <f t="shared" si="67"/>
        <v>0</v>
      </c>
      <c r="AP229" s="72"/>
      <c r="AQ229" s="46"/>
      <c r="AR229" s="46"/>
      <c r="AS229" s="46"/>
      <c r="AT229" s="46">
        <f t="shared" si="72"/>
        <v>0</v>
      </c>
      <c r="AU229" s="85">
        <f t="shared" si="73"/>
        <v>0</v>
      </c>
      <c r="AV229" s="46">
        <f t="shared" si="74"/>
        <v>0</v>
      </c>
      <c r="AW229" s="46"/>
      <c r="AX229" s="86">
        <f t="shared" si="71"/>
        <v>0</v>
      </c>
    </row>
    <row r="230" spans="1:50" s="56" customFormat="1" ht="13.5" customHeight="1" x14ac:dyDescent="0.25">
      <c r="A230" s="19" t="s">
        <v>41</v>
      </c>
      <c r="B230" s="20" t="s">
        <v>42</v>
      </c>
      <c r="C230" s="21" t="s">
        <v>601</v>
      </c>
      <c r="D230" s="20" t="s">
        <v>619</v>
      </c>
      <c r="E230" s="22">
        <v>90000041</v>
      </c>
      <c r="F230" s="23" t="s">
        <v>620</v>
      </c>
      <c r="G230" s="23" t="s">
        <v>46</v>
      </c>
      <c r="H230" s="24"/>
      <c r="I230" s="25">
        <v>90000041</v>
      </c>
      <c r="J230" s="23" t="s">
        <v>613</v>
      </c>
      <c r="K230" s="26" t="s">
        <v>41</v>
      </c>
      <c r="L230" s="23" t="s">
        <v>48</v>
      </c>
      <c r="M230" s="27">
        <v>90301</v>
      </c>
      <c r="N230" s="23" t="s">
        <v>62</v>
      </c>
      <c r="O230" s="23" t="s">
        <v>621</v>
      </c>
      <c r="P230" s="28">
        <v>508217</v>
      </c>
      <c r="Q230" s="21" t="s">
        <v>93</v>
      </c>
      <c r="R230" s="46">
        <v>8</v>
      </c>
      <c r="S230" s="46">
        <v>0</v>
      </c>
      <c r="T230" s="46">
        <f t="shared" si="54"/>
        <v>8</v>
      </c>
      <c r="U230" s="68">
        <v>95.96</v>
      </c>
      <c r="V230" s="69">
        <f t="shared" si="55"/>
        <v>14.393999999999998</v>
      </c>
      <c r="W230" s="46">
        <f t="shared" si="56"/>
        <v>1382</v>
      </c>
      <c r="X230" s="46"/>
      <c r="Y230" s="45">
        <v>0</v>
      </c>
      <c r="Z230" s="45">
        <v>0</v>
      </c>
      <c r="AA230" s="45">
        <f t="shared" si="57"/>
        <v>0</v>
      </c>
      <c r="AB230" s="46">
        <f t="shared" si="58"/>
        <v>8</v>
      </c>
      <c r="AC230" s="46">
        <f t="shared" si="59"/>
        <v>0</v>
      </c>
      <c r="AD230" s="46">
        <f t="shared" si="60"/>
        <v>8</v>
      </c>
      <c r="AE230" s="68">
        <v>95.96</v>
      </c>
      <c r="AF230" s="69">
        <f t="shared" si="61"/>
        <v>14.393999999999998</v>
      </c>
      <c r="AG230" s="46">
        <f t="shared" si="62"/>
        <v>1382</v>
      </c>
      <c r="AH230" s="46">
        <f t="shared" si="63"/>
        <v>0</v>
      </c>
      <c r="AI230" s="45">
        <v>0</v>
      </c>
      <c r="AJ230" s="45">
        <v>0</v>
      </c>
      <c r="AK230" s="45">
        <f t="shared" si="64"/>
        <v>0</v>
      </c>
      <c r="AL230" s="45">
        <v>98.08</v>
      </c>
      <c r="AM230" s="45">
        <f t="shared" si="65"/>
        <v>14.712</v>
      </c>
      <c r="AN230" s="84">
        <f>ROUND(AD230*AF230*6+AK230*AM230*4,0)</f>
        <v>691</v>
      </c>
      <c r="AO230" s="46">
        <f t="shared" si="67"/>
        <v>-691</v>
      </c>
      <c r="AP230" s="87" t="s">
        <v>622</v>
      </c>
      <c r="AQ230" s="46"/>
      <c r="AR230" s="46"/>
      <c r="AS230" s="46"/>
      <c r="AT230" s="46">
        <f t="shared" si="72"/>
        <v>0</v>
      </c>
      <c r="AU230" s="85">
        <f t="shared" si="73"/>
        <v>691</v>
      </c>
      <c r="AV230" s="46">
        <f t="shared" si="74"/>
        <v>0</v>
      </c>
      <c r="AW230" s="46"/>
      <c r="AX230" s="86">
        <f t="shared" si="71"/>
        <v>691</v>
      </c>
    </row>
    <row r="231" spans="1:50" s="56" customFormat="1" ht="13.5" customHeight="1" x14ac:dyDescent="0.25">
      <c r="A231" s="19" t="s">
        <v>41</v>
      </c>
      <c r="B231" s="20" t="s">
        <v>42</v>
      </c>
      <c r="C231" s="21" t="s">
        <v>601</v>
      </c>
      <c r="D231" s="20" t="s">
        <v>623</v>
      </c>
      <c r="E231" s="22">
        <v>40646149</v>
      </c>
      <c r="F231" s="23" t="s">
        <v>624</v>
      </c>
      <c r="G231" s="23" t="s">
        <v>46</v>
      </c>
      <c r="H231" s="24">
        <v>710218680</v>
      </c>
      <c r="I231" s="25">
        <v>40646149</v>
      </c>
      <c r="J231" s="23" t="s">
        <v>613</v>
      </c>
      <c r="K231" s="26" t="s">
        <v>41</v>
      </c>
      <c r="L231" s="23" t="s">
        <v>490</v>
      </c>
      <c r="M231" s="27">
        <v>85101</v>
      </c>
      <c r="N231" s="23" t="s">
        <v>499</v>
      </c>
      <c r="O231" s="23" t="s">
        <v>625</v>
      </c>
      <c r="P231" s="28">
        <v>529460</v>
      </c>
      <c r="Q231" s="21" t="s">
        <v>51</v>
      </c>
      <c r="R231" s="46">
        <v>16</v>
      </c>
      <c r="S231" s="46">
        <v>0</v>
      </c>
      <c r="T231" s="46">
        <f t="shared" si="54"/>
        <v>16</v>
      </c>
      <c r="U231" s="68">
        <v>95.96</v>
      </c>
      <c r="V231" s="69">
        <f t="shared" si="55"/>
        <v>14.393999999999998</v>
      </c>
      <c r="W231" s="46">
        <f t="shared" si="56"/>
        <v>2764</v>
      </c>
      <c r="X231" s="46"/>
      <c r="Y231" s="45">
        <v>0</v>
      </c>
      <c r="Z231" s="45">
        <v>0</v>
      </c>
      <c r="AA231" s="45">
        <f t="shared" si="57"/>
        <v>0</v>
      </c>
      <c r="AB231" s="46">
        <f t="shared" si="58"/>
        <v>16</v>
      </c>
      <c r="AC231" s="46">
        <f t="shared" si="59"/>
        <v>0</v>
      </c>
      <c r="AD231" s="46">
        <f t="shared" si="60"/>
        <v>16</v>
      </c>
      <c r="AE231" s="68">
        <v>95.96</v>
      </c>
      <c r="AF231" s="69">
        <f t="shared" si="61"/>
        <v>14.393999999999998</v>
      </c>
      <c r="AG231" s="46">
        <f t="shared" si="62"/>
        <v>2764</v>
      </c>
      <c r="AH231" s="46">
        <f t="shared" si="63"/>
        <v>0</v>
      </c>
      <c r="AI231" s="45">
        <f>VLOOKUP(H231,'[1]MŠ na kmeňovú školu V40'!$H$3:Y3313,18,0)</f>
        <v>25</v>
      </c>
      <c r="AJ231" s="45">
        <f>VLOOKUP(H231,'[1]MŠ na kmeňovú školu V40'!$H$3:AE3314,24,0)</f>
        <v>0</v>
      </c>
      <c r="AK231" s="45">
        <f t="shared" si="64"/>
        <v>25</v>
      </c>
      <c r="AL231" s="45">
        <v>98.08</v>
      </c>
      <c r="AM231" s="45">
        <f t="shared" si="65"/>
        <v>14.712</v>
      </c>
      <c r="AN231" s="84">
        <f t="shared" ref="AN231:AN262" si="75">ROUND(AD231*AF231*8+AK231*AM231*4,0)</f>
        <v>3314</v>
      </c>
      <c r="AO231" s="46">
        <f t="shared" si="67"/>
        <v>550</v>
      </c>
      <c r="AP231" s="72"/>
      <c r="AQ231" s="46"/>
      <c r="AR231" s="46"/>
      <c r="AS231" s="46"/>
      <c r="AT231" s="46">
        <f t="shared" si="72"/>
        <v>0</v>
      </c>
      <c r="AU231" s="85">
        <f t="shared" si="73"/>
        <v>3314</v>
      </c>
      <c r="AV231" s="46">
        <f t="shared" si="74"/>
        <v>0</v>
      </c>
      <c r="AW231" s="46"/>
      <c r="AX231" s="86">
        <f t="shared" si="71"/>
        <v>3314</v>
      </c>
    </row>
    <row r="232" spans="1:50" s="56" customFormat="1" ht="13.5" customHeight="1" x14ac:dyDescent="0.25">
      <c r="A232" s="19" t="s">
        <v>41</v>
      </c>
      <c r="B232" s="20" t="s">
        <v>42</v>
      </c>
      <c r="C232" s="21" t="s">
        <v>601</v>
      </c>
      <c r="D232" s="20" t="s">
        <v>626</v>
      </c>
      <c r="E232" s="22">
        <v>35893991</v>
      </c>
      <c r="F232" s="23" t="s">
        <v>627</v>
      </c>
      <c r="G232" s="23" t="s">
        <v>46</v>
      </c>
      <c r="H232" s="24">
        <v>710216726</v>
      </c>
      <c r="I232" s="25">
        <v>35893991</v>
      </c>
      <c r="J232" s="23" t="s">
        <v>628</v>
      </c>
      <c r="K232" s="26" t="s">
        <v>41</v>
      </c>
      <c r="L232" s="23" t="s">
        <v>376</v>
      </c>
      <c r="M232" s="27">
        <v>82107</v>
      </c>
      <c r="N232" s="23" t="s">
        <v>377</v>
      </c>
      <c r="O232" s="23" t="s">
        <v>629</v>
      </c>
      <c r="P232" s="28">
        <v>529311</v>
      </c>
      <c r="Q232" s="21" t="s">
        <v>51</v>
      </c>
      <c r="R232" s="46">
        <v>43</v>
      </c>
      <c r="S232" s="46">
        <v>0</v>
      </c>
      <c r="T232" s="46">
        <f t="shared" si="54"/>
        <v>43</v>
      </c>
      <c r="U232" s="68">
        <v>95.96</v>
      </c>
      <c r="V232" s="69">
        <f t="shared" si="55"/>
        <v>14.393999999999998</v>
      </c>
      <c r="W232" s="46">
        <f t="shared" si="56"/>
        <v>7427</v>
      </c>
      <c r="X232" s="46"/>
      <c r="Y232" s="45">
        <v>0</v>
      </c>
      <c r="Z232" s="45">
        <v>0</v>
      </c>
      <c r="AA232" s="45">
        <f t="shared" si="57"/>
        <v>0</v>
      </c>
      <c r="AB232" s="46">
        <f t="shared" si="58"/>
        <v>43</v>
      </c>
      <c r="AC232" s="46">
        <f t="shared" si="59"/>
        <v>0</v>
      </c>
      <c r="AD232" s="46">
        <f t="shared" si="60"/>
        <v>43</v>
      </c>
      <c r="AE232" s="68">
        <v>95.96</v>
      </c>
      <c r="AF232" s="69">
        <f t="shared" si="61"/>
        <v>14.393999999999998</v>
      </c>
      <c r="AG232" s="46">
        <f t="shared" si="62"/>
        <v>7427</v>
      </c>
      <c r="AH232" s="46">
        <f t="shared" si="63"/>
        <v>0</v>
      </c>
      <c r="AI232" s="45">
        <f>VLOOKUP(H232,'[1]MŠ na kmeňovú školu V40'!$H$3:Y3314,18,0)</f>
        <v>25</v>
      </c>
      <c r="AJ232" s="45">
        <f>VLOOKUP(H232,'[1]MŠ na kmeňovú školu V40'!$H$3:AE3315,24,0)</f>
        <v>0</v>
      </c>
      <c r="AK232" s="45">
        <f t="shared" si="64"/>
        <v>25</v>
      </c>
      <c r="AL232" s="45">
        <v>98.08</v>
      </c>
      <c r="AM232" s="45">
        <f t="shared" si="65"/>
        <v>14.712</v>
      </c>
      <c r="AN232" s="84">
        <f t="shared" si="75"/>
        <v>6423</v>
      </c>
      <c r="AO232" s="46">
        <f t="shared" si="67"/>
        <v>-1004</v>
      </c>
      <c r="AP232" s="72"/>
      <c r="AQ232" s="46"/>
      <c r="AR232" s="46"/>
      <c r="AS232" s="46"/>
      <c r="AT232" s="46">
        <f t="shared" si="72"/>
        <v>0</v>
      </c>
      <c r="AU232" s="85">
        <f t="shared" si="73"/>
        <v>6423</v>
      </c>
      <c r="AV232" s="46">
        <f t="shared" si="74"/>
        <v>0</v>
      </c>
      <c r="AW232" s="46"/>
      <c r="AX232" s="86">
        <f t="shared" si="71"/>
        <v>6423</v>
      </c>
    </row>
    <row r="233" spans="1:50" s="56" customFormat="1" ht="13.5" customHeight="1" x14ac:dyDescent="0.25">
      <c r="A233" s="19" t="s">
        <v>41</v>
      </c>
      <c r="B233" s="20" t="s">
        <v>42</v>
      </c>
      <c r="C233" s="21" t="s">
        <v>601</v>
      </c>
      <c r="D233" s="20" t="s">
        <v>630</v>
      </c>
      <c r="E233" s="22">
        <v>40788989</v>
      </c>
      <c r="F233" s="23" t="s">
        <v>631</v>
      </c>
      <c r="G233" s="23" t="s">
        <v>46</v>
      </c>
      <c r="H233" s="24">
        <v>710212640</v>
      </c>
      <c r="I233" s="25">
        <v>40788989</v>
      </c>
      <c r="J233" s="23" t="s">
        <v>613</v>
      </c>
      <c r="K233" s="26" t="s">
        <v>41</v>
      </c>
      <c r="L233" s="23" t="s">
        <v>349</v>
      </c>
      <c r="M233" s="27">
        <v>81104</v>
      </c>
      <c r="N233" s="23" t="s">
        <v>350</v>
      </c>
      <c r="O233" s="23" t="s">
        <v>632</v>
      </c>
      <c r="P233" s="28">
        <v>528595</v>
      </c>
      <c r="Q233" s="21" t="s">
        <v>51</v>
      </c>
      <c r="R233" s="46">
        <v>8</v>
      </c>
      <c r="S233" s="46">
        <v>0</v>
      </c>
      <c r="T233" s="46">
        <f t="shared" si="54"/>
        <v>8</v>
      </c>
      <c r="U233" s="68">
        <v>95.96</v>
      </c>
      <c r="V233" s="69">
        <f t="shared" si="55"/>
        <v>14.393999999999998</v>
      </c>
      <c r="W233" s="46">
        <f t="shared" si="56"/>
        <v>1382</v>
      </c>
      <c r="X233" s="46"/>
      <c r="Y233" s="45">
        <v>0</v>
      </c>
      <c r="Z233" s="45">
        <v>0</v>
      </c>
      <c r="AA233" s="45">
        <f t="shared" si="57"/>
        <v>0</v>
      </c>
      <c r="AB233" s="46">
        <f t="shared" si="58"/>
        <v>8</v>
      </c>
      <c r="AC233" s="46">
        <f t="shared" si="59"/>
        <v>0</v>
      </c>
      <c r="AD233" s="46">
        <f t="shared" si="60"/>
        <v>8</v>
      </c>
      <c r="AE233" s="68">
        <v>95.96</v>
      </c>
      <c r="AF233" s="69">
        <f t="shared" si="61"/>
        <v>14.393999999999998</v>
      </c>
      <c r="AG233" s="46">
        <f t="shared" si="62"/>
        <v>1382</v>
      </c>
      <c r="AH233" s="46">
        <f t="shared" si="63"/>
        <v>0</v>
      </c>
      <c r="AI233" s="45">
        <f>VLOOKUP(H233,'[1]MŠ na kmeňovú školu V40'!$H$3:Y3315,18,0)</f>
        <v>1</v>
      </c>
      <c r="AJ233" s="45">
        <f>VLOOKUP(H233,'[1]MŠ na kmeňovú školu V40'!$H$3:AE3316,24,0)</f>
        <v>0</v>
      </c>
      <c r="AK233" s="45">
        <f t="shared" si="64"/>
        <v>1</v>
      </c>
      <c r="AL233" s="45">
        <v>98.08</v>
      </c>
      <c r="AM233" s="45">
        <f t="shared" si="65"/>
        <v>14.712</v>
      </c>
      <c r="AN233" s="84">
        <f t="shared" si="75"/>
        <v>980</v>
      </c>
      <c r="AO233" s="46">
        <f t="shared" si="67"/>
        <v>-402</v>
      </c>
      <c r="AP233" s="72"/>
      <c r="AQ233" s="46"/>
      <c r="AR233" s="46"/>
      <c r="AS233" s="46"/>
      <c r="AT233" s="46">
        <f t="shared" si="72"/>
        <v>0</v>
      </c>
      <c r="AU233" s="85">
        <f t="shared" si="73"/>
        <v>980</v>
      </c>
      <c r="AV233" s="46">
        <f t="shared" si="74"/>
        <v>0</v>
      </c>
      <c r="AW233" s="46"/>
      <c r="AX233" s="86">
        <f t="shared" si="71"/>
        <v>980</v>
      </c>
    </row>
    <row r="234" spans="1:50" s="56" customFormat="1" ht="13.5" customHeight="1" x14ac:dyDescent="0.25">
      <c r="A234" s="19" t="s">
        <v>41</v>
      </c>
      <c r="B234" s="20" t="s">
        <v>42</v>
      </c>
      <c r="C234" s="21" t="s">
        <v>601</v>
      </c>
      <c r="D234" s="20" t="s">
        <v>633</v>
      </c>
      <c r="E234" s="22">
        <v>35923890</v>
      </c>
      <c r="F234" s="23" t="s">
        <v>634</v>
      </c>
      <c r="G234" s="23" t="s">
        <v>46</v>
      </c>
      <c r="H234" s="24">
        <v>42254477</v>
      </c>
      <c r="I234" s="25">
        <v>35923890</v>
      </c>
      <c r="J234" s="23" t="s">
        <v>613</v>
      </c>
      <c r="K234" s="26" t="s">
        <v>41</v>
      </c>
      <c r="L234" s="23" t="s">
        <v>411</v>
      </c>
      <c r="M234" s="27">
        <v>83103</v>
      </c>
      <c r="N234" s="23" t="s">
        <v>412</v>
      </c>
      <c r="O234" s="23" t="s">
        <v>635</v>
      </c>
      <c r="P234" s="28">
        <v>529346</v>
      </c>
      <c r="Q234" s="21" t="s">
        <v>93</v>
      </c>
      <c r="R234" s="46">
        <v>30</v>
      </c>
      <c r="S234" s="46">
        <v>0</v>
      </c>
      <c r="T234" s="46">
        <f t="shared" si="54"/>
        <v>30</v>
      </c>
      <c r="U234" s="68">
        <v>95.96</v>
      </c>
      <c r="V234" s="69">
        <f t="shared" si="55"/>
        <v>14.393999999999998</v>
      </c>
      <c r="W234" s="46">
        <f t="shared" si="56"/>
        <v>5182</v>
      </c>
      <c r="X234" s="46"/>
      <c r="Y234" s="45">
        <v>0</v>
      </c>
      <c r="Z234" s="45">
        <v>0</v>
      </c>
      <c r="AA234" s="45">
        <f t="shared" si="57"/>
        <v>0</v>
      </c>
      <c r="AB234" s="46">
        <f t="shared" si="58"/>
        <v>30</v>
      </c>
      <c r="AC234" s="46">
        <f t="shared" si="59"/>
        <v>0</v>
      </c>
      <c r="AD234" s="46">
        <f t="shared" si="60"/>
        <v>30</v>
      </c>
      <c r="AE234" s="68">
        <v>95.96</v>
      </c>
      <c r="AF234" s="69">
        <f t="shared" si="61"/>
        <v>14.393999999999998</v>
      </c>
      <c r="AG234" s="46">
        <f t="shared" si="62"/>
        <v>5182</v>
      </c>
      <c r="AH234" s="46">
        <f t="shared" si="63"/>
        <v>0</v>
      </c>
      <c r="AI234" s="45">
        <f>VLOOKUP(H234,'[1]MŠ na kmeňovú školu V40'!$H$3:Y3316,18,0)</f>
        <v>35</v>
      </c>
      <c r="AJ234" s="45">
        <f>VLOOKUP(H234,'[1]MŠ na kmeňovú školu V40'!$H$3:AE3317,24,0)</f>
        <v>0</v>
      </c>
      <c r="AK234" s="45">
        <f t="shared" si="64"/>
        <v>35</v>
      </c>
      <c r="AL234" s="45">
        <v>98.08</v>
      </c>
      <c r="AM234" s="45">
        <f t="shared" si="65"/>
        <v>14.712</v>
      </c>
      <c r="AN234" s="84">
        <f t="shared" si="75"/>
        <v>5514</v>
      </c>
      <c r="AO234" s="46">
        <f t="shared" si="67"/>
        <v>332</v>
      </c>
      <c r="AP234" s="72"/>
      <c r="AQ234" s="46"/>
      <c r="AR234" s="46"/>
      <c r="AS234" s="46"/>
      <c r="AT234" s="46">
        <f t="shared" si="72"/>
        <v>0</v>
      </c>
      <c r="AU234" s="85">
        <f t="shared" si="73"/>
        <v>5514</v>
      </c>
      <c r="AV234" s="46">
        <f t="shared" si="74"/>
        <v>0</v>
      </c>
      <c r="AW234" s="46"/>
      <c r="AX234" s="86">
        <f t="shared" si="71"/>
        <v>5514</v>
      </c>
    </row>
    <row r="235" spans="1:50" s="56" customFormat="1" ht="13.5" customHeight="1" x14ac:dyDescent="0.25">
      <c r="A235" s="19" t="s">
        <v>41</v>
      </c>
      <c r="B235" s="20" t="s">
        <v>42</v>
      </c>
      <c r="C235" s="21" t="s">
        <v>601</v>
      </c>
      <c r="D235" s="20" t="s">
        <v>636</v>
      </c>
      <c r="E235" s="22">
        <v>90000283</v>
      </c>
      <c r="F235" s="23" t="s">
        <v>637</v>
      </c>
      <c r="G235" s="23" t="s">
        <v>46</v>
      </c>
      <c r="H235" s="24">
        <v>30799945</v>
      </c>
      <c r="I235" s="25">
        <v>90000283</v>
      </c>
      <c r="J235" s="23" t="s">
        <v>613</v>
      </c>
      <c r="K235" s="26" t="s">
        <v>41</v>
      </c>
      <c r="L235" s="23" t="s">
        <v>444</v>
      </c>
      <c r="M235" s="27">
        <v>84101</v>
      </c>
      <c r="N235" s="23" t="s">
        <v>450</v>
      </c>
      <c r="O235" s="23" t="s">
        <v>638</v>
      </c>
      <c r="P235" s="28">
        <v>529389</v>
      </c>
      <c r="Q235" s="21" t="s">
        <v>93</v>
      </c>
      <c r="R235" s="46">
        <v>2</v>
      </c>
      <c r="S235" s="46">
        <v>0</v>
      </c>
      <c r="T235" s="46">
        <f t="shared" si="54"/>
        <v>2</v>
      </c>
      <c r="U235" s="68">
        <v>95.96</v>
      </c>
      <c r="V235" s="69">
        <f t="shared" si="55"/>
        <v>14.393999999999998</v>
      </c>
      <c r="W235" s="46">
        <f t="shared" si="56"/>
        <v>345</v>
      </c>
      <c r="X235" s="46"/>
      <c r="Y235" s="45">
        <v>0</v>
      </c>
      <c r="Z235" s="45">
        <v>0</v>
      </c>
      <c r="AA235" s="45">
        <f t="shared" si="57"/>
        <v>0</v>
      </c>
      <c r="AB235" s="46">
        <f t="shared" si="58"/>
        <v>2</v>
      </c>
      <c r="AC235" s="46">
        <f t="shared" si="59"/>
        <v>0</v>
      </c>
      <c r="AD235" s="46">
        <f t="shared" si="60"/>
        <v>2</v>
      </c>
      <c r="AE235" s="68">
        <v>95.96</v>
      </c>
      <c r="AF235" s="69">
        <f t="shared" si="61"/>
        <v>14.393999999999998</v>
      </c>
      <c r="AG235" s="46">
        <f t="shared" si="62"/>
        <v>345</v>
      </c>
      <c r="AH235" s="46">
        <f t="shared" si="63"/>
        <v>0</v>
      </c>
      <c r="AI235" s="45">
        <f>VLOOKUP(H235,'[1]MŠ na kmeňovú školu V40'!$H$3:Y3317,18,0)</f>
        <v>0</v>
      </c>
      <c r="AJ235" s="45">
        <f>VLOOKUP(H235,'[1]MŠ na kmeňovú školu V40'!$H$3:AE3318,24,0)</f>
        <v>0</v>
      </c>
      <c r="AK235" s="45">
        <f t="shared" si="64"/>
        <v>0</v>
      </c>
      <c r="AL235" s="45">
        <v>98.08</v>
      </c>
      <c r="AM235" s="45">
        <f t="shared" si="65"/>
        <v>14.712</v>
      </c>
      <c r="AN235" s="84">
        <f t="shared" si="75"/>
        <v>230</v>
      </c>
      <c r="AO235" s="46">
        <f t="shared" si="67"/>
        <v>-115</v>
      </c>
      <c r="AP235" s="72"/>
      <c r="AQ235" s="46"/>
      <c r="AR235" s="46"/>
      <c r="AS235" s="46"/>
      <c r="AT235" s="46">
        <f t="shared" si="72"/>
        <v>0</v>
      </c>
      <c r="AU235" s="85">
        <f t="shared" si="73"/>
        <v>230</v>
      </c>
      <c r="AV235" s="46">
        <f t="shared" si="74"/>
        <v>0</v>
      </c>
      <c r="AW235" s="46"/>
      <c r="AX235" s="86">
        <f t="shared" si="71"/>
        <v>230</v>
      </c>
    </row>
    <row r="236" spans="1:50" s="56" customFormat="1" ht="13.5" customHeight="1" x14ac:dyDescent="0.25">
      <c r="A236" s="19" t="s">
        <v>41</v>
      </c>
      <c r="B236" s="20" t="s">
        <v>42</v>
      </c>
      <c r="C236" s="21" t="s">
        <v>601</v>
      </c>
      <c r="D236" s="20" t="s">
        <v>639</v>
      </c>
      <c r="E236" s="22">
        <v>90000153</v>
      </c>
      <c r="F236" s="23" t="s">
        <v>640</v>
      </c>
      <c r="G236" s="23" t="s">
        <v>46</v>
      </c>
      <c r="H236" s="24">
        <v>42130824</v>
      </c>
      <c r="I236" s="25">
        <v>90000153</v>
      </c>
      <c r="J236" s="23" t="s">
        <v>613</v>
      </c>
      <c r="K236" s="26" t="s">
        <v>41</v>
      </c>
      <c r="L236" s="23" t="s">
        <v>376</v>
      </c>
      <c r="M236" s="27">
        <v>82102</v>
      </c>
      <c r="N236" s="23" t="s">
        <v>387</v>
      </c>
      <c r="O236" s="23" t="s">
        <v>389</v>
      </c>
      <c r="P236" s="28">
        <v>529320</v>
      </c>
      <c r="Q236" s="21" t="s">
        <v>93</v>
      </c>
      <c r="R236" s="46">
        <v>4</v>
      </c>
      <c r="S236" s="46">
        <v>0</v>
      </c>
      <c r="T236" s="46">
        <f t="shared" si="54"/>
        <v>4</v>
      </c>
      <c r="U236" s="68">
        <v>95.96</v>
      </c>
      <c r="V236" s="69">
        <f t="shared" si="55"/>
        <v>14.393999999999998</v>
      </c>
      <c r="W236" s="46">
        <f t="shared" si="56"/>
        <v>691</v>
      </c>
      <c r="X236" s="46"/>
      <c r="Y236" s="45">
        <v>0</v>
      </c>
      <c r="Z236" s="45">
        <v>0</v>
      </c>
      <c r="AA236" s="45">
        <f t="shared" si="57"/>
        <v>0</v>
      </c>
      <c r="AB236" s="46">
        <f t="shared" si="58"/>
        <v>4</v>
      </c>
      <c r="AC236" s="46">
        <f t="shared" si="59"/>
        <v>0</v>
      </c>
      <c r="AD236" s="46">
        <f t="shared" si="60"/>
        <v>4</v>
      </c>
      <c r="AE236" s="68">
        <v>95.96</v>
      </c>
      <c r="AF236" s="69">
        <f t="shared" si="61"/>
        <v>14.393999999999998</v>
      </c>
      <c r="AG236" s="46">
        <f t="shared" si="62"/>
        <v>691</v>
      </c>
      <c r="AH236" s="46">
        <f t="shared" si="63"/>
        <v>0</v>
      </c>
      <c r="AI236" s="45">
        <f>VLOOKUP(H236,'[1]MŠ na kmeňovú školu V40'!$H$3:Y3318,18,0)</f>
        <v>2</v>
      </c>
      <c r="AJ236" s="45">
        <f>VLOOKUP(H236,'[1]MŠ na kmeňovú školu V40'!$H$3:AE3319,24,0)</f>
        <v>0</v>
      </c>
      <c r="AK236" s="45">
        <f t="shared" si="64"/>
        <v>2</v>
      </c>
      <c r="AL236" s="45">
        <v>98.08</v>
      </c>
      <c r="AM236" s="45">
        <f t="shared" si="65"/>
        <v>14.712</v>
      </c>
      <c r="AN236" s="84">
        <f t="shared" si="75"/>
        <v>578</v>
      </c>
      <c r="AO236" s="46">
        <f t="shared" si="67"/>
        <v>-113</v>
      </c>
      <c r="AP236" s="72"/>
      <c r="AQ236" s="46"/>
      <c r="AR236" s="46"/>
      <c r="AS236" s="46"/>
      <c r="AT236" s="46">
        <f t="shared" si="72"/>
        <v>0</v>
      </c>
      <c r="AU236" s="85">
        <f t="shared" si="73"/>
        <v>578</v>
      </c>
      <c r="AV236" s="46">
        <f t="shared" si="74"/>
        <v>0</v>
      </c>
      <c r="AW236" s="46"/>
      <c r="AX236" s="86">
        <f t="shared" si="71"/>
        <v>578</v>
      </c>
    </row>
    <row r="237" spans="1:50" s="56" customFormat="1" ht="13.5" customHeight="1" x14ac:dyDescent="0.25">
      <c r="A237" s="19" t="s">
        <v>41</v>
      </c>
      <c r="B237" s="20" t="s">
        <v>42</v>
      </c>
      <c r="C237" s="21" t="s">
        <v>601</v>
      </c>
      <c r="D237" s="20" t="s">
        <v>641</v>
      </c>
      <c r="E237" s="22">
        <v>36661295</v>
      </c>
      <c r="F237" s="23" t="s">
        <v>642</v>
      </c>
      <c r="G237" s="23" t="s">
        <v>46</v>
      </c>
      <c r="H237" s="24">
        <v>710217439</v>
      </c>
      <c r="I237" s="25">
        <v>36661295</v>
      </c>
      <c r="J237" s="23" t="s">
        <v>643</v>
      </c>
      <c r="K237" s="26" t="s">
        <v>41</v>
      </c>
      <c r="L237" s="23" t="s">
        <v>411</v>
      </c>
      <c r="M237" s="27">
        <v>83103</v>
      </c>
      <c r="N237" s="23" t="s">
        <v>412</v>
      </c>
      <c r="O237" s="23" t="s">
        <v>644</v>
      </c>
      <c r="P237" s="28">
        <v>529346</v>
      </c>
      <c r="Q237" s="21" t="s">
        <v>51</v>
      </c>
      <c r="R237" s="46">
        <v>19</v>
      </c>
      <c r="S237" s="46">
        <v>0</v>
      </c>
      <c r="T237" s="46">
        <f t="shared" si="54"/>
        <v>19</v>
      </c>
      <c r="U237" s="68">
        <v>95.96</v>
      </c>
      <c r="V237" s="69">
        <f t="shared" si="55"/>
        <v>14.393999999999998</v>
      </c>
      <c r="W237" s="46">
        <f t="shared" si="56"/>
        <v>3282</v>
      </c>
      <c r="X237" s="46"/>
      <c r="Y237" s="45">
        <v>0</v>
      </c>
      <c r="Z237" s="45">
        <v>0</v>
      </c>
      <c r="AA237" s="45">
        <f t="shared" si="57"/>
        <v>0</v>
      </c>
      <c r="AB237" s="46">
        <f t="shared" si="58"/>
        <v>19</v>
      </c>
      <c r="AC237" s="46">
        <f t="shared" si="59"/>
        <v>0</v>
      </c>
      <c r="AD237" s="46">
        <f t="shared" si="60"/>
        <v>19</v>
      </c>
      <c r="AE237" s="68">
        <v>95.96</v>
      </c>
      <c r="AF237" s="69">
        <f t="shared" si="61"/>
        <v>14.393999999999998</v>
      </c>
      <c r="AG237" s="46">
        <f t="shared" si="62"/>
        <v>3282</v>
      </c>
      <c r="AH237" s="46">
        <f t="shared" si="63"/>
        <v>0</v>
      </c>
      <c r="AI237" s="45">
        <f>VLOOKUP(H237,'[1]MŠ na kmeňovú školu V40'!$H$3:Y3319,18,0)</f>
        <v>12</v>
      </c>
      <c r="AJ237" s="45">
        <f>VLOOKUP(H237,'[1]MŠ na kmeňovú školu V40'!$H$3:AE3320,24,0)</f>
        <v>0</v>
      </c>
      <c r="AK237" s="45">
        <f t="shared" si="64"/>
        <v>12</v>
      </c>
      <c r="AL237" s="45">
        <v>98.08</v>
      </c>
      <c r="AM237" s="45">
        <f t="shared" si="65"/>
        <v>14.712</v>
      </c>
      <c r="AN237" s="84">
        <f t="shared" si="75"/>
        <v>2894</v>
      </c>
      <c r="AO237" s="46">
        <f t="shared" si="67"/>
        <v>-388</v>
      </c>
      <c r="AP237" s="72"/>
      <c r="AQ237" s="46"/>
      <c r="AR237" s="46"/>
      <c r="AS237" s="46"/>
      <c r="AT237" s="46">
        <f t="shared" si="72"/>
        <v>0</v>
      </c>
      <c r="AU237" s="85">
        <f t="shared" si="73"/>
        <v>2894</v>
      </c>
      <c r="AV237" s="46">
        <f t="shared" si="74"/>
        <v>0</v>
      </c>
      <c r="AW237" s="46"/>
      <c r="AX237" s="86">
        <f t="shared" si="71"/>
        <v>2894</v>
      </c>
    </row>
    <row r="238" spans="1:50" s="56" customFormat="1" ht="13.5" customHeight="1" x14ac:dyDescent="0.25">
      <c r="A238" s="19" t="s">
        <v>41</v>
      </c>
      <c r="B238" s="20" t="s">
        <v>42</v>
      </c>
      <c r="C238" s="21" t="s">
        <v>601</v>
      </c>
      <c r="D238" s="20" t="s">
        <v>645</v>
      </c>
      <c r="E238" s="22">
        <v>30853575</v>
      </c>
      <c r="F238" s="23" t="s">
        <v>646</v>
      </c>
      <c r="G238" s="23" t="s">
        <v>46</v>
      </c>
      <c r="H238" s="24">
        <v>710221428</v>
      </c>
      <c r="I238" s="25">
        <v>30853575</v>
      </c>
      <c r="J238" s="23" t="s">
        <v>647</v>
      </c>
      <c r="K238" s="26" t="s">
        <v>41</v>
      </c>
      <c r="L238" s="23" t="s">
        <v>490</v>
      </c>
      <c r="M238" s="27">
        <v>85101</v>
      </c>
      <c r="N238" s="23" t="s">
        <v>499</v>
      </c>
      <c r="O238" s="23" t="s">
        <v>648</v>
      </c>
      <c r="P238" s="28">
        <v>529460</v>
      </c>
      <c r="Q238" s="21" t="s">
        <v>51</v>
      </c>
      <c r="R238" s="46">
        <v>11</v>
      </c>
      <c r="S238" s="46">
        <v>0</v>
      </c>
      <c r="T238" s="46">
        <f t="shared" si="54"/>
        <v>11</v>
      </c>
      <c r="U238" s="68">
        <v>95.96</v>
      </c>
      <c r="V238" s="69">
        <f t="shared" si="55"/>
        <v>14.393999999999998</v>
      </c>
      <c r="W238" s="46">
        <f t="shared" si="56"/>
        <v>1900</v>
      </c>
      <c r="X238" s="46"/>
      <c r="Y238" s="45">
        <v>0</v>
      </c>
      <c r="Z238" s="45">
        <v>0</v>
      </c>
      <c r="AA238" s="45">
        <f t="shared" si="57"/>
        <v>0</v>
      </c>
      <c r="AB238" s="46">
        <f t="shared" si="58"/>
        <v>11</v>
      </c>
      <c r="AC238" s="46">
        <f t="shared" si="59"/>
        <v>0</v>
      </c>
      <c r="AD238" s="46">
        <f t="shared" si="60"/>
        <v>11</v>
      </c>
      <c r="AE238" s="68">
        <v>95.96</v>
      </c>
      <c r="AF238" s="69">
        <f t="shared" si="61"/>
        <v>14.393999999999998</v>
      </c>
      <c r="AG238" s="46">
        <f t="shared" si="62"/>
        <v>1900</v>
      </c>
      <c r="AH238" s="46">
        <f t="shared" si="63"/>
        <v>0</v>
      </c>
      <c r="AI238" s="45">
        <f>VLOOKUP(H238,'[1]MŠ na kmeňovú školu V40'!$H$3:Y3320,18,0)</f>
        <v>11</v>
      </c>
      <c r="AJ238" s="45">
        <f>VLOOKUP(H238,'[1]MŠ na kmeňovú školu V40'!$H$3:AE3321,24,0)</f>
        <v>0</v>
      </c>
      <c r="AK238" s="45">
        <f t="shared" si="64"/>
        <v>11</v>
      </c>
      <c r="AL238" s="45">
        <v>98.08</v>
      </c>
      <c r="AM238" s="45">
        <f t="shared" si="65"/>
        <v>14.712</v>
      </c>
      <c r="AN238" s="84">
        <f t="shared" si="75"/>
        <v>1914</v>
      </c>
      <c r="AO238" s="46">
        <f t="shared" si="67"/>
        <v>14</v>
      </c>
      <c r="AP238" s="72"/>
      <c r="AQ238" s="46"/>
      <c r="AR238" s="46"/>
      <c r="AS238" s="46"/>
      <c r="AT238" s="46">
        <f t="shared" si="72"/>
        <v>0</v>
      </c>
      <c r="AU238" s="85">
        <f t="shared" si="73"/>
        <v>1914</v>
      </c>
      <c r="AV238" s="46">
        <f t="shared" si="74"/>
        <v>0</v>
      </c>
      <c r="AW238" s="46"/>
      <c r="AX238" s="86">
        <f t="shared" si="71"/>
        <v>1914</v>
      </c>
    </row>
    <row r="239" spans="1:50" s="56" customFormat="1" ht="13.5" customHeight="1" x14ac:dyDescent="0.25">
      <c r="A239" s="19" t="s">
        <v>41</v>
      </c>
      <c r="B239" s="20" t="s">
        <v>42</v>
      </c>
      <c r="C239" s="21" t="s">
        <v>601</v>
      </c>
      <c r="D239" s="20" t="s">
        <v>649</v>
      </c>
      <c r="E239" s="22">
        <v>90000213</v>
      </c>
      <c r="F239" s="23" t="s">
        <v>650</v>
      </c>
      <c r="G239" s="23" t="s">
        <v>46</v>
      </c>
      <c r="H239" s="24">
        <v>42126401</v>
      </c>
      <c r="I239" s="25">
        <v>90000213</v>
      </c>
      <c r="J239" s="23" t="s">
        <v>613</v>
      </c>
      <c r="K239" s="26" t="s">
        <v>41</v>
      </c>
      <c r="L239" s="23" t="s">
        <v>490</v>
      </c>
      <c r="M239" s="27">
        <v>85101</v>
      </c>
      <c r="N239" s="23" t="s">
        <v>499</v>
      </c>
      <c r="O239" s="23" t="s">
        <v>651</v>
      </c>
      <c r="P239" s="28">
        <v>529460</v>
      </c>
      <c r="Q239" s="21" t="s">
        <v>93</v>
      </c>
      <c r="R239" s="46">
        <v>32</v>
      </c>
      <c r="S239" s="46">
        <v>0</v>
      </c>
      <c r="T239" s="46">
        <f t="shared" si="54"/>
        <v>32</v>
      </c>
      <c r="U239" s="68">
        <v>95.96</v>
      </c>
      <c r="V239" s="69">
        <f t="shared" si="55"/>
        <v>14.393999999999998</v>
      </c>
      <c r="W239" s="46">
        <f t="shared" si="56"/>
        <v>5527</v>
      </c>
      <c r="X239" s="46"/>
      <c r="Y239" s="45">
        <v>0</v>
      </c>
      <c r="Z239" s="45">
        <v>0</v>
      </c>
      <c r="AA239" s="45">
        <f t="shared" si="57"/>
        <v>0</v>
      </c>
      <c r="AB239" s="46">
        <f t="shared" si="58"/>
        <v>32</v>
      </c>
      <c r="AC239" s="46">
        <f t="shared" si="59"/>
        <v>0</v>
      </c>
      <c r="AD239" s="46">
        <f t="shared" si="60"/>
        <v>32</v>
      </c>
      <c r="AE239" s="68">
        <v>95.96</v>
      </c>
      <c r="AF239" s="69">
        <f t="shared" si="61"/>
        <v>14.393999999999998</v>
      </c>
      <c r="AG239" s="46">
        <f t="shared" si="62"/>
        <v>5527</v>
      </c>
      <c r="AH239" s="46">
        <f t="shared" si="63"/>
        <v>0</v>
      </c>
      <c r="AI239" s="45">
        <f>VLOOKUP(H239,'[1]MŠ na kmeňovú školu V40'!$H$3:Y3321,18,0)</f>
        <v>34</v>
      </c>
      <c r="AJ239" s="45">
        <f>VLOOKUP(H239,'[1]MŠ na kmeňovú školu V40'!$H$3:AE3322,24,0)</f>
        <v>0</v>
      </c>
      <c r="AK239" s="45">
        <f t="shared" si="64"/>
        <v>34</v>
      </c>
      <c r="AL239" s="45">
        <v>98.08</v>
      </c>
      <c r="AM239" s="45">
        <f t="shared" si="65"/>
        <v>14.712</v>
      </c>
      <c r="AN239" s="84">
        <f t="shared" si="75"/>
        <v>5686</v>
      </c>
      <c r="AO239" s="46">
        <f t="shared" si="67"/>
        <v>159</v>
      </c>
      <c r="AP239" s="72"/>
      <c r="AQ239" s="46"/>
      <c r="AR239" s="46"/>
      <c r="AS239" s="46"/>
      <c r="AT239" s="46">
        <f t="shared" si="72"/>
        <v>0</v>
      </c>
      <c r="AU239" s="85">
        <f t="shared" si="73"/>
        <v>5686</v>
      </c>
      <c r="AV239" s="46">
        <f t="shared" si="74"/>
        <v>0</v>
      </c>
      <c r="AW239" s="46"/>
      <c r="AX239" s="86">
        <f t="shared" si="71"/>
        <v>5686</v>
      </c>
    </row>
    <row r="240" spans="1:50" s="56" customFormat="1" ht="13.5" customHeight="1" x14ac:dyDescent="0.25">
      <c r="A240" s="19" t="s">
        <v>41</v>
      </c>
      <c r="B240" s="20" t="s">
        <v>42</v>
      </c>
      <c r="C240" s="21" t="s">
        <v>601</v>
      </c>
      <c r="D240" s="20" t="s">
        <v>652</v>
      </c>
      <c r="E240" s="28">
        <v>35941618</v>
      </c>
      <c r="F240" s="23" t="s">
        <v>653</v>
      </c>
      <c r="G240" s="23" t="s">
        <v>46</v>
      </c>
      <c r="H240" s="25">
        <v>51906261</v>
      </c>
      <c r="I240" s="25">
        <v>35941618</v>
      </c>
      <c r="J240" s="23" t="s">
        <v>654</v>
      </c>
      <c r="K240" s="26" t="s">
        <v>41</v>
      </c>
      <c r="L240" s="23" t="s">
        <v>371</v>
      </c>
      <c r="M240" s="27">
        <v>81109</v>
      </c>
      <c r="N240" s="23" t="s">
        <v>350</v>
      </c>
      <c r="O240" s="23" t="s">
        <v>655</v>
      </c>
      <c r="P240" s="28">
        <v>528595</v>
      </c>
      <c r="Q240" s="21" t="s">
        <v>165</v>
      </c>
      <c r="R240" s="46">
        <v>27</v>
      </c>
      <c r="S240" s="46">
        <v>0</v>
      </c>
      <c r="T240" s="46">
        <f t="shared" si="54"/>
        <v>27</v>
      </c>
      <c r="U240" s="68">
        <v>95.96</v>
      </c>
      <c r="V240" s="69">
        <f t="shared" si="55"/>
        <v>14.393999999999998</v>
      </c>
      <c r="W240" s="46">
        <f t="shared" si="56"/>
        <v>4664</v>
      </c>
      <c r="X240" s="46"/>
      <c r="Y240" s="45">
        <v>0</v>
      </c>
      <c r="Z240" s="45">
        <v>0</v>
      </c>
      <c r="AA240" s="45">
        <f t="shared" si="57"/>
        <v>0</v>
      </c>
      <c r="AB240" s="46">
        <f t="shared" si="58"/>
        <v>27</v>
      </c>
      <c r="AC240" s="46">
        <f t="shared" si="59"/>
        <v>0</v>
      </c>
      <c r="AD240" s="46">
        <f t="shared" si="60"/>
        <v>27</v>
      </c>
      <c r="AE240" s="68">
        <v>95.96</v>
      </c>
      <c r="AF240" s="69">
        <f t="shared" si="61"/>
        <v>14.393999999999998</v>
      </c>
      <c r="AG240" s="46">
        <f t="shared" si="62"/>
        <v>4664</v>
      </c>
      <c r="AH240" s="46">
        <f t="shared" si="63"/>
        <v>0</v>
      </c>
      <c r="AI240" s="45">
        <f>VLOOKUP(H240,'[1]MŠ na kmeňovú školu V40'!$H$3:Y3322,18,0)</f>
        <v>35</v>
      </c>
      <c r="AJ240" s="45">
        <f>VLOOKUP(H240,'[1]MŠ na kmeňovú školu V40'!$H$3:AE3323,24,0)</f>
        <v>0</v>
      </c>
      <c r="AK240" s="45">
        <f t="shared" si="64"/>
        <v>35</v>
      </c>
      <c r="AL240" s="45">
        <v>98.08</v>
      </c>
      <c r="AM240" s="45">
        <f t="shared" si="65"/>
        <v>14.712</v>
      </c>
      <c r="AN240" s="84">
        <f t="shared" si="75"/>
        <v>5169</v>
      </c>
      <c r="AO240" s="46">
        <f t="shared" si="67"/>
        <v>505</v>
      </c>
      <c r="AP240" s="72"/>
      <c r="AQ240" s="46"/>
      <c r="AR240" s="46"/>
      <c r="AS240" s="46"/>
      <c r="AT240" s="46">
        <f t="shared" si="72"/>
        <v>0</v>
      </c>
      <c r="AU240" s="85">
        <f t="shared" si="73"/>
        <v>5169</v>
      </c>
      <c r="AV240" s="46">
        <f t="shared" si="74"/>
        <v>0</v>
      </c>
      <c r="AW240" s="46"/>
      <c r="AX240" s="86">
        <f t="shared" si="71"/>
        <v>5169</v>
      </c>
    </row>
    <row r="241" spans="1:50" s="56" customFormat="1" ht="13.5" customHeight="1" x14ac:dyDescent="0.25">
      <c r="A241" s="19" t="s">
        <v>41</v>
      </c>
      <c r="B241" s="20" t="s">
        <v>42</v>
      </c>
      <c r="C241" s="21" t="s">
        <v>601</v>
      </c>
      <c r="D241" s="20" t="s">
        <v>656</v>
      </c>
      <c r="E241" s="22">
        <v>42132177</v>
      </c>
      <c r="F241" s="23" t="s">
        <v>657</v>
      </c>
      <c r="G241" s="23" t="s">
        <v>46</v>
      </c>
      <c r="H241" s="51">
        <v>710226080</v>
      </c>
      <c r="I241" s="25">
        <v>42132177</v>
      </c>
      <c r="J241" s="23" t="s">
        <v>658</v>
      </c>
      <c r="K241" s="26" t="s">
        <v>41</v>
      </c>
      <c r="L241" s="23" t="s">
        <v>48</v>
      </c>
      <c r="M241" s="27">
        <v>92523</v>
      </c>
      <c r="N241" s="23" t="s">
        <v>55</v>
      </c>
      <c r="O241" s="23" t="s">
        <v>659</v>
      </c>
      <c r="P241" s="28">
        <v>503797</v>
      </c>
      <c r="Q241" s="21" t="s">
        <v>51</v>
      </c>
      <c r="R241" s="46">
        <v>6</v>
      </c>
      <c r="S241" s="46">
        <v>0</v>
      </c>
      <c r="T241" s="46">
        <f t="shared" si="54"/>
        <v>6</v>
      </c>
      <c r="U241" s="68">
        <v>95.96</v>
      </c>
      <c r="V241" s="69">
        <f t="shared" si="55"/>
        <v>14.393999999999998</v>
      </c>
      <c r="W241" s="46">
        <f t="shared" si="56"/>
        <v>1036</v>
      </c>
      <c r="X241" s="46"/>
      <c r="Y241" s="45">
        <v>0</v>
      </c>
      <c r="Z241" s="45">
        <v>0</v>
      </c>
      <c r="AA241" s="45">
        <f t="shared" si="57"/>
        <v>0</v>
      </c>
      <c r="AB241" s="46">
        <f t="shared" si="58"/>
        <v>6</v>
      </c>
      <c r="AC241" s="46">
        <f t="shared" si="59"/>
        <v>0</v>
      </c>
      <c r="AD241" s="46">
        <f t="shared" si="60"/>
        <v>6</v>
      </c>
      <c r="AE241" s="68">
        <v>95.96</v>
      </c>
      <c r="AF241" s="69">
        <f t="shared" si="61"/>
        <v>14.393999999999998</v>
      </c>
      <c r="AG241" s="46">
        <f t="shared" si="62"/>
        <v>1036</v>
      </c>
      <c r="AH241" s="46">
        <f t="shared" si="63"/>
        <v>0</v>
      </c>
      <c r="AI241" s="45">
        <f>VLOOKUP(H241,'[1]MŠ na kmeňovú školu V40'!$H$3:Y3323,18,0)</f>
        <v>2</v>
      </c>
      <c r="AJ241" s="45">
        <f>VLOOKUP(H241,'[1]MŠ na kmeňovú školu V40'!$H$3:AE3324,24,0)</f>
        <v>0</v>
      </c>
      <c r="AK241" s="45">
        <f t="shared" si="64"/>
        <v>2</v>
      </c>
      <c r="AL241" s="45">
        <v>98.08</v>
      </c>
      <c r="AM241" s="45">
        <f t="shared" si="65"/>
        <v>14.712</v>
      </c>
      <c r="AN241" s="84">
        <f t="shared" si="75"/>
        <v>809</v>
      </c>
      <c r="AO241" s="46">
        <f t="shared" si="67"/>
        <v>-227</v>
      </c>
      <c r="AP241" s="72"/>
      <c r="AQ241" s="46"/>
      <c r="AR241" s="46"/>
      <c r="AS241" s="46"/>
      <c r="AT241" s="46">
        <f t="shared" si="72"/>
        <v>0</v>
      </c>
      <c r="AU241" s="85">
        <f t="shared" si="73"/>
        <v>809</v>
      </c>
      <c r="AV241" s="46">
        <f t="shared" si="74"/>
        <v>0</v>
      </c>
      <c r="AW241" s="46"/>
      <c r="AX241" s="86">
        <f t="shared" si="71"/>
        <v>809</v>
      </c>
    </row>
    <row r="242" spans="1:50" s="56" customFormat="1" ht="14.25" customHeight="1" x14ac:dyDescent="0.25">
      <c r="A242" s="19" t="s">
        <v>41</v>
      </c>
      <c r="B242" s="20" t="s">
        <v>42</v>
      </c>
      <c r="C242" s="21" t="s">
        <v>601</v>
      </c>
      <c r="D242" s="20" t="s">
        <v>660</v>
      </c>
      <c r="E242" s="22">
        <v>44954751</v>
      </c>
      <c r="F242" s="23" t="s">
        <v>661</v>
      </c>
      <c r="G242" s="23" t="s">
        <v>46</v>
      </c>
      <c r="H242" s="24"/>
      <c r="I242" s="25">
        <v>44954751</v>
      </c>
      <c r="J242" s="23" t="s">
        <v>613</v>
      </c>
      <c r="K242" s="26" t="s">
        <v>576</v>
      </c>
      <c r="L242" s="23" t="s">
        <v>662</v>
      </c>
      <c r="M242" s="27">
        <v>96001</v>
      </c>
      <c r="N242" s="23" t="s">
        <v>663</v>
      </c>
      <c r="O242" s="23" t="s">
        <v>664</v>
      </c>
      <c r="P242" s="28">
        <v>518158</v>
      </c>
      <c r="Q242" s="21" t="s">
        <v>51</v>
      </c>
      <c r="R242" s="46">
        <v>0</v>
      </c>
      <c r="S242" s="46">
        <v>0</v>
      </c>
      <c r="T242" s="46">
        <f t="shared" si="54"/>
        <v>0</v>
      </c>
      <c r="U242" s="68">
        <v>95.96</v>
      </c>
      <c r="V242" s="69">
        <f t="shared" si="55"/>
        <v>14.393999999999998</v>
      </c>
      <c r="W242" s="46">
        <f t="shared" si="56"/>
        <v>0</v>
      </c>
      <c r="X242" s="46"/>
      <c r="Y242" s="45">
        <v>0</v>
      </c>
      <c r="Z242" s="45">
        <v>0</v>
      </c>
      <c r="AA242" s="45">
        <f t="shared" si="57"/>
        <v>0</v>
      </c>
      <c r="AB242" s="46">
        <f t="shared" si="58"/>
        <v>0</v>
      </c>
      <c r="AC242" s="46">
        <f t="shared" si="59"/>
        <v>0</v>
      </c>
      <c r="AD242" s="46">
        <f t="shared" si="60"/>
        <v>0</v>
      </c>
      <c r="AE242" s="68">
        <v>95.96</v>
      </c>
      <c r="AF242" s="69">
        <f t="shared" si="61"/>
        <v>14.393999999999998</v>
      </c>
      <c r="AG242" s="46">
        <f t="shared" si="62"/>
        <v>0</v>
      </c>
      <c r="AH242" s="46">
        <f t="shared" si="63"/>
        <v>0</v>
      </c>
      <c r="AI242" s="45">
        <v>0</v>
      </c>
      <c r="AJ242" s="45">
        <v>0</v>
      </c>
      <c r="AK242" s="45">
        <f t="shared" si="64"/>
        <v>0</v>
      </c>
      <c r="AL242" s="45">
        <v>98.08</v>
      </c>
      <c r="AM242" s="45">
        <f t="shared" si="65"/>
        <v>14.712</v>
      </c>
      <c r="AN242" s="84">
        <f t="shared" si="75"/>
        <v>0</v>
      </c>
      <c r="AO242" s="46">
        <f t="shared" si="67"/>
        <v>0</v>
      </c>
      <c r="AP242" s="72" t="s">
        <v>665</v>
      </c>
      <c r="AQ242" s="46"/>
      <c r="AR242" s="46"/>
      <c r="AS242" s="46"/>
      <c r="AT242" s="46">
        <f t="shared" si="72"/>
        <v>0</v>
      </c>
      <c r="AU242" s="85">
        <f t="shared" si="73"/>
        <v>0</v>
      </c>
      <c r="AV242" s="46">
        <f t="shared" si="74"/>
        <v>0</v>
      </c>
      <c r="AW242" s="46"/>
      <c r="AX242" s="86">
        <f t="shared" si="71"/>
        <v>0</v>
      </c>
    </row>
    <row r="243" spans="1:50" s="56" customFormat="1" ht="14.25" customHeight="1" x14ac:dyDescent="0.25">
      <c r="A243" s="19" t="s">
        <v>41</v>
      </c>
      <c r="B243" s="20" t="s">
        <v>42</v>
      </c>
      <c r="C243" s="21" t="s">
        <v>601</v>
      </c>
      <c r="D243" s="20" t="s">
        <v>666</v>
      </c>
      <c r="E243" s="22">
        <v>43902910</v>
      </c>
      <c r="F243" s="23" t="s">
        <v>667</v>
      </c>
      <c r="G243" s="23" t="s">
        <v>46</v>
      </c>
      <c r="H243" s="24">
        <v>710229097</v>
      </c>
      <c r="I243" s="25">
        <v>43902910</v>
      </c>
      <c r="J243" s="23" t="s">
        <v>668</v>
      </c>
      <c r="K243" s="26" t="s">
        <v>41</v>
      </c>
      <c r="L243" s="23" t="s">
        <v>349</v>
      </c>
      <c r="M243" s="27">
        <v>81104</v>
      </c>
      <c r="N243" s="23" t="s">
        <v>350</v>
      </c>
      <c r="O243" s="23" t="s">
        <v>669</v>
      </c>
      <c r="P243" s="28">
        <v>528595</v>
      </c>
      <c r="Q243" s="21" t="s">
        <v>51</v>
      </c>
      <c r="R243" s="46">
        <v>6</v>
      </c>
      <c r="S243" s="46">
        <v>0</v>
      </c>
      <c r="T243" s="46">
        <f t="shared" si="54"/>
        <v>6</v>
      </c>
      <c r="U243" s="68">
        <v>95.96</v>
      </c>
      <c r="V243" s="69">
        <f t="shared" si="55"/>
        <v>14.393999999999998</v>
      </c>
      <c r="W243" s="46">
        <f t="shared" si="56"/>
        <v>1036</v>
      </c>
      <c r="X243" s="46"/>
      <c r="Y243" s="45">
        <v>0</v>
      </c>
      <c r="Z243" s="45">
        <v>0</v>
      </c>
      <c r="AA243" s="45">
        <f t="shared" si="57"/>
        <v>0</v>
      </c>
      <c r="AB243" s="46">
        <f t="shared" si="58"/>
        <v>6</v>
      </c>
      <c r="AC243" s="46">
        <f t="shared" si="59"/>
        <v>0</v>
      </c>
      <c r="AD243" s="46">
        <f t="shared" si="60"/>
        <v>6</v>
      </c>
      <c r="AE243" s="68">
        <v>95.96</v>
      </c>
      <c r="AF243" s="69">
        <f t="shared" si="61"/>
        <v>14.393999999999998</v>
      </c>
      <c r="AG243" s="46">
        <f t="shared" si="62"/>
        <v>1036</v>
      </c>
      <c r="AH243" s="46">
        <f t="shared" si="63"/>
        <v>0</v>
      </c>
      <c r="AI243" s="45">
        <f>VLOOKUP(H243,'[1]MŠ na kmeňovú školu V40'!$H$3:Y3325,18,0)</f>
        <v>10</v>
      </c>
      <c r="AJ243" s="45">
        <f>VLOOKUP(H243,'[1]MŠ na kmeňovú školu V40'!$H$3:AE3326,24,0)</f>
        <v>0</v>
      </c>
      <c r="AK243" s="45">
        <f t="shared" si="64"/>
        <v>10</v>
      </c>
      <c r="AL243" s="45">
        <v>98.08</v>
      </c>
      <c r="AM243" s="45">
        <f t="shared" si="65"/>
        <v>14.712</v>
      </c>
      <c r="AN243" s="84">
        <f t="shared" si="75"/>
        <v>1279</v>
      </c>
      <c r="AO243" s="46">
        <f t="shared" si="67"/>
        <v>243</v>
      </c>
      <c r="AP243" s="72"/>
      <c r="AQ243" s="46"/>
      <c r="AR243" s="46"/>
      <c r="AS243" s="46"/>
      <c r="AT243" s="46">
        <f t="shared" si="72"/>
        <v>0</v>
      </c>
      <c r="AU243" s="85">
        <f t="shared" si="73"/>
        <v>1279</v>
      </c>
      <c r="AV243" s="46">
        <f t="shared" si="74"/>
        <v>0</v>
      </c>
      <c r="AW243" s="46"/>
      <c r="AX243" s="86">
        <f t="shared" si="71"/>
        <v>1279</v>
      </c>
    </row>
    <row r="244" spans="1:50" s="56" customFormat="1" ht="14.25" customHeight="1" x14ac:dyDescent="0.25">
      <c r="A244" s="19" t="s">
        <v>41</v>
      </c>
      <c r="B244" s="20" t="s">
        <v>42</v>
      </c>
      <c r="C244" s="21" t="s">
        <v>601</v>
      </c>
      <c r="D244" s="20" t="s">
        <v>670</v>
      </c>
      <c r="E244" s="22">
        <v>35957042</v>
      </c>
      <c r="F244" s="23" t="s">
        <v>671</v>
      </c>
      <c r="G244" s="23" t="s">
        <v>46</v>
      </c>
      <c r="H244" s="24">
        <v>710229135</v>
      </c>
      <c r="I244" s="25">
        <v>35957042</v>
      </c>
      <c r="J244" s="23" t="s">
        <v>613</v>
      </c>
      <c r="K244" s="26" t="s">
        <v>41</v>
      </c>
      <c r="L244" s="23" t="s">
        <v>376</v>
      </c>
      <c r="M244" s="27">
        <v>82102</v>
      </c>
      <c r="N244" s="23" t="s">
        <v>387</v>
      </c>
      <c r="O244" s="23" t="s">
        <v>672</v>
      </c>
      <c r="P244" s="28">
        <v>529320</v>
      </c>
      <c r="Q244" s="21" t="s">
        <v>51</v>
      </c>
      <c r="R244" s="46">
        <v>6</v>
      </c>
      <c r="S244" s="46">
        <v>0</v>
      </c>
      <c r="T244" s="46">
        <f t="shared" si="54"/>
        <v>6</v>
      </c>
      <c r="U244" s="68">
        <v>95.96</v>
      </c>
      <c r="V244" s="69">
        <f t="shared" si="55"/>
        <v>14.393999999999998</v>
      </c>
      <c r="W244" s="46">
        <f t="shared" si="56"/>
        <v>1036</v>
      </c>
      <c r="X244" s="46"/>
      <c r="Y244" s="45">
        <v>0</v>
      </c>
      <c r="Z244" s="45">
        <v>0</v>
      </c>
      <c r="AA244" s="45">
        <f t="shared" si="57"/>
        <v>0</v>
      </c>
      <c r="AB244" s="46">
        <f t="shared" si="58"/>
        <v>6</v>
      </c>
      <c r="AC244" s="46">
        <f t="shared" si="59"/>
        <v>0</v>
      </c>
      <c r="AD244" s="46">
        <f t="shared" si="60"/>
        <v>6</v>
      </c>
      <c r="AE244" s="68">
        <v>95.96</v>
      </c>
      <c r="AF244" s="69">
        <f t="shared" si="61"/>
        <v>14.393999999999998</v>
      </c>
      <c r="AG244" s="46">
        <f t="shared" si="62"/>
        <v>1036</v>
      </c>
      <c r="AH244" s="46">
        <f t="shared" si="63"/>
        <v>0</v>
      </c>
      <c r="AI244" s="45">
        <f>VLOOKUP(H244,'[1]MŠ na kmeňovú školu V40'!$H$3:Y3326,18,0)</f>
        <v>8</v>
      </c>
      <c r="AJ244" s="45">
        <f>VLOOKUP(H244,'[1]MŠ na kmeňovú školu V40'!$H$3:AE3327,24,0)</f>
        <v>0</v>
      </c>
      <c r="AK244" s="45">
        <f t="shared" si="64"/>
        <v>8</v>
      </c>
      <c r="AL244" s="45">
        <v>98.08</v>
      </c>
      <c r="AM244" s="45">
        <f t="shared" si="65"/>
        <v>14.712</v>
      </c>
      <c r="AN244" s="84">
        <f t="shared" si="75"/>
        <v>1162</v>
      </c>
      <c r="AO244" s="46">
        <f t="shared" si="67"/>
        <v>126</v>
      </c>
      <c r="AP244" s="72"/>
      <c r="AQ244" s="46"/>
      <c r="AR244" s="46"/>
      <c r="AS244" s="46"/>
      <c r="AT244" s="46">
        <f t="shared" si="72"/>
        <v>0</v>
      </c>
      <c r="AU244" s="85">
        <f t="shared" si="73"/>
        <v>1162</v>
      </c>
      <c r="AV244" s="46">
        <f t="shared" si="74"/>
        <v>0</v>
      </c>
      <c r="AW244" s="46"/>
      <c r="AX244" s="86">
        <f t="shared" si="71"/>
        <v>1162</v>
      </c>
    </row>
    <row r="245" spans="1:50" s="56" customFormat="1" ht="13.5" customHeight="1" x14ac:dyDescent="0.25">
      <c r="A245" s="19" t="s">
        <v>41</v>
      </c>
      <c r="B245" s="20" t="s">
        <v>42</v>
      </c>
      <c r="C245" s="21" t="s">
        <v>601</v>
      </c>
      <c r="D245" s="20" t="s">
        <v>673</v>
      </c>
      <c r="E245" s="22">
        <v>90000241</v>
      </c>
      <c r="F245" s="23" t="s">
        <v>674</v>
      </c>
      <c r="G245" s="23" t="s">
        <v>46</v>
      </c>
      <c r="H245" s="24">
        <v>42262933</v>
      </c>
      <c r="I245" s="25">
        <v>90000241</v>
      </c>
      <c r="J245" s="23" t="s">
        <v>613</v>
      </c>
      <c r="K245" s="26" t="s">
        <v>41</v>
      </c>
      <c r="L245" s="23" t="s">
        <v>490</v>
      </c>
      <c r="M245" s="27">
        <v>85101</v>
      </c>
      <c r="N245" s="23" t="s">
        <v>499</v>
      </c>
      <c r="O245" s="23" t="s">
        <v>675</v>
      </c>
      <c r="P245" s="28">
        <v>529460</v>
      </c>
      <c r="Q245" s="21" t="s">
        <v>93</v>
      </c>
      <c r="R245" s="46">
        <v>1</v>
      </c>
      <c r="S245" s="46">
        <v>0</v>
      </c>
      <c r="T245" s="46">
        <f t="shared" si="54"/>
        <v>1</v>
      </c>
      <c r="U245" s="68">
        <v>95.96</v>
      </c>
      <c r="V245" s="69">
        <f t="shared" si="55"/>
        <v>14.393999999999998</v>
      </c>
      <c r="W245" s="46">
        <f t="shared" si="56"/>
        <v>173</v>
      </c>
      <c r="X245" s="46"/>
      <c r="Y245" s="45">
        <v>0</v>
      </c>
      <c r="Z245" s="45">
        <v>0</v>
      </c>
      <c r="AA245" s="45">
        <f t="shared" si="57"/>
        <v>0</v>
      </c>
      <c r="AB245" s="46">
        <f t="shared" si="58"/>
        <v>1</v>
      </c>
      <c r="AC245" s="46">
        <f t="shared" si="59"/>
        <v>0</v>
      </c>
      <c r="AD245" s="46">
        <f t="shared" si="60"/>
        <v>1</v>
      </c>
      <c r="AE245" s="68">
        <v>95.96</v>
      </c>
      <c r="AF245" s="69">
        <f t="shared" si="61"/>
        <v>14.393999999999998</v>
      </c>
      <c r="AG245" s="46">
        <f t="shared" si="62"/>
        <v>173</v>
      </c>
      <c r="AH245" s="46">
        <f t="shared" si="63"/>
        <v>0</v>
      </c>
      <c r="AI245" s="45">
        <f>VLOOKUP(H245,'[1]MŠ na kmeňovú školu V40'!$H$3:Y3327,18,0)</f>
        <v>3</v>
      </c>
      <c r="AJ245" s="45">
        <f>VLOOKUP(H245,'[1]MŠ na kmeňovú školu V40'!$H$3:AE3328,24,0)</f>
        <v>0</v>
      </c>
      <c r="AK245" s="45">
        <f t="shared" si="64"/>
        <v>3</v>
      </c>
      <c r="AL245" s="45">
        <v>98.08</v>
      </c>
      <c r="AM245" s="45">
        <f t="shared" si="65"/>
        <v>14.712</v>
      </c>
      <c r="AN245" s="84">
        <f t="shared" si="75"/>
        <v>292</v>
      </c>
      <c r="AO245" s="46">
        <f t="shared" si="67"/>
        <v>119</v>
      </c>
      <c r="AP245" s="72"/>
      <c r="AQ245" s="46"/>
      <c r="AR245" s="46"/>
      <c r="AS245" s="46"/>
      <c r="AT245" s="46">
        <f t="shared" si="72"/>
        <v>0</v>
      </c>
      <c r="AU245" s="85">
        <f t="shared" si="73"/>
        <v>292</v>
      </c>
      <c r="AV245" s="46">
        <f t="shared" si="74"/>
        <v>0</v>
      </c>
      <c r="AW245" s="46"/>
      <c r="AX245" s="86">
        <f t="shared" si="71"/>
        <v>292</v>
      </c>
    </row>
    <row r="246" spans="1:50" s="56" customFormat="1" ht="13.5" customHeight="1" x14ac:dyDescent="0.25">
      <c r="A246" s="19" t="s">
        <v>41</v>
      </c>
      <c r="B246" s="20" t="s">
        <v>42</v>
      </c>
      <c r="C246" s="21" t="s">
        <v>601</v>
      </c>
      <c r="D246" s="20" t="s">
        <v>676</v>
      </c>
      <c r="E246" s="22">
        <v>36076082</v>
      </c>
      <c r="F246" s="23" t="s">
        <v>677</v>
      </c>
      <c r="G246" s="23" t="s">
        <v>46</v>
      </c>
      <c r="H246" s="24">
        <v>710229658</v>
      </c>
      <c r="I246" s="25">
        <v>36076082</v>
      </c>
      <c r="J246" s="23" t="s">
        <v>678</v>
      </c>
      <c r="K246" s="26" t="s">
        <v>41</v>
      </c>
      <c r="L246" s="23" t="s">
        <v>349</v>
      </c>
      <c r="M246" s="27">
        <v>81106</v>
      </c>
      <c r="N246" s="23" t="s">
        <v>350</v>
      </c>
      <c r="O246" s="23" t="s">
        <v>679</v>
      </c>
      <c r="P246" s="28">
        <v>528595</v>
      </c>
      <c r="Q246" s="21" t="s">
        <v>51</v>
      </c>
      <c r="R246" s="46">
        <v>40</v>
      </c>
      <c r="S246" s="46">
        <v>0</v>
      </c>
      <c r="T246" s="46">
        <f t="shared" si="54"/>
        <v>40</v>
      </c>
      <c r="U246" s="68">
        <v>95.96</v>
      </c>
      <c r="V246" s="69">
        <f t="shared" si="55"/>
        <v>14.393999999999998</v>
      </c>
      <c r="W246" s="46">
        <f t="shared" si="56"/>
        <v>6909</v>
      </c>
      <c r="X246" s="46"/>
      <c r="Y246" s="45">
        <v>0</v>
      </c>
      <c r="Z246" s="45">
        <v>0</v>
      </c>
      <c r="AA246" s="45">
        <f t="shared" si="57"/>
        <v>0</v>
      </c>
      <c r="AB246" s="46">
        <f t="shared" si="58"/>
        <v>40</v>
      </c>
      <c r="AC246" s="46">
        <f t="shared" si="59"/>
        <v>0</v>
      </c>
      <c r="AD246" s="46">
        <f t="shared" si="60"/>
        <v>40</v>
      </c>
      <c r="AE246" s="68">
        <v>95.96</v>
      </c>
      <c r="AF246" s="69">
        <f t="shared" si="61"/>
        <v>14.393999999999998</v>
      </c>
      <c r="AG246" s="46">
        <f t="shared" si="62"/>
        <v>6909</v>
      </c>
      <c r="AH246" s="46">
        <f t="shared" si="63"/>
        <v>0</v>
      </c>
      <c r="AI246" s="45">
        <f>VLOOKUP(H246,'[1]MŠ na kmeňovú školu V40'!$H$3:Y3328,18,0)</f>
        <v>42</v>
      </c>
      <c r="AJ246" s="45">
        <f>VLOOKUP(H246,'[1]MŠ na kmeňovú školu V40'!$H$3:AE3329,24,0)</f>
        <v>0</v>
      </c>
      <c r="AK246" s="45">
        <f t="shared" si="64"/>
        <v>42</v>
      </c>
      <c r="AL246" s="45">
        <v>98.08</v>
      </c>
      <c r="AM246" s="45">
        <f t="shared" si="65"/>
        <v>14.712</v>
      </c>
      <c r="AN246" s="84">
        <f t="shared" si="75"/>
        <v>7078</v>
      </c>
      <c r="AO246" s="46">
        <f t="shared" si="67"/>
        <v>169</v>
      </c>
      <c r="AP246" s="72"/>
      <c r="AQ246" s="46"/>
      <c r="AR246" s="46"/>
      <c r="AS246" s="46"/>
      <c r="AT246" s="46">
        <f t="shared" si="72"/>
        <v>0</v>
      </c>
      <c r="AU246" s="85">
        <f t="shared" si="73"/>
        <v>7078</v>
      </c>
      <c r="AV246" s="46">
        <f t="shared" si="74"/>
        <v>0</v>
      </c>
      <c r="AW246" s="46"/>
      <c r="AX246" s="86">
        <f t="shared" si="71"/>
        <v>7078</v>
      </c>
    </row>
    <row r="247" spans="1:50" s="56" customFormat="1" ht="13.5" customHeight="1" x14ac:dyDescent="0.25">
      <c r="A247" s="19" t="s">
        <v>41</v>
      </c>
      <c r="B247" s="20" t="s">
        <v>42</v>
      </c>
      <c r="C247" s="21" t="s">
        <v>601</v>
      </c>
      <c r="D247" s="20" t="s">
        <v>680</v>
      </c>
      <c r="E247" s="22">
        <v>36766399</v>
      </c>
      <c r="F247" s="23" t="s">
        <v>681</v>
      </c>
      <c r="G247" s="23" t="s">
        <v>46</v>
      </c>
      <c r="H247" s="24">
        <v>42302315</v>
      </c>
      <c r="I247" s="25">
        <v>36766399</v>
      </c>
      <c r="J247" s="23" t="s">
        <v>613</v>
      </c>
      <c r="K247" s="26" t="s">
        <v>576</v>
      </c>
      <c r="L247" s="39" t="s">
        <v>682</v>
      </c>
      <c r="M247" s="27">
        <v>97401</v>
      </c>
      <c r="N247" s="23" t="s">
        <v>683</v>
      </c>
      <c r="O247" s="23" t="s">
        <v>684</v>
      </c>
      <c r="P247" s="28">
        <v>508438</v>
      </c>
      <c r="Q247" s="21" t="s">
        <v>93</v>
      </c>
      <c r="R247" s="46">
        <v>16</v>
      </c>
      <c r="S247" s="46">
        <v>0</v>
      </c>
      <c r="T247" s="46">
        <f t="shared" si="54"/>
        <v>16</v>
      </c>
      <c r="U247" s="68">
        <v>95.96</v>
      </c>
      <c r="V247" s="69">
        <f t="shared" si="55"/>
        <v>14.393999999999998</v>
      </c>
      <c r="W247" s="46">
        <f t="shared" si="56"/>
        <v>2764</v>
      </c>
      <c r="X247" s="46"/>
      <c r="Y247" s="45">
        <v>0</v>
      </c>
      <c r="Z247" s="45">
        <v>0</v>
      </c>
      <c r="AA247" s="45">
        <f t="shared" si="57"/>
        <v>0</v>
      </c>
      <c r="AB247" s="46">
        <f t="shared" si="58"/>
        <v>16</v>
      </c>
      <c r="AC247" s="46">
        <f t="shared" si="59"/>
        <v>0</v>
      </c>
      <c r="AD247" s="46">
        <f t="shared" si="60"/>
        <v>16</v>
      </c>
      <c r="AE247" s="68">
        <v>95.96</v>
      </c>
      <c r="AF247" s="69">
        <f t="shared" si="61"/>
        <v>14.393999999999998</v>
      </c>
      <c r="AG247" s="46">
        <f t="shared" si="62"/>
        <v>2764</v>
      </c>
      <c r="AH247" s="46">
        <f t="shared" si="63"/>
        <v>0</v>
      </c>
      <c r="AI247" s="45">
        <f>VLOOKUP(H247,'[1]MŠ na kmeňovú školu V40'!$H$3:Y3329,18,0)</f>
        <v>6</v>
      </c>
      <c r="AJ247" s="45">
        <f>VLOOKUP(H247,'[1]MŠ na kmeňovú školu V40'!$H$3:AE3330,24,0)</f>
        <v>0</v>
      </c>
      <c r="AK247" s="45">
        <f t="shared" si="64"/>
        <v>6</v>
      </c>
      <c r="AL247" s="45">
        <v>98.08</v>
      </c>
      <c r="AM247" s="45">
        <f t="shared" si="65"/>
        <v>14.712</v>
      </c>
      <c r="AN247" s="84">
        <f t="shared" si="75"/>
        <v>2196</v>
      </c>
      <c r="AO247" s="46">
        <f t="shared" si="67"/>
        <v>-568</v>
      </c>
      <c r="AP247" s="72"/>
      <c r="AQ247" s="46"/>
      <c r="AR247" s="46"/>
      <c r="AS247" s="46"/>
      <c r="AT247" s="46">
        <f t="shared" si="72"/>
        <v>0</v>
      </c>
      <c r="AU247" s="85">
        <f t="shared" si="73"/>
        <v>2196</v>
      </c>
      <c r="AV247" s="46">
        <f t="shared" si="74"/>
        <v>0</v>
      </c>
      <c r="AW247" s="46"/>
      <c r="AX247" s="86">
        <f t="shared" si="71"/>
        <v>2196</v>
      </c>
    </row>
    <row r="248" spans="1:50" s="56" customFormat="1" ht="13.5" customHeight="1" x14ac:dyDescent="0.25">
      <c r="A248" s="19" t="s">
        <v>41</v>
      </c>
      <c r="B248" s="20" t="s">
        <v>42</v>
      </c>
      <c r="C248" s="21" t="s">
        <v>601</v>
      </c>
      <c r="D248" s="20" t="s">
        <v>680</v>
      </c>
      <c r="E248" s="22">
        <v>36766399</v>
      </c>
      <c r="F248" s="23" t="s">
        <v>681</v>
      </c>
      <c r="G248" s="23" t="s">
        <v>46</v>
      </c>
      <c r="H248" s="45">
        <v>53248007</v>
      </c>
      <c r="I248" s="25">
        <v>36766399</v>
      </c>
      <c r="J248" s="23" t="s">
        <v>613</v>
      </c>
      <c r="K248" s="26" t="s">
        <v>41</v>
      </c>
      <c r="L248" s="39" t="s">
        <v>685</v>
      </c>
      <c r="M248" s="27">
        <v>90027</v>
      </c>
      <c r="N248" s="23" t="s">
        <v>119</v>
      </c>
      <c r="O248" s="23" t="s">
        <v>686</v>
      </c>
      <c r="P248" s="28"/>
      <c r="Q248" s="21" t="s">
        <v>93</v>
      </c>
      <c r="R248" s="46">
        <v>0</v>
      </c>
      <c r="S248" s="46">
        <v>0</v>
      </c>
      <c r="T248" s="46">
        <f t="shared" si="54"/>
        <v>0</v>
      </c>
      <c r="U248" s="68">
        <v>95.96</v>
      </c>
      <c r="V248" s="69">
        <f t="shared" si="55"/>
        <v>14.393999999999998</v>
      </c>
      <c r="W248" s="46">
        <f t="shared" si="56"/>
        <v>0</v>
      </c>
      <c r="X248" s="46"/>
      <c r="Y248" s="45">
        <v>0</v>
      </c>
      <c r="Z248" s="45">
        <v>0</v>
      </c>
      <c r="AA248" s="45">
        <f t="shared" si="57"/>
        <v>0</v>
      </c>
      <c r="AB248" s="46">
        <f t="shared" si="58"/>
        <v>0</v>
      </c>
      <c r="AC248" s="46">
        <f t="shared" si="59"/>
        <v>0</v>
      </c>
      <c r="AD248" s="46">
        <f t="shared" si="60"/>
        <v>0</v>
      </c>
      <c r="AE248" s="68">
        <v>95.96</v>
      </c>
      <c r="AF248" s="69">
        <f t="shared" si="61"/>
        <v>14.393999999999998</v>
      </c>
      <c r="AG248" s="46">
        <f t="shared" si="62"/>
        <v>0</v>
      </c>
      <c r="AH248" s="46">
        <f t="shared" si="63"/>
        <v>0</v>
      </c>
      <c r="AI248" s="45">
        <f>VLOOKUP(H248,'[1]MŠ na kmeňovú školu V40'!$H$3:Y3330,18,0)</f>
        <v>3</v>
      </c>
      <c r="AJ248" s="45">
        <f>VLOOKUP(H248,'[1]MŠ na kmeňovú školu V40'!$H$3:AE3331,24,0)</f>
        <v>0</v>
      </c>
      <c r="AK248" s="45">
        <f t="shared" si="64"/>
        <v>3</v>
      </c>
      <c r="AL248" s="45">
        <v>98.08</v>
      </c>
      <c r="AM248" s="45">
        <f t="shared" si="65"/>
        <v>14.712</v>
      </c>
      <c r="AN248" s="84">
        <f t="shared" si="75"/>
        <v>177</v>
      </c>
      <c r="AO248" s="46">
        <f t="shared" si="67"/>
        <v>177</v>
      </c>
      <c r="AP248" s="72" t="s">
        <v>121</v>
      </c>
      <c r="AQ248" s="46"/>
      <c r="AR248" s="46"/>
      <c r="AS248" s="46"/>
      <c r="AT248" s="46">
        <f t="shared" si="72"/>
        <v>0</v>
      </c>
      <c r="AU248" s="85">
        <f t="shared" si="73"/>
        <v>177</v>
      </c>
      <c r="AV248" s="46">
        <f t="shared" si="74"/>
        <v>0</v>
      </c>
      <c r="AW248" s="46"/>
      <c r="AX248" s="86">
        <f t="shared" si="71"/>
        <v>177</v>
      </c>
    </row>
    <row r="249" spans="1:50" s="56" customFormat="1" ht="13.5" customHeight="1" x14ac:dyDescent="0.25">
      <c r="A249" s="19" t="s">
        <v>41</v>
      </c>
      <c r="B249" s="20" t="s">
        <v>42</v>
      </c>
      <c r="C249" s="21" t="s">
        <v>601</v>
      </c>
      <c r="D249" s="20" t="s">
        <v>680</v>
      </c>
      <c r="E249" s="22">
        <v>36766399</v>
      </c>
      <c r="F249" s="23" t="s">
        <v>681</v>
      </c>
      <c r="G249" s="23" t="s">
        <v>46</v>
      </c>
      <c r="H249" s="24">
        <v>42408814</v>
      </c>
      <c r="I249" s="25">
        <v>36766399</v>
      </c>
      <c r="J249" s="23" t="s">
        <v>613</v>
      </c>
      <c r="K249" s="26" t="s">
        <v>551</v>
      </c>
      <c r="L249" s="23" t="s">
        <v>687</v>
      </c>
      <c r="M249" s="27">
        <v>4012</v>
      </c>
      <c r="N249" s="23" t="s">
        <v>688</v>
      </c>
      <c r="O249" s="23" t="s">
        <v>689</v>
      </c>
      <c r="P249" s="28">
        <v>599816</v>
      </c>
      <c r="Q249" s="21" t="s">
        <v>93</v>
      </c>
      <c r="R249" s="46">
        <v>3</v>
      </c>
      <c r="S249" s="46">
        <v>0</v>
      </c>
      <c r="T249" s="46">
        <f t="shared" si="54"/>
        <v>3</v>
      </c>
      <c r="U249" s="68">
        <v>95.96</v>
      </c>
      <c r="V249" s="69">
        <f t="shared" si="55"/>
        <v>14.393999999999998</v>
      </c>
      <c r="W249" s="46">
        <f t="shared" si="56"/>
        <v>518</v>
      </c>
      <c r="X249" s="46"/>
      <c r="Y249" s="45">
        <v>0</v>
      </c>
      <c r="Z249" s="45">
        <v>0</v>
      </c>
      <c r="AA249" s="45">
        <f t="shared" si="57"/>
        <v>0</v>
      </c>
      <c r="AB249" s="46">
        <f t="shared" si="58"/>
        <v>3</v>
      </c>
      <c r="AC249" s="46">
        <f t="shared" si="59"/>
        <v>0</v>
      </c>
      <c r="AD249" s="46">
        <f t="shared" si="60"/>
        <v>3</v>
      </c>
      <c r="AE249" s="68">
        <v>95.96</v>
      </c>
      <c r="AF249" s="69">
        <f t="shared" si="61"/>
        <v>14.393999999999998</v>
      </c>
      <c r="AG249" s="46">
        <f t="shared" si="62"/>
        <v>518</v>
      </c>
      <c r="AH249" s="46">
        <f t="shared" si="63"/>
        <v>0</v>
      </c>
      <c r="AI249" s="45">
        <f>VLOOKUP(H249,'[1]MŠ na kmeňovú školu V40'!$H$3:Y3331,18,0)</f>
        <v>2</v>
      </c>
      <c r="AJ249" s="45">
        <f>VLOOKUP(H249,'[1]MŠ na kmeňovú školu V40'!$H$3:AE3332,24,0)</f>
        <v>0</v>
      </c>
      <c r="AK249" s="45">
        <f t="shared" si="64"/>
        <v>2</v>
      </c>
      <c r="AL249" s="45">
        <v>98.08</v>
      </c>
      <c r="AM249" s="45">
        <f t="shared" si="65"/>
        <v>14.712</v>
      </c>
      <c r="AN249" s="84">
        <f t="shared" si="75"/>
        <v>463</v>
      </c>
      <c r="AO249" s="46">
        <f t="shared" si="67"/>
        <v>-55</v>
      </c>
      <c r="AP249" s="72"/>
      <c r="AQ249" s="46"/>
      <c r="AR249" s="46"/>
      <c r="AS249" s="46"/>
      <c r="AT249" s="46">
        <f t="shared" si="72"/>
        <v>0</v>
      </c>
      <c r="AU249" s="85">
        <f t="shared" si="73"/>
        <v>463</v>
      </c>
      <c r="AV249" s="46">
        <f t="shared" si="74"/>
        <v>0</v>
      </c>
      <c r="AW249" s="46"/>
      <c r="AX249" s="86">
        <f t="shared" si="71"/>
        <v>463</v>
      </c>
    </row>
    <row r="250" spans="1:50" s="56" customFormat="1" ht="13.5" customHeight="1" x14ac:dyDescent="0.25">
      <c r="A250" s="19" t="s">
        <v>41</v>
      </c>
      <c r="B250" s="20" t="s">
        <v>42</v>
      </c>
      <c r="C250" s="21" t="s">
        <v>601</v>
      </c>
      <c r="D250" s="20" t="s">
        <v>680</v>
      </c>
      <c r="E250" s="22">
        <v>36766399</v>
      </c>
      <c r="F250" s="23" t="s">
        <v>681</v>
      </c>
      <c r="G250" s="23" t="s">
        <v>46</v>
      </c>
      <c r="H250" s="24">
        <v>42421411</v>
      </c>
      <c r="I250" s="25">
        <v>36766399</v>
      </c>
      <c r="J250" s="23" t="s">
        <v>613</v>
      </c>
      <c r="K250" s="26" t="s">
        <v>566</v>
      </c>
      <c r="L250" s="23" t="s">
        <v>690</v>
      </c>
      <c r="M250" s="27">
        <v>5801</v>
      </c>
      <c r="N250" s="23" t="s">
        <v>691</v>
      </c>
      <c r="O250" s="23" t="s">
        <v>692</v>
      </c>
      <c r="P250" s="28">
        <v>523381</v>
      </c>
      <c r="Q250" s="21" t="s">
        <v>93</v>
      </c>
      <c r="R250" s="46">
        <v>0</v>
      </c>
      <c r="S250" s="46">
        <v>0</v>
      </c>
      <c r="T250" s="46">
        <f t="shared" si="54"/>
        <v>0</v>
      </c>
      <c r="U250" s="68">
        <v>95.96</v>
      </c>
      <c r="V250" s="69">
        <f t="shared" si="55"/>
        <v>14.393999999999998</v>
      </c>
      <c r="W250" s="46">
        <f t="shared" si="56"/>
        <v>0</v>
      </c>
      <c r="X250" s="46"/>
      <c r="Y250" s="45">
        <v>0</v>
      </c>
      <c r="Z250" s="45">
        <v>0</v>
      </c>
      <c r="AA250" s="45">
        <f t="shared" si="57"/>
        <v>0</v>
      </c>
      <c r="AB250" s="46">
        <f t="shared" si="58"/>
        <v>0</v>
      </c>
      <c r="AC250" s="46">
        <f t="shared" si="59"/>
        <v>0</v>
      </c>
      <c r="AD250" s="46">
        <f t="shared" si="60"/>
        <v>0</v>
      </c>
      <c r="AE250" s="68">
        <v>95.96</v>
      </c>
      <c r="AF250" s="69">
        <f t="shared" si="61"/>
        <v>14.393999999999998</v>
      </c>
      <c r="AG250" s="46">
        <f t="shared" si="62"/>
        <v>0</v>
      </c>
      <c r="AH250" s="46">
        <f t="shared" si="63"/>
        <v>0</v>
      </c>
      <c r="AI250" s="45">
        <v>0</v>
      </c>
      <c r="AJ250" s="45">
        <v>0</v>
      </c>
      <c r="AK250" s="45">
        <f t="shared" si="64"/>
        <v>0</v>
      </c>
      <c r="AL250" s="45">
        <v>98.08</v>
      </c>
      <c r="AM250" s="45">
        <f t="shared" si="65"/>
        <v>14.712</v>
      </c>
      <c r="AN250" s="84">
        <f t="shared" si="75"/>
        <v>0</v>
      </c>
      <c r="AO250" s="46">
        <f t="shared" si="67"/>
        <v>0</v>
      </c>
      <c r="AP250" s="72"/>
      <c r="AQ250" s="46"/>
      <c r="AR250" s="46"/>
      <c r="AS250" s="46"/>
      <c r="AT250" s="46">
        <f t="shared" si="72"/>
        <v>0</v>
      </c>
      <c r="AU250" s="85">
        <f t="shared" si="73"/>
        <v>0</v>
      </c>
      <c r="AV250" s="46">
        <f t="shared" si="74"/>
        <v>0</v>
      </c>
      <c r="AW250" s="46"/>
      <c r="AX250" s="86">
        <f t="shared" si="71"/>
        <v>0</v>
      </c>
    </row>
    <row r="251" spans="1:50" s="56" customFormat="1" ht="13.5" customHeight="1" x14ac:dyDescent="0.25">
      <c r="A251" s="19" t="s">
        <v>41</v>
      </c>
      <c r="B251" s="20" t="s">
        <v>42</v>
      </c>
      <c r="C251" s="21" t="s">
        <v>601</v>
      </c>
      <c r="D251" s="20" t="s">
        <v>693</v>
      </c>
      <c r="E251" s="22">
        <v>31326447</v>
      </c>
      <c r="F251" s="23" t="s">
        <v>694</v>
      </c>
      <c r="G251" s="23" t="s">
        <v>46</v>
      </c>
      <c r="H251" s="24">
        <v>710258569</v>
      </c>
      <c r="I251" s="25">
        <v>31326447</v>
      </c>
      <c r="J251" s="23" t="s">
        <v>613</v>
      </c>
      <c r="K251" s="26" t="s">
        <v>41</v>
      </c>
      <c r="L251" s="23" t="s">
        <v>444</v>
      </c>
      <c r="M251" s="27">
        <v>84256</v>
      </c>
      <c r="N251" s="23" t="s">
        <v>466</v>
      </c>
      <c r="O251" s="23" t="s">
        <v>695</v>
      </c>
      <c r="P251" s="28">
        <v>529397</v>
      </c>
      <c r="Q251" s="21" t="s">
        <v>51</v>
      </c>
      <c r="R251" s="46">
        <v>7</v>
      </c>
      <c r="S251" s="46">
        <v>0</v>
      </c>
      <c r="T251" s="46">
        <f t="shared" si="54"/>
        <v>7</v>
      </c>
      <c r="U251" s="68">
        <v>95.96</v>
      </c>
      <c r="V251" s="69">
        <f t="shared" si="55"/>
        <v>14.393999999999998</v>
      </c>
      <c r="W251" s="46">
        <f t="shared" si="56"/>
        <v>1209</v>
      </c>
      <c r="X251" s="46"/>
      <c r="Y251" s="45">
        <v>0</v>
      </c>
      <c r="Z251" s="45">
        <v>0</v>
      </c>
      <c r="AA251" s="45">
        <f t="shared" si="57"/>
        <v>0</v>
      </c>
      <c r="AB251" s="46">
        <f t="shared" si="58"/>
        <v>7</v>
      </c>
      <c r="AC251" s="46">
        <f t="shared" si="59"/>
        <v>0</v>
      </c>
      <c r="AD251" s="46">
        <f t="shared" si="60"/>
        <v>7</v>
      </c>
      <c r="AE251" s="68">
        <v>95.96</v>
      </c>
      <c r="AF251" s="69">
        <f t="shared" si="61"/>
        <v>14.393999999999998</v>
      </c>
      <c r="AG251" s="46">
        <f t="shared" si="62"/>
        <v>1209</v>
      </c>
      <c r="AH251" s="46">
        <f t="shared" si="63"/>
        <v>0</v>
      </c>
      <c r="AI251" s="45">
        <f>VLOOKUP(H251,'[1]MŠ na kmeňovú školu V40'!$H$3:Y3333,18,0)</f>
        <v>11</v>
      </c>
      <c r="AJ251" s="45">
        <f>VLOOKUP(H251,'[1]MŠ na kmeňovú školu V40'!$H$3:AE3334,24,0)</f>
        <v>0</v>
      </c>
      <c r="AK251" s="45">
        <f t="shared" si="64"/>
        <v>11</v>
      </c>
      <c r="AL251" s="45">
        <v>98.08</v>
      </c>
      <c r="AM251" s="45">
        <f t="shared" si="65"/>
        <v>14.712</v>
      </c>
      <c r="AN251" s="84">
        <f t="shared" si="75"/>
        <v>1453</v>
      </c>
      <c r="AO251" s="46">
        <f t="shared" si="67"/>
        <v>244</v>
      </c>
      <c r="AP251" s="72"/>
      <c r="AQ251" s="46"/>
      <c r="AR251" s="46"/>
      <c r="AS251" s="46"/>
      <c r="AT251" s="46">
        <f t="shared" si="72"/>
        <v>0</v>
      </c>
      <c r="AU251" s="85">
        <f t="shared" si="73"/>
        <v>1453</v>
      </c>
      <c r="AV251" s="46">
        <f t="shared" si="74"/>
        <v>0</v>
      </c>
      <c r="AW251" s="46"/>
      <c r="AX251" s="86">
        <f t="shared" si="71"/>
        <v>1453</v>
      </c>
    </row>
    <row r="252" spans="1:50" s="56" customFormat="1" ht="13.5" customHeight="1" x14ac:dyDescent="0.25">
      <c r="A252" s="19" t="s">
        <v>41</v>
      </c>
      <c r="B252" s="20" t="s">
        <v>42</v>
      </c>
      <c r="C252" s="21" t="s">
        <v>601</v>
      </c>
      <c r="D252" s="20" t="s">
        <v>693</v>
      </c>
      <c r="E252" s="22">
        <v>31326447</v>
      </c>
      <c r="F252" s="23" t="s">
        <v>694</v>
      </c>
      <c r="G252" s="23" t="s">
        <v>46</v>
      </c>
      <c r="H252" s="24">
        <v>710231717</v>
      </c>
      <c r="I252" s="25">
        <v>31326447</v>
      </c>
      <c r="J252" s="23" t="s">
        <v>613</v>
      </c>
      <c r="K252" s="26" t="s">
        <v>41</v>
      </c>
      <c r="L252" s="23" t="s">
        <v>48</v>
      </c>
      <c r="M252" s="27">
        <v>90025</v>
      </c>
      <c r="N252" s="23" t="s">
        <v>161</v>
      </c>
      <c r="O252" s="23" t="s">
        <v>696</v>
      </c>
      <c r="P252" s="28">
        <v>507911</v>
      </c>
      <c r="Q252" s="21" t="s">
        <v>51</v>
      </c>
      <c r="R252" s="46">
        <v>13</v>
      </c>
      <c r="S252" s="46">
        <v>0</v>
      </c>
      <c r="T252" s="46">
        <f t="shared" si="54"/>
        <v>13</v>
      </c>
      <c r="U252" s="68">
        <v>95.96</v>
      </c>
      <c r="V252" s="69">
        <f t="shared" si="55"/>
        <v>14.393999999999998</v>
      </c>
      <c r="W252" s="46">
        <f t="shared" si="56"/>
        <v>2245</v>
      </c>
      <c r="X252" s="46"/>
      <c r="Y252" s="45">
        <v>0</v>
      </c>
      <c r="Z252" s="45">
        <v>0</v>
      </c>
      <c r="AA252" s="45">
        <f t="shared" si="57"/>
        <v>0</v>
      </c>
      <c r="AB252" s="46">
        <f t="shared" si="58"/>
        <v>13</v>
      </c>
      <c r="AC252" s="46">
        <f t="shared" si="59"/>
        <v>0</v>
      </c>
      <c r="AD252" s="46">
        <f t="shared" si="60"/>
        <v>13</v>
      </c>
      <c r="AE252" s="68">
        <v>95.96</v>
      </c>
      <c r="AF252" s="69">
        <f t="shared" si="61"/>
        <v>14.393999999999998</v>
      </c>
      <c r="AG252" s="46">
        <f t="shared" si="62"/>
        <v>2245</v>
      </c>
      <c r="AH252" s="46">
        <f t="shared" si="63"/>
        <v>0</v>
      </c>
      <c r="AI252" s="45">
        <f>VLOOKUP(H252,'[1]MŠ na kmeňovú školu V40'!$H$3:Y3334,18,0)</f>
        <v>10</v>
      </c>
      <c r="AJ252" s="45">
        <f>VLOOKUP(H252,'[1]MŠ na kmeňovú školu V40'!$H$3:AE3335,24,0)</f>
        <v>0</v>
      </c>
      <c r="AK252" s="45">
        <f t="shared" si="64"/>
        <v>10</v>
      </c>
      <c r="AL252" s="45">
        <v>98.08</v>
      </c>
      <c r="AM252" s="45">
        <f t="shared" si="65"/>
        <v>14.712</v>
      </c>
      <c r="AN252" s="84">
        <f t="shared" si="75"/>
        <v>2085</v>
      </c>
      <c r="AO252" s="46">
        <f t="shared" si="67"/>
        <v>-160</v>
      </c>
      <c r="AP252" s="72"/>
      <c r="AQ252" s="46"/>
      <c r="AR252" s="46"/>
      <c r="AS252" s="46"/>
      <c r="AT252" s="46">
        <f t="shared" si="72"/>
        <v>0</v>
      </c>
      <c r="AU252" s="85">
        <f t="shared" si="73"/>
        <v>2085</v>
      </c>
      <c r="AV252" s="46">
        <f t="shared" si="74"/>
        <v>0</v>
      </c>
      <c r="AW252" s="46"/>
      <c r="AX252" s="86">
        <f t="shared" si="71"/>
        <v>2085</v>
      </c>
    </row>
    <row r="253" spans="1:50" s="56" customFormat="1" ht="13.5" customHeight="1" x14ac:dyDescent="0.25">
      <c r="A253" s="19" t="s">
        <v>41</v>
      </c>
      <c r="B253" s="20" t="s">
        <v>42</v>
      </c>
      <c r="C253" s="21" t="s">
        <v>601</v>
      </c>
      <c r="D253" s="20" t="s">
        <v>697</v>
      </c>
      <c r="E253" s="22">
        <v>44284675</v>
      </c>
      <c r="F253" s="23" t="s">
        <v>698</v>
      </c>
      <c r="G253" s="23" t="s">
        <v>46</v>
      </c>
      <c r="H253" s="24">
        <v>710234244</v>
      </c>
      <c r="I253" s="25">
        <v>44284675</v>
      </c>
      <c r="J253" s="23" t="s">
        <v>699</v>
      </c>
      <c r="K253" s="26" t="s">
        <v>41</v>
      </c>
      <c r="L253" s="23" t="s">
        <v>349</v>
      </c>
      <c r="M253" s="27">
        <v>81107</v>
      </c>
      <c r="N253" s="23" t="s">
        <v>350</v>
      </c>
      <c r="O253" s="23" t="s">
        <v>700</v>
      </c>
      <c r="P253" s="28">
        <v>528595</v>
      </c>
      <c r="Q253" s="21" t="s">
        <v>51</v>
      </c>
      <c r="R253" s="46">
        <v>9</v>
      </c>
      <c r="S253" s="46">
        <v>0</v>
      </c>
      <c r="T253" s="46">
        <f t="shared" si="54"/>
        <v>9</v>
      </c>
      <c r="U253" s="68">
        <v>95.96</v>
      </c>
      <c r="V253" s="69">
        <f t="shared" si="55"/>
        <v>14.393999999999998</v>
      </c>
      <c r="W253" s="46">
        <f t="shared" si="56"/>
        <v>1555</v>
      </c>
      <c r="X253" s="46"/>
      <c r="Y253" s="45">
        <v>0</v>
      </c>
      <c r="Z253" s="45">
        <v>0</v>
      </c>
      <c r="AA253" s="45">
        <f t="shared" si="57"/>
        <v>0</v>
      </c>
      <c r="AB253" s="46">
        <f t="shared" si="58"/>
        <v>9</v>
      </c>
      <c r="AC253" s="46">
        <f t="shared" si="59"/>
        <v>0</v>
      </c>
      <c r="AD253" s="46">
        <f t="shared" si="60"/>
        <v>9</v>
      </c>
      <c r="AE253" s="68">
        <v>95.96</v>
      </c>
      <c r="AF253" s="69">
        <f t="shared" si="61"/>
        <v>14.393999999999998</v>
      </c>
      <c r="AG253" s="46">
        <f t="shared" si="62"/>
        <v>1555</v>
      </c>
      <c r="AH253" s="46">
        <f t="shared" si="63"/>
        <v>0</v>
      </c>
      <c r="AI253" s="45">
        <f>VLOOKUP(H253,'[1]MŠ na kmeňovú školu V40'!$H$3:Y3335,18,0)</f>
        <v>9</v>
      </c>
      <c r="AJ253" s="45">
        <f>VLOOKUP(H253,'[1]MŠ na kmeňovú školu V40'!$H$3:AE3336,24,0)</f>
        <v>0</v>
      </c>
      <c r="AK253" s="45">
        <f t="shared" si="64"/>
        <v>9</v>
      </c>
      <c r="AL253" s="45">
        <v>98.08</v>
      </c>
      <c r="AM253" s="45">
        <f t="shared" si="65"/>
        <v>14.712</v>
      </c>
      <c r="AN253" s="84">
        <f t="shared" si="75"/>
        <v>1566</v>
      </c>
      <c r="AO253" s="46">
        <f t="shared" si="67"/>
        <v>11</v>
      </c>
      <c r="AP253" s="72"/>
      <c r="AQ253" s="46"/>
      <c r="AR253" s="46"/>
      <c r="AS253" s="46"/>
      <c r="AT253" s="46">
        <f t="shared" si="72"/>
        <v>0</v>
      </c>
      <c r="AU253" s="85">
        <f t="shared" si="73"/>
        <v>1566</v>
      </c>
      <c r="AV253" s="46">
        <f t="shared" si="74"/>
        <v>0</v>
      </c>
      <c r="AW253" s="46"/>
      <c r="AX253" s="86">
        <f t="shared" si="71"/>
        <v>1566</v>
      </c>
    </row>
    <row r="254" spans="1:50" s="56" customFormat="1" ht="13.5" customHeight="1" x14ac:dyDescent="0.25">
      <c r="A254" s="19" t="s">
        <v>41</v>
      </c>
      <c r="B254" s="20" t="s">
        <v>42</v>
      </c>
      <c r="C254" s="21" t="s">
        <v>601</v>
      </c>
      <c r="D254" s="20" t="s">
        <v>697</v>
      </c>
      <c r="E254" s="22">
        <v>44284675</v>
      </c>
      <c r="F254" s="23" t="s">
        <v>698</v>
      </c>
      <c r="G254" s="23" t="s">
        <v>46</v>
      </c>
      <c r="H254" s="24">
        <v>710257236</v>
      </c>
      <c r="I254" s="25">
        <v>44284675</v>
      </c>
      <c r="J254" s="23" t="s">
        <v>613</v>
      </c>
      <c r="K254" s="26" t="s">
        <v>41</v>
      </c>
      <c r="L254" s="23" t="s">
        <v>376</v>
      </c>
      <c r="M254" s="27">
        <v>82105</v>
      </c>
      <c r="N254" s="23" t="s">
        <v>387</v>
      </c>
      <c r="O254" s="23" t="s">
        <v>701</v>
      </c>
      <c r="P254" s="28">
        <v>529320</v>
      </c>
      <c r="Q254" s="21" t="s">
        <v>51</v>
      </c>
      <c r="R254" s="46">
        <v>6</v>
      </c>
      <c r="S254" s="46">
        <v>0</v>
      </c>
      <c r="T254" s="46">
        <f t="shared" si="54"/>
        <v>6</v>
      </c>
      <c r="U254" s="68">
        <v>95.96</v>
      </c>
      <c r="V254" s="69">
        <f t="shared" si="55"/>
        <v>14.393999999999998</v>
      </c>
      <c r="W254" s="46">
        <f t="shared" si="56"/>
        <v>1036</v>
      </c>
      <c r="X254" s="46"/>
      <c r="Y254" s="45">
        <v>0</v>
      </c>
      <c r="Z254" s="45">
        <v>0</v>
      </c>
      <c r="AA254" s="45">
        <f t="shared" si="57"/>
        <v>0</v>
      </c>
      <c r="AB254" s="46">
        <f t="shared" si="58"/>
        <v>6</v>
      </c>
      <c r="AC254" s="46">
        <f t="shared" si="59"/>
        <v>0</v>
      </c>
      <c r="AD254" s="46">
        <f t="shared" si="60"/>
        <v>6</v>
      </c>
      <c r="AE254" s="68">
        <v>95.96</v>
      </c>
      <c r="AF254" s="69">
        <f t="shared" si="61"/>
        <v>14.393999999999998</v>
      </c>
      <c r="AG254" s="46">
        <f t="shared" si="62"/>
        <v>1036</v>
      </c>
      <c r="AH254" s="46">
        <f t="shared" si="63"/>
        <v>0</v>
      </c>
      <c r="AI254" s="45">
        <f>VLOOKUP(H254,'[1]MŠ na kmeňovú školu V40'!$H$3:Y3336,18,0)</f>
        <v>7</v>
      </c>
      <c r="AJ254" s="45">
        <f>VLOOKUP(H254,'[1]MŠ na kmeňovú školu V40'!$H$3:AE3337,24,0)</f>
        <v>0</v>
      </c>
      <c r="AK254" s="45">
        <f t="shared" si="64"/>
        <v>7</v>
      </c>
      <c r="AL254" s="45">
        <v>98.08</v>
      </c>
      <c r="AM254" s="45">
        <f t="shared" si="65"/>
        <v>14.712</v>
      </c>
      <c r="AN254" s="84">
        <f t="shared" si="75"/>
        <v>1103</v>
      </c>
      <c r="AO254" s="46">
        <f t="shared" si="67"/>
        <v>67</v>
      </c>
      <c r="AP254" s="72"/>
      <c r="AQ254" s="46"/>
      <c r="AR254" s="46"/>
      <c r="AS254" s="46"/>
      <c r="AT254" s="46">
        <f t="shared" si="72"/>
        <v>0</v>
      </c>
      <c r="AU254" s="85">
        <f t="shared" si="73"/>
        <v>1103</v>
      </c>
      <c r="AV254" s="46">
        <f t="shared" si="74"/>
        <v>0</v>
      </c>
      <c r="AW254" s="46"/>
      <c r="AX254" s="86">
        <f t="shared" si="71"/>
        <v>1103</v>
      </c>
    </row>
    <row r="255" spans="1:50" s="56" customFormat="1" ht="13.5" customHeight="1" x14ac:dyDescent="0.25">
      <c r="A255" s="19" t="s">
        <v>41</v>
      </c>
      <c r="B255" s="20" t="s">
        <v>42</v>
      </c>
      <c r="C255" s="21" t="s">
        <v>601</v>
      </c>
      <c r="D255" s="20" t="s">
        <v>702</v>
      </c>
      <c r="E255" s="22">
        <v>45640815</v>
      </c>
      <c r="F255" s="23" t="s">
        <v>703</v>
      </c>
      <c r="G255" s="23" t="s">
        <v>46</v>
      </c>
      <c r="H255" s="24">
        <v>710233469</v>
      </c>
      <c r="I255" s="25">
        <v>45640815</v>
      </c>
      <c r="J255" s="23" t="s">
        <v>704</v>
      </c>
      <c r="K255" s="26" t="s">
        <v>41</v>
      </c>
      <c r="L255" s="23" t="s">
        <v>48</v>
      </c>
      <c r="M255" s="27">
        <v>90028</v>
      </c>
      <c r="N255" s="23" t="s">
        <v>168</v>
      </c>
      <c r="O255" s="23" t="s">
        <v>705</v>
      </c>
      <c r="P255" s="28">
        <v>507938</v>
      </c>
      <c r="Q255" s="21" t="s">
        <v>51</v>
      </c>
      <c r="R255" s="46">
        <v>1</v>
      </c>
      <c r="S255" s="46">
        <v>0</v>
      </c>
      <c r="T255" s="46">
        <f t="shared" si="54"/>
        <v>1</v>
      </c>
      <c r="U255" s="68">
        <v>95.96</v>
      </c>
      <c r="V255" s="69">
        <f t="shared" si="55"/>
        <v>14.393999999999998</v>
      </c>
      <c r="W255" s="46">
        <f t="shared" si="56"/>
        <v>173</v>
      </c>
      <c r="X255" s="46"/>
      <c r="Y255" s="45">
        <v>0</v>
      </c>
      <c r="Z255" s="45">
        <v>0</v>
      </c>
      <c r="AA255" s="45">
        <f t="shared" si="57"/>
        <v>0</v>
      </c>
      <c r="AB255" s="46">
        <f t="shared" si="58"/>
        <v>1</v>
      </c>
      <c r="AC255" s="46">
        <f t="shared" si="59"/>
        <v>0</v>
      </c>
      <c r="AD255" s="46">
        <f t="shared" si="60"/>
        <v>1</v>
      </c>
      <c r="AE255" s="68">
        <v>95.96</v>
      </c>
      <c r="AF255" s="69">
        <f t="shared" si="61"/>
        <v>14.393999999999998</v>
      </c>
      <c r="AG255" s="46">
        <f t="shared" si="62"/>
        <v>173</v>
      </c>
      <c r="AH255" s="46">
        <f t="shared" si="63"/>
        <v>0</v>
      </c>
      <c r="AI255" s="45">
        <f>VLOOKUP(H255,'[1]MŠ na kmeňovú školu V40'!$H$3:Y3337,18,0)</f>
        <v>0</v>
      </c>
      <c r="AJ255" s="45">
        <f>VLOOKUP(H255,'[1]MŠ na kmeňovú školu V40'!$H$3:AE3338,24,0)</f>
        <v>0</v>
      </c>
      <c r="AK255" s="45">
        <f t="shared" si="64"/>
        <v>0</v>
      </c>
      <c r="AL255" s="45">
        <v>98.08</v>
      </c>
      <c r="AM255" s="45">
        <f t="shared" si="65"/>
        <v>14.712</v>
      </c>
      <c r="AN255" s="84">
        <f t="shared" si="75"/>
        <v>115</v>
      </c>
      <c r="AO255" s="46">
        <f t="shared" si="67"/>
        <v>-58</v>
      </c>
      <c r="AP255" s="72"/>
      <c r="AQ255" s="46"/>
      <c r="AR255" s="46"/>
      <c r="AS255" s="46"/>
      <c r="AT255" s="46">
        <f t="shared" si="72"/>
        <v>0</v>
      </c>
      <c r="AU255" s="85">
        <f t="shared" si="73"/>
        <v>115</v>
      </c>
      <c r="AV255" s="46">
        <f t="shared" si="74"/>
        <v>0</v>
      </c>
      <c r="AW255" s="46"/>
      <c r="AX255" s="86">
        <f t="shared" si="71"/>
        <v>115</v>
      </c>
    </row>
    <row r="256" spans="1:50" s="56" customFormat="1" ht="13.5" customHeight="1" x14ac:dyDescent="0.25">
      <c r="A256" s="19" t="s">
        <v>41</v>
      </c>
      <c r="B256" s="20" t="s">
        <v>42</v>
      </c>
      <c r="C256" s="21" t="s">
        <v>601</v>
      </c>
      <c r="D256" s="20" t="s">
        <v>706</v>
      </c>
      <c r="E256" s="22">
        <v>46708502</v>
      </c>
      <c r="F256" s="23" t="s">
        <v>707</v>
      </c>
      <c r="G256" s="23" t="s">
        <v>46</v>
      </c>
      <c r="H256" s="24">
        <v>710239858</v>
      </c>
      <c r="I256" s="25">
        <v>50723227</v>
      </c>
      <c r="J256" s="23" t="s">
        <v>708</v>
      </c>
      <c r="K256" s="26" t="s">
        <v>41</v>
      </c>
      <c r="L256" s="23" t="s">
        <v>376</v>
      </c>
      <c r="M256" s="27">
        <v>82107</v>
      </c>
      <c r="N256" s="23" t="s">
        <v>387</v>
      </c>
      <c r="O256" s="23" t="s">
        <v>709</v>
      </c>
      <c r="P256" s="28">
        <v>529320</v>
      </c>
      <c r="Q256" s="21" t="s">
        <v>51</v>
      </c>
      <c r="R256" s="46">
        <v>17</v>
      </c>
      <c r="S256" s="46">
        <v>0</v>
      </c>
      <c r="T256" s="46">
        <f t="shared" si="54"/>
        <v>17</v>
      </c>
      <c r="U256" s="68">
        <v>95.96</v>
      </c>
      <c r="V256" s="69">
        <f t="shared" si="55"/>
        <v>14.393999999999998</v>
      </c>
      <c r="W256" s="46">
        <f t="shared" si="56"/>
        <v>2936</v>
      </c>
      <c r="X256" s="46"/>
      <c r="Y256" s="45">
        <v>0</v>
      </c>
      <c r="Z256" s="45">
        <v>0</v>
      </c>
      <c r="AA256" s="45">
        <f t="shared" si="57"/>
        <v>0</v>
      </c>
      <c r="AB256" s="46">
        <f t="shared" si="58"/>
        <v>17</v>
      </c>
      <c r="AC256" s="46">
        <f t="shared" si="59"/>
        <v>0</v>
      </c>
      <c r="AD256" s="46">
        <f t="shared" si="60"/>
        <v>17</v>
      </c>
      <c r="AE256" s="68">
        <v>95.96</v>
      </c>
      <c r="AF256" s="69">
        <f t="shared" si="61"/>
        <v>14.393999999999998</v>
      </c>
      <c r="AG256" s="46">
        <f t="shared" si="62"/>
        <v>2936</v>
      </c>
      <c r="AH256" s="46">
        <f t="shared" si="63"/>
        <v>0</v>
      </c>
      <c r="AI256" s="45">
        <f>VLOOKUP(H256,'[1]MŠ na kmeňovú školu V40'!$H$3:Y3338,18,0)</f>
        <v>6</v>
      </c>
      <c r="AJ256" s="45">
        <f>VLOOKUP(H256,'[1]MŠ na kmeňovú školu V40'!$H$3:AE3339,24,0)</f>
        <v>0</v>
      </c>
      <c r="AK256" s="45">
        <f t="shared" si="64"/>
        <v>6</v>
      </c>
      <c r="AL256" s="45">
        <v>98.08</v>
      </c>
      <c r="AM256" s="45">
        <f t="shared" si="65"/>
        <v>14.712</v>
      </c>
      <c r="AN256" s="84">
        <f t="shared" si="75"/>
        <v>2311</v>
      </c>
      <c r="AO256" s="46">
        <f t="shared" si="67"/>
        <v>-625</v>
      </c>
      <c r="AP256" s="72"/>
      <c r="AQ256" s="46"/>
      <c r="AR256" s="46"/>
      <c r="AS256" s="46"/>
      <c r="AT256" s="46">
        <f t="shared" si="72"/>
        <v>0</v>
      </c>
      <c r="AU256" s="85">
        <f t="shared" si="73"/>
        <v>2311</v>
      </c>
      <c r="AV256" s="46">
        <f t="shared" si="74"/>
        <v>0</v>
      </c>
      <c r="AW256" s="46"/>
      <c r="AX256" s="86">
        <f t="shared" si="71"/>
        <v>2311</v>
      </c>
    </row>
    <row r="257" spans="1:50" s="56" customFormat="1" ht="13.5" customHeight="1" x14ac:dyDescent="0.25">
      <c r="A257" s="19" t="s">
        <v>41</v>
      </c>
      <c r="B257" s="20" t="s">
        <v>42</v>
      </c>
      <c r="C257" s="21" t="s">
        <v>601</v>
      </c>
      <c r="D257" s="20" t="s">
        <v>710</v>
      </c>
      <c r="E257" s="22">
        <v>42180341</v>
      </c>
      <c r="F257" s="23" t="s">
        <v>711</v>
      </c>
      <c r="G257" s="23" t="s">
        <v>46</v>
      </c>
      <c r="H257" s="24">
        <v>710242476</v>
      </c>
      <c r="I257" s="25">
        <v>42180341</v>
      </c>
      <c r="J257" s="23" t="s">
        <v>613</v>
      </c>
      <c r="K257" s="26" t="s">
        <v>41</v>
      </c>
      <c r="L257" s="23" t="s">
        <v>490</v>
      </c>
      <c r="M257" s="27">
        <v>85105</v>
      </c>
      <c r="N257" s="23" t="s">
        <v>499</v>
      </c>
      <c r="O257" s="23" t="s">
        <v>712</v>
      </c>
      <c r="P257" s="28">
        <v>529460</v>
      </c>
      <c r="Q257" s="21" t="s">
        <v>51</v>
      </c>
      <c r="R257" s="46">
        <v>12</v>
      </c>
      <c r="S257" s="46">
        <v>0</v>
      </c>
      <c r="T257" s="46">
        <f t="shared" si="54"/>
        <v>12</v>
      </c>
      <c r="U257" s="68">
        <v>95.96</v>
      </c>
      <c r="V257" s="69">
        <f t="shared" si="55"/>
        <v>14.393999999999998</v>
      </c>
      <c r="W257" s="46">
        <f t="shared" si="56"/>
        <v>2073</v>
      </c>
      <c r="X257" s="46"/>
      <c r="Y257" s="45">
        <v>0</v>
      </c>
      <c r="Z257" s="45">
        <v>0</v>
      </c>
      <c r="AA257" s="45">
        <f t="shared" si="57"/>
        <v>0</v>
      </c>
      <c r="AB257" s="46">
        <f t="shared" si="58"/>
        <v>12</v>
      </c>
      <c r="AC257" s="46">
        <f t="shared" si="59"/>
        <v>0</v>
      </c>
      <c r="AD257" s="46">
        <f t="shared" si="60"/>
        <v>12</v>
      </c>
      <c r="AE257" s="68">
        <v>95.96</v>
      </c>
      <c r="AF257" s="69">
        <f t="shared" si="61"/>
        <v>14.393999999999998</v>
      </c>
      <c r="AG257" s="46">
        <f t="shared" si="62"/>
        <v>2073</v>
      </c>
      <c r="AH257" s="46">
        <f t="shared" si="63"/>
        <v>0</v>
      </c>
      <c r="AI257" s="45">
        <f>VLOOKUP(H257,'[1]MŠ na kmeňovú školu V40'!$H$3:Y3339,18,0)</f>
        <v>10</v>
      </c>
      <c r="AJ257" s="45">
        <f>VLOOKUP(H257,'[1]MŠ na kmeňovú školu V40'!$H$3:AE3340,24,0)</f>
        <v>0</v>
      </c>
      <c r="AK257" s="45">
        <f t="shared" si="64"/>
        <v>10</v>
      </c>
      <c r="AL257" s="45">
        <v>98.08</v>
      </c>
      <c r="AM257" s="45">
        <f t="shared" si="65"/>
        <v>14.712</v>
      </c>
      <c r="AN257" s="84">
        <f t="shared" si="75"/>
        <v>1970</v>
      </c>
      <c r="AO257" s="46">
        <f t="shared" si="67"/>
        <v>-103</v>
      </c>
      <c r="AP257" s="72"/>
      <c r="AQ257" s="46"/>
      <c r="AR257" s="46"/>
      <c r="AS257" s="46"/>
      <c r="AT257" s="46">
        <f t="shared" si="72"/>
        <v>0</v>
      </c>
      <c r="AU257" s="85">
        <f t="shared" si="73"/>
        <v>1970</v>
      </c>
      <c r="AV257" s="46">
        <f t="shared" si="74"/>
        <v>0</v>
      </c>
      <c r="AW257" s="46"/>
      <c r="AX257" s="86">
        <f t="shared" si="71"/>
        <v>1970</v>
      </c>
    </row>
    <row r="258" spans="1:50" s="56" customFormat="1" ht="13.5" customHeight="1" x14ac:dyDescent="0.25">
      <c r="A258" s="19" t="s">
        <v>41</v>
      </c>
      <c r="B258" s="20" t="s">
        <v>42</v>
      </c>
      <c r="C258" s="21" t="s">
        <v>601</v>
      </c>
      <c r="D258" s="20" t="s">
        <v>713</v>
      </c>
      <c r="E258" s="22">
        <v>30846510</v>
      </c>
      <c r="F258" s="23" t="s">
        <v>714</v>
      </c>
      <c r="G258" s="23" t="s">
        <v>46</v>
      </c>
      <c r="H258" s="24">
        <v>710276605</v>
      </c>
      <c r="I258" s="25"/>
      <c r="J258" s="23" t="s">
        <v>715</v>
      </c>
      <c r="K258" s="26" t="s">
        <v>41</v>
      </c>
      <c r="L258" s="23" t="s">
        <v>490</v>
      </c>
      <c r="M258" s="27">
        <v>85101</v>
      </c>
      <c r="N258" s="23" t="s">
        <v>499</v>
      </c>
      <c r="O258" s="23" t="s">
        <v>716</v>
      </c>
      <c r="P258" s="28">
        <v>529460</v>
      </c>
      <c r="Q258" s="21" t="s">
        <v>51</v>
      </c>
      <c r="R258" s="46">
        <v>23</v>
      </c>
      <c r="S258" s="46">
        <v>0</v>
      </c>
      <c r="T258" s="46">
        <f t="shared" ref="T258:T321" si="76">+R258+S258</f>
        <v>23</v>
      </c>
      <c r="U258" s="68">
        <v>95.96</v>
      </c>
      <c r="V258" s="69">
        <f t="shared" ref="V258:V321" si="77">+U258*15%</f>
        <v>14.393999999999998</v>
      </c>
      <c r="W258" s="46">
        <f t="shared" ref="W258:W321" si="78">ROUND(T258*V258*12,0)</f>
        <v>3973</v>
      </c>
      <c r="X258" s="46"/>
      <c r="Y258" s="45">
        <v>0</v>
      </c>
      <c r="Z258" s="45">
        <v>0</v>
      </c>
      <c r="AA258" s="45">
        <f t="shared" ref="AA258:AA321" si="79">+Y258+Z258</f>
        <v>0</v>
      </c>
      <c r="AB258" s="46">
        <f t="shared" ref="AB258:AB281" si="80">+R258+Y258</f>
        <v>23</v>
      </c>
      <c r="AC258" s="46">
        <f t="shared" ref="AC258:AC281" si="81">+S258+Z258</f>
        <v>0</v>
      </c>
      <c r="AD258" s="46">
        <f t="shared" ref="AD258:AD321" si="82">+AB258+AC258</f>
        <v>23</v>
      </c>
      <c r="AE258" s="68">
        <v>95.96</v>
      </c>
      <c r="AF258" s="69">
        <f t="shared" ref="AF258:AF321" si="83">+AE258*15%</f>
        <v>14.393999999999998</v>
      </c>
      <c r="AG258" s="46">
        <f t="shared" ref="AG258:AG321" si="84">ROUND(AD258*AF258*12,0)</f>
        <v>3973</v>
      </c>
      <c r="AH258" s="46">
        <f t="shared" ref="AH258:AH321" si="85">+AG258-W258</f>
        <v>0</v>
      </c>
      <c r="AI258" s="45">
        <f>VLOOKUP(H258,'[1]MŠ na kmeňovú školu V40'!$H$3:Y3340,18,0)</f>
        <v>38</v>
      </c>
      <c r="AJ258" s="45">
        <f>VLOOKUP(H258,'[1]MŠ na kmeňovú školu V40'!$H$3:AE3341,24,0)</f>
        <v>0</v>
      </c>
      <c r="AK258" s="45">
        <f t="shared" ref="AK258:AK321" si="86">+AI258+AJ258</f>
        <v>38</v>
      </c>
      <c r="AL258" s="45">
        <v>98.08</v>
      </c>
      <c r="AM258" s="45">
        <f t="shared" ref="AM258:AM321" si="87">+AL258*15%</f>
        <v>14.712</v>
      </c>
      <c r="AN258" s="84">
        <f t="shared" si="75"/>
        <v>4885</v>
      </c>
      <c r="AO258" s="46">
        <f t="shared" ref="AO258:AO321" si="88">+AN258-AG258</f>
        <v>912</v>
      </c>
      <c r="AP258" s="72" t="s">
        <v>717</v>
      </c>
      <c r="AQ258" s="46"/>
      <c r="AR258" s="46"/>
      <c r="AS258" s="46"/>
      <c r="AT258" s="46">
        <f t="shared" si="72"/>
        <v>0</v>
      </c>
      <c r="AU258" s="85">
        <f t="shared" si="73"/>
        <v>4885</v>
      </c>
      <c r="AV258" s="46">
        <f t="shared" si="74"/>
        <v>0</v>
      </c>
      <c r="AW258" s="46"/>
      <c r="AX258" s="86">
        <f t="shared" ref="AX258:AX321" si="89">+AT258+AN258</f>
        <v>4885</v>
      </c>
    </row>
    <row r="259" spans="1:50" s="56" customFormat="1" ht="13.5" customHeight="1" x14ac:dyDescent="0.25">
      <c r="A259" s="19" t="s">
        <v>41</v>
      </c>
      <c r="B259" s="20" t="s">
        <v>42</v>
      </c>
      <c r="C259" s="21" t="s">
        <v>601</v>
      </c>
      <c r="D259" s="20" t="s">
        <v>718</v>
      </c>
      <c r="E259" s="22">
        <v>46854444</v>
      </c>
      <c r="F259" s="23" t="s">
        <v>719</v>
      </c>
      <c r="G259" s="23" t="s">
        <v>46</v>
      </c>
      <c r="H259" s="24">
        <v>710253834</v>
      </c>
      <c r="I259" s="25">
        <v>46854444</v>
      </c>
      <c r="J259" s="23" t="s">
        <v>720</v>
      </c>
      <c r="K259" s="26" t="s">
        <v>41</v>
      </c>
      <c r="L259" s="23" t="s">
        <v>114</v>
      </c>
      <c r="M259" s="27">
        <v>90021</v>
      </c>
      <c r="N259" s="23" t="s">
        <v>186</v>
      </c>
      <c r="O259" s="23" t="s">
        <v>721</v>
      </c>
      <c r="P259" s="28">
        <v>507989</v>
      </c>
      <c r="Q259" s="21" t="s">
        <v>51</v>
      </c>
      <c r="R259" s="46">
        <v>4</v>
      </c>
      <c r="S259" s="46">
        <v>0</v>
      </c>
      <c r="T259" s="46">
        <f t="shared" si="76"/>
        <v>4</v>
      </c>
      <c r="U259" s="68">
        <v>95.96</v>
      </c>
      <c r="V259" s="69">
        <f t="shared" si="77"/>
        <v>14.393999999999998</v>
      </c>
      <c r="W259" s="46">
        <f t="shared" si="78"/>
        <v>691</v>
      </c>
      <c r="X259" s="46"/>
      <c r="Y259" s="45">
        <v>0</v>
      </c>
      <c r="Z259" s="45">
        <v>0</v>
      </c>
      <c r="AA259" s="45">
        <f t="shared" si="79"/>
        <v>0</v>
      </c>
      <c r="AB259" s="46">
        <f t="shared" si="80"/>
        <v>4</v>
      </c>
      <c r="AC259" s="46">
        <f t="shared" si="81"/>
        <v>0</v>
      </c>
      <c r="AD259" s="46">
        <f t="shared" si="82"/>
        <v>4</v>
      </c>
      <c r="AE259" s="68">
        <v>95.96</v>
      </c>
      <c r="AF259" s="69">
        <f t="shared" si="83"/>
        <v>14.393999999999998</v>
      </c>
      <c r="AG259" s="46">
        <f t="shared" si="84"/>
        <v>691</v>
      </c>
      <c r="AH259" s="46">
        <f t="shared" si="85"/>
        <v>0</v>
      </c>
      <c r="AI259" s="45">
        <f>VLOOKUP(H259,'[1]MŠ na kmeňovú školu V40'!$H$3:Y3341,18,0)</f>
        <v>6</v>
      </c>
      <c r="AJ259" s="45">
        <f>VLOOKUP(H259,'[1]MŠ na kmeňovú školu V40'!$H$3:AE3342,24,0)</f>
        <v>0</v>
      </c>
      <c r="AK259" s="45">
        <f t="shared" si="86"/>
        <v>6</v>
      </c>
      <c r="AL259" s="45">
        <v>98.08</v>
      </c>
      <c r="AM259" s="45">
        <f t="shared" si="87"/>
        <v>14.712</v>
      </c>
      <c r="AN259" s="84">
        <f t="shared" si="75"/>
        <v>814</v>
      </c>
      <c r="AO259" s="46">
        <f t="shared" si="88"/>
        <v>123</v>
      </c>
      <c r="AP259" s="72"/>
      <c r="AQ259" s="46"/>
      <c r="AR259" s="46"/>
      <c r="AS259" s="46"/>
      <c r="AT259" s="46">
        <f t="shared" si="72"/>
        <v>0</v>
      </c>
      <c r="AU259" s="85">
        <f t="shared" si="73"/>
        <v>814</v>
      </c>
      <c r="AV259" s="46">
        <f t="shared" si="74"/>
        <v>0</v>
      </c>
      <c r="AW259" s="46"/>
      <c r="AX259" s="86">
        <f t="shared" si="89"/>
        <v>814</v>
      </c>
    </row>
    <row r="260" spans="1:50" s="56" customFormat="1" ht="13.5" customHeight="1" x14ac:dyDescent="0.25">
      <c r="A260" s="19" t="s">
        <v>41</v>
      </c>
      <c r="B260" s="20" t="s">
        <v>42</v>
      </c>
      <c r="C260" s="21" t="s">
        <v>601</v>
      </c>
      <c r="D260" s="20" t="s">
        <v>722</v>
      </c>
      <c r="E260" s="22">
        <v>45333777</v>
      </c>
      <c r="F260" s="23" t="s">
        <v>723</v>
      </c>
      <c r="G260" s="23" t="s">
        <v>46</v>
      </c>
      <c r="H260" s="24">
        <v>710253362</v>
      </c>
      <c r="I260" s="25">
        <v>45333777</v>
      </c>
      <c r="J260" s="23" t="s">
        <v>724</v>
      </c>
      <c r="K260" s="26" t="s">
        <v>41</v>
      </c>
      <c r="L260" s="23" t="s">
        <v>490</v>
      </c>
      <c r="M260" s="27">
        <v>85106</v>
      </c>
      <c r="N260" s="23" t="s">
        <v>499</v>
      </c>
      <c r="O260" s="23" t="s">
        <v>725</v>
      </c>
      <c r="P260" s="28">
        <v>529460</v>
      </c>
      <c r="Q260" s="21" t="s">
        <v>51</v>
      </c>
      <c r="R260" s="46">
        <v>0</v>
      </c>
      <c r="S260" s="46">
        <v>0</v>
      </c>
      <c r="T260" s="46">
        <f t="shared" si="76"/>
        <v>0</v>
      </c>
      <c r="U260" s="68">
        <v>95.96</v>
      </c>
      <c r="V260" s="69">
        <f t="shared" si="77"/>
        <v>14.393999999999998</v>
      </c>
      <c r="W260" s="46">
        <f t="shared" si="78"/>
        <v>0</v>
      </c>
      <c r="X260" s="46"/>
      <c r="Y260" s="45">
        <v>0</v>
      </c>
      <c r="Z260" s="45">
        <v>0</v>
      </c>
      <c r="AA260" s="45">
        <f t="shared" si="79"/>
        <v>0</v>
      </c>
      <c r="AB260" s="46">
        <f t="shared" si="80"/>
        <v>0</v>
      </c>
      <c r="AC260" s="46">
        <f t="shared" si="81"/>
        <v>0</v>
      </c>
      <c r="AD260" s="46">
        <f t="shared" si="82"/>
        <v>0</v>
      </c>
      <c r="AE260" s="68">
        <v>95.96</v>
      </c>
      <c r="AF260" s="69">
        <f t="shared" si="83"/>
        <v>14.393999999999998</v>
      </c>
      <c r="AG260" s="46">
        <f t="shared" si="84"/>
        <v>0</v>
      </c>
      <c r="AH260" s="46">
        <f t="shared" si="85"/>
        <v>0</v>
      </c>
      <c r="AI260" s="45">
        <v>0</v>
      </c>
      <c r="AJ260" s="45">
        <v>0</v>
      </c>
      <c r="AK260" s="45">
        <f t="shared" si="86"/>
        <v>0</v>
      </c>
      <c r="AL260" s="45">
        <v>98.08</v>
      </c>
      <c r="AM260" s="45">
        <f t="shared" si="87"/>
        <v>14.712</v>
      </c>
      <c r="AN260" s="84">
        <f t="shared" si="75"/>
        <v>0</v>
      </c>
      <c r="AO260" s="46">
        <f t="shared" si="88"/>
        <v>0</v>
      </c>
      <c r="AP260" s="72"/>
      <c r="AQ260" s="46"/>
      <c r="AR260" s="46"/>
      <c r="AS260" s="46"/>
      <c r="AT260" s="46">
        <f t="shared" si="72"/>
        <v>0</v>
      </c>
      <c r="AU260" s="85">
        <f t="shared" si="73"/>
        <v>0</v>
      </c>
      <c r="AV260" s="46">
        <f t="shared" si="74"/>
        <v>0</v>
      </c>
      <c r="AW260" s="46"/>
      <c r="AX260" s="86">
        <f t="shared" si="89"/>
        <v>0</v>
      </c>
    </row>
    <row r="261" spans="1:50" s="56" customFormat="1" ht="13.5" customHeight="1" x14ac:dyDescent="0.25">
      <c r="A261" s="19" t="s">
        <v>41</v>
      </c>
      <c r="B261" s="20" t="s">
        <v>42</v>
      </c>
      <c r="C261" s="21" t="s">
        <v>601</v>
      </c>
      <c r="D261" s="20" t="s">
        <v>722</v>
      </c>
      <c r="E261" s="22">
        <v>45333777</v>
      </c>
      <c r="F261" s="23" t="s">
        <v>723</v>
      </c>
      <c r="G261" s="23" t="s">
        <v>46</v>
      </c>
      <c r="H261" s="24">
        <v>42361664</v>
      </c>
      <c r="I261" s="25">
        <v>45333777</v>
      </c>
      <c r="J261" s="23" t="s">
        <v>724</v>
      </c>
      <c r="K261" s="26" t="s">
        <v>41</v>
      </c>
      <c r="L261" s="23" t="s">
        <v>490</v>
      </c>
      <c r="M261" s="27">
        <v>85106</v>
      </c>
      <c r="N261" s="23" t="s">
        <v>499</v>
      </c>
      <c r="O261" s="23" t="s">
        <v>725</v>
      </c>
      <c r="P261" s="28">
        <v>529460</v>
      </c>
      <c r="Q261" s="21" t="s">
        <v>93</v>
      </c>
      <c r="R261" s="46">
        <v>13</v>
      </c>
      <c r="S261" s="46">
        <v>0</v>
      </c>
      <c r="T261" s="46">
        <f t="shared" si="76"/>
        <v>13</v>
      </c>
      <c r="U261" s="68">
        <v>95.96</v>
      </c>
      <c r="V261" s="69">
        <f t="shared" si="77"/>
        <v>14.393999999999998</v>
      </c>
      <c r="W261" s="46">
        <f t="shared" si="78"/>
        <v>2245</v>
      </c>
      <c r="X261" s="46"/>
      <c r="Y261" s="45">
        <v>0</v>
      </c>
      <c r="Z261" s="45">
        <v>0</v>
      </c>
      <c r="AA261" s="45">
        <f t="shared" si="79"/>
        <v>0</v>
      </c>
      <c r="AB261" s="46">
        <f t="shared" si="80"/>
        <v>13</v>
      </c>
      <c r="AC261" s="46">
        <f t="shared" si="81"/>
        <v>0</v>
      </c>
      <c r="AD261" s="46">
        <f t="shared" si="82"/>
        <v>13</v>
      </c>
      <c r="AE261" s="68">
        <v>95.96</v>
      </c>
      <c r="AF261" s="69">
        <f t="shared" si="83"/>
        <v>14.393999999999998</v>
      </c>
      <c r="AG261" s="46">
        <f t="shared" si="84"/>
        <v>2245</v>
      </c>
      <c r="AH261" s="46">
        <f t="shared" si="85"/>
        <v>0</v>
      </c>
      <c r="AI261" s="45">
        <f>VLOOKUP(H261,'[1]MŠ na kmeňovú školu V40'!$H$3:Y3343,18,0)</f>
        <v>17</v>
      </c>
      <c r="AJ261" s="45">
        <f>VLOOKUP(H261,'[1]MŠ na kmeňovú školu V40'!$H$3:AE3344,24,0)</f>
        <v>0</v>
      </c>
      <c r="AK261" s="45">
        <f t="shared" si="86"/>
        <v>17</v>
      </c>
      <c r="AL261" s="45">
        <v>98.08</v>
      </c>
      <c r="AM261" s="45">
        <f t="shared" si="87"/>
        <v>14.712</v>
      </c>
      <c r="AN261" s="84">
        <f t="shared" si="75"/>
        <v>2497</v>
      </c>
      <c r="AO261" s="46">
        <f t="shared" si="88"/>
        <v>252</v>
      </c>
      <c r="AP261" s="72"/>
      <c r="AQ261" s="46"/>
      <c r="AR261" s="46"/>
      <c r="AS261" s="46"/>
      <c r="AT261" s="46">
        <f t="shared" si="72"/>
        <v>0</v>
      </c>
      <c r="AU261" s="85">
        <f t="shared" si="73"/>
        <v>2497</v>
      </c>
      <c r="AV261" s="46">
        <f t="shared" si="74"/>
        <v>0</v>
      </c>
      <c r="AW261" s="46"/>
      <c r="AX261" s="86">
        <f t="shared" si="89"/>
        <v>2497</v>
      </c>
    </row>
    <row r="262" spans="1:50" s="56" customFormat="1" ht="13.5" customHeight="1" x14ac:dyDescent="0.25">
      <c r="A262" s="19" t="s">
        <v>41</v>
      </c>
      <c r="B262" s="20" t="s">
        <v>42</v>
      </c>
      <c r="C262" s="21" t="s">
        <v>601</v>
      </c>
      <c r="D262" s="20" t="s">
        <v>726</v>
      </c>
      <c r="E262" s="28">
        <v>45477922</v>
      </c>
      <c r="F262" s="23" t="s">
        <v>727</v>
      </c>
      <c r="G262" s="23" t="s">
        <v>46</v>
      </c>
      <c r="H262" s="25">
        <v>50749846</v>
      </c>
      <c r="I262" s="25">
        <v>45477922</v>
      </c>
      <c r="J262" s="23" t="s">
        <v>728</v>
      </c>
      <c r="K262" s="26" t="s">
        <v>41</v>
      </c>
      <c r="L262" s="23" t="s">
        <v>62</v>
      </c>
      <c r="M262" s="27">
        <v>90025</v>
      </c>
      <c r="N262" s="23" t="s">
        <v>161</v>
      </c>
      <c r="O262" s="23" t="s">
        <v>729</v>
      </c>
      <c r="P262" s="28">
        <v>507911</v>
      </c>
      <c r="Q262" s="21" t="s">
        <v>165</v>
      </c>
      <c r="R262" s="46">
        <v>9</v>
      </c>
      <c r="S262" s="46">
        <v>0</v>
      </c>
      <c r="T262" s="46">
        <f t="shared" si="76"/>
        <v>9</v>
      </c>
      <c r="U262" s="68">
        <v>95.96</v>
      </c>
      <c r="V262" s="69">
        <f t="shared" si="77"/>
        <v>14.393999999999998</v>
      </c>
      <c r="W262" s="46">
        <f t="shared" si="78"/>
        <v>1555</v>
      </c>
      <c r="X262" s="46"/>
      <c r="Y262" s="45">
        <v>0</v>
      </c>
      <c r="Z262" s="45">
        <v>0</v>
      </c>
      <c r="AA262" s="45">
        <f t="shared" si="79"/>
        <v>0</v>
      </c>
      <c r="AB262" s="46">
        <f t="shared" si="80"/>
        <v>9</v>
      </c>
      <c r="AC262" s="46">
        <f t="shared" si="81"/>
        <v>0</v>
      </c>
      <c r="AD262" s="46">
        <f t="shared" si="82"/>
        <v>9</v>
      </c>
      <c r="AE262" s="68">
        <v>95.96</v>
      </c>
      <c r="AF262" s="69">
        <f t="shared" si="83"/>
        <v>14.393999999999998</v>
      </c>
      <c r="AG262" s="46">
        <f t="shared" si="84"/>
        <v>1555</v>
      </c>
      <c r="AH262" s="46">
        <f t="shared" si="85"/>
        <v>0</v>
      </c>
      <c r="AI262" s="45">
        <f>VLOOKUP(H262,'[1]MŠ na kmeňovú školu V40'!$H$3:Y3344,18,0)</f>
        <v>10</v>
      </c>
      <c r="AJ262" s="45">
        <f>VLOOKUP(H262,'[1]MŠ na kmeňovú školu V40'!$H$3:AE3345,24,0)</f>
        <v>0</v>
      </c>
      <c r="AK262" s="45">
        <f t="shared" si="86"/>
        <v>10</v>
      </c>
      <c r="AL262" s="45">
        <v>98.08</v>
      </c>
      <c r="AM262" s="45">
        <f t="shared" si="87"/>
        <v>14.712</v>
      </c>
      <c r="AN262" s="84">
        <f t="shared" si="75"/>
        <v>1625</v>
      </c>
      <c r="AO262" s="46">
        <f t="shared" si="88"/>
        <v>70</v>
      </c>
      <c r="AP262" s="72"/>
      <c r="AQ262" s="46"/>
      <c r="AR262" s="46"/>
      <c r="AS262" s="46"/>
      <c r="AT262" s="46">
        <f t="shared" si="72"/>
        <v>0</v>
      </c>
      <c r="AU262" s="85">
        <f t="shared" si="73"/>
        <v>1625</v>
      </c>
      <c r="AV262" s="46">
        <f t="shared" si="74"/>
        <v>0</v>
      </c>
      <c r="AW262" s="46"/>
      <c r="AX262" s="86">
        <f t="shared" si="89"/>
        <v>1625</v>
      </c>
    </row>
    <row r="263" spans="1:50" s="56" customFormat="1" ht="13.5" customHeight="1" x14ac:dyDescent="0.25">
      <c r="A263" s="19" t="s">
        <v>41</v>
      </c>
      <c r="B263" s="20" t="s">
        <v>42</v>
      </c>
      <c r="C263" s="21" t="s">
        <v>601</v>
      </c>
      <c r="D263" s="20" t="s">
        <v>730</v>
      </c>
      <c r="E263" s="22">
        <v>47326824</v>
      </c>
      <c r="F263" s="23" t="s">
        <v>731</v>
      </c>
      <c r="G263" s="23" t="s">
        <v>46</v>
      </c>
      <c r="H263" s="24">
        <v>710167318</v>
      </c>
      <c r="I263" s="25">
        <v>30804663</v>
      </c>
      <c r="J263" s="23" t="s">
        <v>732</v>
      </c>
      <c r="K263" s="26" t="s">
        <v>41</v>
      </c>
      <c r="L263" s="23" t="s">
        <v>444</v>
      </c>
      <c r="M263" s="27">
        <v>84103</v>
      </c>
      <c r="N263" s="23" t="s">
        <v>482</v>
      </c>
      <c r="O263" s="23" t="s">
        <v>733</v>
      </c>
      <c r="P263" s="28">
        <v>529419</v>
      </c>
      <c r="Q263" s="21" t="s">
        <v>51</v>
      </c>
      <c r="R263" s="46">
        <v>17</v>
      </c>
      <c r="S263" s="46">
        <v>0</v>
      </c>
      <c r="T263" s="46">
        <f t="shared" si="76"/>
        <v>17</v>
      </c>
      <c r="U263" s="68">
        <v>95.96</v>
      </c>
      <c r="V263" s="69">
        <f t="shared" si="77"/>
        <v>14.393999999999998</v>
      </c>
      <c r="W263" s="46">
        <f t="shared" si="78"/>
        <v>2936</v>
      </c>
      <c r="X263" s="46"/>
      <c r="Y263" s="45">
        <v>0</v>
      </c>
      <c r="Z263" s="45">
        <v>0</v>
      </c>
      <c r="AA263" s="45">
        <f t="shared" si="79"/>
        <v>0</v>
      </c>
      <c r="AB263" s="46">
        <f t="shared" si="80"/>
        <v>17</v>
      </c>
      <c r="AC263" s="46">
        <f t="shared" si="81"/>
        <v>0</v>
      </c>
      <c r="AD263" s="46">
        <f t="shared" si="82"/>
        <v>17</v>
      </c>
      <c r="AE263" s="68">
        <v>95.96</v>
      </c>
      <c r="AF263" s="69">
        <f t="shared" si="83"/>
        <v>14.393999999999998</v>
      </c>
      <c r="AG263" s="46">
        <f t="shared" si="84"/>
        <v>2936</v>
      </c>
      <c r="AH263" s="46">
        <f t="shared" si="85"/>
        <v>0</v>
      </c>
      <c r="AI263" s="45">
        <f>VLOOKUP(H263,'[1]MŠ na kmeňovú školu V40'!$H$3:Y3345,18,0)</f>
        <v>23</v>
      </c>
      <c r="AJ263" s="45">
        <f>VLOOKUP(H263,'[1]MŠ na kmeňovú školu V40'!$H$3:AE3346,24,0)</f>
        <v>0</v>
      </c>
      <c r="AK263" s="45">
        <f t="shared" si="86"/>
        <v>23</v>
      </c>
      <c r="AL263" s="45">
        <v>98.08</v>
      </c>
      <c r="AM263" s="45">
        <f t="shared" si="87"/>
        <v>14.712</v>
      </c>
      <c r="AN263" s="84">
        <f t="shared" ref="AN263:AN294" si="90">ROUND(AD263*AF263*8+AK263*AM263*4,0)</f>
        <v>3311</v>
      </c>
      <c r="AO263" s="46">
        <f t="shared" si="88"/>
        <v>375</v>
      </c>
      <c r="AP263" s="72"/>
      <c r="AQ263" s="46"/>
      <c r="AR263" s="46"/>
      <c r="AS263" s="46"/>
      <c r="AT263" s="46">
        <f t="shared" si="72"/>
        <v>0</v>
      </c>
      <c r="AU263" s="85">
        <f t="shared" si="73"/>
        <v>3311</v>
      </c>
      <c r="AV263" s="46">
        <f t="shared" si="74"/>
        <v>0</v>
      </c>
      <c r="AW263" s="46"/>
      <c r="AX263" s="86">
        <f t="shared" si="89"/>
        <v>3311</v>
      </c>
    </row>
    <row r="264" spans="1:50" s="56" customFormat="1" ht="13.5" customHeight="1" x14ac:dyDescent="0.25">
      <c r="A264" s="19" t="s">
        <v>41</v>
      </c>
      <c r="B264" s="20" t="s">
        <v>42</v>
      </c>
      <c r="C264" s="21" t="s">
        <v>601</v>
      </c>
      <c r="D264" s="20" t="s">
        <v>734</v>
      </c>
      <c r="E264" s="22">
        <v>46427856</v>
      </c>
      <c r="F264" s="23" t="s">
        <v>735</v>
      </c>
      <c r="G264" s="23" t="s">
        <v>46</v>
      </c>
      <c r="H264" s="24">
        <v>710257252</v>
      </c>
      <c r="I264" s="25">
        <v>46427856</v>
      </c>
      <c r="J264" s="23" t="s">
        <v>736</v>
      </c>
      <c r="K264" s="26" t="s">
        <v>41</v>
      </c>
      <c r="L264" s="23" t="s">
        <v>48</v>
      </c>
      <c r="M264" s="27">
        <v>90041</v>
      </c>
      <c r="N264" s="23" t="s">
        <v>273</v>
      </c>
      <c r="O264" s="23" t="s">
        <v>737</v>
      </c>
      <c r="P264" s="28">
        <v>508209</v>
      </c>
      <c r="Q264" s="21" t="s">
        <v>51</v>
      </c>
      <c r="R264" s="46">
        <v>2</v>
      </c>
      <c r="S264" s="46">
        <v>0</v>
      </c>
      <c r="T264" s="46">
        <f t="shared" si="76"/>
        <v>2</v>
      </c>
      <c r="U264" s="68">
        <v>95.96</v>
      </c>
      <c r="V264" s="69">
        <f t="shared" si="77"/>
        <v>14.393999999999998</v>
      </c>
      <c r="W264" s="46">
        <f t="shared" si="78"/>
        <v>345</v>
      </c>
      <c r="X264" s="46"/>
      <c r="Y264" s="45">
        <v>0</v>
      </c>
      <c r="Z264" s="45">
        <v>0</v>
      </c>
      <c r="AA264" s="45">
        <f t="shared" si="79"/>
        <v>0</v>
      </c>
      <c r="AB264" s="46">
        <f t="shared" si="80"/>
        <v>2</v>
      </c>
      <c r="AC264" s="46">
        <f t="shared" si="81"/>
        <v>0</v>
      </c>
      <c r="AD264" s="46">
        <f t="shared" si="82"/>
        <v>2</v>
      </c>
      <c r="AE264" s="68">
        <v>95.96</v>
      </c>
      <c r="AF264" s="69">
        <f t="shared" si="83"/>
        <v>14.393999999999998</v>
      </c>
      <c r="AG264" s="46">
        <f t="shared" si="84"/>
        <v>345</v>
      </c>
      <c r="AH264" s="46">
        <f t="shared" si="85"/>
        <v>0</v>
      </c>
      <c r="AI264" s="45">
        <f>VLOOKUP(H264,'[1]MŠ na kmeňovú školu V40'!$H$3:Y3346,18,0)</f>
        <v>2</v>
      </c>
      <c r="AJ264" s="45">
        <f>VLOOKUP(H264,'[1]MŠ na kmeňovú školu V40'!$H$3:AE3347,24,0)</f>
        <v>0</v>
      </c>
      <c r="AK264" s="45">
        <f t="shared" si="86"/>
        <v>2</v>
      </c>
      <c r="AL264" s="45">
        <v>98.08</v>
      </c>
      <c r="AM264" s="45">
        <f t="shared" si="87"/>
        <v>14.712</v>
      </c>
      <c r="AN264" s="84">
        <f t="shared" si="90"/>
        <v>348</v>
      </c>
      <c r="AO264" s="46">
        <f t="shared" si="88"/>
        <v>3</v>
      </c>
      <c r="AP264" s="72"/>
      <c r="AQ264" s="46"/>
      <c r="AR264" s="46"/>
      <c r="AS264" s="46"/>
      <c r="AT264" s="46">
        <f t="shared" si="72"/>
        <v>0</v>
      </c>
      <c r="AU264" s="85">
        <f t="shared" si="73"/>
        <v>348</v>
      </c>
      <c r="AV264" s="46">
        <f t="shared" si="74"/>
        <v>0</v>
      </c>
      <c r="AW264" s="46"/>
      <c r="AX264" s="86">
        <f t="shared" si="89"/>
        <v>348</v>
      </c>
    </row>
    <row r="265" spans="1:50" s="56" customFormat="1" ht="13.5" customHeight="1" x14ac:dyDescent="0.25">
      <c r="A265" s="19" t="s">
        <v>41</v>
      </c>
      <c r="B265" s="20" t="s">
        <v>42</v>
      </c>
      <c r="C265" s="21" t="s">
        <v>601</v>
      </c>
      <c r="D265" s="20" t="s">
        <v>738</v>
      </c>
      <c r="E265" s="22">
        <v>42414911</v>
      </c>
      <c r="F265" s="23" t="s">
        <v>739</v>
      </c>
      <c r="G265" s="23" t="s">
        <v>46</v>
      </c>
      <c r="H265" s="24">
        <v>42448727</v>
      </c>
      <c r="I265" s="25">
        <v>42414911</v>
      </c>
      <c r="J265" s="23" t="s">
        <v>613</v>
      </c>
      <c r="K265" s="26" t="s">
        <v>41</v>
      </c>
      <c r="L265" s="23" t="s">
        <v>114</v>
      </c>
      <c r="M265" s="27">
        <v>90091</v>
      </c>
      <c r="N265" s="23" t="s">
        <v>210</v>
      </c>
      <c r="O265" s="23" t="s">
        <v>740</v>
      </c>
      <c r="P265" s="28">
        <v>508047</v>
      </c>
      <c r="Q265" s="21" t="s">
        <v>93</v>
      </c>
      <c r="R265" s="46">
        <v>7</v>
      </c>
      <c r="S265" s="46">
        <v>0</v>
      </c>
      <c r="T265" s="46">
        <f t="shared" si="76"/>
        <v>7</v>
      </c>
      <c r="U265" s="68">
        <v>95.96</v>
      </c>
      <c r="V265" s="69">
        <f t="shared" si="77"/>
        <v>14.393999999999998</v>
      </c>
      <c r="W265" s="46">
        <f t="shared" si="78"/>
        <v>1209</v>
      </c>
      <c r="X265" s="46"/>
      <c r="Y265" s="45">
        <v>0</v>
      </c>
      <c r="Z265" s="45">
        <v>0</v>
      </c>
      <c r="AA265" s="45">
        <f t="shared" si="79"/>
        <v>0</v>
      </c>
      <c r="AB265" s="46">
        <f t="shared" si="80"/>
        <v>7</v>
      </c>
      <c r="AC265" s="46">
        <f t="shared" si="81"/>
        <v>0</v>
      </c>
      <c r="AD265" s="46">
        <f t="shared" si="82"/>
        <v>7</v>
      </c>
      <c r="AE265" s="68">
        <v>95.96</v>
      </c>
      <c r="AF265" s="69">
        <f t="shared" si="83"/>
        <v>14.393999999999998</v>
      </c>
      <c r="AG265" s="46">
        <f t="shared" si="84"/>
        <v>1209</v>
      </c>
      <c r="AH265" s="46">
        <f t="shared" si="85"/>
        <v>0</v>
      </c>
      <c r="AI265" s="45">
        <f>VLOOKUP(H265,'[1]MŠ na kmeňovú školu V40'!$H$3:Y3347,18,0)</f>
        <v>9</v>
      </c>
      <c r="AJ265" s="45">
        <f>VLOOKUP(H265,'[1]MŠ na kmeňovú školu V40'!$H$3:AE3348,24,0)</f>
        <v>0</v>
      </c>
      <c r="AK265" s="45">
        <f t="shared" si="86"/>
        <v>9</v>
      </c>
      <c r="AL265" s="45">
        <v>98.08</v>
      </c>
      <c r="AM265" s="45">
        <f t="shared" si="87"/>
        <v>14.712</v>
      </c>
      <c r="AN265" s="84">
        <f t="shared" si="90"/>
        <v>1336</v>
      </c>
      <c r="AO265" s="46">
        <f t="shared" si="88"/>
        <v>127</v>
      </c>
      <c r="AP265" s="72"/>
      <c r="AQ265" s="46"/>
      <c r="AR265" s="46"/>
      <c r="AS265" s="46"/>
      <c r="AT265" s="46">
        <f t="shared" si="72"/>
        <v>0</v>
      </c>
      <c r="AU265" s="85">
        <f t="shared" si="73"/>
        <v>1336</v>
      </c>
      <c r="AV265" s="46">
        <f t="shared" si="74"/>
        <v>0</v>
      </c>
      <c r="AW265" s="46"/>
      <c r="AX265" s="86">
        <f t="shared" si="89"/>
        <v>1336</v>
      </c>
    </row>
    <row r="266" spans="1:50" s="56" customFormat="1" ht="13.5" customHeight="1" x14ac:dyDescent="0.25">
      <c r="A266" s="19" t="s">
        <v>41</v>
      </c>
      <c r="B266" s="20" t="s">
        <v>42</v>
      </c>
      <c r="C266" s="21" t="s">
        <v>601</v>
      </c>
      <c r="D266" s="20" t="s">
        <v>741</v>
      </c>
      <c r="E266" s="22">
        <v>47425016</v>
      </c>
      <c r="F266" s="23" t="s">
        <v>742</v>
      </c>
      <c r="G266" s="23" t="s">
        <v>46</v>
      </c>
      <c r="H266" s="24">
        <v>710259743</v>
      </c>
      <c r="I266" s="25">
        <v>47425016</v>
      </c>
      <c r="J266" s="23" t="s">
        <v>743</v>
      </c>
      <c r="K266" s="26" t="s">
        <v>41</v>
      </c>
      <c r="L266" s="23" t="s">
        <v>48</v>
      </c>
      <c r="M266" s="27">
        <v>90301</v>
      </c>
      <c r="N266" s="23" t="s">
        <v>62</v>
      </c>
      <c r="O266" s="23" t="s">
        <v>744</v>
      </c>
      <c r="P266" s="28">
        <v>508217</v>
      </c>
      <c r="Q266" s="21" t="s">
        <v>51</v>
      </c>
      <c r="R266" s="46">
        <v>9</v>
      </c>
      <c r="S266" s="46">
        <v>0</v>
      </c>
      <c r="T266" s="46">
        <f t="shared" si="76"/>
        <v>9</v>
      </c>
      <c r="U266" s="68">
        <v>95.96</v>
      </c>
      <c r="V266" s="69">
        <f t="shared" si="77"/>
        <v>14.393999999999998</v>
      </c>
      <c r="W266" s="46">
        <f t="shared" si="78"/>
        <v>1555</v>
      </c>
      <c r="X266" s="46"/>
      <c r="Y266" s="45">
        <v>0</v>
      </c>
      <c r="Z266" s="45">
        <v>0</v>
      </c>
      <c r="AA266" s="45">
        <f t="shared" si="79"/>
        <v>0</v>
      </c>
      <c r="AB266" s="46">
        <f t="shared" si="80"/>
        <v>9</v>
      </c>
      <c r="AC266" s="46">
        <f t="shared" si="81"/>
        <v>0</v>
      </c>
      <c r="AD266" s="46">
        <f t="shared" si="82"/>
        <v>9</v>
      </c>
      <c r="AE266" s="68">
        <v>95.96</v>
      </c>
      <c r="AF266" s="69">
        <f t="shared" si="83"/>
        <v>14.393999999999998</v>
      </c>
      <c r="AG266" s="46">
        <f t="shared" si="84"/>
        <v>1555</v>
      </c>
      <c r="AH266" s="46">
        <f t="shared" si="85"/>
        <v>0</v>
      </c>
      <c r="AI266" s="45">
        <f>VLOOKUP(H266,'[1]MŠ na kmeňovú školu V40'!$H$3:Y3348,18,0)</f>
        <v>6</v>
      </c>
      <c r="AJ266" s="45">
        <f>VLOOKUP(H266,'[1]MŠ na kmeňovú školu V40'!$H$3:AE3349,24,0)</f>
        <v>0</v>
      </c>
      <c r="AK266" s="45">
        <f t="shared" si="86"/>
        <v>6</v>
      </c>
      <c r="AL266" s="45">
        <v>98.08</v>
      </c>
      <c r="AM266" s="45">
        <f t="shared" si="87"/>
        <v>14.712</v>
      </c>
      <c r="AN266" s="84">
        <f t="shared" si="90"/>
        <v>1389</v>
      </c>
      <c r="AO266" s="46">
        <f t="shared" si="88"/>
        <v>-166</v>
      </c>
      <c r="AP266" s="72"/>
      <c r="AQ266" s="46"/>
      <c r="AR266" s="46"/>
      <c r="AS266" s="46"/>
      <c r="AT266" s="46">
        <f t="shared" si="72"/>
        <v>0</v>
      </c>
      <c r="AU266" s="85">
        <f t="shared" si="73"/>
        <v>1389</v>
      </c>
      <c r="AV266" s="46">
        <f t="shared" si="74"/>
        <v>0</v>
      </c>
      <c r="AW266" s="46"/>
      <c r="AX266" s="86">
        <f t="shared" si="89"/>
        <v>1389</v>
      </c>
    </row>
    <row r="267" spans="1:50" s="2" customFormat="1" ht="13.5" customHeight="1" x14ac:dyDescent="0.25">
      <c r="A267" s="19" t="s">
        <v>41</v>
      </c>
      <c r="B267" s="20" t="s">
        <v>42</v>
      </c>
      <c r="C267" s="21" t="s">
        <v>601</v>
      </c>
      <c r="D267" s="20" t="s">
        <v>745</v>
      </c>
      <c r="E267" s="22">
        <v>47706520</v>
      </c>
      <c r="F267" s="40" t="s">
        <v>746</v>
      </c>
      <c r="G267" s="23" t="s">
        <v>46</v>
      </c>
      <c r="H267" s="24">
        <v>710259729</v>
      </c>
      <c r="I267" s="25">
        <v>47706520</v>
      </c>
      <c r="J267" s="23" t="s">
        <v>613</v>
      </c>
      <c r="K267" s="26" t="s">
        <v>41</v>
      </c>
      <c r="L267" s="23" t="s">
        <v>490</v>
      </c>
      <c r="M267" s="27">
        <v>85101</v>
      </c>
      <c r="N267" s="23" t="s">
        <v>499</v>
      </c>
      <c r="O267" s="23" t="s">
        <v>747</v>
      </c>
      <c r="P267" s="28">
        <v>529460</v>
      </c>
      <c r="Q267" s="21" t="s">
        <v>51</v>
      </c>
      <c r="R267" s="46">
        <v>5</v>
      </c>
      <c r="S267" s="46">
        <v>0</v>
      </c>
      <c r="T267" s="46">
        <f t="shared" si="76"/>
        <v>5</v>
      </c>
      <c r="U267" s="68">
        <v>95.96</v>
      </c>
      <c r="V267" s="69">
        <f t="shared" si="77"/>
        <v>14.393999999999998</v>
      </c>
      <c r="W267" s="46">
        <f t="shared" si="78"/>
        <v>864</v>
      </c>
      <c r="X267" s="46"/>
      <c r="Y267" s="45">
        <v>0</v>
      </c>
      <c r="Z267" s="45">
        <v>0</v>
      </c>
      <c r="AA267" s="45">
        <f t="shared" si="79"/>
        <v>0</v>
      </c>
      <c r="AB267" s="46">
        <f t="shared" si="80"/>
        <v>5</v>
      </c>
      <c r="AC267" s="46">
        <f t="shared" si="81"/>
        <v>0</v>
      </c>
      <c r="AD267" s="46">
        <f t="shared" si="82"/>
        <v>5</v>
      </c>
      <c r="AE267" s="68">
        <v>95.96</v>
      </c>
      <c r="AF267" s="69">
        <f t="shared" si="83"/>
        <v>14.393999999999998</v>
      </c>
      <c r="AG267" s="46">
        <f t="shared" si="84"/>
        <v>864</v>
      </c>
      <c r="AH267" s="46">
        <f t="shared" si="85"/>
        <v>0</v>
      </c>
      <c r="AI267" s="45">
        <f>VLOOKUP(H267,'[1]MŠ na kmeňovú školu V40'!$H$3:Y3349,18,0)</f>
        <v>14</v>
      </c>
      <c r="AJ267" s="45">
        <f>VLOOKUP(H267,'[1]MŠ na kmeňovú školu V40'!$H$3:AE3350,24,0)</f>
        <v>0</v>
      </c>
      <c r="AK267" s="45">
        <f t="shared" si="86"/>
        <v>14</v>
      </c>
      <c r="AL267" s="45">
        <v>98.08</v>
      </c>
      <c r="AM267" s="45">
        <f t="shared" si="87"/>
        <v>14.712</v>
      </c>
      <c r="AN267" s="84">
        <f t="shared" si="90"/>
        <v>1400</v>
      </c>
      <c r="AO267" s="46">
        <f t="shared" si="88"/>
        <v>536</v>
      </c>
      <c r="AP267" s="72"/>
      <c r="AQ267" s="46"/>
      <c r="AR267" s="46"/>
      <c r="AS267" s="46"/>
      <c r="AT267" s="46">
        <f t="shared" si="72"/>
        <v>0</v>
      </c>
      <c r="AU267" s="85">
        <f t="shared" si="73"/>
        <v>1400</v>
      </c>
      <c r="AV267" s="46">
        <f t="shared" si="74"/>
        <v>0</v>
      </c>
      <c r="AW267" s="46"/>
      <c r="AX267" s="86">
        <f t="shared" si="89"/>
        <v>1400</v>
      </c>
    </row>
    <row r="268" spans="1:50" s="56" customFormat="1" ht="13.5" customHeight="1" x14ac:dyDescent="0.25">
      <c r="A268" s="19" t="s">
        <v>41</v>
      </c>
      <c r="B268" s="20" t="s">
        <v>42</v>
      </c>
      <c r="C268" s="21" t="s">
        <v>601</v>
      </c>
      <c r="D268" s="20" t="s">
        <v>748</v>
      </c>
      <c r="E268" s="22">
        <v>50331884</v>
      </c>
      <c r="F268" s="23" t="s">
        <v>749</v>
      </c>
      <c r="G268" s="23" t="s">
        <v>46</v>
      </c>
      <c r="H268" s="24">
        <v>710267029</v>
      </c>
      <c r="I268" s="25">
        <v>50331884</v>
      </c>
      <c r="J268" s="23" t="s">
        <v>750</v>
      </c>
      <c r="K268" s="26" t="s">
        <v>41</v>
      </c>
      <c r="L268" s="23" t="s">
        <v>48</v>
      </c>
      <c r="M268" s="27">
        <v>90301</v>
      </c>
      <c r="N268" s="23" t="s">
        <v>62</v>
      </c>
      <c r="O268" s="23" t="s">
        <v>751</v>
      </c>
      <c r="P268" s="28">
        <v>508217</v>
      </c>
      <c r="Q268" s="21" t="s">
        <v>51</v>
      </c>
      <c r="R268" s="46">
        <v>9</v>
      </c>
      <c r="S268" s="46">
        <v>0</v>
      </c>
      <c r="T268" s="46">
        <f t="shared" si="76"/>
        <v>9</v>
      </c>
      <c r="U268" s="68">
        <v>95.96</v>
      </c>
      <c r="V268" s="69">
        <f t="shared" si="77"/>
        <v>14.393999999999998</v>
      </c>
      <c r="W268" s="46">
        <f t="shared" si="78"/>
        <v>1555</v>
      </c>
      <c r="X268" s="46"/>
      <c r="Y268" s="45">
        <v>0</v>
      </c>
      <c r="Z268" s="45">
        <v>0</v>
      </c>
      <c r="AA268" s="45">
        <f t="shared" si="79"/>
        <v>0</v>
      </c>
      <c r="AB268" s="46">
        <f t="shared" si="80"/>
        <v>9</v>
      </c>
      <c r="AC268" s="46">
        <f t="shared" si="81"/>
        <v>0</v>
      </c>
      <c r="AD268" s="46">
        <f t="shared" si="82"/>
        <v>9</v>
      </c>
      <c r="AE268" s="68">
        <v>95.96</v>
      </c>
      <c r="AF268" s="69">
        <f t="shared" si="83"/>
        <v>14.393999999999998</v>
      </c>
      <c r="AG268" s="46">
        <f t="shared" si="84"/>
        <v>1555</v>
      </c>
      <c r="AH268" s="46">
        <f t="shared" si="85"/>
        <v>0</v>
      </c>
      <c r="AI268" s="45">
        <f>VLOOKUP(H268,'[1]MŠ na kmeňovú školu V40'!$H$3:Y3350,18,0)</f>
        <v>12</v>
      </c>
      <c r="AJ268" s="45">
        <f>VLOOKUP(H268,'[1]MŠ na kmeňovú školu V40'!$H$3:AE3351,24,0)</f>
        <v>0</v>
      </c>
      <c r="AK268" s="45">
        <f t="shared" si="86"/>
        <v>12</v>
      </c>
      <c r="AL268" s="45">
        <v>98.08</v>
      </c>
      <c r="AM268" s="45">
        <f t="shared" si="87"/>
        <v>14.712</v>
      </c>
      <c r="AN268" s="84">
        <f t="shared" si="90"/>
        <v>1743</v>
      </c>
      <c r="AO268" s="46">
        <f t="shared" si="88"/>
        <v>188</v>
      </c>
      <c r="AP268" s="72"/>
      <c r="AQ268" s="46"/>
      <c r="AR268" s="46"/>
      <c r="AS268" s="46"/>
      <c r="AT268" s="46">
        <f t="shared" si="72"/>
        <v>0</v>
      </c>
      <c r="AU268" s="85">
        <f t="shared" si="73"/>
        <v>1743</v>
      </c>
      <c r="AV268" s="46">
        <f t="shared" si="74"/>
        <v>0</v>
      </c>
      <c r="AW268" s="46"/>
      <c r="AX268" s="86">
        <f t="shared" si="89"/>
        <v>1743</v>
      </c>
    </row>
    <row r="269" spans="1:50" s="56" customFormat="1" ht="13.5" customHeight="1" x14ac:dyDescent="0.25">
      <c r="A269" s="19" t="s">
        <v>41</v>
      </c>
      <c r="B269" s="20" t="s">
        <v>42</v>
      </c>
      <c r="C269" s="21" t="s">
        <v>601</v>
      </c>
      <c r="D269" s="20" t="s">
        <v>752</v>
      </c>
      <c r="E269" s="22">
        <v>36687111</v>
      </c>
      <c r="F269" s="23" t="s">
        <v>753</v>
      </c>
      <c r="G269" s="23" t="s">
        <v>46</v>
      </c>
      <c r="H269" s="24">
        <v>710267835</v>
      </c>
      <c r="I269" s="25">
        <v>36687111</v>
      </c>
      <c r="J269" s="23" t="s">
        <v>754</v>
      </c>
      <c r="K269" s="26" t="s">
        <v>41</v>
      </c>
      <c r="L269" s="23" t="s">
        <v>490</v>
      </c>
      <c r="M269" s="27">
        <v>85110</v>
      </c>
      <c r="N269" s="23" t="s">
        <v>491</v>
      </c>
      <c r="O269" s="23" t="s">
        <v>755</v>
      </c>
      <c r="P269" s="28">
        <v>529435</v>
      </c>
      <c r="Q269" s="21" t="s">
        <v>51</v>
      </c>
      <c r="R269" s="46">
        <v>0</v>
      </c>
      <c r="S269" s="46">
        <v>0</v>
      </c>
      <c r="T269" s="46">
        <f t="shared" si="76"/>
        <v>0</v>
      </c>
      <c r="U269" s="68">
        <v>95.96</v>
      </c>
      <c r="V269" s="69">
        <f t="shared" si="77"/>
        <v>14.393999999999998</v>
      </c>
      <c r="W269" s="46">
        <f t="shared" si="78"/>
        <v>0</v>
      </c>
      <c r="X269" s="46"/>
      <c r="Y269" s="45">
        <v>0</v>
      </c>
      <c r="Z269" s="45">
        <v>0</v>
      </c>
      <c r="AA269" s="45">
        <f t="shared" si="79"/>
        <v>0</v>
      </c>
      <c r="AB269" s="46">
        <f t="shared" si="80"/>
        <v>0</v>
      </c>
      <c r="AC269" s="46">
        <f t="shared" si="81"/>
        <v>0</v>
      </c>
      <c r="AD269" s="46">
        <f t="shared" si="82"/>
        <v>0</v>
      </c>
      <c r="AE269" s="68">
        <v>95.96</v>
      </c>
      <c r="AF269" s="69">
        <f t="shared" si="83"/>
        <v>14.393999999999998</v>
      </c>
      <c r="AG269" s="46">
        <f t="shared" si="84"/>
        <v>0</v>
      </c>
      <c r="AH269" s="46">
        <f t="shared" si="85"/>
        <v>0</v>
      </c>
      <c r="AI269" s="45">
        <f>VLOOKUP(H269,'[1]MŠ na kmeňovú školu V40'!$H$3:Y3351,18,0)</f>
        <v>1</v>
      </c>
      <c r="AJ269" s="45">
        <f>VLOOKUP(H269,'[1]MŠ na kmeňovú školu V40'!$H$3:AE3352,24,0)</f>
        <v>0</v>
      </c>
      <c r="AK269" s="45">
        <f t="shared" si="86"/>
        <v>1</v>
      </c>
      <c r="AL269" s="45">
        <v>98.08</v>
      </c>
      <c r="AM269" s="45">
        <f t="shared" si="87"/>
        <v>14.712</v>
      </c>
      <c r="AN269" s="84">
        <f t="shared" si="90"/>
        <v>59</v>
      </c>
      <c r="AO269" s="46">
        <f t="shared" si="88"/>
        <v>59</v>
      </c>
      <c r="AP269" s="72"/>
      <c r="AQ269" s="46"/>
      <c r="AR269" s="46"/>
      <c r="AS269" s="46"/>
      <c r="AT269" s="46">
        <f t="shared" si="72"/>
        <v>0</v>
      </c>
      <c r="AU269" s="85">
        <f t="shared" si="73"/>
        <v>59</v>
      </c>
      <c r="AV269" s="46">
        <f t="shared" si="74"/>
        <v>0</v>
      </c>
      <c r="AW269" s="46"/>
      <c r="AX269" s="86">
        <f t="shared" si="89"/>
        <v>59</v>
      </c>
    </row>
    <row r="270" spans="1:50" s="56" customFormat="1" ht="13.5" customHeight="1" x14ac:dyDescent="0.25">
      <c r="A270" s="19" t="s">
        <v>41</v>
      </c>
      <c r="B270" s="20" t="s">
        <v>42</v>
      </c>
      <c r="C270" s="21" t="s">
        <v>601</v>
      </c>
      <c r="D270" s="20" t="s">
        <v>756</v>
      </c>
      <c r="E270" s="22">
        <v>45466394</v>
      </c>
      <c r="F270" s="23" t="s">
        <v>757</v>
      </c>
      <c r="G270" s="23" t="s">
        <v>46</v>
      </c>
      <c r="H270" s="24"/>
      <c r="I270" s="25">
        <v>45466394</v>
      </c>
      <c r="J270" s="23" t="s">
        <v>758</v>
      </c>
      <c r="K270" s="26" t="s">
        <v>41</v>
      </c>
      <c r="L270" s="23" t="s">
        <v>490</v>
      </c>
      <c r="M270" s="27">
        <v>85104</v>
      </c>
      <c r="N270" s="23" t="s">
        <v>499</v>
      </c>
      <c r="O270" s="23" t="s">
        <v>759</v>
      </c>
      <c r="P270" s="28">
        <v>529460</v>
      </c>
      <c r="Q270" s="21" t="s">
        <v>51</v>
      </c>
      <c r="R270" s="46">
        <v>0</v>
      </c>
      <c r="S270" s="46">
        <v>0</v>
      </c>
      <c r="T270" s="46">
        <f t="shared" si="76"/>
        <v>0</v>
      </c>
      <c r="U270" s="68">
        <v>95.96</v>
      </c>
      <c r="V270" s="69">
        <f t="shared" si="77"/>
        <v>14.393999999999998</v>
      </c>
      <c r="W270" s="46">
        <f t="shared" si="78"/>
        <v>0</v>
      </c>
      <c r="X270" s="46" t="s">
        <v>760</v>
      </c>
      <c r="Y270" s="45">
        <v>0</v>
      </c>
      <c r="Z270" s="45">
        <v>0</v>
      </c>
      <c r="AA270" s="45">
        <f t="shared" si="79"/>
        <v>0</v>
      </c>
      <c r="AB270" s="46">
        <f t="shared" si="80"/>
        <v>0</v>
      </c>
      <c r="AC270" s="46">
        <f t="shared" si="81"/>
        <v>0</v>
      </c>
      <c r="AD270" s="46">
        <f t="shared" si="82"/>
        <v>0</v>
      </c>
      <c r="AE270" s="68">
        <v>95.96</v>
      </c>
      <c r="AF270" s="69">
        <f t="shared" si="83"/>
        <v>14.393999999999998</v>
      </c>
      <c r="AG270" s="46">
        <f t="shared" si="84"/>
        <v>0</v>
      </c>
      <c r="AH270" s="46">
        <f t="shared" si="85"/>
        <v>0</v>
      </c>
      <c r="AI270" s="45">
        <v>0</v>
      </c>
      <c r="AJ270" s="45">
        <v>0</v>
      </c>
      <c r="AK270" s="45">
        <f t="shared" si="86"/>
        <v>0</v>
      </c>
      <c r="AL270" s="45">
        <v>98.08</v>
      </c>
      <c r="AM270" s="45">
        <f t="shared" si="87"/>
        <v>14.712</v>
      </c>
      <c r="AN270" s="84">
        <f t="shared" si="90"/>
        <v>0</v>
      </c>
      <c r="AO270" s="46">
        <f t="shared" si="88"/>
        <v>0</v>
      </c>
      <c r="AP270" s="72" t="s">
        <v>760</v>
      </c>
      <c r="AQ270" s="46"/>
      <c r="AR270" s="46"/>
      <c r="AS270" s="46"/>
      <c r="AT270" s="46">
        <f t="shared" si="72"/>
        <v>0</v>
      </c>
      <c r="AU270" s="85">
        <f t="shared" si="73"/>
        <v>0</v>
      </c>
      <c r="AV270" s="46">
        <f t="shared" si="74"/>
        <v>0</v>
      </c>
      <c r="AW270" s="46"/>
      <c r="AX270" s="86">
        <f t="shared" si="89"/>
        <v>0</v>
      </c>
    </row>
    <row r="271" spans="1:50" s="56" customFormat="1" ht="13.5" customHeight="1" x14ac:dyDescent="0.25">
      <c r="A271" s="19" t="s">
        <v>41</v>
      </c>
      <c r="B271" s="20" t="s">
        <v>42</v>
      </c>
      <c r="C271" s="21" t="s">
        <v>601</v>
      </c>
      <c r="D271" s="20" t="s">
        <v>761</v>
      </c>
      <c r="E271" s="22">
        <v>42362661</v>
      </c>
      <c r="F271" s="23" t="s">
        <v>762</v>
      </c>
      <c r="G271" s="23" t="s">
        <v>46</v>
      </c>
      <c r="H271" s="37">
        <v>710268092</v>
      </c>
      <c r="I271" s="25">
        <v>42362661</v>
      </c>
      <c r="J271" s="23" t="s">
        <v>763</v>
      </c>
      <c r="K271" s="26" t="s">
        <v>41</v>
      </c>
      <c r="L271" s="23" t="s">
        <v>376</v>
      </c>
      <c r="M271" s="27">
        <v>82108</v>
      </c>
      <c r="N271" s="23" t="s">
        <v>387</v>
      </c>
      <c r="O271" s="23" t="s">
        <v>764</v>
      </c>
      <c r="P271" s="28">
        <v>529320</v>
      </c>
      <c r="Q271" s="21" t="s">
        <v>51</v>
      </c>
      <c r="R271" s="46">
        <v>5</v>
      </c>
      <c r="S271" s="46">
        <v>0</v>
      </c>
      <c r="T271" s="46">
        <f t="shared" si="76"/>
        <v>5</v>
      </c>
      <c r="U271" s="68">
        <v>95.96</v>
      </c>
      <c r="V271" s="69">
        <f t="shared" si="77"/>
        <v>14.393999999999998</v>
      </c>
      <c r="W271" s="46">
        <f t="shared" si="78"/>
        <v>864</v>
      </c>
      <c r="X271" s="46"/>
      <c r="Y271" s="45">
        <v>0</v>
      </c>
      <c r="Z271" s="45">
        <v>0</v>
      </c>
      <c r="AA271" s="45">
        <f t="shared" si="79"/>
        <v>0</v>
      </c>
      <c r="AB271" s="46">
        <f t="shared" si="80"/>
        <v>5</v>
      </c>
      <c r="AC271" s="46">
        <f t="shared" si="81"/>
        <v>0</v>
      </c>
      <c r="AD271" s="46">
        <f t="shared" si="82"/>
        <v>5</v>
      </c>
      <c r="AE271" s="68">
        <v>95.96</v>
      </c>
      <c r="AF271" s="69">
        <f t="shared" si="83"/>
        <v>14.393999999999998</v>
      </c>
      <c r="AG271" s="46">
        <f t="shared" si="84"/>
        <v>864</v>
      </c>
      <c r="AH271" s="46">
        <f t="shared" si="85"/>
        <v>0</v>
      </c>
      <c r="AI271" s="45">
        <f>VLOOKUP(H271,'[1]MŠ na kmeňovú školu V40'!$H$3:Y3353,18,0)</f>
        <v>2</v>
      </c>
      <c r="AJ271" s="45">
        <f>VLOOKUP(H271,'[1]MŠ na kmeňovú školu V40'!$H$3:AE3354,24,0)</f>
        <v>0</v>
      </c>
      <c r="AK271" s="45">
        <f t="shared" si="86"/>
        <v>2</v>
      </c>
      <c r="AL271" s="45">
        <v>98.08</v>
      </c>
      <c r="AM271" s="45">
        <f t="shared" si="87"/>
        <v>14.712</v>
      </c>
      <c r="AN271" s="84">
        <f t="shared" si="90"/>
        <v>693</v>
      </c>
      <c r="AO271" s="46">
        <f t="shared" si="88"/>
        <v>-171</v>
      </c>
      <c r="AP271" s="72"/>
      <c r="AQ271" s="46"/>
      <c r="AR271" s="46"/>
      <c r="AS271" s="46"/>
      <c r="AT271" s="46">
        <f t="shared" si="72"/>
        <v>0</v>
      </c>
      <c r="AU271" s="85">
        <f t="shared" si="73"/>
        <v>693</v>
      </c>
      <c r="AV271" s="46">
        <f t="shared" si="74"/>
        <v>0</v>
      </c>
      <c r="AW271" s="46"/>
      <c r="AX271" s="86">
        <f t="shared" si="89"/>
        <v>693</v>
      </c>
    </row>
    <row r="272" spans="1:50" s="56" customFormat="1" ht="13.5" customHeight="1" x14ac:dyDescent="0.25">
      <c r="A272" s="19" t="s">
        <v>41</v>
      </c>
      <c r="B272" s="20" t="s">
        <v>42</v>
      </c>
      <c r="C272" s="21" t="s">
        <v>601</v>
      </c>
      <c r="D272" s="20" t="s">
        <v>765</v>
      </c>
      <c r="E272" s="28">
        <v>45694168</v>
      </c>
      <c r="F272" s="23" t="s">
        <v>766</v>
      </c>
      <c r="G272" s="23" t="s">
        <v>46</v>
      </c>
      <c r="H272" s="25">
        <v>52354075</v>
      </c>
      <c r="I272" s="25">
        <v>45694168</v>
      </c>
      <c r="J272" s="23" t="s">
        <v>613</v>
      </c>
      <c r="K272" s="26" t="s">
        <v>41</v>
      </c>
      <c r="L272" s="23" t="s">
        <v>522</v>
      </c>
      <c r="M272" s="27">
        <v>85101</v>
      </c>
      <c r="N272" s="23" t="s">
        <v>499</v>
      </c>
      <c r="O272" s="23" t="s">
        <v>767</v>
      </c>
      <c r="P272" s="28">
        <v>529460</v>
      </c>
      <c r="Q272" s="21" t="s">
        <v>165</v>
      </c>
      <c r="R272" s="46">
        <v>15</v>
      </c>
      <c r="S272" s="46">
        <v>0</v>
      </c>
      <c r="T272" s="46">
        <f t="shared" si="76"/>
        <v>15</v>
      </c>
      <c r="U272" s="68">
        <v>95.96</v>
      </c>
      <c r="V272" s="69">
        <f t="shared" si="77"/>
        <v>14.393999999999998</v>
      </c>
      <c r="W272" s="46">
        <f t="shared" si="78"/>
        <v>2591</v>
      </c>
      <c r="X272" s="46"/>
      <c r="Y272" s="45">
        <v>0</v>
      </c>
      <c r="Z272" s="45">
        <v>0</v>
      </c>
      <c r="AA272" s="45">
        <f t="shared" si="79"/>
        <v>0</v>
      </c>
      <c r="AB272" s="46">
        <f t="shared" si="80"/>
        <v>15</v>
      </c>
      <c r="AC272" s="46">
        <f t="shared" si="81"/>
        <v>0</v>
      </c>
      <c r="AD272" s="46">
        <f t="shared" si="82"/>
        <v>15</v>
      </c>
      <c r="AE272" s="68">
        <v>95.96</v>
      </c>
      <c r="AF272" s="69">
        <f t="shared" si="83"/>
        <v>14.393999999999998</v>
      </c>
      <c r="AG272" s="46">
        <f t="shared" si="84"/>
        <v>2591</v>
      </c>
      <c r="AH272" s="46">
        <f t="shared" si="85"/>
        <v>0</v>
      </c>
      <c r="AI272" s="45">
        <f>VLOOKUP(H272,'[1]MŠ na kmeňovú školu V40'!$H$3:Y3354,18,0)</f>
        <v>19</v>
      </c>
      <c r="AJ272" s="45">
        <f>VLOOKUP(H272,'[1]MŠ na kmeňovú školu V40'!$H$3:AE3355,24,0)</f>
        <v>0</v>
      </c>
      <c r="AK272" s="45">
        <f t="shared" si="86"/>
        <v>19</v>
      </c>
      <c r="AL272" s="45">
        <v>98.08</v>
      </c>
      <c r="AM272" s="45">
        <f t="shared" si="87"/>
        <v>14.712</v>
      </c>
      <c r="AN272" s="84">
        <f t="shared" si="90"/>
        <v>2845</v>
      </c>
      <c r="AO272" s="46">
        <f t="shared" si="88"/>
        <v>254</v>
      </c>
      <c r="AP272" s="72"/>
      <c r="AQ272" s="46"/>
      <c r="AR272" s="46"/>
      <c r="AS272" s="46"/>
      <c r="AT272" s="46">
        <f t="shared" si="72"/>
        <v>0</v>
      </c>
      <c r="AU272" s="85">
        <f t="shared" si="73"/>
        <v>2845</v>
      </c>
      <c r="AV272" s="46">
        <f t="shared" si="74"/>
        <v>0</v>
      </c>
      <c r="AW272" s="46"/>
      <c r="AX272" s="86">
        <f t="shared" si="89"/>
        <v>2845</v>
      </c>
    </row>
    <row r="273" spans="1:50" s="56" customFormat="1" ht="13.5" customHeight="1" x14ac:dyDescent="0.25">
      <c r="A273" s="19" t="s">
        <v>41</v>
      </c>
      <c r="B273" s="20" t="s">
        <v>42</v>
      </c>
      <c r="C273" s="21" t="s">
        <v>601</v>
      </c>
      <c r="D273" s="20" t="s">
        <v>768</v>
      </c>
      <c r="E273" s="22">
        <v>47311380</v>
      </c>
      <c r="F273" s="23" t="s">
        <v>769</v>
      </c>
      <c r="G273" s="23" t="s">
        <v>46</v>
      </c>
      <c r="H273" s="24">
        <v>710268076</v>
      </c>
      <c r="I273" s="25">
        <v>47311380</v>
      </c>
      <c r="J273" s="23" t="s">
        <v>613</v>
      </c>
      <c r="K273" s="26" t="s">
        <v>41</v>
      </c>
      <c r="L273" s="23" t="s">
        <v>48</v>
      </c>
      <c r="M273" s="27">
        <v>90027</v>
      </c>
      <c r="N273" s="23" t="s">
        <v>119</v>
      </c>
      <c r="O273" s="23" t="s">
        <v>770</v>
      </c>
      <c r="P273" s="28">
        <v>507814</v>
      </c>
      <c r="Q273" s="21" t="s">
        <v>51</v>
      </c>
      <c r="R273" s="46">
        <v>0</v>
      </c>
      <c r="S273" s="46">
        <v>0</v>
      </c>
      <c r="T273" s="46">
        <f t="shared" si="76"/>
        <v>0</v>
      </c>
      <c r="U273" s="68">
        <v>95.96</v>
      </c>
      <c r="V273" s="69">
        <f t="shared" si="77"/>
        <v>14.393999999999998</v>
      </c>
      <c r="W273" s="46">
        <f t="shared" si="78"/>
        <v>0</v>
      </c>
      <c r="X273" s="46"/>
      <c r="Y273" s="45">
        <v>0</v>
      </c>
      <c r="Z273" s="45">
        <v>0</v>
      </c>
      <c r="AA273" s="45">
        <f t="shared" si="79"/>
        <v>0</v>
      </c>
      <c r="AB273" s="46">
        <f t="shared" si="80"/>
        <v>0</v>
      </c>
      <c r="AC273" s="46">
        <f t="shared" si="81"/>
        <v>0</v>
      </c>
      <c r="AD273" s="46">
        <f t="shared" si="82"/>
        <v>0</v>
      </c>
      <c r="AE273" s="68">
        <v>95.96</v>
      </c>
      <c r="AF273" s="69">
        <f t="shared" si="83"/>
        <v>14.393999999999998</v>
      </c>
      <c r="AG273" s="46">
        <f t="shared" si="84"/>
        <v>0</v>
      </c>
      <c r="AH273" s="46">
        <f t="shared" si="85"/>
        <v>0</v>
      </c>
      <c r="AI273" s="45">
        <f>VLOOKUP(H273,'[1]MŠ na kmeňovú školu V40'!$H$3:Y3355,18,0)</f>
        <v>0</v>
      </c>
      <c r="AJ273" s="45">
        <f>VLOOKUP(H273,'[1]MŠ na kmeňovú školu V40'!$H$3:AE3356,24,0)</f>
        <v>0</v>
      </c>
      <c r="AK273" s="45">
        <f t="shared" si="86"/>
        <v>0</v>
      </c>
      <c r="AL273" s="45">
        <v>98.08</v>
      </c>
      <c r="AM273" s="45">
        <f t="shared" si="87"/>
        <v>14.712</v>
      </c>
      <c r="AN273" s="84">
        <f t="shared" si="90"/>
        <v>0</v>
      </c>
      <c r="AO273" s="46">
        <f t="shared" si="88"/>
        <v>0</v>
      </c>
      <c r="AP273" s="72"/>
      <c r="AQ273" s="46"/>
      <c r="AR273" s="46"/>
      <c r="AS273" s="46"/>
      <c r="AT273" s="46">
        <f t="shared" si="72"/>
        <v>0</v>
      </c>
      <c r="AU273" s="85">
        <f t="shared" si="73"/>
        <v>0</v>
      </c>
      <c r="AV273" s="46">
        <f t="shared" si="74"/>
        <v>0</v>
      </c>
      <c r="AW273" s="46"/>
      <c r="AX273" s="86">
        <f t="shared" si="89"/>
        <v>0</v>
      </c>
    </row>
    <row r="274" spans="1:50" s="56" customFormat="1" ht="13.5" customHeight="1" x14ac:dyDescent="0.25">
      <c r="A274" s="19" t="s">
        <v>41</v>
      </c>
      <c r="B274" s="20" t="s">
        <v>42</v>
      </c>
      <c r="C274" s="21" t="s">
        <v>601</v>
      </c>
      <c r="D274" s="20" t="s">
        <v>771</v>
      </c>
      <c r="E274" s="28">
        <v>50545981</v>
      </c>
      <c r="F274" s="23" t="s">
        <v>772</v>
      </c>
      <c r="G274" s="23" t="s">
        <v>46</v>
      </c>
      <c r="H274" s="24">
        <v>710270500</v>
      </c>
      <c r="I274" s="25">
        <v>50545981</v>
      </c>
      <c r="J274" s="23" t="s">
        <v>773</v>
      </c>
      <c r="K274" s="26" t="s">
        <v>41</v>
      </c>
      <c r="L274" s="23" t="s">
        <v>62</v>
      </c>
      <c r="M274" s="27">
        <v>90046</v>
      </c>
      <c r="N274" s="23" t="s">
        <v>242</v>
      </c>
      <c r="O274" s="23" t="s">
        <v>774</v>
      </c>
      <c r="P274" s="28">
        <v>508110</v>
      </c>
      <c r="Q274" s="21" t="s">
        <v>51</v>
      </c>
      <c r="R274" s="46">
        <v>0</v>
      </c>
      <c r="S274" s="46">
        <v>0</v>
      </c>
      <c r="T274" s="46">
        <f t="shared" si="76"/>
        <v>0</v>
      </c>
      <c r="U274" s="68">
        <v>95.96</v>
      </c>
      <c r="V274" s="69">
        <f t="shared" si="77"/>
        <v>14.393999999999998</v>
      </c>
      <c r="W274" s="46">
        <f t="shared" si="78"/>
        <v>0</v>
      </c>
      <c r="X274" s="46"/>
      <c r="Y274" s="45">
        <v>0</v>
      </c>
      <c r="Z274" s="45">
        <v>0</v>
      </c>
      <c r="AA274" s="45">
        <f t="shared" si="79"/>
        <v>0</v>
      </c>
      <c r="AB274" s="46">
        <f t="shared" si="80"/>
        <v>0</v>
      </c>
      <c r="AC274" s="46">
        <f t="shared" si="81"/>
        <v>0</v>
      </c>
      <c r="AD274" s="46">
        <f t="shared" si="82"/>
        <v>0</v>
      </c>
      <c r="AE274" s="68">
        <v>95.96</v>
      </c>
      <c r="AF274" s="69">
        <f t="shared" si="83"/>
        <v>14.393999999999998</v>
      </c>
      <c r="AG274" s="46">
        <f t="shared" si="84"/>
        <v>0</v>
      </c>
      <c r="AH274" s="46">
        <f t="shared" si="85"/>
        <v>0</v>
      </c>
      <c r="AI274" s="45">
        <f>VLOOKUP(H274,'[1]MŠ na kmeňovú školu V40'!$H$3:Y3356,18,0)</f>
        <v>0</v>
      </c>
      <c r="AJ274" s="45">
        <f>VLOOKUP(H274,'[1]MŠ na kmeňovú školu V40'!$H$3:AE3357,24,0)</f>
        <v>0</v>
      </c>
      <c r="AK274" s="45">
        <f t="shared" si="86"/>
        <v>0</v>
      </c>
      <c r="AL274" s="45">
        <v>98.08</v>
      </c>
      <c r="AM274" s="45">
        <f t="shared" si="87"/>
        <v>14.712</v>
      </c>
      <c r="AN274" s="84">
        <f t="shared" si="90"/>
        <v>0</v>
      </c>
      <c r="AO274" s="46">
        <f t="shared" si="88"/>
        <v>0</v>
      </c>
      <c r="AP274" s="72"/>
      <c r="AQ274" s="46"/>
      <c r="AR274" s="46"/>
      <c r="AS274" s="46"/>
      <c r="AT274" s="46">
        <f t="shared" si="72"/>
        <v>0</v>
      </c>
      <c r="AU274" s="85">
        <f t="shared" si="73"/>
        <v>0</v>
      </c>
      <c r="AV274" s="46">
        <f t="shared" si="74"/>
        <v>0</v>
      </c>
      <c r="AW274" s="46"/>
      <c r="AX274" s="86">
        <f t="shared" si="89"/>
        <v>0</v>
      </c>
    </row>
    <row r="275" spans="1:50" s="56" customFormat="1" ht="12" customHeight="1" x14ac:dyDescent="0.25">
      <c r="A275" s="19" t="s">
        <v>41</v>
      </c>
      <c r="B275" s="20" t="s">
        <v>42</v>
      </c>
      <c r="C275" s="21" t="s">
        <v>601</v>
      </c>
      <c r="D275" s="20" t="s">
        <v>775</v>
      </c>
      <c r="E275" s="28">
        <v>36848786</v>
      </c>
      <c r="F275" s="23" t="s">
        <v>776</v>
      </c>
      <c r="G275" s="23" t="s">
        <v>46</v>
      </c>
      <c r="H275" s="24">
        <v>710271697</v>
      </c>
      <c r="I275" s="25">
        <v>36848786</v>
      </c>
      <c r="J275" s="23" t="s">
        <v>613</v>
      </c>
      <c r="K275" s="26" t="s">
        <v>41</v>
      </c>
      <c r="L275" s="23" t="s">
        <v>62</v>
      </c>
      <c r="M275" s="27">
        <v>90301</v>
      </c>
      <c r="N275" s="23" t="s">
        <v>62</v>
      </c>
      <c r="O275" s="23" t="s">
        <v>777</v>
      </c>
      <c r="P275" s="28">
        <v>508217</v>
      </c>
      <c r="Q275" s="21" t="s">
        <v>51</v>
      </c>
      <c r="R275" s="46">
        <v>0</v>
      </c>
      <c r="S275" s="46">
        <v>0</v>
      </c>
      <c r="T275" s="46">
        <f t="shared" si="76"/>
        <v>0</v>
      </c>
      <c r="U275" s="68">
        <v>95.96</v>
      </c>
      <c r="V275" s="69">
        <f t="shared" si="77"/>
        <v>14.393999999999998</v>
      </c>
      <c r="W275" s="46">
        <f t="shared" si="78"/>
        <v>0</v>
      </c>
      <c r="X275" s="46"/>
      <c r="Y275" s="45">
        <v>0</v>
      </c>
      <c r="Z275" s="45">
        <v>0</v>
      </c>
      <c r="AA275" s="45">
        <f t="shared" si="79"/>
        <v>0</v>
      </c>
      <c r="AB275" s="46">
        <f t="shared" si="80"/>
        <v>0</v>
      </c>
      <c r="AC275" s="46">
        <f t="shared" si="81"/>
        <v>0</v>
      </c>
      <c r="AD275" s="46">
        <f t="shared" si="82"/>
        <v>0</v>
      </c>
      <c r="AE275" s="68">
        <v>95.96</v>
      </c>
      <c r="AF275" s="69">
        <f t="shared" si="83"/>
        <v>14.393999999999998</v>
      </c>
      <c r="AG275" s="46">
        <f t="shared" si="84"/>
        <v>0</v>
      </c>
      <c r="AH275" s="46">
        <f t="shared" si="85"/>
        <v>0</v>
      </c>
      <c r="AI275" s="45">
        <f>VLOOKUP(H275,'[1]MŠ na kmeňovú školu V40'!$H$3:Y3357,18,0)</f>
        <v>0</v>
      </c>
      <c r="AJ275" s="45">
        <f>VLOOKUP(H275,'[1]MŠ na kmeňovú školu V40'!$H$3:AE3358,24,0)</f>
        <v>0</v>
      </c>
      <c r="AK275" s="45">
        <f t="shared" si="86"/>
        <v>0</v>
      </c>
      <c r="AL275" s="45">
        <v>98.08</v>
      </c>
      <c r="AM275" s="45">
        <f t="shared" si="87"/>
        <v>14.712</v>
      </c>
      <c r="AN275" s="84">
        <f t="shared" si="90"/>
        <v>0</v>
      </c>
      <c r="AO275" s="46">
        <f t="shared" si="88"/>
        <v>0</v>
      </c>
      <c r="AP275" s="72"/>
      <c r="AQ275" s="46"/>
      <c r="AR275" s="46"/>
      <c r="AS275" s="46"/>
      <c r="AT275" s="46">
        <f t="shared" si="72"/>
        <v>0</v>
      </c>
      <c r="AU275" s="85">
        <f t="shared" si="73"/>
        <v>0</v>
      </c>
      <c r="AV275" s="46">
        <f t="shared" si="74"/>
        <v>0</v>
      </c>
      <c r="AW275" s="46"/>
      <c r="AX275" s="86">
        <f t="shared" si="89"/>
        <v>0</v>
      </c>
    </row>
    <row r="276" spans="1:50" s="56" customFormat="1" ht="12" customHeight="1" x14ac:dyDescent="0.25">
      <c r="A276" s="19" t="s">
        <v>41</v>
      </c>
      <c r="B276" s="20" t="s">
        <v>42</v>
      </c>
      <c r="C276" s="21" t="s">
        <v>601</v>
      </c>
      <c r="D276" s="20" t="s">
        <v>778</v>
      </c>
      <c r="E276" s="28">
        <v>51704021</v>
      </c>
      <c r="F276" s="41" t="s">
        <v>779</v>
      </c>
      <c r="G276" s="23" t="s">
        <v>46</v>
      </c>
      <c r="H276" s="24">
        <v>710268114</v>
      </c>
      <c r="I276" s="25">
        <v>45466394</v>
      </c>
      <c r="J276" s="23" t="s">
        <v>758</v>
      </c>
      <c r="K276" s="26" t="s">
        <v>41</v>
      </c>
      <c r="L276" s="23" t="s">
        <v>490</v>
      </c>
      <c r="M276" s="27">
        <v>85104</v>
      </c>
      <c r="N276" s="23" t="s">
        <v>499</v>
      </c>
      <c r="O276" s="23" t="s">
        <v>759</v>
      </c>
      <c r="P276" s="28">
        <v>529460</v>
      </c>
      <c r="Q276" s="21" t="s">
        <v>51</v>
      </c>
      <c r="R276" s="46">
        <v>3</v>
      </c>
      <c r="S276" s="46">
        <v>0</v>
      </c>
      <c r="T276" s="46">
        <f t="shared" si="76"/>
        <v>3</v>
      </c>
      <c r="U276" s="68">
        <v>95.96</v>
      </c>
      <c r="V276" s="69">
        <f t="shared" si="77"/>
        <v>14.393999999999998</v>
      </c>
      <c r="W276" s="46">
        <f t="shared" si="78"/>
        <v>518</v>
      </c>
      <c r="X276" s="46" t="s">
        <v>760</v>
      </c>
      <c r="Y276" s="45">
        <v>0</v>
      </c>
      <c r="Z276" s="45">
        <v>0</v>
      </c>
      <c r="AA276" s="45">
        <f t="shared" si="79"/>
        <v>0</v>
      </c>
      <c r="AB276" s="46">
        <f t="shared" si="80"/>
        <v>3</v>
      </c>
      <c r="AC276" s="46">
        <f t="shared" si="81"/>
        <v>0</v>
      </c>
      <c r="AD276" s="46">
        <f t="shared" si="82"/>
        <v>3</v>
      </c>
      <c r="AE276" s="68">
        <v>95.96</v>
      </c>
      <c r="AF276" s="69">
        <f t="shared" si="83"/>
        <v>14.393999999999998</v>
      </c>
      <c r="AG276" s="46">
        <f t="shared" si="84"/>
        <v>518</v>
      </c>
      <c r="AH276" s="46">
        <f t="shared" si="85"/>
        <v>0</v>
      </c>
      <c r="AI276" s="45">
        <f>VLOOKUP(H276,'[1]MŠ na kmeňovú školu V40'!$H$3:Y3358,18,0)</f>
        <v>4</v>
      </c>
      <c r="AJ276" s="45">
        <f>VLOOKUP(H276,'[1]MŠ na kmeňovú školu V40'!$H$3:AE3359,24,0)</f>
        <v>0</v>
      </c>
      <c r="AK276" s="45">
        <f t="shared" si="86"/>
        <v>4</v>
      </c>
      <c r="AL276" s="45">
        <v>98.08</v>
      </c>
      <c r="AM276" s="45">
        <f t="shared" si="87"/>
        <v>14.712</v>
      </c>
      <c r="AN276" s="84">
        <f t="shared" si="90"/>
        <v>581</v>
      </c>
      <c r="AO276" s="46">
        <f t="shared" si="88"/>
        <v>63</v>
      </c>
      <c r="AP276" s="72" t="s">
        <v>760</v>
      </c>
      <c r="AQ276" s="46"/>
      <c r="AR276" s="46"/>
      <c r="AS276" s="46"/>
      <c r="AT276" s="46">
        <f t="shared" si="72"/>
        <v>0</v>
      </c>
      <c r="AU276" s="85">
        <f t="shared" si="73"/>
        <v>581</v>
      </c>
      <c r="AV276" s="46">
        <f t="shared" si="74"/>
        <v>0</v>
      </c>
      <c r="AW276" s="46"/>
      <c r="AX276" s="86">
        <f t="shared" si="89"/>
        <v>581</v>
      </c>
    </row>
    <row r="277" spans="1:50" s="56" customFormat="1" ht="12" customHeight="1" x14ac:dyDescent="0.25">
      <c r="A277" s="19" t="s">
        <v>41</v>
      </c>
      <c r="B277" s="20" t="s">
        <v>42</v>
      </c>
      <c r="C277" s="21" t="s">
        <v>601</v>
      </c>
      <c r="D277" s="20" t="s">
        <v>780</v>
      </c>
      <c r="E277" s="45">
        <v>90000323</v>
      </c>
      <c r="F277" s="23" t="s">
        <v>781</v>
      </c>
      <c r="G277" s="23" t="s">
        <v>46</v>
      </c>
      <c r="H277" s="24">
        <v>36064751</v>
      </c>
      <c r="I277" s="25">
        <v>90000040</v>
      </c>
      <c r="J277" s="23" t="s">
        <v>613</v>
      </c>
      <c r="K277" s="26" t="s">
        <v>41</v>
      </c>
      <c r="L277" s="23" t="s">
        <v>48</v>
      </c>
      <c r="M277" s="27">
        <v>90301</v>
      </c>
      <c r="N277" s="23" t="s">
        <v>62</v>
      </c>
      <c r="O277" s="23" t="s">
        <v>782</v>
      </c>
      <c r="P277" s="28">
        <v>508217</v>
      </c>
      <c r="Q277" s="21" t="s">
        <v>93</v>
      </c>
      <c r="R277" s="46">
        <v>8</v>
      </c>
      <c r="S277" s="46">
        <v>0</v>
      </c>
      <c r="T277" s="46">
        <f t="shared" si="76"/>
        <v>8</v>
      </c>
      <c r="U277" s="68">
        <v>95.96</v>
      </c>
      <c r="V277" s="69">
        <f t="shared" si="77"/>
        <v>14.393999999999998</v>
      </c>
      <c r="W277" s="46">
        <f t="shared" si="78"/>
        <v>1382</v>
      </c>
      <c r="X277" s="46"/>
      <c r="Y277" s="45">
        <v>0</v>
      </c>
      <c r="Z277" s="45">
        <v>0</v>
      </c>
      <c r="AA277" s="45">
        <f t="shared" si="79"/>
        <v>0</v>
      </c>
      <c r="AB277" s="46">
        <f t="shared" si="80"/>
        <v>8</v>
      </c>
      <c r="AC277" s="46">
        <f t="shared" si="81"/>
        <v>0</v>
      </c>
      <c r="AD277" s="46">
        <f t="shared" si="82"/>
        <v>8</v>
      </c>
      <c r="AE277" s="68">
        <v>95.96</v>
      </c>
      <c r="AF277" s="69">
        <f t="shared" si="83"/>
        <v>14.393999999999998</v>
      </c>
      <c r="AG277" s="46">
        <f t="shared" si="84"/>
        <v>1382</v>
      </c>
      <c r="AH277" s="46">
        <f t="shared" si="85"/>
        <v>0</v>
      </c>
      <c r="AI277" s="45">
        <f>VLOOKUP(H277,'[1]MŠ na kmeňovú školu V40'!$H$3:Y3359,18,0)</f>
        <v>4</v>
      </c>
      <c r="AJ277" s="45">
        <f>VLOOKUP(H277,'[1]MŠ na kmeňovú školu V40'!$H$3:AE3360,24,0)</f>
        <v>0</v>
      </c>
      <c r="AK277" s="45">
        <f t="shared" si="86"/>
        <v>4</v>
      </c>
      <c r="AL277" s="45">
        <v>98.08</v>
      </c>
      <c r="AM277" s="45">
        <f t="shared" si="87"/>
        <v>14.712</v>
      </c>
      <c r="AN277" s="84">
        <f t="shared" si="90"/>
        <v>1157</v>
      </c>
      <c r="AO277" s="46">
        <f t="shared" si="88"/>
        <v>-225</v>
      </c>
      <c r="AP277" s="72"/>
      <c r="AQ277" s="46"/>
      <c r="AR277" s="46"/>
      <c r="AS277" s="46"/>
      <c r="AT277" s="46">
        <f t="shared" si="72"/>
        <v>0</v>
      </c>
      <c r="AU277" s="85">
        <f t="shared" si="73"/>
        <v>1157</v>
      </c>
      <c r="AV277" s="46">
        <f t="shared" si="74"/>
        <v>0</v>
      </c>
      <c r="AW277" s="46"/>
      <c r="AX277" s="86">
        <f t="shared" si="89"/>
        <v>1157</v>
      </c>
    </row>
    <row r="278" spans="1:50" s="56" customFormat="1" ht="12" customHeight="1" x14ac:dyDescent="0.25">
      <c r="A278" s="19" t="s">
        <v>41</v>
      </c>
      <c r="B278" s="20" t="s">
        <v>42</v>
      </c>
      <c r="C278" s="21" t="s">
        <v>601</v>
      </c>
      <c r="D278" s="20" t="s">
        <v>783</v>
      </c>
      <c r="E278" s="28">
        <v>47234041</v>
      </c>
      <c r="F278" s="23" t="s">
        <v>784</v>
      </c>
      <c r="G278" s="23" t="s">
        <v>46</v>
      </c>
      <c r="H278" s="24">
        <v>710271514</v>
      </c>
      <c r="I278" s="25">
        <v>35834129</v>
      </c>
      <c r="J278" s="23" t="s">
        <v>613</v>
      </c>
      <c r="K278" s="26" t="s">
        <v>41</v>
      </c>
      <c r="L278" s="23" t="s">
        <v>382</v>
      </c>
      <c r="M278" s="27">
        <v>82104</v>
      </c>
      <c r="N278" s="23" t="s">
        <v>387</v>
      </c>
      <c r="O278" s="23" t="s">
        <v>785</v>
      </c>
      <c r="P278" s="28">
        <v>529320</v>
      </c>
      <c r="Q278" s="21" t="s">
        <v>51</v>
      </c>
      <c r="R278" s="46">
        <v>18</v>
      </c>
      <c r="S278" s="46">
        <v>0</v>
      </c>
      <c r="T278" s="46">
        <f t="shared" si="76"/>
        <v>18</v>
      </c>
      <c r="U278" s="68">
        <v>95.96</v>
      </c>
      <c r="V278" s="69">
        <f t="shared" si="77"/>
        <v>14.393999999999998</v>
      </c>
      <c r="W278" s="46">
        <f t="shared" si="78"/>
        <v>3109</v>
      </c>
      <c r="X278" s="46"/>
      <c r="Y278" s="45">
        <v>0</v>
      </c>
      <c r="Z278" s="45">
        <v>0</v>
      </c>
      <c r="AA278" s="45">
        <f t="shared" si="79"/>
        <v>0</v>
      </c>
      <c r="AB278" s="46">
        <f t="shared" si="80"/>
        <v>18</v>
      </c>
      <c r="AC278" s="46">
        <f t="shared" si="81"/>
        <v>0</v>
      </c>
      <c r="AD278" s="46">
        <f t="shared" si="82"/>
        <v>18</v>
      </c>
      <c r="AE278" s="68">
        <v>95.96</v>
      </c>
      <c r="AF278" s="69">
        <f t="shared" si="83"/>
        <v>14.393999999999998</v>
      </c>
      <c r="AG278" s="46">
        <f t="shared" si="84"/>
        <v>3109</v>
      </c>
      <c r="AH278" s="46">
        <f t="shared" si="85"/>
        <v>0</v>
      </c>
      <c r="AI278" s="45">
        <f>VLOOKUP(H278,'[1]MŠ na kmeňovú školu V40'!$H$3:Y3360,18,0)</f>
        <v>14</v>
      </c>
      <c r="AJ278" s="45">
        <f>VLOOKUP(H278,'[1]MŠ na kmeňovú školu V40'!$H$3:AE3361,24,0)</f>
        <v>0</v>
      </c>
      <c r="AK278" s="45">
        <f t="shared" si="86"/>
        <v>14</v>
      </c>
      <c r="AL278" s="45">
        <v>98.08</v>
      </c>
      <c r="AM278" s="45">
        <f t="shared" si="87"/>
        <v>14.712</v>
      </c>
      <c r="AN278" s="84">
        <f t="shared" si="90"/>
        <v>2897</v>
      </c>
      <c r="AO278" s="46">
        <f t="shared" si="88"/>
        <v>-212</v>
      </c>
      <c r="AP278" s="72"/>
      <c r="AQ278" s="46"/>
      <c r="AR278" s="46"/>
      <c r="AS278" s="46"/>
      <c r="AT278" s="46">
        <f t="shared" si="72"/>
        <v>0</v>
      </c>
      <c r="AU278" s="85">
        <f t="shared" si="73"/>
        <v>2897</v>
      </c>
      <c r="AV278" s="46">
        <f t="shared" si="74"/>
        <v>0</v>
      </c>
      <c r="AW278" s="46"/>
      <c r="AX278" s="86">
        <f t="shared" si="89"/>
        <v>2897</v>
      </c>
    </row>
    <row r="279" spans="1:50" s="56" customFormat="1" ht="12" customHeight="1" x14ac:dyDescent="0.25">
      <c r="A279" s="19" t="s">
        <v>41</v>
      </c>
      <c r="B279" s="20" t="s">
        <v>42</v>
      </c>
      <c r="C279" s="21" t="s">
        <v>601</v>
      </c>
      <c r="D279" s="20" t="s">
        <v>786</v>
      </c>
      <c r="E279" s="28">
        <v>50650327</v>
      </c>
      <c r="F279" s="23" t="s">
        <v>787</v>
      </c>
      <c r="G279" s="23" t="s">
        <v>46</v>
      </c>
      <c r="H279" s="25">
        <v>710274300</v>
      </c>
      <c r="I279" s="25">
        <v>50650327</v>
      </c>
      <c r="J279" s="23" t="s">
        <v>613</v>
      </c>
      <c r="K279" s="26" t="s">
        <v>41</v>
      </c>
      <c r="L279" s="23" t="s">
        <v>522</v>
      </c>
      <c r="M279" s="27">
        <v>85107</v>
      </c>
      <c r="N279" s="23" t="s">
        <v>499</v>
      </c>
      <c r="O279" s="23" t="s">
        <v>788</v>
      </c>
      <c r="P279" s="28">
        <v>529460</v>
      </c>
      <c r="Q279" s="21" t="s">
        <v>373</v>
      </c>
      <c r="R279" s="46">
        <v>0</v>
      </c>
      <c r="S279" s="46">
        <v>0</v>
      </c>
      <c r="T279" s="46">
        <f t="shared" si="76"/>
        <v>0</v>
      </c>
      <c r="U279" s="68">
        <v>95.96</v>
      </c>
      <c r="V279" s="69">
        <f t="shared" si="77"/>
        <v>14.393999999999998</v>
      </c>
      <c r="W279" s="46">
        <f t="shared" si="78"/>
        <v>0</v>
      </c>
      <c r="X279" s="46"/>
      <c r="Y279" s="45">
        <v>0</v>
      </c>
      <c r="Z279" s="45">
        <v>0</v>
      </c>
      <c r="AA279" s="45">
        <f t="shared" si="79"/>
        <v>0</v>
      </c>
      <c r="AB279" s="46">
        <f t="shared" si="80"/>
        <v>0</v>
      </c>
      <c r="AC279" s="46">
        <f t="shared" si="81"/>
        <v>0</v>
      </c>
      <c r="AD279" s="46">
        <f t="shared" si="82"/>
        <v>0</v>
      </c>
      <c r="AE279" s="68">
        <v>95.96</v>
      </c>
      <c r="AF279" s="69">
        <f t="shared" si="83"/>
        <v>14.393999999999998</v>
      </c>
      <c r="AG279" s="46">
        <f t="shared" si="84"/>
        <v>0</v>
      </c>
      <c r="AH279" s="46">
        <f t="shared" si="85"/>
        <v>0</v>
      </c>
      <c r="AI279" s="45">
        <f>VLOOKUP(H279,'[1]MŠ na kmeňovú školu V40'!$H$3:Y3361,18,0)</f>
        <v>1</v>
      </c>
      <c r="AJ279" s="45">
        <f>VLOOKUP(H279,'[1]MŠ na kmeňovú školu V40'!$H$3:AE3362,24,0)</f>
        <v>0</v>
      </c>
      <c r="AK279" s="45">
        <f t="shared" si="86"/>
        <v>1</v>
      </c>
      <c r="AL279" s="45">
        <v>98.08</v>
      </c>
      <c r="AM279" s="45">
        <f t="shared" si="87"/>
        <v>14.712</v>
      </c>
      <c r="AN279" s="84">
        <f t="shared" si="90"/>
        <v>59</v>
      </c>
      <c r="AO279" s="46">
        <f t="shared" si="88"/>
        <v>59</v>
      </c>
      <c r="AP279" s="72"/>
      <c r="AQ279" s="46"/>
      <c r="AR279" s="46"/>
      <c r="AS279" s="46"/>
      <c r="AT279" s="46">
        <f t="shared" si="72"/>
        <v>0</v>
      </c>
      <c r="AU279" s="85">
        <f t="shared" si="73"/>
        <v>59</v>
      </c>
      <c r="AV279" s="46">
        <f t="shared" si="74"/>
        <v>0</v>
      </c>
      <c r="AW279" s="46"/>
      <c r="AX279" s="86">
        <f t="shared" si="89"/>
        <v>59</v>
      </c>
    </row>
    <row r="280" spans="1:50" s="56" customFormat="1" ht="12" customHeight="1" x14ac:dyDescent="0.25">
      <c r="A280" s="19" t="s">
        <v>41</v>
      </c>
      <c r="B280" s="20" t="s">
        <v>42</v>
      </c>
      <c r="C280" s="21" t="s">
        <v>601</v>
      </c>
      <c r="D280" s="20" t="s">
        <v>789</v>
      </c>
      <c r="E280" s="28">
        <v>52203301</v>
      </c>
      <c r="F280" s="23" t="s">
        <v>790</v>
      </c>
      <c r="G280" s="23" t="s">
        <v>46</v>
      </c>
      <c r="H280" s="25">
        <v>710274475</v>
      </c>
      <c r="I280" s="25">
        <v>52203301</v>
      </c>
      <c r="J280" s="23" t="s">
        <v>613</v>
      </c>
      <c r="K280" s="26" t="s">
        <v>41</v>
      </c>
      <c r="L280" s="23" t="s">
        <v>62</v>
      </c>
      <c r="M280" s="27">
        <v>90301</v>
      </c>
      <c r="N280" s="23" t="s">
        <v>62</v>
      </c>
      <c r="O280" s="23" t="s">
        <v>791</v>
      </c>
      <c r="P280" s="28">
        <v>508217</v>
      </c>
      <c r="Q280" s="21" t="s">
        <v>373</v>
      </c>
      <c r="R280" s="46">
        <v>2</v>
      </c>
      <c r="S280" s="46">
        <v>0</v>
      </c>
      <c r="T280" s="46">
        <f t="shared" si="76"/>
        <v>2</v>
      </c>
      <c r="U280" s="68">
        <v>95.96</v>
      </c>
      <c r="V280" s="69">
        <f t="shared" si="77"/>
        <v>14.393999999999998</v>
      </c>
      <c r="W280" s="46">
        <f t="shared" si="78"/>
        <v>345</v>
      </c>
      <c r="X280" s="46"/>
      <c r="Y280" s="45">
        <v>0</v>
      </c>
      <c r="Z280" s="45">
        <v>0</v>
      </c>
      <c r="AA280" s="45">
        <f t="shared" si="79"/>
        <v>0</v>
      </c>
      <c r="AB280" s="46">
        <f t="shared" si="80"/>
        <v>2</v>
      </c>
      <c r="AC280" s="46">
        <f t="shared" si="81"/>
        <v>0</v>
      </c>
      <c r="AD280" s="46">
        <f t="shared" si="82"/>
        <v>2</v>
      </c>
      <c r="AE280" s="68">
        <v>95.96</v>
      </c>
      <c r="AF280" s="69">
        <f t="shared" si="83"/>
        <v>14.393999999999998</v>
      </c>
      <c r="AG280" s="46">
        <f t="shared" si="84"/>
        <v>345</v>
      </c>
      <c r="AH280" s="46">
        <f t="shared" si="85"/>
        <v>0</v>
      </c>
      <c r="AI280" s="45">
        <f>VLOOKUP(H280,'[1]MŠ na kmeňovú školu V40'!$H$3:Y3362,18,0)</f>
        <v>5</v>
      </c>
      <c r="AJ280" s="45">
        <f>VLOOKUP(H280,'[1]MŠ na kmeňovú školu V40'!$H$3:AE3363,24,0)</f>
        <v>0</v>
      </c>
      <c r="AK280" s="45">
        <f t="shared" si="86"/>
        <v>5</v>
      </c>
      <c r="AL280" s="45">
        <v>98.08</v>
      </c>
      <c r="AM280" s="45">
        <f t="shared" si="87"/>
        <v>14.712</v>
      </c>
      <c r="AN280" s="84">
        <f t="shared" si="90"/>
        <v>525</v>
      </c>
      <c r="AO280" s="46">
        <f t="shared" si="88"/>
        <v>180</v>
      </c>
      <c r="AP280" s="72"/>
      <c r="AQ280" s="46"/>
      <c r="AR280" s="46"/>
      <c r="AS280" s="46"/>
      <c r="AT280" s="46">
        <f t="shared" si="72"/>
        <v>0</v>
      </c>
      <c r="AU280" s="85">
        <f t="shared" si="73"/>
        <v>525</v>
      </c>
      <c r="AV280" s="46">
        <f t="shared" si="74"/>
        <v>0</v>
      </c>
      <c r="AW280" s="46"/>
      <c r="AX280" s="86">
        <f t="shared" si="89"/>
        <v>525</v>
      </c>
    </row>
    <row r="281" spans="1:50" s="56" customFormat="1" ht="12" customHeight="1" x14ac:dyDescent="0.25">
      <c r="A281" s="19" t="s">
        <v>41</v>
      </c>
      <c r="B281" s="20" t="s">
        <v>42</v>
      </c>
      <c r="C281" s="21" t="s">
        <v>601</v>
      </c>
      <c r="D281" s="20" t="s">
        <v>792</v>
      </c>
      <c r="E281" s="28">
        <v>42364141</v>
      </c>
      <c r="F281" s="23" t="s">
        <v>793</v>
      </c>
      <c r="G281" s="23" t="s">
        <v>46</v>
      </c>
      <c r="H281" s="25">
        <v>710274700</v>
      </c>
      <c r="I281" s="25">
        <v>42364141</v>
      </c>
      <c r="J281" s="23" t="s">
        <v>613</v>
      </c>
      <c r="K281" s="26" t="s">
        <v>41</v>
      </c>
      <c r="L281" s="23" t="s">
        <v>218</v>
      </c>
      <c r="M281" s="27">
        <v>90068</v>
      </c>
      <c r="N281" s="23" t="s">
        <v>269</v>
      </c>
      <c r="O281" s="23" t="s">
        <v>794</v>
      </c>
      <c r="P281" s="28">
        <v>508195</v>
      </c>
      <c r="Q281" s="21" t="s">
        <v>373</v>
      </c>
      <c r="R281" s="46">
        <v>7</v>
      </c>
      <c r="S281" s="46">
        <v>5</v>
      </c>
      <c r="T281" s="46">
        <f t="shared" si="76"/>
        <v>12</v>
      </c>
      <c r="U281" s="68">
        <v>95.96</v>
      </c>
      <c r="V281" s="69">
        <f t="shared" si="77"/>
        <v>14.393999999999998</v>
      </c>
      <c r="W281" s="46">
        <f t="shared" si="78"/>
        <v>2073</v>
      </c>
      <c r="X281" s="46"/>
      <c r="Y281" s="45">
        <v>0</v>
      </c>
      <c r="Z281" s="45">
        <v>0</v>
      </c>
      <c r="AA281" s="45">
        <f t="shared" si="79"/>
        <v>0</v>
      </c>
      <c r="AB281" s="46">
        <f t="shared" si="80"/>
        <v>7</v>
      </c>
      <c r="AC281" s="46">
        <f t="shared" si="81"/>
        <v>5</v>
      </c>
      <c r="AD281" s="46">
        <f t="shared" si="82"/>
        <v>12</v>
      </c>
      <c r="AE281" s="68">
        <v>95.96</v>
      </c>
      <c r="AF281" s="69">
        <f t="shared" si="83"/>
        <v>14.393999999999998</v>
      </c>
      <c r="AG281" s="46">
        <f t="shared" si="84"/>
        <v>2073</v>
      </c>
      <c r="AH281" s="46">
        <f t="shared" si="85"/>
        <v>0</v>
      </c>
      <c r="AI281" s="45">
        <f>VLOOKUP(H281,'[1]MŠ na kmeňovú školu V40'!$H$3:Y3363,18,0)</f>
        <v>15</v>
      </c>
      <c r="AJ281" s="45">
        <f>VLOOKUP(H281,'[1]MŠ na kmeňovú školu V40'!$H$3:AE3364,24,0)</f>
        <v>0</v>
      </c>
      <c r="AK281" s="45">
        <f t="shared" si="86"/>
        <v>15</v>
      </c>
      <c r="AL281" s="45">
        <v>98.08</v>
      </c>
      <c r="AM281" s="45">
        <f t="shared" si="87"/>
        <v>14.712</v>
      </c>
      <c r="AN281" s="84">
        <f t="shared" si="90"/>
        <v>2265</v>
      </c>
      <c r="AO281" s="46">
        <f t="shared" si="88"/>
        <v>192</v>
      </c>
      <c r="AP281" s="72"/>
      <c r="AQ281" s="46"/>
      <c r="AR281" s="46"/>
      <c r="AS281" s="46"/>
      <c r="AT281" s="46">
        <f t="shared" si="72"/>
        <v>0</v>
      </c>
      <c r="AU281" s="85">
        <f t="shared" si="73"/>
        <v>2265</v>
      </c>
      <c r="AV281" s="46">
        <f t="shared" si="74"/>
        <v>0</v>
      </c>
      <c r="AW281" s="46"/>
      <c r="AX281" s="86">
        <f t="shared" si="89"/>
        <v>2265</v>
      </c>
    </row>
    <row r="282" spans="1:50" s="56" customFormat="1" ht="12" customHeight="1" x14ac:dyDescent="0.25">
      <c r="A282" s="45" t="s">
        <v>41</v>
      </c>
      <c r="B282" s="45" t="s">
        <v>42</v>
      </c>
      <c r="C282" s="21" t="s">
        <v>601</v>
      </c>
      <c r="D282" s="45" t="s">
        <v>795</v>
      </c>
      <c r="E282" s="45">
        <v>90000328</v>
      </c>
      <c r="F282" s="45" t="s">
        <v>796</v>
      </c>
      <c r="G282" s="45" t="s">
        <v>46</v>
      </c>
      <c r="H282" s="45">
        <v>30796016</v>
      </c>
      <c r="I282" s="45">
        <v>90000328</v>
      </c>
      <c r="J282" s="45" t="s">
        <v>797</v>
      </c>
      <c r="K282" s="26" t="s">
        <v>41</v>
      </c>
      <c r="L282" s="23" t="s">
        <v>48</v>
      </c>
      <c r="M282" s="27">
        <v>90301</v>
      </c>
      <c r="N282" s="23" t="s">
        <v>62</v>
      </c>
      <c r="O282" s="23" t="s">
        <v>798</v>
      </c>
      <c r="P282" s="28">
        <v>508217</v>
      </c>
      <c r="Q282" s="49" t="s">
        <v>93</v>
      </c>
      <c r="R282" s="45">
        <v>0</v>
      </c>
      <c r="S282" s="45">
        <v>0</v>
      </c>
      <c r="T282" s="45">
        <v>0</v>
      </c>
      <c r="U282" s="68">
        <v>95.96</v>
      </c>
      <c r="V282" s="69">
        <f t="shared" si="77"/>
        <v>14.393999999999998</v>
      </c>
      <c r="W282" s="46">
        <v>0</v>
      </c>
      <c r="X282" s="45"/>
      <c r="Y282" s="45"/>
      <c r="Z282" s="45"/>
      <c r="AA282" s="45"/>
      <c r="AB282" s="45">
        <v>8</v>
      </c>
      <c r="AC282" s="45">
        <v>0</v>
      </c>
      <c r="AD282" s="45">
        <v>8</v>
      </c>
      <c r="AE282" s="68">
        <v>95.96</v>
      </c>
      <c r="AF282" s="69">
        <f t="shared" si="83"/>
        <v>14.393999999999998</v>
      </c>
      <c r="AG282" s="46">
        <f>ROUND(AD282*AF282*0,0)</f>
        <v>0</v>
      </c>
      <c r="AH282" s="46">
        <f t="shared" si="85"/>
        <v>0</v>
      </c>
      <c r="AI282" s="45">
        <f>VLOOKUP(H282,'[1]MŠ na kmeňovú školu V40'!$H$3:Y3364,18,0)</f>
        <v>8</v>
      </c>
      <c r="AJ282" s="45">
        <f>VLOOKUP(H282,'[1]MŠ na kmeňovú školu V40'!$H$3:AE3365,24,0)</f>
        <v>0</v>
      </c>
      <c r="AK282" s="45">
        <f t="shared" si="86"/>
        <v>8</v>
      </c>
      <c r="AL282" s="45">
        <v>98.08</v>
      </c>
      <c r="AM282" s="45">
        <f t="shared" si="87"/>
        <v>14.712</v>
      </c>
      <c r="AN282" s="84">
        <f>ROUND(AD282*AF282*2+AK282*AM282*4,0)</f>
        <v>701</v>
      </c>
      <c r="AO282" s="46">
        <f t="shared" si="88"/>
        <v>701</v>
      </c>
      <c r="AP282" s="87" t="s">
        <v>622</v>
      </c>
      <c r="AQ282" s="46"/>
      <c r="AR282" s="46"/>
      <c r="AS282" s="46"/>
      <c r="AT282" s="46">
        <f t="shared" si="72"/>
        <v>0</v>
      </c>
      <c r="AU282" s="85">
        <f t="shared" si="73"/>
        <v>701</v>
      </c>
      <c r="AV282" s="46">
        <f t="shared" si="74"/>
        <v>0</v>
      </c>
      <c r="AW282" s="46"/>
      <c r="AX282" s="86">
        <f t="shared" si="89"/>
        <v>701</v>
      </c>
    </row>
    <row r="283" spans="1:50" s="56" customFormat="1" ht="12" customHeight="1" x14ac:dyDescent="0.25">
      <c r="A283" s="19" t="s">
        <v>41</v>
      </c>
      <c r="B283" s="20" t="s">
        <v>42</v>
      </c>
      <c r="C283" s="21" t="s">
        <v>601</v>
      </c>
      <c r="D283" s="20" t="s">
        <v>799</v>
      </c>
      <c r="E283" s="28">
        <v>42142814</v>
      </c>
      <c r="F283" s="23" t="s">
        <v>800</v>
      </c>
      <c r="G283" s="23" t="s">
        <v>46</v>
      </c>
      <c r="H283" s="25">
        <v>710276710</v>
      </c>
      <c r="I283" s="25">
        <v>710276710</v>
      </c>
      <c r="J283" s="23" t="s">
        <v>801</v>
      </c>
      <c r="K283" s="26" t="s">
        <v>41</v>
      </c>
      <c r="L283" s="23" t="s">
        <v>382</v>
      </c>
      <c r="M283" s="27">
        <v>82109</v>
      </c>
      <c r="N283" s="23" t="s">
        <v>387</v>
      </c>
      <c r="O283" s="23" t="s">
        <v>802</v>
      </c>
      <c r="P283" s="28"/>
      <c r="Q283" s="21" t="s">
        <v>51</v>
      </c>
      <c r="R283" s="46">
        <v>0</v>
      </c>
      <c r="S283" s="46">
        <v>0</v>
      </c>
      <c r="T283" s="46">
        <v>0</v>
      </c>
      <c r="U283" s="68">
        <v>95.96</v>
      </c>
      <c r="V283" s="69">
        <f t="shared" si="77"/>
        <v>14.393999999999998</v>
      </c>
      <c r="W283" s="46">
        <f t="shared" ref="W283:W346" si="91">ROUND(T283*V283*12,0)</f>
        <v>0</v>
      </c>
      <c r="X283" s="46"/>
      <c r="Y283" s="45">
        <v>0</v>
      </c>
      <c r="Z283" s="45">
        <v>0</v>
      </c>
      <c r="AA283" s="45">
        <f t="shared" ref="AA283:AA292" si="92">+Y283+Z283</f>
        <v>0</v>
      </c>
      <c r="AB283" s="46">
        <f t="shared" ref="AB283:AB292" si="93">+R283+Y283</f>
        <v>0</v>
      </c>
      <c r="AC283" s="46">
        <f t="shared" ref="AC283:AC292" si="94">+S283+Z283</f>
        <v>0</v>
      </c>
      <c r="AD283" s="46">
        <f t="shared" ref="AD283:AD346" si="95">+AB283+AC283</f>
        <v>0</v>
      </c>
      <c r="AE283" s="68">
        <v>95.96</v>
      </c>
      <c r="AF283" s="69">
        <f t="shared" si="83"/>
        <v>14.393999999999998</v>
      </c>
      <c r="AG283" s="46">
        <f t="shared" ref="AG283:AG346" si="96">ROUND(AD283*AF283*12,0)</f>
        <v>0</v>
      </c>
      <c r="AH283" s="46">
        <f t="shared" si="85"/>
        <v>0</v>
      </c>
      <c r="AI283" s="45">
        <f>VLOOKUP(H283,'[1]MŠ na kmeňovú školu V40'!$H$3:Y3365,18,0)</f>
        <v>6</v>
      </c>
      <c r="AJ283" s="45">
        <f>VLOOKUP(H283,'[1]MŠ na kmeňovú školu V40'!$H$3:AE3366,24,0)</f>
        <v>0</v>
      </c>
      <c r="AK283" s="45">
        <f t="shared" si="86"/>
        <v>6</v>
      </c>
      <c r="AL283" s="45">
        <v>98.08</v>
      </c>
      <c r="AM283" s="45">
        <f t="shared" si="87"/>
        <v>14.712</v>
      </c>
      <c r="AN283" s="84">
        <f t="shared" ref="AN283:AN346" si="97">ROUND(AD283*AF283*8+AK283*AM283*4,0)</f>
        <v>353</v>
      </c>
      <c r="AO283" s="46">
        <f t="shared" si="88"/>
        <v>353</v>
      </c>
      <c r="AP283" s="72" t="s">
        <v>121</v>
      </c>
      <c r="AQ283" s="46"/>
      <c r="AR283" s="46"/>
      <c r="AS283" s="46"/>
      <c r="AT283" s="46">
        <f t="shared" ref="AT283:AT346" si="98">ROUND(+AS283*AM283*4,0)</f>
        <v>0</v>
      </c>
      <c r="AU283" s="85">
        <f t="shared" ref="AU283:AU346" si="99">ROUND(+AN283+AT283,0)</f>
        <v>353</v>
      </c>
      <c r="AV283" s="46">
        <f t="shared" ref="AV283:AV346" si="100">ROUND(AU283-AN283,0)</f>
        <v>0</v>
      </c>
      <c r="AW283" s="46"/>
      <c r="AX283" s="86">
        <f t="shared" si="89"/>
        <v>353</v>
      </c>
    </row>
    <row r="284" spans="1:50" s="56" customFormat="1" ht="12" customHeight="1" x14ac:dyDescent="0.25">
      <c r="A284" s="19" t="s">
        <v>41</v>
      </c>
      <c r="B284" s="20" t="s">
        <v>42</v>
      </c>
      <c r="C284" s="21" t="s">
        <v>601</v>
      </c>
      <c r="D284" s="20" t="s">
        <v>799</v>
      </c>
      <c r="E284" s="28">
        <v>42142814</v>
      </c>
      <c r="F284" s="23" t="s">
        <v>800</v>
      </c>
      <c r="G284" s="23" t="s">
        <v>46</v>
      </c>
      <c r="H284" s="25">
        <v>710276737</v>
      </c>
      <c r="I284" s="25">
        <v>710276737</v>
      </c>
      <c r="J284" s="23" t="s">
        <v>801</v>
      </c>
      <c r="K284" s="26" t="s">
        <v>41</v>
      </c>
      <c r="L284" s="23" t="s">
        <v>371</v>
      </c>
      <c r="M284" s="27">
        <v>81109</v>
      </c>
      <c r="N284" s="23" t="s">
        <v>803</v>
      </c>
      <c r="O284" s="23" t="s">
        <v>804</v>
      </c>
      <c r="P284" s="28"/>
      <c r="Q284" s="21" t="s">
        <v>51</v>
      </c>
      <c r="R284" s="46">
        <v>0</v>
      </c>
      <c r="S284" s="46">
        <v>0</v>
      </c>
      <c r="T284" s="46">
        <v>0</v>
      </c>
      <c r="U284" s="68">
        <v>95.96</v>
      </c>
      <c r="V284" s="69">
        <f t="shared" si="77"/>
        <v>14.393999999999998</v>
      </c>
      <c r="W284" s="46">
        <f t="shared" si="91"/>
        <v>0</v>
      </c>
      <c r="X284" s="46"/>
      <c r="Y284" s="45">
        <v>0</v>
      </c>
      <c r="Z284" s="45">
        <v>0</v>
      </c>
      <c r="AA284" s="45">
        <f t="shared" si="92"/>
        <v>0</v>
      </c>
      <c r="AB284" s="46">
        <f t="shared" si="93"/>
        <v>0</v>
      </c>
      <c r="AC284" s="46">
        <f t="shared" si="94"/>
        <v>0</v>
      </c>
      <c r="AD284" s="46">
        <f t="shared" si="95"/>
        <v>0</v>
      </c>
      <c r="AE284" s="68">
        <v>95.96</v>
      </c>
      <c r="AF284" s="69">
        <f t="shared" si="83"/>
        <v>14.393999999999998</v>
      </c>
      <c r="AG284" s="46">
        <f t="shared" si="96"/>
        <v>0</v>
      </c>
      <c r="AH284" s="46">
        <f t="shared" si="85"/>
        <v>0</v>
      </c>
      <c r="AI284" s="45">
        <f>VLOOKUP(H284,'[1]MŠ na kmeňovú školu V40'!$H$3:Y3366,18,0)</f>
        <v>1</v>
      </c>
      <c r="AJ284" s="45">
        <f>VLOOKUP(H284,'[1]MŠ na kmeňovú školu V40'!$H$3:AE3367,24,0)</f>
        <v>0</v>
      </c>
      <c r="AK284" s="45">
        <f t="shared" si="86"/>
        <v>1</v>
      </c>
      <c r="AL284" s="45">
        <v>98.08</v>
      </c>
      <c r="AM284" s="45">
        <f t="shared" si="87"/>
        <v>14.712</v>
      </c>
      <c r="AN284" s="84">
        <f t="shared" si="97"/>
        <v>59</v>
      </c>
      <c r="AO284" s="46">
        <f t="shared" si="88"/>
        <v>59</v>
      </c>
      <c r="AP284" s="72" t="s">
        <v>121</v>
      </c>
      <c r="AQ284" s="46"/>
      <c r="AR284" s="46"/>
      <c r="AS284" s="46"/>
      <c r="AT284" s="46">
        <f t="shared" si="98"/>
        <v>0</v>
      </c>
      <c r="AU284" s="85">
        <f t="shared" si="99"/>
        <v>59</v>
      </c>
      <c r="AV284" s="46">
        <f t="shared" si="100"/>
        <v>0</v>
      </c>
      <c r="AW284" s="46"/>
      <c r="AX284" s="86">
        <f t="shared" si="89"/>
        <v>59</v>
      </c>
    </row>
    <row r="285" spans="1:50" s="56" customFormat="1" ht="12" customHeight="1" x14ac:dyDescent="0.25">
      <c r="A285" s="19" t="s">
        <v>41</v>
      </c>
      <c r="B285" s="20" t="s">
        <v>42</v>
      </c>
      <c r="C285" s="21" t="s">
        <v>601</v>
      </c>
      <c r="D285" s="20" t="s">
        <v>799</v>
      </c>
      <c r="E285" s="28">
        <v>42142814</v>
      </c>
      <c r="F285" s="23" t="s">
        <v>800</v>
      </c>
      <c r="G285" s="23" t="s">
        <v>46</v>
      </c>
      <c r="H285" s="25">
        <v>710276729</v>
      </c>
      <c r="I285" s="25">
        <v>710276729</v>
      </c>
      <c r="J285" s="23" t="s">
        <v>801</v>
      </c>
      <c r="K285" s="26" t="s">
        <v>41</v>
      </c>
      <c r="L285" s="23" t="s">
        <v>522</v>
      </c>
      <c r="M285" s="27">
        <v>85101</v>
      </c>
      <c r="N285" s="23" t="s">
        <v>499</v>
      </c>
      <c r="O285" s="23" t="s">
        <v>805</v>
      </c>
      <c r="P285" s="28"/>
      <c r="Q285" s="21" t="s">
        <v>51</v>
      </c>
      <c r="R285" s="46">
        <v>0</v>
      </c>
      <c r="S285" s="46">
        <v>0</v>
      </c>
      <c r="T285" s="46">
        <v>0</v>
      </c>
      <c r="U285" s="68">
        <v>95.96</v>
      </c>
      <c r="V285" s="69">
        <f t="shared" si="77"/>
        <v>14.393999999999998</v>
      </c>
      <c r="W285" s="46">
        <f t="shared" si="91"/>
        <v>0</v>
      </c>
      <c r="X285" s="46"/>
      <c r="Y285" s="45">
        <v>0</v>
      </c>
      <c r="Z285" s="45">
        <v>0</v>
      </c>
      <c r="AA285" s="45">
        <f t="shared" si="92"/>
        <v>0</v>
      </c>
      <c r="AB285" s="46">
        <f t="shared" si="93"/>
        <v>0</v>
      </c>
      <c r="AC285" s="46">
        <f t="shared" si="94"/>
        <v>0</v>
      </c>
      <c r="AD285" s="46">
        <f t="shared" si="95"/>
        <v>0</v>
      </c>
      <c r="AE285" s="68">
        <v>95.96</v>
      </c>
      <c r="AF285" s="69">
        <f t="shared" si="83"/>
        <v>14.393999999999998</v>
      </c>
      <c r="AG285" s="46">
        <f t="shared" si="96"/>
        <v>0</v>
      </c>
      <c r="AH285" s="46">
        <f t="shared" si="85"/>
        <v>0</v>
      </c>
      <c r="AI285" s="45">
        <f>VLOOKUP(H285,'[1]MŠ na kmeňovú školu V40'!$H$3:Y3367,18,0)</f>
        <v>0</v>
      </c>
      <c r="AJ285" s="45">
        <f>VLOOKUP(H285,'[1]MŠ na kmeňovú školu V40'!$H$3:AE3368,24,0)</f>
        <v>0</v>
      </c>
      <c r="AK285" s="45">
        <f t="shared" si="86"/>
        <v>0</v>
      </c>
      <c r="AL285" s="45">
        <v>98.08</v>
      </c>
      <c r="AM285" s="45">
        <f t="shared" si="87"/>
        <v>14.712</v>
      </c>
      <c r="AN285" s="84">
        <f t="shared" si="97"/>
        <v>0</v>
      </c>
      <c r="AO285" s="46">
        <f t="shared" si="88"/>
        <v>0</v>
      </c>
      <c r="AP285" s="72" t="s">
        <v>121</v>
      </c>
      <c r="AQ285" s="46"/>
      <c r="AR285" s="46"/>
      <c r="AS285" s="46"/>
      <c r="AT285" s="46">
        <f t="shared" si="98"/>
        <v>0</v>
      </c>
      <c r="AU285" s="85">
        <f t="shared" si="99"/>
        <v>0</v>
      </c>
      <c r="AV285" s="46">
        <f t="shared" si="100"/>
        <v>0</v>
      </c>
      <c r="AW285" s="46"/>
      <c r="AX285" s="86">
        <f t="shared" si="89"/>
        <v>0</v>
      </c>
    </row>
    <row r="286" spans="1:50" s="56" customFormat="1" ht="12" customHeight="1" x14ac:dyDescent="0.25">
      <c r="A286" s="19" t="s">
        <v>41</v>
      </c>
      <c r="B286" s="20" t="s">
        <v>42</v>
      </c>
      <c r="C286" s="21" t="s">
        <v>601</v>
      </c>
      <c r="D286" s="20" t="s">
        <v>806</v>
      </c>
      <c r="E286" s="28">
        <v>44888775</v>
      </c>
      <c r="F286" s="23" t="s">
        <v>807</v>
      </c>
      <c r="G286" s="23" t="s">
        <v>46</v>
      </c>
      <c r="H286" s="25">
        <v>710276680</v>
      </c>
      <c r="I286" s="25">
        <v>710276680</v>
      </c>
      <c r="J286" s="23" t="s">
        <v>613</v>
      </c>
      <c r="K286" s="26" t="s">
        <v>41</v>
      </c>
      <c r="L286" s="23" t="s">
        <v>382</v>
      </c>
      <c r="M286" s="27">
        <v>82107</v>
      </c>
      <c r="N286" s="23" t="s">
        <v>404</v>
      </c>
      <c r="O286" s="23" t="s">
        <v>808</v>
      </c>
      <c r="P286" s="28"/>
      <c r="Q286" s="21" t="s">
        <v>51</v>
      </c>
      <c r="R286" s="46">
        <v>0</v>
      </c>
      <c r="S286" s="46">
        <v>0</v>
      </c>
      <c r="T286" s="46">
        <v>0</v>
      </c>
      <c r="U286" s="68">
        <v>95.96</v>
      </c>
      <c r="V286" s="69">
        <f t="shared" si="77"/>
        <v>14.393999999999998</v>
      </c>
      <c r="W286" s="46">
        <f t="shared" si="91"/>
        <v>0</v>
      </c>
      <c r="X286" s="46"/>
      <c r="Y286" s="45">
        <v>0</v>
      </c>
      <c r="Z286" s="45">
        <v>0</v>
      </c>
      <c r="AA286" s="45">
        <f t="shared" si="92"/>
        <v>0</v>
      </c>
      <c r="AB286" s="46">
        <f t="shared" si="93"/>
        <v>0</v>
      </c>
      <c r="AC286" s="46">
        <f t="shared" si="94"/>
        <v>0</v>
      </c>
      <c r="AD286" s="46">
        <f t="shared" si="95"/>
        <v>0</v>
      </c>
      <c r="AE286" s="68">
        <v>95.96</v>
      </c>
      <c r="AF286" s="69">
        <f t="shared" si="83"/>
        <v>14.393999999999998</v>
      </c>
      <c r="AG286" s="46">
        <f t="shared" si="96"/>
        <v>0</v>
      </c>
      <c r="AH286" s="46">
        <f t="shared" si="85"/>
        <v>0</v>
      </c>
      <c r="AI286" s="45">
        <f>VLOOKUP(H286,'[1]MŠ na kmeňovú školu V40'!$H$3:Y3368,18,0)</f>
        <v>7</v>
      </c>
      <c r="AJ286" s="45">
        <f>VLOOKUP(H286,'[1]MŠ na kmeňovú školu V40'!$H$3:AE3369,24,0)</f>
        <v>0</v>
      </c>
      <c r="AK286" s="45">
        <f t="shared" si="86"/>
        <v>7</v>
      </c>
      <c r="AL286" s="45">
        <v>98.08</v>
      </c>
      <c r="AM286" s="45">
        <f t="shared" si="87"/>
        <v>14.712</v>
      </c>
      <c r="AN286" s="84">
        <f t="shared" si="97"/>
        <v>412</v>
      </c>
      <c r="AO286" s="46">
        <f t="shared" si="88"/>
        <v>412</v>
      </c>
      <c r="AP286" s="72" t="s">
        <v>121</v>
      </c>
      <c r="AQ286" s="46"/>
      <c r="AR286" s="46"/>
      <c r="AS286" s="46"/>
      <c r="AT286" s="46">
        <f t="shared" si="98"/>
        <v>0</v>
      </c>
      <c r="AU286" s="85">
        <f t="shared" si="99"/>
        <v>412</v>
      </c>
      <c r="AV286" s="46">
        <f t="shared" si="100"/>
        <v>0</v>
      </c>
      <c r="AW286" s="46"/>
      <c r="AX286" s="86">
        <f t="shared" si="89"/>
        <v>412</v>
      </c>
    </row>
    <row r="287" spans="1:50" s="56" customFormat="1" ht="12" customHeight="1" x14ac:dyDescent="0.25">
      <c r="A287" s="19" t="s">
        <v>41</v>
      </c>
      <c r="B287" s="20" t="s">
        <v>42</v>
      </c>
      <c r="C287" s="21" t="s">
        <v>601</v>
      </c>
      <c r="D287" s="20" t="s">
        <v>809</v>
      </c>
      <c r="E287" s="28">
        <v>42259444</v>
      </c>
      <c r="F287" s="23" t="s">
        <v>810</v>
      </c>
      <c r="G287" s="23" t="s">
        <v>46</v>
      </c>
      <c r="H287" s="25">
        <v>710276702</v>
      </c>
      <c r="I287" s="25">
        <v>710276702</v>
      </c>
      <c r="J287" s="23" t="s">
        <v>811</v>
      </c>
      <c r="K287" s="26" t="s">
        <v>41</v>
      </c>
      <c r="L287" s="23" t="s">
        <v>371</v>
      </c>
      <c r="M287" s="27">
        <v>81104</v>
      </c>
      <c r="N287" s="23" t="s">
        <v>803</v>
      </c>
      <c r="O287" s="23" t="s">
        <v>812</v>
      </c>
      <c r="P287" s="28"/>
      <c r="Q287" s="21" t="s">
        <v>51</v>
      </c>
      <c r="R287" s="46">
        <v>0</v>
      </c>
      <c r="S287" s="46">
        <v>0</v>
      </c>
      <c r="T287" s="46">
        <v>0</v>
      </c>
      <c r="U287" s="68">
        <v>95.96</v>
      </c>
      <c r="V287" s="69">
        <f t="shared" si="77"/>
        <v>14.393999999999998</v>
      </c>
      <c r="W287" s="46">
        <f t="shared" si="91"/>
        <v>0</v>
      </c>
      <c r="X287" s="46"/>
      <c r="Y287" s="45">
        <v>0</v>
      </c>
      <c r="Z287" s="45">
        <v>0</v>
      </c>
      <c r="AA287" s="45">
        <f t="shared" si="92"/>
        <v>0</v>
      </c>
      <c r="AB287" s="46">
        <f t="shared" si="93"/>
        <v>0</v>
      </c>
      <c r="AC287" s="46">
        <f t="shared" si="94"/>
        <v>0</v>
      </c>
      <c r="AD287" s="46">
        <f t="shared" si="95"/>
        <v>0</v>
      </c>
      <c r="AE287" s="68">
        <v>95.96</v>
      </c>
      <c r="AF287" s="69">
        <f t="shared" si="83"/>
        <v>14.393999999999998</v>
      </c>
      <c r="AG287" s="46">
        <f t="shared" si="96"/>
        <v>0</v>
      </c>
      <c r="AH287" s="46">
        <f t="shared" si="85"/>
        <v>0</v>
      </c>
      <c r="AI287" s="45">
        <f>VLOOKUP(H287,'[1]MŠ na kmeňovú školu V40'!$H$3:Y3369,18,0)</f>
        <v>10</v>
      </c>
      <c r="AJ287" s="45">
        <f>VLOOKUP(H287,'[1]MŠ na kmeňovú školu V40'!$H$3:AE3370,24,0)</f>
        <v>0</v>
      </c>
      <c r="AK287" s="45">
        <f t="shared" si="86"/>
        <v>10</v>
      </c>
      <c r="AL287" s="45">
        <v>98.08</v>
      </c>
      <c r="AM287" s="45">
        <f t="shared" si="87"/>
        <v>14.712</v>
      </c>
      <c r="AN287" s="84">
        <f t="shared" si="97"/>
        <v>588</v>
      </c>
      <c r="AO287" s="46">
        <f t="shared" si="88"/>
        <v>588</v>
      </c>
      <c r="AP287" s="72" t="s">
        <v>121</v>
      </c>
      <c r="AQ287" s="46"/>
      <c r="AR287" s="46"/>
      <c r="AS287" s="46"/>
      <c r="AT287" s="46">
        <f t="shared" si="98"/>
        <v>0</v>
      </c>
      <c r="AU287" s="85">
        <f t="shared" si="99"/>
        <v>588</v>
      </c>
      <c r="AV287" s="46">
        <f t="shared" si="100"/>
        <v>0</v>
      </c>
      <c r="AW287" s="46"/>
      <c r="AX287" s="86">
        <f t="shared" si="89"/>
        <v>588</v>
      </c>
    </row>
    <row r="288" spans="1:50" s="56" customFormat="1" ht="12" customHeight="1" x14ac:dyDescent="0.25">
      <c r="A288" s="19" t="s">
        <v>41</v>
      </c>
      <c r="B288" s="20" t="s">
        <v>42</v>
      </c>
      <c r="C288" s="21" t="s">
        <v>601</v>
      </c>
      <c r="D288" s="20" t="s">
        <v>813</v>
      </c>
      <c r="E288" s="28">
        <v>397687</v>
      </c>
      <c r="F288" s="23" t="s">
        <v>814</v>
      </c>
      <c r="G288" s="23" t="s">
        <v>46</v>
      </c>
      <c r="H288" s="25">
        <v>53255372</v>
      </c>
      <c r="I288" s="25"/>
      <c r="J288" s="23" t="s">
        <v>613</v>
      </c>
      <c r="K288" s="26" t="s">
        <v>41</v>
      </c>
      <c r="L288" s="23" t="s">
        <v>371</v>
      </c>
      <c r="M288" s="27">
        <v>81107</v>
      </c>
      <c r="N288" s="23" t="s">
        <v>803</v>
      </c>
      <c r="O288" s="23" t="s">
        <v>815</v>
      </c>
      <c r="P288" s="28"/>
      <c r="Q288" s="21"/>
      <c r="R288" s="46">
        <v>0</v>
      </c>
      <c r="S288" s="46">
        <v>0</v>
      </c>
      <c r="T288" s="46">
        <v>0</v>
      </c>
      <c r="U288" s="68">
        <v>95.96</v>
      </c>
      <c r="V288" s="69">
        <f t="shared" si="77"/>
        <v>14.393999999999998</v>
      </c>
      <c r="W288" s="46">
        <f t="shared" si="91"/>
        <v>0</v>
      </c>
      <c r="X288" s="46"/>
      <c r="Y288" s="45">
        <v>0</v>
      </c>
      <c r="Z288" s="45">
        <v>0</v>
      </c>
      <c r="AA288" s="45">
        <f t="shared" si="92"/>
        <v>0</v>
      </c>
      <c r="AB288" s="46">
        <f t="shared" si="93"/>
        <v>0</v>
      </c>
      <c r="AC288" s="46">
        <f t="shared" si="94"/>
        <v>0</v>
      </c>
      <c r="AD288" s="46">
        <f t="shared" si="95"/>
        <v>0</v>
      </c>
      <c r="AE288" s="68">
        <v>95.96</v>
      </c>
      <c r="AF288" s="69">
        <f t="shared" si="83"/>
        <v>14.393999999999998</v>
      </c>
      <c r="AG288" s="46">
        <f t="shared" si="96"/>
        <v>0</v>
      </c>
      <c r="AH288" s="46">
        <f t="shared" si="85"/>
        <v>0</v>
      </c>
      <c r="AI288" s="45">
        <f>VLOOKUP(H288,'[1]MŠ na kmeňovú školu V40'!$H$3:Y3370,18,0)</f>
        <v>1</v>
      </c>
      <c r="AJ288" s="45">
        <f>VLOOKUP(H288,'[1]MŠ na kmeňovú školu V40'!$H$3:AE3371,24,0)</f>
        <v>0</v>
      </c>
      <c r="AK288" s="45">
        <f t="shared" si="86"/>
        <v>1</v>
      </c>
      <c r="AL288" s="45">
        <v>98.08</v>
      </c>
      <c r="AM288" s="45">
        <f t="shared" si="87"/>
        <v>14.712</v>
      </c>
      <c r="AN288" s="84">
        <f t="shared" si="97"/>
        <v>59</v>
      </c>
      <c r="AO288" s="46">
        <f t="shared" si="88"/>
        <v>59</v>
      </c>
      <c r="AP288" s="72" t="s">
        <v>121</v>
      </c>
      <c r="AQ288" s="46"/>
      <c r="AR288" s="46"/>
      <c r="AS288" s="46"/>
      <c r="AT288" s="46">
        <f t="shared" si="98"/>
        <v>0</v>
      </c>
      <c r="AU288" s="85">
        <f t="shared" si="99"/>
        <v>59</v>
      </c>
      <c r="AV288" s="46">
        <f t="shared" si="100"/>
        <v>0</v>
      </c>
      <c r="AW288" s="46"/>
      <c r="AX288" s="86">
        <f t="shared" si="89"/>
        <v>59</v>
      </c>
    </row>
    <row r="289" spans="1:50" s="56" customFormat="1" ht="12" customHeight="1" x14ac:dyDescent="0.25">
      <c r="A289" s="19" t="s">
        <v>41</v>
      </c>
      <c r="B289" s="20" t="s">
        <v>42</v>
      </c>
      <c r="C289" s="21" t="s">
        <v>601</v>
      </c>
      <c r="D289" s="20" t="s">
        <v>816</v>
      </c>
      <c r="E289" s="28">
        <v>50714619</v>
      </c>
      <c r="F289" s="23" t="s">
        <v>817</v>
      </c>
      <c r="G289" s="23" t="s">
        <v>46</v>
      </c>
      <c r="H289" s="25">
        <v>710277199</v>
      </c>
      <c r="I289" s="25"/>
      <c r="J289" s="23" t="s">
        <v>818</v>
      </c>
      <c r="K289" s="26" t="s">
        <v>41</v>
      </c>
      <c r="L289" s="23" t="s">
        <v>218</v>
      </c>
      <c r="M289" s="27">
        <v>90063</v>
      </c>
      <c r="N289" s="23" t="s">
        <v>197</v>
      </c>
      <c r="O289" s="23">
        <v>331</v>
      </c>
      <c r="P289" s="28"/>
      <c r="Q289" s="21" t="s">
        <v>51</v>
      </c>
      <c r="R289" s="46">
        <v>0</v>
      </c>
      <c r="S289" s="46">
        <v>0</v>
      </c>
      <c r="T289" s="46">
        <v>0</v>
      </c>
      <c r="U289" s="68">
        <v>95.96</v>
      </c>
      <c r="V289" s="69">
        <f t="shared" si="77"/>
        <v>14.393999999999998</v>
      </c>
      <c r="W289" s="46">
        <f t="shared" si="91"/>
        <v>0</v>
      </c>
      <c r="X289" s="46"/>
      <c r="Y289" s="45">
        <v>0</v>
      </c>
      <c r="Z289" s="45">
        <v>0</v>
      </c>
      <c r="AA289" s="45">
        <f t="shared" si="92"/>
        <v>0</v>
      </c>
      <c r="AB289" s="46">
        <f t="shared" si="93"/>
        <v>0</v>
      </c>
      <c r="AC289" s="46">
        <f t="shared" si="94"/>
        <v>0</v>
      </c>
      <c r="AD289" s="46">
        <f t="shared" si="95"/>
        <v>0</v>
      </c>
      <c r="AE289" s="68">
        <v>95.96</v>
      </c>
      <c r="AF289" s="69">
        <f t="shared" si="83"/>
        <v>14.393999999999998</v>
      </c>
      <c r="AG289" s="46">
        <f t="shared" si="96"/>
        <v>0</v>
      </c>
      <c r="AH289" s="46">
        <f t="shared" si="85"/>
        <v>0</v>
      </c>
      <c r="AI289" s="45">
        <f>VLOOKUP(H289,'[1]MŠ na kmeňovú školu V40'!$H$3:Y3371,18,0)</f>
        <v>4</v>
      </c>
      <c r="AJ289" s="45">
        <f>VLOOKUP(H289,'[1]MŠ na kmeňovú školu V40'!$H$3:AE3372,24,0)</f>
        <v>0</v>
      </c>
      <c r="AK289" s="45">
        <f t="shared" si="86"/>
        <v>4</v>
      </c>
      <c r="AL289" s="45">
        <v>98.08</v>
      </c>
      <c r="AM289" s="45">
        <f t="shared" si="87"/>
        <v>14.712</v>
      </c>
      <c r="AN289" s="84">
        <f t="shared" si="97"/>
        <v>235</v>
      </c>
      <c r="AO289" s="46">
        <f t="shared" si="88"/>
        <v>235</v>
      </c>
      <c r="AP289" s="72" t="s">
        <v>121</v>
      </c>
      <c r="AQ289" s="46"/>
      <c r="AR289" s="46"/>
      <c r="AS289" s="46"/>
      <c r="AT289" s="46">
        <f t="shared" si="98"/>
        <v>0</v>
      </c>
      <c r="AU289" s="85">
        <f t="shared" si="99"/>
        <v>235</v>
      </c>
      <c r="AV289" s="46">
        <f t="shared" si="100"/>
        <v>0</v>
      </c>
      <c r="AW289" s="46"/>
      <c r="AX289" s="86">
        <f t="shared" si="89"/>
        <v>235</v>
      </c>
    </row>
    <row r="290" spans="1:50" s="56" customFormat="1" ht="12" customHeight="1" x14ac:dyDescent="0.25">
      <c r="A290" s="19" t="s">
        <v>41</v>
      </c>
      <c r="B290" s="20" t="s">
        <v>42</v>
      </c>
      <c r="C290" s="21" t="s">
        <v>601</v>
      </c>
      <c r="D290" s="20" t="s">
        <v>819</v>
      </c>
      <c r="E290" s="28">
        <v>48173754</v>
      </c>
      <c r="F290" s="23" t="s">
        <v>820</v>
      </c>
      <c r="G290" s="23" t="s">
        <v>46</v>
      </c>
      <c r="H290" s="25">
        <v>710277164</v>
      </c>
      <c r="I290" s="25"/>
      <c r="J290" s="23" t="s">
        <v>821</v>
      </c>
      <c r="K290" s="26" t="s">
        <v>41</v>
      </c>
      <c r="L290" s="23" t="s">
        <v>382</v>
      </c>
      <c r="M290" s="27" t="s">
        <v>822</v>
      </c>
      <c r="N290" s="23" t="s">
        <v>383</v>
      </c>
      <c r="O290" s="23" t="s">
        <v>823</v>
      </c>
      <c r="P290" s="28"/>
      <c r="Q290" s="21" t="s">
        <v>51</v>
      </c>
      <c r="R290" s="46">
        <v>0</v>
      </c>
      <c r="S290" s="46">
        <v>0</v>
      </c>
      <c r="T290" s="46">
        <f>+R290+S290</f>
        <v>0</v>
      </c>
      <c r="U290" s="68">
        <v>95.96</v>
      </c>
      <c r="V290" s="69">
        <f t="shared" si="77"/>
        <v>14.393999999999998</v>
      </c>
      <c r="W290" s="46">
        <f t="shared" si="91"/>
        <v>0</v>
      </c>
      <c r="X290" s="46"/>
      <c r="Y290" s="45">
        <v>0</v>
      </c>
      <c r="Z290" s="45">
        <v>0</v>
      </c>
      <c r="AA290" s="45">
        <f t="shared" si="92"/>
        <v>0</v>
      </c>
      <c r="AB290" s="46">
        <f t="shared" si="93"/>
        <v>0</v>
      </c>
      <c r="AC290" s="46">
        <f t="shared" si="94"/>
        <v>0</v>
      </c>
      <c r="AD290" s="46">
        <f t="shared" si="95"/>
        <v>0</v>
      </c>
      <c r="AE290" s="68">
        <v>95.96</v>
      </c>
      <c r="AF290" s="69">
        <f t="shared" si="83"/>
        <v>14.393999999999998</v>
      </c>
      <c r="AG290" s="46">
        <f t="shared" si="96"/>
        <v>0</v>
      </c>
      <c r="AH290" s="46">
        <f t="shared" si="85"/>
        <v>0</v>
      </c>
      <c r="AI290" s="45">
        <f>VLOOKUP(H290,'[1]MŠ na kmeňovú školu V40'!$H$3:Y3372,18,0)</f>
        <v>7</v>
      </c>
      <c r="AJ290" s="45">
        <f>VLOOKUP(H290,'[1]MŠ na kmeňovú školu V40'!$H$3:AE3373,24,0)</f>
        <v>0</v>
      </c>
      <c r="AK290" s="45">
        <f t="shared" si="86"/>
        <v>7</v>
      </c>
      <c r="AL290" s="45">
        <v>98.08</v>
      </c>
      <c r="AM290" s="45">
        <f t="shared" si="87"/>
        <v>14.712</v>
      </c>
      <c r="AN290" s="84">
        <f t="shared" si="97"/>
        <v>412</v>
      </c>
      <c r="AO290" s="46">
        <f t="shared" si="88"/>
        <v>412</v>
      </c>
      <c r="AP290" s="72" t="s">
        <v>121</v>
      </c>
      <c r="AQ290" s="46"/>
      <c r="AR290" s="46"/>
      <c r="AS290" s="46"/>
      <c r="AT290" s="46">
        <f t="shared" si="98"/>
        <v>0</v>
      </c>
      <c r="AU290" s="85">
        <f t="shared" si="99"/>
        <v>412</v>
      </c>
      <c r="AV290" s="46">
        <f t="shared" si="100"/>
        <v>0</v>
      </c>
      <c r="AW290" s="46"/>
      <c r="AX290" s="86">
        <f t="shared" si="89"/>
        <v>412</v>
      </c>
    </row>
    <row r="291" spans="1:50" s="56" customFormat="1" ht="12" customHeight="1" x14ac:dyDescent="0.25">
      <c r="A291" s="19" t="s">
        <v>41</v>
      </c>
      <c r="B291" s="20" t="s">
        <v>42</v>
      </c>
      <c r="C291" s="21" t="s">
        <v>601</v>
      </c>
      <c r="D291" s="20" t="s">
        <v>824</v>
      </c>
      <c r="E291" s="28">
        <v>46786180</v>
      </c>
      <c r="F291" s="23" t="s">
        <v>825</v>
      </c>
      <c r="G291" s="23" t="s">
        <v>46</v>
      </c>
      <c r="H291" s="25">
        <v>710277555</v>
      </c>
      <c r="I291" s="25">
        <v>710277555</v>
      </c>
      <c r="J291" s="23" t="s">
        <v>826</v>
      </c>
      <c r="K291" s="26" t="s">
        <v>41</v>
      </c>
      <c r="L291" s="23" t="s">
        <v>827</v>
      </c>
      <c r="M291" s="27">
        <v>83102</v>
      </c>
      <c r="N291" s="23" t="s">
        <v>412</v>
      </c>
      <c r="O291" s="23" t="s">
        <v>828</v>
      </c>
      <c r="P291" s="28"/>
      <c r="Q291" s="21" t="s">
        <v>51</v>
      </c>
      <c r="R291" s="46">
        <v>0</v>
      </c>
      <c r="S291" s="46">
        <v>0</v>
      </c>
      <c r="T291" s="46">
        <v>0</v>
      </c>
      <c r="U291" s="68">
        <v>95.96</v>
      </c>
      <c r="V291" s="69">
        <f t="shared" si="77"/>
        <v>14.393999999999998</v>
      </c>
      <c r="W291" s="46">
        <f t="shared" si="91"/>
        <v>0</v>
      </c>
      <c r="X291" s="46"/>
      <c r="Y291" s="45">
        <v>0</v>
      </c>
      <c r="Z291" s="45">
        <v>0</v>
      </c>
      <c r="AA291" s="45">
        <f t="shared" si="92"/>
        <v>0</v>
      </c>
      <c r="AB291" s="46">
        <f t="shared" si="93"/>
        <v>0</v>
      </c>
      <c r="AC291" s="46">
        <f t="shared" si="94"/>
        <v>0</v>
      </c>
      <c r="AD291" s="46">
        <f t="shared" si="95"/>
        <v>0</v>
      </c>
      <c r="AE291" s="68">
        <v>95.96</v>
      </c>
      <c r="AF291" s="69">
        <f t="shared" si="83"/>
        <v>14.393999999999998</v>
      </c>
      <c r="AG291" s="46">
        <f t="shared" si="96"/>
        <v>0</v>
      </c>
      <c r="AH291" s="46">
        <f t="shared" si="85"/>
        <v>0</v>
      </c>
      <c r="AI291" s="45">
        <f>VLOOKUP(H291,'[1]MŠ na kmeňovú školu V40'!$H$3:Y3373,18,0)</f>
        <v>0</v>
      </c>
      <c r="AJ291" s="45">
        <f>VLOOKUP(H291,'[1]MŠ na kmeňovú školu V40'!$H$3:AE3374,24,0)</f>
        <v>0</v>
      </c>
      <c r="AK291" s="45">
        <f t="shared" si="86"/>
        <v>0</v>
      </c>
      <c r="AL291" s="45">
        <v>98.08</v>
      </c>
      <c r="AM291" s="45">
        <f t="shared" si="87"/>
        <v>14.712</v>
      </c>
      <c r="AN291" s="84">
        <f t="shared" si="97"/>
        <v>0</v>
      </c>
      <c r="AO291" s="46">
        <f t="shared" si="88"/>
        <v>0</v>
      </c>
      <c r="AP291" s="72" t="s">
        <v>121</v>
      </c>
      <c r="AQ291" s="46"/>
      <c r="AR291" s="46"/>
      <c r="AS291" s="46"/>
      <c r="AT291" s="46">
        <f t="shared" si="98"/>
        <v>0</v>
      </c>
      <c r="AU291" s="85">
        <f t="shared" si="99"/>
        <v>0</v>
      </c>
      <c r="AV291" s="46">
        <f t="shared" si="100"/>
        <v>0</v>
      </c>
      <c r="AW291" s="46"/>
      <c r="AX291" s="86">
        <f t="shared" si="89"/>
        <v>0</v>
      </c>
    </row>
    <row r="292" spans="1:50" s="56" customFormat="1" ht="12" customHeight="1" x14ac:dyDescent="0.25">
      <c r="A292" s="19" t="s">
        <v>41</v>
      </c>
      <c r="B292" s="20" t="s">
        <v>42</v>
      </c>
      <c r="C292" s="21" t="s">
        <v>601</v>
      </c>
      <c r="D292" s="20" t="s">
        <v>829</v>
      </c>
      <c r="E292" s="28">
        <v>42369479</v>
      </c>
      <c r="F292" s="23" t="s">
        <v>830</v>
      </c>
      <c r="G292" s="23" t="s">
        <v>46</v>
      </c>
      <c r="H292" s="25">
        <v>710277512</v>
      </c>
      <c r="I292" s="25"/>
      <c r="J292" s="23" t="s">
        <v>613</v>
      </c>
      <c r="K292" s="26" t="s">
        <v>41</v>
      </c>
      <c r="L292" s="23" t="s">
        <v>371</v>
      </c>
      <c r="M292" s="27">
        <v>81106</v>
      </c>
      <c r="N292" s="23" t="s">
        <v>803</v>
      </c>
      <c r="O292" s="23" t="s">
        <v>831</v>
      </c>
      <c r="P292" s="28"/>
      <c r="Q292" s="21" t="s">
        <v>51</v>
      </c>
      <c r="R292" s="46">
        <v>0</v>
      </c>
      <c r="S292" s="46">
        <v>0</v>
      </c>
      <c r="T292" s="46">
        <v>0</v>
      </c>
      <c r="U292" s="68">
        <v>95.96</v>
      </c>
      <c r="V292" s="69">
        <f t="shared" si="77"/>
        <v>14.393999999999998</v>
      </c>
      <c r="W292" s="46">
        <f t="shared" si="91"/>
        <v>0</v>
      </c>
      <c r="X292" s="46"/>
      <c r="Y292" s="45">
        <v>0</v>
      </c>
      <c r="Z292" s="45">
        <v>0</v>
      </c>
      <c r="AA292" s="45">
        <f t="shared" si="92"/>
        <v>0</v>
      </c>
      <c r="AB292" s="46">
        <f t="shared" si="93"/>
        <v>0</v>
      </c>
      <c r="AC292" s="46">
        <f t="shared" si="94"/>
        <v>0</v>
      </c>
      <c r="AD292" s="46">
        <f t="shared" si="95"/>
        <v>0</v>
      </c>
      <c r="AE292" s="68">
        <v>95.96</v>
      </c>
      <c r="AF292" s="69">
        <f t="shared" si="83"/>
        <v>14.393999999999998</v>
      </c>
      <c r="AG292" s="46">
        <f t="shared" si="96"/>
        <v>0</v>
      </c>
      <c r="AH292" s="46">
        <f t="shared" si="85"/>
        <v>0</v>
      </c>
      <c r="AI292" s="45">
        <f>VLOOKUP(H292,'[1]MŠ na kmeňovú školu V40'!$H$3:Y3374,18,0)</f>
        <v>15</v>
      </c>
      <c r="AJ292" s="45">
        <f>VLOOKUP(H292,'[1]MŠ na kmeňovú školu V40'!$H$3:AE3375,24,0)</f>
        <v>0</v>
      </c>
      <c r="AK292" s="45">
        <f t="shared" si="86"/>
        <v>15</v>
      </c>
      <c r="AL292" s="45">
        <v>98.08</v>
      </c>
      <c r="AM292" s="45">
        <f t="shared" si="87"/>
        <v>14.712</v>
      </c>
      <c r="AN292" s="84">
        <f t="shared" si="97"/>
        <v>883</v>
      </c>
      <c r="AO292" s="46">
        <f t="shared" si="88"/>
        <v>883</v>
      </c>
      <c r="AP292" s="72" t="s">
        <v>121</v>
      </c>
      <c r="AQ292" s="46"/>
      <c r="AR292" s="46"/>
      <c r="AS292" s="46"/>
      <c r="AT292" s="46">
        <f t="shared" si="98"/>
        <v>0</v>
      </c>
      <c r="AU292" s="85">
        <f t="shared" si="99"/>
        <v>883</v>
      </c>
      <c r="AV292" s="46">
        <f t="shared" si="100"/>
        <v>0</v>
      </c>
      <c r="AW292" s="46"/>
      <c r="AX292" s="86">
        <f t="shared" si="89"/>
        <v>883</v>
      </c>
    </row>
    <row r="293" spans="1:50" s="56" customFormat="1" ht="12" customHeight="1" x14ac:dyDescent="0.25">
      <c r="A293" s="19" t="s">
        <v>41</v>
      </c>
      <c r="B293" s="20" t="s">
        <v>42</v>
      </c>
      <c r="C293" s="21" t="s">
        <v>601</v>
      </c>
      <c r="D293" s="20" t="s">
        <v>832</v>
      </c>
      <c r="E293" s="45">
        <v>51751976</v>
      </c>
      <c r="F293" s="23" t="s">
        <v>833</v>
      </c>
      <c r="G293" s="23" t="s">
        <v>46</v>
      </c>
      <c r="H293" s="45">
        <v>710277571</v>
      </c>
      <c r="I293" s="25"/>
      <c r="J293" s="23" t="s">
        <v>834</v>
      </c>
      <c r="K293" s="26" t="s">
        <v>41</v>
      </c>
      <c r="L293" s="23" t="s">
        <v>371</v>
      </c>
      <c r="M293" s="27">
        <v>91108</v>
      </c>
      <c r="N293" s="23" t="s">
        <v>350</v>
      </c>
      <c r="O293" s="23" t="s">
        <v>835</v>
      </c>
      <c r="P293" s="45"/>
      <c r="Q293" s="21" t="s">
        <v>51</v>
      </c>
      <c r="R293" s="46">
        <v>0</v>
      </c>
      <c r="S293" s="46">
        <v>0</v>
      </c>
      <c r="T293" s="46">
        <f t="shared" ref="T293:T356" si="101">+R293+S293</f>
        <v>0</v>
      </c>
      <c r="U293" s="68">
        <v>95.96</v>
      </c>
      <c r="V293" s="69">
        <f t="shared" si="77"/>
        <v>14.393999999999998</v>
      </c>
      <c r="W293" s="46">
        <f t="shared" si="91"/>
        <v>0</v>
      </c>
      <c r="X293" s="46"/>
      <c r="Y293" s="45">
        <v>0</v>
      </c>
      <c r="Z293" s="45">
        <v>0</v>
      </c>
      <c r="AA293" s="45">
        <v>0</v>
      </c>
      <c r="AB293" s="46">
        <v>0</v>
      </c>
      <c r="AC293" s="46">
        <v>0</v>
      </c>
      <c r="AD293" s="46">
        <f t="shared" si="95"/>
        <v>0</v>
      </c>
      <c r="AE293" s="68">
        <v>95.96</v>
      </c>
      <c r="AF293" s="69">
        <f t="shared" si="83"/>
        <v>14.393999999999998</v>
      </c>
      <c r="AG293" s="46">
        <f t="shared" si="96"/>
        <v>0</v>
      </c>
      <c r="AH293" s="46">
        <f t="shared" si="85"/>
        <v>0</v>
      </c>
      <c r="AI293" s="45">
        <f>VLOOKUP(H293,'[1]MŠ na kmeňovú školu V40'!$H$3:Y3375,18,0)</f>
        <v>2</v>
      </c>
      <c r="AJ293" s="45">
        <f>VLOOKUP(H293,'[1]MŠ na kmeňovú školu V40'!$H$3:AE3376,24,0)</f>
        <v>0</v>
      </c>
      <c r="AK293" s="45">
        <f t="shared" si="86"/>
        <v>2</v>
      </c>
      <c r="AL293" s="45">
        <v>98.08</v>
      </c>
      <c r="AM293" s="45">
        <f t="shared" si="87"/>
        <v>14.712</v>
      </c>
      <c r="AN293" s="84">
        <f t="shared" si="97"/>
        <v>118</v>
      </c>
      <c r="AO293" s="46">
        <f t="shared" si="88"/>
        <v>118</v>
      </c>
      <c r="AP293" s="72" t="s">
        <v>121</v>
      </c>
      <c r="AQ293" s="46"/>
      <c r="AR293" s="46"/>
      <c r="AS293" s="46"/>
      <c r="AT293" s="46">
        <f t="shared" si="98"/>
        <v>0</v>
      </c>
      <c r="AU293" s="85">
        <f t="shared" si="99"/>
        <v>118</v>
      </c>
      <c r="AV293" s="46">
        <f t="shared" si="100"/>
        <v>0</v>
      </c>
      <c r="AW293" s="46"/>
      <c r="AX293" s="86">
        <f t="shared" si="89"/>
        <v>118</v>
      </c>
    </row>
    <row r="294" spans="1:50" s="56" customFormat="1" ht="12" customHeight="1" x14ac:dyDescent="0.25">
      <c r="A294" s="19" t="s">
        <v>41</v>
      </c>
      <c r="B294" s="20" t="s">
        <v>836</v>
      </c>
      <c r="C294" s="21" t="s">
        <v>837</v>
      </c>
      <c r="D294" s="20" t="s">
        <v>838</v>
      </c>
      <c r="E294" s="22">
        <v>99000001</v>
      </c>
      <c r="F294" s="23" t="s">
        <v>839</v>
      </c>
      <c r="G294" s="23" t="str">
        <f t="shared" ref="G294:G304" si="102">IF(A294="BA","Bratislavský",IF(A294="TV","Trnavský",IF(A294="TC","Trenčiansky",IF(A294="NR","Nitrianský",IF(A294="ZA","Žilinský",IF(A294="BB","Banskobystrický",IF(A294="PO","Prešovský",IF(A294="KE","Košický",0))))))))</f>
        <v>Bratislavský</v>
      </c>
      <c r="H294" s="24">
        <v>17319153</v>
      </c>
      <c r="I294" s="25">
        <v>100017377</v>
      </c>
      <c r="J294" s="23" t="s">
        <v>840</v>
      </c>
      <c r="K294" s="26" t="s">
        <v>41</v>
      </c>
      <c r="L294" s="23" t="s">
        <v>827</v>
      </c>
      <c r="M294" s="43" t="s">
        <v>841</v>
      </c>
      <c r="N294" s="23" t="s">
        <v>412</v>
      </c>
      <c r="O294" s="23" t="s">
        <v>842</v>
      </c>
      <c r="P294" s="28">
        <v>529346</v>
      </c>
      <c r="Q294" s="21" t="s">
        <v>93</v>
      </c>
      <c r="R294" s="46">
        <v>31</v>
      </c>
      <c r="S294" s="46">
        <v>0</v>
      </c>
      <c r="T294" s="46">
        <f t="shared" si="101"/>
        <v>31</v>
      </c>
      <c r="U294" s="68">
        <v>95.96</v>
      </c>
      <c r="V294" s="69">
        <f t="shared" si="77"/>
        <v>14.393999999999998</v>
      </c>
      <c r="W294" s="46">
        <f t="shared" si="91"/>
        <v>5355</v>
      </c>
      <c r="X294" s="46"/>
      <c r="Y294" s="45">
        <v>0</v>
      </c>
      <c r="Z294" s="45">
        <v>0</v>
      </c>
      <c r="AA294" s="45">
        <f t="shared" ref="AA294:AA357" si="103">+Y294+Z294</f>
        <v>0</v>
      </c>
      <c r="AB294" s="46">
        <f t="shared" ref="AB294:AB357" si="104">+R294+Y294</f>
        <v>31</v>
      </c>
      <c r="AC294" s="46">
        <f t="shared" ref="AC294:AC357" si="105">+S294+Z294</f>
        <v>0</v>
      </c>
      <c r="AD294" s="46">
        <f t="shared" si="95"/>
        <v>31</v>
      </c>
      <c r="AE294" s="68">
        <v>95.96</v>
      </c>
      <c r="AF294" s="69">
        <f t="shared" si="83"/>
        <v>14.393999999999998</v>
      </c>
      <c r="AG294" s="46">
        <f t="shared" si="96"/>
        <v>5355</v>
      </c>
      <c r="AH294" s="46">
        <f t="shared" si="85"/>
        <v>0</v>
      </c>
      <c r="AI294" s="45">
        <f>VLOOKUP(H294,'[1]data - vsetko'!$J$629:U701,12,0)</f>
        <v>24</v>
      </c>
      <c r="AJ294" s="45">
        <f>VLOOKUP(H294,'[1]data - vsetko'!$J$629:V701,13,0)</f>
        <v>0</v>
      </c>
      <c r="AK294" s="45">
        <f t="shared" si="86"/>
        <v>24</v>
      </c>
      <c r="AL294" s="45">
        <v>98.08</v>
      </c>
      <c r="AM294" s="45">
        <f t="shared" si="87"/>
        <v>14.712</v>
      </c>
      <c r="AN294" s="84">
        <f t="shared" si="97"/>
        <v>4982</v>
      </c>
      <c r="AO294" s="46">
        <f t="shared" si="88"/>
        <v>-373</v>
      </c>
      <c r="AP294" s="72"/>
      <c r="AQ294" s="46"/>
      <c r="AR294" s="46"/>
      <c r="AS294" s="46"/>
      <c r="AT294" s="46">
        <f t="shared" si="98"/>
        <v>0</v>
      </c>
      <c r="AU294" s="85">
        <f t="shared" si="99"/>
        <v>4982</v>
      </c>
      <c r="AV294" s="46">
        <f t="shared" si="100"/>
        <v>0</v>
      </c>
      <c r="AW294" s="46"/>
      <c r="AX294" s="86">
        <f t="shared" si="89"/>
        <v>4982</v>
      </c>
    </row>
    <row r="295" spans="1:50" s="56" customFormat="1" ht="12" customHeight="1" x14ac:dyDescent="0.25">
      <c r="A295" s="19" t="s">
        <v>41</v>
      </c>
      <c r="B295" s="20" t="s">
        <v>836</v>
      </c>
      <c r="C295" s="21" t="s">
        <v>837</v>
      </c>
      <c r="D295" s="20" t="s">
        <v>838</v>
      </c>
      <c r="E295" s="22">
        <v>99000001</v>
      </c>
      <c r="F295" s="23" t="s">
        <v>839</v>
      </c>
      <c r="G295" s="23" t="str">
        <f t="shared" si="102"/>
        <v>Bratislavský</v>
      </c>
      <c r="H295" s="24">
        <v>31746616</v>
      </c>
      <c r="I295" s="25">
        <v>100000013</v>
      </c>
      <c r="J295" s="23" t="s">
        <v>843</v>
      </c>
      <c r="K295" s="26" t="s">
        <v>41</v>
      </c>
      <c r="L295" s="23" t="s">
        <v>371</v>
      </c>
      <c r="M295" s="43" t="s">
        <v>844</v>
      </c>
      <c r="N295" s="23" t="s">
        <v>350</v>
      </c>
      <c r="O295" s="23" t="s">
        <v>632</v>
      </c>
      <c r="P295" s="28">
        <v>528595</v>
      </c>
      <c r="Q295" s="21" t="s">
        <v>93</v>
      </c>
      <c r="R295" s="46">
        <v>13</v>
      </c>
      <c r="S295" s="46">
        <v>0</v>
      </c>
      <c r="T295" s="46">
        <f t="shared" si="101"/>
        <v>13</v>
      </c>
      <c r="U295" s="68">
        <v>95.96</v>
      </c>
      <c r="V295" s="69">
        <f t="shared" si="77"/>
        <v>14.393999999999998</v>
      </c>
      <c r="W295" s="46">
        <f t="shared" si="91"/>
        <v>2245</v>
      </c>
      <c r="X295" s="46"/>
      <c r="Y295" s="45">
        <v>0</v>
      </c>
      <c r="Z295" s="45">
        <v>0</v>
      </c>
      <c r="AA295" s="45">
        <f t="shared" si="103"/>
        <v>0</v>
      </c>
      <c r="AB295" s="46">
        <f t="shared" si="104"/>
        <v>13</v>
      </c>
      <c r="AC295" s="46">
        <f t="shared" si="105"/>
        <v>0</v>
      </c>
      <c r="AD295" s="46">
        <f t="shared" si="95"/>
        <v>13</v>
      </c>
      <c r="AE295" s="68">
        <v>95.96</v>
      </c>
      <c r="AF295" s="69">
        <f t="shared" si="83"/>
        <v>14.393999999999998</v>
      </c>
      <c r="AG295" s="46">
        <f t="shared" si="96"/>
        <v>2245</v>
      </c>
      <c r="AH295" s="46">
        <f t="shared" si="85"/>
        <v>0</v>
      </c>
      <c r="AI295" s="45">
        <f>VLOOKUP(H295,'[1]data - vsetko'!$J$629:U702,12,0)</f>
        <v>10</v>
      </c>
      <c r="AJ295" s="45">
        <f>VLOOKUP(H295,'[1]data - vsetko'!$J$629:V702,13,0)</f>
        <v>0</v>
      </c>
      <c r="AK295" s="45">
        <f t="shared" si="86"/>
        <v>10</v>
      </c>
      <c r="AL295" s="45">
        <v>98.08</v>
      </c>
      <c r="AM295" s="45">
        <f t="shared" si="87"/>
        <v>14.712</v>
      </c>
      <c r="AN295" s="84">
        <f t="shared" si="97"/>
        <v>2085</v>
      </c>
      <c r="AO295" s="46">
        <f t="shared" si="88"/>
        <v>-160</v>
      </c>
      <c r="AP295" s="72"/>
      <c r="AQ295" s="46"/>
      <c r="AR295" s="46"/>
      <c r="AS295" s="46"/>
      <c r="AT295" s="46">
        <f t="shared" si="98"/>
        <v>0</v>
      </c>
      <c r="AU295" s="85">
        <f t="shared" si="99"/>
        <v>2085</v>
      </c>
      <c r="AV295" s="46">
        <f t="shared" si="100"/>
        <v>0</v>
      </c>
      <c r="AW295" s="46"/>
      <c r="AX295" s="86">
        <f t="shared" si="89"/>
        <v>2085</v>
      </c>
    </row>
    <row r="296" spans="1:50" s="56" customFormat="1" ht="12" customHeight="1" x14ac:dyDescent="0.25">
      <c r="A296" s="19" t="s">
        <v>41</v>
      </c>
      <c r="B296" s="20" t="s">
        <v>836</v>
      </c>
      <c r="C296" s="21" t="s">
        <v>837</v>
      </c>
      <c r="D296" s="20" t="s">
        <v>838</v>
      </c>
      <c r="E296" s="22">
        <v>99000001</v>
      </c>
      <c r="F296" s="23" t="s">
        <v>839</v>
      </c>
      <c r="G296" s="23" t="str">
        <f t="shared" si="102"/>
        <v>Bratislavský</v>
      </c>
      <c r="H296" s="37">
        <v>31750338</v>
      </c>
      <c r="I296" s="25">
        <v>100000352</v>
      </c>
      <c r="J296" s="23" t="s">
        <v>845</v>
      </c>
      <c r="K296" s="26" t="s">
        <v>41</v>
      </c>
      <c r="L296" s="23" t="s">
        <v>382</v>
      </c>
      <c r="M296" s="43" t="s">
        <v>846</v>
      </c>
      <c r="N296" s="23" t="s">
        <v>387</v>
      </c>
      <c r="O296" s="23" t="s">
        <v>847</v>
      </c>
      <c r="P296" s="28">
        <v>529320</v>
      </c>
      <c r="Q296" s="21" t="s">
        <v>93</v>
      </c>
      <c r="R296" s="46">
        <v>8</v>
      </c>
      <c r="S296" s="46">
        <v>0</v>
      </c>
      <c r="T296" s="46">
        <f t="shared" si="101"/>
        <v>8</v>
      </c>
      <c r="U296" s="68">
        <v>95.96</v>
      </c>
      <c r="V296" s="69">
        <f t="shared" si="77"/>
        <v>14.393999999999998</v>
      </c>
      <c r="W296" s="46">
        <f t="shared" si="91"/>
        <v>1382</v>
      </c>
      <c r="X296" s="46"/>
      <c r="Y296" s="45">
        <v>0</v>
      </c>
      <c r="Z296" s="45">
        <v>0</v>
      </c>
      <c r="AA296" s="45">
        <f t="shared" si="103"/>
        <v>0</v>
      </c>
      <c r="AB296" s="46">
        <f t="shared" si="104"/>
        <v>8</v>
      </c>
      <c r="AC296" s="46">
        <f t="shared" si="105"/>
        <v>0</v>
      </c>
      <c r="AD296" s="46">
        <f t="shared" si="95"/>
        <v>8</v>
      </c>
      <c r="AE296" s="68">
        <v>95.96</v>
      </c>
      <c r="AF296" s="69">
        <f t="shared" si="83"/>
        <v>14.393999999999998</v>
      </c>
      <c r="AG296" s="46">
        <f t="shared" si="96"/>
        <v>1382</v>
      </c>
      <c r="AH296" s="46">
        <f t="shared" si="85"/>
        <v>0</v>
      </c>
      <c r="AI296" s="45">
        <f>VLOOKUP(H296,'[1]data - vsetko'!$J$629:U703,12,0)</f>
        <v>6</v>
      </c>
      <c r="AJ296" s="45">
        <f>VLOOKUP(H296,'[1]data - vsetko'!$J$629:V703,13,0)</f>
        <v>0</v>
      </c>
      <c r="AK296" s="45">
        <f t="shared" si="86"/>
        <v>6</v>
      </c>
      <c r="AL296" s="45">
        <v>98.08</v>
      </c>
      <c r="AM296" s="45">
        <f t="shared" si="87"/>
        <v>14.712</v>
      </c>
      <c r="AN296" s="84">
        <f t="shared" si="97"/>
        <v>1274</v>
      </c>
      <c r="AO296" s="46">
        <f t="shared" si="88"/>
        <v>-108</v>
      </c>
      <c r="AP296" s="72"/>
      <c r="AQ296" s="46"/>
      <c r="AR296" s="46"/>
      <c r="AS296" s="46"/>
      <c r="AT296" s="46">
        <f t="shared" si="98"/>
        <v>0</v>
      </c>
      <c r="AU296" s="85">
        <f t="shared" si="99"/>
        <v>1274</v>
      </c>
      <c r="AV296" s="46">
        <f t="shared" si="100"/>
        <v>0</v>
      </c>
      <c r="AW296" s="46"/>
      <c r="AX296" s="86">
        <f t="shared" si="89"/>
        <v>1274</v>
      </c>
    </row>
    <row r="297" spans="1:50" s="56" customFormat="1" ht="12" customHeight="1" x14ac:dyDescent="0.25">
      <c r="A297" s="19" t="s">
        <v>41</v>
      </c>
      <c r="B297" s="20" t="s">
        <v>836</v>
      </c>
      <c r="C297" s="21" t="s">
        <v>837</v>
      </c>
      <c r="D297" s="20" t="s">
        <v>838</v>
      </c>
      <c r="E297" s="22">
        <v>99000001</v>
      </c>
      <c r="F297" s="23" t="s">
        <v>839</v>
      </c>
      <c r="G297" s="23" t="str">
        <f t="shared" si="102"/>
        <v>Bratislavský</v>
      </c>
      <c r="H297" s="24">
        <v>31780890</v>
      </c>
      <c r="I297" s="25">
        <v>100000069</v>
      </c>
      <c r="J297" s="23" t="s">
        <v>848</v>
      </c>
      <c r="K297" s="26" t="s">
        <v>41</v>
      </c>
      <c r="L297" s="23" t="s">
        <v>371</v>
      </c>
      <c r="M297" s="43" t="s">
        <v>849</v>
      </c>
      <c r="N297" s="23" t="s">
        <v>350</v>
      </c>
      <c r="O297" s="23" t="s">
        <v>850</v>
      </c>
      <c r="P297" s="28">
        <v>528595</v>
      </c>
      <c r="Q297" s="21" t="s">
        <v>93</v>
      </c>
      <c r="R297" s="46">
        <v>26</v>
      </c>
      <c r="S297" s="46">
        <v>0</v>
      </c>
      <c r="T297" s="46">
        <f t="shared" si="101"/>
        <v>26</v>
      </c>
      <c r="U297" s="68">
        <v>95.96</v>
      </c>
      <c r="V297" s="69">
        <f t="shared" si="77"/>
        <v>14.393999999999998</v>
      </c>
      <c r="W297" s="46">
        <f t="shared" si="91"/>
        <v>4491</v>
      </c>
      <c r="X297" s="46"/>
      <c r="Y297" s="45">
        <v>0</v>
      </c>
      <c r="Z297" s="45">
        <v>0</v>
      </c>
      <c r="AA297" s="45">
        <f t="shared" si="103"/>
        <v>0</v>
      </c>
      <c r="AB297" s="46">
        <f t="shared" si="104"/>
        <v>26</v>
      </c>
      <c r="AC297" s="46">
        <f t="shared" si="105"/>
        <v>0</v>
      </c>
      <c r="AD297" s="46">
        <f t="shared" si="95"/>
        <v>26</v>
      </c>
      <c r="AE297" s="68">
        <v>95.96</v>
      </c>
      <c r="AF297" s="69">
        <f t="shared" si="83"/>
        <v>14.393999999999998</v>
      </c>
      <c r="AG297" s="46">
        <f t="shared" si="96"/>
        <v>4491</v>
      </c>
      <c r="AH297" s="46">
        <f t="shared" si="85"/>
        <v>0</v>
      </c>
      <c r="AI297" s="45">
        <f>VLOOKUP(H297,'[1]data - vsetko'!$J$629:U704,12,0)</f>
        <v>32</v>
      </c>
      <c r="AJ297" s="45">
        <f>VLOOKUP(H297,'[1]data - vsetko'!$J$629:V704,13,0)</f>
        <v>0</v>
      </c>
      <c r="AK297" s="45">
        <f t="shared" si="86"/>
        <v>32</v>
      </c>
      <c r="AL297" s="45">
        <v>98.08</v>
      </c>
      <c r="AM297" s="45">
        <f t="shared" si="87"/>
        <v>14.712</v>
      </c>
      <c r="AN297" s="84">
        <f t="shared" si="97"/>
        <v>4877</v>
      </c>
      <c r="AO297" s="46">
        <f t="shared" si="88"/>
        <v>386</v>
      </c>
      <c r="AP297" s="72"/>
      <c r="AQ297" s="46"/>
      <c r="AR297" s="46"/>
      <c r="AS297" s="46"/>
      <c r="AT297" s="46">
        <f t="shared" si="98"/>
        <v>0</v>
      </c>
      <c r="AU297" s="85">
        <f t="shared" si="99"/>
        <v>4877</v>
      </c>
      <c r="AV297" s="46">
        <f t="shared" si="100"/>
        <v>0</v>
      </c>
      <c r="AW297" s="46"/>
      <c r="AX297" s="86">
        <f t="shared" si="89"/>
        <v>4877</v>
      </c>
    </row>
    <row r="298" spans="1:50" s="56" customFormat="1" ht="12" customHeight="1" x14ac:dyDescent="0.25">
      <c r="A298" s="19" t="s">
        <v>41</v>
      </c>
      <c r="B298" s="20" t="s">
        <v>836</v>
      </c>
      <c r="C298" s="21" t="s">
        <v>837</v>
      </c>
      <c r="D298" s="20" t="s">
        <v>838</v>
      </c>
      <c r="E298" s="22">
        <v>99000001</v>
      </c>
      <c r="F298" s="23" t="s">
        <v>839</v>
      </c>
      <c r="G298" s="23" t="str">
        <f t="shared" si="102"/>
        <v>Bratislavský</v>
      </c>
      <c r="H298" s="24">
        <v>51825775</v>
      </c>
      <c r="I298" s="25">
        <v>100018530</v>
      </c>
      <c r="J298" s="23" t="s">
        <v>848</v>
      </c>
      <c r="K298" s="26" t="s">
        <v>41</v>
      </c>
      <c r="L298" s="23" t="s">
        <v>382</v>
      </c>
      <c r="M298" s="43">
        <v>82101</v>
      </c>
      <c r="N298" s="23" t="s">
        <v>387</v>
      </c>
      <c r="O298" s="23" t="s">
        <v>851</v>
      </c>
      <c r="P298" s="28">
        <v>529320</v>
      </c>
      <c r="Q298" s="21" t="s">
        <v>93</v>
      </c>
      <c r="R298" s="46">
        <v>10</v>
      </c>
      <c r="S298" s="46">
        <v>0</v>
      </c>
      <c r="T298" s="46">
        <f t="shared" si="101"/>
        <v>10</v>
      </c>
      <c r="U298" s="68">
        <v>95.96</v>
      </c>
      <c r="V298" s="69">
        <f t="shared" si="77"/>
        <v>14.393999999999998</v>
      </c>
      <c r="W298" s="46">
        <f t="shared" si="91"/>
        <v>1727</v>
      </c>
      <c r="X298" s="46"/>
      <c r="Y298" s="45">
        <v>0</v>
      </c>
      <c r="Z298" s="45">
        <v>0</v>
      </c>
      <c r="AA298" s="45">
        <f t="shared" si="103"/>
        <v>0</v>
      </c>
      <c r="AB298" s="46">
        <f t="shared" si="104"/>
        <v>10</v>
      </c>
      <c r="AC298" s="46">
        <f t="shared" si="105"/>
        <v>0</v>
      </c>
      <c r="AD298" s="46">
        <f t="shared" si="95"/>
        <v>10</v>
      </c>
      <c r="AE298" s="68">
        <v>95.96</v>
      </c>
      <c r="AF298" s="69">
        <f t="shared" si="83"/>
        <v>14.393999999999998</v>
      </c>
      <c r="AG298" s="46">
        <f t="shared" si="96"/>
        <v>1727</v>
      </c>
      <c r="AH298" s="46">
        <f t="shared" si="85"/>
        <v>0</v>
      </c>
      <c r="AI298" s="45">
        <f>VLOOKUP(H298,'[1]data - vsetko'!$J$629:U705,12,0)</f>
        <v>7</v>
      </c>
      <c r="AJ298" s="45">
        <f>VLOOKUP(H298,'[1]data - vsetko'!$J$629:V705,13,0)</f>
        <v>0</v>
      </c>
      <c r="AK298" s="45">
        <f t="shared" si="86"/>
        <v>7</v>
      </c>
      <c r="AL298" s="45">
        <v>98.08</v>
      </c>
      <c r="AM298" s="45">
        <f t="shared" si="87"/>
        <v>14.712</v>
      </c>
      <c r="AN298" s="84">
        <f t="shared" si="97"/>
        <v>1563</v>
      </c>
      <c r="AO298" s="46">
        <f t="shared" si="88"/>
        <v>-164</v>
      </c>
      <c r="AP298" s="72"/>
      <c r="AQ298" s="46"/>
      <c r="AR298" s="46"/>
      <c r="AS298" s="46"/>
      <c r="AT298" s="46">
        <f t="shared" si="98"/>
        <v>0</v>
      </c>
      <c r="AU298" s="85">
        <f t="shared" si="99"/>
        <v>1563</v>
      </c>
      <c r="AV298" s="46">
        <f t="shared" si="100"/>
        <v>0</v>
      </c>
      <c r="AW298" s="46"/>
      <c r="AX298" s="86">
        <f t="shared" si="89"/>
        <v>1563</v>
      </c>
    </row>
    <row r="299" spans="1:50" s="56" customFormat="1" ht="12" customHeight="1" x14ac:dyDescent="0.25">
      <c r="A299" s="19" t="s">
        <v>41</v>
      </c>
      <c r="B299" s="20" t="s">
        <v>836</v>
      </c>
      <c r="C299" s="21" t="s">
        <v>837</v>
      </c>
      <c r="D299" s="20" t="s">
        <v>838</v>
      </c>
      <c r="E299" s="22">
        <v>99000001</v>
      </c>
      <c r="F299" s="23" t="s">
        <v>839</v>
      </c>
      <c r="G299" s="23" t="str">
        <f t="shared" si="102"/>
        <v>Bratislavský</v>
      </c>
      <c r="H299" s="24">
        <v>30778964</v>
      </c>
      <c r="I299" s="25">
        <v>100017381</v>
      </c>
      <c r="J299" s="23" t="s">
        <v>852</v>
      </c>
      <c r="K299" s="26" t="s">
        <v>41</v>
      </c>
      <c r="L299" s="23" t="s">
        <v>462</v>
      </c>
      <c r="M299" s="43" t="s">
        <v>853</v>
      </c>
      <c r="N299" s="23" t="s">
        <v>466</v>
      </c>
      <c r="O299" s="23" t="s">
        <v>854</v>
      </c>
      <c r="P299" s="28">
        <v>529397</v>
      </c>
      <c r="Q299" s="21" t="s">
        <v>93</v>
      </c>
      <c r="R299" s="46">
        <v>10</v>
      </c>
      <c r="S299" s="46">
        <v>0</v>
      </c>
      <c r="T299" s="46">
        <f t="shared" si="101"/>
        <v>10</v>
      </c>
      <c r="U299" s="68">
        <v>95.96</v>
      </c>
      <c r="V299" s="69">
        <f t="shared" si="77"/>
        <v>14.393999999999998</v>
      </c>
      <c r="W299" s="46">
        <f t="shared" si="91"/>
        <v>1727</v>
      </c>
      <c r="X299" s="46"/>
      <c r="Y299" s="45">
        <v>0</v>
      </c>
      <c r="Z299" s="45">
        <v>0</v>
      </c>
      <c r="AA299" s="45">
        <f t="shared" si="103"/>
        <v>0</v>
      </c>
      <c r="AB299" s="46">
        <f t="shared" si="104"/>
        <v>10</v>
      </c>
      <c r="AC299" s="46">
        <f t="shared" si="105"/>
        <v>0</v>
      </c>
      <c r="AD299" s="46">
        <f t="shared" si="95"/>
        <v>10</v>
      </c>
      <c r="AE299" s="68">
        <v>95.96</v>
      </c>
      <c r="AF299" s="69">
        <f t="shared" si="83"/>
        <v>14.393999999999998</v>
      </c>
      <c r="AG299" s="46">
        <f t="shared" si="96"/>
        <v>1727</v>
      </c>
      <c r="AH299" s="46">
        <f t="shared" si="85"/>
        <v>0</v>
      </c>
      <c r="AI299" s="45">
        <f>VLOOKUP(H299,'[1]data - vsetko'!$J$629:U706,12,0)</f>
        <v>13</v>
      </c>
      <c r="AJ299" s="45">
        <f>VLOOKUP(H299,'[1]data - vsetko'!$J$629:V706,13,0)</f>
        <v>0</v>
      </c>
      <c r="AK299" s="45">
        <f t="shared" si="86"/>
        <v>13</v>
      </c>
      <c r="AL299" s="45">
        <v>98.08</v>
      </c>
      <c r="AM299" s="45">
        <f t="shared" si="87"/>
        <v>14.712</v>
      </c>
      <c r="AN299" s="84">
        <f t="shared" si="97"/>
        <v>1917</v>
      </c>
      <c r="AO299" s="46">
        <f t="shared" si="88"/>
        <v>190</v>
      </c>
      <c r="AP299" s="72"/>
      <c r="AQ299" s="46"/>
      <c r="AR299" s="46"/>
      <c r="AS299" s="46"/>
      <c r="AT299" s="46">
        <f t="shared" si="98"/>
        <v>0</v>
      </c>
      <c r="AU299" s="85">
        <f t="shared" si="99"/>
        <v>1917</v>
      </c>
      <c r="AV299" s="46">
        <f t="shared" si="100"/>
        <v>0</v>
      </c>
      <c r="AW299" s="46"/>
      <c r="AX299" s="86">
        <f t="shared" si="89"/>
        <v>1917</v>
      </c>
    </row>
    <row r="300" spans="1:50" s="56" customFormat="1" ht="12" customHeight="1" x14ac:dyDescent="0.25">
      <c r="A300" s="19" t="s">
        <v>41</v>
      </c>
      <c r="B300" s="20" t="s">
        <v>836</v>
      </c>
      <c r="C300" s="21" t="s">
        <v>837</v>
      </c>
      <c r="D300" s="20" t="s">
        <v>838</v>
      </c>
      <c r="E300" s="22">
        <v>99000001</v>
      </c>
      <c r="F300" s="23" t="s">
        <v>839</v>
      </c>
      <c r="G300" s="23" t="str">
        <f t="shared" si="102"/>
        <v>Bratislavský</v>
      </c>
      <c r="H300" s="24">
        <v>31746632</v>
      </c>
      <c r="I300" s="25">
        <v>100017384</v>
      </c>
      <c r="J300" s="23" t="s">
        <v>840</v>
      </c>
      <c r="K300" s="26" t="s">
        <v>41</v>
      </c>
      <c r="L300" s="23" t="s">
        <v>462</v>
      </c>
      <c r="M300" s="43" t="s">
        <v>855</v>
      </c>
      <c r="N300" s="23" t="s">
        <v>466</v>
      </c>
      <c r="O300" s="23" t="s">
        <v>856</v>
      </c>
      <c r="P300" s="28">
        <v>529397</v>
      </c>
      <c r="Q300" s="21" t="s">
        <v>93</v>
      </c>
      <c r="R300" s="46">
        <v>6</v>
      </c>
      <c r="S300" s="46">
        <v>0</v>
      </c>
      <c r="T300" s="46">
        <f t="shared" si="101"/>
        <v>6</v>
      </c>
      <c r="U300" s="68">
        <v>95.96</v>
      </c>
      <c r="V300" s="69">
        <f t="shared" si="77"/>
        <v>14.393999999999998</v>
      </c>
      <c r="W300" s="46">
        <f t="shared" si="91"/>
        <v>1036</v>
      </c>
      <c r="X300" s="46"/>
      <c r="Y300" s="45">
        <v>0</v>
      </c>
      <c r="Z300" s="45">
        <v>0</v>
      </c>
      <c r="AA300" s="45">
        <f t="shared" si="103"/>
        <v>0</v>
      </c>
      <c r="AB300" s="46">
        <f t="shared" si="104"/>
        <v>6</v>
      </c>
      <c r="AC300" s="46">
        <f t="shared" si="105"/>
        <v>0</v>
      </c>
      <c r="AD300" s="46">
        <f t="shared" si="95"/>
        <v>6</v>
      </c>
      <c r="AE300" s="68">
        <v>95.96</v>
      </c>
      <c r="AF300" s="69">
        <f t="shared" si="83"/>
        <v>14.393999999999998</v>
      </c>
      <c r="AG300" s="46">
        <f t="shared" si="96"/>
        <v>1036</v>
      </c>
      <c r="AH300" s="46">
        <f t="shared" si="85"/>
        <v>0</v>
      </c>
      <c r="AI300" s="45">
        <f>VLOOKUP(H300,'[1]data - vsetko'!$J$629:U707,12,0)</f>
        <v>1</v>
      </c>
      <c r="AJ300" s="45">
        <f>VLOOKUP(H300,'[1]data - vsetko'!$J$629:V707,13,0)</f>
        <v>0</v>
      </c>
      <c r="AK300" s="45">
        <f t="shared" si="86"/>
        <v>1</v>
      </c>
      <c r="AL300" s="45">
        <v>98.08</v>
      </c>
      <c r="AM300" s="45">
        <f t="shared" si="87"/>
        <v>14.712</v>
      </c>
      <c r="AN300" s="84">
        <f t="shared" si="97"/>
        <v>750</v>
      </c>
      <c r="AO300" s="46">
        <f t="shared" si="88"/>
        <v>-286</v>
      </c>
      <c r="AP300" s="72"/>
      <c r="AQ300" s="46"/>
      <c r="AR300" s="46"/>
      <c r="AS300" s="46"/>
      <c r="AT300" s="46">
        <f t="shared" si="98"/>
        <v>0</v>
      </c>
      <c r="AU300" s="85">
        <f t="shared" si="99"/>
        <v>750</v>
      </c>
      <c r="AV300" s="46">
        <f t="shared" si="100"/>
        <v>0</v>
      </c>
      <c r="AW300" s="46"/>
      <c r="AX300" s="86">
        <f t="shared" si="89"/>
        <v>750</v>
      </c>
    </row>
    <row r="301" spans="1:50" s="56" customFormat="1" ht="12" customHeight="1" x14ac:dyDescent="0.25">
      <c r="A301" s="19" t="s">
        <v>41</v>
      </c>
      <c r="B301" s="20" t="s">
        <v>836</v>
      </c>
      <c r="C301" s="21" t="s">
        <v>837</v>
      </c>
      <c r="D301" s="20" t="s">
        <v>838</v>
      </c>
      <c r="E301" s="22">
        <v>99000001</v>
      </c>
      <c r="F301" s="23" t="s">
        <v>839</v>
      </c>
      <c r="G301" s="23" t="str">
        <f t="shared" si="102"/>
        <v>Bratislavský</v>
      </c>
      <c r="H301" s="24">
        <v>31780407</v>
      </c>
      <c r="I301" s="25">
        <v>100017385</v>
      </c>
      <c r="J301" s="23" t="s">
        <v>852</v>
      </c>
      <c r="K301" s="26" t="s">
        <v>41</v>
      </c>
      <c r="L301" s="23" t="s">
        <v>462</v>
      </c>
      <c r="M301" s="43" t="s">
        <v>857</v>
      </c>
      <c r="N301" s="23" t="s">
        <v>450</v>
      </c>
      <c r="O301" s="23" t="s">
        <v>858</v>
      </c>
      <c r="P301" s="28">
        <v>529389</v>
      </c>
      <c r="Q301" s="21" t="s">
        <v>93</v>
      </c>
      <c r="R301" s="46">
        <v>43</v>
      </c>
      <c r="S301" s="46">
        <v>0</v>
      </c>
      <c r="T301" s="46">
        <f t="shared" si="101"/>
        <v>43</v>
      </c>
      <c r="U301" s="68">
        <v>95.96</v>
      </c>
      <c r="V301" s="69">
        <f t="shared" si="77"/>
        <v>14.393999999999998</v>
      </c>
      <c r="W301" s="46">
        <f t="shared" si="91"/>
        <v>7427</v>
      </c>
      <c r="X301" s="46"/>
      <c r="Y301" s="45">
        <v>0</v>
      </c>
      <c r="Z301" s="45">
        <v>0</v>
      </c>
      <c r="AA301" s="45">
        <f t="shared" si="103"/>
        <v>0</v>
      </c>
      <c r="AB301" s="46">
        <f t="shared" si="104"/>
        <v>43</v>
      </c>
      <c r="AC301" s="46">
        <f t="shared" si="105"/>
        <v>0</v>
      </c>
      <c r="AD301" s="46">
        <f t="shared" si="95"/>
        <v>43</v>
      </c>
      <c r="AE301" s="68">
        <v>95.96</v>
      </c>
      <c r="AF301" s="69">
        <f t="shared" si="83"/>
        <v>14.393999999999998</v>
      </c>
      <c r="AG301" s="46">
        <f t="shared" si="96"/>
        <v>7427</v>
      </c>
      <c r="AH301" s="46">
        <f t="shared" si="85"/>
        <v>0</v>
      </c>
      <c r="AI301" s="45">
        <f>VLOOKUP(H301,'[1]data - vsetko'!$J$629:U708,12,0)</f>
        <v>48</v>
      </c>
      <c r="AJ301" s="45">
        <f>VLOOKUP(H301,'[1]data - vsetko'!$J$629:V708,13,0)</f>
        <v>0</v>
      </c>
      <c r="AK301" s="45">
        <f t="shared" si="86"/>
        <v>48</v>
      </c>
      <c r="AL301" s="45">
        <v>98.08</v>
      </c>
      <c r="AM301" s="45">
        <f t="shared" si="87"/>
        <v>14.712</v>
      </c>
      <c r="AN301" s="84">
        <f t="shared" si="97"/>
        <v>7776</v>
      </c>
      <c r="AO301" s="46">
        <f t="shared" si="88"/>
        <v>349</v>
      </c>
      <c r="AP301" s="72"/>
      <c r="AQ301" s="46"/>
      <c r="AR301" s="46"/>
      <c r="AS301" s="46"/>
      <c r="AT301" s="46">
        <f t="shared" si="98"/>
        <v>0</v>
      </c>
      <c r="AU301" s="85">
        <f t="shared" si="99"/>
        <v>7776</v>
      </c>
      <c r="AV301" s="46">
        <f t="shared" si="100"/>
        <v>0</v>
      </c>
      <c r="AW301" s="46"/>
      <c r="AX301" s="86">
        <f t="shared" si="89"/>
        <v>7776</v>
      </c>
    </row>
    <row r="302" spans="1:50" s="56" customFormat="1" ht="12" customHeight="1" x14ac:dyDescent="0.25">
      <c r="A302" s="19" t="s">
        <v>41</v>
      </c>
      <c r="B302" s="20" t="s">
        <v>836</v>
      </c>
      <c r="C302" s="21" t="s">
        <v>837</v>
      </c>
      <c r="D302" s="20" t="s">
        <v>838</v>
      </c>
      <c r="E302" s="22">
        <v>99000001</v>
      </c>
      <c r="F302" s="23" t="s">
        <v>839</v>
      </c>
      <c r="G302" s="23" t="str">
        <f t="shared" si="102"/>
        <v>Bratislavský</v>
      </c>
      <c r="H302" s="24">
        <v>31780768</v>
      </c>
      <c r="I302" s="25">
        <v>100000994</v>
      </c>
      <c r="J302" s="23" t="s">
        <v>848</v>
      </c>
      <c r="K302" s="26" t="s">
        <v>41</v>
      </c>
      <c r="L302" s="23" t="s">
        <v>522</v>
      </c>
      <c r="M302" s="43" t="s">
        <v>859</v>
      </c>
      <c r="N302" s="23" t="s">
        <v>499</v>
      </c>
      <c r="O302" s="23" t="s">
        <v>860</v>
      </c>
      <c r="P302" s="28">
        <v>529460</v>
      </c>
      <c r="Q302" s="21" t="s">
        <v>93</v>
      </c>
      <c r="R302" s="46">
        <v>10</v>
      </c>
      <c r="S302" s="46">
        <v>0</v>
      </c>
      <c r="T302" s="46">
        <f t="shared" si="101"/>
        <v>10</v>
      </c>
      <c r="U302" s="68">
        <v>95.96</v>
      </c>
      <c r="V302" s="69">
        <f t="shared" si="77"/>
        <v>14.393999999999998</v>
      </c>
      <c r="W302" s="46">
        <f t="shared" si="91"/>
        <v>1727</v>
      </c>
      <c r="X302" s="46"/>
      <c r="Y302" s="45">
        <v>0</v>
      </c>
      <c r="Z302" s="45">
        <v>0</v>
      </c>
      <c r="AA302" s="45">
        <f t="shared" si="103"/>
        <v>0</v>
      </c>
      <c r="AB302" s="46">
        <f t="shared" si="104"/>
        <v>10</v>
      </c>
      <c r="AC302" s="46">
        <f t="shared" si="105"/>
        <v>0</v>
      </c>
      <c r="AD302" s="46">
        <f t="shared" si="95"/>
        <v>10</v>
      </c>
      <c r="AE302" s="68">
        <v>95.96</v>
      </c>
      <c r="AF302" s="69">
        <f t="shared" si="83"/>
        <v>14.393999999999998</v>
      </c>
      <c r="AG302" s="46">
        <f t="shared" si="96"/>
        <v>1727</v>
      </c>
      <c r="AH302" s="46">
        <f t="shared" si="85"/>
        <v>0</v>
      </c>
      <c r="AI302" s="45">
        <f>VLOOKUP(H302,'[1]data - vsetko'!$J$629:U709,12,0)</f>
        <v>10</v>
      </c>
      <c r="AJ302" s="45">
        <f>VLOOKUP(H302,'[1]data - vsetko'!$J$629:V709,13,0)</f>
        <v>0</v>
      </c>
      <c r="AK302" s="45">
        <f t="shared" si="86"/>
        <v>10</v>
      </c>
      <c r="AL302" s="45">
        <v>98.08</v>
      </c>
      <c r="AM302" s="45">
        <f t="shared" si="87"/>
        <v>14.712</v>
      </c>
      <c r="AN302" s="84">
        <f t="shared" si="97"/>
        <v>1740</v>
      </c>
      <c r="AO302" s="46">
        <f t="shared" si="88"/>
        <v>13</v>
      </c>
      <c r="AP302" s="72"/>
      <c r="AQ302" s="46"/>
      <c r="AR302" s="46"/>
      <c r="AS302" s="46"/>
      <c r="AT302" s="46">
        <f t="shared" si="98"/>
        <v>0</v>
      </c>
      <c r="AU302" s="85">
        <f t="shared" si="99"/>
        <v>1740</v>
      </c>
      <c r="AV302" s="46">
        <f t="shared" si="100"/>
        <v>0</v>
      </c>
      <c r="AW302" s="46"/>
      <c r="AX302" s="86">
        <f t="shared" si="89"/>
        <v>1740</v>
      </c>
    </row>
    <row r="303" spans="1:50" s="56" customFormat="1" ht="12" customHeight="1" x14ac:dyDescent="0.25">
      <c r="A303" s="19" t="s">
        <v>41</v>
      </c>
      <c r="B303" s="20" t="s">
        <v>836</v>
      </c>
      <c r="C303" s="21" t="s">
        <v>837</v>
      </c>
      <c r="D303" s="20" t="s">
        <v>838</v>
      </c>
      <c r="E303" s="22">
        <v>99000001</v>
      </c>
      <c r="F303" s="23" t="s">
        <v>839</v>
      </c>
      <c r="G303" s="23" t="str">
        <f t="shared" si="102"/>
        <v>Bratislavský</v>
      </c>
      <c r="H303" s="24">
        <v>35629428</v>
      </c>
      <c r="I303" s="25">
        <v>100017390</v>
      </c>
      <c r="J303" s="23" t="s">
        <v>852</v>
      </c>
      <c r="K303" s="26" t="s">
        <v>41</v>
      </c>
      <c r="L303" s="23" t="s">
        <v>255</v>
      </c>
      <c r="M303" s="43" t="s">
        <v>861</v>
      </c>
      <c r="N303" s="23" t="s">
        <v>255</v>
      </c>
      <c r="O303" s="23" t="s">
        <v>862</v>
      </c>
      <c r="P303" s="28">
        <v>508179</v>
      </c>
      <c r="Q303" s="21" t="s">
        <v>93</v>
      </c>
      <c r="R303" s="46">
        <v>23</v>
      </c>
      <c r="S303" s="46">
        <v>0</v>
      </c>
      <c r="T303" s="46">
        <f t="shared" si="101"/>
        <v>23</v>
      </c>
      <c r="U303" s="68">
        <v>95.96</v>
      </c>
      <c r="V303" s="69">
        <f t="shared" si="77"/>
        <v>14.393999999999998</v>
      </c>
      <c r="W303" s="46">
        <f t="shared" si="91"/>
        <v>3973</v>
      </c>
      <c r="X303" s="46"/>
      <c r="Y303" s="45">
        <v>0</v>
      </c>
      <c r="Z303" s="45">
        <v>0</v>
      </c>
      <c r="AA303" s="45">
        <f t="shared" si="103"/>
        <v>0</v>
      </c>
      <c r="AB303" s="46">
        <f t="shared" si="104"/>
        <v>23</v>
      </c>
      <c r="AC303" s="46">
        <f t="shared" si="105"/>
        <v>0</v>
      </c>
      <c r="AD303" s="46">
        <f t="shared" si="95"/>
        <v>23</v>
      </c>
      <c r="AE303" s="68">
        <v>95.96</v>
      </c>
      <c r="AF303" s="69">
        <f t="shared" si="83"/>
        <v>14.393999999999998</v>
      </c>
      <c r="AG303" s="46">
        <f t="shared" si="96"/>
        <v>3973</v>
      </c>
      <c r="AH303" s="46">
        <f t="shared" si="85"/>
        <v>0</v>
      </c>
      <c r="AI303" s="45">
        <f>VLOOKUP(H303,'[1]data - vsetko'!$J$629:U710,12,0)</f>
        <v>29</v>
      </c>
      <c r="AJ303" s="45">
        <f>VLOOKUP(H303,'[1]data - vsetko'!$J$629:V710,13,0)</f>
        <v>0</v>
      </c>
      <c r="AK303" s="45">
        <f t="shared" si="86"/>
        <v>29</v>
      </c>
      <c r="AL303" s="45">
        <v>98.08</v>
      </c>
      <c r="AM303" s="45">
        <f t="shared" si="87"/>
        <v>14.712</v>
      </c>
      <c r="AN303" s="84">
        <f t="shared" si="97"/>
        <v>4355</v>
      </c>
      <c r="AO303" s="46">
        <f t="shared" si="88"/>
        <v>382</v>
      </c>
      <c r="AP303" s="72"/>
      <c r="AQ303" s="46"/>
      <c r="AR303" s="46"/>
      <c r="AS303" s="46"/>
      <c r="AT303" s="46">
        <f t="shared" si="98"/>
        <v>0</v>
      </c>
      <c r="AU303" s="85">
        <f t="shared" si="99"/>
        <v>4355</v>
      </c>
      <c r="AV303" s="46">
        <f t="shared" si="100"/>
        <v>0</v>
      </c>
      <c r="AW303" s="46"/>
      <c r="AX303" s="86">
        <f t="shared" si="89"/>
        <v>4355</v>
      </c>
    </row>
    <row r="304" spans="1:50" s="56" customFormat="1" ht="12" customHeight="1" x14ac:dyDescent="0.25">
      <c r="A304" s="19" t="s">
        <v>41</v>
      </c>
      <c r="B304" s="20" t="s">
        <v>836</v>
      </c>
      <c r="C304" s="21" t="s">
        <v>837</v>
      </c>
      <c r="D304" s="20" t="s">
        <v>838</v>
      </c>
      <c r="E304" s="22">
        <v>99000001</v>
      </c>
      <c r="F304" s="23" t="s">
        <v>839</v>
      </c>
      <c r="G304" s="23" t="str">
        <f t="shared" si="102"/>
        <v>Bratislavský</v>
      </c>
      <c r="H304" s="24">
        <v>51278154</v>
      </c>
      <c r="I304" s="25">
        <v>100017343</v>
      </c>
      <c r="J304" s="23" t="s">
        <v>863</v>
      </c>
      <c r="K304" s="26" t="s">
        <v>41</v>
      </c>
      <c r="L304" s="23" t="s">
        <v>522</v>
      </c>
      <c r="M304" s="43" t="s">
        <v>864</v>
      </c>
      <c r="N304" s="23" t="s">
        <v>499</v>
      </c>
      <c r="O304" s="23" t="s">
        <v>865</v>
      </c>
      <c r="P304" s="28">
        <v>529460</v>
      </c>
      <c r="Q304" s="21" t="s">
        <v>51</v>
      </c>
      <c r="R304" s="46">
        <v>12</v>
      </c>
      <c r="S304" s="46">
        <v>0</v>
      </c>
      <c r="T304" s="46">
        <f t="shared" si="101"/>
        <v>12</v>
      </c>
      <c r="U304" s="68">
        <v>95.96</v>
      </c>
      <c r="V304" s="69">
        <f t="shared" si="77"/>
        <v>14.393999999999998</v>
      </c>
      <c r="W304" s="46">
        <f t="shared" si="91"/>
        <v>2073</v>
      </c>
      <c r="X304" s="46"/>
      <c r="Y304" s="45">
        <v>0</v>
      </c>
      <c r="Z304" s="45">
        <v>0</v>
      </c>
      <c r="AA304" s="45">
        <f t="shared" si="103"/>
        <v>0</v>
      </c>
      <c r="AB304" s="46">
        <f t="shared" si="104"/>
        <v>12</v>
      </c>
      <c r="AC304" s="46">
        <f t="shared" si="105"/>
        <v>0</v>
      </c>
      <c r="AD304" s="46">
        <f t="shared" si="95"/>
        <v>12</v>
      </c>
      <c r="AE304" s="68">
        <v>95.96</v>
      </c>
      <c r="AF304" s="69">
        <f t="shared" si="83"/>
        <v>14.393999999999998</v>
      </c>
      <c r="AG304" s="46">
        <f t="shared" si="96"/>
        <v>2073</v>
      </c>
      <c r="AH304" s="46">
        <f t="shared" si="85"/>
        <v>0</v>
      </c>
      <c r="AI304" s="45">
        <f>VLOOKUP(H304,'[1]data - vsetko'!$J$629:U711,12,0)</f>
        <v>12</v>
      </c>
      <c r="AJ304" s="45">
        <f>VLOOKUP(H304,'[1]data - vsetko'!$J$629:V711,13,0)</f>
        <v>0</v>
      </c>
      <c r="AK304" s="45">
        <f t="shared" si="86"/>
        <v>12</v>
      </c>
      <c r="AL304" s="45">
        <v>98.08</v>
      </c>
      <c r="AM304" s="45">
        <f t="shared" si="87"/>
        <v>14.712</v>
      </c>
      <c r="AN304" s="84">
        <f t="shared" si="97"/>
        <v>2088</v>
      </c>
      <c r="AO304" s="46">
        <f t="shared" si="88"/>
        <v>15</v>
      </c>
      <c r="AP304" s="72"/>
      <c r="AQ304" s="46"/>
      <c r="AR304" s="46"/>
      <c r="AS304" s="46"/>
      <c r="AT304" s="46">
        <f t="shared" si="98"/>
        <v>0</v>
      </c>
      <c r="AU304" s="85">
        <f t="shared" si="99"/>
        <v>2088</v>
      </c>
      <c r="AV304" s="46">
        <f t="shared" si="100"/>
        <v>0</v>
      </c>
      <c r="AW304" s="46"/>
      <c r="AX304" s="86">
        <f t="shared" si="89"/>
        <v>2088</v>
      </c>
    </row>
    <row r="305" spans="1:50" s="56" customFormat="1" ht="12" customHeight="1" x14ac:dyDescent="0.25">
      <c r="A305" s="19" t="s">
        <v>41</v>
      </c>
      <c r="B305" s="20" t="s">
        <v>836</v>
      </c>
      <c r="C305" s="21" t="s">
        <v>601</v>
      </c>
      <c r="D305" s="20" t="s">
        <v>866</v>
      </c>
      <c r="E305" s="22">
        <v>35742496</v>
      </c>
      <c r="F305" s="23" t="s">
        <v>867</v>
      </c>
      <c r="G305" s="23" t="s">
        <v>46</v>
      </c>
      <c r="H305" s="24">
        <v>710224206</v>
      </c>
      <c r="I305" s="25">
        <v>35742496</v>
      </c>
      <c r="J305" s="23" t="s">
        <v>868</v>
      </c>
      <c r="K305" s="26" t="s">
        <v>41</v>
      </c>
      <c r="L305" s="23" t="s">
        <v>114</v>
      </c>
      <c r="M305" s="27">
        <v>90089</v>
      </c>
      <c r="N305" s="23" t="s">
        <v>137</v>
      </c>
      <c r="O305" s="23" t="s">
        <v>869</v>
      </c>
      <c r="P305" s="28">
        <v>507857</v>
      </c>
      <c r="Q305" s="21" t="s">
        <v>51</v>
      </c>
      <c r="R305" s="46">
        <v>0</v>
      </c>
      <c r="S305" s="46">
        <v>0</v>
      </c>
      <c r="T305" s="46">
        <f t="shared" si="101"/>
        <v>0</v>
      </c>
      <c r="U305" s="68">
        <v>95.96</v>
      </c>
      <c r="V305" s="69">
        <f t="shared" si="77"/>
        <v>14.393999999999998</v>
      </c>
      <c r="W305" s="46">
        <f t="shared" si="91"/>
        <v>0</v>
      </c>
      <c r="X305" s="46"/>
      <c r="Y305" s="45">
        <v>0</v>
      </c>
      <c r="Z305" s="45">
        <v>0</v>
      </c>
      <c r="AA305" s="45">
        <f t="shared" si="103"/>
        <v>0</v>
      </c>
      <c r="AB305" s="46">
        <f t="shared" si="104"/>
        <v>0</v>
      </c>
      <c r="AC305" s="46">
        <f t="shared" si="105"/>
        <v>0</v>
      </c>
      <c r="AD305" s="46">
        <f t="shared" si="95"/>
        <v>0</v>
      </c>
      <c r="AE305" s="68">
        <v>95.96</v>
      </c>
      <c r="AF305" s="69">
        <f t="shared" si="83"/>
        <v>14.393999999999998</v>
      </c>
      <c r="AG305" s="46">
        <f t="shared" si="96"/>
        <v>0</v>
      </c>
      <c r="AH305" s="46">
        <f t="shared" si="85"/>
        <v>0</v>
      </c>
      <c r="AI305" s="45">
        <v>0</v>
      </c>
      <c r="AJ305" s="45">
        <v>0</v>
      </c>
      <c r="AK305" s="45">
        <f t="shared" si="86"/>
        <v>0</v>
      </c>
      <c r="AL305" s="45">
        <v>98.08</v>
      </c>
      <c r="AM305" s="45">
        <f t="shared" si="87"/>
        <v>14.712</v>
      </c>
      <c r="AN305" s="84">
        <f t="shared" si="97"/>
        <v>0</v>
      </c>
      <c r="AO305" s="46">
        <f t="shared" si="88"/>
        <v>0</v>
      </c>
      <c r="AP305" s="72"/>
      <c r="AQ305" s="46"/>
      <c r="AR305" s="46"/>
      <c r="AS305" s="46"/>
      <c r="AT305" s="46">
        <f t="shared" si="98"/>
        <v>0</v>
      </c>
      <c r="AU305" s="85">
        <f t="shared" si="99"/>
        <v>0</v>
      </c>
      <c r="AV305" s="46">
        <f t="shared" si="100"/>
        <v>0</v>
      </c>
      <c r="AW305" s="46"/>
      <c r="AX305" s="86">
        <f t="shared" si="89"/>
        <v>0</v>
      </c>
    </row>
    <row r="306" spans="1:50" s="56" customFormat="1" ht="12" customHeight="1" x14ac:dyDescent="0.25">
      <c r="A306" s="19" t="s">
        <v>41</v>
      </c>
      <c r="B306" s="20" t="s">
        <v>836</v>
      </c>
      <c r="C306" s="21" t="s">
        <v>601</v>
      </c>
      <c r="D306" s="20" t="s">
        <v>870</v>
      </c>
      <c r="E306" s="22">
        <v>90000265</v>
      </c>
      <c r="F306" s="23" t="s">
        <v>871</v>
      </c>
      <c r="G306" s="23" t="s">
        <v>46</v>
      </c>
      <c r="H306" s="24">
        <v>710216793</v>
      </c>
      <c r="I306" s="25">
        <v>90000265</v>
      </c>
      <c r="J306" s="23" t="s">
        <v>872</v>
      </c>
      <c r="K306" s="26" t="s">
        <v>41</v>
      </c>
      <c r="L306" s="23" t="s">
        <v>349</v>
      </c>
      <c r="M306" s="27">
        <v>81106</v>
      </c>
      <c r="N306" s="23" t="s">
        <v>350</v>
      </c>
      <c r="O306" s="23" t="s">
        <v>873</v>
      </c>
      <c r="P306" s="28">
        <v>528595</v>
      </c>
      <c r="Q306" s="21" t="s">
        <v>51</v>
      </c>
      <c r="R306" s="46">
        <v>13</v>
      </c>
      <c r="S306" s="46">
        <v>0</v>
      </c>
      <c r="T306" s="46">
        <f t="shared" si="101"/>
        <v>13</v>
      </c>
      <c r="U306" s="68">
        <v>95.96</v>
      </c>
      <c r="V306" s="69">
        <f t="shared" si="77"/>
        <v>14.393999999999998</v>
      </c>
      <c r="W306" s="46">
        <f t="shared" si="91"/>
        <v>2245</v>
      </c>
      <c r="X306" s="46"/>
      <c r="Y306" s="45">
        <v>0</v>
      </c>
      <c r="Z306" s="45">
        <v>0</v>
      </c>
      <c r="AA306" s="45">
        <f t="shared" si="103"/>
        <v>0</v>
      </c>
      <c r="AB306" s="46">
        <f t="shared" si="104"/>
        <v>13</v>
      </c>
      <c r="AC306" s="46">
        <f t="shared" si="105"/>
        <v>0</v>
      </c>
      <c r="AD306" s="46">
        <f t="shared" si="95"/>
        <v>13</v>
      </c>
      <c r="AE306" s="68">
        <v>95.96</v>
      </c>
      <c r="AF306" s="69">
        <f t="shared" si="83"/>
        <v>14.393999999999998</v>
      </c>
      <c r="AG306" s="46">
        <f t="shared" si="96"/>
        <v>2245</v>
      </c>
      <c r="AH306" s="46">
        <f t="shared" si="85"/>
        <v>0</v>
      </c>
      <c r="AI306" s="45">
        <f>VLOOKUP(H306,'[1]MŠ na kmeňovú školu V40'!$H$3:Y3388,18,0)</f>
        <v>15</v>
      </c>
      <c r="AJ306" s="45">
        <f>VLOOKUP(H306,'[1]MŠ na kmeňovú školu V40'!$H$3:AE3389,24,0)</f>
        <v>0</v>
      </c>
      <c r="AK306" s="45">
        <f t="shared" si="86"/>
        <v>15</v>
      </c>
      <c r="AL306" s="45">
        <v>98.08</v>
      </c>
      <c r="AM306" s="45">
        <f t="shared" si="87"/>
        <v>14.712</v>
      </c>
      <c r="AN306" s="84">
        <f t="shared" si="97"/>
        <v>2380</v>
      </c>
      <c r="AO306" s="46">
        <f t="shared" si="88"/>
        <v>135</v>
      </c>
      <c r="AP306" s="72"/>
      <c r="AQ306" s="46"/>
      <c r="AR306" s="46"/>
      <c r="AS306" s="46"/>
      <c r="AT306" s="46">
        <f t="shared" si="98"/>
        <v>0</v>
      </c>
      <c r="AU306" s="85">
        <f t="shared" si="99"/>
        <v>2380</v>
      </c>
      <c r="AV306" s="46">
        <f t="shared" si="100"/>
        <v>0</v>
      </c>
      <c r="AW306" s="46"/>
      <c r="AX306" s="86">
        <f t="shared" si="89"/>
        <v>2380</v>
      </c>
    </row>
    <row r="307" spans="1:50" s="56" customFormat="1" ht="12" customHeight="1" x14ac:dyDescent="0.25">
      <c r="A307" s="19" t="s">
        <v>558</v>
      </c>
      <c r="B307" s="20" t="s">
        <v>42</v>
      </c>
      <c r="C307" s="21" t="s">
        <v>43</v>
      </c>
      <c r="D307" s="20" t="s">
        <v>874</v>
      </c>
      <c r="E307" s="22">
        <v>305383</v>
      </c>
      <c r="F307" s="23" t="s">
        <v>875</v>
      </c>
      <c r="G307" s="23" t="s">
        <v>876</v>
      </c>
      <c r="H307" s="24">
        <v>710002548</v>
      </c>
      <c r="I307" s="25">
        <v>305383</v>
      </c>
      <c r="J307" s="23" t="s">
        <v>877</v>
      </c>
      <c r="K307" s="26" t="s">
        <v>558</v>
      </c>
      <c r="L307" s="23" t="s">
        <v>878</v>
      </c>
      <c r="M307" s="27">
        <v>92901</v>
      </c>
      <c r="N307" s="23" t="s">
        <v>879</v>
      </c>
      <c r="O307" s="23" t="s">
        <v>880</v>
      </c>
      <c r="P307" s="28">
        <v>501433</v>
      </c>
      <c r="Q307" s="21" t="s">
        <v>51</v>
      </c>
      <c r="R307" s="46">
        <v>16</v>
      </c>
      <c r="S307" s="46">
        <v>0</v>
      </c>
      <c r="T307" s="46">
        <f t="shared" si="101"/>
        <v>16</v>
      </c>
      <c r="U307" s="68">
        <v>95.96</v>
      </c>
      <c r="V307" s="69">
        <f t="shared" si="77"/>
        <v>14.393999999999998</v>
      </c>
      <c r="W307" s="46">
        <f t="shared" si="91"/>
        <v>2764</v>
      </c>
      <c r="X307" s="46"/>
      <c r="Y307" s="45">
        <v>0</v>
      </c>
      <c r="Z307" s="45">
        <v>0</v>
      </c>
      <c r="AA307" s="45">
        <f t="shared" si="103"/>
        <v>0</v>
      </c>
      <c r="AB307" s="46">
        <f t="shared" si="104"/>
        <v>16</v>
      </c>
      <c r="AC307" s="46">
        <f t="shared" si="105"/>
        <v>0</v>
      </c>
      <c r="AD307" s="46">
        <f t="shared" si="95"/>
        <v>16</v>
      </c>
      <c r="AE307" s="68">
        <v>95.96</v>
      </c>
      <c r="AF307" s="69">
        <f t="shared" si="83"/>
        <v>14.393999999999998</v>
      </c>
      <c r="AG307" s="46">
        <f t="shared" si="96"/>
        <v>2764</v>
      </c>
      <c r="AH307" s="46">
        <f t="shared" si="85"/>
        <v>0</v>
      </c>
      <c r="AI307" s="45">
        <f>VLOOKUP(H307,'[1]MŠ na kmeňovú školu V40'!$H$3:Y3389,18,0)</f>
        <v>25</v>
      </c>
      <c r="AJ307" s="45">
        <f>VLOOKUP(H307,'[1]MŠ na kmeňovú školu V40'!$H$3:AE3390,24,0)</f>
        <v>0</v>
      </c>
      <c r="AK307" s="45">
        <f t="shared" si="86"/>
        <v>25</v>
      </c>
      <c r="AL307" s="45">
        <v>98.08</v>
      </c>
      <c r="AM307" s="45">
        <f t="shared" si="87"/>
        <v>14.712</v>
      </c>
      <c r="AN307" s="84">
        <f t="shared" si="97"/>
        <v>3314</v>
      </c>
      <c r="AO307" s="46">
        <f t="shared" si="88"/>
        <v>550</v>
      </c>
      <c r="AP307" s="72"/>
      <c r="AQ307" s="46"/>
      <c r="AR307" s="46"/>
      <c r="AS307" s="46"/>
      <c r="AT307" s="46">
        <f t="shared" si="98"/>
        <v>0</v>
      </c>
      <c r="AU307" s="85">
        <f t="shared" si="99"/>
        <v>3314</v>
      </c>
      <c r="AV307" s="46">
        <f t="shared" si="100"/>
        <v>0</v>
      </c>
      <c r="AW307" s="46"/>
      <c r="AX307" s="86">
        <f t="shared" si="89"/>
        <v>3314</v>
      </c>
    </row>
    <row r="308" spans="1:50" s="56" customFormat="1" ht="12" customHeight="1" x14ac:dyDescent="0.25">
      <c r="A308" s="19" t="s">
        <v>558</v>
      </c>
      <c r="B308" s="20" t="s">
        <v>42</v>
      </c>
      <c r="C308" s="21" t="s">
        <v>43</v>
      </c>
      <c r="D308" s="20" t="s">
        <v>874</v>
      </c>
      <c r="E308" s="22">
        <v>305383</v>
      </c>
      <c r="F308" s="23" t="s">
        <v>875</v>
      </c>
      <c r="G308" s="23" t="s">
        <v>876</v>
      </c>
      <c r="H308" s="24">
        <v>710091925</v>
      </c>
      <c r="I308" s="25">
        <v>305383</v>
      </c>
      <c r="J308" s="23" t="s">
        <v>222</v>
      </c>
      <c r="K308" s="26" t="s">
        <v>558</v>
      </c>
      <c r="L308" s="23" t="s">
        <v>878</v>
      </c>
      <c r="M308" s="27">
        <v>92901</v>
      </c>
      <c r="N308" s="23" t="s">
        <v>879</v>
      </c>
      <c r="O308" s="23" t="s">
        <v>881</v>
      </c>
      <c r="P308" s="28">
        <v>501433</v>
      </c>
      <c r="Q308" s="21" t="s">
        <v>51</v>
      </c>
      <c r="R308" s="46">
        <v>50</v>
      </c>
      <c r="S308" s="46">
        <v>0</v>
      </c>
      <c r="T308" s="46">
        <f t="shared" si="101"/>
        <v>50</v>
      </c>
      <c r="U308" s="68">
        <v>95.96</v>
      </c>
      <c r="V308" s="69">
        <f t="shared" si="77"/>
        <v>14.393999999999998</v>
      </c>
      <c r="W308" s="46">
        <f t="shared" si="91"/>
        <v>8636</v>
      </c>
      <c r="X308" s="46"/>
      <c r="Y308" s="45">
        <v>0</v>
      </c>
      <c r="Z308" s="45">
        <v>0</v>
      </c>
      <c r="AA308" s="45">
        <f t="shared" si="103"/>
        <v>0</v>
      </c>
      <c r="AB308" s="46">
        <f t="shared" si="104"/>
        <v>50</v>
      </c>
      <c r="AC308" s="46">
        <f t="shared" si="105"/>
        <v>0</v>
      </c>
      <c r="AD308" s="46">
        <f t="shared" si="95"/>
        <v>50</v>
      </c>
      <c r="AE308" s="68">
        <v>95.96</v>
      </c>
      <c r="AF308" s="69">
        <f t="shared" si="83"/>
        <v>14.393999999999998</v>
      </c>
      <c r="AG308" s="46">
        <f t="shared" si="96"/>
        <v>8636</v>
      </c>
      <c r="AH308" s="46">
        <f t="shared" si="85"/>
        <v>0</v>
      </c>
      <c r="AI308" s="45">
        <f>VLOOKUP(H308,'[1]MŠ na kmeňovú školu V40'!$H$3:Y3390,18,0)</f>
        <v>38</v>
      </c>
      <c r="AJ308" s="45">
        <f>VLOOKUP(H308,'[1]MŠ na kmeňovú školu V40'!$H$3:AE3391,24,0)</f>
        <v>0</v>
      </c>
      <c r="AK308" s="45">
        <f t="shared" si="86"/>
        <v>38</v>
      </c>
      <c r="AL308" s="45">
        <v>98.08</v>
      </c>
      <c r="AM308" s="45">
        <f t="shared" si="87"/>
        <v>14.712</v>
      </c>
      <c r="AN308" s="84">
        <f t="shared" si="97"/>
        <v>7994</v>
      </c>
      <c r="AO308" s="46">
        <f t="shared" si="88"/>
        <v>-642</v>
      </c>
      <c r="AP308" s="72"/>
      <c r="AQ308" s="46"/>
      <c r="AR308" s="46"/>
      <c r="AS308" s="46"/>
      <c r="AT308" s="46">
        <f t="shared" si="98"/>
        <v>0</v>
      </c>
      <c r="AU308" s="85">
        <f t="shared" si="99"/>
        <v>7994</v>
      </c>
      <c r="AV308" s="46">
        <f t="shared" si="100"/>
        <v>0</v>
      </c>
      <c r="AW308" s="46"/>
      <c r="AX308" s="86">
        <f t="shared" si="89"/>
        <v>7994</v>
      </c>
    </row>
    <row r="309" spans="1:50" s="56" customFormat="1" ht="12" customHeight="1" x14ac:dyDescent="0.25">
      <c r="A309" s="19" t="s">
        <v>558</v>
      </c>
      <c r="B309" s="20" t="s">
        <v>42</v>
      </c>
      <c r="C309" s="21" t="s">
        <v>43</v>
      </c>
      <c r="D309" s="20" t="s">
        <v>874</v>
      </c>
      <c r="E309" s="22">
        <v>305383</v>
      </c>
      <c r="F309" s="23" t="s">
        <v>875</v>
      </c>
      <c r="G309" s="23" t="s">
        <v>876</v>
      </c>
      <c r="H309" s="24">
        <v>710002475</v>
      </c>
      <c r="I309" s="25">
        <v>305383</v>
      </c>
      <c r="J309" s="23" t="s">
        <v>222</v>
      </c>
      <c r="K309" s="26" t="s">
        <v>558</v>
      </c>
      <c r="L309" s="23" t="s">
        <v>878</v>
      </c>
      <c r="M309" s="27">
        <v>92901</v>
      </c>
      <c r="N309" s="23" t="s">
        <v>879</v>
      </c>
      <c r="O309" s="23" t="s">
        <v>882</v>
      </c>
      <c r="P309" s="28">
        <v>501433</v>
      </c>
      <c r="Q309" s="21" t="s">
        <v>51</v>
      </c>
      <c r="R309" s="46">
        <v>25</v>
      </c>
      <c r="S309" s="46">
        <v>0</v>
      </c>
      <c r="T309" s="46">
        <f t="shared" si="101"/>
        <v>25</v>
      </c>
      <c r="U309" s="68">
        <v>95.96</v>
      </c>
      <c r="V309" s="69">
        <f t="shared" si="77"/>
        <v>14.393999999999998</v>
      </c>
      <c r="W309" s="46">
        <f t="shared" si="91"/>
        <v>4318</v>
      </c>
      <c r="X309" s="46"/>
      <c r="Y309" s="45">
        <v>0</v>
      </c>
      <c r="Z309" s="45">
        <v>0</v>
      </c>
      <c r="AA309" s="45">
        <f t="shared" si="103"/>
        <v>0</v>
      </c>
      <c r="AB309" s="46">
        <f t="shared" si="104"/>
        <v>25</v>
      </c>
      <c r="AC309" s="46">
        <f t="shared" si="105"/>
        <v>0</v>
      </c>
      <c r="AD309" s="46">
        <f t="shared" si="95"/>
        <v>25</v>
      </c>
      <c r="AE309" s="68">
        <v>95.96</v>
      </c>
      <c r="AF309" s="69">
        <f t="shared" si="83"/>
        <v>14.393999999999998</v>
      </c>
      <c r="AG309" s="46">
        <f t="shared" si="96"/>
        <v>4318</v>
      </c>
      <c r="AH309" s="46">
        <f t="shared" si="85"/>
        <v>0</v>
      </c>
      <c r="AI309" s="45">
        <f>VLOOKUP(H309,'[1]MŠ na kmeňovú školu V40'!$H$3:Y3391,18,0)</f>
        <v>28</v>
      </c>
      <c r="AJ309" s="45">
        <f>VLOOKUP(H309,'[1]MŠ na kmeňovú školu V40'!$H$3:AE3392,24,0)</f>
        <v>0</v>
      </c>
      <c r="AK309" s="45">
        <f t="shared" si="86"/>
        <v>28</v>
      </c>
      <c r="AL309" s="45">
        <v>98.08</v>
      </c>
      <c r="AM309" s="45">
        <f t="shared" si="87"/>
        <v>14.712</v>
      </c>
      <c r="AN309" s="84">
        <f t="shared" si="97"/>
        <v>4527</v>
      </c>
      <c r="AO309" s="46">
        <f t="shared" si="88"/>
        <v>209</v>
      </c>
      <c r="AP309" s="72"/>
      <c r="AQ309" s="46"/>
      <c r="AR309" s="46"/>
      <c r="AS309" s="46"/>
      <c r="AT309" s="46">
        <f t="shared" si="98"/>
        <v>0</v>
      </c>
      <c r="AU309" s="85">
        <f t="shared" si="99"/>
        <v>4527</v>
      </c>
      <c r="AV309" s="46">
        <f t="shared" si="100"/>
        <v>0</v>
      </c>
      <c r="AW309" s="46"/>
      <c r="AX309" s="86">
        <f t="shared" si="89"/>
        <v>4527</v>
      </c>
    </row>
    <row r="310" spans="1:50" s="56" customFormat="1" ht="12" customHeight="1" x14ac:dyDescent="0.25">
      <c r="A310" s="19" t="s">
        <v>558</v>
      </c>
      <c r="B310" s="20" t="s">
        <v>42</v>
      </c>
      <c r="C310" s="21" t="s">
        <v>43</v>
      </c>
      <c r="D310" s="20" t="s">
        <v>874</v>
      </c>
      <c r="E310" s="22">
        <v>305383</v>
      </c>
      <c r="F310" s="23" t="s">
        <v>875</v>
      </c>
      <c r="G310" s="23" t="s">
        <v>876</v>
      </c>
      <c r="H310" s="24">
        <v>710035004</v>
      </c>
      <c r="I310" s="25">
        <v>305383</v>
      </c>
      <c r="J310" s="23" t="s">
        <v>222</v>
      </c>
      <c r="K310" s="26" t="s">
        <v>558</v>
      </c>
      <c r="L310" s="23" t="s">
        <v>878</v>
      </c>
      <c r="M310" s="27">
        <v>92901</v>
      </c>
      <c r="N310" s="23" t="s">
        <v>879</v>
      </c>
      <c r="O310" s="23" t="s">
        <v>883</v>
      </c>
      <c r="P310" s="28">
        <v>501433</v>
      </c>
      <c r="Q310" s="21" t="s">
        <v>51</v>
      </c>
      <c r="R310" s="46">
        <v>47</v>
      </c>
      <c r="S310" s="46">
        <v>0</v>
      </c>
      <c r="T310" s="46">
        <f t="shared" si="101"/>
        <v>47</v>
      </c>
      <c r="U310" s="68">
        <v>95.96</v>
      </c>
      <c r="V310" s="69">
        <f t="shared" si="77"/>
        <v>14.393999999999998</v>
      </c>
      <c r="W310" s="46">
        <f t="shared" si="91"/>
        <v>8118</v>
      </c>
      <c r="X310" s="46"/>
      <c r="Y310" s="45">
        <v>0</v>
      </c>
      <c r="Z310" s="45">
        <v>0</v>
      </c>
      <c r="AA310" s="45">
        <f t="shared" si="103"/>
        <v>0</v>
      </c>
      <c r="AB310" s="46">
        <f t="shared" si="104"/>
        <v>47</v>
      </c>
      <c r="AC310" s="46">
        <f t="shared" si="105"/>
        <v>0</v>
      </c>
      <c r="AD310" s="46">
        <f t="shared" si="95"/>
        <v>47</v>
      </c>
      <c r="AE310" s="68">
        <v>95.96</v>
      </c>
      <c r="AF310" s="69">
        <f t="shared" si="83"/>
        <v>14.393999999999998</v>
      </c>
      <c r="AG310" s="46">
        <f t="shared" si="96"/>
        <v>8118</v>
      </c>
      <c r="AH310" s="46">
        <f t="shared" si="85"/>
        <v>0</v>
      </c>
      <c r="AI310" s="45">
        <f>VLOOKUP(H310,'[1]MŠ na kmeňovú školu V40'!$H$3:Y3392,18,0)</f>
        <v>30</v>
      </c>
      <c r="AJ310" s="45">
        <f>VLOOKUP(H310,'[1]MŠ na kmeňovú školu V40'!$H$3:AE3393,24,0)</f>
        <v>0</v>
      </c>
      <c r="AK310" s="45">
        <f t="shared" si="86"/>
        <v>30</v>
      </c>
      <c r="AL310" s="45">
        <v>98.08</v>
      </c>
      <c r="AM310" s="45">
        <f t="shared" si="87"/>
        <v>14.712</v>
      </c>
      <c r="AN310" s="84">
        <f t="shared" si="97"/>
        <v>7178</v>
      </c>
      <c r="AO310" s="46">
        <f t="shared" si="88"/>
        <v>-940</v>
      </c>
      <c r="AP310" s="72"/>
      <c r="AQ310" s="46"/>
      <c r="AR310" s="46"/>
      <c r="AS310" s="46"/>
      <c r="AT310" s="46">
        <f t="shared" si="98"/>
        <v>0</v>
      </c>
      <c r="AU310" s="85">
        <f t="shared" si="99"/>
        <v>7178</v>
      </c>
      <c r="AV310" s="46">
        <f t="shared" si="100"/>
        <v>0</v>
      </c>
      <c r="AW310" s="46"/>
      <c r="AX310" s="86">
        <f t="shared" si="89"/>
        <v>7178</v>
      </c>
    </row>
    <row r="311" spans="1:50" s="56" customFormat="1" ht="12" customHeight="1" x14ac:dyDescent="0.25">
      <c r="A311" s="19" t="s">
        <v>558</v>
      </c>
      <c r="B311" s="20" t="s">
        <v>42</v>
      </c>
      <c r="C311" s="21" t="s">
        <v>43</v>
      </c>
      <c r="D311" s="20" t="s">
        <v>874</v>
      </c>
      <c r="E311" s="22">
        <v>305383</v>
      </c>
      <c r="F311" s="23" t="s">
        <v>875</v>
      </c>
      <c r="G311" s="23" t="s">
        <v>876</v>
      </c>
      <c r="H311" s="24">
        <v>710002505</v>
      </c>
      <c r="I311" s="25">
        <v>305383</v>
      </c>
      <c r="J311" s="23" t="s">
        <v>59</v>
      </c>
      <c r="K311" s="26" t="s">
        <v>558</v>
      </c>
      <c r="L311" s="23" t="s">
        <v>878</v>
      </c>
      <c r="M311" s="27">
        <v>92901</v>
      </c>
      <c r="N311" s="23" t="s">
        <v>879</v>
      </c>
      <c r="O311" s="23" t="s">
        <v>884</v>
      </c>
      <c r="P311" s="28">
        <v>501433</v>
      </c>
      <c r="Q311" s="21" t="s">
        <v>51</v>
      </c>
      <c r="R311" s="46">
        <v>28</v>
      </c>
      <c r="S311" s="46">
        <v>0</v>
      </c>
      <c r="T311" s="46">
        <f t="shared" si="101"/>
        <v>28</v>
      </c>
      <c r="U311" s="68">
        <v>95.96</v>
      </c>
      <c r="V311" s="69">
        <f t="shared" si="77"/>
        <v>14.393999999999998</v>
      </c>
      <c r="W311" s="46">
        <f t="shared" si="91"/>
        <v>4836</v>
      </c>
      <c r="X311" s="46"/>
      <c r="Y311" s="45">
        <v>0</v>
      </c>
      <c r="Z311" s="45">
        <v>0</v>
      </c>
      <c r="AA311" s="45">
        <f t="shared" si="103"/>
        <v>0</v>
      </c>
      <c r="AB311" s="46">
        <f t="shared" si="104"/>
        <v>28</v>
      </c>
      <c r="AC311" s="46">
        <f t="shared" si="105"/>
        <v>0</v>
      </c>
      <c r="AD311" s="46">
        <f t="shared" si="95"/>
        <v>28</v>
      </c>
      <c r="AE311" s="68">
        <v>95.96</v>
      </c>
      <c r="AF311" s="69">
        <f t="shared" si="83"/>
        <v>14.393999999999998</v>
      </c>
      <c r="AG311" s="46">
        <f t="shared" si="96"/>
        <v>4836</v>
      </c>
      <c r="AH311" s="46">
        <f t="shared" si="85"/>
        <v>0</v>
      </c>
      <c r="AI311" s="45">
        <f>VLOOKUP(H311,'[1]MŠ na kmeňovú školu V40'!$H$3:Y3393,18,0)</f>
        <v>29</v>
      </c>
      <c r="AJ311" s="45">
        <f>VLOOKUP(H311,'[1]MŠ na kmeňovú školu V40'!$H$3:AE3394,24,0)</f>
        <v>0</v>
      </c>
      <c r="AK311" s="45">
        <f t="shared" si="86"/>
        <v>29</v>
      </c>
      <c r="AL311" s="45">
        <v>98.08</v>
      </c>
      <c r="AM311" s="45">
        <f t="shared" si="87"/>
        <v>14.712</v>
      </c>
      <c r="AN311" s="84">
        <f t="shared" si="97"/>
        <v>4931</v>
      </c>
      <c r="AO311" s="46">
        <f t="shared" si="88"/>
        <v>95</v>
      </c>
      <c r="AP311" s="72"/>
      <c r="AQ311" s="46"/>
      <c r="AR311" s="46"/>
      <c r="AS311" s="46"/>
      <c r="AT311" s="46">
        <f t="shared" si="98"/>
        <v>0</v>
      </c>
      <c r="AU311" s="85">
        <f t="shared" si="99"/>
        <v>4931</v>
      </c>
      <c r="AV311" s="46">
        <f t="shared" si="100"/>
        <v>0</v>
      </c>
      <c r="AW311" s="46"/>
      <c r="AX311" s="86">
        <f t="shared" si="89"/>
        <v>4931</v>
      </c>
    </row>
    <row r="312" spans="1:50" s="56" customFormat="1" ht="13.5" customHeight="1" x14ac:dyDescent="0.25">
      <c r="A312" s="19" t="s">
        <v>558</v>
      </c>
      <c r="B312" s="20" t="s">
        <v>42</v>
      </c>
      <c r="C312" s="21" t="s">
        <v>43</v>
      </c>
      <c r="D312" s="20" t="s">
        <v>874</v>
      </c>
      <c r="E312" s="22">
        <v>305383</v>
      </c>
      <c r="F312" s="23" t="s">
        <v>875</v>
      </c>
      <c r="G312" s="23" t="s">
        <v>876</v>
      </c>
      <c r="H312" s="24">
        <v>710002530</v>
      </c>
      <c r="I312" s="25">
        <v>305383</v>
      </c>
      <c r="J312" s="23" t="s">
        <v>222</v>
      </c>
      <c r="K312" s="26" t="s">
        <v>558</v>
      </c>
      <c r="L312" s="23" t="s">
        <v>878</v>
      </c>
      <c r="M312" s="27">
        <v>92901</v>
      </c>
      <c r="N312" s="23" t="s">
        <v>879</v>
      </c>
      <c r="O312" s="23" t="s">
        <v>885</v>
      </c>
      <c r="P312" s="28">
        <v>501433</v>
      </c>
      <c r="Q312" s="21" t="s">
        <v>51</v>
      </c>
      <c r="R312" s="46">
        <v>22</v>
      </c>
      <c r="S312" s="46">
        <v>0</v>
      </c>
      <c r="T312" s="46">
        <f t="shared" si="101"/>
        <v>22</v>
      </c>
      <c r="U312" s="68">
        <v>95.96</v>
      </c>
      <c r="V312" s="69">
        <f t="shared" si="77"/>
        <v>14.393999999999998</v>
      </c>
      <c r="W312" s="46">
        <f t="shared" si="91"/>
        <v>3800</v>
      </c>
      <c r="X312" s="46"/>
      <c r="Y312" s="45">
        <v>0</v>
      </c>
      <c r="Z312" s="45">
        <v>0</v>
      </c>
      <c r="AA312" s="45">
        <f t="shared" si="103"/>
        <v>0</v>
      </c>
      <c r="AB312" s="46">
        <f t="shared" si="104"/>
        <v>22</v>
      </c>
      <c r="AC312" s="46">
        <f t="shared" si="105"/>
        <v>0</v>
      </c>
      <c r="AD312" s="46">
        <f t="shared" si="95"/>
        <v>22</v>
      </c>
      <c r="AE312" s="68">
        <v>95.96</v>
      </c>
      <c r="AF312" s="69">
        <f t="shared" si="83"/>
        <v>14.393999999999998</v>
      </c>
      <c r="AG312" s="46">
        <f t="shared" si="96"/>
        <v>3800</v>
      </c>
      <c r="AH312" s="46">
        <f t="shared" si="85"/>
        <v>0</v>
      </c>
      <c r="AI312" s="45">
        <f>VLOOKUP(H312,'[1]MŠ na kmeňovú školu V40'!$H$3:Y3394,18,0)</f>
        <v>16</v>
      </c>
      <c r="AJ312" s="45">
        <f>VLOOKUP(H312,'[1]MŠ na kmeňovú školu V40'!$H$3:AE3395,24,0)</f>
        <v>0</v>
      </c>
      <c r="AK312" s="45">
        <f t="shared" si="86"/>
        <v>16</v>
      </c>
      <c r="AL312" s="45">
        <v>98.08</v>
      </c>
      <c r="AM312" s="45">
        <f t="shared" si="87"/>
        <v>14.712</v>
      </c>
      <c r="AN312" s="84">
        <f t="shared" si="97"/>
        <v>3475</v>
      </c>
      <c r="AO312" s="46">
        <f t="shared" si="88"/>
        <v>-325</v>
      </c>
      <c r="AP312" s="72"/>
      <c r="AQ312" s="46"/>
      <c r="AR312" s="46"/>
      <c r="AS312" s="46"/>
      <c r="AT312" s="46">
        <f t="shared" si="98"/>
        <v>0</v>
      </c>
      <c r="AU312" s="85">
        <f t="shared" si="99"/>
        <v>3475</v>
      </c>
      <c r="AV312" s="46">
        <f t="shared" si="100"/>
        <v>0</v>
      </c>
      <c r="AW312" s="46"/>
      <c r="AX312" s="86">
        <f t="shared" si="89"/>
        <v>3475</v>
      </c>
    </row>
    <row r="313" spans="1:50" s="56" customFormat="1" ht="13.5" customHeight="1" x14ac:dyDescent="0.25">
      <c r="A313" s="19" t="s">
        <v>558</v>
      </c>
      <c r="B313" s="20" t="s">
        <v>42</v>
      </c>
      <c r="C313" s="21" t="s">
        <v>43</v>
      </c>
      <c r="D313" s="20" t="s">
        <v>874</v>
      </c>
      <c r="E313" s="22">
        <v>305383</v>
      </c>
      <c r="F313" s="23" t="s">
        <v>875</v>
      </c>
      <c r="G313" s="23" t="s">
        <v>876</v>
      </c>
      <c r="H313" s="24">
        <v>710002513</v>
      </c>
      <c r="I313" s="25">
        <v>305383</v>
      </c>
      <c r="J313" s="23" t="s">
        <v>54</v>
      </c>
      <c r="K313" s="26" t="s">
        <v>558</v>
      </c>
      <c r="L313" s="23" t="s">
        <v>878</v>
      </c>
      <c r="M313" s="27">
        <v>92901</v>
      </c>
      <c r="N313" s="23" t="s">
        <v>879</v>
      </c>
      <c r="O313" s="23" t="s">
        <v>886</v>
      </c>
      <c r="P313" s="28">
        <v>501433</v>
      </c>
      <c r="Q313" s="21" t="s">
        <v>51</v>
      </c>
      <c r="R313" s="46">
        <v>43</v>
      </c>
      <c r="S313" s="46">
        <v>0</v>
      </c>
      <c r="T313" s="46">
        <f t="shared" si="101"/>
        <v>43</v>
      </c>
      <c r="U313" s="68">
        <v>95.96</v>
      </c>
      <c r="V313" s="69">
        <f t="shared" si="77"/>
        <v>14.393999999999998</v>
      </c>
      <c r="W313" s="46">
        <f t="shared" si="91"/>
        <v>7427</v>
      </c>
      <c r="X313" s="46"/>
      <c r="Y313" s="45">
        <v>0</v>
      </c>
      <c r="Z313" s="45">
        <v>0</v>
      </c>
      <c r="AA313" s="45">
        <f t="shared" si="103"/>
        <v>0</v>
      </c>
      <c r="AB313" s="46">
        <f t="shared" si="104"/>
        <v>43</v>
      </c>
      <c r="AC313" s="46">
        <f t="shared" si="105"/>
        <v>0</v>
      </c>
      <c r="AD313" s="46">
        <f t="shared" si="95"/>
        <v>43</v>
      </c>
      <c r="AE313" s="68">
        <v>95.96</v>
      </c>
      <c r="AF313" s="69">
        <f t="shared" si="83"/>
        <v>14.393999999999998</v>
      </c>
      <c r="AG313" s="46">
        <f t="shared" si="96"/>
        <v>7427</v>
      </c>
      <c r="AH313" s="46">
        <f t="shared" si="85"/>
        <v>0</v>
      </c>
      <c r="AI313" s="45">
        <f>VLOOKUP(H313,'[1]MŠ na kmeňovú školu V40'!$H$3:Y3395,18,0)</f>
        <v>34</v>
      </c>
      <c r="AJ313" s="45">
        <f>VLOOKUP(H313,'[1]MŠ na kmeňovú školu V40'!$H$3:AE3396,24,0)</f>
        <v>0</v>
      </c>
      <c r="AK313" s="45">
        <f t="shared" si="86"/>
        <v>34</v>
      </c>
      <c r="AL313" s="45">
        <v>98.08</v>
      </c>
      <c r="AM313" s="45">
        <f t="shared" si="87"/>
        <v>14.712</v>
      </c>
      <c r="AN313" s="84">
        <f t="shared" si="97"/>
        <v>6952</v>
      </c>
      <c r="AO313" s="46">
        <f t="shared" si="88"/>
        <v>-475</v>
      </c>
      <c r="AP313" s="72"/>
      <c r="AQ313" s="46"/>
      <c r="AR313" s="46"/>
      <c r="AS313" s="46"/>
      <c r="AT313" s="46">
        <f t="shared" si="98"/>
        <v>0</v>
      </c>
      <c r="AU313" s="85">
        <f t="shared" si="99"/>
        <v>6952</v>
      </c>
      <c r="AV313" s="46">
        <f t="shared" si="100"/>
        <v>0</v>
      </c>
      <c r="AW313" s="46"/>
      <c r="AX313" s="86">
        <f t="shared" si="89"/>
        <v>6952</v>
      </c>
    </row>
    <row r="314" spans="1:50" s="56" customFormat="1" ht="13.5" customHeight="1" x14ac:dyDescent="0.25">
      <c r="A314" s="19" t="s">
        <v>558</v>
      </c>
      <c r="B314" s="20" t="s">
        <v>42</v>
      </c>
      <c r="C314" s="21" t="s">
        <v>43</v>
      </c>
      <c r="D314" s="20" t="s">
        <v>874</v>
      </c>
      <c r="E314" s="22">
        <v>305383</v>
      </c>
      <c r="F314" s="23" t="s">
        <v>875</v>
      </c>
      <c r="G314" s="23" t="s">
        <v>876</v>
      </c>
      <c r="H314" s="24">
        <v>710035012</v>
      </c>
      <c r="I314" s="25">
        <v>305383</v>
      </c>
      <c r="J314" s="23" t="s">
        <v>222</v>
      </c>
      <c r="K314" s="26" t="s">
        <v>558</v>
      </c>
      <c r="L314" s="23" t="s">
        <v>878</v>
      </c>
      <c r="M314" s="27">
        <v>92901</v>
      </c>
      <c r="N314" s="23" t="s">
        <v>879</v>
      </c>
      <c r="O314" s="23" t="s">
        <v>887</v>
      </c>
      <c r="P314" s="28">
        <v>501433</v>
      </c>
      <c r="Q314" s="21" t="s">
        <v>51</v>
      </c>
      <c r="R314" s="46">
        <v>52</v>
      </c>
      <c r="S314" s="46">
        <v>0</v>
      </c>
      <c r="T314" s="46">
        <f t="shared" si="101"/>
        <v>52</v>
      </c>
      <c r="U314" s="68">
        <v>95.96</v>
      </c>
      <c r="V314" s="69">
        <f t="shared" si="77"/>
        <v>14.393999999999998</v>
      </c>
      <c r="W314" s="46">
        <f t="shared" si="91"/>
        <v>8982</v>
      </c>
      <c r="X314" s="46"/>
      <c r="Y314" s="45">
        <v>0</v>
      </c>
      <c r="Z314" s="45">
        <v>0</v>
      </c>
      <c r="AA314" s="45">
        <f t="shared" si="103"/>
        <v>0</v>
      </c>
      <c r="AB314" s="46">
        <f t="shared" si="104"/>
        <v>52</v>
      </c>
      <c r="AC314" s="46">
        <f t="shared" si="105"/>
        <v>0</v>
      </c>
      <c r="AD314" s="46">
        <f t="shared" si="95"/>
        <v>52</v>
      </c>
      <c r="AE314" s="68">
        <v>95.96</v>
      </c>
      <c r="AF314" s="69">
        <f t="shared" si="83"/>
        <v>14.393999999999998</v>
      </c>
      <c r="AG314" s="46">
        <f t="shared" si="96"/>
        <v>8982</v>
      </c>
      <c r="AH314" s="46">
        <f t="shared" si="85"/>
        <v>0</v>
      </c>
      <c r="AI314" s="45">
        <f>VLOOKUP(H314,'[1]MŠ na kmeňovú školu V40'!$H$3:Y3396,18,0)</f>
        <v>38</v>
      </c>
      <c r="AJ314" s="45">
        <f>VLOOKUP(H314,'[1]MŠ na kmeňovú školu V40'!$H$3:AE3397,24,0)</f>
        <v>0</v>
      </c>
      <c r="AK314" s="45">
        <f t="shared" si="86"/>
        <v>38</v>
      </c>
      <c r="AL314" s="45">
        <v>98.08</v>
      </c>
      <c r="AM314" s="45">
        <f t="shared" si="87"/>
        <v>14.712</v>
      </c>
      <c r="AN314" s="84">
        <f t="shared" si="97"/>
        <v>8224</v>
      </c>
      <c r="AO314" s="46">
        <f t="shared" si="88"/>
        <v>-758</v>
      </c>
      <c r="AP314" s="72"/>
      <c r="AQ314" s="46"/>
      <c r="AR314" s="46"/>
      <c r="AS314" s="46"/>
      <c r="AT314" s="46">
        <f t="shared" si="98"/>
        <v>0</v>
      </c>
      <c r="AU314" s="85">
        <f t="shared" si="99"/>
        <v>8224</v>
      </c>
      <c r="AV314" s="46">
        <f t="shared" si="100"/>
        <v>0</v>
      </c>
      <c r="AW314" s="46"/>
      <c r="AX314" s="86">
        <f t="shared" si="89"/>
        <v>8224</v>
      </c>
    </row>
    <row r="315" spans="1:50" s="56" customFormat="1" ht="13.5" customHeight="1" x14ac:dyDescent="0.25">
      <c r="A315" s="19" t="s">
        <v>558</v>
      </c>
      <c r="B315" s="20" t="s">
        <v>42</v>
      </c>
      <c r="C315" s="21" t="s">
        <v>43</v>
      </c>
      <c r="D315" s="20" t="s">
        <v>874</v>
      </c>
      <c r="E315" s="22">
        <v>305383</v>
      </c>
      <c r="F315" s="23" t="s">
        <v>875</v>
      </c>
      <c r="G315" s="23" t="s">
        <v>876</v>
      </c>
      <c r="H315" s="24">
        <v>710002564</v>
      </c>
      <c r="I315" s="25">
        <v>305383</v>
      </c>
      <c r="J315" s="23" t="s">
        <v>222</v>
      </c>
      <c r="K315" s="26" t="s">
        <v>558</v>
      </c>
      <c r="L315" s="23" t="s">
        <v>878</v>
      </c>
      <c r="M315" s="27">
        <v>92901</v>
      </c>
      <c r="N315" s="23" t="s">
        <v>879</v>
      </c>
      <c r="O315" s="23" t="s">
        <v>888</v>
      </c>
      <c r="P315" s="28">
        <v>501433</v>
      </c>
      <c r="Q315" s="21" t="s">
        <v>51</v>
      </c>
      <c r="R315" s="46">
        <v>29</v>
      </c>
      <c r="S315" s="46">
        <v>0</v>
      </c>
      <c r="T315" s="46">
        <f t="shared" si="101"/>
        <v>29</v>
      </c>
      <c r="U315" s="68">
        <v>95.96</v>
      </c>
      <c r="V315" s="69">
        <f t="shared" si="77"/>
        <v>14.393999999999998</v>
      </c>
      <c r="W315" s="46">
        <f t="shared" si="91"/>
        <v>5009</v>
      </c>
      <c r="X315" s="46"/>
      <c r="Y315" s="45">
        <v>0</v>
      </c>
      <c r="Z315" s="45">
        <v>0</v>
      </c>
      <c r="AA315" s="45">
        <f t="shared" si="103"/>
        <v>0</v>
      </c>
      <c r="AB315" s="46">
        <f t="shared" si="104"/>
        <v>29</v>
      </c>
      <c r="AC315" s="46">
        <f t="shared" si="105"/>
        <v>0</v>
      </c>
      <c r="AD315" s="46">
        <f t="shared" si="95"/>
        <v>29</v>
      </c>
      <c r="AE315" s="68">
        <v>95.96</v>
      </c>
      <c r="AF315" s="69">
        <f t="shared" si="83"/>
        <v>14.393999999999998</v>
      </c>
      <c r="AG315" s="46">
        <f t="shared" si="96"/>
        <v>5009</v>
      </c>
      <c r="AH315" s="46">
        <f t="shared" si="85"/>
        <v>0</v>
      </c>
      <c r="AI315" s="45">
        <f>VLOOKUP(H315,'[1]MŠ na kmeňovú školu V40'!$H$3:Y3397,18,0)</f>
        <v>35</v>
      </c>
      <c r="AJ315" s="45">
        <f>VLOOKUP(H315,'[1]MŠ na kmeňovú školu V40'!$H$3:AE3398,24,0)</f>
        <v>0</v>
      </c>
      <c r="AK315" s="45">
        <f t="shared" si="86"/>
        <v>35</v>
      </c>
      <c r="AL315" s="45">
        <v>98.08</v>
      </c>
      <c r="AM315" s="45">
        <f t="shared" si="87"/>
        <v>14.712</v>
      </c>
      <c r="AN315" s="84">
        <f t="shared" si="97"/>
        <v>5399</v>
      </c>
      <c r="AO315" s="46">
        <f t="shared" si="88"/>
        <v>390</v>
      </c>
      <c r="AP315" s="72"/>
      <c r="AQ315" s="46"/>
      <c r="AR315" s="46"/>
      <c r="AS315" s="46"/>
      <c r="AT315" s="46">
        <f t="shared" si="98"/>
        <v>0</v>
      </c>
      <c r="AU315" s="85">
        <f t="shared" si="99"/>
        <v>5399</v>
      </c>
      <c r="AV315" s="46">
        <f t="shared" si="100"/>
        <v>0</v>
      </c>
      <c r="AW315" s="46"/>
      <c r="AX315" s="86">
        <f t="shared" si="89"/>
        <v>5399</v>
      </c>
    </row>
    <row r="316" spans="1:50" s="56" customFormat="1" ht="13.5" customHeight="1" x14ac:dyDescent="0.25">
      <c r="A316" s="19" t="s">
        <v>558</v>
      </c>
      <c r="B316" s="20" t="s">
        <v>42</v>
      </c>
      <c r="C316" s="21" t="s">
        <v>43</v>
      </c>
      <c r="D316" s="20" t="s">
        <v>889</v>
      </c>
      <c r="E316" s="22">
        <v>305251</v>
      </c>
      <c r="F316" s="23" t="s">
        <v>890</v>
      </c>
      <c r="G316" s="23" t="s">
        <v>876</v>
      </c>
      <c r="H316" s="24">
        <v>710002327</v>
      </c>
      <c r="I316" s="25">
        <v>305251</v>
      </c>
      <c r="J316" s="23" t="s">
        <v>891</v>
      </c>
      <c r="K316" s="26" t="s">
        <v>558</v>
      </c>
      <c r="L316" s="23" t="s">
        <v>878</v>
      </c>
      <c r="M316" s="27">
        <v>93030</v>
      </c>
      <c r="N316" s="23" t="s">
        <v>892</v>
      </c>
      <c r="O316" s="23" t="s">
        <v>893</v>
      </c>
      <c r="P316" s="28">
        <v>501441</v>
      </c>
      <c r="Q316" s="21" t="s">
        <v>51</v>
      </c>
      <c r="R316" s="46">
        <v>7</v>
      </c>
      <c r="S316" s="46">
        <v>0</v>
      </c>
      <c r="T316" s="46">
        <f t="shared" si="101"/>
        <v>7</v>
      </c>
      <c r="U316" s="68">
        <v>95.96</v>
      </c>
      <c r="V316" s="69">
        <f t="shared" si="77"/>
        <v>14.393999999999998</v>
      </c>
      <c r="W316" s="46">
        <f t="shared" si="91"/>
        <v>1209</v>
      </c>
      <c r="X316" s="46"/>
      <c r="Y316" s="45">
        <v>0</v>
      </c>
      <c r="Z316" s="45">
        <v>0</v>
      </c>
      <c r="AA316" s="45">
        <f t="shared" si="103"/>
        <v>0</v>
      </c>
      <c r="AB316" s="46">
        <f t="shared" si="104"/>
        <v>7</v>
      </c>
      <c r="AC316" s="46">
        <f t="shared" si="105"/>
        <v>0</v>
      </c>
      <c r="AD316" s="46">
        <f t="shared" si="95"/>
        <v>7</v>
      </c>
      <c r="AE316" s="68">
        <v>95.96</v>
      </c>
      <c r="AF316" s="69">
        <f t="shared" si="83"/>
        <v>14.393999999999998</v>
      </c>
      <c r="AG316" s="46">
        <f t="shared" si="96"/>
        <v>1209</v>
      </c>
      <c r="AH316" s="46">
        <f t="shared" si="85"/>
        <v>0</v>
      </c>
      <c r="AI316" s="45">
        <f>VLOOKUP(H316,'[1]MŠ na kmeňovú školu V40'!$H$3:Y3398,18,0)</f>
        <v>9</v>
      </c>
      <c r="AJ316" s="45">
        <f>VLOOKUP(H316,'[1]MŠ na kmeňovú školu V40'!$H$3:AE3399,24,0)</f>
        <v>0</v>
      </c>
      <c r="AK316" s="45">
        <f t="shared" si="86"/>
        <v>9</v>
      </c>
      <c r="AL316" s="45">
        <v>98.08</v>
      </c>
      <c r="AM316" s="45">
        <f t="shared" si="87"/>
        <v>14.712</v>
      </c>
      <c r="AN316" s="84">
        <f t="shared" si="97"/>
        <v>1336</v>
      </c>
      <c r="AO316" s="46">
        <f t="shared" si="88"/>
        <v>127</v>
      </c>
      <c r="AP316" s="72"/>
      <c r="AQ316" s="46"/>
      <c r="AR316" s="46"/>
      <c r="AS316" s="46"/>
      <c r="AT316" s="46">
        <f t="shared" si="98"/>
        <v>0</v>
      </c>
      <c r="AU316" s="85">
        <f t="shared" si="99"/>
        <v>1336</v>
      </c>
      <c r="AV316" s="46">
        <f t="shared" si="100"/>
        <v>0</v>
      </c>
      <c r="AW316" s="46"/>
      <c r="AX316" s="86">
        <f t="shared" si="89"/>
        <v>1336</v>
      </c>
    </row>
    <row r="317" spans="1:50" s="56" customFormat="1" ht="13.5" customHeight="1" x14ac:dyDescent="0.25">
      <c r="A317" s="19" t="s">
        <v>558</v>
      </c>
      <c r="B317" s="20" t="s">
        <v>42</v>
      </c>
      <c r="C317" s="21" t="s">
        <v>43</v>
      </c>
      <c r="D317" s="20" t="s">
        <v>894</v>
      </c>
      <c r="E317" s="22">
        <v>305260</v>
      </c>
      <c r="F317" s="23" t="s">
        <v>895</v>
      </c>
      <c r="G317" s="23" t="s">
        <v>876</v>
      </c>
      <c r="H317" s="24">
        <v>710002335</v>
      </c>
      <c r="I317" s="25">
        <v>305260</v>
      </c>
      <c r="J317" s="23" t="s">
        <v>896</v>
      </c>
      <c r="K317" s="26" t="s">
        <v>558</v>
      </c>
      <c r="L317" s="23" t="s">
        <v>878</v>
      </c>
      <c r="M317" s="27">
        <v>93004</v>
      </c>
      <c r="N317" s="23" t="s">
        <v>897</v>
      </c>
      <c r="O317" s="23" t="s">
        <v>898</v>
      </c>
      <c r="P317" s="28">
        <v>501450</v>
      </c>
      <c r="Q317" s="21" t="s">
        <v>51</v>
      </c>
      <c r="R317" s="46">
        <v>3</v>
      </c>
      <c r="S317" s="46">
        <v>0</v>
      </c>
      <c r="T317" s="46">
        <f t="shared" si="101"/>
        <v>3</v>
      </c>
      <c r="U317" s="68">
        <v>95.96</v>
      </c>
      <c r="V317" s="69">
        <f t="shared" si="77"/>
        <v>14.393999999999998</v>
      </c>
      <c r="W317" s="46">
        <f t="shared" si="91"/>
        <v>518</v>
      </c>
      <c r="X317" s="46"/>
      <c r="Y317" s="45">
        <v>0</v>
      </c>
      <c r="Z317" s="45">
        <v>0</v>
      </c>
      <c r="AA317" s="45">
        <f t="shared" si="103"/>
        <v>0</v>
      </c>
      <c r="AB317" s="46">
        <f t="shared" si="104"/>
        <v>3</v>
      </c>
      <c r="AC317" s="46">
        <f t="shared" si="105"/>
        <v>0</v>
      </c>
      <c r="AD317" s="46">
        <f t="shared" si="95"/>
        <v>3</v>
      </c>
      <c r="AE317" s="68">
        <v>95.96</v>
      </c>
      <c r="AF317" s="69">
        <f t="shared" si="83"/>
        <v>14.393999999999998</v>
      </c>
      <c r="AG317" s="46">
        <f t="shared" si="96"/>
        <v>518</v>
      </c>
      <c r="AH317" s="46">
        <f t="shared" si="85"/>
        <v>0</v>
      </c>
      <c r="AI317" s="45">
        <f>VLOOKUP(H317,'[1]MŠ na kmeňovú školu V40'!$H$3:Y3399,18,0)</f>
        <v>4</v>
      </c>
      <c r="AJ317" s="45">
        <f>VLOOKUP(H317,'[1]MŠ na kmeňovú školu V40'!$H$3:AE3400,24,0)</f>
        <v>0</v>
      </c>
      <c r="AK317" s="45">
        <f t="shared" si="86"/>
        <v>4</v>
      </c>
      <c r="AL317" s="45">
        <v>98.08</v>
      </c>
      <c r="AM317" s="45">
        <f t="shared" si="87"/>
        <v>14.712</v>
      </c>
      <c r="AN317" s="84">
        <f t="shared" si="97"/>
        <v>581</v>
      </c>
      <c r="AO317" s="46">
        <f t="shared" si="88"/>
        <v>63</v>
      </c>
      <c r="AP317" s="72"/>
      <c r="AQ317" s="46"/>
      <c r="AR317" s="46"/>
      <c r="AS317" s="46"/>
      <c r="AT317" s="46">
        <f t="shared" si="98"/>
        <v>0</v>
      </c>
      <c r="AU317" s="85">
        <f t="shared" si="99"/>
        <v>581</v>
      </c>
      <c r="AV317" s="46">
        <f t="shared" si="100"/>
        <v>0</v>
      </c>
      <c r="AW317" s="46"/>
      <c r="AX317" s="86">
        <f t="shared" si="89"/>
        <v>581</v>
      </c>
    </row>
    <row r="318" spans="1:50" s="56" customFormat="1" ht="13.5" customHeight="1" x14ac:dyDescent="0.25">
      <c r="A318" s="19" t="s">
        <v>558</v>
      </c>
      <c r="B318" s="20" t="s">
        <v>42</v>
      </c>
      <c r="C318" s="21" t="s">
        <v>43</v>
      </c>
      <c r="D318" s="20" t="s">
        <v>899</v>
      </c>
      <c r="E318" s="22">
        <v>305278</v>
      </c>
      <c r="F318" s="23" t="s">
        <v>900</v>
      </c>
      <c r="G318" s="23" t="s">
        <v>876</v>
      </c>
      <c r="H318" s="24">
        <v>710002343</v>
      </c>
      <c r="I318" s="25">
        <v>305278</v>
      </c>
      <c r="J318" s="23" t="s">
        <v>59</v>
      </c>
      <c r="K318" s="26" t="s">
        <v>558</v>
      </c>
      <c r="L318" s="23" t="s">
        <v>878</v>
      </c>
      <c r="M318" s="27">
        <v>93008</v>
      </c>
      <c r="N318" s="23" t="s">
        <v>901</v>
      </c>
      <c r="O318" s="23" t="s">
        <v>902</v>
      </c>
      <c r="P318" s="28">
        <v>501468</v>
      </c>
      <c r="Q318" s="21" t="s">
        <v>51</v>
      </c>
      <c r="R318" s="46">
        <v>8</v>
      </c>
      <c r="S318" s="46">
        <v>0</v>
      </c>
      <c r="T318" s="46">
        <f t="shared" si="101"/>
        <v>8</v>
      </c>
      <c r="U318" s="68">
        <v>95.96</v>
      </c>
      <c r="V318" s="69">
        <f t="shared" si="77"/>
        <v>14.393999999999998</v>
      </c>
      <c r="W318" s="46">
        <f t="shared" si="91"/>
        <v>1382</v>
      </c>
      <c r="X318" s="46"/>
      <c r="Y318" s="45">
        <v>0</v>
      </c>
      <c r="Z318" s="45">
        <v>0</v>
      </c>
      <c r="AA318" s="45">
        <f t="shared" si="103"/>
        <v>0</v>
      </c>
      <c r="AB318" s="46">
        <f t="shared" si="104"/>
        <v>8</v>
      </c>
      <c r="AC318" s="46">
        <f t="shared" si="105"/>
        <v>0</v>
      </c>
      <c r="AD318" s="46">
        <f t="shared" si="95"/>
        <v>8</v>
      </c>
      <c r="AE318" s="68">
        <v>95.96</v>
      </c>
      <c r="AF318" s="69">
        <f t="shared" si="83"/>
        <v>14.393999999999998</v>
      </c>
      <c r="AG318" s="46">
        <f t="shared" si="96"/>
        <v>1382</v>
      </c>
      <c r="AH318" s="46">
        <f t="shared" si="85"/>
        <v>0</v>
      </c>
      <c r="AI318" s="45">
        <f>VLOOKUP(H318,'[1]MŠ na kmeňovú školu V40'!$H$3:Y3400,18,0)</f>
        <v>6</v>
      </c>
      <c r="AJ318" s="45">
        <f>VLOOKUP(H318,'[1]MŠ na kmeňovú školu V40'!$H$3:AE3401,24,0)</f>
        <v>0</v>
      </c>
      <c r="AK318" s="45">
        <f t="shared" si="86"/>
        <v>6</v>
      </c>
      <c r="AL318" s="45">
        <v>98.08</v>
      </c>
      <c r="AM318" s="45">
        <f t="shared" si="87"/>
        <v>14.712</v>
      </c>
      <c r="AN318" s="84">
        <f t="shared" si="97"/>
        <v>1274</v>
      </c>
      <c r="AO318" s="46">
        <f t="shared" si="88"/>
        <v>-108</v>
      </c>
      <c r="AP318" s="72"/>
      <c r="AQ318" s="46"/>
      <c r="AR318" s="46"/>
      <c r="AS318" s="46"/>
      <c r="AT318" s="46">
        <f t="shared" si="98"/>
        <v>0</v>
      </c>
      <c r="AU318" s="85">
        <f t="shared" si="99"/>
        <v>1274</v>
      </c>
      <c r="AV318" s="46">
        <f t="shared" si="100"/>
        <v>0</v>
      </c>
      <c r="AW318" s="46"/>
      <c r="AX318" s="86">
        <f t="shared" si="89"/>
        <v>1274</v>
      </c>
    </row>
    <row r="319" spans="1:50" s="56" customFormat="1" ht="13.5" customHeight="1" x14ac:dyDescent="0.25">
      <c r="A319" s="19" t="s">
        <v>558</v>
      </c>
      <c r="B319" s="20" t="s">
        <v>42</v>
      </c>
      <c r="C319" s="21" t="s">
        <v>43</v>
      </c>
      <c r="D319" s="20" t="s">
        <v>903</v>
      </c>
      <c r="E319" s="22">
        <v>305294</v>
      </c>
      <c r="F319" s="23" t="s">
        <v>904</v>
      </c>
      <c r="G319" s="23" t="s">
        <v>876</v>
      </c>
      <c r="H319" s="24">
        <v>710002351</v>
      </c>
      <c r="I319" s="25">
        <v>305294</v>
      </c>
      <c r="J319" s="23" t="s">
        <v>54</v>
      </c>
      <c r="K319" s="26" t="s">
        <v>558</v>
      </c>
      <c r="L319" s="23" t="s">
        <v>878</v>
      </c>
      <c r="M319" s="27">
        <v>93052</v>
      </c>
      <c r="N319" s="23" t="s">
        <v>905</v>
      </c>
      <c r="O319" s="23" t="s">
        <v>906</v>
      </c>
      <c r="P319" s="28">
        <v>501484</v>
      </c>
      <c r="Q319" s="21" t="s">
        <v>51</v>
      </c>
      <c r="R319" s="46">
        <v>9</v>
      </c>
      <c r="S319" s="46">
        <v>0</v>
      </c>
      <c r="T319" s="46">
        <f t="shared" si="101"/>
        <v>9</v>
      </c>
      <c r="U319" s="68">
        <v>95.96</v>
      </c>
      <c r="V319" s="69">
        <f t="shared" si="77"/>
        <v>14.393999999999998</v>
      </c>
      <c r="W319" s="46">
        <f t="shared" si="91"/>
        <v>1555</v>
      </c>
      <c r="X319" s="46"/>
      <c r="Y319" s="45">
        <v>0</v>
      </c>
      <c r="Z319" s="45">
        <v>0</v>
      </c>
      <c r="AA319" s="45">
        <f t="shared" si="103"/>
        <v>0</v>
      </c>
      <c r="AB319" s="46">
        <f t="shared" si="104"/>
        <v>9</v>
      </c>
      <c r="AC319" s="46">
        <f t="shared" si="105"/>
        <v>0</v>
      </c>
      <c r="AD319" s="46">
        <f t="shared" si="95"/>
        <v>9</v>
      </c>
      <c r="AE319" s="68">
        <v>95.96</v>
      </c>
      <c r="AF319" s="69">
        <f t="shared" si="83"/>
        <v>14.393999999999998</v>
      </c>
      <c r="AG319" s="46">
        <f t="shared" si="96"/>
        <v>1555</v>
      </c>
      <c r="AH319" s="46">
        <f t="shared" si="85"/>
        <v>0</v>
      </c>
      <c r="AI319" s="45">
        <f>VLOOKUP(H319,'[1]MŠ na kmeňovú školu V40'!$H$3:Y3401,18,0)</f>
        <v>8</v>
      </c>
      <c r="AJ319" s="45">
        <f>VLOOKUP(H319,'[1]MŠ na kmeňovú školu V40'!$H$3:AE3402,24,0)</f>
        <v>0</v>
      </c>
      <c r="AK319" s="45">
        <f t="shared" si="86"/>
        <v>8</v>
      </c>
      <c r="AL319" s="45">
        <v>98.08</v>
      </c>
      <c r="AM319" s="45">
        <f t="shared" si="87"/>
        <v>14.712</v>
      </c>
      <c r="AN319" s="84">
        <f t="shared" si="97"/>
        <v>1507</v>
      </c>
      <c r="AO319" s="46">
        <f t="shared" si="88"/>
        <v>-48</v>
      </c>
      <c r="AP319" s="72"/>
      <c r="AQ319" s="46"/>
      <c r="AR319" s="46"/>
      <c r="AS319" s="46"/>
      <c r="AT319" s="46">
        <f t="shared" si="98"/>
        <v>0</v>
      </c>
      <c r="AU319" s="85">
        <f t="shared" si="99"/>
        <v>1507</v>
      </c>
      <c r="AV319" s="46">
        <f t="shared" si="100"/>
        <v>0</v>
      </c>
      <c r="AW319" s="46"/>
      <c r="AX319" s="86">
        <f t="shared" si="89"/>
        <v>1507</v>
      </c>
    </row>
    <row r="320" spans="1:50" s="56" customFormat="1" ht="13.5" customHeight="1" x14ac:dyDescent="0.25">
      <c r="A320" s="19" t="s">
        <v>558</v>
      </c>
      <c r="B320" s="20" t="s">
        <v>42</v>
      </c>
      <c r="C320" s="21" t="s">
        <v>43</v>
      </c>
      <c r="D320" s="20" t="s">
        <v>907</v>
      </c>
      <c r="E320" s="22">
        <v>305308</v>
      </c>
      <c r="F320" s="23" t="s">
        <v>908</v>
      </c>
      <c r="G320" s="23" t="s">
        <v>876</v>
      </c>
      <c r="H320" s="24">
        <v>710002360</v>
      </c>
      <c r="I320" s="25">
        <v>305308</v>
      </c>
      <c r="J320" s="23" t="s">
        <v>891</v>
      </c>
      <c r="K320" s="26" t="s">
        <v>558</v>
      </c>
      <c r="L320" s="23" t="s">
        <v>878</v>
      </c>
      <c r="M320" s="27">
        <v>93032</v>
      </c>
      <c r="N320" s="23" t="s">
        <v>909</v>
      </c>
      <c r="O320" s="23" t="s">
        <v>910</v>
      </c>
      <c r="P320" s="28">
        <v>501492</v>
      </c>
      <c r="Q320" s="21" t="s">
        <v>51</v>
      </c>
      <c r="R320" s="46">
        <v>15</v>
      </c>
      <c r="S320" s="46">
        <v>0</v>
      </c>
      <c r="T320" s="46">
        <f t="shared" si="101"/>
        <v>15</v>
      </c>
      <c r="U320" s="68">
        <v>95.96</v>
      </c>
      <c r="V320" s="69">
        <f t="shared" si="77"/>
        <v>14.393999999999998</v>
      </c>
      <c r="W320" s="46">
        <f t="shared" si="91"/>
        <v>2591</v>
      </c>
      <c r="X320" s="46"/>
      <c r="Y320" s="45">
        <v>0</v>
      </c>
      <c r="Z320" s="45">
        <v>0</v>
      </c>
      <c r="AA320" s="45">
        <f t="shared" si="103"/>
        <v>0</v>
      </c>
      <c r="AB320" s="46">
        <f t="shared" si="104"/>
        <v>15</v>
      </c>
      <c r="AC320" s="46">
        <f t="shared" si="105"/>
        <v>0</v>
      </c>
      <c r="AD320" s="46">
        <f t="shared" si="95"/>
        <v>15</v>
      </c>
      <c r="AE320" s="68">
        <v>95.96</v>
      </c>
      <c r="AF320" s="69">
        <f t="shared" si="83"/>
        <v>14.393999999999998</v>
      </c>
      <c r="AG320" s="46">
        <f t="shared" si="96"/>
        <v>2591</v>
      </c>
      <c r="AH320" s="46">
        <f t="shared" si="85"/>
        <v>0</v>
      </c>
      <c r="AI320" s="45">
        <f>VLOOKUP(H320,'[1]MŠ na kmeňovú školu V40'!$H$3:Y3402,18,0)</f>
        <v>11</v>
      </c>
      <c r="AJ320" s="45">
        <f>VLOOKUP(H320,'[1]MŠ na kmeňovú školu V40'!$H$3:AE3403,24,0)</f>
        <v>0</v>
      </c>
      <c r="AK320" s="45">
        <f t="shared" si="86"/>
        <v>11</v>
      </c>
      <c r="AL320" s="45">
        <v>98.08</v>
      </c>
      <c r="AM320" s="45">
        <f t="shared" si="87"/>
        <v>14.712</v>
      </c>
      <c r="AN320" s="84">
        <f t="shared" si="97"/>
        <v>2375</v>
      </c>
      <c r="AO320" s="46">
        <f t="shared" si="88"/>
        <v>-216</v>
      </c>
      <c r="AP320" s="72"/>
      <c r="AQ320" s="46"/>
      <c r="AR320" s="46"/>
      <c r="AS320" s="46"/>
      <c r="AT320" s="46">
        <f t="shared" si="98"/>
        <v>0</v>
      </c>
      <c r="AU320" s="85">
        <f t="shared" si="99"/>
        <v>2375</v>
      </c>
      <c r="AV320" s="46">
        <f t="shared" si="100"/>
        <v>0</v>
      </c>
      <c r="AW320" s="46"/>
      <c r="AX320" s="86">
        <f t="shared" si="89"/>
        <v>2375</v>
      </c>
    </row>
    <row r="321" spans="1:50" s="56" customFormat="1" ht="13.5" customHeight="1" x14ac:dyDescent="0.25">
      <c r="A321" s="19" t="s">
        <v>558</v>
      </c>
      <c r="B321" s="20" t="s">
        <v>42</v>
      </c>
      <c r="C321" s="21" t="s">
        <v>43</v>
      </c>
      <c r="D321" s="20" t="s">
        <v>911</v>
      </c>
      <c r="E321" s="22">
        <v>305316</v>
      </c>
      <c r="F321" s="23" t="s">
        <v>912</v>
      </c>
      <c r="G321" s="23" t="s">
        <v>876</v>
      </c>
      <c r="H321" s="24">
        <v>710002378</v>
      </c>
      <c r="I321" s="25">
        <v>305316</v>
      </c>
      <c r="J321" s="23" t="s">
        <v>891</v>
      </c>
      <c r="K321" s="26" t="s">
        <v>558</v>
      </c>
      <c r="L321" s="23" t="s">
        <v>878</v>
      </c>
      <c r="M321" s="27">
        <v>92901</v>
      </c>
      <c r="N321" s="23" t="s">
        <v>913</v>
      </c>
      <c r="O321" s="23" t="s">
        <v>914</v>
      </c>
      <c r="P321" s="28">
        <v>501506</v>
      </c>
      <c r="Q321" s="21" t="s">
        <v>51</v>
      </c>
      <c r="R321" s="46">
        <v>8</v>
      </c>
      <c r="S321" s="46">
        <v>0</v>
      </c>
      <c r="T321" s="46">
        <f t="shared" si="101"/>
        <v>8</v>
      </c>
      <c r="U321" s="68">
        <v>95.96</v>
      </c>
      <c r="V321" s="69">
        <f t="shared" si="77"/>
        <v>14.393999999999998</v>
      </c>
      <c r="W321" s="46">
        <f t="shared" si="91"/>
        <v>1382</v>
      </c>
      <c r="X321" s="46"/>
      <c r="Y321" s="45">
        <v>0</v>
      </c>
      <c r="Z321" s="45">
        <v>0</v>
      </c>
      <c r="AA321" s="45">
        <f t="shared" si="103"/>
        <v>0</v>
      </c>
      <c r="AB321" s="46">
        <f t="shared" si="104"/>
        <v>8</v>
      </c>
      <c r="AC321" s="46">
        <f t="shared" si="105"/>
        <v>0</v>
      </c>
      <c r="AD321" s="46">
        <f t="shared" si="95"/>
        <v>8</v>
      </c>
      <c r="AE321" s="68">
        <v>95.96</v>
      </c>
      <c r="AF321" s="69">
        <f t="shared" si="83"/>
        <v>14.393999999999998</v>
      </c>
      <c r="AG321" s="46">
        <f t="shared" si="96"/>
        <v>1382</v>
      </c>
      <c r="AH321" s="46">
        <f t="shared" si="85"/>
        <v>0</v>
      </c>
      <c r="AI321" s="45">
        <f>VLOOKUP(H321,'[1]MŠ na kmeňovú školu V40'!$H$3:Y3403,18,0)</f>
        <v>5</v>
      </c>
      <c r="AJ321" s="45">
        <f>VLOOKUP(H321,'[1]MŠ na kmeňovú školu V40'!$H$3:AE3404,24,0)</f>
        <v>0</v>
      </c>
      <c r="AK321" s="45">
        <f t="shared" si="86"/>
        <v>5</v>
      </c>
      <c r="AL321" s="45">
        <v>98.08</v>
      </c>
      <c r="AM321" s="45">
        <f t="shared" si="87"/>
        <v>14.712</v>
      </c>
      <c r="AN321" s="84">
        <f t="shared" si="97"/>
        <v>1215</v>
      </c>
      <c r="AO321" s="46">
        <f t="shared" si="88"/>
        <v>-167</v>
      </c>
      <c r="AP321" s="72"/>
      <c r="AQ321" s="46"/>
      <c r="AR321" s="46"/>
      <c r="AS321" s="46"/>
      <c r="AT321" s="46">
        <f t="shared" si="98"/>
        <v>0</v>
      </c>
      <c r="AU321" s="85">
        <f t="shared" si="99"/>
        <v>1215</v>
      </c>
      <c r="AV321" s="46">
        <f t="shared" si="100"/>
        <v>0</v>
      </c>
      <c r="AW321" s="46"/>
      <c r="AX321" s="86">
        <f t="shared" si="89"/>
        <v>1215</v>
      </c>
    </row>
    <row r="322" spans="1:50" s="56" customFormat="1" ht="13.5" customHeight="1" x14ac:dyDescent="0.25">
      <c r="A322" s="19" t="s">
        <v>558</v>
      </c>
      <c r="B322" s="20" t="s">
        <v>42</v>
      </c>
      <c r="C322" s="21" t="s">
        <v>43</v>
      </c>
      <c r="D322" s="20" t="s">
        <v>915</v>
      </c>
      <c r="E322" s="22">
        <v>305324</v>
      </c>
      <c r="F322" s="23" t="s">
        <v>916</v>
      </c>
      <c r="G322" s="23" t="s">
        <v>876</v>
      </c>
      <c r="H322" s="24">
        <v>710002386</v>
      </c>
      <c r="I322" s="25">
        <v>305324</v>
      </c>
      <c r="J322" s="23" t="s">
        <v>891</v>
      </c>
      <c r="K322" s="26" t="s">
        <v>558</v>
      </c>
      <c r="L322" s="23" t="s">
        <v>878</v>
      </c>
      <c r="M322" s="27">
        <v>93040</v>
      </c>
      <c r="N322" s="23" t="s">
        <v>917</v>
      </c>
      <c r="O322" s="23" t="s">
        <v>918</v>
      </c>
      <c r="P322" s="28">
        <v>501514</v>
      </c>
      <c r="Q322" s="21" t="s">
        <v>51</v>
      </c>
      <c r="R322" s="46">
        <v>7</v>
      </c>
      <c r="S322" s="46">
        <v>0</v>
      </c>
      <c r="T322" s="46">
        <f t="shared" si="101"/>
        <v>7</v>
      </c>
      <c r="U322" s="68">
        <v>95.96</v>
      </c>
      <c r="V322" s="69">
        <f t="shared" ref="V322:V385" si="106">+U322*15%</f>
        <v>14.393999999999998</v>
      </c>
      <c r="W322" s="46">
        <f t="shared" si="91"/>
        <v>1209</v>
      </c>
      <c r="X322" s="46"/>
      <c r="Y322" s="45">
        <v>0</v>
      </c>
      <c r="Z322" s="45">
        <v>0</v>
      </c>
      <c r="AA322" s="45">
        <f t="shared" si="103"/>
        <v>0</v>
      </c>
      <c r="AB322" s="46">
        <f t="shared" si="104"/>
        <v>7</v>
      </c>
      <c r="AC322" s="46">
        <f t="shared" si="105"/>
        <v>0</v>
      </c>
      <c r="AD322" s="46">
        <f t="shared" si="95"/>
        <v>7</v>
      </c>
      <c r="AE322" s="68">
        <v>95.96</v>
      </c>
      <c r="AF322" s="69">
        <f t="shared" ref="AF322:AF385" si="107">+AE322*15%</f>
        <v>14.393999999999998</v>
      </c>
      <c r="AG322" s="46">
        <f t="shared" si="96"/>
        <v>1209</v>
      </c>
      <c r="AH322" s="46">
        <f t="shared" ref="AH322:AH385" si="108">+AG322-W322</f>
        <v>0</v>
      </c>
      <c r="AI322" s="45">
        <f>VLOOKUP(H322,'[1]MŠ na kmeňovú školu V40'!$H$3:Y3404,18,0)</f>
        <v>9</v>
      </c>
      <c r="AJ322" s="45">
        <f>VLOOKUP(H322,'[1]MŠ na kmeňovú školu V40'!$H$3:AE3405,24,0)</f>
        <v>0</v>
      </c>
      <c r="AK322" s="45">
        <f t="shared" ref="AK322:AK385" si="109">+AI322+AJ322</f>
        <v>9</v>
      </c>
      <c r="AL322" s="45">
        <v>98.08</v>
      </c>
      <c r="AM322" s="45">
        <f t="shared" ref="AM322:AM385" si="110">+AL322*15%</f>
        <v>14.712</v>
      </c>
      <c r="AN322" s="84">
        <f t="shared" si="97"/>
        <v>1336</v>
      </c>
      <c r="AO322" s="46">
        <f t="shared" ref="AO322:AO385" si="111">+AN322-AG322</f>
        <v>127</v>
      </c>
      <c r="AP322" s="72"/>
      <c r="AQ322" s="46"/>
      <c r="AR322" s="46"/>
      <c r="AS322" s="46"/>
      <c r="AT322" s="46">
        <f t="shared" si="98"/>
        <v>0</v>
      </c>
      <c r="AU322" s="85">
        <f t="shared" si="99"/>
        <v>1336</v>
      </c>
      <c r="AV322" s="46">
        <f t="shared" si="100"/>
        <v>0</v>
      </c>
      <c r="AW322" s="46"/>
      <c r="AX322" s="86">
        <f t="shared" ref="AX322:AX385" si="112">+AT322+AN322</f>
        <v>1336</v>
      </c>
    </row>
    <row r="323" spans="1:50" s="56" customFormat="1" ht="13.5" customHeight="1" x14ac:dyDescent="0.25">
      <c r="A323" s="19" t="s">
        <v>558</v>
      </c>
      <c r="B323" s="20" t="s">
        <v>42</v>
      </c>
      <c r="C323" s="21" t="s">
        <v>43</v>
      </c>
      <c r="D323" s="20" t="s">
        <v>919</v>
      </c>
      <c r="E323" s="22">
        <v>305332</v>
      </c>
      <c r="F323" s="23" t="s">
        <v>920</v>
      </c>
      <c r="G323" s="23" t="s">
        <v>876</v>
      </c>
      <c r="H323" s="24">
        <v>710002416</v>
      </c>
      <c r="I323" s="25">
        <v>305332</v>
      </c>
      <c r="J323" s="23" t="s">
        <v>891</v>
      </c>
      <c r="K323" s="26" t="s">
        <v>558</v>
      </c>
      <c r="L323" s="23" t="s">
        <v>878</v>
      </c>
      <c r="M323" s="27">
        <v>93201</v>
      </c>
      <c r="N323" s="23" t="s">
        <v>921</v>
      </c>
      <c r="O323" s="23" t="s">
        <v>922</v>
      </c>
      <c r="P323" s="28">
        <v>501522</v>
      </c>
      <c r="Q323" s="21" t="s">
        <v>51</v>
      </c>
      <c r="R323" s="46">
        <v>48</v>
      </c>
      <c r="S323" s="46">
        <v>0</v>
      </c>
      <c r="T323" s="46">
        <f t="shared" si="101"/>
        <v>48</v>
      </c>
      <c r="U323" s="68">
        <v>95.96</v>
      </c>
      <c r="V323" s="69">
        <f t="shared" si="106"/>
        <v>14.393999999999998</v>
      </c>
      <c r="W323" s="46">
        <f t="shared" si="91"/>
        <v>8291</v>
      </c>
      <c r="X323" s="46"/>
      <c r="Y323" s="45">
        <v>0</v>
      </c>
      <c r="Z323" s="45">
        <v>0</v>
      </c>
      <c r="AA323" s="45">
        <f t="shared" si="103"/>
        <v>0</v>
      </c>
      <c r="AB323" s="46">
        <f t="shared" si="104"/>
        <v>48</v>
      </c>
      <c r="AC323" s="46">
        <f t="shared" si="105"/>
        <v>0</v>
      </c>
      <c r="AD323" s="46">
        <f t="shared" si="95"/>
        <v>48</v>
      </c>
      <c r="AE323" s="68">
        <v>95.96</v>
      </c>
      <c r="AF323" s="69">
        <f t="shared" si="107"/>
        <v>14.393999999999998</v>
      </c>
      <c r="AG323" s="46">
        <f t="shared" si="96"/>
        <v>8291</v>
      </c>
      <c r="AH323" s="46">
        <f t="shared" si="108"/>
        <v>0</v>
      </c>
      <c r="AI323" s="45">
        <f>VLOOKUP(H323,'[1]MŠ na kmeňovú školu V40'!$H$3:Y3405,18,0)</f>
        <v>53</v>
      </c>
      <c r="AJ323" s="45">
        <f>VLOOKUP(H323,'[1]MŠ na kmeňovú školu V40'!$H$3:AE3406,24,0)</f>
        <v>0</v>
      </c>
      <c r="AK323" s="45">
        <f t="shared" si="109"/>
        <v>53</v>
      </c>
      <c r="AL323" s="45">
        <v>98.08</v>
      </c>
      <c r="AM323" s="45">
        <f t="shared" si="110"/>
        <v>14.712</v>
      </c>
      <c r="AN323" s="84">
        <f t="shared" si="97"/>
        <v>8646</v>
      </c>
      <c r="AO323" s="46">
        <f t="shared" si="111"/>
        <v>355</v>
      </c>
      <c r="AP323" s="72"/>
      <c r="AQ323" s="46"/>
      <c r="AR323" s="46"/>
      <c r="AS323" s="46"/>
      <c r="AT323" s="46">
        <f t="shared" si="98"/>
        <v>0</v>
      </c>
      <c r="AU323" s="85">
        <f t="shared" si="99"/>
        <v>8646</v>
      </c>
      <c r="AV323" s="46">
        <f t="shared" si="100"/>
        <v>0</v>
      </c>
      <c r="AW323" s="46"/>
      <c r="AX323" s="86">
        <f t="shared" si="112"/>
        <v>8646</v>
      </c>
    </row>
    <row r="324" spans="1:50" s="56" customFormat="1" ht="13.5" customHeight="1" x14ac:dyDescent="0.25">
      <c r="A324" s="19" t="s">
        <v>558</v>
      </c>
      <c r="B324" s="20" t="s">
        <v>42</v>
      </c>
      <c r="C324" s="21" t="s">
        <v>43</v>
      </c>
      <c r="D324" s="20" t="s">
        <v>919</v>
      </c>
      <c r="E324" s="22">
        <v>305332</v>
      </c>
      <c r="F324" s="23" t="s">
        <v>920</v>
      </c>
      <c r="G324" s="23" t="s">
        <v>876</v>
      </c>
      <c r="H324" s="24">
        <v>710002394</v>
      </c>
      <c r="I324" s="25">
        <v>305332</v>
      </c>
      <c r="J324" s="23" t="s">
        <v>54</v>
      </c>
      <c r="K324" s="26" t="s">
        <v>558</v>
      </c>
      <c r="L324" s="23" t="s">
        <v>878</v>
      </c>
      <c r="M324" s="27">
        <v>93201</v>
      </c>
      <c r="N324" s="23" t="s">
        <v>921</v>
      </c>
      <c r="O324" s="23" t="s">
        <v>923</v>
      </c>
      <c r="P324" s="28">
        <v>501522</v>
      </c>
      <c r="Q324" s="21" t="s">
        <v>51</v>
      </c>
      <c r="R324" s="46">
        <v>25</v>
      </c>
      <c r="S324" s="46">
        <v>0</v>
      </c>
      <c r="T324" s="46">
        <f t="shared" si="101"/>
        <v>25</v>
      </c>
      <c r="U324" s="68">
        <v>95.96</v>
      </c>
      <c r="V324" s="69">
        <f t="shared" si="106"/>
        <v>14.393999999999998</v>
      </c>
      <c r="W324" s="46">
        <f t="shared" si="91"/>
        <v>4318</v>
      </c>
      <c r="X324" s="46"/>
      <c r="Y324" s="45">
        <v>0</v>
      </c>
      <c r="Z324" s="45">
        <v>0</v>
      </c>
      <c r="AA324" s="45">
        <f t="shared" si="103"/>
        <v>0</v>
      </c>
      <c r="AB324" s="46">
        <f t="shared" si="104"/>
        <v>25</v>
      </c>
      <c r="AC324" s="46">
        <f t="shared" si="105"/>
        <v>0</v>
      </c>
      <c r="AD324" s="46">
        <f t="shared" si="95"/>
        <v>25</v>
      </c>
      <c r="AE324" s="68">
        <v>95.96</v>
      </c>
      <c r="AF324" s="69">
        <f t="shared" si="107"/>
        <v>14.393999999999998</v>
      </c>
      <c r="AG324" s="46">
        <f t="shared" si="96"/>
        <v>4318</v>
      </c>
      <c r="AH324" s="46">
        <f t="shared" si="108"/>
        <v>0</v>
      </c>
      <c r="AI324" s="45">
        <f>VLOOKUP(H324,'[1]MŠ na kmeňovú školu V40'!$H$3:Y3406,18,0)</f>
        <v>23</v>
      </c>
      <c r="AJ324" s="45">
        <f>VLOOKUP(H324,'[1]MŠ na kmeňovú školu V40'!$H$3:AE3407,24,0)</f>
        <v>0</v>
      </c>
      <c r="AK324" s="45">
        <f t="shared" si="109"/>
        <v>23</v>
      </c>
      <c r="AL324" s="45">
        <v>98.08</v>
      </c>
      <c r="AM324" s="45">
        <f t="shared" si="110"/>
        <v>14.712</v>
      </c>
      <c r="AN324" s="84">
        <f t="shared" si="97"/>
        <v>4232</v>
      </c>
      <c r="AO324" s="46">
        <f t="shared" si="111"/>
        <v>-86</v>
      </c>
      <c r="AP324" s="72"/>
      <c r="AQ324" s="46"/>
      <c r="AR324" s="46"/>
      <c r="AS324" s="46"/>
      <c r="AT324" s="46">
        <f t="shared" si="98"/>
        <v>0</v>
      </c>
      <c r="AU324" s="85">
        <f t="shared" si="99"/>
        <v>4232</v>
      </c>
      <c r="AV324" s="46">
        <f t="shared" si="100"/>
        <v>0</v>
      </c>
      <c r="AW324" s="46"/>
      <c r="AX324" s="86">
        <f t="shared" si="112"/>
        <v>4232</v>
      </c>
    </row>
    <row r="325" spans="1:50" s="56" customFormat="1" ht="13.5" customHeight="1" x14ac:dyDescent="0.25">
      <c r="A325" s="19" t="s">
        <v>558</v>
      </c>
      <c r="B325" s="20" t="s">
        <v>42</v>
      </c>
      <c r="C325" s="21" t="s">
        <v>43</v>
      </c>
      <c r="D325" s="20" t="s">
        <v>924</v>
      </c>
      <c r="E325" s="22">
        <v>305341</v>
      </c>
      <c r="F325" s="23" t="s">
        <v>925</v>
      </c>
      <c r="G325" s="23" t="s">
        <v>876</v>
      </c>
      <c r="H325" s="24">
        <v>710002432</v>
      </c>
      <c r="I325" s="25">
        <v>305341</v>
      </c>
      <c r="J325" s="23" t="s">
        <v>59</v>
      </c>
      <c r="K325" s="26" t="s">
        <v>558</v>
      </c>
      <c r="L325" s="23" t="s">
        <v>878</v>
      </c>
      <c r="M325" s="27">
        <v>93008</v>
      </c>
      <c r="N325" s="23" t="s">
        <v>926</v>
      </c>
      <c r="O325" s="23" t="s">
        <v>927</v>
      </c>
      <c r="P325" s="28">
        <v>501531</v>
      </c>
      <c r="Q325" s="21" t="s">
        <v>51</v>
      </c>
      <c r="R325" s="46">
        <v>7</v>
      </c>
      <c r="S325" s="46">
        <v>0</v>
      </c>
      <c r="T325" s="46">
        <f t="shared" si="101"/>
        <v>7</v>
      </c>
      <c r="U325" s="68">
        <v>95.96</v>
      </c>
      <c r="V325" s="69">
        <f t="shared" si="106"/>
        <v>14.393999999999998</v>
      </c>
      <c r="W325" s="46">
        <f t="shared" si="91"/>
        <v>1209</v>
      </c>
      <c r="X325" s="46"/>
      <c r="Y325" s="45">
        <v>0</v>
      </c>
      <c r="Z325" s="45">
        <v>0</v>
      </c>
      <c r="AA325" s="45">
        <f t="shared" si="103"/>
        <v>0</v>
      </c>
      <c r="AB325" s="46">
        <f t="shared" si="104"/>
        <v>7</v>
      </c>
      <c r="AC325" s="46">
        <f t="shared" si="105"/>
        <v>0</v>
      </c>
      <c r="AD325" s="46">
        <f t="shared" si="95"/>
        <v>7</v>
      </c>
      <c r="AE325" s="68">
        <v>95.96</v>
      </c>
      <c r="AF325" s="69">
        <f t="shared" si="107"/>
        <v>14.393999999999998</v>
      </c>
      <c r="AG325" s="46">
        <f t="shared" si="96"/>
        <v>1209</v>
      </c>
      <c r="AH325" s="46">
        <f t="shared" si="108"/>
        <v>0</v>
      </c>
      <c r="AI325" s="45">
        <f>VLOOKUP(H325,'[1]MŠ na kmeňovú školu V40'!$H$3:Y3407,18,0)</f>
        <v>9</v>
      </c>
      <c r="AJ325" s="45">
        <f>VLOOKUP(H325,'[1]MŠ na kmeňovú školu V40'!$H$3:AE3408,24,0)</f>
        <v>0</v>
      </c>
      <c r="AK325" s="45">
        <f t="shared" si="109"/>
        <v>9</v>
      </c>
      <c r="AL325" s="45">
        <v>98.08</v>
      </c>
      <c r="AM325" s="45">
        <f t="shared" si="110"/>
        <v>14.712</v>
      </c>
      <c r="AN325" s="84">
        <f t="shared" si="97"/>
        <v>1336</v>
      </c>
      <c r="AO325" s="46">
        <f t="shared" si="111"/>
        <v>127</v>
      </c>
      <c r="AP325" s="72"/>
      <c r="AQ325" s="46"/>
      <c r="AR325" s="46"/>
      <c r="AS325" s="46"/>
      <c r="AT325" s="46">
        <f t="shared" si="98"/>
        <v>0</v>
      </c>
      <c r="AU325" s="85">
        <f t="shared" si="99"/>
        <v>1336</v>
      </c>
      <c r="AV325" s="46">
        <f t="shared" si="100"/>
        <v>0</v>
      </c>
      <c r="AW325" s="46"/>
      <c r="AX325" s="86">
        <f t="shared" si="112"/>
        <v>1336</v>
      </c>
    </row>
    <row r="326" spans="1:50" s="56" customFormat="1" ht="13.5" customHeight="1" x14ac:dyDescent="0.25">
      <c r="A326" s="19" t="s">
        <v>558</v>
      </c>
      <c r="B326" s="20" t="s">
        <v>42</v>
      </c>
      <c r="C326" s="21" t="s">
        <v>43</v>
      </c>
      <c r="D326" s="20" t="s">
        <v>928</v>
      </c>
      <c r="E326" s="22">
        <v>305359</v>
      </c>
      <c r="F326" s="23" t="s">
        <v>929</v>
      </c>
      <c r="G326" s="23" t="s">
        <v>876</v>
      </c>
      <c r="H326" s="24">
        <v>710002440</v>
      </c>
      <c r="I326" s="25">
        <v>305359</v>
      </c>
      <c r="J326" s="23" t="s">
        <v>891</v>
      </c>
      <c r="K326" s="26" t="s">
        <v>558</v>
      </c>
      <c r="L326" s="23" t="s">
        <v>878</v>
      </c>
      <c r="M326" s="27">
        <v>93031</v>
      </c>
      <c r="N326" s="23" t="s">
        <v>930</v>
      </c>
      <c r="O326" s="23" t="s">
        <v>931</v>
      </c>
      <c r="P326" s="28">
        <v>501549</v>
      </c>
      <c r="Q326" s="21" t="s">
        <v>51</v>
      </c>
      <c r="R326" s="46">
        <v>13</v>
      </c>
      <c r="S326" s="46">
        <v>0</v>
      </c>
      <c r="T326" s="46">
        <f t="shared" si="101"/>
        <v>13</v>
      </c>
      <c r="U326" s="68">
        <v>95.96</v>
      </c>
      <c r="V326" s="69">
        <f t="shared" si="106"/>
        <v>14.393999999999998</v>
      </c>
      <c r="W326" s="46">
        <f t="shared" si="91"/>
        <v>2245</v>
      </c>
      <c r="X326" s="46"/>
      <c r="Y326" s="45">
        <v>0</v>
      </c>
      <c r="Z326" s="45">
        <v>0</v>
      </c>
      <c r="AA326" s="45">
        <f t="shared" si="103"/>
        <v>0</v>
      </c>
      <c r="AB326" s="46">
        <f t="shared" si="104"/>
        <v>13</v>
      </c>
      <c r="AC326" s="46">
        <f t="shared" si="105"/>
        <v>0</v>
      </c>
      <c r="AD326" s="46">
        <f t="shared" si="95"/>
        <v>13</v>
      </c>
      <c r="AE326" s="68">
        <v>95.96</v>
      </c>
      <c r="AF326" s="69">
        <f t="shared" si="107"/>
        <v>14.393999999999998</v>
      </c>
      <c r="AG326" s="46">
        <f t="shared" si="96"/>
        <v>2245</v>
      </c>
      <c r="AH326" s="46">
        <f t="shared" si="108"/>
        <v>0</v>
      </c>
      <c r="AI326" s="45">
        <f>VLOOKUP(H326,'[1]MŠ na kmeňovú školu V40'!$H$3:Y3408,18,0)</f>
        <v>12</v>
      </c>
      <c r="AJ326" s="45">
        <f>VLOOKUP(H326,'[1]MŠ na kmeňovú školu V40'!$H$3:AE3409,24,0)</f>
        <v>0</v>
      </c>
      <c r="AK326" s="45">
        <f t="shared" si="109"/>
        <v>12</v>
      </c>
      <c r="AL326" s="45">
        <v>98.08</v>
      </c>
      <c r="AM326" s="45">
        <f t="shared" si="110"/>
        <v>14.712</v>
      </c>
      <c r="AN326" s="84">
        <f t="shared" si="97"/>
        <v>2203</v>
      </c>
      <c r="AO326" s="46">
        <f t="shared" si="111"/>
        <v>-42</v>
      </c>
      <c r="AP326" s="72"/>
      <c r="AQ326" s="46"/>
      <c r="AR326" s="46"/>
      <c r="AS326" s="46"/>
      <c r="AT326" s="46">
        <f t="shared" si="98"/>
        <v>0</v>
      </c>
      <c r="AU326" s="85">
        <f t="shared" si="99"/>
        <v>2203</v>
      </c>
      <c r="AV326" s="46">
        <f t="shared" si="100"/>
        <v>0</v>
      </c>
      <c r="AW326" s="46"/>
      <c r="AX326" s="86">
        <f t="shared" si="112"/>
        <v>2203</v>
      </c>
    </row>
    <row r="327" spans="1:50" s="56" customFormat="1" ht="13.5" customHeight="1" x14ac:dyDescent="0.25">
      <c r="A327" s="19" t="s">
        <v>558</v>
      </c>
      <c r="B327" s="20" t="s">
        <v>42</v>
      </c>
      <c r="C327" s="21" t="s">
        <v>43</v>
      </c>
      <c r="D327" s="20" t="s">
        <v>932</v>
      </c>
      <c r="E327" s="22">
        <v>305367</v>
      </c>
      <c r="F327" s="23" t="s">
        <v>933</v>
      </c>
      <c r="G327" s="23" t="s">
        <v>876</v>
      </c>
      <c r="H327" s="24">
        <v>710002459</v>
      </c>
      <c r="I327" s="25">
        <v>305367</v>
      </c>
      <c r="J327" s="23" t="s">
        <v>891</v>
      </c>
      <c r="K327" s="26" t="s">
        <v>558</v>
      </c>
      <c r="L327" s="23" t="s">
        <v>878</v>
      </c>
      <c r="M327" s="27">
        <v>93014</v>
      </c>
      <c r="N327" s="23" t="s">
        <v>934</v>
      </c>
      <c r="O327" s="23" t="s">
        <v>935</v>
      </c>
      <c r="P327" s="28">
        <v>501557</v>
      </c>
      <c r="Q327" s="21" t="s">
        <v>51</v>
      </c>
      <c r="R327" s="46">
        <v>5</v>
      </c>
      <c r="S327" s="46">
        <v>0</v>
      </c>
      <c r="T327" s="46">
        <f t="shared" si="101"/>
        <v>5</v>
      </c>
      <c r="U327" s="68">
        <v>95.96</v>
      </c>
      <c r="V327" s="69">
        <f t="shared" si="106"/>
        <v>14.393999999999998</v>
      </c>
      <c r="W327" s="46">
        <f t="shared" si="91"/>
        <v>864</v>
      </c>
      <c r="X327" s="46"/>
      <c r="Y327" s="45">
        <v>0</v>
      </c>
      <c r="Z327" s="45">
        <v>0</v>
      </c>
      <c r="AA327" s="45">
        <f t="shared" si="103"/>
        <v>0</v>
      </c>
      <c r="AB327" s="46">
        <f t="shared" si="104"/>
        <v>5</v>
      </c>
      <c r="AC327" s="46">
        <f t="shared" si="105"/>
        <v>0</v>
      </c>
      <c r="AD327" s="46">
        <f t="shared" si="95"/>
        <v>5</v>
      </c>
      <c r="AE327" s="68">
        <v>95.96</v>
      </c>
      <c r="AF327" s="69">
        <f t="shared" si="107"/>
        <v>14.393999999999998</v>
      </c>
      <c r="AG327" s="46">
        <f t="shared" si="96"/>
        <v>864</v>
      </c>
      <c r="AH327" s="46">
        <f t="shared" si="108"/>
        <v>0</v>
      </c>
      <c r="AI327" s="45">
        <f>VLOOKUP(H327,'[1]MŠ na kmeňovú školu V40'!$H$3:Y3409,18,0)</f>
        <v>14</v>
      </c>
      <c r="AJ327" s="45">
        <f>VLOOKUP(H327,'[1]MŠ na kmeňovú školu V40'!$H$3:AE3410,24,0)</f>
        <v>0</v>
      </c>
      <c r="AK327" s="45">
        <f t="shared" si="109"/>
        <v>14</v>
      </c>
      <c r="AL327" s="45">
        <v>98.08</v>
      </c>
      <c r="AM327" s="45">
        <f t="shared" si="110"/>
        <v>14.712</v>
      </c>
      <c r="AN327" s="84">
        <f t="shared" si="97"/>
        <v>1400</v>
      </c>
      <c r="AO327" s="46">
        <f t="shared" si="111"/>
        <v>536</v>
      </c>
      <c r="AP327" s="72"/>
      <c r="AQ327" s="46"/>
      <c r="AR327" s="46"/>
      <c r="AS327" s="46"/>
      <c r="AT327" s="46">
        <f t="shared" si="98"/>
        <v>0</v>
      </c>
      <c r="AU327" s="85">
        <f t="shared" si="99"/>
        <v>1400</v>
      </c>
      <c r="AV327" s="46">
        <f t="shared" si="100"/>
        <v>0</v>
      </c>
      <c r="AW327" s="46"/>
      <c r="AX327" s="86">
        <f t="shared" si="112"/>
        <v>1400</v>
      </c>
    </row>
    <row r="328" spans="1:50" s="56" customFormat="1" ht="13.5" customHeight="1" x14ac:dyDescent="0.25">
      <c r="A328" s="19" t="s">
        <v>558</v>
      </c>
      <c r="B328" s="20" t="s">
        <v>42</v>
      </c>
      <c r="C328" s="21" t="s">
        <v>43</v>
      </c>
      <c r="D328" s="20" t="s">
        <v>936</v>
      </c>
      <c r="E328" s="22">
        <v>305391</v>
      </c>
      <c r="F328" s="23" t="s">
        <v>937</v>
      </c>
      <c r="G328" s="23" t="s">
        <v>876</v>
      </c>
      <c r="H328" s="24">
        <v>710002610</v>
      </c>
      <c r="I328" s="25">
        <v>305391</v>
      </c>
      <c r="J328" s="23" t="s">
        <v>59</v>
      </c>
      <c r="K328" s="26" t="s">
        <v>558</v>
      </c>
      <c r="L328" s="23" t="s">
        <v>878</v>
      </c>
      <c r="M328" s="27">
        <v>93005</v>
      </c>
      <c r="N328" s="23" t="s">
        <v>938</v>
      </c>
      <c r="O328" s="23" t="s">
        <v>939</v>
      </c>
      <c r="P328" s="28">
        <v>501573</v>
      </c>
      <c r="Q328" s="21" t="s">
        <v>51</v>
      </c>
      <c r="R328" s="46">
        <v>18</v>
      </c>
      <c r="S328" s="46">
        <v>0</v>
      </c>
      <c r="T328" s="46">
        <f t="shared" si="101"/>
        <v>18</v>
      </c>
      <c r="U328" s="68">
        <v>95.96</v>
      </c>
      <c r="V328" s="69">
        <f t="shared" si="106"/>
        <v>14.393999999999998</v>
      </c>
      <c r="W328" s="46">
        <f t="shared" si="91"/>
        <v>3109</v>
      </c>
      <c r="X328" s="46"/>
      <c r="Y328" s="45">
        <v>0</v>
      </c>
      <c r="Z328" s="45">
        <v>0</v>
      </c>
      <c r="AA328" s="45">
        <f t="shared" si="103"/>
        <v>0</v>
      </c>
      <c r="AB328" s="46">
        <f t="shared" si="104"/>
        <v>18</v>
      </c>
      <c r="AC328" s="46">
        <f t="shared" si="105"/>
        <v>0</v>
      </c>
      <c r="AD328" s="46">
        <f t="shared" si="95"/>
        <v>18</v>
      </c>
      <c r="AE328" s="68">
        <v>95.96</v>
      </c>
      <c r="AF328" s="69">
        <f t="shared" si="107"/>
        <v>14.393999999999998</v>
      </c>
      <c r="AG328" s="46">
        <f t="shared" si="96"/>
        <v>3109</v>
      </c>
      <c r="AH328" s="46">
        <f t="shared" si="108"/>
        <v>0</v>
      </c>
      <c r="AI328" s="45">
        <f>VLOOKUP(H328,'[1]MŠ na kmeňovú školu V40'!$H$3:Y3410,18,0)</f>
        <v>17</v>
      </c>
      <c r="AJ328" s="45">
        <f>VLOOKUP(H328,'[1]MŠ na kmeňovú školu V40'!$H$3:AE3411,24,0)</f>
        <v>0</v>
      </c>
      <c r="AK328" s="45">
        <f t="shared" si="109"/>
        <v>17</v>
      </c>
      <c r="AL328" s="45">
        <v>98.08</v>
      </c>
      <c r="AM328" s="45">
        <f t="shared" si="110"/>
        <v>14.712</v>
      </c>
      <c r="AN328" s="84">
        <f t="shared" si="97"/>
        <v>3073</v>
      </c>
      <c r="AO328" s="46">
        <f t="shared" si="111"/>
        <v>-36</v>
      </c>
      <c r="AP328" s="72"/>
      <c r="AQ328" s="46"/>
      <c r="AR328" s="46"/>
      <c r="AS328" s="46"/>
      <c r="AT328" s="46">
        <f t="shared" si="98"/>
        <v>0</v>
      </c>
      <c r="AU328" s="85">
        <f t="shared" si="99"/>
        <v>3073</v>
      </c>
      <c r="AV328" s="46">
        <f t="shared" si="100"/>
        <v>0</v>
      </c>
      <c r="AW328" s="46"/>
      <c r="AX328" s="86">
        <f t="shared" si="112"/>
        <v>3073</v>
      </c>
    </row>
    <row r="329" spans="1:50" s="56" customFormat="1" ht="13.5" customHeight="1" x14ac:dyDescent="0.25">
      <c r="A329" s="19" t="s">
        <v>558</v>
      </c>
      <c r="B329" s="20" t="s">
        <v>42</v>
      </c>
      <c r="C329" s="21" t="s">
        <v>43</v>
      </c>
      <c r="D329" s="20" t="s">
        <v>936</v>
      </c>
      <c r="E329" s="22">
        <v>305391</v>
      </c>
      <c r="F329" s="23" t="s">
        <v>937</v>
      </c>
      <c r="G329" s="23" t="s">
        <v>876</v>
      </c>
      <c r="H329" s="24">
        <v>710002602</v>
      </c>
      <c r="I329" s="25">
        <v>305391</v>
      </c>
      <c r="J329" s="23" t="s">
        <v>54</v>
      </c>
      <c r="K329" s="26" t="s">
        <v>558</v>
      </c>
      <c r="L329" s="23" t="s">
        <v>878</v>
      </c>
      <c r="M329" s="27">
        <v>93005</v>
      </c>
      <c r="N329" s="23" t="s">
        <v>938</v>
      </c>
      <c r="O329" s="23" t="s">
        <v>940</v>
      </c>
      <c r="P329" s="28">
        <v>501573</v>
      </c>
      <c r="Q329" s="21" t="s">
        <v>51</v>
      </c>
      <c r="R329" s="46">
        <v>24</v>
      </c>
      <c r="S329" s="46">
        <v>0</v>
      </c>
      <c r="T329" s="46">
        <f t="shared" si="101"/>
        <v>24</v>
      </c>
      <c r="U329" s="68">
        <v>95.96</v>
      </c>
      <c r="V329" s="69">
        <f t="shared" si="106"/>
        <v>14.393999999999998</v>
      </c>
      <c r="W329" s="46">
        <f t="shared" si="91"/>
        <v>4145</v>
      </c>
      <c r="X329" s="46"/>
      <c r="Y329" s="45">
        <v>0</v>
      </c>
      <c r="Z329" s="45">
        <v>0</v>
      </c>
      <c r="AA329" s="45">
        <f t="shared" si="103"/>
        <v>0</v>
      </c>
      <c r="AB329" s="46">
        <f t="shared" si="104"/>
        <v>24</v>
      </c>
      <c r="AC329" s="46">
        <f t="shared" si="105"/>
        <v>0</v>
      </c>
      <c r="AD329" s="46">
        <f t="shared" si="95"/>
        <v>24</v>
      </c>
      <c r="AE329" s="68">
        <v>95.96</v>
      </c>
      <c r="AF329" s="69">
        <f t="shared" si="107"/>
        <v>14.393999999999998</v>
      </c>
      <c r="AG329" s="46">
        <f t="shared" si="96"/>
        <v>4145</v>
      </c>
      <c r="AH329" s="46">
        <f t="shared" si="108"/>
        <v>0</v>
      </c>
      <c r="AI329" s="45">
        <f>VLOOKUP(H329,'[1]MŠ na kmeňovú školu V40'!$H$3:Y3411,18,0)</f>
        <v>18</v>
      </c>
      <c r="AJ329" s="45">
        <f>VLOOKUP(H329,'[1]MŠ na kmeňovú školu V40'!$H$3:AE3412,24,0)</f>
        <v>0</v>
      </c>
      <c r="AK329" s="45">
        <f t="shared" si="109"/>
        <v>18</v>
      </c>
      <c r="AL329" s="45">
        <v>98.08</v>
      </c>
      <c r="AM329" s="45">
        <f t="shared" si="110"/>
        <v>14.712</v>
      </c>
      <c r="AN329" s="84">
        <f t="shared" si="97"/>
        <v>3823</v>
      </c>
      <c r="AO329" s="46">
        <f t="shared" si="111"/>
        <v>-322</v>
      </c>
      <c r="AP329" s="72"/>
      <c r="AQ329" s="46"/>
      <c r="AR329" s="46"/>
      <c r="AS329" s="46"/>
      <c r="AT329" s="46">
        <f t="shared" si="98"/>
        <v>0</v>
      </c>
      <c r="AU329" s="85">
        <f t="shared" si="99"/>
        <v>3823</v>
      </c>
      <c r="AV329" s="46">
        <f t="shared" si="100"/>
        <v>0</v>
      </c>
      <c r="AW329" s="46"/>
      <c r="AX329" s="86">
        <f t="shared" si="112"/>
        <v>3823</v>
      </c>
    </row>
    <row r="330" spans="1:50" s="56" customFormat="1" ht="13.5" customHeight="1" x14ac:dyDescent="0.25">
      <c r="A330" s="19" t="s">
        <v>558</v>
      </c>
      <c r="B330" s="20" t="s">
        <v>42</v>
      </c>
      <c r="C330" s="21" t="s">
        <v>43</v>
      </c>
      <c r="D330" s="20" t="s">
        <v>936</v>
      </c>
      <c r="E330" s="22">
        <v>305391</v>
      </c>
      <c r="F330" s="23" t="s">
        <v>937</v>
      </c>
      <c r="G330" s="23" t="s">
        <v>876</v>
      </c>
      <c r="H330" s="24">
        <v>710002599</v>
      </c>
      <c r="I330" s="25">
        <v>305391</v>
      </c>
      <c r="J330" s="23" t="s">
        <v>59</v>
      </c>
      <c r="K330" s="26" t="s">
        <v>558</v>
      </c>
      <c r="L330" s="23" t="s">
        <v>878</v>
      </c>
      <c r="M330" s="27">
        <v>93005</v>
      </c>
      <c r="N330" s="23" t="s">
        <v>938</v>
      </c>
      <c r="O330" s="23" t="s">
        <v>940</v>
      </c>
      <c r="P330" s="28">
        <v>501573</v>
      </c>
      <c r="Q330" s="21" t="s">
        <v>51</v>
      </c>
      <c r="R330" s="46">
        <v>19</v>
      </c>
      <c r="S330" s="46">
        <v>0</v>
      </c>
      <c r="T330" s="46">
        <f t="shared" si="101"/>
        <v>19</v>
      </c>
      <c r="U330" s="68">
        <v>95.96</v>
      </c>
      <c r="V330" s="69">
        <f t="shared" si="106"/>
        <v>14.393999999999998</v>
      </c>
      <c r="W330" s="46">
        <f t="shared" si="91"/>
        <v>3282</v>
      </c>
      <c r="X330" s="46"/>
      <c r="Y330" s="45">
        <v>0</v>
      </c>
      <c r="Z330" s="45">
        <v>0</v>
      </c>
      <c r="AA330" s="45">
        <f t="shared" si="103"/>
        <v>0</v>
      </c>
      <c r="AB330" s="46">
        <f t="shared" si="104"/>
        <v>19</v>
      </c>
      <c r="AC330" s="46">
        <f t="shared" si="105"/>
        <v>0</v>
      </c>
      <c r="AD330" s="46">
        <f t="shared" si="95"/>
        <v>19</v>
      </c>
      <c r="AE330" s="68">
        <v>95.96</v>
      </c>
      <c r="AF330" s="69">
        <f t="shared" si="107"/>
        <v>14.393999999999998</v>
      </c>
      <c r="AG330" s="46">
        <f t="shared" si="96"/>
        <v>3282</v>
      </c>
      <c r="AH330" s="46">
        <f t="shared" si="108"/>
        <v>0</v>
      </c>
      <c r="AI330" s="45">
        <f>VLOOKUP(H330,'[1]MŠ na kmeňovú školu V40'!$H$3:Y3412,18,0)</f>
        <v>18</v>
      </c>
      <c r="AJ330" s="45">
        <f>VLOOKUP(H330,'[1]MŠ na kmeňovú školu V40'!$H$3:AE3413,24,0)</f>
        <v>0</v>
      </c>
      <c r="AK330" s="45">
        <f t="shared" si="109"/>
        <v>18</v>
      </c>
      <c r="AL330" s="45">
        <v>98.08</v>
      </c>
      <c r="AM330" s="45">
        <f t="shared" si="110"/>
        <v>14.712</v>
      </c>
      <c r="AN330" s="84">
        <f t="shared" si="97"/>
        <v>3247</v>
      </c>
      <c r="AO330" s="46">
        <f t="shared" si="111"/>
        <v>-35</v>
      </c>
      <c r="AP330" s="72"/>
      <c r="AQ330" s="46"/>
      <c r="AR330" s="46"/>
      <c r="AS330" s="46"/>
      <c r="AT330" s="46">
        <f t="shared" si="98"/>
        <v>0</v>
      </c>
      <c r="AU330" s="85">
        <f t="shared" si="99"/>
        <v>3247</v>
      </c>
      <c r="AV330" s="46">
        <f t="shared" si="100"/>
        <v>0</v>
      </c>
      <c r="AW330" s="46"/>
      <c r="AX330" s="86">
        <f t="shared" si="112"/>
        <v>3247</v>
      </c>
    </row>
    <row r="331" spans="1:50" s="56" customFormat="1" ht="13.5" customHeight="1" x14ac:dyDescent="0.25">
      <c r="A331" s="19" t="s">
        <v>558</v>
      </c>
      <c r="B331" s="20" t="s">
        <v>42</v>
      </c>
      <c r="C331" s="21" t="s">
        <v>43</v>
      </c>
      <c r="D331" s="20" t="s">
        <v>941</v>
      </c>
      <c r="E331" s="22">
        <v>305405</v>
      </c>
      <c r="F331" s="23" t="s">
        <v>942</v>
      </c>
      <c r="G331" s="23" t="s">
        <v>876</v>
      </c>
      <c r="H331" s="24">
        <v>710002637</v>
      </c>
      <c r="I331" s="25">
        <v>305405</v>
      </c>
      <c r="J331" s="23" t="s">
        <v>59</v>
      </c>
      <c r="K331" s="26" t="s">
        <v>558</v>
      </c>
      <c r="L331" s="23" t="s">
        <v>878</v>
      </c>
      <c r="M331" s="27">
        <v>93034</v>
      </c>
      <c r="N331" s="23" t="s">
        <v>943</v>
      </c>
      <c r="O331" s="23" t="s">
        <v>944</v>
      </c>
      <c r="P331" s="28">
        <v>501581</v>
      </c>
      <c r="Q331" s="21" t="s">
        <v>51</v>
      </c>
      <c r="R331" s="46">
        <v>15</v>
      </c>
      <c r="S331" s="46">
        <v>0</v>
      </c>
      <c r="T331" s="46">
        <f t="shared" si="101"/>
        <v>15</v>
      </c>
      <c r="U331" s="68">
        <v>95.96</v>
      </c>
      <c r="V331" s="69">
        <f t="shared" si="106"/>
        <v>14.393999999999998</v>
      </c>
      <c r="W331" s="46">
        <f t="shared" si="91"/>
        <v>2591</v>
      </c>
      <c r="X331" s="46"/>
      <c r="Y331" s="45">
        <v>0</v>
      </c>
      <c r="Z331" s="45">
        <v>0</v>
      </c>
      <c r="AA331" s="45">
        <f t="shared" si="103"/>
        <v>0</v>
      </c>
      <c r="AB331" s="46">
        <f t="shared" si="104"/>
        <v>15</v>
      </c>
      <c r="AC331" s="46">
        <f t="shared" si="105"/>
        <v>0</v>
      </c>
      <c r="AD331" s="46">
        <f t="shared" si="95"/>
        <v>15</v>
      </c>
      <c r="AE331" s="68">
        <v>95.96</v>
      </c>
      <c r="AF331" s="69">
        <f t="shared" si="107"/>
        <v>14.393999999999998</v>
      </c>
      <c r="AG331" s="46">
        <f t="shared" si="96"/>
        <v>2591</v>
      </c>
      <c r="AH331" s="46">
        <f t="shared" si="108"/>
        <v>0</v>
      </c>
      <c r="AI331" s="45">
        <f>VLOOKUP(H331,'[1]MŠ na kmeňovú školu V40'!$H$3:Y3413,18,0)</f>
        <v>13</v>
      </c>
      <c r="AJ331" s="45">
        <f>VLOOKUP(H331,'[1]MŠ na kmeňovú školu V40'!$H$3:AE3414,24,0)</f>
        <v>0</v>
      </c>
      <c r="AK331" s="45">
        <f t="shared" si="109"/>
        <v>13</v>
      </c>
      <c r="AL331" s="45">
        <v>98.08</v>
      </c>
      <c r="AM331" s="45">
        <f t="shared" si="110"/>
        <v>14.712</v>
      </c>
      <c r="AN331" s="84">
        <f t="shared" si="97"/>
        <v>2492</v>
      </c>
      <c r="AO331" s="46">
        <f t="shared" si="111"/>
        <v>-99</v>
      </c>
      <c r="AP331" s="72"/>
      <c r="AQ331" s="46"/>
      <c r="AR331" s="46"/>
      <c r="AS331" s="46"/>
      <c r="AT331" s="46">
        <f t="shared" si="98"/>
        <v>0</v>
      </c>
      <c r="AU331" s="85">
        <f t="shared" si="99"/>
        <v>2492</v>
      </c>
      <c r="AV331" s="46">
        <f t="shared" si="100"/>
        <v>0</v>
      </c>
      <c r="AW331" s="46"/>
      <c r="AX331" s="86">
        <f t="shared" si="112"/>
        <v>2492</v>
      </c>
    </row>
    <row r="332" spans="1:50" s="56" customFormat="1" ht="13.5" customHeight="1" x14ac:dyDescent="0.25">
      <c r="A332" s="19" t="s">
        <v>558</v>
      </c>
      <c r="B332" s="20" t="s">
        <v>42</v>
      </c>
      <c r="C332" s="21" t="s">
        <v>43</v>
      </c>
      <c r="D332" s="20" t="s">
        <v>941</v>
      </c>
      <c r="E332" s="22">
        <v>305405</v>
      </c>
      <c r="F332" s="23" t="s">
        <v>942</v>
      </c>
      <c r="G332" s="23" t="s">
        <v>876</v>
      </c>
      <c r="H332" s="24">
        <v>710002629</v>
      </c>
      <c r="I332" s="25">
        <v>305405</v>
      </c>
      <c r="J332" s="23" t="s">
        <v>59</v>
      </c>
      <c r="K332" s="26" t="s">
        <v>558</v>
      </c>
      <c r="L332" s="23" t="s">
        <v>878</v>
      </c>
      <c r="M332" s="27">
        <v>93034</v>
      </c>
      <c r="N332" s="23" t="s">
        <v>943</v>
      </c>
      <c r="O332" s="23" t="s">
        <v>945</v>
      </c>
      <c r="P332" s="28">
        <v>501581</v>
      </c>
      <c r="Q332" s="21" t="s">
        <v>51</v>
      </c>
      <c r="R332" s="46">
        <v>8</v>
      </c>
      <c r="S332" s="46">
        <v>0</v>
      </c>
      <c r="T332" s="46">
        <f t="shared" si="101"/>
        <v>8</v>
      </c>
      <c r="U332" s="68">
        <v>95.96</v>
      </c>
      <c r="V332" s="69">
        <f t="shared" si="106"/>
        <v>14.393999999999998</v>
      </c>
      <c r="W332" s="46">
        <f t="shared" si="91"/>
        <v>1382</v>
      </c>
      <c r="X332" s="46"/>
      <c r="Y332" s="45">
        <v>0</v>
      </c>
      <c r="Z332" s="45">
        <v>0</v>
      </c>
      <c r="AA332" s="45">
        <f t="shared" si="103"/>
        <v>0</v>
      </c>
      <c r="AB332" s="46">
        <f t="shared" si="104"/>
        <v>8</v>
      </c>
      <c r="AC332" s="46">
        <f t="shared" si="105"/>
        <v>0</v>
      </c>
      <c r="AD332" s="46">
        <f t="shared" si="95"/>
        <v>8</v>
      </c>
      <c r="AE332" s="68">
        <v>95.96</v>
      </c>
      <c r="AF332" s="69">
        <f t="shared" si="107"/>
        <v>14.393999999999998</v>
      </c>
      <c r="AG332" s="46">
        <f t="shared" si="96"/>
        <v>1382</v>
      </c>
      <c r="AH332" s="46">
        <f t="shared" si="108"/>
        <v>0</v>
      </c>
      <c r="AI332" s="45">
        <f>VLOOKUP(H332,'[1]MŠ na kmeňovú školu V40'!$H$3:Y3414,18,0)</f>
        <v>5</v>
      </c>
      <c r="AJ332" s="45">
        <f>VLOOKUP(H332,'[1]MŠ na kmeňovú školu V40'!$H$3:AE3415,24,0)</f>
        <v>0</v>
      </c>
      <c r="AK332" s="45">
        <f t="shared" si="109"/>
        <v>5</v>
      </c>
      <c r="AL332" s="45">
        <v>98.08</v>
      </c>
      <c r="AM332" s="45">
        <f t="shared" si="110"/>
        <v>14.712</v>
      </c>
      <c r="AN332" s="84">
        <f t="shared" si="97"/>
        <v>1215</v>
      </c>
      <c r="AO332" s="46">
        <f t="shared" si="111"/>
        <v>-167</v>
      </c>
      <c r="AP332" s="72"/>
      <c r="AQ332" s="46"/>
      <c r="AR332" s="46"/>
      <c r="AS332" s="46"/>
      <c r="AT332" s="46">
        <f t="shared" si="98"/>
        <v>0</v>
      </c>
      <c r="AU332" s="85">
        <f t="shared" si="99"/>
        <v>1215</v>
      </c>
      <c r="AV332" s="46">
        <f t="shared" si="100"/>
        <v>0</v>
      </c>
      <c r="AW332" s="46"/>
      <c r="AX332" s="86">
        <f t="shared" si="112"/>
        <v>1215</v>
      </c>
    </row>
    <row r="333" spans="1:50" s="56" customFormat="1" ht="13.5" customHeight="1" x14ac:dyDescent="0.25">
      <c r="A333" s="19" t="s">
        <v>558</v>
      </c>
      <c r="B333" s="20" t="s">
        <v>42</v>
      </c>
      <c r="C333" s="21" t="s">
        <v>43</v>
      </c>
      <c r="D333" s="20" t="s">
        <v>946</v>
      </c>
      <c r="E333" s="22">
        <v>305413</v>
      </c>
      <c r="F333" s="23" t="s">
        <v>947</v>
      </c>
      <c r="G333" s="23" t="s">
        <v>876</v>
      </c>
      <c r="H333" s="24">
        <v>710002645</v>
      </c>
      <c r="I333" s="25">
        <v>305413</v>
      </c>
      <c r="J333" s="23" t="s">
        <v>891</v>
      </c>
      <c r="K333" s="26" t="s">
        <v>558</v>
      </c>
      <c r="L333" s="23" t="s">
        <v>878</v>
      </c>
      <c r="M333" s="27">
        <v>93036</v>
      </c>
      <c r="N333" s="23" t="s">
        <v>948</v>
      </c>
      <c r="O333" s="23" t="s">
        <v>949</v>
      </c>
      <c r="P333" s="28">
        <v>501590</v>
      </c>
      <c r="Q333" s="21" t="s">
        <v>51</v>
      </c>
      <c r="R333" s="46">
        <v>18</v>
      </c>
      <c r="S333" s="46">
        <v>0</v>
      </c>
      <c r="T333" s="46">
        <f t="shared" si="101"/>
        <v>18</v>
      </c>
      <c r="U333" s="68">
        <v>95.96</v>
      </c>
      <c r="V333" s="69">
        <f t="shared" si="106"/>
        <v>14.393999999999998</v>
      </c>
      <c r="W333" s="46">
        <f t="shared" si="91"/>
        <v>3109</v>
      </c>
      <c r="X333" s="46"/>
      <c r="Y333" s="45">
        <v>0</v>
      </c>
      <c r="Z333" s="45">
        <v>0</v>
      </c>
      <c r="AA333" s="45">
        <f t="shared" si="103"/>
        <v>0</v>
      </c>
      <c r="AB333" s="46">
        <f t="shared" si="104"/>
        <v>18</v>
      </c>
      <c r="AC333" s="46">
        <f t="shared" si="105"/>
        <v>0</v>
      </c>
      <c r="AD333" s="46">
        <f t="shared" si="95"/>
        <v>18</v>
      </c>
      <c r="AE333" s="68">
        <v>95.96</v>
      </c>
      <c r="AF333" s="69">
        <f t="shared" si="107"/>
        <v>14.393999999999998</v>
      </c>
      <c r="AG333" s="46">
        <f t="shared" si="96"/>
        <v>3109</v>
      </c>
      <c r="AH333" s="46">
        <f t="shared" si="108"/>
        <v>0</v>
      </c>
      <c r="AI333" s="45">
        <f>VLOOKUP(H333,'[1]MŠ na kmeňovú školu V40'!$H$3:Y3415,18,0)</f>
        <v>23</v>
      </c>
      <c r="AJ333" s="45">
        <f>VLOOKUP(H333,'[1]MŠ na kmeňovú školu V40'!$H$3:AE3416,24,0)</f>
        <v>0</v>
      </c>
      <c r="AK333" s="45">
        <f t="shared" si="109"/>
        <v>23</v>
      </c>
      <c r="AL333" s="45">
        <v>98.08</v>
      </c>
      <c r="AM333" s="45">
        <f t="shared" si="110"/>
        <v>14.712</v>
      </c>
      <c r="AN333" s="84">
        <f t="shared" si="97"/>
        <v>3426</v>
      </c>
      <c r="AO333" s="46">
        <f t="shared" si="111"/>
        <v>317</v>
      </c>
      <c r="AP333" s="72"/>
      <c r="AQ333" s="46"/>
      <c r="AR333" s="46"/>
      <c r="AS333" s="46"/>
      <c r="AT333" s="46">
        <f t="shared" si="98"/>
        <v>0</v>
      </c>
      <c r="AU333" s="85">
        <f t="shared" si="99"/>
        <v>3426</v>
      </c>
      <c r="AV333" s="46">
        <f t="shared" si="100"/>
        <v>0</v>
      </c>
      <c r="AW333" s="46"/>
      <c r="AX333" s="86">
        <f t="shared" si="112"/>
        <v>3426</v>
      </c>
    </row>
    <row r="334" spans="1:50" s="56" customFormat="1" ht="13.5" customHeight="1" x14ac:dyDescent="0.25">
      <c r="A334" s="19" t="s">
        <v>558</v>
      </c>
      <c r="B334" s="20" t="s">
        <v>42</v>
      </c>
      <c r="C334" s="21" t="s">
        <v>43</v>
      </c>
      <c r="D334" s="20" t="s">
        <v>950</v>
      </c>
      <c r="E334" s="22">
        <v>305421</v>
      </c>
      <c r="F334" s="23" t="s">
        <v>951</v>
      </c>
      <c r="G334" s="23" t="s">
        <v>876</v>
      </c>
      <c r="H334" s="24">
        <v>710002670</v>
      </c>
      <c r="I334" s="25">
        <v>305421</v>
      </c>
      <c r="J334" s="23" t="s">
        <v>59</v>
      </c>
      <c r="K334" s="26" t="s">
        <v>558</v>
      </c>
      <c r="L334" s="23" t="s">
        <v>878</v>
      </c>
      <c r="M334" s="27">
        <v>93033</v>
      </c>
      <c r="N334" s="23" t="s">
        <v>952</v>
      </c>
      <c r="O334" s="23" t="s">
        <v>953</v>
      </c>
      <c r="P334" s="28">
        <v>501603</v>
      </c>
      <c r="Q334" s="21" t="s">
        <v>51</v>
      </c>
      <c r="R334" s="46">
        <v>8</v>
      </c>
      <c r="S334" s="46">
        <v>0</v>
      </c>
      <c r="T334" s="46">
        <f t="shared" si="101"/>
        <v>8</v>
      </c>
      <c r="U334" s="68">
        <v>95.96</v>
      </c>
      <c r="V334" s="69">
        <f t="shared" si="106"/>
        <v>14.393999999999998</v>
      </c>
      <c r="W334" s="46">
        <f t="shared" si="91"/>
        <v>1382</v>
      </c>
      <c r="X334" s="46"/>
      <c r="Y334" s="45">
        <v>0</v>
      </c>
      <c r="Z334" s="45">
        <v>0</v>
      </c>
      <c r="AA334" s="45">
        <f t="shared" si="103"/>
        <v>0</v>
      </c>
      <c r="AB334" s="46">
        <f t="shared" si="104"/>
        <v>8</v>
      </c>
      <c r="AC334" s="46">
        <f t="shared" si="105"/>
        <v>0</v>
      </c>
      <c r="AD334" s="46">
        <f t="shared" si="95"/>
        <v>8</v>
      </c>
      <c r="AE334" s="68">
        <v>95.96</v>
      </c>
      <c r="AF334" s="69">
        <f t="shared" si="107"/>
        <v>14.393999999999998</v>
      </c>
      <c r="AG334" s="46">
        <f t="shared" si="96"/>
        <v>1382</v>
      </c>
      <c r="AH334" s="46">
        <f t="shared" si="108"/>
        <v>0</v>
      </c>
      <c r="AI334" s="45">
        <f>VLOOKUP(H334,'[1]MŠ na kmeňovú školu V40'!$H$3:Y3416,18,0)</f>
        <v>11</v>
      </c>
      <c r="AJ334" s="45">
        <f>VLOOKUP(H334,'[1]MŠ na kmeňovú školu V40'!$H$3:AE3417,24,0)</f>
        <v>0</v>
      </c>
      <c r="AK334" s="45">
        <f t="shared" si="109"/>
        <v>11</v>
      </c>
      <c r="AL334" s="45">
        <v>98.08</v>
      </c>
      <c r="AM334" s="45">
        <f t="shared" si="110"/>
        <v>14.712</v>
      </c>
      <c r="AN334" s="84">
        <f t="shared" si="97"/>
        <v>1569</v>
      </c>
      <c r="AO334" s="46">
        <f t="shared" si="111"/>
        <v>187</v>
      </c>
      <c r="AP334" s="72"/>
      <c r="AQ334" s="46"/>
      <c r="AR334" s="46"/>
      <c r="AS334" s="46"/>
      <c r="AT334" s="46">
        <f t="shared" si="98"/>
        <v>0</v>
      </c>
      <c r="AU334" s="85">
        <f t="shared" si="99"/>
        <v>1569</v>
      </c>
      <c r="AV334" s="46">
        <f t="shared" si="100"/>
        <v>0</v>
      </c>
      <c r="AW334" s="46"/>
      <c r="AX334" s="86">
        <f t="shared" si="112"/>
        <v>1569</v>
      </c>
    </row>
    <row r="335" spans="1:50" s="56" customFormat="1" ht="13.5" customHeight="1" x14ac:dyDescent="0.25">
      <c r="A335" s="19" t="s">
        <v>558</v>
      </c>
      <c r="B335" s="20" t="s">
        <v>42</v>
      </c>
      <c r="C335" s="21" t="s">
        <v>43</v>
      </c>
      <c r="D335" s="20" t="s">
        <v>954</v>
      </c>
      <c r="E335" s="22">
        <v>305430</v>
      </c>
      <c r="F335" s="23" t="s">
        <v>955</v>
      </c>
      <c r="G335" s="23" t="s">
        <v>876</v>
      </c>
      <c r="H335" s="24">
        <v>710002700</v>
      </c>
      <c r="I335" s="25">
        <v>305430</v>
      </c>
      <c r="J335" s="23" t="s">
        <v>891</v>
      </c>
      <c r="K335" s="26" t="s">
        <v>558</v>
      </c>
      <c r="L335" s="23" t="s">
        <v>878</v>
      </c>
      <c r="M335" s="27">
        <v>93010</v>
      </c>
      <c r="N335" s="23" t="s">
        <v>956</v>
      </c>
      <c r="O335" s="23" t="s">
        <v>957</v>
      </c>
      <c r="P335" s="28">
        <v>501611</v>
      </c>
      <c r="Q335" s="21" t="s">
        <v>51</v>
      </c>
      <c r="R335" s="46">
        <v>14</v>
      </c>
      <c r="S335" s="46">
        <v>0</v>
      </c>
      <c r="T335" s="46">
        <f t="shared" si="101"/>
        <v>14</v>
      </c>
      <c r="U335" s="68">
        <v>95.96</v>
      </c>
      <c r="V335" s="69">
        <f t="shared" si="106"/>
        <v>14.393999999999998</v>
      </c>
      <c r="W335" s="46">
        <f t="shared" si="91"/>
        <v>2418</v>
      </c>
      <c r="X335" s="46"/>
      <c r="Y335" s="45">
        <v>0</v>
      </c>
      <c r="Z335" s="45">
        <v>0</v>
      </c>
      <c r="AA335" s="45">
        <f t="shared" si="103"/>
        <v>0</v>
      </c>
      <c r="AB335" s="46">
        <f t="shared" si="104"/>
        <v>14</v>
      </c>
      <c r="AC335" s="46">
        <f t="shared" si="105"/>
        <v>0</v>
      </c>
      <c r="AD335" s="46">
        <f t="shared" si="95"/>
        <v>14</v>
      </c>
      <c r="AE335" s="68">
        <v>95.96</v>
      </c>
      <c r="AF335" s="69">
        <f t="shared" si="107"/>
        <v>14.393999999999998</v>
      </c>
      <c r="AG335" s="46">
        <f t="shared" si="96"/>
        <v>2418</v>
      </c>
      <c r="AH335" s="46">
        <f t="shared" si="108"/>
        <v>0</v>
      </c>
      <c r="AI335" s="45">
        <f>VLOOKUP(H335,'[1]MŠ na kmeňovú školu V40'!$H$3:Y3417,18,0)</f>
        <v>16</v>
      </c>
      <c r="AJ335" s="45">
        <f>VLOOKUP(H335,'[1]MŠ na kmeňovú školu V40'!$H$3:AE3418,24,0)</f>
        <v>0</v>
      </c>
      <c r="AK335" s="45">
        <f t="shared" si="109"/>
        <v>16</v>
      </c>
      <c r="AL335" s="45">
        <v>98.08</v>
      </c>
      <c r="AM335" s="45">
        <f t="shared" si="110"/>
        <v>14.712</v>
      </c>
      <c r="AN335" s="84">
        <f t="shared" si="97"/>
        <v>2554</v>
      </c>
      <c r="AO335" s="46">
        <f t="shared" si="111"/>
        <v>136</v>
      </c>
      <c r="AP335" s="72"/>
      <c r="AQ335" s="46"/>
      <c r="AR335" s="46"/>
      <c r="AS335" s="46"/>
      <c r="AT335" s="46">
        <f t="shared" si="98"/>
        <v>0</v>
      </c>
      <c r="AU335" s="85">
        <f t="shared" si="99"/>
        <v>2554</v>
      </c>
      <c r="AV335" s="46">
        <f t="shared" si="100"/>
        <v>0</v>
      </c>
      <c r="AW335" s="46"/>
      <c r="AX335" s="86">
        <f t="shared" si="112"/>
        <v>2554</v>
      </c>
    </row>
    <row r="336" spans="1:50" s="56" customFormat="1" ht="13.5" customHeight="1" x14ac:dyDescent="0.25">
      <c r="A336" s="19" t="s">
        <v>558</v>
      </c>
      <c r="B336" s="20" t="s">
        <v>42</v>
      </c>
      <c r="C336" s="21" t="s">
        <v>43</v>
      </c>
      <c r="D336" s="20" t="s">
        <v>958</v>
      </c>
      <c r="E336" s="22">
        <v>305448</v>
      </c>
      <c r="F336" s="23" t="s">
        <v>959</v>
      </c>
      <c r="G336" s="23" t="s">
        <v>876</v>
      </c>
      <c r="H336" s="24">
        <v>710002718</v>
      </c>
      <c r="I336" s="25">
        <v>305448</v>
      </c>
      <c r="J336" s="23" t="s">
        <v>891</v>
      </c>
      <c r="K336" s="26" t="s">
        <v>558</v>
      </c>
      <c r="L336" s="23" t="s">
        <v>878</v>
      </c>
      <c r="M336" s="27">
        <v>93039</v>
      </c>
      <c r="N336" s="23" t="s">
        <v>960</v>
      </c>
      <c r="O336" s="23" t="s">
        <v>961</v>
      </c>
      <c r="P336" s="28">
        <v>501620</v>
      </c>
      <c r="Q336" s="21" t="s">
        <v>51</v>
      </c>
      <c r="R336" s="46">
        <v>2</v>
      </c>
      <c r="S336" s="46">
        <v>0</v>
      </c>
      <c r="T336" s="46">
        <f t="shared" si="101"/>
        <v>2</v>
      </c>
      <c r="U336" s="68">
        <v>95.96</v>
      </c>
      <c r="V336" s="69">
        <f t="shared" si="106"/>
        <v>14.393999999999998</v>
      </c>
      <c r="W336" s="46">
        <f t="shared" si="91"/>
        <v>345</v>
      </c>
      <c r="X336" s="46"/>
      <c r="Y336" s="45">
        <v>0</v>
      </c>
      <c r="Z336" s="45">
        <v>0</v>
      </c>
      <c r="AA336" s="45">
        <f t="shared" si="103"/>
        <v>0</v>
      </c>
      <c r="AB336" s="46">
        <f t="shared" si="104"/>
        <v>2</v>
      </c>
      <c r="AC336" s="46">
        <f t="shared" si="105"/>
        <v>0</v>
      </c>
      <c r="AD336" s="46">
        <f t="shared" si="95"/>
        <v>2</v>
      </c>
      <c r="AE336" s="68">
        <v>95.96</v>
      </c>
      <c r="AF336" s="69">
        <f t="shared" si="107"/>
        <v>14.393999999999998</v>
      </c>
      <c r="AG336" s="46">
        <f t="shared" si="96"/>
        <v>345</v>
      </c>
      <c r="AH336" s="46">
        <f t="shared" si="108"/>
        <v>0</v>
      </c>
      <c r="AI336" s="45">
        <f>VLOOKUP(H336,'[1]MŠ na kmeňovú školu V40'!$H$3:Y3418,18,0)</f>
        <v>6</v>
      </c>
      <c r="AJ336" s="45">
        <f>VLOOKUP(H336,'[1]MŠ na kmeňovú školu V40'!$H$3:AE3419,24,0)</f>
        <v>0</v>
      </c>
      <c r="AK336" s="45">
        <f t="shared" si="109"/>
        <v>6</v>
      </c>
      <c r="AL336" s="45">
        <v>98.08</v>
      </c>
      <c r="AM336" s="45">
        <f t="shared" si="110"/>
        <v>14.712</v>
      </c>
      <c r="AN336" s="84">
        <f t="shared" si="97"/>
        <v>583</v>
      </c>
      <c r="AO336" s="46">
        <f t="shared" si="111"/>
        <v>238</v>
      </c>
      <c r="AP336" s="72"/>
      <c r="AQ336" s="46"/>
      <c r="AR336" s="46"/>
      <c r="AS336" s="46"/>
      <c r="AT336" s="46">
        <f t="shared" si="98"/>
        <v>0</v>
      </c>
      <c r="AU336" s="85">
        <f t="shared" si="99"/>
        <v>583</v>
      </c>
      <c r="AV336" s="46">
        <f t="shared" si="100"/>
        <v>0</v>
      </c>
      <c r="AW336" s="46"/>
      <c r="AX336" s="86">
        <f t="shared" si="112"/>
        <v>583</v>
      </c>
    </row>
    <row r="337" spans="1:50" s="56" customFormat="1" ht="13.5" customHeight="1" x14ac:dyDescent="0.25">
      <c r="A337" s="19" t="s">
        <v>558</v>
      </c>
      <c r="B337" s="20" t="s">
        <v>42</v>
      </c>
      <c r="C337" s="21" t="s">
        <v>43</v>
      </c>
      <c r="D337" s="20" t="s">
        <v>962</v>
      </c>
      <c r="E337" s="22">
        <v>305456</v>
      </c>
      <c r="F337" s="23" t="s">
        <v>963</v>
      </c>
      <c r="G337" s="23" t="s">
        <v>876</v>
      </c>
      <c r="H337" s="24">
        <v>710153236</v>
      </c>
      <c r="I337" s="25">
        <v>305456</v>
      </c>
      <c r="J337" s="23" t="s">
        <v>54</v>
      </c>
      <c r="K337" s="26" t="s">
        <v>558</v>
      </c>
      <c r="L337" s="23" t="s">
        <v>878</v>
      </c>
      <c r="M337" s="27">
        <v>93041</v>
      </c>
      <c r="N337" s="23" t="s">
        <v>964</v>
      </c>
      <c r="O337" s="23" t="s">
        <v>965</v>
      </c>
      <c r="P337" s="28">
        <v>501638</v>
      </c>
      <c r="Q337" s="21" t="s">
        <v>51</v>
      </c>
      <c r="R337" s="46">
        <v>24</v>
      </c>
      <c r="S337" s="46">
        <v>0</v>
      </c>
      <c r="T337" s="46">
        <f t="shared" si="101"/>
        <v>24</v>
      </c>
      <c r="U337" s="68">
        <v>95.96</v>
      </c>
      <c r="V337" s="69">
        <f t="shared" si="106"/>
        <v>14.393999999999998</v>
      </c>
      <c r="W337" s="46">
        <f t="shared" si="91"/>
        <v>4145</v>
      </c>
      <c r="X337" s="46"/>
      <c r="Y337" s="45">
        <v>0</v>
      </c>
      <c r="Z337" s="45">
        <v>0</v>
      </c>
      <c r="AA337" s="45">
        <f t="shared" si="103"/>
        <v>0</v>
      </c>
      <c r="AB337" s="46">
        <f t="shared" si="104"/>
        <v>24</v>
      </c>
      <c r="AC337" s="46">
        <f t="shared" si="105"/>
        <v>0</v>
      </c>
      <c r="AD337" s="46">
        <f t="shared" si="95"/>
        <v>24</v>
      </c>
      <c r="AE337" s="68">
        <v>95.96</v>
      </c>
      <c r="AF337" s="69">
        <f t="shared" si="107"/>
        <v>14.393999999999998</v>
      </c>
      <c r="AG337" s="46">
        <f t="shared" si="96"/>
        <v>4145</v>
      </c>
      <c r="AH337" s="46">
        <f t="shared" si="108"/>
        <v>0</v>
      </c>
      <c r="AI337" s="45">
        <f>VLOOKUP(H337,'[1]MŠ na kmeňovú školu V40'!$H$3:Y3419,18,0)</f>
        <v>39</v>
      </c>
      <c r="AJ337" s="45">
        <f>VLOOKUP(H337,'[1]MŠ na kmeňovú školu V40'!$H$3:AE3420,24,0)</f>
        <v>0</v>
      </c>
      <c r="AK337" s="45">
        <f t="shared" si="109"/>
        <v>39</v>
      </c>
      <c r="AL337" s="45">
        <v>98.08</v>
      </c>
      <c r="AM337" s="45">
        <f t="shared" si="110"/>
        <v>14.712</v>
      </c>
      <c r="AN337" s="84">
        <f t="shared" si="97"/>
        <v>5059</v>
      </c>
      <c r="AO337" s="46">
        <f t="shared" si="111"/>
        <v>914</v>
      </c>
      <c r="AP337" s="72"/>
      <c r="AQ337" s="46"/>
      <c r="AR337" s="46"/>
      <c r="AS337" s="46"/>
      <c r="AT337" s="46">
        <f t="shared" si="98"/>
        <v>0</v>
      </c>
      <c r="AU337" s="85">
        <f t="shared" si="99"/>
        <v>5059</v>
      </c>
      <c r="AV337" s="46">
        <f t="shared" si="100"/>
        <v>0</v>
      </c>
      <c r="AW337" s="46"/>
      <c r="AX337" s="86">
        <f t="shared" si="112"/>
        <v>5059</v>
      </c>
    </row>
    <row r="338" spans="1:50" s="56" customFormat="1" ht="13.5" customHeight="1" x14ac:dyDescent="0.25">
      <c r="A338" s="19" t="s">
        <v>558</v>
      </c>
      <c r="B338" s="20" t="s">
        <v>42</v>
      </c>
      <c r="C338" s="21" t="s">
        <v>43</v>
      </c>
      <c r="D338" s="20" t="s">
        <v>966</v>
      </c>
      <c r="E338" s="22">
        <v>305472</v>
      </c>
      <c r="F338" s="23" t="s">
        <v>967</v>
      </c>
      <c r="G338" s="23" t="s">
        <v>876</v>
      </c>
      <c r="H338" s="24">
        <v>710232438</v>
      </c>
      <c r="I338" s="25">
        <v>37836439</v>
      </c>
      <c r="J338" s="23" t="s">
        <v>113</v>
      </c>
      <c r="K338" s="26" t="s">
        <v>558</v>
      </c>
      <c r="L338" s="23" t="s">
        <v>878</v>
      </c>
      <c r="M338" s="27">
        <v>93021</v>
      </c>
      <c r="N338" s="23" t="s">
        <v>968</v>
      </c>
      <c r="O338" s="23" t="s">
        <v>969</v>
      </c>
      <c r="P338" s="28">
        <v>501654</v>
      </c>
      <c r="Q338" s="21" t="s">
        <v>51</v>
      </c>
      <c r="R338" s="46">
        <v>19</v>
      </c>
      <c r="S338" s="46">
        <v>0</v>
      </c>
      <c r="T338" s="46">
        <f t="shared" si="101"/>
        <v>19</v>
      </c>
      <c r="U338" s="68">
        <v>95.96</v>
      </c>
      <c r="V338" s="69">
        <f t="shared" si="106"/>
        <v>14.393999999999998</v>
      </c>
      <c r="W338" s="46">
        <f t="shared" si="91"/>
        <v>3282</v>
      </c>
      <c r="X338" s="46"/>
      <c r="Y338" s="45">
        <v>0</v>
      </c>
      <c r="Z338" s="45">
        <v>0</v>
      </c>
      <c r="AA338" s="45">
        <f t="shared" si="103"/>
        <v>0</v>
      </c>
      <c r="AB338" s="46">
        <f t="shared" si="104"/>
        <v>19</v>
      </c>
      <c r="AC338" s="46">
        <f t="shared" si="105"/>
        <v>0</v>
      </c>
      <c r="AD338" s="46">
        <f t="shared" si="95"/>
        <v>19</v>
      </c>
      <c r="AE338" s="68">
        <v>95.96</v>
      </c>
      <c r="AF338" s="69">
        <f t="shared" si="107"/>
        <v>14.393999999999998</v>
      </c>
      <c r="AG338" s="46">
        <f t="shared" si="96"/>
        <v>3282</v>
      </c>
      <c r="AH338" s="46">
        <f t="shared" si="108"/>
        <v>0</v>
      </c>
      <c r="AI338" s="45">
        <f>VLOOKUP(H338,'[1]MŠ na kmeňovú školu V40'!$H$3:Y3420,18,0)</f>
        <v>12</v>
      </c>
      <c r="AJ338" s="45">
        <f>VLOOKUP(H338,'[1]MŠ na kmeňovú školu V40'!$H$3:AE3421,24,0)</f>
        <v>0</v>
      </c>
      <c r="AK338" s="45">
        <f t="shared" si="109"/>
        <v>12</v>
      </c>
      <c r="AL338" s="45">
        <v>98.08</v>
      </c>
      <c r="AM338" s="45">
        <f t="shared" si="110"/>
        <v>14.712</v>
      </c>
      <c r="AN338" s="84">
        <f t="shared" si="97"/>
        <v>2894</v>
      </c>
      <c r="AO338" s="46">
        <f t="shared" si="111"/>
        <v>-388</v>
      </c>
      <c r="AP338" s="72"/>
      <c r="AQ338" s="46"/>
      <c r="AR338" s="46"/>
      <c r="AS338" s="46"/>
      <c r="AT338" s="46">
        <f t="shared" si="98"/>
        <v>0</v>
      </c>
      <c r="AU338" s="85">
        <f t="shared" si="99"/>
        <v>2894</v>
      </c>
      <c r="AV338" s="46">
        <f t="shared" si="100"/>
        <v>0</v>
      </c>
      <c r="AW338" s="46"/>
      <c r="AX338" s="86">
        <f t="shared" si="112"/>
        <v>2894</v>
      </c>
    </row>
    <row r="339" spans="1:50" s="56" customFormat="1" ht="13.5" customHeight="1" x14ac:dyDescent="0.25">
      <c r="A339" s="19" t="s">
        <v>558</v>
      </c>
      <c r="B339" s="20" t="s">
        <v>42</v>
      </c>
      <c r="C339" s="21" t="s">
        <v>43</v>
      </c>
      <c r="D339" s="20" t="s">
        <v>970</v>
      </c>
      <c r="E339" s="22">
        <v>305481</v>
      </c>
      <c r="F339" s="23" t="s">
        <v>971</v>
      </c>
      <c r="G339" s="23" t="s">
        <v>876</v>
      </c>
      <c r="H339" s="24">
        <v>710002742</v>
      </c>
      <c r="I339" s="25">
        <v>305481</v>
      </c>
      <c r="J339" s="23" t="s">
        <v>891</v>
      </c>
      <c r="K339" s="26" t="s">
        <v>558</v>
      </c>
      <c r="L339" s="23" t="s">
        <v>878</v>
      </c>
      <c r="M339" s="27">
        <v>93039</v>
      </c>
      <c r="N339" s="23" t="s">
        <v>972</v>
      </c>
      <c r="O339" s="23" t="s">
        <v>973</v>
      </c>
      <c r="P339" s="28">
        <v>501662</v>
      </c>
      <c r="Q339" s="21" t="s">
        <v>51</v>
      </c>
      <c r="R339" s="46">
        <v>8</v>
      </c>
      <c r="S339" s="46">
        <v>0</v>
      </c>
      <c r="T339" s="46">
        <f t="shared" si="101"/>
        <v>8</v>
      </c>
      <c r="U339" s="68">
        <v>95.96</v>
      </c>
      <c r="V339" s="69">
        <f t="shared" si="106"/>
        <v>14.393999999999998</v>
      </c>
      <c r="W339" s="46">
        <f t="shared" si="91"/>
        <v>1382</v>
      </c>
      <c r="X339" s="46"/>
      <c r="Y339" s="45">
        <v>0</v>
      </c>
      <c r="Z339" s="45">
        <v>0</v>
      </c>
      <c r="AA339" s="45">
        <f t="shared" si="103"/>
        <v>0</v>
      </c>
      <c r="AB339" s="46">
        <f t="shared" si="104"/>
        <v>8</v>
      </c>
      <c r="AC339" s="46">
        <f t="shared" si="105"/>
        <v>0</v>
      </c>
      <c r="AD339" s="46">
        <f t="shared" si="95"/>
        <v>8</v>
      </c>
      <c r="AE339" s="68">
        <v>95.96</v>
      </c>
      <c r="AF339" s="69">
        <f t="shared" si="107"/>
        <v>14.393999999999998</v>
      </c>
      <c r="AG339" s="46">
        <f t="shared" si="96"/>
        <v>1382</v>
      </c>
      <c r="AH339" s="46">
        <f t="shared" si="108"/>
        <v>0</v>
      </c>
      <c r="AI339" s="45">
        <f>VLOOKUP(H339,'[1]MŠ na kmeňovú školu V40'!$H$3:Y3421,18,0)</f>
        <v>5</v>
      </c>
      <c r="AJ339" s="45">
        <f>VLOOKUP(H339,'[1]MŠ na kmeňovú školu V40'!$H$3:AE3422,24,0)</f>
        <v>0</v>
      </c>
      <c r="AK339" s="45">
        <f t="shared" si="109"/>
        <v>5</v>
      </c>
      <c r="AL339" s="45">
        <v>98.08</v>
      </c>
      <c r="AM339" s="45">
        <f t="shared" si="110"/>
        <v>14.712</v>
      </c>
      <c r="AN339" s="84">
        <f t="shared" si="97"/>
        <v>1215</v>
      </c>
      <c r="AO339" s="46">
        <f t="shared" si="111"/>
        <v>-167</v>
      </c>
      <c r="AP339" s="72"/>
      <c r="AQ339" s="46"/>
      <c r="AR339" s="46"/>
      <c r="AS339" s="46"/>
      <c r="AT339" s="46">
        <f t="shared" si="98"/>
        <v>0</v>
      </c>
      <c r="AU339" s="85">
        <f t="shared" si="99"/>
        <v>1215</v>
      </c>
      <c r="AV339" s="46">
        <f t="shared" si="100"/>
        <v>0</v>
      </c>
      <c r="AW339" s="46"/>
      <c r="AX339" s="86">
        <f t="shared" si="112"/>
        <v>1215</v>
      </c>
    </row>
    <row r="340" spans="1:50" s="56" customFormat="1" ht="13.5" customHeight="1" x14ac:dyDescent="0.25">
      <c r="A340" s="19" t="s">
        <v>558</v>
      </c>
      <c r="B340" s="20" t="s">
        <v>42</v>
      </c>
      <c r="C340" s="21" t="s">
        <v>43</v>
      </c>
      <c r="D340" s="20" t="s">
        <v>974</v>
      </c>
      <c r="E340" s="22">
        <v>305499</v>
      </c>
      <c r="F340" s="23" t="s">
        <v>975</v>
      </c>
      <c r="G340" s="23" t="s">
        <v>876</v>
      </c>
      <c r="H340" s="24">
        <v>710002769</v>
      </c>
      <c r="I340" s="25">
        <v>305499</v>
      </c>
      <c r="J340" s="23" t="s">
        <v>976</v>
      </c>
      <c r="K340" s="26" t="s">
        <v>558</v>
      </c>
      <c r="L340" s="23" t="s">
        <v>878</v>
      </c>
      <c r="M340" s="27">
        <v>93009</v>
      </c>
      <c r="N340" s="23" t="s">
        <v>977</v>
      </c>
      <c r="O340" s="23" t="s">
        <v>978</v>
      </c>
      <c r="P340" s="28">
        <v>501671</v>
      </c>
      <c r="Q340" s="21" t="s">
        <v>51</v>
      </c>
      <c r="R340" s="46">
        <v>3</v>
      </c>
      <c r="S340" s="46">
        <v>0</v>
      </c>
      <c r="T340" s="46">
        <f t="shared" si="101"/>
        <v>3</v>
      </c>
      <c r="U340" s="68">
        <v>95.96</v>
      </c>
      <c r="V340" s="69">
        <f t="shared" si="106"/>
        <v>14.393999999999998</v>
      </c>
      <c r="W340" s="46">
        <f t="shared" si="91"/>
        <v>518</v>
      </c>
      <c r="X340" s="46"/>
      <c r="Y340" s="45">
        <v>0</v>
      </c>
      <c r="Z340" s="45">
        <v>0</v>
      </c>
      <c r="AA340" s="45">
        <f t="shared" si="103"/>
        <v>0</v>
      </c>
      <c r="AB340" s="46">
        <f t="shared" si="104"/>
        <v>3</v>
      </c>
      <c r="AC340" s="46">
        <f t="shared" si="105"/>
        <v>0</v>
      </c>
      <c r="AD340" s="46">
        <f t="shared" si="95"/>
        <v>3</v>
      </c>
      <c r="AE340" s="68">
        <v>95.96</v>
      </c>
      <c r="AF340" s="69">
        <f t="shared" si="107"/>
        <v>14.393999999999998</v>
      </c>
      <c r="AG340" s="46">
        <f t="shared" si="96"/>
        <v>518</v>
      </c>
      <c r="AH340" s="46">
        <f t="shared" si="108"/>
        <v>0</v>
      </c>
      <c r="AI340" s="45">
        <f>VLOOKUP(H340,'[1]MŠ na kmeňovú školu V40'!$H$3:Y3422,18,0)</f>
        <v>4</v>
      </c>
      <c r="AJ340" s="45">
        <f>VLOOKUP(H340,'[1]MŠ na kmeňovú školu V40'!$H$3:AE3423,24,0)</f>
        <v>0</v>
      </c>
      <c r="AK340" s="45">
        <f t="shared" si="109"/>
        <v>4</v>
      </c>
      <c r="AL340" s="45">
        <v>98.08</v>
      </c>
      <c r="AM340" s="45">
        <f t="shared" si="110"/>
        <v>14.712</v>
      </c>
      <c r="AN340" s="84">
        <f t="shared" si="97"/>
        <v>581</v>
      </c>
      <c r="AO340" s="46">
        <f t="shared" si="111"/>
        <v>63</v>
      </c>
      <c r="AP340" s="72"/>
      <c r="AQ340" s="46"/>
      <c r="AR340" s="46"/>
      <c r="AS340" s="46"/>
      <c r="AT340" s="46">
        <f t="shared" si="98"/>
        <v>0</v>
      </c>
      <c r="AU340" s="85">
        <f t="shared" si="99"/>
        <v>581</v>
      </c>
      <c r="AV340" s="46">
        <f t="shared" si="100"/>
        <v>0</v>
      </c>
      <c r="AW340" s="46"/>
      <c r="AX340" s="86">
        <f t="shared" si="112"/>
        <v>581</v>
      </c>
    </row>
    <row r="341" spans="1:50" s="56" customFormat="1" ht="13.5" customHeight="1" x14ac:dyDescent="0.25">
      <c r="A341" s="19" t="s">
        <v>558</v>
      </c>
      <c r="B341" s="20" t="s">
        <v>42</v>
      </c>
      <c r="C341" s="21" t="s">
        <v>43</v>
      </c>
      <c r="D341" s="20" t="s">
        <v>979</v>
      </c>
      <c r="E341" s="22">
        <v>305502</v>
      </c>
      <c r="F341" s="23" t="s">
        <v>980</v>
      </c>
      <c r="G341" s="23" t="s">
        <v>876</v>
      </c>
      <c r="H341" s="24">
        <v>710002777</v>
      </c>
      <c r="I341" s="25">
        <v>305502</v>
      </c>
      <c r="J341" s="23" t="s">
        <v>891</v>
      </c>
      <c r="K341" s="26" t="s">
        <v>558</v>
      </c>
      <c r="L341" s="23" t="s">
        <v>878</v>
      </c>
      <c r="M341" s="27">
        <v>93007</v>
      </c>
      <c r="N341" s="23" t="s">
        <v>981</v>
      </c>
      <c r="O341" s="23" t="s">
        <v>982</v>
      </c>
      <c r="P341" s="28">
        <v>501689</v>
      </c>
      <c r="Q341" s="21" t="s">
        <v>51</v>
      </c>
      <c r="R341" s="46">
        <v>2</v>
      </c>
      <c r="S341" s="46">
        <v>0</v>
      </c>
      <c r="T341" s="46">
        <f t="shared" si="101"/>
        <v>2</v>
      </c>
      <c r="U341" s="68">
        <v>95.96</v>
      </c>
      <c r="V341" s="69">
        <f t="shared" si="106"/>
        <v>14.393999999999998</v>
      </c>
      <c r="W341" s="46">
        <f t="shared" si="91"/>
        <v>345</v>
      </c>
      <c r="X341" s="46"/>
      <c r="Y341" s="45">
        <v>0</v>
      </c>
      <c r="Z341" s="45">
        <v>0</v>
      </c>
      <c r="AA341" s="45">
        <f t="shared" si="103"/>
        <v>0</v>
      </c>
      <c r="AB341" s="46">
        <f t="shared" si="104"/>
        <v>2</v>
      </c>
      <c r="AC341" s="46">
        <f t="shared" si="105"/>
        <v>0</v>
      </c>
      <c r="AD341" s="46">
        <f t="shared" si="95"/>
        <v>2</v>
      </c>
      <c r="AE341" s="68">
        <v>95.96</v>
      </c>
      <c r="AF341" s="69">
        <f t="shared" si="107"/>
        <v>14.393999999999998</v>
      </c>
      <c r="AG341" s="46">
        <f t="shared" si="96"/>
        <v>345</v>
      </c>
      <c r="AH341" s="46">
        <f t="shared" si="108"/>
        <v>0</v>
      </c>
      <c r="AI341" s="45">
        <f>VLOOKUP(H341,'[1]MŠ na kmeňovú školu V40'!$H$3:Y3423,18,0)</f>
        <v>1</v>
      </c>
      <c r="AJ341" s="45">
        <f>VLOOKUP(H341,'[1]MŠ na kmeňovú školu V40'!$H$3:AE3424,24,0)</f>
        <v>0</v>
      </c>
      <c r="AK341" s="45">
        <f t="shared" si="109"/>
        <v>1</v>
      </c>
      <c r="AL341" s="45">
        <v>98.08</v>
      </c>
      <c r="AM341" s="45">
        <f t="shared" si="110"/>
        <v>14.712</v>
      </c>
      <c r="AN341" s="84">
        <f t="shared" si="97"/>
        <v>289</v>
      </c>
      <c r="AO341" s="46">
        <f t="shared" si="111"/>
        <v>-56</v>
      </c>
      <c r="AP341" s="72"/>
      <c r="AQ341" s="46"/>
      <c r="AR341" s="46"/>
      <c r="AS341" s="46"/>
      <c r="AT341" s="46">
        <f t="shared" si="98"/>
        <v>0</v>
      </c>
      <c r="AU341" s="85">
        <f t="shared" si="99"/>
        <v>289</v>
      </c>
      <c r="AV341" s="46">
        <f t="shared" si="100"/>
        <v>0</v>
      </c>
      <c r="AW341" s="46"/>
      <c r="AX341" s="86">
        <f t="shared" si="112"/>
        <v>289</v>
      </c>
    </row>
    <row r="342" spans="1:50" s="56" customFormat="1" ht="13.5" customHeight="1" x14ac:dyDescent="0.25">
      <c r="A342" s="19" t="s">
        <v>558</v>
      </c>
      <c r="B342" s="20" t="s">
        <v>42</v>
      </c>
      <c r="C342" s="21" t="s">
        <v>43</v>
      </c>
      <c r="D342" s="20" t="s">
        <v>983</v>
      </c>
      <c r="E342" s="22">
        <v>305511</v>
      </c>
      <c r="F342" s="23" t="s">
        <v>984</v>
      </c>
      <c r="G342" s="23" t="s">
        <v>876</v>
      </c>
      <c r="H342" s="24">
        <v>710002785</v>
      </c>
      <c r="I342" s="25">
        <v>305511</v>
      </c>
      <c r="J342" s="23" t="s">
        <v>891</v>
      </c>
      <c r="K342" s="26" t="s">
        <v>558</v>
      </c>
      <c r="L342" s="23" t="s">
        <v>878</v>
      </c>
      <c r="M342" s="27">
        <v>93003</v>
      </c>
      <c r="N342" s="23" t="s">
        <v>985</v>
      </c>
      <c r="O342" s="23" t="s">
        <v>986</v>
      </c>
      <c r="P342" s="28">
        <v>501697</v>
      </c>
      <c r="Q342" s="21" t="s">
        <v>51</v>
      </c>
      <c r="R342" s="46">
        <v>17</v>
      </c>
      <c r="S342" s="46">
        <v>0</v>
      </c>
      <c r="T342" s="46">
        <f t="shared" si="101"/>
        <v>17</v>
      </c>
      <c r="U342" s="68">
        <v>95.96</v>
      </c>
      <c r="V342" s="69">
        <f t="shared" si="106"/>
        <v>14.393999999999998</v>
      </c>
      <c r="W342" s="46">
        <f t="shared" si="91"/>
        <v>2936</v>
      </c>
      <c r="X342" s="46"/>
      <c r="Y342" s="45">
        <v>0</v>
      </c>
      <c r="Z342" s="45">
        <v>0</v>
      </c>
      <c r="AA342" s="45">
        <f t="shared" si="103"/>
        <v>0</v>
      </c>
      <c r="AB342" s="46">
        <f t="shared" si="104"/>
        <v>17</v>
      </c>
      <c r="AC342" s="46">
        <f t="shared" si="105"/>
        <v>0</v>
      </c>
      <c r="AD342" s="46">
        <f t="shared" si="95"/>
        <v>17</v>
      </c>
      <c r="AE342" s="68">
        <v>95.96</v>
      </c>
      <c r="AF342" s="69">
        <f t="shared" si="107"/>
        <v>14.393999999999998</v>
      </c>
      <c r="AG342" s="46">
        <f t="shared" si="96"/>
        <v>2936</v>
      </c>
      <c r="AH342" s="46">
        <f t="shared" si="108"/>
        <v>0</v>
      </c>
      <c r="AI342" s="45">
        <f>VLOOKUP(H342,'[1]MŠ na kmeňovú školu V40'!$H$3:Y3424,18,0)</f>
        <v>7</v>
      </c>
      <c r="AJ342" s="45">
        <f>VLOOKUP(H342,'[1]MŠ na kmeňovú školu V40'!$H$3:AE3425,24,0)</f>
        <v>0</v>
      </c>
      <c r="AK342" s="45">
        <f t="shared" si="109"/>
        <v>7</v>
      </c>
      <c r="AL342" s="45">
        <v>98.08</v>
      </c>
      <c r="AM342" s="45">
        <f t="shared" si="110"/>
        <v>14.712</v>
      </c>
      <c r="AN342" s="84">
        <f t="shared" si="97"/>
        <v>2370</v>
      </c>
      <c r="AO342" s="46">
        <f t="shared" si="111"/>
        <v>-566</v>
      </c>
      <c r="AP342" s="72"/>
      <c r="AQ342" s="46"/>
      <c r="AR342" s="46"/>
      <c r="AS342" s="46"/>
      <c r="AT342" s="46">
        <f t="shared" si="98"/>
        <v>0</v>
      </c>
      <c r="AU342" s="85">
        <f t="shared" si="99"/>
        <v>2370</v>
      </c>
      <c r="AV342" s="46">
        <f t="shared" si="100"/>
        <v>0</v>
      </c>
      <c r="AW342" s="46"/>
      <c r="AX342" s="86">
        <f t="shared" si="112"/>
        <v>2370</v>
      </c>
    </row>
    <row r="343" spans="1:50" s="56" customFormat="1" ht="13.5" customHeight="1" x14ac:dyDescent="0.25">
      <c r="A343" s="19" t="s">
        <v>558</v>
      </c>
      <c r="B343" s="20" t="s">
        <v>42</v>
      </c>
      <c r="C343" s="21" t="s">
        <v>43</v>
      </c>
      <c r="D343" s="20" t="s">
        <v>987</v>
      </c>
      <c r="E343" s="22">
        <v>305529</v>
      </c>
      <c r="F343" s="23" t="s">
        <v>988</v>
      </c>
      <c r="G343" s="23" t="s">
        <v>876</v>
      </c>
      <c r="H343" s="24">
        <v>710230168</v>
      </c>
      <c r="I343" s="25">
        <v>305529</v>
      </c>
      <c r="J343" s="23" t="s">
        <v>59</v>
      </c>
      <c r="K343" s="26" t="s">
        <v>558</v>
      </c>
      <c r="L343" s="23" t="s">
        <v>878</v>
      </c>
      <c r="M343" s="27">
        <v>93003</v>
      </c>
      <c r="N343" s="23" t="s">
        <v>989</v>
      </c>
      <c r="O343" s="23" t="s">
        <v>990</v>
      </c>
      <c r="P343" s="28">
        <v>501701</v>
      </c>
      <c r="Q343" s="21" t="s">
        <v>51</v>
      </c>
      <c r="R343" s="46">
        <v>11</v>
      </c>
      <c r="S343" s="46">
        <v>0</v>
      </c>
      <c r="T343" s="46">
        <f t="shared" si="101"/>
        <v>11</v>
      </c>
      <c r="U343" s="68">
        <v>95.96</v>
      </c>
      <c r="V343" s="69">
        <f t="shared" si="106"/>
        <v>14.393999999999998</v>
      </c>
      <c r="W343" s="46">
        <f t="shared" si="91"/>
        <v>1900</v>
      </c>
      <c r="X343" s="46"/>
      <c r="Y343" s="45">
        <v>0</v>
      </c>
      <c r="Z343" s="45">
        <v>0</v>
      </c>
      <c r="AA343" s="45">
        <f t="shared" si="103"/>
        <v>0</v>
      </c>
      <c r="AB343" s="46">
        <f t="shared" si="104"/>
        <v>11</v>
      </c>
      <c r="AC343" s="46">
        <f t="shared" si="105"/>
        <v>0</v>
      </c>
      <c r="AD343" s="46">
        <f t="shared" si="95"/>
        <v>11</v>
      </c>
      <c r="AE343" s="68">
        <v>95.96</v>
      </c>
      <c r="AF343" s="69">
        <f t="shared" si="107"/>
        <v>14.393999999999998</v>
      </c>
      <c r="AG343" s="46">
        <f t="shared" si="96"/>
        <v>1900</v>
      </c>
      <c r="AH343" s="46">
        <f t="shared" si="108"/>
        <v>0</v>
      </c>
      <c r="AI343" s="45">
        <f>VLOOKUP(H343,'[1]MŠ na kmeňovú školu V40'!$H$3:Y3425,18,0)</f>
        <v>7</v>
      </c>
      <c r="AJ343" s="45">
        <f>VLOOKUP(H343,'[1]MŠ na kmeňovú školu V40'!$H$3:AE3426,24,0)</f>
        <v>0</v>
      </c>
      <c r="AK343" s="45">
        <f t="shared" si="109"/>
        <v>7</v>
      </c>
      <c r="AL343" s="45">
        <v>98.08</v>
      </c>
      <c r="AM343" s="45">
        <f t="shared" si="110"/>
        <v>14.712</v>
      </c>
      <c r="AN343" s="84">
        <f t="shared" si="97"/>
        <v>1679</v>
      </c>
      <c r="AO343" s="46">
        <f t="shared" si="111"/>
        <v>-221</v>
      </c>
      <c r="AP343" s="72"/>
      <c r="AQ343" s="46"/>
      <c r="AR343" s="46"/>
      <c r="AS343" s="46"/>
      <c r="AT343" s="46">
        <f t="shared" si="98"/>
        <v>0</v>
      </c>
      <c r="AU343" s="85">
        <f t="shared" si="99"/>
        <v>1679</v>
      </c>
      <c r="AV343" s="46">
        <f t="shared" si="100"/>
        <v>0</v>
      </c>
      <c r="AW343" s="46"/>
      <c r="AX343" s="86">
        <f t="shared" si="112"/>
        <v>1679</v>
      </c>
    </row>
    <row r="344" spans="1:50" s="56" customFormat="1" ht="13.5" customHeight="1" x14ac:dyDescent="0.25">
      <c r="A344" s="19" t="s">
        <v>558</v>
      </c>
      <c r="B344" s="20" t="s">
        <v>42</v>
      </c>
      <c r="C344" s="21" t="s">
        <v>43</v>
      </c>
      <c r="D344" s="20" t="s">
        <v>991</v>
      </c>
      <c r="E344" s="22">
        <v>305537</v>
      </c>
      <c r="F344" s="23" t="s">
        <v>992</v>
      </c>
      <c r="G344" s="23" t="s">
        <v>876</v>
      </c>
      <c r="H344" s="24">
        <v>710002807</v>
      </c>
      <c r="I344" s="25">
        <v>710055650</v>
      </c>
      <c r="J344" s="23" t="s">
        <v>993</v>
      </c>
      <c r="K344" s="26" t="s">
        <v>558</v>
      </c>
      <c r="L344" s="23" t="s">
        <v>878</v>
      </c>
      <c r="M344" s="27">
        <v>92901</v>
      </c>
      <c r="N344" s="23" t="s">
        <v>994</v>
      </c>
      <c r="O344" s="23" t="s">
        <v>995</v>
      </c>
      <c r="P344" s="28">
        <v>501719</v>
      </c>
      <c r="Q344" s="21" t="s">
        <v>51</v>
      </c>
      <c r="R344" s="46">
        <v>8</v>
      </c>
      <c r="S344" s="46">
        <v>0</v>
      </c>
      <c r="T344" s="46">
        <f t="shared" si="101"/>
        <v>8</v>
      </c>
      <c r="U344" s="68">
        <v>95.96</v>
      </c>
      <c r="V344" s="69">
        <f t="shared" si="106"/>
        <v>14.393999999999998</v>
      </c>
      <c r="W344" s="46">
        <f t="shared" si="91"/>
        <v>1382</v>
      </c>
      <c r="X344" s="46"/>
      <c r="Y344" s="45">
        <v>0</v>
      </c>
      <c r="Z344" s="45">
        <v>0</v>
      </c>
      <c r="AA344" s="45">
        <f t="shared" si="103"/>
        <v>0</v>
      </c>
      <c r="AB344" s="46">
        <f t="shared" si="104"/>
        <v>8</v>
      </c>
      <c r="AC344" s="46">
        <f t="shared" si="105"/>
        <v>0</v>
      </c>
      <c r="AD344" s="46">
        <f t="shared" si="95"/>
        <v>8</v>
      </c>
      <c r="AE344" s="68">
        <v>95.96</v>
      </c>
      <c r="AF344" s="69">
        <f t="shared" si="107"/>
        <v>14.393999999999998</v>
      </c>
      <c r="AG344" s="46">
        <f t="shared" si="96"/>
        <v>1382</v>
      </c>
      <c r="AH344" s="46">
        <f t="shared" si="108"/>
        <v>0</v>
      </c>
      <c r="AI344" s="45">
        <f>VLOOKUP(H344,'[1]MŠ na kmeňovú školu V40'!$H$3:Y3426,18,0)</f>
        <v>11</v>
      </c>
      <c r="AJ344" s="45">
        <f>VLOOKUP(H344,'[1]MŠ na kmeňovú školu V40'!$H$3:AE3427,24,0)</f>
        <v>0</v>
      </c>
      <c r="AK344" s="45">
        <f t="shared" si="109"/>
        <v>11</v>
      </c>
      <c r="AL344" s="45">
        <v>98.08</v>
      </c>
      <c r="AM344" s="45">
        <f t="shared" si="110"/>
        <v>14.712</v>
      </c>
      <c r="AN344" s="84">
        <f t="shared" si="97"/>
        <v>1569</v>
      </c>
      <c r="AO344" s="46">
        <f t="shared" si="111"/>
        <v>187</v>
      </c>
      <c r="AP344" s="72"/>
      <c r="AQ344" s="46"/>
      <c r="AR344" s="46"/>
      <c r="AS344" s="46"/>
      <c r="AT344" s="46">
        <f t="shared" si="98"/>
        <v>0</v>
      </c>
      <c r="AU344" s="85">
        <f t="shared" si="99"/>
        <v>1569</v>
      </c>
      <c r="AV344" s="46">
        <f t="shared" si="100"/>
        <v>0</v>
      </c>
      <c r="AW344" s="46"/>
      <c r="AX344" s="86">
        <f t="shared" si="112"/>
        <v>1569</v>
      </c>
    </row>
    <row r="345" spans="1:50" s="56" customFormat="1" ht="13.5" customHeight="1" x14ac:dyDescent="0.25">
      <c r="A345" s="19" t="s">
        <v>558</v>
      </c>
      <c r="B345" s="20" t="s">
        <v>42</v>
      </c>
      <c r="C345" s="21" t="s">
        <v>43</v>
      </c>
      <c r="D345" s="20" t="s">
        <v>996</v>
      </c>
      <c r="E345" s="22">
        <v>305545</v>
      </c>
      <c r="F345" s="23" t="s">
        <v>997</v>
      </c>
      <c r="G345" s="23" t="s">
        <v>876</v>
      </c>
      <c r="H345" s="24">
        <v>710002823</v>
      </c>
      <c r="I345" s="25">
        <v>305545</v>
      </c>
      <c r="J345" s="23" t="s">
        <v>54</v>
      </c>
      <c r="K345" s="26" t="s">
        <v>558</v>
      </c>
      <c r="L345" s="23" t="s">
        <v>878</v>
      </c>
      <c r="M345" s="27">
        <v>93041</v>
      </c>
      <c r="N345" s="23" t="s">
        <v>998</v>
      </c>
      <c r="O345" s="23" t="s">
        <v>999</v>
      </c>
      <c r="P345" s="28">
        <v>501727</v>
      </c>
      <c r="Q345" s="21" t="s">
        <v>51</v>
      </c>
      <c r="R345" s="46">
        <v>21</v>
      </c>
      <c r="S345" s="46">
        <v>0</v>
      </c>
      <c r="T345" s="46">
        <f t="shared" si="101"/>
        <v>21</v>
      </c>
      <c r="U345" s="68">
        <v>95.96</v>
      </c>
      <c r="V345" s="69">
        <f t="shared" si="106"/>
        <v>14.393999999999998</v>
      </c>
      <c r="W345" s="46">
        <f t="shared" si="91"/>
        <v>3627</v>
      </c>
      <c r="X345" s="46"/>
      <c r="Y345" s="45">
        <v>0</v>
      </c>
      <c r="Z345" s="45">
        <v>0</v>
      </c>
      <c r="AA345" s="45">
        <f t="shared" si="103"/>
        <v>0</v>
      </c>
      <c r="AB345" s="46">
        <f t="shared" si="104"/>
        <v>21</v>
      </c>
      <c r="AC345" s="46">
        <f t="shared" si="105"/>
        <v>0</v>
      </c>
      <c r="AD345" s="46">
        <f t="shared" si="95"/>
        <v>21</v>
      </c>
      <c r="AE345" s="68">
        <v>95.96</v>
      </c>
      <c r="AF345" s="69">
        <f t="shared" si="107"/>
        <v>14.393999999999998</v>
      </c>
      <c r="AG345" s="46">
        <f t="shared" si="96"/>
        <v>3627</v>
      </c>
      <c r="AH345" s="46">
        <f t="shared" si="108"/>
        <v>0</v>
      </c>
      <c r="AI345" s="45">
        <f>VLOOKUP(H345,'[1]MŠ na kmeňovú školu V40'!$H$3:Y3427,18,0)</f>
        <v>27</v>
      </c>
      <c r="AJ345" s="45">
        <f>VLOOKUP(H345,'[1]MŠ na kmeňovú školu V40'!$H$3:AE3428,24,0)</f>
        <v>0</v>
      </c>
      <c r="AK345" s="45">
        <f t="shared" si="109"/>
        <v>27</v>
      </c>
      <c r="AL345" s="45">
        <v>98.08</v>
      </c>
      <c r="AM345" s="45">
        <f t="shared" si="110"/>
        <v>14.712</v>
      </c>
      <c r="AN345" s="84">
        <f t="shared" si="97"/>
        <v>4007</v>
      </c>
      <c r="AO345" s="46">
        <f t="shared" si="111"/>
        <v>380</v>
      </c>
      <c r="AP345" s="72"/>
      <c r="AQ345" s="46"/>
      <c r="AR345" s="46"/>
      <c r="AS345" s="46"/>
      <c r="AT345" s="46">
        <f t="shared" si="98"/>
        <v>0</v>
      </c>
      <c r="AU345" s="85">
        <f t="shared" si="99"/>
        <v>4007</v>
      </c>
      <c r="AV345" s="46">
        <f t="shared" si="100"/>
        <v>0</v>
      </c>
      <c r="AW345" s="46"/>
      <c r="AX345" s="86">
        <f t="shared" si="112"/>
        <v>4007</v>
      </c>
    </row>
    <row r="346" spans="1:50" s="56" customFormat="1" ht="13.5" customHeight="1" x14ac:dyDescent="0.25">
      <c r="A346" s="19" t="s">
        <v>558</v>
      </c>
      <c r="B346" s="20" t="s">
        <v>42</v>
      </c>
      <c r="C346" s="21" t="s">
        <v>43</v>
      </c>
      <c r="D346" s="20" t="s">
        <v>1000</v>
      </c>
      <c r="E346" s="22">
        <v>305553</v>
      </c>
      <c r="F346" s="23" t="s">
        <v>1001</v>
      </c>
      <c r="G346" s="23" t="s">
        <v>876</v>
      </c>
      <c r="H346" s="24">
        <v>710002831</v>
      </c>
      <c r="I346" s="25">
        <v>305553</v>
      </c>
      <c r="J346" s="23" t="s">
        <v>222</v>
      </c>
      <c r="K346" s="26" t="s">
        <v>558</v>
      </c>
      <c r="L346" s="23" t="s">
        <v>878</v>
      </c>
      <c r="M346" s="27">
        <v>93037</v>
      </c>
      <c r="N346" s="23" t="s">
        <v>1002</v>
      </c>
      <c r="O346" s="23" t="s">
        <v>1003</v>
      </c>
      <c r="P346" s="28">
        <v>501735</v>
      </c>
      <c r="Q346" s="21" t="s">
        <v>51</v>
      </c>
      <c r="R346" s="46">
        <v>31</v>
      </c>
      <c r="S346" s="46">
        <v>0</v>
      </c>
      <c r="T346" s="46">
        <f t="shared" si="101"/>
        <v>31</v>
      </c>
      <c r="U346" s="68">
        <v>95.96</v>
      </c>
      <c r="V346" s="69">
        <f t="shared" si="106"/>
        <v>14.393999999999998</v>
      </c>
      <c r="W346" s="46">
        <f t="shared" si="91"/>
        <v>5355</v>
      </c>
      <c r="X346" s="46"/>
      <c r="Y346" s="45">
        <v>0</v>
      </c>
      <c r="Z346" s="45">
        <v>0</v>
      </c>
      <c r="AA346" s="45">
        <f t="shared" si="103"/>
        <v>0</v>
      </c>
      <c r="AB346" s="46">
        <f t="shared" si="104"/>
        <v>31</v>
      </c>
      <c r="AC346" s="46">
        <f t="shared" si="105"/>
        <v>0</v>
      </c>
      <c r="AD346" s="46">
        <f t="shared" si="95"/>
        <v>31</v>
      </c>
      <c r="AE346" s="68">
        <v>95.96</v>
      </c>
      <c r="AF346" s="69">
        <f t="shared" si="107"/>
        <v>14.393999999999998</v>
      </c>
      <c r="AG346" s="46">
        <f t="shared" si="96"/>
        <v>5355</v>
      </c>
      <c r="AH346" s="46">
        <f t="shared" si="108"/>
        <v>0</v>
      </c>
      <c r="AI346" s="45">
        <f>VLOOKUP(H346,'[1]MŠ na kmeňovú školu V40'!$H$3:Y3428,18,0)</f>
        <v>46</v>
      </c>
      <c r="AJ346" s="45">
        <f>VLOOKUP(H346,'[1]MŠ na kmeňovú školu V40'!$H$3:AE3429,24,0)</f>
        <v>0</v>
      </c>
      <c r="AK346" s="45">
        <f t="shared" si="109"/>
        <v>46</v>
      </c>
      <c r="AL346" s="45">
        <v>98.08</v>
      </c>
      <c r="AM346" s="45">
        <f t="shared" si="110"/>
        <v>14.712</v>
      </c>
      <c r="AN346" s="84">
        <f t="shared" si="97"/>
        <v>6277</v>
      </c>
      <c r="AO346" s="46">
        <f t="shared" si="111"/>
        <v>922</v>
      </c>
      <c r="AP346" s="72"/>
      <c r="AQ346" s="46"/>
      <c r="AR346" s="46"/>
      <c r="AS346" s="46"/>
      <c r="AT346" s="46">
        <f t="shared" si="98"/>
        <v>0</v>
      </c>
      <c r="AU346" s="85">
        <f t="shared" si="99"/>
        <v>6277</v>
      </c>
      <c r="AV346" s="46">
        <f t="shared" si="100"/>
        <v>0</v>
      </c>
      <c r="AW346" s="46"/>
      <c r="AX346" s="86">
        <f t="shared" si="112"/>
        <v>6277</v>
      </c>
    </row>
    <row r="347" spans="1:50" s="56" customFormat="1" ht="13.5" customHeight="1" x14ac:dyDescent="0.25">
      <c r="A347" s="19" t="s">
        <v>558</v>
      </c>
      <c r="B347" s="20" t="s">
        <v>42</v>
      </c>
      <c r="C347" s="21" t="s">
        <v>43</v>
      </c>
      <c r="D347" s="20" t="s">
        <v>1004</v>
      </c>
      <c r="E347" s="22">
        <v>305561</v>
      </c>
      <c r="F347" s="23" t="s">
        <v>1005</v>
      </c>
      <c r="G347" s="23" t="s">
        <v>876</v>
      </c>
      <c r="H347" s="24">
        <v>710003129</v>
      </c>
      <c r="I347" s="25">
        <v>305561</v>
      </c>
      <c r="J347" s="23" t="s">
        <v>891</v>
      </c>
      <c r="K347" s="26" t="s">
        <v>558</v>
      </c>
      <c r="L347" s="23" t="s">
        <v>878</v>
      </c>
      <c r="M347" s="27">
        <v>93003</v>
      </c>
      <c r="N347" s="23" t="s">
        <v>1006</v>
      </c>
      <c r="O347" s="23" t="s">
        <v>1007</v>
      </c>
      <c r="P347" s="28">
        <v>501743</v>
      </c>
      <c r="Q347" s="21" t="s">
        <v>51</v>
      </c>
      <c r="R347" s="46">
        <v>6</v>
      </c>
      <c r="S347" s="46">
        <v>0</v>
      </c>
      <c r="T347" s="46">
        <f t="shared" si="101"/>
        <v>6</v>
      </c>
      <c r="U347" s="68">
        <v>95.96</v>
      </c>
      <c r="V347" s="69">
        <f t="shared" si="106"/>
        <v>14.393999999999998</v>
      </c>
      <c r="W347" s="46">
        <f t="shared" ref="W347:W410" si="113">ROUND(T347*V347*12,0)</f>
        <v>1036</v>
      </c>
      <c r="X347" s="46"/>
      <c r="Y347" s="45">
        <v>0</v>
      </c>
      <c r="Z347" s="45">
        <v>0</v>
      </c>
      <c r="AA347" s="45">
        <f t="shared" si="103"/>
        <v>0</v>
      </c>
      <c r="AB347" s="46">
        <f t="shared" si="104"/>
        <v>6</v>
      </c>
      <c r="AC347" s="46">
        <f t="shared" si="105"/>
        <v>0</v>
      </c>
      <c r="AD347" s="46">
        <f t="shared" ref="AD347:AD410" si="114">+AB347+AC347</f>
        <v>6</v>
      </c>
      <c r="AE347" s="68">
        <v>95.96</v>
      </c>
      <c r="AF347" s="69">
        <f t="shared" si="107"/>
        <v>14.393999999999998</v>
      </c>
      <c r="AG347" s="46">
        <f t="shared" ref="AG347:AG410" si="115">ROUND(AD347*AF347*12,0)</f>
        <v>1036</v>
      </c>
      <c r="AH347" s="46">
        <f t="shared" si="108"/>
        <v>0</v>
      </c>
      <c r="AI347" s="45">
        <f>VLOOKUP(H347,'[1]MŠ na kmeňovú školu V40'!$H$3:Y3429,18,0)</f>
        <v>7</v>
      </c>
      <c r="AJ347" s="45">
        <f>VLOOKUP(H347,'[1]MŠ na kmeňovú školu V40'!$H$3:AE3430,24,0)</f>
        <v>0</v>
      </c>
      <c r="AK347" s="45">
        <f t="shared" si="109"/>
        <v>7</v>
      </c>
      <c r="AL347" s="45">
        <v>98.08</v>
      </c>
      <c r="AM347" s="45">
        <f t="shared" si="110"/>
        <v>14.712</v>
      </c>
      <c r="AN347" s="84">
        <f t="shared" ref="AN347:AN410" si="116">ROUND(AD347*AF347*8+AK347*AM347*4,0)</f>
        <v>1103</v>
      </c>
      <c r="AO347" s="46">
        <f t="shared" si="111"/>
        <v>67</v>
      </c>
      <c r="AP347" s="72"/>
      <c r="AQ347" s="46"/>
      <c r="AR347" s="46"/>
      <c r="AS347" s="46"/>
      <c r="AT347" s="46">
        <f t="shared" ref="AT347:AT410" si="117">ROUND(+AS347*AM347*4,0)</f>
        <v>0</v>
      </c>
      <c r="AU347" s="85">
        <f t="shared" ref="AU347:AU410" si="118">ROUND(+AN347+AT347,0)</f>
        <v>1103</v>
      </c>
      <c r="AV347" s="46">
        <f t="shared" ref="AV347:AV410" si="119">ROUND(AU347-AN347,0)</f>
        <v>0</v>
      </c>
      <c r="AW347" s="46"/>
      <c r="AX347" s="86">
        <f t="shared" si="112"/>
        <v>1103</v>
      </c>
    </row>
    <row r="348" spans="1:50" s="56" customFormat="1" ht="13.5" customHeight="1" x14ac:dyDescent="0.25">
      <c r="A348" s="19" t="s">
        <v>558</v>
      </c>
      <c r="B348" s="20" t="s">
        <v>42</v>
      </c>
      <c r="C348" s="21" t="s">
        <v>43</v>
      </c>
      <c r="D348" s="20" t="s">
        <v>1008</v>
      </c>
      <c r="E348" s="22">
        <v>305588</v>
      </c>
      <c r="F348" s="23" t="s">
        <v>1009</v>
      </c>
      <c r="G348" s="23" t="s">
        <v>876</v>
      </c>
      <c r="H348" s="24">
        <v>710002840</v>
      </c>
      <c r="I348" s="25">
        <v>305588</v>
      </c>
      <c r="J348" s="23" t="s">
        <v>891</v>
      </c>
      <c r="K348" s="26" t="s">
        <v>558</v>
      </c>
      <c r="L348" s="23" t="s">
        <v>878</v>
      </c>
      <c r="M348" s="27">
        <v>93007</v>
      </c>
      <c r="N348" s="23" t="s">
        <v>1010</v>
      </c>
      <c r="O348" s="23" t="s">
        <v>1011</v>
      </c>
      <c r="P348" s="28">
        <v>501760</v>
      </c>
      <c r="Q348" s="21" t="s">
        <v>51</v>
      </c>
      <c r="R348" s="46">
        <v>1</v>
      </c>
      <c r="S348" s="46">
        <v>0</v>
      </c>
      <c r="T348" s="46">
        <f t="shared" si="101"/>
        <v>1</v>
      </c>
      <c r="U348" s="68">
        <v>95.96</v>
      </c>
      <c r="V348" s="69">
        <f t="shared" si="106"/>
        <v>14.393999999999998</v>
      </c>
      <c r="W348" s="46">
        <f t="shared" si="113"/>
        <v>173</v>
      </c>
      <c r="X348" s="46"/>
      <c r="Y348" s="45">
        <v>0</v>
      </c>
      <c r="Z348" s="45">
        <v>0</v>
      </c>
      <c r="AA348" s="45">
        <f t="shared" si="103"/>
        <v>0</v>
      </c>
      <c r="AB348" s="46">
        <f t="shared" si="104"/>
        <v>1</v>
      </c>
      <c r="AC348" s="46">
        <f t="shared" si="105"/>
        <v>0</v>
      </c>
      <c r="AD348" s="46">
        <f t="shared" si="114"/>
        <v>1</v>
      </c>
      <c r="AE348" s="68">
        <v>95.96</v>
      </c>
      <c r="AF348" s="69">
        <f t="shared" si="107"/>
        <v>14.393999999999998</v>
      </c>
      <c r="AG348" s="46">
        <f t="shared" si="115"/>
        <v>173</v>
      </c>
      <c r="AH348" s="46">
        <f t="shared" si="108"/>
        <v>0</v>
      </c>
      <c r="AI348" s="45">
        <f>VLOOKUP(H348,'[1]MŠ na kmeňovú školu V40'!$H$3:Y3430,18,0)</f>
        <v>3</v>
      </c>
      <c r="AJ348" s="45">
        <f>VLOOKUP(H348,'[1]MŠ na kmeňovú školu V40'!$H$3:AE3431,24,0)</f>
        <v>0</v>
      </c>
      <c r="AK348" s="45">
        <f t="shared" si="109"/>
        <v>3</v>
      </c>
      <c r="AL348" s="45">
        <v>98.08</v>
      </c>
      <c r="AM348" s="45">
        <f t="shared" si="110"/>
        <v>14.712</v>
      </c>
      <c r="AN348" s="84">
        <f t="shared" si="116"/>
        <v>292</v>
      </c>
      <c r="AO348" s="46">
        <f t="shared" si="111"/>
        <v>119</v>
      </c>
      <c r="AP348" s="72"/>
      <c r="AQ348" s="46"/>
      <c r="AR348" s="46"/>
      <c r="AS348" s="46"/>
      <c r="AT348" s="46">
        <f t="shared" si="117"/>
        <v>0</v>
      </c>
      <c r="AU348" s="85">
        <f t="shared" si="118"/>
        <v>292</v>
      </c>
      <c r="AV348" s="46">
        <f t="shared" si="119"/>
        <v>0</v>
      </c>
      <c r="AW348" s="46"/>
      <c r="AX348" s="86">
        <f t="shared" si="112"/>
        <v>292</v>
      </c>
    </row>
    <row r="349" spans="1:50" s="56" customFormat="1" ht="13.5" customHeight="1" x14ac:dyDescent="0.25">
      <c r="A349" s="19" t="s">
        <v>558</v>
      </c>
      <c r="B349" s="20" t="s">
        <v>42</v>
      </c>
      <c r="C349" s="21" t="s">
        <v>43</v>
      </c>
      <c r="D349" s="20" t="s">
        <v>1012</v>
      </c>
      <c r="E349" s="22">
        <v>305596</v>
      </c>
      <c r="F349" s="23" t="s">
        <v>1013</v>
      </c>
      <c r="G349" s="23" t="s">
        <v>876</v>
      </c>
      <c r="H349" s="24">
        <v>710002866</v>
      </c>
      <c r="I349" s="25">
        <v>305596</v>
      </c>
      <c r="J349" s="23" t="s">
        <v>59</v>
      </c>
      <c r="K349" s="26" t="s">
        <v>558</v>
      </c>
      <c r="L349" s="23" t="s">
        <v>878</v>
      </c>
      <c r="M349" s="27">
        <v>93041</v>
      </c>
      <c r="N349" s="23" t="s">
        <v>1014</v>
      </c>
      <c r="O349" s="23" t="s">
        <v>1015</v>
      </c>
      <c r="P349" s="28">
        <v>501778</v>
      </c>
      <c r="Q349" s="21" t="s">
        <v>51</v>
      </c>
      <c r="R349" s="46">
        <v>7</v>
      </c>
      <c r="S349" s="46">
        <v>1</v>
      </c>
      <c r="T349" s="46">
        <f t="shared" si="101"/>
        <v>8</v>
      </c>
      <c r="U349" s="68">
        <v>95.96</v>
      </c>
      <c r="V349" s="69">
        <f t="shared" si="106"/>
        <v>14.393999999999998</v>
      </c>
      <c r="W349" s="46">
        <f t="shared" si="113"/>
        <v>1382</v>
      </c>
      <c r="X349" s="46"/>
      <c r="Y349" s="45">
        <v>0</v>
      </c>
      <c r="Z349" s="45">
        <v>0</v>
      </c>
      <c r="AA349" s="45">
        <f t="shared" si="103"/>
        <v>0</v>
      </c>
      <c r="AB349" s="46">
        <f t="shared" si="104"/>
        <v>7</v>
      </c>
      <c r="AC349" s="46">
        <f t="shared" si="105"/>
        <v>1</v>
      </c>
      <c r="AD349" s="46">
        <f t="shared" si="114"/>
        <v>8</v>
      </c>
      <c r="AE349" s="68">
        <v>95.96</v>
      </c>
      <c r="AF349" s="69">
        <f t="shared" si="107"/>
        <v>14.393999999999998</v>
      </c>
      <c r="AG349" s="46">
        <f t="shared" si="115"/>
        <v>1382</v>
      </c>
      <c r="AH349" s="46">
        <f t="shared" si="108"/>
        <v>0</v>
      </c>
      <c r="AI349" s="45">
        <f>VLOOKUP(H349,'[1]MŠ na kmeňovú školu V40'!$H$3:Y3431,18,0)</f>
        <v>4</v>
      </c>
      <c r="AJ349" s="45">
        <f>VLOOKUP(H349,'[1]MŠ na kmeňovú školu V40'!$H$3:AE3432,24,0)</f>
        <v>2</v>
      </c>
      <c r="AK349" s="45">
        <f t="shared" si="109"/>
        <v>6</v>
      </c>
      <c r="AL349" s="45">
        <v>98.08</v>
      </c>
      <c r="AM349" s="45">
        <f t="shared" si="110"/>
        <v>14.712</v>
      </c>
      <c r="AN349" s="84">
        <f t="shared" si="116"/>
        <v>1274</v>
      </c>
      <c r="AO349" s="46">
        <f t="shared" si="111"/>
        <v>-108</v>
      </c>
      <c r="AP349" s="72"/>
      <c r="AQ349" s="46"/>
      <c r="AR349" s="46"/>
      <c r="AS349" s="46"/>
      <c r="AT349" s="46">
        <f t="shared" si="117"/>
        <v>0</v>
      </c>
      <c r="AU349" s="85">
        <f t="shared" si="118"/>
        <v>1274</v>
      </c>
      <c r="AV349" s="46">
        <f t="shared" si="119"/>
        <v>0</v>
      </c>
      <c r="AW349" s="46"/>
      <c r="AX349" s="86">
        <f t="shared" si="112"/>
        <v>1274</v>
      </c>
    </row>
    <row r="350" spans="1:50" s="56" customFormat="1" ht="13.5" customHeight="1" x14ac:dyDescent="0.25">
      <c r="A350" s="19" t="s">
        <v>558</v>
      </c>
      <c r="B350" s="20" t="s">
        <v>42</v>
      </c>
      <c r="C350" s="21" t="s">
        <v>43</v>
      </c>
      <c r="D350" s="20" t="s">
        <v>1016</v>
      </c>
      <c r="E350" s="22">
        <v>305600</v>
      </c>
      <c r="F350" s="23" t="s">
        <v>1017</v>
      </c>
      <c r="G350" s="23" t="s">
        <v>876</v>
      </c>
      <c r="H350" s="24">
        <v>710002858</v>
      </c>
      <c r="I350" s="25">
        <v>305600</v>
      </c>
      <c r="J350" s="23" t="s">
        <v>891</v>
      </c>
      <c r="K350" s="26" t="s">
        <v>558</v>
      </c>
      <c r="L350" s="23" t="s">
        <v>878</v>
      </c>
      <c r="M350" s="27">
        <v>93035</v>
      </c>
      <c r="N350" s="23" t="s">
        <v>1018</v>
      </c>
      <c r="O350" s="23" t="s">
        <v>1019</v>
      </c>
      <c r="P350" s="28">
        <v>501786</v>
      </c>
      <c r="Q350" s="21" t="s">
        <v>51</v>
      </c>
      <c r="R350" s="46">
        <v>8</v>
      </c>
      <c r="S350" s="46">
        <v>0</v>
      </c>
      <c r="T350" s="46">
        <f t="shared" si="101"/>
        <v>8</v>
      </c>
      <c r="U350" s="68">
        <v>95.96</v>
      </c>
      <c r="V350" s="69">
        <f t="shared" si="106"/>
        <v>14.393999999999998</v>
      </c>
      <c r="W350" s="46">
        <f t="shared" si="113"/>
        <v>1382</v>
      </c>
      <c r="X350" s="46"/>
      <c r="Y350" s="45">
        <v>0</v>
      </c>
      <c r="Z350" s="45">
        <v>0</v>
      </c>
      <c r="AA350" s="45">
        <f t="shared" si="103"/>
        <v>0</v>
      </c>
      <c r="AB350" s="46">
        <f t="shared" si="104"/>
        <v>8</v>
      </c>
      <c r="AC350" s="46">
        <f t="shared" si="105"/>
        <v>0</v>
      </c>
      <c r="AD350" s="46">
        <f t="shared" si="114"/>
        <v>8</v>
      </c>
      <c r="AE350" s="68">
        <v>95.96</v>
      </c>
      <c r="AF350" s="69">
        <f t="shared" si="107"/>
        <v>14.393999999999998</v>
      </c>
      <c r="AG350" s="46">
        <f t="shared" si="115"/>
        <v>1382</v>
      </c>
      <c r="AH350" s="46">
        <f t="shared" si="108"/>
        <v>0</v>
      </c>
      <c r="AI350" s="45">
        <f>VLOOKUP(H350,'[1]MŠ na kmeňovú školu V40'!$H$3:Y3432,18,0)</f>
        <v>9</v>
      </c>
      <c r="AJ350" s="45">
        <f>VLOOKUP(H350,'[1]MŠ na kmeňovú školu V40'!$H$3:AE3433,24,0)</f>
        <v>0</v>
      </c>
      <c r="AK350" s="45">
        <f t="shared" si="109"/>
        <v>9</v>
      </c>
      <c r="AL350" s="45">
        <v>98.08</v>
      </c>
      <c r="AM350" s="45">
        <f t="shared" si="110"/>
        <v>14.712</v>
      </c>
      <c r="AN350" s="84">
        <f t="shared" si="116"/>
        <v>1451</v>
      </c>
      <c r="AO350" s="46">
        <f t="shared" si="111"/>
        <v>69</v>
      </c>
      <c r="AP350" s="72"/>
      <c r="AQ350" s="46"/>
      <c r="AR350" s="46"/>
      <c r="AS350" s="46"/>
      <c r="AT350" s="46">
        <f t="shared" si="117"/>
        <v>0</v>
      </c>
      <c r="AU350" s="85">
        <f t="shared" si="118"/>
        <v>1451</v>
      </c>
      <c r="AV350" s="46">
        <f t="shared" si="119"/>
        <v>0</v>
      </c>
      <c r="AW350" s="46"/>
      <c r="AX350" s="86">
        <f t="shared" si="112"/>
        <v>1451</v>
      </c>
    </row>
    <row r="351" spans="1:50" s="56" customFormat="1" ht="13.5" customHeight="1" x14ac:dyDescent="0.25">
      <c r="A351" s="19" t="s">
        <v>558</v>
      </c>
      <c r="B351" s="20" t="s">
        <v>42</v>
      </c>
      <c r="C351" s="21" t="s">
        <v>43</v>
      </c>
      <c r="D351" s="20" t="s">
        <v>1020</v>
      </c>
      <c r="E351" s="22">
        <v>305626</v>
      </c>
      <c r="F351" s="23" t="s">
        <v>1021</v>
      </c>
      <c r="G351" s="23" t="s">
        <v>876</v>
      </c>
      <c r="H351" s="24">
        <v>710002874</v>
      </c>
      <c r="I351" s="25">
        <v>305626</v>
      </c>
      <c r="J351" s="23" t="s">
        <v>891</v>
      </c>
      <c r="K351" s="26" t="s">
        <v>558</v>
      </c>
      <c r="L351" s="23" t="s">
        <v>878</v>
      </c>
      <c r="M351" s="27">
        <v>93038</v>
      </c>
      <c r="N351" s="23" t="s">
        <v>1022</v>
      </c>
      <c r="O351" s="23" t="s">
        <v>1023</v>
      </c>
      <c r="P351" s="28">
        <v>501808</v>
      </c>
      <c r="Q351" s="21" t="s">
        <v>51</v>
      </c>
      <c r="R351" s="46">
        <v>13</v>
      </c>
      <c r="S351" s="46">
        <v>0</v>
      </c>
      <c r="T351" s="46">
        <f t="shared" si="101"/>
        <v>13</v>
      </c>
      <c r="U351" s="68">
        <v>95.96</v>
      </c>
      <c r="V351" s="69">
        <f t="shared" si="106"/>
        <v>14.393999999999998</v>
      </c>
      <c r="W351" s="46">
        <f t="shared" si="113"/>
        <v>2245</v>
      </c>
      <c r="X351" s="46"/>
      <c r="Y351" s="45">
        <v>0</v>
      </c>
      <c r="Z351" s="45">
        <v>0</v>
      </c>
      <c r="AA351" s="45">
        <f t="shared" si="103"/>
        <v>0</v>
      </c>
      <c r="AB351" s="46">
        <f t="shared" si="104"/>
        <v>13</v>
      </c>
      <c r="AC351" s="46">
        <f t="shared" si="105"/>
        <v>0</v>
      </c>
      <c r="AD351" s="46">
        <f t="shared" si="114"/>
        <v>13</v>
      </c>
      <c r="AE351" s="68">
        <v>95.96</v>
      </c>
      <c r="AF351" s="69">
        <f t="shared" si="107"/>
        <v>14.393999999999998</v>
      </c>
      <c r="AG351" s="46">
        <f t="shared" si="115"/>
        <v>2245</v>
      </c>
      <c r="AH351" s="46">
        <f t="shared" si="108"/>
        <v>0</v>
      </c>
      <c r="AI351" s="45">
        <f>VLOOKUP(H351,'[1]MŠ na kmeňovú školu V40'!$H$3:Y3433,18,0)</f>
        <v>14</v>
      </c>
      <c r="AJ351" s="45">
        <f>VLOOKUP(H351,'[1]MŠ na kmeňovú školu V40'!$H$3:AE3434,24,0)</f>
        <v>0</v>
      </c>
      <c r="AK351" s="45">
        <f t="shared" si="109"/>
        <v>14</v>
      </c>
      <c r="AL351" s="45">
        <v>98.08</v>
      </c>
      <c r="AM351" s="45">
        <f t="shared" si="110"/>
        <v>14.712</v>
      </c>
      <c r="AN351" s="84">
        <f t="shared" si="116"/>
        <v>2321</v>
      </c>
      <c r="AO351" s="46">
        <f t="shared" si="111"/>
        <v>76</v>
      </c>
      <c r="AP351" s="72"/>
      <c r="AQ351" s="46"/>
      <c r="AR351" s="46"/>
      <c r="AS351" s="46"/>
      <c r="AT351" s="46">
        <f t="shared" si="117"/>
        <v>0</v>
      </c>
      <c r="AU351" s="85">
        <f t="shared" si="118"/>
        <v>2321</v>
      </c>
      <c r="AV351" s="46">
        <f t="shared" si="119"/>
        <v>0</v>
      </c>
      <c r="AW351" s="46"/>
      <c r="AX351" s="86">
        <f t="shared" si="112"/>
        <v>2321</v>
      </c>
    </row>
    <row r="352" spans="1:50" s="56" customFormat="1" ht="13.5" customHeight="1" x14ac:dyDescent="0.25">
      <c r="A352" s="19" t="s">
        <v>558</v>
      </c>
      <c r="B352" s="20" t="s">
        <v>42</v>
      </c>
      <c r="C352" s="21" t="s">
        <v>43</v>
      </c>
      <c r="D352" s="20" t="s">
        <v>1020</v>
      </c>
      <c r="E352" s="22">
        <v>305626</v>
      </c>
      <c r="F352" s="23" t="s">
        <v>1021</v>
      </c>
      <c r="G352" s="23" t="s">
        <v>876</v>
      </c>
      <c r="H352" s="24">
        <v>710002882</v>
      </c>
      <c r="I352" s="25">
        <v>305626</v>
      </c>
      <c r="J352" s="23" t="s">
        <v>59</v>
      </c>
      <c r="K352" s="26" t="s">
        <v>558</v>
      </c>
      <c r="L352" s="23" t="s">
        <v>878</v>
      </c>
      <c r="M352" s="27">
        <v>93038</v>
      </c>
      <c r="N352" s="23" t="s">
        <v>1022</v>
      </c>
      <c r="O352" s="23" t="s">
        <v>1024</v>
      </c>
      <c r="P352" s="28">
        <v>501808</v>
      </c>
      <c r="Q352" s="21" t="s">
        <v>51</v>
      </c>
      <c r="R352" s="46">
        <v>11</v>
      </c>
      <c r="S352" s="46">
        <v>0</v>
      </c>
      <c r="T352" s="46">
        <f t="shared" si="101"/>
        <v>11</v>
      </c>
      <c r="U352" s="68">
        <v>95.96</v>
      </c>
      <c r="V352" s="69">
        <f t="shared" si="106"/>
        <v>14.393999999999998</v>
      </c>
      <c r="W352" s="46">
        <f t="shared" si="113"/>
        <v>1900</v>
      </c>
      <c r="X352" s="46"/>
      <c r="Y352" s="45">
        <v>0</v>
      </c>
      <c r="Z352" s="45">
        <v>0</v>
      </c>
      <c r="AA352" s="45">
        <f t="shared" si="103"/>
        <v>0</v>
      </c>
      <c r="AB352" s="46">
        <f t="shared" si="104"/>
        <v>11</v>
      </c>
      <c r="AC352" s="46">
        <f t="shared" si="105"/>
        <v>0</v>
      </c>
      <c r="AD352" s="46">
        <f t="shared" si="114"/>
        <v>11</v>
      </c>
      <c r="AE352" s="68">
        <v>95.96</v>
      </c>
      <c r="AF352" s="69">
        <f t="shared" si="107"/>
        <v>14.393999999999998</v>
      </c>
      <c r="AG352" s="46">
        <f t="shared" si="115"/>
        <v>1900</v>
      </c>
      <c r="AH352" s="46">
        <f t="shared" si="108"/>
        <v>0</v>
      </c>
      <c r="AI352" s="45">
        <f>VLOOKUP(H352,'[1]MŠ na kmeňovú školu V40'!$H$3:Y3434,18,0)</f>
        <v>5</v>
      </c>
      <c r="AJ352" s="45">
        <f>VLOOKUP(H352,'[1]MŠ na kmeňovú školu V40'!$H$3:AE3435,24,0)</f>
        <v>0</v>
      </c>
      <c r="AK352" s="45">
        <f t="shared" si="109"/>
        <v>5</v>
      </c>
      <c r="AL352" s="45">
        <v>98.08</v>
      </c>
      <c r="AM352" s="45">
        <f t="shared" si="110"/>
        <v>14.712</v>
      </c>
      <c r="AN352" s="84">
        <f t="shared" si="116"/>
        <v>1561</v>
      </c>
      <c r="AO352" s="46">
        <f t="shared" si="111"/>
        <v>-339</v>
      </c>
      <c r="AP352" s="72"/>
      <c r="AQ352" s="46"/>
      <c r="AR352" s="46"/>
      <c r="AS352" s="46"/>
      <c r="AT352" s="46">
        <f t="shared" si="117"/>
        <v>0</v>
      </c>
      <c r="AU352" s="85">
        <f t="shared" si="118"/>
        <v>1561</v>
      </c>
      <c r="AV352" s="46">
        <f t="shared" si="119"/>
        <v>0</v>
      </c>
      <c r="AW352" s="46"/>
      <c r="AX352" s="86">
        <f t="shared" si="112"/>
        <v>1561</v>
      </c>
    </row>
    <row r="353" spans="1:50" s="56" customFormat="1" ht="13.5" customHeight="1" x14ac:dyDescent="0.25">
      <c r="A353" s="19" t="s">
        <v>558</v>
      </c>
      <c r="B353" s="20" t="s">
        <v>42</v>
      </c>
      <c r="C353" s="21" t="s">
        <v>43</v>
      </c>
      <c r="D353" s="20" t="s">
        <v>1025</v>
      </c>
      <c r="E353" s="22">
        <v>305634</v>
      </c>
      <c r="F353" s="23" t="s">
        <v>1026</v>
      </c>
      <c r="G353" s="23" t="s">
        <v>876</v>
      </c>
      <c r="H353" s="24">
        <v>710002904</v>
      </c>
      <c r="I353" s="25">
        <v>305634</v>
      </c>
      <c r="J353" s="23" t="s">
        <v>891</v>
      </c>
      <c r="K353" s="26" t="s">
        <v>558</v>
      </c>
      <c r="L353" s="23" t="s">
        <v>878</v>
      </c>
      <c r="M353" s="27">
        <v>93012</v>
      </c>
      <c r="N353" s="23" t="s">
        <v>1027</v>
      </c>
      <c r="O353" s="23" t="s">
        <v>1028</v>
      </c>
      <c r="P353" s="28">
        <v>501816</v>
      </c>
      <c r="Q353" s="21" t="s">
        <v>51</v>
      </c>
      <c r="R353" s="46">
        <v>16</v>
      </c>
      <c r="S353" s="46">
        <v>0</v>
      </c>
      <c r="T353" s="46">
        <f t="shared" si="101"/>
        <v>16</v>
      </c>
      <c r="U353" s="68">
        <v>95.96</v>
      </c>
      <c r="V353" s="69">
        <f t="shared" si="106"/>
        <v>14.393999999999998</v>
      </c>
      <c r="W353" s="46">
        <f t="shared" si="113"/>
        <v>2764</v>
      </c>
      <c r="X353" s="46"/>
      <c r="Y353" s="45">
        <v>0</v>
      </c>
      <c r="Z353" s="45">
        <v>0</v>
      </c>
      <c r="AA353" s="45">
        <f t="shared" si="103"/>
        <v>0</v>
      </c>
      <c r="AB353" s="46">
        <f t="shared" si="104"/>
        <v>16</v>
      </c>
      <c r="AC353" s="46">
        <f t="shared" si="105"/>
        <v>0</v>
      </c>
      <c r="AD353" s="46">
        <f t="shared" si="114"/>
        <v>16</v>
      </c>
      <c r="AE353" s="68">
        <v>95.96</v>
      </c>
      <c r="AF353" s="69">
        <f t="shared" si="107"/>
        <v>14.393999999999998</v>
      </c>
      <c r="AG353" s="46">
        <f t="shared" si="115"/>
        <v>2764</v>
      </c>
      <c r="AH353" s="46">
        <f t="shared" si="108"/>
        <v>0</v>
      </c>
      <c r="AI353" s="45">
        <f>VLOOKUP(H353,'[1]MŠ na kmeňovú školu V40'!$H$3:Y3435,18,0)</f>
        <v>8</v>
      </c>
      <c r="AJ353" s="45">
        <f>VLOOKUP(H353,'[1]MŠ na kmeňovú školu V40'!$H$3:AE3436,24,0)</f>
        <v>0</v>
      </c>
      <c r="AK353" s="45">
        <f t="shared" si="109"/>
        <v>8</v>
      </c>
      <c r="AL353" s="45">
        <v>98.08</v>
      </c>
      <c r="AM353" s="45">
        <f t="shared" si="110"/>
        <v>14.712</v>
      </c>
      <c r="AN353" s="84">
        <f t="shared" si="116"/>
        <v>2313</v>
      </c>
      <c r="AO353" s="46">
        <f t="shared" si="111"/>
        <v>-451</v>
      </c>
      <c r="AP353" s="72"/>
      <c r="AQ353" s="46"/>
      <c r="AR353" s="46"/>
      <c r="AS353" s="46"/>
      <c r="AT353" s="46">
        <f t="shared" si="117"/>
        <v>0</v>
      </c>
      <c r="AU353" s="85">
        <f t="shared" si="118"/>
        <v>2313</v>
      </c>
      <c r="AV353" s="46">
        <f t="shared" si="119"/>
        <v>0</v>
      </c>
      <c r="AW353" s="46"/>
      <c r="AX353" s="86">
        <f t="shared" si="112"/>
        <v>2313</v>
      </c>
    </row>
    <row r="354" spans="1:50" s="56" customFormat="1" ht="13.5" customHeight="1" x14ac:dyDescent="0.25">
      <c r="A354" s="19" t="s">
        <v>558</v>
      </c>
      <c r="B354" s="20" t="s">
        <v>42</v>
      </c>
      <c r="C354" s="21" t="s">
        <v>43</v>
      </c>
      <c r="D354" s="20" t="s">
        <v>1029</v>
      </c>
      <c r="E354" s="22">
        <v>305642</v>
      </c>
      <c r="F354" s="23" t="s">
        <v>1030</v>
      </c>
      <c r="G354" s="23" t="s">
        <v>876</v>
      </c>
      <c r="H354" s="24">
        <v>710002920</v>
      </c>
      <c r="I354" s="25">
        <v>305642</v>
      </c>
      <c r="J354" s="23" t="s">
        <v>891</v>
      </c>
      <c r="K354" s="26" t="s">
        <v>558</v>
      </c>
      <c r="L354" s="23" t="s">
        <v>878</v>
      </c>
      <c r="M354" s="27">
        <v>93028</v>
      </c>
      <c r="N354" s="23" t="s">
        <v>1031</v>
      </c>
      <c r="O354" s="23" t="s">
        <v>1032</v>
      </c>
      <c r="P354" s="28">
        <v>501824</v>
      </c>
      <c r="Q354" s="21" t="s">
        <v>51</v>
      </c>
      <c r="R354" s="46">
        <v>16</v>
      </c>
      <c r="S354" s="46">
        <v>0</v>
      </c>
      <c r="T354" s="46">
        <f t="shared" si="101"/>
        <v>16</v>
      </c>
      <c r="U354" s="68">
        <v>95.96</v>
      </c>
      <c r="V354" s="69">
        <f t="shared" si="106"/>
        <v>14.393999999999998</v>
      </c>
      <c r="W354" s="46">
        <f t="shared" si="113"/>
        <v>2764</v>
      </c>
      <c r="X354" s="46"/>
      <c r="Y354" s="45">
        <v>0</v>
      </c>
      <c r="Z354" s="45">
        <v>0</v>
      </c>
      <c r="AA354" s="45">
        <f t="shared" si="103"/>
        <v>0</v>
      </c>
      <c r="AB354" s="46">
        <f t="shared" si="104"/>
        <v>16</v>
      </c>
      <c r="AC354" s="46">
        <f t="shared" si="105"/>
        <v>0</v>
      </c>
      <c r="AD354" s="46">
        <f t="shared" si="114"/>
        <v>16</v>
      </c>
      <c r="AE354" s="68">
        <v>95.96</v>
      </c>
      <c r="AF354" s="69">
        <f t="shared" si="107"/>
        <v>14.393999999999998</v>
      </c>
      <c r="AG354" s="46">
        <f t="shared" si="115"/>
        <v>2764</v>
      </c>
      <c r="AH354" s="46">
        <f t="shared" si="108"/>
        <v>0</v>
      </c>
      <c r="AI354" s="45">
        <f>VLOOKUP(H354,'[1]MŠ na kmeňovú školu V40'!$H$3:Y3436,18,0)</f>
        <v>14</v>
      </c>
      <c r="AJ354" s="45">
        <f>VLOOKUP(H354,'[1]MŠ na kmeňovú školu V40'!$H$3:AE3437,24,0)</f>
        <v>1</v>
      </c>
      <c r="AK354" s="45">
        <f t="shared" si="109"/>
        <v>15</v>
      </c>
      <c r="AL354" s="45">
        <v>98.08</v>
      </c>
      <c r="AM354" s="45">
        <f t="shared" si="110"/>
        <v>14.712</v>
      </c>
      <c r="AN354" s="84">
        <f t="shared" si="116"/>
        <v>2725</v>
      </c>
      <c r="AO354" s="46">
        <f t="shared" si="111"/>
        <v>-39</v>
      </c>
      <c r="AP354" s="72"/>
      <c r="AQ354" s="46"/>
      <c r="AR354" s="46"/>
      <c r="AS354" s="46"/>
      <c r="AT354" s="46">
        <f t="shared" si="117"/>
        <v>0</v>
      </c>
      <c r="AU354" s="85">
        <f t="shared" si="118"/>
        <v>2725</v>
      </c>
      <c r="AV354" s="46">
        <f t="shared" si="119"/>
        <v>0</v>
      </c>
      <c r="AW354" s="46"/>
      <c r="AX354" s="86">
        <f t="shared" si="112"/>
        <v>2725</v>
      </c>
    </row>
    <row r="355" spans="1:50" s="56" customFormat="1" ht="13.5" customHeight="1" x14ac:dyDescent="0.25">
      <c r="A355" s="19" t="s">
        <v>558</v>
      </c>
      <c r="B355" s="20" t="s">
        <v>42</v>
      </c>
      <c r="C355" s="21" t="s">
        <v>43</v>
      </c>
      <c r="D355" s="20" t="s">
        <v>1029</v>
      </c>
      <c r="E355" s="22">
        <v>305642</v>
      </c>
      <c r="F355" s="23" t="s">
        <v>1030</v>
      </c>
      <c r="G355" s="23" t="s">
        <v>876</v>
      </c>
      <c r="H355" s="24">
        <v>710002912</v>
      </c>
      <c r="I355" s="25">
        <v>305642</v>
      </c>
      <c r="J355" s="23" t="s">
        <v>891</v>
      </c>
      <c r="K355" s="26" t="s">
        <v>558</v>
      </c>
      <c r="L355" s="23" t="s">
        <v>878</v>
      </c>
      <c r="M355" s="27">
        <v>93028</v>
      </c>
      <c r="N355" s="23" t="s">
        <v>1031</v>
      </c>
      <c r="O355" s="23" t="s">
        <v>1033</v>
      </c>
      <c r="P355" s="28">
        <v>501824</v>
      </c>
      <c r="Q355" s="21" t="s">
        <v>51</v>
      </c>
      <c r="R355" s="46">
        <v>24</v>
      </c>
      <c r="S355" s="46">
        <v>0</v>
      </c>
      <c r="T355" s="46">
        <f t="shared" si="101"/>
        <v>24</v>
      </c>
      <c r="U355" s="68">
        <v>95.96</v>
      </c>
      <c r="V355" s="69">
        <f t="shared" si="106"/>
        <v>14.393999999999998</v>
      </c>
      <c r="W355" s="46">
        <f t="shared" si="113"/>
        <v>4145</v>
      </c>
      <c r="X355" s="46"/>
      <c r="Y355" s="45">
        <v>0</v>
      </c>
      <c r="Z355" s="45">
        <v>0</v>
      </c>
      <c r="AA355" s="45">
        <f t="shared" si="103"/>
        <v>0</v>
      </c>
      <c r="AB355" s="46">
        <f t="shared" si="104"/>
        <v>24</v>
      </c>
      <c r="AC355" s="46">
        <f t="shared" si="105"/>
        <v>0</v>
      </c>
      <c r="AD355" s="46">
        <f t="shared" si="114"/>
        <v>24</v>
      </c>
      <c r="AE355" s="68">
        <v>95.96</v>
      </c>
      <c r="AF355" s="69">
        <f t="shared" si="107"/>
        <v>14.393999999999998</v>
      </c>
      <c r="AG355" s="46">
        <f t="shared" si="115"/>
        <v>4145</v>
      </c>
      <c r="AH355" s="46">
        <f t="shared" si="108"/>
        <v>0</v>
      </c>
      <c r="AI355" s="45">
        <f>VLOOKUP(H355,'[1]MŠ na kmeňovú školu V40'!$H$3:Y3437,18,0)</f>
        <v>21</v>
      </c>
      <c r="AJ355" s="45">
        <f>VLOOKUP(H355,'[1]MŠ na kmeňovú školu V40'!$H$3:AE3438,24,0)</f>
        <v>1</v>
      </c>
      <c r="AK355" s="45">
        <f t="shared" si="109"/>
        <v>22</v>
      </c>
      <c r="AL355" s="45">
        <v>98.08</v>
      </c>
      <c r="AM355" s="45">
        <f t="shared" si="110"/>
        <v>14.712</v>
      </c>
      <c r="AN355" s="84">
        <f t="shared" si="116"/>
        <v>4058</v>
      </c>
      <c r="AO355" s="46">
        <f t="shared" si="111"/>
        <v>-87</v>
      </c>
      <c r="AP355" s="72"/>
      <c r="AQ355" s="46"/>
      <c r="AR355" s="46"/>
      <c r="AS355" s="46"/>
      <c r="AT355" s="46">
        <f t="shared" si="117"/>
        <v>0</v>
      </c>
      <c r="AU355" s="85">
        <f t="shared" si="118"/>
        <v>4058</v>
      </c>
      <c r="AV355" s="46">
        <f t="shared" si="119"/>
        <v>0</v>
      </c>
      <c r="AW355" s="46"/>
      <c r="AX355" s="86">
        <f t="shared" si="112"/>
        <v>4058</v>
      </c>
    </row>
    <row r="356" spans="1:50" s="56" customFormat="1" ht="13.5" customHeight="1" x14ac:dyDescent="0.25">
      <c r="A356" s="19" t="s">
        <v>558</v>
      </c>
      <c r="B356" s="20" t="s">
        <v>42</v>
      </c>
      <c r="C356" s="21" t="s">
        <v>43</v>
      </c>
      <c r="D356" s="20" t="s">
        <v>1034</v>
      </c>
      <c r="E356" s="22">
        <v>305669</v>
      </c>
      <c r="F356" s="23" t="s">
        <v>1035</v>
      </c>
      <c r="G356" s="23" t="s">
        <v>876</v>
      </c>
      <c r="H356" s="24">
        <v>710002939</v>
      </c>
      <c r="I356" s="25">
        <v>36086606</v>
      </c>
      <c r="J356" s="23" t="s">
        <v>1036</v>
      </c>
      <c r="K356" s="26" t="s">
        <v>558</v>
      </c>
      <c r="L356" s="23" t="s">
        <v>878</v>
      </c>
      <c r="M356" s="27">
        <v>93002</v>
      </c>
      <c r="N356" s="23" t="s">
        <v>1037</v>
      </c>
      <c r="O356" s="23" t="s">
        <v>1038</v>
      </c>
      <c r="P356" s="28">
        <v>501859</v>
      </c>
      <c r="Q356" s="21" t="s">
        <v>51</v>
      </c>
      <c r="R356" s="46">
        <v>18</v>
      </c>
      <c r="S356" s="46">
        <v>0</v>
      </c>
      <c r="T356" s="46">
        <f t="shared" si="101"/>
        <v>18</v>
      </c>
      <c r="U356" s="68">
        <v>95.96</v>
      </c>
      <c r="V356" s="69">
        <f t="shared" si="106"/>
        <v>14.393999999999998</v>
      </c>
      <c r="W356" s="46">
        <f t="shared" si="113"/>
        <v>3109</v>
      </c>
      <c r="X356" s="46"/>
      <c r="Y356" s="45">
        <v>0</v>
      </c>
      <c r="Z356" s="45">
        <v>0</v>
      </c>
      <c r="AA356" s="45">
        <f t="shared" si="103"/>
        <v>0</v>
      </c>
      <c r="AB356" s="46">
        <f t="shared" si="104"/>
        <v>18</v>
      </c>
      <c r="AC356" s="46">
        <f t="shared" si="105"/>
        <v>0</v>
      </c>
      <c r="AD356" s="46">
        <f t="shared" si="114"/>
        <v>18</v>
      </c>
      <c r="AE356" s="68">
        <v>95.96</v>
      </c>
      <c r="AF356" s="69">
        <f t="shared" si="107"/>
        <v>14.393999999999998</v>
      </c>
      <c r="AG356" s="46">
        <f t="shared" si="115"/>
        <v>3109</v>
      </c>
      <c r="AH356" s="46">
        <f t="shared" si="108"/>
        <v>0</v>
      </c>
      <c r="AI356" s="45">
        <f>VLOOKUP(H356,'[1]MŠ na kmeňovú školu V40'!$H$3:Y3438,18,0)</f>
        <v>15</v>
      </c>
      <c r="AJ356" s="45">
        <f>VLOOKUP(H356,'[1]MŠ na kmeňovú školu V40'!$H$3:AE3439,24,0)</f>
        <v>0</v>
      </c>
      <c r="AK356" s="45">
        <f t="shared" si="109"/>
        <v>15</v>
      </c>
      <c r="AL356" s="45">
        <v>98.08</v>
      </c>
      <c r="AM356" s="45">
        <f t="shared" si="110"/>
        <v>14.712</v>
      </c>
      <c r="AN356" s="84">
        <f t="shared" si="116"/>
        <v>2955</v>
      </c>
      <c r="AO356" s="46">
        <f t="shared" si="111"/>
        <v>-154</v>
      </c>
      <c r="AP356" s="72"/>
      <c r="AQ356" s="46"/>
      <c r="AR356" s="46"/>
      <c r="AS356" s="46"/>
      <c r="AT356" s="46">
        <f t="shared" si="117"/>
        <v>0</v>
      </c>
      <c r="AU356" s="85">
        <f t="shared" si="118"/>
        <v>2955</v>
      </c>
      <c r="AV356" s="46">
        <f t="shared" si="119"/>
        <v>0</v>
      </c>
      <c r="AW356" s="46"/>
      <c r="AX356" s="86">
        <f t="shared" si="112"/>
        <v>2955</v>
      </c>
    </row>
    <row r="357" spans="1:50" s="56" customFormat="1" ht="13.5" customHeight="1" x14ac:dyDescent="0.25">
      <c r="A357" s="19" t="s">
        <v>558</v>
      </c>
      <c r="B357" s="20" t="s">
        <v>42</v>
      </c>
      <c r="C357" s="21" t="s">
        <v>43</v>
      </c>
      <c r="D357" s="20" t="s">
        <v>1039</v>
      </c>
      <c r="E357" s="22">
        <v>305685</v>
      </c>
      <c r="F357" s="23" t="s">
        <v>1040</v>
      </c>
      <c r="G357" s="23" t="s">
        <v>876</v>
      </c>
      <c r="H357" s="24">
        <v>710002955</v>
      </c>
      <c r="I357" s="25">
        <v>305685</v>
      </c>
      <c r="J357" s="23" t="s">
        <v>891</v>
      </c>
      <c r="K357" s="26" t="s">
        <v>558</v>
      </c>
      <c r="L357" s="23" t="s">
        <v>878</v>
      </c>
      <c r="M357" s="27">
        <v>92901</v>
      </c>
      <c r="N357" s="23" t="s">
        <v>1041</v>
      </c>
      <c r="O357" s="23" t="s">
        <v>1042</v>
      </c>
      <c r="P357" s="28">
        <v>501867</v>
      </c>
      <c r="Q357" s="21" t="s">
        <v>51</v>
      </c>
      <c r="R357" s="46">
        <v>5</v>
      </c>
      <c r="S357" s="46">
        <v>0</v>
      </c>
      <c r="T357" s="46">
        <f t="shared" ref="T357:T420" si="120">+R357+S357</f>
        <v>5</v>
      </c>
      <c r="U357" s="68">
        <v>95.96</v>
      </c>
      <c r="V357" s="69">
        <f t="shared" si="106"/>
        <v>14.393999999999998</v>
      </c>
      <c r="W357" s="46">
        <f t="shared" si="113"/>
        <v>864</v>
      </c>
      <c r="X357" s="46"/>
      <c r="Y357" s="45">
        <v>0</v>
      </c>
      <c r="Z357" s="45">
        <v>0</v>
      </c>
      <c r="AA357" s="45">
        <f t="shared" si="103"/>
        <v>0</v>
      </c>
      <c r="AB357" s="46">
        <f t="shared" si="104"/>
        <v>5</v>
      </c>
      <c r="AC357" s="46">
        <f t="shared" si="105"/>
        <v>0</v>
      </c>
      <c r="AD357" s="46">
        <f t="shared" si="114"/>
        <v>5</v>
      </c>
      <c r="AE357" s="68">
        <v>95.96</v>
      </c>
      <c r="AF357" s="69">
        <f t="shared" si="107"/>
        <v>14.393999999999998</v>
      </c>
      <c r="AG357" s="46">
        <f t="shared" si="115"/>
        <v>864</v>
      </c>
      <c r="AH357" s="46">
        <f t="shared" si="108"/>
        <v>0</v>
      </c>
      <c r="AI357" s="45">
        <f>VLOOKUP(H357,'[1]MŠ na kmeňovú školu V40'!$H$3:Y3439,18,0)</f>
        <v>5</v>
      </c>
      <c r="AJ357" s="45">
        <f>VLOOKUP(H357,'[1]MŠ na kmeňovú školu V40'!$H$3:AE3440,24,0)</f>
        <v>0</v>
      </c>
      <c r="AK357" s="45">
        <f t="shared" si="109"/>
        <v>5</v>
      </c>
      <c r="AL357" s="45">
        <v>98.08</v>
      </c>
      <c r="AM357" s="45">
        <f t="shared" si="110"/>
        <v>14.712</v>
      </c>
      <c r="AN357" s="84">
        <f t="shared" si="116"/>
        <v>870</v>
      </c>
      <c r="AO357" s="46">
        <f t="shared" si="111"/>
        <v>6</v>
      </c>
      <c r="AP357" s="72"/>
      <c r="AQ357" s="46"/>
      <c r="AR357" s="46"/>
      <c r="AS357" s="46"/>
      <c r="AT357" s="46">
        <f t="shared" si="117"/>
        <v>0</v>
      </c>
      <c r="AU357" s="85">
        <f t="shared" si="118"/>
        <v>870</v>
      </c>
      <c r="AV357" s="46">
        <f t="shared" si="119"/>
        <v>0</v>
      </c>
      <c r="AW357" s="46"/>
      <c r="AX357" s="86">
        <f t="shared" si="112"/>
        <v>870</v>
      </c>
    </row>
    <row r="358" spans="1:50" s="56" customFormat="1" ht="13.5" customHeight="1" x14ac:dyDescent="0.25">
      <c r="A358" s="19" t="s">
        <v>558</v>
      </c>
      <c r="B358" s="20" t="s">
        <v>42</v>
      </c>
      <c r="C358" s="21" t="s">
        <v>43</v>
      </c>
      <c r="D358" s="20" t="s">
        <v>1043</v>
      </c>
      <c r="E358" s="22">
        <v>305707</v>
      </c>
      <c r="F358" s="44" t="s">
        <v>1044</v>
      </c>
      <c r="G358" s="23" t="s">
        <v>876</v>
      </c>
      <c r="H358" s="24">
        <v>710002963</v>
      </c>
      <c r="I358" s="25">
        <v>37847571</v>
      </c>
      <c r="J358" s="23" t="s">
        <v>1045</v>
      </c>
      <c r="K358" s="26" t="s">
        <v>558</v>
      </c>
      <c r="L358" s="23" t="s">
        <v>878</v>
      </c>
      <c r="M358" s="27">
        <v>92901</v>
      </c>
      <c r="N358" s="23" t="s">
        <v>1046</v>
      </c>
      <c r="O358" s="23" t="s">
        <v>1047</v>
      </c>
      <c r="P358" s="28">
        <v>501883</v>
      </c>
      <c r="Q358" s="21" t="s">
        <v>51</v>
      </c>
      <c r="R358" s="46">
        <v>7</v>
      </c>
      <c r="S358" s="46">
        <v>0</v>
      </c>
      <c r="T358" s="46">
        <f t="shared" si="120"/>
        <v>7</v>
      </c>
      <c r="U358" s="68">
        <v>95.96</v>
      </c>
      <c r="V358" s="69">
        <f t="shared" si="106"/>
        <v>14.393999999999998</v>
      </c>
      <c r="W358" s="46">
        <f t="shared" si="113"/>
        <v>1209</v>
      </c>
      <c r="X358" s="46"/>
      <c r="Y358" s="45">
        <v>0</v>
      </c>
      <c r="Z358" s="45">
        <v>0</v>
      </c>
      <c r="AA358" s="45">
        <f t="shared" ref="AA358:AA421" si="121">+Y358+Z358</f>
        <v>0</v>
      </c>
      <c r="AB358" s="46">
        <f t="shared" ref="AB358:AB421" si="122">+R358+Y358</f>
        <v>7</v>
      </c>
      <c r="AC358" s="46">
        <f t="shared" ref="AC358:AC421" si="123">+S358+Z358</f>
        <v>0</v>
      </c>
      <c r="AD358" s="46">
        <f t="shared" si="114"/>
        <v>7</v>
      </c>
      <c r="AE358" s="68">
        <v>95.96</v>
      </c>
      <c r="AF358" s="69">
        <f t="shared" si="107"/>
        <v>14.393999999999998</v>
      </c>
      <c r="AG358" s="46">
        <f t="shared" si="115"/>
        <v>1209</v>
      </c>
      <c r="AH358" s="46">
        <f t="shared" si="108"/>
        <v>0</v>
      </c>
      <c r="AI358" s="45">
        <f>VLOOKUP(H358,'[1]MŠ na kmeňovú školu V40'!$H$3:Y3440,18,0)</f>
        <v>8</v>
      </c>
      <c r="AJ358" s="45">
        <f>VLOOKUP(H358,'[1]MŠ na kmeňovú školu V40'!$H$3:AE3441,24,0)</f>
        <v>0</v>
      </c>
      <c r="AK358" s="45">
        <f t="shared" si="109"/>
        <v>8</v>
      </c>
      <c r="AL358" s="45">
        <v>98.08</v>
      </c>
      <c r="AM358" s="45">
        <f t="shared" si="110"/>
        <v>14.712</v>
      </c>
      <c r="AN358" s="84">
        <f t="shared" si="116"/>
        <v>1277</v>
      </c>
      <c r="AO358" s="46">
        <f t="shared" si="111"/>
        <v>68</v>
      </c>
      <c r="AP358" s="72"/>
      <c r="AQ358" s="46"/>
      <c r="AR358" s="46"/>
      <c r="AS358" s="46"/>
      <c r="AT358" s="46">
        <f t="shared" si="117"/>
        <v>0</v>
      </c>
      <c r="AU358" s="85">
        <f t="shared" si="118"/>
        <v>1277</v>
      </c>
      <c r="AV358" s="46">
        <f t="shared" si="119"/>
        <v>0</v>
      </c>
      <c r="AW358" s="46"/>
      <c r="AX358" s="86">
        <f t="shared" si="112"/>
        <v>1277</v>
      </c>
    </row>
    <row r="359" spans="1:50" s="56" customFormat="1" ht="13.5" customHeight="1" x14ac:dyDescent="0.25">
      <c r="A359" s="19" t="s">
        <v>558</v>
      </c>
      <c r="B359" s="20" t="s">
        <v>42</v>
      </c>
      <c r="C359" s="21" t="s">
        <v>43</v>
      </c>
      <c r="D359" s="20" t="s">
        <v>1048</v>
      </c>
      <c r="E359" s="22">
        <v>305715</v>
      </c>
      <c r="F359" s="23" t="s">
        <v>1049</v>
      </c>
      <c r="G359" s="23" t="s">
        <v>876</v>
      </c>
      <c r="H359" s="24">
        <v>710002971</v>
      </c>
      <c r="I359" s="25">
        <v>305715</v>
      </c>
      <c r="J359" s="23" t="s">
        <v>59</v>
      </c>
      <c r="K359" s="26" t="s">
        <v>558</v>
      </c>
      <c r="L359" s="23" t="s">
        <v>878</v>
      </c>
      <c r="M359" s="27">
        <v>93030</v>
      </c>
      <c r="N359" s="23" t="s">
        <v>1050</v>
      </c>
      <c r="O359" s="23" t="s">
        <v>1051</v>
      </c>
      <c r="P359" s="28">
        <v>501891</v>
      </c>
      <c r="Q359" s="21" t="s">
        <v>51</v>
      </c>
      <c r="R359" s="46">
        <v>6</v>
      </c>
      <c r="S359" s="46">
        <v>0</v>
      </c>
      <c r="T359" s="46">
        <f t="shared" si="120"/>
        <v>6</v>
      </c>
      <c r="U359" s="68">
        <v>95.96</v>
      </c>
      <c r="V359" s="69">
        <f t="shared" si="106"/>
        <v>14.393999999999998</v>
      </c>
      <c r="W359" s="46">
        <f t="shared" si="113"/>
        <v>1036</v>
      </c>
      <c r="X359" s="46"/>
      <c r="Y359" s="45">
        <v>0</v>
      </c>
      <c r="Z359" s="45">
        <v>0</v>
      </c>
      <c r="AA359" s="45">
        <f t="shared" si="121"/>
        <v>0</v>
      </c>
      <c r="AB359" s="46">
        <f t="shared" si="122"/>
        <v>6</v>
      </c>
      <c r="AC359" s="46">
        <f t="shared" si="123"/>
        <v>0</v>
      </c>
      <c r="AD359" s="46">
        <f t="shared" si="114"/>
        <v>6</v>
      </c>
      <c r="AE359" s="68">
        <v>95.96</v>
      </c>
      <c r="AF359" s="69">
        <f t="shared" si="107"/>
        <v>14.393999999999998</v>
      </c>
      <c r="AG359" s="46">
        <f t="shared" si="115"/>
        <v>1036</v>
      </c>
      <c r="AH359" s="46">
        <f t="shared" si="108"/>
        <v>0</v>
      </c>
      <c r="AI359" s="45">
        <f>VLOOKUP(H359,'[1]MŠ na kmeňovú školu V40'!$H$3:Y3441,18,0)</f>
        <v>15</v>
      </c>
      <c r="AJ359" s="45">
        <f>VLOOKUP(H359,'[1]MŠ na kmeňovú školu V40'!$H$3:AE3442,24,0)</f>
        <v>0</v>
      </c>
      <c r="AK359" s="45">
        <f t="shared" si="109"/>
        <v>15</v>
      </c>
      <c r="AL359" s="45">
        <v>98.08</v>
      </c>
      <c r="AM359" s="45">
        <f t="shared" si="110"/>
        <v>14.712</v>
      </c>
      <c r="AN359" s="84">
        <f t="shared" si="116"/>
        <v>1574</v>
      </c>
      <c r="AO359" s="46">
        <f t="shared" si="111"/>
        <v>538</v>
      </c>
      <c r="AP359" s="72"/>
      <c r="AQ359" s="46"/>
      <c r="AR359" s="46"/>
      <c r="AS359" s="46"/>
      <c r="AT359" s="46">
        <f t="shared" si="117"/>
        <v>0</v>
      </c>
      <c r="AU359" s="85">
        <f t="shared" si="118"/>
        <v>1574</v>
      </c>
      <c r="AV359" s="46">
        <f t="shared" si="119"/>
        <v>0</v>
      </c>
      <c r="AW359" s="46"/>
      <c r="AX359" s="86">
        <f t="shared" si="112"/>
        <v>1574</v>
      </c>
    </row>
    <row r="360" spans="1:50" s="56" customFormat="1" ht="13.5" customHeight="1" x14ac:dyDescent="0.25">
      <c r="A360" s="19" t="s">
        <v>558</v>
      </c>
      <c r="B360" s="20" t="s">
        <v>42</v>
      </c>
      <c r="C360" s="21" t="s">
        <v>43</v>
      </c>
      <c r="D360" s="20" t="s">
        <v>1052</v>
      </c>
      <c r="E360" s="22">
        <v>305723</v>
      </c>
      <c r="F360" s="23" t="s">
        <v>1053</v>
      </c>
      <c r="G360" s="23" t="s">
        <v>876</v>
      </c>
      <c r="H360" s="24">
        <v>710002998</v>
      </c>
      <c r="I360" s="25">
        <v>305723</v>
      </c>
      <c r="J360" s="23" t="s">
        <v>222</v>
      </c>
      <c r="K360" s="26" t="s">
        <v>558</v>
      </c>
      <c r="L360" s="23" t="s">
        <v>878</v>
      </c>
      <c r="M360" s="27">
        <v>93101</v>
      </c>
      <c r="N360" s="23" t="s">
        <v>1054</v>
      </c>
      <c r="O360" s="23" t="s">
        <v>1055</v>
      </c>
      <c r="P360" s="28">
        <v>501905</v>
      </c>
      <c r="Q360" s="21" t="s">
        <v>51</v>
      </c>
      <c r="R360" s="46">
        <v>14</v>
      </c>
      <c r="S360" s="46">
        <v>1</v>
      </c>
      <c r="T360" s="46">
        <f t="shared" si="120"/>
        <v>15</v>
      </c>
      <c r="U360" s="68">
        <v>95.96</v>
      </c>
      <c r="V360" s="69">
        <f t="shared" si="106"/>
        <v>14.393999999999998</v>
      </c>
      <c r="W360" s="46">
        <f t="shared" si="113"/>
        <v>2591</v>
      </c>
      <c r="X360" s="46"/>
      <c r="Y360" s="45">
        <v>0</v>
      </c>
      <c r="Z360" s="45">
        <v>0</v>
      </c>
      <c r="AA360" s="45">
        <f t="shared" si="121"/>
        <v>0</v>
      </c>
      <c r="AB360" s="46">
        <f t="shared" si="122"/>
        <v>14</v>
      </c>
      <c r="AC360" s="46">
        <f t="shared" si="123"/>
        <v>1</v>
      </c>
      <c r="AD360" s="46">
        <f t="shared" si="114"/>
        <v>15</v>
      </c>
      <c r="AE360" s="68">
        <v>95.96</v>
      </c>
      <c r="AF360" s="69">
        <f t="shared" si="107"/>
        <v>14.393999999999998</v>
      </c>
      <c r="AG360" s="46">
        <f t="shared" si="115"/>
        <v>2591</v>
      </c>
      <c r="AH360" s="46">
        <f t="shared" si="108"/>
        <v>0</v>
      </c>
      <c r="AI360" s="45">
        <f>VLOOKUP(H360,'[1]MŠ na kmeňovú školu V40'!$H$3:Y3442,18,0)</f>
        <v>15</v>
      </c>
      <c r="AJ360" s="45">
        <f>VLOOKUP(H360,'[1]MŠ na kmeňovú školu V40'!$H$3:AE3443,24,0)</f>
        <v>0</v>
      </c>
      <c r="AK360" s="45">
        <f t="shared" si="109"/>
        <v>15</v>
      </c>
      <c r="AL360" s="45">
        <v>98.08</v>
      </c>
      <c r="AM360" s="45">
        <f t="shared" si="110"/>
        <v>14.712</v>
      </c>
      <c r="AN360" s="84">
        <f t="shared" si="116"/>
        <v>2610</v>
      </c>
      <c r="AO360" s="46">
        <f t="shared" si="111"/>
        <v>19</v>
      </c>
      <c r="AP360" s="72"/>
      <c r="AQ360" s="46"/>
      <c r="AR360" s="46"/>
      <c r="AS360" s="46"/>
      <c r="AT360" s="46">
        <f t="shared" si="117"/>
        <v>0</v>
      </c>
      <c r="AU360" s="85">
        <f t="shared" si="118"/>
        <v>2610</v>
      </c>
      <c r="AV360" s="46">
        <f t="shared" si="119"/>
        <v>0</v>
      </c>
      <c r="AW360" s="46"/>
      <c r="AX360" s="86">
        <f t="shared" si="112"/>
        <v>2610</v>
      </c>
    </row>
    <row r="361" spans="1:50" s="56" customFormat="1" ht="13.5" customHeight="1" x14ac:dyDescent="0.25">
      <c r="A361" s="19" t="s">
        <v>558</v>
      </c>
      <c r="B361" s="20" t="s">
        <v>42</v>
      </c>
      <c r="C361" s="21" t="s">
        <v>43</v>
      </c>
      <c r="D361" s="20" t="s">
        <v>1052</v>
      </c>
      <c r="E361" s="22">
        <v>305723</v>
      </c>
      <c r="F361" s="23" t="s">
        <v>1053</v>
      </c>
      <c r="G361" s="23" t="s">
        <v>876</v>
      </c>
      <c r="H361" s="24">
        <v>710035047</v>
      </c>
      <c r="I361" s="25">
        <v>305723</v>
      </c>
      <c r="J361" s="23" t="s">
        <v>222</v>
      </c>
      <c r="K361" s="26" t="s">
        <v>558</v>
      </c>
      <c r="L361" s="23" t="s">
        <v>878</v>
      </c>
      <c r="M361" s="27">
        <v>93101</v>
      </c>
      <c r="N361" s="23" t="s">
        <v>1054</v>
      </c>
      <c r="O361" s="23" t="s">
        <v>1056</v>
      </c>
      <c r="P361" s="28">
        <v>501905</v>
      </c>
      <c r="Q361" s="21" t="s">
        <v>51</v>
      </c>
      <c r="R361" s="46">
        <v>44</v>
      </c>
      <c r="S361" s="46">
        <v>0</v>
      </c>
      <c r="T361" s="46">
        <f t="shared" si="120"/>
        <v>44</v>
      </c>
      <c r="U361" s="68">
        <v>95.96</v>
      </c>
      <c r="V361" s="69">
        <f t="shared" si="106"/>
        <v>14.393999999999998</v>
      </c>
      <c r="W361" s="46">
        <f t="shared" si="113"/>
        <v>7600</v>
      </c>
      <c r="X361" s="46"/>
      <c r="Y361" s="45">
        <v>0</v>
      </c>
      <c r="Z361" s="45">
        <v>0</v>
      </c>
      <c r="AA361" s="45">
        <f t="shared" si="121"/>
        <v>0</v>
      </c>
      <c r="AB361" s="46">
        <f t="shared" si="122"/>
        <v>44</v>
      </c>
      <c r="AC361" s="46">
        <f t="shared" si="123"/>
        <v>0</v>
      </c>
      <c r="AD361" s="46">
        <f t="shared" si="114"/>
        <v>44</v>
      </c>
      <c r="AE361" s="68">
        <v>95.96</v>
      </c>
      <c r="AF361" s="69">
        <f t="shared" si="107"/>
        <v>14.393999999999998</v>
      </c>
      <c r="AG361" s="46">
        <f t="shared" si="115"/>
        <v>7600</v>
      </c>
      <c r="AH361" s="46">
        <f t="shared" si="108"/>
        <v>0</v>
      </c>
      <c r="AI361" s="45">
        <f>VLOOKUP(H361,'[1]MŠ na kmeňovú školu V40'!$H$3:Y3443,18,0)</f>
        <v>38</v>
      </c>
      <c r="AJ361" s="45">
        <f>VLOOKUP(H361,'[1]MŠ na kmeňovú školu V40'!$H$3:AE3444,24,0)</f>
        <v>0</v>
      </c>
      <c r="AK361" s="45">
        <f t="shared" si="109"/>
        <v>38</v>
      </c>
      <c r="AL361" s="45">
        <v>98.08</v>
      </c>
      <c r="AM361" s="45">
        <f t="shared" si="110"/>
        <v>14.712</v>
      </c>
      <c r="AN361" s="84">
        <f t="shared" si="116"/>
        <v>7303</v>
      </c>
      <c r="AO361" s="46">
        <f t="shared" si="111"/>
        <v>-297</v>
      </c>
      <c r="AP361" s="72"/>
      <c r="AQ361" s="46"/>
      <c r="AR361" s="46"/>
      <c r="AS361" s="46"/>
      <c r="AT361" s="46">
        <f t="shared" si="117"/>
        <v>0</v>
      </c>
      <c r="AU361" s="85">
        <f t="shared" si="118"/>
        <v>7303</v>
      </c>
      <c r="AV361" s="46">
        <f t="shared" si="119"/>
        <v>0</v>
      </c>
      <c r="AW361" s="46"/>
      <c r="AX361" s="86">
        <f t="shared" si="112"/>
        <v>7303</v>
      </c>
    </row>
    <row r="362" spans="1:50" s="56" customFormat="1" ht="13.5" customHeight="1" x14ac:dyDescent="0.25">
      <c r="A362" s="19" t="s">
        <v>558</v>
      </c>
      <c r="B362" s="20" t="s">
        <v>42</v>
      </c>
      <c r="C362" s="21" t="s">
        <v>43</v>
      </c>
      <c r="D362" s="20" t="s">
        <v>1052</v>
      </c>
      <c r="E362" s="22">
        <v>305723</v>
      </c>
      <c r="F362" s="23" t="s">
        <v>1053</v>
      </c>
      <c r="G362" s="23" t="s">
        <v>876</v>
      </c>
      <c r="H362" s="24">
        <v>710003048</v>
      </c>
      <c r="I362" s="25">
        <v>305723</v>
      </c>
      <c r="J362" s="23" t="s">
        <v>59</v>
      </c>
      <c r="K362" s="26" t="s">
        <v>558</v>
      </c>
      <c r="L362" s="23" t="s">
        <v>878</v>
      </c>
      <c r="M362" s="27">
        <v>93101</v>
      </c>
      <c r="N362" s="23" t="s">
        <v>1054</v>
      </c>
      <c r="O362" s="23" t="s">
        <v>1057</v>
      </c>
      <c r="P362" s="28">
        <v>501905</v>
      </c>
      <c r="Q362" s="21" t="s">
        <v>51</v>
      </c>
      <c r="R362" s="46">
        <v>6</v>
      </c>
      <c r="S362" s="46">
        <v>0</v>
      </c>
      <c r="T362" s="46">
        <f t="shared" si="120"/>
        <v>6</v>
      </c>
      <c r="U362" s="68">
        <v>95.96</v>
      </c>
      <c r="V362" s="69">
        <f t="shared" si="106"/>
        <v>14.393999999999998</v>
      </c>
      <c r="W362" s="46">
        <f t="shared" si="113"/>
        <v>1036</v>
      </c>
      <c r="X362" s="46"/>
      <c r="Y362" s="45">
        <v>0</v>
      </c>
      <c r="Z362" s="45">
        <v>0</v>
      </c>
      <c r="AA362" s="45">
        <f t="shared" si="121"/>
        <v>0</v>
      </c>
      <c r="AB362" s="46">
        <f t="shared" si="122"/>
        <v>6</v>
      </c>
      <c r="AC362" s="46">
        <f t="shared" si="123"/>
        <v>0</v>
      </c>
      <c r="AD362" s="46">
        <f t="shared" si="114"/>
        <v>6</v>
      </c>
      <c r="AE362" s="68">
        <v>95.96</v>
      </c>
      <c r="AF362" s="69">
        <f t="shared" si="107"/>
        <v>14.393999999999998</v>
      </c>
      <c r="AG362" s="46">
        <f t="shared" si="115"/>
        <v>1036</v>
      </c>
      <c r="AH362" s="46">
        <f t="shared" si="108"/>
        <v>0</v>
      </c>
      <c r="AI362" s="45">
        <f>VLOOKUP(H362,'[1]MŠ na kmeňovú školu V40'!$H$3:Y3444,18,0)</f>
        <v>8</v>
      </c>
      <c r="AJ362" s="45">
        <f>VLOOKUP(H362,'[1]MŠ na kmeňovú školu V40'!$H$3:AE3445,24,0)</f>
        <v>0</v>
      </c>
      <c r="AK362" s="45">
        <f t="shared" si="109"/>
        <v>8</v>
      </c>
      <c r="AL362" s="45">
        <v>98.08</v>
      </c>
      <c r="AM362" s="45">
        <f t="shared" si="110"/>
        <v>14.712</v>
      </c>
      <c r="AN362" s="84">
        <f t="shared" si="116"/>
        <v>1162</v>
      </c>
      <c r="AO362" s="46">
        <f t="shared" si="111"/>
        <v>126</v>
      </c>
      <c r="AP362" s="72"/>
      <c r="AQ362" s="46"/>
      <c r="AR362" s="46"/>
      <c r="AS362" s="46"/>
      <c r="AT362" s="46">
        <f t="shared" si="117"/>
        <v>0</v>
      </c>
      <c r="AU362" s="85">
        <f t="shared" si="118"/>
        <v>1162</v>
      </c>
      <c r="AV362" s="46">
        <f t="shared" si="119"/>
        <v>0</v>
      </c>
      <c r="AW362" s="46"/>
      <c r="AX362" s="86">
        <f t="shared" si="112"/>
        <v>1162</v>
      </c>
    </row>
    <row r="363" spans="1:50" s="56" customFormat="1" ht="13.5" customHeight="1" x14ac:dyDescent="0.25">
      <c r="A363" s="19" t="s">
        <v>558</v>
      </c>
      <c r="B363" s="20" t="s">
        <v>42</v>
      </c>
      <c r="C363" s="21" t="s">
        <v>43</v>
      </c>
      <c r="D363" s="20" t="s">
        <v>1052</v>
      </c>
      <c r="E363" s="22">
        <v>305723</v>
      </c>
      <c r="F363" s="23" t="s">
        <v>1053</v>
      </c>
      <c r="G363" s="23" t="s">
        <v>876</v>
      </c>
      <c r="H363" s="24">
        <v>710002980</v>
      </c>
      <c r="I363" s="25">
        <v>305723</v>
      </c>
      <c r="J363" s="23" t="s">
        <v>59</v>
      </c>
      <c r="K363" s="26" t="s">
        <v>558</v>
      </c>
      <c r="L363" s="23" t="s">
        <v>878</v>
      </c>
      <c r="M363" s="27">
        <v>93101</v>
      </c>
      <c r="N363" s="23" t="s">
        <v>1054</v>
      </c>
      <c r="O363" s="23" t="s">
        <v>1058</v>
      </c>
      <c r="P363" s="28">
        <v>501905</v>
      </c>
      <c r="Q363" s="21" t="s">
        <v>51</v>
      </c>
      <c r="R363" s="46">
        <v>15</v>
      </c>
      <c r="S363" s="46">
        <v>0</v>
      </c>
      <c r="T363" s="46">
        <f t="shared" si="120"/>
        <v>15</v>
      </c>
      <c r="U363" s="68">
        <v>95.96</v>
      </c>
      <c r="V363" s="69">
        <f t="shared" si="106"/>
        <v>14.393999999999998</v>
      </c>
      <c r="W363" s="46">
        <f t="shared" si="113"/>
        <v>2591</v>
      </c>
      <c r="X363" s="46"/>
      <c r="Y363" s="45">
        <v>0</v>
      </c>
      <c r="Z363" s="45">
        <v>0</v>
      </c>
      <c r="AA363" s="45">
        <f t="shared" si="121"/>
        <v>0</v>
      </c>
      <c r="AB363" s="46">
        <f t="shared" si="122"/>
        <v>15</v>
      </c>
      <c r="AC363" s="46">
        <f t="shared" si="123"/>
        <v>0</v>
      </c>
      <c r="AD363" s="46">
        <f t="shared" si="114"/>
        <v>15</v>
      </c>
      <c r="AE363" s="68">
        <v>95.96</v>
      </c>
      <c r="AF363" s="69">
        <f t="shared" si="107"/>
        <v>14.393999999999998</v>
      </c>
      <c r="AG363" s="46">
        <f t="shared" si="115"/>
        <v>2591</v>
      </c>
      <c r="AH363" s="46">
        <f t="shared" si="108"/>
        <v>0</v>
      </c>
      <c r="AI363" s="45">
        <f>VLOOKUP(H363,'[1]MŠ na kmeňovú školu V40'!$H$3:Y3445,18,0)</f>
        <v>13</v>
      </c>
      <c r="AJ363" s="45">
        <f>VLOOKUP(H363,'[1]MŠ na kmeňovú školu V40'!$H$3:AE3446,24,0)</f>
        <v>0</v>
      </c>
      <c r="AK363" s="45">
        <f t="shared" si="109"/>
        <v>13</v>
      </c>
      <c r="AL363" s="45">
        <v>98.08</v>
      </c>
      <c r="AM363" s="45">
        <f t="shared" si="110"/>
        <v>14.712</v>
      </c>
      <c r="AN363" s="84">
        <f t="shared" si="116"/>
        <v>2492</v>
      </c>
      <c r="AO363" s="46">
        <f t="shared" si="111"/>
        <v>-99</v>
      </c>
      <c r="AP363" s="72"/>
      <c r="AQ363" s="46"/>
      <c r="AR363" s="46"/>
      <c r="AS363" s="46"/>
      <c r="AT363" s="46">
        <f t="shared" si="117"/>
        <v>0</v>
      </c>
      <c r="AU363" s="85">
        <f t="shared" si="118"/>
        <v>2492</v>
      </c>
      <c r="AV363" s="46">
        <f t="shared" si="119"/>
        <v>0</v>
      </c>
      <c r="AW363" s="46"/>
      <c r="AX363" s="86">
        <f t="shared" si="112"/>
        <v>2492</v>
      </c>
    </row>
    <row r="364" spans="1:50" s="56" customFormat="1" ht="13.5" customHeight="1" x14ac:dyDescent="0.25">
      <c r="A364" s="19" t="s">
        <v>558</v>
      </c>
      <c r="B364" s="20" t="s">
        <v>42</v>
      </c>
      <c r="C364" s="21" t="s">
        <v>43</v>
      </c>
      <c r="D364" s="20" t="s">
        <v>1052</v>
      </c>
      <c r="E364" s="22">
        <v>305723</v>
      </c>
      <c r="F364" s="23" t="s">
        <v>1053</v>
      </c>
      <c r="G364" s="23" t="s">
        <v>876</v>
      </c>
      <c r="H364" s="24">
        <v>710003005</v>
      </c>
      <c r="I364" s="25">
        <v>305723</v>
      </c>
      <c r="J364" s="23" t="s">
        <v>222</v>
      </c>
      <c r="K364" s="26" t="s">
        <v>558</v>
      </c>
      <c r="L364" s="23" t="s">
        <v>878</v>
      </c>
      <c r="M364" s="27">
        <v>93101</v>
      </c>
      <c r="N364" s="23" t="s">
        <v>1054</v>
      </c>
      <c r="O364" s="23" t="s">
        <v>1059</v>
      </c>
      <c r="P364" s="28">
        <v>501905</v>
      </c>
      <c r="Q364" s="21" t="s">
        <v>51</v>
      </c>
      <c r="R364" s="46">
        <v>23</v>
      </c>
      <c r="S364" s="46">
        <v>0</v>
      </c>
      <c r="T364" s="46">
        <f t="shared" si="120"/>
        <v>23</v>
      </c>
      <c r="U364" s="68">
        <v>95.96</v>
      </c>
      <c r="V364" s="69">
        <f t="shared" si="106"/>
        <v>14.393999999999998</v>
      </c>
      <c r="W364" s="46">
        <f t="shared" si="113"/>
        <v>3973</v>
      </c>
      <c r="X364" s="46"/>
      <c r="Y364" s="45">
        <v>0</v>
      </c>
      <c r="Z364" s="45">
        <v>0</v>
      </c>
      <c r="AA364" s="45">
        <f t="shared" si="121"/>
        <v>0</v>
      </c>
      <c r="AB364" s="46">
        <f t="shared" si="122"/>
        <v>23</v>
      </c>
      <c r="AC364" s="46">
        <f t="shared" si="123"/>
        <v>0</v>
      </c>
      <c r="AD364" s="46">
        <f t="shared" si="114"/>
        <v>23</v>
      </c>
      <c r="AE364" s="68">
        <v>95.96</v>
      </c>
      <c r="AF364" s="69">
        <f t="shared" si="107"/>
        <v>14.393999999999998</v>
      </c>
      <c r="AG364" s="46">
        <f t="shared" si="115"/>
        <v>3973</v>
      </c>
      <c r="AH364" s="46">
        <f t="shared" si="108"/>
        <v>0</v>
      </c>
      <c r="AI364" s="45">
        <f>VLOOKUP(H364,'[1]MŠ na kmeňovú školu V40'!$H$3:Y3446,18,0)</f>
        <v>18</v>
      </c>
      <c r="AJ364" s="45">
        <f>VLOOKUP(H364,'[1]MŠ na kmeňovú školu V40'!$H$3:AE3447,24,0)</f>
        <v>0</v>
      </c>
      <c r="AK364" s="45">
        <f t="shared" si="109"/>
        <v>18</v>
      </c>
      <c r="AL364" s="45">
        <v>98.08</v>
      </c>
      <c r="AM364" s="45">
        <f t="shared" si="110"/>
        <v>14.712</v>
      </c>
      <c r="AN364" s="84">
        <f t="shared" si="116"/>
        <v>3708</v>
      </c>
      <c r="AO364" s="46">
        <f t="shared" si="111"/>
        <v>-265</v>
      </c>
      <c r="AP364" s="72"/>
      <c r="AQ364" s="46"/>
      <c r="AR364" s="46"/>
      <c r="AS364" s="46"/>
      <c r="AT364" s="46">
        <f t="shared" si="117"/>
        <v>0</v>
      </c>
      <c r="AU364" s="85">
        <f t="shared" si="118"/>
        <v>3708</v>
      </c>
      <c r="AV364" s="46">
        <f t="shared" si="119"/>
        <v>0</v>
      </c>
      <c r="AW364" s="46"/>
      <c r="AX364" s="86">
        <f t="shared" si="112"/>
        <v>3708</v>
      </c>
    </row>
    <row r="365" spans="1:50" s="56" customFormat="1" ht="13.5" customHeight="1" x14ac:dyDescent="0.25">
      <c r="A365" s="19" t="s">
        <v>558</v>
      </c>
      <c r="B365" s="20" t="s">
        <v>42</v>
      </c>
      <c r="C365" s="21" t="s">
        <v>43</v>
      </c>
      <c r="D365" s="20" t="s">
        <v>1052</v>
      </c>
      <c r="E365" s="22">
        <v>305723</v>
      </c>
      <c r="F365" s="23" t="s">
        <v>1053</v>
      </c>
      <c r="G365" s="23" t="s">
        <v>876</v>
      </c>
      <c r="H365" s="24">
        <v>710003013</v>
      </c>
      <c r="I365" s="25">
        <v>305723</v>
      </c>
      <c r="J365" s="23" t="s">
        <v>54</v>
      </c>
      <c r="K365" s="26" t="s">
        <v>558</v>
      </c>
      <c r="L365" s="23" t="s">
        <v>878</v>
      </c>
      <c r="M365" s="27">
        <v>93101</v>
      </c>
      <c r="N365" s="23" t="s">
        <v>1054</v>
      </c>
      <c r="O365" s="23" t="s">
        <v>1058</v>
      </c>
      <c r="P365" s="28">
        <v>501905</v>
      </c>
      <c r="Q365" s="21" t="s">
        <v>51</v>
      </c>
      <c r="R365" s="46">
        <v>22</v>
      </c>
      <c r="S365" s="46">
        <v>0</v>
      </c>
      <c r="T365" s="46">
        <f t="shared" si="120"/>
        <v>22</v>
      </c>
      <c r="U365" s="68">
        <v>95.96</v>
      </c>
      <c r="V365" s="69">
        <f t="shared" si="106"/>
        <v>14.393999999999998</v>
      </c>
      <c r="W365" s="46">
        <f t="shared" si="113"/>
        <v>3800</v>
      </c>
      <c r="X365" s="46"/>
      <c r="Y365" s="45">
        <v>0</v>
      </c>
      <c r="Z365" s="45">
        <v>0</v>
      </c>
      <c r="AA365" s="45">
        <f t="shared" si="121"/>
        <v>0</v>
      </c>
      <c r="AB365" s="46">
        <f t="shared" si="122"/>
        <v>22</v>
      </c>
      <c r="AC365" s="46">
        <f t="shared" si="123"/>
        <v>0</v>
      </c>
      <c r="AD365" s="46">
        <f t="shared" si="114"/>
        <v>22</v>
      </c>
      <c r="AE365" s="68">
        <v>95.96</v>
      </c>
      <c r="AF365" s="69">
        <f t="shared" si="107"/>
        <v>14.393999999999998</v>
      </c>
      <c r="AG365" s="46">
        <f t="shared" si="115"/>
        <v>3800</v>
      </c>
      <c r="AH365" s="46">
        <f t="shared" si="108"/>
        <v>0</v>
      </c>
      <c r="AI365" s="45">
        <f>VLOOKUP(H365,'[1]MŠ na kmeňovú školu V40'!$H$3:Y3447,18,0)</f>
        <v>23</v>
      </c>
      <c r="AJ365" s="45">
        <f>VLOOKUP(H365,'[1]MŠ na kmeňovú školu V40'!$H$3:AE3448,24,0)</f>
        <v>0</v>
      </c>
      <c r="AK365" s="45">
        <f t="shared" si="109"/>
        <v>23</v>
      </c>
      <c r="AL365" s="45">
        <v>98.08</v>
      </c>
      <c r="AM365" s="45">
        <f t="shared" si="110"/>
        <v>14.712</v>
      </c>
      <c r="AN365" s="84">
        <f t="shared" si="116"/>
        <v>3887</v>
      </c>
      <c r="AO365" s="46">
        <f t="shared" si="111"/>
        <v>87</v>
      </c>
      <c r="AP365" s="72"/>
      <c r="AQ365" s="46"/>
      <c r="AR365" s="46"/>
      <c r="AS365" s="46"/>
      <c r="AT365" s="46">
        <f t="shared" si="117"/>
        <v>0</v>
      </c>
      <c r="AU365" s="85">
        <f t="shared" si="118"/>
        <v>3887</v>
      </c>
      <c r="AV365" s="46">
        <f t="shared" si="119"/>
        <v>0</v>
      </c>
      <c r="AW365" s="46"/>
      <c r="AX365" s="86">
        <f t="shared" si="112"/>
        <v>3887</v>
      </c>
    </row>
    <row r="366" spans="1:50" s="56" customFormat="1" ht="13.5" customHeight="1" x14ac:dyDescent="0.25">
      <c r="A366" s="19" t="s">
        <v>558</v>
      </c>
      <c r="B366" s="20" t="s">
        <v>42</v>
      </c>
      <c r="C366" s="21" t="s">
        <v>43</v>
      </c>
      <c r="D366" s="20" t="s">
        <v>1052</v>
      </c>
      <c r="E366" s="22">
        <v>305723</v>
      </c>
      <c r="F366" s="23" t="s">
        <v>1053</v>
      </c>
      <c r="G366" s="23" t="s">
        <v>876</v>
      </c>
      <c r="H366" s="24">
        <v>710003030</v>
      </c>
      <c r="I366" s="25">
        <v>305723</v>
      </c>
      <c r="J366" s="23" t="s">
        <v>222</v>
      </c>
      <c r="K366" s="26" t="s">
        <v>558</v>
      </c>
      <c r="L366" s="23" t="s">
        <v>878</v>
      </c>
      <c r="M366" s="27">
        <v>93101</v>
      </c>
      <c r="N366" s="23" t="s">
        <v>1054</v>
      </c>
      <c r="O366" s="23" t="s">
        <v>1060</v>
      </c>
      <c r="P366" s="28">
        <v>501905</v>
      </c>
      <c r="Q366" s="21" t="s">
        <v>51</v>
      </c>
      <c r="R366" s="46">
        <v>56</v>
      </c>
      <c r="S366" s="46">
        <v>0</v>
      </c>
      <c r="T366" s="46">
        <f t="shared" si="120"/>
        <v>56</v>
      </c>
      <c r="U366" s="68">
        <v>95.96</v>
      </c>
      <c r="V366" s="69">
        <f t="shared" si="106"/>
        <v>14.393999999999998</v>
      </c>
      <c r="W366" s="46">
        <f t="shared" si="113"/>
        <v>9673</v>
      </c>
      <c r="X366" s="46"/>
      <c r="Y366" s="45">
        <v>0</v>
      </c>
      <c r="Z366" s="45">
        <v>0</v>
      </c>
      <c r="AA366" s="45">
        <f t="shared" si="121"/>
        <v>0</v>
      </c>
      <c r="AB366" s="46">
        <f t="shared" si="122"/>
        <v>56</v>
      </c>
      <c r="AC366" s="46">
        <f t="shared" si="123"/>
        <v>0</v>
      </c>
      <c r="AD366" s="46">
        <f t="shared" si="114"/>
        <v>56</v>
      </c>
      <c r="AE366" s="68">
        <v>95.96</v>
      </c>
      <c r="AF366" s="69">
        <f t="shared" si="107"/>
        <v>14.393999999999998</v>
      </c>
      <c r="AG366" s="46">
        <f t="shared" si="115"/>
        <v>9673</v>
      </c>
      <c r="AH366" s="46">
        <f t="shared" si="108"/>
        <v>0</v>
      </c>
      <c r="AI366" s="45">
        <f>VLOOKUP(H366,'[1]MŠ na kmeňovú školu V40'!$H$3:Y3448,18,0)</f>
        <v>26</v>
      </c>
      <c r="AJ366" s="45">
        <f>VLOOKUP(H366,'[1]MŠ na kmeňovú školu V40'!$H$3:AE3449,24,0)</f>
        <v>0</v>
      </c>
      <c r="AK366" s="45">
        <f t="shared" si="109"/>
        <v>26</v>
      </c>
      <c r="AL366" s="45">
        <v>98.08</v>
      </c>
      <c r="AM366" s="45">
        <f t="shared" si="110"/>
        <v>14.712</v>
      </c>
      <c r="AN366" s="84">
        <f t="shared" si="116"/>
        <v>7979</v>
      </c>
      <c r="AO366" s="46">
        <f t="shared" si="111"/>
        <v>-1694</v>
      </c>
      <c r="AP366" s="72"/>
      <c r="AQ366" s="46"/>
      <c r="AR366" s="46"/>
      <c r="AS366" s="46"/>
      <c r="AT366" s="46">
        <f t="shared" si="117"/>
        <v>0</v>
      </c>
      <c r="AU366" s="85">
        <f t="shared" si="118"/>
        <v>7979</v>
      </c>
      <c r="AV366" s="46">
        <f t="shared" si="119"/>
        <v>0</v>
      </c>
      <c r="AW366" s="46"/>
      <c r="AX366" s="86">
        <f t="shared" si="112"/>
        <v>7979</v>
      </c>
    </row>
    <row r="367" spans="1:50" s="56" customFormat="1" ht="13.5" customHeight="1" x14ac:dyDescent="0.25">
      <c r="A367" s="19" t="s">
        <v>558</v>
      </c>
      <c r="B367" s="20" t="s">
        <v>42</v>
      </c>
      <c r="C367" s="21" t="s">
        <v>43</v>
      </c>
      <c r="D367" s="20" t="s">
        <v>1052</v>
      </c>
      <c r="E367" s="22">
        <v>305723</v>
      </c>
      <c r="F367" s="23" t="s">
        <v>1053</v>
      </c>
      <c r="G367" s="23" t="s">
        <v>876</v>
      </c>
      <c r="H367" s="24">
        <v>710035039</v>
      </c>
      <c r="I367" s="25">
        <v>305723</v>
      </c>
      <c r="J367" s="23" t="s">
        <v>54</v>
      </c>
      <c r="K367" s="26" t="s">
        <v>558</v>
      </c>
      <c r="L367" s="23" t="s">
        <v>878</v>
      </c>
      <c r="M367" s="27">
        <v>93101</v>
      </c>
      <c r="N367" s="23" t="s">
        <v>1054</v>
      </c>
      <c r="O367" s="23" t="s">
        <v>1061</v>
      </c>
      <c r="P367" s="28">
        <v>501905</v>
      </c>
      <c r="Q367" s="21" t="s">
        <v>51</v>
      </c>
      <c r="R367" s="46">
        <v>31</v>
      </c>
      <c r="S367" s="46">
        <v>0</v>
      </c>
      <c r="T367" s="46">
        <f t="shared" si="120"/>
        <v>31</v>
      </c>
      <c r="U367" s="68">
        <v>95.96</v>
      </c>
      <c r="V367" s="69">
        <f t="shared" si="106"/>
        <v>14.393999999999998</v>
      </c>
      <c r="W367" s="46">
        <f t="shared" si="113"/>
        <v>5355</v>
      </c>
      <c r="X367" s="46"/>
      <c r="Y367" s="45">
        <v>0</v>
      </c>
      <c r="Z367" s="45">
        <v>0</v>
      </c>
      <c r="AA367" s="45">
        <f t="shared" si="121"/>
        <v>0</v>
      </c>
      <c r="AB367" s="46">
        <f t="shared" si="122"/>
        <v>31</v>
      </c>
      <c r="AC367" s="46">
        <f t="shared" si="123"/>
        <v>0</v>
      </c>
      <c r="AD367" s="46">
        <f t="shared" si="114"/>
        <v>31</v>
      </c>
      <c r="AE367" s="68">
        <v>95.96</v>
      </c>
      <c r="AF367" s="69">
        <f t="shared" si="107"/>
        <v>14.393999999999998</v>
      </c>
      <c r="AG367" s="46">
        <f t="shared" si="115"/>
        <v>5355</v>
      </c>
      <c r="AH367" s="46">
        <f t="shared" si="108"/>
        <v>0</v>
      </c>
      <c r="AI367" s="45">
        <f>VLOOKUP(H367,'[1]MŠ na kmeňovú školu V40'!$H$3:Y3449,18,0)</f>
        <v>42</v>
      </c>
      <c r="AJ367" s="45">
        <f>VLOOKUP(H367,'[1]MŠ na kmeňovú školu V40'!$H$3:AE3450,24,0)</f>
        <v>0</v>
      </c>
      <c r="AK367" s="45">
        <f t="shared" si="109"/>
        <v>42</v>
      </c>
      <c r="AL367" s="45">
        <v>98.08</v>
      </c>
      <c r="AM367" s="45">
        <f t="shared" si="110"/>
        <v>14.712</v>
      </c>
      <c r="AN367" s="84">
        <f t="shared" si="116"/>
        <v>6041</v>
      </c>
      <c r="AO367" s="46">
        <f t="shared" si="111"/>
        <v>686</v>
      </c>
      <c r="AP367" s="72"/>
      <c r="AQ367" s="46"/>
      <c r="AR367" s="46"/>
      <c r="AS367" s="46"/>
      <c r="AT367" s="46">
        <f t="shared" si="117"/>
        <v>0</v>
      </c>
      <c r="AU367" s="85">
        <f t="shared" si="118"/>
        <v>6041</v>
      </c>
      <c r="AV367" s="46">
        <f t="shared" si="119"/>
        <v>0</v>
      </c>
      <c r="AW367" s="46"/>
      <c r="AX367" s="86">
        <f t="shared" si="112"/>
        <v>6041</v>
      </c>
    </row>
    <row r="368" spans="1:50" s="56" customFormat="1" ht="13.5" customHeight="1" x14ac:dyDescent="0.25">
      <c r="A368" s="19" t="s">
        <v>558</v>
      </c>
      <c r="B368" s="20" t="s">
        <v>42</v>
      </c>
      <c r="C368" s="21" t="s">
        <v>43</v>
      </c>
      <c r="D368" s="20" t="s">
        <v>1062</v>
      </c>
      <c r="E368" s="22">
        <v>305731</v>
      </c>
      <c r="F368" s="23" t="s">
        <v>1063</v>
      </c>
      <c r="G368" s="23" t="s">
        <v>876</v>
      </c>
      <c r="H368" s="24">
        <v>710003056</v>
      </c>
      <c r="I368" s="25">
        <v>305731</v>
      </c>
      <c r="J368" s="23" t="s">
        <v>891</v>
      </c>
      <c r="K368" s="26" t="s">
        <v>558</v>
      </c>
      <c r="L368" s="23" t="s">
        <v>878</v>
      </c>
      <c r="M368" s="27">
        <v>93040</v>
      </c>
      <c r="N368" s="23" t="s">
        <v>1064</v>
      </c>
      <c r="O368" s="23" t="s">
        <v>1065</v>
      </c>
      <c r="P368" s="28">
        <v>501913</v>
      </c>
      <c r="Q368" s="21" t="s">
        <v>51</v>
      </c>
      <c r="R368" s="46">
        <v>12</v>
      </c>
      <c r="S368" s="46">
        <v>0</v>
      </c>
      <c r="T368" s="46">
        <f t="shared" si="120"/>
        <v>12</v>
      </c>
      <c r="U368" s="68">
        <v>95.96</v>
      </c>
      <c r="V368" s="69">
        <f t="shared" si="106"/>
        <v>14.393999999999998</v>
      </c>
      <c r="W368" s="46">
        <f t="shared" si="113"/>
        <v>2073</v>
      </c>
      <c r="X368" s="46"/>
      <c r="Y368" s="45">
        <v>0</v>
      </c>
      <c r="Z368" s="45">
        <v>0</v>
      </c>
      <c r="AA368" s="45">
        <f t="shared" si="121"/>
        <v>0</v>
      </c>
      <c r="AB368" s="46">
        <f t="shared" si="122"/>
        <v>12</v>
      </c>
      <c r="AC368" s="46">
        <f t="shared" si="123"/>
        <v>0</v>
      </c>
      <c r="AD368" s="46">
        <f t="shared" si="114"/>
        <v>12</v>
      </c>
      <c r="AE368" s="68">
        <v>95.96</v>
      </c>
      <c r="AF368" s="69">
        <f t="shared" si="107"/>
        <v>14.393999999999998</v>
      </c>
      <c r="AG368" s="46">
        <f t="shared" si="115"/>
        <v>2073</v>
      </c>
      <c r="AH368" s="46">
        <f t="shared" si="108"/>
        <v>0</v>
      </c>
      <c r="AI368" s="45">
        <f>VLOOKUP(H368,'[1]MŠ na kmeňovú školu V40'!$H$3:Y3450,18,0)</f>
        <v>13</v>
      </c>
      <c r="AJ368" s="45">
        <f>VLOOKUP(H368,'[1]MŠ na kmeňovú školu V40'!$H$3:AE3451,24,0)</f>
        <v>0</v>
      </c>
      <c r="AK368" s="45">
        <f t="shared" si="109"/>
        <v>13</v>
      </c>
      <c r="AL368" s="45">
        <v>98.08</v>
      </c>
      <c r="AM368" s="45">
        <f t="shared" si="110"/>
        <v>14.712</v>
      </c>
      <c r="AN368" s="84">
        <f t="shared" si="116"/>
        <v>2147</v>
      </c>
      <c r="AO368" s="46">
        <f t="shared" si="111"/>
        <v>74</v>
      </c>
      <c r="AP368" s="72"/>
      <c r="AQ368" s="46"/>
      <c r="AR368" s="46"/>
      <c r="AS368" s="46"/>
      <c r="AT368" s="46">
        <f t="shared" si="117"/>
        <v>0</v>
      </c>
      <c r="AU368" s="85">
        <f t="shared" si="118"/>
        <v>2147</v>
      </c>
      <c r="AV368" s="46">
        <f t="shared" si="119"/>
        <v>0</v>
      </c>
      <c r="AW368" s="46"/>
      <c r="AX368" s="86">
        <f t="shared" si="112"/>
        <v>2147</v>
      </c>
    </row>
    <row r="369" spans="1:50" s="56" customFormat="1" ht="13.5" customHeight="1" x14ac:dyDescent="0.25">
      <c r="A369" s="19" t="s">
        <v>558</v>
      </c>
      <c r="B369" s="20" t="s">
        <v>42</v>
      </c>
      <c r="C369" s="21" t="s">
        <v>43</v>
      </c>
      <c r="D369" s="20" t="s">
        <v>1066</v>
      </c>
      <c r="E369" s="22">
        <v>305740</v>
      </c>
      <c r="F369" s="23" t="s">
        <v>1067</v>
      </c>
      <c r="G369" s="23" t="s">
        <v>876</v>
      </c>
      <c r="H369" s="24">
        <v>710003064</v>
      </c>
      <c r="I369" s="25">
        <v>305740</v>
      </c>
      <c r="J369" s="23" t="s">
        <v>59</v>
      </c>
      <c r="K369" s="26" t="s">
        <v>558</v>
      </c>
      <c r="L369" s="23" t="s">
        <v>878</v>
      </c>
      <c r="M369" s="27">
        <v>93011</v>
      </c>
      <c r="N369" s="23" t="s">
        <v>1068</v>
      </c>
      <c r="O369" s="23" t="s">
        <v>1069</v>
      </c>
      <c r="P369" s="28">
        <v>501921</v>
      </c>
      <c r="Q369" s="21" t="s">
        <v>51</v>
      </c>
      <c r="R369" s="46">
        <v>32</v>
      </c>
      <c r="S369" s="46">
        <v>0</v>
      </c>
      <c r="T369" s="46">
        <f t="shared" si="120"/>
        <v>32</v>
      </c>
      <c r="U369" s="68">
        <v>95.96</v>
      </c>
      <c r="V369" s="69">
        <f t="shared" si="106"/>
        <v>14.393999999999998</v>
      </c>
      <c r="W369" s="46">
        <f t="shared" si="113"/>
        <v>5527</v>
      </c>
      <c r="X369" s="46"/>
      <c r="Y369" s="45">
        <v>0</v>
      </c>
      <c r="Z369" s="45">
        <v>0</v>
      </c>
      <c r="AA369" s="45">
        <f t="shared" si="121"/>
        <v>0</v>
      </c>
      <c r="AB369" s="46">
        <f t="shared" si="122"/>
        <v>32</v>
      </c>
      <c r="AC369" s="46">
        <f t="shared" si="123"/>
        <v>0</v>
      </c>
      <c r="AD369" s="46">
        <f t="shared" si="114"/>
        <v>32</v>
      </c>
      <c r="AE369" s="68">
        <v>95.96</v>
      </c>
      <c r="AF369" s="69">
        <f t="shared" si="107"/>
        <v>14.393999999999998</v>
      </c>
      <c r="AG369" s="46">
        <f t="shared" si="115"/>
        <v>5527</v>
      </c>
      <c r="AH369" s="46">
        <f t="shared" si="108"/>
        <v>0</v>
      </c>
      <c r="AI369" s="45">
        <f>VLOOKUP(H369,'[1]MŠ na kmeňovú školu V40'!$H$3:Y3451,18,0)</f>
        <v>26</v>
      </c>
      <c r="AJ369" s="45">
        <f>VLOOKUP(H369,'[1]MŠ na kmeňovú školu V40'!$H$3:AE3452,24,0)</f>
        <v>0</v>
      </c>
      <c r="AK369" s="45">
        <f t="shared" si="109"/>
        <v>26</v>
      </c>
      <c r="AL369" s="45">
        <v>98.08</v>
      </c>
      <c r="AM369" s="45">
        <f t="shared" si="110"/>
        <v>14.712</v>
      </c>
      <c r="AN369" s="84">
        <f t="shared" si="116"/>
        <v>5215</v>
      </c>
      <c r="AO369" s="46">
        <f t="shared" si="111"/>
        <v>-312</v>
      </c>
      <c r="AP369" s="72"/>
      <c r="AQ369" s="46"/>
      <c r="AR369" s="46"/>
      <c r="AS369" s="46"/>
      <c r="AT369" s="46">
        <f t="shared" si="117"/>
        <v>0</v>
      </c>
      <c r="AU369" s="85">
        <f t="shared" si="118"/>
        <v>5215</v>
      </c>
      <c r="AV369" s="46">
        <f t="shared" si="119"/>
        <v>0</v>
      </c>
      <c r="AW369" s="46"/>
      <c r="AX369" s="86">
        <f t="shared" si="112"/>
        <v>5215</v>
      </c>
    </row>
    <row r="370" spans="1:50" s="56" customFormat="1" ht="13.5" customHeight="1" x14ac:dyDescent="0.25">
      <c r="A370" s="19" t="s">
        <v>558</v>
      </c>
      <c r="B370" s="20" t="s">
        <v>42</v>
      </c>
      <c r="C370" s="21" t="s">
        <v>43</v>
      </c>
      <c r="D370" s="20" t="s">
        <v>1070</v>
      </c>
      <c r="E370" s="22">
        <v>305758</v>
      </c>
      <c r="F370" s="23" t="s">
        <v>1071</v>
      </c>
      <c r="G370" s="23" t="s">
        <v>876</v>
      </c>
      <c r="H370" s="24">
        <v>710003072</v>
      </c>
      <c r="I370" s="25">
        <v>305758</v>
      </c>
      <c r="J370" s="23" t="s">
        <v>59</v>
      </c>
      <c r="K370" s="26" t="s">
        <v>558</v>
      </c>
      <c r="L370" s="23" t="s">
        <v>878</v>
      </c>
      <c r="M370" s="27">
        <v>93006</v>
      </c>
      <c r="N370" s="23" t="s">
        <v>1072</v>
      </c>
      <c r="O370" s="23" t="s">
        <v>1073</v>
      </c>
      <c r="P370" s="28">
        <v>501930</v>
      </c>
      <c r="Q370" s="21" t="s">
        <v>51</v>
      </c>
      <c r="R370" s="46">
        <v>3</v>
      </c>
      <c r="S370" s="46">
        <v>0</v>
      </c>
      <c r="T370" s="46">
        <f t="shared" si="120"/>
        <v>3</v>
      </c>
      <c r="U370" s="68">
        <v>95.96</v>
      </c>
      <c r="V370" s="69">
        <f t="shared" si="106"/>
        <v>14.393999999999998</v>
      </c>
      <c r="W370" s="46">
        <f t="shared" si="113"/>
        <v>518</v>
      </c>
      <c r="X370" s="46"/>
      <c r="Y370" s="45">
        <v>0</v>
      </c>
      <c r="Z370" s="45">
        <v>0</v>
      </c>
      <c r="AA370" s="45">
        <f t="shared" si="121"/>
        <v>0</v>
      </c>
      <c r="AB370" s="46">
        <f t="shared" si="122"/>
        <v>3</v>
      </c>
      <c r="AC370" s="46">
        <f t="shared" si="123"/>
        <v>0</v>
      </c>
      <c r="AD370" s="46">
        <f t="shared" si="114"/>
        <v>3</v>
      </c>
      <c r="AE370" s="68">
        <v>95.96</v>
      </c>
      <c r="AF370" s="69">
        <f t="shared" si="107"/>
        <v>14.393999999999998</v>
      </c>
      <c r="AG370" s="46">
        <f t="shared" si="115"/>
        <v>518</v>
      </c>
      <c r="AH370" s="46">
        <f t="shared" si="108"/>
        <v>0</v>
      </c>
      <c r="AI370" s="45">
        <f>VLOOKUP(H370,'[1]MŠ na kmeňovú školu V40'!$H$3:Y3452,18,0)</f>
        <v>3</v>
      </c>
      <c r="AJ370" s="45">
        <f>VLOOKUP(H370,'[1]MŠ na kmeňovú školu V40'!$H$3:AE3453,24,0)</f>
        <v>0</v>
      </c>
      <c r="AK370" s="45">
        <f t="shared" si="109"/>
        <v>3</v>
      </c>
      <c r="AL370" s="45">
        <v>98.08</v>
      </c>
      <c r="AM370" s="45">
        <f t="shared" si="110"/>
        <v>14.712</v>
      </c>
      <c r="AN370" s="84">
        <f t="shared" si="116"/>
        <v>522</v>
      </c>
      <c r="AO370" s="46">
        <f t="shared" si="111"/>
        <v>4</v>
      </c>
      <c r="AP370" s="72"/>
      <c r="AQ370" s="46"/>
      <c r="AR370" s="46"/>
      <c r="AS370" s="46"/>
      <c r="AT370" s="46">
        <f t="shared" si="117"/>
        <v>0</v>
      </c>
      <c r="AU370" s="85">
        <f t="shared" si="118"/>
        <v>522</v>
      </c>
      <c r="AV370" s="46">
        <f t="shared" si="119"/>
        <v>0</v>
      </c>
      <c r="AW370" s="46"/>
      <c r="AX370" s="86">
        <f t="shared" si="112"/>
        <v>522</v>
      </c>
    </row>
    <row r="371" spans="1:50" s="56" customFormat="1" ht="13.5" customHeight="1" x14ac:dyDescent="0.25">
      <c r="A371" s="19" t="s">
        <v>558</v>
      </c>
      <c r="B371" s="20" t="s">
        <v>42</v>
      </c>
      <c r="C371" s="21" t="s">
        <v>43</v>
      </c>
      <c r="D371" s="20" t="s">
        <v>1074</v>
      </c>
      <c r="E371" s="22">
        <v>305774</v>
      </c>
      <c r="F371" s="23" t="s">
        <v>1075</v>
      </c>
      <c r="G371" s="23" t="s">
        <v>876</v>
      </c>
      <c r="H371" s="24">
        <v>710003102</v>
      </c>
      <c r="I371" s="25">
        <v>305774</v>
      </c>
      <c r="J371" s="23" t="s">
        <v>59</v>
      </c>
      <c r="K371" s="26" t="s">
        <v>558</v>
      </c>
      <c r="L371" s="23" t="s">
        <v>878</v>
      </c>
      <c r="M371" s="27">
        <v>93032</v>
      </c>
      <c r="N371" s="23" t="s">
        <v>1076</v>
      </c>
      <c r="O371" s="23" t="s">
        <v>1077</v>
      </c>
      <c r="P371" s="28">
        <v>501956</v>
      </c>
      <c r="Q371" s="21" t="s">
        <v>51</v>
      </c>
      <c r="R371" s="46">
        <v>10</v>
      </c>
      <c r="S371" s="46">
        <v>0</v>
      </c>
      <c r="T371" s="46">
        <f t="shared" si="120"/>
        <v>10</v>
      </c>
      <c r="U371" s="68">
        <v>95.96</v>
      </c>
      <c r="V371" s="69">
        <f t="shared" si="106"/>
        <v>14.393999999999998</v>
      </c>
      <c r="W371" s="46">
        <f t="shared" si="113"/>
        <v>1727</v>
      </c>
      <c r="X371" s="46"/>
      <c r="Y371" s="45">
        <v>0</v>
      </c>
      <c r="Z371" s="45">
        <v>0</v>
      </c>
      <c r="AA371" s="45">
        <f t="shared" si="121"/>
        <v>0</v>
      </c>
      <c r="AB371" s="46">
        <f t="shared" si="122"/>
        <v>10</v>
      </c>
      <c r="AC371" s="46">
        <f t="shared" si="123"/>
        <v>0</v>
      </c>
      <c r="AD371" s="46">
        <f t="shared" si="114"/>
        <v>10</v>
      </c>
      <c r="AE371" s="68">
        <v>95.96</v>
      </c>
      <c r="AF371" s="69">
        <f t="shared" si="107"/>
        <v>14.393999999999998</v>
      </c>
      <c r="AG371" s="46">
        <f t="shared" si="115"/>
        <v>1727</v>
      </c>
      <c r="AH371" s="46">
        <f t="shared" si="108"/>
        <v>0</v>
      </c>
      <c r="AI371" s="45">
        <f>VLOOKUP(H371,'[1]MŠ na kmeňovú školu V40'!$H$3:Y3453,18,0)</f>
        <v>11</v>
      </c>
      <c r="AJ371" s="45">
        <f>VLOOKUP(H371,'[1]MŠ na kmeňovú školu V40'!$H$3:AE3454,24,0)</f>
        <v>0</v>
      </c>
      <c r="AK371" s="45">
        <f t="shared" si="109"/>
        <v>11</v>
      </c>
      <c r="AL371" s="45">
        <v>98.08</v>
      </c>
      <c r="AM371" s="45">
        <f t="shared" si="110"/>
        <v>14.712</v>
      </c>
      <c r="AN371" s="84">
        <f t="shared" si="116"/>
        <v>1799</v>
      </c>
      <c r="AO371" s="46">
        <f t="shared" si="111"/>
        <v>72</v>
      </c>
      <c r="AP371" s="72"/>
      <c r="AQ371" s="46"/>
      <c r="AR371" s="46"/>
      <c r="AS371" s="46"/>
      <c r="AT371" s="46">
        <f t="shared" si="117"/>
        <v>0</v>
      </c>
      <c r="AU371" s="85">
        <f t="shared" si="118"/>
        <v>1799</v>
      </c>
      <c r="AV371" s="46">
        <f t="shared" si="119"/>
        <v>0</v>
      </c>
      <c r="AW371" s="46"/>
      <c r="AX371" s="86">
        <f t="shared" si="112"/>
        <v>1799</v>
      </c>
    </row>
    <row r="372" spans="1:50" s="56" customFormat="1" ht="13.5" customHeight="1" x14ac:dyDescent="0.25">
      <c r="A372" s="19" t="s">
        <v>558</v>
      </c>
      <c r="B372" s="20" t="s">
        <v>42</v>
      </c>
      <c r="C372" s="21" t="s">
        <v>43</v>
      </c>
      <c r="D372" s="20" t="s">
        <v>1078</v>
      </c>
      <c r="E372" s="22">
        <v>305782</v>
      </c>
      <c r="F372" s="23" t="s">
        <v>1079</v>
      </c>
      <c r="G372" s="23" t="s">
        <v>876</v>
      </c>
      <c r="H372" s="24">
        <v>710003110</v>
      </c>
      <c r="I372" s="25">
        <v>305782</v>
      </c>
      <c r="J372" s="23" t="s">
        <v>891</v>
      </c>
      <c r="K372" s="26" t="s">
        <v>558</v>
      </c>
      <c r="L372" s="23" t="s">
        <v>878</v>
      </c>
      <c r="M372" s="27">
        <v>93004</v>
      </c>
      <c r="N372" s="23" t="s">
        <v>1080</v>
      </c>
      <c r="O372" s="23" t="s">
        <v>1081</v>
      </c>
      <c r="P372" s="28">
        <v>501964</v>
      </c>
      <c r="Q372" s="21" t="s">
        <v>51</v>
      </c>
      <c r="R372" s="46">
        <v>2</v>
      </c>
      <c r="S372" s="46">
        <v>0</v>
      </c>
      <c r="T372" s="46">
        <f t="shared" si="120"/>
        <v>2</v>
      </c>
      <c r="U372" s="68">
        <v>95.96</v>
      </c>
      <c r="V372" s="69">
        <f t="shared" si="106"/>
        <v>14.393999999999998</v>
      </c>
      <c r="W372" s="46">
        <f t="shared" si="113"/>
        <v>345</v>
      </c>
      <c r="X372" s="46"/>
      <c r="Y372" s="45">
        <v>0</v>
      </c>
      <c r="Z372" s="45">
        <v>0</v>
      </c>
      <c r="AA372" s="45">
        <f t="shared" si="121"/>
        <v>0</v>
      </c>
      <c r="AB372" s="46">
        <f t="shared" si="122"/>
        <v>2</v>
      </c>
      <c r="AC372" s="46">
        <f t="shared" si="123"/>
        <v>0</v>
      </c>
      <c r="AD372" s="46">
        <f t="shared" si="114"/>
        <v>2</v>
      </c>
      <c r="AE372" s="68">
        <v>95.96</v>
      </c>
      <c r="AF372" s="69">
        <f t="shared" si="107"/>
        <v>14.393999999999998</v>
      </c>
      <c r="AG372" s="46">
        <f t="shared" si="115"/>
        <v>345</v>
      </c>
      <c r="AH372" s="46">
        <f t="shared" si="108"/>
        <v>0</v>
      </c>
      <c r="AI372" s="45">
        <f>VLOOKUP(H372,'[1]MŠ na kmeňovú školu V40'!$H$3:Y3454,18,0)</f>
        <v>4</v>
      </c>
      <c r="AJ372" s="45">
        <f>VLOOKUP(H372,'[1]MŠ na kmeňovú školu V40'!$H$3:AE3455,24,0)</f>
        <v>0</v>
      </c>
      <c r="AK372" s="45">
        <f t="shared" si="109"/>
        <v>4</v>
      </c>
      <c r="AL372" s="45">
        <v>98.08</v>
      </c>
      <c r="AM372" s="45">
        <f t="shared" si="110"/>
        <v>14.712</v>
      </c>
      <c r="AN372" s="84">
        <f t="shared" si="116"/>
        <v>466</v>
      </c>
      <c r="AO372" s="46">
        <f t="shared" si="111"/>
        <v>121</v>
      </c>
      <c r="AP372" s="72"/>
      <c r="AQ372" s="46"/>
      <c r="AR372" s="46"/>
      <c r="AS372" s="46"/>
      <c r="AT372" s="46">
        <f t="shared" si="117"/>
        <v>0</v>
      </c>
      <c r="AU372" s="85">
        <f t="shared" si="118"/>
        <v>466</v>
      </c>
      <c r="AV372" s="46">
        <f t="shared" si="119"/>
        <v>0</v>
      </c>
      <c r="AW372" s="46"/>
      <c r="AX372" s="86">
        <f t="shared" si="112"/>
        <v>466</v>
      </c>
    </row>
    <row r="373" spans="1:50" s="56" customFormat="1" ht="13.5" customHeight="1" x14ac:dyDescent="0.25">
      <c r="A373" s="19" t="s">
        <v>558</v>
      </c>
      <c r="B373" s="20" t="s">
        <v>42</v>
      </c>
      <c r="C373" s="21" t="s">
        <v>43</v>
      </c>
      <c r="D373" s="20" t="s">
        <v>1082</v>
      </c>
      <c r="E373" s="22">
        <v>305791</v>
      </c>
      <c r="F373" s="23" t="s">
        <v>1083</v>
      </c>
      <c r="G373" s="23" t="s">
        <v>876</v>
      </c>
      <c r="H373" s="24">
        <v>710003137</v>
      </c>
      <c r="I373" s="25">
        <v>305791</v>
      </c>
      <c r="J373" s="23" t="s">
        <v>54</v>
      </c>
      <c r="K373" s="26" t="s">
        <v>558</v>
      </c>
      <c r="L373" s="23" t="s">
        <v>878</v>
      </c>
      <c r="M373" s="27">
        <v>93051</v>
      </c>
      <c r="N373" s="23" t="s">
        <v>1084</v>
      </c>
      <c r="O373" s="23" t="s">
        <v>1085</v>
      </c>
      <c r="P373" s="28">
        <v>501972</v>
      </c>
      <c r="Q373" s="21" t="s">
        <v>51</v>
      </c>
      <c r="R373" s="46">
        <v>10</v>
      </c>
      <c r="S373" s="46">
        <v>0</v>
      </c>
      <c r="T373" s="46">
        <f t="shared" si="120"/>
        <v>10</v>
      </c>
      <c r="U373" s="68">
        <v>95.96</v>
      </c>
      <c r="V373" s="69">
        <f t="shared" si="106"/>
        <v>14.393999999999998</v>
      </c>
      <c r="W373" s="46">
        <f t="shared" si="113"/>
        <v>1727</v>
      </c>
      <c r="X373" s="46"/>
      <c r="Y373" s="45">
        <v>0</v>
      </c>
      <c r="Z373" s="45">
        <v>0</v>
      </c>
      <c r="AA373" s="45">
        <f t="shared" si="121"/>
        <v>0</v>
      </c>
      <c r="AB373" s="46">
        <f t="shared" si="122"/>
        <v>10</v>
      </c>
      <c r="AC373" s="46">
        <f t="shared" si="123"/>
        <v>0</v>
      </c>
      <c r="AD373" s="46">
        <f t="shared" si="114"/>
        <v>10</v>
      </c>
      <c r="AE373" s="68">
        <v>95.96</v>
      </c>
      <c r="AF373" s="69">
        <f t="shared" si="107"/>
        <v>14.393999999999998</v>
      </c>
      <c r="AG373" s="46">
        <f t="shared" si="115"/>
        <v>1727</v>
      </c>
      <c r="AH373" s="46">
        <f t="shared" si="108"/>
        <v>0</v>
      </c>
      <c r="AI373" s="45">
        <f>VLOOKUP(H373,'[1]MŠ na kmeňovú školu V40'!$H$3:Y3455,18,0)</f>
        <v>13</v>
      </c>
      <c r="AJ373" s="45">
        <f>VLOOKUP(H373,'[1]MŠ na kmeňovú školu V40'!$H$3:AE3456,24,0)</f>
        <v>0</v>
      </c>
      <c r="AK373" s="45">
        <f t="shared" si="109"/>
        <v>13</v>
      </c>
      <c r="AL373" s="45">
        <v>98.08</v>
      </c>
      <c r="AM373" s="45">
        <f t="shared" si="110"/>
        <v>14.712</v>
      </c>
      <c r="AN373" s="84">
        <f t="shared" si="116"/>
        <v>1917</v>
      </c>
      <c r="AO373" s="46">
        <f t="shared" si="111"/>
        <v>190</v>
      </c>
      <c r="AP373" s="72"/>
      <c r="AQ373" s="46"/>
      <c r="AR373" s="46"/>
      <c r="AS373" s="46"/>
      <c r="AT373" s="46">
        <f t="shared" si="117"/>
        <v>0</v>
      </c>
      <c r="AU373" s="85">
        <f t="shared" si="118"/>
        <v>1917</v>
      </c>
      <c r="AV373" s="46">
        <f t="shared" si="119"/>
        <v>0</v>
      </c>
      <c r="AW373" s="46"/>
      <c r="AX373" s="86">
        <f t="shared" si="112"/>
        <v>1917</v>
      </c>
    </row>
    <row r="374" spans="1:50" s="56" customFormat="1" ht="13.5" customHeight="1" x14ac:dyDescent="0.25">
      <c r="A374" s="19" t="s">
        <v>558</v>
      </c>
      <c r="B374" s="20" t="s">
        <v>42</v>
      </c>
      <c r="C374" s="21" t="s">
        <v>43</v>
      </c>
      <c r="D374" s="20" t="s">
        <v>1086</v>
      </c>
      <c r="E374" s="22">
        <v>305804</v>
      </c>
      <c r="F374" s="23" t="s">
        <v>1087</v>
      </c>
      <c r="G374" s="23" t="s">
        <v>876</v>
      </c>
      <c r="H374" s="24">
        <v>710003145</v>
      </c>
      <c r="I374" s="25">
        <v>305804</v>
      </c>
      <c r="J374" s="23" t="s">
        <v>891</v>
      </c>
      <c r="K374" s="26" t="s">
        <v>558</v>
      </c>
      <c r="L374" s="23" t="s">
        <v>878</v>
      </c>
      <c r="M374" s="27">
        <v>93001</v>
      </c>
      <c r="N374" s="23" t="s">
        <v>1088</v>
      </c>
      <c r="O374" s="23" t="s">
        <v>1089</v>
      </c>
      <c r="P374" s="28">
        <v>501981</v>
      </c>
      <c r="Q374" s="21" t="s">
        <v>51</v>
      </c>
      <c r="R374" s="46">
        <v>14</v>
      </c>
      <c r="S374" s="46">
        <v>0</v>
      </c>
      <c r="T374" s="46">
        <f t="shared" si="120"/>
        <v>14</v>
      </c>
      <c r="U374" s="68">
        <v>95.96</v>
      </c>
      <c r="V374" s="69">
        <f t="shared" si="106"/>
        <v>14.393999999999998</v>
      </c>
      <c r="W374" s="46">
        <f t="shared" si="113"/>
        <v>2418</v>
      </c>
      <c r="X374" s="46"/>
      <c r="Y374" s="45">
        <v>0</v>
      </c>
      <c r="Z374" s="45">
        <v>0</v>
      </c>
      <c r="AA374" s="45">
        <f t="shared" si="121"/>
        <v>0</v>
      </c>
      <c r="AB374" s="46">
        <f t="shared" si="122"/>
        <v>14</v>
      </c>
      <c r="AC374" s="46">
        <f t="shared" si="123"/>
        <v>0</v>
      </c>
      <c r="AD374" s="46">
        <f t="shared" si="114"/>
        <v>14</v>
      </c>
      <c r="AE374" s="68">
        <v>95.96</v>
      </c>
      <c r="AF374" s="69">
        <f t="shared" si="107"/>
        <v>14.393999999999998</v>
      </c>
      <c r="AG374" s="46">
        <f t="shared" si="115"/>
        <v>2418</v>
      </c>
      <c r="AH374" s="46">
        <f t="shared" si="108"/>
        <v>0</v>
      </c>
      <c r="AI374" s="45">
        <f>VLOOKUP(H374,'[1]MŠ na kmeňovú školu V40'!$H$3:Y3456,18,0)</f>
        <v>12</v>
      </c>
      <c r="AJ374" s="45">
        <f>VLOOKUP(H374,'[1]MŠ na kmeňovú školu V40'!$H$3:AE3457,24,0)</f>
        <v>0</v>
      </c>
      <c r="AK374" s="45">
        <f t="shared" si="109"/>
        <v>12</v>
      </c>
      <c r="AL374" s="45">
        <v>98.08</v>
      </c>
      <c r="AM374" s="45">
        <f t="shared" si="110"/>
        <v>14.712</v>
      </c>
      <c r="AN374" s="84">
        <f t="shared" si="116"/>
        <v>2318</v>
      </c>
      <c r="AO374" s="46">
        <f t="shared" si="111"/>
        <v>-100</v>
      </c>
      <c r="AP374" s="72"/>
      <c r="AQ374" s="46"/>
      <c r="AR374" s="46"/>
      <c r="AS374" s="46"/>
      <c r="AT374" s="46">
        <f t="shared" si="117"/>
        <v>0</v>
      </c>
      <c r="AU374" s="85">
        <f t="shared" si="118"/>
        <v>2318</v>
      </c>
      <c r="AV374" s="46">
        <f t="shared" si="119"/>
        <v>0</v>
      </c>
      <c r="AW374" s="46"/>
      <c r="AX374" s="86">
        <f t="shared" si="112"/>
        <v>2318</v>
      </c>
    </row>
    <row r="375" spans="1:50" s="56" customFormat="1" ht="13.5" customHeight="1" x14ac:dyDescent="0.25">
      <c r="A375" s="19" t="s">
        <v>558</v>
      </c>
      <c r="B375" s="20" t="s">
        <v>42</v>
      </c>
      <c r="C375" s="21" t="s">
        <v>43</v>
      </c>
      <c r="D375" s="20" t="s">
        <v>1090</v>
      </c>
      <c r="E375" s="22">
        <v>305812</v>
      </c>
      <c r="F375" s="23" t="s">
        <v>1091</v>
      </c>
      <c r="G375" s="23" t="s">
        <v>876</v>
      </c>
      <c r="H375" s="24">
        <v>710003153</v>
      </c>
      <c r="I375" s="25">
        <v>305812</v>
      </c>
      <c r="J375" s="23" t="s">
        <v>891</v>
      </c>
      <c r="K375" s="26" t="s">
        <v>558</v>
      </c>
      <c r="L375" s="23" t="s">
        <v>878</v>
      </c>
      <c r="M375" s="27">
        <v>93031</v>
      </c>
      <c r="N375" s="23" t="s">
        <v>1092</v>
      </c>
      <c r="O375" s="23" t="s">
        <v>1093</v>
      </c>
      <c r="P375" s="28">
        <v>501999</v>
      </c>
      <c r="Q375" s="21" t="s">
        <v>51</v>
      </c>
      <c r="R375" s="46">
        <v>3</v>
      </c>
      <c r="S375" s="46">
        <v>0</v>
      </c>
      <c r="T375" s="46">
        <f t="shared" si="120"/>
        <v>3</v>
      </c>
      <c r="U375" s="68">
        <v>95.96</v>
      </c>
      <c r="V375" s="69">
        <f t="shared" si="106"/>
        <v>14.393999999999998</v>
      </c>
      <c r="W375" s="46">
        <f t="shared" si="113"/>
        <v>518</v>
      </c>
      <c r="X375" s="46"/>
      <c r="Y375" s="45">
        <v>0</v>
      </c>
      <c r="Z375" s="45">
        <v>0</v>
      </c>
      <c r="AA375" s="45">
        <f t="shared" si="121"/>
        <v>0</v>
      </c>
      <c r="AB375" s="46">
        <f t="shared" si="122"/>
        <v>3</v>
      </c>
      <c r="AC375" s="46">
        <f t="shared" si="123"/>
        <v>0</v>
      </c>
      <c r="AD375" s="46">
        <f t="shared" si="114"/>
        <v>3</v>
      </c>
      <c r="AE375" s="68">
        <v>95.96</v>
      </c>
      <c r="AF375" s="69">
        <f t="shared" si="107"/>
        <v>14.393999999999998</v>
      </c>
      <c r="AG375" s="46">
        <f t="shared" si="115"/>
        <v>518</v>
      </c>
      <c r="AH375" s="46">
        <f t="shared" si="108"/>
        <v>0</v>
      </c>
      <c r="AI375" s="45">
        <f>VLOOKUP(H375,'[1]MŠ na kmeňovú školu V40'!$H$3:Y3457,18,0)</f>
        <v>2</v>
      </c>
      <c r="AJ375" s="45">
        <f>VLOOKUP(H375,'[1]MŠ na kmeňovú školu V40'!$H$3:AE3458,24,0)</f>
        <v>0</v>
      </c>
      <c r="AK375" s="45">
        <f t="shared" si="109"/>
        <v>2</v>
      </c>
      <c r="AL375" s="45">
        <v>98.08</v>
      </c>
      <c r="AM375" s="45">
        <f t="shared" si="110"/>
        <v>14.712</v>
      </c>
      <c r="AN375" s="84">
        <f t="shared" si="116"/>
        <v>463</v>
      </c>
      <c r="AO375" s="46">
        <f t="shared" si="111"/>
        <v>-55</v>
      </c>
      <c r="AP375" s="72"/>
      <c r="AQ375" s="46"/>
      <c r="AR375" s="46"/>
      <c r="AS375" s="46"/>
      <c r="AT375" s="46">
        <f t="shared" si="117"/>
        <v>0</v>
      </c>
      <c r="AU375" s="85">
        <f t="shared" si="118"/>
        <v>463</v>
      </c>
      <c r="AV375" s="46">
        <f t="shared" si="119"/>
        <v>0</v>
      </c>
      <c r="AW375" s="46"/>
      <c r="AX375" s="86">
        <f t="shared" si="112"/>
        <v>463</v>
      </c>
    </row>
    <row r="376" spans="1:50" s="56" customFormat="1" ht="13.5" customHeight="1" x14ac:dyDescent="0.25">
      <c r="A376" s="19" t="s">
        <v>558</v>
      </c>
      <c r="B376" s="20" t="s">
        <v>42</v>
      </c>
      <c r="C376" s="21" t="s">
        <v>43</v>
      </c>
      <c r="D376" s="20" t="s">
        <v>1094</v>
      </c>
      <c r="E376" s="22">
        <v>305821</v>
      </c>
      <c r="F376" s="23" t="s">
        <v>1095</v>
      </c>
      <c r="G376" s="23" t="s">
        <v>876</v>
      </c>
      <c r="H376" s="24">
        <v>710003170</v>
      </c>
      <c r="I376" s="25">
        <v>305821</v>
      </c>
      <c r="J376" s="23" t="s">
        <v>891</v>
      </c>
      <c r="K376" s="26" t="s">
        <v>558</v>
      </c>
      <c r="L376" s="23" t="s">
        <v>878</v>
      </c>
      <c r="M376" s="27">
        <v>93025</v>
      </c>
      <c r="N376" s="23" t="s">
        <v>1096</v>
      </c>
      <c r="O376" s="23" t="s">
        <v>1097</v>
      </c>
      <c r="P376" s="28">
        <v>502006</v>
      </c>
      <c r="Q376" s="21" t="s">
        <v>51</v>
      </c>
      <c r="R376" s="46">
        <v>18</v>
      </c>
      <c r="S376" s="46">
        <v>0</v>
      </c>
      <c r="T376" s="46">
        <f t="shared" si="120"/>
        <v>18</v>
      </c>
      <c r="U376" s="68">
        <v>95.96</v>
      </c>
      <c r="V376" s="69">
        <f t="shared" si="106"/>
        <v>14.393999999999998</v>
      </c>
      <c r="W376" s="46">
        <f t="shared" si="113"/>
        <v>3109</v>
      </c>
      <c r="X376" s="46"/>
      <c r="Y376" s="45">
        <v>0</v>
      </c>
      <c r="Z376" s="45">
        <v>0</v>
      </c>
      <c r="AA376" s="45">
        <f t="shared" si="121"/>
        <v>0</v>
      </c>
      <c r="AB376" s="46">
        <f t="shared" si="122"/>
        <v>18</v>
      </c>
      <c r="AC376" s="46">
        <f t="shared" si="123"/>
        <v>0</v>
      </c>
      <c r="AD376" s="46">
        <f t="shared" si="114"/>
        <v>18</v>
      </c>
      <c r="AE376" s="68">
        <v>95.96</v>
      </c>
      <c r="AF376" s="69">
        <f t="shared" si="107"/>
        <v>14.393999999999998</v>
      </c>
      <c r="AG376" s="46">
        <f t="shared" si="115"/>
        <v>3109</v>
      </c>
      <c r="AH376" s="46">
        <f t="shared" si="108"/>
        <v>0</v>
      </c>
      <c r="AI376" s="45">
        <f>VLOOKUP(H376,'[1]MŠ na kmeňovú školu V40'!$H$3:Y3458,18,0)</f>
        <v>13</v>
      </c>
      <c r="AJ376" s="45">
        <f>VLOOKUP(H376,'[1]MŠ na kmeňovú školu V40'!$H$3:AE3459,24,0)</f>
        <v>0</v>
      </c>
      <c r="AK376" s="45">
        <f t="shared" si="109"/>
        <v>13</v>
      </c>
      <c r="AL376" s="45">
        <v>98.08</v>
      </c>
      <c r="AM376" s="45">
        <f t="shared" si="110"/>
        <v>14.712</v>
      </c>
      <c r="AN376" s="84">
        <f t="shared" si="116"/>
        <v>2838</v>
      </c>
      <c r="AO376" s="46">
        <f t="shared" si="111"/>
        <v>-271</v>
      </c>
      <c r="AP376" s="72"/>
      <c r="AQ376" s="46"/>
      <c r="AR376" s="46"/>
      <c r="AS376" s="46"/>
      <c r="AT376" s="46">
        <f t="shared" si="117"/>
        <v>0</v>
      </c>
      <c r="AU376" s="85">
        <f t="shared" si="118"/>
        <v>2838</v>
      </c>
      <c r="AV376" s="46">
        <f t="shared" si="119"/>
        <v>0</v>
      </c>
      <c r="AW376" s="46"/>
      <c r="AX376" s="86">
        <f t="shared" si="112"/>
        <v>2838</v>
      </c>
    </row>
    <row r="377" spans="1:50" s="56" customFormat="1" ht="13.5" customHeight="1" x14ac:dyDescent="0.25">
      <c r="A377" s="19" t="s">
        <v>558</v>
      </c>
      <c r="B377" s="20" t="s">
        <v>42</v>
      </c>
      <c r="C377" s="21" t="s">
        <v>43</v>
      </c>
      <c r="D377" s="20" t="s">
        <v>1098</v>
      </c>
      <c r="E377" s="22">
        <v>228788</v>
      </c>
      <c r="F377" s="23" t="s">
        <v>1099</v>
      </c>
      <c r="G377" s="23" t="s">
        <v>876</v>
      </c>
      <c r="H377" s="24">
        <v>710003188</v>
      </c>
      <c r="I377" s="25">
        <v>228788</v>
      </c>
      <c r="J377" s="23" t="s">
        <v>891</v>
      </c>
      <c r="K377" s="26" t="s">
        <v>558</v>
      </c>
      <c r="L377" s="23" t="s">
        <v>878</v>
      </c>
      <c r="M377" s="27">
        <v>93016</v>
      </c>
      <c r="N377" s="23" t="s">
        <v>1100</v>
      </c>
      <c r="O377" s="23" t="s">
        <v>1101</v>
      </c>
      <c r="P377" s="28">
        <v>502014</v>
      </c>
      <c r="Q377" s="21" t="s">
        <v>51</v>
      </c>
      <c r="R377" s="46">
        <v>7</v>
      </c>
      <c r="S377" s="46">
        <v>0</v>
      </c>
      <c r="T377" s="46">
        <f t="shared" si="120"/>
        <v>7</v>
      </c>
      <c r="U377" s="68">
        <v>95.96</v>
      </c>
      <c r="V377" s="69">
        <f t="shared" si="106"/>
        <v>14.393999999999998</v>
      </c>
      <c r="W377" s="46">
        <f t="shared" si="113"/>
        <v>1209</v>
      </c>
      <c r="X377" s="46"/>
      <c r="Y377" s="45">
        <v>0</v>
      </c>
      <c r="Z377" s="45">
        <v>0</v>
      </c>
      <c r="AA377" s="45">
        <f t="shared" si="121"/>
        <v>0</v>
      </c>
      <c r="AB377" s="46">
        <f t="shared" si="122"/>
        <v>7</v>
      </c>
      <c r="AC377" s="46">
        <f t="shared" si="123"/>
        <v>0</v>
      </c>
      <c r="AD377" s="46">
        <f t="shared" si="114"/>
        <v>7</v>
      </c>
      <c r="AE377" s="68">
        <v>95.96</v>
      </c>
      <c r="AF377" s="69">
        <f t="shared" si="107"/>
        <v>14.393999999999998</v>
      </c>
      <c r="AG377" s="46">
        <f t="shared" si="115"/>
        <v>1209</v>
      </c>
      <c r="AH377" s="46">
        <f t="shared" si="108"/>
        <v>0</v>
      </c>
      <c r="AI377" s="45">
        <f>VLOOKUP(H377,'[1]MŠ na kmeňovú školu V40'!$H$3:Y3459,18,0)</f>
        <v>13</v>
      </c>
      <c r="AJ377" s="45">
        <f>VLOOKUP(H377,'[1]MŠ na kmeňovú školu V40'!$H$3:AE3460,24,0)</f>
        <v>0</v>
      </c>
      <c r="AK377" s="45">
        <f t="shared" si="109"/>
        <v>13</v>
      </c>
      <c r="AL377" s="45">
        <v>98.08</v>
      </c>
      <c r="AM377" s="45">
        <f t="shared" si="110"/>
        <v>14.712</v>
      </c>
      <c r="AN377" s="84">
        <f t="shared" si="116"/>
        <v>1571</v>
      </c>
      <c r="AO377" s="46">
        <f t="shared" si="111"/>
        <v>362</v>
      </c>
      <c r="AP377" s="72"/>
      <c r="AQ377" s="46"/>
      <c r="AR377" s="46"/>
      <c r="AS377" s="46"/>
      <c r="AT377" s="46">
        <f t="shared" si="117"/>
        <v>0</v>
      </c>
      <c r="AU377" s="85">
        <f t="shared" si="118"/>
        <v>1571</v>
      </c>
      <c r="AV377" s="46">
        <f t="shared" si="119"/>
        <v>0</v>
      </c>
      <c r="AW377" s="46"/>
      <c r="AX377" s="86">
        <f t="shared" si="112"/>
        <v>1571</v>
      </c>
    </row>
    <row r="378" spans="1:50" s="56" customFormat="1" ht="13.5" customHeight="1" x14ac:dyDescent="0.25">
      <c r="A378" s="19" t="s">
        <v>558</v>
      </c>
      <c r="B378" s="20" t="s">
        <v>42</v>
      </c>
      <c r="C378" s="21" t="s">
        <v>43</v>
      </c>
      <c r="D378" s="20" t="s">
        <v>1102</v>
      </c>
      <c r="E378" s="22">
        <v>305839</v>
      </c>
      <c r="F378" s="23" t="s">
        <v>1103</v>
      </c>
      <c r="G378" s="23" t="s">
        <v>876</v>
      </c>
      <c r="H378" s="24">
        <v>710003200</v>
      </c>
      <c r="I378" s="25">
        <v>305839</v>
      </c>
      <c r="J378" s="23" t="s">
        <v>222</v>
      </c>
      <c r="K378" s="26" t="s">
        <v>558</v>
      </c>
      <c r="L378" s="23" t="s">
        <v>878</v>
      </c>
      <c r="M378" s="27">
        <v>93039</v>
      </c>
      <c r="N378" s="23" t="s">
        <v>1104</v>
      </c>
      <c r="O378" s="23" t="s">
        <v>163</v>
      </c>
      <c r="P378" s="28">
        <v>502022</v>
      </c>
      <c r="Q378" s="21" t="s">
        <v>51</v>
      </c>
      <c r="R378" s="46">
        <v>27</v>
      </c>
      <c r="S378" s="46">
        <v>0</v>
      </c>
      <c r="T378" s="46">
        <f t="shared" si="120"/>
        <v>27</v>
      </c>
      <c r="U378" s="68">
        <v>95.96</v>
      </c>
      <c r="V378" s="69">
        <f t="shared" si="106"/>
        <v>14.393999999999998</v>
      </c>
      <c r="W378" s="46">
        <f t="shared" si="113"/>
        <v>4664</v>
      </c>
      <c r="X378" s="46"/>
      <c r="Y378" s="45">
        <v>0</v>
      </c>
      <c r="Z378" s="45">
        <v>0</v>
      </c>
      <c r="AA378" s="45">
        <f t="shared" si="121"/>
        <v>0</v>
      </c>
      <c r="AB378" s="46">
        <f t="shared" si="122"/>
        <v>27</v>
      </c>
      <c r="AC378" s="46">
        <f t="shared" si="123"/>
        <v>0</v>
      </c>
      <c r="AD378" s="46">
        <f t="shared" si="114"/>
        <v>27</v>
      </c>
      <c r="AE378" s="68">
        <v>95.96</v>
      </c>
      <c r="AF378" s="69">
        <f t="shared" si="107"/>
        <v>14.393999999999998</v>
      </c>
      <c r="AG378" s="46">
        <f t="shared" si="115"/>
        <v>4664</v>
      </c>
      <c r="AH378" s="46">
        <f t="shared" si="108"/>
        <v>0</v>
      </c>
      <c r="AI378" s="45">
        <f>VLOOKUP(H378,'[1]MŠ na kmeňovú školu V40'!$H$3:Y3460,18,0)</f>
        <v>23</v>
      </c>
      <c r="AJ378" s="45">
        <f>VLOOKUP(H378,'[1]MŠ na kmeňovú školu V40'!$H$3:AE3461,24,0)</f>
        <v>0</v>
      </c>
      <c r="AK378" s="45">
        <f t="shared" si="109"/>
        <v>23</v>
      </c>
      <c r="AL378" s="45">
        <v>98.08</v>
      </c>
      <c r="AM378" s="45">
        <f t="shared" si="110"/>
        <v>14.712</v>
      </c>
      <c r="AN378" s="84">
        <f t="shared" si="116"/>
        <v>4463</v>
      </c>
      <c r="AO378" s="46">
        <f t="shared" si="111"/>
        <v>-201</v>
      </c>
      <c r="AP378" s="72"/>
      <c r="AQ378" s="46"/>
      <c r="AR378" s="46"/>
      <c r="AS378" s="46"/>
      <c r="AT378" s="46">
        <f t="shared" si="117"/>
        <v>0</v>
      </c>
      <c r="AU378" s="85">
        <f t="shared" si="118"/>
        <v>4463</v>
      </c>
      <c r="AV378" s="46">
        <f t="shared" si="119"/>
        <v>0</v>
      </c>
      <c r="AW378" s="46"/>
      <c r="AX378" s="86">
        <f t="shared" si="112"/>
        <v>4463</v>
      </c>
    </row>
    <row r="379" spans="1:50" s="56" customFormat="1" ht="13.5" customHeight="1" x14ac:dyDescent="0.25">
      <c r="A379" s="19" t="s">
        <v>558</v>
      </c>
      <c r="B379" s="20" t="s">
        <v>42</v>
      </c>
      <c r="C379" s="21" t="s">
        <v>43</v>
      </c>
      <c r="D379" s="20" t="s">
        <v>1102</v>
      </c>
      <c r="E379" s="22">
        <v>305839</v>
      </c>
      <c r="F379" s="23" t="s">
        <v>1103</v>
      </c>
      <c r="G379" s="23" t="s">
        <v>876</v>
      </c>
      <c r="H379" s="24">
        <v>710003196</v>
      </c>
      <c r="I379" s="25">
        <v>305839</v>
      </c>
      <c r="J379" s="23" t="s">
        <v>54</v>
      </c>
      <c r="K379" s="26" t="s">
        <v>558</v>
      </c>
      <c r="L379" s="23" t="s">
        <v>878</v>
      </c>
      <c r="M379" s="27">
        <v>93039</v>
      </c>
      <c r="N379" s="23" t="s">
        <v>1104</v>
      </c>
      <c r="O379" s="23" t="s">
        <v>1105</v>
      </c>
      <c r="P379" s="28">
        <v>502022</v>
      </c>
      <c r="Q379" s="21" t="s">
        <v>51</v>
      </c>
      <c r="R379" s="46">
        <v>53</v>
      </c>
      <c r="S379" s="46">
        <v>0</v>
      </c>
      <c r="T379" s="46">
        <f t="shared" si="120"/>
        <v>53</v>
      </c>
      <c r="U379" s="68">
        <v>95.96</v>
      </c>
      <c r="V379" s="69">
        <f t="shared" si="106"/>
        <v>14.393999999999998</v>
      </c>
      <c r="W379" s="46">
        <f t="shared" si="113"/>
        <v>9155</v>
      </c>
      <c r="X379" s="46"/>
      <c r="Y379" s="45">
        <v>0</v>
      </c>
      <c r="Z379" s="45">
        <v>0</v>
      </c>
      <c r="AA379" s="45">
        <f t="shared" si="121"/>
        <v>0</v>
      </c>
      <c r="AB379" s="46">
        <f t="shared" si="122"/>
        <v>53</v>
      </c>
      <c r="AC379" s="46">
        <f t="shared" si="123"/>
        <v>0</v>
      </c>
      <c r="AD379" s="46">
        <f t="shared" si="114"/>
        <v>53</v>
      </c>
      <c r="AE379" s="68">
        <v>95.96</v>
      </c>
      <c r="AF379" s="69">
        <f t="shared" si="107"/>
        <v>14.393999999999998</v>
      </c>
      <c r="AG379" s="46">
        <f t="shared" si="115"/>
        <v>9155</v>
      </c>
      <c r="AH379" s="46">
        <f t="shared" si="108"/>
        <v>0</v>
      </c>
      <c r="AI379" s="45">
        <f>VLOOKUP(H379,'[1]MŠ na kmeňovú školu V40'!$H$3:Y3461,18,0)</f>
        <v>49</v>
      </c>
      <c r="AJ379" s="45">
        <f>VLOOKUP(H379,'[1]MŠ na kmeňovú školu V40'!$H$3:AE3462,24,0)</f>
        <v>0</v>
      </c>
      <c r="AK379" s="45">
        <f t="shared" si="109"/>
        <v>49</v>
      </c>
      <c r="AL379" s="45">
        <v>98.08</v>
      </c>
      <c r="AM379" s="45">
        <f t="shared" si="110"/>
        <v>14.712</v>
      </c>
      <c r="AN379" s="84">
        <f t="shared" si="116"/>
        <v>8987</v>
      </c>
      <c r="AO379" s="46">
        <f t="shared" si="111"/>
        <v>-168</v>
      </c>
      <c r="AP379" s="72"/>
      <c r="AQ379" s="46"/>
      <c r="AR379" s="46"/>
      <c r="AS379" s="46"/>
      <c r="AT379" s="46">
        <f t="shared" si="117"/>
        <v>0</v>
      </c>
      <c r="AU379" s="85">
        <f t="shared" si="118"/>
        <v>8987</v>
      </c>
      <c r="AV379" s="46">
        <f t="shared" si="119"/>
        <v>0</v>
      </c>
      <c r="AW379" s="46"/>
      <c r="AX379" s="86">
        <f t="shared" si="112"/>
        <v>8987</v>
      </c>
    </row>
    <row r="380" spans="1:50" s="56" customFormat="1" ht="13.5" customHeight="1" x14ac:dyDescent="0.25">
      <c r="A380" s="19" t="s">
        <v>558</v>
      </c>
      <c r="B380" s="20" t="s">
        <v>42</v>
      </c>
      <c r="C380" s="21" t="s">
        <v>43</v>
      </c>
      <c r="D380" s="20" t="s">
        <v>1106</v>
      </c>
      <c r="E380" s="22">
        <v>305936</v>
      </c>
      <c r="F380" s="23" t="s">
        <v>1107</v>
      </c>
      <c r="G380" s="23" t="s">
        <v>876</v>
      </c>
      <c r="H380" s="24">
        <v>37842781</v>
      </c>
      <c r="I380" s="25">
        <v>305936</v>
      </c>
      <c r="J380" s="23" t="s">
        <v>54</v>
      </c>
      <c r="K380" s="26" t="s">
        <v>558</v>
      </c>
      <c r="L380" s="23" t="s">
        <v>1108</v>
      </c>
      <c r="M380" s="27">
        <v>92401</v>
      </c>
      <c r="N380" s="23" t="s">
        <v>1109</v>
      </c>
      <c r="O380" s="23" t="s">
        <v>1110</v>
      </c>
      <c r="P380" s="28">
        <v>503665</v>
      </c>
      <c r="Q380" s="21" t="s">
        <v>93</v>
      </c>
      <c r="R380" s="46">
        <v>27</v>
      </c>
      <c r="S380" s="46">
        <v>0</v>
      </c>
      <c r="T380" s="46">
        <f t="shared" si="120"/>
        <v>27</v>
      </c>
      <c r="U380" s="68">
        <v>95.96</v>
      </c>
      <c r="V380" s="69">
        <f t="shared" si="106"/>
        <v>14.393999999999998</v>
      </c>
      <c r="W380" s="46">
        <f t="shared" si="113"/>
        <v>4664</v>
      </c>
      <c r="X380" s="46"/>
      <c r="Y380" s="45">
        <v>0</v>
      </c>
      <c r="Z380" s="45">
        <v>0</v>
      </c>
      <c r="AA380" s="45">
        <f t="shared" si="121"/>
        <v>0</v>
      </c>
      <c r="AB380" s="46">
        <f t="shared" si="122"/>
        <v>27</v>
      </c>
      <c r="AC380" s="46">
        <f t="shared" si="123"/>
        <v>0</v>
      </c>
      <c r="AD380" s="46">
        <f t="shared" si="114"/>
        <v>27</v>
      </c>
      <c r="AE380" s="68">
        <v>95.96</v>
      </c>
      <c r="AF380" s="69">
        <f t="shared" si="107"/>
        <v>14.393999999999998</v>
      </c>
      <c r="AG380" s="46">
        <f t="shared" si="115"/>
        <v>4664</v>
      </c>
      <c r="AH380" s="46">
        <f t="shared" si="108"/>
        <v>0</v>
      </c>
      <c r="AI380" s="45">
        <f>VLOOKUP(H380,'[1]MŠ na kmeňovú školu V40'!$H$3:Y3462,18,0)</f>
        <v>20</v>
      </c>
      <c r="AJ380" s="45">
        <f>VLOOKUP(H380,'[1]MŠ na kmeňovú školu V40'!$H$3:AE3463,24,0)</f>
        <v>0</v>
      </c>
      <c r="AK380" s="45">
        <f t="shared" si="109"/>
        <v>20</v>
      </c>
      <c r="AL380" s="45">
        <v>98.08</v>
      </c>
      <c r="AM380" s="45">
        <f t="shared" si="110"/>
        <v>14.712</v>
      </c>
      <c r="AN380" s="84">
        <f t="shared" si="116"/>
        <v>4286</v>
      </c>
      <c r="AO380" s="46">
        <f t="shared" si="111"/>
        <v>-378</v>
      </c>
      <c r="AP380" s="72"/>
      <c r="AQ380" s="46"/>
      <c r="AR380" s="46"/>
      <c r="AS380" s="46"/>
      <c r="AT380" s="46">
        <f t="shared" si="117"/>
        <v>0</v>
      </c>
      <c r="AU380" s="85">
        <f t="shared" si="118"/>
        <v>4286</v>
      </c>
      <c r="AV380" s="46">
        <f t="shared" si="119"/>
        <v>0</v>
      </c>
      <c r="AW380" s="46"/>
      <c r="AX380" s="86">
        <f t="shared" si="112"/>
        <v>4286</v>
      </c>
    </row>
    <row r="381" spans="1:50" s="56" customFormat="1" ht="13.5" customHeight="1" x14ac:dyDescent="0.25">
      <c r="A381" s="19" t="s">
        <v>558</v>
      </c>
      <c r="B381" s="20" t="s">
        <v>42</v>
      </c>
      <c r="C381" s="21" t="s">
        <v>43</v>
      </c>
      <c r="D381" s="20" t="s">
        <v>1106</v>
      </c>
      <c r="E381" s="22">
        <v>305936</v>
      </c>
      <c r="F381" s="23" t="s">
        <v>1107</v>
      </c>
      <c r="G381" s="23" t="s">
        <v>876</v>
      </c>
      <c r="H381" s="24">
        <v>42155606</v>
      </c>
      <c r="I381" s="25">
        <v>305936</v>
      </c>
      <c r="J381" s="23" t="s">
        <v>54</v>
      </c>
      <c r="K381" s="26" t="s">
        <v>558</v>
      </c>
      <c r="L381" s="23" t="s">
        <v>1108</v>
      </c>
      <c r="M381" s="27">
        <v>92401</v>
      </c>
      <c r="N381" s="23" t="s">
        <v>1109</v>
      </c>
      <c r="O381" s="23" t="s">
        <v>1111</v>
      </c>
      <c r="P381" s="28">
        <v>503665</v>
      </c>
      <c r="Q381" s="21" t="s">
        <v>93</v>
      </c>
      <c r="R381" s="46">
        <v>30</v>
      </c>
      <c r="S381" s="46">
        <v>0</v>
      </c>
      <c r="T381" s="46">
        <f t="shared" si="120"/>
        <v>30</v>
      </c>
      <c r="U381" s="68">
        <v>95.96</v>
      </c>
      <c r="V381" s="69">
        <f t="shared" si="106"/>
        <v>14.393999999999998</v>
      </c>
      <c r="W381" s="46">
        <f t="shared" si="113"/>
        <v>5182</v>
      </c>
      <c r="X381" s="46"/>
      <c r="Y381" s="45">
        <v>0</v>
      </c>
      <c r="Z381" s="45">
        <v>0</v>
      </c>
      <c r="AA381" s="45">
        <f t="shared" si="121"/>
        <v>0</v>
      </c>
      <c r="AB381" s="46">
        <f t="shared" si="122"/>
        <v>30</v>
      </c>
      <c r="AC381" s="46">
        <f t="shared" si="123"/>
        <v>0</v>
      </c>
      <c r="AD381" s="46">
        <f t="shared" si="114"/>
        <v>30</v>
      </c>
      <c r="AE381" s="68">
        <v>95.96</v>
      </c>
      <c r="AF381" s="69">
        <f t="shared" si="107"/>
        <v>14.393999999999998</v>
      </c>
      <c r="AG381" s="46">
        <f t="shared" si="115"/>
        <v>5182</v>
      </c>
      <c r="AH381" s="46">
        <f t="shared" si="108"/>
        <v>0</v>
      </c>
      <c r="AI381" s="45">
        <f>VLOOKUP(H381,'[1]MŠ na kmeňovú školu V40'!$H$3:Y3463,18,0)</f>
        <v>30</v>
      </c>
      <c r="AJ381" s="45">
        <f>VLOOKUP(H381,'[1]MŠ na kmeňovú školu V40'!$H$3:AE3464,24,0)</f>
        <v>0</v>
      </c>
      <c r="AK381" s="45">
        <f t="shared" si="109"/>
        <v>30</v>
      </c>
      <c r="AL381" s="45">
        <v>98.08</v>
      </c>
      <c r="AM381" s="45">
        <f t="shared" si="110"/>
        <v>14.712</v>
      </c>
      <c r="AN381" s="84">
        <f t="shared" si="116"/>
        <v>5220</v>
      </c>
      <c r="AO381" s="46">
        <f t="shared" si="111"/>
        <v>38</v>
      </c>
      <c r="AP381" s="72"/>
      <c r="AQ381" s="46"/>
      <c r="AR381" s="46"/>
      <c r="AS381" s="46"/>
      <c r="AT381" s="46">
        <f t="shared" si="117"/>
        <v>0</v>
      </c>
      <c r="AU381" s="85">
        <f t="shared" si="118"/>
        <v>5220</v>
      </c>
      <c r="AV381" s="46">
        <f t="shared" si="119"/>
        <v>0</v>
      </c>
      <c r="AW381" s="46"/>
      <c r="AX381" s="86">
        <f t="shared" si="112"/>
        <v>5220</v>
      </c>
    </row>
    <row r="382" spans="1:50" s="56" customFormat="1" ht="13.5" customHeight="1" x14ac:dyDescent="0.25">
      <c r="A382" s="19" t="s">
        <v>558</v>
      </c>
      <c r="B382" s="20" t="s">
        <v>42</v>
      </c>
      <c r="C382" s="21" t="s">
        <v>43</v>
      </c>
      <c r="D382" s="20" t="s">
        <v>1106</v>
      </c>
      <c r="E382" s="22">
        <v>305936</v>
      </c>
      <c r="F382" s="23" t="s">
        <v>1107</v>
      </c>
      <c r="G382" s="23" t="s">
        <v>876</v>
      </c>
      <c r="H382" s="24">
        <v>42155622</v>
      </c>
      <c r="I382" s="25">
        <v>305936</v>
      </c>
      <c r="J382" s="23" t="s">
        <v>222</v>
      </c>
      <c r="K382" s="26" t="s">
        <v>558</v>
      </c>
      <c r="L382" s="23" t="s">
        <v>1108</v>
      </c>
      <c r="M382" s="27">
        <v>92401</v>
      </c>
      <c r="N382" s="23" t="s">
        <v>1109</v>
      </c>
      <c r="O382" s="23" t="s">
        <v>1112</v>
      </c>
      <c r="P382" s="28">
        <v>503665</v>
      </c>
      <c r="Q382" s="21" t="s">
        <v>93</v>
      </c>
      <c r="R382" s="46">
        <v>46</v>
      </c>
      <c r="S382" s="46">
        <v>0</v>
      </c>
      <c r="T382" s="46">
        <f t="shared" si="120"/>
        <v>46</v>
      </c>
      <c r="U382" s="68">
        <v>95.96</v>
      </c>
      <c r="V382" s="69">
        <f t="shared" si="106"/>
        <v>14.393999999999998</v>
      </c>
      <c r="W382" s="46">
        <f t="shared" si="113"/>
        <v>7945</v>
      </c>
      <c r="X382" s="46"/>
      <c r="Y382" s="45">
        <v>0</v>
      </c>
      <c r="Z382" s="45">
        <v>0</v>
      </c>
      <c r="AA382" s="45">
        <f t="shared" si="121"/>
        <v>0</v>
      </c>
      <c r="AB382" s="46">
        <f t="shared" si="122"/>
        <v>46</v>
      </c>
      <c r="AC382" s="46">
        <f t="shared" si="123"/>
        <v>0</v>
      </c>
      <c r="AD382" s="46">
        <f t="shared" si="114"/>
        <v>46</v>
      </c>
      <c r="AE382" s="68">
        <v>95.96</v>
      </c>
      <c r="AF382" s="69">
        <f t="shared" si="107"/>
        <v>14.393999999999998</v>
      </c>
      <c r="AG382" s="46">
        <f t="shared" si="115"/>
        <v>7945</v>
      </c>
      <c r="AH382" s="46">
        <f t="shared" si="108"/>
        <v>0</v>
      </c>
      <c r="AI382" s="45">
        <f>VLOOKUP(H382,'[1]MŠ na kmeňovú školu V40'!$H$3:Y3464,18,0)</f>
        <v>60</v>
      </c>
      <c r="AJ382" s="45">
        <f>VLOOKUP(H382,'[1]MŠ na kmeňovú školu V40'!$H$3:AE3465,24,0)</f>
        <v>0</v>
      </c>
      <c r="AK382" s="45">
        <f t="shared" si="109"/>
        <v>60</v>
      </c>
      <c r="AL382" s="45">
        <v>98.08</v>
      </c>
      <c r="AM382" s="45">
        <f t="shared" si="110"/>
        <v>14.712</v>
      </c>
      <c r="AN382" s="84">
        <f t="shared" si="116"/>
        <v>8828</v>
      </c>
      <c r="AO382" s="46">
        <f t="shared" si="111"/>
        <v>883</v>
      </c>
      <c r="AP382" s="72"/>
      <c r="AQ382" s="46"/>
      <c r="AR382" s="46"/>
      <c r="AS382" s="46"/>
      <c r="AT382" s="46">
        <f t="shared" si="117"/>
        <v>0</v>
      </c>
      <c r="AU382" s="85">
        <f t="shared" si="118"/>
        <v>8828</v>
      </c>
      <c r="AV382" s="46">
        <f t="shared" si="119"/>
        <v>0</v>
      </c>
      <c r="AW382" s="46"/>
      <c r="AX382" s="86">
        <f t="shared" si="112"/>
        <v>8828</v>
      </c>
    </row>
    <row r="383" spans="1:50" s="56" customFormat="1" ht="13.5" customHeight="1" x14ac:dyDescent="0.25">
      <c r="A383" s="19" t="s">
        <v>558</v>
      </c>
      <c r="B383" s="20" t="s">
        <v>42</v>
      </c>
      <c r="C383" s="21" t="s">
        <v>43</v>
      </c>
      <c r="D383" s="20" t="s">
        <v>1106</v>
      </c>
      <c r="E383" s="22">
        <v>305936</v>
      </c>
      <c r="F383" s="23" t="s">
        <v>1107</v>
      </c>
      <c r="G383" s="23" t="s">
        <v>876</v>
      </c>
      <c r="H383" s="24">
        <v>37842773</v>
      </c>
      <c r="I383" s="25">
        <v>305936</v>
      </c>
      <c r="J383" s="23" t="s">
        <v>222</v>
      </c>
      <c r="K383" s="26" t="s">
        <v>558</v>
      </c>
      <c r="L383" s="23" t="s">
        <v>1108</v>
      </c>
      <c r="M383" s="27">
        <v>92401</v>
      </c>
      <c r="N383" s="23" t="s">
        <v>1109</v>
      </c>
      <c r="O383" s="23" t="s">
        <v>1113</v>
      </c>
      <c r="P383" s="28">
        <v>503665</v>
      </c>
      <c r="Q383" s="21" t="s">
        <v>93</v>
      </c>
      <c r="R383" s="46">
        <v>23</v>
      </c>
      <c r="S383" s="46">
        <v>0</v>
      </c>
      <c r="T383" s="46">
        <f t="shared" si="120"/>
        <v>23</v>
      </c>
      <c r="U383" s="68">
        <v>95.96</v>
      </c>
      <c r="V383" s="69">
        <f t="shared" si="106"/>
        <v>14.393999999999998</v>
      </c>
      <c r="W383" s="46">
        <f t="shared" si="113"/>
        <v>3973</v>
      </c>
      <c r="X383" s="46"/>
      <c r="Y383" s="45">
        <v>0</v>
      </c>
      <c r="Z383" s="45">
        <v>0</v>
      </c>
      <c r="AA383" s="45">
        <f t="shared" si="121"/>
        <v>0</v>
      </c>
      <c r="AB383" s="46">
        <f t="shared" si="122"/>
        <v>23</v>
      </c>
      <c r="AC383" s="46">
        <f t="shared" si="123"/>
        <v>0</v>
      </c>
      <c r="AD383" s="46">
        <f t="shared" si="114"/>
        <v>23</v>
      </c>
      <c r="AE383" s="68">
        <v>95.96</v>
      </c>
      <c r="AF383" s="69">
        <f t="shared" si="107"/>
        <v>14.393999999999998</v>
      </c>
      <c r="AG383" s="46">
        <f t="shared" si="115"/>
        <v>3973</v>
      </c>
      <c r="AH383" s="46">
        <f t="shared" si="108"/>
        <v>0</v>
      </c>
      <c r="AI383" s="45">
        <f>VLOOKUP(H383,'[1]MŠ na kmeňovú školu V40'!$H$3:Y3465,18,0)</f>
        <v>25</v>
      </c>
      <c r="AJ383" s="45">
        <f>VLOOKUP(H383,'[1]MŠ na kmeňovú školu V40'!$H$3:AE3466,24,0)</f>
        <v>0</v>
      </c>
      <c r="AK383" s="45">
        <f t="shared" si="109"/>
        <v>25</v>
      </c>
      <c r="AL383" s="45">
        <v>98.08</v>
      </c>
      <c r="AM383" s="45">
        <f t="shared" si="110"/>
        <v>14.712</v>
      </c>
      <c r="AN383" s="84">
        <f t="shared" si="116"/>
        <v>4120</v>
      </c>
      <c r="AO383" s="46">
        <f t="shared" si="111"/>
        <v>147</v>
      </c>
      <c r="AP383" s="72"/>
      <c r="AQ383" s="46"/>
      <c r="AR383" s="46"/>
      <c r="AS383" s="46"/>
      <c r="AT383" s="46">
        <f t="shared" si="117"/>
        <v>0</v>
      </c>
      <c r="AU383" s="85">
        <f t="shared" si="118"/>
        <v>4120</v>
      </c>
      <c r="AV383" s="46">
        <f t="shared" si="119"/>
        <v>0</v>
      </c>
      <c r="AW383" s="46"/>
      <c r="AX383" s="86">
        <f t="shared" si="112"/>
        <v>4120</v>
      </c>
    </row>
    <row r="384" spans="1:50" s="56" customFormat="1" ht="13.5" customHeight="1" x14ac:dyDescent="0.25">
      <c r="A384" s="19" t="s">
        <v>558</v>
      </c>
      <c r="B384" s="20" t="s">
        <v>42</v>
      </c>
      <c r="C384" s="21" t="s">
        <v>43</v>
      </c>
      <c r="D384" s="20" t="s">
        <v>1106</v>
      </c>
      <c r="E384" s="22">
        <v>305936</v>
      </c>
      <c r="F384" s="23" t="s">
        <v>1107</v>
      </c>
      <c r="G384" s="23" t="s">
        <v>876</v>
      </c>
      <c r="H384" s="24">
        <v>37842757</v>
      </c>
      <c r="I384" s="25">
        <v>305936</v>
      </c>
      <c r="J384" s="23" t="s">
        <v>54</v>
      </c>
      <c r="K384" s="26" t="s">
        <v>558</v>
      </c>
      <c r="L384" s="23" t="s">
        <v>1108</v>
      </c>
      <c r="M384" s="27">
        <v>92401</v>
      </c>
      <c r="N384" s="23" t="s">
        <v>1109</v>
      </c>
      <c r="O384" s="23" t="s">
        <v>1114</v>
      </c>
      <c r="P384" s="28">
        <v>503665</v>
      </c>
      <c r="Q384" s="21" t="s">
        <v>93</v>
      </c>
      <c r="R384" s="46">
        <v>28</v>
      </c>
      <c r="S384" s="46">
        <v>0</v>
      </c>
      <c r="T384" s="46">
        <f t="shared" si="120"/>
        <v>28</v>
      </c>
      <c r="U384" s="68">
        <v>95.96</v>
      </c>
      <c r="V384" s="69">
        <f t="shared" si="106"/>
        <v>14.393999999999998</v>
      </c>
      <c r="W384" s="46">
        <f t="shared" si="113"/>
        <v>4836</v>
      </c>
      <c r="X384" s="46"/>
      <c r="Y384" s="45">
        <v>0</v>
      </c>
      <c r="Z384" s="45">
        <v>0</v>
      </c>
      <c r="AA384" s="45">
        <f t="shared" si="121"/>
        <v>0</v>
      </c>
      <c r="AB384" s="46">
        <f t="shared" si="122"/>
        <v>28</v>
      </c>
      <c r="AC384" s="46">
        <f t="shared" si="123"/>
        <v>0</v>
      </c>
      <c r="AD384" s="46">
        <f t="shared" si="114"/>
        <v>28</v>
      </c>
      <c r="AE384" s="68">
        <v>95.96</v>
      </c>
      <c r="AF384" s="69">
        <f t="shared" si="107"/>
        <v>14.393999999999998</v>
      </c>
      <c r="AG384" s="46">
        <f t="shared" si="115"/>
        <v>4836</v>
      </c>
      <c r="AH384" s="46">
        <f t="shared" si="108"/>
        <v>0</v>
      </c>
      <c r="AI384" s="45">
        <f>VLOOKUP(H384,'[1]MŠ na kmeňovú školu V40'!$H$3:Y3466,18,0)</f>
        <v>17</v>
      </c>
      <c r="AJ384" s="45">
        <f>VLOOKUP(H384,'[1]MŠ na kmeňovú školu V40'!$H$3:AE3467,24,0)</f>
        <v>0</v>
      </c>
      <c r="AK384" s="45">
        <f t="shared" si="109"/>
        <v>17</v>
      </c>
      <c r="AL384" s="45">
        <v>98.08</v>
      </c>
      <c r="AM384" s="45">
        <f t="shared" si="110"/>
        <v>14.712</v>
      </c>
      <c r="AN384" s="84">
        <f t="shared" si="116"/>
        <v>4225</v>
      </c>
      <c r="AO384" s="46">
        <f t="shared" si="111"/>
        <v>-611</v>
      </c>
      <c r="AP384" s="72"/>
      <c r="AQ384" s="46"/>
      <c r="AR384" s="46"/>
      <c r="AS384" s="46"/>
      <c r="AT384" s="46">
        <f t="shared" si="117"/>
        <v>0</v>
      </c>
      <c r="AU384" s="85">
        <f t="shared" si="118"/>
        <v>4225</v>
      </c>
      <c r="AV384" s="46">
        <f t="shared" si="119"/>
        <v>0</v>
      </c>
      <c r="AW384" s="46"/>
      <c r="AX384" s="86">
        <f t="shared" si="112"/>
        <v>4225</v>
      </c>
    </row>
    <row r="385" spans="1:50" s="56" customFormat="1" ht="13.5" customHeight="1" x14ac:dyDescent="0.25">
      <c r="A385" s="19" t="s">
        <v>558</v>
      </c>
      <c r="B385" s="20" t="s">
        <v>42</v>
      </c>
      <c r="C385" s="21" t="s">
        <v>43</v>
      </c>
      <c r="D385" s="20" t="s">
        <v>1115</v>
      </c>
      <c r="E385" s="22">
        <v>305855</v>
      </c>
      <c r="F385" s="23" t="s">
        <v>1116</v>
      </c>
      <c r="G385" s="23" t="s">
        <v>876</v>
      </c>
      <c r="H385" s="24">
        <v>710003234</v>
      </c>
      <c r="I385" s="25">
        <v>305855</v>
      </c>
      <c r="J385" s="23" t="s">
        <v>54</v>
      </c>
      <c r="K385" s="26" t="s">
        <v>558</v>
      </c>
      <c r="L385" s="23" t="s">
        <v>1108</v>
      </c>
      <c r="M385" s="27">
        <v>92545</v>
      </c>
      <c r="N385" s="23" t="s">
        <v>1117</v>
      </c>
      <c r="O385" s="23" t="s">
        <v>1118</v>
      </c>
      <c r="P385" s="28">
        <v>503673</v>
      </c>
      <c r="Q385" s="21" t="s">
        <v>51</v>
      </c>
      <c r="R385" s="46">
        <v>17</v>
      </c>
      <c r="S385" s="46">
        <v>1</v>
      </c>
      <c r="T385" s="46">
        <f t="shared" si="120"/>
        <v>18</v>
      </c>
      <c r="U385" s="68">
        <v>95.96</v>
      </c>
      <c r="V385" s="69">
        <f t="shared" si="106"/>
        <v>14.393999999999998</v>
      </c>
      <c r="W385" s="46">
        <f t="shared" si="113"/>
        <v>3109</v>
      </c>
      <c r="X385" s="46"/>
      <c r="Y385" s="45">
        <v>0</v>
      </c>
      <c r="Z385" s="45">
        <v>0</v>
      </c>
      <c r="AA385" s="45">
        <f t="shared" si="121"/>
        <v>0</v>
      </c>
      <c r="AB385" s="46">
        <f t="shared" si="122"/>
        <v>17</v>
      </c>
      <c r="AC385" s="46">
        <f t="shared" si="123"/>
        <v>1</v>
      </c>
      <c r="AD385" s="46">
        <f t="shared" si="114"/>
        <v>18</v>
      </c>
      <c r="AE385" s="68">
        <v>95.96</v>
      </c>
      <c r="AF385" s="69">
        <f t="shared" si="107"/>
        <v>14.393999999999998</v>
      </c>
      <c r="AG385" s="46">
        <f t="shared" si="115"/>
        <v>3109</v>
      </c>
      <c r="AH385" s="46">
        <f t="shared" si="108"/>
        <v>0</v>
      </c>
      <c r="AI385" s="45">
        <f>VLOOKUP(H385,'[1]MŠ na kmeňovú školu V40'!$H$3:Y3467,18,0)</f>
        <v>11</v>
      </c>
      <c r="AJ385" s="45">
        <f>VLOOKUP(H385,'[1]MŠ na kmeňovú školu V40'!$H$3:AE3468,24,0)</f>
        <v>0</v>
      </c>
      <c r="AK385" s="45">
        <f t="shared" si="109"/>
        <v>11</v>
      </c>
      <c r="AL385" s="45">
        <v>98.08</v>
      </c>
      <c r="AM385" s="45">
        <f t="shared" si="110"/>
        <v>14.712</v>
      </c>
      <c r="AN385" s="84">
        <f t="shared" si="116"/>
        <v>2720</v>
      </c>
      <c r="AO385" s="46">
        <f t="shared" si="111"/>
        <v>-389</v>
      </c>
      <c r="AP385" s="72"/>
      <c r="AQ385" s="46"/>
      <c r="AR385" s="46"/>
      <c r="AS385" s="46"/>
      <c r="AT385" s="46">
        <f t="shared" si="117"/>
        <v>0</v>
      </c>
      <c r="AU385" s="85">
        <f t="shared" si="118"/>
        <v>2720</v>
      </c>
      <c r="AV385" s="46">
        <f t="shared" si="119"/>
        <v>0</v>
      </c>
      <c r="AW385" s="46"/>
      <c r="AX385" s="86">
        <f t="shared" si="112"/>
        <v>2720</v>
      </c>
    </row>
    <row r="386" spans="1:50" s="56" customFormat="1" ht="13.5" customHeight="1" x14ac:dyDescent="0.25">
      <c r="A386" s="19" t="s">
        <v>558</v>
      </c>
      <c r="B386" s="20" t="s">
        <v>42</v>
      </c>
      <c r="C386" s="21" t="s">
        <v>43</v>
      </c>
      <c r="D386" s="20" t="s">
        <v>1119</v>
      </c>
      <c r="E386" s="22">
        <v>305871</v>
      </c>
      <c r="F386" s="23" t="s">
        <v>1120</v>
      </c>
      <c r="G386" s="23" t="s">
        <v>876</v>
      </c>
      <c r="H386" s="24">
        <v>710003250</v>
      </c>
      <c r="I386" s="25">
        <v>305871</v>
      </c>
      <c r="J386" s="23" t="s">
        <v>891</v>
      </c>
      <c r="K386" s="26" t="s">
        <v>558</v>
      </c>
      <c r="L386" s="23" t="s">
        <v>1108</v>
      </c>
      <c r="M386" s="27">
        <v>92506</v>
      </c>
      <c r="N386" s="23" t="s">
        <v>1121</v>
      </c>
      <c r="O386" s="23" t="s">
        <v>1122</v>
      </c>
      <c r="P386" s="28">
        <v>503690</v>
      </c>
      <c r="Q386" s="21" t="s">
        <v>51</v>
      </c>
      <c r="R386" s="46">
        <v>17</v>
      </c>
      <c r="S386" s="46">
        <v>0</v>
      </c>
      <c r="T386" s="46">
        <f t="shared" si="120"/>
        <v>17</v>
      </c>
      <c r="U386" s="68">
        <v>95.96</v>
      </c>
      <c r="V386" s="69">
        <f t="shared" ref="V386:V449" si="124">+U386*15%</f>
        <v>14.393999999999998</v>
      </c>
      <c r="W386" s="46">
        <f t="shared" si="113"/>
        <v>2936</v>
      </c>
      <c r="X386" s="46"/>
      <c r="Y386" s="45">
        <v>0</v>
      </c>
      <c r="Z386" s="45">
        <v>0</v>
      </c>
      <c r="AA386" s="45">
        <f t="shared" si="121"/>
        <v>0</v>
      </c>
      <c r="AB386" s="46">
        <f t="shared" si="122"/>
        <v>17</v>
      </c>
      <c r="AC386" s="46">
        <f t="shared" si="123"/>
        <v>0</v>
      </c>
      <c r="AD386" s="46">
        <f t="shared" si="114"/>
        <v>17</v>
      </c>
      <c r="AE386" s="68">
        <v>95.96</v>
      </c>
      <c r="AF386" s="69">
        <f t="shared" ref="AF386:AF449" si="125">+AE386*15%</f>
        <v>14.393999999999998</v>
      </c>
      <c r="AG386" s="46">
        <f t="shared" si="115"/>
        <v>2936</v>
      </c>
      <c r="AH386" s="46">
        <f t="shared" ref="AH386:AH449" si="126">+AG386-W386</f>
        <v>0</v>
      </c>
      <c r="AI386" s="45">
        <f>VLOOKUP(H386,'[1]MŠ na kmeňovú školu V40'!$H$3:Y3468,18,0)</f>
        <v>14</v>
      </c>
      <c r="AJ386" s="45">
        <f>VLOOKUP(H386,'[1]MŠ na kmeňovú školu V40'!$H$3:AE3469,24,0)</f>
        <v>0</v>
      </c>
      <c r="AK386" s="45">
        <f t="shared" ref="AK386:AK449" si="127">+AI386+AJ386</f>
        <v>14</v>
      </c>
      <c r="AL386" s="45">
        <v>98.08</v>
      </c>
      <c r="AM386" s="45">
        <f t="shared" ref="AM386:AM449" si="128">+AL386*15%</f>
        <v>14.712</v>
      </c>
      <c r="AN386" s="84">
        <f t="shared" si="116"/>
        <v>2781</v>
      </c>
      <c r="AO386" s="46">
        <f t="shared" ref="AO386:AO449" si="129">+AN386-AG386</f>
        <v>-155</v>
      </c>
      <c r="AP386" s="72"/>
      <c r="AQ386" s="46"/>
      <c r="AR386" s="46"/>
      <c r="AS386" s="46"/>
      <c r="AT386" s="46">
        <f t="shared" si="117"/>
        <v>0</v>
      </c>
      <c r="AU386" s="85">
        <f t="shared" si="118"/>
        <v>2781</v>
      </c>
      <c r="AV386" s="46">
        <f t="shared" si="119"/>
        <v>0</v>
      </c>
      <c r="AW386" s="46"/>
      <c r="AX386" s="86">
        <f t="shared" ref="AX386:AX449" si="130">+AT386+AN386</f>
        <v>2781</v>
      </c>
    </row>
    <row r="387" spans="1:50" s="56" customFormat="1" ht="13.5" customHeight="1" x14ac:dyDescent="0.25">
      <c r="A387" s="19" t="s">
        <v>558</v>
      </c>
      <c r="B387" s="20" t="s">
        <v>42</v>
      </c>
      <c r="C387" s="21" t="s">
        <v>43</v>
      </c>
      <c r="D387" s="20" t="s">
        <v>1123</v>
      </c>
      <c r="E387" s="22">
        <v>305880</v>
      </c>
      <c r="F387" s="23" t="s">
        <v>1124</v>
      </c>
      <c r="G387" s="23" t="s">
        <v>876</v>
      </c>
      <c r="H387" s="24">
        <v>710003269</v>
      </c>
      <c r="I387" s="25">
        <v>305880</v>
      </c>
      <c r="J387" s="23" t="s">
        <v>222</v>
      </c>
      <c r="K387" s="26" t="s">
        <v>558</v>
      </c>
      <c r="L387" s="23" t="s">
        <v>1108</v>
      </c>
      <c r="M387" s="27">
        <v>92508</v>
      </c>
      <c r="N387" s="23" t="s">
        <v>1125</v>
      </c>
      <c r="O387" s="23" t="s">
        <v>1126</v>
      </c>
      <c r="P387" s="28">
        <v>503703</v>
      </c>
      <c r="Q387" s="21" t="s">
        <v>51</v>
      </c>
      <c r="R387" s="46">
        <v>10</v>
      </c>
      <c r="S387" s="46">
        <v>0</v>
      </c>
      <c r="T387" s="46">
        <f t="shared" si="120"/>
        <v>10</v>
      </c>
      <c r="U387" s="68">
        <v>95.96</v>
      </c>
      <c r="V387" s="69">
        <f t="shared" si="124"/>
        <v>14.393999999999998</v>
      </c>
      <c r="W387" s="46">
        <f t="shared" si="113"/>
        <v>1727</v>
      </c>
      <c r="X387" s="46"/>
      <c r="Y387" s="45">
        <v>0</v>
      </c>
      <c r="Z387" s="45">
        <v>0</v>
      </c>
      <c r="AA387" s="45">
        <f t="shared" si="121"/>
        <v>0</v>
      </c>
      <c r="AB387" s="46">
        <f t="shared" si="122"/>
        <v>10</v>
      </c>
      <c r="AC387" s="46">
        <f t="shared" si="123"/>
        <v>0</v>
      </c>
      <c r="AD387" s="46">
        <f t="shared" si="114"/>
        <v>10</v>
      </c>
      <c r="AE387" s="68">
        <v>95.96</v>
      </c>
      <c r="AF387" s="69">
        <f t="shared" si="125"/>
        <v>14.393999999999998</v>
      </c>
      <c r="AG387" s="46">
        <f t="shared" si="115"/>
        <v>1727</v>
      </c>
      <c r="AH387" s="46">
        <f t="shared" si="126"/>
        <v>0</v>
      </c>
      <c r="AI387" s="45">
        <f>VLOOKUP(H387,'[1]MŠ na kmeňovú školu V40'!$H$3:Y3469,18,0)</f>
        <v>9</v>
      </c>
      <c r="AJ387" s="45">
        <f>VLOOKUP(H387,'[1]MŠ na kmeňovú školu V40'!$H$3:AE3470,24,0)</f>
        <v>0</v>
      </c>
      <c r="AK387" s="45">
        <f t="shared" si="127"/>
        <v>9</v>
      </c>
      <c r="AL387" s="45">
        <v>98.08</v>
      </c>
      <c r="AM387" s="45">
        <f t="shared" si="128"/>
        <v>14.712</v>
      </c>
      <c r="AN387" s="84">
        <f t="shared" si="116"/>
        <v>1681</v>
      </c>
      <c r="AO387" s="46">
        <f t="shared" si="129"/>
        <v>-46</v>
      </c>
      <c r="AP387" s="72"/>
      <c r="AQ387" s="46"/>
      <c r="AR387" s="46"/>
      <c r="AS387" s="46"/>
      <c r="AT387" s="46">
        <f t="shared" si="117"/>
        <v>0</v>
      </c>
      <c r="AU387" s="85">
        <f t="shared" si="118"/>
        <v>1681</v>
      </c>
      <c r="AV387" s="46">
        <f t="shared" si="119"/>
        <v>0</v>
      </c>
      <c r="AW387" s="46"/>
      <c r="AX387" s="86">
        <f t="shared" si="130"/>
        <v>1681</v>
      </c>
    </row>
    <row r="388" spans="1:50" s="56" customFormat="1" ht="13.5" customHeight="1" x14ac:dyDescent="0.25">
      <c r="A388" s="19" t="s">
        <v>558</v>
      </c>
      <c r="B388" s="20" t="s">
        <v>42</v>
      </c>
      <c r="C388" s="21" t="s">
        <v>43</v>
      </c>
      <c r="D388" s="20" t="s">
        <v>1127</v>
      </c>
      <c r="E388" s="22">
        <v>305910</v>
      </c>
      <c r="F388" s="23" t="s">
        <v>1128</v>
      </c>
      <c r="G388" s="23" t="s">
        <v>876</v>
      </c>
      <c r="H388" s="24">
        <v>710269641</v>
      </c>
      <c r="I388" s="25">
        <v>305910</v>
      </c>
      <c r="J388" s="23" t="s">
        <v>891</v>
      </c>
      <c r="K388" s="26" t="s">
        <v>558</v>
      </c>
      <c r="L388" s="23" t="s">
        <v>1108</v>
      </c>
      <c r="M388" s="27">
        <v>92502</v>
      </c>
      <c r="N388" s="23" t="s">
        <v>1129</v>
      </c>
      <c r="O388" s="23" t="s">
        <v>1130</v>
      </c>
      <c r="P388" s="28">
        <v>503746</v>
      </c>
      <c r="Q388" s="21" t="s">
        <v>51</v>
      </c>
      <c r="R388" s="46">
        <v>7</v>
      </c>
      <c r="S388" s="46">
        <v>0</v>
      </c>
      <c r="T388" s="46">
        <f t="shared" si="120"/>
        <v>7</v>
      </c>
      <c r="U388" s="68">
        <v>95.96</v>
      </c>
      <c r="V388" s="69">
        <f t="shared" si="124"/>
        <v>14.393999999999998</v>
      </c>
      <c r="W388" s="46">
        <f t="shared" si="113"/>
        <v>1209</v>
      </c>
      <c r="X388" s="46"/>
      <c r="Y388" s="45">
        <v>0</v>
      </c>
      <c r="Z388" s="45">
        <v>0</v>
      </c>
      <c r="AA388" s="45">
        <f t="shared" si="121"/>
        <v>0</v>
      </c>
      <c r="AB388" s="46">
        <f t="shared" si="122"/>
        <v>7</v>
      </c>
      <c r="AC388" s="46">
        <f t="shared" si="123"/>
        <v>0</v>
      </c>
      <c r="AD388" s="46">
        <f t="shared" si="114"/>
        <v>7</v>
      </c>
      <c r="AE388" s="68">
        <v>95.96</v>
      </c>
      <c r="AF388" s="69">
        <f t="shared" si="125"/>
        <v>14.393999999999998</v>
      </c>
      <c r="AG388" s="46">
        <f t="shared" si="115"/>
        <v>1209</v>
      </c>
      <c r="AH388" s="46">
        <f t="shared" si="126"/>
        <v>0</v>
      </c>
      <c r="AI388" s="45">
        <f>VLOOKUP(H388,'[1]MŠ na kmeňovú školu V40'!$H$3:Y3470,18,0)</f>
        <v>10</v>
      </c>
      <c r="AJ388" s="45">
        <f>VLOOKUP(H388,'[1]MŠ na kmeňovú školu V40'!$H$3:AE3471,24,0)</f>
        <v>0</v>
      </c>
      <c r="AK388" s="45">
        <f t="shared" si="127"/>
        <v>10</v>
      </c>
      <c r="AL388" s="45">
        <v>98.08</v>
      </c>
      <c r="AM388" s="45">
        <f t="shared" si="128"/>
        <v>14.712</v>
      </c>
      <c r="AN388" s="84">
        <f t="shared" si="116"/>
        <v>1395</v>
      </c>
      <c r="AO388" s="46">
        <f t="shared" si="129"/>
        <v>186</v>
      </c>
      <c r="AP388" s="72"/>
      <c r="AQ388" s="46"/>
      <c r="AR388" s="46"/>
      <c r="AS388" s="46"/>
      <c r="AT388" s="46">
        <f t="shared" si="117"/>
        <v>0</v>
      </c>
      <c r="AU388" s="85">
        <f t="shared" si="118"/>
        <v>1395</v>
      </c>
      <c r="AV388" s="46">
        <f t="shared" si="119"/>
        <v>0</v>
      </c>
      <c r="AW388" s="46"/>
      <c r="AX388" s="86">
        <f t="shared" si="130"/>
        <v>1395</v>
      </c>
    </row>
    <row r="389" spans="1:50" s="56" customFormat="1" ht="13.5" customHeight="1" x14ac:dyDescent="0.25">
      <c r="A389" s="19" t="s">
        <v>558</v>
      </c>
      <c r="B389" s="20" t="s">
        <v>42</v>
      </c>
      <c r="C389" s="21" t="s">
        <v>43</v>
      </c>
      <c r="D389" s="20" t="s">
        <v>1127</v>
      </c>
      <c r="E389" s="22">
        <v>305910</v>
      </c>
      <c r="F389" s="23" t="s">
        <v>1128</v>
      </c>
      <c r="G389" s="23" t="s">
        <v>876</v>
      </c>
      <c r="H389" s="24">
        <v>710269706</v>
      </c>
      <c r="I389" s="25">
        <v>305910</v>
      </c>
      <c r="J389" s="23" t="s">
        <v>54</v>
      </c>
      <c r="K389" s="26" t="s">
        <v>558</v>
      </c>
      <c r="L389" s="23" t="s">
        <v>1108</v>
      </c>
      <c r="M389" s="27">
        <v>92502</v>
      </c>
      <c r="N389" s="23" t="s">
        <v>1129</v>
      </c>
      <c r="O389" s="23" t="s">
        <v>1131</v>
      </c>
      <c r="P389" s="28">
        <v>503746</v>
      </c>
      <c r="Q389" s="21" t="s">
        <v>51</v>
      </c>
      <c r="R389" s="46">
        <v>13</v>
      </c>
      <c r="S389" s="46">
        <v>0</v>
      </c>
      <c r="T389" s="46">
        <f t="shared" si="120"/>
        <v>13</v>
      </c>
      <c r="U389" s="68">
        <v>95.96</v>
      </c>
      <c r="V389" s="69">
        <f t="shared" si="124"/>
        <v>14.393999999999998</v>
      </c>
      <c r="W389" s="46">
        <f t="shared" si="113"/>
        <v>2245</v>
      </c>
      <c r="X389" s="46"/>
      <c r="Y389" s="45">
        <v>0</v>
      </c>
      <c r="Z389" s="45">
        <v>0</v>
      </c>
      <c r="AA389" s="45">
        <f t="shared" si="121"/>
        <v>0</v>
      </c>
      <c r="AB389" s="46">
        <f t="shared" si="122"/>
        <v>13</v>
      </c>
      <c r="AC389" s="46">
        <f t="shared" si="123"/>
        <v>0</v>
      </c>
      <c r="AD389" s="46">
        <f t="shared" si="114"/>
        <v>13</v>
      </c>
      <c r="AE389" s="68">
        <v>95.96</v>
      </c>
      <c r="AF389" s="69">
        <f t="shared" si="125"/>
        <v>14.393999999999998</v>
      </c>
      <c r="AG389" s="46">
        <f t="shared" si="115"/>
        <v>2245</v>
      </c>
      <c r="AH389" s="46">
        <f t="shared" si="126"/>
        <v>0</v>
      </c>
      <c r="AI389" s="45">
        <f>VLOOKUP(H389,'[1]MŠ na kmeňovú školu V40'!$H$3:Y3471,18,0)</f>
        <v>8</v>
      </c>
      <c r="AJ389" s="45">
        <f>VLOOKUP(H389,'[1]MŠ na kmeňovú školu V40'!$H$3:AE3472,24,0)</f>
        <v>0</v>
      </c>
      <c r="AK389" s="45">
        <f t="shared" si="127"/>
        <v>8</v>
      </c>
      <c r="AL389" s="45">
        <v>98.08</v>
      </c>
      <c r="AM389" s="45">
        <f t="shared" si="128"/>
        <v>14.712</v>
      </c>
      <c r="AN389" s="84">
        <f t="shared" si="116"/>
        <v>1968</v>
      </c>
      <c r="AO389" s="46">
        <f t="shared" si="129"/>
        <v>-277</v>
      </c>
      <c r="AP389" s="72"/>
      <c r="AQ389" s="46"/>
      <c r="AR389" s="46"/>
      <c r="AS389" s="46"/>
      <c r="AT389" s="46">
        <f t="shared" si="117"/>
        <v>0</v>
      </c>
      <c r="AU389" s="85">
        <f t="shared" si="118"/>
        <v>1968</v>
      </c>
      <c r="AV389" s="46">
        <f t="shared" si="119"/>
        <v>0</v>
      </c>
      <c r="AW389" s="46"/>
      <c r="AX389" s="86">
        <f t="shared" si="130"/>
        <v>1968</v>
      </c>
    </row>
    <row r="390" spans="1:50" s="56" customFormat="1" ht="13.5" customHeight="1" x14ac:dyDescent="0.25">
      <c r="A390" s="19" t="s">
        <v>558</v>
      </c>
      <c r="B390" s="20" t="s">
        <v>42</v>
      </c>
      <c r="C390" s="21" t="s">
        <v>43</v>
      </c>
      <c r="D390" s="20" t="s">
        <v>1132</v>
      </c>
      <c r="E390" s="22">
        <v>305944</v>
      </c>
      <c r="F390" s="23" t="s">
        <v>1133</v>
      </c>
      <c r="G390" s="23" t="s">
        <v>876</v>
      </c>
      <c r="H390" s="24">
        <v>710003439</v>
      </c>
      <c r="I390" s="25">
        <v>305944</v>
      </c>
      <c r="J390" s="23" t="s">
        <v>54</v>
      </c>
      <c r="K390" s="26" t="s">
        <v>558</v>
      </c>
      <c r="L390" s="23" t="s">
        <v>1108</v>
      </c>
      <c r="M390" s="27">
        <v>92531</v>
      </c>
      <c r="N390" s="23" t="s">
        <v>1134</v>
      </c>
      <c r="O390" s="23" t="s">
        <v>1135</v>
      </c>
      <c r="P390" s="28">
        <v>503762</v>
      </c>
      <c r="Q390" s="21" t="s">
        <v>51</v>
      </c>
      <c r="R390" s="46">
        <v>10</v>
      </c>
      <c r="S390" s="46">
        <v>0</v>
      </c>
      <c r="T390" s="46">
        <f t="shared" si="120"/>
        <v>10</v>
      </c>
      <c r="U390" s="68">
        <v>95.96</v>
      </c>
      <c r="V390" s="69">
        <f t="shared" si="124"/>
        <v>14.393999999999998</v>
      </c>
      <c r="W390" s="46">
        <f t="shared" si="113"/>
        <v>1727</v>
      </c>
      <c r="X390" s="46"/>
      <c r="Y390" s="45">
        <v>0</v>
      </c>
      <c r="Z390" s="45">
        <v>0</v>
      </c>
      <c r="AA390" s="45">
        <f t="shared" si="121"/>
        <v>0</v>
      </c>
      <c r="AB390" s="46">
        <f t="shared" si="122"/>
        <v>10</v>
      </c>
      <c r="AC390" s="46">
        <f t="shared" si="123"/>
        <v>0</v>
      </c>
      <c r="AD390" s="46">
        <f t="shared" si="114"/>
        <v>10</v>
      </c>
      <c r="AE390" s="68">
        <v>95.96</v>
      </c>
      <c r="AF390" s="69">
        <f t="shared" si="125"/>
        <v>14.393999999999998</v>
      </c>
      <c r="AG390" s="46">
        <f t="shared" si="115"/>
        <v>1727</v>
      </c>
      <c r="AH390" s="46">
        <f t="shared" si="126"/>
        <v>0</v>
      </c>
      <c r="AI390" s="45">
        <f>VLOOKUP(H390,'[1]MŠ na kmeňovú školu V40'!$H$3:Y3472,18,0)</f>
        <v>8</v>
      </c>
      <c r="AJ390" s="45">
        <f>VLOOKUP(H390,'[1]MŠ na kmeňovú školu V40'!$H$3:AE3473,24,0)</f>
        <v>0</v>
      </c>
      <c r="AK390" s="45">
        <f t="shared" si="127"/>
        <v>8</v>
      </c>
      <c r="AL390" s="45">
        <v>98.08</v>
      </c>
      <c r="AM390" s="45">
        <f t="shared" si="128"/>
        <v>14.712</v>
      </c>
      <c r="AN390" s="84">
        <f t="shared" si="116"/>
        <v>1622</v>
      </c>
      <c r="AO390" s="46">
        <f t="shared" si="129"/>
        <v>-105</v>
      </c>
      <c r="AP390" s="72"/>
      <c r="AQ390" s="46"/>
      <c r="AR390" s="46"/>
      <c r="AS390" s="46"/>
      <c r="AT390" s="46">
        <f t="shared" si="117"/>
        <v>0</v>
      </c>
      <c r="AU390" s="85">
        <f t="shared" si="118"/>
        <v>1622</v>
      </c>
      <c r="AV390" s="46">
        <f t="shared" si="119"/>
        <v>0</v>
      </c>
      <c r="AW390" s="46"/>
      <c r="AX390" s="86">
        <f t="shared" si="130"/>
        <v>1622</v>
      </c>
    </row>
    <row r="391" spans="1:50" s="56" customFormat="1" ht="13.5" customHeight="1" x14ac:dyDescent="0.25">
      <c r="A391" s="19" t="s">
        <v>558</v>
      </c>
      <c r="B391" s="20" t="s">
        <v>42</v>
      </c>
      <c r="C391" s="21" t="s">
        <v>43</v>
      </c>
      <c r="D391" s="20" t="s">
        <v>1136</v>
      </c>
      <c r="E391" s="22">
        <v>305952</v>
      </c>
      <c r="F391" s="23" t="s">
        <v>1137</v>
      </c>
      <c r="G391" s="23" t="s">
        <v>876</v>
      </c>
      <c r="H391" s="24">
        <v>710003455</v>
      </c>
      <c r="I391" s="25">
        <v>37836714</v>
      </c>
      <c r="J391" s="23" t="s">
        <v>1138</v>
      </c>
      <c r="K391" s="26" t="s">
        <v>558</v>
      </c>
      <c r="L391" s="23" t="s">
        <v>1108</v>
      </c>
      <c r="M391" s="27">
        <v>92503</v>
      </c>
      <c r="N391" s="23" t="s">
        <v>1139</v>
      </c>
      <c r="O391" s="23" t="s">
        <v>1140</v>
      </c>
      <c r="P391" s="28">
        <v>503771</v>
      </c>
      <c r="Q391" s="21" t="s">
        <v>51</v>
      </c>
      <c r="R391" s="46">
        <v>20</v>
      </c>
      <c r="S391" s="46">
        <v>1</v>
      </c>
      <c r="T391" s="46">
        <f t="shared" si="120"/>
        <v>21</v>
      </c>
      <c r="U391" s="68">
        <v>95.96</v>
      </c>
      <c r="V391" s="69">
        <f t="shared" si="124"/>
        <v>14.393999999999998</v>
      </c>
      <c r="W391" s="46">
        <f t="shared" si="113"/>
        <v>3627</v>
      </c>
      <c r="X391" s="46"/>
      <c r="Y391" s="45">
        <v>0</v>
      </c>
      <c r="Z391" s="45">
        <v>0</v>
      </c>
      <c r="AA391" s="45">
        <f t="shared" si="121"/>
        <v>0</v>
      </c>
      <c r="AB391" s="46">
        <f t="shared" si="122"/>
        <v>20</v>
      </c>
      <c r="AC391" s="46">
        <f t="shared" si="123"/>
        <v>1</v>
      </c>
      <c r="AD391" s="46">
        <f t="shared" si="114"/>
        <v>21</v>
      </c>
      <c r="AE391" s="68">
        <v>95.96</v>
      </c>
      <c r="AF391" s="69">
        <f t="shared" si="125"/>
        <v>14.393999999999998</v>
      </c>
      <c r="AG391" s="46">
        <f t="shared" si="115"/>
        <v>3627</v>
      </c>
      <c r="AH391" s="46">
        <f t="shared" si="126"/>
        <v>0</v>
      </c>
      <c r="AI391" s="45">
        <f>VLOOKUP(H391,'[1]MŠ na kmeňovú školu V40'!$H$3:Y3473,18,0)</f>
        <v>19</v>
      </c>
      <c r="AJ391" s="45">
        <f>VLOOKUP(H391,'[1]MŠ na kmeňovú školu V40'!$H$3:AE3474,24,0)</f>
        <v>0</v>
      </c>
      <c r="AK391" s="45">
        <f t="shared" si="127"/>
        <v>19</v>
      </c>
      <c r="AL391" s="45">
        <v>98.08</v>
      </c>
      <c r="AM391" s="45">
        <f t="shared" si="128"/>
        <v>14.712</v>
      </c>
      <c r="AN391" s="84">
        <f t="shared" si="116"/>
        <v>3536</v>
      </c>
      <c r="AO391" s="46">
        <f t="shared" si="129"/>
        <v>-91</v>
      </c>
      <c r="AP391" s="72"/>
      <c r="AQ391" s="46"/>
      <c r="AR391" s="46"/>
      <c r="AS391" s="46"/>
      <c r="AT391" s="46">
        <f t="shared" si="117"/>
        <v>0</v>
      </c>
      <c r="AU391" s="85">
        <f t="shared" si="118"/>
        <v>3536</v>
      </c>
      <c r="AV391" s="46">
        <f t="shared" si="119"/>
        <v>0</v>
      </c>
      <c r="AW391" s="46"/>
      <c r="AX391" s="86">
        <f t="shared" si="130"/>
        <v>3536</v>
      </c>
    </row>
    <row r="392" spans="1:50" s="56" customFormat="1" ht="13.5" customHeight="1" x14ac:dyDescent="0.25">
      <c r="A392" s="19" t="s">
        <v>558</v>
      </c>
      <c r="B392" s="20" t="s">
        <v>42</v>
      </c>
      <c r="C392" s="21" t="s">
        <v>43</v>
      </c>
      <c r="D392" s="20" t="s">
        <v>1136</v>
      </c>
      <c r="E392" s="22">
        <v>305952</v>
      </c>
      <c r="F392" s="23" t="s">
        <v>1137</v>
      </c>
      <c r="G392" s="23" t="s">
        <v>876</v>
      </c>
      <c r="H392" s="24">
        <v>710003447</v>
      </c>
      <c r="I392" s="25">
        <v>37836692</v>
      </c>
      <c r="J392" s="23" t="s">
        <v>113</v>
      </c>
      <c r="K392" s="26" t="s">
        <v>558</v>
      </c>
      <c r="L392" s="23" t="s">
        <v>1108</v>
      </c>
      <c r="M392" s="27">
        <v>92503</v>
      </c>
      <c r="N392" s="23" t="s">
        <v>1139</v>
      </c>
      <c r="O392" s="23" t="s">
        <v>1140</v>
      </c>
      <c r="P392" s="28">
        <v>503771</v>
      </c>
      <c r="Q392" s="21" t="s">
        <v>51</v>
      </c>
      <c r="R392" s="46">
        <v>22</v>
      </c>
      <c r="S392" s="46">
        <v>0</v>
      </c>
      <c r="T392" s="46">
        <f t="shared" si="120"/>
        <v>22</v>
      </c>
      <c r="U392" s="68">
        <v>95.96</v>
      </c>
      <c r="V392" s="69">
        <f t="shared" si="124"/>
        <v>14.393999999999998</v>
      </c>
      <c r="W392" s="46">
        <f t="shared" si="113"/>
        <v>3800</v>
      </c>
      <c r="X392" s="46"/>
      <c r="Y392" s="45">
        <v>0</v>
      </c>
      <c r="Z392" s="45">
        <v>0</v>
      </c>
      <c r="AA392" s="45">
        <f t="shared" si="121"/>
        <v>0</v>
      </c>
      <c r="AB392" s="46">
        <f t="shared" si="122"/>
        <v>22</v>
      </c>
      <c r="AC392" s="46">
        <f t="shared" si="123"/>
        <v>0</v>
      </c>
      <c r="AD392" s="46">
        <f t="shared" si="114"/>
        <v>22</v>
      </c>
      <c r="AE392" s="68">
        <v>95.96</v>
      </c>
      <c r="AF392" s="69">
        <f t="shared" si="125"/>
        <v>14.393999999999998</v>
      </c>
      <c r="AG392" s="46">
        <f t="shared" si="115"/>
        <v>3800</v>
      </c>
      <c r="AH392" s="46">
        <f t="shared" si="126"/>
        <v>0</v>
      </c>
      <c r="AI392" s="45">
        <f>VLOOKUP(H392,'[1]MŠ na kmeňovú školu V40'!$H$3:Y3474,18,0)</f>
        <v>16</v>
      </c>
      <c r="AJ392" s="45">
        <f>VLOOKUP(H392,'[1]MŠ na kmeňovú školu V40'!$H$3:AE3475,24,0)</f>
        <v>0</v>
      </c>
      <c r="AK392" s="45">
        <f t="shared" si="127"/>
        <v>16</v>
      </c>
      <c r="AL392" s="45">
        <v>98.08</v>
      </c>
      <c r="AM392" s="45">
        <f t="shared" si="128"/>
        <v>14.712</v>
      </c>
      <c r="AN392" s="84">
        <f t="shared" si="116"/>
        <v>3475</v>
      </c>
      <c r="AO392" s="46">
        <f t="shared" si="129"/>
        <v>-325</v>
      </c>
      <c r="AP392" s="72"/>
      <c r="AQ392" s="46"/>
      <c r="AR392" s="46"/>
      <c r="AS392" s="46"/>
      <c r="AT392" s="46">
        <f t="shared" si="117"/>
        <v>0</v>
      </c>
      <c r="AU392" s="85">
        <f t="shared" si="118"/>
        <v>3475</v>
      </c>
      <c r="AV392" s="46">
        <f t="shared" si="119"/>
        <v>0</v>
      </c>
      <c r="AW392" s="46"/>
      <c r="AX392" s="86">
        <f t="shared" si="130"/>
        <v>3475</v>
      </c>
    </row>
    <row r="393" spans="1:50" s="56" customFormat="1" ht="13.5" customHeight="1" x14ac:dyDescent="0.25">
      <c r="A393" s="19" t="s">
        <v>558</v>
      </c>
      <c r="B393" s="20" t="s">
        <v>42</v>
      </c>
      <c r="C393" s="21" t="s">
        <v>43</v>
      </c>
      <c r="D393" s="20" t="s">
        <v>1141</v>
      </c>
      <c r="E393" s="22">
        <v>305961</v>
      </c>
      <c r="F393" s="23" t="s">
        <v>1142</v>
      </c>
      <c r="G393" s="23" t="s">
        <v>876</v>
      </c>
      <c r="H393" s="24">
        <v>710003463</v>
      </c>
      <c r="I393" s="25">
        <v>305961</v>
      </c>
      <c r="J393" s="23" t="s">
        <v>54</v>
      </c>
      <c r="K393" s="26" t="s">
        <v>558</v>
      </c>
      <c r="L393" s="23" t="s">
        <v>1108</v>
      </c>
      <c r="M393" s="27">
        <v>92545</v>
      </c>
      <c r="N393" s="23" t="s">
        <v>1143</v>
      </c>
      <c r="O393" s="23" t="s">
        <v>1144</v>
      </c>
      <c r="P393" s="28">
        <v>503789</v>
      </c>
      <c r="Q393" s="21" t="s">
        <v>51</v>
      </c>
      <c r="R393" s="46">
        <v>3</v>
      </c>
      <c r="S393" s="46">
        <v>0</v>
      </c>
      <c r="T393" s="46">
        <f t="shared" si="120"/>
        <v>3</v>
      </c>
      <c r="U393" s="68">
        <v>95.96</v>
      </c>
      <c r="V393" s="69">
        <f t="shared" si="124"/>
        <v>14.393999999999998</v>
      </c>
      <c r="W393" s="46">
        <f t="shared" si="113"/>
        <v>518</v>
      </c>
      <c r="X393" s="46"/>
      <c r="Y393" s="45">
        <v>0</v>
      </c>
      <c r="Z393" s="45">
        <v>0</v>
      </c>
      <c r="AA393" s="45">
        <f t="shared" si="121"/>
        <v>0</v>
      </c>
      <c r="AB393" s="46">
        <f t="shared" si="122"/>
        <v>3</v>
      </c>
      <c r="AC393" s="46">
        <f t="shared" si="123"/>
        <v>0</v>
      </c>
      <c r="AD393" s="46">
        <f t="shared" si="114"/>
        <v>3</v>
      </c>
      <c r="AE393" s="68">
        <v>95.96</v>
      </c>
      <c r="AF393" s="69">
        <f t="shared" si="125"/>
        <v>14.393999999999998</v>
      </c>
      <c r="AG393" s="46">
        <f t="shared" si="115"/>
        <v>518</v>
      </c>
      <c r="AH393" s="46">
        <f t="shared" si="126"/>
        <v>0</v>
      </c>
      <c r="AI393" s="45">
        <f>VLOOKUP(H393,'[1]MŠ na kmeňovú školu V40'!$H$3:Y3475,18,0)</f>
        <v>5</v>
      </c>
      <c r="AJ393" s="45">
        <f>VLOOKUP(H393,'[1]MŠ na kmeňovú školu V40'!$H$3:AE3476,24,0)</f>
        <v>0</v>
      </c>
      <c r="AK393" s="45">
        <f t="shared" si="127"/>
        <v>5</v>
      </c>
      <c r="AL393" s="45">
        <v>98.08</v>
      </c>
      <c r="AM393" s="45">
        <f t="shared" si="128"/>
        <v>14.712</v>
      </c>
      <c r="AN393" s="84">
        <f t="shared" si="116"/>
        <v>640</v>
      </c>
      <c r="AO393" s="46">
        <f t="shared" si="129"/>
        <v>122</v>
      </c>
      <c r="AP393" s="72"/>
      <c r="AQ393" s="46"/>
      <c r="AR393" s="46"/>
      <c r="AS393" s="46"/>
      <c r="AT393" s="46">
        <f t="shared" si="117"/>
        <v>0</v>
      </c>
      <c r="AU393" s="85">
        <f t="shared" si="118"/>
        <v>640</v>
      </c>
      <c r="AV393" s="46">
        <f t="shared" si="119"/>
        <v>0</v>
      </c>
      <c r="AW393" s="46"/>
      <c r="AX393" s="86">
        <f t="shared" si="130"/>
        <v>640</v>
      </c>
    </row>
    <row r="394" spans="1:50" s="56" customFormat="1" ht="13.5" customHeight="1" x14ac:dyDescent="0.25">
      <c r="A394" s="19" t="s">
        <v>558</v>
      </c>
      <c r="B394" s="20" t="s">
        <v>42</v>
      </c>
      <c r="C394" s="21" t="s">
        <v>43</v>
      </c>
      <c r="D394" s="20" t="s">
        <v>1145</v>
      </c>
      <c r="E394" s="22">
        <v>306002</v>
      </c>
      <c r="F394" s="23" t="s">
        <v>1146</v>
      </c>
      <c r="G394" s="23" t="s">
        <v>876</v>
      </c>
      <c r="H394" s="24">
        <v>710003498</v>
      </c>
      <c r="I394" s="25">
        <v>306002</v>
      </c>
      <c r="J394" s="23" t="s">
        <v>54</v>
      </c>
      <c r="K394" s="26" t="s">
        <v>558</v>
      </c>
      <c r="L394" s="23" t="s">
        <v>1108</v>
      </c>
      <c r="M394" s="27">
        <v>92522</v>
      </c>
      <c r="N394" s="23" t="s">
        <v>1147</v>
      </c>
      <c r="O394" s="23" t="s">
        <v>1148</v>
      </c>
      <c r="P394" s="28">
        <v>503827</v>
      </c>
      <c r="Q394" s="21" t="s">
        <v>51</v>
      </c>
      <c r="R394" s="46">
        <v>9</v>
      </c>
      <c r="S394" s="46">
        <v>0</v>
      </c>
      <c r="T394" s="46">
        <f t="shared" si="120"/>
        <v>9</v>
      </c>
      <c r="U394" s="68">
        <v>95.96</v>
      </c>
      <c r="V394" s="69">
        <f t="shared" si="124"/>
        <v>14.393999999999998</v>
      </c>
      <c r="W394" s="46">
        <f t="shared" si="113"/>
        <v>1555</v>
      </c>
      <c r="X394" s="46"/>
      <c r="Y394" s="45">
        <v>0</v>
      </c>
      <c r="Z394" s="45">
        <v>0</v>
      </c>
      <c r="AA394" s="45">
        <f t="shared" si="121"/>
        <v>0</v>
      </c>
      <c r="AB394" s="46">
        <f t="shared" si="122"/>
        <v>9</v>
      </c>
      <c r="AC394" s="46">
        <f t="shared" si="123"/>
        <v>0</v>
      </c>
      <c r="AD394" s="46">
        <f t="shared" si="114"/>
        <v>9</v>
      </c>
      <c r="AE394" s="68">
        <v>95.96</v>
      </c>
      <c r="AF394" s="69">
        <f t="shared" si="125"/>
        <v>14.393999999999998</v>
      </c>
      <c r="AG394" s="46">
        <f t="shared" si="115"/>
        <v>1555</v>
      </c>
      <c r="AH394" s="46">
        <f t="shared" si="126"/>
        <v>0</v>
      </c>
      <c r="AI394" s="45">
        <f>VLOOKUP(H394,'[1]MŠ na kmeňovú školu V40'!$H$3:Y3476,18,0)</f>
        <v>7</v>
      </c>
      <c r="AJ394" s="45">
        <f>VLOOKUP(H394,'[1]MŠ na kmeňovú školu V40'!$H$3:AE3477,24,0)</f>
        <v>0</v>
      </c>
      <c r="AK394" s="45">
        <f t="shared" si="127"/>
        <v>7</v>
      </c>
      <c r="AL394" s="45">
        <v>98.08</v>
      </c>
      <c r="AM394" s="45">
        <f t="shared" si="128"/>
        <v>14.712</v>
      </c>
      <c r="AN394" s="84">
        <f t="shared" si="116"/>
        <v>1448</v>
      </c>
      <c r="AO394" s="46">
        <f t="shared" si="129"/>
        <v>-107</v>
      </c>
      <c r="AP394" s="72"/>
      <c r="AQ394" s="46"/>
      <c r="AR394" s="46"/>
      <c r="AS394" s="46"/>
      <c r="AT394" s="46">
        <f t="shared" si="117"/>
        <v>0</v>
      </c>
      <c r="AU394" s="85">
        <f t="shared" si="118"/>
        <v>1448</v>
      </c>
      <c r="AV394" s="46">
        <f t="shared" si="119"/>
        <v>0</v>
      </c>
      <c r="AW394" s="46"/>
      <c r="AX394" s="86">
        <f t="shared" si="130"/>
        <v>1448</v>
      </c>
    </row>
    <row r="395" spans="1:50" s="56" customFormat="1" ht="13.5" customHeight="1" x14ac:dyDescent="0.25">
      <c r="A395" s="19" t="s">
        <v>558</v>
      </c>
      <c r="B395" s="20" t="s">
        <v>42</v>
      </c>
      <c r="C395" s="21" t="s">
        <v>43</v>
      </c>
      <c r="D395" s="20" t="s">
        <v>1149</v>
      </c>
      <c r="E395" s="22">
        <v>306011</v>
      </c>
      <c r="F395" s="23" t="s">
        <v>1150</v>
      </c>
      <c r="G395" s="23" t="s">
        <v>876</v>
      </c>
      <c r="H395" s="24">
        <v>37985035</v>
      </c>
      <c r="I395" s="25">
        <v>306011</v>
      </c>
      <c r="J395" s="23" t="s">
        <v>222</v>
      </c>
      <c r="K395" s="26" t="s">
        <v>558</v>
      </c>
      <c r="L395" s="23" t="s">
        <v>1108</v>
      </c>
      <c r="M395" s="27">
        <v>92523</v>
      </c>
      <c r="N395" s="23" t="s">
        <v>1151</v>
      </c>
      <c r="O395" s="23" t="s">
        <v>1152</v>
      </c>
      <c r="P395" s="28">
        <v>503835</v>
      </c>
      <c r="Q395" s="21" t="s">
        <v>93</v>
      </c>
      <c r="R395" s="46">
        <v>44</v>
      </c>
      <c r="S395" s="46">
        <v>0</v>
      </c>
      <c r="T395" s="46">
        <f t="shared" si="120"/>
        <v>44</v>
      </c>
      <c r="U395" s="68">
        <v>95.96</v>
      </c>
      <c r="V395" s="69">
        <f t="shared" si="124"/>
        <v>14.393999999999998</v>
      </c>
      <c r="W395" s="46">
        <f t="shared" si="113"/>
        <v>7600</v>
      </c>
      <c r="X395" s="46"/>
      <c r="Y395" s="45">
        <v>0</v>
      </c>
      <c r="Z395" s="45">
        <v>0</v>
      </c>
      <c r="AA395" s="45">
        <f t="shared" si="121"/>
        <v>0</v>
      </c>
      <c r="AB395" s="46">
        <f t="shared" si="122"/>
        <v>44</v>
      </c>
      <c r="AC395" s="46">
        <f t="shared" si="123"/>
        <v>0</v>
      </c>
      <c r="AD395" s="46">
        <f t="shared" si="114"/>
        <v>44</v>
      </c>
      <c r="AE395" s="68">
        <v>95.96</v>
      </c>
      <c r="AF395" s="69">
        <f t="shared" si="125"/>
        <v>14.393999999999998</v>
      </c>
      <c r="AG395" s="46">
        <f t="shared" si="115"/>
        <v>7600</v>
      </c>
      <c r="AH395" s="46">
        <f t="shared" si="126"/>
        <v>0</v>
      </c>
      <c r="AI395" s="45">
        <f>VLOOKUP(H395,'[1]MŠ na kmeňovú školu V40'!$H$3:Y3477,18,0)</f>
        <v>40</v>
      </c>
      <c r="AJ395" s="45">
        <f>VLOOKUP(H395,'[1]MŠ na kmeňovú školu V40'!$H$3:AE3478,24,0)</f>
        <v>0</v>
      </c>
      <c r="AK395" s="45">
        <f t="shared" si="127"/>
        <v>40</v>
      </c>
      <c r="AL395" s="45">
        <v>98.08</v>
      </c>
      <c r="AM395" s="45">
        <f t="shared" si="128"/>
        <v>14.712</v>
      </c>
      <c r="AN395" s="84">
        <f t="shared" si="116"/>
        <v>7421</v>
      </c>
      <c r="AO395" s="46">
        <f t="shared" si="129"/>
        <v>-179</v>
      </c>
      <c r="AP395" s="72"/>
      <c r="AQ395" s="46"/>
      <c r="AR395" s="46"/>
      <c r="AS395" s="46"/>
      <c r="AT395" s="46">
        <f t="shared" si="117"/>
        <v>0</v>
      </c>
      <c r="AU395" s="85">
        <f t="shared" si="118"/>
        <v>7421</v>
      </c>
      <c r="AV395" s="46">
        <f t="shared" si="119"/>
        <v>0</v>
      </c>
      <c r="AW395" s="46"/>
      <c r="AX395" s="86">
        <f t="shared" si="130"/>
        <v>7421</v>
      </c>
    </row>
    <row r="396" spans="1:50" s="56" customFormat="1" ht="13.5" customHeight="1" x14ac:dyDescent="0.25">
      <c r="A396" s="19" t="s">
        <v>558</v>
      </c>
      <c r="B396" s="20" t="s">
        <v>42</v>
      </c>
      <c r="C396" s="21" t="s">
        <v>43</v>
      </c>
      <c r="D396" s="20" t="s">
        <v>1153</v>
      </c>
      <c r="E396" s="22">
        <v>306029</v>
      </c>
      <c r="F396" s="23" t="s">
        <v>1154</v>
      </c>
      <c r="G396" s="23" t="s">
        <v>876</v>
      </c>
      <c r="H396" s="24">
        <v>710003510</v>
      </c>
      <c r="I396" s="25">
        <v>306029</v>
      </c>
      <c r="J396" s="23" t="s">
        <v>222</v>
      </c>
      <c r="K396" s="26" t="s">
        <v>558</v>
      </c>
      <c r="L396" s="23" t="s">
        <v>1108</v>
      </c>
      <c r="M396" s="27">
        <v>92592</v>
      </c>
      <c r="N396" s="23" t="s">
        <v>1155</v>
      </c>
      <c r="O396" s="23" t="s">
        <v>1156</v>
      </c>
      <c r="P396" s="28">
        <v>503843</v>
      </c>
      <c r="Q396" s="21" t="s">
        <v>51</v>
      </c>
      <c r="R396" s="46">
        <v>16</v>
      </c>
      <c r="S396" s="46">
        <v>0</v>
      </c>
      <c r="T396" s="46">
        <f t="shared" si="120"/>
        <v>16</v>
      </c>
      <c r="U396" s="68">
        <v>95.96</v>
      </c>
      <c r="V396" s="69">
        <f t="shared" si="124"/>
        <v>14.393999999999998</v>
      </c>
      <c r="W396" s="46">
        <f t="shared" si="113"/>
        <v>2764</v>
      </c>
      <c r="X396" s="46"/>
      <c r="Y396" s="45">
        <v>0</v>
      </c>
      <c r="Z396" s="45">
        <v>0</v>
      </c>
      <c r="AA396" s="45">
        <f t="shared" si="121"/>
        <v>0</v>
      </c>
      <c r="AB396" s="46">
        <f t="shared" si="122"/>
        <v>16</v>
      </c>
      <c r="AC396" s="46">
        <f t="shared" si="123"/>
        <v>0</v>
      </c>
      <c r="AD396" s="46">
        <f t="shared" si="114"/>
        <v>16</v>
      </c>
      <c r="AE396" s="68">
        <v>95.96</v>
      </c>
      <c r="AF396" s="69">
        <f t="shared" si="125"/>
        <v>14.393999999999998</v>
      </c>
      <c r="AG396" s="46">
        <f t="shared" si="115"/>
        <v>2764</v>
      </c>
      <c r="AH396" s="46">
        <f t="shared" si="126"/>
        <v>0</v>
      </c>
      <c r="AI396" s="45">
        <f>VLOOKUP(H396,'[1]MŠ na kmeňovú školu V40'!$H$3:Y3478,18,0)</f>
        <v>17</v>
      </c>
      <c r="AJ396" s="45">
        <f>VLOOKUP(H396,'[1]MŠ na kmeňovú školu V40'!$H$3:AE3479,24,0)</f>
        <v>0</v>
      </c>
      <c r="AK396" s="45">
        <f t="shared" si="127"/>
        <v>17</v>
      </c>
      <c r="AL396" s="45">
        <v>98.08</v>
      </c>
      <c r="AM396" s="45">
        <f t="shared" si="128"/>
        <v>14.712</v>
      </c>
      <c r="AN396" s="84">
        <f t="shared" si="116"/>
        <v>2843</v>
      </c>
      <c r="AO396" s="46">
        <f t="shared" si="129"/>
        <v>79</v>
      </c>
      <c r="AP396" s="72"/>
      <c r="AQ396" s="46"/>
      <c r="AR396" s="46"/>
      <c r="AS396" s="46"/>
      <c r="AT396" s="46">
        <f t="shared" si="117"/>
        <v>0</v>
      </c>
      <c r="AU396" s="85">
        <f t="shared" si="118"/>
        <v>2843</v>
      </c>
      <c r="AV396" s="46">
        <f t="shared" si="119"/>
        <v>0</v>
      </c>
      <c r="AW396" s="46"/>
      <c r="AX396" s="86">
        <f t="shared" si="130"/>
        <v>2843</v>
      </c>
    </row>
    <row r="397" spans="1:50" s="56" customFormat="1" ht="13.5" customHeight="1" x14ac:dyDescent="0.25">
      <c r="A397" s="19" t="s">
        <v>558</v>
      </c>
      <c r="B397" s="20" t="s">
        <v>42</v>
      </c>
      <c r="C397" s="21" t="s">
        <v>43</v>
      </c>
      <c r="D397" s="20" t="s">
        <v>1157</v>
      </c>
      <c r="E397" s="22">
        <v>306045</v>
      </c>
      <c r="F397" s="23" t="s">
        <v>1158</v>
      </c>
      <c r="G397" s="23" t="s">
        <v>876</v>
      </c>
      <c r="H397" s="24">
        <v>710003536</v>
      </c>
      <c r="I397" s="25">
        <v>306045</v>
      </c>
      <c r="J397" s="23" t="s">
        <v>222</v>
      </c>
      <c r="K397" s="26" t="s">
        <v>558</v>
      </c>
      <c r="L397" s="23" t="s">
        <v>1108</v>
      </c>
      <c r="M397" s="27">
        <v>92509</v>
      </c>
      <c r="N397" s="23" t="s">
        <v>1159</v>
      </c>
      <c r="O397" s="23" t="s">
        <v>1160</v>
      </c>
      <c r="P397" s="28">
        <v>503860</v>
      </c>
      <c r="Q397" s="21" t="s">
        <v>51</v>
      </c>
      <c r="R397" s="46">
        <v>11</v>
      </c>
      <c r="S397" s="46">
        <v>1</v>
      </c>
      <c r="T397" s="46">
        <f t="shared" si="120"/>
        <v>12</v>
      </c>
      <c r="U397" s="68">
        <v>95.96</v>
      </c>
      <c r="V397" s="69">
        <f t="shared" si="124"/>
        <v>14.393999999999998</v>
      </c>
      <c r="W397" s="46">
        <f t="shared" si="113"/>
        <v>2073</v>
      </c>
      <c r="X397" s="46"/>
      <c r="Y397" s="45">
        <v>0</v>
      </c>
      <c r="Z397" s="45">
        <v>0</v>
      </c>
      <c r="AA397" s="45">
        <f t="shared" si="121"/>
        <v>0</v>
      </c>
      <c r="AB397" s="46">
        <f t="shared" si="122"/>
        <v>11</v>
      </c>
      <c r="AC397" s="46">
        <f t="shared" si="123"/>
        <v>1</v>
      </c>
      <c r="AD397" s="46">
        <f t="shared" si="114"/>
        <v>12</v>
      </c>
      <c r="AE397" s="68">
        <v>95.96</v>
      </c>
      <c r="AF397" s="69">
        <f t="shared" si="125"/>
        <v>14.393999999999998</v>
      </c>
      <c r="AG397" s="46">
        <f t="shared" si="115"/>
        <v>2073</v>
      </c>
      <c r="AH397" s="46">
        <f t="shared" si="126"/>
        <v>0</v>
      </c>
      <c r="AI397" s="45">
        <f>VLOOKUP(H397,'[1]MŠ na kmeňovú školu V40'!$H$3:Y3479,18,0)</f>
        <v>16</v>
      </c>
      <c r="AJ397" s="45">
        <f>VLOOKUP(H397,'[1]MŠ na kmeňovú školu V40'!$H$3:AE3480,24,0)</f>
        <v>0</v>
      </c>
      <c r="AK397" s="45">
        <f t="shared" si="127"/>
        <v>16</v>
      </c>
      <c r="AL397" s="45">
        <v>98.08</v>
      </c>
      <c r="AM397" s="45">
        <f t="shared" si="128"/>
        <v>14.712</v>
      </c>
      <c r="AN397" s="84">
        <f t="shared" si="116"/>
        <v>2323</v>
      </c>
      <c r="AO397" s="46">
        <f t="shared" si="129"/>
        <v>250</v>
      </c>
      <c r="AP397" s="72"/>
      <c r="AQ397" s="46"/>
      <c r="AR397" s="46"/>
      <c r="AS397" s="46"/>
      <c r="AT397" s="46">
        <f t="shared" si="117"/>
        <v>0</v>
      </c>
      <c r="AU397" s="85">
        <f t="shared" si="118"/>
        <v>2323</v>
      </c>
      <c r="AV397" s="46">
        <f t="shared" si="119"/>
        <v>0</v>
      </c>
      <c r="AW397" s="46"/>
      <c r="AX397" s="86">
        <f t="shared" si="130"/>
        <v>2323</v>
      </c>
    </row>
    <row r="398" spans="1:50" s="56" customFormat="1" ht="13.5" customHeight="1" x14ac:dyDescent="0.25">
      <c r="A398" s="19" t="s">
        <v>558</v>
      </c>
      <c r="B398" s="20" t="s">
        <v>42</v>
      </c>
      <c r="C398" s="21" t="s">
        <v>43</v>
      </c>
      <c r="D398" s="20" t="s">
        <v>1161</v>
      </c>
      <c r="E398" s="22">
        <v>306053</v>
      </c>
      <c r="F398" s="23" t="s">
        <v>1162</v>
      </c>
      <c r="G398" s="23" t="s">
        <v>876</v>
      </c>
      <c r="H398" s="24">
        <v>710230265</v>
      </c>
      <c r="I398" s="25">
        <v>42286441</v>
      </c>
      <c r="J398" s="23" t="s">
        <v>1163</v>
      </c>
      <c r="K398" s="26" t="s">
        <v>558</v>
      </c>
      <c r="L398" s="23" t="s">
        <v>1108</v>
      </c>
      <c r="M398" s="27">
        <v>92541</v>
      </c>
      <c r="N398" s="23" t="s">
        <v>1164</v>
      </c>
      <c r="O398" s="23" t="s">
        <v>1165</v>
      </c>
      <c r="P398" s="28">
        <v>503878</v>
      </c>
      <c r="Q398" s="21" t="s">
        <v>51</v>
      </c>
      <c r="R398" s="46">
        <v>2</v>
      </c>
      <c r="S398" s="46">
        <v>0</v>
      </c>
      <c r="T398" s="46">
        <f t="shared" si="120"/>
        <v>2</v>
      </c>
      <c r="U398" s="68">
        <v>95.96</v>
      </c>
      <c r="V398" s="69">
        <f t="shared" si="124"/>
        <v>14.393999999999998</v>
      </c>
      <c r="W398" s="46">
        <f t="shared" si="113"/>
        <v>345</v>
      </c>
      <c r="X398" s="46"/>
      <c r="Y398" s="45">
        <v>0</v>
      </c>
      <c r="Z398" s="45">
        <v>0</v>
      </c>
      <c r="AA398" s="45">
        <f t="shared" si="121"/>
        <v>0</v>
      </c>
      <c r="AB398" s="46">
        <f t="shared" si="122"/>
        <v>2</v>
      </c>
      <c r="AC398" s="46">
        <f t="shared" si="123"/>
        <v>0</v>
      </c>
      <c r="AD398" s="46">
        <f t="shared" si="114"/>
        <v>2</v>
      </c>
      <c r="AE398" s="68">
        <v>95.96</v>
      </c>
      <c r="AF398" s="69">
        <f t="shared" si="125"/>
        <v>14.393999999999998</v>
      </c>
      <c r="AG398" s="46">
        <f t="shared" si="115"/>
        <v>345</v>
      </c>
      <c r="AH398" s="46">
        <f t="shared" si="126"/>
        <v>0</v>
      </c>
      <c r="AI398" s="45">
        <f>VLOOKUP(H398,'[1]MŠ na kmeňovú školu V40'!$H$3:Y3480,18,0)</f>
        <v>5</v>
      </c>
      <c r="AJ398" s="45">
        <f>VLOOKUP(H398,'[1]MŠ na kmeňovú školu V40'!$H$3:AE3481,24,0)</f>
        <v>0</v>
      </c>
      <c r="AK398" s="45">
        <f t="shared" si="127"/>
        <v>5</v>
      </c>
      <c r="AL398" s="45">
        <v>98.08</v>
      </c>
      <c r="AM398" s="45">
        <f t="shared" si="128"/>
        <v>14.712</v>
      </c>
      <c r="AN398" s="84">
        <f t="shared" si="116"/>
        <v>525</v>
      </c>
      <c r="AO398" s="46">
        <f t="shared" si="129"/>
        <v>180</v>
      </c>
      <c r="AP398" s="72"/>
      <c r="AQ398" s="46"/>
      <c r="AR398" s="46"/>
      <c r="AS398" s="46"/>
      <c r="AT398" s="46">
        <f t="shared" si="117"/>
        <v>0</v>
      </c>
      <c r="AU398" s="85">
        <f t="shared" si="118"/>
        <v>525</v>
      </c>
      <c r="AV398" s="46">
        <f t="shared" si="119"/>
        <v>0</v>
      </c>
      <c r="AW398" s="46"/>
      <c r="AX398" s="86">
        <f t="shared" si="130"/>
        <v>525</v>
      </c>
    </row>
    <row r="399" spans="1:50" s="56" customFormat="1" ht="13.5" customHeight="1" x14ac:dyDescent="0.25">
      <c r="A399" s="19" t="s">
        <v>558</v>
      </c>
      <c r="B399" s="20" t="s">
        <v>42</v>
      </c>
      <c r="C399" s="21" t="s">
        <v>43</v>
      </c>
      <c r="D399" s="20" t="s">
        <v>1166</v>
      </c>
      <c r="E399" s="22">
        <v>306096</v>
      </c>
      <c r="F399" s="23" t="s">
        <v>1167</v>
      </c>
      <c r="G399" s="23" t="s">
        <v>876</v>
      </c>
      <c r="H399" s="24">
        <v>710003579</v>
      </c>
      <c r="I399" s="25">
        <v>37840576</v>
      </c>
      <c r="J399" s="23" t="s">
        <v>1045</v>
      </c>
      <c r="K399" s="26" t="s">
        <v>558</v>
      </c>
      <c r="L399" s="23" t="s">
        <v>1108</v>
      </c>
      <c r="M399" s="27">
        <v>92507</v>
      </c>
      <c r="N399" s="23" t="s">
        <v>1168</v>
      </c>
      <c r="O399" s="23" t="s">
        <v>1169</v>
      </c>
      <c r="P399" s="28">
        <v>503924</v>
      </c>
      <c r="Q399" s="21" t="s">
        <v>51</v>
      </c>
      <c r="R399" s="46">
        <v>10</v>
      </c>
      <c r="S399" s="46">
        <v>0</v>
      </c>
      <c r="T399" s="46">
        <f t="shared" si="120"/>
        <v>10</v>
      </c>
      <c r="U399" s="68">
        <v>95.96</v>
      </c>
      <c r="V399" s="69">
        <f t="shared" si="124"/>
        <v>14.393999999999998</v>
      </c>
      <c r="W399" s="46">
        <f t="shared" si="113"/>
        <v>1727</v>
      </c>
      <c r="X399" s="46"/>
      <c r="Y399" s="45">
        <v>0</v>
      </c>
      <c r="Z399" s="45">
        <v>0</v>
      </c>
      <c r="AA399" s="45">
        <f t="shared" si="121"/>
        <v>0</v>
      </c>
      <c r="AB399" s="46">
        <f t="shared" si="122"/>
        <v>10</v>
      </c>
      <c r="AC399" s="46">
        <f t="shared" si="123"/>
        <v>0</v>
      </c>
      <c r="AD399" s="46">
        <f t="shared" si="114"/>
        <v>10</v>
      </c>
      <c r="AE399" s="68">
        <v>95.96</v>
      </c>
      <c r="AF399" s="69">
        <f t="shared" si="125"/>
        <v>14.393999999999998</v>
      </c>
      <c r="AG399" s="46">
        <f t="shared" si="115"/>
        <v>1727</v>
      </c>
      <c r="AH399" s="46">
        <f t="shared" si="126"/>
        <v>0</v>
      </c>
      <c r="AI399" s="45">
        <f>VLOOKUP(H399,'[1]MŠ na kmeňovú školu V40'!$H$3:Y3481,18,0)</f>
        <v>11</v>
      </c>
      <c r="AJ399" s="45">
        <f>VLOOKUP(H399,'[1]MŠ na kmeňovú školu V40'!$H$3:AE3482,24,0)</f>
        <v>0</v>
      </c>
      <c r="AK399" s="45">
        <f t="shared" si="127"/>
        <v>11</v>
      </c>
      <c r="AL399" s="45">
        <v>98.08</v>
      </c>
      <c r="AM399" s="45">
        <f t="shared" si="128"/>
        <v>14.712</v>
      </c>
      <c r="AN399" s="84">
        <f t="shared" si="116"/>
        <v>1799</v>
      </c>
      <c r="AO399" s="46">
        <f t="shared" si="129"/>
        <v>72</v>
      </c>
      <c r="AP399" s="72"/>
      <c r="AQ399" s="46"/>
      <c r="AR399" s="46"/>
      <c r="AS399" s="46"/>
      <c r="AT399" s="46">
        <f t="shared" si="117"/>
        <v>0</v>
      </c>
      <c r="AU399" s="85">
        <f t="shared" si="118"/>
        <v>1799</v>
      </c>
      <c r="AV399" s="46">
        <f t="shared" si="119"/>
        <v>0</v>
      </c>
      <c r="AW399" s="46"/>
      <c r="AX399" s="86">
        <f t="shared" si="130"/>
        <v>1799</v>
      </c>
    </row>
    <row r="400" spans="1:50" s="56" customFormat="1" ht="13.5" customHeight="1" x14ac:dyDescent="0.25">
      <c r="A400" s="19" t="s">
        <v>558</v>
      </c>
      <c r="B400" s="20" t="s">
        <v>42</v>
      </c>
      <c r="C400" s="21" t="s">
        <v>43</v>
      </c>
      <c r="D400" s="20" t="s">
        <v>1170</v>
      </c>
      <c r="E400" s="22">
        <v>306126</v>
      </c>
      <c r="F400" s="23" t="s">
        <v>1171</v>
      </c>
      <c r="G400" s="23" t="s">
        <v>876</v>
      </c>
      <c r="H400" s="24">
        <v>37842382</v>
      </c>
      <c r="I400" s="25">
        <v>306126</v>
      </c>
      <c r="J400" s="23" t="s">
        <v>54</v>
      </c>
      <c r="K400" s="26" t="s">
        <v>558</v>
      </c>
      <c r="L400" s="23" t="s">
        <v>1108</v>
      </c>
      <c r="M400" s="27">
        <v>92553</v>
      </c>
      <c r="N400" s="23" t="s">
        <v>1172</v>
      </c>
      <c r="O400" s="23" t="s">
        <v>1173</v>
      </c>
      <c r="P400" s="28">
        <v>503959</v>
      </c>
      <c r="Q400" s="21" t="s">
        <v>93</v>
      </c>
      <c r="R400" s="46">
        <v>31</v>
      </c>
      <c r="S400" s="46">
        <v>1</v>
      </c>
      <c r="T400" s="46">
        <f t="shared" si="120"/>
        <v>32</v>
      </c>
      <c r="U400" s="68">
        <v>95.96</v>
      </c>
      <c r="V400" s="69">
        <f t="shared" si="124"/>
        <v>14.393999999999998</v>
      </c>
      <c r="W400" s="46">
        <f t="shared" si="113"/>
        <v>5527</v>
      </c>
      <c r="X400" s="46"/>
      <c r="Y400" s="45">
        <v>0</v>
      </c>
      <c r="Z400" s="45">
        <v>0</v>
      </c>
      <c r="AA400" s="45">
        <f t="shared" si="121"/>
        <v>0</v>
      </c>
      <c r="AB400" s="46">
        <f t="shared" si="122"/>
        <v>31</v>
      </c>
      <c r="AC400" s="46">
        <f t="shared" si="123"/>
        <v>1</v>
      </c>
      <c r="AD400" s="46">
        <f t="shared" si="114"/>
        <v>32</v>
      </c>
      <c r="AE400" s="68">
        <v>95.96</v>
      </c>
      <c r="AF400" s="69">
        <f t="shared" si="125"/>
        <v>14.393999999999998</v>
      </c>
      <c r="AG400" s="46">
        <f t="shared" si="115"/>
        <v>5527</v>
      </c>
      <c r="AH400" s="46">
        <f t="shared" si="126"/>
        <v>0</v>
      </c>
      <c r="AI400" s="45">
        <f>VLOOKUP(H400,'[1]MŠ na kmeňovú školu V40'!$H$3:Y3482,18,0)</f>
        <v>35</v>
      </c>
      <c r="AJ400" s="45">
        <f>VLOOKUP(H400,'[1]MŠ na kmeňovú školu V40'!$H$3:AE3483,24,0)</f>
        <v>0</v>
      </c>
      <c r="AK400" s="45">
        <f t="shared" si="127"/>
        <v>35</v>
      </c>
      <c r="AL400" s="45">
        <v>98.08</v>
      </c>
      <c r="AM400" s="45">
        <f t="shared" si="128"/>
        <v>14.712</v>
      </c>
      <c r="AN400" s="84">
        <f t="shared" si="116"/>
        <v>5745</v>
      </c>
      <c r="AO400" s="46">
        <f t="shared" si="129"/>
        <v>218</v>
      </c>
      <c r="AP400" s="72"/>
      <c r="AQ400" s="46"/>
      <c r="AR400" s="46"/>
      <c r="AS400" s="46"/>
      <c r="AT400" s="46">
        <f t="shared" si="117"/>
        <v>0</v>
      </c>
      <c r="AU400" s="85">
        <f t="shared" si="118"/>
        <v>5745</v>
      </c>
      <c r="AV400" s="46">
        <f t="shared" si="119"/>
        <v>0</v>
      </c>
      <c r="AW400" s="46"/>
      <c r="AX400" s="86">
        <f t="shared" si="130"/>
        <v>5745</v>
      </c>
    </row>
    <row r="401" spans="1:50" s="56" customFormat="1" ht="13.5" customHeight="1" x14ac:dyDescent="0.25">
      <c r="A401" s="19" t="s">
        <v>558</v>
      </c>
      <c r="B401" s="20" t="s">
        <v>42</v>
      </c>
      <c r="C401" s="21" t="s">
        <v>43</v>
      </c>
      <c r="D401" s="20" t="s">
        <v>1174</v>
      </c>
      <c r="E401" s="22">
        <v>800295</v>
      </c>
      <c r="F401" s="23" t="s">
        <v>1175</v>
      </c>
      <c r="G401" s="23" t="s">
        <v>876</v>
      </c>
      <c r="H401" s="24">
        <v>710003617</v>
      </c>
      <c r="I401" s="25">
        <v>800295</v>
      </c>
      <c r="J401" s="23" t="s">
        <v>54</v>
      </c>
      <c r="K401" s="26" t="s">
        <v>558</v>
      </c>
      <c r="L401" s="23" t="s">
        <v>1108</v>
      </c>
      <c r="M401" s="27">
        <v>92554</v>
      </c>
      <c r="N401" s="23" t="s">
        <v>1176</v>
      </c>
      <c r="O401" s="23" t="s">
        <v>1177</v>
      </c>
      <c r="P401" s="28">
        <v>503967</v>
      </c>
      <c r="Q401" s="21" t="s">
        <v>51</v>
      </c>
      <c r="R401" s="46">
        <v>6</v>
      </c>
      <c r="S401" s="46">
        <v>0</v>
      </c>
      <c r="T401" s="46">
        <f t="shared" si="120"/>
        <v>6</v>
      </c>
      <c r="U401" s="68">
        <v>95.96</v>
      </c>
      <c r="V401" s="69">
        <f t="shared" si="124"/>
        <v>14.393999999999998</v>
      </c>
      <c r="W401" s="46">
        <f t="shared" si="113"/>
        <v>1036</v>
      </c>
      <c r="X401" s="46"/>
      <c r="Y401" s="45">
        <v>0</v>
      </c>
      <c r="Z401" s="45">
        <v>0</v>
      </c>
      <c r="AA401" s="45">
        <f t="shared" si="121"/>
        <v>0</v>
      </c>
      <c r="AB401" s="46">
        <f t="shared" si="122"/>
        <v>6</v>
      </c>
      <c r="AC401" s="46">
        <f t="shared" si="123"/>
        <v>0</v>
      </c>
      <c r="AD401" s="46">
        <f t="shared" si="114"/>
        <v>6</v>
      </c>
      <c r="AE401" s="68">
        <v>95.96</v>
      </c>
      <c r="AF401" s="69">
        <f t="shared" si="125"/>
        <v>14.393999999999998</v>
      </c>
      <c r="AG401" s="46">
        <f t="shared" si="115"/>
        <v>1036</v>
      </c>
      <c r="AH401" s="46">
        <f t="shared" si="126"/>
        <v>0</v>
      </c>
      <c r="AI401" s="45">
        <f>VLOOKUP(H401,'[1]MŠ na kmeňovú školu V40'!$H$3:Y3483,18,0)</f>
        <v>4</v>
      </c>
      <c r="AJ401" s="45">
        <f>VLOOKUP(H401,'[1]MŠ na kmeňovú školu V40'!$H$3:AE3484,24,0)</f>
        <v>0</v>
      </c>
      <c r="AK401" s="45">
        <f t="shared" si="127"/>
        <v>4</v>
      </c>
      <c r="AL401" s="45">
        <v>98.08</v>
      </c>
      <c r="AM401" s="45">
        <f t="shared" si="128"/>
        <v>14.712</v>
      </c>
      <c r="AN401" s="84">
        <f t="shared" si="116"/>
        <v>926</v>
      </c>
      <c r="AO401" s="46">
        <f t="shared" si="129"/>
        <v>-110</v>
      </c>
      <c r="AP401" s="72"/>
      <c r="AQ401" s="46"/>
      <c r="AR401" s="46"/>
      <c r="AS401" s="46"/>
      <c r="AT401" s="46">
        <f t="shared" si="117"/>
        <v>0</v>
      </c>
      <c r="AU401" s="85">
        <f t="shared" si="118"/>
        <v>926</v>
      </c>
      <c r="AV401" s="46">
        <f t="shared" si="119"/>
        <v>0</v>
      </c>
      <c r="AW401" s="46"/>
      <c r="AX401" s="86">
        <f t="shared" si="130"/>
        <v>926</v>
      </c>
    </row>
    <row r="402" spans="1:50" s="56" customFormat="1" ht="13.5" customHeight="1" x14ac:dyDescent="0.25">
      <c r="A402" s="19" t="s">
        <v>558</v>
      </c>
      <c r="B402" s="20" t="s">
        <v>42</v>
      </c>
      <c r="C402" s="21" t="s">
        <v>43</v>
      </c>
      <c r="D402" s="20" t="s">
        <v>1178</v>
      </c>
      <c r="E402" s="22">
        <v>306134</v>
      </c>
      <c r="F402" s="23" t="s">
        <v>1179</v>
      </c>
      <c r="G402" s="23" t="s">
        <v>876</v>
      </c>
      <c r="H402" s="24">
        <v>37840525</v>
      </c>
      <c r="I402" s="25">
        <v>306134</v>
      </c>
      <c r="J402" s="23" t="s">
        <v>54</v>
      </c>
      <c r="K402" s="26" t="s">
        <v>558</v>
      </c>
      <c r="L402" s="23" t="s">
        <v>1108</v>
      </c>
      <c r="M402" s="27">
        <v>92528</v>
      </c>
      <c r="N402" s="23" t="s">
        <v>1180</v>
      </c>
      <c r="O402" s="23" t="s">
        <v>1181</v>
      </c>
      <c r="P402" s="28">
        <v>503975</v>
      </c>
      <c r="Q402" s="21" t="s">
        <v>93</v>
      </c>
      <c r="R402" s="46">
        <v>25</v>
      </c>
      <c r="S402" s="46">
        <v>0</v>
      </c>
      <c r="T402" s="46">
        <f t="shared" si="120"/>
        <v>25</v>
      </c>
      <c r="U402" s="68">
        <v>95.96</v>
      </c>
      <c r="V402" s="69">
        <f t="shared" si="124"/>
        <v>14.393999999999998</v>
      </c>
      <c r="W402" s="46">
        <f t="shared" si="113"/>
        <v>4318</v>
      </c>
      <c r="X402" s="46"/>
      <c r="Y402" s="45">
        <v>0</v>
      </c>
      <c r="Z402" s="45">
        <v>0</v>
      </c>
      <c r="AA402" s="45">
        <f t="shared" si="121"/>
        <v>0</v>
      </c>
      <c r="AB402" s="46">
        <f t="shared" si="122"/>
        <v>25</v>
      </c>
      <c r="AC402" s="46">
        <f t="shared" si="123"/>
        <v>0</v>
      </c>
      <c r="AD402" s="46">
        <f t="shared" si="114"/>
        <v>25</v>
      </c>
      <c r="AE402" s="68">
        <v>95.96</v>
      </c>
      <c r="AF402" s="69">
        <f t="shared" si="125"/>
        <v>14.393999999999998</v>
      </c>
      <c r="AG402" s="46">
        <f t="shared" si="115"/>
        <v>4318</v>
      </c>
      <c r="AH402" s="46">
        <f t="shared" si="126"/>
        <v>0</v>
      </c>
      <c r="AI402" s="45">
        <f>VLOOKUP(H402,'[1]MŠ na kmeňovú školu V40'!$H$3:Y3484,18,0)</f>
        <v>22</v>
      </c>
      <c r="AJ402" s="45">
        <f>VLOOKUP(H402,'[1]MŠ na kmeňovú školu V40'!$H$3:AE3485,24,0)</f>
        <v>0</v>
      </c>
      <c r="AK402" s="45">
        <f t="shared" si="127"/>
        <v>22</v>
      </c>
      <c r="AL402" s="45">
        <v>98.08</v>
      </c>
      <c r="AM402" s="45">
        <f t="shared" si="128"/>
        <v>14.712</v>
      </c>
      <c r="AN402" s="84">
        <f t="shared" si="116"/>
        <v>4173</v>
      </c>
      <c r="AO402" s="46">
        <f t="shared" si="129"/>
        <v>-145</v>
      </c>
      <c r="AP402" s="72"/>
      <c r="AQ402" s="46"/>
      <c r="AR402" s="46"/>
      <c r="AS402" s="46"/>
      <c r="AT402" s="46">
        <f t="shared" si="117"/>
        <v>0</v>
      </c>
      <c r="AU402" s="85">
        <f t="shared" si="118"/>
        <v>4173</v>
      </c>
      <c r="AV402" s="46">
        <f t="shared" si="119"/>
        <v>0</v>
      </c>
      <c r="AW402" s="46"/>
      <c r="AX402" s="86">
        <f t="shared" si="130"/>
        <v>4173</v>
      </c>
    </row>
    <row r="403" spans="1:50" s="56" customFormat="1" ht="13.5" customHeight="1" x14ac:dyDescent="0.25">
      <c r="A403" s="19" t="s">
        <v>558</v>
      </c>
      <c r="B403" s="20" t="s">
        <v>42</v>
      </c>
      <c r="C403" s="21" t="s">
        <v>43</v>
      </c>
      <c r="D403" s="20" t="s">
        <v>1182</v>
      </c>
      <c r="E403" s="22">
        <v>306169</v>
      </c>
      <c r="F403" s="23" t="s">
        <v>1183</v>
      </c>
      <c r="G403" s="23" t="s">
        <v>876</v>
      </c>
      <c r="H403" s="24">
        <v>37839993</v>
      </c>
      <c r="I403" s="25">
        <v>306169</v>
      </c>
      <c r="J403" s="23" t="s">
        <v>54</v>
      </c>
      <c r="K403" s="26" t="s">
        <v>558</v>
      </c>
      <c r="L403" s="23" t="s">
        <v>1108</v>
      </c>
      <c r="M403" s="27">
        <v>92601</v>
      </c>
      <c r="N403" s="23" t="s">
        <v>1184</v>
      </c>
      <c r="O403" s="23" t="s">
        <v>1185</v>
      </c>
      <c r="P403" s="28">
        <v>504009</v>
      </c>
      <c r="Q403" s="21" t="s">
        <v>93</v>
      </c>
      <c r="R403" s="46">
        <v>79</v>
      </c>
      <c r="S403" s="46">
        <v>0</v>
      </c>
      <c r="T403" s="46">
        <f t="shared" si="120"/>
        <v>79</v>
      </c>
      <c r="U403" s="68">
        <v>95.96</v>
      </c>
      <c r="V403" s="69">
        <f t="shared" si="124"/>
        <v>14.393999999999998</v>
      </c>
      <c r="W403" s="46">
        <f t="shared" si="113"/>
        <v>13646</v>
      </c>
      <c r="X403" s="46"/>
      <c r="Y403" s="45">
        <v>0</v>
      </c>
      <c r="Z403" s="45">
        <v>0</v>
      </c>
      <c r="AA403" s="45">
        <f t="shared" si="121"/>
        <v>0</v>
      </c>
      <c r="AB403" s="46">
        <f t="shared" si="122"/>
        <v>79</v>
      </c>
      <c r="AC403" s="46">
        <f t="shared" si="123"/>
        <v>0</v>
      </c>
      <c r="AD403" s="46">
        <f t="shared" si="114"/>
        <v>79</v>
      </c>
      <c r="AE403" s="68">
        <v>95.96</v>
      </c>
      <c r="AF403" s="69">
        <f t="shared" si="125"/>
        <v>14.393999999999998</v>
      </c>
      <c r="AG403" s="46">
        <f t="shared" si="115"/>
        <v>13646</v>
      </c>
      <c r="AH403" s="46">
        <f t="shared" si="126"/>
        <v>0</v>
      </c>
      <c r="AI403" s="45">
        <f>VLOOKUP(H403,'[1]MŠ na kmeňovú školu V40'!$H$3:Y3485,18,0)</f>
        <v>102</v>
      </c>
      <c r="AJ403" s="45">
        <f>VLOOKUP(H403,'[1]MŠ na kmeňovú školu V40'!$H$3:AE3486,24,0)</f>
        <v>0</v>
      </c>
      <c r="AK403" s="45">
        <f t="shared" si="127"/>
        <v>102</v>
      </c>
      <c r="AL403" s="45">
        <v>98.08</v>
      </c>
      <c r="AM403" s="45">
        <f t="shared" si="128"/>
        <v>14.712</v>
      </c>
      <c r="AN403" s="84">
        <f t="shared" si="116"/>
        <v>15100</v>
      </c>
      <c r="AO403" s="46">
        <f t="shared" si="129"/>
        <v>1454</v>
      </c>
      <c r="AP403" s="72"/>
      <c r="AQ403" s="46"/>
      <c r="AR403" s="46"/>
      <c r="AS403" s="46"/>
      <c r="AT403" s="46">
        <f t="shared" si="117"/>
        <v>0</v>
      </c>
      <c r="AU403" s="85">
        <f t="shared" si="118"/>
        <v>15100</v>
      </c>
      <c r="AV403" s="46">
        <f t="shared" si="119"/>
        <v>0</v>
      </c>
      <c r="AW403" s="46"/>
      <c r="AX403" s="86">
        <f t="shared" si="130"/>
        <v>15100</v>
      </c>
    </row>
    <row r="404" spans="1:50" s="56" customFormat="1" ht="13.5" customHeight="1" x14ac:dyDescent="0.25">
      <c r="A404" s="19" t="s">
        <v>558</v>
      </c>
      <c r="B404" s="20" t="s">
        <v>42</v>
      </c>
      <c r="C404" s="21" t="s">
        <v>43</v>
      </c>
      <c r="D404" s="20" t="s">
        <v>1182</v>
      </c>
      <c r="E404" s="22">
        <v>306169</v>
      </c>
      <c r="F404" s="23" t="s">
        <v>1183</v>
      </c>
      <c r="G404" s="23" t="s">
        <v>876</v>
      </c>
      <c r="H404" s="24">
        <v>37839977</v>
      </c>
      <c r="I404" s="25">
        <v>306169</v>
      </c>
      <c r="J404" s="23" t="s">
        <v>54</v>
      </c>
      <c r="K404" s="26" t="s">
        <v>558</v>
      </c>
      <c r="L404" s="23" t="s">
        <v>1108</v>
      </c>
      <c r="M404" s="27">
        <v>92601</v>
      </c>
      <c r="N404" s="23" t="s">
        <v>1184</v>
      </c>
      <c r="O404" s="23" t="s">
        <v>1186</v>
      </c>
      <c r="P404" s="28">
        <v>504009</v>
      </c>
      <c r="Q404" s="21" t="s">
        <v>93</v>
      </c>
      <c r="R404" s="46">
        <v>67</v>
      </c>
      <c r="S404" s="46">
        <v>0</v>
      </c>
      <c r="T404" s="46">
        <f t="shared" si="120"/>
        <v>67</v>
      </c>
      <c r="U404" s="68">
        <v>95.96</v>
      </c>
      <c r="V404" s="69">
        <f t="shared" si="124"/>
        <v>14.393999999999998</v>
      </c>
      <c r="W404" s="46">
        <f t="shared" si="113"/>
        <v>11573</v>
      </c>
      <c r="X404" s="46"/>
      <c r="Y404" s="45">
        <v>0</v>
      </c>
      <c r="Z404" s="45">
        <v>0</v>
      </c>
      <c r="AA404" s="45">
        <f t="shared" si="121"/>
        <v>0</v>
      </c>
      <c r="AB404" s="46">
        <f t="shared" si="122"/>
        <v>67</v>
      </c>
      <c r="AC404" s="46">
        <f t="shared" si="123"/>
        <v>0</v>
      </c>
      <c r="AD404" s="46">
        <f t="shared" si="114"/>
        <v>67</v>
      </c>
      <c r="AE404" s="68">
        <v>95.96</v>
      </c>
      <c r="AF404" s="69">
        <f t="shared" si="125"/>
        <v>14.393999999999998</v>
      </c>
      <c r="AG404" s="46">
        <f t="shared" si="115"/>
        <v>11573</v>
      </c>
      <c r="AH404" s="46">
        <f t="shared" si="126"/>
        <v>0</v>
      </c>
      <c r="AI404" s="45">
        <f>VLOOKUP(H404,'[1]MŠ na kmeňovú školu V40'!$H$3:Y3486,18,0)</f>
        <v>83</v>
      </c>
      <c r="AJ404" s="45">
        <f>VLOOKUP(H404,'[1]MŠ na kmeňovú školu V40'!$H$3:AE3487,24,0)</f>
        <v>0</v>
      </c>
      <c r="AK404" s="45">
        <f t="shared" si="127"/>
        <v>83</v>
      </c>
      <c r="AL404" s="45">
        <v>98.08</v>
      </c>
      <c r="AM404" s="45">
        <f t="shared" si="128"/>
        <v>14.712</v>
      </c>
      <c r="AN404" s="84">
        <f t="shared" si="116"/>
        <v>12600</v>
      </c>
      <c r="AO404" s="46">
        <f t="shared" si="129"/>
        <v>1027</v>
      </c>
      <c r="AP404" s="72"/>
      <c r="AQ404" s="46"/>
      <c r="AR404" s="46"/>
      <c r="AS404" s="46"/>
      <c r="AT404" s="46">
        <f t="shared" si="117"/>
        <v>0</v>
      </c>
      <c r="AU404" s="85">
        <f t="shared" si="118"/>
        <v>12600</v>
      </c>
      <c r="AV404" s="46">
        <f t="shared" si="119"/>
        <v>0</v>
      </c>
      <c r="AW404" s="46"/>
      <c r="AX404" s="86">
        <f t="shared" si="130"/>
        <v>12600</v>
      </c>
    </row>
    <row r="405" spans="1:50" s="56" customFormat="1" ht="13.5" customHeight="1" x14ac:dyDescent="0.25">
      <c r="A405" s="19" t="s">
        <v>558</v>
      </c>
      <c r="B405" s="20" t="s">
        <v>42</v>
      </c>
      <c r="C405" s="21" t="s">
        <v>43</v>
      </c>
      <c r="D405" s="20" t="s">
        <v>1187</v>
      </c>
      <c r="E405" s="22">
        <v>306177</v>
      </c>
      <c r="F405" s="23" t="s">
        <v>1188</v>
      </c>
      <c r="G405" s="23" t="s">
        <v>876</v>
      </c>
      <c r="H405" s="24">
        <v>710218141</v>
      </c>
      <c r="I405" s="25">
        <v>36094218</v>
      </c>
      <c r="J405" s="23" t="s">
        <v>1189</v>
      </c>
      <c r="K405" s="26" t="s">
        <v>558</v>
      </c>
      <c r="L405" s="23" t="s">
        <v>1108</v>
      </c>
      <c r="M405" s="27">
        <v>92521</v>
      </c>
      <c r="N405" s="23" t="s">
        <v>1190</v>
      </c>
      <c r="O405" s="23" t="s">
        <v>1191</v>
      </c>
      <c r="P405" s="28">
        <v>504017</v>
      </c>
      <c r="Q405" s="21" t="s">
        <v>51</v>
      </c>
      <c r="R405" s="46">
        <v>3</v>
      </c>
      <c r="S405" s="46">
        <v>0</v>
      </c>
      <c r="T405" s="46">
        <f t="shared" si="120"/>
        <v>3</v>
      </c>
      <c r="U405" s="68">
        <v>95.96</v>
      </c>
      <c r="V405" s="69">
        <f t="shared" si="124"/>
        <v>14.393999999999998</v>
      </c>
      <c r="W405" s="46">
        <f t="shared" si="113"/>
        <v>518</v>
      </c>
      <c r="X405" s="46"/>
      <c r="Y405" s="45">
        <v>0</v>
      </c>
      <c r="Z405" s="45">
        <v>0</v>
      </c>
      <c r="AA405" s="45">
        <f t="shared" si="121"/>
        <v>0</v>
      </c>
      <c r="AB405" s="46">
        <f t="shared" si="122"/>
        <v>3</v>
      </c>
      <c r="AC405" s="46">
        <f t="shared" si="123"/>
        <v>0</v>
      </c>
      <c r="AD405" s="46">
        <f t="shared" si="114"/>
        <v>3</v>
      </c>
      <c r="AE405" s="68">
        <v>95.96</v>
      </c>
      <c r="AF405" s="69">
        <f t="shared" si="125"/>
        <v>14.393999999999998</v>
      </c>
      <c r="AG405" s="46">
        <f t="shared" si="115"/>
        <v>518</v>
      </c>
      <c r="AH405" s="46">
        <f t="shared" si="126"/>
        <v>0</v>
      </c>
      <c r="AI405" s="45">
        <f>VLOOKUP(H405,'[1]MŠ na kmeňovú školu V40'!$H$3:Y3487,18,0)</f>
        <v>2</v>
      </c>
      <c r="AJ405" s="45">
        <f>VLOOKUP(H405,'[1]MŠ na kmeňovú školu V40'!$H$3:AE3488,24,0)</f>
        <v>0</v>
      </c>
      <c r="AK405" s="45">
        <f t="shared" si="127"/>
        <v>2</v>
      </c>
      <c r="AL405" s="45">
        <v>98.08</v>
      </c>
      <c r="AM405" s="45">
        <f t="shared" si="128"/>
        <v>14.712</v>
      </c>
      <c r="AN405" s="84">
        <f t="shared" si="116"/>
        <v>463</v>
      </c>
      <c r="AO405" s="46">
        <f t="shared" si="129"/>
        <v>-55</v>
      </c>
      <c r="AP405" s="72"/>
      <c r="AQ405" s="46"/>
      <c r="AR405" s="46"/>
      <c r="AS405" s="46"/>
      <c r="AT405" s="46">
        <f t="shared" si="117"/>
        <v>0</v>
      </c>
      <c r="AU405" s="85">
        <f t="shared" si="118"/>
        <v>463</v>
      </c>
      <c r="AV405" s="46">
        <f t="shared" si="119"/>
        <v>0</v>
      </c>
      <c r="AW405" s="46"/>
      <c r="AX405" s="86">
        <f t="shared" si="130"/>
        <v>463</v>
      </c>
    </row>
    <row r="406" spans="1:50" s="56" customFormat="1" ht="13.5" customHeight="1" x14ac:dyDescent="0.25">
      <c r="A406" s="19" t="s">
        <v>558</v>
      </c>
      <c r="B406" s="20" t="s">
        <v>42</v>
      </c>
      <c r="C406" s="21" t="s">
        <v>43</v>
      </c>
      <c r="D406" s="20" t="s">
        <v>1187</v>
      </c>
      <c r="E406" s="22">
        <v>306177</v>
      </c>
      <c r="F406" s="23" t="s">
        <v>1188</v>
      </c>
      <c r="G406" s="23" t="s">
        <v>876</v>
      </c>
      <c r="H406" s="24">
        <v>710238118</v>
      </c>
      <c r="I406" s="25">
        <v>710262299</v>
      </c>
      <c r="J406" s="23" t="s">
        <v>1192</v>
      </c>
      <c r="K406" s="26" t="s">
        <v>558</v>
      </c>
      <c r="L406" s="23" t="s">
        <v>1108</v>
      </c>
      <c r="M406" s="27">
        <v>92521</v>
      </c>
      <c r="N406" s="23" t="s">
        <v>1190</v>
      </c>
      <c r="O406" s="23" t="s">
        <v>1193</v>
      </c>
      <c r="P406" s="28">
        <v>504017</v>
      </c>
      <c r="Q406" s="21" t="s">
        <v>51</v>
      </c>
      <c r="R406" s="46">
        <v>12</v>
      </c>
      <c r="S406" s="46">
        <v>0</v>
      </c>
      <c r="T406" s="46">
        <f t="shared" si="120"/>
        <v>12</v>
      </c>
      <c r="U406" s="68">
        <v>95.96</v>
      </c>
      <c r="V406" s="69">
        <f t="shared" si="124"/>
        <v>14.393999999999998</v>
      </c>
      <c r="W406" s="46">
        <f t="shared" si="113"/>
        <v>2073</v>
      </c>
      <c r="X406" s="46"/>
      <c r="Y406" s="45">
        <v>0</v>
      </c>
      <c r="Z406" s="45">
        <v>0</v>
      </c>
      <c r="AA406" s="45">
        <f t="shared" si="121"/>
        <v>0</v>
      </c>
      <c r="AB406" s="46">
        <f t="shared" si="122"/>
        <v>12</v>
      </c>
      <c r="AC406" s="46">
        <f t="shared" si="123"/>
        <v>0</v>
      </c>
      <c r="AD406" s="46">
        <f t="shared" si="114"/>
        <v>12</v>
      </c>
      <c r="AE406" s="68">
        <v>95.96</v>
      </c>
      <c r="AF406" s="69">
        <f t="shared" si="125"/>
        <v>14.393999999999998</v>
      </c>
      <c r="AG406" s="46">
        <f t="shared" si="115"/>
        <v>2073</v>
      </c>
      <c r="AH406" s="46">
        <f t="shared" si="126"/>
        <v>0</v>
      </c>
      <c r="AI406" s="45">
        <f>VLOOKUP(H406,'[1]MŠ na kmeňovú školu V40'!$H$3:Y3488,18,0)</f>
        <v>11</v>
      </c>
      <c r="AJ406" s="45">
        <f>VLOOKUP(H406,'[1]MŠ na kmeňovú školu V40'!$H$3:AE3489,24,0)</f>
        <v>0</v>
      </c>
      <c r="AK406" s="45">
        <f t="shared" si="127"/>
        <v>11</v>
      </c>
      <c r="AL406" s="45">
        <v>98.08</v>
      </c>
      <c r="AM406" s="45">
        <f t="shared" si="128"/>
        <v>14.712</v>
      </c>
      <c r="AN406" s="84">
        <f t="shared" si="116"/>
        <v>2029</v>
      </c>
      <c r="AO406" s="46">
        <f t="shared" si="129"/>
        <v>-44</v>
      </c>
      <c r="AP406" s="72"/>
      <c r="AQ406" s="46"/>
      <c r="AR406" s="46"/>
      <c r="AS406" s="46"/>
      <c r="AT406" s="46">
        <f t="shared" si="117"/>
        <v>0</v>
      </c>
      <c r="AU406" s="85">
        <f t="shared" si="118"/>
        <v>2029</v>
      </c>
      <c r="AV406" s="46">
        <f t="shared" si="119"/>
        <v>0</v>
      </c>
      <c r="AW406" s="46"/>
      <c r="AX406" s="86">
        <f t="shared" si="130"/>
        <v>2029</v>
      </c>
    </row>
    <row r="407" spans="1:50" s="56" customFormat="1" ht="13.5" customHeight="1" x14ac:dyDescent="0.25">
      <c r="A407" s="19" t="s">
        <v>558</v>
      </c>
      <c r="B407" s="20" t="s">
        <v>42</v>
      </c>
      <c r="C407" s="21" t="s">
        <v>43</v>
      </c>
      <c r="D407" s="20" t="s">
        <v>1187</v>
      </c>
      <c r="E407" s="22">
        <v>306177</v>
      </c>
      <c r="F407" s="23" t="s">
        <v>1188</v>
      </c>
      <c r="G407" s="23" t="s">
        <v>876</v>
      </c>
      <c r="H407" s="24">
        <v>710238100</v>
      </c>
      <c r="I407" s="25">
        <v>710262299</v>
      </c>
      <c r="J407" s="23" t="s">
        <v>1192</v>
      </c>
      <c r="K407" s="26" t="s">
        <v>558</v>
      </c>
      <c r="L407" s="23" t="s">
        <v>1108</v>
      </c>
      <c r="M407" s="27">
        <v>92521</v>
      </c>
      <c r="N407" s="23" t="s">
        <v>1190</v>
      </c>
      <c r="O407" s="23" t="s">
        <v>1194</v>
      </c>
      <c r="P407" s="28">
        <v>504017</v>
      </c>
      <c r="Q407" s="21" t="s">
        <v>51</v>
      </c>
      <c r="R407" s="46">
        <v>19</v>
      </c>
      <c r="S407" s="46">
        <v>0</v>
      </c>
      <c r="T407" s="46">
        <f t="shared" si="120"/>
        <v>19</v>
      </c>
      <c r="U407" s="68">
        <v>95.96</v>
      </c>
      <c r="V407" s="69">
        <f t="shared" si="124"/>
        <v>14.393999999999998</v>
      </c>
      <c r="W407" s="46">
        <f t="shared" si="113"/>
        <v>3282</v>
      </c>
      <c r="X407" s="46"/>
      <c r="Y407" s="45">
        <v>0</v>
      </c>
      <c r="Z407" s="45">
        <v>0</v>
      </c>
      <c r="AA407" s="45">
        <f t="shared" si="121"/>
        <v>0</v>
      </c>
      <c r="AB407" s="46">
        <f t="shared" si="122"/>
        <v>19</v>
      </c>
      <c r="AC407" s="46">
        <f t="shared" si="123"/>
        <v>0</v>
      </c>
      <c r="AD407" s="46">
        <f t="shared" si="114"/>
        <v>19</v>
      </c>
      <c r="AE407" s="68">
        <v>95.96</v>
      </c>
      <c r="AF407" s="69">
        <f t="shared" si="125"/>
        <v>14.393999999999998</v>
      </c>
      <c r="AG407" s="46">
        <f t="shared" si="115"/>
        <v>3282</v>
      </c>
      <c r="AH407" s="46">
        <f t="shared" si="126"/>
        <v>0</v>
      </c>
      <c r="AI407" s="45">
        <f>VLOOKUP(H407,'[1]MŠ na kmeňovú školu V40'!$H$3:Y3489,18,0)</f>
        <v>19</v>
      </c>
      <c r="AJ407" s="45">
        <f>VLOOKUP(H407,'[1]MŠ na kmeňovú školu V40'!$H$3:AE3490,24,0)</f>
        <v>0</v>
      </c>
      <c r="AK407" s="45">
        <f t="shared" si="127"/>
        <v>19</v>
      </c>
      <c r="AL407" s="45">
        <v>98.08</v>
      </c>
      <c r="AM407" s="45">
        <f t="shared" si="128"/>
        <v>14.712</v>
      </c>
      <c r="AN407" s="84">
        <f t="shared" si="116"/>
        <v>3306</v>
      </c>
      <c r="AO407" s="46">
        <f t="shared" si="129"/>
        <v>24</v>
      </c>
      <c r="AP407" s="72"/>
      <c r="AQ407" s="46"/>
      <c r="AR407" s="46"/>
      <c r="AS407" s="46"/>
      <c r="AT407" s="46">
        <f t="shared" si="117"/>
        <v>0</v>
      </c>
      <c r="AU407" s="85">
        <f t="shared" si="118"/>
        <v>3306</v>
      </c>
      <c r="AV407" s="46">
        <f t="shared" si="119"/>
        <v>0</v>
      </c>
      <c r="AW407" s="46"/>
      <c r="AX407" s="86">
        <f t="shared" si="130"/>
        <v>3306</v>
      </c>
    </row>
    <row r="408" spans="1:50" s="56" customFormat="1" ht="13.5" customHeight="1" x14ac:dyDescent="0.25">
      <c r="A408" s="19" t="s">
        <v>558</v>
      </c>
      <c r="B408" s="20" t="s">
        <v>42</v>
      </c>
      <c r="C408" s="21" t="s">
        <v>43</v>
      </c>
      <c r="D408" s="20" t="s">
        <v>1187</v>
      </c>
      <c r="E408" s="22">
        <v>306177</v>
      </c>
      <c r="F408" s="23" t="s">
        <v>1188</v>
      </c>
      <c r="G408" s="23" t="s">
        <v>876</v>
      </c>
      <c r="H408" s="24">
        <v>710269021</v>
      </c>
      <c r="I408" s="25">
        <v>710262299</v>
      </c>
      <c r="J408" s="23" t="s">
        <v>1195</v>
      </c>
      <c r="K408" s="26" t="s">
        <v>558</v>
      </c>
      <c r="L408" s="23" t="s">
        <v>1108</v>
      </c>
      <c r="M408" s="27">
        <v>92521</v>
      </c>
      <c r="N408" s="23" t="s">
        <v>1190</v>
      </c>
      <c r="O408" s="23" t="s">
        <v>1196</v>
      </c>
      <c r="P408" s="28">
        <v>504017</v>
      </c>
      <c r="Q408" s="21" t="s">
        <v>51</v>
      </c>
      <c r="R408" s="46">
        <v>18</v>
      </c>
      <c r="S408" s="46">
        <v>0</v>
      </c>
      <c r="T408" s="46">
        <f t="shared" si="120"/>
        <v>18</v>
      </c>
      <c r="U408" s="68">
        <v>95.96</v>
      </c>
      <c r="V408" s="69">
        <f t="shared" si="124"/>
        <v>14.393999999999998</v>
      </c>
      <c r="W408" s="46">
        <f t="shared" si="113"/>
        <v>3109</v>
      </c>
      <c r="X408" s="46"/>
      <c r="Y408" s="45">
        <v>0</v>
      </c>
      <c r="Z408" s="45">
        <v>0</v>
      </c>
      <c r="AA408" s="45">
        <f t="shared" si="121"/>
        <v>0</v>
      </c>
      <c r="AB408" s="46">
        <f t="shared" si="122"/>
        <v>18</v>
      </c>
      <c r="AC408" s="46">
        <f t="shared" si="123"/>
        <v>0</v>
      </c>
      <c r="AD408" s="46">
        <f t="shared" si="114"/>
        <v>18</v>
      </c>
      <c r="AE408" s="68">
        <v>95.96</v>
      </c>
      <c r="AF408" s="69">
        <f t="shared" si="125"/>
        <v>14.393999999999998</v>
      </c>
      <c r="AG408" s="46">
        <f t="shared" si="115"/>
        <v>3109</v>
      </c>
      <c r="AH408" s="46">
        <f t="shared" si="126"/>
        <v>0</v>
      </c>
      <c r="AI408" s="45">
        <f>VLOOKUP(H408,'[1]MŠ na kmeňovú školu V40'!$H$3:Y3490,18,0)</f>
        <v>13</v>
      </c>
      <c r="AJ408" s="45">
        <f>VLOOKUP(H408,'[1]MŠ na kmeňovú školu V40'!$H$3:AE3491,24,0)</f>
        <v>0</v>
      </c>
      <c r="AK408" s="45">
        <f t="shared" si="127"/>
        <v>13</v>
      </c>
      <c r="AL408" s="45">
        <v>98.08</v>
      </c>
      <c r="AM408" s="45">
        <f t="shared" si="128"/>
        <v>14.712</v>
      </c>
      <c r="AN408" s="84">
        <f t="shared" si="116"/>
        <v>2838</v>
      </c>
      <c r="AO408" s="46">
        <f t="shared" si="129"/>
        <v>-271</v>
      </c>
      <c r="AP408" s="72"/>
      <c r="AQ408" s="46"/>
      <c r="AR408" s="46"/>
      <c r="AS408" s="46"/>
      <c r="AT408" s="46">
        <f t="shared" si="117"/>
        <v>0</v>
      </c>
      <c r="AU408" s="85">
        <f t="shared" si="118"/>
        <v>2838</v>
      </c>
      <c r="AV408" s="46">
        <f t="shared" si="119"/>
        <v>0</v>
      </c>
      <c r="AW408" s="46"/>
      <c r="AX408" s="86">
        <f t="shared" si="130"/>
        <v>2838</v>
      </c>
    </row>
    <row r="409" spans="1:50" s="56" customFormat="1" ht="13.5" customHeight="1" x14ac:dyDescent="0.25">
      <c r="A409" s="19" t="s">
        <v>558</v>
      </c>
      <c r="B409" s="20" t="s">
        <v>42</v>
      </c>
      <c r="C409" s="21" t="s">
        <v>43</v>
      </c>
      <c r="D409" s="20" t="s">
        <v>1197</v>
      </c>
      <c r="E409" s="22">
        <v>306193</v>
      </c>
      <c r="F409" s="23" t="s">
        <v>1198</v>
      </c>
      <c r="G409" s="23" t="s">
        <v>876</v>
      </c>
      <c r="H409" s="24">
        <v>710003846</v>
      </c>
      <c r="I409" s="25">
        <v>37840517</v>
      </c>
      <c r="J409" s="23" t="s">
        <v>100</v>
      </c>
      <c r="K409" s="26" t="s">
        <v>558</v>
      </c>
      <c r="L409" s="23" t="s">
        <v>1108</v>
      </c>
      <c r="M409" s="27">
        <v>92551</v>
      </c>
      <c r="N409" s="23" t="s">
        <v>1199</v>
      </c>
      <c r="O409" s="23" t="s">
        <v>1200</v>
      </c>
      <c r="P409" s="28">
        <v>504041</v>
      </c>
      <c r="Q409" s="21" t="s">
        <v>51</v>
      </c>
      <c r="R409" s="46">
        <v>21</v>
      </c>
      <c r="S409" s="46">
        <v>0</v>
      </c>
      <c r="T409" s="46">
        <f t="shared" si="120"/>
        <v>21</v>
      </c>
      <c r="U409" s="68">
        <v>95.96</v>
      </c>
      <c r="V409" s="69">
        <f t="shared" si="124"/>
        <v>14.393999999999998</v>
      </c>
      <c r="W409" s="46">
        <f t="shared" si="113"/>
        <v>3627</v>
      </c>
      <c r="X409" s="46"/>
      <c r="Y409" s="45">
        <v>0</v>
      </c>
      <c r="Z409" s="45">
        <v>0</v>
      </c>
      <c r="AA409" s="45">
        <f t="shared" si="121"/>
        <v>0</v>
      </c>
      <c r="AB409" s="46">
        <f t="shared" si="122"/>
        <v>21</v>
      </c>
      <c r="AC409" s="46">
        <f t="shared" si="123"/>
        <v>0</v>
      </c>
      <c r="AD409" s="46">
        <f t="shared" si="114"/>
        <v>21</v>
      </c>
      <c r="AE409" s="68">
        <v>95.96</v>
      </c>
      <c r="AF409" s="69">
        <f t="shared" si="125"/>
        <v>14.393999999999998</v>
      </c>
      <c r="AG409" s="46">
        <f t="shared" si="115"/>
        <v>3627</v>
      </c>
      <c r="AH409" s="46">
        <f t="shared" si="126"/>
        <v>0</v>
      </c>
      <c r="AI409" s="45">
        <f>VLOOKUP(H409,'[1]MŠ na kmeňovú školu V40'!$H$3:Y3491,18,0)</f>
        <v>20</v>
      </c>
      <c r="AJ409" s="45">
        <f>VLOOKUP(H409,'[1]MŠ na kmeňovú školu V40'!$H$3:AE3492,24,0)</f>
        <v>0</v>
      </c>
      <c r="AK409" s="45">
        <f t="shared" si="127"/>
        <v>20</v>
      </c>
      <c r="AL409" s="45">
        <v>98.08</v>
      </c>
      <c r="AM409" s="45">
        <f t="shared" si="128"/>
        <v>14.712</v>
      </c>
      <c r="AN409" s="84">
        <f t="shared" si="116"/>
        <v>3595</v>
      </c>
      <c r="AO409" s="46">
        <f t="shared" si="129"/>
        <v>-32</v>
      </c>
      <c r="AP409" s="72"/>
      <c r="AQ409" s="46"/>
      <c r="AR409" s="46"/>
      <c r="AS409" s="46"/>
      <c r="AT409" s="46">
        <f t="shared" si="117"/>
        <v>0</v>
      </c>
      <c r="AU409" s="85">
        <f t="shared" si="118"/>
        <v>3595</v>
      </c>
      <c r="AV409" s="46">
        <f t="shared" si="119"/>
        <v>0</v>
      </c>
      <c r="AW409" s="46"/>
      <c r="AX409" s="86">
        <f t="shared" si="130"/>
        <v>3595</v>
      </c>
    </row>
    <row r="410" spans="1:50" s="56" customFormat="1" ht="13.5" customHeight="1" x14ac:dyDescent="0.25">
      <c r="A410" s="19" t="s">
        <v>558</v>
      </c>
      <c r="B410" s="20" t="s">
        <v>42</v>
      </c>
      <c r="C410" s="21" t="s">
        <v>43</v>
      </c>
      <c r="D410" s="20" t="s">
        <v>1201</v>
      </c>
      <c r="E410" s="22">
        <v>306207</v>
      </c>
      <c r="F410" s="23" t="s">
        <v>1202</v>
      </c>
      <c r="G410" s="23" t="s">
        <v>876</v>
      </c>
      <c r="H410" s="24">
        <v>710003897</v>
      </c>
      <c r="I410" s="25">
        <v>36080519</v>
      </c>
      <c r="J410" s="23" t="s">
        <v>100</v>
      </c>
      <c r="K410" s="26" t="s">
        <v>558</v>
      </c>
      <c r="L410" s="23" t="s">
        <v>1108</v>
      </c>
      <c r="M410" s="27">
        <v>92552</v>
      </c>
      <c r="N410" s="23" t="s">
        <v>1203</v>
      </c>
      <c r="O410" s="23" t="s">
        <v>1204</v>
      </c>
      <c r="P410" s="28">
        <v>504050</v>
      </c>
      <c r="Q410" s="21" t="s">
        <v>51</v>
      </c>
      <c r="R410" s="46">
        <v>44</v>
      </c>
      <c r="S410" s="46">
        <v>0</v>
      </c>
      <c r="T410" s="46">
        <f t="shared" si="120"/>
        <v>44</v>
      </c>
      <c r="U410" s="68">
        <v>95.96</v>
      </c>
      <c r="V410" s="69">
        <f t="shared" si="124"/>
        <v>14.393999999999998</v>
      </c>
      <c r="W410" s="46">
        <f t="shared" si="113"/>
        <v>7600</v>
      </c>
      <c r="X410" s="46"/>
      <c r="Y410" s="45">
        <v>0</v>
      </c>
      <c r="Z410" s="45">
        <v>0</v>
      </c>
      <c r="AA410" s="45">
        <f t="shared" si="121"/>
        <v>0</v>
      </c>
      <c r="AB410" s="46">
        <f t="shared" si="122"/>
        <v>44</v>
      </c>
      <c r="AC410" s="46">
        <f t="shared" si="123"/>
        <v>0</v>
      </c>
      <c r="AD410" s="46">
        <f t="shared" si="114"/>
        <v>44</v>
      </c>
      <c r="AE410" s="68">
        <v>95.96</v>
      </c>
      <c r="AF410" s="69">
        <f t="shared" si="125"/>
        <v>14.393999999999998</v>
      </c>
      <c r="AG410" s="46">
        <f t="shared" si="115"/>
        <v>7600</v>
      </c>
      <c r="AH410" s="46">
        <f t="shared" si="126"/>
        <v>0</v>
      </c>
      <c r="AI410" s="45">
        <f>VLOOKUP(H410,'[1]MŠ na kmeňovú školu V40'!$H$3:Y3492,18,0)</f>
        <v>42</v>
      </c>
      <c r="AJ410" s="45">
        <f>VLOOKUP(H410,'[1]MŠ na kmeňovú školu V40'!$H$3:AE3493,24,0)</f>
        <v>0</v>
      </c>
      <c r="AK410" s="45">
        <f t="shared" si="127"/>
        <v>42</v>
      </c>
      <c r="AL410" s="45">
        <v>98.08</v>
      </c>
      <c r="AM410" s="45">
        <f t="shared" si="128"/>
        <v>14.712</v>
      </c>
      <c r="AN410" s="84">
        <f t="shared" si="116"/>
        <v>7538</v>
      </c>
      <c r="AO410" s="46">
        <f t="shared" si="129"/>
        <v>-62</v>
      </c>
      <c r="AP410" s="72"/>
      <c r="AQ410" s="46"/>
      <c r="AR410" s="46"/>
      <c r="AS410" s="46"/>
      <c r="AT410" s="46">
        <f t="shared" si="117"/>
        <v>0</v>
      </c>
      <c r="AU410" s="85">
        <f t="shared" si="118"/>
        <v>7538</v>
      </c>
      <c r="AV410" s="46">
        <f t="shared" si="119"/>
        <v>0</v>
      </c>
      <c r="AW410" s="46"/>
      <c r="AX410" s="86">
        <f t="shared" si="130"/>
        <v>7538</v>
      </c>
    </row>
    <row r="411" spans="1:50" s="56" customFormat="1" ht="13.5" customHeight="1" x14ac:dyDescent="0.25">
      <c r="A411" s="19" t="s">
        <v>558</v>
      </c>
      <c r="B411" s="20" t="s">
        <v>42</v>
      </c>
      <c r="C411" s="21" t="s">
        <v>43</v>
      </c>
      <c r="D411" s="20" t="s">
        <v>1205</v>
      </c>
      <c r="E411" s="22">
        <v>306223</v>
      </c>
      <c r="F411" s="23" t="s">
        <v>1206</v>
      </c>
      <c r="G411" s="23" t="s">
        <v>876</v>
      </c>
      <c r="H411" s="24">
        <v>710266774</v>
      </c>
      <c r="I411" s="25">
        <v>36090361</v>
      </c>
      <c r="J411" s="23" t="s">
        <v>1207</v>
      </c>
      <c r="K411" s="26" t="s">
        <v>558</v>
      </c>
      <c r="L411" s="23" t="s">
        <v>1108</v>
      </c>
      <c r="M411" s="27">
        <v>92504</v>
      </c>
      <c r="N411" s="23" t="s">
        <v>1208</v>
      </c>
      <c r="O411" s="23" t="s">
        <v>1209</v>
      </c>
      <c r="P411" s="28">
        <v>504076</v>
      </c>
      <c r="Q411" s="21" t="s">
        <v>51</v>
      </c>
      <c r="R411" s="46">
        <v>10</v>
      </c>
      <c r="S411" s="46">
        <v>5</v>
      </c>
      <c r="T411" s="46">
        <f t="shared" si="120"/>
        <v>15</v>
      </c>
      <c r="U411" s="68">
        <v>95.96</v>
      </c>
      <c r="V411" s="69">
        <f t="shared" si="124"/>
        <v>14.393999999999998</v>
      </c>
      <c r="W411" s="46">
        <f t="shared" ref="W411:W474" si="131">ROUND(T411*V411*12,0)</f>
        <v>2591</v>
      </c>
      <c r="X411" s="46"/>
      <c r="Y411" s="45">
        <v>0</v>
      </c>
      <c r="Z411" s="45">
        <v>0</v>
      </c>
      <c r="AA411" s="45">
        <f t="shared" si="121"/>
        <v>0</v>
      </c>
      <c r="AB411" s="46">
        <f t="shared" si="122"/>
        <v>10</v>
      </c>
      <c r="AC411" s="46">
        <f t="shared" si="123"/>
        <v>5</v>
      </c>
      <c r="AD411" s="46">
        <f t="shared" ref="AD411:AD474" si="132">+AB411+AC411</f>
        <v>15</v>
      </c>
      <c r="AE411" s="68">
        <v>95.96</v>
      </c>
      <c r="AF411" s="69">
        <f t="shared" si="125"/>
        <v>14.393999999999998</v>
      </c>
      <c r="AG411" s="46">
        <f t="shared" ref="AG411:AG474" si="133">ROUND(AD411*AF411*12,0)</f>
        <v>2591</v>
      </c>
      <c r="AH411" s="46">
        <f t="shared" si="126"/>
        <v>0</v>
      </c>
      <c r="AI411" s="45">
        <f>VLOOKUP(H411,'[1]MŠ na kmeňovú školu V40'!$H$3:Y3493,18,0)</f>
        <v>20</v>
      </c>
      <c r="AJ411" s="45">
        <f>VLOOKUP(H411,'[1]MŠ na kmeňovú školu V40'!$H$3:AE3494,24,0)</f>
        <v>1</v>
      </c>
      <c r="AK411" s="45">
        <f t="shared" si="127"/>
        <v>21</v>
      </c>
      <c r="AL411" s="45">
        <v>98.08</v>
      </c>
      <c r="AM411" s="45">
        <f t="shared" si="128"/>
        <v>14.712</v>
      </c>
      <c r="AN411" s="84">
        <f t="shared" ref="AN411:AN474" si="134">ROUND(AD411*AF411*8+AK411*AM411*4,0)</f>
        <v>2963</v>
      </c>
      <c r="AO411" s="46">
        <f t="shared" si="129"/>
        <v>372</v>
      </c>
      <c r="AP411" s="72"/>
      <c r="AQ411" s="46"/>
      <c r="AR411" s="46"/>
      <c r="AS411" s="46"/>
      <c r="AT411" s="46">
        <f t="shared" ref="AT411:AT474" si="135">ROUND(+AS411*AM411*4,0)</f>
        <v>0</v>
      </c>
      <c r="AU411" s="85">
        <f t="shared" ref="AU411:AU474" si="136">ROUND(+AN411+AT411,0)</f>
        <v>2963</v>
      </c>
      <c r="AV411" s="46">
        <f t="shared" ref="AV411:AV474" si="137">ROUND(AU411-AN411,0)</f>
        <v>0</v>
      </c>
      <c r="AW411" s="46"/>
      <c r="AX411" s="86">
        <f t="shared" si="130"/>
        <v>2963</v>
      </c>
    </row>
    <row r="412" spans="1:50" s="56" customFormat="1" ht="13.5" customHeight="1" x14ac:dyDescent="0.25">
      <c r="A412" s="19" t="s">
        <v>558</v>
      </c>
      <c r="B412" s="20" t="s">
        <v>42</v>
      </c>
      <c r="C412" s="21" t="s">
        <v>43</v>
      </c>
      <c r="D412" s="20" t="s">
        <v>1210</v>
      </c>
      <c r="E412" s="22">
        <v>306231</v>
      </c>
      <c r="F412" s="23" t="s">
        <v>1211</v>
      </c>
      <c r="G412" s="23" t="s">
        <v>876</v>
      </c>
      <c r="H412" s="24">
        <v>710003943</v>
      </c>
      <c r="I412" s="25">
        <v>306231</v>
      </c>
      <c r="J412" s="23" t="s">
        <v>54</v>
      </c>
      <c r="K412" s="26" t="s">
        <v>558</v>
      </c>
      <c r="L412" s="23" t="s">
        <v>1108</v>
      </c>
      <c r="M412" s="27">
        <v>92592</v>
      </c>
      <c r="N412" s="23" t="s">
        <v>1212</v>
      </c>
      <c r="O412" s="23" t="s">
        <v>1213</v>
      </c>
      <c r="P412" s="28">
        <v>504084</v>
      </c>
      <c r="Q412" s="21" t="s">
        <v>51</v>
      </c>
      <c r="R412" s="46">
        <v>6</v>
      </c>
      <c r="S412" s="46">
        <v>0</v>
      </c>
      <c r="T412" s="46">
        <f t="shared" si="120"/>
        <v>6</v>
      </c>
      <c r="U412" s="68">
        <v>95.96</v>
      </c>
      <c r="V412" s="69">
        <f t="shared" si="124"/>
        <v>14.393999999999998</v>
      </c>
      <c r="W412" s="46">
        <f t="shared" si="131"/>
        <v>1036</v>
      </c>
      <c r="X412" s="46"/>
      <c r="Y412" s="45">
        <v>0</v>
      </c>
      <c r="Z412" s="45">
        <v>0</v>
      </c>
      <c r="AA412" s="45">
        <f t="shared" si="121"/>
        <v>0</v>
      </c>
      <c r="AB412" s="46">
        <f t="shared" si="122"/>
        <v>6</v>
      </c>
      <c r="AC412" s="46">
        <f t="shared" si="123"/>
        <v>0</v>
      </c>
      <c r="AD412" s="46">
        <f t="shared" si="132"/>
        <v>6</v>
      </c>
      <c r="AE412" s="68">
        <v>95.96</v>
      </c>
      <c r="AF412" s="69">
        <f t="shared" si="125"/>
        <v>14.393999999999998</v>
      </c>
      <c r="AG412" s="46">
        <f t="shared" si="133"/>
        <v>1036</v>
      </c>
      <c r="AH412" s="46">
        <f t="shared" si="126"/>
        <v>0</v>
      </c>
      <c r="AI412" s="45">
        <f>VLOOKUP(H412,'[1]MŠ na kmeňovú školu V40'!$H$3:Y3494,18,0)</f>
        <v>10</v>
      </c>
      <c r="AJ412" s="45">
        <f>VLOOKUP(H412,'[1]MŠ na kmeňovú školu V40'!$H$3:AE3495,24,0)</f>
        <v>0</v>
      </c>
      <c r="AK412" s="45">
        <f t="shared" si="127"/>
        <v>10</v>
      </c>
      <c r="AL412" s="45">
        <v>98.08</v>
      </c>
      <c r="AM412" s="45">
        <f t="shared" si="128"/>
        <v>14.712</v>
      </c>
      <c r="AN412" s="84">
        <f t="shared" si="134"/>
        <v>1279</v>
      </c>
      <c r="AO412" s="46">
        <f t="shared" si="129"/>
        <v>243</v>
      </c>
      <c r="AP412" s="72"/>
      <c r="AQ412" s="46"/>
      <c r="AR412" s="46"/>
      <c r="AS412" s="46"/>
      <c r="AT412" s="46">
        <f t="shared" si="135"/>
        <v>0</v>
      </c>
      <c r="AU412" s="85">
        <f t="shared" si="136"/>
        <v>1279</v>
      </c>
      <c r="AV412" s="46">
        <f t="shared" si="137"/>
        <v>0</v>
      </c>
      <c r="AW412" s="46"/>
      <c r="AX412" s="86">
        <f t="shared" si="130"/>
        <v>1279</v>
      </c>
    </row>
    <row r="413" spans="1:50" s="56" customFormat="1" ht="13.5" customHeight="1" x14ac:dyDescent="0.25">
      <c r="A413" s="19" t="s">
        <v>558</v>
      </c>
      <c r="B413" s="20" t="s">
        <v>42</v>
      </c>
      <c r="C413" s="21" t="s">
        <v>43</v>
      </c>
      <c r="D413" s="20" t="s">
        <v>1214</v>
      </c>
      <c r="E413" s="22">
        <v>306258</v>
      </c>
      <c r="F413" s="23" t="s">
        <v>1215</v>
      </c>
      <c r="G413" s="23" t="s">
        <v>876</v>
      </c>
      <c r="H413" s="24">
        <v>710003960</v>
      </c>
      <c r="I413" s="25">
        <v>37838431</v>
      </c>
      <c r="J413" s="23" t="s">
        <v>1207</v>
      </c>
      <c r="K413" s="26" t="s">
        <v>558</v>
      </c>
      <c r="L413" s="23" t="s">
        <v>1108</v>
      </c>
      <c r="M413" s="27">
        <v>92542</v>
      </c>
      <c r="N413" s="23" t="s">
        <v>1216</v>
      </c>
      <c r="O413" s="23" t="s">
        <v>1217</v>
      </c>
      <c r="P413" s="28">
        <v>504106</v>
      </c>
      <c r="Q413" s="21" t="s">
        <v>51</v>
      </c>
      <c r="R413" s="46">
        <v>16</v>
      </c>
      <c r="S413" s="46">
        <v>0</v>
      </c>
      <c r="T413" s="46">
        <f t="shared" si="120"/>
        <v>16</v>
      </c>
      <c r="U413" s="68">
        <v>95.96</v>
      </c>
      <c r="V413" s="69">
        <f t="shared" si="124"/>
        <v>14.393999999999998</v>
      </c>
      <c r="W413" s="46">
        <f t="shared" si="131"/>
        <v>2764</v>
      </c>
      <c r="X413" s="46"/>
      <c r="Y413" s="45">
        <v>0</v>
      </c>
      <c r="Z413" s="45">
        <v>0</v>
      </c>
      <c r="AA413" s="45">
        <f t="shared" si="121"/>
        <v>0</v>
      </c>
      <c r="AB413" s="46">
        <f t="shared" si="122"/>
        <v>16</v>
      </c>
      <c r="AC413" s="46">
        <f t="shared" si="123"/>
        <v>0</v>
      </c>
      <c r="AD413" s="46">
        <f t="shared" si="132"/>
        <v>16</v>
      </c>
      <c r="AE413" s="68">
        <v>95.96</v>
      </c>
      <c r="AF413" s="69">
        <f t="shared" si="125"/>
        <v>14.393999999999998</v>
      </c>
      <c r="AG413" s="46">
        <f t="shared" si="133"/>
        <v>2764</v>
      </c>
      <c r="AH413" s="46">
        <f t="shared" si="126"/>
        <v>0</v>
      </c>
      <c r="AI413" s="45">
        <f>VLOOKUP(H413,'[1]MŠ na kmeňovú školu V40'!$H$3:Y3495,18,0)</f>
        <v>34</v>
      </c>
      <c r="AJ413" s="45">
        <f>VLOOKUP(H413,'[1]MŠ na kmeňovú školu V40'!$H$3:AE3496,24,0)</f>
        <v>0</v>
      </c>
      <c r="AK413" s="45">
        <f t="shared" si="127"/>
        <v>34</v>
      </c>
      <c r="AL413" s="45">
        <v>98.08</v>
      </c>
      <c r="AM413" s="45">
        <f t="shared" si="128"/>
        <v>14.712</v>
      </c>
      <c r="AN413" s="84">
        <f t="shared" si="134"/>
        <v>3843</v>
      </c>
      <c r="AO413" s="46">
        <f t="shared" si="129"/>
        <v>1079</v>
      </c>
      <c r="AP413" s="72"/>
      <c r="AQ413" s="46"/>
      <c r="AR413" s="46"/>
      <c r="AS413" s="46"/>
      <c r="AT413" s="46">
        <f t="shared" si="135"/>
        <v>0</v>
      </c>
      <c r="AU413" s="85">
        <f t="shared" si="136"/>
        <v>3843</v>
      </c>
      <c r="AV413" s="46">
        <f t="shared" si="137"/>
        <v>0</v>
      </c>
      <c r="AW413" s="46"/>
      <c r="AX413" s="86">
        <f t="shared" si="130"/>
        <v>3843</v>
      </c>
    </row>
    <row r="414" spans="1:50" s="56" customFormat="1" ht="13.5" customHeight="1" x14ac:dyDescent="0.25">
      <c r="A414" s="19" t="s">
        <v>558</v>
      </c>
      <c r="B414" s="20" t="s">
        <v>42</v>
      </c>
      <c r="C414" s="21" t="s">
        <v>43</v>
      </c>
      <c r="D414" s="20" t="s">
        <v>1214</v>
      </c>
      <c r="E414" s="22">
        <v>306258</v>
      </c>
      <c r="F414" s="23" t="s">
        <v>1215</v>
      </c>
      <c r="G414" s="23" t="s">
        <v>876</v>
      </c>
      <c r="H414" s="24">
        <v>710003986</v>
      </c>
      <c r="I414" s="25">
        <v>37838377</v>
      </c>
      <c r="J414" s="23" t="s">
        <v>113</v>
      </c>
      <c r="K414" s="26" t="s">
        <v>558</v>
      </c>
      <c r="L414" s="23" t="s">
        <v>1108</v>
      </c>
      <c r="M414" s="27">
        <v>92542</v>
      </c>
      <c r="N414" s="23" t="s">
        <v>1216</v>
      </c>
      <c r="O414" s="23" t="s">
        <v>1217</v>
      </c>
      <c r="P414" s="28">
        <v>504106</v>
      </c>
      <c r="Q414" s="21" t="s">
        <v>51</v>
      </c>
      <c r="R414" s="46">
        <v>10</v>
      </c>
      <c r="S414" s="46">
        <v>0</v>
      </c>
      <c r="T414" s="46">
        <f t="shared" si="120"/>
        <v>10</v>
      </c>
      <c r="U414" s="68">
        <v>95.96</v>
      </c>
      <c r="V414" s="69">
        <f t="shared" si="124"/>
        <v>14.393999999999998</v>
      </c>
      <c r="W414" s="46">
        <f t="shared" si="131"/>
        <v>1727</v>
      </c>
      <c r="X414" s="46"/>
      <c r="Y414" s="45">
        <v>0</v>
      </c>
      <c r="Z414" s="45">
        <v>0</v>
      </c>
      <c r="AA414" s="45">
        <f t="shared" si="121"/>
        <v>0</v>
      </c>
      <c r="AB414" s="46">
        <f t="shared" si="122"/>
        <v>10</v>
      </c>
      <c r="AC414" s="46">
        <f t="shared" si="123"/>
        <v>0</v>
      </c>
      <c r="AD414" s="46">
        <f t="shared" si="132"/>
        <v>10</v>
      </c>
      <c r="AE414" s="68">
        <v>95.96</v>
      </c>
      <c r="AF414" s="69">
        <f t="shared" si="125"/>
        <v>14.393999999999998</v>
      </c>
      <c r="AG414" s="46">
        <f t="shared" si="133"/>
        <v>1727</v>
      </c>
      <c r="AH414" s="46">
        <f t="shared" si="126"/>
        <v>0</v>
      </c>
      <c r="AI414" s="45">
        <f>VLOOKUP(H414,'[1]MŠ na kmeňovú školu V40'!$H$3:Y3496,18,0)</f>
        <v>16</v>
      </c>
      <c r="AJ414" s="45">
        <f>VLOOKUP(H414,'[1]MŠ na kmeňovú školu V40'!$H$3:AE3497,24,0)</f>
        <v>0</v>
      </c>
      <c r="AK414" s="45">
        <f t="shared" si="127"/>
        <v>16</v>
      </c>
      <c r="AL414" s="45">
        <v>98.08</v>
      </c>
      <c r="AM414" s="45">
        <f t="shared" si="128"/>
        <v>14.712</v>
      </c>
      <c r="AN414" s="84">
        <f t="shared" si="134"/>
        <v>2093</v>
      </c>
      <c r="AO414" s="46">
        <f t="shared" si="129"/>
        <v>366</v>
      </c>
      <c r="AP414" s="72"/>
      <c r="AQ414" s="46"/>
      <c r="AR414" s="46"/>
      <c r="AS414" s="46"/>
      <c r="AT414" s="46">
        <f t="shared" si="135"/>
        <v>0</v>
      </c>
      <c r="AU414" s="85">
        <f t="shared" si="136"/>
        <v>2093</v>
      </c>
      <c r="AV414" s="46">
        <f t="shared" si="137"/>
        <v>0</v>
      </c>
      <c r="AW414" s="46"/>
      <c r="AX414" s="86">
        <f t="shared" si="130"/>
        <v>2093</v>
      </c>
    </row>
    <row r="415" spans="1:50" s="56" customFormat="1" ht="13.5" customHeight="1" x14ac:dyDescent="0.25">
      <c r="A415" s="19" t="s">
        <v>558</v>
      </c>
      <c r="B415" s="20" t="s">
        <v>42</v>
      </c>
      <c r="C415" s="21" t="s">
        <v>43</v>
      </c>
      <c r="D415" s="20" t="s">
        <v>1218</v>
      </c>
      <c r="E415" s="22">
        <v>306266</v>
      </c>
      <c r="F415" s="23" t="s">
        <v>1219</v>
      </c>
      <c r="G415" s="23" t="s">
        <v>876</v>
      </c>
      <c r="H415" s="24">
        <v>710003994</v>
      </c>
      <c r="I415" s="25">
        <v>306266</v>
      </c>
      <c r="J415" s="23" t="s">
        <v>222</v>
      </c>
      <c r="K415" s="26" t="s">
        <v>558</v>
      </c>
      <c r="L415" s="23" t="s">
        <v>1108</v>
      </c>
      <c r="M415" s="27">
        <v>92562</v>
      </c>
      <c r="N415" s="23" t="s">
        <v>1220</v>
      </c>
      <c r="O415" s="23" t="s">
        <v>1221</v>
      </c>
      <c r="P415" s="28">
        <v>504114</v>
      </c>
      <c r="Q415" s="21" t="s">
        <v>51</v>
      </c>
      <c r="R415" s="46">
        <v>22</v>
      </c>
      <c r="S415" s="46">
        <v>0</v>
      </c>
      <c r="T415" s="46">
        <f t="shared" si="120"/>
        <v>22</v>
      </c>
      <c r="U415" s="68">
        <v>95.96</v>
      </c>
      <c r="V415" s="69">
        <f t="shared" si="124"/>
        <v>14.393999999999998</v>
      </c>
      <c r="W415" s="46">
        <f t="shared" si="131"/>
        <v>3800</v>
      </c>
      <c r="X415" s="46"/>
      <c r="Y415" s="45">
        <v>0</v>
      </c>
      <c r="Z415" s="45">
        <v>0</v>
      </c>
      <c r="AA415" s="45">
        <f t="shared" si="121"/>
        <v>0</v>
      </c>
      <c r="AB415" s="46">
        <f t="shared" si="122"/>
        <v>22</v>
      </c>
      <c r="AC415" s="46">
        <f t="shared" si="123"/>
        <v>0</v>
      </c>
      <c r="AD415" s="46">
        <f t="shared" si="132"/>
        <v>22</v>
      </c>
      <c r="AE415" s="68">
        <v>95.96</v>
      </c>
      <c r="AF415" s="69">
        <f t="shared" si="125"/>
        <v>14.393999999999998</v>
      </c>
      <c r="AG415" s="46">
        <f t="shared" si="133"/>
        <v>3800</v>
      </c>
      <c r="AH415" s="46">
        <f t="shared" si="126"/>
        <v>0</v>
      </c>
      <c r="AI415" s="45">
        <f>VLOOKUP(H415,'[1]MŠ na kmeňovú školu V40'!$H$3:Y3497,18,0)</f>
        <v>17</v>
      </c>
      <c r="AJ415" s="45">
        <f>VLOOKUP(H415,'[1]MŠ na kmeňovú školu V40'!$H$3:AE3498,24,0)</f>
        <v>0</v>
      </c>
      <c r="AK415" s="45">
        <f t="shared" si="127"/>
        <v>17</v>
      </c>
      <c r="AL415" s="45">
        <v>98.08</v>
      </c>
      <c r="AM415" s="45">
        <f t="shared" si="128"/>
        <v>14.712</v>
      </c>
      <c r="AN415" s="84">
        <f t="shared" si="134"/>
        <v>3534</v>
      </c>
      <c r="AO415" s="46">
        <f t="shared" si="129"/>
        <v>-266</v>
      </c>
      <c r="AP415" s="72"/>
      <c r="AQ415" s="46"/>
      <c r="AR415" s="46"/>
      <c r="AS415" s="46"/>
      <c r="AT415" s="46">
        <f t="shared" si="135"/>
        <v>0</v>
      </c>
      <c r="AU415" s="85">
        <f t="shared" si="136"/>
        <v>3534</v>
      </c>
      <c r="AV415" s="46">
        <f t="shared" si="137"/>
        <v>0</v>
      </c>
      <c r="AW415" s="46"/>
      <c r="AX415" s="86">
        <f t="shared" si="130"/>
        <v>3534</v>
      </c>
    </row>
    <row r="416" spans="1:50" s="56" customFormat="1" ht="13.5" customHeight="1" x14ac:dyDescent="0.25">
      <c r="A416" s="19" t="s">
        <v>558</v>
      </c>
      <c r="B416" s="20" t="s">
        <v>42</v>
      </c>
      <c r="C416" s="21" t="s">
        <v>43</v>
      </c>
      <c r="D416" s="20" t="s">
        <v>1222</v>
      </c>
      <c r="E416" s="22">
        <v>306274</v>
      </c>
      <c r="F416" s="23" t="s">
        <v>1223</v>
      </c>
      <c r="G416" s="23" t="s">
        <v>876</v>
      </c>
      <c r="H416" s="24">
        <v>710004001</v>
      </c>
      <c r="I416" s="25">
        <v>36080501</v>
      </c>
      <c r="J416" s="23" t="s">
        <v>1224</v>
      </c>
      <c r="K416" s="26" t="s">
        <v>558</v>
      </c>
      <c r="L416" s="23" t="s">
        <v>1108</v>
      </c>
      <c r="M416" s="27">
        <v>92532</v>
      </c>
      <c r="N416" s="23" t="s">
        <v>1225</v>
      </c>
      <c r="O416" s="23" t="s">
        <v>1226</v>
      </c>
      <c r="P416" s="28">
        <v>504122</v>
      </c>
      <c r="Q416" s="21" t="s">
        <v>51</v>
      </c>
      <c r="R416" s="46">
        <v>30</v>
      </c>
      <c r="S416" s="46">
        <v>0</v>
      </c>
      <c r="T416" s="46">
        <f t="shared" si="120"/>
        <v>30</v>
      </c>
      <c r="U416" s="68">
        <v>95.96</v>
      </c>
      <c r="V416" s="69">
        <f t="shared" si="124"/>
        <v>14.393999999999998</v>
      </c>
      <c r="W416" s="46">
        <f t="shared" si="131"/>
        <v>5182</v>
      </c>
      <c r="X416" s="46"/>
      <c r="Y416" s="45">
        <v>0</v>
      </c>
      <c r="Z416" s="45">
        <v>0</v>
      </c>
      <c r="AA416" s="45">
        <f t="shared" si="121"/>
        <v>0</v>
      </c>
      <c r="AB416" s="46">
        <f t="shared" si="122"/>
        <v>30</v>
      </c>
      <c r="AC416" s="46">
        <f t="shared" si="123"/>
        <v>0</v>
      </c>
      <c r="AD416" s="46">
        <f t="shared" si="132"/>
        <v>30</v>
      </c>
      <c r="AE416" s="68">
        <v>95.96</v>
      </c>
      <c r="AF416" s="69">
        <f t="shared" si="125"/>
        <v>14.393999999999998</v>
      </c>
      <c r="AG416" s="46">
        <f t="shared" si="133"/>
        <v>5182</v>
      </c>
      <c r="AH416" s="46">
        <f t="shared" si="126"/>
        <v>0</v>
      </c>
      <c r="AI416" s="45">
        <f>VLOOKUP(H416,'[1]MŠ na kmeňovú školu V40'!$H$3:Y3498,18,0)</f>
        <v>21</v>
      </c>
      <c r="AJ416" s="45">
        <f>VLOOKUP(H416,'[1]MŠ na kmeňovú školu V40'!$H$3:AE3499,24,0)</f>
        <v>0</v>
      </c>
      <c r="AK416" s="45">
        <f t="shared" si="127"/>
        <v>21</v>
      </c>
      <c r="AL416" s="45">
        <v>98.08</v>
      </c>
      <c r="AM416" s="45">
        <f t="shared" si="128"/>
        <v>14.712</v>
      </c>
      <c r="AN416" s="84">
        <f t="shared" si="134"/>
        <v>4690</v>
      </c>
      <c r="AO416" s="46">
        <f t="shared" si="129"/>
        <v>-492</v>
      </c>
      <c r="AP416" s="72"/>
      <c r="AQ416" s="46"/>
      <c r="AR416" s="46"/>
      <c r="AS416" s="46"/>
      <c r="AT416" s="46">
        <f t="shared" si="135"/>
        <v>0</v>
      </c>
      <c r="AU416" s="85">
        <f t="shared" si="136"/>
        <v>4690</v>
      </c>
      <c r="AV416" s="46">
        <f t="shared" si="137"/>
        <v>0</v>
      </c>
      <c r="AW416" s="46"/>
      <c r="AX416" s="86">
        <f t="shared" si="130"/>
        <v>4690</v>
      </c>
    </row>
    <row r="417" spans="1:50" s="56" customFormat="1" ht="13.5" customHeight="1" x14ac:dyDescent="0.25">
      <c r="A417" s="19" t="s">
        <v>558</v>
      </c>
      <c r="B417" s="20" t="s">
        <v>42</v>
      </c>
      <c r="C417" s="21" t="s">
        <v>43</v>
      </c>
      <c r="D417" s="20" t="s">
        <v>1227</v>
      </c>
      <c r="E417" s="22">
        <v>306282</v>
      </c>
      <c r="F417" s="23" t="s">
        <v>1228</v>
      </c>
      <c r="G417" s="23" t="s">
        <v>876</v>
      </c>
      <c r="H417" s="24">
        <v>37842323</v>
      </c>
      <c r="I417" s="25">
        <v>306282</v>
      </c>
      <c r="J417" s="23" t="s">
        <v>54</v>
      </c>
      <c r="K417" s="26" t="s">
        <v>558</v>
      </c>
      <c r="L417" s="23" t="s">
        <v>1108</v>
      </c>
      <c r="M417" s="27">
        <v>92522</v>
      </c>
      <c r="N417" s="23" t="s">
        <v>1229</v>
      </c>
      <c r="O417" s="23" t="s">
        <v>1230</v>
      </c>
      <c r="P417" s="28">
        <v>504131</v>
      </c>
      <c r="Q417" s="21" t="s">
        <v>93</v>
      </c>
      <c r="R417" s="46">
        <v>21</v>
      </c>
      <c r="S417" s="46">
        <v>0</v>
      </c>
      <c r="T417" s="46">
        <f t="shared" si="120"/>
        <v>21</v>
      </c>
      <c r="U417" s="68">
        <v>95.96</v>
      </c>
      <c r="V417" s="69">
        <f t="shared" si="124"/>
        <v>14.393999999999998</v>
      </c>
      <c r="W417" s="46">
        <f t="shared" si="131"/>
        <v>3627</v>
      </c>
      <c r="X417" s="46"/>
      <c r="Y417" s="45">
        <v>0</v>
      </c>
      <c r="Z417" s="45">
        <v>0</v>
      </c>
      <c r="AA417" s="45">
        <f t="shared" si="121"/>
        <v>0</v>
      </c>
      <c r="AB417" s="46">
        <f t="shared" si="122"/>
        <v>21</v>
      </c>
      <c r="AC417" s="46">
        <f t="shared" si="123"/>
        <v>0</v>
      </c>
      <c r="AD417" s="46">
        <f t="shared" si="132"/>
        <v>21</v>
      </c>
      <c r="AE417" s="68">
        <v>95.96</v>
      </c>
      <c r="AF417" s="69">
        <f t="shared" si="125"/>
        <v>14.393999999999998</v>
      </c>
      <c r="AG417" s="46">
        <f t="shared" si="133"/>
        <v>3627</v>
      </c>
      <c r="AH417" s="46">
        <f t="shared" si="126"/>
        <v>0</v>
      </c>
      <c r="AI417" s="45">
        <f>VLOOKUP(H417,'[1]MŠ na kmeňovú školu V40'!$H$3:Y3499,18,0)</f>
        <v>32</v>
      </c>
      <c r="AJ417" s="45">
        <f>VLOOKUP(H417,'[1]MŠ na kmeňovú školu V40'!$H$3:AE3500,24,0)</f>
        <v>0</v>
      </c>
      <c r="AK417" s="45">
        <f t="shared" si="127"/>
        <v>32</v>
      </c>
      <c r="AL417" s="45">
        <v>98.08</v>
      </c>
      <c r="AM417" s="45">
        <f t="shared" si="128"/>
        <v>14.712</v>
      </c>
      <c r="AN417" s="84">
        <f t="shared" si="134"/>
        <v>4301</v>
      </c>
      <c r="AO417" s="46">
        <f t="shared" si="129"/>
        <v>674</v>
      </c>
      <c r="AP417" s="72"/>
      <c r="AQ417" s="46"/>
      <c r="AR417" s="46"/>
      <c r="AS417" s="46"/>
      <c r="AT417" s="46">
        <f t="shared" si="135"/>
        <v>0</v>
      </c>
      <c r="AU417" s="85">
        <f t="shared" si="136"/>
        <v>4301</v>
      </c>
      <c r="AV417" s="46">
        <f t="shared" si="137"/>
        <v>0</v>
      </c>
      <c r="AW417" s="46"/>
      <c r="AX417" s="86">
        <f t="shared" si="130"/>
        <v>4301</v>
      </c>
    </row>
    <row r="418" spans="1:50" s="56" customFormat="1" ht="13.5" customHeight="1" x14ac:dyDescent="0.25">
      <c r="A418" s="19" t="s">
        <v>558</v>
      </c>
      <c r="B418" s="20" t="s">
        <v>42</v>
      </c>
      <c r="C418" s="21" t="s">
        <v>43</v>
      </c>
      <c r="D418" s="20" t="s">
        <v>1227</v>
      </c>
      <c r="E418" s="22">
        <v>306282</v>
      </c>
      <c r="F418" s="23" t="s">
        <v>1228</v>
      </c>
      <c r="G418" s="23" t="s">
        <v>876</v>
      </c>
      <c r="H418" s="24">
        <v>37989928</v>
      </c>
      <c r="I418" s="25">
        <v>306282</v>
      </c>
      <c r="J418" s="23" t="s">
        <v>59</v>
      </c>
      <c r="K418" s="26" t="s">
        <v>558</v>
      </c>
      <c r="L418" s="23" t="s">
        <v>1108</v>
      </c>
      <c r="M418" s="27">
        <v>92522</v>
      </c>
      <c r="N418" s="23" t="s">
        <v>1229</v>
      </c>
      <c r="O418" s="23" t="s">
        <v>1231</v>
      </c>
      <c r="P418" s="28">
        <v>504131</v>
      </c>
      <c r="Q418" s="21" t="s">
        <v>93</v>
      </c>
      <c r="R418" s="46">
        <v>17</v>
      </c>
      <c r="S418" s="46">
        <v>0</v>
      </c>
      <c r="T418" s="46">
        <f t="shared" si="120"/>
        <v>17</v>
      </c>
      <c r="U418" s="68">
        <v>95.96</v>
      </c>
      <c r="V418" s="69">
        <f t="shared" si="124"/>
        <v>14.393999999999998</v>
      </c>
      <c r="W418" s="46">
        <f t="shared" si="131"/>
        <v>2936</v>
      </c>
      <c r="X418" s="46"/>
      <c r="Y418" s="45">
        <v>0</v>
      </c>
      <c r="Z418" s="45">
        <v>0</v>
      </c>
      <c r="AA418" s="45">
        <f t="shared" si="121"/>
        <v>0</v>
      </c>
      <c r="AB418" s="46">
        <f t="shared" si="122"/>
        <v>17</v>
      </c>
      <c r="AC418" s="46">
        <f t="shared" si="123"/>
        <v>0</v>
      </c>
      <c r="AD418" s="46">
        <f t="shared" si="132"/>
        <v>17</v>
      </c>
      <c r="AE418" s="68">
        <v>95.96</v>
      </c>
      <c r="AF418" s="69">
        <f t="shared" si="125"/>
        <v>14.393999999999998</v>
      </c>
      <c r="AG418" s="46">
        <f t="shared" si="133"/>
        <v>2936</v>
      </c>
      <c r="AH418" s="46">
        <f t="shared" si="126"/>
        <v>0</v>
      </c>
      <c r="AI418" s="45">
        <f>VLOOKUP(H418,'[1]MŠ na kmeňovú školu V40'!$H$3:Y3500,18,0)</f>
        <v>26</v>
      </c>
      <c r="AJ418" s="45">
        <f>VLOOKUP(H418,'[1]MŠ na kmeňovú školu V40'!$H$3:AE3501,24,0)</f>
        <v>0</v>
      </c>
      <c r="AK418" s="45">
        <f t="shared" si="127"/>
        <v>26</v>
      </c>
      <c r="AL418" s="45">
        <v>98.08</v>
      </c>
      <c r="AM418" s="45">
        <f t="shared" si="128"/>
        <v>14.712</v>
      </c>
      <c r="AN418" s="84">
        <f t="shared" si="134"/>
        <v>3488</v>
      </c>
      <c r="AO418" s="46">
        <f t="shared" si="129"/>
        <v>552</v>
      </c>
      <c r="AP418" s="72"/>
      <c r="AQ418" s="46"/>
      <c r="AR418" s="46"/>
      <c r="AS418" s="46"/>
      <c r="AT418" s="46">
        <f t="shared" si="135"/>
        <v>0</v>
      </c>
      <c r="AU418" s="85">
        <f t="shared" si="136"/>
        <v>3488</v>
      </c>
      <c r="AV418" s="46">
        <f t="shared" si="137"/>
        <v>0</v>
      </c>
      <c r="AW418" s="46"/>
      <c r="AX418" s="86">
        <f t="shared" si="130"/>
        <v>3488</v>
      </c>
    </row>
    <row r="419" spans="1:50" s="56" customFormat="1" ht="13.5" customHeight="1" x14ac:dyDescent="0.25">
      <c r="A419" s="19" t="s">
        <v>558</v>
      </c>
      <c r="B419" s="20" t="s">
        <v>42</v>
      </c>
      <c r="C419" s="21" t="s">
        <v>43</v>
      </c>
      <c r="D419" s="20" t="s">
        <v>1232</v>
      </c>
      <c r="E419" s="22">
        <v>306291</v>
      </c>
      <c r="F419" s="23" t="s">
        <v>1233</v>
      </c>
      <c r="G419" s="23" t="s">
        <v>876</v>
      </c>
      <c r="H419" s="24">
        <v>710004044</v>
      </c>
      <c r="I419" s="25">
        <v>37840631</v>
      </c>
      <c r="J419" s="23" t="s">
        <v>100</v>
      </c>
      <c r="K419" s="26" t="s">
        <v>558</v>
      </c>
      <c r="L419" s="23" t="s">
        <v>1108</v>
      </c>
      <c r="M419" s="27">
        <v>92527</v>
      </c>
      <c r="N419" s="23" t="s">
        <v>1234</v>
      </c>
      <c r="O419" s="23" t="s">
        <v>1235</v>
      </c>
      <c r="P419" s="28">
        <v>504149</v>
      </c>
      <c r="Q419" s="21" t="s">
        <v>51</v>
      </c>
      <c r="R419" s="46">
        <v>13</v>
      </c>
      <c r="S419" s="46">
        <v>0</v>
      </c>
      <c r="T419" s="46">
        <f t="shared" si="120"/>
        <v>13</v>
      </c>
      <c r="U419" s="68">
        <v>95.96</v>
      </c>
      <c r="V419" s="69">
        <f t="shared" si="124"/>
        <v>14.393999999999998</v>
      </c>
      <c r="W419" s="46">
        <f t="shared" si="131"/>
        <v>2245</v>
      </c>
      <c r="X419" s="46"/>
      <c r="Y419" s="45">
        <v>0</v>
      </c>
      <c r="Z419" s="45">
        <v>0</v>
      </c>
      <c r="AA419" s="45">
        <f t="shared" si="121"/>
        <v>0</v>
      </c>
      <c r="AB419" s="46">
        <f t="shared" si="122"/>
        <v>13</v>
      </c>
      <c r="AC419" s="46">
        <f t="shared" si="123"/>
        <v>0</v>
      </c>
      <c r="AD419" s="46">
        <f t="shared" si="132"/>
        <v>13</v>
      </c>
      <c r="AE419" s="68">
        <v>95.96</v>
      </c>
      <c r="AF419" s="69">
        <f t="shared" si="125"/>
        <v>14.393999999999998</v>
      </c>
      <c r="AG419" s="46">
        <f t="shared" si="133"/>
        <v>2245</v>
      </c>
      <c r="AH419" s="46">
        <f t="shared" si="126"/>
        <v>0</v>
      </c>
      <c r="AI419" s="45">
        <f>VLOOKUP(H419,'[1]MŠ na kmeňovú školu V40'!$H$3:Y3501,18,0)</f>
        <v>15</v>
      </c>
      <c r="AJ419" s="45">
        <f>VLOOKUP(H419,'[1]MŠ na kmeňovú školu V40'!$H$3:AE3502,24,0)</f>
        <v>0</v>
      </c>
      <c r="AK419" s="45">
        <f t="shared" si="127"/>
        <v>15</v>
      </c>
      <c r="AL419" s="45">
        <v>98.08</v>
      </c>
      <c r="AM419" s="45">
        <f t="shared" si="128"/>
        <v>14.712</v>
      </c>
      <c r="AN419" s="84">
        <f t="shared" si="134"/>
        <v>2380</v>
      </c>
      <c r="AO419" s="46">
        <f t="shared" si="129"/>
        <v>135</v>
      </c>
      <c r="AP419" s="72"/>
      <c r="AQ419" s="46"/>
      <c r="AR419" s="46"/>
      <c r="AS419" s="46"/>
      <c r="AT419" s="46">
        <f t="shared" si="135"/>
        <v>0</v>
      </c>
      <c r="AU419" s="85">
        <f t="shared" si="136"/>
        <v>2380</v>
      </c>
      <c r="AV419" s="46">
        <f t="shared" si="137"/>
        <v>0</v>
      </c>
      <c r="AW419" s="46"/>
      <c r="AX419" s="86">
        <f t="shared" si="130"/>
        <v>2380</v>
      </c>
    </row>
    <row r="420" spans="1:50" s="56" customFormat="1" ht="13.5" customHeight="1" x14ac:dyDescent="0.25">
      <c r="A420" s="19" t="s">
        <v>558</v>
      </c>
      <c r="B420" s="20" t="s">
        <v>42</v>
      </c>
      <c r="C420" s="21" t="s">
        <v>43</v>
      </c>
      <c r="D420" s="20" t="s">
        <v>1236</v>
      </c>
      <c r="E420" s="22">
        <v>306304</v>
      </c>
      <c r="F420" s="23" t="s">
        <v>1237</v>
      </c>
      <c r="G420" s="23" t="s">
        <v>876</v>
      </c>
      <c r="H420" s="24">
        <v>710004052</v>
      </c>
      <c r="I420" s="25">
        <v>306304</v>
      </c>
      <c r="J420" s="23" t="s">
        <v>54</v>
      </c>
      <c r="K420" s="26" t="s">
        <v>558</v>
      </c>
      <c r="L420" s="23" t="s">
        <v>1108</v>
      </c>
      <c r="M420" s="27">
        <v>92555</v>
      </c>
      <c r="N420" s="23" t="s">
        <v>1238</v>
      </c>
      <c r="O420" s="23" t="s">
        <v>1239</v>
      </c>
      <c r="P420" s="28">
        <v>504157</v>
      </c>
      <c r="Q420" s="21" t="s">
        <v>51</v>
      </c>
      <c r="R420" s="46">
        <v>18</v>
      </c>
      <c r="S420" s="46">
        <v>0</v>
      </c>
      <c r="T420" s="46">
        <f t="shared" si="120"/>
        <v>18</v>
      </c>
      <c r="U420" s="68">
        <v>95.96</v>
      </c>
      <c r="V420" s="69">
        <f t="shared" si="124"/>
        <v>14.393999999999998</v>
      </c>
      <c r="W420" s="46">
        <f t="shared" si="131"/>
        <v>3109</v>
      </c>
      <c r="X420" s="46"/>
      <c r="Y420" s="45">
        <v>0</v>
      </c>
      <c r="Z420" s="45">
        <v>0</v>
      </c>
      <c r="AA420" s="45">
        <f t="shared" si="121"/>
        <v>0</v>
      </c>
      <c r="AB420" s="46">
        <f t="shared" si="122"/>
        <v>18</v>
      </c>
      <c r="AC420" s="46">
        <f t="shared" si="123"/>
        <v>0</v>
      </c>
      <c r="AD420" s="46">
        <f t="shared" si="132"/>
        <v>18</v>
      </c>
      <c r="AE420" s="68">
        <v>95.96</v>
      </c>
      <c r="AF420" s="69">
        <f t="shared" si="125"/>
        <v>14.393999999999998</v>
      </c>
      <c r="AG420" s="46">
        <f t="shared" si="133"/>
        <v>3109</v>
      </c>
      <c r="AH420" s="46">
        <f t="shared" si="126"/>
        <v>0</v>
      </c>
      <c r="AI420" s="45">
        <f>VLOOKUP(H420,'[1]MŠ na kmeňovú školu V40'!$H$3:Y3502,18,0)</f>
        <v>14</v>
      </c>
      <c r="AJ420" s="45">
        <f>VLOOKUP(H420,'[1]MŠ na kmeňovú školu V40'!$H$3:AE3503,24,0)</f>
        <v>0</v>
      </c>
      <c r="AK420" s="45">
        <f t="shared" si="127"/>
        <v>14</v>
      </c>
      <c r="AL420" s="45">
        <v>98.08</v>
      </c>
      <c r="AM420" s="45">
        <f t="shared" si="128"/>
        <v>14.712</v>
      </c>
      <c r="AN420" s="84">
        <f t="shared" si="134"/>
        <v>2897</v>
      </c>
      <c r="AO420" s="46">
        <f t="shared" si="129"/>
        <v>-212</v>
      </c>
      <c r="AP420" s="72"/>
      <c r="AQ420" s="46"/>
      <c r="AR420" s="46"/>
      <c r="AS420" s="46"/>
      <c r="AT420" s="46">
        <f t="shared" si="135"/>
        <v>0</v>
      </c>
      <c r="AU420" s="85">
        <f t="shared" si="136"/>
        <v>2897</v>
      </c>
      <c r="AV420" s="46">
        <f t="shared" si="137"/>
        <v>0</v>
      </c>
      <c r="AW420" s="46"/>
      <c r="AX420" s="86">
        <f t="shared" si="130"/>
        <v>2897</v>
      </c>
    </row>
    <row r="421" spans="1:50" s="56" customFormat="1" ht="13.5" customHeight="1" x14ac:dyDescent="0.25">
      <c r="A421" s="19" t="s">
        <v>558</v>
      </c>
      <c r="B421" s="20" t="s">
        <v>42</v>
      </c>
      <c r="C421" s="21" t="s">
        <v>43</v>
      </c>
      <c r="D421" s="20" t="s">
        <v>1240</v>
      </c>
      <c r="E421" s="22">
        <v>306321</v>
      </c>
      <c r="F421" s="23" t="s">
        <v>1241</v>
      </c>
      <c r="G421" s="23" t="s">
        <v>876</v>
      </c>
      <c r="H421" s="24">
        <v>710004087</v>
      </c>
      <c r="I421" s="25">
        <v>306321</v>
      </c>
      <c r="J421" s="23" t="s">
        <v>59</v>
      </c>
      <c r="K421" s="26" t="s">
        <v>558</v>
      </c>
      <c r="L421" s="23" t="s">
        <v>1108</v>
      </c>
      <c r="M421" s="27">
        <v>92505</v>
      </c>
      <c r="N421" s="23" t="s">
        <v>1242</v>
      </c>
      <c r="O421" s="23" t="s">
        <v>1243</v>
      </c>
      <c r="P421" s="28">
        <v>504173</v>
      </c>
      <c r="Q421" s="21" t="s">
        <v>51</v>
      </c>
      <c r="R421" s="46">
        <v>10</v>
      </c>
      <c r="S421" s="46">
        <v>0</v>
      </c>
      <c r="T421" s="46">
        <f t="shared" ref="T421:T484" si="138">+R421+S421</f>
        <v>10</v>
      </c>
      <c r="U421" s="68">
        <v>95.96</v>
      </c>
      <c r="V421" s="69">
        <f t="shared" si="124"/>
        <v>14.393999999999998</v>
      </c>
      <c r="W421" s="46">
        <f t="shared" si="131"/>
        <v>1727</v>
      </c>
      <c r="X421" s="46"/>
      <c r="Y421" s="45">
        <v>0</v>
      </c>
      <c r="Z421" s="45">
        <v>0</v>
      </c>
      <c r="AA421" s="45">
        <f t="shared" si="121"/>
        <v>0</v>
      </c>
      <c r="AB421" s="46">
        <f t="shared" si="122"/>
        <v>10</v>
      </c>
      <c r="AC421" s="46">
        <f t="shared" si="123"/>
        <v>0</v>
      </c>
      <c r="AD421" s="46">
        <f t="shared" si="132"/>
        <v>10</v>
      </c>
      <c r="AE421" s="68">
        <v>95.96</v>
      </c>
      <c r="AF421" s="69">
        <f t="shared" si="125"/>
        <v>14.393999999999998</v>
      </c>
      <c r="AG421" s="46">
        <f t="shared" si="133"/>
        <v>1727</v>
      </c>
      <c r="AH421" s="46">
        <f t="shared" si="126"/>
        <v>0</v>
      </c>
      <c r="AI421" s="45">
        <f>VLOOKUP(H421,'[1]MŠ na kmeňovú školu V40'!$H$3:Y3503,18,0)</f>
        <v>5</v>
      </c>
      <c r="AJ421" s="45">
        <f>VLOOKUP(H421,'[1]MŠ na kmeňovú školu V40'!$H$3:AE3504,24,0)</f>
        <v>0</v>
      </c>
      <c r="AK421" s="45">
        <f t="shared" si="127"/>
        <v>5</v>
      </c>
      <c r="AL421" s="45">
        <v>98.08</v>
      </c>
      <c r="AM421" s="45">
        <f t="shared" si="128"/>
        <v>14.712</v>
      </c>
      <c r="AN421" s="84">
        <f t="shared" si="134"/>
        <v>1446</v>
      </c>
      <c r="AO421" s="46">
        <f t="shared" si="129"/>
        <v>-281</v>
      </c>
      <c r="AP421" s="72"/>
      <c r="AQ421" s="46"/>
      <c r="AR421" s="46"/>
      <c r="AS421" s="46"/>
      <c r="AT421" s="46">
        <f t="shared" si="135"/>
        <v>0</v>
      </c>
      <c r="AU421" s="85">
        <f t="shared" si="136"/>
        <v>1446</v>
      </c>
      <c r="AV421" s="46">
        <f t="shared" si="137"/>
        <v>0</v>
      </c>
      <c r="AW421" s="46"/>
      <c r="AX421" s="86">
        <f t="shared" si="130"/>
        <v>1446</v>
      </c>
    </row>
    <row r="422" spans="1:50" s="56" customFormat="1" ht="13.5" customHeight="1" x14ac:dyDescent="0.25">
      <c r="A422" s="19" t="s">
        <v>558</v>
      </c>
      <c r="B422" s="20" t="s">
        <v>42</v>
      </c>
      <c r="C422" s="21" t="s">
        <v>43</v>
      </c>
      <c r="D422" s="20" t="s">
        <v>1244</v>
      </c>
      <c r="E422" s="22">
        <v>306339</v>
      </c>
      <c r="F422" s="23" t="s">
        <v>1245</v>
      </c>
      <c r="G422" s="23" t="s">
        <v>876</v>
      </c>
      <c r="H422" s="24">
        <v>710004095</v>
      </c>
      <c r="I422" s="25">
        <v>37838415</v>
      </c>
      <c r="J422" s="23" t="s">
        <v>100</v>
      </c>
      <c r="K422" s="26" t="s">
        <v>558</v>
      </c>
      <c r="L422" s="23" t="s">
        <v>1108</v>
      </c>
      <c r="M422" s="27">
        <v>92554</v>
      </c>
      <c r="N422" s="23" t="s">
        <v>1246</v>
      </c>
      <c r="O422" s="23" t="s">
        <v>1247</v>
      </c>
      <c r="P422" s="28">
        <v>504181</v>
      </c>
      <c r="Q422" s="21" t="s">
        <v>51</v>
      </c>
      <c r="R422" s="46">
        <v>10</v>
      </c>
      <c r="S422" s="46">
        <v>1</v>
      </c>
      <c r="T422" s="46">
        <f t="shared" si="138"/>
        <v>11</v>
      </c>
      <c r="U422" s="68">
        <v>95.96</v>
      </c>
      <c r="V422" s="69">
        <f t="shared" si="124"/>
        <v>14.393999999999998</v>
      </c>
      <c r="W422" s="46">
        <f t="shared" si="131"/>
        <v>1900</v>
      </c>
      <c r="X422" s="46"/>
      <c r="Y422" s="45">
        <v>0</v>
      </c>
      <c r="Z422" s="45">
        <v>0</v>
      </c>
      <c r="AA422" s="45">
        <f t="shared" ref="AA422:AA485" si="139">+Y422+Z422</f>
        <v>0</v>
      </c>
      <c r="AB422" s="46">
        <f t="shared" ref="AB422:AB485" si="140">+R422+Y422</f>
        <v>10</v>
      </c>
      <c r="AC422" s="46">
        <f t="shared" ref="AC422:AC485" si="141">+S422+Z422</f>
        <v>1</v>
      </c>
      <c r="AD422" s="46">
        <f t="shared" si="132"/>
        <v>11</v>
      </c>
      <c r="AE422" s="68">
        <v>95.96</v>
      </c>
      <c r="AF422" s="69">
        <f t="shared" si="125"/>
        <v>14.393999999999998</v>
      </c>
      <c r="AG422" s="46">
        <f t="shared" si="133"/>
        <v>1900</v>
      </c>
      <c r="AH422" s="46">
        <f t="shared" si="126"/>
        <v>0</v>
      </c>
      <c r="AI422" s="45">
        <f>VLOOKUP(H422,'[1]MŠ na kmeňovú školu V40'!$H$3:Y3504,18,0)</f>
        <v>15</v>
      </c>
      <c r="AJ422" s="45">
        <f>VLOOKUP(H422,'[1]MŠ na kmeňovú školu V40'!$H$3:AE3505,24,0)</f>
        <v>1</v>
      </c>
      <c r="AK422" s="45">
        <f t="shared" si="127"/>
        <v>16</v>
      </c>
      <c r="AL422" s="45">
        <v>98.08</v>
      </c>
      <c r="AM422" s="45">
        <f t="shared" si="128"/>
        <v>14.712</v>
      </c>
      <c r="AN422" s="84">
        <f t="shared" si="134"/>
        <v>2208</v>
      </c>
      <c r="AO422" s="46">
        <f t="shared" si="129"/>
        <v>308</v>
      </c>
      <c r="AP422" s="72"/>
      <c r="AQ422" s="46"/>
      <c r="AR422" s="46"/>
      <c r="AS422" s="46"/>
      <c r="AT422" s="46">
        <f t="shared" si="135"/>
        <v>0</v>
      </c>
      <c r="AU422" s="85">
        <f t="shared" si="136"/>
        <v>2208</v>
      </c>
      <c r="AV422" s="46">
        <f t="shared" si="137"/>
        <v>0</v>
      </c>
      <c r="AW422" s="46"/>
      <c r="AX422" s="86">
        <f t="shared" si="130"/>
        <v>2208</v>
      </c>
    </row>
    <row r="423" spans="1:50" s="56" customFormat="1" ht="13.5" customHeight="1" x14ac:dyDescent="0.25">
      <c r="A423" s="19" t="s">
        <v>558</v>
      </c>
      <c r="B423" s="20" t="s">
        <v>42</v>
      </c>
      <c r="C423" s="21" t="s">
        <v>43</v>
      </c>
      <c r="D423" s="20" t="s">
        <v>1248</v>
      </c>
      <c r="E423" s="22">
        <v>309974</v>
      </c>
      <c r="F423" s="23" t="s">
        <v>1249</v>
      </c>
      <c r="G423" s="23" t="s">
        <v>876</v>
      </c>
      <c r="H423" s="24">
        <v>710255799</v>
      </c>
      <c r="I423" s="25">
        <v>42399769</v>
      </c>
      <c r="J423" s="23" t="s">
        <v>100</v>
      </c>
      <c r="K423" s="26" t="s">
        <v>558</v>
      </c>
      <c r="L423" s="23" t="s">
        <v>1250</v>
      </c>
      <c r="M423" s="27">
        <v>90501</v>
      </c>
      <c r="N423" s="23" t="s">
        <v>1251</v>
      </c>
      <c r="O423" s="23" t="s">
        <v>1252</v>
      </c>
      <c r="P423" s="28">
        <v>504203</v>
      </c>
      <c r="Q423" s="21" t="s">
        <v>51</v>
      </c>
      <c r="R423" s="46">
        <v>19</v>
      </c>
      <c r="S423" s="46">
        <v>0</v>
      </c>
      <c r="T423" s="46">
        <f t="shared" si="138"/>
        <v>19</v>
      </c>
      <c r="U423" s="68">
        <v>95.96</v>
      </c>
      <c r="V423" s="69">
        <f t="shared" si="124"/>
        <v>14.393999999999998</v>
      </c>
      <c r="W423" s="46">
        <f t="shared" si="131"/>
        <v>3282</v>
      </c>
      <c r="X423" s="46"/>
      <c r="Y423" s="45">
        <v>0</v>
      </c>
      <c r="Z423" s="45">
        <v>0</v>
      </c>
      <c r="AA423" s="45">
        <f t="shared" si="139"/>
        <v>0</v>
      </c>
      <c r="AB423" s="46">
        <f t="shared" si="140"/>
        <v>19</v>
      </c>
      <c r="AC423" s="46">
        <f t="shared" si="141"/>
        <v>0</v>
      </c>
      <c r="AD423" s="46">
        <f t="shared" si="132"/>
        <v>19</v>
      </c>
      <c r="AE423" s="68">
        <v>95.96</v>
      </c>
      <c r="AF423" s="69">
        <f t="shared" si="125"/>
        <v>14.393999999999998</v>
      </c>
      <c r="AG423" s="46">
        <f t="shared" si="133"/>
        <v>3282</v>
      </c>
      <c r="AH423" s="46">
        <f t="shared" si="126"/>
        <v>0</v>
      </c>
      <c r="AI423" s="45">
        <f>VLOOKUP(H423,'[1]MŠ na kmeňovú školu V40'!$H$3:Y3505,18,0)</f>
        <v>27</v>
      </c>
      <c r="AJ423" s="45">
        <f>VLOOKUP(H423,'[1]MŠ na kmeňovú školu V40'!$H$3:AE3506,24,0)</f>
        <v>0</v>
      </c>
      <c r="AK423" s="45">
        <f t="shared" si="127"/>
        <v>27</v>
      </c>
      <c r="AL423" s="45">
        <v>98.08</v>
      </c>
      <c r="AM423" s="45">
        <f t="shared" si="128"/>
        <v>14.712</v>
      </c>
      <c r="AN423" s="84">
        <f t="shared" si="134"/>
        <v>3777</v>
      </c>
      <c r="AO423" s="46">
        <f t="shared" si="129"/>
        <v>495</v>
      </c>
      <c r="AP423" s="72"/>
      <c r="AQ423" s="46"/>
      <c r="AR423" s="46"/>
      <c r="AS423" s="46"/>
      <c r="AT423" s="46">
        <f t="shared" si="135"/>
        <v>0</v>
      </c>
      <c r="AU423" s="85">
        <f t="shared" si="136"/>
        <v>3777</v>
      </c>
      <c r="AV423" s="46">
        <f t="shared" si="137"/>
        <v>0</v>
      </c>
      <c r="AW423" s="46"/>
      <c r="AX423" s="86">
        <f t="shared" si="130"/>
        <v>3777</v>
      </c>
    </row>
    <row r="424" spans="1:50" s="56" customFormat="1" ht="13.5" customHeight="1" x14ac:dyDescent="0.25">
      <c r="A424" s="19" t="s">
        <v>558</v>
      </c>
      <c r="B424" s="20" t="s">
        <v>42</v>
      </c>
      <c r="C424" s="21" t="s">
        <v>43</v>
      </c>
      <c r="D424" s="20" t="s">
        <v>1248</v>
      </c>
      <c r="E424" s="22">
        <v>309974</v>
      </c>
      <c r="F424" s="23" t="s">
        <v>1249</v>
      </c>
      <c r="G424" s="23" t="s">
        <v>876</v>
      </c>
      <c r="H424" s="24">
        <v>37840550</v>
      </c>
      <c r="I424" s="25">
        <v>309974</v>
      </c>
      <c r="J424" s="23" t="s">
        <v>54</v>
      </c>
      <c r="K424" s="26" t="s">
        <v>558</v>
      </c>
      <c r="L424" s="23" t="s">
        <v>1250</v>
      </c>
      <c r="M424" s="27">
        <v>90501</v>
      </c>
      <c r="N424" s="23" t="s">
        <v>1251</v>
      </c>
      <c r="O424" s="23" t="s">
        <v>1253</v>
      </c>
      <c r="P424" s="28">
        <v>504203</v>
      </c>
      <c r="Q424" s="21" t="s">
        <v>93</v>
      </c>
      <c r="R424" s="46">
        <v>198</v>
      </c>
      <c r="S424" s="46">
        <v>0</v>
      </c>
      <c r="T424" s="46">
        <f t="shared" si="138"/>
        <v>198</v>
      </c>
      <c r="U424" s="68">
        <v>95.96</v>
      </c>
      <c r="V424" s="69">
        <f t="shared" si="124"/>
        <v>14.393999999999998</v>
      </c>
      <c r="W424" s="46">
        <f t="shared" si="131"/>
        <v>34200</v>
      </c>
      <c r="X424" s="46"/>
      <c r="Y424" s="45">
        <v>0</v>
      </c>
      <c r="Z424" s="45">
        <v>0</v>
      </c>
      <c r="AA424" s="45">
        <f t="shared" si="139"/>
        <v>0</v>
      </c>
      <c r="AB424" s="46">
        <f t="shared" si="140"/>
        <v>198</v>
      </c>
      <c r="AC424" s="46">
        <f t="shared" si="141"/>
        <v>0</v>
      </c>
      <c r="AD424" s="46">
        <f t="shared" si="132"/>
        <v>198</v>
      </c>
      <c r="AE424" s="68">
        <v>95.96</v>
      </c>
      <c r="AF424" s="69">
        <f t="shared" si="125"/>
        <v>14.393999999999998</v>
      </c>
      <c r="AG424" s="46">
        <f t="shared" si="133"/>
        <v>34200</v>
      </c>
      <c r="AH424" s="46">
        <f t="shared" si="126"/>
        <v>0</v>
      </c>
      <c r="AI424" s="45">
        <f>VLOOKUP(H424,'[1]MŠ na kmeňovú školu V40'!$H$3:Y3506,18,0)</f>
        <v>188</v>
      </c>
      <c r="AJ424" s="45">
        <f>VLOOKUP(H424,'[1]MŠ na kmeňovú školu V40'!$H$3:AE3507,24,0)</f>
        <v>4</v>
      </c>
      <c r="AK424" s="45">
        <f t="shared" si="127"/>
        <v>192</v>
      </c>
      <c r="AL424" s="45">
        <v>98.08</v>
      </c>
      <c r="AM424" s="45">
        <f t="shared" si="128"/>
        <v>14.712</v>
      </c>
      <c r="AN424" s="84">
        <f t="shared" si="134"/>
        <v>34099</v>
      </c>
      <c r="AO424" s="46">
        <f t="shared" si="129"/>
        <v>-101</v>
      </c>
      <c r="AP424" s="72"/>
      <c r="AQ424" s="46"/>
      <c r="AR424" s="46"/>
      <c r="AS424" s="46"/>
      <c r="AT424" s="46">
        <f t="shared" si="135"/>
        <v>0</v>
      </c>
      <c r="AU424" s="85">
        <f t="shared" si="136"/>
        <v>34099</v>
      </c>
      <c r="AV424" s="46">
        <f t="shared" si="137"/>
        <v>0</v>
      </c>
      <c r="AW424" s="46"/>
      <c r="AX424" s="86">
        <f t="shared" si="130"/>
        <v>34099</v>
      </c>
    </row>
    <row r="425" spans="1:50" s="56" customFormat="1" ht="13.5" customHeight="1" x14ac:dyDescent="0.25">
      <c r="A425" s="19" t="s">
        <v>558</v>
      </c>
      <c r="B425" s="20" t="s">
        <v>42</v>
      </c>
      <c r="C425" s="21" t="s">
        <v>43</v>
      </c>
      <c r="D425" s="20" t="s">
        <v>1254</v>
      </c>
      <c r="E425" s="22">
        <v>309401</v>
      </c>
      <c r="F425" s="23" t="s">
        <v>1255</v>
      </c>
      <c r="G425" s="23" t="s">
        <v>876</v>
      </c>
      <c r="H425" s="24">
        <v>710008228</v>
      </c>
      <c r="I425" s="25">
        <v>37837036</v>
      </c>
      <c r="J425" s="23" t="s">
        <v>100</v>
      </c>
      <c r="K425" s="26" t="s">
        <v>558</v>
      </c>
      <c r="L425" s="23" t="s">
        <v>1250</v>
      </c>
      <c r="M425" s="27">
        <v>90879</v>
      </c>
      <c r="N425" s="23" t="s">
        <v>1256</v>
      </c>
      <c r="O425" s="23" t="s">
        <v>1257</v>
      </c>
      <c r="P425" s="28">
        <v>504220</v>
      </c>
      <c r="Q425" s="21" t="s">
        <v>51</v>
      </c>
      <c r="R425" s="46">
        <v>12</v>
      </c>
      <c r="S425" s="46">
        <v>0</v>
      </c>
      <c r="T425" s="46">
        <f t="shared" si="138"/>
        <v>12</v>
      </c>
      <c r="U425" s="68">
        <v>95.96</v>
      </c>
      <c r="V425" s="69">
        <f t="shared" si="124"/>
        <v>14.393999999999998</v>
      </c>
      <c r="W425" s="46">
        <f t="shared" si="131"/>
        <v>2073</v>
      </c>
      <c r="X425" s="46"/>
      <c r="Y425" s="45">
        <v>0</v>
      </c>
      <c r="Z425" s="45">
        <v>0</v>
      </c>
      <c r="AA425" s="45">
        <f t="shared" si="139"/>
        <v>0</v>
      </c>
      <c r="AB425" s="46">
        <f t="shared" si="140"/>
        <v>12</v>
      </c>
      <c r="AC425" s="46">
        <f t="shared" si="141"/>
        <v>0</v>
      </c>
      <c r="AD425" s="46">
        <f t="shared" si="132"/>
        <v>12</v>
      </c>
      <c r="AE425" s="68">
        <v>95.96</v>
      </c>
      <c r="AF425" s="69">
        <f t="shared" si="125"/>
        <v>14.393999999999998</v>
      </c>
      <c r="AG425" s="46">
        <f t="shared" si="133"/>
        <v>2073</v>
      </c>
      <c r="AH425" s="46">
        <f t="shared" si="126"/>
        <v>0</v>
      </c>
      <c r="AI425" s="45">
        <f>VLOOKUP(H425,'[1]MŠ na kmeňovú školu V40'!$H$3:Y3507,18,0)</f>
        <v>10</v>
      </c>
      <c r="AJ425" s="45">
        <f>VLOOKUP(H425,'[1]MŠ na kmeňovú školu V40'!$H$3:AE3508,24,0)</f>
        <v>0</v>
      </c>
      <c r="AK425" s="45">
        <f t="shared" si="127"/>
        <v>10</v>
      </c>
      <c r="AL425" s="45">
        <v>98.08</v>
      </c>
      <c r="AM425" s="45">
        <f t="shared" si="128"/>
        <v>14.712</v>
      </c>
      <c r="AN425" s="84">
        <f t="shared" si="134"/>
        <v>1970</v>
      </c>
      <c r="AO425" s="46">
        <f t="shared" si="129"/>
        <v>-103</v>
      </c>
      <c r="AP425" s="72"/>
      <c r="AQ425" s="46"/>
      <c r="AR425" s="46"/>
      <c r="AS425" s="46"/>
      <c r="AT425" s="46">
        <f t="shared" si="135"/>
        <v>0</v>
      </c>
      <c r="AU425" s="85">
        <f t="shared" si="136"/>
        <v>1970</v>
      </c>
      <c r="AV425" s="46">
        <f t="shared" si="137"/>
        <v>0</v>
      </c>
      <c r="AW425" s="46"/>
      <c r="AX425" s="86">
        <f t="shared" si="130"/>
        <v>1970</v>
      </c>
    </row>
    <row r="426" spans="1:50" s="56" customFormat="1" ht="13.5" customHeight="1" x14ac:dyDescent="0.25">
      <c r="A426" s="19" t="s">
        <v>558</v>
      </c>
      <c r="B426" s="20" t="s">
        <v>42</v>
      </c>
      <c r="C426" s="21" t="s">
        <v>43</v>
      </c>
      <c r="D426" s="20" t="s">
        <v>1258</v>
      </c>
      <c r="E426" s="22">
        <v>309419</v>
      </c>
      <c r="F426" s="23" t="s">
        <v>1259</v>
      </c>
      <c r="G426" s="23" t="s">
        <v>876</v>
      </c>
      <c r="H426" s="24">
        <v>37840614</v>
      </c>
      <c r="I426" s="25">
        <v>309419</v>
      </c>
      <c r="J426" s="23" t="s">
        <v>1260</v>
      </c>
      <c r="K426" s="26" t="s">
        <v>558</v>
      </c>
      <c r="L426" s="23" t="s">
        <v>1250</v>
      </c>
      <c r="M426" s="27">
        <v>90877</v>
      </c>
      <c r="N426" s="23" t="s">
        <v>1261</v>
      </c>
      <c r="O426" s="23" t="s">
        <v>1262</v>
      </c>
      <c r="P426" s="28">
        <v>504238</v>
      </c>
      <c r="Q426" s="21" t="s">
        <v>93</v>
      </c>
      <c r="R426" s="46">
        <v>51</v>
      </c>
      <c r="S426" s="46">
        <v>0</v>
      </c>
      <c r="T426" s="46">
        <f t="shared" si="138"/>
        <v>51</v>
      </c>
      <c r="U426" s="68">
        <v>95.96</v>
      </c>
      <c r="V426" s="69">
        <f t="shared" si="124"/>
        <v>14.393999999999998</v>
      </c>
      <c r="W426" s="46">
        <f t="shared" si="131"/>
        <v>8809</v>
      </c>
      <c r="X426" s="46"/>
      <c r="Y426" s="45">
        <v>0</v>
      </c>
      <c r="Z426" s="45">
        <v>0</v>
      </c>
      <c r="AA426" s="45">
        <f t="shared" si="139"/>
        <v>0</v>
      </c>
      <c r="AB426" s="46">
        <f t="shared" si="140"/>
        <v>51</v>
      </c>
      <c r="AC426" s="46">
        <f t="shared" si="141"/>
        <v>0</v>
      </c>
      <c r="AD426" s="46">
        <f t="shared" si="132"/>
        <v>51</v>
      </c>
      <c r="AE426" s="68">
        <v>95.96</v>
      </c>
      <c r="AF426" s="69">
        <f t="shared" si="125"/>
        <v>14.393999999999998</v>
      </c>
      <c r="AG426" s="46">
        <f t="shared" si="133"/>
        <v>8809</v>
      </c>
      <c r="AH426" s="46">
        <f t="shared" si="126"/>
        <v>0</v>
      </c>
      <c r="AI426" s="45">
        <f>VLOOKUP(H426,'[1]MŠ na kmeňovú školu V40'!$H$3:Y3508,18,0)</f>
        <v>40</v>
      </c>
      <c r="AJ426" s="45">
        <f>VLOOKUP(H426,'[1]MŠ na kmeňovú školu V40'!$H$3:AE3509,24,0)</f>
        <v>0</v>
      </c>
      <c r="AK426" s="45">
        <f t="shared" si="127"/>
        <v>40</v>
      </c>
      <c r="AL426" s="45">
        <v>98.08</v>
      </c>
      <c r="AM426" s="45">
        <f t="shared" si="128"/>
        <v>14.712</v>
      </c>
      <c r="AN426" s="84">
        <f t="shared" si="134"/>
        <v>8227</v>
      </c>
      <c r="AO426" s="46">
        <f t="shared" si="129"/>
        <v>-582</v>
      </c>
      <c r="AP426" s="72"/>
      <c r="AQ426" s="46"/>
      <c r="AR426" s="46"/>
      <c r="AS426" s="46"/>
      <c r="AT426" s="46">
        <f t="shared" si="135"/>
        <v>0</v>
      </c>
      <c r="AU426" s="85">
        <f t="shared" si="136"/>
        <v>8227</v>
      </c>
      <c r="AV426" s="46">
        <f t="shared" si="137"/>
        <v>0</v>
      </c>
      <c r="AW426" s="46"/>
      <c r="AX426" s="86">
        <f t="shared" si="130"/>
        <v>8227</v>
      </c>
    </row>
    <row r="427" spans="1:50" s="56" customFormat="1" ht="13.5" customHeight="1" x14ac:dyDescent="0.25">
      <c r="A427" s="19" t="s">
        <v>558</v>
      </c>
      <c r="B427" s="20" t="s">
        <v>42</v>
      </c>
      <c r="C427" s="21" t="s">
        <v>43</v>
      </c>
      <c r="D427" s="20" t="s">
        <v>1263</v>
      </c>
      <c r="E427" s="22">
        <v>309451</v>
      </c>
      <c r="F427" s="23" t="s">
        <v>1264</v>
      </c>
      <c r="G427" s="23" t="s">
        <v>876</v>
      </c>
      <c r="H427" s="24">
        <v>37850288</v>
      </c>
      <c r="I427" s="25">
        <v>309451</v>
      </c>
      <c r="J427" s="23" t="s">
        <v>54</v>
      </c>
      <c r="K427" s="26" t="s">
        <v>558</v>
      </c>
      <c r="L427" s="23" t="s">
        <v>1265</v>
      </c>
      <c r="M427" s="27">
        <v>90885</v>
      </c>
      <c r="N427" s="23" t="s">
        <v>1266</v>
      </c>
      <c r="O427" s="23" t="s">
        <v>1267</v>
      </c>
      <c r="P427" s="28">
        <v>504271</v>
      </c>
      <c r="Q427" s="21" t="s">
        <v>93</v>
      </c>
      <c r="R427" s="46">
        <v>18</v>
      </c>
      <c r="S427" s="46">
        <v>0</v>
      </c>
      <c r="T427" s="46">
        <f t="shared" si="138"/>
        <v>18</v>
      </c>
      <c r="U427" s="68">
        <v>95.96</v>
      </c>
      <c r="V427" s="69">
        <f t="shared" si="124"/>
        <v>14.393999999999998</v>
      </c>
      <c r="W427" s="46">
        <f t="shared" si="131"/>
        <v>3109</v>
      </c>
      <c r="X427" s="46"/>
      <c r="Y427" s="45">
        <v>0</v>
      </c>
      <c r="Z427" s="45">
        <v>0</v>
      </c>
      <c r="AA427" s="45">
        <f t="shared" si="139"/>
        <v>0</v>
      </c>
      <c r="AB427" s="46">
        <f t="shared" si="140"/>
        <v>18</v>
      </c>
      <c r="AC427" s="46">
        <f t="shared" si="141"/>
        <v>0</v>
      </c>
      <c r="AD427" s="46">
        <f t="shared" si="132"/>
        <v>18</v>
      </c>
      <c r="AE427" s="68">
        <v>95.96</v>
      </c>
      <c r="AF427" s="69">
        <f t="shared" si="125"/>
        <v>14.393999999999998</v>
      </c>
      <c r="AG427" s="46">
        <f t="shared" si="133"/>
        <v>3109</v>
      </c>
      <c r="AH427" s="46">
        <f t="shared" si="126"/>
        <v>0</v>
      </c>
      <c r="AI427" s="45">
        <f>VLOOKUP(H427,'[1]MŠ na kmeňovú školu V40'!$H$3:Y3509,18,0)</f>
        <v>20</v>
      </c>
      <c r="AJ427" s="45">
        <f>VLOOKUP(H427,'[1]MŠ na kmeňovú školu V40'!$H$3:AE3510,24,0)</f>
        <v>0</v>
      </c>
      <c r="AK427" s="45">
        <f t="shared" si="127"/>
        <v>20</v>
      </c>
      <c r="AL427" s="45">
        <v>98.08</v>
      </c>
      <c r="AM427" s="45">
        <f t="shared" si="128"/>
        <v>14.712</v>
      </c>
      <c r="AN427" s="84">
        <f t="shared" si="134"/>
        <v>3250</v>
      </c>
      <c r="AO427" s="46">
        <f t="shared" si="129"/>
        <v>141</v>
      </c>
      <c r="AP427" s="72"/>
      <c r="AQ427" s="46"/>
      <c r="AR427" s="46"/>
      <c r="AS427" s="46"/>
      <c r="AT427" s="46">
        <f t="shared" si="135"/>
        <v>0</v>
      </c>
      <c r="AU427" s="85">
        <f t="shared" si="136"/>
        <v>3250</v>
      </c>
      <c r="AV427" s="46">
        <f t="shared" si="137"/>
        <v>0</v>
      </c>
      <c r="AW427" s="46"/>
      <c r="AX427" s="86">
        <f t="shared" si="130"/>
        <v>3250</v>
      </c>
    </row>
    <row r="428" spans="1:50" s="56" customFormat="1" ht="13.5" customHeight="1" x14ac:dyDescent="0.25">
      <c r="A428" s="19" t="s">
        <v>558</v>
      </c>
      <c r="B428" s="20" t="s">
        <v>42</v>
      </c>
      <c r="C428" s="21" t="s">
        <v>43</v>
      </c>
      <c r="D428" s="20" t="s">
        <v>1268</v>
      </c>
      <c r="E428" s="22">
        <v>309478</v>
      </c>
      <c r="F428" s="23" t="s">
        <v>1269</v>
      </c>
      <c r="G428" s="23" t="s">
        <v>876</v>
      </c>
      <c r="H428" s="24">
        <v>710008333</v>
      </c>
      <c r="I428" s="25">
        <v>37837095</v>
      </c>
      <c r="J428" s="23" t="s">
        <v>100</v>
      </c>
      <c r="K428" s="26" t="s">
        <v>558</v>
      </c>
      <c r="L428" s="23" t="s">
        <v>1250</v>
      </c>
      <c r="M428" s="27">
        <v>90633</v>
      </c>
      <c r="N428" s="23" t="s">
        <v>1270</v>
      </c>
      <c r="O428" s="23" t="s">
        <v>1271</v>
      </c>
      <c r="P428" s="28">
        <v>504297</v>
      </c>
      <c r="Q428" s="21" t="s">
        <v>51</v>
      </c>
      <c r="R428" s="46">
        <v>10</v>
      </c>
      <c r="S428" s="46">
        <v>0</v>
      </c>
      <c r="T428" s="46">
        <f t="shared" si="138"/>
        <v>10</v>
      </c>
      <c r="U428" s="68">
        <v>95.96</v>
      </c>
      <c r="V428" s="69">
        <f t="shared" si="124"/>
        <v>14.393999999999998</v>
      </c>
      <c r="W428" s="46">
        <f t="shared" si="131"/>
        <v>1727</v>
      </c>
      <c r="X428" s="46"/>
      <c r="Y428" s="45">
        <v>0</v>
      </c>
      <c r="Z428" s="45">
        <v>0</v>
      </c>
      <c r="AA428" s="45">
        <f t="shared" si="139"/>
        <v>0</v>
      </c>
      <c r="AB428" s="46">
        <f t="shared" si="140"/>
        <v>10</v>
      </c>
      <c r="AC428" s="46">
        <f t="shared" si="141"/>
        <v>0</v>
      </c>
      <c r="AD428" s="46">
        <f t="shared" si="132"/>
        <v>10</v>
      </c>
      <c r="AE428" s="68">
        <v>95.96</v>
      </c>
      <c r="AF428" s="69">
        <f t="shared" si="125"/>
        <v>14.393999999999998</v>
      </c>
      <c r="AG428" s="46">
        <f t="shared" si="133"/>
        <v>1727</v>
      </c>
      <c r="AH428" s="46">
        <f t="shared" si="126"/>
        <v>0</v>
      </c>
      <c r="AI428" s="45">
        <f>VLOOKUP(H428,'[1]MŠ na kmeňovú školu V40'!$H$3:Y3510,18,0)</f>
        <v>6</v>
      </c>
      <c r="AJ428" s="45">
        <f>VLOOKUP(H428,'[1]MŠ na kmeňovú školu V40'!$H$3:AE3511,24,0)</f>
        <v>0</v>
      </c>
      <c r="AK428" s="45">
        <f t="shared" si="127"/>
        <v>6</v>
      </c>
      <c r="AL428" s="45">
        <v>98.08</v>
      </c>
      <c r="AM428" s="45">
        <f t="shared" si="128"/>
        <v>14.712</v>
      </c>
      <c r="AN428" s="84">
        <f t="shared" si="134"/>
        <v>1505</v>
      </c>
      <c r="AO428" s="46">
        <f t="shared" si="129"/>
        <v>-222</v>
      </c>
      <c r="AP428" s="72"/>
      <c r="AQ428" s="46"/>
      <c r="AR428" s="46"/>
      <c r="AS428" s="46"/>
      <c r="AT428" s="46">
        <f t="shared" si="135"/>
        <v>0</v>
      </c>
      <c r="AU428" s="85">
        <f t="shared" si="136"/>
        <v>1505</v>
      </c>
      <c r="AV428" s="46">
        <f t="shared" si="137"/>
        <v>0</v>
      </c>
      <c r="AW428" s="46"/>
      <c r="AX428" s="86">
        <f t="shared" si="130"/>
        <v>1505</v>
      </c>
    </row>
    <row r="429" spans="1:50" s="56" customFormat="1" ht="13.5" customHeight="1" x14ac:dyDescent="0.25">
      <c r="A429" s="19" t="s">
        <v>558</v>
      </c>
      <c r="B429" s="20" t="s">
        <v>42</v>
      </c>
      <c r="C429" s="21" t="s">
        <v>43</v>
      </c>
      <c r="D429" s="20" t="s">
        <v>1272</v>
      </c>
      <c r="E429" s="22">
        <v>309486</v>
      </c>
      <c r="F429" s="23" t="s">
        <v>1273</v>
      </c>
      <c r="G429" s="23" t="s">
        <v>876</v>
      </c>
      <c r="H429" s="24">
        <v>710008317</v>
      </c>
      <c r="I429" s="25">
        <v>309486</v>
      </c>
      <c r="J429" s="23" t="s">
        <v>54</v>
      </c>
      <c r="K429" s="26" t="s">
        <v>558</v>
      </c>
      <c r="L429" s="23" t="s">
        <v>1250</v>
      </c>
      <c r="M429" s="27">
        <v>90843</v>
      </c>
      <c r="N429" s="23" t="s">
        <v>1274</v>
      </c>
      <c r="O429" s="23" t="s">
        <v>1275</v>
      </c>
      <c r="P429" s="28">
        <v>504319</v>
      </c>
      <c r="Q429" s="21" t="s">
        <v>51</v>
      </c>
      <c r="R429" s="46">
        <v>17</v>
      </c>
      <c r="S429" s="46">
        <v>0</v>
      </c>
      <c r="T429" s="46">
        <f t="shared" si="138"/>
        <v>17</v>
      </c>
      <c r="U429" s="68">
        <v>95.96</v>
      </c>
      <c r="V429" s="69">
        <f t="shared" si="124"/>
        <v>14.393999999999998</v>
      </c>
      <c r="W429" s="46">
        <f t="shared" si="131"/>
        <v>2936</v>
      </c>
      <c r="X429" s="46"/>
      <c r="Y429" s="45">
        <v>0</v>
      </c>
      <c r="Z429" s="45">
        <v>0</v>
      </c>
      <c r="AA429" s="45">
        <f t="shared" si="139"/>
        <v>0</v>
      </c>
      <c r="AB429" s="46">
        <f t="shared" si="140"/>
        <v>17</v>
      </c>
      <c r="AC429" s="46">
        <f t="shared" si="141"/>
        <v>0</v>
      </c>
      <c r="AD429" s="46">
        <f t="shared" si="132"/>
        <v>17</v>
      </c>
      <c r="AE429" s="68">
        <v>95.96</v>
      </c>
      <c r="AF429" s="69">
        <f t="shared" si="125"/>
        <v>14.393999999999998</v>
      </c>
      <c r="AG429" s="46">
        <f t="shared" si="133"/>
        <v>2936</v>
      </c>
      <c r="AH429" s="46">
        <f t="shared" si="126"/>
        <v>0</v>
      </c>
      <c r="AI429" s="45">
        <f>VLOOKUP(H429,'[1]MŠ na kmeňovú školu V40'!$H$3:Y3511,18,0)</f>
        <v>18</v>
      </c>
      <c r="AJ429" s="45">
        <f>VLOOKUP(H429,'[1]MŠ na kmeňovú školu V40'!$H$3:AE3512,24,0)</f>
        <v>0</v>
      </c>
      <c r="AK429" s="45">
        <f t="shared" si="127"/>
        <v>18</v>
      </c>
      <c r="AL429" s="45">
        <v>98.08</v>
      </c>
      <c r="AM429" s="45">
        <f t="shared" si="128"/>
        <v>14.712</v>
      </c>
      <c r="AN429" s="84">
        <f t="shared" si="134"/>
        <v>3017</v>
      </c>
      <c r="AO429" s="46">
        <f t="shared" si="129"/>
        <v>81</v>
      </c>
      <c r="AP429" s="72"/>
      <c r="AQ429" s="46"/>
      <c r="AR429" s="46"/>
      <c r="AS429" s="46"/>
      <c r="AT429" s="46">
        <f t="shared" si="135"/>
        <v>0</v>
      </c>
      <c r="AU429" s="85">
        <f t="shared" si="136"/>
        <v>3017</v>
      </c>
      <c r="AV429" s="46">
        <f t="shared" si="137"/>
        <v>0</v>
      </c>
      <c r="AW429" s="46"/>
      <c r="AX429" s="86">
        <f t="shared" si="130"/>
        <v>3017</v>
      </c>
    </row>
    <row r="430" spans="1:50" s="56" customFormat="1" ht="13.5" customHeight="1" x14ac:dyDescent="0.25">
      <c r="A430" s="19" t="s">
        <v>558</v>
      </c>
      <c r="B430" s="20" t="s">
        <v>42</v>
      </c>
      <c r="C430" s="21" t="s">
        <v>43</v>
      </c>
      <c r="D430" s="20" t="s">
        <v>1276</v>
      </c>
      <c r="E430" s="22">
        <v>309494</v>
      </c>
      <c r="F430" s="23" t="s">
        <v>1277</v>
      </c>
      <c r="G430" s="23" t="s">
        <v>876</v>
      </c>
      <c r="H430" s="24">
        <v>710008325</v>
      </c>
      <c r="I430" s="25">
        <v>309494</v>
      </c>
      <c r="J430" s="23" t="s">
        <v>54</v>
      </c>
      <c r="K430" s="26" t="s">
        <v>558</v>
      </c>
      <c r="L430" s="23" t="s">
        <v>1250</v>
      </c>
      <c r="M430" s="27">
        <v>90604</v>
      </c>
      <c r="N430" s="23" t="s">
        <v>1278</v>
      </c>
      <c r="O430" s="23" t="s">
        <v>1279</v>
      </c>
      <c r="P430" s="28">
        <v>504327</v>
      </c>
      <c r="Q430" s="21" t="s">
        <v>51</v>
      </c>
      <c r="R430" s="46">
        <v>5</v>
      </c>
      <c r="S430" s="46">
        <v>0</v>
      </c>
      <c r="T430" s="46">
        <f t="shared" si="138"/>
        <v>5</v>
      </c>
      <c r="U430" s="68">
        <v>95.96</v>
      </c>
      <c r="V430" s="69">
        <f t="shared" si="124"/>
        <v>14.393999999999998</v>
      </c>
      <c r="W430" s="46">
        <f t="shared" si="131"/>
        <v>864</v>
      </c>
      <c r="X430" s="46"/>
      <c r="Y430" s="45">
        <v>0</v>
      </c>
      <c r="Z430" s="45">
        <v>0</v>
      </c>
      <c r="AA430" s="45">
        <f t="shared" si="139"/>
        <v>0</v>
      </c>
      <c r="AB430" s="46">
        <f t="shared" si="140"/>
        <v>5</v>
      </c>
      <c r="AC430" s="46">
        <f t="shared" si="141"/>
        <v>0</v>
      </c>
      <c r="AD430" s="46">
        <f t="shared" si="132"/>
        <v>5</v>
      </c>
      <c r="AE430" s="68">
        <v>95.96</v>
      </c>
      <c r="AF430" s="69">
        <f t="shared" si="125"/>
        <v>14.393999999999998</v>
      </c>
      <c r="AG430" s="46">
        <f t="shared" si="133"/>
        <v>864</v>
      </c>
      <c r="AH430" s="46">
        <f t="shared" si="126"/>
        <v>0</v>
      </c>
      <c r="AI430" s="45">
        <f>VLOOKUP(H430,'[1]MŠ na kmeňovú školu V40'!$H$3:Y3512,18,0)</f>
        <v>4</v>
      </c>
      <c r="AJ430" s="45">
        <f>VLOOKUP(H430,'[1]MŠ na kmeňovú školu V40'!$H$3:AE3513,24,0)</f>
        <v>0</v>
      </c>
      <c r="AK430" s="45">
        <f t="shared" si="127"/>
        <v>4</v>
      </c>
      <c r="AL430" s="45">
        <v>98.08</v>
      </c>
      <c r="AM430" s="45">
        <f t="shared" si="128"/>
        <v>14.712</v>
      </c>
      <c r="AN430" s="84">
        <f t="shared" si="134"/>
        <v>811</v>
      </c>
      <c r="AO430" s="46">
        <f t="shared" si="129"/>
        <v>-53</v>
      </c>
      <c r="AP430" s="72"/>
      <c r="AQ430" s="46"/>
      <c r="AR430" s="46"/>
      <c r="AS430" s="46"/>
      <c r="AT430" s="46">
        <f t="shared" si="135"/>
        <v>0</v>
      </c>
      <c r="AU430" s="85">
        <f t="shared" si="136"/>
        <v>811</v>
      </c>
      <c r="AV430" s="46">
        <f t="shared" si="137"/>
        <v>0</v>
      </c>
      <c r="AW430" s="46"/>
      <c r="AX430" s="86">
        <f t="shared" si="130"/>
        <v>811</v>
      </c>
    </row>
    <row r="431" spans="1:50" s="56" customFormat="1" ht="13.5" customHeight="1" x14ac:dyDescent="0.25">
      <c r="A431" s="19" t="s">
        <v>558</v>
      </c>
      <c r="B431" s="20" t="s">
        <v>42</v>
      </c>
      <c r="C431" s="21" t="s">
        <v>43</v>
      </c>
      <c r="D431" s="20" t="s">
        <v>1280</v>
      </c>
      <c r="E431" s="22">
        <v>309508</v>
      </c>
      <c r="F431" s="23" t="s">
        <v>1281</v>
      </c>
      <c r="G431" s="23" t="s">
        <v>876</v>
      </c>
      <c r="H431" s="24">
        <v>710258410</v>
      </c>
      <c r="I431" s="25">
        <v>48411931</v>
      </c>
      <c r="J431" s="23" t="s">
        <v>113</v>
      </c>
      <c r="K431" s="26" t="s">
        <v>558</v>
      </c>
      <c r="L431" s="23" t="s">
        <v>1250</v>
      </c>
      <c r="M431" s="27">
        <v>90602</v>
      </c>
      <c r="N431" s="23" t="s">
        <v>1282</v>
      </c>
      <c r="O431" s="23" t="s">
        <v>1283</v>
      </c>
      <c r="P431" s="28">
        <v>504335</v>
      </c>
      <c r="Q431" s="21" t="s">
        <v>51</v>
      </c>
      <c r="R431" s="46">
        <v>23</v>
      </c>
      <c r="S431" s="46">
        <v>0</v>
      </c>
      <c r="T431" s="46">
        <f t="shared" si="138"/>
        <v>23</v>
      </c>
      <c r="U431" s="68">
        <v>95.96</v>
      </c>
      <c r="V431" s="69">
        <f t="shared" si="124"/>
        <v>14.393999999999998</v>
      </c>
      <c r="W431" s="46">
        <f t="shared" si="131"/>
        <v>3973</v>
      </c>
      <c r="X431" s="46"/>
      <c r="Y431" s="45">
        <v>0</v>
      </c>
      <c r="Z431" s="45">
        <v>0</v>
      </c>
      <c r="AA431" s="45">
        <f t="shared" si="139"/>
        <v>0</v>
      </c>
      <c r="AB431" s="46">
        <f t="shared" si="140"/>
        <v>23</v>
      </c>
      <c r="AC431" s="46">
        <f t="shared" si="141"/>
        <v>0</v>
      </c>
      <c r="AD431" s="46">
        <f t="shared" si="132"/>
        <v>23</v>
      </c>
      <c r="AE431" s="68">
        <v>95.96</v>
      </c>
      <c r="AF431" s="69">
        <f t="shared" si="125"/>
        <v>14.393999999999998</v>
      </c>
      <c r="AG431" s="46">
        <f t="shared" si="133"/>
        <v>3973</v>
      </c>
      <c r="AH431" s="46">
        <f t="shared" si="126"/>
        <v>0</v>
      </c>
      <c r="AI431" s="45">
        <f>VLOOKUP(H431,'[1]MŠ na kmeňovú školu V40'!$H$3:Y3513,18,0)</f>
        <v>19</v>
      </c>
      <c r="AJ431" s="45">
        <f>VLOOKUP(H431,'[1]MŠ na kmeňovú školu V40'!$H$3:AE3514,24,0)</f>
        <v>0</v>
      </c>
      <c r="AK431" s="45">
        <f t="shared" si="127"/>
        <v>19</v>
      </c>
      <c r="AL431" s="45">
        <v>98.08</v>
      </c>
      <c r="AM431" s="45">
        <f t="shared" si="128"/>
        <v>14.712</v>
      </c>
      <c r="AN431" s="84">
        <f t="shared" si="134"/>
        <v>3767</v>
      </c>
      <c r="AO431" s="46">
        <f t="shared" si="129"/>
        <v>-206</v>
      </c>
      <c r="AP431" s="72"/>
      <c r="AQ431" s="46"/>
      <c r="AR431" s="46"/>
      <c r="AS431" s="46"/>
      <c r="AT431" s="46">
        <f t="shared" si="135"/>
        <v>0</v>
      </c>
      <c r="AU431" s="85">
        <f t="shared" si="136"/>
        <v>3767</v>
      </c>
      <c r="AV431" s="46">
        <f t="shared" si="137"/>
        <v>0</v>
      </c>
      <c r="AW431" s="46"/>
      <c r="AX431" s="86">
        <f t="shared" si="130"/>
        <v>3767</v>
      </c>
    </row>
    <row r="432" spans="1:50" s="56" customFormat="1" ht="13.5" customHeight="1" x14ac:dyDescent="0.25">
      <c r="A432" s="19" t="s">
        <v>558</v>
      </c>
      <c r="B432" s="20" t="s">
        <v>42</v>
      </c>
      <c r="C432" s="21" t="s">
        <v>43</v>
      </c>
      <c r="D432" s="20" t="s">
        <v>1284</v>
      </c>
      <c r="E432" s="22">
        <v>309516</v>
      </c>
      <c r="F432" s="23" t="s">
        <v>1285</v>
      </c>
      <c r="G432" s="23" t="s">
        <v>876</v>
      </c>
      <c r="H432" s="24">
        <v>710008350</v>
      </c>
      <c r="I432" s="25">
        <v>309516</v>
      </c>
      <c r="J432" s="23" t="s">
        <v>54</v>
      </c>
      <c r="K432" s="26" t="s">
        <v>558</v>
      </c>
      <c r="L432" s="23" t="s">
        <v>1265</v>
      </c>
      <c r="M432" s="27">
        <v>90862</v>
      </c>
      <c r="N432" s="23" t="s">
        <v>1286</v>
      </c>
      <c r="O432" s="23" t="s">
        <v>1287</v>
      </c>
      <c r="P432" s="28">
        <v>504343</v>
      </c>
      <c r="Q432" s="21" t="s">
        <v>51</v>
      </c>
      <c r="R432" s="46">
        <v>7</v>
      </c>
      <c r="S432" s="46">
        <v>0</v>
      </c>
      <c r="T432" s="46">
        <f t="shared" si="138"/>
        <v>7</v>
      </c>
      <c r="U432" s="68">
        <v>95.96</v>
      </c>
      <c r="V432" s="69">
        <f t="shared" si="124"/>
        <v>14.393999999999998</v>
      </c>
      <c r="W432" s="46">
        <f t="shared" si="131"/>
        <v>1209</v>
      </c>
      <c r="X432" s="46"/>
      <c r="Y432" s="45">
        <v>0</v>
      </c>
      <c r="Z432" s="45">
        <v>0</v>
      </c>
      <c r="AA432" s="45">
        <f t="shared" si="139"/>
        <v>0</v>
      </c>
      <c r="AB432" s="46">
        <f t="shared" si="140"/>
        <v>7</v>
      </c>
      <c r="AC432" s="46">
        <f t="shared" si="141"/>
        <v>0</v>
      </c>
      <c r="AD432" s="46">
        <f t="shared" si="132"/>
        <v>7</v>
      </c>
      <c r="AE432" s="68">
        <v>95.96</v>
      </c>
      <c r="AF432" s="69">
        <f t="shared" si="125"/>
        <v>14.393999999999998</v>
      </c>
      <c r="AG432" s="46">
        <f t="shared" si="133"/>
        <v>1209</v>
      </c>
      <c r="AH432" s="46">
        <f t="shared" si="126"/>
        <v>0</v>
      </c>
      <c r="AI432" s="45">
        <f>VLOOKUP(H432,'[1]MŠ na kmeňovú školu V40'!$H$3:Y3514,18,0)</f>
        <v>3</v>
      </c>
      <c r="AJ432" s="45">
        <f>VLOOKUP(H432,'[1]MŠ na kmeňovú školu V40'!$H$3:AE3515,24,0)</f>
        <v>0</v>
      </c>
      <c r="AK432" s="45">
        <f t="shared" si="127"/>
        <v>3</v>
      </c>
      <c r="AL432" s="45">
        <v>98.08</v>
      </c>
      <c r="AM432" s="45">
        <f t="shared" si="128"/>
        <v>14.712</v>
      </c>
      <c r="AN432" s="84">
        <f t="shared" si="134"/>
        <v>983</v>
      </c>
      <c r="AO432" s="46">
        <f t="shared" si="129"/>
        <v>-226</v>
      </c>
      <c r="AP432" s="72"/>
      <c r="AQ432" s="46"/>
      <c r="AR432" s="46"/>
      <c r="AS432" s="46"/>
      <c r="AT432" s="46">
        <f t="shared" si="135"/>
        <v>0</v>
      </c>
      <c r="AU432" s="85">
        <f t="shared" si="136"/>
        <v>983</v>
      </c>
      <c r="AV432" s="46">
        <f t="shared" si="137"/>
        <v>0</v>
      </c>
      <c r="AW432" s="46"/>
      <c r="AX432" s="86">
        <f t="shared" si="130"/>
        <v>983</v>
      </c>
    </row>
    <row r="433" spans="1:50" s="56" customFormat="1" ht="13.5" customHeight="1" x14ac:dyDescent="0.25">
      <c r="A433" s="19" t="s">
        <v>558</v>
      </c>
      <c r="B433" s="20" t="s">
        <v>42</v>
      </c>
      <c r="C433" s="21" t="s">
        <v>43</v>
      </c>
      <c r="D433" s="20" t="s">
        <v>1288</v>
      </c>
      <c r="E433" s="22">
        <v>309524</v>
      </c>
      <c r="F433" s="23" t="s">
        <v>1289</v>
      </c>
      <c r="G433" s="23" t="s">
        <v>876</v>
      </c>
      <c r="H433" s="24">
        <v>710216610</v>
      </c>
      <c r="I433" s="25">
        <v>36080799</v>
      </c>
      <c r="J433" s="23" t="s">
        <v>113</v>
      </c>
      <c r="K433" s="26" t="s">
        <v>558</v>
      </c>
      <c r="L433" s="23" t="s">
        <v>1265</v>
      </c>
      <c r="M433" s="27">
        <v>90845</v>
      </c>
      <c r="N433" s="23" t="s">
        <v>1290</v>
      </c>
      <c r="O433" s="23" t="s">
        <v>1291</v>
      </c>
      <c r="P433" s="28">
        <v>504351</v>
      </c>
      <c r="Q433" s="21" t="s">
        <v>51</v>
      </c>
      <c r="R433" s="46">
        <v>8</v>
      </c>
      <c r="S433" s="46">
        <v>0</v>
      </c>
      <c r="T433" s="46">
        <f t="shared" si="138"/>
        <v>8</v>
      </c>
      <c r="U433" s="68">
        <v>95.96</v>
      </c>
      <c r="V433" s="69">
        <f t="shared" si="124"/>
        <v>14.393999999999998</v>
      </c>
      <c r="W433" s="46">
        <f t="shared" si="131"/>
        <v>1382</v>
      </c>
      <c r="X433" s="46"/>
      <c r="Y433" s="45">
        <v>0</v>
      </c>
      <c r="Z433" s="45">
        <v>0</v>
      </c>
      <c r="AA433" s="45">
        <f t="shared" si="139"/>
        <v>0</v>
      </c>
      <c r="AB433" s="46">
        <f t="shared" si="140"/>
        <v>8</v>
      </c>
      <c r="AC433" s="46">
        <f t="shared" si="141"/>
        <v>0</v>
      </c>
      <c r="AD433" s="46">
        <f t="shared" si="132"/>
        <v>8</v>
      </c>
      <c r="AE433" s="68">
        <v>95.96</v>
      </c>
      <c r="AF433" s="69">
        <f t="shared" si="125"/>
        <v>14.393999999999998</v>
      </c>
      <c r="AG433" s="46">
        <f t="shared" si="133"/>
        <v>1382</v>
      </c>
      <c r="AH433" s="46">
        <f t="shared" si="126"/>
        <v>0</v>
      </c>
      <c r="AI433" s="45">
        <f>VLOOKUP(H433,'[1]MŠ na kmeňovú školu V40'!$H$3:Y3515,18,0)</f>
        <v>14</v>
      </c>
      <c r="AJ433" s="45">
        <f>VLOOKUP(H433,'[1]MŠ na kmeňovú školu V40'!$H$3:AE3516,24,0)</f>
        <v>0</v>
      </c>
      <c r="AK433" s="45">
        <f t="shared" si="127"/>
        <v>14</v>
      </c>
      <c r="AL433" s="45">
        <v>98.08</v>
      </c>
      <c r="AM433" s="45">
        <f t="shared" si="128"/>
        <v>14.712</v>
      </c>
      <c r="AN433" s="84">
        <f t="shared" si="134"/>
        <v>1745</v>
      </c>
      <c r="AO433" s="46">
        <f t="shared" si="129"/>
        <v>363</v>
      </c>
      <c r="AP433" s="72"/>
      <c r="AQ433" s="46"/>
      <c r="AR433" s="46"/>
      <c r="AS433" s="46"/>
      <c r="AT433" s="46">
        <f t="shared" si="135"/>
        <v>0</v>
      </c>
      <c r="AU433" s="85">
        <f t="shared" si="136"/>
        <v>1745</v>
      </c>
      <c r="AV433" s="46">
        <f t="shared" si="137"/>
        <v>0</v>
      </c>
      <c r="AW433" s="46"/>
      <c r="AX433" s="86">
        <f t="shared" si="130"/>
        <v>1745</v>
      </c>
    </row>
    <row r="434" spans="1:50" s="56" customFormat="1" ht="13.5" customHeight="1" x14ac:dyDescent="0.25">
      <c r="A434" s="19" t="s">
        <v>558</v>
      </c>
      <c r="B434" s="20" t="s">
        <v>42</v>
      </c>
      <c r="C434" s="21" t="s">
        <v>43</v>
      </c>
      <c r="D434" s="20" t="s">
        <v>1288</v>
      </c>
      <c r="E434" s="22">
        <v>309524</v>
      </c>
      <c r="F434" s="23" t="s">
        <v>1289</v>
      </c>
      <c r="G434" s="23" t="s">
        <v>876</v>
      </c>
      <c r="H434" s="24">
        <v>710249098</v>
      </c>
      <c r="I434" s="25">
        <v>36080799</v>
      </c>
      <c r="J434" s="23" t="s">
        <v>113</v>
      </c>
      <c r="K434" s="26" t="s">
        <v>558</v>
      </c>
      <c r="L434" s="23" t="s">
        <v>1265</v>
      </c>
      <c r="M434" s="27">
        <v>90845</v>
      </c>
      <c r="N434" s="23" t="s">
        <v>1290</v>
      </c>
      <c r="O434" s="23" t="s">
        <v>1292</v>
      </c>
      <c r="P434" s="28">
        <v>504351</v>
      </c>
      <c r="Q434" s="21" t="s">
        <v>51</v>
      </c>
      <c r="R434" s="46">
        <v>51</v>
      </c>
      <c r="S434" s="46">
        <v>0</v>
      </c>
      <c r="T434" s="46">
        <f t="shared" si="138"/>
        <v>51</v>
      </c>
      <c r="U434" s="68">
        <v>95.96</v>
      </c>
      <c r="V434" s="69">
        <f t="shared" si="124"/>
        <v>14.393999999999998</v>
      </c>
      <c r="W434" s="46">
        <f t="shared" si="131"/>
        <v>8809</v>
      </c>
      <c r="X434" s="46"/>
      <c r="Y434" s="45">
        <v>0</v>
      </c>
      <c r="Z434" s="45">
        <v>0</v>
      </c>
      <c r="AA434" s="45">
        <f t="shared" si="139"/>
        <v>0</v>
      </c>
      <c r="AB434" s="46">
        <f t="shared" si="140"/>
        <v>51</v>
      </c>
      <c r="AC434" s="46">
        <f t="shared" si="141"/>
        <v>0</v>
      </c>
      <c r="AD434" s="46">
        <f t="shared" si="132"/>
        <v>51</v>
      </c>
      <c r="AE434" s="68">
        <v>95.96</v>
      </c>
      <c r="AF434" s="69">
        <f t="shared" si="125"/>
        <v>14.393999999999998</v>
      </c>
      <c r="AG434" s="46">
        <f t="shared" si="133"/>
        <v>8809</v>
      </c>
      <c r="AH434" s="46">
        <f t="shared" si="126"/>
        <v>0</v>
      </c>
      <c r="AI434" s="45">
        <f>VLOOKUP(H434,'[1]MŠ na kmeňovú školu V40'!$H$3:Y3516,18,0)</f>
        <v>50</v>
      </c>
      <c r="AJ434" s="45">
        <f>VLOOKUP(H434,'[1]MŠ na kmeňovú školu V40'!$H$3:AE3517,24,0)</f>
        <v>0</v>
      </c>
      <c r="AK434" s="45">
        <f t="shared" si="127"/>
        <v>50</v>
      </c>
      <c r="AL434" s="45">
        <v>98.08</v>
      </c>
      <c r="AM434" s="45">
        <f t="shared" si="128"/>
        <v>14.712</v>
      </c>
      <c r="AN434" s="84">
        <f t="shared" si="134"/>
        <v>8815</v>
      </c>
      <c r="AO434" s="46">
        <f t="shared" si="129"/>
        <v>6</v>
      </c>
      <c r="AP434" s="72"/>
      <c r="AQ434" s="46"/>
      <c r="AR434" s="46"/>
      <c r="AS434" s="46"/>
      <c r="AT434" s="46">
        <f t="shared" si="135"/>
        <v>0</v>
      </c>
      <c r="AU434" s="85">
        <f t="shared" si="136"/>
        <v>8815</v>
      </c>
      <c r="AV434" s="46">
        <f t="shared" si="137"/>
        <v>0</v>
      </c>
      <c r="AW434" s="46"/>
      <c r="AX434" s="86">
        <f t="shared" si="130"/>
        <v>8815</v>
      </c>
    </row>
    <row r="435" spans="1:50" s="56" customFormat="1" ht="13.5" customHeight="1" x14ac:dyDescent="0.25">
      <c r="A435" s="19" t="s">
        <v>558</v>
      </c>
      <c r="B435" s="20" t="s">
        <v>42</v>
      </c>
      <c r="C435" s="21" t="s">
        <v>43</v>
      </c>
      <c r="D435" s="20" t="s">
        <v>1293</v>
      </c>
      <c r="E435" s="22">
        <v>309532</v>
      </c>
      <c r="F435" s="23" t="s">
        <v>1294</v>
      </c>
      <c r="G435" s="23" t="s">
        <v>876</v>
      </c>
      <c r="H435" s="24">
        <v>710008384</v>
      </c>
      <c r="I435" s="25">
        <v>309532</v>
      </c>
      <c r="J435" s="23" t="s">
        <v>54</v>
      </c>
      <c r="K435" s="26" t="s">
        <v>558</v>
      </c>
      <c r="L435" s="23" t="s">
        <v>1250</v>
      </c>
      <c r="M435" s="27">
        <v>90631</v>
      </c>
      <c r="N435" s="23" t="s">
        <v>1295</v>
      </c>
      <c r="O435" s="23" t="s">
        <v>1296</v>
      </c>
      <c r="P435" s="28">
        <v>504360</v>
      </c>
      <c r="Q435" s="21" t="s">
        <v>51</v>
      </c>
      <c r="R435" s="46">
        <v>6</v>
      </c>
      <c r="S435" s="46">
        <v>0</v>
      </c>
      <c r="T435" s="46">
        <f t="shared" si="138"/>
        <v>6</v>
      </c>
      <c r="U435" s="68">
        <v>95.96</v>
      </c>
      <c r="V435" s="69">
        <f t="shared" si="124"/>
        <v>14.393999999999998</v>
      </c>
      <c r="W435" s="46">
        <f t="shared" si="131"/>
        <v>1036</v>
      </c>
      <c r="X435" s="46"/>
      <c r="Y435" s="45">
        <v>0</v>
      </c>
      <c r="Z435" s="45">
        <v>0</v>
      </c>
      <c r="AA435" s="45">
        <f t="shared" si="139"/>
        <v>0</v>
      </c>
      <c r="AB435" s="46">
        <f t="shared" si="140"/>
        <v>6</v>
      </c>
      <c r="AC435" s="46">
        <f t="shared" si="141"/>
        <v>0</v>
      </c>
      <c r="AD435" s="46">
        <f t="shared" si="132"/>
        <v>6</v>
      </c>
      <c r="AE435" s="68">
        <v>95.96</v>
      </c>
      <c r="AF435" s="69">
        <f t="shared" si="125"/>
        <v>14.393999999999998</v>
      </c>
      <c r="AG435" s="46">
        <f t="shared" si="133"/>
        <v>1036</v>
      </c>
      <c r="AH435" s="46">
        <f t="shared" si="126"/>
        <v>0</v>
      </c>
      <c r="AI435" s="45">
        <f>VLOOKUP(H435,'[1]MŠ na kmeňovú školu V40'!$H$3:Y3517,18,0)</f>
        <v>2</v>
      </c>
      <c r="AJ435" s="45">
        <f>VLOOKUP(H435,'[1]MŠ na kmeňovú školu V40'!$H$3:AE3518,24,0)</f>
        <v>0</v>
      </c>
      <c r="AK435" s="45">
        <f t="shared" si="127"/>
        <v>2</v>
      </c>
      <c r="AL435" s="45">
        <v>98.08</v>
      </c>
      <c r="AM435" s="45">
        <f t="shared" si="128"/>
        <v>14.712</v>
      </c>
      <c r="AN435" s="84">
        <f t="shared" si="134"/>
        <v>809</v>
      </c>
      <c r="AO435" s="46">
        <f t="shared" si="129"/>
        <v>-227</v>
      </c>
      <c r="AP435" s="72"/>
      <c r="AQ435" s="46"/>
      <c r="AR435" s="46"/>
      <c r="AS435" s="46"/>
      <c r="AT435" s="46">
        <f t="shared" si="135"/>
        <v>0</v>
      </c>
      <c r="AU435" s="85">
        <f t="shared" si="136"/>
        <v>809</v>
      </c>
      <c r="AV435" s="46">
        <f t="shared" si="137"/>
        <v>0</v>
      </c>
      <c r="AW435" s="46"/>
      <c r="AX435" s="86">
        <f t="shared" si="130"/>
        <v>809</v>
      </c>
    </row>
    <row r="436" spans="1:50" s="56" customFormat="1" ht="13.5" customHeight="1" x14ac:dyDescent="0.25">
      <c r="A436" s="19" t="s">
        <v>558</v>
      </c>
      <c r="B436" s="20" t="s">
        <v>42</v>
      </c>
      <c r="C436" s="21" t="s">
        <v>43</v>
      </c>
      <c r="D436" s="20" t="s">
        <v>1297</v>
      </c>
      <c r="E436" s="22">
        <v>309541</v>
      </c>
      <c r="F436" s="23" t="s">
        <v>1298</v>
      </c>
      <c r="G436" s="23" t="s">
        <v>876</v>
      </c>
      <c r="H436" s="24">
        <v>37990411</v>
      </c>
      <c r="I436" s="25">
        <v>309541</v>
      </c>
      <c r="J436" s="23" t="s">
        <v>54</v>
      </c>
      <c r="K436" s="26" t="s">
        <v>558</v>
      </c>
      <c r="L436" s="23" t="s">
        <v>1265</v>
      </c>
      <c r="M436" s="27">
        <v>90851</v>
      </c>
      <c r="N436" s="23" t="s">
        <v>1299</v>
      </c>
      <c r="O436" s="23" t="s">
        <v>1300</v>
      </c>
      <c r="P436" s="28">
        <v>504378</v>
      </c>
      <c r="Q436" s="21" t="s">
        <v>93</v>
      </c>
      <c r="R436" s="46">
        <v>113</v>
      </c>
      <c r="S436" s="46">
        <v>0</v>
      </c>
      <c r="T436" s="46">
        <f t="shared" si="138"/>
        <v>113</v>
      </c>
      <c r="U436" s="68">
        <v>95.96</v>
      </c>
      <c r="V436" s="69">
        <f t="shared" si="124"/>
        <v>14.393999999999998</v>
      </c>
      <c r="W436" s="46">
        <f t="shared" si="131"/>
        <v>19518</v>
      </c>
      <c r="X436" s="46"/>
      <c r="Y436" s="45">
        <v>0</v>
      </c>
      <c r="Z436" s="45">
        <v>0</v>
      </c>
      <c r="AA436" s="45">
        <f t="shared" si="139"/>
        <v>0</v>
      </c>
      <c r="AB436" s="46">
        <f t="shared" si="140"/>
        <v>113</v>
      </c>
      <c r="AC436" s="46">
        <f t="shared" si="141"/>
        <v>0</v>
      </c>
      <c r="AD436" s="46">
        <f t="shared" si="132"/>
        <v>113</v>
      </c>
      <c r="AE436" s="68">
        <v>95.96</v>
      </c>
      <c r="AF436" s="69">
        <f t="shared" si="125"/>
        <v>14.393999999999998</v>
      </c>
      <c r="AG436" s="46">
        <f t="shared" si="133"/>
        <v>19518</v>
      </c>
      <c r="AH436" s="46">
        <f t="shared" si="126"/>
        <v>0</v>
      </c>
      <c r="AI436" s="45">
        <f>VLOOKUP(H436,'[1]MŠ na kmeňovú školu V40'!$H$3:Y3518,18,0)</f>
        <v>115</v>
      </c>
      <c r="AJ436" s="45">
        <f>VLOOKUP(H436,'[1]MŠ na kmeňovú školu V40'!$H$3:AE3519,24,0)</f>
        <v>0</v>
      </c>
      <c r="AK436" s="45">
        <f t="shared" si="127"/>
        <v>115</v>
      </c>
      <c r="AL436" s="45">
        <v>98.08</v>
      </c>
      <c r="AM436" s="45">
        <f t="shared" si="128"/>
        <v>14.712</v>
      </c>
      <c r="AN436" s="84">
        <f t="shared" si="134"/>
        <v>19780</v>
      </c>
      <c r="AO436" s="46">
        <f t="shared" si="129"/>
        <v>262</v>
      </c>
      <c r="AP436" s="72"/>
      <c r="AQ436" s="46"/>
      <c r="AR436" s="46"/>
      <c r="AS436" s="46"/>
      <c r="AT436" s="46">
        <f t="shared" si="135"/>
        <v>0</v>
      </c>
      <c r="AU436" s="85">
        <f t="shared" si="136"/>
        <v>19780</v>
      </c>
      <c r="AV436" s="46">
        <f t="shared" si="137"/>
        <v>0</v>
      </c>
      <c r="AW436" s="46"/>
      <c r="AX436" s="86">
        <f t="shared" si="130"/>
        <v>19780</v>
      </c>
    </row>
    <row r="437" spans="1:50" s="56" customFormat="1" ht="13.5" customHeight="1" x14ac:dyDescent="0.25">
      <c r="A437" s="19" t="s">
        <v>558</v>
      </c>
      <c r="B437" s="20" t="s">
        <v>42</v>
      </c>
      <c r="C437" s="21" t="s">
        <v>43</v>
      </c>
      <c r="D437" s="20" t="s">
        <v>1301</v>
      </c>
      <c r="E437" s="22">
        <v>309559</v>
      </c>
      <c r="F437" s="23" t="s">
        <v>1302</v>
      </c>
      <c r="G437" s="23" t="s">
        <v>876</v>
      </c>
      <c r="H437" s="24">
        <v>710008457</v>
      </c>
      <c r="I437" s="25">
        <v>710057105</v>
      </c>
      <c r="J437" s="23" t="s">
        <v>100</v>
      </c>
      <c r="K437" s="26" t="s">
        <v>558</v>
      </c>
      <c r="L437" s="23" t="s">
        <v>1250</v>
      </c>
      <c r="M437" s="27">
        <v>90612</v>
      </c>
      <c r="N437" s="23" t="s">
        <v>1303</v>
      </c>
      <c r="O437" s="23" t="s">
        <v>1304</v>
      </c>
      <c r="P437" s="28">
        <v>504386</v>
      </c>
      <c r="Q437" s="21" t="s">
        <v>51</v>
      </c>
      <c r="R437" s="46">
        <v>8</v>
      </c>
      <c r="S437" s="46">
        <v>0</v>
      </c>
      <c r="T437" s="46">
        <f t="shared" si="138"/>
        <v>8</v>
      </c>
      <c r="U437" s="68">
        <v>95.96</v>
      </c>
      <c r="V437" s="69">
        <f t="shared" si="124"/>
        <v>14.393999999999998</v>
      </c>
      <c r="W437" s="46">
        <f t="shared" si="131"/>
        <v>1382</v>
      </c>
      <c r="X437" s="46"/>
      <c r="Y437" s="45">
        <v>0</v>
      </c>
      <c r="Z437" s="45">
        <v>0</v>
      </c>
      <c r="AA437" s="45">
        <f t="shared" si="139"/>
        <v>0</v>
      </c>
      <c r="AB437" s="46">
        <f t="shared" si="140"/>
        <v>8</v>
      </c>
      <c r="AC437" s="46">
        <f t="shared" si="141"/>
        <v>0</v>
      </c>
      <c r="AD437" s="46">
        <f t="shared" si="132"/>
        <v>8</v>
      </c>
      <c r="AE437" s="68">
        <v>95.96</v>
      </c>
      <c r="AF437" s="69">
        <f t="shared" si="125"/>
        <v>14.393999999999998</v>
      </c>
      <c r="AG437" s="46">
        <f t="shared" si="133"/>
        <v>1382</v>
      </c>
      <c r="AH437" s="46">
        <f t="shared" si="126"/>
        <v>0</v>
      </c>
      <c r="AI437" s="45">
        <f>VLOOKUP(H437,'[1]MŠ na kmeňovú školu V40'!$H$3:Y3519,18,0)</f>
        <v>5</v>
      </c>
      <c r="AJ437" s="45">
        <f>VLOOKUP(H437,'[1]MŠ na kmeňovú školu V40'!$H$3:AE3520,24,0)</f>
        <v>0</v>
      </c>
      <c r="AK437" s="45">
        <f t="shared" si="127"/>
        <v>5</v>
      </c>
      <c r="AL437" s="45">
        <v>98.08</v>
      </c>
      <c r="AM437" s="45">
        <f t="shared" si="128"/>
        <v>14.712</v>
      </c>
      <c r="AN437" s="84">
        <f t="shared" si="134"/>
        <v>1215</v>
      </c>
      <c r="AO437" s="46">
        <f t="shared" si="129"/>
        <v>-167</v>
      </c>
      <c r="AP437" s="72"/>
      <c r="AQ437" s="46"/>
      <c r="AR437" s="46"/>
      <c r="AS437" s="46"/>
      <c r="AT437" s="46">
        <f t="shared" si="135"/>
        <v>0</v>
      </c>
      <c r="AU437" s="85">
        <f t="shared" si="136"/>
        <v>1215</v>
      </c>
      <c r="AV437" s="46">
        <f t="shared" si="137"/>
        <v>0</v>
      </c>
      <c r="AW437" s="46"/>
      <c r="AX437" s="86">
        <f t="shared" si="130"/>
        <v>1215</v>
      </c>
    </row>
    <row r="438" spans="1:50" s="56" customFormat="1" ht="13.5" customHeight="1" x14ac:dyDescent="0.25">
      <c r="A438" s="19" t="s">
        <v>558</v>
      </c>
      <c r="B438" s="20" t="s">
        <v>42</v>
      </c>
      <c r="C438" s="21" t="s">
        <v>43</v>
      </c>
      <c r="D438" s="20" t="s">
        <v>1305</v>
      </c>
      <c r="E438" s="22">
        <v>309583</v>
      </c>
      <c r="F438" s="23" t="s">
        <v>1306</v>
      </c>
      <c r="G438" s="23" t="s">
        <v>876</v>
      </c>
      <c r="H438" s="24">
        <v>710008465</v>
      </c>
      <c r="I438" s="25">
        <v>309583</v>
      </c>
      <c r="J438" s="23" t="s">
        <v>54</v>
      </c>
      <c r="K438" s="26" t="s">
        <v>558</v>
      </c>
      <c r="L438" s="23" t="s">
        <v>1250</v>
      </c>
      <c r="M438" s="27">
        <v>90632</v>
      </c>
      <c r="N438" s="23" t="s">
        <v>1307</v>
      </c>
      <c r="O438" s="23" t="s">
        <v>1308</v>
      </c>
      <c r="P438" s="28">
        <v>504416</v>
      </c>
      <c r="Q438" s="21" t="s">
        <v>51</v>
      </c>
      <c r="R438" s="46">
        <v>19</v>
      </c>
      <c r="S438" s="46">
        <v>0</v>
      </c>
      <c r="T438" s="46">
        <f t="shared" si="138"/>
        <v>19</v>
      </c>
      <c r="U438" s="68">
        <v>95.96</v>
      </c>
      <c r="V438" s="69">
        <f t="shared" si="124"/>
        <v>14.393999999999998</v>
      </c>
      <c r="W438" s="46">
        <f t="shared" si="131"/>
        <v>3282</v>
      </c>
      <c r="X438" s="46"/>
      <c r="Y438" s="45">
        <v>0</v>
      </c>
      <c r="Z438" s="45">
        <v>0</v>
      </c>
      <c r="AA438" s="45">
        <f t="shared" si="139"/>
        <v>0</v>
      </c>
      <c r="AB438" s="46">
        <f t="shared" si="140"/>
        <v>19</v>
      </c>
      <c r="AC438" s="46">
        <f t="shared" si="141"/>
        <v>0</v>
      </c>
      <c r="AD438" s="46">
        <f t="shared" si="132"/>
        <v>19</v>
      </c>
      <c r="AE438" s="68">
        <v>95.96</v>
      </c>
      <c r="AF438" s="69">
        <f t="shared" si="125"/>
        <v>14.393999999999998</v>
      </c>
      <c r="AG438" s="46">
        <f t="shared" si="133"/>
        <v>3282</v>
      </c>
      <c r="AH438" s="46">
        <f t="shared" si="126"/>
        <v>0</v>
      </c>
      <c r="AI438" s="45">
        <f>VLOOKUP(H438,'[1]MŠ na kmeňovú školu V40'!$H$3:Y3520,18,0)</f>
        <v>17</v>
      </c>
      <c r="AJ438" s="45">
        <f>VLOOKUP(H438,'[1]MŠ na kmeňovú školu V40'!$H$3:AE3521,24,0)</f>
        <v>0</v>
      </c>
      <c r="AK438" s="45">
        <f t="shared" si="127"/>
        <v>17</v>
      </c>
      <c r="AL438" s="45">
        <v>98.08</v>
      </c>
      <c r="AM438" s="45">
        <f t="shared" si="128"/>
        <v>14.712</v>
      </c>
      <c r="AN438" s="84">
        <f t="shared" si="134"/>
        <v>3188</v>
      </c>
      <c r="AO438" s="46">
        <f t="shared" si="129"/>
        <v>-94</v>
      </c>
      <c r="AP438" s="72"/>
      <c r="AQ438" s="46"/>
      <c r="AR438" s="46"/>
      <c r="AS438" s="46"/>
      <c r="AT438" s="46">
        <f t="shared" si="135"/>
        <v>0</v>
      </c>
      <c r="AU438" s="85">
        <f t="shared" si="136"/>
        <v>3188</v>
      </c>
      <c r="AV438" s="46">
        <f t="shared" si="137"/>
        <v>0</v>
      </c>
      <c r="AW438" s="46"/>
      <c r="AX438" s="86">
        <f t="shared" si="130"/>
        <v>3188</v>
      </c>
    </row>
    <row r="439" spans="1:50" s="56" customFormat="1" ht="13.5" customHeight="1" x14ac:dyDescent="0.25">
      <c r="A439" s="19" t="s">
        <v>558</v>
      </c>
      <c r="B439" s="20" t="s">
        <v>42</v>
      </c>
      <c r="C439" s="21" t="s">
        <v>43</v>
      </c>
      <c r="D439" s="20" t="s">
        <v>1309</v>
      </c>
      <c r="E439" s="22">
        <v>309605</v>
      </c>
      <c r="F439" s="23" t="s">
        <v>1310</v>
      </c>
      <c r="G439" s="23" t="s">
        <v>876</v>
      </c>
      <c r="H439" s="24">
        <v>710008481</v>
      </c>
      <c r="I439" s="25">
        <v>309605</v>
      </c>
      <c r="J439" s="23" t="s">
        <v>54</v>
      </c>
      <c r="K439" s="26" t="s">
        <v>558</v>
      </c>
      <c r="L439" s="23" t="s">
        <v>1265</v>
      </c>
      <c r="M439" s="27">
        <v>90849</v>
      </c>
      <c r="N439" s="23" t="s">
        <v>1311</v>
      </c>
      <c r="O439" s="23" t="s">
        <v>1312</v>
      </c>
      <c r="P439" s="28">
        <v>504432</v>
      </c>
      <c r="Q439" s="21" t="s">
        <v>51</v>
      </c>
      <c r="R439" s="46">
        <v>14</v>
      </c>
      <c r="S439" s="46">
        <v>0</v>
      </c>
      <c r="T439" s="46">
        <f t="shared" si="138"/>
        <v>14</v>
      </c>
      <c r="U439" s="68">
        <v>95.96</v>
      </c>
      <c r="V439" s="69">
        <f t="shared" si="124"/>
        <v>14.393999999999998</v>
      </c>
      <c r="W439" s="46">
        <f t="shared" si="131"/>
        <v>2418</v>
      </c>
      <c r="X439" s="46"/>
      <c r="Y439" s="45">
        <v>0</v>
      </c>
      <c r="Z439" s="45">
        <v>0</v>
      </c>
      <c r="AA439" s="45">
        <f t="shared" si="139"/>
        <v>0</v>
      </c>
      <c r="AB439" s="46">
        <f t="shared" si="140"/>
        <v>14</v>
      </c>
      <c r="AC439" s="46">
        <f t="shared" si="141"/>
        <v>0</v>
      </c>
      <c r="AD439" s="46">
        <f t="shared" si="132"/>
        <v>14</v>
      </c>
      <c r="AE439" s="68">
        <v>95.96</v>
      </c>
      <c r="AF439" s="69">
        <f t="shared" si="125"/>
        <v>14.393999999999998</v>
      </c>
      <c r="AG439" s="46">
        <f t="shared" si="133"/>
        <v>2418</v>
      </c>
      <c r="AH439" s="46">
        <f t="shared" si="126"/>
        <v>0</v>
      </c>
      <c r="AI439" s="45">
        <f>VLOOKUP(H439,'[1]MŠ na kmeňovú školu V40'!$H$3:Y3521,18,0)</f>
        <v>10</v>
      </c>
      <c r="AJ439" s="45">
        <f>VLOOKUP(H439,'[1]MŠ na kmeňovú školu V40'!$H$3:AE3522,24,0)</f>
        <v>0</v>
      </c>
      <c r="AK439" s="45">
        <f t="shared" si="127"/>
        <v>10</v>
      </c>
      <c r="AL439" s="45">
        <v>98.08</v>
      </c>
      <c r="AM439" s="45">
        <f t="shared" si="128"/>
        <v>14.712</v>
      </c>
      <c r="AN439" s="84">
        <f t="shared" si="134"/>
        <v>2201</v>
      </c>
      <c r="AO439" s="46">
        <f t="shared" si="129"/>
        <v>-217</v>
      </c>
      <c r="AP439" s="72"/>
      <c r="AQ439" s="46"/>
      <c r="AR439" s="46"/>
      <c r="AS439" s="46"/>
      <c r="AT439" s="46">
        <f t="shared" si="135"/>
        <v>0</v>
      </c>
      <c r="AU439" s="85">
        <f t="shared" si="136"/>
        <v>2201</v>
      </c>
      <c r="AV439" s="46">
        <f t="shared" si="137"/>
        <v>0</v>
      </c>
      <c r="AW439" s="46"/>
      <c r="AX439" s="86">
        <f t="shared" si="130"/>
        <v>2201</v>
      </c>
    </row>
    <row r="440" spans="1:50" s="56" customFormat="1" ht="13.5" customHeight="1" x14ac:dyDescent="0.25">
      <c r="A440" s="19" t="s">
        <v>558</v>
      </c>
      <c r="B440" s="20" t="s">
        <v>42</v>
      </c>
      <c r="C440" s="21" t="s">
        <v>43</v>
      </c>
      <c r="D440" s="20" t="s">
        <v>1313</v>
      </c>
      <c r="E440" s="22">
        <v>309613</v>
      </c>
      <c r="F440" s="23" t="s">
        <v>1314</v>
      </c>
      <c r="G440" s="23" t="s">
        <v>876</v>
      </c>
      <c r="H440" s="24">
        <v>710008490</v>
      </c>
      <c r="I440" s="25">
        <v>309613</v>
      </c>
      <c r="J440" s="23" t="s">
        <v>54</v>
      </c>
      <c r="K440" s="26" t="s">
        <v>558</v>
      </c>
      <c r="L440" s="23" t="s">
        <v>1265</v>
      </c>
      <c r="M440" s="27">
        <v>90848</v>
      </c>
      <c r="N440" s="23" t="s">
        <v>1315</v>
      </c>
      <c r="O440" s="23" t="s">
        <v>1316</v>
      </c>
      <c r="P440" s="28">
        <v>504459</v>
      </c>
      <c r="Q440" s="21" t="s">
        <v>51</v>
      </c>
      <c r="R440" s="46">
        <v>30</v>
      </c>
      <c r="S440" s="46">
        <v>0</v>
      </c>
      <c r="T440" s="46">
        <f t="shared" si="138"/>
        <v>30</v>
      </c>
      <c r="U440" s="68">
        <v>95.96</v>
      </c>
      <c r="V440" s="69">
        <f t="shared" si="124"/>
        <v>14.393999999999998</v>
      </c>
      <c r="W440" s="46">
        <f t="shared" si="131"/>
        <v>5182</v>
      </c>
      <c r="X440" s="46"/>
      <c r="Y440" s="45">
        <v>0</v>
      </c>
      <c r="Z440" s="45">
        <v>0</v>
      </c>
      <c r="AA440" s="45">
        <f t="shared" si="139"/>
        <v>0</v>
      </c>
      <c r="AB440" s="46">
        <f t="shared" si="140"/>
        <v>30</v>
      </c>
      <c r="AC440" s="46">
        <f t="shared" si="141"/>
        <v>0</v>
      </c>
      <c r="AD440" s="46">
        <f t="shared" si="132"/>
        <v>30</v>
      </c>
      <c r="AE440" s="68">
        <v>95.96</v>
      </c>
      <c r="AF440" s="69">
        <f t="shared" si="125"/>
        <v>14.393999999999998</v>
      </c>
      <c r="AG440" s="46">
        <f t="shared" si="133"/>
        <v>5182</v>
      </c>
      <c r="AH440" s="46">
        <f t="shared" si="126"/>
        <v>0</v>
      </c>
      <c r="AI440" s="45">
        <f>VLOOKUP(H440,'[1]MŠ na kmeňovú školu V40'!$H$3:Y3522,18,0)</f>
        <v>31</v>
      </c>
      <c r="AJ440" s="45">
        <f>VLOOKUP(H440,'[1]MŠ na kmeňovú školu V40'!$H$3:AE3523,24,0)</f>
        <v>0</v>
      </c>
      <c r="AK440" s="45">
        <f t="shared" si="127"/>
        <v>31</v>
      </c>
      <c r="AL440" s="45">
        <v>98.08</v>
      </c>
      <c r="AM440" s="45">
        <f t="shared" si="128"/>
        <v>14.712</v>
      </c>
      <c r="AN440" s="84">
        <f t="shared" si="134"/>
        <v>5279</v>
      </c>
      <c r="AO440" s="46">
        <f t="shared" si="129"/>
        <v>97</v>
      </c>
      <c r="AP440" s="72"/>
      <c r="AQ440" s="46"/>
      <c r="AR440" s="46"/>
      <c r="AS440" s="46"/>
      <c r="AT440" s="46">
        <f t="shared" si="135"/>
        <v>0</v>
      </c>
      <c r="AU440" s="85">
        <f t="shared" si="136"/>
        <v>5279</v>
      </c>
      <c r="AV440" s="46">
        <f t="shared" si="137"/>
        <v>0</v>
      </c>
      <c r="AW440" s="46"/>
      <c r="AX440" s="86">
        <f t="shared" si="130"/>
        <v>5279</v>
      </c>
    </row>
    <row r="441" spans="1:50" s="56" customFormat="1" ht="13.5" customHeight="1" x14ac:dyDescent="0.25">
      <c r="A441" s="19" t="s">
        <v>558</v>
      </c>
      <c r="B441" s="20" t="s">
        <v>42</v>
      </c>
      <c r="C441" s="21" t="s">
        <v>43</v>
      </c>
      <c r="D441" s="20" t="s">
        <v>1317</v>
      </c>
      <c r="E441" s="22">
        <v>309630</v>
      </c>
      <c r="F441" s="23" t="s">
        <v>1318</v>
      </c>
      <c r="G441" s="23" t="s">
        <v>876</v>
      </c>
      <c r="H441" s="24">
        <v>710008511</v>
      </c>
      <c r="I441" s="25">
        <v>309630</v>
      </c>
      <c r="J441" s="23" t="s">
        <v>54</v>
      </c>
      <c r="K441" s="26" t="s">
        <v>558</v>
      </c>
      <c r="L441" s="23" t="s">
        <v>1250</v>
      </c>
      <c r="M441" s="27">
        <v>90603</v>
      </c>
      <c r="N441" s="23" t="s">
        <v>1319</v>
      </c>
      <c r="O441" s="23" t="s">
        <v>1320</v>
      </c>
      <c r="P441" s="28">
        <v>504475</v>
      </c>
      <c r="Q441" s="21" t="s">
        <v>51</v>
      </c>
      <c r="R441" s="46">
        <v>6</v>
      </c>
      <c r="S441" s="46">
        <v>0</v>
      </c>
      <c r="T441" s="46">
        <f t="shared" si="138"/>
        <v>6</v>
      </c>
      <c r="U441" s="68">
        <v>95.96</v>
      </c>
      <c r="V441" s="69">
        <f t="shared" si="124"/>
        <v>14.393999999999998</v>
      </c>
      <c r="W441" s="46">
        <f t="shared" si="131"/>
        <v>1036</v>
      </c>
      <c r="X441" s="46"/>
      <c r="Y441" s="45">
        <v>0</v>
      </c>
      <c r="Z441" s="45">
        <v>0</v>
      </c>
      <c r="AA441" s="45">
        <f t="shared" si="139"/>
        <v>0</v>
      </c>
      <c r="AB441" s="46">
        <f t="shared" si="140"/>
        <v>6</v>
      </c>
      <c r="AC441" s="46">
        <f t="shared" si="141"/>
        <v>0</v>
      </c>
      <c r="AD441" s="46">
        <f t="shared" si="132"/>
        <v>6</v>
      </c>
      <c r="AE441" s="68">
        <v>95.96</v>
      </c>
      <c r="AF441" s="69">
        <f t="shared" si="125"/>
        <v>14.393999999999998</v>
      </c>
      <c r="AG441" s="46">
        <f t="shared" si="133"/>
        <v>1036</v>
      </c>
      <c r="AH441" s="46">
        <f t="shared" si="126"/>
        <v>0</v>
      </c>
      <c r="AI441" s="45">
        <f>VLOOKUP(H441,'[1]MŠ na kmeňovú školu V40'!$H$3:Y3523,18,0)</f>
        <v>3</v>
      </c>
      <c r="AJ441" s="45">
        <f>VLOOKUP(H441,'[1]MŠ na kmeňovú školu V40'!$H$3:AE3524,24,0)</f>
        <v>0</v>
      </c>
      <c r="AK441" s="45">
        <f t="shared" si="127"/>
        <v>3</v>
      </c>
      <c r="AL441" s="45">
        <v>98.08</v>
      </c>
      <c r="AM441" s="45">
        <f t="shared" si="128"/>
        <v>14.712</v>
      </c>
      <c r="AN441" s="84">
        <f t="shared" si="134"/>
        <v>867</v>
      </c>
      <c r="AO441" s="46">
        <f t="shared" si="129"/>
        <v>-169</v>
      </c>
      <c r="AP441" s="72"/>
      <c r="AQ441" s="46"/>
      <c r="AR441" s="46"/>
      <c r="AS441" s="46"/>
      <c r="AT441" s="46">
        <f t="shared" si="135"/>
        <v>0</v>
      </c>
      <c r="AU441" s="85">
        <f t="shared" si="136"/>
        <v>867</v>
      </c>
      <c r="AV441" s="46">
        <f t="shared" si="137"/>
        <v>0</v>
      </c>
      <c r="AW441" s="46"/>
      <c r="AX441" s="86">
        <f t="shared" si="130"/>
        <v>867</v>
      </c>
    </row>
    <row r="442" spans="1:50" s="56" customFormat="1" ht="13.5" customHeight="1" x14ac:dyDescent="0.25">
      <c r="A442" s="19" t="s">
        <v>558</v>
      </c>
      <c r="B442" s="20" t="s">
        <v>42</v>
      </c>
      <c r="C442" s="21" t="s">
        <v>43</v>
      </c>
      <c r="D442" s="20" t="s">
        <v>1321</v>
      </c>
      <c r="E442" s="22">
        <v>309656</v>
      </c>
      <c r="F442" s="23" t="s">
        <v>1322</v>
      </c>
      <c r="G442" s="23" t="s">
        <v>876</v>
      </c>
      <c r="H442" s="24">
        <v>710008520</v>
      </c>
      <c r="I442" s="25">
        <v>710057148</v>
      </c>
      <c r="J442" s="23" t="s">
        <v>100</v>
      </c>
      <c r="K442" s="26" t="s">
        <v>558</v>
      </c>
      <c r="L442" s="23" t="s">
        <v>1250</v>
      </c>
      <c r="M442" s="27">
        <v>90878</v>
      </c>
      <c r="N442" s="23" t="s">
        <v>1323</v>
      </c>
      <c r="O442" s="23" t="s">
        <v>1324</v>
      </c>
      <c r="P442" s="28">
        <v>504491</v>
      </c>
      <c r="Q442" s="21" t="s">
        <v>51</v>
      </c>
      <c r="R442" s="46">
        <v>12</v>
      </c>
      <c r="S442" s="46">
        <v>0</v>
      </c>
      <c r="T442" s="46">
        <f t="shared" si="138"/>
        <v>12</v>
      </c>
      <c r="U442" s="68">
        <v>95.96</v>
      </c>
      <c r="V442" s="69">
        <f t="shared" si="124"/>
        <v>14.393999999999998</v>
      </c>
      <c r="W442" s="46">
        <f t="shared" si="131"/>
        <v>2073</v>
      </c>
      <c r="X442" s="46"/>
      <c r="Y442" s="45">
        <v>0</v>
      </c>
      <c r="Z442" s="45">
        <v>0</v>
      </c>
      <c r="AA442" s="45">
        <f t="shared" si="139"/>
        <v>0</v>
      </c>
      <c r="AB442" s="46">
        <f t="shared" si="140"/>
        <v>12</v>
      </c>
      <c r="AC442" s="46">
        <f t="shared" si="141"/>
        <v>0</v>
      </c>
      <c r="AD442" s="46">
        <f t="shared" si="132"/>
        <v>12</v>
      </c>
      <c r="AE442" s="68">
        <v>95.96</v>
      </c>
      <c r="AF442" s="69">
        <f t="shared" si="125"/>
        <v>14.393999999999998</v>
      </c>
      <c r="AG442" s="46">
        <f t="shared" si="133"/>
        <v>2073</v>
      </c>
      <c r="AH442" s="46">
        <f t="shared" si="126"/>
        <v>0</v>
      </c>
      <c r="AI442" s="45">
        <f>VLOOKUP(H442,'[1]MŠ na kmeňovú školu V40'!$H$3:Y3524,18,0)</f>
        <v>4</v>
      </c>
      <c r="AJ442" s="45">
        <f>VLOOKUP(H442,'[1]MŠ na kmeňovú školu V40'!$H$3:AE3525,24,0)</f>
        <v>0</v>
      </c>
      <c r="AK442" s="45">
        <f t="shared" si="127"/>
        <v>4</v>
      </c>
      <c r="AL442" s="45">
        <v>98.08</v>
      </c>
      <c r="AM442" s="45">
        <f t="shared" si="128"/>
        <v>14.712</v>
      </c>
      <c r="AN442" s="84">
        <f t="shared" si="134"/>
        <v>1617</v>
      </c>
      <c r="AO442" s="46">
        <f t="shared" si="129"/>
        <v>-456</v>
      </c>
      <c r="AP442" s="72"/>
      <c r="AQ442" s="46"/>
      <c r="AR442" s="46"/>
      <c r="AS442" s="46"/>
      <c r="AT442" s="46">
        <f t="shared" si="135"/>
        <v>0</v>
      </c>
      <c r="AU442" s="85">
        <f t="shared" si="136"/>
        <v>1617</v>
      </c>
      <c r="AV442" s="46">
        <f t="shared" si="137"/>
        <v>0</v>
      </c>
      <c r="AW442" s="46"/>
      <c r="AX442" s="86">
        <f t="shared" si="130"/>
        <v>1617</v>
      </c>
    </row>
    <row r="443" spans="1:50" s="56" customFormat="1" ht="13.5" customHeight="1" x14ac:dyDescent="0.25">
      <c r="A443" s="19" t="s">
        <v>558</v>
      </c>
      <c r="B443" s="20" t="s">
        <v>42</v>
      </c>
      <c r="C443" s="21" t="s">
        <v>43</v>
      </c>
      <c r="D443" s="20" t="s">
        <v>1325</v>
      </c>
      <c r="E443" s="22">
        <v>309672</v>
      </c>
      <c r="F443" s="23" t="s">
        <v>1326</v>
      </c>
      <c r="G443" s="23" t="s">
        <v>876</v>
      </c>
      <c r="H443" s="24">
        <v>37840622</v>
      </c>
      <c r="I443" s="25">
        <v>309672</v>
      </c>
      <c r="J443" s="23" t="s">
        <v>54</v>
      </c>
      <c r="K443" s="26" t="s">
        <v>558</v>
      </c>
      <c r="L443" s="23" t="s">
        <v>1250</v>
      </c>
      <c r="M443" s="27">
        <v>90801</v>
      </c>
      <c r="N443" s="23" t="s">
        <v>1327</v>
      </c>
      <c r="O443" s="23" t="s">
        <v>1328</v>
      </c>
      <c r="P443" s="28">
        <v>504513</v>
      </c>
      <c r="Q443" s="21" t="s">
        <v>93</v>
      </c>
      <c r="R443" s="46">
        <v>41</v>
      </c>
      <c r="S443" s="46">
        <v>0</v>
      </c>
      <c r="T443" s="46">
        <f t="shared" si="138"/>
        <v>41</v>
      </c>
      <c r="U443" s="68">
        <v>95.96</v>
      </c>
      <c r="V443" s="69">
        <f t="shared" si="124"/>
        <v>14.393999999999998</v>
      </c>
      <c r="W443" s="46">
        <f t="shared" si="131"/>
        <v>7082</v>
      </c>
      <c r="X443" s="46"/>
      <c r="Y443" s="45">
        <v>0</v>
      </c>
      <c r="Z443" s="45">
        <v>0</v>
      </c>
      <c r="AA443" s="45">
        <f t="shared" si="139"/>
        <v>0</v>
      </c>
      <c r="AB443" s="46">
        <f t="shared" si="140"/>
        <v>41</v>
      </c>
      <c r="AC443" s="46">
        <f t="shared" si="141"/>
        <v>0</v>
      </c>
      <c r="AD443" s="46">
        <f t="shared" si="132"/>
        <v>41</v>
      </c>
      <c r="AE443" s="68">
        <v>95.96</v>
      </c>
      <c r="AF443" s="69">
        <f t="shared" si="125"/>
        <v>14.393999999999998</v>
      </c>
      <c r="AG443" s="46">
        <f t="shared" si="133"/>
        <v>7082</v>
      </c>
      <c r="AH443" s="46">
        <f t="shared" si="126"/>
        <v>0</v>
      </c>
      <c r="AI443" s="45">
        <f>VLOOKUP(H443,'[1]MŠ na kmeňovú školu V40'!$H$3:Y3525,18,0)</f>
        <v>44</v>
      </c>
      <c r="AJ443" s="45">
        <f>VLOOKUP(H443,'[1]MŠ na kmeňovú školu V40'!$H$3:AE3526,24,0)</f>
        <v>0</v>
      </c>
      <c r="AK443" s="45">
        <f t="shared" si="127"/>
        <v>44</v>
      </c>
      <c r="AL443" s="45">
        <v>98.08</v>
      </c>
      <c r="AM443" s="45">
        <f t="shared" si="128"/>
        <v>14.712</v>
      </c>
      <c r="AN443" s="84">
        <f t="shared" si="134"/>
        <v>7311</v>
      </c>
      <c r="AO443" s="46">
        <f t="shared" si="129"/>
        <v>229</v>
      </c>
      <c r="AP443" s="72"/>
      <c r="AQ443" s="46"/>
      <c r="AR443" s="46"/>
      <c r="AS443" s="46"/>
      <c r="AT443" s="46">
        <f t="shared" si="135"/>
        <v>0</v>
      </c>
      <c r="AU443" s="85">
        <f t="shared" si="136"/>
        <v>7311</v>
      </c>
      <c r="AV443" s="46">
        <f t="shared" si="137"/>
        <v>0</v>
      </c>
      <c r="AW443" s="46"/>
      <c r="AX443" s="86">
        <f t="shared" si="130"/>
        <v>7311</v>
      </c>
    </row>
    <row r="444" spans="1:50" s="56" customFormat="1" ht="13.5" customHeight="1" x14ac:dyDescent="0.25">
      <c r="A444" s="19" t="s">
        <v>558</v>
      </c>
      <c r="B444" s="20" t="s">
        <v>42</v>
      </c>
      <c r="C444" s="21" t="s">
        <v>43</v>
      </c>
      <c r="D444" s="20" t="s">
        <v>1329</v>
      </c>
      <c r="E444" s="22">
        <v>309681</v>
      </c>
      <c r="F444" s="23" t="s">
        <v>1330</v>
      </c>
      <c r="G444" s="23" t="s">
        <v>876</v>
      </c>
      <c r="H444" s="24">
        <v>710008538</v>
      </c>
      <c r="I444" s="25">
        <v>37837117</v>
      </c>
      <c r="J444" s="23" t="s">
        <v>113</v>
      </c>
      <c r="K444" s="26" t="s">
        <v>558</v>
      </c>
      <c r="L444" s="23" t="s">
        <v>1250</v>
      </c>
      <c r="M444" s="27">
        <v>90876</v>
      </c>
      <c r="N444" s="23" t="s">
        <v>1331</v>
      </c>
      <c r="O444" s="23" t="s">
        <v>1332</v>
      </c>
      <c r="P444" s="28">
        <v>504521</v>
      </c>
      <c r="Q444" s="21" t="s">
        <v>51</v>
      </c>
      <c r="R444" s="46">
        <v>18</v>
      </c>
      <c r="S444" s="46">
        <v>0</v>
      </c>
      <c r="T444" s="46">
        <f t="shared" si="138"/>
        <v>18</v>
      </c>
      <c r="U444" s="68">
        <v>95.96</v>
      </c>
      <c r="V444" s="69">
        <f t="shared" si="124"/>
        <v>14.393999999999998</v>
      </c>
      <c r="W444" s="46">
        <f t="shared" si="131"/>
        <v>3109</v>
      </c>
      <c r="X444" s="46"/>
      <c r="Y444" s="45">
        <v>0</v>
      </c>
      <c r="Z444" s="45">
        <v>0</v>
      </c>
      <c r="AA444" s="45">
        <f t="shared" si="139"/>
        <v>0</v>
      </c>
      <c r="AB444" s="46">
        <f t="shared" si="140"/>
        <v>18</v>
      </c>
      <c r="AC444" s="46">
        <f t="shared" si="141"/>
        <v>0</v>
      </c>
      <c r="AD444" s="46">
        <f t="shared" si="132"/>
        <v>18</v>
      </c>
      <c r="AE444" s="68">
        <v>95.96</v>
      </c>
      <c r="AF444" s="69">
        <f t="shared" si="125"/>
        <v>14.393999999999998</v>
      </c>
      <c r="AG444" s="46">
        <f t="shared" si="133"/>
        <v>3109</v>
      </c>
      <c r="AH444" s="46">
        <f t="shared" si="126"/>
        <v>0</v>
      </c>
      <c r="AI444" s="45">
        <f>VLOOKUP(H444,'[1]MŠ na kmeňovú školu V40'!$H$3:Y3526,18,0)</f>
        <v>17</v>
      </c>
      <c r="AJ444" s="45">
        <f>VLOOKUP(H444,'[1]MŠ na kmeňovú školu V40'!$H$3:AE3527,24,0)</f>
        <v>0</v>
      </c>
      <c r="AK444" s="45">
        <f t="shared" si="127"/>
        <v>17</v>
      </c>
      <c r="AL444" s="45">
        <v>98.08</v>
      </c>
      <c r="AM444" s="45">
        <f t="shared" si="128"/>
        <v>14.712</v>
      </c>
      <c r="AN444" s="84">
        <f t="shared" si="134"/>
        <v>3073</v>
      </c>
      <c r="AO444" s="46">
        <f t="shared" si="129"/>
        <v>-36</v>
      </c>
      <c r="AP444" s="72"/>
      <c r="AQ444" s="46"/>
      <c r="AR444" s="46"/>
      <c r="AS444" s="46"/>
      <c r="AT444" s="46">
        <f t="shared" si="135"/>
        <v>0</v>
      </c>
      <c r="AU444" s="85">
        <f t="shared" si="136"/>
        <v>3073</v>
      </c>
      <c r="AV444" s="46">
        <f t="shared" si="137"/>
        <v>0</v>
      </c>
      <c r="AW444" s="46"/>
      <c r="AX444" s="86">
        <f t="shared" si="130"/>
        <v>3073</v>
      </c>
    </row>
    <row r="445" spans="1:50" s="56" customFormat="1" ht="13.5" customHeight="1" x14ac:dyDescent="0.25">
      <c r="A445" s="19" t="s">
        <v>558</v>
      </c>
      <c r="B445" s="20" t="s">
        <v>42</v>
      </c>
      <c r="C445" s="21" t="s">
        <v>43</v>
      </c>
      <c r="D445" s="20" t="s">
        <v>1333</v>
      </c>
      <c r="E445" s="22">
        <v>309699</v>
      </c>
      <c r="F445" s="23" t="s">
        <v>1334</v>
      </c>
      <c r="G445" s="23" t="s">
        <v>876</v>
      </c>
      <c r="H445" s="24">
        <v>710254040</v>
      </c>
      <c r="I445" s="25">
        <v>309699</v>
      </c>
      <c r="J445" s="23" t="s">
        <v>54</v>
      </c>
      <c r="K445" s="26" t="s">
        <v>558</v>
      </c>
      <c r="L445" s="23" t="s">
        <v>1265</v>
      </c>
      <c r="M445" s="27">
        <v>90844</v>
      </c>
      <c r="N445" s="23" t="s">
        <v>1335</v>
      </c>
      <c r="O445" s="23" t="s">
        <v>1336</v>
      </c>
      <c r="P445" s="28">
        <v>504530</v>
      </c>
      <c r="Q445" s="21" t="s">
        <v>51</v>
      </c>
      <c r="R445" s="46">
        <v>10</v>
      </c>
      <c r="S445" s="46">
        <v>0</v>
      </c>
      <c r="T445" s="46">
        <f t="shared" si="138"/>
        <v>10</v>
      </c>
      <c r="U445" s="68">
        <v>95.96</v>
      </c>
      <c r="V445" s="69">
        <f t="shared" si="124"/>
        <v>14.393999999999998</v>
      </c>
      <c r="W445" s="46">
        <f t="shared" si="131"/>
        <v>1727</v>
      </c>
      <c r="X445" s="46"/>
      <c r="Y445" s="45">
        <v>0</v>
      </c>
      <c r="Z445" s="45">
        <v>0</v>
      </c>
      <c r="AA445" s="45">
        <f t="shared" si="139"/>
        <v>0</v>
      </c>
      <c r="AB445" s="46">
        <f t="shared" si="140"/>
        <v>10</v>
      </c>
      <c r="AC445" s="46">
        <f t="shared" si="141"/>
        <v>0</v>
      </c>
      <c r="AD445" s="46">
        <f t="shared" si="132"/>
        <v>10</v>
      </c>
      <c r="AE445" s="68">
        <v>95.96</v>
      </c>
      <c r="AF445" s="69">
        <f t="shared" si="125"/>
        <v>14.393999999999998</v>
      </c>
      <c r="AG445" s="46">
        <f t="shared" si="133"/>
        <v>1727</v>
      </c>
      <c r="AH445" s="46">
        <f t="shared" si="126"/>
        <v>0</v>
      </c>
      <c r="AI445" s="45">
        <f>VLOOKUP(H445,'[1]MŠ na kmeňovú školu V40'!$H$3:Y3527,18,0)</f>
        <v>4</v>
      </c>
      <c r="AJ445" s="45">
        <f>VLOOKUP(H445,'[1]MŠ na kmeňovú školu V40'!$H$3:AE3528,24,0)</f>
        <v>0</v>
      </c>
      <c r="AK445" s="45">
        <f t="shared" si="127"/>
        <v>4</v>
      </c>
      <c r="AL445" s="45">
        <v>98.08</v>
      </c>
      <c r="AM445" s="45">
        <f t="shared" si="128"/>
        <v>14.712</v>
      </c>
      <c r="AN445" s="84">
        <f t="shared" si="134"/>
        <v>1387</v>
      </c>
      <c r="AO445" s="46">
        <f t="shared" si="129"/>
        <v>-340</v>
      </c>
      <c r="AP445" s="72"/>
      <c r="AQ445" s="46"/>
      <c r="AR445" s="46"/>
      <c r="AS445" s="46"/>
      <c r="AT445" s="46">
        <f t="shared" si="135"/>
        <v>0</v>
      </c>
      <c r="AU445" s="85">
        <f t="shared" si="136"/>
        <v>1387</v>
      </c>
      <c r="AV445" s="46">
        <f t="shared" si="137"/>
        <v>0</v>
      </c>
      <c r="AW445" s="46"/>
      <c r="AX445" s="86">
        <f t="shared" si="130"/>
        <v>1387</v>
      </c>
    </row>
    <row r="446" spans="1:50" s="56" customFormat="1" ht="13.5" customHeight="1" x14ac:dyDescent="0.25">
      <c r="A446" s="19" t="s">
        <v>558</v>
      </c>
      <c r="B446" s="20" t="s">
        <v>42</v>
      </c>
      <c r="C446" s="21" t="s">
        <v>43</v>
      </c>
      <c r="D446" s="20" t="s">
        <v>1337</v>
      </c>
      <c r="E446" s="22">
        <v>309702</v>
      </c>
      <c r="F446" s="23" t="s">
        <v>1338</v>
      </c>
      <c r="G446" s="23" t="s">
        <v>876</v>
      </c>
      <c r="H446" s="24">
        <v>710008554</v>
      </c>
      <c r="I446" s="25">
        <v>309702</v>
      </c>
      <c r="J446" s="23" t="s">
        <v>54</v>
      </c>
      <c r="K446" s="26" t="s">
        <v>558</v>
      </c>
      <c r="L446" s="23" t="s">
        <v>1265</v>
      </c>
      <c r="M446" s="27">
        <v>90863</v>
      </c>
      <c r="N446" s="23" t="s">
        <v>1339</v>
      </c>
      <c r="O446" s="23" t="s">
        <v>1340</v>
      </c>
      <c r="P446" s="28">
        <v>504548</v>
      </c>
      <c r="Q446" s="21" t="s">
        <v>51</v>
      </c>
      <c r="R446" s="46">
        <v>8</v>
      </c>
      <c r="S446" s="46">
        <v>0</v>
      </c>
      <c r="T446" s="46">
        <f t="shared" si="138"/>
        <v>8</v>
      </c>
      <c r="U446" s="68">
        <v>95.96</v>
      </c>
      <c r="V446" s="69">
        <f t="shared" si="124"/>
        <v>14.393999999999998</v>
      </c>
      <c r="W446" s="46">
        <f t="shared" si="131"/>
        <v>1382</v>
      </c>
      <c r="X446" s="46"/>
      <c r="Y446" s="45">
        <v>0</v>
      </c>
      <c r="Z446" s="45">
        <v>0</v>
      </c>
      <c r="AA446" s="45">
        <f t="shared" si="139"/>
        <v>0</v>
      </c>
      <c r="AB446" s="46">
        <f t="shared" si="140"/>
        <v>8</v>
      </c>
      <c r="AC446" s="46">
        <f t="shared" si="141"/>
        <v>0</v>
      </c>
      <c r="AD446" s="46">
        <f t="shared" si="132"/>
        <v>8</v>
      </c>
      <c r="AE446" s="68">
        <v>95.96</v>
      </c>
      <c r="AF446" s="69">
        <f t="shared" si="125"/>
        <v>14.393999999999998</v>
      </c>
      <c r="AG446" s="46">
        <f t="shared" si="133"/>
        <v>1382</v>
      </c>
      <c r="AH446" s="46">
        <f t="shared" si="126"/>
        <v>0</v>
      </c>
      <c r="AI446" s="45">
        <f>VLOOKUP(H446,'[1]MŠ na kmeňovú školu V40'!$H$3:Y3528,18,0)</f>
        <v>7</v>
      </c>
      <c r="AJ446" s="45">
        <f>VLOOKUP(H446,'[1]MŠ na kmeňovú školu V40'!$H$3:AE3529,24,0)</f>
        <v>0</v>
      </c>
      <c r="AK446" s="45">
        <f t="shared" si="127"/>
        <v>7</v>
      </c>
      <c r="AL446" s="45">
        <v>98.08</v>
      </c>
      <c r="AM446" s="45">
        <f t="shared" si="128"/>
        <v>14.712</v>
      </c>
      <c r="AN446" s="84">
        <f t="shared" si="134"/>
        <v>1333</v>
      </c>
      <c r="AO446" s="46">
        <f t="shared" si="129"/>
        <v>-49</v>
      </c>
      <c r="AP446" s="72"/>
      <c r="AQ446" s="46"/>
      <c r="AR446" s="46"/>
      <c r="AS446" s="46"/>
      <c r="AT446" s="46">
        <f t="shared" si="135"/>
        <v>0</v>
      </c>
      <c r="AU446" s="85">
        <f t="shared" si="136"/>
        <v>1333</v>
      </c>
      <c r="AV446" s="46">
        <f t="shared" si="137"/>
        <v>0</v>
      </c>
      <c r="AW446" s="46"/>
      <c r="AX446" s="86">
        <f t="shared" si="130"/>
        <v>1333</v>
      </c>
    </row>
    <row r="447" spans="1:50" s="56" customFormat="1" ht="13.5" customHeight="1" x14ac:dyDescent="0.25">
      <c r="A447" s="19" t="s">
        <v>558</v>
      </c>
      <c r="B447" s="20" t="s">
        <v>42</v>
      </c>
      <c r="C447" s="21" t="s">
        <v>43</v>
      </c>
      <c r="D447" s="20" t="s">
        <v>1341</v>
      </c>
      <c r="E447" s="22">
        <v>309729</v>
      </c>
      <c r="F447" s="23" t="s">
        <v>1342</v>
      </c>
      <c r="G447" s="23" t="s">
        <v>876</v>
      </c>
      <c r="H447" s="24">
        <v>710008589</v>
      </c>
      <c r="I447" s="25">
        <v>309729</v>
      </c>
      <c r="J447" s="23" t="s">
        <v>54</v>
      </c>
      <c r="K447" s="26" t="s">
        <v>558</v>
      </c>
      <c r="L447" s="23" t="s">
        <v>1265</v>
      </c>
      <c r="M447" s="27">
        <v>90865</v>
      </c>
      <c r="N447" s="23" t="s">
        <v>1343</v>
      </c>
      <c r="O447" s="23" t="s">
        <v>1344</v>
      </c>
      <c r="P447" s="28">
        <v>504564</v>
      </c>
      <c r="Q447" s="21" t="s">
        <v>51</v>
      </c>
      <c r="R447" s="46">
        <v>7</v>
      </c>
      <c r="S447" s="46">
        <v>0</v>
      </c>
      <c r="T447" s="46">
        <f t="shared" si="138"/>
        <v>7</v>
      </c>
      <c r="U447" s="68">
        <v>95.96</v>
      </c>
      <c r="V447" s="69">
        <f t="shared" si="124"/>
        <v>14.393999999999998</v>
      </c>
      <c r="W447" s="46">
        <f t="shared" si="131"/>
        <v>1209</v>
      </c>
      <c r="X447" s="46"/>
      <c r="Y447" s="45">
        <v>0</v>
      </c>
      <c r="Z447" s="45">
        <v>0</v>
      </c>
      <c r="AA447" s="45">
        <f t="shared" si="139"/>
        <v>0</v>
      </c>
      <c r="AB447" s="46">
        <f t="shared" si="140"/>
        <v>7</v>
      </c>
      <c r="AC447" s="46">
        <f t="shared" si="141"/>
        <v>0</v>
      </c>
      <c r="AD447" s="46">
        <f t="shared" si="132"/>
        <v>7</v>
      </c>
      <c r="AE447" s="68">
        <v>95.96</v>
      </c>
      <c r="AF447" s="69">
        <f t="shared" si="125"/>
        <v>14.393999999999998</v>
      </c>
      <c r="AG447" s="46">
        <f t="shared" si="133"/>
        <v>1209</v>
      </c>
      <c r="AH447" s="46">
        <f t="shared" si="126"/>
        <v>0</v>
      </c>
      <c r="AI447" s="45">
        <f>VLOOKUP(H447,'[1]MŠ na kmeňovú školu V40'!$H$3:Y3529,18,0)</f>
        <v>6</v>
      </c>
      <c r="AJ447" s="45">
        <f>VLOOKUP(H447,'[1]MŠ na kmeňovú školu V40'!$H$3:AE3530,24,0)</f>
        <v>0</v>
      </c>
      <c r="AK447" s="45">
        <f t="shared" si="127"/>
        <v>6</v>
      </c>
      <c r="AL447" s="45">
        <v>98.08</v>
      </c>
      <c r="AM447" s="45">
        <f t="shared" si="128"/>
        <v>14.712</v>
      </c>
      <c r="AN447" s="84">
        <f t="shared" si="134"/>
        <v>1159</v>
      </c>
      <c r="AO447" s="46">
        <f t="shared" si="129"/>
        <v>-50</v>
      </c>
      <c r="AP447" s="72"/>
      <c r="AQ447" s="46"/>
      <c r="AR447" s="46"/>
      <c r="AS447" s="46"/>
      <c r="AT447" s="46">
        <f t="shared" si="135"/>
        <v>0</v>
      </c>
      <c r="AU447" s="85">
        <f t="shared" si="136"/>
        <v>1159</v>
      </c>
      <c r="AV447" s="46">
        <f t="shared" si="137"/>
        <v>0</v>
      </c>
      <c r="AW447" s="46"/>
      <c r="AX447" s="86">
        <f t="shared" si="130"/>
        <v>1159</v>
      </c>
    </row>
    <row r="448" spans="1:50" s="56" customFormat="1" ht="13.5" customHeight="1" x14ac:dyDescent="0.25">
      <c r="A448" s="19" t="s">
        <v>558</v>
      </c>
      <c r="B448" s="20" t="s">
        <v>42</v>
      </c>
      <c r="C448" s="21" t="s">
        <v>43</v>
      </c>
      <c r="D448" s="20" t="s">
        <v>1345</v>
      </c>
      <c r="E448" s="22">
        <v>309737</v>
      </c>
      <c r="F448" s="23" t="s">
        <v>1346</v>
      </c>
      <c r="G448" s="23" t="s">
        <v>876</v>
      </c>
      <c r="H448" s="24">
        <v>710035640</v>
      </c>
      <c r="I448" s="25">
        <v>309737</v>
      </c>
      <c r="J448" s="23" t="s">
        <v>54</v>
      </c>
      <c r="K448" s="26" t="s">
        <v>558</v>
      </c>
      <c r="L448" s="23" t="s">
        <v>1250</v>
      </c>
      <c r="M448" s="27">
        <v>90871</v>
      </c>
      <c r="N448" s="23" t="s">
        <v>1347</v>
      </c>
      <c r="O448" s="23" t="s">
        <v>1348</v>
      </c>
      <c r="P448" s="28">
        <v>504572</v>
      </c>
      <c r="Q448" s="21" t="s">
        <v>51</v>
      </c>
      <c r="R448" s="46">
        <v>38</v>
      </c>
      <c r="S448" s="46">
        <v>0</v>
      </c>
      <c r="T448" s="46">
        <f t="shared" si="138"/>
        <v>38</v>
      </c>
      <c r="U448" s="68">
        <v>95.96</v>
      </c>
      <c r="V448" s="69">
        <f t="shared" si="124"/>
        <v>14.393999999999998</v>
      </c>
      <c r="W448" s="46">
        <f t="shared" si="131"/>
        <v>6564</v>
      </c>
      <c r="X448" s="46"/>
      <c r="Y448" s="45">
        <v>0</v>
      </c>
      <c r="Z448" s="45">
        <v>0</v>
      </c>
      <c r="AA448" s="45">
        <f t="shared" si="139"/>
        <v>0</v>
      </c>
      <c r="AB448" s="46">
        <f t="shared" si="140"/>
        <v>38</v>
      </c>
      <c r="AC448" s="46">
        <f t="shared" si="141"/>
        <v>0</v>
      </c>
      <c r="AD448" s="46">
        <f t="shared" si="132"/>
        <v>38</v>
      </c>
      <c r="AE448" s="68">
        <v>95.96</v>
      </c>
      <c r="AF448" s="69">
        <f t="shared" si="125"/>
        <v>14.393999999999998</v>
      </c>
      <c r="AG448" s="46">
        <f t="shared" si="133"/>
        <v>6564</v>
      </c>
      <c r="AH448" s="46">
        <f t="shared" si="126"/>
        <v>0</v>
      </c>
      <c r="AI448" s="45">
        <f>VLOOKUP(H448,'[1]MŠ na kmeňovú školu V40'!$H$3:Y3530,18,0)</f>
        <v>27</v>
      </c>
      <c r="AJ448" s="45">
        <f>VLOOKUP(H448,'[1]MŠ na kmeňovú školu V40'!$H$3:AE3531,24,0)</f>
        <v>0</v>
      </c>
      <c r="AK448" s="45">
        <f t="shared" si="127"/>
        <v>27</v>
      </c>
      <c r="AL448" s="45">
        <v>98.08</v>
      </c>
      <c r="AM448" s="45">
        <f t="shared" si="128"/>
        <v>14.712</v>
      </c>
      <c r="AN448" s="84">
        <f t="shared" si="134"/>
        <v>5965</v>
      </c>
      <c r="AO448" s="46">
        <f t="shared" si="129"/>
        <v>-599</v>
      </c>
      <c r="AP448" s="72"/>
      <c r="AQ448" s="46"/>
      <c r="AR448" s="46"/>
      <c r="AS448" s="46"/>
      <c r="AT448" s="46">
        <f t="shared" si="135"/>
        <v>0</v>
      </c>
      <c r="AU448" s="85">
        <f t="shared" si="136"/>
        <v>5965</v>
      </c>
      <c r="AV448" s="46">
        <f t="shared" si="137"/>
        <v>0</v>
      </c>
      <c r="AW448" s="46"/>
      <c r="AX448" s="86">
        <f t="shared" si="130"/>
        <v>5965</v>
      </c>
    </row>
    <row r="449" spans="1:50" s="56" customFormat="1" ht="13.5" customHeight="1" x14ac:dyDescent="0.25">
      <c r="A449" s="19" t="s">
        <v>558</v>
      </c>
      <c r="B449" s="20" t="s">
        <v>42</v>
      </c>
      <c r="C449" s="21" t="s">
        <v>43</v>
      </c>
      <c r="D449" s="20" t="s">
        <v>1349</v>
      </c>
      <c r="E449" s="22">
        <v>309753</v>
      </c>
      <c r="F449" s="23" t="s">
        <v>1350</v>
      </c>
      <c r="G449" s="23" t="s">
        <v>876</v>
      </c>
      <c r="H449" s="24">
        <v>710008660</v>
      </c>
      <c r="I449" s="25">
        <v>309753</v>
      </c>
      <c r="J449" s="23" t="s">
        <v>54</v>
      </c>
      <c r="K449" s="26" t="s">
        <v>558</v>
      </c>
      <c r="L449" s="23" t="s">
        <v>1265</v>
      </c>
      <c r="M449" s="27">
        <v>90863</v>
      </c>
      <c r="N449" s="23" t="s">
        <v>1351</v>
      </c>
      <c r="O449" s="23" t="s">
        <v>1352</v>
      </c>
      <c r="P449" s="28">
        <v>504599</v>
      </c>
      <c r="Q449" s="21" t="s">
        <v>51</v>
      </c>
      <c r="R449" s="46">
        <v>7</v>
      </c>
      <c r="S449" s="46">
        <v>0</v>
      </c>
      <c r="T449" s="46">
        <f t="shared" si="138"/>
        <v>7</v>
      </c>
      <c r="U449" s="68">
        <v>95.96</v>
      </c>
      <c r="V449" s="69">
        <f t="shared" si="124"/>
        <v>14.393999999999998</v>
      </c>
      <c r="W449" s="46">
        <f t="shared" si="131"/>
        <v>1209</v>
      </c>
      <c r="X449" s="46"/>
      <c r="Y449" s="45">
        <v>0</v>
      </c>
      <c r="Z449" s="45">
        <v>0</v>
      </c>
      <c r="AA449" s="45">
        <f t="shared" si="139"/>
        <v>0</v>
      </c>
      <c r="AB449" s="46">
        <f t="shared" si="140"/>
        <v>7</v>
      </c>
      <c r="AC449" s="46">
        <f t="shared" si="141"/>
        <v>0</v>
      </c>
      <c r="AD449" s="46">
        <f t="shared" si="132"/>
        <v>7</v>
      </c>
      <c r="AE449" s="68">
        <v>95.96</v>
      </c>
      <c r="AF449" s="69">
        <f t="shared" si="125"/>
        <v>14.393999999999998</v>
      </c>
      <c r="AG449" s="46">
        <f t="shared" si="133"/>
        <v>1209</v>
      </c>
      <c r="AH449" s="46">
        <f t="shared" si="126"/>
        <v>0</v>
      </c>
      <c r="AI449" s="45">
        <f>VLOOKUP(H449,'[1]MŠ na kmeňovú školu V40'!$H$3:Y3531,18,0)</f>
        <v>6</v>
      </c>
      <c r="AJ449" s="45">
        <f>VLOOKUP(H449,'[1]MŠ na kmeňovú školu V40'!$H$3:AE3532,24,0)</f>
        <v>0</v>
      </c>
      <c r="AK449" s="45">
        <f t="shared" si="127"/>
        <v>6</v>
      </c>
      <c r="AL449" s="45">
        <v>98.08</v>
      </c>
      <c r="AM449" s="45">
        <f t="shared" si="128"/>
        <v>14.712</v>
      </c>
      <c r="AN449" s="84">
        <f t="shared" si="134"/>
        <v>1159</v>
      </c>
      <c r="AO449" s="46">
        <f t="shared" si="129"/>
        <v>-50</v>
      </c>
      <c r="AP449" s="72"/>
      <c r="AQ449" s="46"/>
      <c r="AR449" s="46"/>
      <c r="AS449" s="46"/>
      <c r="AT449" s="46">
        <f t="shared" si="135"/>
        <v>0</v>
      </c>
      <c r="AU449" s="85">
        <f t="shared" si="136"/>
        <v>1159</v>
      </c>
      <c r="AV449" s="46">
        <f t="shared" si="137"/>
        <v>0</v>
      </c>
      <c r="AW449" s="46"/>
      <c r="AX449" s="86">
        <f t="shared" si="130"/>
        <v>1159</v>
      </c>
    </row>
    <row r="450" spans="1:50" s="56" customFormat="1" ht="13.5" customHeight="1" x14ac:dyDescent="0.25">
      <c r="A450" s="19" t="s">
        <v>558</v>
      </c>
      <c r="B450" s="20" t="s">
        <v>42</v>
      </c>
      <c r="C450" s="21" t="s">
        <v>43</v>
      </c>
      <c r="D450" s="20" t="s">
        <v>1353</v>
      </c>
      <c r="E450" s="22">
        <v>309761</v>
      </c>
      <c r="F450" s="23" t="s">
        <v>1354</v>
      </c>
      <c r="G450" s="23" t="s">
        <v>876</v>
      </c>
      <c r="H450" s="24">
        <v>710008678</v>
      </c>
      <c r="I450" s="25">
        <v>710057172</v>
      </c>
      <c r="J450" s="23" t="s">
        <v>100</v>
      </c>
      <c r="K450" s="26" t="s">
        <v>558</v>
      </c>
      <c r="L450" s="23" t="s">
        <v>1250</v>
      </c>
      <c r="M450" s="27">
        <v>90612</v>
      </c>
      <c r="N450" s="23" t="s">
        <v>1355</v>
      </c>
      <c r="O450" s="23" t="s">
        <v>1356</v>
      </c>
      <c r="P450" s="28">
        <v>504602</v>
      </c>
      <c r="Q450" s="21" t="s">
        <v>51</v>
      </c>
      <c r="R450" s="46">
        <v>6</v>
      </c>
      <c r="S450" s="46">
        <v>0</v>
      </c>
      <c r="T450" s="46">
        <f t="shared" si="138"/>
        <v>6</v>
      </c>
      <c r="U450" s="68">
        <v>95.96</v>
      </c>
      <c r="V450" s="69">
        <f t="shared" ref="V450:V513" si="142">+U450*15%</f>
        <v>14.393999999999998</v>
      </c>
      <c r="W450" s="46">
        <f t="shared" si="131"/>
        <v>1036</v>
      </c>
      <c r="X450" s="46"/>
      <c r="Y450" s="45">
        <v>0</v>
      </c>
      <c r="Z450" s="45">
        <v>0</v>
      </c>
      <c r="AA450" s="45">
        <f t="shared" si="139"/>
        <v>0</v>
      </c>
      <c r="AB450" s="46">
        <f t="shared" si="140"/>
        <v>6</v>
      </c>
      <c r="AC450" s="46">
        <f t="shared" si="141"/>
        <v>0</v>
      </c>
      <c r="AD450" s="46">
        <f t="shared" si="132"/>
        <v>6</v>
      </c>
      <c r="AE450" s="68">
        <v>95.96</v>
      </c>
      <c r="AF450" s="69">
        <f t="shared" ref="AF450:AF513" si="143">+AE450*15%</f>
        <v>14.393999999999998</v>
      </c>
      <c r="AG450" s="46">
        <f t="shared" si="133"/>
        <v>1036</v>
      </c>
      <c r="AH450" s="46">
        <f t="shared" ref="AH450:AH513" si="144">+AG450-W450</f>
        <v>0</v>
      </c>
      <c r="AI450" s="45">
        <f>VLOOKUP(H450,'[1]MŠ na kmeňovú školu V40'!$H$3:Y3532,18,0)</f>
        <v>7</v>
      </c>
      <c r="AJ450" s="45">
        <f>VLOOKUP(H450,'[1]MŠ na kmeňovú školu V40'!$H$3:AE3533,24,0)</f>
        <v>0</v>
      </c>
      <c r="AK450" s="45">
        <f t="shared" ref="AK450:AK513" si="145">+AI450+AJ450</f>
        <v>7</v>
      </c>
      <c r="AL450" s="45">
        <v>98.08</v>
      </c>
      <c r="AM450" s="45">
        <f t="shared" ref="AM450:AM513" si="146">+AL450*15%</f>
        <v>14.712</v>
      </c>
      <c r="AN450" s="84">
        <f t="shared" si="134"/>
        <v>1103</v>
      </c>
      <c r="AO450" s="46">
        <f t="shared" ref="AO450:AO513" si="147">+AN450-AG450</f>
        <v>67</v>
      </c>
      <c r="AP450" s="72"/>
      <c r="AQ450" s="46"/>
      <c r="AR450" s="46"/>
      <c r="AS450" s="46"/>
      <c r="AT450" s="46">
        <f t="shared" si="135"/>
        <v>0</v>
      </c>
      <c r="AU450" s="85">
        <f t="shared" si="136"/>
        <v>1103</v>
      </c>
      <c r="AV450" s="46">
        <f t="shared" si="137"/>
        <v>0</v>
      </c>
      <c r="AW450" s="46"/>
      <c r="AX450" s="86">
        <f t="shared" ref="AX450:AX513" si="148">+AT450+AN450</f>
        <v>1103</v>
      </c>
    </row>
    <row r="451" spans="1:50" s="56" customFormat="1" ht="13.5" customHeight="1" x14ac:dyDescent="0.25">
      <c r="A451" s="19" t="s">
        <v>558</v>
      </c>
      <c r="B451" s="20" t="s">
        <v>42</v>
      </c>
      <c r="C451" s="21" t="s">
        <v>43</v>
      </c>
      <c r="D451" s="20" t="s">
        <v>1357</v>
      </c>
      <c r="E451" s="22">
        <v>309770</v>
      </c>
      <c r="F451" s="23" t="s">
        <v>1358</v>
      </c>
      <c r="G451" s="23" t="s">
        <v>876</v>
      </c>
      <c r="H451" s="24">
        <v>710008686</v>
      </c>
      <c r="I451" s="25">
        <v>309770</v>
      </c>
      <c r="J451" s="23" t="s">
        <v>54</v>
      </c>
      <c r="K451" s="26" t="s">
        <v>558</v>
      </c>
      <c r="L451" s="23" t="s">
        <v>1265</v>
      </c>
      <c r="M451" s="27">
        <v>90844</v>
      </c>
      <c r="N451" s="23" t="s">
        <v>1359</v>
      </c>
      <c r="O451" s="23" t="s">
        <v>1360</v>
      </c>
      <c r="P451" s="28">
        <v>504611</v>
      </c>
      <c r="Q451" s="21" t="s">
        <v>51</v>
      </c>
      <c r="R451" s="46">
        <v>8</v>
      </c>
      <c r="S451" s="46">
        <v>0</v>
      </c>
      <c r="T451" s="46">
        <f t="shared" si="138"/>
        <v>8</v>
      </c>
      <c r="U451" s="68">
        <v>95.96</v>
      </c>
      <c r="V451" s="69">
        <f t="shared" si="142"/>
        <v>14.393999999999998</v>
      </c>
      <c r="W451" s="46">
        <f t="shared" si="131"/>
        <v>1382</v>
      </c>
      <c r="X451" s="46"/>
      <c r="Y451" s="45">
        <v>0</v>
      </c>
      <c r="Z451" s="45">
        <v>0</v>
      </c>
      <c r="AA451" s="45">
        <f t="shared" si="139"/>
        <v>0</v>
      </c>
      <c r="AB451" s="46">
        <f t="shared" si="140"/>
        <v>8</v>
      </c>
      <c r="AC451" s="46">
        <f t="shared" si="141"/>
        <v>0</v>
      </c>
      <c r="AD451" s="46">
        <f t="shared" si="132"/>
        <v>8</v>
      </c>
      <c r="AE451" s="68">
        <v>95.96</v>
      </c>
      <c r="AF451" s="69">
        <f t="shared" si="143"/>
        <v>14.393999999999998</v>
      </c>
      <c r="AG451" s="46">
        <f t="shared" si="133"/>
        <v>1382</v>
      </c>
      <c r="AH451" s="46">
        <f t="shared" si="144"/>
        <v>0</v>
      </c>
      <c r="AI451" s="45">
        <f>VLOOKUP(H451,'[1]MŠ na kmeňovú školu V40'!$H$3:Y3533,18,0)</f>
        <v>7</v>
      </c>
      <c r="AJ451" s="45">
        <f>VLOOKUP(H451,'[1]MŠ na kmeňovú školu V40'!$H$3:AE3534,24,0)</f>
        <v>0</v>
      </c>
      <c r="AK451" s="45">
        <f t="shared" si="145"/>
        <v>7</v>
      </c>
      <c r="AL451" s="45">
        <v>98.08</v>
      </c>
      <c r="AM451" s="45">
        <f t="shared" si="146"/>
        <v>14.712</v>
      </c>
      <c r="AN451" s="84">
        <f t="shared" si="134"/>
        <v>1333</v>
      </c>
      <c r="AO451" s="46">
        <f t="shared" si="147"/>
        <v>-49</v>
      </c>
      <c r="AP451" s="72"/>
      <c r="AQ451" s="46"/>
      <c r="AR451" s="46"/>
      <c r="AS451" s="46"/>
      <c r="AT451" s="46">
        <f t="shared" si="135"/>
        <v>0</v>
      </c>
      <c r="AU451" s="85">
        <f t="shared" si="136"/>
        <v>1333</v>
      </c>
      <c r="AV451" s="46">
        <f t="shared" si="137"/>
        <v>0</v>
      </c>
      <c r="AW451" s="46"/>
      <c r="AX451" s="86">
        <f t="shared" si="148"/>
        <v>1333</v>
      </c>
    </row>
    <row r="452" spans="1:50" s="56" customFormat="1" ht="13.5" customHeight="1" x14ac:dyDescent="0.25">
      <c r="A452" s="19" t="s">
        <v>558</v>
      </c>
      <c r="B452" s="20" t="s">
        <v>42</v>
      </c>
      <c r="C452" s="21" t="s">
        <v>43</v>
      </c>
      <c r="D452" s="20" t="s">
        <v>1361</v>
      </c>
      <c r="E452" s="22">
        <v>309800</v>
      </c>
      <c r="F452" s="23" t="s">
        <v>1362</v>
      </c>
      <c r="G452" s="23" t="s">
        <v>876</v>
      </c>
      <c r="H452" s="24">
        <v>710008716</v>
      </c>
      <c r="I452" s="25">
        <v>37850768</v>
      </c>
      <c r="J452" s="23" t="s">
        <v>113</v>
      </c>
      <c r="K452" s="26" t="s">
        <v>558</v>
      </c>
      <c r="L452" s="23" t="s">
        <v>1250</v>
      </c>
      <c r="M452" s="27">
        <v>90635</v>
      </c>
      <c r="N452" s="23" t="s">
        <v>1363</v>
      </c>
      <c r="O452" s="23" t="s">
        <v>1364</v>
      </c>
      <c r="P452" s="28">
        <v>504645</v>
      </c>
      <c r="Q452" s="21" t="s">
        <v>51</v>
      </c>
      <c r="R452" s="46">
        <v>5</v>
      </c>
      <c r="S452" s="46">
        <v>0</v>
      </c>
      <c r="T452" s="46">
        <f t="shared" si="138"/>
        <v>5</v>
      </c>
      <c r="U452" s="68">
        <v>95.96</v>
      </c>
      <c r="V452" s="69">
        <f t="shared" si="142"/>
        <v>14.393999999999998</v>
      </c>
      <c r="W452" s="46">
        <f t="shared" si="131"/>
        <v>864</v>
      </c>
      <c r="X452" s="46"/>
      <c r="Y452" s="45">
        <v>0</v>
      </c>
      <c r="Z452" s="45">
        <v>0</v>
      </c>
      <c r="AA452" s="45">
        <f t="shared" si="139"/>
        <v>0</v>
      </c>
      <c r="AB452" s="46">
        <f t="shared" si="140"/>
        <v>5</v>
      </c>
      <c r="AC452" s="46">
        <f t="shared" si="141"/>
        <v>0</v>
      </c>
      <c r="AD452" s="46">
        <f t="shared" si="132"/>
        <v>5</v>
      </c>
      <c r="AE452" s="68">
        <v>95.96</v>
      </c>
      <c r="AF452" s="69">
        <f t="shared" si="143"/>
        <v>14.393999999999998</v>
      </c>
      <c r="AG452" s="46">
        <f t="shared" si="133"/>
        <v>864</v>
      </c>
      <c r="AH452" s="46">
        <f t="shared" si="144"/>
        <v>0</v>
      </c>
      <c r="AI452" s="45">
        <f>VLOOKUP(H452,'[1]MŠ na kmeňovú školu V40'!$H$3:Y3534,18,0)</f>
        <v>6</v>
      </c>
      <c r="AJ452" s="45">
        <f>VLOOKUP(H452,'[1]MŠ na kmeňovú školu V40'!$H$3:AE3535,24,0)</f>
        <v>0</v>
      </c>
      <c r="AK452" s="45">
        <f t="shared" si="145"/>
        <v>6</v>
      </c>
      <c r="AL452" s="45">
        <v>98.08</v>
      </c>
      <c r="AM452" s="45">
        <f t="shared" si="146"/>
        <v>14.712</v>
      </c>
      <c r="AN452" s="84">
        <f t="shared" si="134"/>
        <v>929</v>
      </c>
      <c r="AO452" s="46">
        <f t="shared" si="147"/>
        <v>65</v>
      </c>
      <c r="AP452" s="72"/>
      <c r="AQ452" s="46"/>
      <c r="AR452" s="46"/>
      <c r="AS452" s="46"/>
      <c r="AT452" s="46">
        <f t="shared" si="135"/>
        <v>0</v>
      </c>
      <c r="AU452" s="85">
        <f t="shared" si="136"/>
        <v>929</v>
      </c>
      <c r="AV452" s="46">
        <f t="shared" si="137"/>
        <v>0</v>
      </c>
      <c r="AW452" s="46"/>
      <c r="AX452" s="86">
        <f t="shared" si="148"/>
        <v>929</v>
      </c>
    </row>
    <row r="453" spans="1:50" s="56" customFormat="1" ht="13.5" customHeight="1" x14ac:dyDescent="0.25">
      <c r="A453" s="19" t="s">
        <v>558</v>
      </c>
      <c r="B453" s="20" t="s">
        <v>42</v>
      </c>
      <c r="C453" s="21" t="s">
        <v>43</v>
      </c>
      <c r="D453" s="20" t="s">
        <v>1365</v>
      </c>
      <c r="E453" s="22">
        <v>309834</v>
      </c>
      <c r="F453" s="23" t="s">
        <v>1366</v>
      </c>
      <c r="G453" s="23" t="s">
        <v>876</v>
      </c>
      <c r="H453" s="24">
        <v>710008740</v>
      </c>
      <c r="I453" s="25">
        <v>309834</v>
      </c>
      <c r="J453" s="23" t="s">
        <v>54</v>
      </c>
      <c r="K453" s="26" t="s">
        <v>558</v>
      </c>
      <c r="L453" s="23" t="s">
        <v>1265</v>
      </c>
      <c r="M453" s="27">
        <v>90861</v>
      </c>
      <c r="N453" s="23" t="s">
        <v>1367</v>
      </c>
      <c r="O453" s="23" t="s">
        <v>1368</v>
      </c>
      <c r="P453" s="28">
        <v>504670</v>
      </c>
      <c r="Q453" s="21" t="s">
        <v>51</v>
      </c>
      <c r="R453" s="46">
        <v>7</v>
      </c>
      <c r="S453" s="46">
        <v>0</v>
      </c>
      <c r="T453" s="46">
        <f t="shared" si="138"/>
        <v>7</v>
      </c>
      <c r="U453" s="68">
        <v>95.96</v>
      </c>
      <c r="V453" s="69">
        <f t="shared" si="142"/>
        <v>14.393999999999998</v>
      </c>
      <c r="W453" s="46">
        <f t="shared" si="131"/>
        <v>1209</v>
      </c>
      <c r="X453" s="46"/>
      <c r="Y453" s="45">
        <v>0</v>
      </c>
      <c r="Z453" s="45">
        <v>0</v>
      </c>
      <c r="AA453" s="45">
        <f t="shared" si="139"/>
        <v>0</v>
      </c>
      <c r="AB453" s="46">
        <f t="shared" si="140"/>
        <v>7</v>
      </c>
      <c r="AC453" s="46">
        <f t="shared" si="141"/>
        <v>0</v>
      </c>
      <c r="AD453" s="46">
        <f t="shared" si="132"/>
        <v>7</v>
      </c>
      <c r="AE453" s="68">
        <v>95.96</v>
      </c>
      <c r="AF453" s="69">
        <f t="shared" si="143"/>
        <v>14.393999999999998</v>
      </c>
      <c r="AG453" s="46">
        <f t="shared" si="133"/>
        <v>1209</v>
      </c>
      <c r="AH453" s="46">
        <f t="shared" si="144"/>
        <v>0</v>
      </c>
      <c r="AI453" s="45">
        <f>VLOOKUP(H453,'[1]MŠ na kmeňovú školu V40'!$H$3:Y3535,18,0)</f>
        <v>5</v>
      </c>
      <c r="AJ453" s="45">
        <f>VLOOKUP(H453,'[1]MŠ na kmeňovú školu V40'!$H$3:AE3536,24,0)</f>
        <v>0</v>
      </c>
      <c r="AK453" s="45">
        <f t="shared" si="145"/>
        <v>5</v>
      </c>
      <c r="AL453" s="45">
        <v>98.08</v>
      </c>
      <c r="AM453" s="45">
        <f t="shared" si="146"/>
        <v>14.712</v>
      </c>
      <c r="AN453" s="84">
        <f t="shared" si="134"/>
        <v>1100</v>
      </c>
      <c r="AO453" s="46">
        <f t="shared" si="147"/>
        <v>-109</v>
      </c>
      <c r="AP453" s="72"/>
      <c r="AQ453" s="46"/>
      <c r="AR453" s="46"/>
      <c r="AS453" s="46"/>
      <c r="AT453" s="46">
        <f t="shared" si="135"/>
        <v>0</v>
      </c>
      <c r="AU453" s="85">
        <f t="shared" si="136"/>
        <v>1100</v>
      </c>
      <c r="AV453" s="46">
        <f t="shared" si="137"/>
        <v>0</v>
      </c>
      <c r="AW453" s="46"/>
      <c r="AX453" s="86">
        <f t="shared" si="148"/>
        <v>1100</v>
      </c>
    </row>
    <row r="454" spans="1:50" s="56" customFormat="1" ht="13.5" customHeight="1" x14ac:dyDescent="0.25">
      <c r="A454" s="19" t="s">
        <v>558</v>
      </c>
      <c r="B454" s="20" t="s">
        <v>42</v>
      </c>
      <c r="C454" s="21" t="s">
        <v>43</v>
      </c>
      <c r="D454" s="20" t="s">
        <v>1369</v>
      </c>
      <c r="E454" s="22">
        <v>309869</v>
      </c>
      <c r="F454" s="23" t="s">
        <v>1370</v>
      </c>
      <c r="G454" s="23" t="s">
        <v>876</v>
      </c>
      <c r="H454" s="24">
        <v>710008775</v>
      </c>
      <c r="I454" s="25">
        <v>309869</v>
      </c>
      <c r="J454" s="23" t="s">
        <v>54</v>
      </c>
      <c r="K454" s="26" t="s">
        <v>558</v>
      </c>
      <c r="L454" s="23" t="s">
        <v>1250</v>
      </c>
      <c r="M454" s="27">
        <v>90611</v>
      </c>
      <c r="N454" s="23" t="s">
        <v>1371</v>
      </c>
      <c r="O454" s="23" t="s">
        <v>1372</v>
      </c>
      <c r="P454" s="28">
        <v>504700</v>
      </c>
      <c r="Q454" s="21" t="s">
        <v>51</v>
      </c>
      <c r="R454" s="46">
        <v>8</v>
      </c>
      <c r="S454" s="46">
        <v>0</v>
      </c>
      <c r="T454" s="46">
        <f t="shared" si="138"/>
        <v>8</v>
      </c>
      <c r="U454" s="68">
        <v>95.96</v>
      </c>
      <c r="V454" s="69">
        <f t="shared" si="142"/>
        <v>14.393999999999998</v>
      </c>
      <c r="W454" s="46">
        <f t="shared" si="131"/>
        <v>1382</v>
      </c>
      <c r="X454" s="46"/>
      <c r="Y454" s="45">
        <v>0</v>
      </c>
      <c r="Z454" s="45">
        <v>0</v>
      </c>
      <c r="AA454" s="45">
        <f t="shared" si="139"/>
        <v>0</v>
      </c>
      <c r="AB454" s="46">
        <f t="shared" si="140"/>
        <v>8</v>
      </c>
      <c r="AC454" s="46">
        <f t="shared" si="141"/>
        <v>0</v>
      </c>
      <c r="AD454" s="46">
        <f t="shared" si="132"/>
        <v>8</v>
      </c>
      <c r="AE454" s="68">
        <v>95.96</v>
      </c>
      <c r="AF454" s="69">
        <f t="shared" si="143"/>
        <v>14.393999999999998</v>
      </c>
      <c r="AG454" s="46">
        <f t="shared" si="133"/>
        <v>1382</v>
      </c>
      <c r="AH454" s="46">
        <f t="shared" si="144"/>
        <v>0</v>
      </c>
      <c r="AI454" s="45">
        <f>VLOOKUP(H454,'[1]MŠ na kmeňovú školu V40'!$H$3:Y3536,18,0)</f>
        <v>5</v>
      </c>
      <c r="AJ454" s="45">
        <f>VLOOKUP(H454,'[1]MŠ na kmeňovú školu V40'!$H$3:AE3537,24,0)</f>
        <v>0</v>
      </c>
      <c r="AK454" s="45">
        <f t="shared" si="145"/>
        <v>5</v>
      </c>
      <c r="AL454" s="45">
        <v>98.08</v>
      </c>
      <c r="AM454" s="45">
        <f t="shared" si="146"/>
        <v>14.712</v>
      </c>
      <c r="AN454" s="84">
        <f t="shared" si="134"/>
        <v>1215</v>
      </c>
      <c r="AO454" s="46">
        <f t="shared" si="147"/>
        <v>-167</v>
      </c>
      <c r="AP454" s="72"/>
      <c r="AQ454" s="46"/>
      <c r="AR454" s="46"/>
      <c r="AS454" s="46"/>
      <c r="AT454" s="46">
        <f t="shared" si="135"/>
        <v>0</v>
      </c>
      <c r="AU454" s="85">
        <f t="shared" si="136"/>
        <v>1215</v>
      </c>
      <c r="AV454" s="46">
        <f t="shared" si="137"/>
        <v>0</v>
      </c>
      <c r="AW454" s="46"/>
      <c r="AX454" s="86">
        <f t="shared" si="148"/>
        <v>1215</v>
      </c>
    </row>
    <row r="455" spans="1:50" s="56" customFormat="1" ht="13.5" customHeight="1" x14ac:dyDescent="0.25">
      <c r="A455" s="19" t="s">
        <v>558</v>
      </c>
      <c r="B455" s="20" t="s">
        <v>42</v>
      </c>
      <c r="C455" s="21" t="s">
        <v>43</v>
      </c>
      <c r="D455" s="20" t="s">
        <v>1373</v>
      </c>
      <c r="E455" s="22">
        <v>309877</v>
      </c>
      <c r="F455" s="23" t="s">
        <v>1374</v>
      </c>
      <c r="G455" s="23" t="s">
        <v>876</v>
      </c>
      <c r="H455" s="24">
        <v>710178395</v>
      </c>
      <c r="I455" s="25">
        <v>710178387</v>
      </c>
      <c r="J455" s="23" t="s">
        <v>100</v>
      </c>
      <c r="K455" s="26" t="s">
        <v>558</v>
      </c>
      <c r="L455" s="23" t="s">
        <v>1265</v>
      </c>
      <c r="M455" s="27">
        <v>90849</v>
      </c>
      <c r="N455" s="23" t="s">
        <v>1375</v>
      </c>
      <c r="O455" s="23" t="s">
        <v>1376</v>
      </c>
      <c r="P455" s="28">
        <v>504718</v>
      </c>
      <c r="Q455" s="21" t="s">
        <v>51</v>
      </c>
      <c r="R455" s="46">
        <v>10</v>
      </c>
      <c r="S455" s="46">
        <v>0</v>
      </c>
      <c r="T455" s="46">
        <f t="shared" si="138"/>
        <v>10</v>
      </c>
      <c r="U455" s="68">
        <v>95.96</v>
      </c>
      <c r="V455" s="69">
        <f t="shared" si="142"/>
        <v>14.393999999999998</v>
      </c>
      <c r="W455" s="46">
        <f t="shared" si="131"/>
        <v>1727</v>
      </c>
      <c r="X455" s="46"/>
      <c r="Y455" s="45">
        <v>0</v>
      </c>
      <c r="Z455" s="45">
        <v>0</v>
      </c>
      <c r="AA455" s="45">
        <f t="shared" si="139"/>
        <v>0</v>
      </c>
      <c r="AB455" s="46">
        <f t="shared" si="140"/>
        <v>10</v>
      </c>
      <c r="AC455" s="46">
        <f t="shared" si="141"/>
        <v>0</v>
      </c>
      <c r="AD455" s="46">
        <f t="shared" si="132"/>
        <v>10</v>
      </c>
      <c r="AE455" s="68">
        <v>95.96</v>
      </c>
      <c r="AF455" s="69">
        <f t="shared" si="143"/>
        <v>14.393999999999998</v>
      </c>
      <c r="AG455" s="46">
        <f t="shared" si="133"/>
        <v>1727</v>
      </c>
      <c r="AH455" s="46">
        <f t="shared" si="144"/>
        <v>0</v>
      </c>
      <c r="AI455" s="45">
        <f>VLOOKUP(H455,'[1]MŠ na kmeňovú školu V40'!$H$3:Y3537,18,0)</f>
        <v>6</v>
      </c>
      <c r="AJ455" s="45">
        <f>VLOOKUP(H455,'[1]MŠ na kmeňovú školu V40'!$H$3:AE3538,24,0)</f>
        <v>0</v>
      </c>
      <c r="AK455" s="45">
        <f t="shared" si="145"/>
        <v>6</v>
      </c>
      <c r="AL455" s="45">
        <v>98.08</v>
      </c>
      <c r="AM455" s="45">
        <f t="shared" si="146"/>
        <v>14.712</v>
      </c>
      <c r="AN455" s="84">
        <f t="shared" si="134"/>
        <v>1505</v>
      </c>
      <c r="AO455" s="46">
        <f t="shared" si="147"/>
        <v>-222</v>
      </c>
      <c r="AP455" s="72"/>
      <c r="AQ455" s="46"/>
      <c r="AR455" s="46"/>
      <c r="AS455" s="46"/>
      <c r="AT455" s="46">
        <f t="shared" si="135"/>
        <v>0</v>
      </c>
      <c r="AU455" s="85">
        <f t="shared" si="136"/>
        <v>1505</v>
      </c>
      <c r="AV455" s="46">
        <f t="shared" si="137"/>
        <v>0</v>
      </c>
      <c r="AW455" s="46"/>
      <c r="AX455" s="86">
        <f t="shared" si="148"/>
        <v>1505</v>
      </c>
    </row>
    <row r="456" spans="1:50" s="56" customFormat="1" ht="13.5" customHeight="1" x14ac:dyDescent="0.25">
      <c r="A456" s="19" t="s">
        <v>558</v>
      </c>
      <c r="B456" s="20" t="s">
        <v>42</v>
      </c>
      <c r="C456" s="21" t="s">
        <v>43</v>
      </c>
      <c r="D456" s="20" t="s">
        <v>1377</v>
      </c>
      <c r="E456" s="22">
        <v>309885</v>
      </c>
      <c r="F456" s="23" t="s">
        <v>1378</v>
      </c>
      <c r="G456" s="23" t="s">
        <v>876</v>
      </c>
      <c r="H456" s="24">
        <v>710008791</v>
      </c>
      <c r="I456" s="25">
        <v>309885</v>
      </c>
      <c r="J456" s="23" t="s">
        <v>54</v>
      </c>
      <c r="K456" s="26" t="s">
        <v>558</v>
      </c>
      <c r="L456" s="23" t="s">
        <v>1250</v>
      </c>
      <c r="M456" s="27">
        <v>90634</v>
      </c>
      <c r="N456" s="23" t="s">
        <v>1379</v>
      </c>
      <c r="O456" s="23" t="s">
        <v>1380</v>
      </c>
      <c r="P456" s="28">
        <v>504726</v>
      </c>
      <c r="Q456" s="21" t="s">
        <v>51</v>
      </c>
      <c r="R456" s="46">
        <v>13</v>
      </c>
      <c r="S456" s="46">
        <v>0</v>
      </c>
      <c r="T456" s="46">
        <f t="shared" si="138"/>
        <v>13</v>
      </c>
      <c r="U456" s="68">
        <v>95.96</v>
      </c>
      <c r="V456" s="69">
        <f t="shared" si="142"/>
        <v>14.393999999999998</v>
      </c>
      <c r="W456" s="46">
        <f t="shared" si="131"/>
        <v>2245</v>
      </c>
      <c r="X456" s="46"/>
      <c r="Y456" s="45">
        <v>0</v>
      </c>
      <c r="Z456" s="45">
        <v>0</v>
      </c>
      <c r="AA456" s="45">
        <f t="shared" si="139"/>
        <v>0</v>
      </c>
      <c r="AB456" s="46">
        <f t="shared" si="140"/>
        <v>13</v>
      </c>
      <c r="AC456" s="46">
        <f t="shared" si="141"/>
        <v>0</v>
      </c>
      <c r="AD456" s="46">
        <f t="shared" si="132"/>
        <v>13</v>
      </c>
      <c r="AE456" s="68">
        <v>95.96</v>
      </c>
      <c r="AF456" s="69">
        <f t="shared" si="143"/>
        <v>14.393999999999998</v>
      </c>
      <c r="AG456" s="46">
        <f t="shared" si="133"/>
        <v>2245</v>
      </c>
      <c r="AH456" s="46">
        <f t="shared" si="144"/>
        <v>0</v>
      </c>
      <c r="AI456" s="45">
        <f>VLOOKUP(H456,'[1]MŠ na kmeňovú školu V40'!$H$3:Y3538,18,0)</f>
        <v>6</v>
      </c>
      <c r="AJ456" s="45">
        <f>VLOOKUP(H456,'[1]MŠ na kmeňovú školu V40'!$H$3:AE3539,24,0)</f>
        <v>0</v>
      </c>
      <c r="AK456" s="45">
        <f t="shared" si="145"/>
        <v>6</v>
      </c>
      <c r="AL456" s="45">
        <v>98.08</v>
      </c>
      <c r="AM456" s="45">
        <f t="shared" si="146"/>
        <v>14.712</v>
      </c>
      <c r="AN456" s="84">
        <f t="shared" si="134"/>
        <v>1850</v>
      </c>
      <c r="AO456" s="46">
        <f t="shared" si="147"/>
        <v>-395</v>
      </c>
      <c r="AP456" s="72"/>
      <c r="AQ456" s="46"/>
      <c r="AR456" s="46"/>
      <c r="AS456" s="46"/>
      <c r="AT456" s="46">
        <f t="shared" si="135"/>
        <v>0</v>
      </c>
      <c r="AU456" s="85">
        <f t="shared" si="136"/>
        <v>1850</v>
      </c>
      <c r="AV456" s="46">
        <f t="shared" si="137"/>
        <v>0</v>
      </c>
      <c r="AW456" s="46"/>
      <c r="AX456" s="86">
        <f t="shared" si="148"/>
        <v>1850</v>
      </c>
    </row>
    <row r="457" spans="1:50" s="56" customFormat="1" ht="13.5" customHeight="1" x14ac:dyDescent="0.25">
      <c r="A457" s="19" t="s">
        <v>558</v>
      </c>
      <c r="B457" s="20" t="s">
        <v>42</v>
      </c>
      <c r="C457" s="21" t="s">
        <v>43</v>
      </c>
      <c r="D457" s="20" t="s">
        <v>1381</v>
      </c>
      <c r="E457" s="22">
        <v>309893</v>
      </c>
      <c r="F457" s="23" t="s">
        <v>1382</v>
      </c>
      <c r="G457" s="23" t="s">
        <v>876</v>
      </c>
      <c r="H457" s="24">
        <v>710254024</v>
      </c>
      <c r="I457" s="25">
        <v>309893</v>
      </c>
      <c r="J457" s="23" t="s">
        <v>54</v>
      </c>
      <c r="K457" s="26" t="s">
        <v>558</v>
      </c>
      <c r="L457" s="23" t="s">
        <v>1265</v>
      </c>
      <c r="M457" s="27">
        <v>90847</v>
      </c>
      <c r="N457" s="23" t="s">
        <v>1383</v>
      </c>
      <c r="O457" s="23" t="s">
        <v>1384</v>
      </c>
      <c r="P457" s="28">
        <v>504734</v>
      </c>
      <c r="Q457" s="21" t="s">
        <v>51</v>
      </c>
      <c r="R457" s="46">
        <v>4</v>
      </c>
      <c r="S457" s="46">
        <v>0</v>
      </c>
      <c r="T457" s="46">
        <f t="shared" si="138"/>
        <v>4</v>
      </c>
      <c r="U457" s="68">
        <v>95.96</v>
      </c>
      <c r="V457" s="69">
        <f t="shared" si="142"/>
        <v>14.393999999999998</v>
      </c>
      <c r="W457" s="46">
        <f t="shared" si="131"/>
        <v>691</v>
      </c>
      <c r="X457" s="46"/>
      <c r="Y457" s="45">
        <v>0</v>
      </c>
      <c r="Z457" s="45">
        <v>0</v>
      </c>
      <c r="AA457" s="45">
        <f t="shared" si="139"/>
        <v>0</v>
      </c>
      <c r="AB457" s="46">
        <f t="shared" si="140"/>
        <v>4</v>
      </c>
      <c r="AC457" s="46">
        <f t="shared" si="141"/>
        <v>0</v>
      </c>
      <c r="AD457" s="46">
        <f t="shared" si="132"/>
        <v>4</v>
      </c>
      <c r="AE457" s="68">
        <v>95.96</v>
      </c>
      <c r="AF457" s="69">
        <f t="shared" si="143"/>
        <v>14.393999999999998</v>
      </c>
      <c r="AG457" s="46">
        <f t="shared" si="133"/>
        <v>691</v>
      </c>
      <c r="AH457" s="46">
        <f t="shared" si="144"/>
        <v>0</v>
      </c>
      <c r="AI457" s="45">
        <f>VLOOKUP(H457,'[1]MŠ na kmeňovú školu V40'!$H$3:Y3539,18,0)</f>
        <v>4</v>
      </c>
      <c r="AJ457" s="45">
        <f>VLOOKUP(H457,'[1]MŠ na kmeňovú školu V40'!$H$3:AE3540,24,0)</f>
        <v>0</v>
      </c>
      <c r="AK457" s="45">
        <f t="shared" si="145"/>
        <v>4</v>
      </c>
      <c r="AL457" s="45">
        <v>98.08</v>
      </c>
      <c r="AM457" s="45">
        <f t="shared" si="146"/>
        <v>14.712</v>
      </c>
      <c r="AN457" s="84">
        <f t="shared" si="134"/>
        <v>696</v>
      </c>
      <c r="AO457" s="46">
        <f t="shared" si="147"/>
        <v>5</v>
      </c>
      <c r="AP457" s="72"/>
      <c r="AQ457" s="46"/>
      <c r="AR457" s="46"/>
      <c r="AS457" s="46"/>
      <c r="AT457" s="46">
        <f t="shared" si="135"/>
        <v>0</v>
      </c>
      <c r="AU457" s="85">
        <f t="shared" si="136"/>
        <v>696</v>
      </c>
      <c r="AV457" s="46">
        <f t="shared" si="137"/>
        <v>0</v>
      </c>
      <c r="AW457" s="46"/>
      <c r="AX457" s="86">
        <f t="shared" si="148"/>
        <v>696</v>
      </c>
    </row>
    <row r="458" spans="1:50" s="56" customFormat="1" ht="13.5" customHeight="1" x14ac:dyDescent="0.25">
      <c r="A458" s="19" t="s">
        <v>558</v>
      </c>
      <c r="B458" s="20" t="s">
        <v>42</v>
      </c>
      <c r="C458" s="21" t="s">
        <v>43</v>
      </c>
      <c r="D458" s="20" t="s">
        <v>1385</v>
      </c>
      <c r="E458" s="22">
        <v>309907</v>
      </c>
      <c r="F458" s="23" t="s">
        <v>1386</v>
      </c>
      <c r="G458" s="23" t="s">
        <v>876</v>
      </c>
      <c r="H458" s="24">
        <v>37843061</v>
      </c>
      <c r="I458" s="25">
        <v>309907</v>
      </c>
      <c r="J458" s="23" t="s">
        <v>54</v>
      </c>
      <c r="K458" s="26" t="s">
        <v>558</v>
      </c>
      <c r="L458" s="23" t="s">
        <v>1265</v>
      </c>
      <c r="M458" s="27">
        <v>90863</v>
      </c>
      <c r="N458" s="23" t="s">
        <v>1387</v>
      </c>
      <c r="O458" s="23" t="s">
        <v>1388</v>
      </c>
      <c r="P458" s="28">
        <v>504742</v>
      </c>
      <c r="Q458" s="21" t="s">
        <v>93</v>
      </c>
      <c r="R458" s="46">
        <v>27</v>
      </c>
      <c r="S458" s="46">
        <v>0</v>
      </c>
      <c r="T458" s="46">
        <f t="shared" si="138"/>
        <v>27</v>
      </c>
      <c r="U458" s="68">
        <v>95.96</v>
      </c>
      <c r="V458" s="69">
        <f t="shared" si="142"/>
        <v>14.393999999999998</v>
      </c>
      <c r="W458" s="46">
        <f t="shared" si="131"/>
        <v>4664</v>
      </c>
      <c r="X458" s="46"/>
      <c r="Y458" s="45">
        <v>0</v>
      </c>
      <c r="Z458" s="45">
        <v>0</v>
      </c>
      <c r="AA458" s="45">
        <f t="shared" si="139"/>
        <v>0</v>
      </c>
      <c r="AB458" s="46">
        <f t="shared" si="140"/>
        <v>27</v>
      </c>
      <c r="AC458" s="46">
        <f t="shared" si="141"/>
        <v>0</v>
      </c>
      <c r="AD458" s="46">
        <f t="shared" si="132"/>
        <v>27</v>
      </c>
      <c r="AE458" s="68">
        <v>95.96</v>
      </c>
      <c r="AF458" s="69">
        <f t="shared" si="143"/>
        <v>14.393999999999998</v>
      </c>
      <c r="AG458" s="46">
        <f t="shared" si="133"/>
        <v>4664</v>
      </c>
      <c r="AH458" s="46">
        <f t="shared" si="144"/>
        <v>0</v>
      </c>
      <c r="AI458" s="45">
        <f>VLOOKUP(H458,'[1]MŠ na kmeňovú školu V40'!$H$3:Y3540,18,0)</f>
        <v>21</v>
      </c>
      <c r="AJ458" s="45">
        <f>VLOOKUP(H458,'[1]MŠ na kmeňovú školu V40'!$H$3:AE3541,24,0)</f>
        <v>0</v>
      </c>
      <c r="AK458" s="45">
        <f t="shared" si="145"/>
        <v>21</v>
      </c>
      <c r="AL458" s="45">
        <v>98.08</v>
      </c>
      <c r="AM458" s="45">
        <f t="shared" si="146"/>
        <v>14.712</v>
      </c>
      <c r="AN458" s="84">
        <f t="shared" si="134"/>
        <v>4345</v>
      </c>
      <c r="AO458" s="46">
        <f t="shared" si="147"/>
        <v>-319</v>
      </c>
      <c r="AP458" s="72"/>
      <c r="AQ458" s="46"/>
      <c r="AR458" s="46"/>
      <c r="AS458" s="46"/>
      <c r="AT458" s="46">
        <f t="shared" si="135"/>
        <v>0</v>
      </c>
      <c r="AU458" s="85">
        <f t="shared" si="136"/>
        <v>4345</v>
      </c>
      <c r="AV458" s="46">
        <f t="shared" si="137"/>
        <v>0</v>
      </c>
      <c r="AW458" s="46"/>
      <c r="AX458" s="86">
        <f t="shared" si="148"/>
        <v>4345</v>
      </c>
    </row>
    <row r="459" spans="1:50" s="56" customFormat="1" ht="13.5" customHeight="1" x14ac:dyDescent="0.25">
      <c r="A459" s="19" t="s">
        <v>558</v>
      </c>
      <c r="B459" s="20" t="s">
        <v>42</v>
      </c>
      <c r="C459" s="21" t="s">
        <v>43</v>
      </c>
      <c r="D459" s="20" t="s">
        <v>1389</v>
      </c>
      <c r="E459" s="28">
        <v>309931</v>
      </c>
      <c r="F459" s="23" t="s">
        <v>1390</v>
      </c>
      <c r="G459" s="23" t="s">
        <v>876</v>
      </c>
      <c r="H459" s="24">
        <v>710270615</v>
      </c>
      <c r="I459" s="25">
        <v>309931</v>
      </c>
      <c r="J459" s="23" t="s">
        <v>54</v>
      </c>
      <c r="K459" s="26" t="s">
        <v>558</v>
      </c>
      <c r="L459" s="23" t="s">
        <v>1251</v>
      </c>
      <c r="M459" s="27">
        <v>90501</v>
      </c>
      <c r="N459" s="23" t="s">
        <v>1391</v>
      </c>
      <c r="O459" s="23" t="s">
        <v>1392</v>
      </c>
      <c r="P459" s="28">
        <v>504777</v>
      </c>
      <c r="Q459" s="21" t="s">
        <v>51</v>
      </c>
      <c r="R459" s="46">
        <v>2</v>
      </c>
      <c r="S459" s="46">
        <v>0</v>
      </c>
      <c r="T459" s="46">
        <f t="shared" si="138"/>
        <v>2</v>
      </c>
      <c r="U459" s="68">
        <v>95.96</v>
      </c>
      <c r="V459" s="69">
        <f t="shared" si="142"/>
        <v>14.393999999999998</v>
      </c>
      <c r="W459" s="46">
        <f t="shared" si="131"/>
        <v>345</v>
      </c>
      <c r="X459" s="46"/>
      <c r="Y459" s="45">
        <v>0</v>
      </c>
      <c r="Z459" s="45">
        <v>0</v>
      </c>
      <c r="AA459" s="45">
        <f t="shared" si="139"/>
        <v>0</v>
      </c>
      <c r="AB459" s="46">
        <f t="shared" si="140"/>
        <v>2</v>
      </c>
      <c r="AC459" s="46">
        <f t="shared" si="141"/>
        <v>0</v>
      </c>
      <c r="AD459" s="46">
        <f t="shared" si="132"/>
        <v>2</v>
      </c>
      <c r="AE459" s="68">
        <v>95.96</v>
      </c>
      <c r="AF459" s="69">
        <f t="shared" si="143"/>
        <v>14.393999999999998</v>
      </c>
      <c r="AG459" s="46">
        <f t="shared" si="133"/>
        <v>345</v>
      </c>
      <c r="AH459" s="46">
        <f t="shared" si="144"/>
        <v>0</v>
      </c>
      <c r="AI459" s="45">
        <f>VLOOKUP(H459,'[1]MŠ na kmeňovú školu V40'!$H$3:Y3541,18,0)</f>
        <v>4</v>
      </c>
      <c r="AJ459" s="45">
        <f>VLOOKUP(H459,'[1]MŠ na kmeňovú školu V40'!$H$3:AE3542,24,0)</f>
        <v>0</v>
      </c>
      <c r="AK459" s="45">
        <f t="shared" si="145"/>
        <v>4</v>
      </c>
      <c r="AL459" s="45">
        <v>98.08</v>
      </c>
      <c r="AM459" s="45">
        <f t="shared" si="146"/>
        <v>14.712</v>
      </c>
      <c r="AN459" s="84">
        <f t="shared" si="134"/>
        <v>466</v>
      </c>
      <c r="AO459" s="46">
        <f t="shared" si="147"/>
        <v>121</v>
      </c>
      <c r="AP459" s="72"/>
      <c r="AQ459" s="46"/>
      <c r="AR459" s="46"/>
      <c r="AS459" s="46"/>
      <c r="AT459" s="46">
        <f t="shared" si="135"/>
        <v>0</v>
      </c>
      <c r="AU459" s="85">
        <f t="shared" si="136"/>
        <v>466</v>
      </c>
      <c r="AV459" s="46">
        <f t="shared" si="137"/>
        <v>0</v>
      </c>
      <c r="AW459" s="46"/>
      <c r="AX459" s="86">
        <f t="shared" si="148"/>
        <v>466</v>
      </c>
    </row>
    <row r="460" spans="1:50" s="56" customFormat="1" ht="13.5" customHeight="1" x14ac:dyDescent="0.25">
      <c r="A460" s="19" t="s">
        <v>558</v>
      </c>
      <c r="B460" s="20" t="s">
        <v>42</v>
      </c>
      <c r="C460" s="21" t="s">
        <v>43</v>
      </c>
      <c r="D460" s="20" t="s">
        <v>1393</v>
      </c>
      <c r="E460" s="22">
        <v>309982</v>
      </c>
      <c r="F460" s="23" t="s">
        <v>1394</v>
      </c>
      <c r="G460" s="23" t="s">
        <v>876</v>
      </c>
      <c r="H460" s="24">
        <v>37842129</v>
      </c>
      <c r="I460" s="25">
        <v>309982</v>
      </c>
      <c r="J460" s="23" t="s">
        <v>54</v>
      </c>
      <c r="K460" s="26" t="s">
        <v>558</v>
      </c>
      <c r="L460" s="23" t="s">
        <v>1265</v>
      </c>
      <c r="M460" s="27">
        <v>90901</v>
      </c>
      <c r="N460" s="23" t="s">
        <v>1395</v>
      </c>
      <c r="O460" s="23" t="s">
        <v>1396</v>
      </c>
      <c r="P460" s="28">
        <v>504815</v>
      </c>
      <c r="Q460" s="21" t="s">
        <v>93</v>
      </c>
      <c r="R460" s="46">
        <v>185</v>
      </c>
      <c r="S460" s="46">
        <v>0</v>
      </c>
      <c r="T460" s="46">
        <f t="shared" si="138"/>
        <v>185</v>
      </c>
      <c r="U460" s="68">
        <v>95.96</v>
      </c>
      <c r="V460" s="69">
        <f t="shared" si="142"/>
        <v>14.393999999999998</v>
      </c>
      <c r="W460" s="46">
        <f t="shared" si="131"/>
        <v>31955</v>
      </c>
      <c r="X460" s="46"/>
      <c r="Y460" s="45">
        <v>0</v>
      </c>
      <c r="Z460" s="45">
        <v>0</v>
      </c>
      <c r="AA460" s="45">
        <f t="shared" si="139"/>
        <v>0</v>
      </c>
      <c r="AB460" s="46">
        <f t="shared" si="140"/>
        <v>185</v>
      </c>
      <c r="AC460" s="46">
        <f t="shared" si="141"/>
        <v>0</v>
      </c>
      <c r="AD460" s="46">
        <f t="shared" si="132"/>
        <v>185</v>
      </c>
      <c r="AE460" s="68">
        <v>95.96</v>
      </c>
      <c r="AF460" s="69">
        <f t="shared" si="143"/>
        <v>14.393999999999998</v>
      </c>
      <c r="AG460" s="46">
        <f t="shared" si="133"/>
        <v>31955</v>
      </c>
      <c r="AH460" s="46">
        <f t="shared" si="144"/>
        <v>0</v>
      </c>
      <c r="AI460" s="45">
        <f>VLOOKUP(H460,'[1]MŠ na kmeňovú školu V40'!$H$3:Y3542,18,0)</f>
        <v>174</v>
      </c>
      <c r="AJ460" s="45">
        <f>VLOOKUP(H460,'[1]MŠ na kmeňovú školu V40'!$H$3:AE3543,24,0)</f>
        <v>0</v>
      </c>
      <c r="AK460" s="45">
        <f t="shared" si="145"/>
        <v>174</v>
      </c>
      <c r="AL460" s="45">
        <v>98.08</v>
      </c>
      <c r="AM460" s="45">
        <f t="shared" si="146"/>
        <v>14.712</v>
      </c>
      <c r="AN460" s="84">
        <f t="shared" si="134"/>
        <v>31543</v>
      </c>
      <c r="AO460" s="46">
        <f t="shared" si="147"/>
        <v>-412</v>
      </c>
      <c r="AP460" s="72"/>
      <c r="AQ460" s="46"/>
      <c r="AR460" s="46"/>
      <c r="AS460" s="46"/>
      <c r="AT460" s="46">
        <f t="shared" si="135"/>
        <v>0</v>
      </c>
      <c r="AU460" s="85">
        <f t="shared" si="136"/>
        <v>31543</v>
      </c>
      <c r="AV460" s="46">
        <f t="shared" si="137"/>
        <v>0</v>
      </c>
      <c r="AW460" s="46"/>
      <c r="AX460" s="86">
        <f t="shared" si="148"/>
        <v>31543</v>
      </c>
    </row>
    <row r="461" spans="1:50" s="56" customFormat="1" ht="13.5" customHeight="1" x14ac:dyDescent="0.25">
      <c r="A461" s="19" t="s">
        <v>558</v>
      </c>
      <c r="B461" s="20" t="s">
        <v>42</v>
      </c>
      <c r="C461" s="21" t="s">
        <v>43</v>
      </c>
      <c r="D461" s="20" t="s">
        <v>1397</v>
      </c>
      <c r="E461" s="22">
        <v>309991</v>
      </c>
      <c r="F461" s="23" t="s">
        <v>1398</v>
      </c>
      <c r="G461" s="23" t="s">
        <v>876</v>
      </c>
      <c r="H461" s="24">
        <v>710009070</v>
      </c>
      <c r="I461" s="25">
        <v>37840657</v>
      </c>
      <c r="J461" s="23" t="s">
        <v>100</v>
      </c>
      <c r="K461" s="26" t="s">
        <v>558</v>
      </c>
      <c r="L461" s="23" t="s">
        <v>1250</v>
      </c>
      <c r="M461" s="27">
        <v>90842</v>
      </c>
      <c r="N461" s="23" t="s">
        <v>1399</v>
      </c>
      <c r="O461" s="23" t="s">
        <v>1400</v>
      </c>
      <c r="P461" s="28">
        <v>504823</v>
      </c>
      <c r="Q461" s="21" t="s">
        <v>51</v>
      </c>
      <c r="R461" s="46">
        <v>6</v>
      </c>
      <c r="S461" s="46">
        <v>1</v>
      </c>
      <c r="T461" s="46">
        <f t="shared" si="138"/>
        <v>7</v>
      </c>
      <c r="U461" s="68">
        <v>95.96</v>
      </c>
      <c r="V461" s="69">
        <f t="shared" si="142"/>
        <v>14.393999999999998</v>
      </c>
      <c r="W461" s="46">
        <f t="shared" si="131"/>
        <v>1209</v>
      </c>
      <c r="X461" s="46"/>
      <c r="Y461" s="45">
        <v>0</v>
      </c>
      <c r="Z461" s="45">
        <v>0</v>
      </c>
      <c r="AA461" s="45">
        <f t="shared" si="139"/>
        <v>0</v>
      </c>
      <c r="AB461" s="46">
        <f t="shared" si="140"/>
        <v>6</v>
      </c>
      <c r="AC461" s="46">
        <f t="shared" si="141"/>
        <v>1</v>
      </c>
      <c r="AD461" s="46">
        <f t="shared" si="132"/>
        <v>7</v>
      </c>
      <c r="AE461" s="68">
        <v>95.96</v>
      </c>
      <c r="AF461" s="69">
        <f t="shared" si="143"/>
        <v>14.393999999999998</v>
      </c>
      <c r="AG461" s="46">
        <f t="shared" si="133"/>
        <v>1209</v>
      </c>
      <c r="AH461" s="46">
        <f t="shared" si="144"/>
        <v>0</v>
      </c>
      <c r="AI461" s="45">
        <f>VLOOKUP(H461,'[1]MŠ na kmeňovú školu V40'!$H$3:Y3543,18,0)</f>
        <v>12</v>
      </c>
      <c r="AJ461" s="45">
        <f>VLOOKUP(H461,'[1]MŠ na kmeňovú školu V40'!$H$3:AE3544,24,0)</f>
        <v>0</v>
      </c>
      <c r="AK461" s="45">
        <f t="shared" si="145"/>
        <v>12</v>
      </c>
      <c r="AL461" s="45">
        <v>98.08</v>
      </c>
      <c r="AM461" s="45">
        <f t="shared" si="146"/>
        <v>14.712</v>
      </c>
      <c r="AN461" s="84">
        <f t="shared" si="134"/>
        <v>1512</v>
      </c>
      <c r="AO461" s="46">
        <f t="shared" si="147"/>
        <v>303</v>
      </c>
      <c r="AP461" s="72"/>
      <c r="AQ461" s="46"/>
      <c r="AR461" s="46"/>
      <c r="AS461" s="46"/>
      <c r="AT461" s="46">
        <f t="shared" si="135"/>
        <v>0</v>
      </c>
      <c r="AU461" s="85">
        <f t="shared" si="136"/>
        <v>1512</v>
      </c>
      <c r="AV461" s="46">
        <f t="shared" si="137"/>
        <v>0</v>
      </c>
      <c r="AW461" s="46"/>
      <c r="AX461" s="86">
        <f t="shared" si="148"/>
        <v>1512</v>
      </c>
    </row>
    <row r="462" spans="1:50" s="56" customFormat="1" ht="13.5" customHeight="1" x14ac:dyDescent="0.25">
      <c r="A462" s="19" t="s">
        <v>558</v>
      </c>
      <c r="B462" s="20" t="s">
        <v>42</v>
      </c>
      <c r="C462" s="21" t="s">
        <v>43</v>
      </c>
      <c r="D462" s="20" t="s">
        <v>1401</v>
      </c>
      <c r="E462" s="22">
        <v>310000</v>
      </c>
      <c r="F462" s="23" t="s">
        <v>1402</v>
      </c>
      <c r="G462" s="23" t="s">
        <v>876</v>
      </c>
      <c r="H462" s="24">
        <v>710009089</v>
      </c>
      <c r="I462" s="25">
        <v>310000</v>
      </c>
      <c r="J462" s="23" t="s">
        <v>54</v>
      </c>
      <c r="K462" s="26" t="s">
        <v>558</v>
      </c>
      <c r="L462" s="23" t="s">
        <v>1250</v>
      </c>
      <c r="M462" s="27">
        <v>90603</v>
      </c>
      <c r="N462" s="23" t="s">
        <v>1403</v>
      </c>
      <c r="O462" s="23" t="s">
        <v>1404</v>
      </c>
      <c r="P462" s="28">
        <v>504831</v>
      </c>
      <c r="Q462" s="21" t="s">
        <v>51</v>
      </c>
      <c r="R462" s="46">
        <v>8</v>
      </c>
      <c r="S462" s="46">
        <v>0</v>
      </c>
      <c r="T462" s="46">
        <f t="shared" si="138"/>
        <v>8</v>
      </c>
      <c r="U462" s="68">
        <v>95.96</v>
      </c>
      <c r="V462" s="69">
        <f t="shared" si="142"/>
        <v>14.393999999999998</v>
      </c>
      <c r="W462" s="46">
        <f t="shared" si="131"/>
        <v>1382</v>
      </c>
      <c r="X462" s="46"/>
      <c r="Y462" s="45">
        <v>0</v>
      </c>
      <c r="Z462" s="45">
        <v>0</v>
      </c>
      <c r="AA462" s="45">
        <f t="shared" si="139"/>
        <v>0</v>
      </c>
      <c r="AB462" s="46">
        <f t="shared" si="140"/>
        <v>8</v>
      </c>
      <c r="AC462" s="46">
        <f t="shared" si="141"/>
        <v>0</v>
      </c>
      <c r="AD462" s="46">
        <f t="shared" si="132"/>
        <v>8</v>
      </c>
      <c r="AE462" s="68">
        <v>95.96</v>
      </c>
      <c r="AF462" s="69">
        <f t="shared" si="143"/>
        <v>14.393999999999998</v>
      </c>
      <c r="AG462" s="46">
        <f t="shared" si="133"/>
        <v>1382</v>
      </c>
      <c r="AH462" s="46">
        <f t="shared" si="144"/>
        <v>0</v>
      </c>
      <c r="AI462" s="45">
        <f>VLOOKUP(H462,'[1]MŠ na kmeňovú školu V40'!$H$3:Y3544,18,0)</f>
        <v>6</v>
      </c>
      <c r="AJ462" s="45">
        <f>VLOOKUP(H462,'[1]MŠ na kmeňovú školu V40'!$H$3:AE3545,24,0)</f>
        <v>0</v>
      </c>
      <c r="AK462" s="45">
        <f t="shared" si="145"/>
        <v>6</v>
      </c>
      <c r="AL462" s="45">
        <v>98.08</v>
      </c>
      <c r="AM462" s="45">
        <f t="shared" si="146"/>
        <v>14.712</v>
      </c>
      <c r="AN462" s="84">
        <f t="shared" si="134"/>
        <v>1274</v>
      </c>
      <c r="AO462" s="46">
        <f t="shared" si="147"/>
        <v>-108</v>
      </c>
      <c r="AP462" s="72"/>
      <c r="AQ462" s="46"/>
      <c r="AR462" s="46"/>
      <c r="AS462" s="46"/>
      <c r="AT462" s="46">
        <f t="shared" si="135"/>
        <v>0</v>
      </c>
      <c r="AU462" s="85">
        <f t="shared" si="136"/>
        <v>1274</v>
      </c>
      <c r="AV462" s="46">
        <f t="shared" si="137"/>
        <v>0</v>
      </c>
      <c r="AW462" s="46"/>
      <c r="AX462" s="86">
        <f t="shared" si="148"/>
        <v>1274</v>
      </c>
    </row>
    <row r="463" spans="1:50" s="56" customFormat="1" ht="13.5" customHeight="1" x14ac:dyDescent="0.25">
      <c r="A463" s="19" t="s">
        <v>558</v>
      </c>
      <c r="B463" s="20" t="s">
        <v>42</v>
      </c>
      <c r="C463" s="21" t="s">
        <v>43</v>
      </c>
      <c r="D463" s="20" t="s">
        <v>1405</v>
      </c>
      <c r="E463" s="22">
        <v>310018</v>
      </c>
      <c r="F463" s="23" t="s">
        <v>1406</v>
      </c>
      <c r="G463" s="23" t="s">
        <v>876</v>
      </c>
      <c r="H463" s="24">
        <v>710009097</v>
      </c>
      <c r="I463" s="25">
        <v>310018</v>
      </c>
      <c r="J463" s="23" t="s">
        <v>54</v>
      </c>
      <c r="K463" s="26" t="s">
        <v>558</v>
      </c>
      <c r="L463" s="23" t="s">
        <v>1250</v>
      </c>
      <c r="M463" s="27">
        <v>90605</v>
      </c>
      <c r="N463" s="23" t="s">
        <v>1407</v>
      </c>
      <c r="O463" s="23" t="s">
        <v>1408</v>
      </c>
      <c r="P463" s="28">
        <v>504840</v>
      </c>
      <c r="Q463" s="21" t="s">
        <v>51</v>
      </c>
      <c r="R463" s="46">
        <v>13</v>
      </c>
      <c r="S463" s="46">
        <v>0</v>
      </c>
      <c r="T463" s="46">
        <f t="shared" si="138"/>
        <v>13</v>
      </c>
      <c r="U463" s="68">
        <v>95.96</v>
      </c>
      <c r="V463" s="69">
        <f t="shared" si="142"/>
        <v>14.393999999999998</v>
      </c>
      <c r="W463" s="46">
        <f t="shared" si="131"/>
        <v>2245</v>
      </c>
      <c r="X463" s="46"/>
      <c r="Y463" s="45">
        <v>0</v>
      </c>
      <c r="Z463" s="45">
        <v>0</v>
      </c>
      <c r="AA463" s="45">
        <f t="shared" si="139"/>
        <v>0</v>
      </c>
      <c r="AB463" s="46">
        <f t="shared" si="140"/>
        <v>13</v>
      </c>
      <c r="AC463" s="46">
        <f t="shared" si="141"/>
        <v>0</v>
      </c>
      <c r="AD463" s="46">
        <f t="shared" si="132"/>
        <v>13</v>
      </c>
      <c r="AE463" s="68">
        <v>95.96</v>
      </c>
      <c r="AF463" s="69">
        <f t="shared" si="143"/>
        <v>14.393999999999998</v>
      </c>
      <c r="AG463" s="46">
        <f t="shared" si="133"/>
        <v>2245</v>
      </c>
      <c r="AH463" s="46">
        <f t="shared" si="144"/>
        <v>0</v>
      </c>
      <c r="AI463" s="45">
        <f>VLOOKUP(H463,'[1]MŠ na kmeňovú školu V40'!$H$3:Y3545,18,0)</f>
        <v>20</v>
      </c>
      <c r="AJ463" s="45">
        <f>VLOOKUP(H463,'[1]MŠ na kmeňovú školu V40'!$H$3:AE3546,24,0)</f>
        <v>0</v>
      </c>
      <c r="AK463" s="45">
        <f t="shared" si="145"/>
        <v>20</v>
      </c>
      <c r="AL463" s="45">
        <v>98.08</v>
      </c>
      <c r="AM463" s="45">
        <f t="shared" si="146"/>
        <v>14.712</v>
      </c>
      <c r="AN463" s="84">
        <f t="shared" si="134"/>
        <v>2674</v>
      </c>
      <c r="AO463" s="46">
        <f t="shared" si="147"/>
        <v>429</v>
      </c>
      <c r="AP463" s="72"/>
      <c r="AQ463" s="46"/>
      <c r="AR463" s="46"/>
      <c r="AS463" s="46"/>
      <c r="AT463" s="46">
        <f t="shared" si="135"/>
        <v>0</v>
      </c>
      <c r="AU463" s="85">
        <f t="shared" si="136"/>
        <v>2674</v>
      </c>
      <c r="AV463" s="46">
        <f t="shared" si="137"/>
        <v>0</v>
      </c>
      <c r="AW463" s="46"/>
      <c r="AX463" s="86">
        <f t="shared" si="148"/>
        <v>2674</v>
      </c>
    </row>
    <row r="464" spans="1:50" s="56" customFormat="1" ht="13.5" customHeight="1" x14ac:dyDescent="0.25">
      <c r="A464" s="19" t="s">
        <v>558</v>
      </c>
      <c r="B464" s="20" t="s">
        <v>42</v>
      </c>
      <c r="C464" s="21" t="s">
        <v>43</v>
      </c>
      <c r="D464" s="20" t="s">
        <v>1409</v>
      </c>
      <c r="E464" s="22">
        <v>310051</v>
      </c>
      <c r="F464" s="23" t="s">
        <v>1410</v>
      </c>
      <c r="G464" s="23" t="s">
        <v>876</v>
      </c>
      <c r="H464" s="24">
        <v>710008864</v>
      </c>
      <c r="I464" s="25">
        <v>310051</v>
      </c>
      <c r="J464" s="23" t="s">
        <v>54</v>
      </c>
      <c r="K464" s="26" t="s">
        <v>558</v>
      </c>
      <c r="L464" s="23" t="s">
        <v>1250</v>
      </c>
      <c r="M464" s="27">
        <v>90607</v>
      </c>
      <c r="N464" s="23" t="s">
        <v>1411</v>
      </c>
      <c r="O464" s="23" t="s">
        <v>1412</v>
      </c>
      <c r="P464" s="28">
        <v>504882</v>
      </c>
      <c r="Q464" s="21" t="s">
        <v>51</v>
      </c>
      <c r="R464" s="46">
        <v>11</v>
      </c>
      <c r="S464" s="46">
        <v>0</v>
      </c>
      <c r="T464" s="46">
        <f t="shared" si="138"/>
        <v>11</v>
      </c>
      <c r="U464" s="68">
        <v>95.96</v>
      </c>
      <c r="V464" s="69">
        <f t="shared" si="142"/>
        <v>14.393999999999998</v>
      </c>
      <c r="W464" s="46">
        <f t="shared" si="131"/>
        <v>1900</v>
      </c>
      <c r="X464" s="46"/>
      <c r="Y464" s="45">
        <v>0</v>
      </c>
      <c r="Z464" s="45">
        <v>0</v>
      </c>
      <c r="AA464" s="45">
        <f t="shared" si="139"/>
        <v>0</v>
      </c>
      <c r="AB464" s="46">
        <f t="shared" si="140"/>
        <v>11</v>
      </c>
      <c r="AC464" s="46">
        <f t="shared" si="141"/>
        <v>0</v>
      </c>
      <c r="AD464" s="46">
        <f t="shared" si="132"/>
        <v>11</v>
      </c>
      <c r="AE464" s="68">
        <v>95.96</v>
      </c>
      <c r="AF464" s="69">
        <f t="shared" si="143"/>
        <v>14.393999999999998</v>
      </c>
      <c r="AG464" s="46">
        <f t="shared" si="133"/>
        <v>1900</v>
      </c>
      <c r="AH464" s="46">
        <f t="shared" si="144"/>
        <v>0</v>
      </c>
      <c r="AI464" s="45">
        <f>VLOOKUP(H464,'[1]MŠ na kmeňovú školu V40'!$H$3:Y3546,18,0)</f>
        <v>11</v>
      </c>
      <c r="AJ464" s="45">
        <f>VLOOKUP(H464,'[1]MŠ na kmeňovú školu V40'!$H$3:AE3547,24,0)</f>
        <v>0</v>
      </c>
      <c r="AK464" s="45">
        <f t="shared" si="145"/>
        <v>11</v>
      </c>
      <c r="AL464" s="45">
        <v>98.08</v>
      </c>
      <c r="AM464" s="45">
        <f t="shared" si="146"/>
        <v>14.712</v>
      </c>
      <c r="AN464" s="84">
        <f t="shared" si="134"/>
        <v>1914</v>
      </c>
      <c r="AO464" s="46">
        <f t="shared" si="147"/>
        <v>14</v>
      </c>
      <c r="AP464" s="72"/>
      <c r="AQ464" s="46"/>
      <c r="AR464" s="46"/>
      <c r="AS464" s="46"/>
      <c r="AT464" s="46">
        <f t="shared" si="135"/>
        <v>0</v>
      </c>
      <c r="AU464" s="85">
        <f t="shared" si="136"/>
        <v>1914</v>
      </c>
      <c r="AV464" s="46">
        <f t="shared" si="137"/>
        <v>0</v>
      </c>
      <c r="AW464" s="46"/>
      <c r="AX464" s="86">
        <f t="shared" si="148"/>
        <v>1914</v>
      </c>
    </row>
    <row r="465" spans="1:50" s="56" customFormat="1" ht="13.5" customHeight="1" x14ac:dyDescent="0.25">
      <c r="A465" s="19" t="s">
        <v>558</v>
      </c>
      <c r="B465" s="20" t="s">
        <v>42</v>
      </c>
      <c r="C465" s="21" t="s">
        <v>43</v>
      </c>
      <c r="D465" s="20" t="s">
        <v>1413</v>
      </c>
      <c r="E465" s="22">
        <v>310069</v>
      </c>
      <c r="F465" s="23" t="s">
        <v>1414</v>
      </c>
      <c r="G465" s="23" t="s">
        <v>876</v>
      </c>
      <c r="H465" s="24">
        <v>37840649</v>
      </c>
      <c r="I465" s="25">
        <v>310069</v>
      </c>
      <c r="J465" s="23" t="s">
        <v>1415</v>
      </c>
      <c r="K465" s="26" t="s">
        <v>558</v>
      </c>
      <c r="L465" s="23" t="s">
        <v>1250</v>
      </c>
      <c r="M465" s="27">
        <v>90841</v>
      </c>
      <c r="N465" s="23" t="s">
        <v>1416</v>
      </c>
      <c r="O465" s="23" t="s">
        <v>1417</v>
      </c>
      <c r="P465" s="28">
        <v>504891</v>
      </c>
      <c r="Q465" s="21" t="s">
        <v>93</v>
      </c>
      <c r="R465" s="46">
        <v>52</v>
      </c>
      <c r="S465" s="46">
        <v>0</v>
      </c>
      <c r="T465" s="46">
        <f t="shared" si="138"/>
        <v>52</v>
      </c>
      <c r="U465" s="68">
        <v>95.96</v>
      </c>
      <c r="V465" s="69">
        <f t="shared" si="142"/>
        <v>14.393999999999998</v>
      </c>
      <c r="W465" s="46">
        <f t="shared" si="131"/>
        <v>8982</v>
      </c>
      <c r="X465" s="46"/>
      <c r="Y465" s="45">
        <v>0</v>
      </c>
      <c r="Z465" s="45">
        <v>0</v>
      </c>
      <c r="AA465" s="45">
        <f t="shared" si="139"/>
        <v>0</v>
      </c>
      <c r="AB465" s="46">
        <f t="shared" si="140"/>
        <v>52</v>
      </c>
      <c r="AC465" s="46">
        <f t="shared" si="141"/>
        <v>0</v>
      </c>
      <c r="AD465" s="46">
        <f t="shared" si="132"/>
        <v>52</v>
      </c>
      <c r="AE465" s="68">
        <v>95.96</v>
      </c>
      <c r="AF465" s="69">
        <f t="shared" si="143"/>
        <v>14.393999999999998</v>
      </c>
      <c r="AG465" s="46">
        <f t="shared" si="133"/>
        <v>8982</v>
      </c>
      <c r="AH465" s="46">
        <f t="shared" si="144"/>
        <v>0</v>
      </c>
      <c r="AI465" s="45">
        <f>VLOOKUP(H465,'[1]MŠ na kmeňovú školu V40'!$H$3:Y3547,18,0)</f>
        <v>52</v>
      </c>
      <c r="AJ465" s="45">
        <f>VLOOKUP(H465,'[1]MŠ na kmeňovú školu V40'!$H$3:AE3548,24,0)</f>
        <v>0</v>
      </c>
      <c r="AK465" s="45">
        <f t="shared" si="145"/>
        <v>52</v>
      </c>
      <c r="AL465" s="45">
        <v>98.08</v>
      </c>
      <c r="AM465" s="45">
        <f t="shared" si="146"/>
        <v>14.712</v>
      </c>
      <c r="AN465" s="84">
        <f t="shared" si="134"/>
        <v>9048</v>
      </c>
      <c r="AO465" s="46">
        <f t="shared" si="147"/>
        <v>66</v>
      </c>
      <c r="AP465" s="72"/>
      <c r="AQ465" s="46"/>
      <c r="AR465" s="46"/>
      <c r="AS465" s="46"/>
      <c r="AT465" s="46">
        <f t="shared" si="135"/>
        <v>0</v>
      </c>
      <c r="AU465" s="85">
        <f t="shared" si="136"/>
        <v>9048</v>
      </c>
      <c r="AV465" s="46">
        <f t="shared" si="137"/>
        <v>0</v>
      </c>
      <c r="AW465" s="46"/>
      <c r="AX465" s="86">
        <f t="shared" si="148"/>
        <v>9048</v>
      </c>
    </row>
    <row r="466" spans="1:50" s="56" customFormat="1" ht="13.5" customHeight="1" x14ac:dyDescent="0.25">
      <c r="A466" s="19" t="s">
        <v>558</v>
      </c>
      <c r="B466" s="20" t="s">
        <v>42</v>
      </c>
      <c r="C466" s="21" t="s">
        <v>43</v>
      </c>
      <c r="D466" s="20" t="s">
        <v>1418</v>
      </c>
      <c r="E466" s="22">
        <v>310077</v>
      </c>
      <c r="F466" s="23" t="s">
        <v>1419</v>
      </c>
      <c r="G466" s="23" t="s">
        <v>876</v>
      </c>
      <c r="H466" s="24">
        <v>710009127</v>
      </c>
      <c r="I466" s="25">
        <v>37837001</v>
      </c>
      <c r="J466" s="23" t="s">
        <v>100</v>
      </c>
      <c r="K466" s="26" t="s">
        <v>558</v>
      </c>
      <c r="L466" s="23" t="s">
        <v>1250</v>
      </c>
      <c r="M466" s="27">
        <v>90645</v>
      </c>
      <c r="N466" s="23" t="s">
        <v>1420</v>
      </c>
      <c r="O466" s="23" t="s">
        <v>1421</v>
      </c>
      <c r="P466" s="28">
        <v>504904</v>
      </c>
      <c r="Q466" s="21" t="s">
        <v>51</v>
      </c>
      <c r="R466" s="46">
        <v>19</v>
      </c>
      <c r="S466" s="46">
        <v>0</v>
      </c>
      <c r="T466" s="46">
        <f t="shared" si="138"/>
        <v>19</v>
      </c>
      <c r="U466" s="68">
        <v>95.96</v>
      </c>
      <c r="V466" s="69">
        <f t="shared" si="142"/>
        <v>14.393999999999998</v>
      </c>
      <c r="W466" s="46">
        <f t="shared" si="131"/>
        <v>3282</v>
      </c>
      <c r="X466" s="46"/>
      <c r="Y466" s="45">
        <v>0</v>
      </c>
      <c r="Z466" s="45">
        <v>0</v>
      </c>
      <c r="AA466" s="45">
        <f t="shared" si="139"/>
        <v>0</v>
      </c>
      <c r="AB466" s="46">
        <f t="shared" si="140"/>
        <v>19</v>
      </c>
      <c r="AC466" s="46">
        <f t="shared" si="141"/>
        <v>0</v>
      </c>
      <c r="AD466" s="46">
        <f t="shared" si="132"/>
        <v>19</v>
      </c>
      <c r="AE466" s="68">
        <v>95.96</v>
      </c>
      <c r="AF466" s="69">
        <f t="shared" si="143"/>
        <v>14.393999999999998</v>
      </c>
      <c r="AG466" s="46">
        <f t="shared" si="133"/>
        <v>3282</v>
      </c>
      <c r="AH466" s="46">
        <f t="shared" si="144"/>
        <v>0</v>
      </c>
      <c r="AI466" s="45">
        <f>VLOOKUP(H466,'[1]MŠ na kmeňovú školu V40'!$H$3:Y3548,18,0)</f>
        <v>11</v>
      </c>
      <c r="AJ466" s="45">
        <f>VLOOKUP(H466,'[1]MŠ na kmeňovú školu V40'!$H$3:AE3549,24,0)</f>
        <v>0</v>
      </c>
      <c r="AK466" s="45">
        <f t="shared" si="145"/>
        <v>11</v>
      </c>
      <c r="AL466" s="45">
        <v>98.08</v>
      </c>
      <c r="AM466" s="45">
        <f t="shared" si="146"/>
        <v>14.712</v>
      </c>
      <c r="AN466" s="84">
        <f t="shared" si="134"/>
        <v>2835</v>
      </c>
      <c r="AO466" s="46">
        <f t="shared" si="147"/>
        <v>-447</v>
      </c>
      <c r="AP466" s="72"/>
      <c r="AQ466" s="46"/>
      <c r="AR466" s="46"/>
      <c r="AS466" s="46"/>
      <c r="AT466" s="46">
        <f t="shared" si="135"/>
        <v>0</v>
      </c>
      <c r="AU466" s="85">
        <f t="shared" si="136"/>
        <v>2835</v>
      </c>
      <c r="AV466" s="46">
        <f t="shared" si="137"/>
        <v>0</v>
      </c>
      <c r="AW466" s="46"/>
      <c r="AX466" s="86">
        <f t="shared" si="148"/>
        <v>2835</v>
      </c>
    </row>
    <row r="467" spans="1:50" s="56" customFormat="1" ht="13.5" customHeight="1" x14ac:dyDescent="0.25">
      <c r="A467" s="19" t="s">
        <v>558</v>
      </c>
      <c r="B467" s="20" t="s">
        <v>42</v>
      </c>
      <c r="C467" s="21" t="s">
        <v>43</v>
      </c>
      <c r="D467" s="20" t="s">
        <v>1422</v>
      </c>
      <c r="E467" s="22">
        <v>310107</v>
      </c>
      <c r="F467" s="23" t="s">
        <v>1423</v>
      </c>
      <c r="G467" s="23" t="s">
        <v>876</v>
      </c>
      <c r="H467" s="24">
        <v>710009143</v>
      </c>
      <c r="I467" s="25">
        <v>37838580</v>
      </c>
      <c r="J467" s="23" t="s">
        <v>100</v>
      </c>
      <c r="K467" s="26" t="s">
        <v>558</v>
      </c>
      <c r="L467" s="23" t="s">
        <v>1265</v>
      </c>
      <c r="M467" s="27">
        <v>90846</v>
      </c>
      <c r="N467" s="23" t="s">
        <v>1424</v>
      </c>
      <c r="O467" s="23" t="s">
        <v>1425</v>
      </c>
      <c r="P467" s="28">
        <v>504939</v>
      </c>
      <c r="Q467" s="21" t="s">
        <v>51</v>
      </c>
      <c r="R467" s="46">
        <v>10</v>
      </c>
      <c r="S467" s="46">
        <v>0</v>
      </c>
      <c r="T467" s="46">
        <f t="shared" si="138"/>
        <v>10</v>
      </c>
      <c r="U467" s="68">
        <v>95.96</v>
      </c>
      <c r="V467" s="69">
        <f t="shared" si="142"/>
        <v>14.393999999999998</v>
      </c>
      <c r="W467" s="46">
        <f t="shared" si="131"/>
        <v>1727</v>
      </c>
      <c r="X467" s="46"/>
      <c r="Y467" s="45">
        <v>0</v>
      </c>
      <c r="Z467" s="45">
        <v>0</v>
      </c>
      <c r="AA467" s="45">
        <f t="shared" si="139"/>
        <v>0</v>
      </c>
      <c r="AB467" s="46">
        <f t="shared" si="140"/>
        <v>10</v>
      </c>
      <c r="AC467" s="46">
        <f t="shared" si="141"/>
        <v>0</v>
      </c>
      <c r="AD467" s="46">
        <f t="shared" si="132"/>
        <v>10</v>
      </c>
      <c r="AE467" s="68">
        <v>95.96</v>
      </c>
      <c r="AF467" s="69">
        <f t="shared" si="143"/>
        <v>14.393999999999998</v>
      </c>
      <c r="AG467" s="46">
        <f t="shared" si="133"/>
        <v>1727</v>
      </c>
      <c r="AH467" s="46">
        <f t="shared" si="144"/>
        <v>0</v>
      </c>
      <c r="AI467" s="45">
        <f>VLOOKUP(H467,'[1]MŠ na kmeňovú školu V40'!$H$3:Y3549,18,0)</f>
        <v>12</v>
      </c>
      <c r="AJ467" s="45">
        <f>VLOOKUP(H467,'[1]MŠ na kmeňovú školu V40'!$H$3:AE3550,24,0)</f>
        <v>0</v>
      </c>
      <c r="AK467" s="45">
        <f t="shared" si="145"/>
        <v>12</v>
      </c>
      <c r="AL467" s="45">
        <v>98.08</v>
      </c>
      <c r="AM467" s="45">
        <f t="shared" si="146"/>
        <v>14.712</v>
      </c>
      <c r="AN467" s="84">
        <f t="shared" si="134"/>
        <v>1858</v>
      </c>
      <c r="AO467" s="46">
        <f t="shared" si="147"/>
        <v>131</v>
      </c>
      <c r="AP467" s="72"/>
      <c r="AQ467" s="46"/>
      <c r="AR467" s="46"/>
      <c r="AS467" s="46"/>
      <c r="AT467" s="46">
        <f t="shared" si="135"/>
        <v>0</v>
      </c>
      <c r="AU467" s="85">
        <f t="shared" si="136"/>
        <v>1858</v>
      </c>
      <c r="AV467" s="46">
        <f t="shared" si="137"/>
        <v>0</v>
      </c>
      <c r="AW467" s="46"/>
      <c r="AX467" s="86">
        <f t="shared" si="148"/>
        <v>1858</v>
      </c>
    </row>
    <row r="468" spans="1:50" s="56" customFormat="1" ht="13.5" customHeight="1" x14ac:dyDescent="0.25">
      <c r="A468" s="19" t="s">
        <v>558</v>
      </c>
      <c r="B468" s="20" t="s">
        <v>42</v>
      </c>
      <c r="C468" s="21" t="s">
        <v>43</v>
      </c>
      <c r="D468" s="20" t="s">
        <v>1426</v>
      </c>
      <c r="E468" s="22">
        <v>310131</v>
      </c>
      <c r="F468" s="23" t="s">
        <v>1427</v>
      </c>
      <c r="G468" s="23" t="s">
        <v>876</v>
      </c>
      <c r="H468" s="24">
        <v>710218176</v>
      </c>
      <c r="I468" s="25">
        <v>710057369</v>
      </c>
      <c r="J468" s="23" t="s">
        <v>100</v>
      </c>
      <c r="K468" s="26" t="s">
        <v>558</v>
      </c>
      <c r="L468" s="23" t="s">
        <v>1265</v>
      </c>
      <c r="M468" s="27">
        <v>90849</v>
      </c>
      <c r="N468" s="23" t="s">
        <v>1428</v>
      </c>
      <c r="O468" s="23" t="s">
        <v>1429</v>
      </c>
      <c r="P468" s="28">
        <v>504963</v>
      </c>
      <c r="Q468" s="21" t="s">
        <v>51</v>
      </c>
      <c r="R468" s="46">
        <v>12</v>
      </c>
      <c r="S468" s="46">
        <v>0</v>
      </c>
      <c r="T468" s="46">
        <f t="shared" si="138"/>
        <v>12</v>
      </c>
      <c r="U468" s="68">
        <v>95.96</v>
      </c>
      <c r="V468" s="69">
        <f t="shared" si="142"/>
        <v>14.393999999999998</v>
      </c>
      <c r="W468" s="46">
        <f t="shared" si="131"/>
        <v>2073</v>
      </c>
      <c r="X468" s="46"/>
      <c r="Y468" s="45">
        <v>0</v>
      </c>
      <c r="Z468" s="45">
        <v>0</v>
      </c>
      <c r="AA468" s="45">
        <f t="shared" si="139"/>
        <v>0</v>
      </c>
      <c r="AB468" s="46">
        <f t="shared" si="140"/>
        <v>12</v>
      </c>
      <c r="AC468" s="46">
        <f t="shared" si="141"/>
        <v>0</v>
      </c>
      <c r="AD468" s="46">
        <f t="shared" si="132"/>
        <v>12</v>
      </c>
      <c r="AE468" s="68">
        <v>95.96</v>
      </c>
      <c r="AF468" s="69">
        <f t="shared" si="143"/>
        <v>14.393999999999998</v>
      </c>
      <c r="AG468" s="46">
        <f t="shared" si="133"/>
        <v>2073</v>
      </c>
      <c r="AH468" s="46">
        <f t="shared" si="144"/>
        <v>0</v>
      </c>
      <c r="AI468" s="45">
        <f>VLOOKUP(H468,'[1]MŠ na kmeňovú školu V40'!$H$3:Y3550,18,0)</f>
        <v>11</v>
      </c>
      <c r="AJ468" s="45">
        <f>VLOOKUP(H468,'[1]MŠ na kmeňovú školu V40'!$H$3:AE3551,24,0)</f>
        <v>0</v>
      </c>
      <c r="AK468" s="45">
        <f t="shared" si="145"/>
        <v>11</v>
      </c>
      <c r="AL468" s="45">
        <v>98.08</v>
      </c>
      <c r="AM468" s="45">
        <f t="shared" si="146"/>
        <v>14.712</v>
      </c>
      <c r="AN468" s="84">
        <f t="shared" si="134"/>
        <v>2029</v>
      </c>
      <c r="AO468" s="46">
        <f t="shared" si="147"/>
        <v>-44</v>
      </c>
      <c r="AP468" s="72"/>
      <c r="AQ468" s="46"/>
      <c r="AR468" s="46"/>
      <c r="AS468" s="46"/>
      <c r="AT468" s="46">
        <f t="shared" si="135"/>
        <v>0</v>
      </c>
      <c r="AU468" s="85">
        <f t="shared" si="136"/>
        <v>2029</v>
      </c>
      <c r="AV468" s="46">
        <f t="shared" si="137"/>
        <v>0</v>
      </c>
      <c r="AW468" s="46"/>
      <c r="AX468" s="86">
        <f t="shared" si="148"/>
        <v>2029</v>
      </c>
    </row>
    <row r="469" spans="1:50" s="56" customFormat="1" ht="13.5" customHeight="1" x14ac:dyDescent="0.25">
      <c r="A469" s="19" t="s">
        <v>558</v>
      </c>
      <c r="B469" s="20" t="s">
        <v>42</v>
      </c>
      <c r="C469" s="21" t="s">
        <v>43</v>
      </c>
      <c r="D469" s="20" t="s">
        <v>1430</v>
      </c>
      <c r="E469" s="22">
        <v>313114</v>
      </c>
      <c r="F469" s="23" t="s">
        <v>1431</v>
      </c>
      <c r="G469" s="23" t="s">
        <v>876</v>
      </c>
      <c r="H469" s="24">
        <v>710012519</v>
      </c>
      <c r="I469" s="25">
        <v>36080829</v>
      </c>
      <c r="J469" s="23" t="s">
        <v>100</v>
      </c>
      <c r="K469" s="26" t="s">
        <v>558</v>
      </c>
      <c r="L469" s="23" t="s">
        <v>559</v>
      </c>
      <c r="M469" s="27">
        <v>91705</v>
      </c>
      <c r="N469" s="23" t="s">
        <v>560</v>
      </c>
      <c r="O469" s="23" t="s">
        <v>1432</v>
      </c>
      <c r="P469" s="28">
        <v>506745</v>
      </c>
      <c r="Q469" s="21" t="s">
        <v>51</v>
      </c>
      <c r="R469" s="46">
        <v>21</v>
      </c>
      <c r="S469" s="46">
        <v>0</v>
      </c>
      <c r="T469" s="46">
        <f t="shared" si="138"/>
        <v>21</v>
      </c>
      <c r="U469" s="68">
        <v>95.96</v>
      </c>
      <c r="V469" s="69">
        <f t="shared" si="142"/>
        <v>14.393999999999998</v>
      </c>
      <c r="W469" s="46">
        <f t="shared" si="131"/>
        <v>3627</v>
      </c>
      <c r="X469" s="46"/>
      <c r="Y469" s="45">
        <v>0</v>
      </c>
      <c r="Z469" s="45">
        <v>0</v>
      </c>
      <c r="AA469" s="45">
        <f t="shared" si="139"/>
        <v>0</v>
      </c>
      <c r="AB469" s="46">
        <f t="shared" si="140"/>
        <v>21</v>
      </c>
      <c r="AC469" s="46">
        <f t="shared" si="141"/>
        <v>0</v>
      </c>
      <c r="AD469" s="46">
        <f t="shared" si="132"/>
        <v>21</v>
      </c>
      <c r="AE469" s="68">
        <v>95.96</v>
      </c>
      <c r="AF469" s="69">
        <f t="shared" si="143"/>
        <v>14.393999999999998</v>
      </c>
      <c r="AG469" s="46">
        <f t="shared" si="133"/>
        <v>3627</v>
      </c>
      <c r="AH469" s="46">
        <f t="shared" si="144"/>
        <v>0</v>
      </c>
      <c r="AI469" s="45">
        <f>VLOOKUP(H469,'[1]MŠ na kmeňovú školu V40'!$H$3:Y3551,18,0)</f>
        <v>28</v>
      </c>
      <c r="AJ469" s="45">
        <f>VLOOKUP(H469,'[1]MŠ na kmeňovú školu V40'!$H$3:AE3552,24,0)</f>
        <v>0</v>
      </c>
      <c r="AK469" s="45">
        <f t="shared" si="145"/>
        <v>28</v>
      </c>
      <c r="AL469" s="45">
        <v>98.08</v>
      </c>
      <c r="AM469" s="45">
        <f t="shared" si="146"/>
        <v>14.712</v>
      </c>
      <c r="AN469" s="84">
        <f t="shared" si="134"/>
        <v>4066</v>
      </c>
      <c r="AO469" s="46">
        <f t="shared" si="147"/>
        <v>439</v>
      </c>
      <c r="AP469" s="72"/>
      <c r="AQ469" s="46"/>
      <c r="AR469" s="46"/>
      <c r="AS469" s="46"/>
      <c r="AT469" s="46">
        <f t="shared" si="135"/>
        <v>0</v>
      </c>
      <c r="AU469" s="85">
        <f t="shared" si="136"/>
        <v>4066</v>
      </c>
      <c r="AV469" s="46">
        <f t="shared" si="137"/>
        <v>0</v>
      </c>
      <c r="AW469" s="46"/>
      <c r="AX469" s="86">
        <f t="shared" si="148"/>
        <v>4066</v>
      </c>
    </row>
    <row r="470" spans="1:50" s="56" customFormat="1" ht="13.5" customHeight="1" x14ac:dyDescent="0.25">
      <c r="A470" s="19" t="s">
        <v>558</v>
      </c>
      <c r="B470" s="20" t="s">
        <v>42</v>
      </c>
      <c r="C470" s="21" t="s">
        <v>43</v>
      </c>
      <c r="D470" s="20" t="s">
        <v>1430</v>
      </c>
      <c r="E470" s="22">
        <v>313114</v>
      </c>
      <c r="F470" s="23" t="s">
        <v>1431</v>
      </c>
      <c r="G470" s="23" t="s">
        <v>876</v>
      </c>
      <c r="H470" s="24">
        <v>710270178</v>
      </c>
      <c r="I470" s="25">
        <v>313114</v>
      </c>
      <c r="J470" s="23" t="s">
        <v>54</v>
      </c>
      <c r="K470" s="26" t="s">
        <v>558</v>
      </c>
      <c r="L470" s="23" t="s">
        <v>559</v>
      </c>
      <c r="M470" s="27">
        <v>91701</v>
      </c>
      <c r="N470" s="23" t="s">
        <v>560</v>
      </c>
      <c r="O470" s="23" t="s">
        <v>1433</v>
      </c>
      <c r="P470" s="28">
        <v>506745</v>
      </c>
      <c r="Q470" s="21" t="s">
        <v>51</v>
      </c>
      <c r="R470" s="46">
        <v>9</v>
      </c>
      <c r="S470" s="46">
        <v>0</v>
      </c>
      <c r="T470" s="46">
        <f t="shared" si="138"/>
        <v>9</v>
      </c>
      <c r="U470" s="68">
        <v>95.96</v>
      </c>
      <c r="V470" s="69">
        <f t="shared" si="142"/>
        <v>14.393999999999998</v>
      </c>
      <c r="W470" s="46">
        <f t="shared" si="131"/>
        <v>1555</v>
      </c>
      <c r="X470" s="46"/>
      <c r="Y470" s="45">
        <v>0</v>
      </c>
      <c r="Z470" s="45">
        <v>0</v>
      </c>
      <c r="AA470" s="45">
        <f t="shared" si="139"/>
        <v>0</v>
      </c>
      <c r="AB470" s="46">
        <f t="shared" si="140"/>
        <v>9</v>
      </c>
      <c r="AC470" s="46">
        <f t="shared" si="141"/>
        <v>0</v>
      </c>
      <c r="AD470" s="46">
        <f t="shared" si="132"/>
        <v>9</v>
      </c>
      <c r="AE470" s="68">
        <v>95.96</v>
      </c>
      <c r="AF470" s="69">
        <f t="shared" si="143"/>
        <v>14.393999999999998</v>
      </c>
      <c r="AG470" s="46">
        <f t="shared" si="133"/>
        <v>1555</v>
      </c>
      <c r="AH470" s="46">
        <f t="shared" si="144"/>
        <v>0</v>
      </c>
      <c r="AI470" s="45">
        <f>VLOOKUP(H470,'[1]MŠ na kmeňovú školu V40'!$H$3:Y3552,18,0)</f>
        <v>16</v>
      </c>
      <c r="AJ470" s="45">
        <f>VLOOKUP(H470,'[1]MŠ na kmeňovú školu V40'!$H$3:AE3553,24,0)</f>
        <v>0</v>
      </c>
      <c r="AK470" s="45">
        <f t="shared" si="145"/>
        <v>16</v>
      </c>
      <c r="AL470" s="45">
        <v>98.08</v>
      </c>
      <c r="AM470" s="45">
        <f t="shared" si="146"/>
        <v>14.712</v>
      </c>
      <c r="AN470" s="84">
        <f t="shared" si="134"/>
        <v>1978</v>
      </c>
      <c r="AO470" s="46">
        <f t="shared" si="147"/>
        <v>423</v>
      </c>
      <c r="AP470" s="72"/>
      <c r="AQ470" s="46"/>
      <c r="AR470" s="46"/>
      <c r="AS470" s="46"/>
      <c r="AT470" s="46">
        <f t="shared" si="135"/>
        <v>0</v>
      </c>
      <c r="AU470" s="85">
        <f t="shared" si="136"/>
        <v>1978</v>
      </c>
      <c r="AV470" s="46">
        <f t="shared" si="137"/>
        <v>0</v>
      </c>
      <c r="AW470" s="46"/>
      <c r="AX470" s="86">
        <f t="shared" si="148"/>
        <v>1978</v>
      </c>
    </row>
    <row r="471" spans="1:50" s="56" customFormat="1" ht="13.5" customHeight="1" x14ac:dyDescent="0.25">
      <c r="A471" s="19" t="s">
        <v>558</v>
      </c>
      <c r="B471" s="20" t="s">
        <v>42</v>
      </c>
      <c r="C471" s="21" t="s">
        <v>43</v>
      </c>
      <c r="D471" s="20" t="s">
        <v>1430</v>
      </c>
      <c r="E471" s="22">
        <v>313114</v>
      </c>
      <c r="F471" s="23" t="s">
        <v>1431</v>
      </c>
      <c r="G471" s="23" t="s">
        <v>876</v>
      </c>
      <c r="H471" s="24">
        <v>710270194</v>
      </c>
      <c r="I471" s="25">
        <v>313114</v>
      </c>
      <c r="J471" s="23" t="s">
        <v>54</v>
      </c>
      <c r="K471" s="26" t="s">
        <v>558</v>
      </c>
      <c r="L471" s="23" t="s">
        <v>559</v>
      </c>
      <c r="M471" s="27">
        <v>91701</v>
      </c>
      <c r="N471" s="23" t="s">
        <v>560</v>
      </c>
      <c r="O471" s="23" t="s">
        <v>1434</v>
      </c>
      <c r="P471" s="28">
        <v>506745</v>
      </c>
      <c r="Q471" s="21" t="s">
        <v>51</v>
      </c>
      <c r="R471" s="46">
        <v>30</v>
      </c>
      <c r="S471" s="46">
        <v>0</v>
      </c>
      <c r="T471" s="46">
        <f t="shared" si="138"/>
        <v>30</v>
      </c>
      <c r="U471" s="68">
        <v>95.96</v>
      </c>
      <c r="V471" s="69">
        <f t="shared" si="142"/>
        <v>14.393999999999998</v>
      </c>
      <c r="W471" s="46">
        <f t="shared" si="131"/>
        <v>5182</v>
      </c>
      <c r="X471" s="46"/>
      <c r="Y471" s="45">
        <v>0</v>
      </c>
      <c r="Z471" s="45">
        <v>0</v>
      </c>
      <c r="AA471" s="45">
        <f t="shared" si="139"/>
        <v>0</v>
      </c>
      <c r="AB471" s="46">
        <f t="shared" si="140"/>
        <v>30</v>
      </c>
      <c r="AC471" s="46">
        <f t="shared" si="141"/>
        <v>0</v>
      </c>
      <c r="AD471" s="46">
        <f t="shared" si="132"/>
        <v>30</v>
      </c>
      <c r="AE471" s="68">
        <v>95.96</v>
      </c>
      <c r="AF471" s="69">
        <f t="shared" si="143"/>
        <v>14.393999999999998</v>
      </c>
      <c r="AG471" s="46">
        <f t="shared" si="133"/>
        <v>5182</v>
      </c>
      <c r="AH471" s="46">
        <f t="shared" si="144"/>
        <v>0</v>
      </c>
      <c r="AI471" s="45">
        <f>VLOOKUP(H471,'[1]MŠ na kmeňovú školu V40'!$H$3:Y3553,18,0)</f>
        <v>25</v>
      </c>
      <c r="AJ471" s="45">
        <f>VLOOKUP(H471,'[1]MŠ na kmeňovú školu V40'!$H$3:AE3554,24,0)</f>
        <v>0</v>
      </c>
      <c r="AK471" s="45">
        <f t="shared" si="145"/>
        <v>25</v>
      </c>
      <c r="AL471" s="45">
        <v>98.08</v>
      </c>
      <c r="AM471" s="45">
        <f t="shared" si="146"/>
        <v>14.712</v>
      </c>
      <c r="AN471" s="84">
        <f t="shared" si="134"/>
        <v>4926</v>
      </c>
      <c r="AO471" s="46">
        <f t="shared" si="147"/>
        <v>-256</v>
      </c>
      <c r="AP471" s="72"/>
      <c r="AQ471" s="46"/>
      <c r="AR471" s="46"/>
      <c r="AS471" s="46"/>
      <c r="AT471" s="46">
        <f t="shared" si="135"/>
        <v>0</v>
      </c>
      <c r="AU471" s="85">
        <f t="shared" si="136"/>
        <v>4926</v>
      </c>
      <c r="AV471" s="46">
        <f t="shared" si="137"/>
        <v>0</v>
      </c>
      <c r="AW471" s="46"/>
      <c r="AX471" s="86">
        <f t="shared" si="148"/>
        <v>4926</v>
      </c>
    </row>
    <row r="472" spans="1:50" s="56" customFormat="1" ht="13.5" customHeight="1" x14ac:dyDescent="0.25">
      <c r="A472" s="19" t="s">
        <v>558</v>
      </c>
      <c r="B472" s="20" t="s">
        <v>42</v>
      </c>
      <c r="C472" s="21" t="s">
        <v>43</v>
      </c>
      <c r="D472" s="20" t="s">
        <v>1430</v>
      </c>
      <c r="E472" s="22">
        <v>313114</v>
      </c>
      <c r="F472" s="23" t="s">
        <v>1431</v>
      </c>
      <c r="G472" s="23" t="s">
        <v>876</v>
      </c>
      <c r="H472" s="24">
        <v>710036124</v>
      </c>
      <c r="I472" s="25">
        <v>313114</v>
      </c>
      <c r="J472" s="23" t="s">
        <v>54</v>
      </c>
      <c r="K472" s="26" t="s">
        <v>558</v>
      </c>
      <c r="L472" s="23" t="s">
        <v>559</v>
      </c>
      <c r="M472" s="27">
        <v>91701</v>
      </c>
      <c r="N472" s="23" t="s">
        <v>560</v>
      </c>
      <c r="O472" s="23" t="s">
        <v>1435</v>
      </c>
      <c r="P472" s="28">
        <v>506745</v>
      </c>
      <c r="Q472" s="21" t="s">
        <v>51</v>
      </c>
      <c r="R472" s="46">
        <v>50</v>
      </c>
      <c r="S472" s="46">
        <v>0</v>
      </c>
      <c r="T472" s="46">
        <f t="shared" si="138"/>
        <v>50</v>
      </c>
      <c r="U472" s="68">
        <v>95.96</v>
      </c>
      <c r="V472" s="69">
        <f t="shared" si="142"/>
        <v>14.393999999999998</v>
      </c>
      <c r="W472" s="46">
        <f t="shared" si="131"/>
        <v>8636</v>
      </c>
      <c r="X472" s="46"/>
      <c r="Y472" s="45">
        <v>0</v>
      </c>
      <c r="Z472" s="45">
        <v>0</v>
      </c>
      <c r="AA472" s="45">
        <f t="shared" si="139"/>
        <v>0</v>
      </c>
      <c r="AB472" s="46">
        <f t="shared" si="140"/>
        <v>50</v>
      </c>
      <c r="AC472" s="46">
        <f t="shared" si="141"/>
        <v>0</v>
      </c>
      <c r="AD472" s="46">
        <f t="shared" si="132"/>
        <v>50</v>
      </c>
      <c r="AE472" s="68">
        <v>95.96</v>
      </c>
      <c r="AF472" s="69">
        <f t="shared" si="143"/>
        <v>14.393999999999998</v>
      </c>
      <c r="AG472" s="46">
        <f t="shared" si="133"/>
        <v>8636</v>
      </c>
      <c r="AH472" s="46">
        <f t="shared" si="144"/>
        <v>0</v>
      </c>
      <c r="AI472" s="45">
        <f>VLOOKUP(H472,'[1]MŠ na kmeňovú školu V40'!$H$3:Y3554,18,0)</f>
        <v>47</v>
      </c>
      <c r="AJ472" s="45">
        <f>VLOOKUP(H472,'[1]MŠ na kmeňovú školu V40'!$H$3:AE3555,24,0)</f>
        <v>0</v>
      </c>
      <c r="AK472" s="45">
        <f t="shared" si="145"/>
        <v>47</v>
      </c>
      <c r="AL472" s="45">
        <v>98.08</v>
      </c>
      <c r="AM472" s="45">
        <f t="shared" si="146"/>
        <v>14.712</v>
      </c>
      <c r="AN472" s="84">
        <f t="shared" si="134"/>
        <v>8523</v>
      </c>
      <c r="AO472" s="46">
        <f t="shared" si="147"/>
        <v>-113</v>
      </c>
      <c r="AP472" s="72"/>
      <c r="AQ472" s="46"/>
      <c r="AR472" s="46"/>
      <c r="AS472" s="46"/>
      <c r="AT472" s="46">
        <f t="shared" si="135"/>
        <v>0</v>
      </c>
      <c r="AU472" s="85">
        <f t="shared" si="136"/>
        <v>8523</v>
      </c>
      <c r="AV472" s="46">
        <f t="shared" si="137"/>
        <v>0</v>
      </c>
      <c r="AW472" s="46"/>
      <c r="AX472" s="86">
        <f t="shared" si="148"/>
        <v>8523</v>
      </c>
    </row>
    <row r="473" spans="1:50" s="56" customFormat="1" ht="13.5" customHeight="1" x14ac:dyDescent="0.25">
      <c r="A473" s="19" t="s">
        <v>558</v>
      </c>
      <c r="B473" s="20" t="s">
        <v>42</v>
      </c>
      <c r="C473" s="21" t="s">
        <v>43</v>
      </c>
      <c r="D473" s="20" t="s">
        <v>1430</v>
      </c>
      <c r="E473" s="22">
        <v>313114</v>
      </c>
      <c r="F473" s="23" t="s">
        <v>1431</v>
      </c>
      <c r="G473" s="23" t="s">
        <v>876</v>
      </c>
      <c r="H473" s="24">
        <v>710270160</v>
      </c>
      <c r="I473" s="25">
        <v>313114</v>
      </c>
      <c r="J473" s="23" t="s">
        <v>54</v>
      </c>
      <c r="K473" s="26" t="s">
        <v>558</v>
      </c>
      <c r="L473" s="23" t="s">
        <v>559</v>
      </c>
      <c r="M473" s="27">
        <v>91700</v>
      </c>
      <c r="N473" s="23" t="s">
        <v>560</v>
      </c>
      <c r="O473" s="23" t="s">
        <v>1436</v>
      </c>
      <c r="P473" s="28">
        <v>506745</v>
      </c>
      <c r="Q473" s="21" t="s">
        <v>51</v>
      </c>
      <c r="R473" s="46">
        <v>28</v>
      </c>
      <c r="S473" s="46">
        <v>0</v>
      </c>
      <c r="T473" s="46">
        <f t="shared" si="138"/>
        <v>28</v>
      </c>
      <c r="U473" s="68">
        <v>95.96</v>
      </c>
      <c r="V473" s="69">
        <f t="shared" si="142"/>
        <v>14.393999999999998</v>
      </c>
      <c r="W473" s="46">
        <f t="shared" si="131"/>
        <v>4836</v>
      </c>
      <c r="X473" s="46"/>
      <c r="Y473" s="45">
        <v>0</v>
      </c>
      <c r="Z473" s="45">
        <v>0</v>
      </c>
      <c r="AA473" s="45">
        <f t="shared" si="139"/>
        <v>0</v>
      </c>
      <c r="AB473" s="46">
        <f t="shared" si="140"/>
        <v>28</v>
      </c>
      <c r="AC473" s="46">
        <f t="shared" si="141"/>
        <v>0</v>
      </c>
      <c r="AD473" s="46">
        <f t="shared" si="132"/>
        <v>28</v>
      </c>
      <c r="AE473" s="68">
        <v>95.96</v>
      </c>
      <c r="AF473" s="69">
        <f t="shared" si="143"/>
        <v>14.393999999999998</v>
      </c>
      <c r="AG473" s="46">
        <f t="shared" si="133"/>
        <v>4836</v>
      </c>
      <c r="AH473" s="46">
        <f t="shared" si="144"/>
        <v>0</v>
      </c>
      <c r="AI473" s="45">
        <f>VLOOKUP(H473,'[1]MŠ na kmeňovú školu V40'!$H$3:Y3555,18,0)</f>
        <v>17</v>
      </c>
      <c r="AJ473" s="45">
        <f>VLOOKUP(H473,'[1]MŠ na kmeňovú školu V40'!$H$3:AE3556,24,0)</f>
        <v>0</v>
      </c>
      <c r="AK473" s="45">
        <f t="shared" si="145"/>
        <v>17</v>
      </c>
      <c r="AL473" s="45">
        <v>98.08</v>
      </c>
      <c r="AM473" s="45">
        <f t="shared" si="146"/>
        <v>14.712</v>
      </c>
      <c r="AN473" s="84">
        <f t="shared" si="134"/>
        <v>4225</v>
      </c>
      <c r="AO473" s="46">
        <f t="shared" si="147"/>
        <v>-611</v>
      </c>
      <c r="AP473" s="72"/>
      <c r="AQ473" s="46"/>
      <c r="AR473" s="46"/>
      <c r="AS473" s="46"/>
      <c r="AT473" s="46">
        <f t="shared" si="135"/>
        <v>0</v>
      </c>
      <c r="AU473" s="85">
        <f t="shared" si="136"/>
        <v>4225</v>
      </c>
      <c r="AV473" s="46">
        <f t="shared" si="137"/>
        <v>0</v>
      </c>
      <c r="AW473" s="46"/>
      <c r="AX473" s="86">
        <f t="shared" si="148"/>
        <v>4225</v>
      </c>
    </row>
    <row r="474" spans="1:50" s="56" customFormat="1" ht="13.5" customHeight="1" x14ac:dyDescent="0.25">
      <c r="A474" s="19" t="s">
        <v>558</v>
      </c>
      <c r="B474" s="20" t="s">
        <v>42</v>
      </c>
      <c r="C474" s="21" t="s">
        <v>43</v>
      </c>
      <c r="D474" s="20" t="s">
        <v>1430</v>
      </c>
      <c r="E474" s="22">
        <v>313114</v>
      </c>
      <c r="F474" s="23" t="s">
        <v>1431</v>
      </c>
      <c r="G474" s="23" t="s">
        <v>876</v>
      </c>
      <c r="H474" s="24">
        <v>710233124</v>
      </c>
      <c r="I474" s="25">
        <v>36080543</v>
      </c>
      <c r="J474" s="23" t="s">
        <v>113</v>
      </c>
      <c r="K474" s="26" t="s">
        <v>558</v>
      </c>
      <c r="L474" s="23" t="s">
        <v>559</v>
      </c>
      <c r="M474" s="27">
        <v>91701</v>
      </c>
      <c r="N474" s="23" t="s">
        <v>560</v>
      </c>
      <c r="O474" s="23" t="s">
        <v>1437</v>
      </c>
      <c r="P474" s="28">
        <v>506745</v>
      </c>
      <c r="Q474" s="21" t="s">
        <v>51</v>
      </c>
      <c r="R474" s="46">
        <v>32</v>
      </c>
      <c r="S474" s="46">
        <v>0</v>
      </c>
      <c r="T474" s="46">
        <f t="shared" si="138"/>
        <v>32</v>
      </c>
      <c r="U474" s="68">
        <v>95.96</v>
      </c>
      <c r="V474" s="69">
        <f t="shared" si="142"/>
        <v>14.393999999999998</v>
      </c>
      <c r="W474" s="46">
        <f t="shared" si="131"/>
        <v>5527</v>
      </c>
      <c r="X474" s="46"/>
      <c r="Y474" s="45">
        <v>0</v>
      </c>
      <c r="Z474" s="45">
        <v>0</v>
      </c>
      <c r="AA474" s="45">
        <f t="shared" si="139"/>
        <v>0</v>
      </c>
      <c r="AB474" s="46">
        <f t="shared" si="140"/>
        <v>32</v>
      </c>
      <c r="AC474" s="46">
        <f t="shared" si="141"/>
        <v>0</v>
      </c>
      <c r="AD474" s="46">
        <f t="shared" si="132"/>
        <v>32</v>
      </c>
      <c r="AE474" s="68">
        <v>95.96</v>
      </c>
      <c r="AF474" s="69">
        <f t="shared" si="143"/>
        <v>14.393999999999998</v>
      </c>
      <c r="AG474" s="46">
        <f t="shared" si="133"/>
        <v>5527</v>
      </c>
      <c r="AH474" s="46">
        <f t="shared" si="144"/>
        <v>0</v>
      </c>
      <c r="AI474" s="45">
        <f>VLOOKUP(H474,'[1]MŠ na kmeňovú školu V40'!$H$3:Y3556,18,0)</f>
        <v>11</v>
      </c>
      <c r="AJ474" s="45">
        <f>VLOOKUP(H474,'[1]MŠ na kmeňovú školu V40'!$H$3:AE3557,24,0)</f>
        <v>0</v>
      </c>
      <c r="AK474" s="45">
        <f t="shared" si="145"/>
        <v>11</v>
      </c>
      <c r="AL474" s="45">
        <v>98.08</v>
      </c>
      <c r="AM474" s="45">
        <f t="shared" si="146"/>
        <v>14.712</v>
      </c>
      <c r="AN474" s="84">
        <f t="shared" si="134"/>
        <v>4332</v>
      </c>
      <c r="AO474" s="46">
        <f t="shared" si="147"/>
        <v>-1195</v>
      </c>
      <c r="AP474" s="72"/>
      <c r="AQ474" s="46"/>
      <c r="AR474" s="46"/>
      <c r="AS474" s="46"/>
      <c r="AT474" s="46">
        <f t="shared" si="135"/>
        <v>0</v>
      </c>
      <c r="AU474" s="85">
        <f t="shared" si="136"/>
        <v>4332</v>
      </c>
      <c r="AV474" s="46">
        <f t="shared" si="137"/>
        <v>0</v>
      </c>
      <c r="AW474" s="46"/>
      <c r="AX474" s="86">
        <f t="shared" si="148"/>
        <v>4332</v>
      </c>
    </row>
    <row r="475" spans="1:50" s="56" customFormat="1" ht="13.5" customHeight="1" x14ac:dyDescent="0.25">
      <c r="A475" s="19" t="s">
        <v>558</v>
      </c>
      <c r="B475" s="20" t="s">
        <v>42</v>
      </c>
      <c r="C475" s="21" t="s">
        <v>43</v>
      </c>
      <c r="D475" s="20" t="s">
        <v>1430</v>
      </c>
      <c r="E475" s="22">
        <v>313114</v>
      </c>
      <c r="F475" s="23" t="s">
        <v>1431</v>
      </c>
      <c r="G475" s="23" t="s">
        <v>876</v>
      </c>
      <c r="H475" s="24">
        <v>710100047</v>
      </c>
      <c r="I475" s="25">
        <v>313114</v>
      </c>
      <c r="J475" s="23" t="s">
        <v>54</v>
      </c>
      <c r="K475" s="26" t="s">
        <v>558</v>
      </c>
      <c r="L475" s="23" t="s">
        <v>559</v>
      </c>
      <c r="M475" s="27">
        <v>91701</v>
      </c>
      <c r="N475" s="23" t="s">
        <v>560</v>
      </c>
      <c r="O475" s="23" t="s">
        <v>1438</v>
      </c>
      <c r="P475" s="28">
        <v>506745</v>
      </c>
      <c r="Q475" s="21" t="s">
        <v>51</v>
      </c>
      <c r="R475" s="46">
        <v>42</v>
      </c>
      <c r="S475" s="46">
        <v>0</v>
      </c>
      <c r="T475" s="46">
        <f t="shared" si="138"/>
        <v>42</v>
      </c>
      <c r="U475" s="68">
        <v>95.96</v>
      </c>
      <c r="V475" s="69">
        <f t="shared" si="142"/>
        <v>14.393999999999998</v>
      </c>
      <c r="W475" s="46">
        <f t="shared" ref="W475:W538" si="149">ROUND(T475*V475*12,0)</f>
        <v>7255</v>
      </c>
      <c r="X475" s="46"/>
      <c r="Y475" s="45">
        <v>0</v>
      </c>
      <c r="Z475" s="45">
        <v>0</v>
      </c>
      <c r="AA475" s="45">
        <f t="shared" si="139"/>
        <v>0</v>
      </c>
      <c r="AB475" s="46">
        <f t="shared" si="140"/>
        <v>42</v>
      </c>
      <c r="AC475" s="46">
        <f t="shared" si="141"/>
        <v>0</v>
      </c>
      <c r="AD475" s="46">
        <f t="shared" ref="AD475:AD538" si="150">+AB475+AC475</f>
        <v>42</v>
      </c>
      <c r="AE475" s="68">
        <v>95.96</v>
      </c>
      <c r="AF475" s="69">
        <f t="shared" si="143"/>
        <v>14.393999999999998</v>
      </c>
      <c r="AG475" s="46">
        <f t="shared" ref="AG475:AG538" si="151">ROUND(AD475*AF475*12,0)</f>
        <v>7255</v>
      </c>
      <c r="AH475" s="46">
        <f t="shared" si="144"/>
        <v>0</v>
      </c>
      <c r="AI475" s="45">
        <f>VLOOKUP(H475,'[1]MŠ na kmeňovú školu V40'!$H$3:Y3557,18,0)</f>
        <v>43</v>
      </c>
      <c r="AJ475" s="45">
        <f>VLOOKUP(H475,'[1]MŠ na kmeňovú školu V40'!$H$3:AE3558,24,0)</f>
        <v>0</v>
      </c>
      <c r="AK475" s="45">
        <f t="shared" si="145"/>
        <v>43</v>
      </c>
      <c r="AL475" s="45">
        <v>98.08</v>
      </c>
      <c r="AM475" s="45">
        <f t="shared" si="146"/>
        <v>14.712</v>
      </c>
      <c r="AN475" s="84">
        <f t="shared" ref="AN475:AN538" si="152">ROUND(AD475*AF475*8+AK475*AM475*4,0)</f>
        <v>7367</v>
      </c>
      <c r="AO475" s="46">
        <f t="shared" si="147"/>
        <v>112</v>
      </c>
      <c r="AP475" s="72"/>
      <c r="AQ475" s="46"/>
      <c r="AR475" s="46"/>
      <c r="AS475" s="46"/>
      <c r="AT475" s="46">
        <f t="shared" ref="AT475:AT538" si="153">ROUND(+AS475*AM475*4,0)</f>
        <v>0</v>
      </c>
      <c r="AU475" s="85">
        <f t="shared" ref="AU475:AU538" si="154">ROUND(+AN475+AT475,0)</f>
        <v>7367</v>
      </c>
      <c r="AV475" s="46">
        <f t="shared" ref="AV475:AV538" si="155">ROUND(AU475-AN475,0)</f>
        <v>0</v>
      </c>
      <c r="AW475" s="46"/>
      <c r="AX475" s="86">
        <f t="shared" si="148"/>
        <v>7367</v>
      </c>
    </row>
    <row r="476" spans="1:50" s="56" customFormat="1" ht="13.5" customHeight="1" x14ac:dyDescent="0.25">
      <c r="A476" s="19" t="s">
        <v>558</v>
      </c>
      <c r="B476" s="20" t="s">
        <v>42</v>
      </c>
      <c r="C476" s="21" t="s">
        <v>43</v>
      </c>
      <c r="D476" s="20" t="s">
        <v>1430</v>
      </c>
      <c r="E476" s="22">
        <v>313114</v>
      </c>
      <c r="F476" s="23" t="s">
        <v>1431</v>
      </c>
      <c r="G476" s="23" t="s">
        <v>876</v>
      </c>
      <c r="H476" s="24">
        <v>710270224</v>
      </c>
      <c r="I476" s="25">
        <v>313114</v>
      </c>
      <c r="J476" s="23" t="s">
        <v>54</v>
      </c>
      <c r="K476" s="26" t="s">
        <v>558</v>
      </c>
      <c r="L476" s="23" t="s">
        <v>559</v>
      </c>
      <c r="M476" s="27">
        <v>91702</v>
      </c>
      <c r="N476" s="23" t="s">
        <v>560</v>
      </c>
      <c r="O476" s="23" t="s">
        <v>1439</v>
      </c>
      <c r="P476" s="28">
        <v>506745</v>
      </c>
      <c r="Q476" s="21" t="s">
        <v>51</v>
      </c>
      <c r="R476" s="46">
        <v>34</v>
      </c>
      <c r="S476" s="46">
        <v>0</v>
      </c>
      <c r="T476" s="46">
        <f t="shared" si="138"/>
        <v>34</v>
      </c>
      <c r="U476" s="68">
        <v>95.96</v>
      </c>
      <c r="V476" s="69">
        <f t="shared" si="142"/>
        <v>14.393999999999998</v>
      </c>
      <c r="W476" s="46">
        <f t="shared" si="149"/>
        <v>5873</v>
      </c>
      <c r="X476" s="46"/>
      <c r="Y476" s="45">
        <v>0</v>
      </c>
      <c r="Z476" s="45">
        <v>0</v>
      </c>
      <c r="AA476" s="45">
        <f t="shared" si="139"/>
        <v>0</v>
      </c>
      <c r="AB476" s="46">
        <f t="shared" si="140"/>
        <v>34</v>
      </c>
      <c r="AC476" s="46">
        <f t="shared" si="141"/>
        <v>0</v>
      </c>
      <c r="AD476" s="46">
        <f t="shared" si="150"/>
        <v>34</v>
      </c>
      <c r="AE476" s="68">
        <v>95.96</v>
      </c>
      <c r="AF476" s="69">
        <f t="shared" si="143"/>
        <v>14.393999999999998</v>
      </c>
      <c r="AG476" s="46">
        <f t="shared" si="151"/>
        <v>5873</v>
      </c>
      <c r="AH476" s="46">
        <f t="shared" si="144"/>
        <v>0</v>
      </c>
      <c r="AI476" s="45">
        <f>VLOOKUP(H476,'[1]MŠ na kmeňovú školu V40'!$H$3:Y3558,18,0)</f>
        <v>26</v>
      </c>
      <c r="AJ476" s="45">
        <f>VLOOKUP(H476,'[1]MŠ na kmeňovú školu V40'!$H$3:AE3559,24,0)</f>
        <v>0</v>
      </c>
      <c r="AK476" s="45">
        <f t="shared" si="145"/>
        <v>26</v>
      </c>
      <c r="AL476" s="45">
        <v>98.08</v>
      </c>
      <c r="AM476" s="45">
        <f t="shared" si="146"/>
        <v>14.712</v>
      </c>
      <c r="AN476" s="84">
        <f t="shared" si="152"/>
        <v>5445</v>
      </c>
      <c r="AO476" s="46">
        <f t="shared" si="147"/>
        <v>-428</v>
      </c>
      <c r="AP476" s="72"/>
      <c r="AQ476" s="46"/>
      <c r="AR476" s="46"/>
      <c r="AS476" s="46"/>
      <c r="AT476" s="46">
        <f t="shared" si="153"/>
        <v>0</v>
      </c>
      <c r="AU476" s="85">
        <f t="shared" si="154"/>
        <v>5445</v>
      </c>
      <c r="AV476" s="46">
        <f t="shared" si="155"/>
        <v>0</v>
      </c>
      <c r="AW476" s="46"/>
      <c r="AX476" s="86">
        <f t="shared" si="148"/>
        <v>5445</v>
      </c>
    </row>
    <row r="477" spans="1:50" s="56" customFormat="1" ht="13.5" customHeight="1" x14ac:dyDescent="0.25">
      <c r="A477" s="19" t="s">
        <v>558</v>
      </c>
      <c r="B477" s="20" t="s">
        <v>42</v>
      </c>
      <c r="C477" s="21" t="s">
        <v>43</v>
      </c>
      <c r="D477" s="20" t="s">
        <v>1430</v>
      </c>
      <c r="E477" s="22">
        <v>313114</v>
      </c>
      <c r="F477" s="23" t="s">
        <v>1431</v>
      </c>
      <c r="G477" s="23" t="s">
        <v>876</v>
      </c>
      <c r="H477" s="24">
        <v>710233183</v>
      </c>
      <c r="I477" s="25">
        <v>36080772</v>
      </c>
      <c r="J477" s="23" t="s">
        <v>113</v>
      </c>
      <c r="K477" s="26" t="s">
        <v>558</v>
      </c>
      <c r="L477" s="23" t="s">
        <v>559</v>
      </c>
      <c r="M477" s="27">
        <v>91701</v>
      </c>
      <c r="N477" s="23" t="s">
        <v>560</v>
      </c>
      <c r="O477" s="23" t="s">
        <v>1440</v>
      </c>
      <c r="P477" s="28">
        <v>506745</v>
      </c>
      <c r="Q477" s="21" t="s">
        <v>51</v>
      </c>
      <c r="R477" s="46">
        <v>22</v>
      </c>
      <c r="S477" s="46">
        <v>0</v>
      </c>
      <c r="T477" s="46">
        <f t="shared" si="138"/>
        <v>22</v>
      </c>
      <c r="U477" s="68">
        <v>95.96</v>
      </c>
      <c r="V477" s="69">
        <f t="shared" si="142"/>
        <v>14.393999999999998</v>
      </c>
      <c r="W477" s="46">
        <f t="shared" si="149"/>
        <v>3800</v>
      </c>
      <c r="X477" s="46"/>
      <c r="Y477" s="45">
        <v>0</v>
      </c>
      <c r="Z477" s="45">
        <v>0</v>
      </c>
      <c r="AA477" s="45">
        <f t="shared" si="139"/>
        <v>0</v>
      </c>
      <c r="AB477" s="46">
        <f t="shared" si="140"/>
        <v>22</v>
      </c>
      <c r="AC477" s="46">
        <f t="shared" si="141"/>
        <v>0</v>
      </c>
      <c r="AD477" s="46">
        <f t="shared" si="150"/>
        <v>22</v>
      </c>
      <c r="AE477" s="68">
        <v>95.96</v>
      </c>
      <c r="AF477" s="69">
        <f t="shared" si="143"/>
        <v>14.393999999999998</v>
      </c>
      <c r="AG477" s="46">
        <f t="shared" si="151"/>
        <v>3800</v>
      </c>
      <c r="AH477" s="46">
        <f t="shared" si="144"/>
        <v>0</v>
      </c>
      <c r="AI477" s="45">
        <f>VLOOKUP(H477,'[1]MŠ na kmeňovú školu V40'!$H$3:Y3559,18,0)</f>
        <v>22</v>
      </c>
      <c r="AJ477" s="45">
        <f>VLOOKUP(H477,'[1]MŠ na kmeňovú školu V40'!$H$3:AE3560,24,0)</f>
        <v>0</v>
      </c>
      <c r="AK477" s="45">
        <f t="shared" si="145"/>
        <v>22</v>
      </c>
      <c r="AL477" s="45">
        <v>98.08</v>
      </c>
      <c r="AM477" s="45">
        <f t="shared" si="146"/>
        <v>14.712</v>
      </c>
      <c r="AN477" s="84">
        <f t="shared" si="152"/>
        <v>3828</v>
      </c>
      <c r="AO477" s="46">
        <f t="shared" si="147"/>
        <v>28</v>
      </c>
      <c r="AP477" s="72"/>
      <c r="AQ477" s="46"/>
      <c r="AR477" s="46"/>
      <c r="AS477" s="46"/>
      <c r="AT477" s="46">
        <f t="shared" si="153"/>
        <v>0</v>
      </c>
      <c r="AU477" s="85">
        <f t="shared" si="154"/>
        <v>3828</v>
      </c>
      <c r="AV477" s="46">
        <f t="shared" si="155"/>
        <v>0</v>
      </c>
      <c r="AW477" s="46"/>
      <c r="AX477" s="86">
        <f t="shared" si="148"/>
        <v>3828</v>
      </c>
    </row>
    <row r="478" spans="1:50" s="56" customFormat="1" ht="13.5" customHeight="1" x14ac:dyDescent="0.25">
      <c r="A478" s="19" t="s">
        <v>558</v>
      </c>
      <c r="B478" s="20" t="s">
        <v>42</v>
      </c>
      <c r="C478" s="21" t="s">
        <v>43</v>
      </c>
      <c r="D478" s="20" t="s">
        <v>1430</v>
      </c>
      <c r="E478" s="22">
        <v>313114</v>
      </c>
      <c r="F478" s="23" t="s">
        <v>1431</v>
      </c>
      <c r="G478" s="23" t="s">
        <v>876</v>
      </c>
      <c r="H478" s="24">
        <v>710156529</v>
      </c>
      <c r="I478" s="25">
        <v>31875394</v>
      </c>
      <c r="J478" s="23" t="s">
        <v>100</v>
      </c>
      <c r="K478" s="26" t="s">
        <v>558</v>
      </c>
      <c r="L478" s="23" t="s">
        <v>559</v>
      </c>
      <c r="M478" s="27">
        <v>91701</v>
      </c>
      <c r="N478" s="23" t="s">
        <v>560</v>
      </c>
      <c r="O478" s="23" t="s">
        <v>1441</v>
      </c>
      <c r="P478" s="28">
        <v>506745</v>
      </c>
      <c r="Q478" s="21" t="s">
        <v>51</v>
      </c>
      <c r="R478" s="46">
        <v>18</v>
      </c>
      <c r="S478" s="46">
        <v>0</v>
      </c>
      <c r="T478" s="46">
        <f t="shared" si="138"/>
        <v>18</v>
      </c>
      <c r="U478" s="68">
        <v>95.96</v>
      </c>
      <c r="V478" s="69">
        <f t="shared" si="142"/>
        <v>14.393999999999998</v>
      </c>
      <c r="W478" s="46">
        <f t="shared" si="149"/>
        <v>3109</v>
      </c>
      <c r="X478" s="46"/>
      <c r="Y478" s="45">
        <v>0</v>
      </c>
      <c r="Z478" s="45">
        <v>0</v>
      </c>
      <c r="AA478" s="45">
        <f t="shared" si="139"/>
        <v>0</v>
      </c>
      <c r="AB478" s="46">
        <f t="shared" si="140"/>
        <v>18</v>
      </c>
      <c r="AC478" s="46">
        <f t="shared" si="141"/>
        <v>0</v>
      </c>
      <c r="AD478" s="46">
        <f t="shared" si="150"/>
        <v>18</v>
      </c>
      <c r="AE478" s="68">
        <v>95.96</v>
      </c>
      <c r="AF478" s="69">
        <f t="shared" si="143"/>
        <v>14.393999999999998</v>
      </c>
      <c r="AG478" s="46">
        <f t="shared" si="151"/>
        <v>3109</v>
      </c>
      <c r="AH478" s="46">
        <f t="shared" si="144"/>
        <v>0</v>
      </c>
      <c r="AI478" s="45">
        <f>VLOOKUP(H478,'[1]MŠ na kmeňovú školu V40'!$H$3:Y3560,18,0)</f>
        <v>13</v>
      </c>
      <c r="AJ478" s="45">
        <f>VLOOKUP(H478,'[1]MŠ na kmeňovú školu V40'!$H$3:AE3561,24,0)</f>
        <v>0</v>
      </c>
      <c r="AK478" s="45">
        <f t="shared" si="145"/>
        <v>13</v>
      </c>
      <c r="AL478" s="45">
        <v>98.08</v>
      </c>
      <c r="AM478" s="45">
        <f t="shared" si="146"/>
        <v>14.712</v>
      </c>
      <c r="AN478" s="84">
        <f t="shared" si="152"/>
        <v>2838</v>
      </c>
      <c r="AO478" s="46">
        <f t="shared" si="147"/>
        <v>-271</v>
      </c>
      <c r="AP478" s="72"/>
      <c r="AQ478" s="46"/>
      <c r="AR478" s="46"/>
      <c r="AS478" s="46"/>
      <c r="AT478" s="46">
        <f t="shared" si="153"/>
        <v>0</v>
      </c>
      <c r="AU478" s="85">
        <f t="shared" si="154"/>
        <v>2838</v>
      </c>
      <c r="AV478" s="46">
        <f t="shared" si="155"/>
        <v>0</v>
      </c>
      <c r="AW478" s="46"/>
      <c r="AX478" s="86">
        <f t="shared" si="148"/>
        <v>2838</v>
      </c>
    </row>
    <row r="479" spans="1:50" s="56" customFormat="1" ht="13.5" customHeight="1" x14ac:dyDescent="0.25">
      <c r="A479" s="19" t="s">
        <v>558</v>
      </c>
      <c r="B479" s="20" t="s">
        <v>42</v>
      </c>
      <c r="C479" s="21" t="s">
        <v>43</v>
      </c>
      <c r="D479" s="20" t="s">
        <v>1430</v>
      </c>
      <c r="E479" s="22">
        <v>313114</v>
      </c>
      <c r="F479" s="23" t="s">
        <v>1431</v>
      </c>
      <c r="G479" s="23" t="s">
        <v>876</v>
      </c>
      <c r="H479" s="24">
        <v>710036108</v>
      </c>
      <c r="I479" s="25">
        <v>37990373</v>
      </c>
      <c r="J479" s="23" t="s">
        <v>113</v>
      </c>
      <c r="K479" s="26" t="s">
        <v>558</v>
      </c>
      <c r="L479" s="23" t="s">
        <v>559</v>
      </c>
      <c r="M479" s="27">
        <v>91701</v>
      </c>
      <c r="N479" s="23" t="s">
        <v>560</v>
      </c>
      <c r="O479" s="23" t="s">
        <v>1442</v>
      </c>
      <c r="P479" s="28">
        <v>506745</v>
      </c>
      <c r="Q479" s="21" t="s">
        <v>51</v>
      </c>
      <c r="R479" s="46">
        <v>30</v>
      </c>
      <c r="S479" s="46">
        <v>0</v>
      </c>
      <c r="T479" s="46">
        <f t="shared" si="138"/>
        <v>30</v>
      </c>
      <c r="U479" s="68">
        <v>95.96</v>
      </c>
      <c r="V479" s="69">
        <f t="shared" si="142"/>
        <v>14.393999999999998</v>
      </c>
      <c r="W479" s="46">
        <f t="shared" si="149"/>
        <v>5182</v>
      </c>
      <c r="X479" s="46"/>
      <c r="Y479" s="45">
        <v>0</v>
      </c>
      <c r="Z479" s="45">
        <v>0</v>
      </c>
      <c r="AA479" s="45">
        <f t="shared" si="139"/>
        <v>0</v>
      </c>
      <c r="AB479" s="46">
        <f t="shared" si="140"/>
        <v>30</v>
      </c>
      <c r="AC479" s="46">
        <f t="shared" si="141"/>
        <v>0</v>
      </c>
      <c r="AD479" s="46">
        <f t="shared" si="150"/>
        <v>30</v>
      </c>
      <c r="AE479" s="68">
        <v>95.96</v>
      </c>
      <c r="AF479" s="69">
        <f t="shared" si="143"/>
        <v>14.393999999999998</v>
      </c>
      <c r="AG479" s="46">
        <f t="shared" si="151"/>
        <v>5182</v>
      </c>
      <c r="AH479" s="46">
        <f t="shared" si="144"/>
        <v>0</v>
      </c>
      <c r="AI479" s="45">
        <f>VLOOKUP(H479,'[1]MŠ na kmeňovú školu V40'!$H$3:Y3561,18,0)</f>
        <v>39</v>
      </c>
      <c r="AJ479" s="45">
        <f>VLOOKUP(H479,'[1]MŠ na kmeňovú školu V40'!$H$3:AE3562,24,0)</f>
        <v>0</v>
      </c>
      <c r="AK479" s="45">
        <f t="shared" si="145"/>
        <v>39</v>
      </c>
      <c r="AL479" s="45">
        <v>98.08</v>
      </c>
      <c r="AM479" s="45">
        <f t="shared" si="146"/>
        <v>14.712</v>
      </c>
      <c r="AN479" s="84">
        <f t="shared" si="152"/>
        <v>5750</v>
      </c>
      <c r="AO479" s="46">
        <f t="shared" si="147"/>
        <v>568</v>
      </c>
      <c r="AP479" s="72"/>
      <c r="AQ479" s="46"/>
      <c r="AR479" s="46"/>
      <c r="AS479" s="46"/>
      <c r="AT479" s="46">
        <f t="shared" si="153"/>
        <v>0</v>
      </c>
      <c r="AU479" s="85">
        <f t="shared" si="154"/>
        <v>5750</v>
      </c>
      <c r="AV479" s="46">
        <f t="shared" si="155"/>
        <v>0</v>
      </c>
      <c r="AW479" s="46"/>
      <c r="AX479" s="86">
        <f t="shared" si="148"/>
        <v>5750</v>
      </c>
    </row>
    <row r="480" spans="1:50" s="56" customFormat="1" ht="13.5" customHeight="1" x14ac:dyDescent="0.25">
      <c r="A480" s="19" t="s">
        <v>558</v>
      </c>
      <c r="B480" s="20" t="s">
        <v>42</v>
      </c>
      <c r="C480" s="21" t="s">
        <v>43</v>
      </c>
      <c r="D480" s="20" t="s">
        <v>1430</v>
      </c>
      <c r="E480" s="22">
        <v>313114</v>
      </c>
      <c r="F480" s="23" t="s">
        <v>1431</v>
      </c>
      <c r="G480" s="23" t="s">
        <v>876</v>
      </c>
      <c r="H480" s="24">
        <v>710233248</v>
      </c>
      <c r="I480" s="25">
        <v>37990357</v>
      </c>
      <c r="J480" s="23" t="s">
        <v>113</v>
      </c>
      <c r="K480" s="26" t="s">
        <v>558</v>
      </c>
      <c r="L480" s="23" t="s">
        <v>559</v>
      </c>
      <c r="M480" s="27">
        <v>91708</v>
      </c>
      <c r="N480" s="23" t="s">
        <v>560</v>
      </c>
      <c r="O480" s="23" t="s">
        <v>1443</v>
      </c>
      <c r="P480" s="28">
        <v>506745</v>
      </c>
      <c r="Q480" s="21" t="s">
        <v>51</v>
      </c>
      <c r="R480" s="46">
        <v>23</v>
      </c>
      <c r="S480" s="46">
        <v>0</v>
      </c>
      <c r="T480" s="46">
        <f t="shared" si="138"/>
        <v>23</v>
      </c>
      <c r="U480" s="68">
        <v>95.96</v>
      </c>
      <c r="V480" s="69">
        <f t="shared" si="142"/>
        <v>14.393999999999998</v>
      </c>
      <c r="W480" s="46">
        <f t="shared" si="149"/>
        <v>3973</v>
      </c>
      <c r="X480" s="46"/>
      <c r="Y480" s="45">
        <v>0</v>
      </c>
      <c r="Z480" s="45">
        <v>0</v>
      </c>
      <c r="AA480" s="45">
        <f t="shared" si="139"/>
        <v>0</v>
      </c>
      <c r="AB480" s="46">
        <f t="shared" si="140"/>
        <v>23</v>
      </c>
      <c r="AC480" s="46">
        <f t="shared" si="141"/>
        <v>0</v>
      </c>
      <c r="AD480" s="46">
        <f t="shared" si="150"/>
        <v>23</v>
      </c>
      <c r="AE480" s="68">
        <v>95.96</v>
      </c>
      <c r="AF480" s="69">
        <f t="shared" si="143"/>
        <v>14.393999999999998</v>
      </c>
      <c r="AG480" s="46">
        <f t="shared" si="151"/>
        <v>3973</v>
      </c>
      <c r="AH480" s="46">
        <f t="shared" si="144"/>
        <v>0</v>
      </c>
      <c r="AI480" s="45">
        <f>VLOOKUP(H480,'[1]MŠ na kmeňovú školu V40'!$H$3:Y3562,18,0)</f>
        <v>34</v>
      </c>
      <c r="AJ480" s="45">
        <f>VLOOKUP(H480,'[1]MŠ na kmeňovú školu V40'!$H$3:AE3563,24,0)</f>
        <v>0</v>
      </c>
      <c r="AK480" s="45">
        <f t="shared" si="145"/>
        <v>34</v>
      </c>
      <c r="AL480" s="45">
        <v>98.08</v>
      </c>
      <c r="AM480" s="45">
        <f t="shared" si="146"/>
        <v>14.712</v>
      </c>
      <c r="AN480" s="84">
        <f t="shared" si="152"/>
        <v>4649</v>
      </c>
      <c r="AO480" s="46">
        <f t="shared" si="147"/>
        <v>676</v>
      </c>
      <c r="AP480" s="72"/>
      <c r="AQ480" s="46"/>
      <c r="AR480" s="46"/>
      <c r="AS480" s="46"/>
      <c r="AT480" s="46">
        <f t="shared" si="153"/>
        <v>0</v>
      </c>
      <c r="AU480" s="85">
        <f t="shared" si="154"/>
        <v>4649</v>
      </c>
      <c r="AV480" s="46">
        <f t="shared" si="155"/>
        <v>0</v>
      </c>
      <c r="AW480" s="46"/>
      <c r="AX480" s="86">
        <f t="shared" si="148"/>
        <v>4649</v>
      </c>
    </row>
    <row r="481" spans="1:50" s="56" customFormat="1" ht="13.5" customHeight="1" x14ac:dyDescent="0.25">
      <c r="A481" s="19" t="s">
        <v>558</v>
      </c>
      <c r="B481" s="20" t="s">
        <v>42</v>
      </c>
      <c r="C481" s="21" t="s">
        <v>43</v>
      </c>
      <c r="D481" s="20" t="s">
        <v>1430</v>
      </c>
      <c r="E481" s="22">
        <v>313114</v>
      </c>
      <c r="F481" s="23" t="s">
        <v>1431</v>
      </c>
      <c r="G481" s="23" t="s">
        <v>876</v>
      </c>
      <c r="H481" s="24">
        <v>710012373</v>
      </c>
      <c r="I481" s="25">
        <v>313114</v>
      </c>
      <c r="J481" s="23" t="s">
        <v>54</v>
      </c>
      <c r="K481" s="26" t="s">
        <v>558</v>
      </c>
      <c r="L481" s="23" t="s">
        <v>559</v>
      </c>
      <c r="M481" s="27">
        <v>91701</v>
      </c>
      <c r="N481" s="23" t="s">
        <v>560</v>
      </c>
      <c r="O481" s="23" t="s">
        <v>1444</v>
      </c>
      <c r="P481" s="28">
        <v>506745</v>
      </c>
      <c r="Q481" s="21" t="s">
        <v>51</v>
      </c>
      <c r="R481" s="46">
        <v>41</v>
      </c>
      <c r="S481" s="46">
        <v>0</v>
      </c>
      <c r="T481" s="46">
        <f t="shared" si="138"/>
        <v>41</v>
      </c>
      <c r="U481" s="68">
        <v>95.96</v>
      </c>
      <c r="V481" s="69">
        <f t="shared" si="142"/>
        <v>14.393999999999998</v>
      </c>
      <c r="W481" s="46">
        <f t="shared" si="149"/>
        <v>7082</v>
      </c>
      <c r="X481" s="46"/>
      <c r="Y481" s="45">
        <v>0</v>
      </c>
      <c r="Z481" s="45">
        <v>0</v>
      </c>
      <c r="AA481" s="45">
        <f t="shared" si="139"/>
        <v>0</v>
      </c>
      <c r="AB481" s="46">
        <f t="shared" si="140"/>
        <v>41</v>
      </c>
      <c r="AC481" s="46">
        <f t="shared" si="141"/>
        <v>0</v>
      </c>
      <c r="AD481" s="46">
        <f t="shared" si="150"/>
        <v>41</v>
      </c>
      <c r="AE481" s="68">
        <v>95.96</v>
      </c>
      <c r="AF481" s="69">
        <f t="shared" si="143"/>
        <v>14.393999999999998</v>
      </c>
      <c r="AG481" s="46">
        <f t="shared" si="151"/>
        <v>7082</v>
      </c>
      <c r="AH481" s="46">
        <f t="shared" si="144"/>
        <v>0</v>
      </c>
      <c r="AI481" s="45">
        <f>VLOOKUP(H481,'[1]MŠ na kmeňovú školu V40'!$H$3:Y3563,18,0)</f>
        <v>24</v>
      </c>
      <c r="AJ481" s="45">
        <f>VLOOKUP(H481,'[1]MŠ na kmeňovú školu V40'!$H$3:AE3564,24,0)</f>
        <v>0</v>
      </c>
      <c r="AK481" s="45">
        <f t="shared" si="145"/>
        <v>24</v>
      </c>
      <c r="AL481" s="45">
        <v>98.08</v>
      </c>
      <c r="AM481" s="45">
        <f t="shared" si="146"/>
        <v>14.712</v>
      </c>
      <c r="AN481" s="84">
        <f t="shared" si="152"/>
        <v>6134</v>
      </c>
      <c r="AO481" s="46">
        <f t="shared" si="147"/>
        <v>-948</v>
      </c>
      <c r="AP481" s="72"/>
      <c r="AQ481" s="46"/>
      <c r="AR481" s="46"/>
      <c r="AS481" s="46"/>
      <c r="AT481" s="46">
        <f t="shared" si="153"/>
        <v>0</v>
      </c>
      <c r="AU481" s="85">
        <f t="shared" si="154"/>
        <v>6134</v>
      </c>
      <c r="AV481" s="46">
        <f t="shared" si="155"/>
        <v>0</v>
      </c>
      <c r="AW481" s="46"/>
      <c r="AX481" s="86">
        <f t="shared" si="148"/>
        <v>6134</v>
      </c>
    </row>
    <row r="482" spans="1:50" s="56" customFormat="1" ht="13.5" customHeight="1" x14ac:dyDescent="0.25">
      <c r="A482" s="19" t="s">
        <v>558</v>
      </c>
      <c r="B482" s="20" t="s">
        <v>42</v>
      </c>
      <c r="C482" s="21" t="s">
        <v>43</v>
      </c>
      <c r="D482" s="20" t="s">
        <v>1430</v>
      </c>
      <c r="E482" s="22">
        <v>313114</v>
      </c>
      <c r="F482" s="23" t="s">
        <v>1431</v>
      </c>
      <c r="G482" s="23" t="s">
        <v>876</v>
      </c>
      <c r="H482" s="24">
        <v>710270208</v>
      </c>
      <c r="I482" s="25">
        <v>313114</v>
      </c>
      <c r="J482" s="23" t="s">
        <v>54</v>
      </c>
      <c r="K482" s="26" t="s">
        <v>558</v>
      </c>
      <c r="L482" s="23" t="s">
        <v>559</v>
      </c>
      <c r="M482" s="27">
        <v>91708</v>
      </c>
      <c r="N482" s="23" t="s">
        <v>560</v>
      </c>
      <c r="O482" s="23" t="s">
        <v>1445</v>
      </c>
      <c r="P482" s="28">
        <v>506745</v>
      </c>
      <c r="Q482" s="21" t="s">
        <v>51</v>
      </c>
      <c r="R482" s="46">
        <v>38</v>
      </c>
      <c r="S482" s="46">
        <v>0</v>
      </c>
      <c r="T482" s="46">
        <f t="shared" si="138"/>
        <v>38</v>
      </c>
      <c r="U482" s="68">
        <v>95.96</v>
      </c>
      <c r="V482" s="69">
        <f t="shared" si="142"/>
        <v>14.393999999999998</v>
      </c>
      <c r="W482" s="46">
        <f t="shared" si="149"/>
        <v>6564</v>
      </c>
      <c r="X482" s="46"/>
      <c r="Y482" s="45">
        <v>0</v>
      </c>
      <c r="Z482" s="45">
        <v>0</v>
      </c>
      <c r="AA482" s="45">
        <f t="shared" si="139"/>
        <v>0</v>
      </c>
      <c r="AB482" s="46">
        <f t="shared" si="140"/>
        <v>38</v>
      </c>
      <c r="AC482" s="46">
        <f t="shared" si="141"/>
        <v>0</v>
      </c>
      <c r="AD482" s="46">
        <f t="shared" si="150"/>
        <v>38</v>
      </c>
      <c r="AE482" s="68">
        <v>95.96</v>
      </c>
      <c r="AF482" s="69">
        <f t="shared" si="143"/>
        <v>14.393999999999998</v>
      </c>
      <c r="AG482" s="46">
        <f t="shared" si="151"/>
        <v>6564</v>
      </c>
      <c r="AH482" s="46">
        <f t="shared" si="144"/>
        <v>0</v>
      </c>
      <c r="AI482" s="45">
        <f>VLOOKUP(H482,'[1]MŠ na kmeňovú školu V40'!$H$3:Y3564,18,0)</f>
        <v>27</v>
      </c>
      <c r="AJ482" s="45">
        <f>VLOOKUP(H482,'[1]MŠ na kmeňovú školu V40'!$H$3:AE3565,24,0)</f>
        <v>0</v>
      </c>
      <c r="AK482" s="45">
        <f t="shared" si="145"/>
        <v>27</v>
      </c>
      <c r="AL482" s="45">
        <v>98.08</v>
      </c>
      <c r="AM482" s="45">
        <f t="shared" si="146"/>
        <v>14.712</v>
      </c>
      <c r="AN482" s="84">
        <f t="shared" si="152"/>
        <v>5965</v>
      </c>
      <c r="AO482" s="46">
        <f t="shared" si="147"/>
        <v>-599</v>
      </c>
      <c r="AP482" s="72"/>
      <c r="AQ482" s="46"/>
      <c r="AR482" s="46"/>
      <c r="AS482" s="46"/>
      <c r="AT482" s="46">
        <f t="shared" si="153"/>
        <v>0</v>
      </c>
      <c r="AU482" s="85">
        <f t="shared" si="154"/>
        <v>5965</v>
      </c>
      <c r="AV482" s="46">
        <f t="shared" si="155"/>
        <v>0</v>
      </c>
      <c r="AW482" s="46"/>
      <c r="AX482" s="86">
        <f t="shared" si="148"/>
        <v>5965</v>
      </c>
    </row>
    <row r="483" spans="1:50" s="56" customFormat="1" ht="13.5" customHeight="1" x14ac:dyDescent="0.25">
      <c r="A483" s="19" t="s">
        <v>558</v>
      </c>
      <c r="B483" s="20" t="s">
        <v>42</v>
      </c>
      <c r="C483" s="21" t="s">
        <v>43</v>
      </c>
      <c r="D483" s="20" t="s">
        <v>1430</v>
      </c>
      <c r="E483" s="22">
        <v>313114</v>
      </c>
      <c r="F483" s="23" t="s">
        <v>1431</v>
      </c>
      <c r="G483" s="23" t="s">
        <v>876</v>
      </c>
      <c r="H483" s="24">
        <v>710270216</v>
      </c>
      <c r="I483" s="25">
        <v>313114</v>
      </c>
      <c r="J483" s="23" t="s">
        <v>54</v>
      </c>
      <c r="K483" s="26" t="s">
        <v>558</v>
      </c>
      <c r="L483" s="23" t="s">
        <v>559</v>
      </c>
      <c r="M483" s="27">
        <v>91708</v>
      </c>
      <c r="N483" s="23" t="s">
        <v>560</v>
      </c>
      <c r="O483" s="23" t="s">
        <v>1446</v>
      </c>
      <c r="P483" s="28">
        <v>506745</v>
      </c>
      <c r="Q483" s="21" t="s">
        <v>51</v>
      </c>
      <c r="R483" s="46">
        <v>17</v>
      </c>
      <c r="S483" s="46">
        <v>0</v>
      </c>
      <c r="T483" s="46">
        <f t="shared" si="138"/>
        <v>17</v>
      </c>
      <c r="U483" s="68">
        <v>95.96</v>
      </c>
      <c r="V483" s="69">
        <f t="shared" si="142"/>
        <v>14.393999999999998</v>
      </c>
      <c r="W483" s="46">
        <f t="shared" si="149"/>
        <v>2936</v>
      </c>
      <c r="X483" s="46"/>
      <c r="Y483" s="45">
        <v>0</v>
      </c>
      <c r="Z483" s="45">
        <v>0</v>
      </c>
      <c r="AA483" s="45">
        <f t="shared" si="139"/>
        <v>0</v>
      </c>
      <c r="AB483" s="46">
        <f t="shared" si="140"/>
        <v>17</v>
      </c>
      <c r="AC483" s="46">
        <f t="shared" si="141"/>
        <v>0</v>
      </c>
      <c r="AD483" s="46">
        <f t="shared" si="150"/>
        <v>17</v>
      </c>
      <c r="AE483" s="68">
        <v>95.96</v>
      </c>
      <c r="AF483" s="69">
        <f t="shared" si="143"/>
        <v>14.393999999999998</v>
      </c>
      <c r="AG483" s="46">
        <f t="shared" si="151"/>
        <v>2936</v>
      </c>
      <c r="AH483" s="46">
        <f t="shared" si="144"/>
        <v>0</v>
      </c>
      <c r="AI483" s="45">
        <f>VLOOKUP(H483,'[1]MŠ na kmeňovú školu V40'!$H$3:Y3565,18,0)</f>
        <v>11</v>
      </c>
      <c r="AJ483" s="45">
        <f>VLOOKUP(H483,'[1]MŠ na kmeňovú školu V40'!$H$3:AE3566,24,0)</f>
        <v>0</v>
      </c>
      <c r="AK483" s="45">
        <f t="shared" si="145"/>
        <v>11</v>
      </c>
      <c r="AL483" s="45">
        <v>98.08</v>
      </c>
      <c r="AM483" s="45">
        <f t="shared" si="146"/>
        <v>14.712</v>
      </c>
      <c r="AN483" s="84">
        <f t="shared" si="152"/>
        <v>2605</v>
      </c>
      <c r="AO483" s="46">
        <f t="shared" si="147"/>
        <v>-331</v>
      </c>
      <c r="AP483" s="72"/>
      <c r="AQ483" s="46"/>
      <c r="AR483" s="46"/>
      <c r="AS483" s="46"/>
      <c r="AT483" s="46">
        <f t="shared" si="153"/>
        <v>0</v>
      </c>
      <c r="AU483" s="85">
        <f t="shared" si="154"/>
        <v>2605</v>
      </c>
      <c r="AV483" s="46">
        <f t="shared" si="155"/>
        <v>0</v>
      </c>
      <c r="AW483" s="46"/>
      <c r="AX483" s="86">
        <f t="shared" si="148"/>
        <v>2605</v>
      </c>
    </row>
    <row r="484" spans="1:50" s="56" customFormat="1" ht="13.5" customHeight="1" x14ac:dyDescent="0.25">
      <c r="A484" s="19" t="s">
        <v>558</v>
      </c>
      <c r="B484" s="20" t="s">
        <v>42</v>
      </c>
      <c r="C484" s="21" t="s">
        <v>43</v>
      </c>
      <c r="D484" s="20" t="s">
        <v>1430</v>
      </c>
      <c r="E484" s="22">
        <v>313114</v>
      </c>
      <c r="F484" s="23" t="s">
        <v>1431</v>
      </c>
      <c r="G484" s="23" t="s">
        <v>876</v>
      </c>
      <c r="H484" s="24">
        <v>710012250</v>
      </c>
      <c r="I484" s="25">
        <v>313114</v>
      </c>
      <c r="J484" s="23" t="s">
        <v>54</v>
      </c>
      <c r="K484" s="26" t="s">
        <v>558</v>
      </c>
      <c r="L484" s="23" t="s">
        <v>559</v>
      </c>
      <c r="M484" s="27">
        <v>91701</v>
      </c>
      <c r="N484" s="23" t="s">
        <v>560</v>
      </c>
      <c r="O484" s="23" t="s">
        <v>1447</v>
      </c>
      <c r="P484" s="28">
        <v>506745</v>
      </c>
      <c r="Q484" s="21" t="s">
        <v>51</v>
      </c>
      <c r="R484" s="46">
        <v>34</v>
      </c>
      <c r="S484" s="46">
        <v>0</v>
      </c>
      <c r="T484" s="46">
        <f t="shared" si="138"/>
        <v>34</v>
      </c>
      <c r="U484" s="68">
        <v>95.96</v>
      </c>
      <c r="V484" s="69">
        <f t="shared" si="142"/>
        <v>14.393999999999998</v>
      </c>
      <c r="W484" s="46">
        <f t="shared" si="149"/>
        <v>5873</v>
      </c>
      <c r="X484" s="46"/>
      <c r="Y484" s="45">
        <v>0</v>
      </c>
      <c r="Z484" s="45">
        <v>0</v>
      </c>
      <c r="AA484" s="45">
        <f t="shared" si="139"/>
        <v>0</v>
      </c>
      <c r="AB484" s="46">
        <f t="shared" si="140"/>
        <v>34</v>
      </c>
      <c r="AC484" s="46">
        <f t="shared" si="141"/>
        <v>0</v>
      </c>
      <c r="AD484" s="46">
        <f t="shared" si="150"/>
        <v>34</v>
      </c>
      <c r="AE484" s="68">
        <v>95.96</v>
      </c>
      <c r="AF484" s="69">
        <f t="shared" si="143"/>
        <v>14.393999999999998</v>
      </c>
      <c r="AG484" s="46">
        <f t="shared" si="151"/>
        <v>5873</v>
      </c>
      <c r="AH484" s="46">
        <f t="shared" si="144"/>
        <v>0</v>
      </c>
      <c r="AI484" s="45">
        <f>VLOOKUP(H484,'[1]MŠ na kmeňovú školu V40'!$H$3:Y3566,18,0)</f>
        <v>34</v>
      </c>
      <c r="AJ484" s="45">
        <f>VLOOKUP(H484,'[1]MŠ na kmeňovú školu V40'!$H$3:AE3567,24,0)</f>
        <v>0</v>
      </c>
      <c r="AK484" s="45">
        <f t="shared" si="145"/>
        <v>34</v>
      </c>
      <c r="AL484" s="45">
        <v>98.08</v>
      </c>
      <c r="AM484" s="45">
        <f t="shared" si="146"/>
        <v>14.712</v>
      </c>
      <c r="AN484" s="84">
        <f t="shared" si="152"/>
        <v>5916</v>
      </c>
      <c r="AO484" s="46">
        <f t="shared" si="147"/>
        <v>43</v>
      </c>
      <c r="AP484" s="72"/>
      <c r="AQ484" s="46"/>
      <c r="AR484" s="46"/>
      <c r="AS484" s="46"/>
      <c r="AT484" s="46">
        <f t="shared" si="153"/>
        <v>0</v>
      </c>
      <c r="AU484" s="85">
        <f t="shared" si="154"/>
        <v>5916</v>
      </c>
      <c r="AV484" s="46">
        <f t="shared" si="155"/>
        <v>0</v>
      </c>
      <c r="AW484" s="46"/>
      <c r="AX484" s="86">
        <f t="shared" si="148"/>
        <v>5916</v>
      </c>
    </row>
    <row r="485" spans="1:50" s="56" customFormat="1" ht="13.5" customHeight="1" x14ac:dyDescent="0.25">
      <c r="A485" s="19" t="s">
        <v>558</v>
      </c>
      <c r="B485" s="20" t="s">
        <v>42</v>
      </c>
      <c r="C485" s="21" t="s">
        <v>43</v>
      </c>
      <c r="D485" s="20" t="s">
        <v>1430</v>
      </c>
      <c r="E485" s="22">
        <v>313114</v>
      </c>
      <c r="F485" s="23" t="s">
        <v>1431</v>
      </c>
      <c r="G485" s="23" t="s">
        <v>876</v>
      </c>
      <c r="H485" s="24">
        <v>710244711</v>
      </c>
      <c r="I485" s="25">
        <v>37990373</v>
      </c>
      <c r="J485" s="23" t="s">
        <v>113</v>
      </c>
      <c r="K485" s="26" t="s">
        <v>558</v>
      </c>
      <c r="L485" s="23" t="s">
        <v>559</v>
      </c>
      <c r="M485" s="27">
        <v>91701</v>
      </c>
      <c r="N485" s="23" t="s">
        <v>560</v>
      </c>
      <c r="O485" s="23" t="s">
        <v>1448</v>
      </c>
      <c r="P485" s="28">
        <v>506745</v>
      </c>
      <c r="Q485" s="21" t="s">
        <v>51</v>
      </c>
      <c r="R485" s="46">
        <v>17</v>
      </c>
      <c r="S485" s="46">
        <v>0</v>
      </c>
      <c r="T485" s="46">
        <f t="shared" ref="T485:T548" si="156">+R485+S485</f>
        <v>17</v>
      </c>
      <c r="U485" s="68">
        <v>95.96</v>
      </c>
      <c r="V485" s="69">
        <f t="shared" si="142"/>
        <v>14.393999999999998</v>
      </c>
      <c r="W485" s="46">
        <f t="shared" si="149"/>
        <v>2936</v>
      </c>
      <c r="X485" s="46"/>
      <c r="Y485" s="45">
        <v>0</v>
      </c>
      <c r="Z485" s="45">
        <v>0</v>
      </c>
      <c r="AA485" s="45">
        <f t="shared" si="139"/>
        <v>0</v>
      </c>
      <c r="AB485" s="46">
        <f t="shared" si="140"/>
        <v>17</v>
      </c>
      <c r="AC485" s="46">
        <f t="shared" si="141"/>
        <v>0</v>
      </c>
      <c r="AD485" s="46">
        <f t="shared" si="150"/>
        <v>17</v>
      </c>
      <c r="AE485" s="68">
        <v>95.96</v>
      </c>
      <c r="AF485" s="69">
        <f t="shared" si="143"/>
        <v>14.393999999999998</v>
      </c>
      <c r="AG485" s="46">
        <f t="shared" si="151"/>
        <v>2936</v>
      </c>
      <c r="AH485" s="46">
        <f t="shared" si="144"/>
        <v>0</v>
      </c>
      <c r="AI485" s="45">
        <f>VLOOKUP(H485,'[1]MŠ na kmeňovú školu V40'!$H$3:Y3567,18,0)</f>
        <v>18</v>
      </c>
      <c r="AJ485" s="45">
        <f>VLOOKUP(H485,'[1]MŠ na kmeňovú školu V40'!$H$3:AE3568,24,0)</f>
        <v>0</v>
      </c>
      <c r="AK485" s="45">
        <f t="shared" si="145"/>
        <v>18</v>
      </c>
      <c r="AL485" s="45">
        <v>98.08</v>
      </c>
      <c r="AM485" s="45">
        <f t="shared" si="146"/>
        <v>14.712</v>
      </c>
      <c r="AN485" s="84">
        <f t="shared" si="152"/>
        <v>3017</v>
      </c>
      <c r="AO485" s="46">
        <f t="shared" si="147"/>
        <v>81</v>
      </c>
      <c r="AP485" s="72"/>
      <c r="AQ485" s="46"/>
      <c r="AR485" s="46"/>
      <c r="AS485" s="46"/>
      <c r="AT485" s="46">
        <f t="shared" si="153"/>
        <v>0</v>
      </c>
      <c r="AU485" s="85">
        <f t="shared" si="154"/>
        <v>3017</v>
      </c>
      <c r="AV485" s="46">
        <f t="shared" si="155"/>
        <v>0</v>
      </c>
      <c r="AW485" s="46"/>
      <c r="AX485" s="86">
        <f t="shared" si="148"/>
        <v>3017</v>
      </c>
    </row>
    <row r="486" spans="1:50" s="56" customFormat="1" ht="13.5" customHeight="1" x14ac:dyDescent="0.25">
      <c r="A486" s="19" t="s">
        <v>558</v>
      </c>
      <c r="B486" s="20" t="s">
        <v>42</v>
      </c>
      <c r="C486" s="21" t="s">
        <v>43</v>
      </c>
      <c r="D486" s="20" t="s">
        <v>1430</v>
      </c>
      <c r="E486" s="22">
        <v>313114</v>
      </c>
      <c r="F486" s="23" t="s">
        <v>1431</v>
      </c>
      <c r="G486" s="23" t="s">
        <v>876</v>
      </c>
      <c r="H486" s="24">
        <v>710270151</v>
      </c>
      <c r="I486" s="25">
        <v>313114</v>
      </c>
      <c r="J486" s="23" t="s">
        <v>54</v>
      </c>
      <c r="K486" s="26" t="s">
        <v>558</v>
      </c>
      <c r="L486" s="23" t="s">
        <v>559</v>
      </c>
      <c r="M486" s="27">
        <v>91701</v>
      </c>
      <c r="N486" s="23" t="s">
        <v>560</v>
      </c>
      <c r="O486" s="23" t="s">
        <v>1449</v>
      </c>
      <c r="P486" s="28">
        <v>506745</v>
      </c>
      <c r="Q486" s="21" t="s">
        <v>51</v>
      </c>
      <c r="R486" s="46">
        <v>13</v>
      </c>
      <c r="S486" s="46">
        <v>0</v>
      </c>
      <c r="T486" s="46">
        <f t="shared" si="156"/>
        <v>13</v>
      </c>
      <c r="U486" s="68">
        <v>95.96</v>
      </c>
      <c r="V486" s="69">
        <f t="shared" si="142"/>
        <v>14.393999999999998</v>
      </c>
      <c r="W486" s="46">
        <f t="shared" si="149"/>
        <v>2245</v>
      </c>
      <c r="X486" s="46"/>
      <c r="Y486" s="45">
        <v>0</v>
      </c>
      <c r="Z486" s="45">
        <v>0</v>
      </c>
      <c r="AA486" s="45">
        <f t="shared" ref="AA486:AA549" si="157">+Y486+Z486</f>
        <v>0</v>
      </c>
      <c r="AB486" s="46">
        <f t="shared" ref="AB486:AB549" si="158">+R486+Y486</f>
        <v>13</v>
      </c>
      <c r="AC486" s="46">
        <f t="shared" ref="AC486:AC549" si="159">+S486+Z486</f>
        <v>0</v>
      </c>
      <c r="AD486" s="46">
        <f t="shared" si="150"/>
        <v>13</v>
      </c>
      <c r="AE486" s="68">
        <v>95.96</v>
      </c>
      <c r="AF486" s="69">
        <f t="shared" si="143"/>
        <v>14.393999999999998</v>
      </c>
      <c r="AG486" s="46">
        <f t="shared" si="151"/>
        <v>2245</v>
      </c>
      <c r="AH486" s="46">
        <f t="shared" si="144"/>
        <v>0</v>
      </c>
      <c r="AI486" s="45">
        <f>VLOOKUP(H486,'[1]MŠ na kmeňovú školu V40'!$H$3:Y3568,18,0)</f>
        <v>23</v>
      </c>
      <c r="AJ486" s="45">
        <f>VLOOKUP(H486,'[1]MŠ na kmeňovú školu V40'!$H$3:AE3569,24,0)</f>
        <v>0</v>
      </c>
      <c r="AK486" s="45">
        <f t="shared" si="145"/>
        <v>23</v>
      </c>
      <c r="AL486" s="45">
        <v>98.08</v>
      </c>
      <c r="AM486" s="45">
        <f t="shared" si="146"/>
        <v>14.712</v>
      </c>
      <c r="AN486" s="84">
        <f t="shared" si="152"/>
        <v>2850</v>
      </c>
      <c r="AO486" s="46">
        <f t="shared" si="147"/>
        <v>605</v>
      </c>
      <c r="AP486" s="72"/>
      <c r="AQ486" s="46"/>
      <c r="AR486" s="46"/>
      <c r="AS486" s="46"/>
      <c r="AT486" s="46">
        <f t="shared" si="153"/>
        <v>0</v>
      </c>
      <c r="AU486" s="85">
        <f t="shared" si="154"/>
        <v>2850</v>
      </c>
      <c r="AV486" s="46">
        <f t="shared" si="155"/>
        <v>0</v>
      </c>
      <c r="AW486" s="46"/>
      <c r="AX486" s="86">
        <f t="shared" si="148"/>
        <v>2850</v>
      </c>
    </row>
    <row r="487" spans="1:50" s="56" customFormat="1" ht="13.5" customHeight="1" x14ac:dyDescent="0.25">
      <c r="A487" s="19" t="s">
        <v>558</v>
      </c>
      <c r="B487" s="20" t="s">
        <v>42</v>
      </c>
      <c r="C487" s="21" t="s">
        <v>43</v>
      </c>
      <c r="D487" s="20" t="s">
        <v>1430</v>
      </c>
      <c r="E487" s="22">
        <v>313114</v>
      </c>
      <c r="F487" s="23" t="s">
        <v>1431</v>
      </c>
      <c r="G487" s="23" t="s">
        <v>876</v>
      </c>
      <c r="H487" s="24">
        <v>710270232</v>
      </c>
      <c r="I487" s="25">
        <v>313114</v>
      </c>
      <c r="J487" s="23" t="s">
        <v>54</v>
      </c>
      <c r="K487" s="26" t="s">
        <v>558</v>
      </c>
      <c r="L487" s="23" t="s">
        <v>559</v>
      </c>
      <c r="M487" s="27">
        <v>91702</v>
      </c>
      <c r="N487" s="23" t="s">
        <v>560</v>
      </c>
      <c r="O487" s="23" t="s">
        <v>1450</v>
      </c>
      <c r="P487" s="28">
        <v>506745</v>
      </c>
      <c r="Q487" s="21" t="s">
        <v>51</v>
      </c>
      <c r="R487" s="46">
        <v>45</v>
      </c>
      <c r="S487" s="46">
        <v>0</v>
      </c>
      <c r="T487" s="46">
        <f t="shared" si="156"/>
        <v>45</v>
      </c>
      <c r="U487" s="68">
        <v>95.96</v>
      </c>
      <c r="V487" s="69">
        <f t="shared" si="142"/>
        <v>14.393999999999998</v>
      </c>
      <c r="W487" s="46">
        <f t="shared" si="149"/>
        <v>7773</v>
      </c>
      <c r="X487" s="46"/>
      <c r="Y487" s="45">
        <v>0</v>
      </c>
      <c r="Z487" s="45">
        <v>0</v>
      </c>
      <c r="AA487" s="45">
        <f t="shared" si="157"/>
        <v>0</v>
      </c>
      <c r="AB487" s="46">
        <f t="shared" si="158"/>
        <v>45</v>
      </c>
      <c r="AC487" s="46">
        <f t="shared" si="159"/>
        <v>0</v>
      </c>
      <c r="AD487" s="46">
        <f t="shared" si="150"/>
        <v>45</v>
      </c>
      <c r="AE487" s="68">
        <v>95.96</v>
      </c>
      <c r="AF487" s="69">
        <f t="shared" si="143"/>
        <v>14.393999999999998</v>
      </c>
      <c r="AG487" s="46">
        <f t="shared" si="151"/>
        <v>7773</v>
      </c>
      <c r="AH487" s="46">
        <f t="shared" si="144"/>
        <v>0</v>
      </c>
      <c r="AI487" s="45">
        <f>VLOOKUP(H487,'[1]MŠ na kmeňovú školu V40'!$H$3:Y3569,18,0)</f>
        <v>38</v>
      </c>
      <c r="AJ487" s="45">
        <f>VLOOKUP(H487,'[1]MŠ na kmeňovú školu V40'!$H$3:AE3570,24,0)</f>
        <v>0</v>
      </c>
      <c r="AK487" s="45">
        <f t="shared" si="145"/>
        <v>38</v>
      </c>
      <c r="AL487" s="45">
        <v>98.08</v>
      </c>
      <c r="AM487" s="45">
        <f t="shared" si="146"/>
        <v>14.712</v>
      </c>
      <c r="AN487" s="84">
        <f t="shared" si="152"/>
        <v>7418</v>
      </c>
      <c r="AO487" s="46">
        <f t="shared" si="147"/>
        <v>-355</v>
      </c>
      <c r="AP487" s="72"/>
      <c r="AQ487" s="46"/>
      <c r="AR487" s="46"/>
      <c r="AS487" s="46"/>
      <c r="AT487" s="46">
        <f t="shared" si="153"/>
        <v>0</v>
      </c>
      <c r="AU487" s="85">
        <f t="shared" si="154"/>
        <v>7418</v>
      </c>
      <c r="AV487" s="46">
        <f t="shared" si="155"/>
        <v>0</v>
      </c>
      <c r="AW487" s="46"/>
      <c r="AX487" s="86">
        <f t="shared" si="148"/>
        <v>7418</v>
      </c>
    </row>
    <row r="488" spans="1:50" s="56" customFormat="1" ht="13.5" customHeight="1" x14ac:dyDescent="0.25">
      <c r="A488" s="19" t="s">
        <v>558</v>
      </c>
      <c r="B488" s="20" t="s">
        <v>42</v>
      </c>
      <c r="C488" s="21" t="s">
        <v>43</v>
      </c>
      <c r="D488" s="20" t="s">
        <v>1430</v>
      </c>
      <c r="E488" s="22">
        <v>313114</v>
      </c>
      <c r="F488" s="23" t="s">
        <v>1431</v>
      </c>
      <c r="G488" s="23" t="s">
        <v>876</v>
      </c>
      <c r="H488" s="24">
        <v>710270186</v>
      </c>
      <c r="I488" s="25">
        <v>313114</v>
      </c>
      <c r="J488" s="23" t="s">
        <v>54</v>
      </c>
      <c r="K488" s="26" t="s">
        <v>558</v>
      </c>
      <c r="L488" s="23" t="s">
        <v>559</v>
      </c>
      <c r="M488" s="27">
        <v>91708</v>
      </c>
      <c r="N488" s="23" t="s">
        <v>560</v>
      </c>
      <c r="O488" s="23" t="s">
        <v>1451</v>
      </c>
      <c r="P488" s="28">
        <v>506745</v>
      </c>
      <c r="Q488" s="21" t="s">
        <v>51</v>
      </c>
      <c r="R488" s="46">
        <v>23</v>
      </c>
      <c r="S488" s="46">
        <v>0</v>
      </c>
      <c r="T488" s="46">
        <f t="shared" si="156"/>
        <v>23</v>
      </c>
      <c r="U488" s="68">
        <v>95.96</v>
      </c>
      <c r="V488" s="69">
        <f t="shared" si="142"/>
        <v>14.393999999999998</v>
      </c>
      <c r="W488" s="46">
        <f t="shared" si="149"/>
        <v>3973</v>
      </c>
      <c r="X488" s="46"/>
      <c r="Y488" s="45">
        <v>0</v>
      </c>
      <c r="Z488" s="45">
        <v>0</v>
      </c>
      <c r="AA488" s="45">
        <f t="shared" si="157"/>
        <v>0</v>
      </c>
      <c r="AB488" s="46">
        <f t="shared" si="158"/>
        <v>23</v>
      </c>
      <c r="AC488" s="46">
        <f t="shared" si="159"/>
        <v>0</v>
      </c>
      <c r="AD488" s="46">
        <f t="shared" si="150"/>
        <v>23</v>
      </c>
      <c r="AE488" s="68">
        <v>95.96</v>
      </c>
      <c r="AF488" s="69">
        <f t="shared" si="143"/>
        <v>14.393999999999998</v>
      </c>
      <c r="AG488" s="46">
        <f t="shared" si="151"/>
        <v>3973</v>
      </c>
      <c r="AH488" s="46">
        <f t="shared" si="144"/>
        <v>0</v>
      </c>
      <c r="AI488" s="45">
        <f>VLOOKUP(H488,'[1]MŠ na kmeňovú školu V40'!$H$3:Y3570,18,0)</f>
        <v>25</v>
      </c>
      <c r="AJ488" s="45">
        <f>VLOOKUP(H488,'[1]MŠ na kmeňovú školu V40'!$H$3:AE3571,24,0)</f>
        <v>0</v>
      </c>
      <c r="AK488" s="45">
        <f t="shared" si="145"/>
        <v>25</v>
      </c>
      <c r="AL488" s="45">
        <v>98.08</v>
      </c>
      <c r="AM488" s="45">
        <f t="shared" si="146"/>
        <v>14.712</v>
      </c>
      <c r="AN488" s="84">
        <f t="shared" si="152"/>
        <v>4120</v>
      </c>
      <c r="AO488" s="46">
        <f t="shared" si="147"/>
        <v>147</v>
      </c>
      <c r="AP488" s="72"/>
      <c r="AQ488" s="46"/>
      <c r="AR488" s="46"/>
      <c r="AS488" s="46"/>
      <c r="AT488" s="46">
        <f t="shared" si="153"/>
        <v>0</v>
      </c>
      <c r="AU488" s="85">
        <f t="shared" si="154"/>
        <v>4120</v>
      </c>
      <c r="AV488" s="46">
        <f t="shared" si="155"/>
        <v>0</v>
      </c>
      <c r="AW488" s="46"/>
      <c r="AX488" s="86">
        <f t="shared" si="148"/>
        <v>4120</v>
      </c>
    </row>
    <row r="489" spans="1:50" s="56" customFormat="1" ht="13.5" customHeight="1" x14ac:dyDescent="0.25">
      <c r="A489" s="19" t="s">
        <v>558</v>
      </c>
      <c r="B489" s="20" t="s">
        <v>42</v>
      </c>
      <c r="C489" s="21" t="s">
        <v>43</v>
      </c>
      <c r="D489" s="20" t="s">
        <v>1430</v>
      </c>
      <c r="E489" s="22">
        <v>313114</v>
      </c>
      <c r="F489" s="23" t="s">
        <v>1431</v>
      </c>
      <c r="G489" s="23" t="s">
        <v>876</v>
      </c>
      <c r="H489" s="24">
        <v>710233302</v>
      </c>
      <c r="I489" s="25">
        <v>36080756</v>
      </c>
      <c r="J489" s="23" t="s">
        <v>113</v>
      </c>
      <c r="K489" s="26" t="s">
        <v>558</v>
      </c>
      <c r="L489" s="23" t="s">
        <v>559</v>
      </c>
      <c r="M489" s="27">
        <v>91701</v>
      </c>
      <c r="N489" s="23" t="s">
        <v>560</v>
      </c>
      <c r="O489" s="23" t="s">
        <v>1452</v>
      </c>
      <c r="P489" s="28">
        <v>506745</v>
      </c>
      <c r="Q489" s="21" t="s">
        <v>51</v>
      </c>
      <c r="R489" s="46">
        <v>29</v>
      </c>
      <c r="S489" s="46">
        <v>0</v>
      </c>
      <c r="T489" s="46">
        <f t="shared" si="156"/>
        <v>29</v>
      </c>
      <c r="U489" s="68">
        <v>95.96</v>
      </c>
      <c r="V489" s="69">
        <f t="shared" si="142"/>
        <v>14.393999999999998</v>
      </c>
      <c r="W489" s="46">
        <f t="shared" si="149"/>
        <v>5009</v>
      </c>
      <c r="X489" s="46"/>
      <c r="Y489" s="45">
        <v>0</v>
      </c>
      <c r="Z489" s="45">
        <v>0</v>
      </c>
      <c r="AA489" s="45">
        <f t="shared" si="157"/>
        <v>0</v>
      </c>
      <c r="AB489" s="46">
        <f t="shared" si="158"/>
        <v>29</v>
      </c>
      <c r="AC489" s="46">
        <f t="shared" si="159"/>
        <v>0</v>
      </c>
      <c r="AD489" s="46">
        <f t="shared" si="150"/>
        <v>29</v>
      </c>
      <c r="AE489" s="68">
        <v>95.96</v>
      </c>
      <c r="AF489" s="69">
        <f t="shared" si="143"/>
        <v>14.393999999999998</v>
      </c>
      <c r="AG489" s="46">
        <f t="shared" si="151"/>
        <v>5009</v>
      </c>
      <c r="AH489" s="46">
        <f t="shared" si="144"/>
        <v>0</v>
      </c>
      <c r="AI489" s="45">
        <f>VLOOKUP(H489,'[1]MŠ na kmeňovú školu V40'!$H$3:Y3571,18,0)</f>
        <v>39</v>
      </c>
      <c r="AJ489" s="45">
        <f>VLOOKUP(H489,'[1]MŠ na kmeňovú školu V40'!$H$3:AE3572,24,0)</f>
        <v>0</v>
      </c>
      <c r="AK489" s="45">
        <f t="shared" si="145"/>
        <v>39</v>
      </c>
      <c r="AL489" s="45">
        <v>98.08</v>
      </c>
      <c r="AM489" s="45">
        <f t="shared" si="146"/>
        <v>14.712</v>
      </c>
      <c r="AN489" s="84">
        <f t="shared" si="152"/>
        <v>5634</v>
      </c>
      <c r="AO489" s="46">
        <f t="shared" si="147"/>
        <v>625</v>
      </c>
      <c r="AP489" s="72"/>
      <c r="AQ489" s="46"/>
      <c r="AR489" s="46"/>
      <c r="AS489" s="46"/>
      <c r="AT489" s="46">
        <f t="shared" si="153"/>
        <v>0</v>
      </c>
      <c r="AU489" s="85">
        <f t="shared" si="154"/>
        <v>5634</v>
      </c>
      <c r="AV489" s="46">
        <f t="shared" si="155"/>
        <v>0</v>
      </c>
      <c r="AW489" s="46"/>
      <c r="AX489" s="86">
        <f t="shared" si="148"/>
        <v>5634</v>
      </c>
    </row>
    <row r="490" spans="1:50" s="56" customFormat="1" ht="13.5" customHeight="1" x14ac:dyDescent="0.25">
      <c r="A490" s="41" t="s">
        <v>558</v>
      </c>
      <c r="B490" s="41" t="s">
        <v>42</v>
      </c>
      <c r="C490" s="21" t="s">
        <v>43</v>
      </c>
      <c r="D490" s="41" t="s">
        <v>1430</v>
      </c>
      <c r="E490" s="70">
        <v>313114</v>
      </c>
      <c r="F490" s="41" t="s">
        <v>1431</v>
      </c>
      <c r="G490" s="23" t="s">
        <v>876</v>
      </c>
      <c r="H490" s="35">
        <v>710275862</v>
      </c>
      <c r="I490" s="35">
        <v>37990365</v>
      </c>
      <c r="J490" s="41" t="s">
        <v>100</v>
      </c>
      <c r="K490" s="26" t="s">
        <v>558</v>
      </c>
      <c r="L490" s="23" t="s">
        <v>560</v>
      </c>
      <c r="M490" s="27" t="s">
        <v>1453</v>
      </c>
      <c r="N490" s="23" t="s">
        <v>560</v>
      </c>
      <c r="O490" s="23" t="s">
        <v>1454</v>
      </c>
      <c r="P490" s="28"/>
      <c r="Q490" s="21"/>
      <c r="R490" s="46">
        <v>0</v>
      </c>
      <c r="S490" s="46">
        <v>0</v>
      </c>
      <c r="T490" s="46">
        <f t="shared" si="156"/>
        <v>0</v>
      </c>
      <c r="U490" s="68">
        <v>95.96</v>
      </c>
      <c r="V490" s="69">
        <f t="shared" si="142"/>
        <v>14.393999999999998</v>
      </c>
      <c r="W490" s="46">
        <f t="shared" si="149"/>
        <v>0</v>
      </c>
      <c r="X490" s="46"/>
      <c r="Y490" s="45">
        <v>0</v>
      </c>
      <c r="Z490" s="45">
        <v>0</v>
      </c>
      <c r="AA490" s="45">
        <f t="shared" si="157"/>
        <v>0</v>
      </c>
      <c r="AB490" s="46">
        <f t="shared" si="158"/>
        <v>0</v>
      </c>
      <c r="AC490" s="46">
        <f t="shared" si="159"/>
        <v>0</v>
      </c>
      <c r="AD490" s="46">
        <f t="shared" si="150"/>
        <v>0</v>
      </c>
      <c r="AE490" s="68">
        <v>95.96</v>
      </c>
      <c r="AF490" s="69">
        <f t="shared" si="143"/>
        <v>14.393999999999998</v>
      </c>
      <c r="AG490" s="46">
        <f t="shared" si="151"/>
        <v>0</v>
      </c>
      <c r="AH490" s="46">
        <f t="shared" si="144"/>
        <v>0</v>
      </c>
      <c r="AI490" s="45">
        <f>VLOOKUP(H490,'[1]MŠ na kmeňovú školu V40'!$H$3:Y6328,18,0)</f>
        <v>6</v>
      </c>
      <c r="AJ490" s="45">
        <f>VLOOKUP(H490,'[1]MŠ na kmeňovú školu V40'!$H$3:AE6329,24,0)</f>
        <v>0</v>
      </c>
      <c r="AK490" s="45">
        <f t="shared" si="145"/>
        <v>6</v>
      </c>
      <c r="AL490" s="45">
        <v>98.08</v>
      </c>
      <c r="AM490" s="45">
        <f t="shared" si="146"/>
        <v>14.712</v>
      </c>
      <c r="AN490" s="84">
        <f t="shared" si="152"/>
        <v>353</v>
      </c>
      <c r="AO490" s="46">
        <f t="shared" si="147"/>
        <v>353</v>
      </c>
      <c r="AP490" s="72"/>
      <c r="AQ490" s="46"/>
      <c r="AR490" s="46"/>
      <c r="AS490" s="46"/>
      <c r="AT490" s="46">
        <f t="shared" si="153"/>
        <v>0</v>
      </c>
      <c r="AU490" s="85">
        <f t="shared" si="154"/>
        <v>353</v>
      </c>
      <c r="AV490" s="46">
        <f t="shared" si="155"/>
        <v>0</v>
      </c>
      <c r="AW490" s="46"/>
      <c r="AX490" s="86">
        <f t="shared" si="148"/>
        <v>353</v>
      </c>
    </row>
    <row r="491" spans="1:50" s="56" customFormat="1" ht="13.5" customHeight="1" x14ac:dyDescent="0.25">
      <c r="A491" s="41" t="s">
        <v>558</v>
      </c>
      <c r="B491" s="41" t="s">
        <v>42</v>
      </c>
      <c r="C491" s="21" t="s">
        <v>43</v>
      </c>
      <c r="D491" s="41" t="s">
        <v>1430</v>
      </c>
      <c r="E491" s="70">
        <v>313114</v>
      </c>
      <c r="F491" s="41" t="s">
        <v>1431</v>
      </c>
      <c r="G491" s="23" t="s">
        <v>876</v>
      </c>
      <c r="H491" s="35">
        <v>710275870</v>
      </c>
      <c r="I491" s="35">
        <v>36080543</v>
      </c>
      <c r="J491" s="41" t="s">
        <v>100</v>
      </c>
      <c r="K491" s="26" t="s">
        <v>558</v>
      </c>
      <c r="L491" s="23" t="s">
        <v>560</v>
      </c>
      <c r="M491" s="27" t="s">
        <v>1455</v>
      </c>
      <c r="N491" s="23" t="s">
        <v>560</v>
      </c>
      <c r="O491" s="23" t="s">
        <v>1456</v>
      </c>
      <c r="P491" s="28"/>
      <c r="Q491" s="21"/>
      <c r="R491" s="46">
        <v>0</v>
      </c>
      <c r="S491" s="46">
        <v>0</v>
      </c>
      <c r="T491" s="46">
        <f t="shared" si="156"/>
        <v>0</v>
      </c>
      <c r="U491" s="68">
        <v>95.96</v>
      </c>
      <c r="V491" s="69">
        <f t="shared" si="142"/>
        <v>14.393999999999998</v>
      </c>
      <c r="W491" s="46">
        <f t="shared" si="149"/>
        <v>0</v>
      </c>
      <c r="X491" s="46"/>
      <c r="Y491" s="45">
        <v>0</v>
      </c>
      <c r="Z491" s="45">
        <v>0</v>
      </c>
      <c r="AA491" s="45">
        <f t="shared" si="157"/>
        <v>0</v>
      </c>
      <c r="AB491" s="46">
        <f t="shared" si="158"/>
        <v>0</v>
      </c>
      <c r="AC491" s="46">
        <f t="shared" si="159"/>
        <v>0</v>
      </c>
      <c r="AD491" s="46">
        <f t="shared" si="150"/>
        <v>0</v>
      </c>
      <c r="AE491" s="68">
        <v>95.96</v>
      </c>
      <c r="AF491" s="69">
        <f t="shared" si="143"/>
        <v>14.393999999999998</v>
      </c>
      <c r="AG491" s="46">
        <f t="shared" si="151"/>
        <v>0</v>
      </c>
      <c r="AH491" s="46">
        <f t="shared" si="144"/>
        <v>0</v>
      </c>
      <c r="AI491" s="45">
        <f>VLOOKUP(H491,'[1]MŠ na kmeňovú školu V40'!$H$3:Y6329,18,0)</f>
        <v>23</v>
      </c>
      <c r="AJ491" s="45">
        <f>VLOOKUP(H491,'[1]MŠ na kmeňovú školu V40'!$H$3:AE6330,24,0)</f>
        <v>0</v>
      </c>
      <c r="AK491" s="45">
        <f t="shared" si="145"/>
        <v>23</v>
      </c>
      <c r="AL491" s="45">
        <v>98.08</v>
      </c>
      <c r="AM491" s="45">
        <f t="shared" si="146"/>
        <v>14.712</v>
      </c>
      <c r="AN491" s="84">
        <f t="shared" si="152"/>
        <v>1354</v>
      </c>
      <c r="AO491" s="46">
        <f t="shared" si="147"/>
        <v>1354</v>
      </c>
      <c r="AP491" s="72"/>
      <c r="AQ491" s="46"/>
      <c r="AR491" s="46"/>
      <c r="AS491" s="46"/>
      <c r="AT491" s="46">
        <f t="shared" si="153"/>
        <v>0</v>
      </c>
      <c r="AU491" s="85">
        <f t="shared" si="154"/>
        <v>1354</v>
      </c>
      <c r="AV491" s="46">
        <f t="shared" si="155"/>
        <v>0</v>
      </c>
      <c r="AW491" s="46"/>
      <c r="AX491" s="86">
        <f t="shared" si="148"/>
        <v>1354</v>
      </c>
    </row>
    <row r="492" spans="1:50" s="56" customFormat="1" ht="13.5" customHeight="1" x14ac:dyDescent="0.25">
      <c r="A492" s="41" t="s">
        <v>558</v>
      </c>
      <c r="B492" s="41" t="s">
        <v>42</v>
      </c>
      <c r="C492" s="21" t="s">
        <v>43</v>
      </c>
      <c r="D492" s="41" t="s">
        <v>1430</v>
      </c>
      <c r="E492" s="70">
        <v>313114</v>
      </c>
      <c r="F492" s="41" t="s">
        <v>1431</v>
      </c>
      <c r="G492" s="23" t="s">
        <v>876</v>
      </c>
      <c r="H492" s="35">
        <v>710275889</v>
      </c>
      <c r="I492" s="35">
        <v>37990373</v>
      </c>
      <c r="J492" s="41" t="s">
        <v>100</v>
      </c>
      <c r="K492" s="26" t="s">
        <v>558</v>
      </c>
      <c r="L492" s="23" t="s">
        <v>560</v>
      </c>
      <c r="M492" s="27" t="s">
        <v>1455</v>
      </c>
      <c r="N492" s="23" t="s">
        <v>560</v>
      </c>
      <c r="O492" s="23" t="s">
        <v>1457</v>
      </c>
      <c r="P492" s="28"/>
      <c r="Q492" s="21"/>
      <c r="R492" s="46">
        <v>0</v>
      </c>
      <c r="S492" s="46">
        <v>0</v>
      </c>
      <c r="T492" s="46">
        <f t="shared" si="156"/>
        <v>0</v>
      </c>
      <c r="U492" s="68">
        <v>95.96</v>
      </c>
      <c r="V492" s="69">
        <f t="shared" si="142"/>
        <v>14.393999999999998</v>
      </c>
      <c r="W492" s="46">
        <f t="shared" si="149"/>
        <v>0</v>
      </c>
      <c r="X492" s="46"/>
      <c r="Y492" s="45">
        <v>0</v>
      </c>
      <c r="Z492" s="45">
        <v>0</v>
      </c>
      <c r="AA492" s="45">
        <f t="shared" si="157"/>
        <v>0</v>
      </c>
      <c r="AB492" s="46">
        <f t="shared" si="158"/>
        <v>0</v>
      </c>
      <c r="AC492" s="46">
        <f t="shared" si="159"/>
        <v>0</v>
      </c>
      <c r="AD492" s="46">
        <f t="shared" si="150"/>
        <v>0</v>
      </c>
      <c r="AE492" s="68">
        <v>95.96</v>
      </c>
      <c r="AF492" s="69">
        <f t="shared" si="143"/>
        <v>14.393999999999998</v>
      </c>
      <c r="AG492" s="46">
        <f t="shared" si="151"/>
        <v>0</v>
      </c>
      <c r="AH492" s="46">
        <f t="shared" si="144"/>
        <v>0</v>
      </c>
      <c r="AI492" s="45">
        <f>VLOOKUP(H492,'[1]MŠ na kmeňovú školu V40'!$H$3:Y6330,18,0)</f>
        <v>6</v>
      </c>
      <c r="AJ492" s="45">
        <f>VLOOKUP(H492,'[1]MŠ na kmeňovú školu V40'!$H$3:AE6331,24,0)</f>
        <v>0</v>
      </c>
      <c r="AK492" s="45">
        <f t="shared" si="145"/>
        <v>6</v>
      </c>
      <c r="AL492" s="45">
        <v>98.08</v>
      </c>
      <c r="AM492" s="45">
        <f t="shared" si="146"/>
        <v>14.712</v>
      </c>
      <c r="AN492" s="84">
        <f t="shared" si="152"/>
        <v>353</v>
      </c>
      <c r="AO492" s="46">
        <f t="shared" si="147"/>
        <v>353</v>
      </c>
      <c r="AP492" s="72"/>
      <c r="AQ492" s="46"/>
      <c r="AR492" s="46"/>
      <c r="AS492" s="46"/>
      <c r="AT492" s="46">
        <f t="shared" si="153"/>
        <v>0</v>
      </c>
      <c r="AU492" s="85">
        <f t="shared" si="154"/>
        <v>353</v>
      </c>
      <c r="AV492" s="46">
        <f t="shared" si="155"/>
        <v>0</v>
      </c>
      <c r="AW492" s="46"/>
      <c r="AX492" s="86">
        <f t="shared" si="148"/>
        <v>353</v>
      </c>
    </row>
    <row r="493" spans="1:50" s="56" customFormat="1" ht="13.5" customHeight="1" x14ac:dyDescent="0.25">
      <c r="A493" s="19" t="s">
        <v>558</v>
      </c>
      <c r="B493" s="20" t="s">
        <v>42</v>
      </c>
      <c r="C493" s="21" t="s">
        <v>43</v>
      </c>
      <c r="D493" s="20" t="s">
        <v>1458</v>
      </c>
      <c r="E493" s="22">
        <v>312258</v>
      </c>
      <c r="F493" s="23" t="s">
        <v>1459</v>
      </c>
      <c r="G493" s="23" t="s">
        <v>876</v>
      </c>
      <c r="H493" s="24">
        <v>710256175</v>
      </c>
      <c r="I493" s="25">
        <v>312258</v>
      </c>
      <c r="J493" s="23" t="s">
        <v>54</v>
      </c>
      <c r="K493" s="26" t="s">
        <v>558</v>
      </c>
      <c r="L493" s="23" t="s">
        <v>559</v>
      </c>
      <c r="M493" s="27">
        <v>91907</v>
      </c>
      <c r="N493" s="23" t="s">
        <v>1460</v>
      </c>
      <c r="O493" s="23" t="s">
        <v>1461</v>
      </c>
      <c r="P493" s="28">
        <v>506788</v>
      </c>
      <c r="Q493" s="21" t="s">
        <v>51</v>
      </c>
      <c r="R493" s="46">
        <v>6</v>
      </c>
      <c r="S493" s="46">
        <v>0</v>
      </c>
      <c r="T493" s="46">
        <f t="shared" si="156"/>
        <v>6</v>
      </c>
      <c r="U493" s="68">
        <v>95.96</v>
      </c>
      <c r="V493" s="69">
        <f t="shared" si="142"/>
        <v>14.393999999999998</v>
      </c>
      <c r="W493" s="46">
        <f t="shared" si="149"/>
        <v>1036</v>
      </c>
      <c r="X493" s="46"/>
      <c r="Y493" s="45">
        <v>0</v>
      </c>
      <c r="Z493" s="45">
        <v>0</v>
      </c>
      <c r="AA493" s="45">
        <f t="shared" si="157"/>
        <v>0</v>
      </c>
      <c r="AB493" s="46">
        <f t="shared" si="158"/>
        <v>6</v>
      </c>
      <c r="AC493" s="46">
        <f t="shared" si="159"/>
        <v>0</v>
      </c>
      <c r="AD493" s="46">
        <f t="shared" si="150"/>
        <v>6</v>
      </c>
      <c r="AE493" s="68">
        <v>95.96</v>
      </c>
      <c r="AF493" s="69">
        <f t="shared" si="143"/>
        <v>14.393999999999998</v>
      </c>
      <c r="AG493" s="46">
        <f t="shared" si="151"/>
        <v>1036</v>
      </c>
      <c r="AH493" s="46">
        <f t="shared" si="144"/>
        <v>0</v>
      </c>
      <c r="AI493" s="45">
        <f>VLOOKUP(H493,'[1]MŠ na kmeňovú školu V40'!$H$3:Y3572,18,0)</f>
        <v>4</v>
      </c>
      <c r="AJ493" s="45">
        <f>VLOOKUP(H493,'[1]MŠ na kmeňovú školu V40'!$H$3:AE3573,24,0)</f>
        <v>0</v>
      </c>
      <c r="AK493" s="45">
        <f t="shared" si="145"/>
        <v>4</v>
      </c>
      <c r="AL493" s="45">
        <v>98.08</v>
      </c>
      <c r="AM493" s="45">
        <f t="shared" si="146"/>
        <v>14.712</v>
      </c>
      <c r="AN493" s="84">
        <f t="shared" si="152"/>
        <v>926</v>
      </c>
      <c r="AO493" s="46">
        <f t="shared" si="147"/>
        <v>-110</v>
      </c>
      <c r="AP493" s="72"/>
      <c r="AQ493" s="46"/>
      <c r="AR493" s="46"/>
      <c r="AS493" s="46"/>
      <c r="AT493" s="46">
        <f t="shared" si="153"/>
        <v>0</v>
      </c>
      <c r="AU493" s="85">
        <f t="shared" si="154"/>
        <v>926</v>
      </c>
      <c r="AV493" s="46">
        <f t="shared" si="155"/>
        <v>0</v>
      </c>
      <c r="AW493" s="46"/>
      <c r="AX493" s="86">
        <f t="shared" si="148"/>
        <v>926</v>
      </c>
    </row>
    <row r="494" spans="1:50" s="56" customFormat="1" ht="13.5" customHeight="1" x14ac:dyDescent="0.25">
      <c r="A494" s="19" t="s">
        <v>558</v>
      </c>
      <c r="B494" s="20" t="s">
        <v>42</v>
      </c>
      <c r="C494" s="21" t="s">
        <v>43</v>
      </c>
      <c r="D494" s="20" t="s">
        <v>1462</v>
      </c>
      <c r="E494" s="22">
        <v>312266</v>
      </c>
      <c r="F494" s="23" t="s">
        <v>1463</v>
      </c>
      <c r="G494" s="23" t="s">
        <v>876</v>
      </c>
      <c r="H494" s="24">
        <v>710011210</v>
      </c>
      <c r="I494" s="25">
        <v>37842501</v>
      </c>
      <c r="J494" s="23" t="s">
        <v>113</v>
      </c>
      <c r="K494" s="26" t="s">
        <v>558</v>
      </c>
      <c r="L494" s="23" t="s">
        <v>559</v>
      </c>
      <c r="M494" s="27">
        <v>91909</v>
      </c>
      <c r="N494" s="23" t="s">
        <v>1464</v>
      </c>
      <c r="O494" s="23" t="s">
        <v>1465</v>
      </c>
      <c r="P494" s="28">
        <v>506796</v>
      </c>
      <c r="Q494" s="21" t="s">
        <v>51</v>
      </c>
      <c r="R494" s="46">
        <v>26</v>
      </c>
      <c r="S494" s="46">
        <v>0</v>
      </c>
      <c r="T494" s="46">
        <f t="shared" si="156"/>
        <v>26</v>
      </c>
      <c r="U494" s="68">
        <v>95.96</v>
      </c>
      <c r="V494" s="69">
        <f t="shared" si="142"/>
        <v>14.393999999999998</v>
      </c>
      <c r="W494" s="46">
        <f t="shared" si="149"/>
        <v>4491</v>
      </c>
      <c r="X494" s="46"/>
      <c r="Y494" s="45">
        <v>0</v>
      </c>
      <c r="Z494" s="45">
        <v>0</v>
      </c>
      <c r="AA494" s="45">
        <f t="shared" si="157"/>
        <v>0</v>
      </c>
      <c r="AB494" s="46">
        <f t="shared" si="158"/>
        <v>26</v>
      </c>
      <c r="AC494" s="46">
        <f t="shared" si="159"/>
        <v>0</v>
      </c>
      <c r="AD494" s="46">
        <f t="shared" si="150"/>
        <v>26</v>
      </c>
      <c r="AE494" s="68">
        <v>95.96</v>
      </c>
      <c r="AF494" s="69">
        <f t="shared" si="143"/>
        <v>14.393999999999998</v>
      </c>
      <c r="AG494" s="46">
        <f t="shared" si="151"/>
        <v>4491</v>
      </c>
      <c r="AH494" s="46">
        <f t="shared" si="144"/>
        <v>0</v>
      </c>
      <c r="AI494" s="45">
        <f>VLOOKUP(H494,'[1]MŠ na kmeňovú školu V40'!$H$3:Y3573,18,0)</f>
        <v>16</v>
      </c>
      <c r="AJ494" s="45">
        <f>VLOOKUP(H494,'[1]MŠ na kmeňovú školu V40'!$H$3:AE3574,24,0)</f>
        <v>0</v>
      </c>
      <c r="AK494" s="45">
        <f t="shared" si="145"/>
        <v>16</v>
      </c>
      <c r="AL494" s="45">
        <v>98.08</v>
      </c>
      <c r="AM494" s="45">
        <f t="shared" si="146"/>
        <v>14.712</v>
      </c>
      <c r="AN494" s="84">
        <f t="shared" si="152"/>
        <v>3936</v>
      </c>
      <c r="AO494" s="46">
        <f t="shared" si="147"/>
        <v>-555</v>
      </c>
      <c r="AP494" s="72"/>
      <c r="AQ494" s="46"/>
      <c r="AR494" s="46"/>
      <c r="AS494" s="46"/>
      <c r="AT494" s="46">
        <f t="shared" si="153"/>
        <v>0</v>
      </c>
      <c r="AU494" s="85">
        <f t="shared" si="154"/>
        <v>3936</v>
      </c>
      <c r="AV494" s="46">
        <f t="shared" si="155"/>
        <v>0</v>
      </c>
      <c r="AW494" s="46"/>
      <c r="AX494" s="86">
        <f t="shared" si="148"/>
        <v>3936</v>
      </c>
    </row>
    <row r="495" spans="1:50" s="56" customFormat="1" ht="13.5" customHeight="1" x14ac:dyDescent="0.25">
      <c r="A495" s="19" t="s">
        <v>558</v>
      </c>
      <c r="B495" s="20" t="s">
        <v>42</v>
      </c>
      <c r="C495" s="21" t="s">
        <v>43</v>
      </c>
      <c r="D495" s="20" t="s">
        <v>1466</v>
      </c>
      <c r="E495" s="22">
        <v>312274</v>
      </c>
      <c r="F495" s="23" t="s">
        <v>1467</v>
      </c>
      <c r="G495" s="23" t="s">
        <v>876</v>
      </c>
      <c r="H495" s="24">
        <v>710011237</v>
      </c>
      <c r="I495" s="25">
        <v>36080462</v>
      </c>
      <c r="J495" s="23" t="s">
        <v>113</v>
      </c>
      <c r="K495" s="26" t="s">
        <v>558</v>
      </c>
      <c r="L495" s="23" t="s">
        <v>1468</v>
      </c>
      <c r="M495" s="27">
        <v>92055</v>
      </c>
      <c r="N495" s="23" t="s">
        <v>1469</v>
      </c>
      <c r="O495" s="23" t="s">
        <v>1470</v>
      </c>
      <c r="P495" s="28">
        <v>506800</v>
      </c>
      <c r="Q495" s="21" t="s">
        <v>51</v>
      </c>
      <c r="R495" s="46">
        <v>16</v>
      </c>
      <c r="S495" s="46">
        <v>0</v>
      </c>
      <c r="T495" s="46">
        <f t="shared" si="156"/>
        <v>16</v>
      </c>
      <c r="U495" s="68">
        <v>95.96</v>
      </c>
      <c r="V495" s="69">
        <f t="shared" si="142"/>
        <v>14.393999999999998</v>
      </c>
      <c r="W495" s="46">
        <f t="shared" si="149"/>
        <v>2764</v>
      </c>
      <c r="X495" s="46"/>
      <c r="Y495" s="45">
        <v>0</v>
      </c>
      <c r="Z495" s="45">
        <v>0</v>
      </c>
      <c r="AA495" s="45">
        <f t="shared" si="157"/>
        <v>0</v>
      </c>
      <c r="AB495" s="46">
        <f t="shared" si="158"/>
        <v>16</v>
      </c>
      <c r="AC495" s="46">
        <f t="shared" si="159"/>
        <v>0</v>
      </c>
      <c r="AD495" s="46">
        <f t="shared" si="150"/>
        <v>16</v>
      </c>
      <c r="AE495" s="68">
        <v>95.96</v>
      </c>
      <c r="AF495" s="69">
        <f t="shared" si="143"/>
        <v>14.393999999999998</v>
      </c>
      <c r="AG495" s="46">
        <f t="shared" si="151"/>
        <v>2764</v>
      </c>
      <c r="AH495" s="46">
        <f t="shared" si="144"/>
        <v>0</v>
      </c>
      <c r="AI495" s="45">
        <f>VLOOKUP(H495,'[1]MŠ na kmeňovú školu V40'!$H$3:Y3574,18,0)</f>
        <v>11</v>
      </c>
      <c r="AJ495" s="45">
        <f>VLOOKUP(H495,'[1]MŠ na kmeňovú školu V40'!$H$3:AE3575,24,0)</f>
        <v>0</v>
      </c>
      <c r="AK495" s="45">
        <f t="shared" si="145"/>
        <v>11</v>
      </c>
      <c r="AL495" s="45">
        <v>98.08</v>
      </c>
      <c r="AM495" s="45">
        <f t="shared" si="146"/>
        <v>14.712</v>
      </c>
      <c r="AN495" s="84">
        <f t="shared" si="152"/>
        <v>2490</v>
      </c>
      <c r="AO495" s="46">
        <f t="shared" si="147"/>
        <v>-274</v>
      </c>
      <c r="AP495" s="72"/>
      <c r="AQ495" s="46"/>
      <c r="AR495" s="46"/>
      <c r="AS495" s="46"/>
      <c r="AT495" s="46">
        <f t="shared" si="153"/>
        <v>0</v>
      </c>
      <c r="AU495" s="85">
        <f t="shared" si="154"/>
        <v>2490</v>
      </c>
      <c r="AV495" s="46">
        <f t="shared" si="155"/>
        <v>0</v>
      </c>
      <c r="AW495" s="46"/>
      <c r="AX495" s="86">
        <f t="shared" si="148"/>
        <v>2490</v>
      </c>
    </row>
    <row r="496" spans="1:50" s="56" customFormat="1" ht="13.5" customHeight="1" x14ac:dyDescent="0.25">
      <c r="A496" s="19" t="s">
        <v>558</v>
      </c>
      <c r="B496" s="20" t="s">
        <v>42</v>
      </c>
      <c r="C496" s="21" t="s">
        <v>43</v>
      </c>
      <c r="D496" s="20" t="s">
        <v>1471</v>
      </c>
      <c r="E496" s="22">
        <v>312282</v>
      </c>
      <c r="F496" s="23" t="s">
        <v>1472</v>
      </c>
      <c r="G496" s="23" t="s">
        <v>876</v>
      </c>
      <c r="H496" s="24">
        <v>710011245</v>
      </c>
      <c r="I496" s="25">
        <v>37836463</v>
      </c>
      <c r="J496" s="23" t="s">
        <v>113</v>
      </c>
      <c r="K496" s="26" t="s">
        <v>558</v>
      </c>
      <c r="L496" s="23" t="s">
        <v>559</v>
      </c>
      <c r="M496" s="27">
        <v>91908</v>
      </c>
      <c r="N496" s="23" t="s">
        <v>1473</v>
      </c>
      <c r="O496" s="23" t="s">
        <v>1474</v>
      </c>
      <c r="P496" s="28">
        <v>506818</v>
      </c>
      <c r="Q496" s="21" t="s">
        <v>51</v>
      </c>
      <c r="R496" s="46">
        <v>33</v>
      </c>
      <c r="S496" s="46">
        <v>0</v>
      </c>
      <c r="T496" s="46">
        <f t="shared" si="156"/>
        <v>33</v>
      </c>
      <c r="U496" s="68">
        <v>95.96</v>
      </c>
      <c r="V496" s="69">
        <f t="shared" si="142"/>
        <v>14.393999999999998</v>
      </c>
      <c r="W496" s="46">
        <f t="shared" si="149"/>
        <v>5700</v>
      </c>
      <c r="X496" s="46"/>
      <c r="Y496" s="45">
        <v>0</v>
      </c>
      <c r="Z496" s="45">
        <v>0</v>
      </c>
      <c r="AA496" s="45">
        <f t="shared" si="157"/>
        <v>0</v>
      </c>
      <c r="AB496" s="46">
        <f t="shared" si="158"/>
        <v>33</v>
      </c>
      <c r="AC496" s="46">
        <f t="shared" si="159"/>
        <v>0</v>
      </c>
      <c r="AD496" s="46">
        <f t="shared" si="150"/>
        <v>33</v>
      </c>
      <c r="AE496" s="68">
        <v>95.96</v>
      </c>
      <c r="AF496" s="69">
        <f t="shared" si="143"/>
        <v>14.393999999999998</v>
      </c>
      <c r="AG496" s="46">
        <f t="shared" si="151"/>
        <v>5700</v>
      </c>
      <c r="AH496" s="46">
        <f t="shared" si="144"/>
        <v>0</v>
      </c>
      <c r="AI496" s="45">
        <f>VLOOKUP(H496,'[1]MŠ na kmeňovú školu V40'!$H$3:Y3575,18,0)</f>
        <v>33</v>
      </c>
      <c r="AJ496" s="45">
        <f>VLOOKUP(H496,'[1]MŠ na kmeňovú školu V40'!$H$3:AE3576,24,0)</f>
        <v>0</v>
      </c>
      <c r="AK496" s="45">
        <f t="shared" si="145"/>
        <v>33</v>
      </c>
      <c r="AL496" s="45">
        <v>98.08</v>
      </c>
      <c r="AM496" s="45">
        <f t="shared" si="146"/>
        <v>14.712</v>
      </c>
      <c r="AN496" s="84">
        <f t="shared" si="152"/>
        <v>5742</v>
      </c>
      <c r="AO496" s="46">
        <f t="shared" si="147"/>
        <v>42</v>
      </c>
      <c r="AP496" s="72"/>
      <c r="AQ496" s="46"/>
      <c r="AR496" s="46"/>
      <c r="AS496" s="46"/>
      <c r="AT496" s="46">
        <f t="shared" si="153"/>
        <v>0</v>
      </c>
      <c r="AU496" s="85">
        <f t="shared" si="154"/>
        <v>5742</v>
      </c>
      <c r="AV496" s="46">
        <f t="shared" si="155"/>
        <v>0</v>
      </c>
      <c r="AW496" s="46"/>
      <c r="AX496" s="86">
        <f t="shared" si="148"/>
        <v>5742</v>
      </c>
    </row>
    <row r="497" spans="1:50" s="56" customFormat="1" ht="13.5" customHeight="1" x14ac:dyDescent="0.25">
      <c r="A497" s="19" t="s">
        <v>558</v>
      </c>
      <c r="B497" s="20" t="s">
        <v>42</v>
      </c>
      <c r="C497" s="21" t="s">
        <v>43</v>
      </c>
      <c r="D497" s="20" t="s">
        <v>1475</v>
      </c>
      <c r="E497" s="22">
        <v>312291</v>
      </c>
      <c r="F497" s="23" t="s">
        <v>1476</v>
      </c>
      <c r="G497" s="23" t="s">
        <v>876</v>
      </c>
      <c r="H497" s="24">
        <v>710011253</v>
      </c>
      <c r="I497" s="25">
        <v>312291</v>
      </c>
      <c r="J497" s="23" t="s">
        <v>54</v>
      </c>
      <c r="K497" s="26" t="s">
        <v>558</v>
      </c>
      <c r="L497" s="23" t="s">
        <v>559</v>
      </c>
      <c r="M497" s="27">
        <v>91961</v>
      </c>
      <c r="N497" s="23" t="s">
        <v>1477</v>
      </c>
      <c r="O497" s="23" t="s">
        <v>1478</v>
      </c>
      <c r="P497" s="28">
        <v>506826</v>
      </c>
      <c r="Q497" s="21" t="s">
        <v>51</v>
      </c>
      <c r="R497" s="46">
        <v>5</v>
      </c>
      <c r="S497" s="46">
        <v>0</v>
      </c>
      <c r="T497" s="46">
        <f t="shared" si="156"/>
        <v>5</v>
      </c>
      <c r="U497" s="68">
        <v>95.96</v>
      </c>
      <c r="V497" s="69">
        <f t="shared" si="142"/>
        <v>14.393999999999998</v>
      </c>
      <c r="W497" s="46">
        <f t="shared" si="149"/>
        <v>864</v>
      </c>
      <c r="X497" s="46"/>
      <c r="Y497" s="45">
        <v>0</v>
      </c>
      <c r="Z497" s="45">
        <v>0</v>
      </c>
      <c r="AA497" s="45">
        <f t="shared" si="157"/>
        <v>0</v>
      </c>
      <c r="AB497" s="46">
        <f t="shared" si="158"/>
        <v>5</v>
      </c>
      <c r="AC497" s="46">
        <f t="shared" si="159"/>
        <v>0</v>
      </c>
      <c r="AD497" s="46">
        <f t="shared" si="150"/>
        <v>5</v>
      </c>
      <c r="AE497" s="68">
        <v>95.96</v>
      </c>
      <c r="AF497" s="69">
        <f t="shared" si="143"/>
        <v>14.393999999999998</v>
      </c>
      <c r="AG497" s="46">
        <f t="shared" si="151"/>
        <v>864</v>
      </c>
      <c r="AH497" s="46">
        <f t="shared" si="144"/>
        <v>0</v>
      </c>
      <c r="AI497" s="45">
        <f>VLOOKUP(H497,'[1]MŠ na kmeňovú školu V40'!$H$3:Y3576,18,0)</f>
        <v>7</v>
      </c>
      <c r="AJ497" s="45">
        <f>VLOOKUP(H497,'[1]MŠ na kmeňovú školu V40'!$H$3:AE3577,24,0)</f>
        <v>0</v>
      </c>
      <c r="AK497" s="45">
        <f t="shared" si="145"/>
        <v>7</v>
      </c>
      <c r="AL497" s="45">
        <v>98.08</v>
      </c>
      <c r="AM497" s="45">
        <f t="shared" si="146"/>
        <v>14.712</v>
      </c>
      <c r="AN497" s="84">
        <f t="shared" si="152"/>
        <v>988</v>
      </c>
      <c r="AO497" s="46">
        <f t="shared" si="147"/>
        <v>124</v>
      </c>
      <c r="AP497" s="72"/>
      <c r="AQ497" s="46"/>
      <c r="AR497" s="46"/>
      <c r="AS497" s="46"/>
      <c r="AT497" s="46">
        <f t="shared" si="153"/>
        <v>0</v>
      </c>
      <c r="AU497" s="85">
        <f t="shared" si="154"/>
        <v>988</v>
      </c>
      <c r="AV497" s="46">
        <f t="shared" si="155"/>
        <v>0</v>
      </c>
      <c r="AW497" s="46"/>
      <c r="AX497" s="86">
        <f t="shared" si="148"/>
        <v>988</v>
      </c>
    </row>
    <row r="498" spans="1:50" s="56" customFormat="1" ht="13.5" customHeight="1" x14ac:dyDescent="0.25">
      <c r="A498" s="19" t="s">
        <v>558</v>
      </c>
      <c r="B498" s="20" t="s">
        <v>42</v>
      </c>
      <c r="C498" s="21" t="s">
        <v>43</v>
      </c>
      <c r="D498" s="20" t="s">
        <v>1479</v>
      </c>
      <c r="E498" s="22">
        <v>312304</v>
      </c>
      <c r="F498" s="23" t="s">
        <v>1480</v>
      </c>
      <c r="G498" s="23" t="s">
        <v>876</v>
      </c>
      <c r="H498" s="24">
        <v>710011261</v>
      </c>
      <c r="I498" s="25">
        <v>312304</v>
      </c>
      <c r="J498" s="23" t="s">
        <v>54</v>
      </c>
      <c r="K498" s="26" t="s">
        <v>558</v>
      </c>
      <c r="L498" s="23" t="s">
        <v>1481</v>
      </c>
      <c r="M498" s="27">
        <v>92209</v>
      </c>
      <c r="N498" s="23" t="s">
        <v>1482</v>
      </c>
      <c r="O498" s="23" t="s">
        <v>1483</v>
      </c>
      <c r="P498" s="28">
        <v>506834</v>
      </c>
      <c r="Q498" s="21" t="s">
        <v>51</v>
      </c>
      <c r="R498" s="46">
        <v>8</v>
      </c>
      <c r="S498" s="46">
        <v>0</v>
      </c>
      <c r="T498" s="46">
        <f t="shared" si="156"/>
        <v>8</v>
      </c>
      <c r="U498" s="68">
        <v>95.96</v>
      </c>
      <c r="V498" s="69">
        <f t="shared" si="142"/>
        <v>14.393999999999998</v>
      </c>
      <c r="W498" s="46">
        <f t="shared" si="149"/>
        <v>1382</v>
      </c>
      <c r="X498" s="46"/>
      <c r="Y498" s="45">
        <v>0</v>
      </c>
      <c r="Z498" s="45">
        <v>0</v>
      </c>
      <c r="AA498" s="45">
        <f t="shared" si="157"/>
        <v>0</v>
      </c>
      <c r="AB498" s="46">
        <f t="shared" si="158"/>
        <v>8</v>
      </c>
      <c r="AC498" s="46">
        <f t="shared" si="159"/>
        <v>0</v>
      </c>
      <c r="AD498" s="46">
        <f t="shared" si="150"/>
        <v>8</v>
      </c>
      <c r="AE498" s="68">
        <v>95.96</v>
      </c>
      <c r="AF498" s="69">
        <f t="shared" si="143"/>
        <v>14.393999999999998</v>
      </c>
      <c r="AG498" s="46">
        <f t="shared" si="151"/>
        <v>1382</v>
      </c>
      <c r="AH498" s="46">
        <f t="shared" si="144"/>
        <v>0</v>
      </c>
      <c r="AI498" s="45">
        <f>VLOOKUP(H498,'[1]MŠ na kmeňovú školu V40'!$H$3:Y3577,18,0)</f>
        <v>11</v>
      </c>
      <c r="AJ498" s="45">
        <f>VLOOKUP(H498,'[1]MŠ na kmeňovú školu V40'!$H$3:AE3578,24,0)</f>
        <v>0</v>
      </c>
      <c r="AK498" s="45">
        <f t="shared" si="145"/>
        <v>11</v>
      </c>
      <c r="AL498" s="45">
        <v>98.08</v>
      </c>
      <c r="AM498" s="45">
        <f t="shared" si="146"/>
        <v>14.712</v>
      </c>
      <c r="AN498" s="84">
        <f t="shared" si="152"/>
        <v>1569</v>
      </c>
      <c r="AO498" s="46">
        <f t="shared" si="147"/>
        <v>187</v>
      </c>
      <c r="AP498" s="72"/>
      <c r="AQ498" s="46"/>
      <c r="AR498" s="46"/>
      <c r="AS498" s="46"/>
      <c r="AT498" s="46">
        <f t="shared" si="153"/>
        <v>0</v>
      </c>
      <c r="AU498" s="85">
        <f t="shared" si="154"/>
        <v>1569</v>
      </c>
      <c r="AV498" s="46">
        <f t="shared" si="155"/>
        <v>0</v>
      </c>
      <c r="AW498" s="46"/>
      <c r="AX498" s="86">
        <f t="shared" si="148"/>
        <v>1569</v>
      </c>
    </row>
    <row r="499" spans="1:50" s="56" customFormat="1" ht="13.5" customHeight="1" x14ac:dyDescent="0.25">
      <c r="A499" s="19" t="s">
        <v>558</v>
      </c>
      <c r="B499" s="20" t="s">
        <v>42</v>
      </c>
      <c r="C499" s="21" t="s">
        <v>43</v>
      </c>
      <c r="D499" s="20" t="s">
        <v>1484</v>
      </c>
      <c r="E499" s="22">
        <v>312312</v>
      </c>
      <c r="F499" s="23" t="s">
        <v>1485</v>
      </c>
      <c r="G499" s="23" t="s">
        <v>876</v>
      </c>
      <c r="H499" s="24">
        <v>710011270</v>
      </c>
      <c r="I499" s="25">
        <v>36080870</v>
      </c>
      <c r="J499" s="23" t="s">
        <v>100</v>
      </c>
      <c r="K499" s="26" t="s">
        <v>558</v>
      </c>
      <c r="L499" s="23" t="s">
        <v>559</v>
      </c>
      <c r="M499" s="27">
        <v>91927</v>
      </c>
      <c r="N499" s="23" t="s">
        <v>1486</v>
      </c>
      <c r="O499" s="23" t="s">
        <v>1487</v>
      </c>
      <c r="P499" s="28">
        <v>506842</v>
      </c>
      <c r="Q499" s="21" t="s">
        <v>51</v>
      </c>
      <c r="R499" s="46">
        <v>33</v>
      </c>
      <c r="S499" s="46">
        <v>0</v>
      </c>
      <c r="T499" s="46">
        <f t="shared" si="156"/>
        <v>33</v>
      </c>
      <c r="U499" s="68">
        <v>95.96</v>
      </c>
      <c r="V499" s="69">
        <f t="shared" si="142"/>
        <v>14.393999999999998</v>
      </c>
      <c r="W499" s="46">
        <f t="shared" si="149"/>
        <v>5700</v>
      </c>
      <c r="X499" s="46"/>
      <c r="Y499" s="45">
        <v>0</v>
      </c>
      <c r="Z499" s="45">
        <v>0</v>
      </c>
      <c r="AA499" s="45">
        <f t="shared" si="157"/>
        <v>0</v>
      </c>
      <c r="AB499" s="46">
        <f t="shared" si="158"/>
        <v>33</v>
      </c>
      <c r="AC499" s="46">
        <f t="shared" si="159"/>
        <v>0</v>
      </c>
      <c r="AD499" s="46">
        <f t="shared" si="150"/>
        <v>33</v>
      </c>
      <c r="AE499" s="68">
        <v>95.96</v>
      </c>
      <c r="AF499" s="69">
        <f t="shared" si="143"/>
        <v>14.393999999999998</v>
      </c>
      <c r="AG499" s="46">
        <f t="shared" si="151"/>
        <v>5700</v>
      </c>
      <c r="AH499" s="46">
        <f t="shared" si="144"/>
        <v>0</v>
      </c>
      <c r="AI499" s="45">
        <f>VLOOKUP(H499,'[1]MŠ na kmeňovú školu V40'!$H$3:Y3578,18,0)</f>
        <v>30</v>
      </c>
      <c r="AJ499" s="45">
        <f>VLOOKUP(H499,'[1]MŠ na kmeňovú školu V40'!$H$3:AE3579,24,0)</f>
        <v>0</v>
      </c>
      <c r="AK499" s="45">
        <f t="shared" si="145"/>
        <v>30</v>
      </c>
      <c r="AL499" s="45">
        <v>98.08</v>
      </c>
      <c r="AM499" s="45">
        <f t="shared" si="146"/>
        <v>14.712</v>
      </c>
      <c r="AN499" s="84">
        <f t="shared" si="152"/>
        <v>5565</v>
      </c>
      <c r="AO499" s="46">
        <f t="shared" si="147"/>
        <v>-135</v>
      </c>
      <c r="AP499" s="72"/>
      <c r="AQ499" s="46"/>
      <c r="AR499" s="46"/>
      <c r="AS499" s="46"/>
      <c r="AT499" s="46">
        <f t="shared" si="153"/>
        <v>0</v>
      </c>
      <c r="AU499" s="85">
        <f t="shared" si="154"/>
        <v>5565</v>
      </c>
      <c r="AV499" s="46">
        <f t="shared" si="155"/>
        <v>0</v>
      </c>
      <c r="AW499" s="46"/>
      <c r="AX499" s="86">
        <f t="shared" si="148"/>
        <v>5565</v>
      </c>
    </row>
    <row r="500" spans="1:50" s="56" customFormat="1" ht="13.5" customHeight="1" x14ac:dyDescent="0.25">
      <c r="A500" s="19" t="s">
        <v>558</v>
      </c>
      <c r="B500" s="20" t="s">
        <v>42</v>
      </c>
      <c r="C500" s="21" t="s">
        <v>43</v>
      </c>
      <c r="D500" s="20" t="s">
        <v>1488</v>
      </c>
      <c r="E500" s="22">
        <v>312321</v>
      </c>
      <c r="F500" s="23" t="s">
        <v>1489</v>
      </c>
      <c r="G500" s="23" t="s">
        <v>876</v>
      </c>
      <c r="H500" s="24">
        <v>710011296</v>
      </c>
      <c r="I500" s="25">
        <v>37836552</v>
      </c>
      <c r="J500" s="23" t="s">
        <v>113</v>
      </c>
      <c r="K500" s="26" t="s">
        <v>558</v>
      </c>
      <c r="L500" s="23" t="s">
        <v>559</v>
      </c>
      <c r="M500" s="27">
        <v>91928</v>
      </c>
      <c r="N500" s="23" t="s">
        <v>1490</v>
      </c>
      <c r="O500" s="23" t="s">
        <v>1491</v>
      </c>
      <c r="P500" s="28">
        <v>506851</v>
      </c>
      <c r="Q500" s="21" t="s">
        <v>51</v>
      </c>
      <c r="R500" s="46">
        <v>26</v>
      </c>
      <c r="S500" s="46">
        <v>0</v>
      </c>
      <c r="T500" s="46">
        <f t="shared" si="156"/>
        <v>26</v>
      </c>
      <c r="U500" s="68">
        <v>95.96</v>
      </c>
      <c r="V500" s="69">
        <f t="shared" si="142"/>
        <v>14.393999999999998</v>
      </c>
      <c r="W500" s="46">
        <f t="shared" si="149"/>
        <v>4491</v>
      </c>
      <c r="X500" s="46"/>
      <c r="Y500" s="45">
        <v>0</v>
      </c>
      <c r="Z500" s="45">
        <v>0</v>
      </c>
      <c r="AA500" s="45">
        <f t="shared" si="157"/>
        <v>0</v>
      </c>
      <c r="AB500" s="46">
        <f t="shared" si="158"/>
        <v>26</v>
      </c>
      <c r="AC500" s="46">
        <f t="shared" si="159"/>
        <v>0</v>
      </c>
      <c r="AD500" s="46">
        <f t="shared" si="150"/>
        <v>26</v>
      </c>
      <c r="AE500" s="68">
        <v>95.96</v>
      </c>
      <c r="AF500" s="69">
        <f t="shared" si="143"/>
        <v>14.393999999999998</v>
      </c>
      <c r="AG500" s="46">
        <f t="shared" si="151"/>
        <v>4491</v>
      </c>
      <c r="AH500" s="46">
        <f t="shared" si="144"/>
        <v>0</v>
      </c>
      <c r="AI500" s="45">
        <f>VLOOKUP(H500,'[1]MŠ na kmeňovú školu V40'!$H$3:Y3579,18,0)</f>
        <v>28</v>
      </c>
      <c r="AJ500" s="45">
        <f>VLOOKUP(H500,'[1]MŠ na kmeňovú školu V40'!$H$3:AE3580,24,0)</f>
        <v>0</v>
      </c>
      <c r="AK500" s="45">
        <f t="shared" si="145"/>
        <v>28</v>
      </c>
      <c r="AL500" s="45">
        <v>98.08</v>
      </c>
      <c r="AM500" s="45">
        <f t="shared" si="146"/>
        <v>14.712</v>
      </c>
      <c r="AN500" s="84">
        <f t="shared" si="152"/>
        <v>4642</v>
      </c>
      <c r="AO500" s="46">
        <f t="shared" si="147"/>
        <v>151</v>
      </c>
      <c r="AP500" s="72"/>
      <c r="AQ500" s="46"/>
      <c r="AR500" s="46"/>
      <c r="AS500" s="46"/>
      <c r="AT500" s="46">
        <f t="shared" si="153"/>
        <v>0</v>
      </c>
      <c r="AU500" s="85">
        <f t="shared" si="154"/>
        <v>4642</v>
      </c>
      <c r="AV500" s="46">
        <f t="shared" si="155"/>
        <v>0</v>
      </c>
      <c r="AW500" s="46"/>
      <c r="AX500" s="86">
        <f t="shared" si="148"/>
        <v>4642</v>
      </c>
    </row>
    <row r="501" spans="1:50" s="56" customFormat="1" ht="13.5" customHeight="1" x14ac:dyDescent="0.25">
      <c r="A501" s="19" t="s">
        <v>558</v>
      </c>
      <c r="B501" s="20" t="s">
        <v>42</v>
      </c>
      <c r="C501" s="21" t="s">
        <v>43</v>
      </c>
      <c r="D501" s="20" t="s">
        <v>1492</v>
      </c>
      <c r="E501" s="22">
        <v>312339</v>
      </c>
      <c r="F501" s="23" t="s">
        <v>1493</v>
      </c>
      <c r="G501" s="23" t="s">
        <v>876</v>
      </c>
      <c r="H501" s="24">
        <v>710256213</v>
      </c>
      <c r="I501" s="25">
        <v>312339</v>
      </c>
      <c r="J501" s="23" t="s">
        <v>54</v>
      </c>
      <c r="K501" s="26" t="s">
        <v>558</v>
      </c>
      <c r="L501" s="23" t="s">
        <v>559</v>
      </c>
      <c r="M501" s="27">
        <v>91910</v>
      </c>
      <c r="N501" s="23" t="s">
        <v>1494</v>
      </c>
      <c r="O501" s="23" t="s">
        <v>1495</v>
      </c>
      <c r="P501" s="28">
        <v>506869</v>
      </c>
      <c r="Q501" s="21" t="s">
        <v>51</v>
      </c>
      <c r="R501" s="46">
        <v>1</v>
      </c>
      <c r="S501" s="46">
        <v>0</v>
      </c>
      <c r="T501" s="46">
        <f t="shared" si="156"/>
        <v>1</v>
      </c>
      <c r="U501" s="68">
        <v>95.96</v>
      </c>
      <c r="V501" s="69">
        <f t="shared" si="142"/>
        <v>14.393999999999998</v>
      </c>
      <c r="W501" s="46">
        <f t="shared" si="149"/>
        <v>173</v>
      </c>
      <c r="X501" s="46"/>
      <c r="Y501" s="45">
        <v>0</v>
      </c>
      <c r="Z501" s="45">
        <v>0</v>
      </c>
      <c r="AA501" s="45">
        <f t="shared" si="157"/>
        <v>0</v>
      </c>
      <c r="AB501" s="46">
        <f t="shared" si="158"/>
        <v>1</v>
      </c>
      <c r="AC501" s="46">
        <f t="shared" si="159"/>
        <v>0</v>
      </c>
      <c r="AD501" s="46">
        <f t="shared" si="150"/>
        <v>1</v>
      </c>
      <c r="AE501" s="68">
        <v>95.96</v>
      </c>
      <c r="AF501" s="69">
        <f t="shared" si="143"/>
        <v>14.393999999999998</v>
      </c>
      <c r="AG501" s="46">
        <f t="shared" si="151"/>
        <v>173</v>
      </c>
      <c r="AH501" s="46">
        <f t="shared" si="144"/>
        <v>0</v>
      </c>
      <c r="AI501" s="45">
        <f>VLOOKUP(H501,'[1]MŠ na kmeňovú školu V40'!$H$3:Y3580,18,0)</f>
        <v>2</v>
      </c>
      <c r="AJ501" s="45">
        <f>VLOOKUP(H501,'[1]MŠ na kmeňovú školu V40'!$H$3:AE3581,24,0)</f>
        <v>0</v>
      </c>
      <c r="AK501" s="45">
        <f t="shared" si="145"/>
        <v>2</v>
      </c>
      <c r="AL501" s="45">
        <v>98.08</v>
      </c>
      <c r="AM501" s="45">
        <f t="shared" si="146"/>
        <v>14.712</v>
      </c>
      <c r="AN501" s="84">
        <f t="shared" si="152"/>
        <v>233</v>
      </c>
      <c r="AO501" s="46">
        <f t="shared" si="147"/>
        <v>60</v>
      </c>
      <c r="AP501" s="72"/>
      <c r="AQ501" s="46"/>
      <c r="AR501" s="46"/>
      <c r="AS501" s="46"/>
      <c r="AT501" s="46">
        <f t="shared" si="153"/>
        <v>0</v>
      </c>
      <c r="AU501" s="85">
        <f t="shared" si="154"/>
        <v>233</v>
      </c>
      <c r="AV501" s="46">
        <f t="shared" si="155"/>
        <v>0</v>
      </c>
      <c r="AW501" s="46"/>
      <c r="AX501" s="86">
        <f t="shared" si="148"/>
        <v>233</v>
      </c>
    </row>
    <row r="502" spans="1:50" s="56" customFormat="1" ht="13.5" customHeight="1" x14ac:dyDescent="0.25">
      <c r="A502" s="19" t="s">
        <v>558</v>
      </c>
      <c r="B502" s="20" t="s">
        <v>42</v>
      </c>
      <c r="C502" s="21" t="s">
        <v>43</v>
      </c>
      <c r="D502" s="20" t="s">
        <v>1496</v>
      </c>
      <c r="E502" s="22">
        <v>312347</v>
      </c>
      <c r="F502" s="23" t="s">
        <v>1497</v>
      </c>
      <c r="G502" s="23" t="s">
        <v>876</v>
      </c>
      <c r="H502" s="24">
        <v>37841491</v>
      </c>
      <c r="I502" s="25">
        <v>312347</v>
      </c>
      <c r="J502" s="23" t="s">
        <v>54</v>
      </c>
      <c r="K502" s="26" t="s">
        <v>558</v>
      </c>
      <c r="L502" s="23" t="s">
        <v>559</v>
      </c>
      <c r="M502" s="27">
        <v>91943</v>
      </c>
      <c r="N502" s="23" t="s">
        <v>1498</v>
      </c>
      <c r="O502" s="23" t="s">
        <v>1499</v>
      </c>
      <c r="P502" s="28">
        <v>506877</v>
      </c>
      <c r="Q502" s="21" t="s">
        <v>93</v>
      </c>
      <c r="R502" s="46">
        <v>51</v>
      </c>
      <c r="S502" s="46">
        <v>0</v>
      </c>
      <c r="T502" s="46">
        <f t="shared" si="156"/>
        <v>51</v>
      </c>
      <c r="U502" s="68">
        <v>95.96</v>
      </c>
      <c r="V502" s="69">
        <f t="shared" si="142"/>
        <v>14.393999999999998</v>
      </c>
      <c r="W502" s="46">
        <f t="shared" si="149"/>
        <v>8809</v>
      </c>
      <c r="X502" s="46"/>
      <c r="Y502" s="45">
        <v>0</v>
      </c>
      <c r="Z502" s="45">
        <v>0</v>
      </c>
      <c r="AA502" s="45">
        <f t="shared" si="157"/>
        <v>0</v>
      </c>
      <c r="AB502" s="46">
        <f t="shared" si="158"/>
        <v>51</v>
      </c>
      <c r="AC502" s="46">
        <f t="shared" si="159"/>
        <v>0</v>
      </c>
      <c r="AD502" s="46">
        <f t="shared" si="150"/>
        <v>51</v>
      </c>
      <c r="AE502" s="68">
        <v>95.96</v>
      </c>
      <c r="AF502" s="69">
        <f t="shared" si="143"/>
        <v>14.393999999999998</v>
      </c>
      <c r="AG502" s="46">
        <f t="shared" si="151"/>
        <v>8809</v>
      </c>
      <c r="AH502" s="46">
        <f t="shared" si="144"/>
        <v>0</v>
      </c>
      <c r="AI502" s="45">
        <f>VLOOKUP(H502,'[1]MŠ na kmeňovú školu V40'!$H$3:Y3581,18,0)</f>
        <v>59</v>
      </c>
      <c r="AJ502" s="45">
        <f>VLOOKUP(H502,'[1]MŠ na kmeňovú školu V40'!$H$3:AE3582,24,0)</f>
        <v>0</v>
      </c>
      <c r="AK502" s="45">
        <f t="shared" si="145"/>
        <v>59</v>
      </c>
      <c r="AL502" s="45">
        <v>98.08</v>
      </c>
      <c r="AM502" s="45">
        <f t="shared" si="146"/>
        <v>14.712</v>
      </c>
      <c r="AN502" s="84">
        <f t="shared" si="152"/>
        <v>9345</v>
      </c>
      <c r="AO502" s="46">
        <f t="shared" si="147"/>
        <v>536</v>
      </c>
      <c r="AP502" s="72"/>
      <c r="AQ502" s="46"/>
      <c r="AR502" s="46"/>
      <c r="AS502" s="46"/>
      <c r="AT502" s="46">
        <f t="shared" si="153"/>
        <v>0</v>
      </c>
      <c r="AU502" s="85">
        <f t="shared" si="154"/>
        <v>9345</v>
      </c>
      <c r="AV502" s="46">
        <f t="shared" si="155"/>
        <v>0</v>
      </c>
      <c r="AW502" s="46"/>
      <c r="AX502" s="86">
        <f t="shared" si="148"/>
        <v>9345</v>
      </c>
    </row>
    <row r="503" spans="1:50" s="56" customFormat="1" ht="13.5" customHeight="1" x14ac:dyDescent="0.25">
      <c r="A503" s="19" t="s">
        <v>558</v>
      </c>
      <c r="B503" s="20" t="s">
        <v>42</v>
      </c>
      <c r="C503" s="21" t="s">
        <v>43</v>
      </c>
      <c r="D503" s="20" t="s">
        <v>1500</v>
      </c>
      <c r="E503" s="22">
        <v>312355</v>
      </c>
      <c r="F503" s="23" t="s">
        <v>1501</v>
      </c>
      <c r="G503" s="23" t="s">
        <v>876</v>
      </c>
      <c r="H503" s="24">
        <v>710011318</v>
      </c>
      <c r="I503" s="25">
        <v>36090212</v>
      </c>
      <c r="J503" s="23" t="s">
        <v>113</v>
      </c>
      <c r="K503" s="26" t="s">
        <v>558</v>
      </c>
      <c r="L503" s="23" t="s">
        <v>1468</v>
      </c>
      <c r="M503" s="27">
        <v>92042</v>
      </c>
      <c r="N503" s="23" t="s">
        <v>1502</v>
      </c>
      <c r="O503" s="23" t="s">
        <v>1503</v>
      </c>
      <c r="P503" s="28">
        <v>506885</v>
      </c>
      <c r="Q503" s="21" t="s">
        <v>51</v>
      </c>
      <c r="R503" s="46">
        <v>17</v>
      </c>
      <c r="S503" s="46">
        <v>0</v>
      </c>
      <c r="T503" s="46">
        <f t="shared" si="156"/>
        <v>17</v>
      </c>
      <c r="U503" s="68">
        <v>95.96</v>
      </c>
      <c r="V503" s="69">
        <f t="shared" si="142"/>
        <v>14.393999999999998</v>
      </c>
      <c r="W503" s="46">
        <f t="shared" si="149"/>
        <v>2936</v>
      </c>
      <c r="X503" s="46"/>
      <c r="Y503" s="45">
        <v>0</v>
      </c>
      <c r="Z503" s="45">
        <v>0</v>
      </c>
      <c r="AA503" s="45">
        <f t="shared" si="157"/>
        <v>0</v>
      </c>
      <c r="AB503" s="46">
        <f t="shared" si="158"/>
        <v>17</v>
      </c>
      <c r="AC503" s="46">
        <f t="shared" si="159"/>
        <v>0</v>
      </c>
      <c r="AD503" s="46">
        <f t="shared" si="150"/>
        <v>17</v>
      </c>
      <c r="AE503" s="68">
        <v>95.96</v>
      </c>
      <c r="AF503" s="69">
        <f t="shared" si="143"/>
        <v>14.393999999999998</v>
      </c>
      <c r="AG503" s="46">
        <f t="shared" si="151"/>
        <v>2936</v>
      </c>
      <c r="AH503" s="46">
        <f t="shared" si="144"/>
        <v>0</v>
      </c>
      <c r="AI503" s="45">
        <f>VLOOKUP(H503,'[1]MŠ na kmeňovú školu V40'!$H$3:Y3582,18,0)</f>
        <v>16</v>
      </c>
      <c r="AJ503" s="45">
        <f>VLOOKUP(H503,'[1]MŠ na kmeňovú školu V40'!$H$3:AE3583,24,0)</f>
        <v>0</v>
      </c>
      <c r="AK503" s="45">
        <f t="shared" si="145"/>
        <v>16</v>
      </c>
      <c r="AL503" s="45">
        <v>98.08</v>
      </c>
      <c r="AM503" s="45">
        <f t="shared" si="146"/>
        <v>14.712</v>
      </c>
      <c r="AN503" s="84">
        <f t="shared" si="152"/>
        <v>2899</v>
      </c>
      <c r="AO503" s="46">
        <f t="shared" si="147"/>
        <v>-37</v>
      </c>
      <c r="AP503" s="72"/>
      <c r="AQ503" s="46"/>
      <c r="AR503" s="46"/>
      <c r="AS503" s="46"/>
      <c r="AT503" s="46">
        <f t="shared" si="153"/>
        <v>0</v>
      </c>
      <c r="AU503" s="85">
        <f t="shared" si="154"/>
        <v>2899</v>
      </c>
      <c r="AV503" s="46">
        <f t="shared" si="155"/>
        <v>0</v>
      </c>
      <c r="AW503" s="46"/>
      <c r="AX503" s="86">
        <f t="shared" si="148"/>
        <v>2899</v>
      </c>
    </row>
    <row r="504" spans="1:50" s="56" customFormat="1" ht="13.5" customHeight="1" x14ac:dyDescent="0.25">
      <c r="A504" s="19" t="s">
        <v>558</v>
      </c>
      <c r="B504" s="20" t="s">
        <v>42</v>
      </c>
      <c r="C504" s="21" t="s">
        <v>43</v>
      </c>
      <c r="D504" s="20" t="s">
        <v>1504</v>
      </c>
      <c r="E504" s="22">
        <v>312363</v>
      </c>
      <c r="F504" s="23" t="s">
        <v>1505</v>
      </c>
      <c r="G504" s="23" t="s">
        <v>876</v>
      </c>
      <c r="H504" s="24">
        <v>710011350</v>
      </c>
      <c r="I504" s="25">
        <v>37836471</v>
      </c>
      <c r="J504" s="23" t="s">
        <v>113</v>
      </c>
      <c r="K504" s="26" t="s">
        <v>558</v>
      </c>
      <c r="L504" s="23" t="s">
        <v>559</v>
      </c>
      <c r="M504" s="27">
        <v>91953</v>
      </c>
      <c r="N504" s="23" t="s">
        <v>1506</v>
      </c>
      <c r="O504" s="23" t="s">
        <v>1507</v>
      </c>
      <c r="P504" s="28">
        <v>506893</v>
      </c>
      <c r="Q504" s="21" t="s">
        <v>51</v>
      </c>
      <c r="R504" s="46">
        <v>12</v>
      </c>
      <c r="S504" s="46">
        <v>0</v>
      </c>
      <c r="T504" s="46">
        <f t="shared" si="156"/>
        <v>12</v>
      </c>
      <c r="U504" s="68">
        <v>95.96</v>
      </c>
      <c r="V504" s="69">
        <f t="shared" si="142"/>
        <v>14.393999999999998</v>
      </c>
      <c r="W504" s="46">
        <f t="shared" si="149"/>
        <v>2073</v>
      </c>
      <c r="X504" s="46"/>
      <c r="Y504" s="45">
        <v>0</v>
      </c>
      <c r="Z504" s="45">
        <v>0</v>
      </c>
      <c r="AA504" s="45">
        <f t="shared" si="157"/>
        <v>0</v>
      </c>
      <c r="AB504" s="46">
        <f t="shared" si="158"/>
        <v>12</v>
      </c>
      <c r="AC504" s="46">
        <f t="shared" si="159"/>
        <v>0</v>
      </c>
      <c r="AD504" s="46">
        <f t="shared" si="150"/>
        <v>12</v>
      </c>
      <c r="AE504" s="68">
        <v>95.96</v>
      </c>
      <c r="AF504" s="69">
        <f t="shared" si="143"/>
        <v>14.393999999999998</v>
      </c>
      <c r="AG504" s="46">
        <f t="shared" si="151"/>
        <v>2073</v>
      </c>
      <c r="AH504" s="46">
        <f t="shared" si="144"/>
        <v>0</v>
      </c>
      <c r="AI504" s="45">
        <f>VLOOKUP(H504,'[1]MŠ na kmeňovú školu V40'!$H$3:Y3583,18,0)</f>
        <v>16</v>
      </c>
      <c r="AJ504" s="45">
        <f>VLOOKUP(H504,'[1]MŠ na kmeňovú školu V40'!$H$3:AE3584,24,0)</f>
        <v>0</v>
      </c>
      <c r="AK504" s="45">
        <f t="shared" si="145"/>
        <v>16</v>
      </c>
      <c r="AL504" s="45">
        <v>98.08</v>
      </c>
      <c r="AM504" s="45">
        <f t="shared" si="146"/>
        <v>14.712</v>
      </c>
      <c r="AN504" s="84">
        <f t="shared" si="152"/>
        <v>2323</v>
      </c>
      <c r="AO504" s="46">
        <f t="shared" si="147"/>
        <v>250</v>
      </c>
      <c r="AP504" s="72"/>
      <c r="AQ504" s="46"/>
      <c r="AR504" s="46"/>
      <c r="AS504" s="46"/>
      <c r="AT504" s="46">
        <f t="shared" si="153"/>
        <v>0</v>
      </c>
      <c r="AU504" s="85">
        <f t="shared" si="154"/>
        <v>2323</v>
      </c>
      <c r="AV504" s="46">
        <f t="shared" si="155"/>
        <v>0</v>
      </c>
      <c r="AW504" s="46"/>
      <c r="AX504" s="86">
        <f t="shared" si="148"/>
        <v>2323</v>
      </c>
    </row>
    <row r="505" spans="1:50" s="56" customFormat="1" ht="13.5" customHeight="1" x14ac:dyDescent="0.25">
      <c r="A505" s="19" t="s">
        <v>558</v>
      </c>
      <c r="B505" s="20" t="s">
        <v>42</v>
      </c>
      <c r="C505" s="21" t="s">
        <v>43</v>
      </c>
      <c r="D505" s="20" t="s">
        <v>1508</v>
      </c>
      <c r="E505" s="22">
        <v>312380</v>
      </c>
      <c r="F505" s="23" t="s">
        <v>1509</v>
      </c>
      <c r="G505" s="23" t="s">
        <v>876</v>
      </c>
      <c r="H505" s="24">
        <v>710011369</v>
      </c>
      <c r="I505" s="25">
        <v>36093815</v>
      </c>
      <c r="J505" s="23" t="s">
        <v>100</v>
      </c>
      <c r="K505" s="26" t="s">
        <v>558</v>
      </c>
      <c r="L505" s="23" t="s">
        <v>559</v>
      </c>
      <c r="M505" s="27">
        <v>91954</v>
      </c>
      <c r="N505" s="23" t="s">
        <v>1510</v>
      </c>
      <c r="O505" s="23" t="s">
        <v>1511</v>
      </c>
      <c r="P505" s="28">
        <v>506915</v>
      </c>
      <c r="Q505" s="21" t="s">
        <v>51</v>
      </c>
      <c r="R505" s="46">
        <v>5</v>
      </c>
      <c r="S505" s="46">
        <v>0</v>
      </c>
      <c r="T505" s="46">
        <f t="shared" si="156"/>
        <v>5</v>
      </c>
      <c r="U505" s="68">
        <v>95.96</v>
      </c>
      <c r="V505" s="69">
        <f t="shared" si="142"/>
        <v>14.393999999999998</v>
      </c>
      <c r="W505" s="46">
        <f t="shared" si="149"/>
        <v>864</v>
      </c>
      <c r="X505" s="46"/>
      <c r="Y505" s="45">
        <v>0</v>
      </c>
      <c r="Z505" s="45">
        <v>0</v>
      </c>
      <c r="AA505" s="45">
        <f t="shared" si="157"/>
        <v>0</v>
      </c>
      <c r="AB505" s="46">
        <f t="shared" si="158"/>
        <v>5</v>
      </c>
      <c r="AC505" s="46">
        <f t="shared" si="159"/>
        <v>0</v>
      </c>
      <c r="AD505" s="46">
        <f t="shared" si="150"/>
        <v>5</v>
      </c>
      <c r="AE505" s="68">
        <v>95.96</v>
      </c>
      <c r="AF505" s="69">
        <f t="shared" si="143"/>
        <v>14.393999999999998</v>
      </c>
      <c r="AG505" s="46">
        <f t="shared" si="151"/>
        <v>864</v>
      </c>
      <c r="AH505" s="46">
        <f t="shared" si="144"/>
        <v>0</v>
      </c>
      <c r="AI505" s="45">
        <f>VLOOKUP(H505,'[1]MŠ na kmeňovú školu V40'!$H$3:Y3584,18,0)</f>
        <v>10</v>
      </c>
      <c r="AJ505" s="45">
        <f>VLOOKUP(H505,'[1]MŠ na kmeňovú školu V40'!$H$3:AE3585,24,0)</f>
        <v>0</v>
      </c>
      <c r="AK505" s="45">
        <f t="shared" si="145"/>
        <v>10</v>
      </c>
      <c r="AL505" s="45">
        <v>98.08</v>
      </c>
      <c r="AM505" s="45">
        <f t="shared" si="146"/>
        <v>14.712</v>
      </c>
      <c r="AN505" s="84">
        <f t="shared" si="152"/>
        <v>1164</v>
      </c>
      <c r="AO505" s="46">
        <f t="shared" si="147"/>
        <v>300</v>
      </c>
      <c r="AP505" s="72"/>
      <c r="AQ505" s="46"/>
      <c r="AR505" s="46"/>
      <c r="AS505" s="46"/>
      <c r="AT505" s="46">
        <f t="shared" si="153"/>
        <v>0</v>
      </c>
      <c r="AU505" s="85">
        <f t="shared" si="154"/>
        <v>1164</v>
      </c>
      <c r="AV505" s="46">
        <f t="shared" si="155"/>
        <v>0</v>
      </c>
      <c r="AW505" s="46"/>
      <c r="AX505" s="86">
        <f t="shared" si="148"/>
        <v>1164</v>
      </c>
    </row>
    <row r="506" spans="1:50" s="56" customFormat="1" ht="13.5" customHeight="1" x14ac:dyDescent="0.25">
      <c r="A506" s="19" t="s">
        <v>558</v>
      </c>
      <c r="B506" s="20" t="s">
        <v>42</v>
      </c>
      <c r="C506" s="21" t="s">
        <v>43</v>
      </c>
      <c r="D506" s="20" t="s">
        <v>1512</v>
      </c>
      <c r="E506" s="22">
        <v>312398</v>
      </c>
      <c r="F506" s="23" t="s">
        <v>1513</v>
      </c>
      <c r="G506" s="23" t="s">
        <v>876</v>
      </c>
      <c r="H506" s="24">
        <v>710011377</v>
      </c>
      <c r="I506" s="25">
        <v>36080586</v>
      </c>
      <c r="J506" s="23" t="s">
        <v>100</v>
      </c>
      <c r="K506" s="26" t="s">
        <v>558</v>
      </c>
      <c r="L506" s="23" t="s">
        <v>559</v>
      </c>
      <c r="M506" s="27">
        <v>91965</v>
      </c>
      <c r="N506" s="23" t="s">
        <v>1514</v>
      </c>
      <c r="O506" s="23" t="s">
        <v>1515</v>
      </c>
      <c r="P506" s="28">
        <v>506923</v>
      </c>
      <c r="Q506" s="21" t="s">
        <v>51</v>
      </c>
      <c r="R506" s="46">
        <v>17</v>
      </c>
      <c r="S506" s="46">
        <v>0</v>
      </c>
      <c r="T506" s="46">
        <f t="shared" si="156"/>
        <v>17</v>
      </c>
      <c r="U506" s="68">
        <v>95.96</v>
      </c>
      <c r="V506" s="69">
        <f t="shared" si="142"/>
        <v>14.393999999999998</v>
      </c>
      <c r="W506" s="46">
        <f t="shared" si="149"/>
        <v>2936</v>
      </c>
      <c r="X506" s="46"/>
      <c r="Y506" s="45">
        <v>0</v>
      </c>
      <c r="Z506" s="45">
        <v>0</v>
      </c>
      <c r="AA506" s="45">
        <f t="shared" si="157"/>
        <v>0</v>
      </c>
      <c r="AB506" s="46">
        <f t="shared" si="158"/>
        <v>17</v>
      </c>
      <c r="AC506" s="46">
        <f t="shared" si="159"/>
        <v>0</v>
      </c>
      <c r="AD506" s="46">
        <f t="shared" si="150"/>
        <v>17</v>
      </c>
      <c r="AE506" s="68">
        <v>95.96</v>
      </c>
      <c r="AF506" s="69">
        <f t="shared" si="143"/>
        <v>14.393999999999998</v>
      </c>
      <c r="AG506" s="46">
        <f t="shared" si="151"/>
        <v>2936</v>
      </c>
      <c r="AH506" s="46">
        <f t="shared" si="144"/>
        <v>0</v>
      </c>
      <c r="AI506" s="45">
        <f>VLOOKUP(H506,'[1]MŠ na kmeňovú školu V40'!$H$3:Y3585,18,0)</f>
        <v>26</v>
      </c>
      <c r="AJ506" s="45">
        <f>VLOOKUP(H506,'[1]MŠ na kmeňovú školu V40'!$H$3:AE3586,24,0)</f>
        <v>0</v>
      </c>
      <c r="AK506" s="45">
        <f t="shared" si="145"/>
        <v>26</v>
      </c>
      <c r="AL506" s="45">
        <v>98.08</v>
      </c>
      <c r="AM506" s="45">
        <f t="shared" si="146"/>
        <v>14.712</v>
      </c>
      <c r="AN506" s="84">
        <f t="shared" si="152"/>
        <v>3488</v>
      </c>
      <c r="AO506" s="46">
        <f t="shared" si="147"/>
        <v>552</v>
      </c>
      <c r="AP506" s="72"/>
      <c r="AQ506" s="46"/>
      <c r="AR506" s="46"/>
      <c r="AS506" s="46"/>
      <c r="AT506" s="46">
        <f t="shared" si="153"/>
        <v>0</v>
      </c>
      <c r="AU506" s="85">
        <f t="shared" si="154"/>
        <v>3488</v>
      </c>
      <c r="AV506" s="46">
        <f t="shared" si="155"/>
        <v>0</v>
      </c>
      <c r="AW506" s="46"/>
      <c r="AX506" s="86">
        <f t="shared" si="148"/>
        <v>3488</v>
      </c>
    </row>
    <row r="507" spans="1:50" s="56" customFormat="1" ht="13.5" customHeight="1" x14ac:dyDescent="0.25">
      <c r="A507" s="19" t="s">
        <v>558</v>
      </c>
      <c r="B507" s="20" t="s">
        <v>42</v>
      </c>
      <c r="C507" s="21" t="s">
        <v>43</v>
      </c>
      <c r="D507" s="20" t="s">
        <v>1516</v>
      </c>
      <c r="E507" s="22">
        <v>312401</v>
      </c>
      <c r="F507" s="23" t="s">
        <v>1517</v>
      </c>
      <c r="G507" s="23" t="s">
        <v>876</v>
      </c>
      <c r="H507" s="24">
        <v>710011385</v>
      </c>
      <c r="I507" s="25">
        <v>37850946</v>
      </c>
      <c r="J507" s="23" t="s">
        <v>100</v>
      </c>
      <c r="K507" s="26" t="s">
        <v>558</v>
      </c>
      <c r="L507" s="23" t="s">
        <v>559</v>
      </c>
      <c r="M507" s="27">
        <v>91952</v>
      </c>
      <c r="N507" s="23" t="s">
        <v>1518</v>
      </c>
      <c r="O507" s="23" t="s">
        <v>1519</v>
      </c>
      <c r="P507" s="28">
        <v>506931</v>
      </c>
      <c r="Q507" s="21" t="s">
        <v>51</v>
      </c>
      <c r="R507" s="46">
        <v>11</v>
      </c>
      <c r="S507" s="46">
        <v>0</v>
      </c>
      <c r="T507" s="46">
        <f t="shared" si="156"/>
        <v>11</v>
      </c>
      <c r="U507" s="68">
        <v>95.96</v>
      </c>
      <c r="V507" s="69">
        <f t="shared" si="142"/>
        <v>14.393999999999998</v>
      </c>
      <c r="W507" s="46">
        <f t="shared" si="149"/>
        <v>1900</v>
      </c>
      <c r="X507" s="46"/>
      <c r="Y507" s="45">
        <v>0</v>
      </c>
      <c r="Z507" s="45">
        <v>0</v>
      </c>
      <c r="AA507" s="45">
        <f t="shared" si="157"/>
        <v>0</v>
      </c>
      <c r="AB507" s="46">
        <f t="shared" si="158"/>
        <v>11</v>
      </c>
      <c r="AC507" s="46">
        <f t="shared" si="159"/>
        <v>0</v>
      </c>
      <c r="AD507" s="46">
        <f t="shared" si="150"/>
        <v>11</v>
      </c>
      <c r="AE507" s="68">
        <v>95.96</v>
      </c>
      <c r="AF507" s="69">
        <f t="shared" si="143"/>
        <v>14.393999999999998</v>
      </c>
      <c r="AG507" s="46">
        <f t="shared" si="151"/>
        <v>1900</v>
      </c>
      <c r="AH507" s="46">
        <f t="shared" si="144"/>
        <v>0</v>
      </c>
      <c r="AI507" s="45">
        <f>VLOOKUP(H507,'[1]MŠ na kmeňovú školu V40'!$H$3:Y3586,18,0)</f>
        <v>11</v>
      </c>
      <c r="AJ507" s="45">
        <f>VLOOKUP(H507,'[1]MŠ na kmeňovú školu V40'!$H$3:AE3587,24,0)</f>
        <v>0</v>
      </c>
      <c r="AK507" s="45">
        <f t="shared" si="145"/>
        <v>11</v>
      </c>
      <c r="AL507" s="45">
        <v>98.08</v>
      </c>
      <c r="AM507" s="45">
        <f t="shared" si="146"/>
        <v>14.712</v>
      </c>
      <c r="AN507" s="84">
        <f t="shared" si="152"/>
        <v>1914</v>
      </c>
      <c r="AO507" s="46">
        <f t="shared" si="147"/>
        <v>14</v>
      </c>
      <c r="AP507" s="72"/>
      <c r="AQ507" s="46"/>
      <c r="AR507" s="46"/>
      <c r="AS507" s="46"/>
      <c r="AT507" s="46">
        <f t="shared" si="153"/>
        <v>0</v>
      </c>
      <c r="AU507" s="85">
        <f t="shared" si="154"/>
        <v>1914</v>
      </c>
      <c r="AV507" s="46">
        <f t="shared" si="155"/>
        <v>0</v>
      </c>
      <c r="AW507" s="46"/>
      <c r="AX507" s="86">
        <f t="shared" si="148"/>
        <v>1914</v>
      </c>
    </row>
    <row r="508" spans="1:50" s="56" customFormat="1" ht="13.5" customHeight="1" x14ac:dyDescent="0.25">
      <c r="A508" s="19" t="s">
        <v>558</v>
      </c>
      <c r="B508" s="20" t="s">
        <v>42</v>
      </c>
      <c r="C508" s="21" t="s">
        <v>43</v>
      </c>
      <c r="D508" s="20" t="s">
        <v>1520</v>
      </c>
      <c r="E508" s="22">
        <v>312410</v>
      </c>
      <c r="F508" s="23" t="s">
        <v>1521</v>
      </c>
      <c r="G508" s="23" t="s">
        <v>876</v>
      </c>
      <c r="H508" s="24">
        <v>710011393</v>
      </c>
      <c r="I508" s="25">
        <v>37836480</v>
      </c>
      <c r="J508" s="23" t="s">
        <v>100</v>
      </c>
      <c r="K508" s="26" t="s">
        <v>558</v>
      </c>
      <c r="L508" s="23" t="s">
        <v>559</v>
      </c>
      <c r="M508" s="27">
        <v>91902</v>
      </c>
      <c r="N508" s="23" t="s">
        <v>1522</v>
      </c>
      <c r="O508" s="23" t="s">
        <v>1523</v>
      </c>
      <c r="P508" s="28">
        <v>506940</v>
      </c>
      <c r="Q508" s="21" t="s">
        <v>51</v>
      </c>
      <c r="R508" s="46">
        <v>17</v>
      </c>
      <c r="S508" s="46">
        <v>0</v>
      </c>
      <c r="T508" s="46">
        <f t="shared" si="156"/>
        <v>17</v>
      </c>
      <c r="U508" s="68">
        <v>95.96</v>
      </c>
      <c r="V508" s="69">
        <f t="shared" si="142"/>
        <v>14.393999999999998</v>
      </c>
      <c r="W508" s="46">
        <f t="shared" si="149"/>
        <v>2936</v>
      </c>
      <c r="X508" s="46"/>
      <c r="Y508" s="45">
        <v>0</v>
      </c>
      <c r="Z508" s="45">
        <v>0</v>
      </c>
      <c r="AA508" s="45">
        <f t="shared" si="157"/>
        <v>0</v>
      </c>
      <c r="AB508" s="46">
        <f t="shared" si="158"/>
        <v>17</v>
      </c>
      <c r="AC508" s="46">
        <f t="shared" si="159"/>
        <v>0</v>
      </c>
      <c r="AD508" s="46">
        <f t="shared" si="150"/>
        <v>17</v>
      </c>
      <c r="AE508" s="68">
        <v>95.96</v>
      </c>
      <c r="AF508" s="69">
        <f t="shared" si="143"/>
        <v>14.393999999999998</v>
      </c>
      <c r="AG508" s="46">
        <f t="shared" si="151"/>
        <v>2936</v>
      </c>
      <c r="AH508" s="46">
        <f t="shared" si="144"/>
        <v>0</v>
      </c>
      <c r="AI508" s="45">
        <f>VLOOKUP(H508,'[1]MŠ na kmeňovú školu V40'!$H$3:Y3587,18,0)</f>
        <v>15</v>
      </c>
      <c r="AJ508" s="45">
        <f>VLOOKUP(H508,'[1]MŠ na kmeňovú školu V40'!$H$3:AE3588,24,0)</f>
        <v>0</v>
      </c>
      <c r="AK508" s="45">
        <f t="shared" si="145"/>
        <v>15</v>
      </c>
      <c r="AL508" s="45">
        <v>98.08</v>
      </c>
      <c r="AM508" s="45">
        <f t="shared" si="146"/>
        <v>14.712</v>
      </c>
      <c r="AN508" s="84">
        <f t="shared" si="152"/>
        <v>2840</v>
      </c>
      <c r="AO508" s="46">
        <f t="shared" si="147"/>
        <v>-96</v>
      </c>
      <c r="AP508" s="72"/>
      <c r="AQ508" s="46"/>
      <c r="AR508" s="46"/>
      <c r="AS508" s="46"/>
      <c r="AT508" s="46">
        <f t="shared" si="153"/>
        <v>0</v>
      </c>
      <c r="AU508" s="85">
        <f t="shared" si="154"/>
        <v>2840</v>
      </c>
      <c r="AV508" s="46">
        <f t="shared" si="155"/>
        <v>0</v>
      </c>
      <c r="AW508" s="46"/>
      <c r="AX508" s="86">
        <f t="shared" si="148"/>
        <v>2840</v>
      </c>
    </row>
    <row r="509" spans="1:50" s="56" customFormat="1" ht="13.5" customHeight="1" x14ac:dyDescent="0.25">
      <c r="A509" s="19" t="s">
        <v>558</v>
      </c>
      <c r="B509" s="20" t="s">
        <v>42</v>
      </c>
      <c r="C509" s="21" t="s">
        <v>43</v>
      </c>
      <c r="D509" s="20" t="s">
        <v>1524</v>
      </c>
      <c r="E509" s="22">
        <v>312428</v>
      </c>
      <c r="F509" s="23" t="s">
        <v>1525</v>
      </c>
      <c r="G509" s="23" t="s">
        <v>876</v>
      </c>
      <c r="H509" s="24">
        <v>710011407</v>
      </c>
      <c r="I509" s="25">
        <v>312428</v>
      </c>
      <c r="J509" s="23" t="s">
        <v>54</v>
      </c>
      <c r="K509" s="26" t="s">
        <v>558</v>
      </c>
      <c r="L509" s="23" t="s">
        <v>1468</v>
      </c>
      <c r="M509" s="27">
        <v>92061</v>
      </c>
      <c r="N509" s="23" t="s">
        <v>1526</v>
      </c>
      <c r="O509" s="23" t="s">
        <v>1527</v>
      </c>
      <c r="P509" s="28">
        <v>506958</v>
      </c>
      <c r="Q509" s="21" t="s">
        <v>51</v>
      </c>
      <c r="R509" s="46">
        <v>5</v>
      </c>
      <c r="S509" s="46">
        <v>0</v>
      </c>
      <c r="T509" s="46">
        <f t="shared" si="156"/>
        <v>5</v>
      </c>
      <c r="U509" s="68">
        <v>95.96</v>
      </c>
      <c r="V509" s="69">
        <f t="shared" si="142"/>
        <v>14.393999999999998</v>
      </c>
      <c r="W509" s="46">
        <f t="shared" si="149"/>
        <v>864</v>
      </c>
      <c r="X509" s="46"/>
      <c r="Y509" s="45">
        <v>0</v>
      </c>
      <c r="Z509" s="45">
        <v>0</v>
      </c>
      <c r="AA509" s="45">
        <f t="shared" si="157"/>
        <v>0</v>
      </c>
      <c r="AB509" s="46">
        <f t="shared" si="158"/>
        <v>5</v>
      </c>
      <c r="AC509" s="46">
        <f t="shared" si="159"/>
        <v>0</v>
      </c>
      <c r="AD509" s="46">
        <f t="shared" si="150"/>
        <v>5</v>
      </c>
      <c r="AE509" s="68">
        <v>95.96</v>
      </c>
      <c r="AF509" s="69">
        <f t="shared" si="143"/>
        <v>14.393999999999998</v>
      </c>
      <c r="AG509" s="46">
        <f t="shared" si="151"/>
        <v>864</v>
      </c>
      <c r="AH509" s="46">
        <f t="shared" si="144"/>
        <v>0</v>
      </c>
      <c r="AI509" s="45">
        <f>VLOOKUP(H509,'[1]MŠ na kmeňovú školu V40'!$H$3:Y3588,18,0)</f>
        <v>7</v>
      </c>
      <c r="AJ509" s="45">
        <f>VLOOKUP(H509,'[1]MŠ na kmeňovú školu V40'!$H$3:AE3589,24,0)</f>
        <v>0</v>
      </c>
      <c r="AK509" s="45">
        <f t="shared" si="145"/>
        <v>7</v>
      </c>
      <c r="AL509" s="45">
        <v>98.08</v>
      </c>
      <c r="AM509" s="45">
        <f t="shared" si="146"/>
        <v>14.712</v>
      </c>
      <c r="AN509" s="84">
        <f t="shared" si="152"/>
        <v>988</v>
      </c>
      <c r="AO509" s="46">
        <f t="shared" si="147"/>
        <v>124</v>
      </c>
      <c r="AP509" s="72"/>
      <c r="AQ509" s="46"/>
      <c r="AR509" s="46"/>
      <c r="AS509" s="46"/>
      <c r="AT509" s="46">
        <f t="shared" si="153"/>
        <v>0</v>
      </c>
      <c r="AU509" s="85">
        <f t="shared" si="154"/>
        <v>988</v>
      </c>
      <c r="AV509" s="46">
        <f t="shared" si="155"/>
        <v>0</v>
      </c>
      <c r="AW509" s="46"/>
      <c r="AX509" s="86">
        <f t="shared" si="148"/>
        <v>988</v>
      </c>
    </row>
    <row r="510" spans="1:50" s="56" customFormat="1" ht="13.5" customHeight="1" x14ac:dyDescent="0.25">
      <c r="A510" s="19" t="s">
        <v>558</v>
      </c>
      <c r="B510" s="20" t="s">
        <v>42</v>
      </c>
      <c r="C510" s="21" t="s">
        <v>43</v>
      </c>
      <c r="D510" s="20" t="s">
        <v>1528</v>
      </c>
      <c r="E510" s="22">
        <v>312436</v>
      </c>
      <c r="F510" s="23" t="s">
        <v>1529</v>
      </c>
      <c r="G510" s="23" t="s">
        <v>876</v>
      </c>
      <c r="H510" s="24">
        <v>710011415</v>
      </c>
      <c r="I510" s="25">
        <v>312436</v>
      </c>
      <c r="J510" s="23" t="s">
        <v>54</v>
      </c>
      <c r="K510" s="26" t="s">
        <v>558</v>
      </c>
      <c r="L510" s="23" t="s">
        <v>1468</v>
      </c>
      <c r="M510" s="27">
        <v>92061</v>
      </c>
      <c r="N510" s="23" t="s">
        <v>1530</v>
      </c>
      <c r="O510" s="23" t="s">
        <v>1531</v>
      </c>
      <c r="P510" s="28">
        <v>506966</v>
      </c>
      <c r="Q510" s="21" t="s">
        <v>51</v>
      </c>
      <c r="R510" s="46">
        <v>6</v>
      </c>
      <c r="S510" s="46">
        <v>0</v>
      </c>
      <c r="T510" s="46">
        <f t="shared" si="156"/>
        <v>6</v>
      </c>
      <c r="U510" s="68">
        <v>95.96</v>
      </c>
      <c r="V510" s="69">
        <f t="shared" si="142"/>
        <v>14.393999999999998</v>
      </c>
      <c r="W510" s="46">
        <f t="shared" si="149"/>
        <v>1036</v>
      </c>
      <c r="X510" s="46"/>
      <c r="Y510" s="45">
        <v>0</v>
      </c>
      <c r="Z510" s="45">
        <v>0</v>
      </c>
      <c r="AA510" s="45">
        <f t="shared" si="157"/>
        <v>0</v>
      </c>
      <c r="AB510" s="46">
        <f t="shared" si="158"/>
        <v>6</v>
      </c>
      <c r="AC510" s="46">
        <f t="shared" si="159"/>
        <v>0</v>
      </c>
      <c r="AD510" s="46">
        <f t="shared" si="150"/>
        <v>6</v>
      </c>
      <c r="AE510" s="68">
        <v>95.96</v>
      </c>
      <c r="AF510" s="69">
        <f t="shared" si="143"/>
        <v>14.393999999999998</v>
      </c>
      <c r="AG510" s="46">
        <f t="shared" si="151"/>
        <v>1036</v>
      </c>
      <c r="AH510" s="46">
        <f t="shared" si="144"/>
        <v>0</v>
      </c>
      <c r="AI510" s="45">
        <f>VLOOKUP(H510,'[1]MŠ na kmeňovú školu V40'!$H$3:Y3589,18,0)</f>
        <v>5</v>
      </c>
      <c r="AJ510" s="45">
        <f>VLOOKUP(H510,'[1]MŠ na kmeňovú školu V40'!$H$3:AE3590,24,0)</f>
        <v>0</v>
      </c>
      <c r="AK510" s="45">
        <f t="shared" si="145"/>
        <v>5</v>
      </c>
      <c r="AL510" s="45">
        <v>98.08</v>
      </c>
      <c r="AM510" s="45">
        <f t="shared" si="146"/>
        <v>14.712</v>
      </c>
      <c r="AN510" s="84">
        <f t="shared" si="152"/>
        <v>985</v>
      </c>
      <c r="AO510" s="46">
        <f t="shared" si="147"/>
        <v>-51</v>
      </c>
      <c r="AP510" s="72"/>
      <c r="AQ510" s="46"/>
      <c r="AR510" s="46"/>
      <c r="AS510" s="46"/>
      <c r="AT510" s="46">
        <f t="shared" si="153"/>
        <v>0</v>
      </c>
      <c r="AU510" s="85">
        <f t="shared" si="154"/>
        <v>985</v>
      </c>
      <c r="AV510" s="46">
        <f t="shared" si="155"/>
        <v>0</v>
      </c>
      <c r="AW510" s="46"/>
      <c r="AX510" s="86">
        <f t="shared" si="148"/>
        <v>985</v>
      </c>
    </row>
    <row r="511" spans="1:50" s="2" customFormat="1" ht="13.5" customHeight="1" x14ac:dyDescent="0.25">
      <c r="A511" s="19" t="s">
        <v>558</v>
      </c>
      <c r="B511" s="20" t="s">
        <v>42</v>
      </c>
      <c r="C511" s="21" t="s">
        <v>43</v>
      </c>
      <c r="D511" s="20" t="s">
        <v>1532</v>
      </c>
      <c r="E511" s="22">
        <v>312452</v>
      </c>
      <c r="F511" s="23" t="s">
        <v>1533</v>
      </c>
      <c r="G511" s="23" t="s">
        <v>876</v>
      </c>
      <c r="H511" s="24">
        <v>710011423</v>
      </c>
      <c r="I511" s="25">
        <v>312452</v>
      </c>
      <c r="J511" s="23" t="s">
        <v>54</v>
      </c>
      <c r="K511" s="26" t="s">
        <v>558</v>
      </c>
      <c r="L511" s="23" t="s">
        <v>1481</v>
      </c>
      <c r="M511" s="27">
        <v>92204</v>
      </c>
      <c r="N511" s="23" t="s">
        <v>1534</v>
      </c>
      <c r="O511" s="23" t="s">
        <v>1535</v>
      </c>
      <c r="P511" s="28">
        <v>506982</v>
      </c>
      <c r="Q511" s="21" t="s">
        <v>51</v>
      </c>
      <c r="R511" s="46">
        <v>8</v>
      </c>
      <c r="S511" s="46">
        <v>0</v>
      </c>
      <c r="T511" s="46">
        <f t="shared" si="156"/>
        <v>8</v>
      </c>
      <c r="U511" s="68">
        <v>95.96</v>
      </c>
      <c r="V511" s="69">
        <f t="shared" si="142"/>
        <v>14.393999999999998</v>
      </c>
      <c r="W511" s="46">
        <f t="shared" si="149"/>
        <v>1382</v>
      </c>
      <c r="X511" s="46"/>
      <c r="Y511" s="45">
        <v>0</v>
      </c>
      <c r="Z511" s="45">
        <v>0</v>
      </c>
      <c r="AA511" s="45">
        <f t="shared" si="157"/>
        <v>0</v>
      </c>
      <c r="AB511" s="46">
        <f t="shared" si="158"/>
        <v>8</v>
      </c>
      <c r="AC511" s="46">
        <f t="shared" si="159"/>
        <v>0</v>
      </c>
      <c r="AD511" s="46">
        <f t="shared" si="150"/>
        <v>8</v>
      </c>
      <c r="AE511" s="68">
        <v>95.96</v>
      </c>
      <c r="AF511" s="69">
        <f t="shared" si="143"/>
        <v>14.393999999999998</v>
      </c>
      <c r="AG511" s="46">
        <f t="shared" si="151"/>
        <v>1382</v>
      </c>
      <c r="AH511" s="46">
        <f t="shared" si="144"/>
        <v>0</v>
      </c>
      <c r="AI511" s="45">
        <f>VLOOKUP(H511,'[1]MŠ na kmeňovú školu V40'!$H$3:Y3590,18,0)</f>
        <v>9</v>
      </c>
      <c r="AJ511" s="45">
        <f>VLOOKUP(H511,'[1]MŠ na kmeňovú školu V40'!$H$3:AE3591,24,0)</f>
        <v>0</v>
      </c>
      <c r="AK511" s="45">
        <f t="shared" si="145"/>
        <v>9</v>
      </c>
      <c r="AL511" s="45">
        <v>98.08</v>
      </c>
      <c r="AM511" s="45">
        <f t="shared" si="146"/>
        <v>14.712</v>
      </c>
      <c r="AN511" s="84">
        <f t="shared" si="152"/>
        <v>1451</v>
      </c>
      <c r="AO511" s="46">
        <f t="shared" si="147"/>
        <v>69</v>
      </c>
      <c r="AP511" s="72"/>
      <c r="AQ511" s="46"/>
      <c r="AR511" s="46"/>
      <c r="AS511" s="46"/>
      <c r="AT511" s="46">
        <f t="shared" si="153"/>
        <v>0</v>
      </c>
      <c r="AU511" s="85">
        <f t="shared" si="154"/>
        <v>1451</v>
      </c>
      <c r="AV511" s="46">
        <f t="shared" si="155"/>
        <v>0</v>
      </c>
      <c r="AW511" s="46"/>
      <c r="AX511" s="86">
        <f t="shared" si="148"/>
        <v>1451</v>
      </c>
    </row>
    <row r="512" spans="1:50" s="56" customFormat="1" ht="13.5" customHeight="1" x14ac:dyDescent="0.25">
      <c r="A512" s="19" t="s">
        <v>558</v>
      </c>
      <c r="B512" s="20" t="s">
        <v>42</v>
      </c>
      <c r="C512" s="21" t="s">
        <v>43</v>
      </c>
      <c r="D512" s="20" t="s">
        <v>1536</v>
      </c>
      <c r="E512" s="22">
        <v>312461</v>
      </c>
      <c r="F512" s="23" t="s">
        <v>1537</v>
      </c>
      <c r="G512" s="23" t="s">
        <v>876</v>
      </c>
      <c r="H512" s="24">
        <v>710266804</v>
      </c>
      <c r="I512" s="25">
        <v>37836790</v>
      </c>
      <c r="J512" s="23" t="s">
        <v>113</v>
      </c>
      <c r="K512" s="26" t="s">
        <v>558</v>
      </c>
      <c r="L512" s="23" t="s">
        <v>1481</v>
      </c>
      <c r="M512" s="27">
        <v>92241</v>
      </c>
      <c r="N512" s="23" t="s">
        <v>1538</v>
      </c>
      <c r="O512" s="23" t="s">
        <v>1539</v>
      </c>
      <c r="P512" s="28">
        <v>506991</v>
      </c>
      <c r="Q512" s="21" t="s">
        <v>51</v>
      </c>
      <c r="R512" s="46">
        <v>16</v>
      </c>
      <c r="S512" s="46">
        <v>0</v>
      </c>
      <c r="T512" s="46">
        <f t="shared" si="156"/>
        <v>16</v>
      </c>
      <c r="U512" s="68">
        <v>95.96</v>
      </c>
      <c r="V512" s="69">
        <f t="shared" si="142"/>
        <v>14.393999999999998</v>
      </c>
      <c r="W512" s="46">
        <f t="shared" si="149"/>
        <v>2764</v>
      </c>
      <c r="X512" s="46"/>
      <c r="Y512" s="45">
        <v>0</v>
      </c>
      <c r="Z512" s="45">
        <v>0</v>
      </c>
      <c r="AA512" s="45">
        <f t="shared" si="157"/>
        <v>0</v>
      </c>
      <c r="AB512" s="46">
        <f t="shared" si="158"/>
        <v>16</v>
      </c>
      <c r="AC512" s="46">
        <f t="shared" si="159"/>
        <v>0</v>
      </c>
      <c r="AD512" s="46">
        <f t="shared" si="150"/>
        <v>16</v>
      </c>
      <c r="AE512" s="68">
        <v>95.96</v>
      </c>
      <c r="AF512" s="69">
        <f t="shared" si="143"/>
        <v>14.393999999999998</v>
      </c>
      <c r="AG512" s="46">
        <f t="shared" si="151"/>
        <v>2764</v>
      </c>
      <c r="AH512" s="46">
        <f t="shared" si="144"/>
        <v>0</v>
      </c>
      <c r="AI512" s="45">
        <f>VLOOKUP(H512,'[1]MŠ na kmeňovú školu V40'!$H$3:Y3591,18,0)</f>
        <v>24</v>
      </c>
      <c r="AJ512" s="45">
        <f>VLOOKUP(H512,'[1]MŠ na kmeňovú školu V40'!$H$3:AE3592,24,0)</f>
        <v>0</v>
      </c>
      <c r="AK512" s="45">
        <f t="shared" si="145"/>
        <v>24</v>
      </c>
      <c r="AL512" s="45">
        <v>98.08</v>
      </c>
      <c r="AM512" s="45">
        <f t="shared" si="146"/>
        <v>14.712</v>
      </c>
      <c r="AN512" s="84">
        <f t="shared" si="152"/>
        <v>3255</v>
      </c>
      <c r="AO512" s="46">
        <f t="shared" si="147"/>
        <v>491</v>
      </c>
      <c r="AP512" s="72"/>
      <c r="AQ512" s="46"/>
      <c r="AR512" s="46"/>
      <c r="AS512" s="46"/>
      <c r="AT512" s="46">
        <f t="shared" si="153"/>
        <v>0</v>
      </c>
      <c r="AU512" s="85">
        <f t="shared" si="154"/>
        <v>3255</v>
      </c>
      <c r="AV512" s="46">
        <f t="shared" si="155"/>
        <v>0</v>
      </c>
      <c r="AW512" s="46"/>
      <c r="AX512" s="86">
        <f t="shared" si="148"/>
        <v>3255</v>
      </c>
    </row>
    <row r="513" spans="1:50" s="56" customFormat="1" ht="13.5" customHeight="1" x14ac:dyDescent="0.25">
      <c r="A513" s="19" t="s">
        <v>558</v>
      </c>
      <c r="B513" s="20" t="s">
        <v>42</v>
      </c>
      <c r="C513" s="21" t="s">
        <v>43</v>
      </c>
      <c r="D513" s="20" t="s">
        <v>1540</v>
      </c>
      <c r="E513" s="22">
        <v>312479</v>
      </c>
      <c r="F513" s="23" t="s">
        <v>1541</v>
      </c>
      <c r="G513" s="23" t="s">
        <v>876</v>
      </c>
      <c r="H513" s="24">
        <v>710011440</v>
      </c>
      <c r="I513" s="25">
        <v>37984756</v>
      </c>
      <c r="J513" s="23" t="s">
        <v>100</v>
      </c>
      <c r="K513" s="26" t="s">
        <v>558</v>
      </c>
      <c r="L513" s="23" t="s">
        <v>1481</v>
      </c>
      <c r="M513" s="27">
        <v>92208</v>
      </c>
      <c r="N513" s="23" t="s">
        <v>1542</v>
      </c>
      <c r="O513" s="23" t="s">
        <v>1543</v>
      </c>
      <c r="P513" s="28">
        <v>507008</v>
      </c>
      <c r="Q513" s="21" t="s">
        <v>51</v>
      </c>
      <c r="R513" s="46">
        <v>5</v>
      </c>
      <c r="S513" s="46">
        <v>0</v>
      </c>
      <c r="T513" s="46">
        <f t="shared" si="156"/>
        <v>5</v>
      </c>
      <c r="U513" s="68">
        <v>95.96</v>
      </c>
      <c r="V513" s="69">
        <f t="shared" si="142"/>
        <v>14.393999999999998</v>
      </c>
      <c r="W513" s="46">
        <f t="shared" si="149"/>
        <v>864</v>
      </c>
      <c r="X513" s="46"/>
      <c r="Y513" s="45">
        <v>0</v>
      </c>
      <c r="Z513" s="45">
        <v>0</v>
      </c>
      <c r="AA513" s="45">
        <f t="shared" si="157"/>
        <v>0</v>
      </c>
      <c r="AB513" s="46">
        <f t="shared" si="158"/>
        <v>5</v>
      </c>
      <c r="AC513" s="46">
        <f t="shared" si="159"/>
        <v>0</v>
      </c>
      <c r="AD513" s="46">
        <f t="shared" si="150"/>
        <v>5</v>
      </c>
      <c r="AE513" s="68">
        <v>95.96</v>
      </c>
      <c r="AF513" s="69">
        <f t="shared" si="143"/>
        <v>14.393999999999998</v>
      </c>
      <c r="AG513" s="46">
        <f t="shared" si="151"/>
        <v>864</v>
      </c>
      <c r="AH513" s="46">
        <f t="shared" si="144"/>
        <v>0</v>
      </c>
      <c r="AI513" s="45">
        <f>VLOOKUP(H513,'[1]MŠ na kmeňovú školu V40'!$H$3:Y3592,18,0)</f>
        <v>6</v>
      </c>
      <c r="AJ513" s="45">
        <f>VLOOKUP(H513,'[1]MŠ na kmeňovú školu V40'!$H$3:AE3593,24,0)</f>
        <v>0</v>
      </c>
      <c r="AK513" s="45">
        <f t="shared" si="145"/>
        <v>6</v>
      </c>
      <c r="AL513" s="45">
        <v>98.08</v>
      </c>
      <c r="AM513" s="45">
        <f t="shared" si="146"/>
        <v>14.712</v>
      </c>
      <c r="AN513" s="84">
        <f t="shared" si="152"/>
        <v>929</v>
      </c>
      <c r="AO513" s="46">
        <f t="shared" si="147"/>
        <v>65</v>
      </c>
      <c r="AP513" s="72"/>
      <c r="AQ513" s="46"/>
      <c r="AR513" s="46"/>
      <c r="AS513" s="46"/>
      <c r="AT513" s="46">
        <f t="shared" si="153"/>
        <v>0</v>
      </c>
      <c r="AU513" s="85">
        <f t="shared" si="154"/>
        <v>929</v>
      </c>
      <c r="AV513" s="46">
        <f t="shared" si="155"/>
        <v>0</v>
      </c>
      <c r="AW513" s="46"/>
      <c r="AX513" s="86">
        <f t="shared" si="148"/>
        <v>929</v>
      </c>
    </row>
    <row r="514" spans="1:50" s="56" customFormat="1" ht="13.5" customHeight="1" x14ac:dyDescent="0.25">
      <c r="A514" s="19" t="s">
        <v>558</v>
      </c>
      <c r="B514" s="20" t="s">
        <v>42</v>
      </c>
      <c r="C514" s="21" t="s">
        <v>43</v>
      </c>
      <c r="D514" s="20" t="s">
        <v>1544</v>
      </c>
      <c r="E514" s="22">
        <v>312495</v>
      </c>
      <c r="F514" s="23" t="s">
        <v>1545</v>
      </c>
      <c r="G514" s="23" t="s">
        <v>876</v>
      </c>
      <c r="H514" s="24">
        <v>710011482</v>
      </c>
      <c r="I514" s="25">
        <v>36080454</v>
      </c>
      <c r="J514" s="23" t="s">
        <v>113</v>
      </c>
      <c r="K514" s="26" t="s">
        <v>558</v>
      </c>
      <c r="L514" s="23" t="s">
        <v>1468</v>
      </c>
      <c r="M514" s="27">
        <v>92056</v>
      </c>
      <c r="N514" s="23" t="s">
        <v>1546</v>
      </c>
      <c r="O514" s="23" t="s">
        <v>1547</v>
      </c>
      <c r="P514" s="28">
        <v>507024</v>
      </c>
      <c r="Q514" s="21" t="s">
        <v>51</v>
      </c>
      <c r="R514" s="46">
        <v>17</v>
      </c>
      <c r="S514" s="46">
        <v>0</v>
      </c>
      <c r="T514" s="46">
        <f t="shared" si="156"/>
        <v>17</v>
      </c>
      <c r="U514" s="68">
        <v>95.96</v>
      </c>
      <c r="V514" s="69">
        <f t="shared" ref="V514:V577" si="160">+U514*15%</f>
        <v>14.393999999999998</v>
      </c>
      <c r="W514" s="46">
        <f t="shared" si="149"/>
        <v>2936</v>
      </c>
      <c r="X514" s="46"/>
      <c r="Y514" s="45">
        <v>0</v>
      </c>
      <c r="Z514" s="45">
        <v>0</v>
      </c>
      <c r="AA514" s="45">
        <f t="shared" si="157"/>
        <v>0</v>
      </c>
      <c r="AB514" s="46">
        <f t="shared" si="158"/>
        <v>17</v>
      </c>
      <c r="AC514" s="46">
        <f t="shared" si="159"/>
        <v>0</v>
      </c>
      <c r="AD514" s="46">
        <f t="shared" si="150"/>
        <v>17</v>
      </c>
      <c r="AE514" s="68">
        <v>95.96</v>
      </c>
      <c r="AF514" s="69">
        <f t="shared" ref="AF514:AF577" si="161">+AE514*15%</f>
        <v>14.393999999999998</v>
      </c>
      <c r="AG514" s="46">
        <f t="shared" si="151"/>
        <v>2936</v>
      </c>
      <c r="AH514" s="46">
        <f t="shared" ref="AH514:AH577" si="162">+AG514-W514</f>
        <v>0</v>
      </c>
      <c r="AI514" s="45">
        <f>VLOOKUP(H514,'[1]MŠ na kmeňovú školu V40'!$H$3:Y3593,18,0)</f>
        <v>19</v>
      </c>
      <c r="AJ514" s="45">
        <f>VLOOKUP(H514,'[1]MŠ na kmeňovú školu V40'!$H$3:AE3594,24,0)</f>
        <v>0</v>
      </c>
      <c r="AK514" s="45">
        <f t="shared" ref="AK514:AK577" si="163">+AI514+AJ514</f>
        <v>19</v>
      </c>
      <c r="AL514" s="45">
        <v>98.08</v>
      </c>
      <c r="AM514" s="45">
        <f t="shared" ref="AM514:AM577" si="164">+AL514*15%</f>
        <v>14.712</v>
      </c>
      <c r="AN514" s="84">
        <f t="shared" si="152"/>
        <v>3076</v>
      </c>
      <c r="AO514" s="46">
        <f t="shared" ref="AO514:AO577" si="165">+AN514-AG514</f>
        <v>140</v>
      </c>
      <c r="AP514" s="72"/>
      <c r="AQ514" s="46"/>
      <c r="AR514" s="46"/>
      <c r="AS514" s="46"/>
      <c r="AT514" s="46">
        <f t="shared" si="153"/>
        <v>0</v>
      </c>
      <c r="AU514" s="85">
        <f t="shared" si="154"/>
        <v>3076</v>
      </c>
      <c r="AV514" s="46">
        <f t="shared" si="155"/>
        <v>0</v>
      </c>
      <c r="AW514" s="46"/>
      <c r="AX514" s="86">
        <f t="shared" ref="AX514:AX577" si="166">+AT514+AN514</f>
        <v>3076</v>
      </c>
    </row>
    <row r="515" spans="1:50" s="56" customFormat="1" ht="13.5" customHeight="1" x14ac:dyDescent="0.25">
      <c r="A515" s="19" t="s">
        <v>558</v>
      </c>
      <c r="B515" s="20" t="s">
        <v>42</v>
      </c>
      <c r="C515" s="21" t="s">
        <v>43</v>
      </c>
      <c r="D515" s="20" t="s">
        <v>1548</v>
      </c>
      <c r="E515" s="22">
        <v>312509</v>
      </c>
      <c r="F515" s="23" t="s">
        <v>1549</v>
      </c>
      <c r="G515" s="23" t="s">
        <v>876</v>
      </c>
      <c r="H515" s="24">
        <v>37838661</v>
      </c>
      <c r="I515" s="25">
        <v>312509</v>
      </c>
      <c r="J515" s="23" t="s">
        <v>54</v>
      </c>
      <c r="K515" s="26" t="s">
        <v>558</v>
      </c>
      <c r="L515" s="23" t="s">
        <v>1468</v>
      </c>
      <c r="M515" s="27">
        <v>92001</v>
      </c>
      <c r="N515" s="23" t="s">
        <v>1550</v>
      </c>
      <c r="O515" s="23" t="s">
        <v>1551</v>
      </c>
      <c r="P515" s="28">
        <v>507032</v>
      </c>
      <c r="Q515" s="21" t="s">
        <v>93</v>
      </c>
      <c r="R515" s="46">
        <v>51</v>
      </c>
      <c r="S515" s="46">
        <v>0</v>
      </c>
      <c r="T515" s="46">
        <f t="shared" si="156"/>
        <v>51</v>
      </c>
      <c r="U515" s="68">
        <v>95.96</v>
      </c>
      <c r="V515" s="69">
        <f t="shared" si="160"/>
        <v>14.393999999999998</v>
      </c>
      <c r="W515" s="46">
        <f t="shared" si="149"/>
        <v>8809</v>
      </c>
      <c r="X515" s="46"/>
      <c r="Y515" s="45">
        <v>0</v>
      </c>
      <c r="Z515" s="45">
        <v>0</v>
      </c>
      <c r="AA515" s="45">
        <f t="shared" si="157"/>
        <v>0</v>
      </c>
      <c r="AB515" s="46">
        <f t="shared" si="158"/>
        <v>51</v>
      </c>
      <c r="AC515" s="46">
        <f t="shared" si="159"/>
        <v>0</v>
      </c>
      <c r="AD515" s="46">
        <f t="shared" si="150"/>
        <v>51</v>
      </c>
      <c r="AE515" s="68">
        <v>95.96</v>
      </c>
      <c r="AF515" s="69">
        <f t="shared" si="161"/>
        <v>14.393999999999998</v>
      </c>
      <c r="AG515" s="46">
        <f t="shared" si="151"/>
        <v>8809</v>
      </c>
      <c r="AH515" s="46">
        <f t="shared" si="162"/>
        <v>0</v>
      </c>
      <c r="AI515" s="45">
        <f>VLOOKUP(H515,'[1]MŠ na kmeňovú školu V40'!$H$3:Y3594,18,0)</f>
        <v>57</v>
      </c>
      <c r="AJ515" s="45">
        <f>VLOOKUP(H515,'[1]MŠ na kmeňovú školu V40'!$H$3:AE3595,24,0)</f>
        <v>0</v>
      </c>
      <c r="AK515" s="45">
        <f t="shared" si="163"/>
        <v>57</v>
      </c>
      <c r="AL515" s="45">
        <v>98.08</v>
      </c>
      <c r="AM515" s="45">
        <f t="shared" si="164"/>
        <v>14.712</v>
      </c>
      <c r="AN515" s="84">
        <f t="shared" si="152"/>
        <v>9227</v>
      </c>
      <c r="AO515" s="46">
        <f t="shared" si="165"/>
        <v>418</v>
      </c>
      <c r="AP515" s="72"/>
      <c r="AQ515" s="46"/>
      <c r="AR515" s="46"/>
      <c r="AS515" s="46"/>
      <c r="AT515" s="46">
        <f t="shared" si="153"/>
        <v>0</v>
      </c>
      <c r="AU515" s="85">
        <f t="shared" si="154"/>
        <v>9227</v>
      </c>
      <c r="AV515" s="46">
        <f t="shared" si="155"/>
        <v>0</v>
      </c>
      <c r="AW515" s="46"/>
      <c r="AX515" s="86">
        <f t="shared" si="166"/>
        <v>9227</v>
      </c>
    </row>
    <row r="516" spans="1:50" s="56" customFormat="1" ht="13.5" customHeight="1" x14ac:dyDescent="0.25">
      <c r="A516" s="19" t="s">
        <v>558</v>
      </c>
      <c r="B516" s="20" t="s">
        <v>42</v>
      </c>
      <c r="C516" s="21" t="s">
        <v>43</v>
      </c>
      <c r="D516" s="20" t="s">
        <v>1548</v>
      </c>
      <c r="E516" s="22">
        <v>312509</v>
      </c>
      <c r="F516" s="23" t="s">
        <v>1549</v>
      </c>
      <c r="G516" s="23" t="s">
        <v>876</v>
      </c>
      <c r="H516" s="24">
        <v>37988590</v>
      </c>
      <c r="I516" s="25">
        <v>312509</v>
      </c>
      <c r="J516" s="23" t="s">
        <v>54</v>
      </c>
      <c r="K516" s="26" t="s">
        <v>558</v>
      </c>
      <c r="L516" s="23" t="s">
        <v>1468</v>
      </c>
      <c r="M516" s="27">
        <v>92001</v>
      </c>
      <c r="N516" s="23" t="s">
        <v>1550</v>
      </c>
      <c r="O516" s="23" t="s">
        <v>1552</v>
      </c>
      <c r="P516" s="28">
        <v>507032</v>
      </c>
      <c r="Q516" s="21" t="s">
        <v>93</v>
      </c>
      <c r="R516" s="46">
        <v>70</v>
      </c>
      <c r="S516" s="46">
        <v>0</v>
      </c>
      <c r="T516" s="46">
        <f t="shared" si="156"/>
        <v>70</v>
      </c>
      <c r="U516" s="68">
        <v>95.96</v>
      </c>
      <c r="V516" s="69">
        <f t="shared" si="160"/>
        <v>14.393999999999998</v>
      </c>
      <c r="W516" s="46">
        <f t="shared" si="149"/>
        <v>12091</v>
      </c>
      <c r="X516" s="46"/>
      <c r="Y516" s="45">
        <v>0</v>
      </c>
      <c r="Z516" s="45">
        <v>0</v>
      </c>
      <c r="AA516" s="45">
        <f t="shared" si="157"/>
        <v>0</v>
      </c>
      <c r="AB516" s="46">
        <f t="shared" si="158"/>
        <v>70</v>
      </c>
      <c r="AC516" s="46">
        <f t="shared" si="159"/>
        <v>0</v>
      </c>
      <c r="AD516" s="46">
        <f t="shared" si="150"/>
        <v>70</v>
      </c>
      <c r="AE516" s="68">
        <v>95.96</v>
      </c>
      <c r="AF516" s="69">
        <f t="shared" si="161"/>
        <v>14.393999999999998</v>
      </c>
      <c r="AG516" s="46">
        <f t="shared" si="151"/>
        <v>12091</v>
      </c>
      <c r="AH516" s="46">
        <f t="shared" si="162"/>
        <v>0</v>
      </c>
      <c r="AI516" s="45">
        <f>VLOOKUP(H516,'[1]MŠ na kmeňovú školu V40'!$H$3:Y3595,18,0)</f>
        <v>57</v>
      </c>
      <c r="AJ516" s="45">
        <f>VLOOKUP(H516,'[1]MŠ na kmeňovú školu V40'!$H$3:AE3596,24,0)</f>
        <v>0</v>
      </c>
      <c r="AK516" s="45">
        <f t="shared" si="163"/>
        <v>57</v>
      </c>
      <c r="AL516" s="45">
        <v>98.08</v>
      </c>
      <c r="AM516" s="45">
        <f t="shared" si="164"/>
        <v>14.712</v>
      </c>
      <c r="AN516" s="84">
        <f t="shared" si="152"/>
        <v>11415</v>
      </c>
      <c r="AO516" s="46">
        <f t="shared" si="165"/>
        <v>-676</v>
      </c>
      <c r="AP516" s="72"/>
      <c r="AQ516" s="46"/>
      <c r="AR516" s="46"/>
      <c r="AS516" s="46"/>
      <c r="AT516" s="46">
        <f t="shared" si="153"/>
        <v>0</v>
      </c>
      <c r="AU516" s="85">
        <f t="shared" si="154"/>
        <v>11415</v>
      </c>
      <c r="AV516" s="46">
        <f t="shared" si="155"/>
        <v>0</v>
      </c>
      <c r="AW516" s="46"/>
      <c r="AX516" s="86">
        <f t="shared" si="166"/>
        <v>11415</v>
      </c>
    </row>
    <row r="517" spans="1:50" s="56" customFormat="1" ht="13.5" customHeight="1" x14ac:dyDescent="0.25">
      <c r="A517" s="19" t="s">
        <v>558</v>
      </c>
      <c r="B517" s="20" t="s">
        <v>42</v>
      </c>
      <c r="C517" s="21" t="s">
        <v>43</v>
      </c>
      <c r="D517" s="20" t="s">
        <v>1548</v>
      </c>
      <c r="E517" s="22">
        <v>312509</v>
      </c>
      <c r="F517" s="23" t="s">
        <v>1549</v>
      </c>
      <c r="G517" s="23" t="s">
        <v>876</v>
      </c>
      <c r="H517" s="24">
        <v>42287618</v>
      </c>
      <c r="I517" s="25">
        <v>312509</v>
      </c>
      <c r="J517" s="23" t="s">
        <v>54</v>
      </c>
      <c r="K517" s="26" t="s">
        <v>558</v>
      </c>
      <c r="L517" s="23" t="s">
        <v>1468</v>
      </c>
      <c r="M517" s="27">
        <v>92003</v>
      </c>
      <c r="N517" s="23" t="s">
        <v>1550</v>
      </c>
      <c r="O517" s="23" t="s">
        <v>1553</v>
      </c>
      <c r="P517" s="28">
        <v>507032</v>
      </c>
      <c r="Q517" s="21" t="s">
        <v>93</v>
      </c>
      <c r="R517" s="46">
        <v>28</v>
      </c>
      <c r="S517" s="46">
        <v>0</v>
      </c>
      <c r="T517" s="46">
        <f t="shared" si="156"/>
        <v>28</v>
      </c>
      <c r="U517" s="68">
        <v>95.96</v>
      </c>
      <c r="V517" s="69">
        <f t="shared" si="160"/>
        <v>14.393999999999998</v>
      </c>
      <c r="W517" s="46">
        <f t="shared" si="149"/>
        <v>4836</v>
      </c>
      <c r="X517" s="46"/>
      <c r="Y517" s="45">
        <v>0</v>
      </c>
      <c r="Z517" s="45">
        <v>0</v>
      </c>
      <c r="AA517" s="45">
        <f t="shared" si="157"/>
        <v>0</v>
      </c>
      <c r="AB517" s="46">
        <f t="shared" si="158"/>
        <v>28</v>
      </c>
      <c r="AC517" s="46">
        <f t="shared" si="159"/>
        <v>0</v>
      </c>
      <c r="AD517" s="46">
        <f t="shared" si="150"/>
        <v>28</v>
      </c>
      <c r="AE517" s="68">
        <v>95.96</v>
      </c>
      <c r="AF517" s="69">
        <f t="shared" si="161"/>
        <v>14.393999999999998</v>
      </c>
      <c r="AG517" s="46">
        <f t="shared" si="151"/>
        <v>4836</v>
      </c>
      <c r="AH517" s="46">
        <f t="shared" si="162"/>
        <v>0</v>
      </c>
      <c r="AI517" s="45">
        <f>VLOOKUP(H517,'[1]MŠ na kmeňovú školu V40'!$H$3:Y3596,18,0)</f>
        <v>19</v>
      </c>
      <c r="AJ517" s="45">
        <f>VLOOKUP(H517,'[1]MŠ na kmeňovú školu V40'!$H$3:AE3597,24,0)</f>
        <v>0</v>
      </c>
      <c r="AK517" s="45">
        <f t="shared" si="163"/>
        <v>19</v>
      </c>
      <c r="AL517" s="45">
        <v>98.08</v>
      </c>
      <c r="AM517" s="45">
        <f t="shared" si="164"/>
        <v>14.712</v>
      </c>
      <c r="AN517" s="84">
        <f t="shared" si="152"/>
        <v>4342</v>
      </c>
      <c r="AO517" s="46">
        <f t="shared" si="165"/>
        <v>-494</v>
      </c>
      <c r="AP517" s="72"/>
      <c r="AQ517" s="46"/>
      <c r="AR517" s="46"/>
      <c r="AS517" s="46"/>
      <c r="AT517" s="46">
        <f t="shared" si="153"/>
        <v>0</v>
      </c>
      <c r="AU517" s="85">
        <f t="shared" si="154"/>
        <v>4342</v>
      </c>
      <c r="AV517" s="46">
        <f t="shared" si="155"/>
        <v>0</v>
      </c>
      <c r="AW517" s="46"/>
      <c r="AX517" s="86">
        <f t="shared" si="166"/>
        <v>4342</v>
      </c>
    </row>
    <row r="518" spans="1:50" s="56" customFormat="1" ht="13.5" customHeight="1" x14ac:dyDescent="0.25">
      <c r="A518" s="19" t="s">
        <v>558</v>
      </c>
      <c r="B518" s="20" t="s">
        <v>42</v>
      </c>
      <c r="C518" s="21" t="s">
        <v>43</v>
      </c>
      <c r="D518" s="20" t="s">
        <v>1548</v>
      </c>
      <c r="E518" s="22">
        <v>312509</v>
      </c>
      <c r="F518" s="23" t="s">
        <v>1549</v>
      </c>
      <c r="G518" s="23" t="s">
        <v>876</v>
      </c>
      <c r="H518" s="24">
        <v>710270569</v>
      </c>
      <c r="I518" s="25">
        <v>51786222</v>
      </c>
      <c r="J518" s="23" t="s">
        <v>100</v>
      </c>
      <c r="K518" s="26" t="s">
        <v>558</v>
      </c>
      <c r="L518" s="23" t="s">
        <v>1550</v>
      </c>
      <c r="M518" s="27">
        <v>92001</v>
      </c>
      <c r="N518" s="23" t="s">
        <v>1550</v>
      </c>
      <c r="O518" s="23" t="s">
        <v>1554</v>
      </c>
      <c r="P518" s="28">
        <v>507032</v>
      </c>
      <c r="Q518" s="21" t="s">
        <v>51</v>
      </c>
      <c r="R518" s="46">
        <v>8</v>
      </c>
      <c r="S518" s="46">
        <v>0</v>
      </c>
      <c r="T518" s="46">
        <f t="shared" si="156"/>
        <v>8</v>
      </c>
      <c r="U518" s="68">
        <v>95.96</v>
      </c>
      <c r="V518" s="69">
        <f t="shared" si="160"/>
        <v>14.393999999999998</v>
      </c>
      <c r="W518" s="46">
        <f t="shared" si="149"/>
        <v>1382</v>
      </c>
      <c r="X518" s="46"/>
      <c r="Y518" s="45">
        <v>0</v>
      </c>
      <c r="Z518" s="45">
        <v>0</v>
      </c>
      <c r="AA518" s="45">
        <f t="shared" si="157"/>
        <v>0</v>
      </c>
      <c r="AB518" s="46">
        <f t="shared" si="158"/>
        <v>8</v>
      </c>
      <c r="AC518" s="46">
        <f t="shared" si="159"/>
        <v>0</v>
      </c>
      <c r="AD518" s="46">
        <f t="shared" si="150"/>
        <v>8</v>
      </c>
      <c r="AE518" s="68">
        <v>95.96</v>
      </c>
      <c r="AF518" s="69">
        <f t="shared" si="161"/>
        <v>14.393999999999998</v>
      </c>
      <c r="AG518" s="46">
        <f t="shared" si="151"/>
        <v>1382</v>
      </c>
      <c r="AH518" s="46">
        <f t="shared" si="162"/>
        <v>0</v>
      </c>
      <c r="AI518" s="45">
        <f>VLOOKUP(H518,'[1]MŠ na kmeňovú školu V40'!$H$3:Y3597,18,0)</f>
        <v>10</v>
      </c>
      <c r="AJ518" s="45">
        <f>VLOOKUP(H518,'[1]MŠ na kmeňovú školu V40'!$H$3:AE3598,24,0)</f>
        <v>0</v>
      </c>
      <c r="AK518" s="45">
        <f t="shared" si="163"/>
        <v>10</v>
      </c>
      <c r="AL518" s="45">
        <v>98.08</v>
      </c>
      <c r="AM518" s="45">
        <f t="shared" si="164"/>
        <v>14.712</v>
      </c>
      <c r="AN518" s="84">
        <f t="shared" si="152"/>
        <v>1510</v>
      </c>
      <c r="AO518" s="46">
        <f t="shared" si="165"/>
        <v>128</v>
      </c>
      <c r="AP518" s="72"/>
      <c r="AQ518" s="46"/>
      <c r="AR518" s="46"/>
      <c r="AS518" s="46"/>
      <c r="AT518" s="46">
        <f t="shared" si="153"/>
        <v>0</v>
      </c>
      <c r="AU518" s="85">
        <f t="shared" si="154"/>
        <v>1510</v>
      </c>
      <c r="AV518" s="46">
        <f t="shared" si="155"/>
        <v>0</v>
      </c>
      <c r="AW518" s="46"/>
      <c r="AX518" s="86">
        <f t="shared" si="166"/>
        <v>1510</v>
      </c>
    </row>
    <row r="519" spans="1:50" s="56" customFormat="1" ht="13.5" customHeight="1" x14ac:dyDescent="0.25">
      <c r="A519" s="19" t="s">
        <v>558</v>
      </c>
      <c r="B519" s="20" t="s">
        <v>42</v>
      </c>
      <c r="C519" s="21" t="s">
        <v>43</v>
      </c>
      <c r="D519" s="20" t="s">
        <v>1548</v>
      </c>
      <c r="E519" s="22">
        <v>312509</v>
      </c>
      <c r="F519" s="23" t="s">
        <v>1549</v>
      </c>
      <c r="G519" s="23" t="s">
        <v>876</v>
      </c>
      <c r="H519" s="24">
        <v>710270593</v>
      </c>
      <c r="I519" s="25">
        <v>51786150</v>
      </c>
      <c r="J519" s="23" t="s">
        <v>100</v>
      </c>
      <c r="K519" s="26" t="s">
        <v>558</v>
      </c>
      <c r="L519" s="23" t="s">
        <v>1550</v>
      </c>
      <c r="M519" s="27">
        <v>92001</v>
      </c>
      <c r="N519" s="23" t="s">
        <v>1550</v>
      </c>
      <c r="O519" s="23" t="s">
        <v>1555</v>
      </c>
      <c r="P519" s="28">
        <v>507032</v>
      </c>
      <c r="Q519" s="21" t="s">
        <v>51</v>
      </c>
      <c r="R519" s="46">
        <v>15</v>
      </c>
      <c r="S519" s="46">
        <v>0</v>
      </c>
      <c r="T519" s="46">
        <f t="shared" si="156"/>
        <v>15</v>
      </c>
      <c r="U519" s="68">
        <v>95.96</v>
      </c>
      <c r="V519" s="69">
        <f t="shared" si="160"/>
        <v>14.393999999999998</v>
      </c>
      <c r="W519" s="46">
        <f t="shared" si="149"/>
        <v>2591</v>
      </c>
      <c r="X519" s="46"/>
      <c r="Y519" s="45">
        <v>0</v>
      </c>
      <c r="Z519" s="45">
        <v>0</v>
      </c>
      <c r="AA519" s="45">
        <f t="shared" si="157"/>
        <v>0</v>
      </c>
      <c r="AB519" s="46">
        <f t="shared" si="158"/>
        <v>15</v>
      </c>
      <c r="AC519" s="46">
        <f t="shared" si="159"/>
        <v>0</v>
      </c>
      <c r="AD519" s="46">
        <f t="shared" si="150"/>
        <v>15</v>
      </c>
      <c r="AE519" s="68">
        <v>95.96</v>
      </c>
      <c r="AF519" s="69">
        <f t="shared" si="161"/>
        <v>14.393999999999998</v>
      </c>
      <c r="AG519" s="46">
        <f t="shared" si="151"/>
        <v>2591</v>
      </c>
      <c r="AH519" s="46">
        <f t="shared" si="162"/>
        <v>0</v>
      </c>
      <c r="AI519" s="45">
        <f>VLOOKUP(H519,'[1]MŠ na kmeňovú školu V40'!$H$3:Y3598,18,0)</f>
        <v>21</v>
      </c>
      <c r="AJ519" s="45">
        <f>VLOOKUP(H519,'[1]MŠ na kmeňovú školu V40'!$H$3:AE3599,24,0)</f>
        <v>0</v>
      </c>
      <c r="AK519" s="45">
        <f t="shared" si="163"/>
        <v>21</v>
      </c>
      <c r="AL519" s="45">
        <v>98.08</v>
      </c>
      <c r="AM519" s="45">
        <f t="shared" si="164"/>
        <v>14.712</v>
      </c>
      <c r="AN519" s="84">
        <f t="shared" si="152"/>
        <v>2963</v>
      </c>
      <c r="AO519" s="46">
        <f t="shared" si="165"/>
        <v>372</v>
      </c>
      <c r="AP519" s="72"/>
      <c r="AQ519" s="46"/>
      <c r="AR519" s="46"/>
      <c r="AS519" s="46"/>
      <c r="AT519" s="46">
        <f t="shared" si="153"/>
        <v>0</v>
      </c>
      <c r="AU519" s="85">
        <f t="shared" si="154"/>
        <v>2963</v>
      </c>
      <c r="AV519" s="46">
        <f t="shared" si="155"/>
        <v>0</v>
      </c>
      <c r="AW519" s="46"/>
      <c r="AX519" s="86">
        <f t="shared" si="166"/>
        <v>2963</v>
      </c>
    </row>
    <row r="520" spans="1:50" s="56" customFormat="1" ht="13.5" customHeight="1" x14ac:dyDescent="0.25">
      <c r="A520" s="19" t="s">
        <v>558</v>
      </c>
      <c r="B520" s="20" t="s">
        <v>42</v>
      </c>
      <c r="C520" s="21" t="s">
        <v>43</v>
      </c>
      <c r="D520" s="20" t="s">
        <v>1548</v>
      </c>
      <c r="E520" s="22">
        <v>312509</v>
      </c>
      <c r="F520" s="23" t="s">
        <v>1549</v>
      </c>
      <c r="G520" s="23" t="s">
        <v>876</v>
      </c>
      <c r="H520" s="24">
        <v>37838636</v>
      </c>
      <c r="I520" s="25">
        <v>312509</v>
      </c>
      <c r="J520" s="23" t="s">
        <v>54</v>
      </c>
      <c r="K520" s="26" t="s">
        <v>558</v>
      </c>
      <c r="L520" s="23" t="s">
        <v>1468</v>
      </c>
      <c r="M520" s="27">
        <v>92001</v>
      </c>
      <c r="N520" s="23" t="s">
        <v>1550</v>
      </c>
      <c r="O520" s="23" t="s">
        <v>1556</v>
      </c>
      <c r="P520" s="28">
        <v>507032</v>
      </c>
      <c r="Q520" s="21" t="s">
        <v>93</v>
      </c>
      <c r="R520" s="46">
        <v>47</v>
      </c>
      <c r="S520" s="46">
        <v>0</v>
      </c>
      <c r="T520" s="46">
        <f t="shared" si="156"/>
        <v>47</v>
      </c>
      <c r="U520" s="68">
        <v>95.96</v>
      </c>
      <c r="V520" s="69">
        <f t="shared" si="160"/>
        <v>14.393999999999998</v>
      </c>
      <c r="W520" s="46">
        <f t="shared" si="149"/>
        <v>8118</v>
      </c>
      <c r="X520" s="46"/>
      <c r="Y520" s="45">
        <v>0</v>
      </c>
      <c r="Z520" s="45">
        <v>0</v>
      </c>
      <c r="AA520" s="45">
        <f t="shared" si="157"/>
        <v>0</v>
      </c>
      <c r="AB520" s="46">
        <f t="shared" si="158"/>
        <v>47</v>
      </c>
      <c r="AC520" s="46">
        <f t="shared" si="159"/>
        <v>0</v>
      </c>
      <c r="AD520" s="46">
        <f t="shared" si="150"/>
        <v>47</v>
      </c>
      <c r="AE520" s="68">
        <v>95.96</v>
      </c>
      <c r="AF520" s="69">
        <f t="shared" si="161"/>
        <v>14.393999999999998</v>
      </c>
      <c r="AG520" s="46">
        <f t="shared" si="151"/>
        <v>8118</v>
      </c>
      <c r="AH520" s="46">
        <f t="shared" si="162"/>
        <v>0</v>
      </c>
      <c r="AI520" s="45">
        <f>VLOOKUP(H520,'[1]MŠ na kmeňovú školu V40'!$H$3:Y3599,18,0)</f>
        <v>54</v>
      </c>
      <c r="AJ520" s="45">
        <f>VLOOKUP(H520,'[1]MŠ na kmeňovú školu V40'!$H$3:AE3600,24,0)</f>
        <v>2</v>
      </c>
      <c r="AK520" s="45">
        <f t="shared" si="163"/>
        <v>56</v>
      </c>
      <c r="AL520" s="45">
        <v>98.08</v>
      </c>
      <c r="AM520" s="45">
        <f t="shared" si="164"/>
        <v>14.712</v>
      </c>
      <c r="AN520" s="84">
        <f t="shared" si="152"/>
        <v>8708</v>
      </c>
      <c r="AO520" s="46">
        <f t="shared" si="165"/>
        <v>590</v>
      </c>
      <c r="AP520" s="72"/>
      <c r="AQ520" s="46"/>
      <c r="AR520" s="46"/>
      <c r="AS520" s="46"/>
      <c r="AT520" s="46">
        <f t="shared" si="153"/>
        <v>0</v>
      </c>
      <c r="AU520" s="85">
        <f t="shared" si="154"/>
        <v>8708</v>
      </c>
      <c r="AV520" s="46">
        <f t="shared" si="155"/>
        <v>0</v>
      </c>
      <c r="AW520" s="46"/>
      <c r="AX520" s="86">
        <f t="shared" si="166"/>
        <v>8708</v>
      </c>
    </row>
    <row r="521" spans="1:50" s="56" customFormat="1" ht="13.5" customHeight="1" x14ac:dyDescent="0.25">
      <c r="A521" s="19" t="s">
        <v>558</v>
      </c>
      <c r="B521" s="20" t="s">
        <v>42</v>
      </c>
      <c r="C521" s="21" t="s">
        <v>43</v>
      </c>
      <c r="D521" s="20" t="s">
        <v>1557</v>
      </c>
      <c r="E521" s="22">
        <v>312533</v>
      </c>
      <c r="F521" s="23" t="s">
        <v>1558</v>
      </c>
      <c r="G521" s="23" t="s">
        <v>876</v>
      </c>
      <c r="H521" s="24">
        <v>710011636</v>
      </c>
      <c r="I521" s="25">
        <v>36090387</v>
      </c>
      <c r="J521" s="23" t="s">
        <v>100</v>
      </c>
      <c r="K521" s="26" t="s">
        <v>558</v>
      </c>
      <c r="L521" s="23" t="s">
        <v>559</v>
      </c>
      <c r="M521" s="27">
        <v>91903</v>
      </c>
      <c r="N521" s="23" t="s">
        <v>1559</v>
      </c>
      <c r="O521" s="23" t="s">
        <v>1560</v>
      </c>
      <c r="P521" s="28">
        <v>507067</v>
      </c>
      <c r="Q521" s="21" t="s">
        <v>51</v>
      </c>
      <c r="R521" s="46">
        <v>22</v>
      </c>
      <c r="S521" s="46">
        <v>0</v>
      </c>
      <c r="T521" s="46">
        <f t="shared" si="156"/>
        <v>22</v>
      </c>
      <c r="U521" s="68">
        <v>95.96</v>
      </c>
      <c r="V521" s="69">
        <f t="shared" si="160"/>
        <v>14.393999999999998</v>
      </c>
      <c r="W521" s="46">
        <f t="shared" si="149"/>
        <v>3800</v>
      </c>
      <c r="X521" s="46"/>
      <c r="Y521" s="45">
        <v>0</v>
      </c>
      <c r="Z521" s="45">
        <v>0</v>
      </c>
      <c r="AA521" s="45">
        <f t="shared" si="157"/>
        <v>0</v>
      </c>
      <c r="AB521" s="46">
        <f t="shared" si="158"/>
        <v>22</v>
      </c>
      <c r="AC521" s="46">
        <f t="shared" si="159"/>
        <v>0</v>
      </c>
      <c r="AD521" s="46">
        <f t="shared" si="150"/>
        <v>22</v>
      </c>
      <c r="AE521" s="68">
        <v>95.96</v>
      </c>
      <c r="AF521" s="69">
        <f t="shared" si="161"/>
        <v>14.393999999999998</v>
      </c>
      <c r="AG521" s="46">
        <f t="shared" si="151"/>
        <v>3800</v>
      </c>
      <c r="AH521" s="46">
        <f t="shared" si="162"/>
        <v>0</v>
      </c>
      <c r="AI521" s="45">
        <f>VLOOKUP(H521,'[1]MŠ na kmeňovú školu V40'!$H$3:Y3600,18,0)</f>
        <v>17</v>
      </c>
      <c r="AJ521" s="45">
        <f>VLOOKUP(H521,'[1]MŠ na kmeňovú školu V40'!$H$3:AE3601,24,0)</f>
        <v>0</v>
      </c>
      <c r="AK521" s="45">
        <f t="shared" si="163"/>
        <v>17</v>
      </c>
      <c r="AL521" s="45">
        <v>98.08</v>
      </c>
      <c r="AM521" s="45">
        <f t="shared" si="164"/>
        <v>14.712</v>
      </c>
      <c r="AN521" s="84">
        <f t="shared" si="152"/>
        <v>3534</v>
      </c>
      <c r="AO521" s="46">
        <f t="shared" si="165"/>
        <v>-266</v>
      </c>
      <c r="AP521" s="72"/>
      <c r="AQ521" s="46"/>
      <c r="AR521" s="46"/>
      <c r="AS521" s="46"/>
      <c r="AT521" s="46">
        <f t="shared" si="153"/>
        <v>0</v>
      </c>
      <c r="AU521" s="85">
        <f t="shared" si="154"/>
        <v>3534</v>
      </c>
      <c r="AV521" s="46">
        <f t="shared" si="155"/>
        <v>0</v>
      </c>
      <c r="AW521" s="46"/>
      <c r="AX521" s="86">
        <f t="shared" si="166"/>
        <v>3534</v>
      </c>
    </row>
    <row r="522" spans="1:50" s="56" customFormat="1" ht="13.5" customHeight="1" x14ac:dyDescent="0.25">
      <c r="A522" s="19" t="s">
        <v>558</v>
      </c>
      <c r="B522" s="20" t="s">
        <v>42</v>
      </c>
      <c r="C522" s="21" t="s">
        <v>43</v>
      </c>
      <c r="D522" s="20" t="s">
        <v>1561</v>
      </c>
      <c r="E522" s="22">
        <v>312541</v>
      </c>
      <c r="F522" s="23" t="s">
        <v>1562</v>
      </c>
      <c r="G522" s="23" t="s">
        <v>876</v>
      </c>
      <c r="H522" s="24">
        <v>710011644</v>
      </c>
      <c r="I522" s="25">
        <v>36080861</v>
      </c>
      <c r="J522" s="23" t="s">
        <v>113</v>
      </c>
      <c r="K522" s="26" t="s">
        <v>558</v>
      </c>
      <c r="L522" s="23" t="s">
        <v>1468</v>
      </c>
      <c r="M522" s="27">
        <v>92062</v>
      </c>
      <c r="N522" s="23" t="s">
        <v>1563</v>
      </c>
      <c r="O522" s="23" t="s">
        <v>1564</v>
      </c>
      <c r="P522" s="28">
        <v>507075</v>
      </c>
      <c r="Q522" s="21" t="s">
        <v>51</v>
      </c>
      <c r="R522" s="46">
        <v>6</v>
      </c>
      <c r="S522" s="46">
        <v>0</v>
      </c>
      <c r="T522" s="46">
        <f t="shared" si="156"/>
        <v>6</v>
      </c>
      <c r="U522" s="68">
        <v>95.96</v>
      </c>
      <c r="V522" s="69">
        <f t="shared" si="160"/>
        <v>14.393999999999998</v>
      </c>
      <c r="W522" s="46">
        <f t="shared" si="149"/>
        <v>1036</v>
      </c>
      <c r="X522" s="46"/>
      <c r="Y522" s="45">
        <v>0</v>
      </c>
      <c r="Z522" s="45">
        <v>0</v>
      </c>
      <c r="AA522" s="45">
        <f t="shared" si="157"/>
        <v>0</v>
      </c>
      <c r="AB522" s="46">
        <f t="shared" si="158"/>
        <v>6</v>
      </c>
      <c r="AC522" s="46">
        <f t="shared" si="159"/>
        <v>0</v>
      </c>
      <c r="AD522" s="46">
        <f t="shared" si="150"/>
        <v>6</v>
      </c>
      <c r="AE522" s="68">
        <v>95.96</v>
      </c>
      <c r="AF522" s="69">
        <f t="shared" si="161"/>
        <v>14.393999999999998</v>
      </c>
      <c r="AG522" s="46">
        <f t="shared" si="151"/>
        <v>1036</v>
      </c>
      <c r="AH522" s="46">
        <f t="shared" si="162"/>
        <v>0</v>
      </c>
      <c r="AI522" s="45">
        <f>VLOOKUP(H522,'[1]MŠ na kmeňovú školu V40'!$H$3:Y3601,18,0)</f>
        <v>8</v>
      </c>
      <c r="AJ522" s="45">
        <f>VLOOKUP(H522,'[1]MŠ na kmeňovú školu V40'!$H$3:AE3602,24,0)</f>
        <v>0</v>
      </c>
      <c r="AK522" s="45">
        <f t="shared" si="163"/>
        <v>8</v>
      </c>
      <c r="AL522" s="45">
        <v>98.08</v>
      </c>
      <c r="AM522" s="45">
        <f t="shared" si="164"/>
        <v>14.712</v>
      </c>
      <c r="AN522" s="84">
        <f t="shared" si="152"/>
        <v>1162</v>
      </c>
      <c r="AO522" s="46">
        <f t="shared" si="165"/>
        <v>126</v>
      </c>
      <c r="AP522" s="72"/>
      <c r="AQ522" s="46"/>
      <c r="AR522" s="46"/>
      <c r="AS522" s="46"/>
      <c r="AT522" s="46">
        <f t="shared" si="153"/>
        <v>0</v>
      </c>
      <c r="AU522" s="85">
        <f t="shared" si="154"/>
        <v>1162</v>
      </c>
      <c r="AV522" s="46">
        <f t="shared" si="155"/>
        <v>0</v>
      </c>
      <c r="AW522" s="46"/>
      <c r="AX522" s="86">
        <f t="shared" si="166"/>
        <v>1162</v>
      </c>
    </row>
    <row r="523" spans="1:50" s="56" customFormat="1" ht="13.5" customHeight="1" x14ac:dyDescent="0.25">
      <c r="A523" s="19" t="s">
        <v>558</v>
      </c>
      <c r="B523" s="20" t="s">
        <v>42</v>
      </c>
      <c r="C523" s="21" t="s">
        <v>43</v>
      </c>
      <c r="D523" s="20" t="s">
        <v>1565</v>
      </c>
      <c r="E523" s="22">
        <v>312584</v>
      </c>
      <c r="F523" s="23" t="s">
        <v>1566</v>
      </c>
      <c r="G523" s="23" t="s">
        <v>876</v>
      </c>
      <c r="H523" s="24">
        <v>710260008</v>
      </c>
      <c r="I523" s="25">
        <v>50090828</v>
      </c>
      <c r="J523" s="23" t="s">
        <v>113</v>
      </c>
      <c r="K523" s="26" t="s">
        <v>558</v>
      </c>
      <c r="L523" s="23" t="s">
        <v>1481</v>
      </c>
      <c r="M523" s="27">
        <v>92205</v>
      </c>
      <c r="N523" s="23" t="s">
        <v>1567</v>
      </c>
      <c r="O523" s="23" t="s">
        <v>1568</v>
      </c>
      <c r="P523" s="28">
        <v>507121</v>
      </c>
      <c r="Q523" s="21" t="s">
        <v>51</v>
      </c>
      <c r="R523" s="46">
        <v>27</v>
      </c>
      <c r="S523" s="46">
        <v>0</v>
      </c>
      <c r="T523" s="46">
        <f t="shared" si="156"/>
        <v>27</v>
      </c>
      <c r="U523" s="68">
        <v>95.96</v>
      </c>
      <c r="V523" s="69">
        <f t="shared" si="160"/>
        <v>14.393999999999998</v>
      </c>
      <c r="W523" s="46">
        <f t="shared" si="149"/>
        <v>4664</v>
      </c>
      <c r="X523" s="46"/>
      <c r="Y523" s="45">
        <v>0</v>
      </c>
      <c r="Z523" s="45">
        <v>0</v>
      </c>
      <c r="AA523" s="45">
        <f t="shared" si="157"/>
        <v>0</v>
      </c>
      <c r="AB523" s="46">
        <f t="shared" si="158"/>
        <v>27</v>
      </c>
      <c r="AC523" s="46">
        <f t="shared" si="159"/>
        <v>0</v>
      </c>
      <c r="AD523" s="46">
        <f t="shared" si="150"/>
        <v>27</v>
      </c>
      <c r="AE523" s="68">
        <v>95.96</v>
      </c>
      <c r="AF523" s="69">
        <f t="shared" si="161"/>
        <v>14.393999999999998</v>
      </c>
      <c r="AG523" s="46">
        <f t="shared" si="151"/>
        <v>4664</v>
      </c>
      <c r="AH523" s="46">
        <f t="shared" si="162"/>
        <v>0</v>
      </c>
      <c r="AI523" s="45">
        <f>VLOOKUP(H523,'[1]MŠ na kmeňovú školu V40'!$H$3:Y3602,18,0)</f>
        <v>35</v>
      </c>
      <c r="AJ523" s="45">
        <f>VLOOKUP(H523,'[1]MŠ na kmeňovú školu V40'!$H$3:AE3603,24,0)</f>
        <v>0</v>
      </c>
      <c r="AK523" s="45">
        <f t="shared" si="163"/>
        <v>35</v>
      </c>
      <c r="AL523" s="45">
        <v>98.08</v>
      </c>
      <c r="AM523" s="45">
        <f t="shared" si="164"/>
        <v>14.712</v>
      </c>
      <c r="AN523" s="84">
        <f t="shared" si="152"/>
        <v>5169</v>
      </c>
      <c r="AO523" s="46">
        <f t="shared" si="165"/>
        <v>505</v>
      </c>
      <c r="AP523" s="72"/>
      <c r="AQ523" s="46"/>
      <c r="AR523" s="46"/>
      <c r="AS523" s="46"/>
      <c r="AT523" s="46">
        <f t="shared" si="153"/>
        <v>0</v>
      </c>
      <c r="AU523" s="85">
        <f t="shared" si="154"/>
        <v>5169</v>
      </c>
      <c r="AV523" s="46">
        <f t="shared" si="155"/>
        <v>0</v>
      </c>
      <c r="AW523" s="46"/>
      <c r="AX523" s="86">
        <f t="shared" si="166"/>
        <v>5169</v>
      </c>
    </row>
    <row r="524" spans="1:50" s="56" customFormat="1" ht="13.5" customHeight="1" x14ac:dyDescent="0.25">
      <c r="A524" s="19" t="s">
        <v>558</v>
      </c>
      <c r="B524" s="20" t="s">
        <v>42</v>
      </c>
      <c r="C524" s="21" t="s">
        <v>43</v>
      </c>
      <c r="D524" s="20" t="s">
        <v>1569</v>
      </c>
      <c r="E524" s="22">
        <v>312592</v>
      </c>
      <c r="F524" s="23" t="s">
        <v>1570</v>
      </c>
      <c r="G524" s="23" t="s">
        <v>876</v>
      </c>
      <c r="H524" s="24">
        <v>710011660</v>
      </c>
      <c r="I524" s="25">
        <v>312592</v>
      </c>
      <c r="J524" s="23" t="s">
        <v>54</v>
      </c>
      <c r="K524" s="26" t="s">
        <v>558</v>
      </c>
      <c r="L524" s="23" t="s">
        <v>1468</v>
      </c>
      <c r="M524" s="27">
        <v>92231</v>
      </c>
      <c r="N524" s="23" t="s">
        <v>1571</v>
      </c>
      <c r="O524" s="23" t="s">
        <v>1572</v>
      </c>
      <c r="P524" s="28">
        <v>507130</v>
      </c>
      <c r="Q524" s="21" t="s">
        <v>51</v>
      </c>
      <c r="R524" s="46">
        <v>4</v>
      </c>
      <c r="S524" s="46">
        <v>0</v>
      </c>
      <c r="T524" s="46">
        <f t="shared" si="156"/>
        <v>4</v>
      </c>
      <c r="U524" s="68">
        <v>95.96</v>
      </c>
      <c r="V524" s="69">
        <f t="shared" si="160"/>
        <v>14.393999999999998</v>
      </c>
      <c r="W524" s="46">
        <f t="shared" si="149"/>
        <v>691</v>
      </c>
      <c r="X524" s="46"/>
      <c r="Y524" s="45">
        <v>0</v>
      </c>
      <c r="Z524" s="45">
        <v>0</v>
      </c>
      <c r="AA524" s="45">
        <f t="shared" si="157"/>
        <v>0</v>
      </c>
      <c r="AB524" s="46">
        <f t="shared" si="158"/>
        <v>4</v>
      </c>
      <c r="AC524" s="46">
        <f t="shared" si="159"/>
        <v>0</v>
      </c>
      <c r="AD524" s="46">
        <f t="shared" si="150"/>
        <v>4</v>
      </c>
      <c r="AE524" s="68">
        <v>95.96</v>
      </c>
      <c r="AF524" s="69">
        <f t="shared" si="161"/>
        <v>14.393999999999998</v>
      </c>
      <c r="AG524" s="46">
        <f t="shared" si="151"/>
        <v>691</v>
      </c>
      <c r="AH524" s="46">
        <f t="shared" si="162"/>
        <v>0</v>
      </c>
      <c r="AI524" s="45">
        <f>VLOOKUP(H524,'[1]MŠ na kmeňovú školu V40'!$H$3:Y3603,18,0)</f>
        <v>1</v>
      </c>
      <c r="AJ524" s="45">
        <f>VLOOKUP(H524,'[1]MŠ na kmeňovú školu V40'!$H$3:AE3604,24,0)</f>
        <v>0</v>
      </c>
      <c r="AK524" s="45">
        <f t="shared" si="163"/>
        <v>1</v>
      </c>
      <c r="AL524" s="45">
        <v>98.08</v>
      </c>
      <c r="AM524" s="45">
        <f t="shared" si="164"/>
        <v>14.712</v>
      </c>
      <c r="AN524" s="84">
        <f t="shared" si="152"/>
        <v>519</v>
      </c>
      <c r="AO524" s="46">
        <f t="shared" si="165"/>
        <v>-172</v>
      </c>
      <c r="AP524" s="72"/>
      <c r="AQ524" s="46"/>
      <c r="AR524" s="46"/>
      <c r="AS524" s="46"/>
      <c r="AT524" s="46">
        <f t="shared" si="153"/>
        <v>0</v>
      </c>
      <c r="AU524" s="85">
        <f t="shared" si="154"/>
        <v>519</v>
      </c>
      <c r="AV524" s="46">
        <f t="shared" si="155"/>
        <v>0</v>
      </c>
      <c r="AW524" s="46"/>
      <c r="AX524" s="86">
        <f t="shared" si="166"/>
        <v>519</v>
      </c>
    </row>
    <row r="525" spans="1:50" s="56" customFormat="1" ht="13.5" customHeight="1" x14ac:dyDescent="0.25">
      <c r="A525" s="19" t="s">
        <v>558</v>
      </c>
      <c r="B525" s="20" t="s">
        <v>42</v>
      </c>
      <c r="C525" s="21" t="s">
        <v>43</v>
      </c>
      <c r="D525" s="20" t="s">
        <v>1573</v>
      </c>
      <c r="E525" s="22">
        <v>312614</v>
      </c>
      <c r="F525" s="23" t="s">
        <v>1574</v>
      </c>
      <c r="G525" s="23" t="s">
        <v>876</v>
      </c>
      <c r="H525" s="24">
        <v>710011687</v>
      </c>
      <c r="I525" s="25">
        <v>37836579</v>
      </c>
      <c r="J525" s="23" t="s">
        <v>100</v>
      </c>
      <c r="K525" s="26" t="s">
        <v>558</v>
      </c>
      <c r="L525" s="23" t="s">
        <v>559</v>
      </c>
      <c r="M525" s="27">
        <v>91930</v>
      </c>
      <c r="N525" s="23" t="s">
        <v>1575</v>
      </c>
      <c r="O525" s="23" t="s">
        <v>1576</v>
      </c>
      <c r="P525" s="28">
        <v>507156</v>
      </c>
      <c r="Q525" s="21" t="s">
        <v>51</v>
      </c>
      <c r="R525" s="46">
        <v>33</v>
      </c>
      <c r="S525" s="46">
        <v>0</v>
      </c>
      <c r="T525" s="46">
        <f t="shared" si="156"/>
        <v>33</v>
      </c>
      <c r="U525" s="68">
        <v>95.96</v>
      </c>
      <c r="V525" s="69">
        <f t="shared" si="160"/>
        <v>14.393999999999998</v>
      </c>
      <c r="W525" s="46">
        <f t="shared" si="149"/>
        <v>5700</v>
      </c>
      <c r="X525" s="46"/>
      <c r="Y525" s="45">
        <v>0</v>
      </c>
      <c r="Z525" s="45">
        <v>0</v>
      </c>
      <c r="AA525" s="45">
        <f t="shared" si="157"/>
        <v>0</v>
      </c>
      <c r="AB525" s="46">
        <f t="shared" si="158"/>
        <v>33</v>
      </c>
      <c r="AC525" s="46">
        <f t="shared" si="159"/>
        <v>0</v>
      </c>
      <c r="AD525" s="46">
        <f t="shared" si="150"/>
        <v>33</v>
      </c>
      <c r="AE525" s="68">
        <v>95.96</v>
      </c>
      <c r="AF525" s="69">
        <f t="shared" si="161"/>
        <v>14.393999999999998</v>
      </c>
      <c r="AG525" s="46">
        <f t="shared" si="151"/>
        <v>5700</v>
      </c>
      <c r="AH525" s="46">
        <f t="shared" si="162"/>
        <v>0</v>
      </c>
      <c r="AI525" s="45">
        <f>VLOOKUP(H525,'[1]MŠ na kmeňovú školu V40'!$H$3:Y3604,18,0)</f>
        <v>32</v>
      </c>
      <c r="AJ525" s="45">
        <f>VLOOKUP(H525,'[1]MŠ na kmeňovú školu V40'!$H$3:AE3605,24,0)</f>
        <v>0</v>
      </c>
      <c r="AK525" s="45">
        <f t="shared" si="163"/>
        <v>32</v>
      </c>
      <c r="AL525" s="45">
        <v>98.08</v>
      </c>
      <c r="AM525" s="45">
        <f t="shared" si="164"/>
        <v>14.712</v>
      </c>
      <c r="AN525" s="84">
        <f t="shared" si="152"/>
        <v>5683</v>
      </c>
      <c r="AO525" s="46">
        <f t="shared" si="165"/>
        <v>-17</v>
      </c>
      <c r="AP525" s="72"/>
      <c r="AQ525" s="46"/>
      <c r="AR525" s="46"/>
      <c r="AS525" s="46"/>
      <c r="AT525" s="46">
        <f t="shared" si="153"/>
        <v>0</v>
      </c>
      <c r="AU525" s="85">
        <f t="shared" si="154"/>
        <v>5683</v>
      </c>
      <c r="AV525" s="46">
        <f t="shared" si="155"/>
        <v>0</v>
      </c>
      <c r="AW525" s="46"/>
      <c r="AX525" s="86">
        <f t="shared" si="166"/>
        <v>5683</v>
      </c>
    </row>
    <row r="526" spans="1:50" s="56" customFormat="1" ht="13.5" customHeight="1" x14ac:dyDescent="0.25">
      <c r="A526" s="19" t="s">
        <v>558</v>
      </c>
      <c r="B526" s="20" t="s">
        <v>42</v>
      </c>
      <c r="C526" s="21" t="s">
        <v>43</v>
      </c>
      <c r="D526" s="20" t="s">
        <v>1577</v>
      </c>
      <c r="E526" s="22">
        <v>312622</v>
      </c>
      <c r="F526" s="23" t="s">
        <v>1578</v>
      </c>
      <c r="G526" s="23" t="s">
        <v>876</v>
      </c>
      <c r="H526" s="24">
        <v>710011709</v>
      </c>
      <c r="I526" s="25">
        <v>37836544</v>
      </c>
      <c r="J526" s="23" t="s">
        <v>1579</v>
      </c>
      <c r="K526" s="26" t="s">
        <v>558</v>
      </c>
      <c r="L526" s="23" t="s">
        <v>559</v>
      </c>
      <c r="M526" s="27">
        <v>91955</v>
      </c>
      <c r="N526" s="23" t="s">
        <v>1580</v>
      </c>
      <c r="O526" s="23" t="s">
        <v>1581</v>
      </c>
      <c r="P526" s="28">
        <v>507164</v>
      </c>
      <c r="Q526" s="21" t="s">
        <v>51</v>
      </c>
      <c r="R526" s="46">
        <v>13</v>
      </c>
      <c r="S526" s="46">
        <v>0</v>
      </c>
      <c r="T526" s="46">
        <f t="shared" si="156"/>
        <v>13</v>
      </c>
      <c r="U526" s="68">
        <v>95.96</v>
      </c>
      <c r="V526" s="69">
        <f t="shared" si="160"/>
        <v>14.393999999999998</v>
      </c>
      <c r="W526" s="46">
        <f t="shared" si="149"/>
        <v>2245</v>
      </c>
      <c r="X526" s="46"/>
      <c r="Y526" s="45">
        <v>0</v>
      </c>
      <c r="Z526" s="45">
        <v>0</v>
      </c>
      <c r="AA526" s="45">
        <f t="shared" si="157"/>
        <v>0</v>
      </c>
      <c r="AB526" s="46">
        <f t="shared" si="158"/>
        <v>13</v>
      </c>
      <c r="AC526" s="46">
        <f t="shared" si="159"/>
        <v>0</v>
      </c>
      <c r="AD526" s="46">
        <f t="shared" si="150"/>
        <v>13</v>
      </c>
      <c r="AE526" s="68">
        <v>95.96</v>
      </c>
      <c r="AF526" s="69">
        <f t="shared" si="161"/>
        <v>14.393999999999998</v>
      </c>
      <c r="AG526" s="46">
        <f t="shared" si="151"/>
        <v>2245</v>
      </c>
      <c r="AH526" s="46">
        <f t="shared" si="162"/>
        <v>0</v>
      </c>
      <c r="AI526" s="45">
        <f>VLOOKUP(H526,'[1]MŠ na kmeňovú školu V40'!$H$3:Y3605,18,0)</f>
        <v>16</v>
      </c>
      <c r="AJ526" s="45">
        <f>VLOOKUP(H526,'[1]MŠ na kmeňovú školu V40'!$H$3:AE3606,24,0)</f>
        <v>0</v>
      </c>
      <c r="AK526" s="45">
        <f t="shared" si="163"/>
        <v>16</v>
      </c>
      <c r="AL526" s="45">
        <v>98.08</v>
      </c>
      <c r="AM526" s="45">
        <f t="shared" si="164"/>
        <v>14.712</v>
      </c>
      <c r="AN526" s="84">
        <f t="shared" si="152"/>
        <v>2439</v>
      </c>
      <c r="AO526" s="46">
        <f t="shared" si="165"/>
        <v>194</v>
      </c>
      <c r="AP526" s="72"/>
      <c r="AQ526" s="46"/>
      <c r="AR526" s="46"/>
      <c r="AS526" s="46"/>
      <c r="AT526" s="46">
        <f t="shared" si="153"/>
        <v>0</v>
      </c>
      <c r="AU526" s="85">
        <f t="shared" si="154"/>
        <v>2439</v>
      </c>
      <c r="AV526" s="46">
        <f t="shared" si="155"/>
        <v>0</v>
      </c>
      <c r="AW526" s="46"/>
      <c r="AX526" s="86">
        <f t="shared" si="166"/>
        <v>2439</v>
      </c>
    </row>
    <row r="527" spans="1:50" s="56" customFormat="1" ht="13.5" customHeight="1" x14ac:dyDescent="0.25">
      <c r="A527" s="19" t="s">
        <v>558</v>
      </c>
      <c r="B527" s="20" t="s">
        <v>42</v>
      </c>
      <c r="C527" s="21" t="s">
        <v>43</v>
      </c>
      <c r="D527" s="20" t="s">
        <v>1582</v>
      </c>
      <c r="E527" s="22">
        <v>312631</v>
      </c>
      <c r="F527" s="23" t="s">
        <v>1583</v>
      </c>
      <c r="G527" s="23" t="s">
        <v>876</v>
      </c>
      <c r="H527" s="24">
        <v>710011717</v>
      </c>
      <c r="I527" s="25">
        <v>36080471</v>
      </c>
      <c r="J527" s="23" t="s">
        <v>113</v>
      </c>
      <c r="K527" s="26" t="s">
        <v>558</v>
      </c>
      <c r="L527" s="23" t="s">
        <v>1468</v>
      </c>
      <c r="M527" s="27">
        <v>92064</v>
      </c>
      <c r="N527" s="23" t="s">
        <v>1584</v>
      </c>
      <c r="O527" s="23" t="s">
        <v>1585</v>
      </c>
      <c r="P527" s="28">
        <v>507172</v>
      </c>
      <c r="Q527" s="21" t="s">
        <v>51</v>
      </c>
      <c r="R527" s="46">
        <v>9</v>
      </c>
      <c r="S527" s="46">
        <v>0</v>
      </c>
      <c r="T527" s="46">
        <f t="shared" si="156"/>
        <v>9</v>
      </c>
      <c r="U527" s="68">
        <v>95.96</v>
      </c>
      <c r="V527" s="69">
        <f t="shared" si="160"/>
        <v>14.393999999999998</v>
      </c>
      <c r="W527" s="46">
        <f t="shared" si="149"/>
        <v>1555</v>
      </c>
      <c r="X527" s="46"/>
      <c r="Y527" s="45">
        <v>0</v>
      </c>
      <c r="Z527" s="45">
        <v>0</v>
      </c>
      <c r="AA527" s="45">
        <f t="shared" si="157"/>
        <v>0</v>
      </c>
      <c r="AB527" s="46">
        <f t="shared" si="158"/>
        <v>9</v>
      </c>
      <c r="AC527" s="46">
        <f t="shared" si="159"/>
        <v>0</v>
      </c>
      <c r="AD527" s="46">
        <f t="shared" si="150"/>
        <v>9</v>
      </c>
      <c r="AE527" s="68">
        <v>95.96</v>
      </c>
      <c r="AF527" s="69">
        <f t="shared" si="161"/>
        <v>14.393999999999998</v>
      </c>
      <c r="AG527" s="46">
        <f t="shared" si="151"/>
        <v>1555</v>
      </c>
      <c r="AH527" s="46">
        <f t="shared" si="162"/>
        <v>0</v>
      </c>
      <c r="AI527" s="45">
        <f>VLOOKUP(H527,'[1]MŠ na kmeňovú školu V40'!$H$3:Y3606,18,0)</f>
        <v>17</v>
      </c>
      <c r="AJ527" s="45">
        <f>VLOOKUP(H527,'[1]MŠ na kmeňovú školu V40'!$H$3:AE3607,24,0)</f>
        <v>0</v>
      </c>
      <c r="AK527" s="45">
        <f t="shared" si="163"/>
        <v>17</v>
      </c>
      <c r="AL527" s="45">
        <v>98.08</v>
      </c>
      <c r="AM527" s="45">
        <f t="shared" si="164"/>
        <v>14.712</v>
      </c>
      <c r="AN527" s="84">
        <f t="shared" si="152"/>
        <v>2037</v>
      </c>
      <c r="AO527" s="46">
        <f t="shared" si="165"/>
        <v>482</v>
      </c>
      <c r="AP527" s="72"/>
      <c r="AQ527" s="46"/>
      <c r="AR527" s="46"/>
      <c r="AS527" s="46"/>
      <c r="AT527" s="46">
        <f t="shared" si="153"/>
        <v>0</v>
      </c>
      <c r="AU527" s="85">
        <f t="shared" si="154"/>
        <v>2037</v>
      </c>
      <c r="AV527" s="46">
        <f t="shared" si="155"/>
        <v>0</v>
      </c>
      <c r="AW527" s="46"/>
      <c r="AX527" s="86">
        <f t="shared" si="166"/>
        <v>2037</v>
      </c>
    </row>
    <row r="528" spans="1:50" s="56" customFormat="1" ht="13.5" customHeight="1" x14ac:dyDescent="0.25">
      <c r="A528" s="19" t="s">
        <v>558</v>
      </c>
      <c r="B528" s="20" t="s">
        <v>42</v>
      </c>
      <c r="C528" s="21" t="s">
        <v>43</v>
      </c>
      <c r="D528" s="20" t="s">
        <v>1586</v>
      </c>
      <c r="E528" s="22">
        <v>312657</v>
      </c>
      <c r="F528" s="23" t="s">
        <v>1587</v>
      </c>
      <c r="G528" s="23" t="s">
        <v>876</v>
      </c>
      <c r="H528" s="24">
        <v>710011725</v>
      </c>
      <c r="I528" s="25">
        <v>312657</v>
      </c>
      <c r="J528" s="23" t="s">
        <v>54</v>
      </c>
      <c r="K528" s="26" t="s">
        <v>558</v>
      </c>
      <c r="L528" s="23" t="s">
        <v>1481</v>
      </c>
      <c r="M528" s="27">
        <v>92204</v>
      </c>
      <c r="N528" s="23" t="s">
        <v>1588</v>
      </c>
      <c r="O528" s="23" t="s">
        <v>1589</v>
      </c>
      <c r="P528" s="28">
        <v>507199</v>
      </c>
      <c r="Q528" s="21" t="s">
        <v>51</v>
      </c>
      <c r="R528" s="46">
        <v>9</v>
      </c>
      <c r="S528" s="46">
        <v>0</v>
      </c>
      <c r="T528" s="46">
        <f t="shared" si="156"/>
        <v>9</v>
      </c>
      <c r="U528" s="68">
        <v>95.96</v>
      </c>
      <c r="V528" s="69">
        <f t="shared" si="160"/>
        <v>14.393999999999998</v>
      </c>
      <c r="W528" s="46">
        <f t="shared" si="149"/>
        <v>1555</v>
      </c>
      <c r="X528" s="46"/>
      <c r="Y528" s="45">
        <v>0</v>
      </c>
      <c r="Z528" s="45">
        <v>0</v>
      </c>
      <c r="AA528" s="45">
        <f t="shared" si="157"/>
        <v>0</v>
      </c>
      <c r="AB528" s="46">
        <f t="shared" si="158"/>
        <v>9</v>
      </c>
      <c r="AC528" s="46">
        <f t="shared" si="159"/>
        <v>0</v>
      </c>
      <c r="AD528" s="46">
        <f t="shared" si="150"/>
        <v>9</v>
      </c>
      <c r="AE528" s="68">
        <v>95.96</v>
      </c>
      <c r="AF528" s="69">
        <f t="shared" si="161"/>
        <v>14.393999999999998</v>
      </c>
      <c r="AG528" s="46">
        <f t="shared" si="151"/>
        <v>1555</v>
      </c>
      <c r="AH528" s="46">
        <f t="shared" si="162"/>
        <v>0</v>
      </c>
      <c r="AI528" s="45">
        <f>VLOOKUP(H528,'[1]MŠ na kmeňovú školu V40'!$H$3:Y3607,18,0)</f>
        <v>4</v>
      </c>
      <c r="AJ528" s="45">
        <f>VLOOKUP(H528,'[1]MŠ na kmeňovú školu V40'!$H$3:AE3608,24,0)</f>
        <v>0</v>
      </c>
      <c r="AK528" s="45">
        <f t="shared" si="163"/>
        <v>4</v>
      </c>
      <c r="AL528" s="45">
        <v>98.08</v>
      </c>
      <c r="AM528" s="45">
        <f t="shared" si="164"/>
        <v>14.712</v>
      </c>
      <c r="AN528" s="84">
        <f t="shared" si="152"/>
        <v>1272</v>
      </c>
      <c r="AO528" s="46">
        <f t="shared" si="165"/>
        <v>-283</v>
      </c>
      <c r="AP528" s="72"/>
      <c r="AQ528" s="46"/>
      <c r="AR528" s="46"/>
      <c r="AS528" s="46"/>
      <c r="AT528" s="46">
        <f t="shared" si="153"/>
        <v>0</v>
      </c>
      <c r="AU528" s="85">
        <f t="shared" si="154"/>
        <v>1272</v>
      </c>
      <c r="AV528" s="46">
        <f t="shared" si="155"/>
        <v>0</v>
      </c>
      <c r="AW528" s="46"/>
      <c r="AX528" s="86">
        <f t="shared" si="166"/>
        <v>1272</v>
      </c>
    </row>
    <row r="529" spans="1:50" s="56" customFormat="1" ht="13.5" customHeight="1" x14ac:dyDescent="0.25">
      <c r="A529" s="19" t="s">
        <v>558</v>
      </c>
      <c r="B529" s="20" t="s">
        <v>42</v>
      </c>
      <c r="C529" s="21" t="s">
        <v>43</v>
      </c>
      <c r="D529" s="20" t="s">
        <v>1590</v>
      </c>
      <c r="E529" s="22">
        <v>312665</v>
      </c>
      <c r="F529" s="23" t="s">
        <v>1591</v>
      </c>
      <c r="G529" s="23" t="s">
        <v>876</v>
      </c>
      <c r="H529" s="24">
        <v>710011733</v>
      </c>
      <c r="I529" s="25">
        <v>312665</v>
      </c>
      <c r="J529" s="23" t="s">
        <v>54</v>
      </c>
      <c r="K529" s="26" t="s">
        <v>558</v>
      </c>
      <c r="L529" s="23" t="s">
        <v>1468</v>
      </c>
      <c r="M529" s="27">
        <v>92001</v>
      </c>
      <c r="N529" s="23" t="s">
        <v>1592</v>
      </c>
      <c r="O529" s="23" t="s">
        <v>1593</v>
      </c>
      <c r="P529" s="28">
        <v>507202</v>
      </c>
      <c r="Q529" s="21" t="s">
        <v>51</v>
      </c>
      <c r="R529" s="46">
        <v>2</v>
      </c>
      <c r="S529" s="46">
        <v>0</v>
      </c>
      <c r="T529" s="46">
        <f t="shared" si="156"/>
        <v>2</v>
      </c>
      <c r="U529" s="68">
        <v>95.96</v>
      </c>
      <c r="V529" s="69">
        <f t="shared" si="160"/>
        <v>14.393999999999998</v>
      </c>
      <c r="W529" s="46">
        <f t="shared" si="149"/>
        <v>345</v>
      </c>
      <c r="X529" s="46"/>
      <c r="Y529" s="45">
        <v>0</v>
      </c>
      <c r="Z529" s="45">
        <v>0</v>
      </c>
      <c r="AA529" s="45">
        <f t="shared" si="157"/>
        <v>0</v>
      </c>
      <c r="AB529" s="46">
        <f t="shared" si="158"/>
        <v>2</v>
      </c>
      <c r="AC529" s="46">
        <f t="shared" si="159"/>
        <v>0</v>
      </c>
      <c r="AD529" s="46">
        <f t="shared" si="150"/>
        <v>2</v>
      </c>
      <c r="AE529" s="68">
        <v>95.96</v>
      </c>
      <c r="AF529" s="69">
        <f t="shared" si="161"/>
        <v>14.393999999999998</v>
      </c>
      <c r="AG529" s="46">
        <f t="shared" si="151"/>
        <v>345</v>
      </c>
      <c r="AH529" s="46">
        <f t="shared" si="162"/>
        <v>0</v>
      </c>
      <c r="AI529" s="45">
        <f>VLOOKUP(H529,'[1]MŠ na kmeňovú školu V40'!$H$3:Y3608,18,0)</f>
        <v>8</v>
      </c>
      <c r="AJ529" s="45">
        <f>VLOOKUP(H529,'[1]MŠ na kmeňovú školu V40'!$H$3:AE3609,24,0)</f>
        <v>0</v>
      </c>
      <c r="AK529" s="45">
        <f t="shared" si="163"/>
        <v>8</v>
      </c>
      <c r="AL529" s="45">
        <v>98.08</v>
      </c>
      <c r="AM529" s="45">
        <f t="shared" si="164"/>
        <v>14.712</v>
      </c>
      <c r="AN529" s="84">
        <f t="shared" si="152"/>
        <v>701</v>
      </c>
      <c r="AO529" s="46">
        <f t="shared" si="165"/>
        <v>356</v>
      </c>
      <c r="AP529" s="72"/>
      <c r="AQ529" s="46"/>
      <c r="AR529" s="46"/>
      <c r="AS529" s="46"/>
      <c r="AT529" s="46">
        <f t="shared" si="153"/>
        <v>0</v>
      </c>
      <c r="AU529" s="85">
        <f t="shared" si="154"/>
        <v>701</v>
      </c>
      <c r="AV529" s="46">
        <f t="shared" si="155"/>
        <v>0</v>
      </c>
      <c r="AW529" s="46"/>
      <c r="AX529" s="86">
        <f t="shared" si="166"/>
        <v>701</v>
      </c>
    </row>
    <row r="530" spans="1:50" s="56" customFormat="1" ht="13.5" customHeight="1" x14ac:dyDescent="0.25">
      <c r="A530" s="19" t="s">
        <v>558</v>
      </c>
      <c r="B530" s="20" t="s">
        <v>42</v>
      </c>
      <c r="C530" s="21" t="s">
        <v>43</v>
      </c>
      <c r="D530" s="20" t="s">
        <v>1594</v>
      </c>
      <c r="E530" s="22">
        <v>312673</v>
      </c>
      <c r="F530" s="23" t="s">
        <v>1595</v>
      </c>
      <c r="G530" s="23" t="s">
        <v>876</v>
      </c>
      <c r="H530" s="24">
        <v>710011750</v>
      </c>
      <c r="I530" s="25">
        <v>312673</v>
      </c>
      <c r="J530" s="23" t="s">
        <v>54</v>
      </c>
      <c r="K530" s="26" t="s">
        <v>558</v>
      </c>
      <c r="L530" s="23" t="s">
        <v>559</v>
      </c>
      <c r="M530" s="27">
        <v>91901</v>
      </c>
      <c r="N530" s="23" t="s">
        <v>1596</v>
      </c>
      <c r="O530" s="23" t="s">
        <v>1597</v>
      </c>
      <c r="P530" s="28">
        <v>507211</v>
      </c>
      <c r="Q530" s="21" t="s">
        <v>51</v>
      </c>
      <c r="R530" s="46">
        <v>8</v>
      </c>
      <c r="S530" s="46">
        <v>0</v>
      </c>
      <c r="T530" s="46">
        <f t="shared" si="156"/>
        <v>8</v>
      </c>
      <c r="U530" s="68">
        <v>95.96</v>
      </c>
      <c r="V530" s="69">
        <f t="shared" si="160"/>
        <v>14.393999999999998</v>
      </c>
      <c r="W530" s="46">
        <f t="shared" si="149"/>
        <v>1382</v>
      </c>
      <c r="X530" s="46"/>
      <c r="Y530" s="45">
        <v>0</v>
      </c>
      <c r="Z530" s="45">
        <v>0</v>
      </c>
      <c r="AA530" s="45">
        <f t="shared" si="157"/>
        <v>0</v>
      </c>
      <c r="AB530" s="46">
        <f t="shared" si="158"/>
        <v>8</v>
      </c>
      <c r="AC530" s="46">
        <f t="shared" si="159"/>
        <v>0</v>
      </c>
      <c r="AD530" s="46">
        <f t="shared" si="150"/>
        <v>8</v>
      </c>
      <c r="AE530" s="68">
        <v>95.96</v>
      </c>
      <c r="AF530" s="69">
        <f t="shared" si="161"/>
        <v>14.393999999999998</v>
      </c>
      <c r="AG530" s="46">
        <f t="shared" si="151"/>
        <v>1382</v>
      </c>
      <c r="AH530" s="46">
        <f t="shared" si="162"/>
        <v>0</v>
      </c>
      <c r="AI530" s="45">
        <f>VLOOKUP(H530,'[1]MŠ na kmeňovú školu V40'!$H$3:Y3609,18,0)</f>
        <v>8</v>
      </c>
      <c r="AJ530" s="45">
        <f>VLOOKUP(H530,'[1]MŠ na kmeňovú školu V40'!$H$3:AE3610,24,0)</f>
        <v>0</v>
      </c>
      <c r="AK530" s="45">
        <f t="shared" si="163"/>
        <v>8</v>
      </c>
      <c r="AL530" s="45">
        <v>98.08</v>
      </c>
      <c r="AM530" s="45">
        <f t="shared" si="164"/>
        <v>14.712</v>
      </c>
      <c r="AN530" s="84">
        <f t="shared" si="152"/>
        <v>1392</v>
      </c>
      <c r="AO530" s="46">
        <f t="shared" si="165"/>
        <v>10</v>
      </c>
      <c r="AP530" s="72"/>
      <c r="AQ530" s="46"/>
      <c r="AR530" s="46"/>
      <c r="AS530" s="46"/>
      <c r="AT530" s="46">
        <f t="shared" si="153"/>
        <v>0</v>
      </c>
      <c r="AU530" s="85">
        <f t="shared" si="154"/>
        <v>1392</v>
      </c>
      <c r="AV530" s="46">
        <f t="shared" si="155"/>
        <v>0</v>
      </c>
      <c r="AW530" s="46"/>
      <c r="AX530" s="86">
        <f t="shared" si="166"/>
        <v>1392</v>
      </c>
    </row>
    <row r="531" spans="1:50" s="56" customFormat="1" ht="13.5" customHeight="1" x14ac:dyDescent="0.25">
      <c r="A531" s="19" t="s">
        <v>558</v>
      </c>
      <c r="B531" s="20" t="s">
        <v>42</v>
      </c>
      <c r="C531" s="21" t="s">
        <v>43</v>
      </c>
      <c r="D531" s="20" t="s">
        <v>1598</v>
      </c>
      <c r="E531" s="22">
        <v>312681</v>
      </c>
      <c r="F531" s="23" t="s">
        <v>1599</v>
      </c>
      <c r="G531" s="23" t="s">
        <v>876</v>
      </c>
      <c r="H531" s="24">
        <v>710011768</v>
      </c>
      <c r="I531" s="25">
        <v>312681</v>
      </c>
      <c r="J531" s="23" t="s">
        <v>54</v>
      </c>
      <c r="K531" s="26" t="s">
        <v>558</v>
      </c>
      <c r="L531" s="23" t="s">
        <v>1481</v>
      </c>
      <c r="M531" s="27">
        <v>92202</v>
      </c>
      <c r="N531" s="23" t="s">
        <v>1600</v>
      </c>
      <c r="O531" s="23" t="s">
        <v>1601</v>
      </c>
      <c r="P531" s="28">
        <v>507229</v>
      </c>
      <c r="Q531" s="21" t="s">
        <v>51</v>
      </c>
      <c r="R531" s="46">
        <v>10</v>
      </c>
      <c r="S531" s="46">
        <v>0</v>
      </c>
      <c r="T531" s="46">
        <f t="shared" si="156"/>
        <v>10</v>
      </c>
      <c r="U531" s="68">
        <v>95.96</v>
      </c>
      <c r="V531" s="69">
        <f t="shared" si="160"/>
        <v>14.393999999999998</v>
      </c>
      <c r="W531" s="46">
        <f t="shared" si="149"/>
        <v>1727</v>
      </c>
      <c r="X531" s="46"/>
      <c r="Y531" s="45">
        <v>0</v>
      </c>
      <c r="Z531" s="45">
        <v>0</v>
      </c>
      <c r="AA531" s="45">
        <f t="shared" si="157"/>
        <v>0</v>
      </c>
      <c r="AB531" s="46">
        <f t="shared" si="158"/>
        <v>10</v>
      </c>
      <c r="AC531" s="46">
        <f t="shared" si="159"/>
        <v>0</v>
      </c>
      <c r="AD531" s="46">
        <f t="shared" si="150"/>
        <v>10</v>
      </c>
      <c r="AE531" s="68">
        <v>95.96</v>
      </c>
      <c r="AF531" s="69">
        <f t="shared" si="161"/>
        <v>14.393999999999998</v>
      </c>
      <c r="AG531" s="46">
        <f t="shared" si="151"/>
        <v>1727</v>
      </c>
      <c r="AH531" s="46">
        <f t="shared" si="162"/>
        <v>0</v>
      </c>
      <c r="AI531" s="45">
        <f>VLOOKUP(H531,'[1]MŠ na kmeňovú školu V40'!$H$3:Y3610,18,0)</f>
        <v>18</v>
      </c>
      <c r="AJ531" s="45">
        <f>VLOOKUP(H531,'[1]MŠ na kmeňovú školu V40'!$H$3:AE3611,24,0)</f>
        <v>0</v>
      </c>
      <c r="AK531" s="45">
        <f t="shared" si="163"/>
        <v>18</v>
      </c>
      <c r="AL531" s="45">
        <v>98.08</v>
      </c>
      <c r="AM531" s="45">
        <f t="shared" si="164"/>
        <v>14.712</v>
      </c>
      <c r="AN531" s="84">
        <f t="shared" si="152"/>
        <v>2211</v>
      </c>
      <c r="AO531" s="46">
        <f t="shared" si="165"/>
        <v>484</v>
      </c>
      <c r="AP531" s="72"/>
      <c r="AQ531" s="46"/>
      <c r="AR531" s="46"/>
      <c r="AS531" s="46"/>
      <c r="AT531" s="46">
        <f t="shared" si="153"/>
        <v>0</v>
      </c>
      <c r="AU531" s="85">
        <f t="shared" si="154"/>
        <v>2211</v>
      </c>
      <c r="AV531" s="46">
        <f t="shared" si="155"/>
        <v>0</v>
      </c>
      <c r="AW531" s="46"/>
      <c r="AX531" s="86">
        <f t="shared" si="166"/>
        <v>2211</v>
      </c>
    </row>
    <row r="532" spans="1:50" s="56" customFormat="1" ht="13.5" customHeight="1" x14ac:dyDescent="0.25">
      <c r="A532" s="19" t="s">
        <v>558</v>
      </c>
      <c r="B532" s="20" t="s">
        <v>42</v>
      </c>
      <c r="C532" s="21" t="s">
        <v>43</v>
      </c>
      <c r="D532" s="20" t="s">
        <v>1602</v>
      </c>
      <c r="E532" s="22">
        <v>312703</v>
      </c>
      <c r="F532" s="23" t="s">
        <v>1603</v>
      </c>
      <c r="G532" s="23" t="s">
        <v>876</v>
      </c>
      <c r="H532" s="24">
        <v>37838628</v>
      </c>
      <c r="I532" s="25">
        <v>312703</v>
      </c>
      <c r="J532" s="23" t="s">
        <v>54</v>
      </c>
      <c r="K532" s="26" t="s">
        <v>558</v>
      </c>
      <c r="L532" s="23" t="s">
        <v>1468</v>
      </c>
      <c r="M532" s="27">
        <v>92041</v>
      </c>
      <c r="N532" s="23" t="s">
        <v>1604</v>
      </c>
      <c r="O532" s="23" t="s">
        <v>1605</v>
      </c>
      <c r="P532" s="28">
        <v>507253</v>
      </c>
      <c r="Q532" s="21" t="s">
        <v>93</v>
      </c>
      <c r="R532" s="46">
        <v>44</v>
      </c>
      <c r="S532" s="46">
        <v>0</v>
      </c>
      <c r="T532" s="46">
        <f t="shared" si="156"/>
        <v>44</v>
      </c>
      <c r="U532" s="68">
        <v>95.96</v>
      </c>
      <c r="V532" s="69">
        <f t="shared" si="160"/>
        <v>14.393999999999998</v>
      </c>
      <c r="W532" s="46">
        <f t="shared" si="149"/>
        <v>7600</v>
      </c>
      <c r="X532" s="46"/>
      <c r="Y532" s="45">
        <v>0</v>
      </c>
      <c r="Z532" s="45">
        <v>0</v>
      </c>
      <c r="AA532" s="45">
        <f t="shared" si="157"/>
        <v>0</v>
      </c>
      <c r="AB532" s="46">
        <f t="shared" si="158"/>
        <v>44</v>
      </c>
      <c r="AC532" s="46">
        <f t="shared" si="159"/>
        <v>0</v>
      </c>
      <c r="AD532" s="46">
        <f t="shared" si="150"/>
        <v>44</v>
      </c>
      <c r="AE532" s="68">
        <v>95.96</v>
      </c>
      <c r="AF532" s="69">
        <f t="shared" si="161"/>
        <v>14.393999999999998</v>
      </c>
      <c r="AG532" s="46">
        <f t="shared" si="151"/>
        <v>7600</v>
      </c>
      <c r="AH532" s="46">
        <f t="shared" si="162"/>
        <v>0</v>
      </c>
      <c r="AI532" s="45">
        <f>VLOOKUP(H532,'[1]MŠ na kmeňovú školu V40'!$H$3:Y3611,18,0)</f>
        <v>46</v>
      </c>
      <c r="AJ532" s="45">
        <f>VLOOKUP(H532,'[1]MŠ na kmeňovú školu V40'!$H$3:AE3612,24,0)</f>
        <v>0</v>
      </c>
      <c r="AK532" s="45">
        <f t="shared" si="163"/>
        <v>46</v>
      </c>
      <c r="AL532" s="45">
        <v>98.08</v>
      </c>
      <c r="AM532" s="45">
        <f t="shared" si="164"/>
        <v>14.712</v>
      </c>
      <c r="AN532" s="84">
        <f t="shared" si="152"/>
        <v>7774</v>
      </c>
      <c r="AO532" s="46">
        <f t="shared" si="165"/>
        <v>174</v>
      </c>
      <c r="AP532" s="72"/>
      <c r="AQ532" s="46"/>
      <c r="AR532" s="46"/>
      <c r="AS532" s="46"/>
      <c r="AT532" s="46">
        <f t="shared" si="153"/>
        <v>0</v>
      </c>
      <c r="AU532" s="85">
        <f t="shared" si="154"/>
        <v>7774</v>
      </c>
      <c r="AV532" s="46">
        <f t="shared" si="155"/>
        <v>0</v>
      </c>
      <c r="AW532" s="46"/>
      <c r="AX532" s="86">
        <f t="shared" si="166"/>
        <v>7774</v>
      </c>
    </row>
    <row r="533" spans="1:50" s="56" customFormat="1" ht="13.5" customHeight="1" x14ac:dyDescent="0.25">
      <c r="A533" s="19" t="s">
        <v>558</v>
      </c>
      <c r="B533" s="20" t="s">
        <v>42</v>
      </c>
      <c r="C533" s="21" t="s">
        <v>43</v>
      </c>
      <c r="D533" s="20" t="s">
        <v>1606</v>
      </c>
      <c r="E533" s="22">
        <v>312738</v>
      </c>
      <c r="F533" s="23" t="s">
        <v>1607</v>
      </c>
      <c r="G533" s="23" t="s">
        <v>876</v>
      </c>
      <c r="H533" s="24">
        <v>710011792</v>
      </c>
      <c r="I533" s="25">
        <v>36080438</v>
      </c>
      <c r="J533" s="23" t="s">
        <v>113</v>
      </c>
      <c r="K533" s="26" t="s">
        <v>558</v>
      </c>
      <c r="L533" s="23" t="s">
        <v>1468</v>
      </c>
      <c r="M533" s="27">
        <v>92242</v>
      </c>
      <c r="N533" s="23" t="s">
        <v>1608</v>
      </c>
      <c r="O533" s="23" t="s">
        <v>1609</v>
      </c>
      <c r="P533" s="28">
        <v>507288</v>
      </c>
      <c r="Q533" s="21" t="s">
        <v>51</v>
      </c>
      <c r="R533" s="46">
        <v>31</v>
      </c>
      <c r="S533" s="46">
        <v>0</v>
      </c>
      <c r="T533" s="46">
        <f t="shared" si="156"/>
        <v>31</v>
      </c>
      <c r="U533" s="68">
        <v>95.96</v>
      </c>
      <c r="V533" s="69">
        <f t="shared" si="160"/>
        <v>14.393999999999998</v>
      </c>
      <c r="W533" s="46">
        <f t="shared" si="149"/>
        <v>5355</v>
      </c>
      <c r="X533" s="46"/>
      <c r="Y533" s="45">
        <v>0</v>
      </c>
      <c r="Z533" s="45">
        <v>0</v>
      </c>
      <c r="AA533" s="45">
        <f t="shared" si="157"/>
        <v>0</v>
      </c>
      <c r="AB533" s="46">
        <f t="shared" si="158"/>
        <v>31</v>
      </c>
      <c r="AC533" s="46">
        <f t="shared" si="159"/>
        <v>0</v>
      </c>
      <c r="AD533" s="46">
        <f t="shared" si="150"/>
        <v>31</v>
      </c>
      <c r="AE533" s="68">
        <v>95.96</v>
      </c>
      <c r="AF533" s="69">
        <f t="shared" si="161"/>
        <v>14.393999999999998</v>
      </c>
      <c r="AG533" s="46">
        <f t="shared" si="151"/>
        <v>5355</v>
      </c>
      <c r="AH533" s="46">
        <f t="shared" si="162"/>
        <v>0</v>
      </c>
      <c r="AI533" s="45">
        <f>VLOOKUP(H533,'[1]MŠ na kmeňovú školu V40'!$H$3:Y3612,18,0)</f>
        <v>27</v>
      </c>
      <c r="AJ533" s="45">
        <f>VLOOKUP(H533,'[1]MŠ na kmeňovú školu V40'!$H$3:AE3613,24,0)</f>
        <v>0</v>
      </c>
      <c r="AK533" s="45">
        <f t="shared" si="163"/>
        <v>27</v>
      </c>
      <c r="AL533" s="45">
        <v>98.08</v>
      </c>
      <c r="AM533" s="45">
        <f t="shared" si="164"/>
        <v>14.712</v>
      </c>
      <c r="AN533" s="84">
        <f t="shared" si="152"/>
        <v>5159</v>
      </c>
      <c r="AO533" s="46">
        <f t="shared" si="165"/>
        <v>-196</v>
      </c>
      <c r="AP533" s="72"/>
      <c r="AQ533" s="46"/>
      <c r="AR533" s="46"/>
      <c r="AS533" s="46"/>
      <c r="AT533" s="46">
        <f t="shared" si="153"/>
        <v>0</v>
      </c>
      <c r="AU533" s="85">
        <f t="shared" si="154"/>
        <v>5159</v>
      </c>
      <c r="AV533" s="46">
        <f t="shared" si="155"/>
        <v>0</v>
      </c>
      <c r="AW533" s="46"/>
      <c r="AX533" s="86">
        <f t="shared" si="166"/>
        <v>5159</v>
      </c>
    </row>
    <row r="534" spans="1:50" s="56" customFormat="1" ht="13.5" customHeight="1" x14ac:dyDescent="0.25">
      <c r="A534" s="19" t="s">
        <v>558</v>
      </c>
      <c r="B534" s="20" t="s">
        <v>42</v>
      </c>
      <c r="C534" s="21" t="s">
        <v>43</v>
      </c>
      <c r="D534" s="20" t="s">
        <v>1610</v>
      </c>
      <c r="E534" s="22">
        <v>312746</v>
      </c>
      <c r="F534" s="23" t="s">
        <v>1611</v>
      </c>
      <c r="G534" s="23" t="s">
        <v>876</v>
      </c>
      <c r="H534" s="24">
        <v>37842391</v>
      </c>
      <c r="I534" s="25">
        <v>312746</v>
      </c>
      <c r="J534" s="23" t="s">
        <v>54</v>
      </c>
      <c r="K534" s="26" t="s">
        <v>558</v>
      </c>
      <c r="L534" s="23" t="s">
        <v>559</v>
      </c>
      <c r="M534" s="27">
        <v>91922</v>
      </c>
      <c r="N534" s="23" t="s">
        <v>1612</v>
      </c>
      <c r="O534" s="23" t="s">
        <v>1613</v>
      </c>
      <c r="P534" s="28">
        <v>507296</v>
      </c>
      <c r="Q534" s="21" t="s">
        <v>93</v>
      </c>
      <c r="R534" s="46">
        <v>20</v>
      </c>
      <c r="S534" s="46">
        <v>0</v>
      </c>
      <c r="T534" s="46">
        <f t="shared" si="156"/>
        <v>20</v>
      </c>
      <c r="U534" s="68">
        <v>95.96</v>
      </c>
      <c r="V534" s="69">
        <f t="shared" si="160"/>
        <v>14.393999999999998</v>
      </c>
      <c r="W534" s="46">
        <f t="shared" si="149"/>
        <v>3455</v>
      </c>
      <c r="X534" s="46"/>
      <c r="Y534" s="45">
        <v>0</v>
      </c>
      <c r="Z534" s="45">
        <v>0</v>
      </c>
      <c r="AA534" s="45">
        <f t="shared" si="157"/>
        <v>0</v>
      </c>
      <c r="AB534" s="46">
        <f t="shared" si="158"/>
        <v>20</v>
      </c>
      <c r="AC534" s="46">
        <f t="shared" si="159"/>
        <v>0</v>
      </c>
      <c r="AD534" s="46">
        <f t="shared" si="150"/>
        <v>20</v>
      </c>
      <c r="AE534" s="68">
        <v>95.96</v>
      </c>
      <c r="AF534" s="69">
        <f t="shared" si="161"/>
        <v>14.393999999999998</v>
      </c>
      <c r="AG534" s="46">
        <f t="shared" si="151"/>
        <v>3455</v>
      </c>
      <c r="AH534" s="46">
        <f t="shared" si="162"/>
        <v>0</v>
      </c>
      <c r="AI534" s="45">
        <f>VLOOKUP(H534,'[1]MŠ na kmeňovú školu V40'!$H$3:Y3613,18,0)</f>
        <v>21</v>
      </c>
      <c r="AJ534" s="45">
        <f>VLOOKUP(H534,'[1]MŠ na kmeňovú školu V40'!$H$3:AE3614,24,0)</f>
        <v>0</v>
      </c>
      <c r="AK534" s="45">
        <f t="shared" si="163"/>
        <v>21</v>
      </c>
      <c r="AL534" s="45">
        <v>98.08</v>
      </c>
      <c r="AM534" s="45">
        <f t="shared" si="164"/>
        <v>14.712</v>
      </c>
      <c r="AN534" s="84">
        <f t="shared" si="152"/>
        <v>3539</v>
      </c>
      <c r="AO534" s="46">
        <f t="shared" si="165"/>
        <v>84</v>
      </c>
      <c r="AP534" s="72"/>
      <c r="AQ534" s="46"/>
      <c r="AR534" s="46"/>
      <c r="AS534" s="46"/>
      <c r="AT534" s="46">
        <f t="shared" si="153"/>
        <v>0</v>
      </c>
      <c r="AU534" s="85">
        <f t="shared" si="154"/>
        <v>3539</v>
      </c>
      <c r="AV534" s="46">
        <f t="shared" si="155"/>
        <v>0</v>
      </c>
      <c r="AW534" s="46"/>
      <c r="AX534" s="86">
        <f t="shared" si="166"/>
        <v>3539</v>
      </c>
    </row>
    <row r="535" spans="1:50" s="56" customFormat="1" ht="13.5" customHeight="1" x14ac:dyDescent="0.25">
      <c r="A535" s="19" t="s">
        <v>558</v>
      </c>
      <c r="B535" s="20" t="s">
        <v>42</v>
      </c>
      <c r="C535" s="21" t="s">
        <v>43</v>
      </c>
      <c r="D535" s="20" t="s">
        <v>1614</v>
      </c>
      <c r="E535" s="22">
        <v>312762</v>
      </c>
      <c r="F535" s="23" t="s">
        <v>1615</v>
      </c>
      <c r="G535" s="23" t="s">
        <v>876</v>
      </c>
      <c r="H535" s="24">
        <v>710011814</v>
      </c>
      <c r="I535" s="25">
        <v>37842251</v>
      </c>
      <c r="J535" s="23" t="s">
        <v>100</v>
      </c>
      <c r="K535" s="26" t="s">
        <v>558</v>
      </c>
      <c r="L535" s="23" t="s">
        <v>559</v>
      </c>
      <c r="M535" s="27">
        <v>91929</v>
      </c>
      <c r="N535" s="23" t="s">
        <v>1616</v>
      </c>
      <c r="O535" s="23" t="s">
        <v>1617</v>
      </c>
      <c r="P535" s="28">
        <v>507318</v>
      </c>
      <c r="Q535" s="21" t="s">
        <v>51</v>
      </c>
      <c r="R535" s="46">
        <v>21</v>
      </c>
      <c r="S535" s="46">
        <v>0</v>
      </c>
      <c r="T535" s="46">
        <f t="shared" si="156"/>
        <v>21</v>
      </c>
      <c r="U535" s="68">
        <v>95.96</v>
      </c>
      <c r="V535" s="69">
        <f t="shared" si="160"/>
        <v>14.393999999999998</v>
      </c>
      <c r="W535" s="46">
        <f t="shared" si="149"/>
        <v>3627</v>
      </c>
      <c r="X535" s="46"/>
      <c r="Y535" s="45">
        <v>0</v>
      </c>
      <c r="Z535" s="45">
        <v>0</v>
      </c>
      <c r="AA535" s="45">
        <f t="shared" si="157"/>
        <v>0</v>
      </c>
      <c r="AB535" s="46">
        <f t="shared" si="158"/>
        <v>21</v>
      </c>
      <c r="AC535" s="46">
        <f t="shared" si="159"/>
        <v>0</v>
      </c>
      <c r="AD535" s="46">
        <f t="shared" si="150"/>
        <v>21</v>
      </c>
      <c r="AE535" s="68">
        <v>95.96</v>
      </c>
      <c r="AF535" s="69">
        <f t="shared" si="161"/>
        <v>14.393999999999998</v>
      </c>
      <c r="AG535" s="46">
        <f t="shared" si="151"/>
        <v>3627</v>
      </c>
      <c r="AH535" s="46">
        <f t="shared" si="162"/>
        <v>0</v>
      </c>
      <c r="AI535" s="45">
        <f>VLOOKUP(H535,'[1]MŠ na kmeňovú školu V40'!$H$3:Y3614,18,0)</f>
        <v>19</v>
      </c>
      <c r="AJ535" s="45">
        <f>VLOOKUP(H535,'[1]MŠ na kmeňovú školu V40'!$H$3:AE3615,24,0)</f>
        <v>0</v>
      </c>
      <c r="AK535" s="45">
        <f t="shared" si="163"/>
        <v>19</v>
      </c>
      <c r="AL535" s="45">
        <v>98.08</v>
      </c>
      <c r="AM535" s="45">
        <f t="shared" si="164"/>
        <v>14.712</v>
      </c>
      <c r="AN535" s="84">
        <f t="shared" si="152"/>
        <v>3536</v>
      </c>
      <c r="AO535" s="46">
        <f t="shared" si="165"/>
        <v>-91</v>
      </c>
      <c r="AP535" s="72"/>
      <c r="AQ535" s="46"/>
      <c r="AR535" s="46"/>
      <c r="AS535" s="46"/>
      <c r="AT535" s="46">
        <f t="shared" si="153"/>
        <v>0</v>
      </c>
      <c r="AU535" s="85">
        <f t="shared" si="154"/>
        <v>3536</v>
      </c>
      <c r="AV535" s="46">
        <f t="shared" si="155"/>
        <v>0</v>
      </c>
      <c r="AW535" s="46"/>
      <c r="AX535" s="86">
        <f t="shared" si="166"/>
        <v>3536</v>
      </c>
    </row>
    <row r="536" spans="1:50" s="56" customFormat="1" ht="13.5" customHeight="1" x14ac:dyDescent="0.25">
      <c r="A536" s="19" t="s">
        <v>558</v>
      </c>
      <c r="B536" s="20" t="s">
        <v>42</v>
      </c>
      <c r="C536" s="21" t="s">
        <v>43</v>
      </c>
      <c r="D536" s="20" t="s">
        <v>1618</v>
      </c>
      <c r="E536" s="22">
        <v>312771</v>
      </c>
      <c r="F536" s="23" t="s">
        <v>1619</v>
      </c>
      <c r="G536" s="23" t="s">
        <v>876</v>
      </c>
      <c r="H536" s="24">
        <v>710011822</v>
      </c>
      <c r="I536" s="25">
        <v>312771</v>
      </c>
      <c r="J536" s="23" t="s">
        <v>54</v>
      </c>
      <c r="K536" s="26" t="s">
        <v>558</v>
      </c>
      <c r="L536" s="23" t="s">
        <v>1468</v>
      </c>
      <c r="M536" s="27">
        <v>92061</v>
      </c>
      <c r="N536" s="23" t="s">
        <v>1620</v>
      </c>
      <c r="O536" s="23" t="s">
        <v>1621</v>
      </c>
      <c r="P536" s="28">
        <v>507326</v>
      </c>
      <c r="Q536" s="21" t="s">
        <v>51</v>
      </c>
      <c r="R536" s="46">
        <v>6</v>
      </c>
      <c r="S536" s="46">
        <v>0</v>
      </c>
      <c r="T536" s="46">
        <f t="shared" si="156"/>
        <v>6</v>
      </c>
      <c r="U536" s="68">
        <v>95.96</v>
      </c>
      <c r="V536" s="69">
        <f t="shared" si="160"/>
        <v>14.393999999999998</v>
      </c>
      <c r="W536" s="46">
        <f t="shared" si="149"/>
        <v>1036</v>
      </c>
      <c r="X536" s="46"/>
      <c r="Y536" s="45">
        <v>0</v>
      </c>
      <c r="Z536" s="45">
        <v>0</v>
      </c>
      <c r="AA536" s="45">
        <f t="shared" si="157"/>
        <v>0</v>
      </c>
      <c r="AB536" s="46">
        <f t="shared" si="158"/>
        <v>6</v>
      </c>
      <c r="AC536" s="46">
        <f t="shared" si="159"/>
        <v>0</v>
      </c>
      <c r="AD536" s="46">
        <f t="shared" si="150"/>
        <v>6</v>
      </c>
      <c r="AE536" s="68">
        <v>95.96</v>
      </c>
      <c r="AF536" s="69">
        <f t="shared" si="161"/>
        <v>14.393999999999998</v>
      </c>
      <c r="AG536" s="46">
        <f t="shared" si="151"/>
        <v>1036</v>
      </c>
      <c r="AH536" s="46">
        <f t="shared" si="162"/>
        <v>0</v>
      </c>
      <c r="AI536" s="45">
        <f>VLOOKUP(H536,'[1]MŠ na kmeňovú školu V40'!$H$3:Y3615,18,0)</f>
        <v>3</v>
      </c>
      <c r="AJ536" s="45">
        <f>VLOOKUP(H536,'[1]MŠ na kmeňovú školu V40'!$H$3:AE3616,24,0)</f>
        <v>0</v>
      </c>
      <c r="AK536" s="45">
        <f t="shared" si="163"/>
        <v>3</v>
      </c>
      <c r="AL536" s="45">
        <v>98.08</v>
      </c>
      <c r="AM536" s="45">
        <f t="shared" si="164"/>
        <v>14.712</v>
      </c>
      <c r="AN536" s="84">
        <f t="shared" si="152"/>
        <v>867</v>
      </c>
      <c r="AO536" s="46">
        <f t="shared" si="165"/>
        <v>-169</v>
      </c>
      <c r="AP536" s="72"/>
      <c r="AQ536" s="46"/>
      <c r="AR536" s="46"/>
      <c r="AS536" s="46"/>
      <c r="AT536" s="46">
        <f t="shared" si="153"/>
        <v>0</v>
      </c>
      <c r="AU536" s="85">
        <f t="shared" si="154"/>
        <v>867</v>
      </c>
      <c r="AV536" s="46">
        <f t="shared" si="155"/>
        <v>0</v>
      </c>
      <c r="AW536" s="46"/>
      <c r="AX536" s="86">
        <f t="shared" si="166"/>
        <v>867</v>
      </c>
    </row>
    <row r="537" spans="1:50" s="56" customFormat="1" ht="13.5" customHeight="1" x14ac:dyDescent="0.25">
      <c r="A537" s="19" t="s">
        <v>558</v>
      </c>
      <c r="B537" s="20" t="s">
        <v>42</v>
      </c>
      <c r="C537" s="21" t="s">
        <v>43</v>
      </c>
      <c r="D537" s="20" t="s">
        <v>1622</v>
      </c>
      <c r="E537" s="22">
        <v>312789</v>
      </c>
      <c r="F537" s="23" t="s">
        <v>1623</v>
      </c>
      <c r="G537" s="23" t="s">
        <v>876</v>
      </c>
      <c r="H537" s="24">
        <v>710011830</v>
      </c>
      <c r="I537" s="25">
        <v>37836781</v>
      </c>
      <c r="J537" s="23" t="s">
        <v>113</v>
      </c>
      <c r="K537" s="26" t="s">
        <v>558</v>
      </c>
      <c r="L537" s="23" t="s">
        <v>1481</v>
      </c>
      <c r="M537" s="27">
        <v>92221</v>
      </c>
      <c r="N537" s="23" t="s">
        <v>1624</v>
      </c>
      <c r="O537" s="23" t="s">
        <v>1625</v>
      </c>
      <c r="P537" s="28">
        <v>507342</v>
      </c>
      <c r="Q537" s="21" t="s">
        <v>51</v>
      </c>
      <c r="R537" s="46">
        <v>25</v>
      </c>
      <c r="S537" s="46">
        <v>0</v>
      </c>
      <c r="T537" s="46">
        <f t="shared" si="156"/>
        <v>25</v>
      </c>
      <c r="U537" s="68">
        <v>95.96</v>
      </c>
      <c r="V537" s="69">
        <f t="shared" si="160"/>
        <v>14.393999999999998</v>
      </c>
      <c r="W537" s="46">
        <f t="shared" si="149"/>
        <v>4318</v>
      </c>
      <c r="X537" s="46"/>
      <c r="Y537" s="45">
        <v>0</v>
      </c>
      <c r="Z537" s="45">
        <v>0</v>
      </c>
      <c r="AA537" s="45">
        <f t="shared" si="157"/>
        <v>0</v>
      </c>
      <c r="AB537" s="46">
        <f t="shared" si="158"/>
        <v>25</v>
      </c>
      <c r="AC537" s="46">
        <f t="shared" si="159"/>
        <v>0</v>
      </c>
      <c r="AD537" s="46">
        <f t="shared" si="150"/>
        <v>25</v>
      </c>
      <c r="AE537" s="68">
        <v>95.96</v>
      </c>
      <c r="AF537" s="69">
        <f t="shared" si="161"/>
        <v>14.393999999999998</v>
      </c>
      <c r="AG537" s="46">
        <f t="shared" si="151"/>
        <v>4318</v>
      </c>
      <c r="AH537" s="46">
        <f t="shared" si="162"/>
        <v>0</v>
      </c>
      <c r="AI537" s="45">
        <f>VLOOKUP(H537,'[1]MŠ na kmeňovú školu V40'!$H$3:Y3616,18,0)</f>
        <v>26</v>
      </c>
      <c r="AJ537" s="45">
        <f>VLOOKUP(H537,'[1]MŠ na kmeňovú školu V40'!$H$3:AE3617,24,0)</f>
        <v>0</v>
      </c>
      <c r="AK537" s="45">
        <f t="shared" si="163"/>
        <v>26</v>
      </c>
      <c r="AL537" s="45">
        <v>98.08</v>
      </c>
      <c r="AM537" s="45">
        <f t="shared" si="164"/>
        <v>14.712</v>
      </c>
      <c r="AN537" s="84">
        <f t="shared" si="152"/>
        <v>4409</v>
      </c>
      <c r="AO537" s="46">
        <f t="shared" si="165"/>
        <v>91</v>
      </c>
      <c r="AP537" s="72"/>
      <c r="AQ537" s="46"/>
      <c r="AR537" s="46"/>
      <c r="AS537" s="46"/>
      <c r="AT537" s="46">
        <f t="shared" si="153"/>
        <v>0</v>
      </c>
      <c r="AU537" s="85">
        <f t="shared" si="154"/>
        <v>4409</v>
      </c>
      <c r="AV537" s="46">
        <f t="shared" si="155"/>
        <v>0</v>
      </c>
      <c r="AW537" s="46"/>
      <c r="AX537" s="86">
        <f t="shared" si="166"/>
        <v>4409</v>
      </c>
    </row>
    <row r="538" spans="1:50" s="56" customFormat="1" ht="13.5" customHeight="1" x14ac:dyDescent="0.25">
      <c r="A538" s="19" t="s">
        <v>558</v>
      </c>
      <c r="B538" s="20" t="s">
        <v>42</v>
      </c>
      <c r="C538" s="21" t="s">
        <v>43</v>
      </c>
      <c r="D538" s="20" t="s">
        <v>1626</v>
      </c>
      <c r="E538" s="22">
        <v>312827</v>
      </c>
      <c r="F538" s="23" t="s">
        <v>1627</v>
      </c>
      <c r="G538" s="23" t="s">
        <v>876</v>
      </c>
      <c r="H538" s="24">
        <v>710011881</v>
      </c>
      <c r="I538" s="25">
        <v>312827</v>
      </c>
      <c r="J538" s="23" t="s">
        <v>54</v>
      </c>
      <c r="K538" s="26" t="s">
        <v>558</v>
      </c>
      <c r="L538" s="23" t="s">
        <v>1481</v>
      </c>
      <c r="M538" s="27">
        <v>92201</v>
      </c>
      <c r="N538" s="23" t="s">
        <v>1628</v>
      </c>
      <c r="O538" s="23" t="s">
        <v>1629</v>
      </c>
      <c r="P538" s="28">
        <v>507385</v>
      </c>
      <c r="Q538" s="21" t="s">
        <v>51</v>
      </c>
      <c r="R538" s="46">
        <v>14</v>
      </c>
      <c r="S538" s="46">
        <v>0</v>
      </c>
      <c r="T538" s="46">
        <f t="shared" si="156"/>
        <v>14</v>
      </c>
      <c r="U538" s="68">
        <v>95.96</v>
      </c>
      <c r="V538" s="69">
        <f t="shared" si="160"/>
        <v>14.393999999999998</v>
      </c>
      <c r="W538" s="46">
        <f t="shared" si="149"/>
        <v>2418</v>
      </c>
      <c r="X538" s="46"/>
      <c r="Y538" s="45">
        <v>0</v>
      </c>
      <c r="Z538" s="45">
        <v>0</v>
      </c>
      <c r="AA538" s="45">
        <f t="shared" si="157"/>
        <v>0</v>
      </c>
      <c r="AB538" s="46">
        <f t="shared" si="158"/>
        <v>14</v>
      </c>
      <c r="AC538" s="46">
        <f t="shared" si="159"/>
        <v>0</v>
      </c>
      <c r="AD538" s="46">
        <f t="shared" si="150"/>
        <v>14</v>
      </c>
      <c r="AE538" s="68">
        <v>95.96</v>
      </c>
      <c r="AF538" s="69">
        <f t="shared" si="161"/>
        <v>14.393999999999998</v>
      </c>
      <c r="AG538" s="46">
        <f t="shared" si="151"/>
        <v>2418</v>
      </c>
      <c r="AH538" s="46">
        <f t="shared" si="162"/>
        <v>0</v>
      </c>
      <c r="AI538" s="45">
        <f>VLOOKUP(H538,'[1]MŠ na kmeňovú školu V40'!$H$3:Y3617,18,0)</f>
        <v>7</v>
      </c>
      <c r="AJ538" s="45">
        <f>VLOOKUP(H538,'[1]MŠ na kmeňovú školu V40'!$H$3:AE3618,24,0)</f>
        <v>0</v>
      </c>
      <c r="AK538" s="45">
        <f t="shared" si="163"/>
        <v>7</v>
      </c>
      <c r="AL538" s="45">
        <v>98.08</v>
      </c>
      <c r="AM538" s="45">
        <f t="shared" si="164"/>
        <v>14.712</v>
      </c>
      <c r="AN538" s="84">
        <f t="shared" si="152"/>
        <v>2024</v>
      </c>
      <c r="AO538" s="46">
        <f t="shared" si="165"/>
        <v>-394</v>
      </c>
      <c r="AP538" s="72"/>
      <c r="AQ538" s="46"/>
      <c r="AR538" s="46"/>
      <c r="AS538" s="46"/>
      <c r="AT538" s="46">
        <f t="shared" si="153"/>
        <v>0</v>
      </c>
      <c r="AU538" s="85">
        <f t="shared" si="154"/>
        <v>2024</v>
      </c>
      <c r="AV538" s="46">
        <f t="shared" si="155"/>
        <v>0</v>
      </c>
      <c r="AW538" s="46"/>
      <c r="AX538" s="86">
        <f t="shared" si="166"/>
        <v>2024</v>
      </c>
    </row>
    <row r="539" spans="1:50" s="56" customFormat="1" ht="13.5" customHeight="1" x14ac:dyDescent="0.25">
      <c r="A539" s="19" t="s">
        <v>558</v>
      </c>
      <c r="B539" s="20" t="s">
        <v>42</v>
      </c>
      <c r="C539" s="21" t="s">
        <v>43</v>
      </c>
      <c r="D539" s="20" t="s">
        <v>1630</v>
      </c>
      <c r="E539" s="22">
        <v>312851</v>
      </c>
      <c r="F539" s="23" t="s">
        <v>1631</v>
      </c>
      <c r="G539" s="23" t="s">
        <v>876</v>
      </c>
      <c r="H539" s="24">
        <v>710011911</v>
      </c>
      <c r="I539" s="25">
        <v>36080489</v>
      </c>
      <c r="J539" s="23" t="s">
        <v>113</v>
      </c>
      <c r="K539" s="26" t="s">
        <v>558</v>
      </c>
      <c r="L539" s="23" t="s">
        <v>1468</v>
      </c>
      <c r="M539" s="27">
        <v>92063</v>
      </c>
      <c r="N539" s="23" t="s">
        <v>1632</v>
      </c>
      <c r="O539" s="23" t="s">
        <v>1633</v>
      </c>
      <c r="P539" s="28">
        <v>507415</v>
      </c>
      <c r="Q539" s="21" t="s">
        <v>51</v>
      </c>
      <c r="R539" s="46">
        <v>17</v>
      </c>
      <c r="S539" s="46">
        <v>0</v>
      </c>
      <c r="T539" s="46">
        <f t="shared" si="156"/>
        <v>17</v>
      </c>
      <c r="U539" s="68">
        <v>95.96</v>
      </c>
      <c r="V539" s="69">
        <f t="shared" si="160"/>
        <v>14.393999999999998</v>
      </c>
      <c r="W539" s="46">
        <f t="shared" ref="W539:W602" si="167">ROUND(T539*V539*12,0)</f>
        <v>2936</v>
      </c>
      <c r="X539" s="46"/>
      <c r="Y539" s="45">
        <v>0</v>
      </c>
      <c r="Z539" s="45">
        <v>0</v>
      </c>
      <c r="AA539" s="45">
        <f t="shared" si="157"/>
        <v>0</v>
      </c>
      <c r="AB539" s="46">
        <f t="shared" si="158"/>
        <v>17</v>
      </c>
      <c r="AC539" s="46">
        <f t="shared" si="159"/>
        <v>0</v>
      </c>
      <c r="AD539" s="46">
        <f t="shared" ref="AD539:AD602" si="168">+AB539+AC539</f>
        <v>17</v>
      </c>
      <c r="AE539" s="68">
        <v>95.96</v>
      </c>
      <c r="AF539" s="69">
        <f t="shared" si="161"/>
        <v>14.393999999999998</v>
      </c>
      <c r="AG539" s="46">
        <f t="shared" ref="AG539:AG602" si="169">ROUND(AD539*AF539*12,0)</f>
        <v>2936</v>
      </c>
      <c r="AH539" s="46">
        <f t="shared" si="162"/>
        <v>0</v>
      </c>
      <c r="AI539" s="45">
        <f>VLOOKUP(H539,'[1]MŠ na kmeňovú školu V40'!$H$3:Y3618,18,0)</f>
        <v>7</v>
      </c>
      <c r="AJ539" s="45">
        <f>VLOOKUP(H539,'[1]MŠ na kmeňovú školu V40'!$H$3:AE3619,24,0)</f>
        <v>0</v>
      </c>
      <c r="AK539" s="45">
        <f t="shared" si="163"/>
        <v>7</v>
      </c>
      <c r="AL539" s="45">
        <v>98.08</v>
      </c>
      <c r="AM539" s="45">
        <f t="shared" si="164"/>
        <v>14.712</v>
      </c>
      <c r="AN539" s="84">
        <f t="shared" ref="AN539:AN602" si="170">ROUND(AD539*AF539*8+AK539*AM539*4,0)</f>
        <v>2370</v>
      </c>
      <c r="AO539" s="46">
        <f t="shared" si="165"/>
        <v>-566</v>
      </c>
      <c r="AP539" s="72"/>
      <c r="AQ539" s="46"/>
      <c r="AR539" s="46"/>
      <c r="AS539" s="46"/>
      <c r="AT539" s="46">
        <f t="shared" ref="AT539:AT602" si="171">ROUND(+AS539*AM539*4,0)</f>
        <v>0</v>
      </c>
      <c r="AU539" s="85">
        <f t="shared" ref="AU539:AU602" si="172">ROUND(+AN539+AT539,0)</f>
        <v>2370</v>
      </c>
      <c r="AV539" s="46">
        <f t="shared" ref="AV539:AV602" si="173">ROUND(AU539-AN539,0)</f>
        <v>0</v>
      </c>
      <c r="AW539" s="46"/>
      <c r="AX539" s="86">
        <f t="shared" si="166"/>
        <v>2370</v>
      </c>
    </row>
    <row r="540" spans="1:50" s="56" customFormat="1" ht="13.5" customHeight="1" x14ac:dyDescent="0.25">
      <c r="A540" s="19" t="s">
        <v>558</v>
      </c>
      <c r="B540" s="20" t="s">
        <v>42</v>
      </c>
      <c r="C540" s="21" t="s">
        <v>43</v>
      </c>
      <c r="D540" s="20" t="s">
        <v>1634</v>
      </c>
      <c r="E540" s="22">
        <v>312878</v>
      </c>
      <c r="F540" s="23" t="s">
        <v>1635</v>
      </c>
      <c r="G540" s="23" t="s">
        <v>876</v>
      </c>
      <c r="H540" s="24">
        <v>710227140</v>
      </c>
      <c r="I540" s="25">
        <v>312878</v>
      </c>
      <c r="J540" s="23" t="s">
        <v>54</v>
      </c>
      <c r="K540" s="26" t="s">
        <v>558</v>
      </c>
      <c r="L540" s="23" t="s">
        <v>1481</v>
      </c>
      <c r="M540" s="27">
        <v>92207</v>
      </c>
      <c r="N540" s="23" t="s">
        <v>1636</v>
      </c>
      <c r="O540" s="23" t="s">
        <v>1637</v>
      </c>
      <c r="P540" s="28">
        <v>507431</v>
      </c>
      <c r="Q540" s="21" t="s">
        <v>51</v>
      </c>
      <c r="R540" s="46">
        <v>5</v>
      </c>
      <c r="S540" s="46">
        <v>0</v>
      </c>
      <c r="T540" s="46">
        <f t="shared" si="156"/>
        <v>5</v>
      </c>
      <c r="U540" s="68">
        <v>95.96</v>
      </c>
      <c r="V540" s="69">
        <f t="shared" si="160"/>
        <v>14.393999999999998</v>
      </c>
      <c r="W540" s="46">
        <f t="shared" si="167"/>
        <v>864</v>
      </c>
      <c r="X540" s="46"/>
      <c r="Y540" s="45">
        <v>0</v>
      </c>
      <c r="Z540" s="45">
        <v>0</v>
      </c>
      <c r="AA540" s="45">
        <f t="shared" si="157"/>
        <v>0</v>
      </c>
      <c r="AB540" s="46">
        <f t="shared" si="158"/>
        <v>5</v>
      </c>
      <c r="AC540" s="46">
        <f t="shared" si="159"/>
        <v>0</v>
      </c>
      <c r="AD540" s="46">
        <f t="shared" si="168"/>
        <v>5</v>
      </c>
      <c r="AE540" s="68">
        <v>95.96</v>
      </c>
      <c r="AF540" s="69">
        <f t="shared" si="161"/>
        <v>14.393999999999998</v>
      </c>
      <c r="AG540" s="46">
        <f t="shared" si="169"/>
        <v>864</v>
      </c>
      <c r="AH540" s="46">
        <f t="shared" si="162"/>
        <v>0</v>
      </c>
      <c r="AI540" s="45">
        <f>VLOOKUP(H540,'[1]MŠ na kmeňovú školu V40'!$H$3:Y3619,18,0)</f>
        <v>8</v>
      </c>
      <c r="AJ540" s="45">
        <f>VLOOKUP(H540,'[1]MŠ na kmeňovú školu V40'!$H$3:AE3620,24,0)</f>
        <v>0</v>
      </c>
      <c r="AK540" s="45">
        <f t="shared" si="163"/>
        <v>8</v>
      </c>
      <c r="AL540" s="45">
        <v>98.08</v>
      </c>
      <c r="AM540" s="45">
        <f t="shared" si="164"/>
        <v>14.712</v>
      </c>
      <c r="AN540" s="84">
        <f t="shared" si="170"/>
        <v>1047</v>
      </c>
      <c r="AO540" s="46">
        <f t="shared" si="165"/>
        <v>183</v>
      </c>
      <c r="AP540" s="72"/>
      <c r="AQ540" s="46"/>
      <c r="AR540" s="46"/>
      <c r="AS540" s="46"/>
      <c r="AT540" s="46">
        <f t="shared" si="171"/>
        <v>0</v>
      </c>
      <c r="AU540" s="85">
        <f t="shared" si="172"/>
        <v>1047</v>
      </c>
      <c r="AV540" s="46">
        <f t="shared" si="173"/>
        <v>0</v>
      </c>
      <c r="AW540" s="46"/>
      <c r="AX540" s="86">
        <f t="shared" si="166"/>
        <v>1047</v>
      </c>
    </row>
    <row r="541" spans="1:50" s="56" customFormat="1" ht="13.5" customHeight="1" x14ac:dyDescent="0.25">
      <c r="A541" s="19" t="s">
        <v>558</v>
      </c>
      <c r="B541" s="20" t="s">
        <v>42</v>
      </c>
      <c r="C541" s="21" t="s">
        <v>43</v>
      </c>
      <c r="D541" s="20" t="s">
        <v>1638</v>
      </c>
      <c r="E541" s="22">
        <v>612031</v>
      </c>
      <c r="F541" s="23" t="s">
        <v>1639</v>
      </c>
      <c r="G541" s="23" t="s">
        <v>876</v>
      </c>
      <c r="H541" s="24">
        <v>37988531</v>
      </c>
      <c r="I541" s="25">
        <v>612031</v>
      </c>
      <c r="J541" s="23" t="s">
        <v>54</v>
      </c>
      <c r="K541" s="26" t="s">
        <v>558</v>
      </c>
      <c r="L541" s="23" t="s">
        <v>1481</v>
      </c>
      <c r="M541" s="27">
        <v>92101</v>
      </c>
      <c r="N541" s="23" t="s">
        <v>1640</v>
      </c>
      <c r="O541" s="23" t="s">
        <v>1641</v>
      </c>
      <c r="P541" s="28">
        <v>507440</v>
      </c>
      <c r="Q541" s="21" t="s">
        <v>93</v>
      </c>
      <c r="R541" s="46">
        <v>79</v>
      </c>
      <c r="S541" s="46">
        <v>0</v>
      </c>
      <c r="T541" s="46">
        <f t="shared" si="156"/>
        <v>79</v>
      </c>
      <c r="U541" s="68">
        <v>95.96</v>
      </c>
      <c r="V541" s="69">
        <f t="shared" si="160"/>
        <v>14.393999999999998</v>
      </c>
      <c r="W541" s="46">
        <f t="shared" si="167"/>
        <v>13646</v>
      </c>
      <c r="X541" s="46"/>
      <c r="Y541" s="45">
        <v>0</v>
      </c>
      <c r="Z541" s="45">
        <v>0</v>
      </c>
      <c r="AA541" s="45">
        <f t="shared" si="157"/>
        <v>0</v>
      </c>
      <c r="AB541" s="46">
        <f t="shared" si="158"/>
        <v>79</v>
      </c>
      <c r="AC541" s="46">
        <f t="shared" si="159"/>
        <v>0</v>
      </c>
      <c r="AD541" s="46">
        <f t="shared" si="168"/>
        <v>79</v>
      </c>
      <c r="AE541" s="68">
        <v>95.96</v>
      </c>
      <c r="AF541" s="69">
        <f t="shared" si="161"/>
        <v>14.393999999999998</v>
      </c>
      <c r="AG541" s="46">
        <f t="shared" si="169"/>
        <v>13646</v>
      </c>
      <c r="AH541" s="46">
        <f t="shared" si="162"/>
        <v>0</v>
      </c>
      <c r="AI541" s="45">
        <f>VLOOKUP(H541,'[1]MŠ na kmeňovú školu V40'!$H$3:Y3620,18,0)</f>
        <v>74</v>
      </c>
      <c r="AJ541" s="45">
        <f>VLOOKUP(H541,'[1]MŠ na kmeňovú školu V40'!$H$3:AE3621,24,0)</f>
        <v>0</v>
      </c>
      <c r="AK541" s="45">
        <f t="shared" si="163"/>
        <v>74</v>
      </c>
      <c r="AL541" s="45">
        <v>98.08</v>
      </c>
      <c r="AM541" s="45">
        <f t="shared" si="164"/>
        <v>14.712</v>
      </c>
      <c r="AN541" s="84">
        <f t="shared" si="170"/>
        <v>13452</v>
      </c>
      <c r="AO541" s="46">
        <f t="shared" si="165"/>
        <v>-194</v>
      </c>
      <c r="AP541" s="72"/>
      <c r="AQ541" s="46"/>
      <c r="AR541" s="46"/>
      <c r="AS541" s="46"/>
      <c r="AT541" s="46">
        <f t="shared" si="171"/>
        <v>0</v>
      </c>
      <c r="AU541" s="85">
        <f t="shared" si="172"/>
        <v>13452</v>
      </c>
      <c r="AV541" s="46">
        <f t="shared" si="173"/>
        <v>0</v>
      </c>
      <c r="AW541" s="46"/>
      <c r="AX541" s="86">
        <f t="shared" si="166"/>
        <v>13452</v>
      </c>
    </row>
    <row r="542" spans="1:50" s="56" customFormat="1" ht="13.5" customHeight="1" x14ac:dyDescent="0.25">
      <c r="A542" s="19" t="s">
        <v>558</v>
      </c>
      <c r="B542" s="20" t="s">
        <v>42</v>
      </c>
      <c r="C542" s="21" t="s">
        <v>43</v>
      </c>
      <c r="D542" s="20" t="s">
        <v>1638</v>
      </c>
      <c r="E542" s="22">
        <v>612031</v>
      </c>
      <c r="F542" s="23" t="s">
        <v>1639</v>
      </c>
      <c r="G542" s="23" t="s">
        <v>876</v>
      </c>
      <c r="H542" s="24">
        <v>42400988</v>
      </c>
      <c r="I542" s="25">
        <v>612031</v>
      </c>
      <c r="J542" s="23" t="s">
        <v>54</v>
      </c>
      <c r="K542" s="26" t="s">
        <v>558</v>
      </c>
      <c r="L542" s="23" t="s">
        <v>1481</v>
      </c>
      <c r="M542" s="27">
        <v>92101</v>
      </c>
      <c r="N542" s="23" t="s">
        <v>1640</v>
      </c>
      <c r="O542" s="23" t="s">
        <v>1642</v>
      </c>
      <c r="P542" s="28">
        <v>507440</v>
      </c>
      <c r="Q542" s="21" t="s">
        <v>93</v>
      </c>
      <c r="R542" s="46">
        <v>36</v>
      </c>
      <c r="S542" s="46">
        <v>0</v>
      </c>
      <c r="T542" s="46">
        <f t="shared" si="156"/>
        <v>36</v>
      </c>
      <c r="U542" s="68">
        <v>95.96</v>
      </c>
      <c r="V542" s="69">
        <f t="shared" si="160"/>
        <v>14.393999999999998</v>
      </c>
      <c r="W542" s="46">
        <f t="shared" si="167"/>
        <v>6218</v>
      </c>
      <c r="X542" s="46"/>
      <c r="Y542" s="45">
        <v>0</v>
      </c>
      <c r="Z542" s="45">
        <v>0</v>
      </c>
      <c r="AA542" s="45">
        <f t="shared" si="157"/>
        <v>0</v>
      </c>
      <c r="AB542" s="46">
        <f t="shared" si="158"/>
        <v>36</v>
      </c>
      <c r="AC542" s="46">
        <f t="shared" si="159"/>
        <v>0</v>
      </c>
      <c r="AD542" s="46">
        <f t="shared" si="168"/>
        <v>36</v>
      </c>
      <c r="AE542" s="68">
        <v>95.96</v>
      </c>
      <c r="AF542" s="69">
        <f t="shared" si="161"/>
        <v>14.393999999999998</v>
      </c>
      <c r="AG542" s="46">
        <f t="shared" si="169"/>
        <v>6218</v>
      </c>
      <c r="AH542" s="46">
        <f t="shared" si="162"/>
        <v>0</v>
      </c>
      <c r="AI542" s="45">
        <f>VLOOKUP(H542,'[1]MŠ na kmeňovú školu V40'!$H$3:Y3621,18,0)</f>
        <v>46</v>
      </c>
      <c r="AJ542" s="45">
        <f>VLOOKUP(H542,'[1]MŠ na kmeňovú školu V40'!$H$3:AE3622,24,0)</f>
        <v>0</v>
      </c>
      <c r="AK542" s="45">
        <f t="shared" si="163"/>
        <v>46</v>
      </c>
      <c r="AL542" s="45">
        <v>98.08</v>
      </c>
      <c r="AM542" s="45">
        <f t="shared" si="164"/>
        <v>14.712</v>
      </c>
      <c r="AN542" s="84">
        <f t="shared" si="170"/>
        <v>6852</v>
      </c>
      <c r="AO542" s="46">
        <f t="shared" si="165"/>
        <v>634</v>
      </c>
      <c r="AP542" s="72"/>
      <c r="AQ542" s="46"/>
      <c r="AR542" s="46"/>
      <c r="AS542" s="46"/>
      <c r="AT542" s="46">
        <f t="shared" si="171"/>
        <v>0</v>
      </c>
      <c r="AU542" s="85">
        <f t="shared" si="172"/>
        <v>6852</v>
      </c>
      <c r="AV542" s="46">
        <f t="shared" si="173"/>
        <v>0</v>
      </c>
      <c r="AW542" s="46"/>
      <c r="AX542" s="86">
        <f t="shared" si="166"/>
        <v>6852</v>
      </c>
    </row>
    <row r="543" spans="1:50" s="56" customFormat="1" ht="13.5" customHeight="1" x14ac:dyDescent="0.25">
      <c r="A543" s="19" t="s">
        <v>558</v>
      </c>
      <c r="B543" s="20" t="s">
        <v>42</v>
      </c>
      <c r="C543" s="21" t="s">
        <v>43</v>
      </c>
      <c r="D543" s="20" t="s">
        <v>1638</v>
      </c>
      <c r="E543" s="22">
        <v>612031</v>
      </c>
      <c r="F543" s="23" t="s">
        <v>1639</v>
      </c>
      <c r="G543" s="23" t="s">
        <v>876</v>
      </c>
      <c r="H543" s="24">
        <v>37988557</v>
      </c>
      <c r="I543" s="25">
        <v>612031</v>
      </c>
      <c r="J543" s="23" t="s">
        <v>54</v>
      </c>
      <c r="K543" s="26" t="s">
        <v>558</v>
      </c>
      <c r="L543" s="23" t="s">
        <v>1481</v>
      </c>
      <c r="M543" s="27">
        <v>92101</v>
      </c>
      <c r="N543" s="23" t="s">
        <v>1640</v>
      </c>
      <c r="O543" s="23" t="s">
        <v>1643</v>
      </c>
      <c r="P543" s="28">
        <v>507440</v>
      </c>
      <c r="Q543" s="21" t="s">
        <v>93</v>
      </c>
      <c r="R543" s="46">
        <v>68</v>
      </c>
      <c r="S543" s="46">
        <v>1</v>
      </c>
      <c r="T543" s="46">
        <f t="shared" si="156"/>
        <v>69</v>
      </c>
      <c r="U543" s="68">
        <v>95.96</v>
      </c>
      <c r="V543" s="69">
        <f t="shared" si="160"/>
        <v>14.393999999999998</v>
      </c>
      <c r="W543" s="46">
        <f t="shared" si="167"/>
        <v>11918</v>
      </c>
      <c r="X543" s="46"/>
      <c r="Y543" s="45">
        <v>0</v>
      </c>
      <c r="Z543" s="45">
        <v>0</v>
      </c>
      <c r="AA543" s="45">
        <f t="shared" si="157"/>
        <v>0</v>
      </c>
      <c r="AB543" s="46">
        <f t="shared" si="158"/>
        <v>68</v>
      </c>
      <c r="AC543" s="46">
        <f t="shared" si="159"/>
        <v>1</v>
      </c>
      <c r="AD543" s="46">
        <f t="shared" si="168"/>
        <v>69</v>
      </c>
      <c r="AE543" s="68">
        <v>95.96</v>
      </c>
      <c r="AF543" s="69">
        <f t="shared" si="161"/>
        <v>14.393999999999998</v>
      </c>
      <c r="AG543" s="46">
        <f t="shared" si="169"/>
        <v>11918</v>
      </c>
      <c r="AH543" s="46">
        <f t="shared" si="162"/>
        <v>0</v>
      </c>
      <c r="AI543" s="45">
        <f>VLOOKUP(H543,'[1]MŠ na kmeňovú školu V40'!$H$3:Y3622,18,0)</f>
        <v>71</v>
      </c>
      <c r="AJ543" s="45">
        <f>VLOOKUP(H543,'[1]MŠ na kmeňovú školu V40'!$H$3:AE3623,24,0)</f>
        <v>0</v>
      </c>
      <c r="AK543" s="45">
        <f t="shared" si="163"/>
        <v>71</v>
      </c>
      <c r="AL543" s="45">
        <v>98.08</v>
      </c>
      <c r="AM543" s="45">
        <f t="shared" si="164"/>
        <v>14.712</v>
      </c>
      <c r="AN543" s="84">
        <f t="shared" si="170"/>
        <v>12124</v>
      </c>
      <c r="AO543" s="46">
        <f t="shared" si="165"/>
        <v>206</v>
      </c>
      <c r="AP543" s="72"/>
      <c r="AQ543" s="46"/>
      <c r="AR543" s="46"/>
      <c r="AS543" s="46"/>
      <c r="AT543" s="46">
        <f t="shared" si="171"/>
        <v>0</v>
      </c>
      <c r="AU543" s="85">
        <f t="shared" si="172"/>
        <v>12124</v>
      </c>
      <c r="AV543" s="46">
        <f t="shared" si="173"/>
        <v>0</v>
      </c>
      <c r="AW543" s="46"/>
      <c r="AX543" s="86">
        <f t="shared" si="166"/>
        <v>12124</v>
      </c>
    </row>
    <row r="544" spans="1:50" s="56" customFormat="1" ht="13.5" customHeight="1" x14ac:dyDescent="0.25">
      <c r="A544" s="19" t="s">
        <v>558</v>
      </c>
      <c r="B544" s="20" t="s">
        <v>42</v>
      </c>
      <c r="C544" s="21" t="s">
        <v>43</v>
      </c>
      <c r="D544" s="20" t="s">
        <v>1638</v>
      </c>
      <c r="E544" s="22">
        <v>612031</v>
      </c>
      <c r="F544" s="23" t="s">
        <v>1639</v>
      </c>
      <c r="G544" s="23" t="s">
        <v>876</v>
      </c>
      <c r="H544" s="24">
        <v>37988549</v>
      </c>
      <c r="I544" s="25">
        <v>612031</v>
      </c>
      <c r="J544" s="23" t="s">
        <v>54</v>
      </c>
      <c r="K544" s="26" t="s">
        <v>558</v>
      </c>
      <c r="L544" s="23" t="s">
        <v>1481</v>
      </c>
      <c r="M544" s="27">
        <v>92101</v>
      </c>
      <c r="N544" s="23" t="s">
        <v>1640</v>
      </c>
      <c r="O544" s="23" t="s">
        <v>1644</v>
      </c>
      <c r="P544" s="28">
        <v>507440</v>
      </c>
      <c r="Q544" s="21" t="s">
        <v>93</v>
      </c>
      <c r="R544" s="46">
        <v>48</v>
      </c>
      <c r="S544" s="46">
        <v>0</v>
      </c>
      <c r="T544" s="46">
        <f t="shared" si="156"/>
        <v>48</v>
      </c>
      <c r="U544" s="68">
        <v>95.96</v>
      </c>
      <c r="V544" s="69">
        <f t="shared" si="160"/>
        <v>14.393999999999998</v>
      </c>
      <c r="W544" s="46">
        <f t="shared" si="167"/>
        <v>8291</v>
      </c>
      <c r="X544" s="46"/>
      <c r="Y544" s="45">
        <v>0</v>
      </c>
      <c r="Z544" s="45">
        <v>0</v>
      </c>
      <c r="AA544" s="45">
        <f t="shared" si="157"/>
        <v>0</v>
      </c>
      <c r="AB544" s="46">
        <f t="shared" si="158"/>
        <v>48</v>
      </c>
      <c r="AC544" s="46">
        <f t="shared" si="159"/>
        <v>0</v>
      </c>
      <c r="AD544" s="46">
        <f t="shared" si="168"/>
        <v>48</v>
      </c>
      <c r="AE544" s="68">
        <v>95.96</v>
      </c>
      <c r="AF544" s="69">
        <f t="shared" si="161"/>
        <v>14.393999999999998</v>
      </c>
      <c r="AG544" s="46">
        <f t="shared" si="169"/>
        <v>8291</v>
      </c>
      <c r="AH544" s="46">
        <f t="shared" si="162"/>
        <v>0</v>
      </c>
      <c r="AI544" s="45">
        <f>VLOOKUP(H544,'[1]MŠ na kmeňovú školu V40'!$H$3:Y3623,18,0)</f>
        <v>47</v>
      </c>
      <c r="AJ544" s="45">
        <f>VLOOKUP(H544,'[1]MŠ na kmeňovú školu V40'!$H$3:AE3624,24,0)</f>
        <v>1</v>
      </c>
      <c r="AK544" s="45">
        <f t="shared" si="163"/>
        <v>48</v>
      </c>
      <c r="AL544" s="45">
        <v>98.08</v>
      </c>
      <c r="AM544" s="45">
        <f t="shared" si="164"/>
        <v>14.712</v>
      </c>
      <c r="AN544" s="84">
        <f t="shared" si="170"/>
        <v>8352</v>
      </c>
      <c r="AO544" s="46">
        <f t="shared" si="165"/>
        <v>61</v>
      </c>
      <c r="AP544" s="72"/>
      <c r="AQ544" s="46"/>
      <c r="AR544" s="46"/>
      <c r="AS544" s="46"/>
      <c r="AT544" s="46">
        <f t="shared" si="171"/>
        <v>0</v>
      </c>
      <c r="AU544" s="85">
        <f t="shared" si="172"/>
        <v>8352</v>
      </c>
      <c r="AV544" s="46">
        <f t="shared" si="173"/>
        <v>0</v>
      </c>
      <c r="AW544" s="46"/>
      <c r="AX544" s="86">
        <f t="shared" si="166"/>
        <v>8352</v>
      </c>
    </row>
    <row r="545" spans="1:50" s="56" customFormat="1" ht="13.5" customHeight="1" x14ac:dyDescent="0.25">
      <c r="A545" s="19" t="s">
        <v>558</v>
      </c>
      <c r="B545" s="20" t="s">
        <v>42</v>
      </c>
      <c r="C545" s="21" t="s">
        <v>43</v>
      </c>
      <c r="D545" s="20" t="s">
        <v>1638</v>
      </c>
      <c r="E545" s="22">
        <v>612031</v>
      </c>
      <c r="F545" s="23" t="s">
        <v>1639</v>
      </c>
      <c r="G545" s="23" t="s">
        <v>876</v>
      </c>
      <c r="H545" s="24">
        <v>37988522</v>
      </c>
      <c r="I545" s="25">
        <v>612031</v>
      </c>
      <c r="J545" s="23" t="s">
        <v>54</v>
      </c>
      <c r="K545" s="26" t="s">
        <v>558</v>
      </c>
      <c r="L545" s="23" t="s">
        <v>1481</v>
      </c>
      <c r="M545" s="27">
        <v>92101</v>
      </c>
      <c r="N545" s="23" t="s">
        <v>1640</v>
      </c>
      <c r="O545" s="23" t="s">
        <v>1645</v>
      </c>
      <c r="P545" s="28">
        <v>507440</v>
      </c>
      <c r="Q545" s="21" t="s">
        <v>93</v>
      </c>
      <c r="R545" s="46">
        <v>37</v>
      </c>
      <c r="S545" s="46">
        <v>0</v>
      </c>
      <c r="T545" s="46">
        <f t="shared" si="156"/>
        <v>37</v>
      </c>
      <c r="U545" s="68">
        <v>95.96</v>
      </c>
      <c r="V545" s="69">
        <f t="shared" si="160"/>
        <v>14.393999999999998</v>
      </c>
      <c r="W545" s="46">
        <f t="shared" si="167"/>
        <v>6391</v>
      </c>
      <c r="X545" s="46"/>
      <c r="Y545" s="45">
        <v>0</v>
      </c>
      <c r="Z545" s="45">
        <v>0</v>
      </c>
      <c r="AA545" s="45">
        <f t="shared" si="157"/>
        <v>0</v>
      </c>
      <c r="AB545" s="46">
        <f t="shared" si="158"/>
        <v>37</v>
      </c>
      <c r="AC545" s="46">
        <f t="shared" si="159"/>
        <v>0</v>
      </c>
      <c r="AD545" s="46">
        <f t="shared" si="168"/>
        <v>37</v>
      </c>
      <c r="AE545" s="68">
        <v>95.96</v>
      </c>
      <c r="AF545" s="69">
        <f t="shared" si="161"/>
        <v>14.393999999999998</v>
      </c>
      <c r="AG545" s="46">
        <f t="shared" si="169"/>
        <v>6391</v>
      </c>
      <c r="AH545" s="46">
        <f t="shared" si="162"/>
        <v>0</v>
      </c>
      <c r="AI545" s="45">
        <f>VLOOKUP(H545,'[1]MŠ na kmeňovú školu V40'!$H$3:Y3624,18,0)</f>
        <v>30</v>
      </c>
      <c r="AJ545" s="45">
        <f>VLOOKUP(H545,'[1]MŠ na kmeňovú školu V40'!$H$3:AE3625,24,0)</f>
        <v>1</v>
      </c>
      <c r="AK545" s="45">
        <f t="shared" si="163"/>
        <v>31</v>
      </c>
      <c r="AL545" s="45">
        <v>98.08</v>
      </c>
      <c r="AM545" s="45">
        <f t="shared" si="164"/>
        <v>14.712</v>
      </c>
      <c r="AN545" s="84">
        <f t="shared" si="170"/>
        <v>6085</v>
      </c>
      <c r="AO545" s="46">
        <f t="shared" si="165"/>
        <v>-306</v>
      </c>
      <c r="AP545" s="72"/>
      <c r="AQ545" s="46"/>
      <c r="AR545" s="46"/>
      <c r="AS545" s="46"/>
      <c r="AT545" s="46">
        <f t="shared" si="171"/>
        <v>0</v>
      </c>
      <c r="AU545" s="85">
        <f t="shared" si="172"/>
        <v>6085</v>
      </c>
      <c r="AV545" s="46">
        <f t="shared" si="173"/>
        <v>0</v>
      </c>
      <c r="AW545" s="46"/>
      <c r="AX545" s="86">
        <f t="shared" si="166"/>
        <v>6085</v>
      </c>
    </row>
    <row r="546" spans="1:50" s="56" customFormat="1" ht="13.5" customHeight="1" x14ac:dyDescent="0.25">
      <c r="A546" s="19" t="s">
        <v>558</v>
      </c>
      <c r="B546" s="20" t="s">
        <v>42</v>
      </c>
      <c r="C546" s="21" t="s">
        <v>43</v>
      </c>
      <c r="D546" s="20" t="s">
        <v>1646</v>
      </c>
      <c r="E546" s="22">
        <v>312894</v>
      </c>
      <c r="F546" s="23" t="s">
        <v>1647</v>
      </c>
      <c r="G546" s="23" t="s">
        <v>876</v>
      </c>
      <c r="H546" s="24">
        <v>710012080</v>
      </c>
      <c r="I546" s="25">
        <v>312894</v>
      </c>
      <c r="J546" s="23" t="s">
        <v>54</v>
      </c>
      <c r="K546" s="26" t="s">
        <v>558</v>
      </c>
      <c r="L546" s="23" t="s">
        <v>1481</v>
      </c>
      <c r="M546" s="27">
        <v>92211</v>
      </c>
      <c r="N546" s="23" t="s">
        <v>1648</v>
      </c>
      <c r="O546" s="23" t="s">
        <v>1649</v>
      </c>
      <c r="P546" s="28">
        <v>507466</v>
      </c>
      <c r="Q546" s="21" t="s">
        <v>51</v>
      </c>
      <c r="R546" s="46">
        <v>10</v>
      </c>
      <c r="S546" s="46">
        <v>0</v>
      </c>
      <c r="T546" s="46">
        <f t="shared" si="156"/>
        <v>10</v>
      </c>
      <c r="U546" s="68">
        <v>95.96</v>
      </c>
      <c r="V546" s="69">
        <f t="shared" si="160"/>
        <v>14.393999999999998</v>
      </c>
      <c r="W546" s="46">
        <f t="shared" si="167"/>
        <v>1727</v>
      </c>
      <c r="X546" s="46"/>
      <c r="Y546" s="45">
        <v>0</v>
      </c>
      <c r="Z546" s="45">
        <v>0</v>
      </c>
      <c r="AA546" s="45">
        <f t="shared" si="157"/>
        <v>0</v>
      </c>
      <c r="AB546" s="46">
        <f t="shared" si="158"/>
        <v>10</v>
      </c>
      <c r="AC546" s="46">
        <f t="shared" si="159"/>
        <v>0</v>
      </c>
      <c r="AD546" s="46">
        <f t="shared" si="168"/>
        <v>10</v>
      </c>
      <c r="AE546" s="68">
        <v>95.96</v>
      </c>
      <c r="AF546" s="69">
        <f t="shared" si="161"/>
        <v>14.393999999999998</v>
      </c>
      <c r="AG546" s="46">
        <f t="shared" si="169"/>
        <v>1727</v>
      </c>
      <c r="AH546" s="46">
        <f t="shared" si="162"/>
        <v>0</v>
      </c>
      <c r="AI546" s="45">
        <f>VLOOKUP(H546,'[1]MŠ na kmeňovú školu V40'!$H$3:Y3625,18,0)</f>
        <v>12</v>
      </c>
      <c r="AJ546" s="45">
        <f>VLOOKUP(H546,'[1]MŠ na kmeňovú školu V40'!$H$3:AE3626,24,0)</f>
        <v>0</v>
      </c>
      <c r="AK546" s="45">
        <f t="shared" si="163"/>
        <v>12</v>
      </c>
      <c r="AL546" s="45">
        <v>98.08</v>
      </c>
      <c r="AM546" s="45">
        <f t="shared" si="164"/>
        <v>14.712</v>
      </c>
      <c r="AN546" s="84">
        <f t="shared" si="170"/>
        <v>1858</v>
      </c>
      <c r="AO546" s="46">
        <f t="shared" si="165"/>
        <v>131</v>
      </c>
      <c r="AP546" s="72"/>
      <c r="AQ546" s="46"/>
      <c r="AR546" s="46"/>
      <c r="AS546" s="46"/>
      <c r="AT546" s="46">
        <f t="shared" si="171"/>
        <v>0</v>
      </c>
      <c r="AU546" s="85">
        <f t="shared" si="172"/>
        <v>1858</v>
      </c>
      <c r="AV546" s="46">
        <f t="shared" si="173"/>
        <v>0</v>
      </c>
      <c r="AW546" s="46"/>
      <c r="AX546" s="86">
        <f t="shared" si="166"/>
        <v>1858</v>
      </c>
    </row>
    <row r="547" spans="1:50" s="56" customFormat="1" ht="13.5" customHeight="1" x14ac:dyDescent="0.25">
      <c r="A547" s="19" t="s">
        <v>558</v>
      </c>
      <c r="B547" s="20" t="s">
        <v>42</v>
      </c>
      <c r="C547" s="21" t="s">
        <v>43</v>
      </c>
      <c r="D547" s="20" t="s">
        <v>1650</v>
      </c>
      <c r="E547" s="22">
        <v>312916</v>
      </c>
      <c r="F547" s="23" t="s">
        <v>1651</v>
      </c>
      <c r="G547" s="23" t="s">
        <v>876</v>
      </c>
      <c r="H547" s="24">
        <v>710012098</v>
      </c>
      <c r="I547" s="25">
        <v>37838741</v>
      </c>
      <c r="J547" s="23" t="s">
        <v>113</v>
      </c>
      <c r="K547" s="26" t="s">
        <v>558</v>
      </c>
      <c r="L547" s="23" t="s">
        <v>1481</v>
      </c>
      <c r="M547" s="27">
        <v>92208</v>
      </c>
      <c r="N547" s="23" t="s">
        <v>1652</v>
      </c>
      <c r="O547" s="23" t="s">
        <v>1653</v>
      </c>
      <c r="P547" s="28">
        <v>507482</v>
      </c>
      <c r="Q547" s="21" t="s">
        <v>51</v>
      </c>
      <c r="R547" s="46">
        <v>8</v>
      </c>
      <c r="S547" s="46">
        <v>0</v>
      </c>
      <c r="T547" s="46">
        <f t="shared" si="156"/>
        <v>8</v>
      </c>
      <c r="U547" s="68">
        <v>95.96</v>
      </c>
      <c r="V547" s="69">
        <f t="shared" si="160"/>
        <v>14.393999999999998</v>
      </c>
      <c r="W547" s="46">
        <f t="shared" si="167"/>
        <v>1382</v>
      </c>
      <c r="X547" s="46"/>
      <c r="Y547" s="45">
        <v>0</v>
      </c>
      <c r="Z547" s="45">
        <v>0</v>
      </c>
      <c r="AA547" s="45">
        <f t="shared" si="157"/>
        <v>0</v>
      </c>
      <c r="AB547" s="46">
        <f t="shared" si="158"/>
        <v>8</v>
      </c>
      <c r="AC547" s="46">
        <f t="shared" si="159"/>
        <v>0</v>
      </c>
      <c r="AD547" s="46">
        <f t="shared" si="168"/>
        <v>8</v>
      </c>
      <c r="AE547" s="68">
        <v>95.96</v>
      </c>
      <c r="AF547" s="69">
        <f t="shared" si="161"/>
        <v>14.393999999999998</v>
      </c>
      <c r="AG547" s="46">
        <f t="shared" si="169"/>
        <v>1382</v>
      </c>
      <c r="AH547" s="46">
        <f t="shared" si="162"/>
        <v>0</v>
      </c>
      <c r="AI547" s="45">
        <f>VLOOKUP(H547,'[1]MŠ na kmeňovú školu V40'!$H$3:Y3626,18,0)</f>
        <v>7</v>
      </c>
      <c r="AJ547" s="45">
        <f>VLOOKUP(H547,'[1]MŠ na kmeňovú školu V40'!$H$3:AE3627,24,0)</f>
        <v>0</v>
      </c>
      <c r="AK547" s="45">
        <f t="shared" si="163"/>
        <v>7</v>
      </c>
      <c r="AL547" s="45">
        <v>98.08</v>
      </c>
      <c r="AM547" s="45">
        <f t="shared" si="164"/>
        <v>14.712</v>
      </c>
      <c r="AN547" s="84">
        <f t="shared" si="170"/>
        <v>1333</v>
      </c>
      <c r="AO547" s="46">
        <f t="shared" si="165"/>
        <v>-49</v>
      </c>
      <c r="AP547" s="72"/>
      <c r="AQ547" s="46"/>
      <c r="AR547" s="46"/>
      <c r="AS547" s="46"/>
      <c r="AT547" s="46">
        <f t="shared" si="171"/>
        <v>0</v>
      </c>
      <c r="AU547" s="85">
        <f t="shared" si="172"/>
        <v>1333</v>
      </c>
      <c r="AV547" s="46">
        <f t="shared" si="173"/>
        <v>0</v>
      </c>
      <c r="AW547" s="46"/>
      <c r="AX547" s="86">
        <f t="shared" si="166"/>
        <v>1333</v>
      </c>
    </row>
    <row r="548" spans="1:50" s="56" customFormat="1" ht="13.5" customHeight="1" x14ac:dyDescent="0.25">
      <c r="A548" s="19" t="s">
        <v>558</v>
      </c>
      <c r="B548" s="20" t="s">
        <v>42</v>
      </c>
      <c r="C548" s="21" t="s">
        <v>43</v>
      </c>
      <c r="D548" s="20" t="s">
        <v>1654</v>
      </c>
      <c r="E548" s="22">
        <v>11002</v>
      </c>
      <c r="F548" s="23" t="s">
        <v>1655</v>
      </c>
      <c r="G548" s="23" t="s">
        <v>876</v>
      </c>
      <c r="H548" s="24">
        <v>710012101</v>
      </c>
      <c r="I548" s="25">
        <v>11002</v>
      </c>
      <c r="J548" s="23" t="s">
        <v>54</v>
      </c>
      <c r="K548" s="26" t="s">
        <v>558</v>
      </c>
      <c r="L548" s="23" t="s">
        <v>1481</v>
      </c>
      <c r="M548" s="27">
        <v>92231</v>
      </c>
      <c r="N548" s="23" t="s">
        <v>1656</v>
      </c>
      <c r="O548" s="23" t="s">
        <v>1657</v>
      </c>
      <c r="P548" s="28">
        <v>507491</v>
      </c>
      <c r="Q548" s="21" t="s">
        <v>51</v>
      </c>
      <c r="R548" s="46">
        <v>13</v>
      </c>
      <c r="S548" s="46">
        <v>0</v>
      </c>
      <c r="T548" s="46">
        <f t="shared" si="156"/>
        <v>13</v>
      </c>
      <c r="U548" s="68">
        <v>95.96</v>
      </c>
      <c r="V548" s="69">
        <f t="shared" si="160"/>
        <v>14.393999999999998</v>
      </c>
      <c r="W548" s="46">
        <f t="shared" si="167"/>
        <v>2245</v>
      </c>
      <c r="X548" s="46"/>
      <c r="Y548" s="45">
        <v>0</v>
      </c>
      <c r="Z548" s="45">
        <v>0</v>
      </c>
      <c r="AA548" s="45">
        <f t="shared" si="157"/>
        <v>0</v>
      </c>
      <c r="AB548" s="46">
        <f t="shared" si="158"/>
        <v>13</v>
      </c>
      <c r="AC548" s="46">
        <f t="shared" si="159"/>
        <v>0</v>
      </c>
      <c r="AD548" s="46">
        <f t="shared" si="168"/>
        <v>13</v>
      </c>
      <c r="AE548" s="68">
        <v>95.96</v>
      </c>
      <c r="AF548" s="69">
        <f t="shared" si="161"/>
        <v>14.393999999999998</v>
      </c>
      <c r="AG548" s="46">
        <f t="shared" si="169"/>
        <v>2245</v>
      </c>
      <c r="AH548" s="46">
        <f t="shared" si="162"/>
        <v>0</v>
      </c>
      <c r="AI548" s="45">
        <f>VLOOKUP(H548,'[1]MŠ na kmeňovú školu V40'!$H$3:Y3627,18,0)</f>
        <v>6</v>
      </c>
      <c r="AJ548" s="45">
        <f>VLOOKUP(H548,'[1]MŠ na kmeňovú školu V40'!$H$3:AE3628,24,0)</f>
        <v>0</v>
      </c>
      <c r="AK548" s="45">
        <f t="shared" si="163"/>
        <v>6</v>
      </c>
      <c r="AL548" s="45">
        <v>98.08</v>
      </c>
      <c r="AM548" s="45">
        <f t="shared" si="164"/>
        <v>14.712</v>
      </c>
      <c r="AN548" s="84">
        <f t="shared" si="170"/>
        <v>1850</v>
      </c>
      <c r="AO548" s="46">
        <f t="shared" si="165"/>
        <v>-395</v>
      </c>
      <c r="AP548" s="72"/>
      <c r="AQ548" s="46"/>
      <c r="AR548" s="46"/>
      <c r="AS548" s="46"/>
      <c r="AT548" s="46">
        <f t="shared" si="171"/>
        <v>0</v>
      </c>
      <c r="AU548" s="85">
        <f t="shared" si="172"/>
        <v>1850</v>
      </c>
      <c r="AV548" s="46">
        <f t="shared" si="173"/>
        <v>0</v>
      </c>
      <c r="AW548" s="46"/>
      <c r="AX548" s="86">
        <f t="shared" si="166"/>
        <v>1850</v>
      </c>
    </row>
    <row r="549" spans="1:50" s="56" customFormat="1" ht="13.5" customHeight="1" x14ac:dyDescent="0.25">
      <c r="A549" s="19" t="s">
        <v>558</v>
      </c>
      <c r="B549" s="20" t="s">
        <v>42</v>
      </c>
      <c r="C549" s="21" t="s">
        <v>43</v>
      </c>
      <c r="D549" s="20" t="s">
        <v>1658</v>
      </c>
      <c r="E549" s="22">
        <v>312941</v>
      </c>
      <c r="F549" s="23" t="s">
        <v>1659</v>
      </c>
      <c r="G549" s="23" t="s">
        <v>876</v>
      </c>
      <c r="H549" s="24">
        <v>710012110</v>
      </c>
      <c r="I549" s="25">
        <v>36090344</v>
      </c>
      <c r="J549" s="23" t="s">
        <v>113</v>
      </c>
      <c r="K549" s="26" t="s">
        <v>558</v>
      </c>
      <c r="L549" s="23" t="s">
        <v>559</v>
      </c>
      <c r="M549" s="27">
        <v>91961</v>
      </c>
      <c r="N549" s="23" t="s">
        <v>1660</v>
      </c>
      <c r="O549" s="23" t="s">
        <v>1661</v>
      </c>
      <c r="P549" s="28">
        <v>507512</v>
      </c>
      <c r="Q549" s="21" t="s">
        <v>51</v>
      </c>
      <c r="R549" s="46">
        <v>21</v>
      </c>
      <c r="S549" s="46">
        <v>0</v>
      </c>
      <c r="T549" s="46">
        <f t="shared" ref="T549:T612" si="174">+R549+S549</f>
        <v>21</v>
      </c>
      <c r="U549" s="68">
        <v>95.96</v>
      </c>
      <c r="V549" s="69">
        <f t="shared" si="160"/>
        <v>14.393999999999998</v>
      </c>
      <c r="W549" s="46">
        <f t="shared" si="167"/>
        <v>3627</v>
      </c>
      <c r="X549" s="46"/>
      <c r="Y549" s="45">
        <v>0</v>
      </c>
      <c r="Z549" s="45">
        <v>0</v>
      </c>
      <c r="AA549" s="45">
        <f t="shared" si="157"/>
        <v>0</v>
      </c>
      <c r="AB549" s="46">
        <f t="shared" si="158"/>
        <v>21</v>
      </c>
      <c r="AC549" s="46">
        <f t="shared" si="159"/>
        <v>0</v>
      </c>
      <c r="AD549" s="46">
        <f t="shared" si="168"/>
        <v>21</v>
      </c>
      <c r="AE549" s="68">
        <v>95.96</v>
      </c>
      <c r="AF549" s="69">
        <f t="shared" si="161"/>
        <v>14.393999999999998</v>
      </c>
      <c r="AG549" s="46">
        <f t="shared" si="169"/>
        <v>3627</v>
      </c>
      <c r="AH549" s="46">
        <f t="shared" si="162"/>
        <v>0</v>
      </c>
      <c r="AI549" s="45">
        <f>VLOOKUP(H549,'[1]MŠ na kmeňovú školu V40'!$H$3:Y3628,18,0)</f>
        <v>20</v>
      </c>
      <c r="AJ549" s="45">
        <f>VLOOKUP(H549,'[1]MŠ na kmeňovú školu V40'!$H$3:AE3629,24,0)</f>
        <v>0</v>
      </c>
      <c r="AK549" s="45">
        <f t="shared" si="163"/>
        <v>20</v>
      </c>
      <c r="AL549" s="45">
        <v>98.08</v>
      </c>
      <c r="AM549" s="45">
        <f t="shared" si="164"/>
        <v>14.712</v>
      </c>
      <c r="AN549" s="84">
        <f t="shared" si="170"/>
        <v>3595</v>
      </c>
      <c r="AO549" s="46">
        <f t="shared" si="165"/>
        <v>-32</v>
      </c>
      <c r="AP549" s="72"/>
      <c r="AQ549" s="46"/>
      <c r="AR549" s="46"/>
      <c r="AS549" s="46"/>
      <c r="AT549" s="46">
        <f t="shared" si="171"/>
        <v>0</v>
      </c>
      <c r="AU549" s="85">
        <f t="shared" si="172"/>
        <v>3595</v>
      </c>
      <c r="AV549" s="46">
        <f t="shared" si="173"/>
        <v>0</v>
      </c>
      <c r="AW549" s="46"/>
      <c r="AX549" s="86">
        <f t="shared" si="166"/>
        <v>3595</v>
      </c>
    </row>
    <row r="550" spans="1:50" s="56" customFormat="1" ht="13.5" customHeight="1" x14ac:dyDescent="0.25">
      <c r="A550" s="19" t="s">
        <v>558</v>
      </c>
      <c r="B550" s="20" t="s">
        <v>42</v>
      </c>
      <c r="C550" s="21" t="s">
        <v>43</v>
      </c>
      <c r="D550" s="20" t="s">
        <v>1662</v>
      </c>
      <c r="E550" s="22">
        <v>312959</v>
      </c>
      <c r="F550" s="23" t="s">
        <v>1663</v>
      </c>
      <c r="G550" s="23" t="s">
        <v>876</v>
      </c>
      <c r="H550" s="24">
        <v>36080497</v>
      </c>
      <c r="I550" s="25">
        <v>312959</v>
      </c>
      <c r="J550" s="23" t="s">
        <v>54</v>
      </c>
      <c r="K550" s="26" t="s">
        <v>558</v>
      </c>
      <c r="L550" s="23" t="s">
        <v>1468</v>
      </c>
      <c r="M550" s="27">
        <v>92065</v>
      </c>
      <c r="N550" s="23" t="s">
        <v>1664</v>
      </c>
      <c r="O550" s="23" t="s">
        <v>1665</v>
      </c>
      <c r="P550" s="28">
        <v>507521</v>
      </c>
      <c r="Q550" s="21" t="s">
        <v>93</v>
      </c>
      <c r="R550" s="46">
        <v>3</v>
      </c>
      <c r="S550" s="46">
        <v>0</v>
      </c>
      <c r="T550" s="46">
        <f t="shared" si="174"/>
        <v>3</v>
      </c>
      <c r="U550" s="68">
        <v>95.96</v>
      </c>
      <c r="V550" s="69">
        <f t="shared" si="160"/>
        <v>14.393999999999998</v>
      </c>
      <c r="W550" s="46">
        <f t="shared" si="167"/>
        <v>518</v>
      </c>
      <c r="X550" s="46"/>
      <c r="Y550" s="45">
        <v>0</v>
      </c>
      <c r="Z550" s="45">
        <v>0</v>
      </c>
      <c r="AA550" s="45">
        <f t="shared" ref="AA550:AA613" si="175">+Y550+Z550</f>
        <v>0</v>
      </c>
      <c r="AB550" s="46">
        <f t="shared" ref="AB550:AB613" si="176">+R550+Y550</f>
        <v>3</v>
      </c>
      <c r="AC550" s="46">
        <f t="shared" ref="AC550:AC613" si="177">+S550+Z550</f>
        <v>0</v>
      </c>
      <c r="AD550" s="46">
        <f t="shared" si="168"/>
        <v>3</v>
      </c>
      <c r="AE550" s="68">
        <v>95.96</v>
      </c>
      <c r="AF550" s="69">
        <f t="shared" si="161"/>
        <v>14.393999999999998</v>
      </c>
      <c r="AG550" s="46">
        <f t="shared" si="169"/>
        <v>518</v>
      </c>
      <c r="AH550" s="46">
        <f t="shared" si="162"/>
        <v>0</v>
      </c>
      <c r="AI550" s="45">
        <f>VLOOKUP(H550,'[1]MŠ na kmeňovú školu V40'!$H$3:Y3629,18,0)</f>
        <v>10</v>
      </c>
      <c r="AJ550" s="45">
        <f>VLOOKUP(H550,'[1]MŠ na kmeňovú školu V40'!$H$3:AE3630,24,0)</f>
        <v>0</v>
      </c>
      <c r="AK550" s="45">
        <f t="shared" si="163"/>
        <v>10</v>
      </c>
      <c r="AL550" s="45">
        <v>98.08</v>
      </c>
      <c r="AM550" s="45">
        <f t="shared" si="164"/>
        <v>14.712</v>
      </c>
      <c r="AN550" s="84">
        <f t="shared" si="170"/>
        <v>934</v>
      </c>
      <c r="AO550" s="46">
        <f t="shared" si="165"/>
        <v>416</v>
      </c>
      <c r="AP550" s="72"/>
      <c r="AQ550" s="46"/>
      <c r="AR550" s="46"/>
      <c r="AS550" s="46"/>
      <c r="AT550" s="46">
        <f t="shared" si="171"/>
        <v>0</v>
      </c>
      <c r="AU550" s="85">
        <f t="shared" si="172"/>
        <v>934</v>
      </c>
      <c r="AV550" s="46">
        <f t="shared" si="173"/>
        <v>0</v>
      </c>
      <c r="AW550" s="46"/>
      <c r="AX550" s="86">
        <f t="shared" si="166"/>
        <v>934</v>
      </c>
    </row>
    <row r="551" spans="1:50" s="56" customFormat="1" ht="13.5" customHeight="1" x14ac:dyDescent="0.25">
      <c r="A551" s="19" t="s">
        <v>558</v>
      </c>
      <c r="B551" s="20" t="s">
        <v>42</v>
      </c>
      <c r="C551" s="21" t="s">
        <v>43</v>
      </c>
      <c r="D551" s="20" t="s">
        <v>1666</v>
      </c>
      <c r="E551" s="22">
        <v>312967</v>
      </c>
      <c r="F551" s="23" t="s">
        <v>1667</v>
      </c>
      <c r="G551" s="23" t="s">
        <v>876</v>
      </c>
      <c r="H551" s="35"/>
      <c r="I551" s="25">
        <v>36090221</v>
      </c>
      <c r="J551" s="23" t="s">
        <v>113</v>
      </c>
      <c r="K551" s="26" t="s">
        <v>558</v>
      </c>
      <c r="L551" s="23" t="s">
        <v>1468</v>
      </c>
      <c r="M551" s="27">
        <v>92052</v>
      </c>
      <c r="N551" s="23" t="s">
        <v>1668</v>
      </c>
      <c r="O551" s="23" t="s">
        <v>1669</v>
      </c>
      <c r="P551" s="28">
        <v>507539</v>
      </c>
      <c r="Q551" s="21" t="s">
        <v>51</v>
      </c>
      <c r="R551" s="46">
        <v>0</v>
      </c>
      <c r="S551" s="46">
        <v>0</v>
      </c>
      <c r="T551" s="46">
        <f t="shared" si="174"/>
        <v>0</v>
      </c>
      <c r="U551" s="68">
        <v>95.96</v>
      </c>
      <c r="V551" s="69">
        <f t="shared" si="160"/>
        <v>14.393999999999998</v>
      </c>
      <c r="W551" s="46">
        <f t="shared" si="167"/>
        <v>0</v>
      </c>
      <c r="X551" s="46"/>
      <c r="Y551" s="45">
        <v>0</v>
      </c>
      <c r="Z551" s="45">
        <v>0</v>
      </c>
      <c r="AA551" s="45">
        <f t="shared" si="175"/>
        <v>0</v>
      </c>
      <c r="AB551" s="46">
        <f t="shared" si="176"/>
        <v>0</v>
      </c>
      <c r="AC551" s="46">
        <f t="shared" si="177"/>
        <v>0</v>
      </c>
      <c r="AD551" s="46">
        <f t="shared" si="168"/>
        <v>0</v>
      </c>
      <c r="AE551" s="68">
        <v>95.96</v>
      </c>
      <c r="AF551" s="69">
        <f t="shared" si="161"/>
        <v>14.393999999999998</v>
      </c>
      <c r="AG551" s="46">
        <f t="shared" si="169"/>
        <v>0</v>
      </c>
      <c r="AH551" s="46">
        <f t="shared" si="162"/>
        <v>0</v>
      </c>
      <c r="AI551" s="45">
        <v>0</v>
      </c>
      <c r="AJ551" s="45">
        <v>0</v>
      </c>
      <c r="AK551" s="45">
        <f t="shared" si="163"/>
        <v>0</v>
      </c>
      <c r="AL551" s="45">
        <v>98.08</v>
      </c>
      <c r="AM551" s="45">
        <f t="shared" si="164"/>
        <v>14.712</v>
      </c>
      <c r="AN551" s="84">
        <f t="shared" si="170"/>
        <v>0</v>
      </c>
      <c r="AO551" s="46">
        <f t="shared" si="165"/>
        <v>0</v>
      </c>
      <c r="AP551" s="72"/>
      <c r="AQ551" s="46"/>
      <c r="AR551" s="46"/>
      <c r="AS551" s="46"/>
      <c r="AT551" s="46">
        <f t="shared" si="171"/>
        <v>0</v>
      </c>
      <c r="AU551" s="85">
        <f t="shared" si="172"/>
        <v>0</v>
      </c>
      <c r="AV551" s="46">
        <f t="shared" si="173"/>
        <v>0</v>
      </c>
      <c r="AW551" s="46"/>
      <c r="AX551" s="86">
        <f t="shared" si="166"/>
        <v>0</v>
      </c>
    </row>
    <row r="552" spans="1:50" s="56" customFormat="1" ht="13.5" customHeight="1" x14ac:dyDescent="0.25">
      <c r="A552" s="19" t="s">
        <v>558</v>
      </c>
      <c r="B552" s="20" t="s">
        <v>42</v>
      </c>
      <c r="C552" s="21" t="s">
        <v>43</v>
      </c>
      <c r="D552" s="20" t="s">
        <v>1666</v>
      </c>
      <c r="E552" s="28">
        <v>312967</v>
      </c>
      <c r="F552" s="23" t="s">
        <v>1667</v>
      </c>
      <c r="G552" s="23" t="s">
        <v>876</v>
      </c>
      <c r="H552" s="24">
        <v>710271409</v>
      </c>
      <c r="I552" s="25">
        <v>312967</v>
      </c>
      <c r="J552" s="23" t="s">
        <v>54</v>
      </c>
      <c r="K552" s="26" t="s">
        <v>558</v>
      </c>
      <c r="L552" s="23" t="s">
        <v>1550</v>
      </c>
      <c r="M552" s="27">
        <v>92052</v>
      </c>
      <c r="N552" s="23" t="s">
        <v>1668</v>
      </c>
      <c r="O552" s="23" t="s">
        <v>1669</v>
      </c>
      <c r="P552" s="28">
        <v>507539</v>
      </c>
      <c r="Q552" s="21" t="s">
        <v>51</v>
      </c>
      <c r="R552" s="46">
        <v>6</v>
      </c>
      <c r="S552" s="46">
        <v>0</v>
      </c>
      <c r="T552" s="46">
        <f t="shared" si="174"/>
        <v>6</v>
      </c>
      <c r="U552" s="68">
        <v>95.96</v>
      </c>
      <c r="V552" s="69">
        <f t="shared" si="160"/>
        <v>14.393999999999998</v>
      </c>
      <c r="W552" s="46">
        <f t="shared" si="167"/>
        <v>1036</v>
      </c>
      <c r="X552" s="46"/>
      <c r="Y552" s="45">
        <v>0</v>
      </c>
      <c r="Z552" s="45">
        <v>0</v>
      </c>
      <c r="AA552" s="45">
        <f t="shared" si="175"/>
        <v>0</v>
      </c>
      <c r="AB552" s="46">
        <f t="shared" si="176"/>
        <v>6</v>
      </c>
      <c r="AC552" s="46">
        <f t="shared" si="177"/>
        <v>0</v>
      </c>
      <c r="AD552" s="46">
        <f t="shared" si="168"/>
        <v>6</v>
      </c>
      <c r="AE552" s="68">
        <v>95.96</v>
      </c>
      <c r="AF552" s="69">
        <f t="shared" si="161"/>
        <v>14.393999999999998</v>
      </c>
      <c r="AG552" s="46">
        <f t="shared" si="169"/>
        <v>1036</v>
      </c>
      <c r="AH552" s="46">
        <f t="shared" si="162"/>
        <v>0</v>
      </c>
      <c r="AI552" s="45">
        <f>VLOOKUP(H552,'[1]MŠ na kmeňovú školu V40'!$H$3:Y3631,18,0)</f>
        <v>4</v>
      </c>
      <c r="AJ552" s="45">
        <f>VLOOKUP(H552,'[1]MŠ na kmeňovú školu V40'!$H$3:AE3632,24,0)</f>
        <v>0</v>
      </c>
      <c r="AK552" s="45">
        <f t="shared" si="163"/>
        <v>4</v>
      </c>
      <c r="AL552" s="45">
        <v>98.08</v>
      </c>
      <c r="AM552" s="45">
        <f t="shared" si="164"/>
        <v>14.712</v>
      </c>
      <c r="AN552" s="84">
        <f t="shared" si="170"/>
        <v>926</v>
      </c>
      <c r="AO552" s="46">
        <f t="shared" si="165"/>
        <v>-110</v>
      </c>
      <c r="AP552" s="72"/>
      <c r="AQ552" s="46"/>
      <c r="AR552" s="46"/>
      <c r="AS552" s="46"/>
      <c r="AT552" s="46">
        <f t="shared" si="171"/>
        <v>0</v>
      </c>
      <c r="AU552" s="85">
        <f t="shared" si="172"/>
        <v>926</v>
      </c>
      <c r="AV552" s="46">
        <f t="shared" si="173"/>
        <v>0</v>
      </c>
      <c r="AW552" s="46"/>
      <c r="AX552" s="86">
        <f t="shared" si="166"/>
        <v>926</v>
      </c>
    </row>
    <row r="553" spans="1:50" s="56" customFormat="1" ht="13.5" customHeight="1" x14ac:dyDescent="0.25">
      <c r="A553" s="19" t="s">
        <v>558</v>
      </c>
      <c r="B553" s="20" t="s">
        <v>42</v>
      </c>
      <c r="C553" s="21" t="s">
        <v>43</v>
      </c>
      <c r="D553" s="20" t="s">
        <v>1670</v>
      </c>
      <c r="E553" s="22">
        <v>312983</v>
      </c>
      <c r="F553" s="23" t="s">
        <v>1671</v>
      </c>
      <c r="G553" s="23" t="s">
        <v>876</v>
      </c>
      <c r="H553" s="24">
        <v>710012144</v>
      </c>
      <c r="I553" s="25">
        <v>37836498</v>
      </c>
      <c r="J553" s="23" t="s">
        <v>100</v>
      </c>
      <c r="K553" s="26" t="s">
        <v>558</v>
      </c>
      <c r="L553" s="23" t="s">
        <v>559</v>
      </c>
      <c r="M553" s="27">
        <v>91904</v>
      </c>
      <c r="N553" s="23" t="s">
        <v>1672</v>
      </c>
      <c r="O553" s="23" t="s">
        <v>1673</v>
      </c>
      <c r="P553" s="28">
        <v>507555</v>
      </c>
      <c r="Q553" s="21" t="s">
        <v>51</v>
      </c>
      <c r="R553" s="46">
        <v>39</v>
      </c>
      <c r="S553" s="46">
        <v>0</v>
      </c>
      <c r="T553" s="46">
        <f t="shared" si="174"/>
        <v>39</v>
      </c>
      <c r="U553" s="68">
        <v>95.96</v>
      </c>
      <c r="V553" s="69">
        <f t="shared" si="160"/>
        <v>14.393999999999998</v>
      </c>
      <c r="W553" s="46">
        <f t="shared" si="167"/>
        <v>6736</v>
      </c>
      <c r="X553" s="46"/>
      <c r="Y553" s="45">
        <v>0</v>
      </c>
      <c r="Z553" s="45">
        <v>0</v>
      </c>
      <c r="AA553" s="45">
        <f t="shared" si="175"/>
        <v>0</v>
      </c>
      <c r="AB553" s="46">
        <f t="shared" si="176"/>
        <v>39</v>
      </c>
      <c r="AC553" s="46">
        <f t="shared" si="177"/>
        <v>0</v>
      </c>
      <c r="AD553" s="46">
        <f t="shared" si="168"/>
        <v>39</v>
      </c>
      <c r="AE553" s="68">
        <v>95.96</v>
      </c>
      <c r="AF553" s="69">
        <f t="shared" si="161"/>
        <v>14.393999999999998</v>
      </c>
      <c r="AG553" s="46">
        <f t="shared" si="169"/>
        <v>6736</v>
      </c>
      <c r="AH553" s="46">
        <f t="shared" si="162"/>
        <v>0</v>
      </c>
      <c r="AI553" s="45">
        <f>VLOOKUP(H553,'[1]MŠ na kmeňovú školu V40'!$H$3:Y3632,18,0)</f>
        <v>31</v>
      </c>
      <c r="AJ553" s="45">
        <f>VLOOKUP(H553,'[1]MŠ na kmeňovú školu V40'!$H$3:AE3633,24,0)</f>
        <v>0</v>
      </c>
      <c r="AK553" s="45">
        <f t="shared" si="163"/>
        <v>31</v>
      </c>
      <c r="AL553" s="45">
        <v>98.08</v>
      </c>
      <c r="AM553" s="45">
        <f t="shared" si="164"/>
        <v>14.712</v>
      </c>
      <c r="AN553" s="84">
        <f t="shared" si="170"/>
        <v>6315</v>
      </c>
      <c r="AO553" s="46">
        <f t="shared" si="165"/>
        <v>-421</v>
      </c>
      <c r="AP553" s="72"/>
      <c r="AQ553" s="46"/>
      <c r="AR553" s="46"/>
      <c r="AS553" s="46"/>
      <c r="AT553" s="46">
        <f t="shared" si="171"/>
        <v>0</v>
      </c>
      <c r="AU553" s="85">
        <f t="shared" si="172"/>
        <v>6315</v>
      </c>
      <c r="AV553" s="46">
        <f t="shared" si="173"/>
        <v>0</v>
      </c>
      <c r="AW553" s="46"/>
      <c r="AX553" s="86">
        <f t="shared" si="166"/>
        <v>6315</v>
      </c>
    </row>
    <row r="554" spans="1:50" s="56" customFormat="1" ht="13.5" customHeight="1" x14ac:dyDescent="0.25">
      <c r="A554" s="19" t="s">
        <v>558</v>
      </c>
      <c r="B554" s="20" t="s">
        <v>42</v>
      </c>
      <c r="C554" s="21" t="s">
        <v>43</v>
      </c>
      <c r="D554" s="20" t="s">
        <v>1674</v>
      </c>
      <c r="E554" s="22">
        <v>312991</v>
      </c>
      <c r="F554" s="23" t="s">
        <v>1675</v>
      </c>
      <c r="G554" s="23" t="s">
        <v>876</v>
      </c>
      <c r="H554" s="24">
        <v>710012160</v>
      </c>
      <c r="I554" s="25">
        <v>37836803</v>
      </c>
      <c r="J554" s="23" t="s">
        <v>113</v>
      </c>
      <c r="K554" s="26" t="s">
        <v>558</v>
      </c>
      <c r="L554" s="23" t="s">
        <v>1481</v>
      </c>
      <c r="M554" s="27">
        <v>92231</v>
      </c>
      <c r="N554" s="23" t="s">
        <v>1676</v>
      </c>
      <c r="O554" s="23" t="s">
        <v>1677</v>
      </c>
      <c r="P554" s="28">
        <v>507563</v>
      </c>
      <c r="Q554" s="21" t="s">
        <v>51</v>
      </c>
      <c r="R554" s="46">
        <v>8</v>
      </c>
      <c r="S554" s="46">
        <v>0</v>
      </c>
      <c r="T554" s="46">
        <f t="shared" si="174"/>
        <v>8</v>
      </c>
      <c r="U554" s="68">
        <v>95.96</v>
      </c>
      <c r="V554" s="69">
        <f t="shared" si="160"/>
        <v>14.393999999999998</v>
      </c>
      <c r="W554" s="46">
        <f t="shared" si="167"/>
        <v>1382</v>
      </c>
      <c r="X554" s="46"/>
      <c r="Y554" s="45">
        <v>0</v>
      </c>
      <c r="Z554" s="45">
        <v>0</v>
      </c>
      <c r="AA554" s="45">
        <f t="shared" si="175"/>
        <v>0</v>
      </c>
      <c r="AB554" s="46">
        <f t="shared" si="176"/>
        <v>8</v>
      </c>
      <c r="AC554" s="46">
        <f t="shared" si="177"/>
        <v>0</v>
      </c>
      <c r="AD554" s="46">
        <f t="shared" si="168"/>
        <v>8</v>
      </c>
      <c r="AE554" s="68">
        <v>95.96</v>
      </c>
      <c r="AF554" s="69">
        <f t="shared" si="161"/>
        <v>14.393999999999998</v>
      </c>
      <c r="AG554" s="46">
        <f t="shared" si="169"/>
        <v>1382</v>
      </c>
      <c r="AH554" s="46">
        <f t="shared" si="162"/>
        <v>0</v>
      </c>
      <c r="AI554" s="45">
        <f>VLOOKUP(H554,'[1]MŠ na kmeňovú školu V40'!$H$3:Y3633,18,0)</f>
        <v>11</v>
      </c>
      <c r="AJ554" s="45">
        <f>VLOOKUP(H554,'[1]MŠ na kmeňovú školu V40'!$H$3:AE3634,24,0)</f>
        <v>0</v>
      </c>
      <c r="AK554" s="45">
        <f t="shared" si="163"/>
        <v>11</v>
      </c>
      <c r="AL554" s="45">
        <v>98.08</v>
      </c>
      <c r="AM554" s="45">
        <f t="shared" si="164"/>
        <v>14.712</v>
      </c>
      <c r="AN554" s="84">
        <f t="shared" si="170"/>
        <v>1569</v>
      </c>
      <c r="AO554" s="46">
        <f t="shared" si="165"/>
        <v>187</v>
      </c>
      <c r="AP554" s="72"/>
      <c r="AQ554" s="46"/>
      <c r="AR554" s="46"/>
      <c r="AS554" s="46"/>
      <c r="AT554" s="46">
        <f t="shared" si="171"/>
        <v>0</v>
      </c>
      <c r="AU554" s="85">
        <f t="shared" si="172"/>
        <v>1569</v>
      </c>
      <c r="AV554" s="46">
        <f t="shared" si="173"/>
        <v>0</v>
      </c>
      <c r="AW554" s="46"/>
      <c r="AX554" s="86">
        <f t="shared" si="166"/>
        <v>1569</v>
      </c>
    </row>
    <row r="555" spans="1:50" s="56" customFormat="1" ht="13.5" customHeight="1" x14ac:dyDescent="0.25">
      <c r="A555" s="19" t="s">
        <v>558</v>
      </c>
      <c r="B555" s="20" t="s">
        <v>42</v>
      </c>
      <c r="C555" s="21" t="s">
        <v>43</v>
      </c>
      <c r="D555" s="20" t="s">
        <v>1678</v>
      </c>
      <c r="E555" s="22">
        <v>313009</v>
      </c>
      <c r="F555" s="23" t="s">
        <v>1679</v>
      </c>
      <c r="G555" s="23" t="s">
        <v>876</v>
      </c>
      <c r="H555" s="24">
        <v>710012187</v>
      </c>
      <c r="I555" s="25">
        <v>37836510</v>
      </c>
      <c r="J555" s="23" t="s">
        <v>100</v>
      </c>
      <c r="K555" s="26" t="s">
        <v>558</v>
      </c>
      <c r="L555" s="23" t="s">
        <v>559</v>
      </c>
      <c r="M555" s="27">
        <v>91901</v>
      </c>
      <c r="N555" s="23" t="s">
        <v>1680</v>
      </c>
      <c r="O555" s="23" t="s">
        <v>1681</v>
      </c>
      <c r="P555" s="28">
        <v>507571</v>
      </c>
      <c r="Q555" s="21" t="s">
        <v>51</v>
      </c>
      <c r="R555" s="46">
        <v>12</v>
      </c>
      <c r="S555" s="46">
        <v>0</v>
      </c>
      <c r="T555" s="46">
        <f t="shared" si="174"/>
        <v>12</v>
      </c>
      <c r="U555" s="68">
        <v>95.96</v>
      </c>
      <c r="V555" s="69">
        <f t="shared" si="160"/>
        <v>14.393999999999998</v>
      </c>
      <c r="W555" s="46">
        <f t="shared" si="167"/>
        <v>2073</v>
      </c>
      <c r="X555" s="46"/>
      <c r="Y555" s="45">
        <v>0</v>
      </c>
      <c r="Z555" s="45">
        <v>0</v>
      </c>
      <c r="AA555" s="45">
        <f t="shared" si="175"/>
        <v>0</v>
      </c>
      <c r="AB555" s="46">
        <f t="shared" si="176"/>
        <v>12</v>
      </c>
      <c r="AC555" s="46">
        <f t="shared" si="177"/>
        <v>0</v>
      </c>
      <c r="AD555" s="46">
        <f t="shared" si="168"/>
        <v>12</v>
      </c>
      <c r="AE555" s="68">
        <v>95.96</v>
      </c>
      <c r="AF555" s="69">
        <f t="shared" si="161"/>
        <v>14.393999999999998</v>
      </c>
      <c r="AG555" s="46">
        <f t="shared" si="169"/>
        <v>2073</v>
      </c>
      <c r="AH555" s="46">
        <f t="shared" si="162"/>
        <v>0</v>
      </c>
      <c r="AI555" s="45">
        <f>VLOOKUP(H555,'[1]MŠ na kmeňovú školu V40'!$H$3:Y3634,18,0)</f>
        <v>10</v>
      </c>
      <c r="AJ555" s="45">
        <f>VLOOKUP(H555,'[1]MŠ na kmeňovú školu V40'!$H$3:AE3635,24,0)</f>
        <v>0</v>
      </c>
      <c r="AK555" s="45">
        <f t="shared" si="163"/>
        <v>10</v>
      </c>
      <c r="AL555" s="45">
        <v>98.08</v>
      </c>
      <c r="AM555" s="45">
        <f t="shared" si="164"/>
        <v>14.712</v>
      </c>
      <c r="AN555" s="84">
        <f t="shared" si="170"/>
        <v>1970</v>
      </c>
      <c r="AO555" s="46">
        <f t="shared" si="165"/>
        <v>-103</v>
      </c>
      <c r="AP555" s="72"/>
      <c r="AQ555" s="46"/>
      <c r="AR555" s="46"/>
      <c r="AS555" s="46"/>
      <c r="AT555" s="46">
        <f t="shared" si="171"/>
        <v>0</v>
      </c>
      <c r="AU555" s="85">
        <f t="shared" si="172"/>
        <v>1970</v>
      </c>
      <c r="AV555" s="46">
        <f t="shared" si="173"/>
        <v>0</v>
      </c>
      <c r="AW555" s="46"/>
      <c r="AX555" s="86">
        <f t="shared" si="166"/>
        <v>1970</v>
      </c>
    </row>
    <row r="556" spans="1:50" s="56" customFormat="1" ht="13.5" customHeight="1" x14ac:dyDescent="0.25">
      <c r="A556" s="19" t="s">
        <v>558</v>
      </c>
      <c r="B556" s="20" t="s">
        <v>42</v>
      </c>
      <c r="C556" s="21" t="s">
        <v>43</v>
      </c>
      <c r="D556" s="20" t="s">
        <v>1682</v>
      </c>
      <c r="E556" s="22">
        <v>313033</v>
      </c>
      <c r="F556" s="23" t="s">
        <v>1683</v>
      </c>
      <c r="G556" s="23" t="s">
        <v>876</v>
      </c>
      <c r="H556" s="24">
        <v>710012179</v>
      </c>
      <c r="I556" s="25">
        <v>36093751</v>
      </c>
      <c r="J556" s="23" t="s">
        <v>113</v>
      </c>
      <c r="K556" s="26" t="s">
        <v>558</v>
      </c>
      <c r="L556" s="23" t="s">
        <v>559</v>
      </c>
      <c r="M556" s="27">
        <v>91951</v>
      </c>
      <c r="N556" s="23" t="s">
        <v>1684</v>
      </c>
      <c r="O556" s="23" t="s">
        <v>1685</v>
      </c>
      <c r="P556" s="28">
        <v>507601</v>
      </c>
      <c r="Q556" s="21" t="s">
        <v>51</v>
      </c>
      <c r="R556" s="46">
        <v>35</v>
      </c>
      <c r="S556" s="46">
        <v>0</v>
      </c>
      <c r="T556" s="46">
        <f t="shared" si="174"/>
        <v>35</v>
      </c>
      <c r="U556" s="68">
        <v>95.96</v>
      </c>
      <c r="V556" s="69">
        <f t="shared" si="160"/>
        <v>14.393999999999998</v>
      </c>
      <c r="W556" s="46">
        <f t="shared" si="167"/>
        <v>6045</v>
      </c>
      <c r="X556" s="46"/>
      <c r="Y556" s="45">
        <v>0</v>
      </c>
      <c r="Z556" s="45">
        <v>0</v>
      </c>
      <c r="AA556" s="45">
        <f t="shared" si="175"/>
        <v>0</v>
      </c>
      <c r="AB556" s="46">
        <f t="shared" si="176"/>
        <v>35</v>
      </c>
      <c r="AC556" s="46">
        <f t="shared" si="177"/>
        <v>0</v>
      </c>
      <c r="AD556" s="46">
        <f t="shared" si="168"/>
        <v>35</v>
      </c>
      <c r="AE556" s="68">
        <v>95.96</v>
      </c>
      <c r="AF556" s="69">
        <f t="shared" si="161"/>
        <v>14.393999999999998</v>
      </c>
      <c r="AG556" s="46">
        <f t="shared" si="169"/>
        <v>6045</v>
      </c>
      <c r="AH556" s="46">
        <f t="shared" si="162"/>
        <v>0</v>
      </c>
      <c r="AI556" s="45">
        <f>VLOOKUP(H556,'[1]MŠ na kmeňovú školu V40'!$H$3:Y3635,18,0)</f>
        <v>40</v>
      </c>
      <c r="AJ556" s="45">
        <f>VLOOKUP(H556,'[1]MŠ na kmeňovú školu V40'!$H$3:AE3636,24,0)</f>
        <v>0</v>
      </c>
      <c r="AK556" s="45">
        <f t="shared" si="163"/>
        <v>40</v>
      </c>
      <c r="AL556" s="45">
        <v>98.08</v>
      </c>
      <c r="AM556" s="45">
        <f t="shared" si="164"/>
        <v>14.712</v>
      </c>
      <c r="AN556" s="84">
        <f t="shared" si="170"/>
        <v>6384</v>
      </c>
      <c r="AO556" s="46">
        <f t="shared" si="165"/>
        <v>339</v>
      </c>
      <c r="AP556" s="72"/>
      <c r="AQ556" s="46"/>
      <c r="AR556" s="46"/>
      <c r="AS556" s="46"/>
      <c r="AT556" s="46">
        <f t="shared" si="171"/>
        <v>0</v>
      </c>
      <c r="AU556" s="85">
        <f t="shared" si="172"/>
        <v>6384</v>
      </c>
      <c r="AV556" s="46">
        <f t="shared" si="173"/>
        <v>0</v>
      </c>
      <c r="AW556" s="46"/>
      <c r="AX556" s="86">
        <f t="shared" si="166"/>
        <v>6384</v>
      </c>
    </row>
    <row r="557" spans="1:50" s="56" customFormat="1" ht="13.5" customHeight="1" x14ac:dyDescent="0.25">
      <c r="A557" s="19" t="s">
        <v>558</v>
      </c>
      <c r="B557" s="20" t="s">
        <v>42</v>
      </c>
      <c r="C557" s="21" t="s">
        <v>43</v>
      </c>
      <c r="D557" s="20" t="s">
        <v>1686</v>
      </c>
      <c r="E557" s="22">
        <v>313068</v>
      </c>
      <c r="F557" s="23" t="s">
        <v>1687</v>
      </c>
      <c r="G557" s="23" t="s">
        <v>876</v>
      </c>
      <c r="H557" s="24">
        <v>710012209</v>
      </c>
      <c r="I557" s="25">
        <v>36080608</v>
      </c>
      <c r="J557" s="23" t="s">
        <v>100</v>
      </c>
      <c r="K557" s="26" t="s">
        <v>558</v>
      </c>
      <c r="L557" s="23" t="s">
        <v>559</v>
      </c>
      <c r="M557" s="27">
        <v>91925</v>
      </c>
      <c r="N557" s="23" t="s">
        <v>1688</v>
      </c>
      <c r="O557" s="23" t="s">
        <v>1689</v>
      </c>
      <c r="P557" s="28">
        <v>507636</v>
      </c>
      <c r="Q557" s="21" t="s">
        <v>51</v>
      </c>
      <c r="R557" s="46">
        <v>24</v>
      </c>
      <c r="S557" s="46">
        <v>0</v>
      </c>
      <c r="T557" s="46">
        <f t="shared" si="174"/>
        <v>24</v>
      </c>
      <c r="U557" s="68">
        <v>95.96</v>
      </c>
      <c r="V557" s="69">
        <f t="shared" si="160"/>
        <v>14.393999999999998</v>
      </c>
      <c r="W557" s="46">
        <f t="shared" si="167"/>
        <v>4145</v>
      </c>
      <c r="X557" s="46"/>
      <c r="Y557" s="45">
        <v>0</v>
      </c>
      <c r="Z557" s="45">
        <v>0</v>
      </c>
      <c r="AA557" s="45">
        <f t="shared" si="175"/>
        <v>0</v>
      </c>
      <c r="AB557" s="46">
        <f t="shared" si="176"/>
        <v>24</v>
      </c>
      <c r="AC557" s="46">
        <f t="shared" si="177"/>
        <v>0</v>
      </c>
      <c r="AD557" s="46">
        <f t="shared" si="168"/>
        <v>24</v>
      </c>
      <c r="AE557" s="68">
        <v>95.96</v>
      </c>
      <c r="AF557" s="69">
        <f t="shared" si="161"/>
        <v>14.393999999999998</v>
      </c>
      <c r="AG557" s="46">
        <f t="shared" si="169"/>
        <v>4145</v>
      </c>
      <c r="AH557" s="46">
        <f t="shared" si="162"/>
        <v>0</v>
      </c>
      <c r="AI557" s="45">
        <f>VLOOKUP(H557,'[1]MŠ na kmeňovú školu V40'!$H$3:Y3636,18,0)</f>
        <v>23</v>
      </c>
      <c r="AJ557" s="45">
        <f>VLOOKUP(H557,'[1]MŠ na kmeňovú školu V40'!$H$3:AE3637,24,0)</f>
        <v>0</v>
      </c>
      <c r="AK557" s="45">
        <f t="shared" si="163"/>
        <v>23</v>
      </c>
      <c r="AL557" s="45">
        <v>98.08</v>
      </c>
      <c r="AM557" s="45">
        <f t="shared" si="164"/>
        <v>14.712</v>
      </c>
      <c r="AN557" s="84">
        <f t="shared" si="170"/>
        <v>4117</v>
      </c>
      <c r="AO557" s="46">
        <f t="shared" si="165"/>
        <v>-28</v>
      </c>
      <c r="AP557" s="72"/>
      <c r="AQ557" s="46"/>
      <c r="AR557" s="46"/>
      <c r="AS557" s="46"/>
      <c r="AT557" s="46">
        <f t="shared" si="171"/>
        <v>0</v>
      </c>
      <c r="AU557" s="85">
        <f t="shared" si="172"/>
        <v>4117</v>
      </c>
      <c r="AV557" s="46">
        <f t="shared" si="173"/>
        <v>0</v>
      </c>
      <c r="AW557" s="46"/>
      <c r="AX557" s="86">
        <f t="shared" si="166"/>
        <v>4117</v>
      </c>
    </row>
    <row r="558" spans="1:50" s="56" customFormat="1" ht="13.5" customHeight="1" x14ac:dyDescent="0.25">
      <c r="A558" s="19" t="s">
        <v>558</v>
      </c>
      <c r="B558" s="20" t="s">
        <v>42</v>
      </c>
      <c r="C558" s="21" t="s">
        <v>43</v>
      </c>
      <c r="D558" s="20" t="s">
        <v>1690</v>
      </c>
      <c r="E558" s="22">
        <v>313092</v>
      </c>
      <c r="F558" s="23" t="s">
        <v>1691</v>
      </c>
      <c r="G558" s="23" t="s">
        <v>876</v>
      </c>
      <c r="H558" s="24">
        <v>710012225</v>
      </c>
      <c r="I558" s="25">
        <v>36080446</v>
      </c>
      <c r="J558" s="23" t="s">
        <v>113</v>
      </c>
      <c r="K558" s="26" t="s">
        <v>558</v>
      </c>
      <c r="L558" s="23" t="s">
        <v>1468</v>
      </c>
      <c r="M558" s="27">
        <v>91933</v>
      </c>
      <c r="N558" s="23" t="s">
        <v>1692</v>
      </c>
      <c r="O558" s="23" t="s">
        <v>1693</v>
      </c>
      <c r="P558" s="28">
        <v>507661</v>
      </c>
      <c r="Q558" s="21" t="s">
        <v>51</v>
      </c>
      <c r="R558" s="46">
        <v>25</v>
      </c>
      <c r="S558" s="46">
        <v>0</v>
      </c>
      <c r="T558" s="46">
        <f t="shared" si="174"/>
        <v>25</v>
      </c>
      <c r="U558" s="68">
        <v>95.96</v>
      </c>
      <c r="V558" s="69">
        <f t="shared" si="160"/>
        <v>14.393999999999998</v>
      </c>
      <c r="W558" s="46">
        <f t="shared" si="167"/>
        <v>4318</v>
      </c>
      <c r="X558" s="46"/>
      <c r="Y558" s="45">
        <v>0</v>
      </c>
      <c r="Z558" s="45">
        <v>0</v>
      </c>
      <c r="AA558" s="45">
        <f t="shared" si="175"/>
        <v>0</v>
      </c>
      <c r="AB558" s="46">
        <f t="shared" si="176"/>
        <v>25</v>
      </c>
      <c r="AC558" s="46">
        <f t="shared" si="177"/>
        <v>0</v>
      </c>
      <c r="AD558" s="46">
        <f t="shared" si="168"/>
        <v>25</v>
      </c>
      <c r="AE558" s="68">
        <v>95.96</v>
      </c>
      <c r="AF558" s="69">
        <f t="shared" si="161"/>
        <v>14.393999999999998</v>
      </c>
      <c r="AG558" s="46">
        <f t="shared" si="169"/>
        <v>4318</v>
      </c>
      <c r="AH558" s="46">
        <f t="shared" si="162"/>
        <v>0</v>
      </c>
      <c r="AI558" s="45">
        <f>VLOOKUP(H558,'[1]MŠ na kmeňovú školu V40'!$H$3:Y3637,18,0)</f>
        <v>19</v>
      </c>
      <c r="AJ558" s="45">
        <f>VLOOKUP(H558,'[1]MŠ na kmeňovú školu V40'!$H$3:AE3638,24,0)</f>
        <v>0</v>
      </c>
      <c r="AK558" s="45">
        <f t="shared" si="163"/>
        <v>19</v>
      </c>
      <c r="AL558" s="45">
        <v>98.08</v>
      </c>
      <c r="AM558" s="45">
        <f t="shared" si="164"/>
        <v>14.712</v>
      </c>
      <c r="AN558" s="84">
        <f t="shared" si="170"/>
        <v>3997</v>
      </c>
      <c r="AO558" s="46">
        <f t="shared" si="165"/>
        <v>-321</v>
      </c>
      <c r="AP558" s="72"/>
      <c r="AQ558" s="46"/>
      <c r="AR558" s="46"/>
      <c r="AS558" s="46"/>
      <c r="AT558" s="46">
        <f t="shared" si="171"/>
        <v>0</v>
      </c>
      <c r="AU558" s="85">
        <f t="shared" si="172"/>
        <v>3997</v>
      </c>
      <c r="AV558" s="46">
        <f t="shared" si="173"/>
        <v>0</v>
      </c>
      <c r="AW558" s="46"/>
      <c r="AX558" s="86">
        <f t="shared" si="166"/>
        <v>3997</v>
      </c>
    </row>
    <row r="559" spans="1:50" s="56" customFormat="1" ht="13.5" customHeight="1" x14ac:dyDescent="0.25">
      <c r="A559" s="19" t="s">
        <v>558</v>
      </c>
      <c r="B559" s="20" t="s">
        <v>42</v>
      </c>
      <c r="C559" s="21" t="s">
        <v>43</v>
      </c>
      <c r="D559" s="20" t="s">
        <v>1694</v>
      </c>
      <c r="E559" s="22">
        <v>313106</v>
      </c>
      <c r="F559" s="23" t="s">
        <v>1695</v>
      </c>
      <c r="G559" s="23" t="s">
        <v>876</v>
      </c>
      <c r="H559" s="24">
        <v>710012233</v>
      </c>
      <c r="I559" s="25">
        <v>313106</v>
      </c>
      <c r="J559" s="23" t="s">
        <v>54</v>
      </c>
      <c r="K559" s="26" t="s">
        <v>558</v>
      </c>
      <c r="L559" s="23" t="s">
        <v>1481</v>
      </c>
      <c r="M559" s="27">
        <v>92210</v>
      </c>
      <c r="N559" s="23" t="s">
        <v>1696</v>
      </c>
      <c r="O559" s="23" t="s">
        <v>1697</v>
      </c>
      <c r="P559" s="28">
        <v>507679</v>
      </c>
      <c r="Q559" s="21" t="s">
        <v>51</v>
      </c>
      <c r="R559" s="46">
        <v>14</v>
      </c>
      <c r="S559" s="46">
        <v>0</v>
      </c>
      <c r="T559" s="46">
        <f t="shared" si="174"/>
        <v>14</v>
      </c>
      <c r="U559" s="68">
        <v>95.96</v>
      </c>
      <c r="V559" s="69">
        <f t="shared" si="160"/>
        <v>14.393999999999998</v>
      </c>
      <c r="W559" s="46">
        <f t="shared" si="167"/>
        <v>2418</v>
      </c>
      <c r="X559" s="46"/>
      <c r="Y559" s="45">
        <v>0</v>
      </c>
      <c r="Z559" s="45">
        <v>0</v>
      </c>
      <c r="AA559" s="45">
        <f t="shared" si="175"/>
        <v>0</v>
      </c>
      <c r="AB559" s="46">
        <f t="shared" si="176"/>
        <v>14</v>
      </c>
      <c r="AC559" s="46">
        <f t="shared" si="177"/>
        <v>0</v>
      </c>
      <c r="AD559" s="46">
        <f t="shared" si="168"/>
        <v>14</v>
      </c>
      <c r="AE559" s="68">
        <v>95.96</v>
      </c>
      <c r="AF559" s="69">
        <f t="shared" si="161"/>
        <v>14.393999999999998</v>
      </c>
      <c r="AG559" s="46">
        <f t="shared" si="169"/>
        <v>2418</v>
      </c>
      <c r="AH559" s="46">
        <f t="shared" si="162"/>
        <v>0</v>
      </c>
      <c r="AI559" s="45">
        <f>VLOOKUP(H559,'[1]MŠ na kmeňovú školu V40'!$H$3:Y3638,18,0)</f>
        <v>15</v>
      </c>
      <c r="AJ559" s="45">
        <f>VLOOKUP(H559,'[1]MŠ na kmeňovú školu V40'!$H$3:AE3639,24,0)</f>
        <v>0</v>
      </c>
      <c r="AK559" s="45">
        <f t="shared" si="163"/>
        <v>15</v>
      </c>
      <c r="AL559" s="45">
        <v>98.08</v>
      </c>
      <c r="AM559" s="45">
        <f t="shared" si="164"/>
        <v>14.712</v>
      </c>
      <c r="AN559" s="84">
        <f t="shared" si="170"/>
        <v>2495</v>
      </c>
      <c r="AO559" s="46">
        <f t="shared" si="165"/>
        <v>77</v>
      </c>
      <c r="AP559" s="72"/>
      <c r="AQ559" s="46"/>
      <c r="AR559" s="46"/>
      <c r="AS559" s="46"/>
      <c r="AT559" s="46">
        <f t="shared" si="171"/>
        <v>0</v>
      </c>
      <c r="AU559" s="85">
        <f t="shared" si="172"/>
        <v>2495</v>
      </c>
      <c r="AV559" s="46">
        <f t="shared" si="173"/>
        <v>0</v>
      </c>
      <c r="AW559" s="46"/>
      <c r="AX559" s="86">
        <f t="shared" si="166"/>
        <v>2495</v>
      </c>
    </row>
    <row r="560" spans="1:50" s="56" customFormat="1" ht="13.5" customHeight="1" x14ac:dyDescent="0.25">
      <c r="A560" s="19" t="s">
        <v>558</v>
      </c>
      <c r="B560" s="20" t="s">
        <v>42</v>
      </c>
      <c r="C560" s="21" t="s">
        <v>43</v>
      </c>
      <c r="D560" s="20" t="s">
        <v>1698</v>
      </c>
      <c r="E560" s="22">
        <v>313122</v>
      </c>
      <c r="F560" s="23" t="s">
        <v>1699</v>
      </c>
      <c r="G560" s="23" t="s">
        <v>876</v>
      </c>
      <c r="H560" s="24">
        <v>710012527</v>
      </c>
      <c r="I560" s="25">
        <v>36080683</v>
      </c>
      <c r="J560" s="23" t="s">
        <v>100</v>
      </c>
      <c r="K560" s="26" t="s">
        <v>558</v>
      </c>
      <c r="L560" s="23" t="s">
        <v>559</v>
      </c>
      <c r="M560" s="27">
        <v>91905</v>
      </c>
      <c r="N560" s="23" t="s">
        <v>1700</v>
      </c>
      <c r="O560" s="23" t="s">
        <v>1701</v>
      </c>
      <c r="P560" s="28">
        <v>507687</v>
      </c>
      <c r="Q560" s="21" t="s">
        <v>51</v>
      </c>
      <c r="R560" s="46">
        <v>25</v>
      </c>
      <c r="S560" s="46">
        <v>0</v>
      </c>
      <c r="T560" s="46">
        <f t="shared" si="174"/>
        <v>25</v>
      </c>
      <c r="U560" s="68">
        <v>95.96</v>
      </c>
      <c r="V560" s="69">
        <f t="shared" si="160"/>
        <v>14.393999999999998</v>
      </c>
      <c r="W560" s="46">
        <f t="shared" si="167"/>
        <v>4318</v>
      </c>
      <c r="X560" s="46"/>
      <c r="Y560" s="45">
        <v>0</v>
      </c>
      <c r="Z560" s="45">
        <v>0</v>
      </c>
      <c r="AA560" s="45">
        <f t="shared" si="175"/>
        <v>0</v>
      </c>
      <c r="AB560" s="46">
        <f t="shared" si="176"/>
        <v>25</v>
      </c>
      <c r="AC560" s="46">
        <f t="shared" si="177"/>
        <v>0</v>
      </c>
      <c r="AD560" s="46">
        <f t="shared" si="168"/>
        <v>25</v>
      </c>
      <c r="AE560" s="68">
        <v>95.96</v>
      </c>
      <c r="AF560" s="69">
        <f t="shared" si="161"/>
        <v>14.393999999999998</v>
      </c>
      <c r="AG560" s="46">
        <f t="shared" si="169"/>
        <v>4318</v>
      </c>
      <c r="AH560" s="46">
        <f t="shared" si="162"/>
        <v>0</v>
      </c>
      <c r="AI560" s="45">
        <f>VLOOKUP(H560,'[1]MŠ na kmeňovú školu V40'!$H$3:Y3639,18,0)</f>
        <v>19</v>
      </c>
      <c r="AJ560" s="45">
        <f>VLOOKUP(H560,'[1]MŠ na kmeňovú školu V40'!$H$3:AE3640,24,0)</f>
        <v>0</v>
      </c>
      <c r="AK560" s="45">
        <f t="shared" si="163"/>
        <v>19</v>
      </c>
      <c r="AL560" s="45">
        <v>98.08</v>
      </c>
      <c r="AM560" s="45">
        <f t="shared" si="164"/>
        <v>14.712</v>
      </c>
      <c r="AN560" s="84">
        <f t="shared" si="170"/>
        <v>3997</v>
      </c>
      <c r="AO560" s="46">
        <f t="shared" si="165"/>
        <v>-321</v>
      </c>
      <c r="AP560" s="72"/>
      <c r="AQ560" s="46"/>
      <c r="AR560" s="46"/>
      <c r="AS560" s="46"/>
      <c r="AT560" s="46">
        <f t="shared" si="171"/>
        <v>0</v>
      </c>
      <c r="AU560" s="85">
        <f t="shared" si="172"/>
        <v>3997</v>
      </c>
      <c r="AV560" s="46">
        <f t="shared" si="173"/>
        <v>0</v>
      </c>
      <c r="AW560" s="46"/>
      <c r="AX560" s="86">
        <f t="shared" si="166"/>
        <v>3997</v>
      </c>
    </row>
    <row r="561" spans="1:50" s="56" customFormat="1" ht="13.5" customHeight="1" x14ac:dyDescent="0.25">
      <c r="A561" s="19" t="s">
        <v>558</v>
      </c>
      <c r="B561" s="20" t="s">
        <v>42</v>
      </c>
      <c r="C561" s="21" t="s">
        <v>43</v>
      </c>
      <c r="D561" s="20" t="s">
        <v>1702</v>
      </c>
      <c r="E561" s="22">
        <v>313149</v>
      </c>
      <c r="F561" s="23" t="s">
        <v>1703</v>
      </c>
      <c r="G561" s="23" t="s">
        <v>876</v>
      </c>
      <c r="H561" s="24">
        <v>37842269</v>
      </c>
      <c r="I561" s="25">
        <v>313149</v>
      </c>
      <c r="J561" s="23" t="s">
        <v>54</v>
      </c>
      <c r="K561" s="26" t="s">
        <v>558</v>
      </c>
      <c r="L561" s="23" t="s">
        <v>1481</v>
      </c>
      <c r="M561" s="27">
        <v>92207</v>
      </c>
      <c r="N561" s="23" t="s">
        <v>1704</v>
      </c>
      <c r="O561" s="23" t="s">
        <v>1705</v>
      </c>
      <c r="P561" s="28">
        <v>507709</v>
      </c>
      <c r="Q561" s="21" t="s">
        <v>93</v>
      </c>
      <c r="R561" s="46">
        <v>30</v>
      </c>
      <c r="S561" s="46">
        <v>0</v>
      </c>
      <c r="T561" s="46">
        <f t="shared" si="174"/>
        <v>30</v>
      </c>
      <c r="U561" s="68">
        <v>95.96</v>
      </c>
      <c r="V561" s="69">
        <f t="shared" si="160"/>
        <v>14.393999999999998</v>
      </c>
      <c r="W561" s="46">
        <f t="shared" si="167"/>
        <v>5182</v>
      </c>
      <c r="X561" s="46"/>
      <c r="Y561" s="45">
        <v>0</v>
      </c>
      <c r="Z561" s="45">
        <v>0</v>
      </c>
      <c r="AA561" s="45">
        <f t="shared" si="175"/>
        <v>0</v>
      </c>
      <c r="AB561" s="46">
        <f t="shared" si="176"/>
        <v>30</v>
      </c>
      <c r="AC561" s="46">
        <f t="shared" si="177"/>
        <v>0</v>
      </c>
      <c r="AD561" s="46">
        <f t="shared" si="168"/>
        <v>30</v>
      </c>
      <c r="AE561" s="68">
        <v>95.96</v>
      </c>
      <c r="AF561" s="69">
        <f t="shared" si="161"/>
        <v>14.393999999999998</v>
      </c>
      <c r="AG561" s="46">
        <f t="shared" si="169"/>
        <v>5182</v>
      </c>
      <c r="AH561" s="46">
        <f t="shared" si="162"/>
        <v>0</v>
      </c>
      <c r="AI561" s="45">
        <f>VLOOKUP(H561,'[1]MŠ na kmeňovú školu V40'!$H$3:Y3640,18,0)</f>
        <v>33</v>
      </c>
      <c r="AJ561" s="45">
        <f>VLOOKUP(H561,'[1]MŠ na kmeňovú školu V40'!$H$3:AE3641,24,0)</f>
        <v>0</v>
      </c>
      <c r="AK561" s="45">
        <f t="shared" si="163"/>
        <v>33</v>
      </c>
      <c r="AL561" s="45">
        <v>98.08</v>
      </c>
      <c r="AM561" s="45">
        <f t="shared" si="164"/>
        <v>14.712</v>
      </c>
      <c r="AN561" s="84">
        <f t="shared" si="170"/>
        <v>5397</v>
      </c>
      <c r="AO561" s="46">
        <f t="shared" si="165"/>
        <v>215</v>
      </c>
      <c r="AP561" s="72"/>
      <c r="AQ561" s="46"/>
      <c r="AR561" s="46"/>
      <c r="AS561" s="46"/>
      <c r="AT561" s="46">
        <f t="shared" si="171"/>
        <v>0</v>
      </c>
      <c r="AU561" s="85">
        <f t="shared" si="172"/>
        <v>5397</v>
      </c>
      <c r="AV561" s="46">
        <f t="shared" si="173"/>
        <v>0</v>
      </c>
      <c r="AW561" s="46"/>
      <c r="AX561" s="86">
        <f t="shared" si="166"/>
        <v>5397</v>
      </c>
    </row>
    <row r="562" spans="1:50" s="56" customFormat="1" ht="13.5" customHeight="1" x14ac:dyDescent="0.25">
      <c r="A562" s="19" t="s">
        <v>558</v>
      </c>
      <c r="B562" s="20" t="s">
        <v>42</v>
      </c>
      <c r="C562" s="21" t="s">
        <v>43</v>
      </c>
      <c r="D562" s="20" t="s">
        <v>1706</v>
      </c>
      <c r="E562" s="22">
        <v>313165</v>
      </c>
      <c r="F562" s="23" t="s">
        <v>1707</v>
      </c>
      <c r="G562" s="23" t="s">
        <v>876</v>
      </c>
      <c r="H562" s="24">
        <v>710012543</v>
      </c>
      <c r="I562" s="25">
        <v>313165</v>
      </c>
      <c r="J562" s="23" t="s">
        <v>54</v>
      </c>
      <c r="K562" s="26" t="s">
        <v>558</v>
      </c>
      <c r="L562" s="23" t="s">
        <v>1481</v>
      </c>
      <c r="M562" s="27">
        <v>92208</v>
      </c>
      <c r="N562" s="23" t="s">
        <v>1708</v>
      </c>
      <c r="O562" s="23" t="s">
        <v>1709</v>
      </c>
      <c r="P562" s="28">
        <v>507725</v>
      </c>
      <c r="Q562" s="21" t="s">
        <v>51</v>
      </c>
      <c r="R562" s="46">
        <v>12</v>
      </c>
      <c r="S562" s="46">
        <v>0</v>
      </c>
      <c r="T562" s="46">
        <f t="shared" si="174"/>
        <v>12</v>
      </c>
      <c r="U562" s="68">
        <v>95.96</v>
      </c>
      <c r="V562" s="69">
        <f t="shared" si="160"/>
        <v>14.393999999999998</v>
      </c>
      <c r="W562" s="46">
        <f t="shared" si="167"/>
        <v>2073</v>
      </c>
      <c r="X562" s="46"/>
      <c r="Y562" s="45">
        <v>0</v>
      </c>
      <c r="Z562" s="45">
        <v>0</v>
      </c>
      <c r="AA562" s="45">
        <f t="shared" si="175"/>
        <v>0</v>
      </c>
      <c r="AB562" s="46">
        <f t="shared" si="176"/>
        <v>12</v>
      </c>
      <c r="AC562" s="46">
        <f t="shared" si="177"/>
        <v>0</v>
      </c>
      <c r="AD562" s="46">
        <f t="shared" si="168"/>
        <v>12</v>
      </c>
      <c r="AE562" s="68">
        <v>95.96</v>
      </c>
      <c r="AF562" s="69">
        <f t="shared" si="161"/>
        <v>14.393999999999998</v>
      </c>
      <c r="AG562" s="46">
        <f t="shared" si="169"/>
        <v>2073</v>
      </c>
      <c r="AH562" s="46">
        <f t="shared" si="162"/>
        <v>0</v>
      </c>
      <c r="AI562" s="45">
        <f>VLOOKUP(H562,'[1]MŠ na kmeňovú školu V40'!$H$3:Y3641,18,0)</f>
        <v>13</v>
      </c>
      <c r="AJ562" s="45">
        <f>VLOOKUP(H562,'[1]MŠ na kmeňovú školu V40'!$H$3:AE3642,24,0)</f>
        <v>0</v>
      </c>
      <c r="AK562" s="45">
        <f t="shared" si="163"/>
        <v>13</v>
      </c>
      <c r="AL562" s="45">
        <v>98.08</v>
      </c>
      <c r="AM562" s="45">
        <f t="shared" si="164"/>
        <v>14.712</v>
      </c>
      <c r="AN562" s="84">
        <f t="shared" si="170"/>
        <v>2147</v>
      </c>
      <c r="AO562" s="46">
        <f t="shared" si="165"/>
        <v>74</v>
      </c>
      <c r="AP562" s="72"/>
      <c r="AQ562" s="46"/>
      <c r="AR562" s="46"/>
      <c r="AS562" s="46"/>
      <c r="AT562" s="46">
        <f t="shared" si="171"/>
        <v>0</v>
      </c>
      <c r="AU562" s="85">
        <f t="shared" si="172"/>
        <v>2147</v>
      </c>
      <c r="AV562" s="46">
        <f t="shared" si="173"/>
        <v>0</v>
      </c>
      <c r="AW562" s="46"/>
      <c r="AX562" s="86">
        <f t="shared" si="166"/>
        <v>2147</v>
      </c>
    </row>
    <row r="563" spans="1:50" s="56" customFormat="1" ht="13.5" customHeight="1" x14ac:dyDescent="0.25">
      <c r="A563" s="19" t="s">
        <v>558</v>
      </c>
      <c r="B563" s="20" t="s">
        <v>42</v>
      </c>
      <c r="C563" s="21" t="s">
        <v>43</v>
      </c>
      <c r="D563" s="20" t="s">
        <v>1710</v>
      </c>
      <c r="E563" s="22">
        <v>313181</v>
      </c>
      <c r="F563" s="23" t="s">
        <v>1711</v>
      </c>
      <c r="G563" s="23" t="s">
        <v>876</v>
      </c>
      <c r="H563" s="24">
        <v>710012551</v>
      </c>
      <c r="I563" s="25">
        <v>37836536</v>
      </c>
      <c r="J563" s="23" t="s">
        <v>100</v>
      </c>
      <c r="K563" s="26" t="s">
        <v>558</v>
      </c>
      <c r="L563" s="23" t="s">
        <v>559</v>
      </c>
      <c r="M563" s="27">
        <v>91942</v>
      </c>
      <c r="N563" s="23" t="s">
        <v>1712</v>
      </c>
      <c r="O563" s="23" t="s">
        <v>1713</v>
      </c>
      <c r="P563" s="28">
        <v>507741</v>
      </c>
      <c r="Q563" s="21" t="s">
        <v>51</v>
      </c>
      <c r="R563" s="46">
        <v>33</v>
      </c>
      <c r="S563" s="46">
        <v>0</v>
      </c>
      <c r="T563" s="46">
        <f t="shared" si="174"/>
        <v>33</v>
      </c>
      <c r="U563" s="68">
        <v>95.96</v>
      </c>
      <c r="V563" s="69">
        <f t="shared" si="160"/>
        <v>14.393999999999998</v>
      </c>
      <c r="W563" s="46">
        <f t="shared" si="167"/>
        <v>5700</v>
      </c>
      <c r="X563" s="46"/>
      <c r="Y563" s="45">
        <v>0</v>
      </c>
      <c r="Z563" s="45">
        <v>0</v>
      </c>
      <c r="AA563" s="45">
        <f t="shared" si="175"/>
        <v>0</v>
      </c>
      <c r="AB563" s="46">
        <f t="shared" si="176"/>
        <v>33</v>
      </c>
      <c r="AC563" s="46">
        <f t="shared" si="177"/>
        <v>0</v>
      </c>
      <c r="AD563" s="46">
        <f t="shared" si="168"/>
        <v>33</v>
      </c>
      <c r="AE563" s="68">
        <v>95.96</v>
      </c>
      <c r="AF563" s="69">
        <f t="shared" si="161"/>
        <v>14.393999999999998</v>
      </c>
      <c r="AG563" s="46">
        <f t="shared" si="169"/>
        <v>5700</v>
      </c>
      <c r="AH563" s="46">
        <f t="shared" si="162"/>
        <v>0</v>
      </c>
      <c r="AI563" s="45">
        <f>VLOOKUP(H563,'[1]MŠ na kmeňovú školu V40'!$H$3:Y3642,18,0)</f>
        <v>19</v>
      </c>
      <c r="AJ563" s="45">
        <f>VLOOKUP(H563,'[1]MŠ na kmeňovú školu V40'!$H$3:AE3643,24,0)</f>
        <v>0</v>
      </c>
      <c r="AK563" s="45">
        <f t="shared" si="163"/>
        <v>19</v>
      </c>
      <c r="AL563" s="45">
        <v>98.08</v>
      </c>
      <c r="AM563" s="45">
        <f t="shared" si="164"/>
        <v>14.712</v>
      </c>
      <c r="AN563" s="84">
        <f t="shared" si="170"/>
        <v>4918</v>
      </c>
      <c r="AO563" s="46">
        <f t="shared" si="165"/>
        <v>-782</v>
      </c>
      <c r="AP563" s="72"/>
      <c r="AQ563" s="46"/>
      <c r="AR563" s="46"/>
      <c r="AS563" s="46"/>
      <c r="AT563" s="46">
        <f t="shared" si="171"/>
        <v>0</v>
      </c>
      <c r="AU563" s="85">
        <f t="shared" si="172"/>
        <v>4918</v>
      </c>
      <c r="AV563" s="46">
        <f t="shared" si="173"/>
        <v>0</v>
      </c>
      <c r="AW563" s="46"/>
      <c r="AX563" s="86">
        <f t="shared" si="166"/>
        <v>4918</v>
      </c>
    </row>
    <row r="564" spans="1:50" s="56" customFormat="1" ht="13.5" customHeight="1" x14ac:dyDescent="0.25">
      <c r="A564" s="19" t="s">
        <v>558</v>
      </c>
      <c r="B564" s="20" t="s">
        <v>42</v>
      </c>
      <c r="C564" s="21" t="s">
        <v>43</v>
      </c>
      <c r="D564" s="20" t="s">
        <v>1714</v>
      </c>
      <c r="E564" s="22">
        <v>313190</v>
      </c>
      <c r="F564" s="23" t="s">
        <v>1715</v>
      </c>
      <c r="G564" s="23" t="s">
        <v>876</v>
      </c>
      <c r="H564" s="24">
        <v>37844016</v>
      </c>
      <c r="I564" s="25">
        <v>313190</v>
      </c>
      <c r="J564" s="23" t="s">
        <v>54</v>
      </c>
      <c r="K564" s="26" t="s">
        <v>558</v>
      </c>
      <c r="L564" s="23" t="s">
        <v>1481</v>
      </c>
      <c r="M564" s="27">
        <v>92203</v>
      </c>
      <c r="N564" s="23" t="s">
        <v>1716</v>
      </c>
      <c r="O564" s="23" t="s">
        <v>1717</v>
      </c>
      <c r="P564" s="28">
        <v>507750</v>
      </c>
      <c r="Q564" s="21" t="s">
        <v>93</v>
      </c>
      <c r="R564" s="46">
        <v>71</v>
      </c>
      <c r="S564" s="46">
        <v>0</v>
      </c>
      <c r="T564" s="46">
        <f t="shared" si="174"/>
        <v>71</v>
      </c>
      <c r="U564" s="68">
        <v>95.96</v>
      </c>
      <c r="V564" s="69">
        <f t="shared" si="160"/>
        <v>14.393999999999998</v>
      </c>
      <c r="W564" s="46">
        <f t="shared" si="167"/>
        <v>12264</v>
      </c>
      <c r="X564" s="46"/>
      <c r="Y564" s="45">
        <v>0</v>
      </c>
      <c r="Z564" s="45">
        <v>0</v>
      </c>
      <c r="AA564" s="45">
        <f t="shared" si="175"/>
        <v>0</v>
      </c>
      <c r="AB564" s="46">
        <f t="shared" si="176"/>
        <v>71</v>
      </c>
      <c r="AC564" s="46">
        <f t="shared" si="177"/>
        <v>0</v>
      </c>
      <c r="AD564" s="46">
        <f t="shared" si="168"/>
        <v>71</v>
      </c>
      <c r="AE564" s="68">
        <v>95.96</v>
      </c>
      <c r="AF564" s="69">
        <f t="shared" si="161"/>
        <v>14.393999999999998</v>
      </c>
      <c r="AG564" s="46">
        <f t="shared" si="169"/>
        <v>12264</v>
      </c>
      <c r="AH564" s="46">
        <f t="shared" si="162"/>
        <v>0</v>
      </c>
      <c r="AI564" s="45">
        <f>VLOOKUP(H564,'[1]MŠ na kmeňovú školu V40'!$H$3:Y3643,18,0)</f>
        <v>61</v>
      </c>
      <c r="AJ564" s="45">
        <f>VLOOKUP(H564,'[1]MŠ na kmeňovú školu V40'!$H$3:AE3644,24,0)</f>
        <v>0</v>
      </c>
      <c r="AK564" s="45">
        <f t="shared" si="163"/>
        <v>61</v>
      </c>
      <c r="AL564" s="45">
        <v>98.08</v>
      </c>
      <c r="AM564" s="45">
        <f t="shared" si="164"/>
        <v>14.712</v>
      </c>
      <c r="AN564" s="84">
        <f t="shared" si="170"/>
        <v>11766</v>
      </c>
      <c r="AO564" s="46">
        <f t="shared" si="165"/>
        <v>-498</v>
      </c>
      <c r="AP564" s="72"/>
      <c r="AQ564" s="46"/>
      <c r="AR564" s="46"/>
      <c r="AS564" s="46"/>
      <c r="AT564" s="46">
        <f t="shared" si="171"/>
        <v>0</v>
      </c>
      <c r="AU564" s="85">
        <f t="shared" si="172"/>
        <v>11766</v>
      </c>
      <c r="AV564" s="46">
        <f t="shared" si="173"/>
        <v>0</v>
      </c>
      <c r="AW564" s="46"/>
      <c r="AX564" s="86">
        <f t="shared" si="166"/>
        <v>11766</v>
      </c>
    </row>
    <row r="565" spans="1:50" s="56" customFormat="1" ht="13.5" customHeight="1" x14ac:dyDescent="0.25">
      <c r="A565" s="19" t="s">
        <v>558</v>
      </c>
      <c r="B565" s="20" t="s">
        <v>42</v>
      </c>
      <c r="C565" s="21" t="s">
        <v>43</v>
      </c>
      <c r="D565" s="20" t="s">
        <v>1718</v>
      </c>
      <c r="E565" s="22">
        <v>313203</v>
      </c>
      <c r="F565" s="23" t="s">
        <v>1719</v>
      </c>
      <c r="G565" s="23" t="s">
        <v>876</v>
      </c>
      <c r="H565" s="24">
        <v>710012632</v>
      </c>
      <c r="I565" s="25">
        <v>34017381</v>
      </c>
      <c r="J565" s="23" t="s">
        <v>113</v>
      </c>
      <c r="K565" s="26" t="s">
        <v>558</v>
      </c>
      <c r="L565" s="23" t="s">
        <v>559</v>
      </c>
      <c r="M565" s="27">
        <v>91926</v>
      </c>
      <c r="N565" s="23" t="s">
        <v>1720</v>
      </c>
      <c r="O565" s="23" t="s">
        <v>1721</v>
      </c>
      <c r="P565" s="28">
        <v>507768</v>
      </c>
      <c r="Q565" s="21" t="s">
        <v>51</v>
      </c>
      <c r="R565" s="46">
        <v>28</v>
      </c>
      <c r="S565" s="46">
        <v>0</v>
      </c>
      <c r="T565" s="46">
        <f t="shared" si="174"/>
        <v>28</v>
      </c>
      <c r="U565" s="68">
        <v>95.96</v>
      </c>
      <c r="V565" s="69">
        <f t="shared" si="160"/>
        <v>14.393999999999998</v>
      </c>
      <c r="W565" s="46">
        <f t="shared" si="167"/>
        <v>4836</v>
      </c>
      <c r="X565" s="46"/>
      <c r="Y565" s="45">
        <v>0</v>
      </c>
      <c r="Z565" s="45">
        <v>0</v>
      </c>
      <c r="AA565" s="45">
        <f t="shared" si="175"/>
        <v>0</v>
      </c>
      <c r="AB565" s="46">
        <f t="shared" si="176"/>
        <v>28</v>
      </c>
      <c r="AC565" s="46">
        <f t="shared" si="177"/>
        <v>0</v>
      </c>
      <c r="AD565" s="46">
        <f t="shared" si="168"/>
        <v>28</v>
      </c>
      <c r="AE565" s="68">
        <v>95.96</v>
      </c>
      <c r="AF565" s="69">
        <f t="shared" si="161"/>
        <v>14.393999999999998</v>
      </c>
      <c r="AG565" s="46">
        <f t="shared" si="169"/>
        <v>4836</v>
      </c>
      <c r="AH565" s="46">
        <f t="shared" si="162"/>
        <v>0</v>
      </c>
      <c r="AI565" s="45">
        <f>VLOOKUP(H565,'[1]MŠ na kmeňovú školu V40'!$H$3:Y3644,18,0)</f>
        <v>28</v>
      </c>
      <c r="AJ565" s="45">
        <f>VLOOKUP(H565,'[1]MŠ na kmeňovú školu V40'!$H$3:AE3645,24,0)</f>
        <v>0</v>
      </c>
      <c r="AK565" s="45">
        <f t="shared" si="163"/>
        <v>28</v>
      </c>
      <c r="AL565" s="45">
        <v>98.08</v>
      </c>
      <c r="AM565" s="45">
        <f t="shared" si="164"/>
        <v>14.712</v>
      </c>
      <c r="AN565" s="84">
        <f t="shared" si="170"/>
        <v>4872</v>
      </c>
      <c r="AO565" s="46">
        <f t="shared" si="165"/>
        <v>36</v>
      </c>
      <c r="AP565" s="72"/>
      <c r="AQ565" s="46"/>
      <c r="AR565" s="46"/>
      <c r="AS565" s="46"/>
      <c r="AT565" s="46">
        <f t="shared" si="171"/>
        <v>0</v>
      </c>
      <c r="AU565" s="85">
        <f t="shared" si="172"/>
        <v>4872</v>
      </c>
      <c r="AV565" s="46">
        <f t="shared" si="173"/>
        <v>0</v>
      </c>
      <c r="AW565" s="46"/>
      <c r="AX565" s="86">
        <f t="shared" si="166"/>
        <v>4872</v>
      </c>
    </row>
    <row r="566" spans="1:50" s="56" customFormat="1" ht="13.5" customHeight="1" x14ac:dyDescent="0.25">
      <c r="A566" s="19" t="s">
        <v>558</v>
      </c>
      <c r="B566" s="20" t="s">
        <v>42</v>
      </c>
      <c r="C566" s="21" t="s">
        <v>43</v>
      </c>
      <c r="D566" s="20" t="s">
        <v>1722</v>
      </c>
      <c r="E566" s="22">
        <v>313211</v>
      </c>
      <c r="F566" s="23" t="s">
        <v>1723</v>
      </c>
      <c r="G566" s="23" t="s">
        <v>876</v>
      </c>
      <c r="H566" s="24">
        <v>710249683</v>
      </c>
      <c r="I566" s="25">
        <v>37836561</v>
      </c>
      <c r="J566" s="23" t="s">
        <v>113</v>
      </c>
      <c r="K566" s="26" t="s">
        <v>558</v>
      </c>
      <c r="L566" s="23" t="s">
        <v>559</v>
      </c>
      <c r="M566" s="27">
        <v>91921</v>
      </c>
      <c r="N566" s="23" t="s">
        <v>1724</v>
      </c>
      <c r="O566" s="23" t="s">
        <v>1725</v>
      </c>
      <c r="P566" s="28">
        <v>507776</v>
      </c>
      <c r="Q566" s="21" t="s">
        <v>51</v>
      </c>
      <c r="R566" s="46">
        <v>29</v>
      </c>
      <c r="S566" s="46">
        <v>0</v>
      </c>
      <c r="T566" s="46">
        <f t="shared" si="174"/>
        <v>29</v>
      </c>
      <c r="U566" s="68">
        <v>95.96</v>
      </c>
      <c r="V566" s="69">
        <f t="shared" si="160"/>
        <v>14.393999999999998</v>
      </c>
      <c r="W566" s="46">
        <f t="shared" si="167"/>
        <v>5009</v>
      </c>
      <c r="X566" s="46"/>
      <c r="Y566" s="45">
        <v>0</v>
      </c>
      <c r="Z566" s="45">
        <v>0</v>
      </c>
      <c r="AA566" s="45">
        <f t="shared" si="175"/>
        <v>0</v>
      </c>
      <c r="AB566" s="46">
        <f t="shared" si="176"/>
        <v>29</v>
      </c>
      <c r="AC566" s="46">
        <f t="shared" si="177"/>
        <v>0</v>
      </c>
      <c r="AD566" s="46">
        <f t="shared" si="168"/>
        <v>29</v>
      </c>
      <c r="AE566" s="68">
        <v>95.96</v>
      </c>
      <c r="AF566" s="69">
        <f t="shared" si="161"/>
        <v>14.393999999999998</v>
      </c>
      <c r="AG566" s="46">
        <f t="shared" si="169"/>
        <v>5009</v>
      </c>
      <c r="AH566" s="46">
        <f t="shared" si="162"/>
        <v>0</v>
      </c>
      <c r="AI566" s="45">
        <f>VLOOKUP(H566,'[1]MŠ na kmeňovú školu V40'!$H$3:Y3645,18,0)</f>
        <v>26</v>
      </c>
      <c r="AJ566" s="45">
        <f>VLOOKUP(H566,'[1]MŠ na kmeňovú školu V40'!$H$3:AE3646,24,0)</f>
        <v>0</v>
      </c>
      <c r="AK566" s="45">
        <f t="shared" si="163"/>
        <v>26</v>
      </c>
      <c r="AL566" s="45">
        <v>98.08</v>
      </c>
      <c r="AM566" s="45">
        <f t="shared" si="164"/>
        <v>14.712</v>
      </c>
      <c r="AN566" s="84">
        <f t="shared" si="170"/>
        <v>4869</v>
      </c>
      <c r="AO566" s="46">
        <f t="shared" si="165"/>
        <v>-140</v>
      </c>
      <c r="AP566" s="72"/>
      <c r="AQ566" s="46"/>
      <c r="AR566" s="46"/>
      <c r="AS566" s="46"/>
      <c r="AT566" s="46">
        <f t="shared" si="171"/>
        <v>0</v>
      </c>
      <c r="AU566" s="85">
        <f t="shared" si="172"/>
        <v>4869</v>
      </c>
      <c r="AV566" s="46">
        <f t="shared" si="173"/>
        <v>0</v>
      </c>
      <c r="AW566" s="46"/>
      <c r="AX566" s="86">
        <f t="shared" si="166"/>
        <v>4869</v>
      </c>
    </row>
    <row r="567" spans="1:50" s="56" customFormat="1" ht="13.5" customHeight="1" x14ac:dyDescent="0.25">
      <c r="A567" s="19" t="s">
        <v>558</v>
      </c>
      <c r="B567" s="20" t="s">
        <v>42</v>
      </c>
      <c r="C567" s="21" t="s">
        <v>43</v>
      </c>
      <c r="D567" s="20" t="s">
        <v>1726</v>
      </c>
      <c r="E567" s="22">
        <v>313238</v>
      </c>
      <c r="F567" s="23" t="s">
        <v>1727</v>
      </c>
      <c r="G567" s="23" t="s">
        <v>876</v>
      </c>
      <c r="H567" s="24">
        <v>710012675</v>
      </c>
      <c r="I567" s="25">
        <v>313238</v>
      </c>
      <c r="J567" s="23" t="s">
        <v>54</v>
      </c>
      <c r="K567" s="26" t="s">
        <v>558</v>
      </c>
      <c r="L567" s="23" t="s">
        <v>1468</v>
      </c>
      <c r="M567" s="27">
        <v>92042</v>
      </c>
      <c r="N567" s="23" t="s">
        <v>1728</v>
      </c>
      <c r="O567" s="23" t="s">
        <v>1729</v>
      </c>
      <c r="P567" s="28">
        <v>507792</v>
      </c>
      <c r="Q567" s="21" t="s">
        <v>51</v>
      </c>
      <c r="R567" s="46">
        <v>14</v>
      </c>
      <c r="S567" s="46">
        <v>0</v>
      </c>
      <c r="T567" s="46">
        <f t="shared" si="174"/>
        <v>14</v>
      </c>
      <c r="U567" s="68">
        <v>95.96</v>
      </c>
      <c r="V567" s="69">
        <f t="shared" si="160"/>
        <v>14.393999999999998</v>
      </c>
      <c r="W567" s="46">
        <f t="shared" si="167"/>
        <v>2418</v>
      </c>
      <c r="X567" s="46"/>
      <c r="Y567" s="45">
        <v>0</v>
      </c>
      <c r="Z567" s="45">
        <v>0</v>
      </c>
      <c r="AA567" s="45">
        <f t="shared" si="175"/>
        <v>0</v>
      </c>
      <c r="AB567" s="46">
        <f t="shared" si="176"/>
        <v>14</v>
      </c>
      <c r="AC567" s="46">
        <f t="shared" si="177"/>
        <v>0</v>
      </c>
      <c r="AD567" s="46">
        <f t="shared" si="168"/>
        <v>14</v>
      </c>
      <c r="AE567" s="68">
        <v>95.96</v>
      </c>
      <c r="AF567" s="69">
        <f t="shared" si="161"/>
        <v>14.393999999999998</v>
      </c>
      <c r="AG567" s="46">
        <f t="shared" si="169"/>
        <v>2418</v>
      </c>
      <c r="AH567" s="46">
        <f t="shared" si="162"/>
        <v>0</v>
      </c>
      <c r="AI567" s="45">
        <f>VLOOKUP(H567,'[1]MŠ na kmeňovú školu V40'!$H$3:Y3646,18,0)</f>
        <v>12</v>
      </c>
      <c r="AJ567" s="45">
        <f>VLOOKUP(H567,'[1]MŠ na kmeňovú školu V40'!$H$3:AE3647,24,0)</f>
        <v>0</v>
      </c>
      <c r="AK567" s="45">
        <f t="shared" si="163"/>
        <v>12</v>
      </c>
      <c r="AL567" s="45">
        <v>98.08</v>
      </c>
      <c r="AM567" s="45">
        <f t="shared" si="164"/>
        <v>14.712</v>
      </c>
      <c r="AN567" s="84">
        <f t="shared" si="170"/>
        <v>2318</v>
      </c>
      <c r="AO567" s="46">
        <f t="shared" si="165"/>
        <v>-100</v>
      </c>
      <c r="AP567" s="72"/>
      <c r="AQ567" s="46"/>
      <c r="AR567" s="46"/>
      <c r="AS567" s="46"/>
      <c r="AT567" s="46">
        <f t="shared" si="171"/>
        <v>0</v>
      </c>
      <c r="AU567" s="85">
        <f t="shared" si="172"/>
        <v>2318</v>
      </c>
      <c r="AV567" s="46">
        <f t="shared" si="173"/>
        <v>0</v>
      </c>
      <c r="AW567" s="46"/>
      <c r="AX567" s="86">
        <f t="shared" si="166"/>
        <v>2318</v>
      </c>
    </row>
    <row r="568" spans="1:50" s="56" customFormat="1" ht="13.5" customHeight="1" x14ac:dyDescent="0.25">
      <c r="A568" s="19" t="s">
        <v>558</v>
      </c>
      <c r="B568" s="20" t="s">
        <v>42</v>
      </c>
      <c r="C568" s="21" t="s">
        <v>43</v>
      </c>
      <c r="D568" s="20" t="s">
        <v>1730</v>
      </c>
      <c r="E568" s="22">
        <v>800198</v>
      </c>
      <c r="F568" s="23" t="s">
        <v>1731</v>
      </c>
      <c r="G568" s="23" t="s">
        <v>876</v>
      </c>
      <c r="H568" s="24">
        <v>710002734</v>
      </c>
      <c r="I568" s="25">
        <v>800198</v>
      </c>
      <c r="J568" s="23" t="s">
        <v>891</v>
      </c>
      <c r="K568" s="26" t="s">
        <v>558</v>
      </c>
      <c r="L568" s="23" t="s">
        <v>878</v>
      </c>
      <c r="M568" s="27">
        <v>93021</v>
      </c>
      <c r="N568" s="23" t="s">
        <v>1732</v>
      </c>
      <c r="O568" s="23" t="s">
        <v>1733</v>
      </c>
      <c r="P568" s="28">
        <v>555541</v>
      </c>
      <c r="Q568" s="21" t="s">
        <v>51</v>
      </c>
      <c r="R568" s="46">
        <v>14</v>
      </c>
      <c r="S568" s="46">
        <v>0</v>
      </c>
      <c r="T568" s="46">
        <f t="shared" si="174"/>
        <v>14</v>
      </c>
      <c r="U568" s="68">
        <v>95.96</v>
      </c>
      <c r="V568" s="69">
        <f t="shared" si="160"/>
        <v>14.393999999999998</v>
      </c>
      <c r="W568" s="46">
        <f t="shared" si="167"/>
        <v>2418</v>
      </c>
      <c r="X568" s="46"/>
      <c r="Y568" s="45">
        <v>0</v>
      </c>
      <c r="Z568" s="45">
        <v>0</v>
      </c>
      <c r="AA568" s="45">
        <f t="shared" si="175"/>
        <v>0</v>
      </c>
      <c r="AB568" s="46">
        <f t="shared" si="176"/>
        <v>14</v>
      </c>
      <c r="AC568" s="46">
        <f t="shared" si="177"/>
        <v>0</v>
      </c>
      <c r="AD568" s="46">
        <f t="shared" si="168"/>
        <v>14</v>
      </c>
      <c r="AE568" s="68">
        <v>95.96</v>
      </c>
      <c r="AF568" s="69">
        <f t="shared" si="161"/>
        <v>14.393999999999998</v>
      </c>
      <c r="AG568" s="46">
        <f t="shared" si="169"/>
        <v>2418</v>
      </c>
      <c r="AH568" s="46">
        <f t="shared" si="162"/>
        <v>0</v>
      </c>
      <c r="AI568" s="45">
        <f>VLOOKUP(H568,'[1]MŠ na kmeňovú školu V40'!$H$3:Y3647,18,0)</f>
        <v>9</v>
      </c>
      <c r="AJ568" s="45">
        <f>VLOOKUP(H568,'[1]MŠ na kmeňovú školu V40'!$H$3:AE3648,24,0)</f>
        <v>0</v>
      </c>
      <c r="AK568" s="45">
        <f t="shared" si="163"/>
        <v>9</v>
      </c>
      <c r="AL568" s="45">
        <v>98.08</v>
      </c>
      <c r="AM568" s="45">
        <f t="shared" si="164"/>
        <v>14.712</v>
      </c>
      <c r="AN568" s="84">
        <f t="shared" si="170"/>
        <v>2142</v>
      </c>
      <c r="AO568" s="46">
        <f t="shared" si="165"/>
        <v>-276</v>
      </c>
      <c r="AP568" s="72"/>
      <c r="AQ568" s="46"/>
      <c r="AR568" s="46"/>
      <c r="AS568" s="46"/>
      <c r="AT568" s="46">
        <f t="shared" si="171"/>
        <v>0</v>
      </c>
      <c r="AU568" s="85">
        <f t="shared" si="172"/>
        <v>2142</v>
      </c>
      <c r="AV568" s="46">
        <f t="shared" si="173"/>
        <v>0</v>
      </c>
      <c r="AW568" s="46"/>
      <c r="AX568" s="86">
        <f t="shared" si="166"/>
        <v>2142</v>
      </c>
    </row>
    <row r="569" spans="1:50" s="56" customFormat="1" ht="13.5" customHeight="1" x14ac:dyDescent="0.25">
      <c r="A569" s="19" t="s">
        <v>558</v>
      </c>
      <c r="B569" s="20" t="s">
        <v>42</v>
      </c>
      <c r="C569" s="21" t="s">
        <v>43</v>
      </c>
      <c r="D569" s="20" t="s">
        <v>1734</v>
      </c>
      <c r="E569" s="22">
        <v>655449</v>
      </c>
      <c r="F569" s="23" t="s">
        <v>1735</v>
      </c>
      <c r="G569" s="23" t="s">
        <v>876</v>
      </c>
      <c r="H569" s="24">
        <v>710003099</v>
      </c>
      <c r="I569" s="25">
        <v>655449</v>
      </c>
      <c r="J569" s="23" t="s">
        <v>891</v>
      </c>
      <c r="K569" s="26" t="s">
        <v>558</v>
      </c>
      <c r="L569" s="23" t="s">
        <v>878</v>
      </c>
      <c r="M569" s="27">
        <v>93013</v>
      </c>
      <c r="N569" s="23" t="s">
        <v>1736</v>
      </c>
      <c r="O569" s="23" t="s">
        <v>1737</v>
      </c>
      <c r="P569" s="28">
        <v>555568</v>
      </c>
      <c r="Q569" s="21" t="s">
        <v>51</v>
      </c>
      <c r="R569" s="46">
        <v>6</v>
      </c>
      <c r="S569" s="46">
        <v>0</v>
      </c>
      <c r="T569" s="46">
        <f t="shared" si="174"/>
        <v>6</v>
      </c>
      <c r="U569" s="68">
        <v>95.96</v>
      </c>
      <c r="V569" s="69">
        <f t="shared" si="160"/>
        <v>14.393999999999998</v>
      </c>
      <c r="W569" s="46">
        <f t="shared" si="167"/>
        <v>1036</v>
      </c>
      <c r="X569" s="46"/>
      <c r="Y569" s="45">
        <v>0</v>
      </c>
      <c r="Z569" s="45">
        <v>0</v>
      </c>
      <c r="AA569" s="45">
        <f t="shared" si="175"/>
        <v>0</v>
      </c>
      <c r="AB569" s="46">
        <f t="shared" si="176"/>
        <v>6</v>
      </c>
      <c r="AC569" s="46">
        <f t="shared" si="177"/>
        <v>0</v>
      </c>
      <c r="AD569" s="46">
        <f t="shared" si="168"/>
        <v>6</v>
      </c>
      <c r="AE569" s="68">
        <v>95.96</v>
      </c>
      <c r="AF569" s="69">
        <f t="shared" si="161"/>
        <v>14.393999999999998</v>
      </c>
      <c r="AG569" s="46">
        <f t="shared" si="169"/>
        <v>1036</v>
      </c>
      <c r="AH569" s="46">
        <f t="shared" si="162"/>
        <v>0</v>
      </c>
      <c r="AI569" s="45">
        <f>VLOOKUP(H569,'[1]MŠ na kmeňovú školu V40'!$H$3:Y3648,18,0)</f>
        <v>4</v>
      </c>
      <c r="AJ569" s="45">
        <f>VLOOKUP(H569,'[1]MŠ na kmeňovú školu V40'!$H$3:AE3649,24,0)</f>
        <v>0</v>
      </c>
      <c r="AK569" s="45">
        <f t="shared" si="163"/>
        <v>4</v>
      </c>
      <c r="AL569" s="45">
        <v>98.08</v>
      </c>
      <c r="AM569" s="45">
        <f t="shared" si="164"/>
        <v>14.712</v>
      </c>
      <c r="AN569" s="84">
        <f t="shared" si="170"/>
        <v>926</v>
      </c>
      <c r="AO569" s="46">
        <f t="shared" si="165"/>
        <v>-110</v>
      </c>
      <c r="AP569" s="72"/>
      <c r="AQ569" s="46"/>
      <c r="AR569" s="46"/>
      <c r="AS569" s="46"/>
      <c r="AT569" s="46">
        <f t="shared" si="171"/>
        <v>0</v>
      </c>
      <c r="AU569" s="85">
        <f t="shared" si="172"/>
        <v>926</v>
      </c>
      <c r="AV569" s="46">
        <f t="shared" si="173"/>
        <v>0</v>
      </c>
      <c r="AW569" s="46"/>
      <c r="AX569" s="86">
        <f t="shared" si="166"/>
        <v>926</v>
      </c>
    </row>
    <row r="570" spans="1:50" s="56" customFormat="1" ht="13.5" customHeight="1" x14ac:dyDescent="0.25">
      <c r="A570" s="19" t="s">
        <v>558</v>
      </c>
      <c r="B570" s="20" t="s">
        <v>42</v>
      </c>
      <c r="C570" s="21" t="s">
        <v>43</v>
      </c>
      <c r="D570" s="20" t="s">
        <v>1738</v>
      </c>
      <c r="E570" s="22">
        <v>305766</v>
      </c>
      <c r="F570" s="23" t="s">
        <v>1739</v>
      </c>
      <c r="G570" s="23" t="s">
        <v>876</v>
      </c>
      <c r="H570" s="24">
        <v>710003080</v>
      </c>
      <c r="I570" s="25">
        <v>36081043</v>
      </c>
      <c r="J570" s="23" t="s">
        <v>380</v>
      </c>
      <c r="K570" s="26" t="s">
        <v>558</v>
      </c>
      <c r="L570" s="23" t="s">
        <v>878</v>
      </c>
      <c r="M570" s="27">
        <v>93013</v>
      </c>
      <c r="N570" s="23" t="s">
        <v>1740</v>
      </c>
      <c r="O570" s="23" t="s">
        <v>1741</v>
      </c>
      <c r="P570" s="28">
        <v>555576</v>
      </c>
      <c r="Q570" s="21" t="s">
        <v>51</v>
      </c>
      <c r="R570" s="46">
        <v>21</v>
      </c>
      <c r="S570" s="46">
        <v>0</v>
      </c>
      <c r="T570" s="46">
        <f t="shared" si="174"/>
        <v>21</v>
      </c>
      <c r="U570" s="68">
        <v>95.96</v>
      </c>
      <c r="V570" s="69">
        <f t="shared" si="160"/>
        <v>14.393999999999998</v>
      </c>
      <c r="W570" s="46">
        <f t="shared" si="167"/>
        <v>3627</v>
      </c>
      <c r="X570" s="46"/>
      <c r="Y570" s="45">
        <v>0</v>
      </c>
      <c r="Z570" s="45">
        <v>0</v>
      </c>
      <c r="AA570" s="45">
        <f t="shared" si="175"/>
        <v>0</v>
      </c>
      <c r="AB570" s="46">
        <f t="shared" si="176"/>
        <v>21</v>
      </c>
      <c r="AC570" s="46">
        <f t="shared" si="177"/>
        <v>0</v>
      </c>
      <c r="AD570" s="46">
        <f t="shared" si="168"/>
        <v>21</v>
      </c>
      <c r="AE570" s="68">
        <v>95.96</v>
      </c>
      <c r="AF570" s="69">
        <f t="shared" si="161"/>
        <v>14.393999999999998</v>
      </c>
      <c r="AG570" s="46">
        <f t="shared" si="169"/>
        <v>3627</v>
      </c>
      <c r="AH570" s="46">
        <f t="shared" si="162"/>
        <v>0</v>
      </c>
      <c r="AI570" s="45">
        <f>VLOOKUP(H570,'[1]MŠ na kmeňovú školu V40'!$H$3:Y3649,18,0)</f>
        <v>21</v>
      </c>
      <c r="AJ570" s="45">
        <f>VLOOKUP(H570,'[1]MŠ na kmeňovú školu V40'!$H$3:AE3650,24,0)</f>
        <v>0</v>
      </c>
      <c r="AK570" s="45">
        <f t="shared" si="163"/>
        <v>21</v>
      </c>
      <c r="AL570" s="45">
        <v>98.08</v>
      </c>
      <c r="AM570" s="45">
        <f t="shared" si="164"/>
        <v>14.712</v>
      </c>
      <c r="AN570" s="84">
        <f t="shared" si="170"/>
        <v>3654</v>
      </c>
      <c r="AO570" s="46">
        <f t="shared" si="165"/>
        <v>27</v>
      </c>
      <c r="AP570" s="72"/>
      <c r="AQ570" s="46"/>
      <c r="AR570" s="46"/>
      <c r="AS570" s="46"/>
      <c r="AT570" s="46">
        <f t="shared" si="171"/>
        <v>0</v>
      </c>
      <c r="AU570" s="85">
        <f t="shared" si="172"/>
        <v>3654</v>
      </c>
      <c r="AV570" s="46">
        <f t="shared" si="173"/>
        <v>0</v>
      </c>
      <c r="AW570" s="46"/>
      <c r="AX570" s="86">
        <f t="shared" si="166"/>
        <v>3654</v>
      </c>
    </row>
    <row r="571" spans="1:50" s="56" customFormat="1" ht="13.5" customHeight="1" x14ac:dyDescent="0.25">
      <c r="A571" s="19" t="s">
        <v>558</v>
      </c>
      <c r="B571" s="20" t="s">
        <v>42</v>
      </c>
      <c r="C571" s="21" t="s">
        <v>43</v>
      </c>
      <c r="D571" s="20" t="s">
        <v>1742</v>
      </c>
      <c r="E571" s="22">
        <v>800201</v>
      </c>
      <c r="F571" s="23" t="s">
        <v>1743</v>
      </c>
      <c r="G571" s="23" t="s">
        <v>876</v>
      </c>
      <c r="H571" s="24">
        <v>710002467</v>
      </c>
      <c r="I571" s="25">
        <v>800201</v>
      </c>
      <c r="J571" s="23" t="s">
        <v>891</v>
      </c>
      <c r="K571" s="26" t="s">
        <v>558</v>
      </c>
      <c r="L571" s="23" t="s">
        <v>878</v>
      </c>
      <c r="M571" s="27">
        <v>93014</v>
      </c>
      <c r="N571" s="23" t="s">
        <v>1744</v>
      </c>
      <c r="O571" s="23" t="s">
        <v>1135</v>
      </c>
      <c r="P571" s="28">
        <v>555649</v>
      </c>
      <c r="Q571" s="21" t="s">
        <v>51</v>
      </c>
      <c r="R571" s="46">
        <v>4</v>
      </c>
      <c r="S571" s="46">
        <v>0</v>
      </c>
      <c r="T571" s="46">
        <f t="shared" si="174"/>
        <v>4</v>
      </c>
      <c r="U571" s="68">
        <v>95.96</v>
      </c>
      <c r="V571" s="69">
        <f t="shared" si="160"/>
        <v>14.393999999999998</v>
      </c>
      <c r="W571" s="46">
        <f t="shared" si="167"/>
        <v>691</v>
      </c>
      <c r="X571" s="46"/>
      <c r="Y571" s="45">
        <v>0</v>
      </c>
      <c r="Z571" s="45">
        <v>0</v>
      </c>
      <c r="AA571" s="45">
        <f t="shared" si="175"/>
        <v>0</v>
      </c>
      <c r="AB571" s="46">
        <f t="shared" si="176"/>
        <v>4</v>
      </c>
      <c r="AC571" s="46">
        <f t="shared" si="177"/>
        <v>0</v>
      </c>
      <c r="AD571" s="46">
        <f t="shared" si="168"/>
        <v>4</v>
      </c>
      <c r="AE571" s="68">
        <v>95.96</v>
      </c>
      <c r="AF571" s="69">
        <f t="shared" si="161"/>
        <v>14.393999999999998</v>
      </c>
      <c r="AG571" s="46">
        <f t="shared" si="169"/>
        <v>691</v>
      </c>
      <c r="AH571" s="46">
        <f t="shared" si="162"/>
        <v>0</v>
      </c>
      <c r="AI571" s="45">
        <v>0</v>
      </c>
      <c r="AJ571" s="45">
        <v>0</v>
      </c>
      <c r="AK571" s="45">
        <f t="shared" si="163"/>
        <v>0</v>
      </c>
      <c r="AL571" s="45">
        <v>98.08</v>
      </c>
      <c r="AM571" s="45">
        <f t="shared" si="164"/>
        <v>14.712</v>
      </c>
      <c r="AN571" s="84">
        <f t="shared" si="170"/>
        <v>461</v>
      </c>
      <c r="AO571" s="46">
        <f t="shared" si="165"/>
        <v>-230</v>
      </c>
      <c r="AP571" s="72" t="s">
        <v>1745</v>
      </c>
      <c r="AQ571" s="46"/>
      <c r="AR571" s="46"/>
      <c r="AS571" s="46"/>
      <c r="AT571" s="46">
        <f t="shared" si="171"/>
        <v>0</v>
      </c>
      <c r="AU571" s="85">
        <f t="shared" si="172"/>
        <v>461</v>
      </c>
      <c r="AV571" s="46">
        <f t="shared" si="173"/>
        <v>0</v>
      </c>
      <c r="AW571" s="46"/>
      <c r="AX571" s="86">
        <f t="shared" si="166"/>
        <v>461</v>
      </c>
    </row>
    <row r="572" spans="1:50" s="56" customFormat="1" ht="13.5" customHeight="1" x14ac:dyDescent="0.25">
      <c r="A572" s="19" t="s">
        <v>558</v>
      </c>
      <c r="B572" s="20" t="s">
        <v>42</v>
      </c>
      <c r="C572" s="21" t="s">
        <v>43</v>
      </c>
      <c r="D572" s="20" t="s">
        <v>1746</v>
      </c>
      <c r="E572" s="22">
        <v>800210</v>
      </c>
      <c r="F572" s="23" t="s">
        <v>1747</v>
      </c>
      <c r="G572" s="23" t="s">
        <v>876</v>
      </c>
      <c r="H572" s="24">
        <v>710002572</v>
      </c>
      <c r="I572" s="25">
        <v>800210</v>
      </c>
      <c r="J572" s="23" t="s">
        <v>976</v>
      </c>
      <c r="K572" s="26" t="s">
        <v>558</v>
      </c>
      <c r="L572" s="23" t="s">
        <v>878</v>
      </c>
      <c r="M572" s="27">
        <v>92901</v>
      </c>
      <c r="N572" s="23" t="s">
        <v>1748</v>
      </c>
      <c r="O572" s="23" t="s">
        <v>1749</v>
      </c>
      <c r="P572" s="28">
        <v>555665</v>
      </c>
      <c r="Q572" s="21" t="s">
        <v>51</v>
      </c>
      <c r="R572" s="46">
        <v>7</v>
      </c>
      <c r="S572" s="46">
        <v>0</v>
      </c>
      <c r="T572" s="46">
        <f t="shared" si="174"/>
        <v>7</v>
      </c>
      <c r="U572" s="68">
        <v>95.96</v>
      </c>
      <c r="V572" s="69">
        <f t="shared" si="160"/>
        <v>14.393999999999998</v>
      </c>
      <c r="W572" s="46">
        <f t="shared" si="167"/>
        <v>1209</v>
      </c>
      <c r="X572" s="46"/>
      <c r="Y572" s="45">
        <v>0</v>
      </c>
      <c r="Z572" s="45">
        <v>0</v>
      </c>
      <c r="AA572" s="45">
        <f t="shared" si="175"/>
        <v>0</v>
      </c>
      <c r="AB572" s="46">
        <f t="shared" si="176"/>
        <v>7</v>
      </c>
      <c r="AC572" s="46">
        <f t="shared" si="177"/>
        <v>0</v>
      </c>
      <c r="AD572" s="46">
        <f t="shared" si="168"/>
        <v>7</v>
      </c>
      <c r="AE572" s="68">
        <v>95.96</v>
      </c>
      <c r="AF572" s="69">
        <f t="shared" si="161"/>
        <v>14.393999999999998</v>
      </c>
      <c r="AG572" s="46">
        <f t="shared" si="169"/>
        <v>1209</v>
      </c>
      <c r="AH572" s="46">
        <f t="shared" si="162"/>
        <v>0</v>
      </c>
      <c r="AI572" s="45">
        <f>VLOOKUP(H572,'[1]MŠ na kmeňovú školu V40'!$H$3:Y3651,18,0)</f>
        <v>19</v>
      </c>
      <c r="AJ572" s="45">
        <f>VLOOKUP(H572,'[1]MŠ na kmeňovú školu V40'!$H$3:AE3652,24,0)</f>
        <v>0</v>
      </c>
      <c r="AK572" s="45">
        <f t="shared" si="163"/>
        <v>19</v>
      </c>
      <c r="AL572" s="45">
        <v>98.08</v>
      </c>
      <c r="AM572" s="45">
        <f t="shared" si="164"/>
        <v>14.712</v>
      </c>
      <c r="AN572" s="84">
        <f t="shared" si="170"/>
        <v>1924</v>
      </c>
      <c r="AO572" s="46">
        <f t="shared" si="165"/>
        <v>715</v>
      </c>
      <c r="AP572" s="72"/>
      <c r="AQ572" s="46"/>
      <c r="AR572" s="46"/>
      <c r="AS572" s="46"/>
      <c r="AT572" s="46">
        <f t="shared" si="171"/>
        <v>0</v>
      </c>
      <c r="AU572" s="85">
        <f t="shared" si="172"/>
        <v>1924</v>
      </c>
      <c r="AV572" s="46">
        <f t="shared" si="173"/>
        <v>0</v>
      </c>
      <c r="AW572" s="46"/>
      <c r="AX572" s="86">
        <f t="shared" si="166"/>
        <v>1924</v>
      </c>
    </row>
    <row r="573" spans="1:50" s="56" customFormat="1" ht="13.5" customHeight="1" x14ac:dyDescent="0.25">
      <c r="A573" s="19" t="s">
        <v>558</v>
      </c>
      <c r="B573" s="20" t="s">
        <v>42</v>
      </c>
      <c r="C573" s="21" t="s">
        <v>43</v>
      </c>
      <c r="D573" s="20" t="s">
        <v>1750</v>
      </c>
      <c r="E573" s="22">
        <v>305375</v>
      </c>
      <c r="F573" s="23" t="s">
        <v>1751</v>
      </c>
      <c r="G573" s="23" t="s">
        <v>876</v>
      </c>
      <c r="H573" s="24">
        <v>710227167</v>
      </c>
      <c r="I573" s="25">
        <v>305375</v>
      </c>
      <c r="J573" s="23" t="s">
        <v>59</v>
      </c>
      <c r="K573" s="26" t="s">
        <v>558</v>
      </c>
      <c r="L573" s="23" t="s">
        <v>878</v>
      </c>
      <c r="M573" s="27">
        <v>92901</v>
      </c>
      <c r="N573" s="23" t="s">
        <v>1752</v>
      </c>
      <c r="O573" s="23" t="s">
        <v>1753</v>
      </c>
      <c r="P573" s="28">
        <v>555673</v>
      </c>
      <c r="Q573" s="21" t="s">
        <v>51</v>
      </c>
      <c r="R573" s="46">
        <v>5</v>
      </c>
      <c r="S573" s="46">
        <v>0</v>
      </c>
      <c r="T573" s="46">
        <f t="shared" si="174"/>
        <v>5</v>
      </c>
      <c r="U573" s="68">
        <v>95.96</v>
      </c>
      <c r="V573" s="69">
        <f t="shared" si="160"/>
        <v>14.393999999999998</v>
      </c>
      <c r="W573" s="46">
        <f t="shared" si="167"/>
        <v>864</v>
      </c>
      <c r="X573" s="46"/>
      <c r="Y573" s="45">
        <v>0</v>
      </c>
      <c r="Z573" s="45">
        <v>0</v>
      </c>
      <c r="AA573" s="45">
        <f t="shared" si="175"/>
        <v>0</v>
      </c>
      <c r="AB573" s="46">
        <f t="shared" si="176"/>
        <v>5</v>
      </c>
      <c r="AC573" s="46">
        <f t="shared" si="177"/>
        <v>0</v>
      </c>
      <c r="AD573" s="46">
        <f t="shared" si="168"/>
        <v>5</v>
      </c>
      <c r="AE573" s="68">
        <v>95.96</v>
      </c>
      <c r="AF573" s="69">
        <f t="shared" si="161"/>
        <v>14.393999999999998</v>
      </c>
      <c r="AG573" s="46">
        <f t="shared" si="169"/>
        <v>864</v>
      </c>
      <c r="AH573" s="46">
        <f t="shared" si="162"/>
        <v>0</v>
      </c>
      <c r="AI573" s="45">
        <f>VLOOKUP(H573,'[1]MŠ na kmeňovú školu V40'!$H$3:Y3652,18,0)</f>
        <v>17</v>
      </c>
      <c r="AJ573" s="45">
        <f>VLOOKUP(H573,'[1]MŠ na kmeňovú školu V40'!$H$3:AE3653,24,0)</f>
        <v>0</v>
      </c>
      <c r="AK573" s="45">
        <f t="shared" si="163"/>
        <v>17</v>
      </c>
      <c r="AL573" s="45">
        <v>98.08</v>
      </c>
      <c r="AM573" s="45">
        <f t="shared" si="164"/>
        <v>14.712</v>
      </c>
      <c r="AN573" s="84">
        <f t="shared" si="170"/>
        <v>1576</v>
      </c>
      <c r="AO573" s="46">
        <f t="shared" si="165"/>
        <v>712</v>
      </c>
      <c r="AP573" s="72"/>
      <c r="AQ573" s="46"/>
      <c r="AR573" s="46"/>
      <c r="AS573" s="46"/>
      <c r="AT573" s="46">
        <f t="shared" si="171"/>
        <v>0</v>
      </c>
      <c r="AU573" s="85">
        <f t="shared" si="172"/>
        <v>1576</v>
      </c>
      <c r="AV573" s="46">
        <f t="shared" si="173"/>
        <v>0</v>
      </c>
      <c r="AW573" s="46"/>
      <c r="AX573" s="86">
        <f t="shared" si="166"/>
        <v>1576</v>
      </c>
    </row>
    <row r="574" spans="1:50" s="56" customFormat="1" ht="13.5" customHeight="1" x14ac:dyDescent="0.25">
      <c r="A574" s="19" t="s">
        <v>558</v>
      </c>
      <c r="B574" s="20" t="s">
        <v>42</v>
      </c>
      <c r="C574" s="21" t="s">
        <v>43</v>
      </c>
      <c r="D574" s="20" t="s">
        <v>1754</v>
      </c>
      <c r="E574" s="22">
        <v>800228</v>
      </c>
      <c r="F574" s="23" t="s">
        <v>1755</v>
      </c>
      <c r="G574" s="23" t="s">
        <v>876</v>
      </c>
      <c r="H574" s="24">
        <v>710002815</v>
      </c>
      <c r="I574" s="25">
        <v>800228</v>
      </c>
      <c r="J574" s="23" t="s">
        <v>891</v>
      </c>
      <c r="K574" s="26" t="s">
        <v>558</v>
      </c>
      <c r="L574" s="23" t="s">
        <v>878</v>
      </c>
      <c r="M574" s="27">
        <v>92901</v>
      </c>
      <c r="N574" s="23" t="s">
        <v>1756</v>
      </c>
      <c r="O574" s="23" t="s">
        <v>1757</v>
      </c>
      <c r="P574" s="28">
        <v>555720</v>
      </c>
      <c r="Q574" s="21" t="s">
        <v>51</v>
      </c>
      <c r="R574" s="46">
        <v>7</v>
      </c>
      <c r="S574" s="46">
        <v>0</v>
      </c>
      <c r="T574" s="46">
        <f t="shared" si="174"/>
        <v>7</v>
      </c>
      <c r="U574" s="68">
        <v>95.96</v>
      </c>
      <c r="V574" s="69">
        <f t="shared" si="160"/>
        <v>14.393999999999998</v>
      </c>
      <c r="W574" s="46">
        <f t="shared" si="167"/>
        <v>1209</v>
      </c>
      <c r="X574" s="46"/>
      <c r="Y574" s="45">
        <v>0</v>
      </c>
      <c r="Z574" s="45">
        <v>0</v>
      </c>
      <c r="AA574" s="45">
        <f t="shared" si="175"/>
        <v>0</v>
      </c>
      <c r="AB574" s="46">
        <f t="shared" si="176"/>
        <v>7</v>
      </c>
      <c r="AC574" s="46">
        <f t="shared" si="177"/>
        <v>0</v>
      </c>
      <c r="AD574" s="46">
        <f t="shared" si="168"/>
        <v>7</v>
      </c>
      <c r="AE574" s="68">
        <v>95.96</v>
      </c>
      <c r="AF574" s="69">
        <f t="shared" si="161"/>
        <v>14.393999999999998</v>
      </c>
      <c r="AG574" s="46">
        <f t="shared" si="169"/>
        <v>1209</v>
      </c>
      <c r="AH574" s="46">
        <f t="shared" si="162"/>
        <v>0</v>
      </c>
      <c r="AI574" s="45">
        <f>VLOOKUP(H574,'[1]MŠ na kmeňovú školu V40'!$H$3:Y3653,18,0)</f>
        <v>7</v>
      </c>
      <c r="AJ574" s="45">
        <f>VLOOKUP(H574,'[1]MŠ na kmeňovú školu V40'!$H$3:AE3654,24,0)</f>
        <v>0</v>
      </c>
      <c r="AK574" s="45">
        <f t="shared" si="163"/>
        <v>7</v>
      </c>
      <c r="AL574" s="45">
        <v>98.08</v>
      </c>
      <c r="AM574" s="45">
        <f t="shared" si="164"/>
        <v>14.712</v>
      </c>
      <c r="AN574" s="84">
        <f t="shared" si="170"/>
        <v>1218</v>
      </c>
      <c r="AO574" s="46">
        <f t="shared" si="165"/>
        <v>9</v>
      </c>
      <c r="AP574" s="72"/>
      <c r="AQ574" s="46"/>
      <c r="AR574" s="46"/>
      <c r="AS574" s="46"/>
      <c r="AT574" s="46">
        <f t="shared" si="171"/>
        <v>0</v>
      </c>
      <c r="AU574" s="85">
        <f t="shared" si="172"/>
        <v>1218</v>
      </c>
      <c r="AV574" s="46">
        <f t="shared" si="173"/>
        <v>0</v>
      </c>
      <c r="AW574" s="46"/>
      <c r="AX574" s="86">
        <f t="shared" si="166"/>
        <v>1218</v>
      </c>
    </row>
    <row r="575" spans="1:50" s="56" customFormat="1" ht="13.5" customHeight="1" x14ac:dyDescent="0.25">
      <c r="A575" s="19" t="s">
        <v>558</v>
      </c>
      <c r="B575" s="20" t="s">
        <v>42</v>
      </c>
      <c r="C575" s="21" t="s">
        <v>43</v>
      </c>
      <c r="D575" s="20" t="s">
        <v>1758</v>
      </c>
      <c r="E575" s="22">
        <v>655481</v>
      </c>
      <c r="F575" s="23" t="s">
        <v>1759</v>
      </c>
      <c r="G575" s="23" t="s">
        <v>876</v>
      </c>
      <c r="H575" s="24">
        <v>710002947</v>
      </c>
      <c r="I575" s="25">
        <v>655481</v>
      </c>
      <c r="J575" s="23" t="s">
        <v>891</v>
      </c>
      <c r="K575" s="26" t="s">
        <v>558</v>
      </c>
      <c r="L575" s="23" t="s">
        <v>878</v>
      </c>
      <c r="M575" s="27">
        <v>93002</v>
      </c>
      <c r="N575" s="23" t="s">
        <v>1760</v>
      </c>
      <c r="O575" s="23" t="s">
        <v>154</v>
      </c>
      <c r="P575" s="28">
        <v>555746</v>
      </c>
      <c r="Q575" s="21" t="s">
        <v>51</v>
      </c>
      <c r="R575" s="46">
        <v>3</v>
      </c>
      <c r="S575" s="46">
        <v>0</v>
      </c>
      <c r="T575" s="46">
        <f t="shared" si="174"/>
        <v>3</v>
      </c>
      <c r="U575" s="68">
        <v>95.96</v>
      </c>
      <c r="V575" s="69">
        <f t="shared" si="160"/>
        <v>14.393999999999998</v>
      </c>
      <c r="W575" s="46">
        <f t="shared" si="167"/>
        <v>518</v>
      </c>
      <c r="X575" s="46"/>
      <c r="Y575" s="45">
        <v>0</v>
      </c>
      <c r="Z575" s="45">
        <v>0</v>
      </c>
      <c r="AA575" s="45">
        <f t="shared" si="175"/>
        <v>0</v>
      </c>
      <c r="AB575" s="46">
        <f t="shared" si="176"/>
        <v>3</v>
      </c>
      <c r="AC575" s="46">
        <f t="shared" si="177"/>
        <v>0</v>
      </c>
      <c r="AD575" s="46">
        <f t="shared" si="168"/>
        <v>3</v>
      </c>
      <c r="AE575" s="68">
        <v>95.96</v>
      </c>
      <c r="AF575" s="69">
        <f t="shared" si="161"/>
        <v>14.393999999999998</v>
      </c>
      <c r="AG575" s="46">
        <f t="shared" si="169"/>
        <v>518</v>
      </c>
      <c r="AH575" s="46">
        <f t="shared" si="162"/>
        <v>0</v>
      </c>
      <c r="AI575" s="45">
        <f>VLOOKUP(H575,'[1]MŠ na kmeňovú školu V40'!$H$3:Y3654,18,0)</f>
        <v>2</v>
      </c>
      <c r="AJ575" s="45">
        <f>VLOOKUP(H575,'[1]MŠ na kmeňovú školu V40'!$H$3:AE3655,24,0)</f>
        <v>0</v>
      </c>
      <c r="AK575" s="45">
        <f t="shared" si="163"/>
        <v>2</v>
      </c>
      <c r="AL575" s="45">
        <v>98.08</v>
      </c>
      <c r="AM575" s="45">
        <f t="shared" si="164"/>
        <v>14.712</v>
      </c>
      <c r="AN575" s="84">
        <f t="shared" si="170"/>
        <v>463</v>
      </c>
      <c r="AO575" s="46">
        <f t="shared" si="165"/>
        <v>-55</v>
      </c>
      <c r="AP575" s="72"/>
      <c r="AQ575" s="46"/>
      <c r="AR575" s="46"/>
      <c r="AS575" s="46"/>
      <c r="AT575" s="46">
        <f t="shared" si="171"/>
        <v>0</v>
      </c>
      <c r="AU575" s="85">
        <f t="shared" si="172"/>
        <v>463</v>
      </c>
      <c r="AV575" s="46">
        <f t="shared" si="173"/>
        <v>0</v>
      </c>
      <c r="AW575" s="46"/>
      <c r="AX575" s="86">
        <f t="shared" si="166"/>
        <v>463</v>
      </c>
    </row>
    <row r="576" spans="1:50" s="56" customFormat="1" ht="13.5" customHeight="1" x14ac:dyDescent="0.25">
      <c r="A576" s="19" t="s">
        <v>558</v>
      </c>
      <c r="B576" s="20" t="s">
        <v>42</v>
      </c>
      <c r="C576" s="21" t="s">
        <v>43</v>
      </c>
      <c r="D576" s="20" t="s">
        <v>1761</v>
      </c>
      <c r="E576" s="22">
        <v>800287</v>
      </c>
      <c r="F576" s="23" t="s">
        <v>1762</v>
      </c>
      <c r="G576" s="23" t="s">
        <v>876</v>
      </c>
      <c r="H576" s="24">
        <v>710003420</v>
      </c>
      <c r="I576" s="25">
        <v>710055978</v>
      </c>
      <c r="J576" s="23" t="s">
        <v>100</v>
      </c>
      <c r="K576" s="26" t="s">
        <v>558</v>
      </c>
      <c r="L576" s="23" t="s">
        <v>1108</v>
      </c>
      <c r="M576" s="27">
        <v>92501</v>
      </c>
      <c r="N576" s="23" t="s">
        <v>1763</v>
      </c>
      <c r="O576" s="23" t="s">
        <v>1764</v>
      </c>
      <c r="P576" s="28">
        <v>555754</v>
      </c>
      <c r="Q576" s="21" t="s">
        <v>51</v>
      </c>
      <c r="R576" s="46">
        <v>26</v>
      </c>
      <c r="S576" s="46">
        <v>0</v>
      </c>
      <c r="T576" s="46">
        <f t="shared" si="174"/>
        <v>26</v>
      </c>
      <c r="U576" s="68">
        <v>95.96</v>
      </c>
      <c r="V576" s="69">
        <f t="shared" si="160"/>
        <v>14.393999999999998</v>
      </c>
      <c r="W576" s="46">
        <f t="shared" si="167"/>
        <v>4491</v>
      </c>
      <c r="X576" s="46"/>
      <c r="Y576" s="45">
        <v>0</v>
      </c>
      <c r="Z576" s="45">
        <v>0</v>
      </c>
      <c r="AA576" s="45">
        <f t="shared" si="175"/>
        <v>0</v>
      </c>
      <c r="AB576" s="46">
        <f t="shared" si="176"/>
        <v>26</v>
      </c>
      <c r="AC576" s="46">
        <f t="shared" si="177"/>
        <v>0</v>
      </c>
      <c r="AD576" s="46">
        <f t="shared" si="168"/>
        <v>26</v>
      </c>
      <c r="AE576" s="68">
        <v>95.96</v>
      </c>
      <c r="AF576" s="69">
        <f t="shared" si="161"/>
        <v>14.393999999999998</v>
      </c>
      <c r="AG576" s="46">
        <f t="shared" si="169"/>
        <v>4491</v>
      </c>
      <c r="AH576" s="46">
        <f t="shared" si="162"/>
        <v>0</v>
      </c>
      <c r="AI576" s="45">
        <f>VLOOKUP(H576,'[1]MŠ na kmeňovú školu V40'!$H$3:Y3655,18,0)</f>
        <v>24</v>
      </c>
      <c r="AJ576" s="45">
        <f>VLOOKUP(H576,'[1]MŠ na kmeňovú školu V40'!$H$3:AE3656,24,0)</f>
        <v>0</v>
      </c>
      <c r="AK576" s="45">
        <f t="shared" si="163"/>
        <v>24</v>
      </c>
      <c r="AL576" s="45">
        <v>98.08</v>
      </c>
      <c r="AM576" s="45">
        <f t="shared" si="164"/>
        <v>14.712</v>
      </c>
      <c r="AN576" s="84">
        <f t="shared" si="170"/>
        <v>4406</v>
      </c>
      <c r="AO576" s="46">
        <f t="shared" si="165"/>
        <v>-85</v>
      </c>
      <c r="AP576" s="72"/>
      <c r="AQ576" s="46"/>
      <c r="AR576" s="46"/>
      <c r="AS576" s="46"/>
      <c r="AT576" s="46">
        <f t="shared" si="171"/>
        <v>0</v>
      </c>
      <c r="AU576" s="85">
        <f t="shared" si="172"/>
        <v>4406</v>
      </c>
      <c r="AV576" s="46">
        <f t="shared" si="173"/>
        <v>0</v>
      </c>
      <c r="AW576" s="46"/>
      <c r="AX576" s="86">
        <f t="shared" si="166"/>
        <v>4406</v>
      </c>
    </row>
    <row r="577" spans="1:50" s="56" customFormat="1" ht="13.5" customHeight="1" x14ac:dyDescent="0.25">
      <c r="A577" s="19" t="s">
        <v>558</v>
      </c>
      <c r="B577" s="20" t="s">
        <v>42</v>
      </c>
      <c r="C577" s="21" t="s">
        <v>43</v>
      </c>
      <c r="D577" s="20" t="s">
        <v>1765</v>
      </c>
      <c r="E577" s="22">
        <v>611638</v>
      </c>
      <c r="F577" s="23" t="s">
        <v>1766</v>
      </c>
      <c r="G577" s="23" t="s">
        <v>876</v>
      </c>
      <c r="H577" s="24">
        <v>710003838</v>
      </c>
      <c r="I577" s="25">
        <v>611638</v>
      </c>
      <c r="J577" s="23" t="s">
        <v>54</v>
      </c>
      <c r="K577" s="26" t="s">
        <v>558</v>
      </c>
      <c r="L577" s="23" t="s">
        <v>1108</v>
      </c>
      <c r="M577" s="27">
        <v>92563</v>
      </c>
      <c r="N577" s="23" t="s">
        <v>1767</v>
      </c>
      <c r="O577" s="23" t="s">
        <v>1768</v>
      </c>
      <c r="P577" s="28">
        <v>555789</v>
      </c>
      <c r="Q577" s="21" t="s">
        <v>51</v>
      </c>
      <c r="R577" s="46">
        <v>16</v>
      </c>
      <c r="S577" s="46">
        <v>0</v>
      </c>
      <c r="T577" s="46">
        <f t="shared" si="174"/>
        <v>16</v>
      </c>
      <c r="U577" s="68">
        <v>95.96</v>
      </c>
      <c r="V577" s="69">
        <f t="shared" si="160"/>
        <v>14.393999999999998</v>
      </c>
      <c r="W577" s="46">
        <f t="shared" si="167"/>
        <v>2764</v>
      </c>
      <c r="X577" s="46"/>
      <c r="Y577" s="45">
        <v>0</v>
      </c>
      <c r="Z577" s="45">
        <v>0</v>
      </c>
      <c r="AA577" s="45">
        <f t="shared" si="175"/>
        <v>0</v>
      </c>
      <c r="AB577" s="46">
        <f t="shared" si="176"/>
        <v>16</v>
      </c>
      <c r="AC577" s="46">
        <f t="shared" si="177"/>
        <v>0</v>
      </c>
      <c r="AD577" s="46">
        <f t="shared" si="168"/>
        <v>16</v>
      </c>
      <c r="AE577" s="68">
        <v>95.96</v>
      </c>
      <c r="AF577" s="69">
        <f t="shared" si="161"/>
        <v>14.393999999999998</v>
      </c>
      <c r="AG577" s="46">
        <f t="shared" si="169"/>
        <v>2764</v>
      </c>
      <c r="AH577" s="46">
        <f t="shared" si="162"/>
        <v>0</v>
      </c>
      <c r="AI577" s="45">
        <f>VLOOKUP(H577,'[1]MŠ na kmeňovú školu V40'!$H$3:Y3656,18,0)</f>
        <v>16</v>
      </c>
      <c r="AJ577" s="45">
        <f>VLOOKUP(H577,'[1]MŠ na kmeňovú školu V40'!$H$3:AE3657,24,0)</f>
        <v>0</v>
      </c>
      <c r="AK577" s="45">
        <f t="shared" si="163"/>
        <v>16</v>
      </c>
      <c r="AL577" s="45">
        <v>98.08</v>
      </c>
      <c r="AM577" s="45">
        <f t="shared" si="164"/>
        <v>14.712</v>
      </c>
      <c r="AN577" s="84">
        <f t="shared" si="170"/>
        <v>2784</v>
      </c>
      <c r="AO577" s="46">
        <f t="shared" si="165"/>
        <v>20</v>
      </c>
      <c r="AP577" s="72"/>
      <c r="AQ577" s="46"/>
      <c r="AR577" s="46"/>
      <c r="AS577" s="46"/>
      <c r="AT577" s="46">
        <f t="shared" si="171"/>
        <v>0</v>
      </c>
      <c r="AU577" s="85">
        <f t="shared" si="172"/>
        <v>2784</v>
      </c>
      <c r="AV577" s="46">
        <f t="shared" si="173"/>
        <v>0</v>
      </c>
      <c r="AW577" s="46"/>
      <c r="AX577" s="86">
        <f t="shared" si="166"/>
        <v>2784</v>
      </c>
    </row>
    <row r="578" spans="1:50" s="56" customFormat="1" ht="13.5" customHeight="1" x14ac:dyDescent="0.25">
      <c r="A578" s="19" t="s">
        <v>558</v>
      </c>
      <c r="B578" s="20" t="s">
        <v>42</v>
      </c>
      <c r="C578" s="21" t="s">
        <v>43</v>
      </c>
      <c r="D578" s="20" t="s">
        <v>1769</v>
      </c>
      <c r="E578" s="22">
        <v>682101</v>
      </c>
      <c r="F578" s="23" t="s">
        <v>1770</v>
      </c>
      <c r="G578" s="23" t="s">
        <v>876</v>
      </c>
      <c r="H578" s="24">
        <v>710008570</v>
      </c>
      <c r="I578" s="25">
        <v>682101</v>
      </c>
      <c r="J578" s="23" t="s">
        <v>54</v>
      </c>
      <c r="K578" s="26" t="s">
        <v>558</v>
      </c>
      <c r="L578" s="23" t="s">
        <v>1250</v>
      </c>
      <c r="M578" s="27">
        <v>90880</v>
      </c>
      <c r="N578" s="23" t="s">
        <v>1771</v>
      </c>
      <c r="O578" s="23" t="s">
        <v>1772</v>
      </c>
      <c r="P578" s="28">
        <v>556114</v>
      </c>
      <c r="Q578" s="21" t="s">
        <v>51</v>
      </c>
      <c r="R578" s="46">
        <v>18</v>
      </c>
      <c r="S578" s="46">
        <v>0</v>
      </c>
      <c r="T578" s="46">
        <f t="shared" si="174"/>
        <v>18</v>
      </c>
      <c r="U578" s="68">
        <v>95.96</v>
      </c>
      <c r="V578" s="69">
        <f t="shared" ref="V578:V641" si="178">+U578*15%</f>
        <v>14.393999999999998</v>
      </c>
      <c r="W578" s="46">
        <f t="shared" si="167"/>
        <v>3109</v>
      </c>
      <c r="X578" s="46"/>
      <c r="Y578" s="45">
        <v>0</v>
      </c>
      <c r="Z578" s="45">
        <v>0</v>
      </c>
      <c r="AA578" s="45">
        <f t="shared" si="175"/>
        <v>0</v>
      </c>
      <c r="AB578" s="46">
        <f t="shared" si="176"/>
        <v>18</v>
      </c>
      <c r="AC578" s="46">
        <f t="shared" si="177"/>
        <v>0</v>
      </c>
      <c r="AD578" s="46">
        <f t="shared" si="168"/>
        <v>18</v>
      </c>
      <c r="AE578" s="68">
        <v>95.96</v>
      </c>
      <c r="AF578" s="69">
        <f t="shared" ref="AF578:AF641" si="179">+AE578*15%</f>
        <v>14.393999999999998</v>
      </c>
      <c r="AG578" s="46">
        <f t="shared" si="169"/>
        <v>3109</v>
      </c>
      <c r="AH578" s="46">
        <f t="shared" ref="AH578:AH641" si="180">+AG578-W578</f>
        <v>0</v>
      </c>
      <c r="AI578" s="45">
        <f>VLOOKUP(H578,'[1]MŠ na kmeňovú školu V40'!$H$3:Y3657,18,0)</f>
        <v>17</v>
      </c>
      <c r="AJ578" s="45">
        <f>VLOOKUP(H578,'[1]MŠ na kmeňovú školu V40'!$H$3:AE3658,24,0)</f>
        <v>0</v>
      </c>
      <c r="AK578" s="45">
        <f t="shared" ref="AK578:AK641" si="181">+AI578+AJ578</f>
        <v>17</v>
      </c>
      <c r="AL578" s="45">
        <v>98.08</v>
      </c>
      <c r="AM578" s="45">
        <f t="shared" ref="AM578:AM641" si="182">+AL578*15%</f>
        <v>14.712</v>
      </c>
      <c r="AN578" s="84">
        <f t="shared" si="170"/>
        <v>3073</v>
      </c>
      <c r="AO578" s="46">
        <f t="shared" ref="AO578:AO641" si="183">+AN578-AG578</f>
        <v>-36</v>
      </c>
      <c r="AP578" s="72"/>
      <c r="AQ578" s="46"/>
      <c r="AR578" s="46"/>
      <c r="AS578" s="46"/>
      <c r="AT578" s="46">
        <f t="shared" si="171"/>
        <v>0</v>
      </c>
      <c r="AU578" s="85">
        <f t="shared" si="172"/>
        <v>3073</v>
      </c>
      <c r="AV578" s="46">
        <f t="shared" si="173"/>
        <v>0</v>
      </c>
      <c r="AW578" s="46"/>
      <c r="AX578" s="86">
        <f t="shared" ref="AX578:AX641" si="184">+AT578+AN578</f>
        <v>3073</v>
      </c>
    </row>
    <row r="579" spans="1:50" s="56" customFormat="1" ht="13.5" customHeight="1" x14ac:dyDescent="0.25">
      <c r="A579" s="19" t="s">
        <v>558</v>
      </c>
      <c r="B579" s="20" t="s">
        <v>42</v>
      </c>
      <c r="C579" s="21" t="s">
        <v>43</v>
      </c>
      <c r="D579" s="20" t="s">
        <v>1773</v>
      </c>
      <c r="E579" s="22">
        <v>611573</v>
      </c>
      <c r="F579" s="23" t="s">
        <v>1774</v>
      </c>
      <c r="G579" s="23" t="s">
        <v>876</v>
      </c>
      <c r="H579" s="24">
        <v>710008813</v>
      </c>
      <c r="I579" s="25">
        <v>611573</v>
      </c>
      <c r="J579" s="23" t="s">
        <v>54</v>
      </c>
      <c r="K579" s="26" t="s">
        <v>558</v>
      </c>
      <c r="L579" s="23" t="s">
        <v>1250</v>
      </c>
      <c r="M579" s="27">
        <v>90604</v>
      </c>
      <c r="N579" s="23" t="s">
        <v>1775</v>
      </c>
      <c r="O579" s="23" t="s">
        <v>1776</v>
      </c>
      <c r="P579" s="28">
        <v>556122</v>
      </c>
      <c r="Q579" s="21" t="s">
        <v>51</v>
      </c>
      <c r="R579" s="46">
        <v>5</v>
      </c>
      <c r="S579" s="46">
        <v>0</v>
      </c>
      <c r="T579" s="46">
        <f t="shared" si="174"/>
        <v>5</v>
      </c>
      <c r="U579" s="68">
        <v>95.96</v>
      </c>
      <c r="V579" s="69">
        <f t="shared" si="178"/>
        <v>14.393999999999998</v>
      </c>
      <c r="W579" s="46">
        <f t="shared" si="167"/>
        <v>864</v>
      </c>
      <c r="X579" s="46"/>
      <c r="Y579" s="45">
        <v>0</v>
      </c>
      <c r="Z579" s="45">
        <v>0</v>
      </c>
      <c r="AA579" s="45">
        <f t="shared" si="175"/>
        <v>0</v>
      </c>
      <c r="AB579" s="46">
        <f t="shared" si="176"/>
        <v>5</v>
      </c>
      <c r="AC579" s="46">
        <f t="shared" si="177"/>
        <v>0</v>
      </c>
      <c r="AD579" s="46">
        <f t="shared" si="168"/>
        <v>5</v>
      </c>
      <c r="AE579" s="68">
        <v>95.96</v>
      </c>
      <c r="AF579" s="69">
        <f t="shared" si="179"/>
        <v>14.393999999999998</v>
      </c>
      <c r="AG579" s="46">
        <f t="shared" si="169"/>
        <v>864</v>
      </c>
      <c r="AH579" s="46">
        <f t="shared" si="180"/>
        <v>0</v>
      </c>
      <c r="AI579" s="45">
        <f>VLOOKUP(H579,'[1]MŠ na kmeňovú školu V40'!$H$3:Y3658,18,0)</f>
        <v>5</v>
      </c>
      <c r="AJ579" s="45">
        <f>VLOOKUP(H579,'[1]MŠ na kmeňovú školu V40'!$H$3:AE3659,24,0)</f>
        <v>0</v>
      </c>
      <c r="AK579" s="45">
        <f t="shared" si="181"/>
        <v>5</v>
      </c>
      <c r="AL579" s="45">
        <v>98.08</v>
      </c>
      <c r="AM579" s="45">
        <f t="shared" si="182"/>
        <v>14.712</v>
      </c>
      <c r="AN579" s="84">
        <f t="shared" si="170"/>
        <v>870</v>
      </c>
      <c r="AO579" s="46">
        <f t="shared" si="183"/>
        <v>6</v>
      </c>
      <c r="AP579" s="72"/>
      <c r="AQ579" s="46"/>
      <c r="AR579" s="46"/>
      <c r="AS579" s="46"/>
      <c r="AT579" s="46">
        <f t="shared" si="171"/>
        <v>0</v>
      </c>
      <c r="AU579" s="85">
        <f t="shared" si="172"/>
        <v>870</v>
      </c>
      <c r="AV579" s="46">
        <f t="shared" si="173"/>
        <v>0</v>
      </c>
      <c r="AW579" s="46"/>
      <c r="AX579" s="86">
        <f t="shared" si="184"/>
        <v>870</v>
      </c>
    </row>
    <row r="580" spans="1:50" s="56" customFormat="1" ht="13.5" customHeight="1" x14ac:dyDescent="0.25">
      <c r="A580" s="19" t="s">
        <v>558</v>
      </c>
      <c r="B580" s="20" t="s">
        <v>42</v>
      </c>
      <c r="C580" s="21" t="s">
        <v>43</v>
      </c>
      <c r="D580" s="20" t="s">
        <v>1777</v>
      </c>
      <c r="E580" s="22">
        <v>682187</v>
      </c>
      <c r="F580" s="23" t="s">
        <v>1778</v>
      </c>
      <c r="G580" s="23" t="s">
        <v>876</v>
      </c>
      <c r="H580" s="35"/>
      <c r="I580" s="25">
        <v>36080691</v>
      </c>
      <c r="J580" s="23" t="s">
        <v>1779</v>
      </c>
      <c r="K580" s="26" t="s">
        <v>558</v>
      </c>
      <c r="L580" s="23" t="s">
        <v>559</v>
      </c>
      <c r="M580" s="27">
        <v>91924</v>
      </c>
      <c r="N580" s="23" t="s">
        <v>1780</v>
      </c>
      <c r="O580" s="23" t="s">
        <v>1781</v>
      </c>
      <c r="P580" s="28">
        <v>556483</v>
      </c>
      <c r="Q580" s="21" t="s">
        <v>51</v>
      </c>
      <c r="R580" s="46">
        <v>0</v>
      </c>
      <c r="S580" s="46">
        <v>0</v>
      </c>
      <c r="T580" s="46">
        <f t="shared" si="174"/>
        <v>0</v>
      </c>
      <c r="U580" s="68">
        <v>95.96</v>
      </c>
      <c r="V580" s="69">
        <f t="shared" si="178"/>
        <v>14.393999999999998</v>
      </c>
      <c r="W580" s="46">
        <f t="shared" si="167"/>
        <v>0</v>
      </c>
      <c r="X580" s="46"/>
      <c r="Y580" s="45">
        <v>0</v>
      </c>
      <c r="Z580" s="45">
        <v>0</v>
      </c>
      <c r="AA580" s="45">
        <f t="shared" si="175"/>
        <v>0</v>
      </c>
      <c r="AB580" s="46">
        <f t="shared" si="176"/>
        <v>0</v>
      </c>
      <c r="AC580" s="46">
        <f t="shared" si="177"/>
        <v>0</v>
      </c>
      <c r="AD580" s="46">
        <f t="shared" si="168"/>
        <v>0</v>
      </c>
      <c r="AE580" s="68">
        <v>95.96</v>
      </c>
      <c r="AF580" s="69">
        <f t="shared" si="179"/>
        <v>14.393999999999998</v>
      </c>
      <c r="AG580" s="46">
        <f t="shared" si="169"/>
        <v>0</v>
      </c>
      <c r="AH580" s="46">
        <f t="shared" si="180"/>
        <v>0</v>
      </c>
      <c r="AI580" s="45">
        <v>0</v>
      </c>
      <c r="AJ580" s="45">
        <v>0</v>
      </c>
      <c r="AK580" s="45">
        <f t="shared" si="181"/>
        <v>0</v>
      </c>
      <c r="AL580" s="45">
        <v>98.08</v>
      </c>
      <c r="AM580" s="45">
        <f t="shared" si="182"/>
        <v>14.712</v>
      </c>
      <c r="AN580" s="84">
        <f t="shared" si="170"/>
        <v>0</v>
      </c>
      <c r="AO580" s="46">
        <f t="shared" si="183"/>
        <v>0</v>
      </c>
      <c r="AP580" s="72"/>
      <c r="AQ580" s="46"/>
      <c r="AR580" s="46"/>
      <c r="AS580" s="46"/>
      <c r="AT580" s="46">
        <f t="shared" si="171"/>
        <v>0</v>
      </c>
      <c r="AU580" s="85">
        <f t="shared" si="172"/>
        <v>0</v>
      </c>
      <c r="AV580" s="46">
        <f t="shared" si="173"/>
        <v>0</v>
      </c>
      <c r="AW580" s="46"/>
      <c r="AX580" s="86">
        <f t="shared" si="184"/>
        <v>0</v>
      </c>
    </row>
    <row r="581" spans="1:50" s="56" customFormat="1" ht="13.5" customHeight="1" x14ac:dyDescent="0.25">
      <c r="A581" s="19" t="s">
        <v>558</v>
      </c>
      <c r="B581" s="20" t="s">
        <v>42</v>
      </c>
      <c r="C581" s="21" t="s">
        <v>43</v>
      </c>
      <c r="D581" s="20" t="s">
        <v>1777</v>
      </c>
      <c r="E581" s="22">
        <v>682187</v>
      </c>
      <c r="F581" s="23" t="s">
        <v>1778</v>
      </c>
      <c r="G581" s="23" t="s">
        <v>876</v>
      </c>
      <c r="H581" s="24">
        <v>710266693</v>
      </c>
      <c r="I581" s="25">
        <v>36080691</v>
      </c>
      <c r="J581" s="23" t="s">
        <v>113</v>
      </c>
      <c r="K581" s="26" t="s">
        <v>558</v>
      </c>
      <c r="L581" s="23" t="s">
        <v>559</v>
      </c>
      <c r="M581" s="27">
        <v>91924</v>
      </c>
      <c r="N581" s="23" t="s">
        <v>1780</v>
      </c>
      <c r="O581" s="23" t="s">
        <v>1782</v>
      </c>
      <c r="P581" s="28">
        <v>556483</v>
      </c>
      <c r="Q581" s="21" t="s">
        <v>51</v>
      </c>
      <c r="R581" s="46">
        <v>20</v>
      </c>
      <c r="S581" s="46">
        <v>0</v>
      </c>
      <c r="T581" s="46">
        <f t="shared" si="174"/>
        <v>20</v>
      </c>
      <c r="U581" s="68">
        <v>95.96</v>
      </c>
      <c r="V581" s="69">
        <f t="shared" si="178"/>
        <v>14.393999999999998</v>
      </c>
      <c r="W581" s="46">
        <f t="shared" si="167"/>
        <v>3455</v>
      </c>
      <c r="X581" s="46"/>
      <c r="Y581" s="45">
        <v>0</v>
      </c>
      <c r="Z581" s="45">
        <v>0</v>
      </c>
      <c r="AA581" s="45">
        <f t="shared" si="175"/>
        <v>0</v>
      </c>
      <c r="AB581" s="46">
        <f t="shared" si="176"/>
        <v>20</v>
      </c>
      <c r="AC581" s="46">
        <f t="shared" si="177"/>
        <v>0</v>
      </c>
      <c r="AD581" s="46">
        <f t="shared" si="168"/>
        <v>20</v>
      </c>
      <c r="AE581" s="68">
        <v>95.96</v>
      </c>
      <c r="AF581" s="69">
        <f t="shared" si="179"/>
        <v>14.393999999999998</v>
      </c>
      <c r="AG581" s="46">
        <f t="shared" si="169"/>
        <v>3455</v>
      </c>
      <c r="AH581" s="46">
        <f t="shared" si="180"/>
        <v>0</v>
      </c>
      <c r="AI581" s="45">
        <f>VLOOKUP(H581,'[1]MŠ na kmeňovú školu V40'!$H$3:Y3660,18,0)</f>
        <v>18</v>
      </c>
      <c r="AJ581" s="45">
        <f>VLOOKUP(H581,'[1]MŠ na kmeňovú školu V40'!$H$3:AE3661,24,0)</f>
        <v>0</v>
      </c>
      <c r="AK581" s="45">
        <f t="shared" si="181"/>
        <v>18</v>
      </c>
      <c r="AL581" s="45">
        <v>98.08</v>
      </c>
      <c r="AM581" s="45">
        <f t="shared" si="182"/>
        <v>14.712</v>
      </c>
      <c r="AN581" s="84">
        <f t="shared" si="170"/>
        <v>3362</v>
      </c>
      <c r="AO581" s="46">
        <f t="shared" si="183"/>
        <v>-93</v>
      </c>
      <c r="AP581" s="72"/>
      <c r="AQ581" s="46"/>
      <c r="AR581" s="46"/>
      <c r="AS581" s="46"/>
      <c r="AT581" s="46">
        <f t="shared" si="171"/>
        <v>0</v>
      </c>
      <c r="AU581" s="85">
        <f t="shared" si="172"/>
        <v>3362</v>
      </c>
      <c r="AV581" s="46">
        <f t="shared" si="173"/>
        <v>0</v>
      </c>
      <c r="AW581" s="46"/>
      <c r="AX581" s="86">
        <f t="shared" si="184"/>
        <v>3362</v>
      </c>
    </row>
    <row r="582" spans="1:50" s="56" customFormat="1" ht="13.5" customHeight="1" x14ac:dyDescent="0.25">
      <c r="A582" s="19" t="s">
        <v>558</v>
      </c>
      <c r="B582" s="20" t="s">
        <v>42</v>
      </c>
      <c r="C582" s="21" t="s">
        <v>43</v>
      </c>
      <c r="D582" s="20" t="s">
        <v>1783</v>
      </c>
      <c r="E582" s="28">
        <v>682217</v>
      </c>
      <c r="F582" s="23" t="s">
        <v>1784</v>
      </c>
      <c r="G582" s="23" t="s">
        <v>876</v>
      </c>
      <c r="H582" s="25">
        <v>52089282</v>
      </c>
      <c r="I582" s="25">
        <v>682217</v>
      </c>
      <c r="J582" s="23" t="s">
        <v>54</v>
      </c>
      <c r="K582" s="26" t="s">
        <v>558</v>
      </c>
      <c r="L582" s="23" t="s">
        <v>560</v>
      </c>
      <c r="M582" s="27">
        <v>91932</v>
      </c>
      <c r="N582" s="23" t="s">
        <v>1785</v>
      </c>
      <c r="O582" s="23" t="s">
        <v>1786</v>
      </c>
      <c r="P582" s="28">
        <v>556491</v>
      </c>
      <c r="Q582" s="21" t="s">
        <v>165</v>
      </c>
      <c r="R582" s="46">
        <v>17</v>
      </c>
      <c r="S582" s="46">
        <v>0</v>
      </c>
      <c r="T582" s="46">
        <f t="shared" si="174"/>
        <v>17</v>
      </c>
      <c r="U582" s="68">
        <v>95.96</v>
      </c>
      <c r="V582" s="69">
        <f t="shared" si="178"/>
        <v>14.393999999999998</v>
      </c>
      <c r="W582" s="46">
        <f t="shared" si="167"/>
        <v>2936</v>
      </c>
      <c r="X582" s="46"/>
      <c r="Y582" s="45">
        <v>0</v>
      </c>
      <c r="Z582" s="45">
        <v>0</v>
      </c>
      <c r="AA582" s="45">
        <f t="shared" si="175"/>
        <v>0</v>
      </c>
      <c r="AB582" s="46">
        <f t="shared" si="176"/>
        <v>17</v>
      </c>
      <c r="AC582" s="46">
        <f t="shared" si="177"/>
        <v>0</v>
      </c>
      <c r="AD582" s="46">
        <f t="shared" si="168"/>
        <v>17</v>
      </c>
      <c r="AE582" s="68">
        <v>95.96</v>
      </c>
      <c r="AF582" s="69">
        <f t="shared" si="179"/>
        <v>14.393999999999998</v>
      </c>
      <c r="AG582" s="46">
        <f t="shared" si="169"/>
        <v>2936</v>
      </c>
      <c r="AH582" s="46">
        <f t="shared" si="180"/>
        <v>0</v>
      </c>
      <c r="AI582" s="45">
        <f>VLOOKUP(H582,'[1]MŠ na kmeňovú školu V40'!$H$3:Y3661,18,0)</f>
        <v>15</v>
      </c>
      <c r="AJ582" s="45">
        <f>VLOOKUP(H582,'[1]MŠ na kmeňovú školu V40'!$H$3:AE3662,24,0)</f>
        <v>0</v>
      </c>
      <c r="AK582" s="45">
        <f t="shared" si="181"/>
        <v>15</v>
      </c>
      <c r="AL582" s="45">
        <v>98.08</v>
      </c>
      <c r="AM582" s="45">
        <f t="shared" si="182"/>
        <v>14.712</v>
      </c>
      <c r="AN582" s="84">
        <f t="shared" si="170"/>
        <v>2840</v>
      </c>
      <c r="AO582" s="46">
        <f t="shared" si="183"/>
        <v>-96</v>
      </c>
      <c r="AP582" s="72"/>
      <c r="AQ582" s="46"/>
      <c r="AR582" s="46"/>
      <c r="AS582" s="46"/>
      <c r="AT582" s="46">
        <f t="shared" si="171"/>
        <v>0</v>
      </c>
      <c r="AU582" s="85">
        <f t="shared" si="172"/>
        <v>2840</v>
      </c>
      <c r="AV582" s="46">
        <f t="shared" si="173"/>
        <v>0</v>
      </c>
      <c r="AW582" s="46"/>
      <c r="AX582" s="86">
        <f t="shared" si="184"/>
        <v>2840</v>
      </c>
    </row>
    <row r="583" spans="1:50" s="56" customFormat="1" ht="13.5" customHeight="1" x14ac:dyDescent="0.25">
      <c r="A583" s="19" t="s">
        <v>558</v>
      </c>
      <c r="B583" s="20" t="s">
        <v>42</v>
      </c>
      <c r="C583" s="21" t="s">
        <v>43</v>
      </c>
      <c r="D583" s="20" t="s">
        <v>1787</v>
      </c>
      <c r="E583" s="22">
        <v>682209</v>
      </c>
      <c r="F583" s="23" t="s">
        <v>1788</v>
      </c>
      <c r="G583" s="23" t="s">
        <v>876</v>
      </c>
      <c r="H583" s="24">
        <v>710011474</v>
      </c>
      <c r="I583" s="25">
        <v>37842498</v>
      </c>
      <c r="J583" s="23" t="s">
        <v>100</v>
      </c>
      <c r="K583" s="26" t="s">
        <v>558</v>
      </c>
      <c r="L583" s="23" t="s">
        <v>559</v>
      </c>
      <c r="M583" s="27">
        <v>91923</v>
      </c>
      <c r="N583" s="23" t="s">
        <v>1789</v>
      </c>
      <c r="O583" s="23" t="s">
        <v>1790</v>
      </c>
      <c r="P583" s="28">
        <v>556513</v>
      </c>
      <c r="Q583" s="21" t="s">
        <v>51</v>
      </c>
      <c r="R583" s="46">
        <v>11</v>
      </c>
      <c r="S583" s="46">
        <v>0</v>
      </c>
      <c r="T583" s="46">
        <f t="shared" si="174"/>
        <v>11</v>
      </c>
      <c r="U583" s="68">
        <v>95.96</v>
      </c>
      <c r="V583" s="69">
        <f t="shared" si="178"/>
        <v>14.393999999999998</v>
      </c>
      <c r="W583" s="46">
        <f t="shared" si="167"/>
        <v>1900</v>
      </c>
      <c r="X583" s="46"/>
      <c r="Y583" s="45">
        <v>0</v>
      </c>
      <c r="Z583" s="45">
        <v>0</v>
      </c>
      <c r="AA583" s="45">
        <f t="shared" si="175"/>
        <v>0</v>
      </c>
      <c r="AB583" s="46">
        <f t="shared" si="176"/>
        <v>11</v>
      </c>
      <c r="AC583" s="46">
        <f t="shared" si="177"/>
        <v>0</v>
      </c>
      <c r="AD583" s="46">
        <f t="shared" si="168"/>
        <v>11</v>
      </c>
      <c r="AE583" s="68">
        <v>95.96</v>
      </c>
      <c r="AF583" s="69">
        <f t="shared" si="179"/>
        <v>14.393999999999998</v>
      </c>
      <c r="AG583" s="46">
        <f t="shared" si="169"/>
        <v>1900</v>
      </c>
      <c r="AH583" s="46">
        <f t="shared" si="180"/>
        <v>0</v>
      </c>
      <c r="AI583" s="45">
        <f>VLOOKUP(H583,'[1]MŠ na kmeňovú školu V40'!$H$3:Y3662,18,0)</f>
        <v>23</v>
      </c>
      <c r="AJ583" s="45">
        <f>VLOOKUP(H583,'[1]MŠ na kmeňovú školu V40'!$H$3:AE3663,24,0)</f>
        <v>0</v>
      </c>
      <c r="AK583" s="45">
        <f t="shared" si="181"/>
        <v>23</v>
      </c>
      <c r="AL583" s="45">
        <v>98.08</v>
      </c>
      <c r="AM583" s="45">
        <f t="shared" si="182"/>
        <v>14.712</v>
      </c>
      <c r="AN583" s="84">
        <f t="shared" si="170"/>
        <v>2620</v>
      </c>
      <c r="AO583" s="46">
        <f t="shared" si="183"/>
        <v>720</v>
      </c>
      <c r="AP583" s="72"/>
      <c r="AQ583" s="46"/>
      <c r="AR583" s="46"/>
      <c r="AS583" s="46"/>
      <c r="AT583" s="46">
        <f t="shared" si="171"/>
        <v>0</v>
      </c>
      <c r="AU583" s="85">
        <f t="shared" si="172"/>
        <v>2620</v>
      </c>
      <c r="AV583" s="46">
        <f t="shared" si="173"/>
        <v>0</v>
      </c>
      <c r="AW583" s="46"/>
      <c r="AX583" s="86">
        <f t="shared" si="184"/>
        <v>2620</v>
      </c>
    </row>
    <row r="584" spans="1:50" s="56" customFormat="1" ht="13.5" customHeight="1" x14ac:dyDescent="0.25">
      <c r="A584" s="19" t="s">
        <v>558</v>
      </c>
      <c r="B584" s="20" t="s">
        <v>42</v>
      </c>
      <c r="C584" s="21" t="s">
        <v>43</v>
      </c>
      <c r="D584" s="20" t="s">
        <v>1791</v>
      </c>
      <c r="E584" s="22">
        <v>653942</v>
      </c>
      <c r="F584" s="23" t="s">
        <v>1792</v>
      </c>
      <c r="G584" s="23" t="s">
        <v>876</v>
      </c>
      <c r="H584" s="24">
        <v>710232497</v>
      </c>
      <c r="I584" s="25">
        <v>36090239</v>
      </c>
      <c r="J584" s="23" t="s">
        <v>113</v>
      </c>
      <c r="K584" s="26" t="s">
        <v>558</v>
      </c>
      <c r="L584" s="23" t="s">
        <v>1468</v>
      </c>
      <c r="M584" s="27">
        <v>92052</v>
      </c>
      <c r="N584" s="23" t="s">
        <v>1793</v>
      </c>
      <c r="O584" s="23" t="s">
        <v>1794</v>
      </c>
      <c r="P584" s="28">
        <v>556521</v>
      </c>
      <c r="Q584" s="21" t="s">
        <v>51</v>
      </c>
      <c r="R584" s="46">
        <v>9</v>
      </c>
      <c r="S584" s="46">
        <v>0</v>
      </c>
      <c r="T584" s="46">
        <f t="shared" si="174"/>
        <v>9</v>
      </c>
      <c r="U584" s="68">
        <v>95.96</v>
      </c>
      <c r="V584" s="69">
        <f t="shared" si="178"/>
        <v>14.393999999999998</v>
      </c>
      <c r="W584" s="46">
        <f t="shared" si="167"/>
        <v>1555</v>
      </c>
      <c r="X584" s="46"/>
      <c r="Y584" s="45">
        <v>0</v>
      </c>
      <c r="Z584" s="45">
        <v>0</v>
      </c>
      <c r="AA584" s="45">
        <f t="shared" si="175"/>
        <v>0</v>
      </c>
      <c r="AB584" s="46">
        <f t="shared" si="176"/>
        <v>9</v>
      </c>
      <c r="AC584" s="46">
        <f t="shared" si="177"/>
        <v>0</v>
      </c>
      <c r="AD584" s="46">
        <f t="shared" si="168"/>
        <v>9</v>
      </c>
      <c r="AE584" s="68">
        <v>95.96</v>
      </c>
      <c r="AF584" s="69">
        <f t="shared" si="179"/>
        <v>14.393999999999998</v>
      </c>
      <c r="AG584" s="46">
        <f t="shared" si="169"/>
        <v>1555</v>
      </c>
      <c r="AH584" s="46">
        <f t="shared" si="180"/>
        <v>0</v>
      </c>
      <c r="AI584" s="45">
        <f>VLOOKUP(H584,'[1]MŠ na kmeňovú školu V40'!$H$3:Y3663,18,0)</f>
        <v>4</v>
      </c>
      <c r="AJ584" s="45">
        <f>VLOOKUP(H584,'[1]MŠ na kmeňovú školu V40'!$H$3:AE3664,24,0)</f>
        <v>0</v>
      </c>
      <c r="AK584" s="45">
        <f t="shared" si="181"/>
        <v>4</v>
      </c>
      <c r="AL584" s="45">
        <v>98.08</v>
      </c>
      <c r="AM584" s="45">
        <f t="shared" si="182"/>
        <v>14.712</v>
      </c>
      <c r="AN584" s="84">
        <f t="shared" si="170"/>
        <v>1272</v>
      </c>
      <c r="AO584" s="46">
        <f t="shared" si="183"/>
        <v>-283</v>
      </c>
      <c r="AP584" s="72"/>
      <c r="AQ584" s="46"/>
      <c r="AR584" s="46"/>
      <c r="AS584" s="46"/>
      <c r="AT584" s="46">
        <f t="shared" si="171"/>
        <v>0</v>
      </c>
      <c r="AU584" s="85">
        <f t="shared" si="172"/>
        <v>1272</v>
      </c>
      <c r="AV584" s="46">
        <f t="shared" si="173"/>
        <v>0</v>
      </c>
      <c r="AW584" s="46"/>
      <c r="AX584" s="86">
        <f t="shared" si="184"/>
        <v>1272</v>
      </c>
    </row>
    <row r="585" spans="1:50" s="56" customFormat="1" ht="13.5" customHeight="1" x14ac:dyDescent="0.25">
      <c r="A585" s="19" t="s">
        <v>558</v>
      </c>
      <c r="B585" s="20" t="s">
        <v>42</v>
      </c>
      <c r="C585" s="21" t="s">
        <v>43</v>
      </c>
      <c r="D585" s="20" t="s">
        <v>1795</v>
      </c>
      <c r="E585" s="22">
        <v>312568</v>
      </c>
      <c r="F585" s="23" t="s">
        <v>1796</v>
      </c>
      <c r="G585" s="23" t="s">
        <v>876</v>
      </c>
      <c r="H585" s="24">
        <v>710012667</v>
      </c>
      <c r="I585" s="25">
        <v>312568</v>
      </c>
      <c r="J585" s="23" t="s">
        <v>54</v>
      </c>
      <c r="K585" s="26" t="s">
        <v>558</v>
      </c>
      <c r="L585" s="23" t="s">
        <v>1468</v>
      </c>
      <c r="M585" s="27">
        <v>92052</v>
      </c>
      <c r="N585" s="23" t="s">
        <v>1797</v>
      </c>
      <c r="O585" s="23" t="s">
        <v>1798</v>
      </c>
      <c r="P585" s="28">
        <v>556530</v>
      </c>
      <c r="Q585" s="21" t="s">
        <v>51</v>
      </c>
      <c r="R585" s="46">
        <v>6</v>
      </c>
      <c r="S585" s="46">
        <v>0</v>
      </c>
      <c r="T585" s="46">
        <f t="shared" si="174"/>
        <v>6</v>
      </c>
      <c r="U585" s="68">
        <v>95.96</v>
      </c>
      <c r="V585" s="69">
        <f t="shared" si="178"/>
        <v>14.393999999999998</v>
      </c>
      <c r="W585" s="46">
        <f t="shared" si="167"/>
        <v>1036</v>
      </c>
      <c r="X585" s="46"/>
      <c r="Y585" s="45">
        <v>0</v>
      </c>
      <c r="Z585" s="45">
        <v>0</v>
      </c>
      <c r="AA585" s="45">
        <f t="shared" si="175"/>
        <v>0</v>
      </c>
      <c r="AB585" s="46">
        <f t="shared" si="176"/>
        <v>6</v>
      </c>
      <c r="AC585" s="46">
        <f t="shared" si="177"/>
        <v>0</v>
      </c>
      <c r="AD585" s="46">
        <f t="shared" si="168"/>
        <v>6</v>
      </c>
      <c r="AE585" s="68">
        <v>95.96</v>
      </c>
      <c r="AF585" s="69">
        <f t="shared" si="179"/>
        <v>14.393999999999998</v>
      </c>
      <c r="AG585" s="46">
        <f t="shared" si="169"/>
        <v>1036</v>
      </c>
      <c r="AH585" s="46">
        <f t="shared" si="180"/>
        <v>0</v>
      </c>
      <c r="AI585" s="45">
        <f>VLOOKUP(H585,'[1]MŠ na kmeňovú školu V40'!$H$3:Y3664,18,0)</f>
        <v>8</v>
      </c>
      <c r="AJ585" s="45">
        <f>VLOOKUP(H585,'[1]MŠ na kmeňovú školu V40'!$H$3:AE3665,24,0)</f>
        <v>0</v>
      </c>
      <c r="AK585" s="45">
        <f t="shared" si="181"/>
        <v>8</v>
      </c>
      <c r="AL585" s="45">
        <v>98.08</v>
      </c>
      <c r="AM585" s="45">
        <f t="shared" si="182"/>
        <v>14.712</v>
      </c>
      <c r="AN585" s="84">
        <f t="shared" si="170"/>
        <v>1162</v>
      </c>
      <c r="AO585" s="46">
        <f t="shared" si="183"/>
        <v>126</v>
      </c>
      <c r="AP585" s="72"/>
      <c r="AQ585" s="46"/>
      <c r="AR585" s="46"/>
      <c r="AS585" s="46"/>
      <c r="AT585" s="46">
        <f t="shared" si="171"/>
        <v>0</v>
      </c>
      <c r="AU585" s="85">
        <f t="shared" si="172"/>
        <v>1162</v>
      </c>
      <c r="AV585" s="46">
        <f t="shared" si="173"/>
        <v>0</v>
      </c>
      <c r="AW585" s="46"/>
      <c r="AX585" s="86">
        <f t="shared" si="184"/>
        <v>1162</v>
      </c>
    </row>
    <row r="586" spans="1:50" s="56" customFormat="1" ht="13.5" customHeight="1" x14ac:dyDescent="0.25">
      <c r="A586" s="19" t="s">
        <v>558</v>
      </c>
      <c r="B586" s="20" t="s">
        <v>42</v>
      </c>
      <c r="C586" s="21" t="s">
        <v>43</v>
      </c>
      <c r="D586" s="20" t="s">
        <v>1799</v>
      </c>
      <c r="E586" s="22">
        <v>800163</v>
      </c>
      <c r="F586" s="23" t="s">
        <v>1800</v>
      </c>
      <c r="G586" s="23" t="s">
        <v>876</v>
      </c>
      <c r="H586" s="24">
        <v>710100031</v>
      </c>
      <c r="I586" s="25">
        <v>800163</v>
      </c>
      <c r="J586" s="23" t="s">
        <v>54</v>
      </c>
      <c r="K586" s="26" t="s">
        <v>558</v>
      </c>
      <c r="L586" s="23" t="s">
        <v>1481</v>
      </c>
      <c r="M586" s="27">
        <v>92203</v>
      </c>
      <c r="N586" s="23" t="s">
        <v>1801</v>
      </c>
      <c r="O586" s="23" t="s">
        <v>1802</v>
      </c>
      <c r="P586" s="28">
        <v>556548</v>
      </c>
      <c r="Q586" s="21" t="s">
        <v>51</v>
      </c>
      <c r="R586" s="46">
        <v>8</v>
      </c>
      <c r="S586" s="46">
        <v>0</v>
      </c>
      <c r="T586" s="46">
        <f t="shared" si="174"/>
        <v>8</v>
      </c>
      <c r="U586" s="68">
        <v>95.96</v>
      </c>
      <c r="V586" s="69">
        <f t="shared" si="178"/>
        <v>14.393999999999998</v>
      </c>
      <c r="W586" s="46">
        <f t="shared" si="167"/>
        <v>1382</v>
      </c>
      <c r="X586" s="46"/>
      <c r="Y586" s="45">
        <v>0</v>
      </c>
      <c r="Z586" s="45">
        <v>0</v>
      </c>
      <c r="AA586" s="45">
        <f t="shared" si="175"/>
        <v>0</v>
      </c>
      <c r="AB586" s="46">
        <f t="shared" si="176"/>
        <v>8</v>
      </c>
      <c r="AC586" s="46">
        <f t="shared" si="177"/>
        <v>0</v>
      </c>
      <c r="AD586" s="46">
        <f t="shared" si="168"/>
        <v>8</v>
      </c>
      <c r="AE586" s="68">
        <v>95.96</v>
      </c>
      <c r="AF586" s="69">
        <f t="shared" si="179"/>
        <v>14.393999999999998</v>
      </c>
      <c r="AG586" s="46">
        <f t="shared" si="169"/>
        <v>1382</v>
      </c>
      <c r="AH586" s="46">
        <f t="shared" si="180"/>
        <v>0</v>
      </c>
      <c r="AI586" s="45">
        <f>VLOOKUP(H586,'[1]MŠ na kmeňovú školu V40'!$H$3:Y3665,18,0)</f>
        <v>6</v>
      </c>
      <c r="AJ586" s="45">
        <f>VLOOKUP(H586,'[1]MŠ na kmeňovú školu V40'!$H$3:AE3666,24,0)</f>
        <v>0</v>
      </c>
      <c r="AK586" s="45">
        <f t="shared" si="181"/>
        <v>6</v>
      </c>
      <c r="AL586" s="45">
        <v>98.08</v>
      </c>
      <c r="AM586" s="45">
        <f t="shared" si="182"/>
        <v>14.712</v>
      </c>
      <c r="AN586" s="84">
        <f t="shared" si="170"/>
        <v>1274</v>
      </c>
      <c r="AO586" s="46">
        <f t="shared" si="183"/>
        <v>-108</v>
      </c>
      <c r="AP586" s="72"/>
      <c r="AQ586" s="46"/>
      <c r="AR586" s="46"/>
      <c r="AS586" s="46"/>
      <c r="AT586" s="46">
        <f t="shared" si="171"/>
        <v>0</v>
      </c>
      <c r="AU586" s="85">
        <f t="shared" si="172"/>
        <v>1274</v>
      </c>
      <c r="AV586" s="46">
        <f t="shared" si="173"/>
        <v>0</v>
      </c>
      <c r="AW586" s="46"/>
      <c r="AX586" s="86">
        <f t="shared" si="184"/>
        <v>1274</v>
      </c>
    </row>
    <row r="587" spans="1:50" s="56" customFormat="1" ht="13.5" customHeight="1" x14ac:dyDescent="0.25">
      <c r="A587" s="19" t="s">
        <v>558</v>
      </c>
      <c r="B587" s="20" t="s">
        <v>42</v>
      </c>
      <c r="C587" s="21" t="s">
        <v>43</v>
      </c>
      <c r="D587" s="20" t="s">
        <v>1803</v>
      </c>
      <c r="E587" s="22">
        <v>682144</v>
      </c>
      <c r="F587" s="23" t="s">
        <v>1804</v>
      </c>
      <c r="G587" s="23" t="s">
        <v>876</v>
      </c>
      <c r="H587" s="24">
        <v>710012560</v>
      </c>
      <c r="I587" s="25">
        <v>682144</v>
      </c>
      <c r="J587" s="23" t="s">
        <v>54</v>
      </c>
      <c r="K587" s="26" t="s">
        <v>558</v>
      </c>
      <c r="L587" s="23" t="s">
        <v>559</v>
      </c>
      <c r="M587" s="27">
        <v>91942</v>
      </c>
      <c r="N587" s="23" t="s">
        <v>1805</v>
      </c>
      <c r="O587" s="23" t="s">
        <v>1806</v>
      </c>
      <c r="P587" s="28">
        <v>556556</v>
      </c>
      <c r="Q587" s="21" t="s">
        <v>51</v>
      </c>
      <c r="R587" s="46">
        <v>6</v>
      </c>
      <c r="S587" s="46">
        <v>0</v>
      </c>
      <c r="T587" s="46">
        <f t="shared" si="174"/>
        <v>6</v>
      </c>
      <c r="U587" s="68">
        <v>95.96</v>
      </c>
      <c r="V587" s="69">
        <f t="shared" si="178"/>
        <v>14.393999999999998</v>
      </c>
      <c r="W587" s="46">
        <f t="shared" si="167"/>
        <v>1036</v>
      </c>
      <c r="X587" s="46"/>
      <c r="Y587" s="45">
        <v>0</v>
      </c>
      <c r="Z587" s="45">
        <v>0</v>
      </c>
      <c r="AA587" s="45">
        <f t="shared" si="175"/>
        <v>0</v>
      </c>
      <c r="AB587" s="46">
        <f t="shared" si="176"/>
        <v>6</v>
      </c>
      <c r="AC587" s="46">
        <f t="shared" si="177"/>
        <v>0</v>
      </c>
      <c r="AD587" s="46">
        <f t="shared" si="168"/>
        <v>6</v>
      </c>
      <c r="AE587" s="68">
        <v>95.96</v>
      </c>
      <c r="AF587" s="69">
        <f t="shared" si="179"/>
        <v>14.393999999999998</v>
      </c>
      <c r="AG587" s="46">
        <f t="shared" si="169"/>
        <v>1036</v>
      </c>
      <c r="AH587" s="46">
        <f t="shared" si="180"/>
        <v>0</v>
      </c>
      <c r="AI587" s="45">
        <f>VLOOKUP(H587,'[1]MŠ na kmeňovú školu V40'!$H$3:Y3666,18,0)</f>
        <v>7</v>
      </c>
      <c r="AJ587" s="45">
        <f>VLOOKUP(H587,'[1]MŠ na kmeňovú školu V40'!$H$3:AE3667,24,0)</f>
        <v>0</v>
      </c>
      <c r="AK587" s="45">
        <f t="shared" si="181"/>
        <v>7</v>
      </c>
      <c r="AL587" s="45">
        <v>98.08</v>
      </c>
      <c r="AM587" s="45">
        <f t="shared" si="182"/>
        <v>14.712</v>
      </c>
      <c r="AN587" s="84">
        <f t="shared" si="170"/>
        <v>1103</v>
      </c>
      <c r="AO587" s="46">
        <f t="shared" si="183"/>
        <v>67</v>
      </c>
      <c r="AP587" s="72"/>
      <c r="AQ587" s="46"/>
      <c r="AR587" s="46"/>
      <c r="AS587" s="46"/>
      <c r="AT587" s="46">
        <f t="shared" si="171"/>
        <v>0</v>
      </c>
      <c r="AU587" s="85">
        <f t="shared" si="172"/>
        <v>1103</v>
      </c>
      <c r="AV587" s="46">
        <f t="shared" si="173"/>
        <v>0</v>
      </c>
      <c r="AW587" s="46"/>
      <c r="AX587" s="86">
        <f t="shared" si="184"/>
        <v>1103</v>
      </c>
    </row>
    <row r="588" spans="1:50" s="56" customFormat="1" ht="13.5" customHeight="1" x14ac:dyDescent="0.25">
      <c r="A588" s="19" t="s">
        <v>558</v>
      </c>
      <c r="B588" s="20" t="s">
        <v>42</v>
      </c>
      <c r="C588" s="21" t="s">
        <v>43</v>
      </c>
      <c r="D588" s="20" t="s">
        <v>1807</v>
      </c>
      <c r="E588" s="28">
        <v>682136</v>
      </c>
      <c r="F588" s="23" t="s">
        <v>1808</v>
      </c>
      <c r="G588" s="23" t="s">
        <v>876</v>
      </c>
      <c r="H588" s="24">
        <v>710270631</v>
      </c>
      <c r="I588" s="25">
        <v>682136</v>
      </c>
      <c r="J588" s="23" t="s">
        <v>54</v>
      </c>
      <c r="K588" s="26" t="s">
        <v>558</v>
      </c>
      <c r="L588" s="23" t="s">
        <v>560</v>
      </c>
      <c r="M588" s="27">
        <v>91942</v>
      </c>
      <c r="N588" s="23" t="s">
        <v>1809</v>
      </c>
      <c r="O588" s="23" t="s">
        <v>1810</v>
      </c>
      <c r="P588" s="28">
        <v>556564</v>
      </c>
      <c r="Q588" s="21" t="s">
        <v>51</v>
      </c>
      <c r="R588" s="46">
        <v>6</v>
      </c>
      <c r="S588" s="46">
        <v>0</v>
      </c>
      <c r="T588" s="46">
        <f t="shared" si="174"/>
        <v>6</v>
      </c>
      <c r="U588" s="68">
        <v>95.96</v>
      </c>
      <c r="V588" s="69">
        <f t="shared" si="178"/>
        <v>14.393999999999998</v>
      </c>
      <c r="W588" s="46">
        <f t="shared" si="167"/>
        <v>1036</v>
      </c>
      <c r="X588" s="46"/>
      <c r="Y588" s="45">
        <v>0</v>
      </c>
      <c r="Z588" s="45">
        <v>0</v>
      </c>
      <c r="AA588" s="45">
        <f t="shared" si="175"/>
        <v>0</v>
      </c>
      <c r="AB588" s="46">
        <f t="shared" si="176"/>
        <v>6</v>
      </c>
      <c r="AC588" s="46">
        <f t="shared" si="177"/>
        <v>0</v>
      </c>
      <c r="AD588" s="46">
        <f t="shared" si="168"/>
        <v>6</v>
      </c>
      <c r="AE588" s="68">
        <v>95.96</v>
      </c>
      <c r="AF588" s="69">
        <f t="shared" si="179"/>
        <v>14.393999999999998</v>
      </c>
      <c r="AG588" s="46">
        <f t="shared" si="169"/>
        <v>1036</v>
      </c>
      <c r="AH588" s="46">
        <f t="shared" si="180"/>
        <v>0</v>
      </c>
      <c r="AI588" s="45">
        <f>VLOOKUP(H588,'[1]MŠ na kmeňovú školu V40'!$H$3:Y3667,18,0)</f>
        <v>5</v>
      </c>
      <c r="AJ588" s="45">
        <f>VLOOKUP(H588,'[1]MŠ na kmeňovú školu V40'!$H$3:AE3668,24,0)</f>
        <v>0</v>
      </c>
      <c r="AK588" s="45">
        <f t="shared" si="181"/>
        <v>5</v>
      </c>
      <c r="AL588" s="45">
        <v>98.08</v>
      </c>
      <c r="AM588" s="45">
        <f t="shared" si="182"/>
        <v>14.712</v>
      </c>
      <c r="AN588" s="84">
        <f t="shared" si="170"/>
        <v>985</v>
      </c>
      <c r="AO588" s="46">
        <f t="shared" si="183"/>
        <v>-51</v>
      </c>
      <c r="AP588" s="72"/>
      <c r="AQ588" s="46"/>
      <c r="AR588" s="46"/>
      <c r="AS588" s="46"/>
      <c r="AT588" s="46">
        <f t="shared" si="171"/>
        <v>0</v>
      </c>
      <c r="AU588" s="85">
        <f t="shared" si="172"/>
        <v>985</v>
      </c>
      <c r="AV588" s="46">
        <f t="shared" si="173"/>
        <v>0</v>
      </c>
      <c r="AW588" s="46"/>
      <c r="AX588" s="86">
        <f t="shared" si="184"/>
        <v>985</v>
      </c>
    </row>
    <row r="589" spans="1:50" s="56" customFormat="1" ht="13.5" customHeight="1" x14ac:dyDescent="0.25">
      <c r="A589" s="19" t="s">
        <v>558</v>
      </c>
      <c r="B589" s="20" t="s">
        <v>42</v>
      </c>
      <c r="C589" s="21" t="s">
        <v>43</v>
      </c>
      <c r="D589" s="20" t="s">
        <v>1811</v>
      </c>
      <c r="E589" s="22">
        <v>654078</v>
      </c>
      <c r="F589" s="23" t="s">
        <v>1812</v>
      </c>
      <c r="G589" s="23" t="s">
        <v>876</v>
      </c>
      <c r="H589" s="24">
        <v>710011903</v>
      </c>
      <c r="I589" s="25">
        <v>654078</v>
      </c>
      <c r="J589" s="23" t="s">
        <v>54</v>
      </c>
      <c r="K589" s="26" t="s">
        <v>558</v>
      </c>
      <c r="L589" s="23" t="s">
        <v>1481</v>
      </c>
      <c r="M589" s="27">
        <v>92201</v>
      </c>
      <c r="N589" s="23" t="s">
        <v>1813</v>
      </c>
      <c r="O589" s="23" t="s">
        <v>1814</v>
      </c>
      <c r="P589" s="28">
        <v>556572</v>
      </c>
      <c r="Q589" s="21" t="s">
        <v>51</v>
      </c>
      <c r="R589" s="46">
        <v>3</v>
      </c>
      <c r="S589" s="46">
        <v>0</v>
      </c>
      <c r="T589" s="46">
        <f t="shared" si="174"/>
        <v>3</v>
      </c>
      <c r="U589" s="68">
        <v>95.96</v>
      </c>
      <c r="V589" s="69">
        <f t="shared" si="178"/>
        <v>14.393999999999998</v>
      </c>
      <c r="W589" s="46">
        <f t="shared" si="167"/>
        <v>518</v>
      </c>
      <c r="X589" s="46"/>
      <c r="Y589" s="45">
        <v>0</v>
      </c>
      <c r="Z589" s="45">
        <v>0</v>
      </c>
      <c r="AA589" s="45">
        <f t="shared" si="175"/>
        <v>0</v>
      </c>
      <c r="AB589" s="46">
        <f t="shared" si="176"/>
        <v>3</v>
      </c>
      <c r="AC589" s="46">
        <f t="shared" si="177"/>
        <v>0</v>
      </c>
      <c r="AD589" s="46">
        <f t="shared" si="168"/>
        <v>3</v>
      </c>
      <c r="AE589" s="68">
        <v>95.96</v>
      </c>
      <c r="AF589" s="69">
        <f t="shared" si="179"/>
        <v>14.393999999999998</v>
      </c>
      <c r="AG589" s="46">
        <f t="shared" si="169"/>
        <v>518</v>
      </c>
      <c r="AH589" s="46">
        <f t="shared" si="180"/>
        <v>0</v>
      </c>
      <c r="AI589" s="45">
        <f>VLOOKUP(H589,'[1]MŠ na kmeňovú školu V40'!$H$3:Y3668,18,0)</f>
        <v>10</v>
      </c>
      <c r="AJ589" s="45">
        <f>VLOOKUP(H589,'[1]MŠ na kmeňovú školu V40'!$H$3:AE3669,24,0)</f>
        <v>0</v>
      </c>
      <c r="AK589" s="45">
        <f t="shared" si="181"/>
        <v>10</v>
      </c>
      <c r="AL589" s="45">
        <v>98.08</v>
      </c>
      <c r="AM589" s="45">
        <f t="shared" si="182"/>
        <v>14.712</v>
      </c>
      <c r="AN589" s="84">
        <f t="shared" si="170"/>
        <v>934</v>
      </c>
      <c r="AO589" s="46">
        <f t="shared" si="183"/>
        <v>416</v>
      </c>
      <c r="AP589" s="72"/>
      <c r="AQ589" s="46"/>
      <c r="AR589" s="46"/>
      <c r="AS589" s="46"/>
      <c r="AT589" s="46">
        <f t="shared" si="171"/>
        <v>0</v>
      </c>
      <c r="AU589" s="85">
        <f t="shared" si="172"/>
        <v>934</v>
      </c>
      <c r="AV589" s="46">
        <f t="shared" si="173"/>
        <v>0</v>
      </c>
      <c r="AW589" s="46"/>
      <c r="AX589" s="86">
        <f t="shared" si="184"/>
        <v>934</v>
      </c>
    </row>
    <row r="590" spans="1:50" s="56" customFormat="1" ht="13.5" customHeight="1" x14ac:dyDescent="0.25">
      <c r="A590" s="19" t="s">
        <v>558</v>
      </c>
      <c r="B590" s="20" t="s">
        <v>42</v>
      </c>
      <c r="C590" s="21" t="s">
        <v>43</v>
      </c>
      <c r="D590" s="20" t="s">
        <v>1815</v>
      </c>
      <c r="E590" s="22">
        <v>682241</v>
      </c>
      <c r="F590" s="23" t="s">
        <v>1816</v>
      </c>
      <c r="G590" s="23" t="s">
        <v>876</v>
      </c>
      <c r="H590" s="24">
        <v>710011857</v>
      </c>
      <c r="I590" s="25">
        <v>682241</v>
      </c>
      <c r="J590" s="23" t="s">
        <v>54</v>
      </c>
      <c r="K590" s="26" t="s">
        <v>558</v>
      </c>
      <c r="L590" s="23" t="s">
        <v>1481</v>
      </c>
      <c r="M590" s="27">
        <v>92221</v>
      </c>
      <c r="N590" s="23" t="s">
        <v>1817</v>
      </c>
      <c r="O590" s="23" t="s">
        <v>1818</v>
      </c>
      <c r="P590" s="28">
        <v>556581</v>
      </c>
      <c r="Q590" s="21" t="s">
        <v>51</v>
      </c>
      <c r="R590" s="46">
        <v>7</v>
      </c>
      <c r="S590" s="46">
        <v>0</v>
      </c>
      <c r="T590" s="46">
        <f t="shared" si="174"/>
        <v>7</v>
      </c>
      <c r="U590" s="68">
        <v>95.96</v>
      </c>
      <c r="V590" s="69">
        <f t="shared" si="178"/>
        <v>14.393999999999998</v>
      </c>
      <c r="W590" s="46">
        <f t="shared" si="167"/>
        <v>1209</v>
      </c>
      <c r="X590" s="46"/>
      <c r="Y590" s="45">
        <v>0</v>
      </c>
      <c r="Z590" s="45">
        <v>0</v>
      </c>
      <c r="AA590" s="45">
        <f t="shared" si="175"/>
        <v>0</v>
      </c>
      <c r="AB590" s="46">
        <f t="shared" si="176"/>
        <v>7</v>
      </c>
      <c r="AC590" s="46">
        <f t="shared" si="177"/>
        <v>0</v>
      </c>
      <c r="AD590" s="46">
        <f t="shared" si="168"/>
        <v>7</v>
      </c>
      <c r="AE590" s="68">
        <v>95.96</v>
      </c>
      <c r="AF590" s="69">
        <f t="shared" si="179"/>
        <v>14.393999999999998</v>
      </c>
      <c r="AG590" s="46">
        <f t="shared" si="169"/>
        <v>1209</v>
      </c>
      <c r="AH590" s="46">
        <f t="shared" si="180"/>
        <v>0</v>
      </c>
      <c r="AI590" s="45">
        <f>VLOOKUP(H590,'[1]MŠ na kmeňovú školu V40'!$H$3:Y3669,18,0)</f>
        <v>2</v>
      </c>
      <c r="AJ590" s="45">
        <f>VLOOKUP(H590,'[1]MŠ na kmeňovú školu V40'!$H$3:AE3670,24,0)</f>
        <v>0</v>
      </c>
      <c r="AK590" s="45">
        <f t="shared" si="181"/>
        <v>2</v>
      </c>
      <c r="AL590" s="45">
        <v>98.08</v>
      </c>
      <c r="AM590" s="45">
        <f t="shared" si="182"/>
        <v>14.712</v>
      </c>
      <c r="AN590" s="84">
        <f t="shared" si="170"/>
        <v>924</v>
      </c>
      <c r="AO590" s="46">
        <f t="shared" si="183"/>
        <v>-285</v>
      </c>
      <c r="AP590" s="72"/>
      <c r="AQ590" s="46"/>
      <c r="AR590" s="46"/>
      <c r="AS590" s="46"/>
      <c r="AT590" s="46">
        <f t="shared" si="171"/>
        <v>0</v>
      </c>
      <c r="AU590" s="85">
        <f t="shared" si="172"/>
        <v>924</v>
      </c>
      <c r="AV590" s="46">
        <f t="shared" si="173"/>
        <v>0</v>
      </c>
      <c r="AW590" s="46"/>
      <c r="AX590" s="86">
        <f t="shared" si="184"/>
        <v>924</v>
      </c>
    </row>
    <row r="591" spans="1:50" s="56" customFormat="1" ht="13.5" customHeight="1" x14ac:dyDescent="0.25">
      <c r="A591" s="19" t="s">
        <v>558</v>
      </c>
      <c r="B591" s="20" t="s">
        <v>42</v>
      </c>
      <c r="C591" s="21" t="s">
        <v>43</v>
      </c>
      <c r="D591" s="20" t="s">
        <v>1819</v>
      </c>
      <c r="E591" s="22">
        <v>682195</v>
      </c>
      <c r="F591" s="23" t="s">
        <v>1820</v>
      </c>
      <c r="G591" s="23" t="s">
        <v>876</v>
      </c>
      <c r="H591" s="24">
        <v>710011741</v>
      </c>
      <c r="I591" s="25">
        <v>682195</v>
      </c>
      <c r="J591" s="23" t="s">
        <v>54</v>
      </c>
      <c r="K591" s="26" t="s">
        <v>558</v>
      </c>
      <c r="L591" s="23" t="s">
        <v>559</v>
      </c>
      <c r="M591" s="27">
        <v>91901</v>
      </c>
      <c r="N591" s="23" t="s">
        <v>1821</v>
      </c>
      <c r="O591" s="23" t="s">
        <v>1822</v>
      </c>
      <c r="P591" s="28">
        <v>556599</v>
      </c>
      <c r="Q591" s="21" t="s">
        <v>51</v>
      </c>
      <c r="R591" s="46">
        <v>2</v>
      </c>
      <c r="S591" s="46">
        <v>0</v>
      </c>
      <c r="T591" s="46">
        <f t="shared" si="174"/>
        <v>2</v>
      </c>
      <c r="U591" s="68">
        <v>95.96</v>
      </c>
      <c r="V591" s="69">
        <f t="shared" si="178"/>
        <v>14.393999999999998</v>
      </c>
      <c r="W591" s="46">
        <f t="shared" si="167"/>
        <v>345</v>
      </c>
      <c r="X591" s="46"/>
      <c r="Y591" s="45">
        <v>0</v>
      </c>
      <c r="Z591" s="45">
        <v>0</v>
      </c>
      <c r="AA591" s="45">
        <f t="shared" si="175"/>
        <v>0</v>
      </c>
      <c r="AB591" s="46">
        <f t="shared" si="176"/>
        <v>2</v>
      </c>
      <c r="AC591" s="46">
        <f t="shared" si="177"/>
        <v>0</v>
      </c>
      <c r="AD591" s="46">
        <f t="shared" si="168"/>
        <v>2</v>
      </c>
      <c r="AE591" s="68">
        <v>95.96</v>
      </c>
      <c r="AF591" s="69">
        <f t="shared" si="179"/>
        <v>14.393999999999998</v>
      </c>
      <c r="AG591" s="46">
        <f t="shared" si="169"/>
        <v>345</v>
      </c>
      <c r="AH591" s="46">
        <f t="shared" si="180"/>
        <v>0</v>
      </c>
      <c r="AI591" s="45">
        <f>VLOOKUP(H591,'[1]MŠ na kmeňovú školu V40'!$H$3:Y3670,18,0)</f>
        <v>2</v>
      </c>
      <c r="AJ591" s="45">
        <f>VLOOKUP(H591,'[1]MŠ na kmeňovú školu V40'!$H$3:AE3671,24,0)</f>
        <v>0</v>
      </c>
      <c r="AK591" s="45">
        <f t="shared" si="181"/>
        <v>2</v>
      </c>
      <c r="AL591" s="45">
        <v>98.08</v>
      </c>
      <c r="AM591" s="45">
        <f t="shared" si="182"/>
        <v>14.712</v>
      </c>
      <c r="AN591" s="84">
        <f t="shared" si="170"/>
        <v>348</v>
      </c>
      <c r="AO591" s="46">
        <f t="shared" si="183"/>
        <v>3</v>
      </c>
      <c r="AP591" s="72"/>
      <c r="AQ591" s="46"/>
      <c r="AR591" s="46"/>
      <c r="AS591" s="46"/>
      <c r="AT591" s="46">
        <f t="shared" si="171"/>
        <v>0</v>
      </c>
      <c r="AU591" s="85">
        <f t="shared" si="172"/>
        <v>348</v>
      </c>
      <c r="AV591" s="46">
        <f t="shared" si="173"/>
        <v>0</v>
      </c>
      <c r="AW591" s="46"/>
      <c r="AX591" s="86">
        <f t="shared" si="184"/>
        <v>348</v>
      </c>
    </row>
    <row r="592" spans="1:50" s="56" customFormat="1" ht="13.5" customHeight="1" x14ac:dyDescent="0.25">
      <c r="A592" s="19" t="s">
        <v>558</v>
      </c>
      <c r="B592" s="20" t="s">
        <v>42</v>
      </c>
      <c r="C592" s="21" t="s">
        <v>43</v>
      </c>
      <c r="D592" s="20" t="s">
        <v>1823</v>
      </c>
      <c r="E592" s="22">
        <v>682152</v>
      </c>
      <c r="F592" s="23" t="s">
        <v>1824</v>
      </c>
      <c r="G592" s="23" t="s">
        <v>876</v>
      </c>
      <c r="H592" s="24">
        <v>710011652</v>
      </c>
      <c r="I592" s="25">
        <v>682152</v>
      </c>
      <c r="J592" s="23" t="s">
        <v>54</v>
      </c>
      <c r="K592" s="26" t="s">
        <v>558</v>
      </c>
      <c r="L592" s="23" t="s">
        <v>1468</v>
      </c>
      <c r="M592" s="27">
        <v>92066</v>
      </c>
      <c r="N592" s="23" t="s">
        <v>1825</v>
      </c>
      <c r="O592" s="23" t="s">
        <v>1826</v>
      </c>
      <c r="P592" s="28">
        <v>556602</v>
      </c>
      <c r="Q592" s="21" t="s">
        <v>51</v>
      </c>
      <c r="R592" s="46">
        <v>8</v>
      </c>
      <c r="S592" s="46">
        <v>0</v>
      </c>
      <c r="T592" s="46">
        <f t="shared" si="174"/>
        <v>8</v>
      </c>
      <c r="U592" s="68">
        <v>95.96</v>
      </c>
      <c r="V592" s="69">
        <f t="shared" si="178"/>
        <v>14.393999999999998</v>
      </c>
      <c r="W592" s="46">
        <f t="shared" si="167"/>
        <v>1382</v>
      </c>
      <c r="X592" s="46"/>
      <c r="Y592" s="45">
        <v>0</v>
      </c>
      <c r="Z592" s="45">
        <v>0</v>
      </c>
      <c r="AA592" s="45">
        <f t="shared" si="175"/>
        <v>0</v>
      </c>
      <c r="AB592" s="46">
        <f t="shared" si="176"/>
        <v>8</v>
      </c>
      <c r="AC592" s="46">
        <f t="shared" si="177"/>
        <v>0</v>
      </c>
      <c r="AD592" s="46">
        <f t="shared" si="168"/>
        <v>8</v>
      </c>
      <c r="AE592" s="68">
        <v>95.96</v>
      </c>
      <c r="AF592" s="69">
        <f t="shared" si="179"/>
        <v>14.393999999999998</v>
      </c>
      <c r="AG592" s="46">
        <f t="shared" si="169"/>
        <v>1382</v>
      </c>
      <c r="AH592" s="46">
        <f t="shared" si="180"/>
        <v>0</v>
      </c>
      <c r="AI592" s="45">
        <f>VLOOKUP(H592,'[1]MŠ na kmeňovú školu V40'!$H$3:Y3671,18,0)</f>
        <v>13</v>
      </c>
      <c r="AJ592" s="45">
        <f>VLOOKUP(H592,'[1]MŠ na kmeňovú školu V40'!$H$3:AE3672,24,0)</f>
        <v>0</v>
      </c>
      <c r="AK592" s="45">
        <f t="shared" si="181"/>
        <v>13</v>
      </c>
      <c r="AL592" s="45">
        <v>98.08</v>
      </c>
      <c r="AM592" s="45">
        <f t="shared" si="182"/>
        <v>14.712</v>
      </c>
      <c r="AN592" s="84">
        <f t="shared" si="170"/>
        <v>1686</v>
      </c>
      <c r="AO592" s="46">
        <f t="shared" si="183"/>
        <v>304</v>
      </c>
      <c r="AP592" s="72"/>
      <c r="AQ592" s="46"/>
      <c r="AR592" s="46"/>
      <c r="AS592" s="46"/>
      <c r="AT592" s="46">
        <f t="shared" si="171"/>
        <v>0</v>
      </c>
      <c r="AU592" s="85">
        <f t="shared" si="172"/>
        <v>1686</v>
      </c>
      <c r="AV592" s="46">
        <f t="shared" si="173"/>
        <v>0</v>
      </c>
      <c r="AW592" s="46"/>
      <c r="AX592" s="86">
        <f t="shared" si="184"/>
        <v>1686</v>
      </c>
    </row>
    <row r="593" spans="1:50" s="56" customFormat="1" ht="13.5" customHeight="1" x14ac:dyDescent="0.25">
      <c r="A593" s="19" t="s">
        <v>558</v>
      </c>
      <c r="B593" s="20" t="s">
        <v>42</v>
      </c>
      <c r="C593" s="21" t="s">
        <v>43</v>
      </c>
      <c r="D593" s="20" t="s">
        <v>1827</v>
      </c>
      <c r="E593" s="22">
        <v>682233</v>
      </c>
      <c r="F593" s="23" t="s">
        <v>1386</v>
      </c>
      <c r="G593" s="23" t="s">
        <v>876</v>
      </c>
      <c r="H593" s="24">
        <v>710011695</v>
      </c>
      <c r="I593" s="25">
        <v>682233</v>
      </c>
      <c r="J593" s="23" t="s">
        <v>54</v>
      </c>
      <c r="K593" s="26" t="s">
        <v>558</v>
      </c>
      <c r="L593" s="23" t="s">
        <v>559</v>
      </c>
      <c r="M593" s="27">
        <v>91930</v>
      </c>
      <c r="N593" s="23" t="s">
        <v>1387</v>
      </c>
      <c r="O593" s="23" t="s">
        <v>1828</v>
      </c>
      <c r="P593" s="28">
        <v>556653</v>
      </c>
      <c r="Q593" s="21" t="s">
        <v>51</v>
      </c>
      <c r="R593" s="46">
        <v>6</v>
      </c>
      <c r="S593" s="46">
        <v>0</v>
      </c>
      <c r="T593" s="46">
        <f t="shared" si="174"/>
        <v>6</v>
      </c>
      <c r="U593" s="68">
        <v>95.96</v>
      </c>
      <c r="V593" s="69">
        <f t="shared" si="178"/>
        <v>14.393999999999998</v>
      </c>
      <c r="W593" s="46">
        <f t="shared" si="167"/>
        <v>1036</v>
      </c>
      <c r="X593" s="46"/>
      <c r="Y593" s="45">
        <v>0</v>
      </c>
      <c r="Z593" s="45">
        <v>0</v>
      </c>
      <c r="AA593" s="45">
        <f t="shared" si="175"/>
        <v>0</v>
      </c>
      <c r="AB593" s="46">
        <f t="shared" si="176"/>
        <v>6</v>
      </c>
      <c r="AC593" s="46">
        <f t="shared" si="177"/>
        <v>0</v>
      </c>
      <c r="AD593" s="46">
        <f t="shared" si="168"/>
        <v>6</v>
      </c>
      <c r="AE593" s="68">
        <v>95.96</v>
      </c>
      <c r="AF593" s="69">
        <f t="shared" si="179"/>
        <v>14.393999999999998</v>
      </c>
      <c r="AG593" s="46">
        <f t="shared" si="169"/>
        <v>1036</v>
      </c>
      <c r="AH593" s="46">
        <f t="shared" si="180"/>
        <v>0</v>
      </c>
      <c r="AI593" s="45">
        <f>VLOOKUP(H593,'[1]MŠ na kmeňovú školu V40'!$H$3:Y3672,18,0)</f>
        <v>7</v>
      </c>
      <c r="AJ593" s="45">
        <f>VLOOKUP(H593,'[1]MŠ na kmeňovú školu V40'!$H$3:AE3673,24,0)</f>
        <v>0</v>
      </c>
      <c r="AK593" s="45">
        <f t="shared" si="181"/>
        <v>7</v>
      </c>
      <c r="AL593" s="45">
        <v>98.08</v>
      </c>
      <c r="AM593" s="45">
        <f t="shared" si="182"/>
        <v>14.712</v>
      </c>
      <c r="AN593" s="84">
        <f t="shared" si="170"/>
        <v>1103</v>
      </c>
      <c r="AO593" s="46">
        <f t="shared" si="183"/>
        <v>67</v>
      </c>
      <c r="AP593" s="72"/>
      <c r="AQ593" s="46"/>
      <c r="AR593" s="46"/>
      <c r="AS593" s="46"/>
      <c r="AT593" s="46">
        <f t="shared" si="171"/>
        <v>0</v>
      </c>
      <c r="AU593" s="85">
        <f t="shared" si="172"/>
        <v>1103</v>
      </c>
      <c r="AV593" s="46">
        <f t="shared" si="173"/>
        <v>0</v>
      </c>
      <c r="AW593" s="46"/>
      <c r="AX593" s="86">
        <f t="shared" si="184"/>
        <v>1103</v>
      </c>
    </row>
    <row r="594" spans="1:50" s="56" customFormat="1" ht="13.5" customHeight="1" x14ac:dyDescent="0.25">
      <c r="A594" s="19" t="s">
        <v>558</v>
      </c>
      <c r="B594" s="20" t="s">
        <v>42</v>
      </c>
      <c r="C594" s="21" t="s">
        <v>43</v>
      </c>
      <c r="D594" s="20" t="s">
        <v>1829</v>
      </c>
      <c r="E594" s="22">
        <v>686301</v>
      </c>
      <c r="F594" s="23" t="s">
        <v>1830</v>
      </c>
      <c r="G594" s="23" t="s">
        <v>876</v>
      </c>
      <c r="H594" s="24">
        <v>710011288</v>
      </c>
      <c r="I594" s="25">
        <v>686301</v>
      </c>
      <c r="J594" s="23" t="s">
        <v>54</v>
      </c>
      <c r="K594" s="26" t="s">
        <v>558</v>
      </c>
      <c r="L594" s="23" t="s">
        <v>559</v>
      </c>
      <c r="M594" s="27">
        <v>91927</v>
      </c>
      <c r="N594" s="23" t="s">
        <v>1831</v>
      </c>
      <c r="O594" s="23" t="s">
        <v>1832</v>
      </c>
      <c r="P594" s="28">
        <v>556661</v>
      </c>
      <c r="Q594" s="21" t="s">
        <v>51</v>
      </c>
      <c r="R594" s="46">
        <v>8</v>
      </c>
      <c r="S594" s="46">
        <v>0</v>
      </c>
      <c r="T594" s="46">
        <f t="shared" si="174"/>
        <v>8</v>
      </c>
      <c r="U594" s="68">
        <v>95.96</v>
      </c>
      <c r="V594" s="69">
        <f t="shared" si="178"/>
        <v>14.393999999999998</v>
      </c>
      <c r="W594" s="46">
        <f t="shared" si="167"/>
        <v>1382</v>
      </c>
      <c r="X594" s="46"/>
      <c r="Y594" s="45">
        <v>0</v>
      </c>
      <c r="Z594" s="45">
        <v>0</v>
      </c>
      <c r="AA594" s="45">
        <f t="shared" si="175"/>
        <v>0</v>
      </c>
      <c r="AB594" s="46">
        <f t="shared" si="176"/>
        <v>8</v>
      </c>
      <c r="AC594" s="46">
        <f t="shared" si="177"/>
        <v>0</v>
      </c>
      <c r="AD594" s="46">
        <f t="shared" si="168"/>
        <v>8</v>
      </c>
      <c r="AE594" s="68">
        <v>95.96</v>
      </c>
      <c r="AF594" s="69">
        <f t="shared" si="179"/>
        <v>14.393999999999998</v>
      </c>
      <c r="AG594" s="46">
        <f t="shared" si="169"/>
        <v>1382</v>
      </c>
      <c r="AH594" s="46">
        <f t="shared" si="180"/>
        <v>0</v>
      </c>
      <c r="AI594" s="45">
        <f>VLOOKUP(H594,'[1]MŠ na kmeňovú školu V40'!$H$3:Y3673,18,0)</f>
        <v>8</v>
      </c>
      <c r="AJ594" s="45">
        <f>VLOOKUP(H594,'[1]MŠ na kmeňovú školu V40'!$H$3:AE3674,24,0)</f>
        <v>0</v>
      </c>
      <c r="AK594" s="45">
        <f t="shared" si="181"/>
        <v>8</v>
      </c>
      <c r="AL594" s="45">
        <v>98.08</v>
      </c>
      <c r="AM594" s="45">
        <f t="shared" si="182"/>
        <v>14.712</v>
      </c>
      <c r="AN594" s="84">
        <f t="shared" si="170"/>
        <v>1392</v>
      </c>
      <c r="AO594" s="46">
        <f t="shared" si="183"/>
        <v>10</v>
      </c>
      <c r="AP594" s="72"/>
      <c r="AQ594" s="46"/>
      <c r="AR594" s="46"/>
      <c r="AS594" s="46"/>
      <c r="AT594" s="46">
        <f t="shared" si="171"/>
        <v>0</v>
      </c>
      <c r="AU594" s="85">
        <f t="shared" si="172"/>
        <v>1392</v>
      </c>
      <c r="AV594" s="46">
        <f t="shared" si="173"/>
        <v>0</v>
      </c>
      <c r="AW594" s="46"/>
      <c r="AX594" s="86">
        <f t="shared" si="184"/>
        <v>1392</v>
      </c>
    </row>
    <row r="595" spans="1:50" s="56" customFormat="1" ht="13.5" customHeight="1" x14ac:dyDescent="0.25">
      <c r="A595" s="19" t="s">
        <v>558</v>
      </c>
      <c r="B595" s="20" t="s">
        <v>42</v>
      </c>
      <c r="C595" s="21" t="s">
        <v>43</v>
      </c>
      <c r="D595" s="20" t="s">
        <v>1833</v>
      </c>
      <c r="E595" s="28">
        <v>682225</v>
      </c>
      <c r="F595" s="23" t="s">
        <v>1834</v>
      </c>
      <c r="G595" s="23" t="s">
        <v>876</v>
      </c>
      <c r="H595" s="24">
        <v>710270658</v>
      </c>
      <c r="I595" s="25">
        <v>682225</v>
      </c>
      <c r="J595" s="23" t="s">
        <v>54</v>
      </c>
      <c r="K595" s="26" t="s">
        <v>558</v>
      </c>
      <c r="L595" s="23" t="s">
        <v>560</v>
      </c>
      <c r="M595" s="27">
        <v>91909</v>
      </c>
      <c r="N595" s="23" t="s">
        <v>1835</v>
      </c>
      <c r="O595" s="23" t="s">
        <v>1836</v>
      </c>
      <c r="P595" s="28">
        <v>556670</v>
      </c>
      <c r="Q595" s="21" t="s">
        <v>51</v>
      </c>
      <c r="R595" s="46">
        <v>8</v>
      </c>
      <c r="S595" s="46">
        <v>0</v>
      </c>
      <c r="T595" s="46">
        <f t="shared" si="174"/>
        <v>8</v>
      </c>
      <c r="U595" s="68">
        <v>95.96</v>
      </c>
      <c r="V595" s="69">
        <f t="shared" si="178"/>
        <v>14.393999999999998</v>
      </c>
      <c r="W595" s="46">
        <f t="shared" si="167"/>
        <v>1382</v>
      </c>
      <c r="X595" s="46"/>
      <c r="Y595" s="45">
        <v>0</v>
      </c>
      <c r="Z595" s="45">
        <v>0</v>
      </c>
      <c r="AA595" s="45">
        <f t="shared" si="175"/>
        <v>0</v>
      </c>
      <c r="AB595" s="46">
        <f t="shared" si="176"/>
        <v>8</v>
      </c>
      <c r="AC595" s="46">
        <f t="shared" si="177"/>
        <v>0</v>
      </c>
      <c r="AD595" s="46">
        <f t="shared" si="168"/>
        <v>8</v>
      </c>
      <c r="AE595" s="68">
        <v>95.96</v>
      </c>
      <c r="AF595" s="69">
        <f t="shared" si="179"/>
        <v>14.393999999999998</v>
      </c>
      <c r="AG595" s="46">
        <f t="shared" si="169"/>
        <v>1382</v>
      </c>
      <c r="AH595" s="46">
        <f t="shared" si="180"/>
        <v>0</v>
      </c>
      <c r="AI595" s="45">
        <f>VLOOKUP(H595,'[1]MŠ na kmeňovú školu V40'!$H$3:Y3674,18,0)</f>
        <v>8</v>
      </c>
      <c r="AJ595" s="45">
        <f>VLOOKUP(H595,'[1]MŠ na kmeňovú školu V40'!$H$3:AE3675,24,0)</f>
        <v>0</v>
      </c>
      <c r="AK595" s="45">
        <f t="shared" si="181"/>
        <v>8</v>
      </c>
      <c r="AL595" s="45">
        <v>98.08</v>
      </c>
      <c r="AM595" s="45">
        <f t="shared" si="182"/>
        <v>14.712</v>
      </c>
      <c r="AN595" s="84">
        <f t="shared" si="170"/>
        <v>1392</v>
      </c>
      <c r="AO595" s="46">
        <f t="shared" si="183"/>
        <v>10</v>
      </c>
      <c r="AP595" s="72"/>
      <c r="AQ595" s="46"/>
      <c r="AR595" s="46"/>
      <c r="AS595" s="46"/>
      <c r="AT595" s="46">
        <f t="shared" si="171"/>
        <v>0</v>
      </c>
      <c r="AU595" s="85">
        <f t="shared" si="172"/>
        <v>1392</v>
      </c>
      <c r="AV595" s="46">
        <f t="shared" si="173"/>
        <v>0</v>
      </c>
      <c r="AW595" s="46"/>
      <c r="AX595" s="86">
        <f t="shared" si="184"/>
        <v>1392</v>
      </c>
    </row>
    <row r="596" spans="1:50" s="56" customFormat="1" ht="13.5" customHeight="1" x14ac:dyDescent="0.25">
      <c r="A596" s="19" t="s">
        <v>558</v>
      </c>
      <c r="B596" s="20" t="s">
        <v>42</v>
      </c>
      <c r="C596" s="21" t="s">
        <v>43</v>
      </c>
      <c r="D596" s="20" t="s">
        <v>1837</v>
      </c>
      <c r="E596" s="22">
        <v>682292</v>
      </c>
      <c r="F596" s="23" t="s">
        <v>1838</v>
      </c>
      <c r="G596" s="23" t="s">
        <v>876</v>
      </c>
      <c r="H596" s="24">
        <v>710233094</v>
      </c>
      <c r="I596" s="25">
        <v>682292</v>
      </c>
      <c r="J596" s="23" t="s">
        <v>54</v>
      </c>
      <c r="K596" s="26" t="s">
        <v>558</v>
      </c>
      <c r="L596" s="23" t="s">
        <v>559</v>
      </c>
      <c r="M596" s="27">
        <v>91904</v>
      </c>
      <c r="N596" s="23" t="s">
        <v>1839</v>
      </c>
      <c r="O596" s="23" t="s">
        <v>1840</v>
      </c>
      <c r="P596" s="28">
        <v>556688</v>
      </c>
      <c r="Q596" s="21" t="s">
        <v>51</v>
      </c>
      <c r="R596" s="46">
        <v>3</v>
      </c>
      <c r="S596" s="46">
        <v>0</v>
      </c>
      <c r="T596" s="46">
        <f t="shared" si="174"/>
        <v>3</v>
      </c>
      <c r="U596" s="68">
        <v>95.96</v>
      </c>
      <c r="V596" s="69">
        <f t="shared" si="178"/>
        <v>14.393999999999998</v>
      </c>
      <c r="W596" s="46">
        <f t="shared" si="167"/>
        <v>518</v>
      </c>
      <c r="X596" s="46"/>
      <c r="Y596" s="45">
        <v>0</v>
      </c>
      <c r="Z596" s="45">
        <v>0</v>
      </c>
      <c r="AA596" s="45">
        <f t="shared" si="175"/>
        <v>0</v>
      </c>
      <c r="AB596" s="46">
        <f t="shared" si="176"/>
        <v>3</v>
      </c>
      <c r="AC596" s="46">
        <f t="shared" si="177"/>
        <v>0</v>
      </c>
      <c r="AD596" s="46">
        <f t="shared" si="168"/>
        <v>3</v>
      </c>
      <c r="AE596" s="68">
        <v>95.96</v>
      </c>
      <c r="AF596" s="69">
        <f t="shared" si="179"/>
        <v>14.393999999999998</v>
      </c>
      <c r="AG596" s="46">
        <f t="shared" si="169"/>
        <v>518</v>
      </c>
      <c r="AH596" s="46">
        <f t="shared" si="180"/>
        <v>0</v>
      </c>
      <c r="AI596" s="45">
        <f>VLOOKUP(H596,'[1]MŠ na kmeňovú školu V40'!$H$3:Y3675,18,0)</f>
        <v>9</v>
      </c>
      <c r="AJ596" s="45">
        <f>VLOOKUP(H596,'[1]MŠ na kmeňovú školu V40'!$H$3:AE3676,24,0)</f>
        <v>0</v>
      </c>
      <c r="AK596" s="45">
        <f t="shared" si="181"/>
        <v>9</v>
      </c>
      <c r="AL596" s="45">
        <v>98.08</v>
      </c>
      <c r="AM596" s="45">
        <f t="shared" si="182"/>
        <v>14.712</v>
      </c>
      <c r="AN596" s="84">
        <f t="shared" si="170"/>
        <v>875</v>
      </c>
      <c r="AO596" s="46">
        <f t="shared" si="183"/>
        <v>357</v>
      </c>
      <c r="AP596" s="72"/>
      <c r="AQ596" s="46"/>
      <c r="AR596" s="46"/>
      <c r="AS596" s="46"/>
      <c r="AT596" s="46">
        <f t="shared" si="171"/>
        <v>0</v>
      </c>
      <c r="AU596" s="85">
        <f t="shared" si="172"/>
        <v>875</v>
      </c>
      <c r="AV596" s="46">
        <f t="shared" si="173"/>
        <v>0</v>
      </c>
      <c r="AW596" s="46"/>
      <c r="AX596" s="86">
        <f t="shared" si="184"/>
        <v>875</v>
      </c>
    </row>
    <row r="597" spans="1:50" s="56" customFormat="1" ht="13.5" customHeight="1" x14ac:dyDescent="0.25">
      <c r="A597" s="19" t="s">
        <v>558</v>
      </c>
      <c r="B597" s="20" t="s">
        <v>42</v>
      </c>
      <c r="C597" s="21" t="s">
        <v>43</v>
      </c>
      <c r="D597" s="20" t="s">
        <v>1841</v>
      </c>
      <c r="E597" s="22">
        <v>31826270</v>
      </c>
      <c r="F597" s="23" t="s">
        <v>1842</v>
      </c>
      <c r="G597" s="23" t="s">
        <v>876</v>
      </c>
      <c r="H597" s="37">
        <v>710011849</v>
      </c>
      <c r="I597" s="25">
        <v>31826270</v>
      </c>
      <c r="J597" s="23" t="s">
        <v>54</v>
      </c>
      <c r="K597" s="26" t="s">
        <v>558</v>
      </c>
      <c r="L597" s="23" t="s">
        <v>1481</v>
      </c>
      <c r="M597" s="27">
        <v>92221</v>
      </c>
      <c r="N597" s="23" t="s">
        <v>1843</v>
      </c>
      <c r="O597" s="23" t="s">
        <v>1844</v>
      </c>
      <c r="P597" s="28">
        <v>558338</v>
      </c>
      <c r="Q597" s="21" t="s">
        <v>51</v>
      </c>
      <c r="R597" s="46">
        <v>8</v>
      </c>
      <c r="S597" s="46">
        <v>0</v>
      </c>
      <c r="T597" s="46">
        <f t="shared" si="174"/>
        <v>8</v>
      </c>
      <c r="U597" s="68">
        <v>95.96</v>
      </c>
      <c r="V597" s="69">
        <f t="shared" si="178"/>
        <v>14.393999999999998</v>
      </c>
      <c r="W597" s="46">
        <f t="shared" si="167"/>
        <v>1382</v>
      </c>
      <c r="X597" s="46"/>
      <c r="Y597" s="45">
        <v>0</v>
      </c>
      <c r="Z597" s="45">
        <v>0</v>
      </c>
      <c r="AA597" s="45">
        <f t="shared" si="175"/>
        <v>0</v>
      </c>
      <c r="AB597" s="46">
        <f t="shared" si="176"/>
        <v>8</v>
      </c>
      <c r="AC597" s="46">
        <f t="shared" si="177"/>
        <v>0</v>
      </c>
      <c r="AD597" s="46">
        <f t="shared" si="168"/>
        <v>8</v>
      </c>
      <c r="AE597" s="68">
        <v>95.96</v>
      </c>
      <c r="AF597" s="69">
        <f t="shared" si="179"/>
        <v>14.393999999999998</v>
      </c>
      <c r="AG597" s="46">
        <f t="shared" si="169"/>
        <v>1382</v>
      </c>
      <c r="AH597" s="46">
        <f t="shared" si="180"/>
        <v>0</v>
      </c>
      <c r="AI597" s="45">
        <f>VLOOKUP(H597,'[1]MŠ na kmeňovú školu V40'!$H$3:Y3676,18,0)</f>
        <v>1</v>
      </c>
      <c r="AJ597" s="45">
        <f>VLOOKUP(H597,'[1]MŠ na kmeňovú školu V40'!$H$3:AE3677,24,0)</f>
        <v>0</v>
      </c>
      <c r="AK597" s="45">
        <f t="shared" si="181"/>
        <v>1</v>
      </c>
      <c r="AL597" s="45">
        <v>98.08</v>
      </c>
      <c r="AM597" s="45">
        <f t="shared" si="182"/>
        <v>14.712</v>
      </c>
      <c r="AN597" s="84">
        <f t="shared" si="170"/>
        <v>980</v>
      </c>
      <c r="AO597" s="46">
        <f t="shared" si="183"/>
        <v>-402</v>
      </c>
      <c r="AP597" s="72"/>
      <c r="AQ597" s="46"/>
      <c r="AR597" s="46"/>
      <c r="AS597" s="46"/>
      <c r="AT597" s="46">
        <f t="shared" si="171"/>
        <v>0</v>
      </c>
      <c r="AU597" s="85">
        <f t="shared" si="172"/>
        <v>980</v>
      </c>
      <c r="AV597" s="46">
        <f t="shared" si="173"/>
        <v>0</v>
      </c>
      <c r="AW597" s="46"/>
      <c r="AX597" s="86">
        <f t="shared" si="184"/>
        <v>980</v>
      </c>
    </row>
    <row r="598" spans="1:50" s="56" customFormat="1" ht="13.5" customHeight="1" x14ac:dyDescent="0.25">
      <c r="A598" s="19" t="s">
        <v>558</v>
      </c>
      <c r="B598" s="20" t="s">
        <v>42</v>
      </c>
      <c r="C598" s="21" t="s">
        <v>43</v>
      </c>
      <c r="D598" s="20" t="s">
        <v>1845</v>
      </c>
      <c r="E598" s="22">
        <v>31827802</v>
      </c>
      <c r="F598" s="23" t="s">
        <v>1846</v>
      </c>
      <c r="G598" s="23" t="s">
        <v>876</v>
      </c>
      <c r="H598" s="24">
        <v>710011890</v>
      </c>
      <c r="I598" s="25">
        <v>31827802</v>
      </c>
      <c r="J598" s="23" t="s">
        <v>54</v>
      </c>
      <c r="K598" s="26" t="s">
        <v>558</v>
      </c>
      <c r="L598" s="23" t="s">
        <v>1481</v>
      </c>
      <c r="M598" s="27">
        <v>92201</v>
      </c>
      <c r="N598" s="23" t="s">
        <v>1847</v>
      </c>
      <c r="O598" s="23" t="s">
        <v>1848</v>
      </c>
      <c r="P598" s="28">
        <v>558354</v>
      </c>
      <c r="Q598" s="21" t="s">
        <v>51</v>
      </c>
      <c r="R598" s="46">
        <v>3</v>
      </c>
      <c r="S598" s="46">
        <v>0</v>
      </c>
      <c r="T598" s="46">
        <f t="shared" si="174"/>
        <v>3</v>
      </c>
      <c r="U598" s="68">
        <v>95.96</v>
      </c>
      <c r="V598" s="69">
        <f t="shared" si="178"/>
        <v>14.393999999999998</v>
      </c>
      <c r="W598" s="46">
        <f t="shared" si="167"/>
        <v>518</v>
      </c>
      <c r="X598" s="46"/>
      <c r="Y598" s="45">
        <v>0</v>
      </c>
      <c r="Z598" s="45">
        <v>0</v>
      </c>
      <c r="AA598" s="45">
        <f t="shared" si="175"/>
        <v>0</v>
      </c>
      <c r="AB598" s="46">
        <f t="shared" si="176"/>
        <v>3</v>
      </c>
      <c r="AC598" s="46">
        <f t="shared" si="177"/>
        <v>0</v>
      </c>
      <c r="AD598" s="46">
        <f t="shared" si="168"/>
        <v>3</v>
      </c>
      <c r="AE598" s="68">
        <v>95.96</v>
      </c>
      <c r="AF598" s="69">
        <f t="shared" si="179"/>
        <v>14.393999999999998</v>
      </c>
      <c r="AG598" s="46">
        <f t="shared" si="169"/>
        <v>518</v>
      </c>
      <c r="AH598" s="46">
        <f t="shared" si="180"/>
        <v>0</v>
      </c>
      <c r="AI598" s="45">
        <f>VLOOKUP(H598,'[1]MŠ na kmeňovú školu V40'!$H$3:Y3677,18,0)</f>
        <v>6</v>
      </c>
      <c r="AJ598" s="45">
        <f>VLOOKUP(H598,'[1]MŠ na kmeňovú školu V40'!$H$3:AE3678,24,0)</f>
        <v>0</v>
      </c>
      <c r="AK598" s="45">
        <f t="shared" si="181"/>
        <v>6</v>
      </c>
      <c r="AL598" s="45">
        <v>98.08</v>
      </c>
      <c r="AM598" s="45">
        <f t="shared" si="182"/>
        <v>14.712</v>
      </c>
      <c r="AN598" s="84">
        <f t="shared" si="170"/>
        <v>699</v>
      </c>
      <c r="AO598" s="46">
        <f t="shared" si="183"/>
        <v>181</v>
      </c>
      <c r="AP598" s="72"/>
      <c r="AQ598" s="46"/>
      <c r="AR598" s="46"/>
      <c r="AS598" s="46"/>
      <c r="AT598" s="46">
        <f t="shared" si="171"/>
        <v>0</v>
      </c>
      <c r="AU598" s="85">
        <f t="shared" si="172"/>
        <v>699</v>
      </c>
      <c r="AV598" s="46">
        <f t="shared" si="173"/>
        <v>0</v>
      </c>
      <c r="AW598" s="46"/>
      <c r="AX598" s="86">
        <f t="shared" si="184"/>
        <v>699</v>
      </c>
    </row>
    <row r="599" spans="1:50" s="56" customFormat="1" ht="13.5" customHeight="1" x14ac:dyDescent="0.25">
      <c r="A599" s="19" t="s">
        <v>558</v>
      </c>
      <c r="B599" s="20" t="s">
        <v>42</v>
      </c>
      <c r="C599" s="21" t="s">
        <v>43</v>
      </c>
      <c r="D599" s="20" t="s">
        <v>1849</v>
      </c>
      <c r="E599" s="22">
        <v>31827322</v>
      </c>
      <c r="F599" s="23" t="s">
        <v>1850</v>
      </c>
      <c r="G599" s="23" t="s">
        <v>876</v>
      </c>
      <c r="H599" s="24">
        <v>710012616</v>
      </c>
      <c r="I599" s="25">
        <v>31827322</v>
      </c>
      <c r="J599" s="23" t="s">
        <v>54</v>
      </c>
      <c r="K599" s="26" t="s">
        <v>558</v>
      </c>
      <c r="L599" s="23" t="s">
        <v>1481</v>
      </c>
      <c r="M599" s="27">
        <v>92203</v>
      </c>
      <c r="N599" s="23" t="s">
        <v>1851</v>
      </c>
      <c r="O599" s="23" t="s">
        <v>1852</v>
      </c>
      <c r="P599" s="28">
        <v>558397</v>
      </c>
      <c r="Q599" s="21" t="s">
        <v>51</v>
      </c>
      <c r="R599" s="46">
        <v>4</v>
      </c>
      <c r="S599" s="46">
        <v>0</v>
      </c>
      <c r="T599" s="46">
        <f t="shared" si="174"/>
        <v>4</v>
      </c>
      <c r="U599" s="68">
        <v>95.96</v>
      </c>
      <c r="V599" s="69">
        <f t="shared" si="178"/>
        <v>14.393999999999998</v>
      </c>
      <c r="W599" s="46">
        <f t="shared" si="167"/>
        <v>691</v>
      </c>
      <c r="X599" s="46"/>
      <c r="Y599" s="45">
        <v>0</v>
      </c>
      <c r="Z599" s="45">
        <v>0</v>
      </c>
      <c r="AA599" s="45">
        <f t="shared" si="175"/>
        <v>0</v>
      </c>
      <c r="AB599" s="46">
        <f t="shared" si="176"/>
        <v>4</v>
      </c>
      <c r="AC599" s="46">
        <f t="shared" si="177"/>
        <v>0</v>
      </c>
      <c r="AD599" s="46">
        <f t="shared" si="168"/>
        <v>4</v>
      </c>
      <c r="AE599" s="68">
        <v>95.96</v>
      </c>
      <c r="AF599" s="69">
        <f t="shared" si="179"/>
        <v>14.393999999999998</v>
      </c>
      <c r="AG599" s="46">
        <f t="shared" si="169"/>
        <v>691</v>
      </c>
      <c r="AH599" s="46">
        <f t="shared" si="180"/>
        <v>0</v>
      </c>
      <c r="AI599" s="45">
        <f>VLOOKUP(H599,'[1]MŠ na kmeňovú školu V40'!$H$3:Y3678,18,0)</f>
        <v>3</v>
      </c>
      <c r="AJ599" s="45">
        <f>VLOOKUP(H599,'[1]MŠ na kmeňovú školu V40'!$H$3:AE3679,24,0)</f>
        <v>0</v>
      </c>
      <c r="AK599" s="45">
        <f t="shared" si="181"/>
        <v>3</v>
      </c>
      <c r="AL599" s="45">
        <v>98.08</v>
      </c>
      <c r="AM599" s="45">
        <f t="shared" si="182"/>
        <v>14.712</v>
      </c>
      <c r="AN599" s="84">
        <f t="shared" si="170"/>
        <v>637</v>
      </c>
      <c r="AO599" s="46">
        <f t="shared" si="183"/>
        <v>-54</v>
      </c>
      <c r="AP599" s="72"/>
      <c r="AQ599" s="46"/>
      <c r="AR599" s="46"/>
      <c r="AS599" s="46"/>
      <c r="AT599" s="46">
        <f t="shared" si="171"/>
        <v>0</v>
      </c>
      <c r="AU599" s="85">
        <f t="shared" si="172"/>
        <v>637</v>
      </c>
      <c r="AV599" s="46">
        <f t="shared" si="173"/>
        <v>0</v>
      </c>
      <c r="AW599" s="46"/>
      <c r="AX599" s="86">
        <f t="shared" si="184"/>
        <v>637</v>
      </c>
    </row>
    <row r="600" spans="1:50" s="56" customFormat="1" ht="13.5" customHeight="1" x14ac:dyDescent="0.25">
      <c r="A600" s="19" t="s">
        <v>558</v>
      </c>
      <c r="B600" s="20" t="s">
        <v>42</v>
      </c>
      <c r="C600" s="21" t="s">
        <v>43</v>
      </c>
      <c r="D600" s="20" t="s">
        <v>1853</v>
      </c>
      <c r="E600" s="22">
        <v>31871461</v>
      </c>
      <c r="F600" s="23" t="s">
        <v>1854</v>
      </c>
      <c r="G600" s="23" t="s">
        <v>876</v>
      </c>
      <c r="H600" s="24">
        <v>37847490</v>
      </c>
      <c r="I600" s="25">
        <v>31871461</v>
      </c>
      <c r="J600" s="23" t="s">
        <v>54</v>
      </c>
      <c r="K600" s="26" t="s">
        <v>558</v>
      </c>
      <c r="L600" s="23" t="s">
        <v>559</v>
      </c>
      <c r="M600" s="27">
        <v>91934</v>
      </c>
      <c r="N600" s="23" t="s">
        <v>1855</v>
      </c>
      <c r="O600" s="23" t="s">
        <v>1856</v>
      </c>
      <c r="P600" s="28">
        <v>580473</v>
      </c>
      <c r="Q600" s="21" t="s">
        <v>93</v>
      </c>
      <c r="R600" s="46">
        <v>25</v>
      </c>
      <c r="S600" s="46">
        <v>0</v>
      </c>
      <c r="T600" s="46">
        <f t="shared" si="174"/>
        <v>25</v>
      </c>
      <c r="U600" s="68">
        <v>95.96</v>
      </c>
      <c r="V600" s="69">
        <f t="shared" si="178"/>
        <v>14.393999999999998</v>
      </c>
      <c r="W600" s="46">
        <f t="shared" si="167"/>
        <v>4318</v>
      </c>
      <c r="X600" s="46"/>
      <c r="Y600" s="45">
        <v>0</v>
      </c>
      <c r="Z600" s="45">
        <v>0</v>
      </c>
      <c r="AA600" s="45">
        <f t="shared" si="175"/>
        <v>0</v>
      </c>
      <c r="AB600" s="46">
        <f t="shared" si="176"/>
        <v>25</v>
      </c>
      <c r="AC600" s="46">
        <f t="shared" si="177"/>
        <v>0</v>
      </c>
      <c r="AD600" s="46">
        <f t="shared" si="168"/>
        <v>25</v>
      </c>
      <c r="AE600" s="68">
        <v>95.96</v>
      </c>
      <c r="AF600" s="69">
        <f t="shared" si="179"/>
        <v>14.393999999999998</v>
      </c>
      <c r="AG600" s="46">
        <f t="shared" si="169"/>
        <v>4318</v>
      </c>
      <c r="AH600" s="46">
        <f t="shared" si="180"/>
        <v>0</v>
      </c>
      <c r="AI600" s="45">
        <f>VLOOKUP(H600,'[1]MŠ na kmeňovú školu V40'!$H$3:Y3679,18,0)</f>
        <v>21</v>
      </c>
      <c r="AJ600" s="45">
        <f>VLOOKUP(H600,'[1]MŠ na kmeňovú školu V40'!$H$3:AE3680,24,0)</f>
        <v>0</v>
      </c>
      <c r="AK600" s="45">
        <f t="shared" si="181"/>
        <v>21</v>
      </c>
      <c r="AL600" s="45">
        <v>98.08</v>
      </c>
      <c r="AM600" s="45">
        <f t="shared" si="182"/>
        <v>14.712</v>
      </c>
      <c r="AN600" s="84">
        <f t="shared" si="170"/>
        <v>4115</v>
      </c>
      <c r="AO600" s="46">
        <f t="shared" si="183"/>
        <v>-203</v>
      </c>
      <c r="AP600" s="72"/>
      <c r="AQ600" s="46"/>
      <c r="AR600" s="46"/>
      <c r="AS600" s="46"/>
      <c r="AT600" s="46">
        <f t="shared" si="171"/>
        <v>0</v>
      </c>
      <c r="AU600" s="85">
        <f t="shared" si="172"/>
        <v>4115</v>
      </c>
      <c r="AV600" s="46">
        <f t="shared" si="173"/>
        <v>0</v>
      </c>
      <c r="AW600" s="46"/>
      <c r="AX600" s="86">
        <f t="shared" si="184"/>
        <v>4115</v>
      </c>
    </row>
    <row r="601" spans="1:50" s="56" customFormat="1" ht="13.5" customHeight="1" x14ac:dyDescent="0.25">
      <c r="A601" s="19" t="s">
        <v>558</v>
      </c>
      <c r="B601" s="20" t="s">
        <v>42</v>
      </c>
      <c r="C601" s="21" t="s">
        <v>43</v>
      </c>
      <c r="D601" s="20" t="s">
        <v>1857</v>
      </c>
      <c r="E601" s="22">
        <v>31871224</v>
      </c>
      <c r="F601" s="23" t="s">
        <v>1858</v>
      </c>
      <c r="G601" s="23" t="s">
        <v>876</v>
      </c>
      <c r="H601" s="24">
        <v>710003226</v>
      </c>
      <c r="I601" s="25">
        <v>37851888</v>
      </c>
      <c r="J601" s="23" t="s">
        <v>1045</v>
      </c>
      <c r="K601" s="26" t="s">
        <v>558</v>
      </c>
      <c r="L601" s="23" t="s">
        <v>878</v>
      </c>
      <c r="M601" s="27">
        <v>93039</v>
      </c>
      <c r="N601" s="23" t="s">
        <v>1859</v>
      </c>
      <c r="O601" s="23" t="s">
        <v>1860</v>
      </c>
      <c r="P601" s="28">
        <v>580554</v>
      </c>
      <c r="Q601" s="21" t="s">
        <v>51</v>
      </c>
      <c r="R601" s="46">
        <v>17</v>
      </c>
      <c r="S601" s="46">
        <v>0</v>
      </c>
      <c r="T601" s="46">
        <f t="shared" si="174"/>
        <v>17</v>
      </c>
      <c r="U601" s="68">
        <v>95.96</v>
      </c>
      <c r="V601" s="69">
        <f t="shared" si="178"/>
        <v>14.393999999999998</v>
      </c>
      <c r="W601" s="46">
        <f t="shared" si="167"/>
        <v>2936</v>
      </c>
      <c r="X601" s="46"/>
      <c r="Y601" s="45">
        <v>0</v>
      </c>
      <c r="Z601" s="45">
        <v>0</v>
      </c>
      <c r="AA601" s="45">
        <f t="shared" si="175"/>
        <v>0</v>
      </c>
      <c r="AB601" s="46">
        <f t="shared" si="176"/>
        <v>17</v>
      </c>
      <c r="AC601" s="46">
        <f t="shared" si="177"/>
        <v>0</v>
      </c>
      <c r="AD601" s="46">
        <f t="shared" si="168"/>
        <v>17</v>
      </c>
      <c r="AE601" s="68">
        <v>95.96</v>
      </c>
      <c r="AF601" s="69">
        <f t="shared" si="179"/>
        <v>14.393999999999998</v>
      </c>
      <c r="AG601" s="46">
        <f t="shared" si="169"/>
        <v>2936</v>
      </c>
      <c r="AH601" s="46">
        <f t="shared" si="180"/>
        <v>0</v>
      </c>
      <c r="AI601" s="45">
        <f>VLOOKUP(H601,'[1]MŠ na kmeňovú školu V40'!$H$3:Y3680,18,0)</f>
        <v>15</v>
      </c>
      <c r="AJ601" s="45">
        <f>VLOOKUP(H601,'[1]MŠ na kmeňovú školu V40'!$H$3:AE3681,24,0)</f>
        <v>0</v>
      </c>
      <c r="AK601" s="45">
        <f t="shared" si="181"/>
        <v>15</v>
      </c>
      <c r="AL601" s="45">
        <v>98.08</v>
      </c>
      <c r="AM601" s="45">
        <f t="shared" si="182"/>
        <v>14.712</v>
      </c>
      <c r="AN601" s="84">
        <f t="shared" si="170"/>
        <v>2840</v>
      </c>
      <c r="AO601" s="46">
        <f t="shared" si="183"/>
        <v>-96</v>
      </c>
      <c r="AP601" s="72"/>
      <c r="AQ601" s="46"/>
      <c r="AR601" s="46"/>
      <c r="AS601" s="46"/>
      <c r="AT601" s="46">
        <f t="shared" si="171"/>
        <v>0</v>
      </c>
      <c r="AU601" s="85">
        <f t="shared" si="172"/>
        <v>2840</v>
      </c>
      <c r="AV601" s="46">
        <f t="shared" si="173"/>
        <v>0</v>
      </c>
      <c r="AW601" s="46"/>
      <c r="AX601" s="86">
        <f t="shared" si="184"/>
        <v>2840</v>
      </c>
    </row>
    <row r="602" spans="1:50" s="56" customFormat="1" ht="13.5" customHeight="1" x14ac:dyDescent="0.25">
      <c r="A602" s="19" t="s">
        <v>558</v>
      </c>
      <c r="B602" s="20" t="s">
        <v>42</v>
      </c>
      <c r="C602" s="21" t="s">
        <v>43</v>
      </c>
      <c r="D602" s="20" t="s">
        <v>1861</v>
      </c>
      <c r="E602" s="22">
        <v>34007521</v>
      </c>
      <c r="F602" s="23" t="s">
        <v>1862</v>
      </c>
      <c r="G602" s="23" t="s">
        <v>876</v>
      </c>
      <c r="H602" s="24">
        <v>710012500</v>
      </c>
      <c r="I602" s="25">
        <v>31875408</v>
      </c>
      <c r="J602" s="23" t="s">
        <v>100</v>
      </c>
      <c r="K602" s="26" t="s">
        <v>558</v>
      </c>
      <c r="L602" s="23" t="s">
        <v>559</v>
      </c>
      <c r="M602" s="27">
        <v>91935</v>
      </c>
      <c r="N602" s="23" t="s">
        <v>1863</v>
      </c>
      <c r="O602" s="23" t="s">
        <v>1864</v>
      </c>
      <c r="P602" s="28">
        <v>581020</v>
      </c>
      <c r="Q602" s="21" t="s">
        <v>51</v>
      </c>
      <c r="R602" s="46">
        <v>12</v>
      </c>
      <c r="S602" s="46">
        <v>0</v>
      </c>
      <c r="T602" s="46">
        <f t="shared" si="174"/>
        <v>12</v>
      </c>
      <c r="U602" s="68">
        <v>95.96</v>
      </c>
      <c r="V602" s="69">
        <f t="shared" si="178"/>
        <v>14.393999999999998</v>
      </c>
      <c r="W602" s="46">
        <f t="shared" si="167"/>
        <v>2073</v>
      </c>
      <c r="X602" s="46"/>
      <c r="Y602" s="45">
        <v>0</v>
      </c>
      <c r="Z602" s="45">
        <v>0</v>
      </c>
      <c r="AA602" s="45">
        <f t="shared" si="175"/>
        <v>0</v>
      </c>
      <c r="AB602" s="46">
        <f t="shared" si="176"/>
        <v>12</v>
      </c>
      <c r="AC602" s="46">
        <f t="shared" si="177"/>
        <v>0</v>
      </c>
      <c r="AD602" s="46">
        <f t="shared" si="168"/>
        <v>12</v>
      </c>
      <c r="AE602" s="68">
        <v>95.96</v>
      </c>
      <c r="AF602" s="69">
        <f t="shared" si="179"/>
        <v>14.393999999999998</v>
      </c>
      <c r="AG602" s="46">
        <f t="shared" si="169"/>
        <v>2073</v>
      </c>
      <c r="AH602" s="46">
        <f t="shared" si="180"/>
        <v>0</v>
      </c>
      <c r="AI602" s="45">
        <f>VLOOKUP(H602,'[1]MŠ na kmeňovú školu V40'!$H$3:Y3681,18,0)</f>
        <v>21</v>
      </c>
      <c r="AJ602" s="45">
        <f>VLOOKUP(H602,'[1]MŠ na kmeňovú školu V40'!$H$3:AE3682,24,0)</f>
        <v>0</v>
      </c>
      <c r="AK602" s="45">
        <f t="shared" si="181"/>
        <v>21</v>
      </c>
      <c r="AL602" s="45">
        <v>98.08</v>
      </c>
      <c r="AM602" s="45">
        <f t="shared" si="182"/>
        <v>14.712</v>
      </c>
      <c r="AN602" s="84">
        <f t="shared" si="170"/>
        <v>2618</v>
      </c>
      <c r="AO602" s="46">
        <f t="shared" si="183"/>
        <v>545</v>
      </c>
      <c r="AP602" s="72"/>
      <c r="AQ602" s="46"/>
      <c r="AR602" s="46"/>
      <c r="AS602" s="46"/>
      <c r="AT602" s="46">
        <f t="shared" si="171"/>
        <v>0</v>
      </c>
      <c r="AU602" s="85">
        <f t="shared" si="172"/>
        <v>2618</v>
      </c>
      <c r="AV602" s="46">
        <f t="shared" si="173"/>
        <v>0</v>
      </c>
      <c r="AW602" s="46"/>
      <c r="AX602" s="86">
        <f t="shared" si="184"/>
        <v>2618</v>
      </c>
    </row>
    <row r="603" spans="1:50" s="56" customFormat="1" ht="13.5" customHeight="1" x14ac:dyDescent="0.25">
      <c r="A603" s="19" t="s">
        <v>558</v>
      </c>
      <c r="B603" s="20" t="s">
        <v>42</v>
      </c>
      <c r="C603" s="21" t="s">
        <v>43</v>
      </c>
      <c r="D603" s="20" t="s">
        <v>1865</v>
      </c>
      <c r="E603" s="22">
        <v>35594233</v>
      </c>
      <c r="F603" s="23" t="s">
        <v>1866</v>
      </c>
      <c r="G603" s="23" t="s">
        <v>876</v>
      </c>
      <c r="H603" s="24">
        <v>710012063</v>
      </c>
      <c r="I603" s="25">
        <v>37836773</v>
      </c>
      <c r="J603" s="23" t="s">
        <v>113</v>
      </c>
      <c r="K603" s="26" t="s">
        <v>558</v>
      </c>
      <c r="L603" s="23" t="s">
        <v>1481</v>
      </c>
      <c r="M603" s="27">
        <v>92101</v>
      </c>
      <c r="N603" s="23" t="s">
        <v>1867</v>
      </c>
      <c r="O603" s="23" t="s">
        <v>1868</v>
      </c>
      <c r="P603" s="28">
        <v>581399</v>
      </c>
      <c r="Q603" s="21" t="s">
        <v>51</v>
      </c>
      <c r="R603" s="46">
        <v>0</v>
      </c>
      <c r="S603" s="46">
        <v>0</v>
      </c>
      <c r="T603" s="46">
        <f t="shared" si="174"/>
        <v>0</v>
      </c>
      <c r="U603" s="68">
        <v>95.96</v>
      </c>
      <c r="V603" s="69">
        <f t="shared" si="178"/>
        <v>14.393999999999998</v>
      </c>
      <c r="W603" s="46">
        <f t="shared" ref="W603:W666" si="185">ROUND(T603*V603*12,0)</f>
        <v>0</v>
      </c>
      <c r="X603" s="46"/>
      <c r="Y603" s="45">
        <v>0</v>
      </c>
      <c r="Z603" s="45">
        <v>0</v>
      </c>
      <c r="AA603" s="45">
        <f t="shared" si="175"/>
        <v>0</v>
      </c>
      <c r="AB603" s="46">
        <f t="shared" si="176"/>
        <v>0</v>
      </c>
      <c r="AC603" s="46">
        <f t="shared" si="177"/>
        <v>0</v>
      </c>
      <c r="AD603" s="46">
        <f t="shared" ref="AD603:AD666" si="186">+AB603+AC603</f>
        <v>0</v>
      </c>
      <c r="AE603" s="68">
        <v>95.96</v>
      </c>
      <c r="AF603" s="69">
        <f t="shared" si="179"/>
        <v>14.393999999999998</v>
      </c>
      <c r="AG603" s="46">
        <f t="shared" ref="AG603:AG666" si="187">ROUND(AD603*AF603*12,0)</f>
        <v>0</v>
      </c>
      <c r="AH603" s="46">
        <f t="shared" si="180"/>
        <v>0</v>
      </c>
      <c r="AI603" s="45">
        <v>0</v>
      </c>
      <c r="AJ603" s="45">
        <v>0</v>
      </c>
      <c r="AK603" s="45">
        <f t="shared" si="181"/>
        <v>0</v>
      </c>
      <c r="AL603" s="45">
        <v>98.08</v>
      </c>
      <c r="AM603" s="45">
        <f t="shared" si="182"/>
        <v>14.712</v>
      </c>
      <c r="AN603" s="84">
        <f t="shared" ref="AN603:AN666" si="188">ROUND(AD603*AF603*8+AK603*AM603*4,0)</f>
        <v>0</v>
      </c>
      <c r="AO603" s="46">
        <f t="shared" si="183"/>
        <v>0</v>
      </c>
      <c r="AP603" s="72"/>
      <c r="AQ603" s="46"/>
      <c r="AR603" s="46"/>
      <c r="AS603" s="46"/>
      <c r="AT603" s="46">
        <f t="shared" ref="AT603:AT666" si="189">ROUND(+AS603*AM603*4,0)</f>
        <v>0</v>
      </c>
      <c r="AU603" s="85">
        <f t="shared" ref="AU603:AU666" si="190">ROUND(+AN603+AT603,0)</f>
        <v>0</v>
      </c>
      <c r="AV603" s="46">
        <f t="shared" ref="AV603:AV666" si="191">ROUND(AU603-AN603,0)</f>
        <v>0</v>
      </c>
      <c r="AW603" s="46"/>
      <c r="AX603" s="86">
        <f t="shared" si="184"/>
        <v>0</v>
      </c>
    </row>
    <row r="604" spans="1:50" s="56" customFormat="1" ht="13.5" customHeight="1" x14ac:dyDescent="0.25">
      <c r="A604" s="19" t="s">
        <v>558</v>
      </c>
      <c r="B604" s="20" t="s">
        <v>42</v>
      </c>
      <c r="C604" s="21" t="s">
        <v>43</v>
      </c>
      <c r="D604" s="20" t="s">
        <v>1865</v>
      </c>
      <c r="E604" s="28">
        <v>35594233</v>
      </c>
      <c r="F604" s="23" t="s">
        <v>1866</v>
      </c>
      <c r="G604" s="23" t="s">
        <v>876</v>
      </c>
      <c r="H604" s="25">
        <v>710274769</v>
      </c>
      <c r="I604" s="25">
        <v>37836773</v>
      </c>
      <c r="J604" s="23" t="s">
        <v>100</v>
      </c>
      <c r="K604" s="26" t="s">
        <v>558</v>
      </c>
      <c r="L604" s="23" t="s">
        <v>1640</v>
      </c>
      <c r="M604" s="27">
        <v>92101</v>
      </c>
      <c r="N604" s="23" t="s">
        <v>1867</v>
      </c>
      <c r="O604" s="23" t="s">
        <v>1869</v>
      </c>
      <c r="P604" s="28">
        <v>581399</v>
      </c>
      <c r="Q604" s="21" t="s">
        <v>373</v>
      </c>
      <c r="R604" s="46">
        <v>19</v>
      </c>
      <c r="S604" s="46">
        <v>1</v>
      </c>
      <c r="T604" s="46">
        <f t="shared" si="174"/>
        <v>20</v>
      </c>
      <c r="U604" s="68">
        <v>95.96</v>
      </c>
      <c r="V604" s="69">
        <f t="shared" si="178"/>
        <v>14.393999999999998</v>
      </c>
      <c r="W604" s="46">
        <f t="shared" si="185"/>
        <v>3455</v>
      </c>
      <c r="X604" s="46"/>
      <c r="Y604" s="45">
        <v>0</v>
      </c>
      <c r="Z604" s="45">
        <v>0</v>
      </c>
      <c r="AA604" s="45">
        <f t="shared" si="175"/>
        <v>0</v>
      </c>
      <c r="AB604" s="46">
        <f t="shared" si="176"/>
        <v>19</v>
      </c>
      <c r="AC604" s="46">
        <f t="shared" si="177"/>
        <v>1</v>
      </c>
      <c r="AD604" s="46">
        <f t="shared" si="186"/>
        <v>20</v>
      </c>
      <c r="AE604" s="68">
        <v>95.96</v>
      </c>
      <c r="AF604" s="69">
        <f t="shared" si="179"/>
        <v>14.393999999999998</v>
      </c>
      <c r="AG604" s="46">
        <f t="shared" si="187"/>
        <v>3455</v>
      </c>
      <c r="AH604" s="46">
        <f t="shared" si="180"/>
        <v>0</v>
      </c>
      <c r="AI604" s="45">
        <f>VLOOKUP(H604,'[1]MŠ na kmeňovú školu V40'!$H$3:Y3683,18,0)</f>
        <v>18</v>
      </c>
      <c r="AJ604" s="45">
        <f>VLOOKUP(H604,'[1]MŠ na kmeňovú školu V40'!$H$3:AE3684,24,0)</f>
        <v>1</v>
      </c>
      <c r="AK604" s="45">
        <f t="shared" si="181"/>
        <v>19</v>
      </c>
      <c r="AL604" s="45">
        <v>98.08</v>
      </c>
      <c r="AM604" s="45">
        <f t="shared" si="182"/>
        <v>14.712</v>
      </c>
      <c r="AN604" s="84">
        <f t="shared" si="188"/>
        <v>3421</v>
      </c>
      <c r="AO604" s="46">
        <f t="shared" si="183"/>
        <v>-34</v>
      </c>
      <c r="AP604" s="72"/>
      <c r="AQ604" s="46"/>
      <c r="AR604" s="46"/>
      <c r="AS604" s="46"/>
      <c r="AT604" s="46">
        <f t="shared" si="189"/>
        <v>0</v>
      </c>
      <c r="AU604" s="85">
        <f t="shared" si="190"/>
        <v>3421</v>
      </c>
      <c r="AV604" s="46">
        <f t="shared" si="191"/>
        <v>0</v>
      </c>
      <c r="AW604" s="46"/>
      <c r="AX604" s="86">
        <f t="shared" si="184"/>
        <v>3421</v>
      </c>
    </row>
    <row r="605" spans="1:50" s="56" customFormat="1" ht="13.5" customHeight="1" x14ac:dyDescent="0.25">
      <c r="A605" s="19" t="s">
        <v>558</v>
      </c>
      <c r="B605" s="20" t="s">
        <v>42</v>
      </c>
      <c r="C605" s="21" t="s">
        <v>43</v>
      </c>
      <c r="D605" s="20" t="s">
        <v>1870</v>
      </c>
      <c r="E605" s="22">
        <v>34075836</v>
      </c>
      <c r="F605" s="23" t="s">
        <v>1871</v>
      </c>
      <c r="G605" s="23" t="s">
        <v>876</v>
      </c>
      <c r="H605" s="24">
        <v>710012195</v>
      </c>
      <c r="I605" s="25">
        <v>34075836</v>
      </c>
      <c r="J605" s="23" t="s">
        <v>54</v>
      </c>
      <c r="K605" s="26" t="s">
        <v>558</v>
      </c>
      <c r="L605" s="23" t="s">
        <v>559</v>
      </c>
      <c r="M605" s="27">
        <v>91901</v>
      </c>
      <c r="N605" s="23" t="s">
        <v>1872</v>
      </c>
      <c r="O605" s="23" t="s">
        <v>1873</v>
      </c>
      <c r="P605" s="28">
        <v>581488</v>
      </c>
      <c r="Q605" s="21" t="s">
        <v>51</v>
      </c>
      <c r="R605" s="46">
        <v>7</v>
      </c>
      <c r="S605" s="46">
        <v>0</v>
      </c>
      <c r="T605" s="46">
        <f t="shared" si="174"/>
        <v>7</v>
      </c>
      <c r="U605" s="68">
        <v>95.96</v>
      </c>
      <c r="V605" s="69">
        <f t="shared" si="178"/>
        <v>14.393999999999998</v>
      </c>
      <c r="W605" s="46">
        <f t="shared" si="185"/>
        <v>1209</v>
      </c>
      <c r="X605" s="46"/>
      <c r="Y605" s="45">
        <v>0</v>
      </c>
      <c r="Z605" s="45">
        <v>0</v>
      </c>
      <c r="AA605" s="45">
        <f t="shared" si="175"/>
        <v>0</v>
      </c>
      <c r="AB605" s="46">
        <f t="shared" si="176"/>
        <v>7</v>
      </c>
      <c r="AC605" s="46">
        <f t="shared" si="177"/>
        <v>0</v>
      </c>
      <c r="AD605" s="46">
        <f t="shared" si="186"/>
        <v>7</v>
      </c>
      <c r="AE605" s="68">
        <v>95.96</v>
      </c>
      <c r="AF605" s="69">
        <f t="shared" si="179"/>
        <v>14.393999999999998</v>
      </c>
      <c r="AG605" s="46">
        <f t="shared" si="187"/>
        <v>1209</v>
      </c>
      <c r="AH605" s="46">
        <f t="shared" si="180"/>
        <v>0</v>
      </c>
      <c r="AI605" s="45">
        <f>VLOOKUP(H605,'[1]MŠ na kmeňovú školu V40'!$H$3:Y3684,18,0)</f>
        <v>19</v>
      </c>
      <c r="AJ605" s="45">
        <f>VLOOKUP(H605,'[1]MŠ na kmeňovú školu V40'!$H$3:AE3685,24,0)</f>
        <v>0</v>
      </c>
      <c r="AK605" s="45">
        <f t="shared" si="181"/>
        <v>19</v>
      </c>
      <c r="AL605" s="45">
        <v>98.08</v>
      </c>
      <c r="AM605" s="45">
        <f t="shared" si="182"/>
        <v>14.712</v>
      </c>
      <c r="AN605" s="84">
        <f t="shared" si="188"/>
        <v>1924</v>
      </c>
      <c r="AO605" s="46">
        <f t="shared" si="183"/>
        <v>715</v>
      </c>
      <c r="AP605" s="72"/>
      <c r="AQ605" s="46"/>
      <c r="AR605" s="46"/>
      <c r="AS605" s="46"/>
      <c r="AT605" s="46">
        <f t="shared" si="189"/>
        <v>0</v>
      </c>
      <c r="AU605" s="85">
        <f t="shared" si="190"/>
        <v>1924</v>
      </c>
      <c r="AV605" s="46">
        <f t="shared" si="191"/>
        <v>0</v>
      </c>
      <c r="AW605" s="46"/>
      <c r="AX605" s="86">
        <f t="shared" si="184"/>
        <v>1924</v>
      </c>
    </row>
    <row r="606" spans="1:50" s="56" customFormat="1" ht="13.5" customHeight="1" x14ac:dyDescent="0.25">
      <c r="A606" s="19" t="s">
        <v>558</v>
      </c>
      <c r="B606" s="20" t="s">
        <v>42</v>
      </c>
      <c r="C606" s="21" t="s">
        <v>43</v>
      </c>
      <c r="D606" s="20" t="s">
        <v>1874</v>
      </c>
      <c r="E606" s="22">
        <v>37842846</v>
      </c>
      <c r="F606" s="23" t="s">
        <v>1875</v>
      </c>
      <c r="G606" s="23" t="s">
        <v>876</v>
      </c>
      <c r="H606" s="24">
        <v>710002661</v>
      </c>
      <c r="I606" s="25">
        <v>37842846</v>
      </c>
      <c r="J606" s="23" t="s">
        <v>891</v>
      </c>
      <c r="K606" s="26" t="s">
        <v>558</v>
      </c>
      <c r="L606" s="23" t="s">
        <v>878</v>
      </c>
      <c r="M606" s="27">
        <v>93052</v>
      </c>
      <c r="N606" s="23" t="s">
        <v>1876</v>
      </c>
      <c r="O606" s="23" t="s">
        <v>1877</v>
      </c>
      <c r="P606" s="28">
        <v>582522</v>
      </c>
      <c r="Q606" s="21" t="s">
        <v>51</v>
      </c>
      <c r="R606" s="46">
        <v>0</v>
      </c>
      <c r="S606" s="46">
        <v>0</v>
      </c>
      <c r="T606" s="46">
        <f t="shared" si="174"/>
        <v>0</v>
      </c>
      <c r="U606" s="68">
        <v>95.96</v>
      </c>
      <c r="V606" s="69">
        <f t="shared" si="178"/>
        <v>14.393999999999998</v>
      </c>
      <c r="W606" s="46">
        <f t="shared" si="185"/>
        <v>0</v>
      </c>
      <c r="X606" s="46"/>
      <c r="Y606" s="45">
        <v>0</v>
      </c>
      <c r="Z606" s="45">
        <v>0</v>
      </c>
      <c r="AA606" s="45">
        <f t="shared" si="175"/>
        <v>0</v>
      </c>
      <c r="AB606" s="46">
        <f t="shared" si="176"/>
        <v>0</v>
      </c>
      <c r="AC606" s="46">
        <f t="shared" si="177"/>
        <v>0</v>
      </c>
      <c r="AD606" s="46">
        <f t="shared" si="186"/>
        <v>0</v>
      </c>
      <c r="AE606" s="68">
        <v>95.96</v>
      </c>
      <c r="AF606" s="69">
        <f t="shared" si="179"/>
        <v>14.393999999999998</v>
      </c>
      <c r="AG606" s="46">
        <f t="shared" si="187"/>
        <v>0</v>
      </c>
      <c r="AH606" s="46">
        <f t="shared" si="180"/>
        <v>0</v>
      </c>
      <c r="AI606" s="45">
        <v>0</v>
      </c>
      <c r="AJ606" s="45">
        <v>0</v>
      </c>
      <c r="AK606" s="45">
        <f t="shared" si="181"/>
        <v>0</v>
      </c>
      <c r="AL606" s="45">
        <v>98.08</v>
      </c>
      <c r="AM606" s="45">
        <f t="shared" si="182"/>
        <v>14.712</v>
      </c>
      <c r="AN606" s="84">
        <f t="shared" si="188"/>
        <v>0</v>
      </c>
      <c r="AO606" s="46">
        <f t="shared" si="183"/>
        <v>0</v>
      </c>
      <c r="AP606" s="72"/>
      <c r="AQ606" s="46"/>
      <c r="AR606" s="46"/>
      <c r="AS606" s="46"/>
      <c r="AT606" s="46">
        <f t="shared" si="189"/>
        <v>0</v>
      </c>
      <c r="AU606" s="85">
        <f t="shared" si="190"/>
        <v>0</v>
      </c>
      <c r="AV606" s="46">
        <f t="shared" si="191"/>
        <v>0</v>
      </c>
      <c r="AW606" s="46"/>
      <c r="AX606" s="86">
        <f t="shared" si="184"/>
        <v>0</v>
      </c>
    </row>
    <row r="607" spans="1:50" s="56" customFormat="1" ht="13.5" customHeight="1" x14ac:dyDescent="0.25">
      <c r="A607" s="19" t="s">
        <v>558</v>
      </c>
      <c r="B607" s="20" t="s">
        <v>42</v>
      </c>
      <c r="C607" s="21" t="s">
        <v>43</v>
      </c>
      <c r="D607" s="20" t="s">
        <v>1878</v>
      </c>
      <c r="E607" s="22">
        <v>37842358</v>
      </c>
      <c r="F607" s="23" t="s">
        <v>1879</v>
      </c>
      <c r="G607" s="23" t="s">
        <v>876</v>
      </c>
      <c r="H607" s="24">
        <v>710003889</v>
      </c>
      <c r="I607" s="25">
        <v>37842358</v>
      </c>
      <c r="J607" s="23" t="s">
        <v>54</v>
      </c>
      <c r="K607" s="26" t="s">
        <v>558</v>
      </c>
      <c r="L607" s="23" t="s">
        <v>1108</v>
      </c>
      <c r="M607" s="27">
        <v>92521</v>
      </c>
      <c r="N607" s="23" t="s">
        <v>1880</v>
      </c>
      <c r="O607" s="23" t="s">
        <v>1881</v>
      </c>
      <c r="P607" s="28">
        <v>582638</v>
      </c>
      <c r="Q607" s="21" t="s">
        <v>51</v>
      </c>
      <c r="R607" s="46">
        <v>6</v>
      </c>
      <c r="S607" s="46">
        <v>0</v>
      </c>
      <c r="T607" s="46">
        <f t="shared" si="174"/>
        <v>6</v>
      </c>
      <c r="U607" s="68">
        <v>95.96</v>
      </c>
      <c r="V607" s="69">
        <f t="shared" si="178"/>
        <v>14.393999999999998</v>
      </c>
      <c r="W607" s="46">
        <f t="shared" si="185"/>
        <v>1036</v>
      </c>
      <c r="X607" s="46"/>
      <c r="Y607" s="45">
        <v>0</v>
      </c>
      <c r="Z607" s="45">
        <v>0</v>
      </c>
      <c r="AA607" s="45">
        <f t="shared" si="175"/>
        <v>0</v>
      </c>
      <c r="AB607" s="46">
        <f t="shared" si="176"/>
        <v>6</v>
      </c>
      <c r="AC607" s="46">
        <f t="shared" si="177"/>
        <v>0</v>
      </c>
      <c r="AD607" s="46">
        <f t="shared" si="186"/>
        <v>6</v>
      </c>
      <c r="AE607" s="68">
        <v>95.96</v>
      </c>
      <c r="AF607" s="69">
        <f t="shared" si="179"/>
        <v>14.393999999999998</v>
      </c>
      <c r="AG607" s="46">
        <f t="shared" si="187"/>
        <v>1036</v>
      </c>
      <c r="AH607" s="46">
        <f t="shared" si="180"/>
        <v>0</v>
      </c>
      <c r="AI607" s="45">
        <f>VLOOKUP(H607,'[1]MŠ na kmeňovú školu V40'!$H$3:Y3686,18,0)</f>
        <v>4</v>
      </c>
      <c r="AJ607" s="45">
        <f>VLOOKUP(H607,'[1]MŠ na kmeňovú školu V40'!$H$3:AE3687,24,0)</f>
        <v>0</v>
      </c>
      <c r="AK607" s="45">
        <f t="shared" si="181"/>
        <v>4</v>
      </c>
      <c r="AL607" s="45">
        <v>98.08</v>
      </c>
      <c r="AM607" s="45">
        <f t="shared" si="182"/>
        <v>14.712</v>
      </c>
      <c r="AN607" s="84">
        <f t="shared" si="188"/>
        <v>926</v>
      </c>
      <c r="AO607" s="46">
        <f t="shared" si="183"/>
        <v>-110</v>
      </c>
      <c r="AP607" s="72"/>
      <c r="AQ607" s="46"/>
      <c r="AR607" s="46"/>
      <c r="AS607" s="46"/>
      <c r="AT607" s="46">
        <f t="shared" si="189"/>
        <v>0</v>
      </c>
      <c r="AU607" s="85">
        <f t="shared" si="190"/>
        <v>926</v>
      </c>
      <c r="AV607" s="46">
        <f t="shared" si="191"/>
        <v>0</v>
      </c>
      <c r="AW607" s="46"/>
      <c r="AX607" s="86">
        <f t="shared" si="184"/>
        <v>926</v>
      </c>
    </row>
    <row r="608" spans="1:50" s="56" customFormat="1" ht="13.5" customHeight="1" x14ac:dyDescent="0.25">
      <c r="A608" s="19" t="s">
        <v>558</v>
      </c>
      <c r="B608" s="20" t="s">
        <v>42</v>
      </c>
      <c r="C608" s="21" t="s">
        <v>545</v>
      </c>
      <c r="D608" s="20" t="s">
        <v>1882</v>
      </c>
      <c r="E608" s="22">
        <v>419702</v>
      </c>
      <c r="F608" s="23" t="s">
        <v>1883</v>
      </c>
      <c r="G608" s="23" t="s">
        <v>876</v>
      </c>
      <c r="H608" s="24">
        <v>36089443</v>
      </c>
      <c r="I608" s="25">
        <v>419702</v>
      </c>
      <c r="J608" s="23" t="s">
        <v>1884</v>
      </c>
      <c r="K608" s="26" t="s">
        <v>558</v>
      </c>
      <c r="L608" s="23" t="s">
        <v>1468</v>
      </c>
      <c r="M608" s="27">
        <v>92001</v>
      </c>
      <c r="N608" s="23" t="s">
        <v>1550</v>
      </c>
      <c r="O608" s="23" t="s">
        <v>1885</v>
      </c>
      <c r="P608" s="28">
        <v>507032</v>
      </c>
      <c r="Q608" s="21" t="s">
        <v>93</v>
      </c>
      <c r="R608" s="46">
        <v>20</v>
      </c>
      <c r="S608" s="46">
        <v>0</v>
      </c>
      <c r="T608" s="46">
        <f t="shared" si="174"/>
        <v>20</v>
      </c>
      <c r="U608" s="68">
        <v>95.96</v>
      </c>
      <c r="V608" s="69">
        <f t="shared" si="178"/>
        <v>14.393999999999998</v>
      </c>
      <c r="W608" s="46">
        <f t="shared" si="185"/>
        <v>3455</v>
      </c>
      <c r="X608" s="46"/>
      <c r="Y608" s="45">
        <v>0</v>
      </c>
      <c r="Z608" s="45">
        <v>0</v>
      </c>
      <c r="AA608" s="45">
        <f t="shared" si="175"/>
        <v>0</v>
      </c>
      <c r="AB608" s="46">
        <f t="shared" si="176"/>
        <v>20</v>
      </c>
      <c r="AC608" s="46">
        <f t="shared" si="177"/>
        <v>0</v>
      </c>
      <c r="AD608" s="46">
        <f t="shared" si="186"/>
        <v>20</v>
      </c>
      <c r="AE608" s="68">
        <v>95.96</v>
      </c>
      <c r="AF608" s="69">
        <f t="shared" si="179"/>
        <v>14.393999999999998</v>
      </c>
      <c r="AG608" s="46">
        <f t="shared" si="187"/>
        <v>3455</v>
      </c>
      <c r="AH608" s="46">
        <f t="shared" si="180"/>
        <v>0</v>
      </c>
      <c r="AI608" s="45">
        <f>VLOOKUP(H608,'[1]MŠ na kmeňovú školu V40'!$H$3:Y3687,18,0)</f>
        <v>23</v>
      </c>
      <c r="AJ608" s="45">
        <f>VLOOKUP(H608,'[1]MŠ na kmeňovú školu V40'!$H$3:AE3688,24,0)</f>
        <v>0</v>
      </c>
      <c r="AK608" s="45">
        <f t="shared" si="181"/>
        <v>23</v>
      </c>
      <c r="AL608" s="45">
        <v>98.08</v>
      </c>
      <c r="AM608" s="45">
        <f t="shared" si="182"/>
        <v>14.712</v>
      </c>
      <c r="AN608" s="84">
        <f t="shared" si="188"/>
        <v>3657</v>
      </c>
      <c r="AO608" s="46">
        <f t="shared" si="183"/>
        <v>202</v>
      </c>
      <c r="AP608" s="72"/>
      <c r="AQ608" s="46"/>
      <c r="AR608" s="46"/>
      <c r="AS608" s="46"/>
      <c r="AT608" s="46">
        <f t="shared" si="189"/>
        <v>0</v>
      </c>
      <c r="AU608" s="85">
        <f t="shared" si="190"/>
        <v>3657</v>
      </c>
      <c r="AV608" s="46">
        <f t="shared" si="191"/>
        <v>0</v>
      </c>
      <c r="AW608" s="46"/>
      <c r="AX608" s="86">
        <f t="shared" si="184"/>
        <v>3657</v>
      </c>
    </row>
    <row r="609" spans="1:50" s="56" customFormat="1" ht="13.5" customHeight="1" x14ac:dyDescent="0.25">
      <c r="A609" s="19" t="s">
        <v>558</v>
      </c>
      <c r="B609" s="20" t="s">
        <v>42</v>
      </c>
      <c r="C609" s="21" t="s">
        <v>545</v>
      </c>
      <c r="D609" s="20" t="s">
        <v>1882</v>
      </c>
      <c r="E609" s="22">
        <v>419702</v>
      </c>
      <c r="F609" s="23" t="s">
        <v>1883</v>
      </c>
      <c r="G609" s="23" t="s">
        <v>876</v>
      </c>
      <c r="H609" s="24">
        <v>35590181</v>
      </c>
      <c r="I609" s="25">
        <v>419702</v>
      </c>
      <c r="J609" s="23" t="s">
        <v>1886</v>
      </c>
      <c r="K609" s="26" t="s">
        <v>558</v>
      </c>
      <c r="L609" s="23" t="s">
        <v>559</v>
      </c>
      <c r="M609" s="27">
        <v>91701</v>
      </c>
      <c r="N609" s="23" t="s">
        <v>560</v>
      </c>
      <c r="O609" s="23" t="s">
        <v>1887</v>
      </c>
      <c r="P609" s="28">
        <v>506745</v>
      </c>
      <c r="Q609" s="21" t="s">
        <v>93</v>
      </c>
      <c r="R609" s="46">
        <v>32</v>
      </c>
      <c r="S609" s="46">
        <v>0</v>
      </c>
      <c r="T609" s="46">
        <f t="shared" si="174"/>
        <v>32</v>
      </c>
      <c r="U609" s="68">
        <v>95.96</v>
      </c>
      <c r="V609" s="69">
        <f t="shared" si="178"/>
        <v>14.393999999999998</v>
      </c>
      <c r="W609" s="46">
        <f t="shared" si="185"/>
        <v>5527</v>
      </c>
      <c r="X609" s="46"/>
      <c r="Y609" s="45">
        <v>0</v>
      </c>
      <c r="Z609" s="45">
        <v>0</v>
      </c>
      <c r="AA609" s="45">
        <f t="shared" si="175"/>
        <v>0</v>
      </c>
      <c r="AB609" s="46">
        <f t="shared" si="176"/>
        <v>32</v>
      </c>
      <c r="AC609" s="46">
        <f t="shared" si="177"/>
        <v>0</v>
      </c>
      <c r="AD609" s="46">
        <f t="shared" si="186"/>
        <v>32</v>
      </c>
      <c r="AE609" s="68">
        <v>95.96</v>
      </c>
      <c r="AF609" s="69">
        <f t="shared" si="179"/>
        <v>14.393999999999998</v>
      </c>
      <c r="AG609" s="46">
        <f t="shared" si="187"/>
        <v>5527</v>
      </c>
      <c r="AH609" s="46">
        <f t="shared" si="180"/>
        <v>0</v>
      </c>
      <c r="AI609" s="45">
        <f>VLOOKUP(H609,'[1]MŠ na kmeňovú školu V40'!$H$3:Y3688,18,0)</f>
        <v>39</v>
      </c>
      <c r="AJ609" s="45">
        <f>VLOOKUP(H609,'[1]MŠ na kmeňovú školu V40'!$H$3:AE3689,24,0)</f>
        <v>0</v>
      </c>
      <c r="AK609" s="45">
        <f t="shared" si="181"/>
        <v>39</v>
      </c>
      <c r="AL609" s="45">
        <v>98.08</v>
      </c>
      <c r="AM609" s="45">
        <f t="shared" si="182"/>
        <v>14.712</v>
      </c>
      <c r="AN609" s="84">
        <f t="shared" si="188"/>
        <v>5980</v>
      </c>
      <c r="AO609" s="46">
        <f t="shared" si="183"/>
        <v>453</v>
      </c>
      <c r="AP609" s="72"/>
      <c r="AQ609" s="46"/>
      <c r="AR609" s="46"/>
      <c r="AS609" s="46"/>
      <c r="AT609" s="46">
        <f t="shared" si="189"/>
        <v>0</v>
      </c>
      <c r="AU609" s="85">
        <f t="shared" si="190"/>
        <v>5980</v>
      </c>
      <c r="AV609" s="46">
        <f t="shared" si="191"/>
        <v>0</v>
      </c>
      <c r="AW609" s="46"/>
      <c r="AX609" s="86">
        <f t="shared" si="184"/>
        <v>5980</v>
      </c>
    </row>
    <row r="610" spans="1:50" s="56" customFormat="1" ht="13.5" customHeight="1" x14ac:dyDescent="0.25">
      <c r="A610" s="19" t="s">
        <v>558</v>
      </c>
      <c r="B610" s="20" t="s">
        <v>42</v>
      </c>
      <c r="C610" s="21" t="s">
        <v>545</v>
      </c>
      <c r="D610" s="20" t="s">
        <v>1882</v>
      </c>
      <c r="E610" s="22">
        <v>419702</v>
      </c>
      <c r="F610" s="23" t="s">
        <v>1883</v>
      </c>
      <c r="G610" s="23" t="s">
        <v>876</v>
      </c>
      <c r="H610" s="24">
        <v>710228112</v>
      </c>
      <c r="I610" s="25">
        <v>710249888</v>
      </c>
      <c r="J610" s="23" t="s">
        <v>1888</v>
      </c>
      <c r="K610" s="26" t="s">
        <v>1889</v>
      </c>
      <c r="L610" s="23" t="s">
        <v>1890</v>
      </c>
      <c r="M610" s="27">
        <v>94603</v>
      </c>
      <c r="N610" s="23" t="s">
        <v>1891</v>
      </c>
      <c r="O610" s="23" t="s">
        <v>1892</v>
      </c>
      <c r="P610" s="28">
        <v>501204</v>
      </c>
      <c r="Q610" s="21" t="s">
        <v>51</v>
      </c>
      <c r="R610" s="46">
        <v>6</v>
      </c>
      <c r="S610" s="46">
        <v>1</v>
      </c>
      <c r="T610" s="46">
        <f t="shared" si="174"/>
        <v>7</v>
      </c>
      <c r="U610" s="68">
        <v>95.96</v>
      </c>
      <c r="V610" s="69">
        <f t="shared" si="178"/>
        <v>14.393999999999998</v>
      </c>
      <c r="W610" s="46">
        <f t="shared" si="185"/>
        <v>1209</v>
      </c>
      <c r="X610" s="46"/>
      <c r="Y610" s="45">
        <v>0</v>
      </c>
      <c r="Z610" s="45">
        <v>0</v>
      </c>
      <c r="AA610" s="45">
        <f t="shared" si="175"/>
        <v>0</v>
      </c>
      <c r="AB610" s="46">
        <f t="shared" si="176"/>
        <v>6</v>
      </c>
      <c r="AC610" s="46">
        <f t="shared" si="177"/>
        <v>1</v>
      </c>
      <c r="AD610" s="46">
        <f t="shared" si="186"/>
        <v>7</v>
      </c>
      <c r="AE610" s="68">
        <v>95.96</v>
      </c>
      <c r="AF610" s="69">
        <f t="shared" si="179"/>
        <v>14.393999999999998</v>
      </c>
      <c r="AG610" s="46">
        <f t="shared" si="187"/>
        <v>1209</v>
      </c>
      <c r="AH610" s="46">
        <f t="shared" si="180"/>
        <v>0</v>
      </c>
      <c r="AI610" s="45">
        <f>VLOOKUP(H610,'[1]MŠ na kmeňovú školu V40'!$H$3:Y3689,18,0)</f>
        <v>8</v>
      </c>
      <c r="AJ610" s="45">
        <f>VLOOKUP(H610,'[1]MŠ na kmeňovú školu V40'!$H$3:AE3690,24,0)</f>
        <v>0</v>
      </c>
      <c r="AK610" s="45">
        <f t="shared" si="181"/>
        <v>8</v>
      </c>
      <c r="AL610" s="45">
        <v>98.08</v>
      </c>
      <c r="AM610" s="45">
        <f t="shared" si="182"/>
        <v>14.712</v>
      </c>
      <c r="AN610" s="84">
        <f t="shared" si="188"/>
        <v>1277</v>
      </c>
      <c r="AO610" s="46">
        <f t="shared" si="183"/>
        <v>68</v>
      </c>
      <c r="AP610" s="72"/>
      <c r="AQ610" s="46"/>
      <c r="AR610" s="46"/>
      <c r="AS610" s="46"/>
      <c r="AT610" s="46">
        <f t="shared" si="189"/>
        <v>0</v>
      </c>
      <c r="AU610" s="85">
        <f t="shared" si="190"/>
        <v>1277</v>
      </c>
      <c r="AV610" s="46">
        <f t="shared" si="191"/>
        <v>0</v>
      </c>
      <c r="AW610" s="46"/>
      <c r="AX610" s="86">
        <f t="shared" si="184"/>
        <v>1277</v>
      </c>
    </row>
    <row r="611" spans="1:50" s="56" customFormat="1" ht="13.5" customHeight="1" x14ac:dyDescent="0.25">
      <c r="A611" s="19" t="s">
        <v>558</v>
      </c>
      <c r="B611" s="20" t="s">
        <v>42</v>
      </c>
      <c r="C611" s="21" t="s">
        <v>545</v>
      </c>
      <c r="D611" s="20" t="s">
        <v>1882</v>
      </c>
      <c r="E611" s="22">
        <v>419702</v>
      </c>
      <c r="F611" s="23" t="s">
        <v>1883</v>
      </c>
      <c r="G611" s="23" t="s">
        <v>876</v>
      </c>
      <c r="H611" s="24">
        <v>710166621</v>
      </c>
      <c r="I611" s="25">
        <v>710178220</v>
      </c>
      <c r="J611" s="23" t="s">
        <v>1893</v>
      </c>
      <c r="K611" s="26" t="s">
        <v>1889</v>
      </c>
      <c r="L611" s="23" t="s">
        <v>1890</v>
      </c>
      <c r="M611" s="27">
        <v>94501</v>
      </c>
      <c r="N611" s="23" t="s">
        <v>1894</v>
      </c>
      <c r="O611" s="23" t="s">
        <v>1895</v>
      </c>
      <c r="P611" s="28">
        <v>501026</v>
      </c>
      <c r="Q611" s="21" t="s">
        <v>51</v>
      </c>
      <c r="R611" s="46">
        <v>35</v>
      </c>
      <c r="S611" s="46">
        <v>0</v>
      </c>
      <c r="T611" s="46">
        <f t="shared" si="174"/>
        <v>35</v>
      </c>
      <c r="U611" s="68">
        <v>95.96</v>
      </c>
      <c r="V611" s="69">
        <f t="shared" si="178"/>
        <v>14.393999999999998</v>
      </c>
      <c r="W611" s="46">
        <f t="shared" si="185"/>
        <v>6045</v>
      </c>
      <c r="X611" s="46"/>
      <c r="Y611" s="45">
        <v>0</v>
      </c>
      <c r="Z611" s="45">
        <v>0</v>
      </c>
      <c r="AA611" s="45">
        <f t="shared" si="175"/>
        <v>0</v>
      </c>
      <c r="AB611" s="46">
        <f t="shared" si="176"/>
        <v>35</v>
      </c>
      <c r="AC611" s="46">
        <f t="shared" si="177"/>
        <v>0</v>
      </c>
      <c r="AD611" s="46">
        <f t="shared" si="186"/>
        <v>35</v>
      </c>
      <c r="AE611" s="68">
        <v>95.96</v>
      </c>
      <c r="AF611" s="69">
        <f t="shared" si="179"/>
        <v>14.393999999999998</v>
      </c>
      <c r="AG611" s="46">
        <f t="shared" si="187"/>
        <v>6045</v>
      </c>
      <c r="AH611" s="46">
        <f t="shared" si="180"/>
        <v>0</v>
      </c>
      <c r="AI611" s="45">
        <f>VLOOKUP(H611,'[1]MŠ na kmeňovú školu V40'!$H$3:Y3690,18,0)</f>
        <v>40</v>
      </c>
      <c r="AJ611" s="45">
        <f>VLOOKUP(H611,'[1]MŠ na kmeňovú školu V40'!$H$3:AE3691,24,0)</f>
        <v>0</v>
      </c>
      <c r="AK611" s="45">
        <f t="shared" si="181"/>
        <v>40</v>
      </c>
      <c r="AL611" s="45">
        <v>98.08</v>
      </c>
      <c r="AM611" s="45">
        <f t="shared" si="182"/>
        <v>14.712</v>
      </c>
      <c r="AN611" s="84">
        <f t="shared" si="188"/>
        <v>6384</v>
      </c>
      <c r="AO611" s="46">
        <f t="shared" si="183"/>
        <v>339</v>
      </c>
      <c r="AP611" s="72"/>
      <c r="AQ611" s="46"/>
      <c r="AR611" s="46"/>
      <c r="AS611" s="46"/>
      <c r="AT611" s="46">
        <f t="shared" si="189"/>
        <v>0</v>
      </c>
      <c r="AU611" s="85">
        <f t="shared" si="190"/>
        <v>6384</v>
      </c>
      <c r="AV611" s="46">
        <f t="shared" si="191"/>
        <v>0</v>
      </c>
      <c r="AW611" s="46"/>
      <c r="AX611" s="86">
        <f t="shared" si="184"/>
        <v>6384</v>
      </c>
    </row>
    <row r="612" spans="1:50" s="56" customFormat="1" ht="13.5" customHeight="1" x14ac:dyDescent="0.25">
      <c r="A612" s="19" t="s">
        <v>558</v>
      </c>
      <c r="B612" s="20" t="s">
        <v>42</v>
      </c>
      <c r="C612" s="21" t="s">
        <v>545</v>
      </c>
      <c r="D612" s="20" t="s">
        <v>1882</v>
      </c>
      <c r="E612" s="22">
        <v>419702</v>
      </c>
      <c r="F612" s="23" t="s">
        <v>1883</v>
      </c>
      <c r="G612" s="23" t="s">
        <v>876</v>
      </c>
      <c r="H612" s="24">
        <v>710269013</v>
      </c>
      <c r="I612" s="25">
        <v>419702</v>
      </c>
      <c r="J612" s="23" t="s">
        <v>1896</v>
      </c>
      <c r="K612" s="26" t="s">
        <v>558</v>
      </c>
      <c r="L612" s="23" t="s">
        <v>878</v>
      </c>
      <c r="M612" s="27">
        <v>92901</v>
      </c>
      <c r="N612" s="23" t="s">
        <v>879</v>
      </c>
      <c r="O612" s="23" t="s">
        <v>1897</v>
      </c>
      <c r="P612" s="28">
        <v>501433</v>
      </c>
      <c r="Q612" s="21" t="s">
        <v>51</v>
      </c>
      <c r="R612" s="46">
        <v>0</v>
      </c>
      <c r="S612" s="46">
        <v>0</v>
      </c>
      <c r="T612" s="46">
        <f t="shared" si="174"/>
        <v>0</v>
      </c>
      <c r="U612" s="68">
        <v>95.96</v>
      </c>
      <c r="V612" s="69">
        <f t="shared" si="178"/>
        <v>14.393999999999998</v>
      </c>
      <c r="W612" s="46">
        <f t="shared" si="185"/>
        <v>0</v>
      </c>
      <c r="X612" s="46"/>
      <c r="Y612" s="45">
        <v>0</v>
      </c>
      <c r="Z612" s="45">
        <v>0</v>
      </c>
      <c r="AA612" s="45">
        <f t="shared" si="175"/>
        <v>0</v>
      </c>
      <c r="AB612" s="46">
        <f t="shared" si="176"/>
        <v>0</v>
      </c>
      <c r="AC612" s="46">
        <f t="shared" si="177"/>
        <v>0</v>
      </c>
      <c r="AD612" s="46">
        <f t="shared" si="186"/>
        <v>0</v>
      </c>
      <c r="AE612" s="68">
        <v>95.96</v>
      </c>
      <c r="AF612" s="69">
        <f t="shared" si="179"/>
        <v>14.393999999999998</v>
      </c>
      <c r="AG612" s="46">
        <f t="shared" si="187"/>
        <v>0</v>
      </c>
      <c r="AH612" s="46">
        <f t="shared" si="180"/>
        <v>0</v>
      </c>
      <c r="AI612" s="45">
        <v>0</v>
      </c>
      <c r="AJ612" s="45">
        <v>0</v>
      </c>
      <c r="AK612" s="45">
        <f t="shared" si="181"/>
        <v>0</v>
      </c>
      <c r="AL612" s="45">
        <v>98.08</v>
      </c>
      <c r="AM612" s="45">
        <f t="shared" si="182"/>
        <v>14.712</v>
      </c>
      <c r="AN612" s="84">
        <f t="shared" si="188"/>
        <v>0</v>
      </c>
      <c r="AO612" s="46">
        <f t="shared" si="183"/>
        <v>0</v>
      </c>
      <c r="AP612" s="72"/>
      <c r="AQ612" s="46"/>
      <c r="AR612" s="46"/>
      <c r="AS612" s="46"/>
      <c r="AT612" s="46">
        <f t="shared" si="189"/>
        <v>0</v>
      </c>
      <c r="AU612" s="85">
        <f t="shared" si="190"/>
        <v>0</v>
      </c>
      <c r="AV612" s="46">
        <f t="shared" si="191"/>
        <v>0</v>
      </c>
      <c r="AW612" s="46"/>
      <c r="AX612" s="86">
        <f t="shared" si="184"/>
        <v>0</v>
      </c>
    </row>
    <row r="613" spans="1:50" s="56" customFormat="1" ht="13.5" customHeight="1" x14ac:dyDescent="0.25">
      <c r="A613" s="19" t="s">
        <v>558</v>
      </c>
      <c r="B613" s="20" t="s">
        <v>42</v>
      </c>
      <c r="C613" s="21" t="s">
        <v>545</v>
      </c>
      <c r="D613" s="20" t="s">
        <v>1882</v>
      </c>
      <c r="E613" s="28">
        <v>419702</v>
      </c>
      <c r="F613" s="23" t="s">
        <v>1883</v>
      </c>
      <c r="G613" s="23" t="s">
        <v>876</v>
      </c>
      <c r="H613" s="24">
        <v>51118041</v>
      </c>
      <c r="I613" s="25">
        <v>419702</v>
      </c>
      <c r="J613" s="23" t="s">
        <v>1896</v>
      </c>
      <c r="K613" s="26" t="s">
        <v>558</v>
      </c>
      <c r="L613" s="23" t="s">
        <v>879</v>
      </c>
      <c r="M613" s="27">
        <v>92901</v>
      </c>
      <c r="N613" s="23" t="s">
        <v>879</v>
      </c>
      <c r="O613" s="23" t="s">
        <v>1897</v>
      </c>
      <c r="P613" s="28">
        <v>501433</v>
      </c>
      <c r="Q613" s="21" t="s">
        <v>93</v>
      </c>
      <c r="R613" s="46">
        <v>6</v>
      </c>
      <c r="S613" s="46">
        <v>0</v>
      </c>
      <c r="T613" s="46">
        <f t="shared" ref="T613:T676" si="192">+R613+S613</f>
        <v>6</v>
      </c>
      <c r="U613" s="68">
        <v>95.96</v>
      </c>
      <c r="V613" s="69">
        <f t="shared" si="178"/>
        <v>14.393999999999998</v>
      </c>
      <c r="W613" s="46">
        <f t="shared" si="185"/>
        <v>1036</v>
      </c>
      <c r="X613" s="46"/>
      <c r="Y613" s="45">
        <v>0</v>
      </c>
      <c r="Z613" s="45">
        <v>0</v>
      </c>
      <c r="AA613" s="45">
        <f t="shared" si="175"/>
        <v>0</v>
      </c>
      <c r="AB613" s="46">
        <f t="shared" si="176"/>
        <v>6</v>
      </c>
      <c r="AC613" s="46">
        <f t="shared" si="177"/>
        <v>0</v>
      </c>
      <c r="AD613" s="46">
        <f t="shared" si="186"/>
        <v>6</v>
      </c>
      <c r="AE613" s="68">
        <v>95.96</v>
      </c>
      <c r="AF613" s="69">
        <f t="shared" si="179"/>
        <v>14.393999999999998</v>
      </c>
      <c r="AG613" s="46">
        <f t="shared" si="187"/>
        <v>1036</v>
      </c>
      <c r="AH613" s="46">
        <f t="shared" si="180"/>
        <v>0</v>
      </c>
      <c r="AI613" s="45">
        <f>VLOOKUP(H613,'[1]MŠ na kmeňovú školu V40'!$H$3:Y3692,18,0)</f>
        <v>13</v>
      </c>
      <c r="AJ613" s="45">
        <f>VLOOKUP(H613,'[1]MŠ na kmeňovú školu V40'!$H$3:AE3693,24,0)</f>
        <v>1</v>
      </c>
      <c r="AK613" s="45">
        <f t="shared" si="181"/>
        <v>14</v>
      </c>
      <c r="AL613" s="45">
        <v>98.08</v>
      </c>
      <c r="AM613" s="45">
        <f t="shared" si="182"/>
        <v>14.712</v>
      </c>
      <c r="AN613" s="84">
        <f t="shared" si="188"/>
        <v>1515</v>
      </c>
      <c r="AO613" s="46">
        <f t="shared" si="183"/>
        <v>479</v>
      </c>
      <c r="AP613" s="72"/>
      <c r="AQ613" s="46"/>
      <c r="AR613" s="46"/>
      <c r="AS613" s="46"/>
      <c r="AT613" s="46">
        <f t="shared" si="189"/>
        <v>0</v>
      </c>
      <c r="AU613" s="85">
        <f t="shared" si="190"/>
        <v>1515</v>
      </c>
      <c r="AV613" s="46">
        <f t="shared" si="191"/>
        <v>0</v>
      </c>
      <c r="AW613" s="46"/>
      <c r="AX613" s="86">
        <f t="shared" si="184"/>
        <v>1515</v>
      </c>
    </row>
    <row r="614" spans="1:50" s="56" customFormat="1" ht="13.5" customHeight="1" x14ac:dyDescent="0.25">
      <c r="A614" s="19" t="s">
        <v>558</v>
      </c>
      <c r="B614" s="20" t="s">
        <v>42</v>
      </c>
      <c r="C614" s="21" t="s">
        <v>545</v>
      </c>
      <c r="D614" s="20" t="s">
        <v>1882</v>
      </c>
      <c r="E614" s="28">
        <v>419702</v>
      </c>
      <c r="F614" s="23" t="s">
        <v>1883</v>
      </c>
      <c r="G614" s="23" t="s">
        <v>876</v>
      </c>
      <c r="H614" s="25">
        <v>710274734</v>
      </c>
      <c r="I614" s="25">
        <v>42401526</v>
      </c>
      <c r="J614" s="23" t="s">
        <v>1898</v>
      </c>
      <c r="K614" s="26" t="s">
        <v>558</v>
      </c>
      <c r="L614" s="23" t="s">
        <v>1640</v>
      </c>
      <c r="M614" s="27">
        <v>92101</v>
      </c>
      <c r="N614" s="23" t="s">
        <v>1640</v>
      </c>
      <c r="O614" s="23" t="s">
        <v>1899</v>
      </c>
      <c r="P614" s="28">
        <v>507440</v>
      </c>
      <c r="Q614" s="21" t="s">
        <v>373</v>
      </c>
      <c r="R614" s="46">
        <v>7</v>
      </c>
      <c r="S614" s="46">
        <v>0</v>
      </c>
      <c r="T614" s="46">
        <f t="shared" si="192"/>
        <v>7</v>
      </c>
      <c r="U614" s="68">
        <v>95.96</v>
      </c>
      <c r="V614" s="69">
        <f t="shared" si="178"/>
        <v>14.393999999999998</v>
      </c>
      <c r="W614" s="46">
        <f t="shared" si="185"/>
        <v>1209</v>
      </c>
      <c r="X614" s="46"/>
      <c r="Y614" s="45">
        <v>0</v>
      </c>
      <c r="Z614" s="45">
        <v>0</v>
      </c>
      <c r="AA614" s="45">
        <f t="shared" ref="AA614:AA677" si="193">+Y614+Z614</f>
        <v>0</v>
      </c>
      <c r="AB614" s="46">
        <f t="shared" ref="AB614:AB677" si="194">+R614+Y614</f>
        <v>7</v>
      </c>
      <c r="AC614" s="46">
        <f t="shared" ref="AC614:AC677" si="195">+S614+Z614</f>
        <v>0</v>
      </c>
      <c r="AD614" s="46">
        <f t="shared" si="186"/>
        <v>7</v>
      </c>
      <c r="AE614" s="68">
        <v>95.96</v>
      </c>
      <c r="AF614" s="69">
        <f t="shared" si="179"/>
        <v>14.393999999999998</v>
      </c>
      <c r="AG614" s="46">
        <f t="shared" si="187"/>
        <v>1209</v>
      </c>
      <c r="AH614" s="46">
        <f t="shared" si="180"/>
        <v>0</v>
      </c>
      <c r="AI614" s="45">
        <f>VLOOKUP(H614,'[1]MŠ na kmeňovú školu V40'!$H$3:Y3693,18,0)</f>
        <v>8</v>
      </c>
      <c r="AJ614" s="45">
        <f>VLOOKUP(H614,'[1]MŠ na kmeňovú školu V40'!$H$3:AE3694,24,0)</f>
        <v>0</v>
      </c>
      <c r="AK614" s="45">
        <f t="shared" si="181"/>
        <v>8</v>
      </c>
      <c r="AL614" s="45">
        <v>98.08</v>
      </c>
      <c r="AM614" s="45">
        <f t="shared" si="182"/>
        <v>14.712</v>
      </c>
      <c r="AN614" s="84">
        <f t="shared" si="188"/>
        <v>1277</v>
      </c>
      <c r="AO614" s="46">
        <f t="shared" si="183"/>
        <v>68</v>
      </c>
      <c r="AP614" s="72"/>
      <c r="AQ614" s="46"/>
      <c r="AR614" s="46"/>
      <c r="AS614" s="46"/>
      <c r="AT614" s="46">
        <f t="shared" si="189"/>
        <v>0</v>
      </c>
      <c r="AU614" s="85">
        <f t="shared" si="190"/>
        <v>1277</v>
      </c>
      <c r="AV614" s="46">
        <f t="shared" si="191"/>
        <v>0</v>
      </c>
      <c r="AW614" s="46"/>
      <c r="AX614" s="86">
        <f t="shared" si="184"/>
        <v>1277</v>
      </c>
    </row>
    <row r="615" spans="1:50" s="56" customFormat="1" ht="13.5" customHeight="1" x14ac:dyDescent="0.25">
      <c r="A615" s="19" t="s">
        <v>558</v>
      </c>
      <c r="B615" s="20" t="s">
        <v>42</v>
      </c>
      <c r="C615" s="21" t="s">
        <v>545</v>
      </c>
      <c r="D615" s="20" t="s">
        <v>1900</v>
      </c>
      <c r="E615" s="22">
        <v>586366</v>
      </c>
      <c r="F615" s="23" t="s">
        <v>1901</v>
      </c>
      <c r="G615" s="23" t="s">
        <v>876</v>
      </c>
      <c r="H615" s="24">
        <v>31773834</v>
      </c>
      <c r="I615" s="25">
        <v>586366</v>
      </c>
      <c r="J615" s="23" t="s">
        <v>1902</v>
      </c>
      <c r="K615" s="26" t="s">
        <v>41</v>
      </c>
      <c r="L615" s="23" t="s">
        <v>48</v>
      </c>
      <c r="M615" s="27">
        <v>90028</v>
      </c>
      <c r="N615" s="23" t="s">
        <v>168</v>
      </c>
      <c r="O615" s="23" t="s">
        <v>1903</v>
      </c>
      <c r="P615" s="28">
        <v>507938</v>
      </c>
      <c r="Q615" s="21" t="s">
        <v>93</v>
      </c>
      <c r="R615" s="46">
        <v>11</v>
      </c>
      <c r="S615" s="46">
        <v>0</v>
      </c>
      <c r="T615" s="46">
        <f t="shared" si="192"/>
        <v>11</v>
      </c>
      <c r="U615" s="68">
        <v>95.96</v>
      </c>
      <c r="V615" s="69">
        <f t="shared" si="178"/>
        <v>14.393999999999998</v>
      </c>
      <c r="W615" s="46">
        <f t="shared" si="185"/>
        <v>1900</v>
      </c>
      <c r="X615" s="46"/>
      <c r="Y615" s="45">
        <v>0</v>
      </c>
      <c r="Z615" s="45">
        <v>0</v>
      </c>
      <c r="AA615" s="45">
        <f t="shared" si="193"/>
        <v>0</v>
      </c>
      <c r="AB615" s="46">
        <f t="shared" si="194"/>
        <v>11</v>
      </c>
      <c r="AC615" s="46">
        <f t="shared" si="195"/>
        <v>0</v>
      </c>
      <c r="AD615" s="46">
        <f t="shared" si="186"/>
        <v>11</v>
      </c>
      <c r="AE615" s="68">
        <v>95.96</v>
      </c>
      <c r="AF615" s="69">
        <f t="shared" si="179"/>
        <v>14.393999999999998</v>
      </c>
      <c r="AG615" s="46">
        <f t="shared" si="187"/>
        <v>1900</v>
      </c>
      <c r="AH615" s="46">
        <f t="shared" si="180"/>
        <v>0</v>
      </c>
      <c r="AI615" s="45">
        <f>VLOOKUP(H615,'[1]MŠ na kmeňovú školu V40'!$H$3:Y3694,18,0)</f>
        <v>16</v>
      </c>
      <c r="AJ615" s="45">
        <f>VLOOKUP(H615,'[1]MŠ na kmeňovú školu V40'!$H$3:AE3695,24,0)</f>
        <v>0</v>
      </c>
      <c r="AK615" s="45">
        <f t="shared" si="181"/>
        <v>16</v>
      </c>
      <c r="AL615" s="45">
        <v>98.08</v>
      </c>
      <c r="AM615" s="45">
        <f t="shared" si="182"/>
        <v>14.712</v>
      </c>
      <c r="AN615" s="84">
        <f t="shared" si="188"/>
        <v>2208</v>
      </c>
      <c r="AO615" s="46">
        <f t="shared" si="183"/>
        <v>308</v>
      </c>
      <c r="AP615" s="72"/>
      <c r="AQ615" s="46"/>
      <c r="AR615" s="46"/>
      <c r="AS615" s="46"/>
      <c r="AT615" s="46">
        <f t="shared" si="189"/>
        <v>0</v>
      </c>
      <c r="AU615" s="85">
        <f t="shared" si="190"/>
        <v>2208</v>
      </c>
      <c r="AV615" s="46">
        <f t="shared" si="191"/>
        <v>0</v>
      </c>
      <c r="AW615" s="46"/>
      <c r="AX615" s="86">
        <f t="shared" si="184"/>
        <v>2208</v>
      </c>
    </row>
    <row r="616" spans="1:50" s="56" customFormat="1" ht="13.5" customHeight="1" x14ac:dyDescent="0.25">
      <c r="A616" s="19" t="s">
        <v>558</v>
      </c>
      <c r="B616" s="20" t="s">
        <v>42</v>
      </c>
      <c r="C616" s="21" t="s">
        <v>545</v>
      </c>
      <c r="D616" s="20" t="s">
        <v>1900</v>
      </c>
      <c r="E616" s="22">
        <v>586366</v>
      </c>
      <c r="F616" s="23" t="s">
        <v>1901</v>
      </c>
      <c r="G616" s="23" t="s">
        <v>876</v>
      </c>
      <c r="H616" s="24">
        <v>35506385</v>
      </c>
      <c r="I616" s="25">
        <v>586366</v>
      </c>
      <c r="J616" s="23" t="s">
        <v>1904</v>
      </c>
      <c r="K616" s="26" t="s">
        <v>551</v>
      </c>
      <c r="L616" s="23" t="s">
        <v>1905</v>
      </c>
      <c r="M616" s="27">
        <v>7101</v>
      </c>
      <c r="N616" s="23" t="s">
        <v>1906</v>
      </c>
      <c r="O616" s="23" t="s">
        <v>1907</v>
      </c>
      <c r="P616" s="28">
        <v>522279</v>
      </c>
      <c r="Q616" s="21" t="s">
        <v>93</v>
      </c>
      <c r="R616" s="46">
        <v>24</v>
      </c>
      <c r="S616" s="46">
        <v>0</v>
      </c>
      <c r="T616" s="46">
        <f t="shared" si="192"/>
        <v>24</v>
      </c>
      <c r="U616" s="68">
        <v>95.96</v>
      </c>
      <c r="V616" s="69">
        <f t="shared" si="178"/>
        <v>14.393999999999998</v>
      </c>
      <c r="W616" s="46">
        <f t="shared" si="185"/>
        <v>4145</v>
      </c>
      <c r="X616" s="46"/>
      <c r="Y616" s="45">
        <v>0</v>
      </c>
      <c r="Z616" s="45">
        <v>0</v>
      </c>
      <c r="AA616" s="45">
        <f t="shared" si="193"/>
        <v>0</v>
      </c>
      <c r="AB616" s="46">
        <f t="shared" si="194"/>
        <v>24</v>
      </c>
      <c r="AC616" s="46">
        <f t="shared" si="195"/>
        <v>0</v>
      </c>
      <c r="AD616" s="46">
        <f t="shared" si="186"/>
        <v>24</v>
      </c>
      <c r="AE616" s="68">
        <v>95.96</v>
      </c>
      <c r="AF616" s="69">
        <f t="shared" si="179"/>
        <v>14.393999999999998</v>
      </c>
      <c r="AG616" s="46">
        <f t="shared" si="187"/>
        <v>4145</v>
      </c>
      <c r="AH616" s="46">
        <f t="shared" si="180"/>
        <v>0</v>
      </c>
      <c r="AI616" s="45">
        <f>VLOOKUP(H616,'[1]MŠ na kmeňovú školu V40'!$H$3:Y3695,18,0)</f>
        <v>25</v>
      </c>
      <c r="AJ616" s="45">
        <f>VLOOKUP(H616,'[1]MŠ na kmeňovú školu V40'!$H$3:AE3696,24,0)</f>
        <v>0</v>
      </c>
      <c r="AK616" s="45">
        <f t="shared" si="181"/>
        <v>25</v>
      </c>
      <c r="AL616" s="45">
        <v>98.08</v>
      </c>
      <c r="AM616" s="45">
        <f t="shared" si="182"/>
        <v>14.712</v>
      </c>
      <c r="AN616" s="84">
        <f t="shared" si="188"/>
        <v>4235</v>
      </c>
      <c r="AO616" s="46">
        <f t="shared" si="183"/>
        <v>90</v>
      </c>
      <c r="AP616" s="72"/>
      <c r="AQ616" s="46"/>
      <c r="AR616" s="46"/>
      <c r="AS616" s="46"/>
      <c r="AT616" s="46">
        <f t="shared" si="189"/>
        <v>0</v>
      </c>
      <c r="AU616" s="85">
        <f t="shared" si="190"/>
        <v>4235</v>
      </c>
      <c r="AV616" s="46">
        <f t="shared" si="191"/>
        <v>0</v>
      </c>
      <c r="AW616" s="46"/>
      <c r="AX616" s="86">
        <f t="shared" si="184"/>
        <v>4235</v>
      </c>
    </row>
    <row r="617" spans="1:50" s="56" customFormat="1" ht="13.5" customHeight="1" x14ac:dyDescent="0.25">
      <c r="A617" s="19" t="s">
        <v>558</v>
      </c>
      <c r="B617" s="20" t="s">
        <v>42</v>
      </c>
      <c r="C617" s="21" t="s">
        <v>545</v>
      </c>
      <c r="D617" s="20" t="s">
        <v>1908</v>
      </c>
      <c r="E617" s="22">
        <v>34073728</v>
      </c>
      <c r="F617" s="23" t="s">
        <v>1909</v>
      </c>
      <c r="G617" s="23" t="s">
        <v>876</v>
      </c>
      <c r="H617" s="24">
        <v>710266790</v>
      </c>
      <c r="I617" s="25">
        <v>34073728</v>
      </c>
      <c r="J617" s="23" t="s">
        <v>1910</v>
      </c>
      <c r="K617" s="26" t="s">
        <v>558</v>
      </c>
      <c r="L617" s="23" t="s">
        <v>878</v>
      </c>
      <c r="M617" s="27">
        <v>93201</v>
      </c>
      <c r="N617" s="23" t="s">
        <v>921</v>
      </c>
      <c r="O617" s="23" t="s">
        <v>1911</v>
      </c>
      <c r="P617" s="28">
        <v>501522</v>
      </c>
      <c r="Q617" s="21" t="s">
        <v>51</v>
      </c>
      <c r="R617" s="46">
        <v>0</v>
      </c>
      <c r="S617" s="46">
        <v>0</v>
      </c>
      <c r="T617" s="46">
        <f t="shared" si="192"/>
        <v>0</v>
      </c>
      <c r="U617" s="68">
        <v>95.96</v>
      </c>
      <c r="V617" s="69">
        <f t="shared" si="178"/>
        <v>14.393999999999998</v>
      </c>
      <c r="W617" s="46">
        <f t="shared" si="185"/>
        <v>0</v>
      </c>
      <c r="X617" s="46"/>
      <c r="Y617" s="45">
        <v>0</v>
      </c>
      <c r="Z617" s="45">
        <v>0</v>
      </c>
      <c r="AA617" s="45">
        <f t="shared" si="193"/>
        <v>0</v>
      </c>
      <c r="AB617" s="46">
        <f t="shared" si="194"/>
        <v>0</v>
      </c>
      <c r="AC617" s="46">
        <f t="shared" si="195"/>
        <v>0</v>
      </c>
      <c r="AD617" s="46">
        <f t="shared" si="186"/>
        <v>0</v>
      </c>
      <c r="AE617" s="68">
        <v>95.96</v>
      </c>
      <c r="AF617" s="69">
        <f t="shared" si="179"/>
        <v>14.393999999999998</v>
      </c>
      <c r="AG617" s="46">
        <f t="shared" si="187"/>
        <v>0</v>
      </c>
      <c r="AH617" s="46">
        <f t="shared" si="180"/>
        <v>0</v>
      </c>
      <c r="AI617" s="45">
        <v>0</v>
      </c>
      <c r="AJ617" s="45">
        <v>0</v>
      </c>
      <c r="AK617" s="45">
        <f t="shared" si="181"/>
        <v>0</v>
      </c>
      <c r="AL617" s="45">
        <v>98.08</v>
      </c>
      <c r="AM617" s="45">
        <f t="shared" si="182"/>
        <v>14.712</v>
      </c>
      <c r="AN617" s="84">
        <f t="shared" si="188"/>
        <v>0</v>
      </c>
      <c r="AO617" s="46">
        <f t="shared" si="183"/>
        <v>0</v>
      </c>
      <c r="AP617" s="72"/>
      <c r="AQ617" s="46"/>
      <c r="AR617" s="46"/>
      <c r="AS617" s="46"/>
      <c r="AT617" s="46">
        <f t="shared" si="189"/>
        <v>0</v>
      </c>
      <c r="AU617" s="85">
        <f t="shared" si="190"/>
        <v>0</v>
      </c>
      <c r="AV617" s="46">
        <f t="shared" si="191"/>
        <v>0</v>
      </c>
      <c r="AW617" s="46"/>
      <c r="AX617" s="86">
        <f t="shared" si="184"/>
        <v>0</v>
      </c>
    </row>
    <row r="618" spans="1:50" s="56" customFormat="1" ht="13.5" customHeight="1" x14ac:dyDescent="0.25">
      <c r="A618" s="19" t="s">
        <v>558</v>
      </c>
      <c r="B618" s="20" t="s">
        <v>42</v>
      </c>
      <c r="C618" s="21" t="s">
        <v>545</v>
      </c>
      <c r="D618" s="20" t="s">
        <v>1908</v>
      </c>
      <c r="E618" s="28">
        <v>34073728</v>
      </c>
      <c r="F618" s="23" t="s">
        <v>1909</v>
      </c>
      <c r="G618" s="23" t="s">
        <v>876</v>
      </c>
      <c r="H618" s="24">
        <v>51058090</v>
      </c>
      <c r="I618" s="25">
        <v>34073728</v>
      </c>
      <c r="J618" s="23" t="s">
        <v>1910</v>
      </c>
      <c r="K618" s="26" t="s">
        <v>558</v>
      </c>
      <c r="L618" s="23" t="s">
        <v>879</v>
      </c>
      <c r="M618" s="27">
        <v>93201</v>
      </c>
      <c r="N618" s="23" t="s">
        <v>921</v>
      </c>
      <c r="O618" s="23" t="s">
        <v>1911</v>
      </c>
      <c r="P618" s="28">
        <v>501522</v>
      </c>
      <c r="Q618" s="21" t="s">
        <v>93</v>
      </c>
      <c r="R618" s="46">
        <v>2</v>
      </c>
      <c r="S618" s="46">
        <v>0</v>
      </c>
      <c r="T618" s="46">
        <f t="shared" si="192"/>
        <v>2</v>
      </c>
      <c r="U618" s="68">
        <v>95.96</v>
      </c>
      <c r="V618" s="69">
        <f t="shared" si="178"/>
        <v>14.393999999999998</v>
      </c>
      <c r="W618" s="46">
        <f t="shared" si="185"/>
        <v>345</v>
      </c>
      <c r="X618" s="46"/>
      <c r="Y618" s="45">
        <v>0</v>
      </c>
      <c r="Z618" s="45">
        <v>0</v>
      </c>
      <c r="AA618" s="45">
        <f t="shared" si="193"/>
        <v>0</v>
      </c>
      <c r="AB618" s="46">
        <f t="shared" si="194"/>
        <v>2</v>
      </c>
      <c r="AC618" s="46">
        <f t="shared" si="195"/>
        <v>0</v>
      </c>
      <c r="AD618" s="46">
        <f t="shared" si="186"/>
        <v>2</v>
      </c>
      <c r="AE618" s="68">
        <v>95.96</v>
      </c>
      <c r="AF618" s="69">
        <f t="shared" si="179"/>
        <v>14.393999999999998</v>
      </c>
      <c r="AG618" s="46">
        <f t="shared" si="187"/>
        <v>345</v>
      </c>
      <c r="AH618" s="46">
        <f t="shared" si="180"/>
        <v>0</v>
      </c>
      <c r="AI618" s="45">
        <f>VLOOKUP(H618,'[1]MŠ na kmeňovú školu V40'!$H$3:Y3697,18,0)</f>
        <v>10</v>
      </c>
      <c r="AJ618" s="45">
        <f>VLOOKUP(H618,'[1]MŠ na kmeňovú školu V40'!$H$3:AE3698,24,0)</f>
        <v>0</v>
      </c>
      <c r="AK618" s="45">
        <f t="shared" si="181"/>
        <v>10</v>
      </c>
      <c r="AL618" s="45">
        <v>98.08</v>
      </c>
      <c r="AM618" s="45">
        <f t="shared" si="182"/>
        <v>14.712</v>
      </c>
      <c r="AN618" s="84">
        <f t="shared" si="188"/>
        <v>819</v>
      </c>
      <c r="AO618" s="46">
        <f t="shared" si="183"/>
        <v>474</v>
      </c>
      <c r="AP618" s="72"/>
      <c r="AQ618" s="46"/>
      <c r="AR618" s="46"/>
      <c r="AS618" s="46"/>
      <c r="AT618" s="46">
        <f t="shared" si="189"/>
        <v>0</v>
      </c>
      <c r="AU618" s="85">
        <f t="shared" si="190"/>
        <v>819</v>
      </c>
      <c r="AV618" s="46">
        <f t="shared" si="191"/>
        <v>0</v>
      </c>
      <c r="AW618" s="46"/>
      <c r="AX618" s="86">
        <f t="shared" si="184"/>
        <v>819</v>
      </c>
    </row>
    <row r="619" spans="1:50" s="56" customFormat="1" ht="13.5" customHeight="1" x14ac:dyDescent="0.25">
      <c r="A619" s="19" t="s">
        <v>558</v>
      </c>
      <c r="B619" s="20" t="s">
        <v>42</v>
      </c>
      <c r="C619" s="21" t="s">
        <v>545</v>
      </c>
      <c r="D619" s="20" t="s">
        <v>1912</v>
      </c>
      <c r="E619" s="22">
        <v>34076131</v>
      </c>
      <c r="F619" s="45" t="s">
        <v>1913</v>
      </c>
      <c r="G619" s="23" t="s">
        <v>876</v>
      </c>
      <c r="H619" s="24">
        <v>53255593</v>
      </c>
      <c r="I619" s="24">
        <v>53255593</v>
      </c>
      <c r="J619" s="23" t="s">
        <v>1914</v>
      </c>
      <c r="K619" s="26" t="s">
        <v>558</v>
      </c>
      <c r="L619" s="23" t="s">
        <v>878</v>
      </c>
      <c r="M619" s="27">
        <v>93101</v>
      </c>
      <c r="N619" s="23" t="s">
        <v>1054</v>
      </c>
      <c r="O619" s="23" t="s">
        <v>1915</v>
      </c>
      <c r="P619" s="28"/>
      <c r="Q619" s="21" t="s">
        <v>93</v>
      </c>
      <c r="R619" s="46">
        <v>0</v>
      </c>
      <c r="S619" s="46">
        <v>0</v>
      </c>
      <c r="T619" s="46">
        <f t="shared" si="192"/>
        <v>0</v>
      </c>
      <c r="U619" s="68">
        <v>95.96</v>
      </c>
      <c r="V619" s="69">
        <f t="shared" si="178"/>
        <v>14.393999999999998</v>
      </c>
      <c r="W619" s="46">
        <f t="shared" si="185"/>
        <v>0</v>
      </c>
      <c r="X619" s="46"/>
      <c r="Y619" s="45">
        <v>0</v>
      </c>
      <c r="Z619" s="45">
        <v>0</v>
      </c>
      <c r="AA619" s="45">
        <f t="shared" si="193"/>
        <v>0</v>
      </c>
      <c r="AB619" s="46">
        <f t="shared" si="194"/>
        <v>0</v>
      </c>
      <c r="AC619" s="46">
        <f t="shared" si="195"/>
        <v>0</v>
      </c>
      <c r="AD619" s="46">
        <f t="shared" si="186"/>
        <v>0</v>
      </c>
      <c r="AE619" s="68">
        <v>95.96</v>
      </c>
      <c r="AF619" s="69">
        <f t="shared" si="179"/>
        <v>14.393999999999998</v>
      </c>
      <c r="AG619" s="46">
        <f t="shared" si="187"/>
        <v>0</v>
      </c>
      <c r="AH619" s="46">
        <f t="shared" si="180"/>
        <v>0</v>
      </c>
      <c r="AI619" s="45">
        <f>VLOOKUP(H619,'[1]MŠ na kmeňovú školu V40'!$H$3:Y3698,18,0)</f>
        <v>6</v>
      </c>
      <c r="AJ619" s="45">
        <f>VLOOKUP(H619,'[1]MŠ na kmeňovú školu V40'!$H$3:AE3699,24,0)</f>
        <v>0</v>
      </c>
      <c r="AK619" s="45">
        <f t="shared" si="181"/>
        <v>6</v>
      </c>
      <c r="AL619" s="45">
        <v>98.08</v>
      </c>
      <c r="AM619" s="45">
        <f t="shared" si="182"/>
        <v>14.712</v>
      </c>
      <c r="AN619" s="84">
        <f t="shared" si="188"/>
        <v>353</v>
      </c>
      <c r="AO619" s="46">
        <f t="shared" si="183"/>
        <v>353</v>
      </c>
      <c r="AP619" s="72" t="s">
        <v>121</v>
      </c>
      <c r="AQ619" s="46"/>
      <c r="AR619" s="46"/>
      <c r="AS619" s="46"/>
      <c r="AT619" s="46">
        <f t="shared" si="189"/>
        <v>0</v>
      </c>
      <c r="AU619" s="85">
        <f t="shared" si="190"/>
        <v>353</v>
      </c>
      <c r="AV619" s="46">
        <f t="shared" si="191"/>
        <v>0</v>
      </c>
      <c r="AW619" s="46"/>
      <c r="AX619" s="86">
        <f t="shared" si="184"/>
        <v>353</v>
      </c>
    </row>
    <row r="620" spans="1:50" s="56" customFormat="1" ht="13.5" customHeight="1" x14ac:dyDescent="0.25">
      <c r="A620" s="19" t="s">
        <v>558</v>
      </c>
      <c r="B620" s="20" t="s">
        <v>42</v>
      </c>
      <c r="C620" s="21" t="s">
        <v>601</v>
      </c>
      <c r="D620" s="20" t="s">
        <v>1916</v>
      </c>
      <c r="E620" s="22">
        <v>36084573</v>
      </c>
      <c r="F620" s="23" t="s">
        <v>1917</v>
      </c>
      <c r="G620" s="23" t="s">
        <v>876</v>
      </c>
      <c r="H620" s="24">
        <v>710216297</v>
      </c>
      <c r="I620" s="25">
        <v>36084573</v>
      </c>
      <c r="J620" s="23" t="s">
        <v>613</v>
      </c>
      <c r="K620" s="26" t="s">
        <v>558</v>
      </c>
      <c r="L620" s="23" t="s">
        <v>559</v>
      </c>
      <c r="M620" s="27">
        <v>91705</v>
      </c>
      <c r="N620" s="23" t="s">
        <v>560</v>
      </c>
      <c r="O620" s="23" t="s">
        <v>1918</v>
      </c>
      <c r="P620" s="28">
        <v>506745</v>
      </c>
      <c r="Q620" s="21" t="s">
        <v>51</v>
      </c>
      <c r="R620" s="46">
        <v>13</v>
      </c>
      <c r="S620" s="46">
        <v>0</v>
      </c>
      <c r="T620" s="46">
        <f t="shared" si="192"/>
        <v>13</v>
      </c>
      <c r="U620" s="68">
        <v>95.96</v>
      </c>
      <c r="V620" s="69">
        <f t="shared" si="178"/>
        <v>14.393999999999998</v>
      </c>
      <c r="W620" s="46">
        <f t="shared" si="185"/>
        <v>2245</v>
      </c>
      <c r="X620" s="46"/>
      <c r="Y620" s="45">
        <v>0</v>
      </c>
      <c r="Z620" s="45">
        <v>0</v>
      </c>
      <c r="AA620" s="45">
        <f t="shared" si="193"/>
        <v>0</v>
      </c>
      <c r="AB620" s="46">
        <f t="shared" si="194"/>
        <v>13</v>
      </c>
      <c r="AC620" s="46">
        <f t="shared" si="195"/>
        <v>0</v>
      </c>
      <c r="AD620" s="46">
        <f t="shared" si="186"/>
        <v>13</v>
      </c>
      <c r="AE620" s="68">
        <v>95.96</v>
      </c>
      <c r="AF620" s="69">
        <f t="shared" si="179"/>
        <v>14.393999999999998</v>
      </c>
      <c r="AG620" s="46">
        <f t="shared" si="187"/>
        <v>2245</v>
      </c>
      <c r="AH620" s="46">
        <f t="shared" si="180"/>
        <v>0</v>
      </c>
      <c r="AI620" s="45">
        <f>VLOOKUP(H620,'[1]MŠ na kmeňovú školu V40'!$H$3:Y3699,18,0)</f>
        <v>19</v>
      </c>
      <c r="AJ620" s="45">
        <f>VLOOKUP(H620,'[1]MŠ na kmeňovú školu V40'!$H$3:AE3700,24,0)</f>
        <v>0</v>
      </c>
      <c r="AK620" s="45">
        <f t="shared" si="181"/>
        <v>19</v>
      </c>
      <c r="AL620" s="45">
        <v>98.08</v>
      </c>
      <c r="AM620" s="45">
        <f t="shared" si="182"/>
        <v>14.712</v>
      </c>
      <c r="AN620" s="84">
        <f t="shared" si="188"/>
        <v>2615</v>
      </c>
      <c r="AO620" s="46">
        <f t="shared" si="183"/>
        <v>370</v>
      </c>
      <c r="AP620" s="72"/>
      <c r="AQ620" s="46"/>
      <c r="AR620" s="46"/>
      <c r="AS620" s="46"/>
      <c r="AT620" s="46">
        <f t="shared" si="189"/>
        <v>0</v>
      </c>
      <c r="AU620" s="85">
        <f t="shared" si="190"/>
        <v>2615</v>
      </c>
      <c r="AV620" s="46">
        <f t="shared" si="191"/>
        <v>0</v>
      </c>
      <c r="AW620" s="46"/>
      <c r="AX620" s="86">
        <f t="shared" si="184"/>
        <v>2615</v>
      </c>
    </row>
    <row r="621" spans="1:50" s="56" customFormat="1" ht="13.5" customHeight="1" x14ac:dyDescent="0.25">
      <c r="A621" s="19" t="s">
        <v>558</v>
      </c>
      <c r="B621" s="20" t="s">
        <v>42</v>
      </c>
      <c r="C621" s="21" t="s">
        <v>601</v>
      </c>
      <c r="D621" s="20" t="s">
        <v>1919</v>
      </c>
      <c r="E621" s="22">
        <v>36084581</v>
      </c>
      <c r="F621" s="23" t="s">
        <v>1920</v>
      </c>
      <c r="G621" s="23" t="s">
        <v>876</v>
      </c>
      <c r="H621" s="24">
        <v>710213182</v>
      </c>
      <c r="I621" s="25">
        <v>36084581</v>
      </c>
      <c r="J621" s="23" t="s">
        <v>1921</v>
      </c>
      <c r="K621" s="26" t="s">
        <v>558</v>
      </c>
      <c r="L621" s="23" t="s">
        <v>1265</v>
      </c>
      <c r="M621" s="27">
        <v>90901</v>
      </c>
      <c r="N621" s="23" t="s">
        <v>1395</v>
      </c>
      <c r="O621" s="23" t="s">
        <v>1922</v>
      </c>
      <c r="P621" s="28">
        <v>504815</v>
      </c>
      <c r="Q621" s="21" t="s">
        <v>51</v>
      </c>
      <c r="R621" s="46">
        <v>22</v>
      </c>
      <c r="S621" s="46">
        <v>0</v>
      </c>
      <c r="T621" s="46">
        <f t="shared" si="192"/>
        <v>22</v>
      </c>
      <c r="U621" s="68">
        <v>95.96</v>
      </c>
      <c r="V621" s="69">
        <f t="shared" si="178"/>
        <v>14.393999999999998</v>
      </c>
      <c r="W621" s="46">
        <f t="shared" si="185"/>
        <v>3800</v>
      </c>
      <c r="X621" s="46"/>
      <c r="Y621" s="45">
        <v>0</v>
      </c>
      <c r="Z621" s="45">
        <v>0</v>
      </c>
      <c r="AA621" s="45">
        <f t="shared" si="193"/>
        <v>0</v>
      </c>
      <c r="AB621" s="46">
        <f t="shared" si="194"/>
        <v>22</v>
      </c>
      <c r="AC621" s="46">
        <f t="shared" si="195"/>
        <v>0</v>
      </c>
      <c r="AD621" s="46">
        <f t="shared" si="186"/>
        <v>22</v>
      </c>
      <c r="AE621" s="68">
        <v>95.96</v>
      </c>
      <c r="AF621" s="69">
        <f t="shared" si="179"/>
        <v>14.393999999999998</v>
      </c>
      <c r="AG621" s="46">
        <f t="shared" si="187"/>
        <v>3800</v>
      </c>
      <c r="AH621" s="46">
        <f t="shared" si="180"/>
        <v>0</v>
      </c>
      <c r="AI621" s="45">
        <f>VLOOKUP(H621,'[1]MŠ na kmeňovú školu V40'!$H$3:Y3700,18,0)</f>
        <v>23</v>
      </c>
      <c r="AJ621" s="45">
        <f>VLOOKUP(H621,'[1]MŠ na kmeňovú školu V40'!$H$3:AE3701,24,0)</f>
        <v>0</v>
      </c>
      <c r="AK621" s="45">
        <f t="shared" si="181"/>
        <v>23</v>
      </c>
      <c r="AL621" s="45">
        <v>98.08</v>
      </c>
      <c r="AM621" s="45">
        <f t="shared" si="182"/>
        <v>14.712</v>
      </c>
      <c r="AN621" s="84">
        <f t="shared" si="188"/>
        <v>3887</v>
      </c>
      <c r="AO621" s="46">
        <f t="shared" si="183"/>
        <v>87</v>
      </c>
      <c r="AP621" s="72"/>
      <c r="AQ621" s="46"/>
      <c r="AR621" s="46"/>
      <c r="AS621" s="46"/>
      <c r="AT621" s="46">
        <f t="shared" si="189"/>
        <v>0</v>
      </c>
      <c r="AU621" s="85">
        <f t="shared" si="190"/>
        <v>3887</v>
      </c>
      <c r="AV621" s="46">
        <f t="shared" si="191"/>
        <v>0</v>
      </c>
      <c r="AW621" s="46"/>
      <c r="AX621" s="86">
        <f t="shared" si="184"/>
        <v>3887</v>
      </c>
    </row>
    <row r="622" spans="1:50" s="56" customFormat="1" ht="13.5" customHeight="1" x14ac:dyDescent="0.25">
      <c r="A622" s="19" t="s">
        <v>558</v>
      </c>
      <c r="B622" s="20" t="s">
        <v>42</v>
      </c>
      <c r="C622" s="21" t="s">
        <v>601</v>
      </c>
      <c r="D622" s="20" t="s">
        <v>1923</v>
      </c>
      <c r="E622" s="22">
        <v>36079821</v>
      </c>
      <c r="F622" s="23" t="s">
        <v>1924</v>
      </c>
      <c r="G622" s="23" t="s">
        <v>876</v>
      </c>
      <c r="H622" s="24">
        <v>710225997</v>
      </c>
      <c r="I622" s="25">
        <v>36079821</v>
      </c>
      <c r="J622" s="23" t="s">
        <v>613</v>
      </c>
      <c r="K622" s="26" t="s">
        <v>558</v>
      </c>
      <c r="L622" s="23" t="s">
        <v>559</v>
      </c>
      <c r="M622" s="27">
        <v>91904</v>
      </c>
      <c r="N622" s="23" t="s">
        <v>1672</v>
      </c>
      <c r="O622" s="23" t="s">
        <v>1925</v>
      </c>
      <c r="P622" s="28">
        <v>507555</v>
      </c>
      <c r="Q622" s="21" t="s">
        <v>51</v>
      </c>
      <c r="R622" s="46">
        <v>6</v>
      </c>
      <c r="S622" s="46">
        <v>0</v>
      </c>
      <c r="T622" s="46">
        <f t="shared" si="192"/>
        <v>6</v>
      </c>
      <c r="U622" s="68">
        <v>95.96</v>
      </c>
      <c r="V622" s="69">
        <f t="shared" si="178"/>
        <v>14.393999999999998</v>
      </c>
      <c r="W622" s="46">
        <f t="shared" si="185"/>
        <v>1036</v>
      </c>
      <c r="X622" s="46"/>
      <c r="Y622" s="45">
        <v>0</v>
      </c>
      <c r="Z622" s="45">
        <v>0</v>
      </c>
      <c r="AA622" s="45">
        <f t="shared" si="193"/>
        <v>0</v>
      </c>
      <c r="AB622" s="46">
        <f t="shared" si="194"/>
        <v>6</v>
      </c>
      <c r="AC622" s="46">
        <f t="shared" si="195"/>
        <v>0</v>
      </c>
      <c r="AD622" s="46">
        <f t="shared" si="186"/>
        <v>6</v>
      </c>
      <c r="AE622" s="68">
        <v>95.96</v>
      </c>
      <c r="AF622" s="69">
        <f t="shared" si="179"/>
        <v>14.393999999999998</v>
      </c>
      <c r="AG622" s="46">
        <f t="shared" si="187"/>
        <v>1036</v>
      </c>
      <c r="AH622" s="46">
        <f t="shared" si="180"/>
        <v>0</v>
      </c>
      <c r="AI622" s="45">
        <f>VLOOKUP(H622,'[1]MŠ na kmeňovú školu V40'!$H$3:Y3701,18,0)</f>
        <v>10</v>
      </c>
      <c r="AJ622" s="45">
        <f>VLOOKUP(H622,'[1]MŠ na kmeňovú školu V40'!$H$3:AE3702,24,0)</f>
        <v>0</v>
      </c>
      <c r="AK622" s="45">
        <f t="shared" si="181"/>
        <v>10</v>
      </c>
      <c r="AL622" s="45">
        <v>98.08</v>
      </c>
      <c r="AM622" s="45">
        <f t="shared" si="182"/>
        <v>14.712</v>
      </c>
      <c r="AN622" s="84">
        <f t="shared" si="188"/>
        <v>1279</v>
      </c>
      <c r="AO622" s="46">
        <f t="shared" si="183"/>
        <v>243</v>
      </c>
      <c r="AP622" s="72"/>
      <c r="AQ622" s="46"/>
      <c r="AR622" s="46"/>
      <c r="AS622" s="46"/>
      <c r="AT622" s="46">
        <f t="shared" si="189"/>
        <v>0</v>
      </c>
      <c r="AU622" s="85">
        <f t="shared" si="190"/>
        <v>1279</v>
      </c>
      <c r="AV622" s="46">
        <f t="shared" si="191"/>
        <v>0</v>
      </c>
      <c r="AW622" s="46"/>
      <c r="AX622" s="86">
        <f t="shared" si="184"/>
        <v>1279</v>
      </c>
    </row>
    <row r="623" spans="1:50" s="56" customFormat="1" ht="13.5" customHeight="1" x14ac:dyDescent="0.25">
      <c r="A623" s="19" t="s">
        <v>558</v>
      </c>
      <c r="B623" s="20" t="s">
        <v>42</v>
      </c>
      <c r="C623" s="21" t="s">
        <v>601</v>
      </c>
      <c r="D623" s="20" t="s">
        <v>1926</v>
      </c>
      <c r="E623" s="22">
        <v>44867379</v>
      </c>
      <c r="F623" s="23" t="s">
        <v>1927</v>
      </c>
      <c r="G623" s="23" t="s">
        <v>876</v>
      </c>
      <c r="H623" s="24">
        <v>42165997</v>
      </c>
      <c r="I623" s="25">
        <v>44867379</v>
      </c>
      <c r="J623" s="23" t="s">
        <v>1928</v>
      </c>
      <c r="K623" s="26" t="s">
        <v>558</v>
      </c>
      <c r="L623" s="23" t="s">
        <v>559</v>
      </c>
      <c r="M623" s="27">
        <v>91702</v>
      </c>
      <c r="N623" s="23" t="s">
        <v>560</v>
      </c>
      <c r="O623" s="23" t="s">
        <v>1929</v>
      </c>
      <c r="P623" s="28">
        <v>506745</v>
      </c>
      <c r="Q623" s="21" t="s">
        <v>93</v>
      </c>
      <c r="R623" s="46">
        <v>38</v>
      </c>
      <c r="S623" s="46">
        <v>0</v>
      </c>
      <c r="T623" s="46">
        <f t="shared" si="192"/>
        <v>38</v>
      </c>
      <c r="U623" s="68">
        <v>95.96</v>
      </c>
      <c r="V623" s="69">
        <f t="shared" si="178"/>
        <v>14.393999999999998</v>
      </c>
      <c r="W623" s="46">
        <f t="shared" si="185"/>
        <v>6564</v>
      </c>
      <c r="X623" s="46"/>
      <c r="Y623" s="45">
        <v>0</v>
      </c>
      <c r="Z623" s="45">
        <v>0</v>
      </c>
      <c r="AA623" s="45">
        <f t="shared" si="193"/>
        <v>0</v>
      </c>
      <c r="AB623" s="46">
        <f t="shared" si="194"/>
        <v>38</v>
      </c>
      <c r="AC623" s="46">
        <f t="shared" si="195"/>
        <v>0</v>
      </c>
      <c r="AD623" s="46">
        <f t="shared" si="186"/>
        <v>38</v>
      </c>
      <c r="AE623" s="68">
        <v>95.96</v>
      </c>
      <c r="AF623" s="69">
        <f t="shared" si="179"/>
        <v>14.393999999999998</v>
      </c>
      <c r="AG623" s="46">
        <f t="shared" si="187"/>
        <v>6564</v>
      </c>
      <c r="AH623" s="46">
        <f t="shared" si="180"/>
        <v>0</v>
      </c>
      <c r="AI623" s="45">
        <f>VLOOKUP(H623,'[1]MŠ na kmeňovú školu V40'!$H$3:Y3702,18,0)</f>
        <v>46</v>
      </c>
      <c r="AJ623" s="45">
        <f>VLOOKUP(H623,'[1]MŠ na kmeňovú školu V40'!$H$3:AE3703,24,0)</f>
        <v>0</v>
      </c>
      <c r="AK623" s="45">
        <f t="shared" si="181"/>
        <v>46</v>
      </c>
      <c r="AL623" s="45">
        <v>98.08</v>
      </c>
      <c r="AM623" s="45">
        <f t="shared" si="182"/>
        <v>14.712</v>
      </c>
      <c r="AN623" s="84">
        <f t="shared" si="188"/>
        <v>7083</v>
      </c>
      <c r="AO623" s="46">
        <f t="shared" si="183"/>
        <v>519</v>
      </c>
      <c r="AP623" s="72"/>
      <c r="AQ623" s="46"/>
      <c r="AR623" s="46"/>
      <c r="AS623" s="46"/>
      <c r="AT623" s="46">
        <f t="shared" si="189"/>
        <v>0</v>
      </c>
      <c r="AU623" s="85">
        <f t="shared" si="190"/>
        <v>7083</v>
      </c>
      <c r="AV623" s="46">
        <f t="shared" si="191"/>
        <v>0</v>
      </c>
      <c r="AW623" s="46"/>
      <c r="AX623" s="86">
        <f t="shared" si="184"/>
        <v>7083</v>
      </c>
    </row>
    <row r="624" spans="1:50" s="56" customFormat="1" ht="13.5" customHeight="1" x14ac:dyDescent="0.25">
      <c r="A624" s="19" t="s">
        <v>558</v>
      </c>
      <c r="B624" s="20" t="s">
        <v>42</v>
      </c>
      <c r="C624" s="21" t="s">
        <v>601</v>
      </c>
      <c r="D624" s="20" t="s">
        <v>1930</v>
      </c>
      <c r="E624" s="22">
        <v>46940278</v>
      </c>
      <c r="F624" s="23" t="s">
        <v>1931</v>
      </c>
      <c r="G624" s="23" t="s">
        <v>876</v>
      </c>
      <c r="H624" s="24">
        <v>710258526</v>
      </c>
      <c r="I624" s="25">
        <v>46940278</v>
      </c>
      <c r="J624" s="23" t="s">
        <v>613</v>
      </c>
      <c r="K624" s="26" t="s">
        <v>558</v>
      </c>
      <c r="L624" s="23" t="s">
        <v>559</v>
      </c>
      <c r="M624" s="27">
        <v>91700</v>
      </c>
      <c r="N624" s="23" t="s">
        <v>560</v>
      </c>
      <c r="O624" s="23" t="s">
        <v>1932</v>
      </c>
      <c r="P624" s="28">
        <v>506745</v>
      </c>
      <c r="Q624" s="21" t="s">
        <v>51</v>
      </c>
      <c r="R624" s="46">
        <v>9</v>
      </c>
      <c r="S624" s="46">
        <v>0</v>
      </c>
      <c r="T624" s="46">
        <f t="shared" si="192"/>
        <v>9</v>
      </c>
      <c r="U624" s="68">
        <v>95.96</v>
      </c>
      <c r="V624" s="69">
        <f t="shared" si="178"/>
        <v>14.393999999999998</v>
      </c>
      <c r="W624" s="46">
        <f t="shared" si="185"/>
        <v>1555</v>
      </c>
      <c r="X624" s="46"/>
      <c r="Y624" s="45">
        <v>0</v>
      </c>
      <c r="Z624" s="45">
        <v>0</v>
      </c>
      <c r="AA624" s="45">
        <f t="shared" si="193"/>
        <v>0</v>
      </c>
      <c r="AB624" s="46">
        <f t="shared" si="194"/>
        <v>9</v>
      </c>
      <c r="AC624" s="46">
        <f t="shared" si="195"/>
        <v>0</v>
      </c>
      <c r="AD624" s="46">
        <f t="shared" si="186"/>
        <v>9</v>
      </c>
      <c r="AE624" s="68">
        <v>95.96</v>
      </c>
      <c r="AF624" s="69">
        <f t="shared" si="179"/>
        <v>14.393999999999998</v>
      </c>
      <c r="AG624" s="46">
        <f t="shared" si="187"/>
        <v>1555</v>
      </c>
      <c r="AH624" s="46">
        <f t="shared" si="180"/>
        <v>0</v>
      </c>
      <c r="AI624" s="45">
        <f>VLOOKUP(H624,'[1]MŠ na kmeňovú školu V40'!$H$3:Y3703,18,0)</f>
        <v>7</v>
      </c>
      <c r="AJ624" s="45">
        <f>VLOOKUP(H624,'[1]MŠ na kmeňovú školu V40'!$H$3:AE3704,24,0)</f>
        <v>0</v>
      </c>
      <c r="AK624" s="45">
        <f t="shared" si="181"/>
        <v>7</v>
      </c>
      <c r="AL624" s="45">
        <v>98.08</v>
      </c>
      <c r="AM624" s="45">
        <f t="shared" si="182"/>
        <v>14.712</v>
      </c>
      <c r="AN624" s="84">
        <f t="shared" si="188"/>
        <v>1448</v>
      </c>
      <c r="AO624" s="46">
        <f t="shared" si="183"/>
        <v>-107</v>
      </c>
      <c r="AP624" s="72"/>
      <c r="AQ624" s="46"/>
      <c r="AR624" s="46"/>
      <c r="AS624" s="46"/>
      <c r="AT624" s="46">
        <f t="shared" si="189"/>
        <v>0</v>
      </c>
      <c r="AU624" s="85">
        <f t="shared" si="190"/>
        <v>1448</v>
      </c>
      <c r="AV624" s="46">
        <f t="shared" si="191"/>
        <v>0</v>
      </c>
      <c r="AW624" s="46"/>
      <c r="AX624" s="86">
        <f t="shared" si="184"/>
        <v>1448</v>
      </c>
    </row>
    <row r="625" spans="1:50" s="56" customFormat="1" ht="13.5" customHeight="1" x14ac:dyDescent="0.25">
      <c r="A625" s="19" t="s">
        <v>558</v>
      </c>
      <c r="B625" s="20" t="s">
        <v>42</v>
      </c>
      <c r="C625" s="21" t="s">
        <v>601</v>
      </c>
      <c r="D625" s="20" t="s">
        <v>1933</v>
      </c>
      <c r="E625" s="22">
        <v>45742901</v>
      </c>
      <c r="F625" s="23" t="s">
        <v>1934</v>
      </c>
      <c r="G625" s="23" t="s">
        <v>876</v>
      </c>
      <c r="H625" s="24">
        <v>710011873</v>
      </c>
      <c r="I625" s="25">
        <v>45742901</v>
      </c>
      <c r="J625" s="23" t="s">
        <v>613</v>
      </c>
      <c r="K625" s="26" t="s">
        <v>558</v>
      </c>
      <c r="L625" s="23" t="s">
        <v>1481</v>
      </c>
      <c r="M625" s="27">
        <v>92206</v>
      </c>
      <c r="N625" s="23" t="s">
        <v>1935</v>
      </c>
      <c r="O625" s="23" t="s">
        <v>1936</v>
      </c>
      <c r="P625" s="28">
        <v>507369</v>
      </c>
      <c r="Q625" s="21" t="s">
        <v>51</v>
      </c>
      <c r="R625" s="46">
        <v>13</v>
      </c>
      <c r="S625" s="46">
        <v>0</v>
      </c>
      <c r="T625" s="46">
        <f t="shared" si="192"/>
        <v>13</v>
      </c>
      <c r="U625" s="68">
        <v>95.96</v>
      </c>
      <c r="V625" s="69">
        <f t="shared" si="178"/>
        <v>14.393999999999998</v>
      </c>
      <c r="W625" s="46">
        <f t="shared" si="185"/>
        <v>2245</v>
      </c>
      <c r="X625" s="46"/>
      <c r="Y625" s="45">
        <v>0</v>
      </c>
      <c r="Z625" s="45">
        <v>0</v>
      </c>
      <c r="AA625" s="45">
        <f t="shared" si="193"/>
        <v>0</v>
      </c>
      <c r="AB625" s="46">
        <f t="shared" si="194"/>
        <v>13</v>
      </c>
      <c r="AC625" s="46">
        <f t="shared" si="195"/>
        <v>0</v>
      </c>
      <c r="AD625" s="46">
        <f t="shared" si="186"/>
        <v>13</v>
      </c>
      <c r="AE625" s="68">
        <v>95.96</v>
      </c>
      <c r="AF625" s="69">
        <f t="shared" si="179"/>
        <v>14.393999999999998</v>
      </c>
      <c r="AG625" s="46">
        <f t="shared" si="187"/>
        <v>2245</v>
      </c>
      <c r="AH625" s="46">
        <f t="shared" si="180"/>
        <v>0</v>
      </c>
      <c r="AI625" s="45">
        <f>VLOOKUP(H625,'[1]MŠ na kmeňovú školu V40'!$H$3:Y3704,18,0)</f>
        <v>9</v>
      </c>
      <c r="AJ625" s="45">
        <f>VLOOKUP(H625,'[1]MŠ na kmeňovú školu V40'!$H$3:AE3705,24,0)</f>
        <v>0</v>
      </c>
      <c r="AK625" s="45">
        <f t="shared" si="181"/>
        <v>9</v>
      </c>
      <c r="AL625" s="45">
        <v>98.08</v>
      </c>
      <c r="AM625" s="45">
        <f t="shared" si="182"/>
        <v>14.712</v>
      </c>
      <c r="AN625" s="84">
        <f t="shared" si="188"/>
        <v>2027</v>
      </c>
      <c r="AO625" s="46">
        <f t="shared" si="183"/>
        <v>-218</v>
      </c>
      <c r="AP625" s="72"/>
      <c r="AQ625" s="46"/>
      <c r="AR625" s="46"/>
      <c r="AS625" s="46"/>
      <c r="AT625" s="46">
        <f t="shared" si="189"/>
        <v>0</v>
      </c>
      <c r="AU625" s="85">
        <f t="shared" si="190"/>
        <v>2027</v>
      </c>
      <c r="AV625" s="46">
        <f t="shared" si="191"/>
        <v>0</v>
      </c>
      <c r="AW625" s="46"/>
      <c r="AX625" s="86">
        <f t="shared" si="184"/>
        <v>2027</v>
      </c>
    </row>
    <row r="626" spans="1:50" s="56" customFormat="1" ht="13.5" customHeight="1" x14ac:dyDescent="0.25">
      <c r="A626" s="19" t="s">
        <v>558</v>
      </c>
      <c r="B626" s="20" t="s">
        <v>42</v>
      </c>
      <c r="C626" s="21" t="s">
        <v>601</v>
      </c>
      <c r="D626" s="20" t="s">
        <v>1933</v>
      </c>
      <c r="E626" s="22">
        <v>45742901</v>
      </c>
      <c r="F626" s="23" t="s">
        <v>1934</v>
      </c>
      <c r="G626" s="23" t="s">
        <v>876</v>
      </c>
      <c r="H626" s="24">
        <v>710256191</v>
      </c>
      <c r="I626" s="25">
        <v>45742901</v>
      </c>
      <c r="J626" s="23" t="s">
        <v>1937</v>
      </c>
      <c r="K626" s="26" t="s">
        <v>558</v>
      </c>
      <c r="L626" s="23" t="s">
        <v>559</v>
      </c>
      <c r="M626" s="27">
        <v>91906</v>
      </c>
      <c r="N626" s="23" t="s">
        <v>1938</v>
      </c>
      <c r="O626" s="23" t="s">
        <v>1939</v>
      </c>
      <c r="P626" s="28">
        <v>507351</v>
      </c>
      <c r="Q626" s="21" t="s">
        <v>51</v>
      </c>
      <c r="R626" s="46">
        <v>0</v>
      </c>
      <c r="S626" s="46">
        <v>0</v>
      </c>
      <c r="T626" s="46">
        <f t="shared" si="192"/>
        <v>0</v>
      </c>
      <c r="U626" s="68">
        <v>95.96</v>
      </c>
      <c r="V626" s="69">
        <f t="shared" si="178"/>
        <v>14.393999999999998</v>
      </c>
      <c r="W626" s="46">
        <f t="shared" si="185"/>
        <v>0</v>
      </c>
      <c r="X626" s="46"/>
      <c r="Y626" s="45">
        <v>0</v>
      </c>
      <c r="Z626" s="45">
        <v>0</v>
      </c>
      <c r="AA626" s="45">
        <f t="shared" si="193"/>
        <v>0</v>
      </c>
      <c r="AB626" s="46">
        <f t="shared" si="194"/>
        <v>0</v>
      </c>
      <c r="AC626" s="46">
        <f t="shared" si="195"/>
        <v>0</v>
      </c>
      <c r="AD626" s="46">
        <f t="shared" si="186"/>
        <v>0</v>
      </c>
      <c r="AE626" s="68">
        <v>95.96</v>
      </c>
      <c r="AF626" s="69">
        <f t="shared" si="179"/>
        <v>14.393999999999998</v>
      </c>
      <c r="AG626" s="46">
        <f t="shared" si="187"/>
        <v>0</v>
      </c>
      <c r="AH626" s="46">
        <f t="shared" si="180"/>
        <v>0</v>
      </c>
      <c r="AI626" s="45">
        <v>0</v>
      </c>
      <c r="AJ626" s="45">
        <v>0</v>
      </c>
      <c r="AK626" s="45">
        <f t="shared" si="181"/>
        <v>0</v>
      </c>
      <c r="AL626" s="45">
        <v>98.08</v>
      </c>
      <c r="AM626" s="45">
        <f t="shared" si="182"/>
        <v>14.712</v>
      </c>
      <c r="AN626" s="84">
        <f t="shared" si="188"/>
        <v>0</v>
      </c>
      <c r="AO626" s="46">
        <f t="shared" si="183"/>
        <v>0</v>
      </c>
      <c r="AP626" s="72"/>
      <c r="AQ626" s="46"/>
      <c r="AR626" s="46"/>
      <c r="AS626" s="46"/>
      <c r="AT626" s="46">
        <f t="shared" si="189"/>
        <v>0</v>
      </c>
      <c r="AU626" s="85">
        <f t="shared" si="190"/>
        <v>0</v>
      </c>
      <c r="AV626" s="46">
        <f t="shared" si="191"/>
        <v>0</v>
      </c>
      <c r="AW626" s="46"/>
      <c r="AX626" s="86">
        <f t="shared" si="184"/>
        <v>0</v>
      </c>
    </row>
    <row r="627" spans="1:50" s="56" customFormat="1" ht="13.5" customHeight="1" x14ac:dyDescent="0.25">
      <c r="A627" s="19" t="s">
        <v>558</v>
      </c>
      <c r="B627" s="20" t="s">
        <v>42</v>
      </c>
      <c r="C627" s="21" t="s">
        <v>601</v>
      </c>
      <c r="D627" s="20" t="s">
        <v>1940</v>
      </c>
      <c r="E627" s="22">
        <v>45734542</v>
      </c>
      <c r="F627" s="23" t="s">
        <v>1941</v>
      </c>
      <c r="G627" s="23" t="s">
        <v>876</v>
      </c>
      <c r="H627" s="24">
        <v>710228651</v>
      </c>
      <c r="I627" s="25">
        <v>45734542</v>
      </c>
      <c r="J627" s="23" t="s">
        <v>1942</v>
      </c>
      <c r="K627" s="26" t="s">
        <v>558</v>
      </c>
      <c r="L627" s="23" t="s">
        <v>559</v>
      </c>
      <c r="M627" s="27">
        <v>91700</v>
      </c>
      <c r="N627" s="23" t="s">
        <v>560</v>
      </c>
      <c r="O627" s="23" t="s">
        <v>1943</v>
      </c>
      <c r="P627" s="28">
        <v>506745</v>
      </c>
      <c r="Q627" s="21" t="s">
        <v>51</v>
      </c>
      <c r="R627" s="46">
        <v>8</v>
      </c>
      <c r="S627" s="46">
        <v>0</v>
      </c>
      <c r="T627" s="46">
        <f t="shared" si="192"/>
        <v>8</v>
      </c>
      <c r="U627" s="68">
        <v>95.96</v>
      </c>
      <c r="V627" s="69">
        <f t="shared" si="178"/>
        <v>14.393999999999998</v>
      </c>
      <c r="W627" s="46">
        <f t="shared" si="185"/>
        <v>1382</v>
      </c>
      <c r="X627" s="46"/>
      <c r="Y627" s="45">
        <v>0</v>
      </c>
      <c r="Z627" s="45">
        <v>0</v>
      </c>
      <c r="AA627" s="45">
        <f t="shared" si="193"/>
        <v>0</v>
      </c>
      <c r="AB627" s="46">
        <f t="shared" si="194"/>
        <v>8</v>
      </c>
      <c r="AC627" s="46">
        <f t="shared" si="195"/>
        <v>0</v>
      </c>
      <c r="AD627" s="46">
        <f t="shared" si="186"/>
        <v>8</v>
      </c>
      <c r="AE627" s="68">
        <v>95.96</v>
      </c>
      <c r="AF627" s="69">
        <f t="shared" si="179"/>
        <v>14.393999999999998</v>
      </c>
      <c r="AG627" s="46">
        <f t="shared" si="187"/>
        <v>1382</v>
      </c>
      <c r="AH627" s="46">
        <f t="shared" si="180"/>
        <v>0</v>
      </c>
      <c r="AI627" s="45">
        <f>VLOOKUP(H627,'[1]MŠ na kmeňovú školu V40'!$H$3:Y3706,18,0)</f>
        <v>7</v>
      </c>
      <c r="AJ627" s="45">
        <f>VLOOKUP(H627,'[1]MŠ na kmeňovú školu V40'!$H$3:AE3707,24,0)</f>
        <v>0</v>
      </c>
      <c r="AK627" s="45">
        <f t="shared" si="181"/>
        <v>7</v>
      </c>
      <c r="AL627" s="45">
        <v>98.08</v>
      </c>
      <c r="AM627" s="45">
        <f t="shared" si="182"/>
        <v>14.712</v>
      </c>
      <c r="AN627" s="84">
        <f t="shared" si="188"/>
        <v>1333</v>
      </c>
      <c r="AO627" s="46">
        <f t="shared" si="183"/>
        <v>-49</v>
      </c>
      <c r="AP627" s="72"/>
      <c r="AQ627" s="46"/>
      <c r="AR627" s="46"/>
      <c r="AS627" s="46"/>
      <c r="AT627" s="46">
        <f t="shared" si="189"/>
        <v>0</v>
      </c>
      <c r="AU627" s="85">
        <f t="shared" si="190"/>
        <v>1333</v>
      </c>
      <c r="AV627" s="46">
        <f t="shared" si="191"/>
        <v>0</v>
      </c>
      <c r="AW627" s="46"/>
      <c r="AX627" s="86">
        <f t="shared" si="184"/>
        <v>1333</v>
      </c>
    </row>
    <row r="628" spans="1:50" s="56" customFormat="1" ht="13.5" customHeight="1" x14ac:dyDescent="0.25">
      <c r="A628" s="19" t="s">
        <v>558</v>
      </c>
      <c r="B628" s="20" t="s">
        <v>42</v>
      </c>
      <c r="C628" s="21" t="s">
        <v>601</v>
      </c>
      <c r="D628" s="20" t="s">
        <v>1944</v>
      </c>
      <c r="E628" s="28">
        <v>50935909</v>
      </c>
      <c r="F628" s="23" t="s">
        <v>1945</v>
      </c>
      <c r="G628" s="23" t="s">
        <v>876</v>
      </c>
      <c r="H628" s="24">
        <v>710271468</v>
      </c>
      <c r="I628" s="25">
        <v>50935909</v>
      </c>
      <c r="J628" s="23" t="s">
        <v>613</v>
      </c>
      <c r="K628" s="26" t="s">
        <v>41</v>
      </c>
      <c r="L628" s="23" t="s">
        <v>62</v>
      </c>
      <c r="M628" s="27">
        <v>92526</v>
      </c>
      <c r="N628" s="23" t="s">
        <v>74</v>
      </c>
      <c r="O628" s="23" t="s">
        <v>1946</v>
      </c>
      <c r="P628" s="28">
        <v>503983</v>
      </c>
      <c r="Q628" s="21" t="s">
        <v>51</v>
      </c>
      <c r="R628" s="46">
        <v>2</v>
      </c>
      <c r="S628" s="46">
        <v>0</v>
      </c>
      <c r="T628" s="46">
        <f t="shared" si="192"/>
        <v>2</v>
      </c>
      <c r="U628" s="68">
        <v>95.96</v>
      </c>
      <c r="V628" s="69">
        <f t="shared" si="178"/>
        <v>14.393999999999998</v>
      </c>
      <c r="W628" s="46">
        <f t="shared" si="185"/>
        <v>345</v>
      </c>
      <c r="X628" s="46"/>
      <c r="Y628" s="45">
        <v>0</v>
      </c>
      <c r="Z628" s="45">
        <v>0</v>
      </c>
      <c r="AA628" s="45">
        <f t="shared" si="193"/>
        <v>0</v>
      </c>
      <c r="AB628" s="46">
        <f t="shared" si="194"/>
        <v>2</v>
      </c>
      <c r="AC628" s="46">
        <f t="shared" si="195"/>
        <v>0</v>
      </c>
      <c r="AD628" s="46">
        <f t="shared" si="186"/>
        <v>2</v>
      </c>
      <c r="AE628" s="68">
        <v>95.96</v>
      </c>
      <c r="AF628" s="69">
        <f t="shared" si="179"/>
        <v>14.393999999999998</v>
      </c>
      <c r="AG628" s="46">
        <f t="shared" si="187"/>
        <v>345</v>
      </c>
      <c r="AH628" s="46">
        <f t="shared" si="180"/>
        <v>0</v>
      </c>
      <c r="AI628" s="45">
        <f>VLOOKUP(H628,'[1]MŠ na kmeňovú školu V40'!$H$3:Y3707,18,0)</f>
        <v>6</v>
      </c>
      <c r="AJ628" s="45">
        <f>VLOOKUP(H628,'[1]MŠ na kmeňovú školu V40'!$H$3:AE3708,24,0)</f>
        <v>0</v>
      </c>
      <c r="AK628" s="45">
        <f t="shared" si="181"/>
        <v>6</v>
      </c>
      <c r="AL628" s="45">
        <v>98.08</v>
      </c>
      <c r="AM628" s="45">
        <f t="shared" si="182"/>
        <v>14.712</v>
      </c>
      <c r="AN628" s="84">
        <f t="shared" si="188"/>
        <v>583</v>
      </c>
      <c r="AO628" s="46">
        <f t="shared" si="183"/>
        <v>238</v>
      </c>
      <c r="AP628" s="72"/>
      <c r="AQ628" s="46"/>
      <c r="AR628" s="46"/>
      <c r="AS628" s="46"/>
      <c r="AT628" s="46">
        <f t="shared" si="189"/>
        <v>0</v>
      </c>
      <c r="AU628" s="85">
        <f t="shared" si="190"/>
        <v>583</v>
      </c>
      <c r="AV628" s="46">
        <f t="shared" si="191"/>
        <v>0</v>
      </c>
      <c r="AW628" s="46"/>
      <c r="AX628" s="86">
        <f t="shared" si="184"/>
        <v>583</v>
      </c>
    </row>
    <row r="629" spans="1:50" s="56" customFormat="1" ht="13.5" customHeight="1" x14ac:dyDescent="0.25">
      <c r="A629" s="19" t="s">
        <v>558</v>
      </c>
      <c r="B629" s="20" t="s">
        <v>836</v>
      </c>
      <c r="C629" s="21" t="s">
        <v>837</v>
      </c>
      <c r="D629" s="20" t="s">
        <v>1947</v>
      </c>
      <c r="E629" s="22">
        <v>99000002</v>
      </c>
      <c r="F629" s="23" t="s">
        <v>1948</v>
      </c>
      <c r="G629" s="23" t="str">
        <f>IF(A629="BA","Bratislavský",IF(A629="TV","Trnavský",IF(A629="TC","Trenčiansky",IF(A629="NR","Nitrianský",IF(A629="ZA","Žilinský",IF(A629="BB","Banskobystrický",IF(A629="PO","Prešovský",IF(A629="KE","Košický",0))))))))</f>
        <v>Trnavský</v>
      </c>
      <c r="H629" s="24">
        <v>158461</v>
      </c>
      <c r="I629" s="25">
        <v>100017398</v>
      </c>
      <c r="J629" s="23" t="s">
        <v>852</v>
      </c>
      <c r="K629" s="26" t="s">
        <v>558</v>
      </c>
      <c r="L629" s="23" t="s">
        <v>1550</v>
      </c>
      <c r="M629" s="43" t="s">
        <v>1949</v>
      </c>
      <c r="N629" s="23" t="s">
        <v>1550</v>
      </c>
      <c r="O629" s="23" t="s">
        <v>1950</v>
      </c>
      <c r="P629" s="28">
        <v>507032</v>
      </c>
      <c r="Q629" s="21" t="s">
        <v>93</v>
      </c>
      <c r="R629" s="46">
        <v>11</v>
      </c>
      <c r="S629" s="46">
        <v>0</v>
      </c>
      <c r="T629" s="46">
        <f t="shared" si="192"/>
        <v>11</v>
      </c>
      <c r="U629" s="68">
        <v>95.96</v>
      </c>
      <c r="V629" s="69">
        <f t="shared" si="178"/>
        <v>14.393999999999998</v>
      </c>
      <c r="W629" s="46">
        <f t="shared" si="185"/>
        <v>1900</v>
      </c>
      <c r="X629" s="46"/>
      <c r="Y629" s="45">
        <v>0</v>
      </c>
      <c r="Z629" s="45">
        <v>0</v>
      </c>
      <c r="AA629" s="45">
        <f t="shared" si="193"/>
        <v>0</v>
      </c>
      <c r="AB629" s="46">
        <f t="shared" si="194"/>
        <v>11</v>
      </c>
      <c r="AC629" s="46">
        <f t="shared" si="195"/>
        <v>0</v>
      </c>
      <c r="AD629" s="46">
        <f t="shared" si="186"/>
        <v>11</v>
      </c>
      <c r="AE629" s="68">
        <v>95.96</v>
      </c>
      <c r="AF629" s="69">
        <f t="shared" si="179"/>
        <v>14.393999999999998</v>
      </c>
      <c r="AG629" s="46">
        <f t="shared" si="187"/>
        <v>1900</v>
      </c>
      <c r="AH629" s="46">
        <f t="shared" si="180"/>
        <v>0</v>
      </c>
      <c r="AI629" s="45">
        <f>VLOOKUP(H629,'[1]data - vsetko'!$J$629:U1033,12,0)</f>
        <v>14</v>
      </c>
      <c r="AJ629" s="45">
        <f>VLOOKUP(H629,'[1]data - vsetko'!$J$629:V1033,13,0)</f>
        <v>0</v>
      </c>
      <c r="AK629" s="45">
        <f t="shared" si="181"/>
        <v>14</v>
      </c>
      <c r="AL629" s="45">
        <v>98.08</v>
      </c>
      <c r="AM629" s="45">
        <f t="shared" si="182"/>
        <v>14.712</v>
      </c>
      <c r="AN629" s="84">
        <f t="shared" si="188"/>
        <v>2091</v>
      </c>
      <c r="AO629" s="46">
        <f t="shared" si="183"/>
        <v>191</v>
      </c>
      <c r="AP629" s="72"/>
      <c r="AQ629" s="46"/>
      <c r="AR629" s="46"/>
      <c r="AS629" s="46"/>
      <c r="AT629" s="46">
        <f t="shared" si="189"/>
        <v>0</v>
      </c>
      <c r="AU629" s="85">
        <f t="shared" si="190"/>
        <v>2091</v>
      </c>
      <c r="AV629" s="46">
        <f t="shared" si="191"/>
        <v>0</v>
      </c>
      <c r="AW629" s="46"/>
      <c r="AX629" s="86">
        <f t="shared" si="184"/>
        <v>2091</v>
      </c>
    </row>
    <row r="630" spans="1:50" s="56" customFormat="1" ht="13.5" customHeight="1" x14ac:dyDescent="0.25">
      <c r="A630" s="19" t="s">
        <v>558</v>
      </c>
      <c r="B630" s="20" t="s">
        <v>836</v>
      </c>
      <c r="C630" s="21" t="s">
        <v>837</v>
      </c>
      <c r="D630" s="20" t="s">
        <v>1947</v>
      </c>
      <c r="E630" s="22">
        <v>99000002</v>
      </c>
      <c r="F630" s="23" t="s">
        <v>1948</v>
      </c>
      <c r="G630" s="23" t="str">
        <f>IF(A630="BA","Bratislavský",IF(A630="TV","Trnavský",IF(A630="TC","Trenčiansky",IF(A630="NR","Nitrianský",IF(A630="ZA","Žilinský",IF(A630="BB","Banskobystrický",IF(A630="PO","Prešovský",IF(A630="KE","Košický",0))))))))</f>
        <v>Trnavský</v>
      </c>
      <c r="H630" s="24">
        <v>181935</v>
      </c>
      <c r="I630" s="25">
        <v>100017402</v>
      </c>
      <c r="J630" s="23" t="s">
        <v>852</v>
      </c>
      <c r="K630" s="26" t="s">
        <v>558</v>
      </c>
      <c r="L630" s="23" t="s">
        <v>1251</v>
      </c>
      <c r="M630" s="43" t="s">
        <v>1951</v>
      </c>
      <c r="N630" s="23" t="s">
        <v>1251</v>
      </c>
      <c r="O630" s="23" t="s">
        <v>1952</v>
      </c>
      <c r="P630" s="28">
        <v>504203</v>
      </c>
      <c r="Q630" s="21" t="s">
        <v>93</v>
      </c>
      <c r="R630" s="46">
        <v>13</v>
      </c>
      <c r="S630" s="46">
        <v>0</v>
      </c>
      <c r="T630" s="46">
        <f t="shared" si="192"/>
        <v>13</v>
      </c>
      <c r="U630" s="68">
        <v>95.96</v>
      </c>
      <c r="V630" s="69">
        <f t="shared" si="178"/>
        <v>14.393999999999998</v>
      </c>
      <c r="W630" s="46">
        <f t="shared" si="185"/>
        <v>2245</v>
      </c>
      <c r="X630" s="46"/>
      <c r="Y630" s="45">
        <v>0</v>
      </c>
      <c r="Z630" s="45">
        <v>0</v>
      </c>
      <c r="AA630" s="45">
        <f t="shared" si="193"/>
        <v>0</v>
      </c>
      <c r="AB630" s="46">
        <f t="shared" si="194"/>
        <v>13</v>
      </c>
      <c r="AC630" s="46">
        <f t="shared" si="195"/>
        <v>0</v>
      </c>
      <c r="AD630" s="46">
        <f t="shared" si="186"/>
        <v>13</v>
      </c>
      <c r="AE630" s="68">
        <v>95.96</v>
      </c>
      <c r="AF630" s="69">
        <f t="shared" si="179"/>
        <v>14.393999999999998</v>
      </c>
      <c r="AG630" s="46">
        <f t="shared" si="187"/>
        <v>2245</v>
      </c>
      <c r="AH630" s="46">
        <f t="shared" si="180"/>
        <v>0</v>
      </c>
      <c r="AI630" s="45">
        <f>VLOOKUP(H630,'[1]data - vsetko'!$J$629:U1034,12,0)</f>
        <v>12</v>
      </c>
      <c r="AJ630" s="45">
        <f>VLOOKUP(H630,'[1]data - vsetko'!$J$629:V1034,13,0)</f>
        <v>0</v>
      </c>
      <c r="AK630" s="45">
        <f t="shared" si="181"/>
        <v>12</v>
      </c>
      <c r="AL630" s="45">
        <v>98.08</v>
      </c>
      <c r="AM630" s="45">
        <f t="shared" si="182"/>
        <v>14.712</v>
      </c>
      <c r="AN630" s="84">
        <f t="shared" si="188"/>
        <v>2203</v>
      </c>
      <c r="AO630" s="46">
        <f t="shared" si="183"/>
        <v>-42</v>
      </c>
      <c r="AP630" s="72"/>
      <c r="AQ630" s="46"/>
      <c r="AR630" s="46"/>
      <c r="AS630" s="46"/>
      <c r="AT630" s="46">
        <f t="shared" si="189"/>
        <v>0</v>
      </c>
      <c r="AU630" s="85">
        <f t="shared" si="190"/>
        <v>2203</v>
      </c>
      <c r="AV630" s="46">
        <f t="shared" si="191"/>
        <v>0</v>
      </c>
      <c r="AW630" s="46"/>
      <c r="AX630" s="86">
        <f t="shared" si="184"/>
        <v>2203</v>
      </c>
    </row>
    <row r="631" spans="1:50" s="56" customFormat="1" ht="13.5" customHeight="1" x14ac:dyDescent="0.25">
      <c r="A631" s="19" t="s">
        <v>558</v>
      </c>
      <c r="B631" s="20" t="s">
        <v>836</v>
      </c>
      <c r="C631" s="21" t="s">
        <v>837</v>
      </c>
      <c r="D631" s="20" t="s">
        <v>1947</v>
      </c>
      <c r="E631" s="22">
        <v>99000002</v>
      </c>
      <c r="F631" s="23" t="s">
        <v>1948</v>
      </c>
      <c r="G631" s="23" t="str">
        <f>IF(A631="BA","Bratislavský",IF(A631="TV","Trnavský",IF(A631="TC","Trenčiansky",IF(A631="NR","Nitrianský",IF(A631="ZA","Žilinský",IF(A631="BB","Banskobystrický",IF(A631="PO","Prešovský",IF(A631="KE","Košický",0))))))))</f>
        <v>Trnavský</v>
      </c>
      <c r="H631" s="24">
        <v>35629860</v>
      </c>
      <c r="I631" s="25">
        <v>100017405</v>
      </c>
      <c r="J631" s="23" t="s">
        <v>852</v>
      </c>
      <c r="K631" s="26" t="s">
        <v>558</v>
      </c>
      <c r="L631" s="23" t="s">
        <v>560</v>
      </c>
      <c r="M631" s="43" t="s">
        <v>1953</v>
      </c>
      <c r="N631" s="23" t="s">
        <v>560</v>
      </c>
      <c r="O631" s="23" t="s">
        <v>1954</v>
      </c>
      <c r="P631" s="28">
        <v>506745</v>
      </c>
      <c r="Q631" s="21" t="s">
        <v>93</v>
      </c>
      <c r="R631" s="46">
        <v>6</v>
      </c>
      <c r="S631" s="46">
        <v>0</v>
      </c>
      <c r="T631" s="46">
        <f t="shared" si="192"/>
        <v>6</v>
      </c>
      <c r="U631" s="68">
        <v>95.96</v>
      </c>
      <c r="V631" s="69">
        <f t="shared" si="178"/>
        <v>14.393999999999998</v>
      </c>
      <c r="W631" s="46">
        <f t="shared" si="185"/>
        <v>1036</v>
      </c>
      <c r="X631" s="46"/>
      <c r="Y631" s="45">
        <v>0</v>
      </c>
      <c r="Z631" s="45">
        <v>0</v>
      </c>
      <c r="AA631" s="45">
        <f t="shared" si="193"/>
        <v>0</v>
      </c>
      <c r="AB631" s="46">
        <f t="shared" si="194"/>
        <v>6</v>
      </c>
      <c r="AC631" s="46">
        <f t="shared" si="195"/>
        <v>0</v>
      </c>
      <c r="AD631" s="46">
        <f t="shared" si="186"/>
        <v>6</v>
      </c>
      <c r="AE631" s="68">
        <v>95.96</v>
      </c>
      <c r="AF631" s="69">
        <f t="shared" si="179"/>
        <v>14.393999999999998</v>
      </c>
      <c r="AG631" s="46">
        <f t="shared" si="187"/>
        <v>1036</v>
      </c>
      <c r="AH631" s="46">
        <f t="shared" si="180"/>
        <v>0</v>
      </c>
      <c r="AI631" s="45">
        <f>VLOOKUP(H631,'[1]data - vsetko'!$J$629:U1035,12,0)</f>
        <v>11</v>
      </c>
      <c r="AJ631" s="45">
        <f>VLOOKUP(H631,'[1]data - vsetko'!$J$629:V1035,13,0)</f>
        <v>0</v>
      </c>
      <c r="AK631" s="45">
        <f t="shared" si="181"/>
        <v>11</v>
      </c>
      <c r="AL631" s="45">
        <v>98.08</v>
      </c>
      <c r="AM631" s="45">
        <f t="shared" si="182"/>
        <v>14.712</v>
      </c>
      <c r="AN631" s="84">
        <f t="shared" si="188"/>
        <v>1338</v>
      </c>
      <c r="AO631" s="46">
        <f t="shared" si="183"/>
        <v>302</v>
      </c>
      <c r="AP631" s="72"/>
      <c r="AQ631" s="46"/>
      <c r="AR631" s="46"/>
      <c r="AS631" s="46"/>
      <c r="AT631" s="46">
        <f t="shared" si="189"/>
        <v>0</v>
      </c>
      <c r="AU631" s="85">
        <f t="shared" si="190"/>
        <v>1338</v>
      </c>
      <c r="AV631" s="46">
        <f t="shared" si="191"/>
        <v>0</v>
      </c>
      <c r="AW631" s="46"/>
      <c r="AX631" s="86">
        <f t="shared" si="184"/>
        <v>1338</v>
      </c>
    </row>
    <row r="632" spans="1:50" s="56" customFormat="1" ht="13.5" customHeight="1" x14ac:dyDescent="0.25">
      <c r="A632" s="19" t="s">
        <v>558</v>
      </c>
      <c r="B632" s="20" t="s">
        <v>836</v>
      </c>
      <c r="C632" s="21" t="s">
        <v>837</v>
      </c>
      <c r="D632" s="20" t="s">
        <v>1947</v>
      </c>
      <c r="E632" s="22">
        <v>99000002</v>
      </c>
      <c r="F632" s="23" t="s">
        <v>1948</v>
      </c>
      <c r="G632" s="23" t="str">
        <f>IF(A632="BA","Bratislavský",IF(A632="TV","Trnavský",IF(A632="TC","Trenčiansky",IF(A632="NR","Nitrianský",IF(A632="ZA","Žilinský",IF(A632="BB","Banskobystrický",IF(A632="PO","Prešovský",IF(A632="KE","Košický",0))))))))</f>
        <v>Trnavský</v>
      </c>
      <c r="H632" s="24">
        <v>42399653</v>
      </c>
      <c r="I632" s="25">
        <v>100017400</v>
      </c>
      <c r="J632" s="23" t="s">
        <v>852</v>
      </c>
      <c r="K632" s="26" t="s">
        <v>558</v>
      </c>
      <c r="L632" s="23" t="s">
        <v>1640</v>
      </c>
      <c r="M632" s="43" t="s">
        <v>1955</v>
      </c>
      <c r="N632" s="23" t="s">
        <v>1716</v>
      </c>
      <c r="O632" s="23" t="s">
        <v>1956</v>
      </c>
      <c r="P632" s="28">
        <v>507750</v>
      </c>
      <c r="Q632" s="21" t="s">
        <v>93</v>
      </c>
      <c r="R632" s="46">
        <v>3</v>
      </c>
      <c r="S632" s="46">
        <v>0</v>
      </c>
      <c r="T632" s="46">
        <f t="shared" si="192"/>
        <v>3</v>
      </c>
      <c r="U632" s="68">
        <v>95.96</v>
      </c>
      <c r="V632" s="69">
        <f t="shared" si="178"/>
        <v>14.393999999999998</v>
      </c>
      <c r="W632" s="46">
        <f t="shared" si="185"/>
        <v>518</v>
      </c>
      <c r="X632" s="46"/>
      <c r="Y632" s="45">
        <v>0</v>
      </c>
      <c r="Z632" s="45">
        <v>0</v>
      </c>
      <c r="AA632" s="45">
        <f t="shared" si="193"/>
        <v>0</v>
      </c>
      <c r="AB632" s="46">
        <f t="shared" si="194"/>
        <v>3</v>
      </c>
      <c r="AC632" s="46">
        <f t="shared" si="195"/>
        <v>0</v>
      </c>
      <c r="AD632" s="46">
        <f t="shared" si="186"/>
        <v>3</v>
      </c>
      <c r="AE632" s="68">
        <v>95.96</v>
      </c>
      <c r="AF632" s="69">
        <f t="shared" si="179"/>
        <v>14.393999999999998</v>
      </c>
      <c r="AG632" s="46">
        <f t="shared" si="187"/>
        <v>518</v>
      </c>
      <c r="AH632" s="46">
        <f t="shared" si="180"/>
        <v>0</v>
      </c>
      <c r="AI632" s="45">
        <f>VLOOKUP(H632,'[1]data - vsetko'!$J$629:U1036,12,0)</f>
        <v>5</v>
      </c>
      <c r="AJ632" s="45">
        <f>VLOOKUP(H632,'[1]data - vsetko'!$J$629:V1036,13,0)</f>
        <v>0</v>
      </c>
      <c r="AK632" s="45">
        <f t="shared" si="181"/>
        <v>5</v>
      </c>
      <c r="AL632" s="45">
        <v>98.08</v>
      </c>
      <c r="AM632" s="45">
        <f t="shared" si="182"/>
        <v>14.712</v>
      </c>
      <c r="AN632" s="84">
        <f t="shared" si="188"/>
        <v>640</v>
      </c>
      <c r="AO632" s="46">
        <f t="shared" si="183"/>
        <v>122</v>
      </c>
      <c r="AP632" s="72"/>
      <c r="AQ632" s="46"/>
      <c r="AR632" s="46"/>
      <c r="AS632" s="46"/>
      <c r="AT632" s="46">
        <f t="shared" si="189"/>
        <v>0</v>
      </c>
      <c r="AU632" s="85">
        <f t="shared" si="190"/>
        <v>640</v>
      </c>
      <c r="AV632" s="46">
        <f t="shared" si="191"/>
        <v>0</v>
      </c>
      <c r="AW632" s="46"/>
      <c r="AX632" s="86">
        <f t="shared" si="184"/>
        <v>640</v>
      </c>
    </row>
    <row r="633" spans="1:50" s="56" customFormat="1" ht="13.5" customHeight="1" x14ac:dyDescent="0.25">
      <c r="A633" s="19" t="s">
        <v>558</v>
      </c>
      <c r="B633" s="20" t="s">
        <v>836</v>
      </c>
      <c r="C633" s="21" t="s">
        <v>837</v>
      </c>
      <c r="D633" s="20" t="s">
        <v>1947</v>
      </c>
      <c r="E633" s="22">
        <v>99000002</v>
      </c>
      <c r="F633" s="23" t="s">
        <v>1948</v>
      </c>
      <c r="G633" s="23" t="str">
        <f>IF(A633="BA","Bratislavský",IF(A633="TV","Trnavský",IF(A633="TC","Trenčiansky",IF(A633="NR","Nitrianský",IF(A633="ZA","Žilinský",IF(A633="BB","Banskobystrický",IF(A633="PO","Prešovský",IF(A633="KE","Košický",0))))))))</f>
        <v>Trnavský</v>
      </c>
      <c r="H633" s="24">
        <v>35629941</v>
      </c>
      <c r="I633" s="25"/>
      <c r="J633" s="23" t="s">
        <v>848</v>
      </c>
      <c r="K633" s="26" t="s">
        <v>558</v>
      </c>
      <c r="L633" s="23" t="s">
        <v>1550</v>
      </c>
      <c r="M633" s="43" t="s">
        <v>1949</v>
      </c>
      <c r="N633" s="23" t="s">
        <v>1550</v>
      </c>
      <c r="O633" s="23" t="s">
        <v>1957</v>
      </c>
      <c r="P633" s="28">
        <v>507032</v>
      </c>
      <c r="Q633" s="21" t="s">
        <v>93</v>
      </c>
      <c r="R633" s="46">
        <v>0</v>
      </c>
      <c r="S633" s="46">
        <v>0</v>
      </c>
      <c r="T633" s="46">
        <f t="shared" si="192"/>
        <v>0</v>
      </c>
      <c r="U633" s="68">
        <v>95.96</v>
      </c>
      <c r="V633" s="69">
        <f t="shared" si="178"/>
        <v>14.393999999999998</v>
      </c>
      <c r="W633" s="46">
        <f t="shared" si="185"/>
        <v>0</v>
      </c>
      <c r="X633" s="46"/>
      <c r="Y633" s="45">
        <v>0</v>
      </c>
      <c r="Z633" s="45">
        <v>0</v>
      </c>
      <c r="AA633" s="45">
        <f t="shared" si="193"/>
        <v>0</v>
      </c>
      <c r="AB633" s="46">
        <f t="shared" si="194"/>
        <v>0</v>
      </c>
      <c r="AC633" s="46">
        <f t="shared" si="195"/>
        <v>0</v>
      </c>
      <c r="AD633" s="46">
        <f t="shared" si="186"/>
        <v>0</v>
      </c>
      <c r="AE633" s="68">
        <v>95.96</v>
      </c>
      <c r="AF633" s="69">
        <f t="shared" si="179"/>
        <v>14.393999999999998</v>
      </c>
      <c r="AG633" s="46">
        <f t="shared" si="187"/>
        <v>0</v>
      </c>
      <c r="AH633" s="46">
        <f t="shared" si="180"/>
        <v>0</v>
      </c>
      <c r="AI633" s="45">
        <v>0</v>
      </c>
      <c r="AJ633" s="45">
        <v>0</v>
      </c>
      <c r="AK633" s="45">
        <f t="shared" si="181"/>
        <v>0</v>
      </c>
      <c r="AL633" s="45">
        <v>98.08</v>
      </c>
      <c r="AM633" s="45">
        <f t="shared" si="182"/>
        <v>14.712</v>
      </c>
      <c r="AN633" s="84">
        <f t="shared" si="188"/>
        <v>0</v>
      </c>
      <c r="AO633" s="46">
        <f t="shared" si="183"/>
        <v>0</v>
      </c>
      <c r="AP633" s="72"/>
      <c r="AQ633" s="46"/>
      <c r="AR633" s="46"/>
      <c r="AS633" s="46"/>
      <c r="AT633" s="46">
        <f t="shared" si="189"/>
        <v>0</v>
      </c>
      <c r="AU633" s="85">
        <f t="shared" si="190"/>
        <v>0</v>
      </c>
      <c r="AV633" s="46">
        <f t="shared" si="191"/>
        <v>0</v>
      </c>
      <c r="AW633" s="46"/>
      <c r="AX633" s="86">
        <f t="shared" si="184"/>
        <v>0</v>
      </c>
    </row>
    <row r="634" spans="1:50" s="56" customFormat="1" ht="13.5" customHeight="1" x14ac:dyDescent="0.25">
      <c r="A634" s="48" t="s">
        <v>558</v>
      </c>
      <c r="B634" s="20" t="s">
        <v>836</v>
      </c>
      <c r="C634" s="21" t="s">
        <v>837</v>
      </c>
      <c r="D634" s="45" t="s">
        <v>1947</v>
      </c>
      <c r="E634" s="45">
        <v>99000002</v>
      </c>
      <c r="F634" s="45" t="s">
        <v>1948</v>
      </c>
      <c r="G634" s="45" t="s">
        <v>876</v>
      </c>
      <c r="H634" s="45">
        <v>35629959</v>
      </c>
      <c r="I634" s="45">
        <v>100017401</v>
      </c>
      <c r="J634" s="45" t="s">
        <v>852</v>
      </c>
      <c r="K634" s="26" t="s">
        <v>558</v>
      </c>
      <c r="L634" s="45" t="s">
        <v>1640</v>
      </c>
      <c r="M634" s="45">
        <v>92101</v>
      </c>
      <c r="N634" s="45" t="s">
        <v>1640</v>
      </c>
      <c r="O634" s="45" t="s">
        <v>1643</v>
      </c>
      <c r="P634" s="45"/>
      <c r="Q634" s="49"/>
      <c r="R634" s="46">
        <v>6</v>
      </c>
      <c r="S634" s="46">
        <v>1</v>
      </c>
      <c r="T634" s="46">
        <f t="shared" si="192"/>
        <v>7</v>
      </c>
      <c r="U634" s="68">
        <v>95.96</v>
      </c>
      <c r="V634" s="69">
        <f t="shared" si="178"/>
        <v>14.393999999999998</v>
      </c>
      <c r="W634" s="46">
        <f t="shared" si="185"/>
        <v>1209</v>
      </c>
      <c r="X634" s="46"/>
      <c r="Y634" s="45">
        <v>0</v>
      </c>
      <c r="Z634" s="45">
        <v>0</v>
      </c>
      <c r="AA634" s="45">
        <f t="shared" si="193"/>
        <v>0</v>
      </c>
      <c r="AB634" s="46">
        <f t="shared" si="194"/>
        <v>6</v>
      </c>
      <c r="AC634" s="46">
        <f t="shared" si="195"/>
        <v>1</v>
      </c>
      <c r="AD634" s="46">
        <f t="shared" si="186"/>
        <v>7</v>
      </c>
      <c r="AE634" s="68">
        <v>95.96</v>
      </c>
      <c r="AF634" s="69">
        <f t="shared" si="179"/>
        <v>14.393999999999998</v>
      </c>
      <c r="AG634" s="46">
        <f t="shared" si="187"/>
        <v>1209</v>
      </c>
      <c r="AH634" s="46">
        <f t="shared" si="180"/>
        <v>0</v>
      </c>
      <c r="AI634" s="45">
        <f>VLOOKUP(H634,'[1]data - vsetko'!$J$629:U1038,12,0)</f>
        <v>9</v>
      </c>
      <c r="AJ634" s="45">
        <f>VLOOKUP(H634,'[1]data - vsetko'!$J$629:V1038,13,0)</f>
        <v>0</v>
      </c>
      <c r="AK634" s="45">
        <f t="shared" si="181"/>
        <v>9</v>
      </c>
      <c r="AL634" s="45">
        <v>98.08</v>
      </c>
      <c r="AM634" s="45">
        <f t="shared" si="182"/>
        <v>14.712</v>
      </c>
      <c r="AN634" s="84">
        <f t="shared" si="188"/>
        <v>1336</v>
      </c>
      <c r="AO634" s="46">
        <f t="shared" si="183"/>
        <v>127</v>
      </c>
      <c r="AP634" s="72"/>
      <c r="AQ634" s="46"/>
      <c r="AR634" s="46"/>
      <c r="AS634" s="46"/>
      <c r="AT634" s="46">
        <f t="shared" si="189"/>
        <v>0</v>
      </c>
      <c r="AU634" s="85">
        <f t="shared" si="190"/>
        <v>1336</v>
      </c>
      <c r="AV634" s="46">
        <f t="shared" si="191"/>
        <v>0</v>
      </c>
      <c r="AW634" s="46"/>
      <c r="AX634" s="86">
        <f t="shared" si="184"/>
        <v>1336</v>
      </c>
    </row>
    <row r="635" spans="1:50" s="56" customFormat="1" ht="13.5" customHeight="1" x14ac:dyDescent="0.25">
      <c r="A635" s="19" t="s">
        <v>558</v>
      </c>
      <c r="B635" s="20" t="s">
        <v>836</v>
      </c>
      <c r="C635" s="21" t="s">
        <v>837</v>
      </c>
      <c r="D635" s="20" t="s">
        <v>1947</v>
      </c>
      <c r="E635" s="28">
        <v>99000002</v>
      </c>
      <c r="F635" s="23" t="s">
        <v>1948</v>
      </c>
      <c r="G635" s="23" t="s">
        <v>876</v>
      </c>
      <c r="H635" s="25">
        <v>710273037</v>
      </c>
      <c r="I635" s="25">
        <v>35629959</v>
      </c>
      <c r="J635" s="23" t="s">
        <v>863</v>
      </c>
      <c r="K635" s="26" t="s">
        <v>558</v>
      </c>
      <c r="L635" s="23" t="s">
        <v>1640</v>
      </c>
      <c r="M635" s="27">
        <v>92101</v>
      </c>
      <c r="N635" s="23" t="s">
        <v>1640</v>
      </c>
      <c r="O635" s="23" t="s">
        <v>1958</v>
      </c>
      <c r="P635" s="28">
        <v>507440</v>
      </c>
      <c r="Q635" s="21" t="s">
        <v>373</v>
      </c>
      <c r="R635" s="46">
        <v>0</v>
      </c>
      <c r="S635" s="46">
        <v>0</v>
      </c>
      <c r="T635" s="46">
        <f t="shared" si="192"/>
        <v>0</v>
      </c>
      <c r="U635" s="68">
        <v>95.96</v>
      </c>
      <c r="V635" s="69">
        <f t="shared" si="178"/>
        <v>14.393999999999998</v>
      </c>
      <c r="W635" s="46">
        <f t="shared" si="185"/>
        <v>0</v>
      </c>
      <c r="X635" s="46"/>
      <c r="Y635" s="45">
        <v>0</v>
      </c>
      <c r="Z635" s="45">
        <v>0</v>
      </c>
      <c r="AA635" s="45">
        <f t="shared" si="193"/>
        <v>0</v>
      </c>
      <c r="AB635" s="46">
        <f t="shared" si="194"/>
        <v>0</v>
      </c>
      <c r="AC635" s="46">
        <f t="shared" si="195"/>
        <v>0</v>
      </c>
      <c r="AD635" s="46">
        <f t="shared" si="186"/>
        <v>0</v>
      </c>
      <c r="AE635" s="68">
        <v>95.96</v>
      </c>
      <c r="AF635" s="69">
        <f t="shared" si="179"/>
        <v>14.393999999999998</v>
      </c>
      <c r="AG635" s="46">
        <f t="shared" si="187"/>
        <v>0</v>
      </c>
      <c r="AH635" s="46">
        <f t="shared" si="180"/>
        <v>0</v>
      </c>
      <c r="AI635" s="45">
        <v>0</v>
      </c>
      <c r="AJ635" s="45">
        <v>0</v>
      </c>
      <c r="AK635" s="45">
        <f t="shared" si="181"/>
        <v>0</v>
      </c>
      <c r="AL635" s="45">
        <v>98.08</v>
      </c>
      <c r="AM635" s="45">
        <f t="shared" si="182"/>
        <v>14.712</v>
      </c>
      <c r="AN635" s="84">
        <f t="shared" si="188"/>
        <v>0</v>
      </c>
      <c r="AO635" s="46">
        <f t="shared" si="183"/>
        <v>0</v>
      </c>
      <c r="AP635" s="72"/>
      <c r="AQ635" s="46"/>
      <c r="AR635" s="46"/>
      <c r="AS635" s="46"/>
      <c r="AT635" s="46">
        <f t="shared" si="189"/>
        <v>0</v>
      </c>
      <c r="AU635" s="85">
        <f t="shared" si="190"/>
        <v>0</v>
      </c>
      <c r="AV635" s="46">
        <f t="shared" si="191"/>
        <v>0</v>
      </c>
      <c r="AW635" s="46"/>
      <c r="AX635" s="86">
        <f t="shared" si="184"/>
        <v>0</v>
      </c>
    </row>
    <row r="636" spans="1:50" s="56" customFormat="1" ht="13.5" customHeight="1" x14ac:dyDescent="0.25">
      <c r="A636" s="19" t="s">
        <v>558</v>
      </c>
      <c r="B636" s="20" t="s">
        <v>836</v>
      </c>
      <c r="C636" s="21" t="s">
        <v>601</v>
      </c>
      <c r="D636" s="20" t="s">
        <v>1959</v>
      </c>
      <c r="E636" s="22">
        <v>90000145</v>
      </c>
      <c r="F636" s="23" t="s">
        <v>1960</v>
      </c>
      <c r="G636" s="23" t="s">
        <v>876</v>
      </c>
      <c r="H636" s="24">
        <v>37994859</v>
      </c>
      <c r="I636" s="25">
        <v>90000145</v>
      </c>
      <c r="J636" s="23" t="s">
        <v>1961</v>
      </c>
      <c r="K636" s="26" t="s">
        <v>558</v>
      </c>
      <c r="L636" s="23" t="s">
        <v>1265</v>
      </c>
      <c r="M636" s="27">
        <v>90901</v>
      </c>
      <c r="N636" s="23" t="s">
        <v>1395</v>
      </c>
      <c r="O636" s="23" t="s">
        <v>1962</v>
      </c>
      <c r="P636" s="28">
        <v>504815</v>
      </c>
      <c r="Q636" s="21" t="s">
        <v>93</v>
      </c>
      <c r="R636" s="46">
        <v>17</v>
      </c>
      <c r="S636" s="46">
        <v>0</v>
      </c>
      <c r="T636" s="46">
        <f t="shared" si="192"/>
        <v>17</v>
      </c>
      <c r="U636" s="68">
        <v>95.96</v>
      </c>
      <c r="V636" s="69">
        <f t="shared" si="178"/>
        <v>14.393999999999998</v>
      </c>
      <c r="W636" s="46">
        <f t="shared" si="185"/>
        <v>2936</v>
      </c>
      <c r="X636" s="46"/>
      <c r="Y636" s="45">
        <v>0</v>
      </c>
      <c r="Z636" s="45">
        <v>0</v>
      </c>
      <c r="AA636" s="45">
        <f t="shared" si="193"/>
        <v>0</v>
      </c>
      <c r="AB636" s="46">
        <f t="shared" si="194"/>
        <v>17</v>
      </c>
      <c r="AC636" s="46">
        <f t="shared" si="195"/>
        <v>0</v>
      </c>
      <c r="AD636" s="46">
        <f t="shared" si="186"/>
        <v>17</v>
      </c>
      <c r="AE636" s="68">
        <v>95.96</v>
      </c>
      <c r="AF636" s="69">
        <f t="shared" si="179"/>
        <v>14.393999999999998</v>
      </c>
      <c r="AG636" s="46">
        <f t="shared" si="187"/>
        <v>2936</v>
      </c>
      <c r="AH636" s="46">
        <f t="shared" si="180"/>
        <v>0</v>
      </c>
      <c r="AI636" s="45">
        <f>VLOOKUP(H636,'[1]MŠ na kmeňovú školu V40'!$H$3:Y3715,18,0)</f>
        <v>14</v>
      </c>
      <c r="AJ636" s="45">
        <f>VLOOKUP(H636,'[1]MŠ na kmeňovú školu V40'!$H$3:AE3716,24,0)</f>
        <v>0</v>
      </c>
      <c r="AK636" s="45">
        <f t="shared" si="181"/>
        <v>14</v>
      </c>
      <c r="AL636" s="45">
        <v>98.08</v>
      </c>
      <c r="AM636" s="45">
        <f t="shared" si="182"/>
        <v>14.712</v>
      </c>
      <c r="AN636" s="84">
        <f t="shared" si="188"/>
        <v>2781</v>
      </c>
      <c r="AO636" s="46">
        <f t="shared" si="183"/>
        <v>-155</v>
      </c>
      <c r="AP636" s="72"/>
      <c r="AQ636" s="46"/>
      <c r="AR636" s="46"/>
      <c r="AS636" s="46"/>
      <c r="AT636" s="46">
        <f t="shared" si="189"/>
        <v>0</v>
      </c>
      <c r="AU636" s="85">
        <f t="shared" si="190"/>
        <v>2781</v>
      </c>
      <c r="AV636" s="46">
        <f t="shared" si="191"/>
        <v>0</v>
      </c>
      <c r="AW636" s="46"/>
      <c r="AX636" s="86">
        <f t="shared" si="184"/>
        <v>2781</v>
      </c>
    </row>
    <row r="637" spans="1:50" s="56" customFormat="1" ht="13.5" customHeight="1" x14ac:dyDescent="0.25">
      <c r="A637" s="19" t="s">
        <v>1963</v>
      </c>
      <c r="B637" s="20" t="s">
        <v>42</v>
      </c>
      <c r="C637" s="21" t="s">
        <v>43</v>
      </c>
      <c r="D637" s="20" t="s">
        <v>1964</v>
      </c>
      <c r="E637" s="22">
        <v>317977</v>
      </c>
      <c r="F637" s="23" t="s">
        <v>1965</v>
      </c>
      <c r="G637" s="23" t="s">
        <v>1966</v>
      </c>
      <c r="H637" s="24">
        <v>710018363</v>
      </c>
      <c r="I637" s="25">
        <v>36125580</v>
      </c>
      <c r="J637" s="23" t="s">
        <v>113</v>
      </c>
      <c r="K637" s="26" t="s">
        <v>1963</v>
      </c>
      <c r="L637" s="23" t="s">
        <v>1967</v>
      </c>
      <c r="M637" s="27">
        <v>2064</v>
      </c>
      <c r="N637" s="23" t="s">
        <v>1968</v>
      </c>
      <c r="O637" s="23" t="s">
        <v>1969</v>
      </c>
      <c r="P637" s="28">
        <v>500348</v>
      </c>
      <c r="Q637" s="21" t="s">
        <v>51</v>
      </c>
      <c r="R637" s="46">
        <v>11</v>
      </c>
      <c r="S637" s="46">
        <v>0</v>
      </c>
      <c r="T637" s="46">
        <f t="shared" si="192"/>
        <v>11</v>
      </c>
      <c r="U637" s="68">
        <v>95.96</v>
      </c>
      <c r="V637" s="69">
        <f t="shared" si="178"/>
        <v>14.393999999999998</v>
      </c>
      <c r="W637" s="46">
        <f t="shared" si="185"/>
        <v>1900</v>
      </c>
      <c r="X637" s="46"/>
      <c r="Y637" s="45">
        <v>0</v>
      </c>
      <c r="Z637" s="45">
        <v>0</v>
      </c>
      <c r="AA637" s="45">
        <f t="shared" si="193"/>
        <v>0</v>
      </c>
      <c r="AB637" s="46">
        <f t="shared" si="194"/>
        <v>11</v>
      </c>
      <c r="AC637" s="46">
        <f t="shared" si="195"/>
        <v>0</v>
      </c>
      <c r="AD637" s="46">
        <f t="shared" si="186"/>
        <v>11</v>
      </c>
      <c r="AE637" s="68">
        <v>95.96</v>
      </c>
      <c r="AF637" s="69">
        <f t="shared" si="179"/>
        <v>14.393999999999998</v>
      </c>
      <c r="AG637" s="46">
        <f t="shared" si="187"/>
        <v>1900</v>
      </c>
      <c r="AH637" s="46">
        <f t="shared" si="180"/>
        <v>0</v>
      </c>
      <c r="AI637" s="45">
        <f>VLOOKUP(H637,'[1]MŠ na kmeňovú školu V40'!$H$3:Y3716,18,0)</f>
        <v>12</v>
      </c>
      <c r="AJ637" s="45">
        <f>VLOOKUP(H637,'[1]MŠ na kmeňovú školu V40'!$H$3:AE3717,24,0)</f>
        <v>0</v>
      </c>
      <c r="AK637" s="45">
        <f t="shared" si="181"/>
        <v>12</v>
      </c>
      <c r="AL637" s="45">
        <v>98.08</v>
      </c>
      <c r="AM637" s="45">
        <f t="shared" si="182"/>
        <v>14.712</v>
      </c>
      <c r="AN637" s="84">
        <f t="shared" si="188"/>
        <v>1973</v>
      </c>
      <c r="AO637" s="46">
        <f t="shared" si="183"/>
        <v>73</v>
      </c>
      <c r="AP637" s="72"/>
      <c r="AQ637" s="46"/>
      <c r="AR637" s="46"/>
      <c r="AS637" s="46"/>
      <c r="AT637" s="46">
        <f t="shared" si="189"/>
        <v>0</v>
      </c>
      <c r="AU637" s="85">
        <f t="shared" si="190"/>
        <v>1973</v>
      </c>
      <c r="AV637" s="46">
        <f t="shared" si="191"/>
        <v>0</v>
      </c>
      <c r="AW637" s="46"/>
      <c r="AX637" s="86">
        <f t="shared" si="184"/>
        <v>1973</v>
      </c>
    </row>
    <row r="638" spans="1:50" s="56" customFormat="1" ht="13.5" customHeight="1" x14ac:dyDescent="0.25">
      <c r="A638" s="19" t="s">
        <v>1963</v>
      </c>
      <c r="B638" s="20" t="s">
        <v>42</v>
      </c>
      <c r="C638" s="21" t="s">
        <v>43</v>
      </c>
      <c r="D638" s="20" t="s">
        <v>1970</v>
      </c>
      <c r="E638" s="22">
        <v>309435</v>
      </c>
      <c r="F638" s="23" t="s">
        <v>1971</v>
      </c>
      <c r="G638" s="23" t="s">
        <v>1966</v>
      </c>
      <c r="H638" s="24">
        <v>710008252</v>
      </c>
      <c r="I638" s="25">
        <v>309435</v>
      </c>
      <c r="J638" s="23" t="s">
        <v>54</v>
      </c>
      <c r="K638" s="26" t="s">
        <v>1963</v>
      </c>
      <c r="L638" s="23" t="s">
        <v>1972</v>
      </c>
      <c r="M638" s="27">
        <v>90701</v>
      </c>
      <c r="N638" s="23" t="s">
        <v>1973</v>
      </c>
      <c r="O638" s="23" t="s">
        <v>1974</v>
      </c>
      <c r="P638" s="28">
        <v>504254</v>
      </c>
      <c r="Q638" s="21" t="s">
        <v>51</v>
      </c>
      <c r="R638" s="46">
        <v>7</v>
      </c>
      <c r="S638" s="46">
        <v>0</v>
      </c>
      <c r="T638" s="46">
        <f t="shared" si="192"/>
        <v>7</v>
      </c>
      <c r="U638" s="68">
        <v>95.96</v>
      </c>
      <c r="V638" s="69">
        <f t="shared" si="178"/>
        <v>14.393999999999998</v>
      </c>
      <c r="W638" s="46">
        <f t="shared" si="185"/>
        <v>1209</v>
      </c>
      <c r="X638" s="46"/>
      <c r="Y638" s="45">
        <v>0</v>
      </c>
      <c r="Z638" s="45">
        <v>0</v>
      </c>
      <c r="AA638" s="45">
        <f t="shared" si="193"/>
        <v>0</v>
      </c>
      <c r="AB638" s="46">
        <f t="shared" si="194"/>
        <v>7</v>
      </c>
      <c r="AC638" s="46">
        <f t="shared" si="195"/>
        <v>0</v>
      </c>
      <c r="AD638" s="46">
        <f t="shared" si="186"/>
        <v>7</v>
      </c>
      <c r="AE638" s="68">
        <v>95.96</v>
      </c>
      <c r="AF638" s="69">
        <f t="shared" si="179"/>
        <v>14.393999999999998</v>
      </c>
      <c r="AG638" s="46">
        <f t="shared" si="187"/>
        <v>1209</v>
      </c>
      <c r="AH638" s="46">
        <f t="shared" si="180"/>
        <v>0</v>
      </c>
      <c r="AI638" s="45">
        <f>VLOOKUP(H638,'[1]MŠ na kmeňovú školu V40'!$H$3:Y3717,18,0)</f>
        <v>13</v>
      </c>
      <c r="AJ638" s="45">
        <f>VLOOKUP(H638,'[1]MŠ na kmeňovú školu V40'!$H$3:AE3718,24,0)</f>
        <v>0</v>
      </c>
      <c r="AK638" s="45">
        <f t="shared" si="181"/>
        <v>13</v>
      </c>
      <c r="AL638" s="45">
        <v>98.08</v>
      </c>
      <c r="AM638" s="45">
        <f t="shared" si="182"/>
        <v>14.712</v>
      </c>
      <c r="AN638" s="84">
        <f t="shared" si="188"/>
        <v>1571</v>
      </c>
      <c r="AO638" s="46">
        <f t="shared" si="183"/>
        <v>362</v>
      </c>
      <c r="AP638" s="72"/>
      <c r="AQ638" s="46"/>
      <c r="AR638" s="46"/>
      <c r="AS638" s="46"/>
      <c r="AT638" s="46">
        <f t="shared" si="189"/>
        <v>0</v>
      </c>
      <c r="AU638" s="85">
        <f t="shared" si="190"/>
        <v>1571</v>
      </c>
      <c r="AV638" s="46">
        <f t="shared" si="191"/>
        <v>0</v>
      </c>
      <c r="AW638" s="46"/>
      <c r="AX638" s="86">
        <f t="shared" si="184"/>
        <v>1571</v>
      </c>
    </row>
    <row r="639" spans="1:50" s="56" customFormat="1" ht="13.5" customHeight="1" x14ac:dyDescent="0.25">
      <c r="A639" s="19" t="s">
        <v>1963</v>
      </c>
      <c r="B639" s="20" t="s">
        <v>42</v>
      </c>
      <c r="C639" s="21" t="s">
        <v>43</v>
      </c>
      <c r="D639" s="20" t="s">
        <v>1975</v>
      </c>
      <c r="E639" s="22">
        <v>309443</v>
      </c>
      <c r="F639" s="23" t="s">
        <v>1976</v>
      </c>
      <c r="G639" s="23" t="s">
        <v>1966</v>
      </c>
      <c r="H639" s="24">
        <v>710008260</v>
      </c>
      <c r="I639" s="25">
        <v>309443</v>
      </c>
      <c r="J639" s="23" t="s">
        <v>54</v>
      </c>
      <c r="K639" s="26" t="s">
        <v>1963</v>
      </c>
      <c r="L639" s="23" t="s">
        <v>1972</v>
      </c>
      <c r="M639" s="27">
        <v>90613</v>
      </c>
      <c r="N639" s="23" t="s">
        <v>1977</v>
      </c>
      <c r="O639" s="23" t="s">
        <v>1978</v>
      </c>
      <c r="P639" s="28">
        <v>504262</v>
      </c>
      <c r="Q639" s="21" t="s">
        <v>51</v>
      </c>
      <c r="R639" s="46">
        <v>20</v>
      </c>
      <c r="S639" s="46">
        <v>0</v>
      </c>
      <c r="T639" s="46">
        <f t="shared" si="192"/>
        <v>20</v>
      </c>
      <c r="U639" s="68">
        <v>95.96</v>
      </c>
      <c r="V639" s="69">
        <f t="shared" si="178"/>
        <v>14.393999999999998</v>
      </c>
      <c r="W639" s="46">
        <f t="shared" si="185"/>
        <v>3455</v>
      </c>
      <c r="X639" s="46"/>
      <c r="Y639" s="45">
        <v>0</v>
      </c>
      <c r="Z639" s="45">
        <v>0</v>
      </c>
      <c r="AA639" s="45">
        <f t="shared" si="193"/>
        <v>0</v>
      </c>
      <c r="AB639" s="46">
        <f t="shared" si="194"/>
        <v>20</v>
      </c>
      <c r="AC639" s="46">
        <f t="shared" si="195"/>
        <v>0</v>
      </c>
      <c r="AD639" s="46">
        <f t="shared" si="186"/>
        <v>20</v>
      </c>
      <c r="AE639" s="68">
        <v>95.96</v>
      </c>
      <c r="AF639" s="69">
        <f t="shared" si="179"/>
        <v>14.393999999999998</v>
      </c>
      <c r="AG639" s="46">
        <f t="shared" si="187"/>
        <v>3455</v>
      </c>
      <c r="AH639" s="46">
        <f t="shared" si="180"/>
        <v>0</v>
      </c>
      <c r="AI639" s="45">
        <f>VLOOKUP(H639,'[1]MŠ na kmeňovú školu V40'!$H$3:Y3718,18,0)</f>
        <v>22</v>
      </c>
      <c r="AJ639" s="45">
        <f>VLOOKUP(H639,'[1]MŠ na kmeňovú školu V40'!$H$3:AE3719,24,0)</f>
        <v>0</v>
      </c>
      <c r="AK639" s="45">
        <f t="shared" si="181"/>
        <v>22</v>
      </c>
      <c r="AL639" s="45">
        <v>98.08</v>
      </c>
      <c r="AM639" s="45">
        <f t="shared" si="182"/>
        <v>14.712</v>
      </c>
      <c r="AN639" s="84">
        <f t="shared" si="188"/>
        <v>3598</v>
      </c>
      <c r="AO639" s="46">
        <f t="shared" si="183"/>
        <v>143</v>
      </c>
      <c r="AP639" s="72"/>
      <c r="AQ639" s="46"/>
      <c r="AR639" s="46"/>
      <c r="AS639" s="46"/>
      <c r="AT639" s="46">
        <f t="shared" si="189"/>
        <v>0</v>
      </c>
      <c r="AU639" s="85">
        <f t="shared" si="190"/>
        <v>3598</v>
      </c>
      <c r="AV639" s="46">
        <f t="shared" si="191"/>
        <v>0</v>
      </c>
      <c r="AW639" s="46"/>
      <c r="AX639" s="86">
        <f t="shared" si="184"/>
        <v>3598</v>
      </c>
    </row>
    <row r="640" spans="1:50" s="56" customFormat="1" ht="13.5" customHeight="1" x14ac:dyDescent="0.25">
      <c r="A640" s="19" t="s">
        <v>1963</v>
      </c>
      <c r="B640" s="20" t="s">
        <v>42</v>
      </c>
      <c r="C640" s="21" t="s">
        <v>43</v>
      </c>
      <c r="D640" s="20" t="s">
        <v>1975</v>
      </c>
      <c r="E640" s="22">
        <v>309443</v>
      </c>
      <c r="F640" s="23" t="s">
        <v>1976</v>
      </c>
      <c r="G640" s="23" t="s">
        <v>1966</v>
      </c>
      <c r="H640" s="24">
        <v>710008287</v>
      </c>
      <c r="I640" s="25">
        <v>309443</v>
      </c>
      <c r="J640" s="23" t="s">
        <v>54</v>
      </c>
      <c r="K640" s="26" t="s">
        <v>1963</v>
      </c>
      <c r="L640" s="23" t="s">
        <v>1972</v>
      </c>
      <c r="M640" s="27">
        <v>90613</v>
      </c>
      <c r="N640" s="23" t="s">
        <v>1977</v>
      </c>
      <c r="O640" s="23" t="s">
        <v>1979</v>
      </c>
      <c r="P640" s="28">
        <v>504262</v>
      </c>
      <c r="Q640" s="21" t="s">
        <v>51</v>
      </c>
      <c r="R640" s="46">
        <v>21</v>
      </c>
      <c r="S640" s="46">
        <v>0</v>
      </c>
      <c r="T640" s="46">
        <f t="shared" si="192"/>
        <v>21</v>
      </c>
      <c r="U640" s="68">
        <v>95.96</v>
      </c>
      <c r="V640" s="69">
        <f t="shared" si="178"/>
        <v>14.393999999999998</v>
      </c>
      <c r="W640" s="46">
        <f t="shared" si="185"/>
        <v>3627</v>
      </c>
      <c r="X640" s="46"/>
      <c r="Y640" s="45">
        <v>0</v>
      </c>
      <c r="Z640" s="45">
        <v>0</v>
      </c>
      <c r="AA640" s="45">
        <f t="shared" si="193"/>
        <v>0</v>
      </c>
      <c r="AB640" s="46">
        <f t="shared" si="194"/>
        <v>21</v>
      </c>
      <c r="AC640" s="46">
        <f t="shared" si="195"/>
        <v>0</v>
      </c>
      <c r="AD640" s="46">
        <f t="shared" si="186"/>
        <v>21</v>
      </c>
      <c r="AE640" s="68">
        <v>95.96</v>
      </c>
      <c r="AF640" s="69">
        <f t="shared" si="179"/>
        <v>14.393999999999998</v>
      </c>
      <c r="AG640" s="46">
        <f t="shared" si="187"/>
        <v>3627</v>
      </c>
      <c r="AH640" s="46">
        <f t="shared" si="180"/>
        <v>0</v>
      </c>
      <c r="AI640" s="45">
        <f>VLOOKUP(H640,'[1]MŠ na kmeňovú školu V40'!$H$3:Y3719,18,0)</f>
        <v>22</v>
      </c>
      <c r="AJ640" s="45">
        <f>VLOOKUP(H640,'[1]MŠ na kmeňovú školu V40'!$H$3:AE3720,24,0)</f>
        <v>0</v>
      </c>
      <c r="AK640" s="45">
        <f t="shared" si="181"/>
        <v>22</v>
      </c>
      <c r="AL640" s="45">
        <v>98.08</v>
      </c>
      <c r="AM640" s="45">
        <f t="shared" si="182"/>
        <v>14.712</v>
      </c>
      <c r="AN640" s="84">
        <f t="shared" si="188"/>
        <v>3713</v>
      </c>
      <c r="AO640" s="46">
        <f t="shared" si="183"/>
        <v>86</v>
      </c>
      <c r="AP640" s="72"/>
      <c r="AQ640" s="46"/>
      <c r="AR640" s="46"/>
      <c r="AS640" s="46"/>
      <c r="AT640" s="46">
        <f t="shared" si="189"/>
        <v>0</v>
      </c>
      <c r="AU640" s="85">
        <f t="shared" si="190"/>
        <v>3713</v>
      </c>
      <c r="AV640" s="46">
        <f t="shared" si="191"/>
        <v>0</v>
      </c>
      <c r="AW640" s="46"/>
      <c r="AX640" s="86">
        <f t="shared" si="184"/>
        <v>3713</v>
      </c>
    </row>
    <row r="641" spans="1:50" s="56" customFormat="1" ht="13.5" customHeight="1" x14ac:dyDescent="0.25">
      <c r="A641" s="19" t="s">
        <v>1963</v>
      </c>
      <c r="B641" s="20" t="s">
        <v>42</v>
      </c>
      <c r="C641" s="21" t="s">
        <v>43</v>
      </c>
      <c r="D641" s="20" t="s">
        <v>1980</v>
      </c>
      <c r="E641" s="22">
        <v>309460</v>
      </c>
      <c r="F641" s="23" t="s">
        <v>1981</v>
      </c>
      <c r="G641" s="23" t="s">
        <v>1966</v>
      </c>
      <c r="H641" s="24">
        <v>710008309</v>
      </c>
      <c r="I641" s="25">
        <v>309460</v>
      </c>
      <c r="J641" s="23" t="s">
        <v>54</v>
      </c>
      <c r="K641" s="26" t="s">
        <v>1963</v>
      </c>
      <c r="L641" s="23" t="s">
        <v>1972</v>
      </c>
      <c r="M641" s="27">
        <v>90614</v>
      </c>
      <c r="N641" s="23" t="s">
        <v>1982</v>
      </c>
      <c r="O641" s="23" t="s">
        <v>1983</v>
      </c>
      <c r="P641" s="28">
        <v>504289</v>
      </c>
      <c r="Q641" s="21" t="s">
        <v>51</v>
      </c>
      <c r="R641" s="46">
        <v>2</v>
      </c>
      <c r="S641" s="46">
        <v>0</v>
      </c>
      <c r="T641" s="46">
        <f t="shared" si="192"/>
        <v>2</v>
      </c>
      <c r="U641" s="68">
        <v>95.96</v>
      </c>
      <c r="V641" s="69">
        <f t="shared" si="178"/>
        <v>14.393999999999998</v>
      </c>
      <c r="W641" s="46">
        <f t="shared" si="185"/>
        <v>345</v>
      </c>
      <c r="X641" s="46"/>
      <c r="Y641" s="45">
        <v>0</v>
      </c>
      <c r="Z641" s="45">
        <v>0</v>
      </c>
      <c r="AA641" s="45">
        <f t="shared" si="193"/>
        <v>0</v>
      </c>
      <c r="AB641" s="46">
        <f t="shared" si="194"/>
        <v>2</v>
      </c>
      <c r="AC641" s="46">
        <f t="shared" si="195"/>
        <v>0</v>
      </c>
      <c r="AD641" s="46">
        <f t="shared" si="186"/>
        <v>2</v>
      </c>
      <c r="AE641" s="68">
        <v>95.96</v>
      </c>
      <c r="AF641" s="69">
        <f t="shared" si="179"/>
        <v>14.393999999999998</v>
      </c>
      <c r="AG641" s="46">
        <f t="shared" si="187"/>
        <v>345</v>
      </c>
      <c r="AH641" s="46">
        <f t="shared" si="180"/>
        <v>0</v>
      </c>
      <c r="AI641" s="45">
        <f>VLOOKUP(H641,'[1]MŠ na kmeňovú školu V40'!$H$3:Y3720,18,0)</f>
        <v>4</v>
      </c>
      <c r="AJ641" s="45">
        <f>VLOOKUP(H641,'[1]MŠ na kmeňovú školu V40'!$H$3:AE3721,24,0)</f>
        <v>0</v>
      </c>
      <c r="AK641" s="45">
        <f t="shared" si="181"/>
        <v>4</v>
      </c>
      <c r="AL641" s="45">
        <v>98.08</v>
      </c>
      <c r="AM641" s="45">
        <f t="shared" si="182"/>
        <v>14.712</v>
      </c>
      <c r="AN641" s="84">
        <f t="shared" si="188"/>
        <v>466</v>
      </c>
      <c r="AO641" s="46">
        <f t="shared" si="183"/>
        <v>121</v>
      </c>
      <c r="AP641" s="72"/>
      <c r="AQ641" s="46"/>
      <c r="AR641" s="46"/>
      <c r="AS641" s="46"/>
      <c r="AT641" s="46">
        <f t="shared" si="189"/>
        <v>0</v>
      </c>
      <c r="AU641" s="85">
        <f t="shared" si="190"/>
        <v>466</v>
      </c>
      <c r="AV641" s="46">
        <f t="shared" si="191"/>
        <v>0</v>
      </c>
      <c r="AW641" s="46"/>
      <c r="AX641" s="86">
        <f t="shared" si="184"/>
        <v>466</v>
      </c>
    </row>
    <row r="642" spans="1:50" s="56" customFormat="1" ht="13.5" customHeight="1" x14ac:dyDescent="0.25">
      <c r="A642" s="19" t="s">
        <v>1963</v>
      </c>
      <c r="B642" s="20" t="s">
        <v>42</v>
      </c>
      <c r="C642" s="21" t="s">
        <v>43</v>
      </c>
      <c r="D642" s="20" t="s">
        <v>1984</v>
      </c>
      <c r="E642" s="22">
        <v>309591</v>
      </c>
      <c r="F642" s="23" t="s">
        <v>1985</v>
      </c>
      <c r="G642" s="23" t="s">
        <v>1966</v>
      </c>
      <c r="H642" s="24">
        <v>710008473</v>
      </c>
      <c r="I642" s="25">
        <v>309591</v>
      </c>
      <c r="J642" s="23" t="s">
        <v>54</v>
      </c>
      <c r="K642" s="26" t="s">
        <v>1963</v>
      </c>
      <c r="L642" s="23" t="s">
        <v>1972</v>
      </c>
      <c r="M642" s="27">
        <v>90621</v>
      </c>
      <c r="N642" s="23" t="s">
        <v>1986</v>
      </c>
      <c r="O642" s="23" t="s">
        <v>1987</v>
      </c>
      <c r="P642" s="28">
        <v>504424</v>
      </c>
      <c r="Q642" s="21" t="s">
        <v>51</v>
      </c>
      <c r="R642" s="46">
        <v>3</v>
      </c>
      <c r="S642" s="46">
        <v>0</v>
      </c>
      <c r="T642" s="46">
        <f t="shared" si="192"/>
        <v>3</v>
      </c>
      <c r="U642" s="68">
        <v>95.96</v>
      </c>
      <c r="V642" s="69">
        <f t="shared" ref="V642:V705" si="196">+U642*15%</f>
        <v>14.393999999999998</v>
      </c>
      <c r="W642" s="46">
        <f t="shared" si="185"/>
        <v>518</v>
      </c>
      <c r="X642" s="46"/>
      <c r="Y642" s="45">
        <v>0</v>
      </c>
      <c r="Z642" s="45">
        <v>0</v>
      </c>
      <c r="AA642" s="45">
        <f t="shared" si="193"/>
        <v>0</v>
      </c>
      <c r="AB642" s="46">
        <f t="shared" si="194"/>
        <v>3</v>
      </c>
      <c r="AC642" s="46">
        <f t="shared" si="195"/>
        <v>0</v>
      </c>
      <c r="AD642" s="46">
        <f t="shared" si="186"/>
        <v>3</v>
      </c>
      <c r="AE642" s="68">
        <v>95.96</v>
      </c>
      <c r="AF642" s="69">
        <f t="shared" ref="AF642:AF705" si="197">+AE642*15%</f>
        <v>14.393999999999998</v>
      </c>
      <c r="AG642" s="46">
        <f t="shared" si="187"/>
        <v>518</v>
      </c>
      <c r="AH642" s="46">
        <f t="shared" ref="AH642:AH705" si="198">+AG642-W642</f>
        <v>0</v>
      </c>
      <c r="AI642" s="45">
        <f>VLOOKUP(H642,'[1]MŠ na kmeňovú školu V40'!$H$3:Y3721,18,0)</f>
        <v>3</v>
      </c>
      <c r="AJ642" s="45">
        <f>VLOOKUP(H642,'[1]MŠ na kmeňovú školu V40'!$H$3:AE3722,24,0)</f>
        <v>0</v>
      </c>
      <c r="AK642" s="45">
        <f t="shared" ref="AK642:AK705" si="199">+AI642+AJ642</f>
        <v>3</v>
      </c>
      <c r="AL642" s="45">
        <v>98.08</v>
      </c>
      <c r="AM642" s="45">
        <f t="shared" ref="AM642:AM705" si="200">+AL642*15%</f>
        <v>14.712</v>
      </c>
      <c r="AN642" s="84">
        <f t="shared" si="188"/>
        <v>522</v>
      </c>
      <c r="AO642" s="46">
        <f t="shared" ref="AO642:AO705" si="201">+AN642-AG642</f>
        <v>4</v>
      </c>
      <c r="AP642" s="72"/>
      <c r="AQ642" s="46"/>
      <c r="AR642" s="46"/>
      <c r="AS642" s="46"/>
      <c r="AT642" s="46">
        <f t="shared" si="189"/>
        <v>0</v>
      </c>
      <c r="AU642" s="85">
        <f t="shared" si="190"/>
        <v>522</v>
      </c>
      <c r="AV642" s="46">
        <f t="shared" si="191"/>
        <v>0</v>
      </c>
      <c r="AW642" s="46"/>
      <c r="AX642" s="86">
        <f t="shared" ref="AX642:AX705" si="202">+AT642+AN642</f>
        <v>522</v>
      </c>
    </row>
    <row r="643" spans="1:50" s="56" customFormat="1" ht="13.5" customHeight="1" x14ac:dyDescent="0.25">
      <c r="A643" s="19" t="s">
        <v>1963</v>
      </c>
      <c r="B643" s="20" t="s">
        <v>42</v>
      </c>
      <c r="C643" s="21" t="s">
        <v>43</v>
      </c>
      <c r="D643" s="20" t="s">
        <v>1988</v>
      </c>
      <c r="E643" s="22">
        <v>309621</v>
      </c>
      <c r="F643" s="23" t="s">
        <v>1989</v>
      </c>
      <c r="G643" s="23" t="s">
        <v>1966</v>
      </c>
      <c r="H643" s="24">
        <v>710008503</v>
      </c>
      <c r="I643" s="25">
        <v>309621</v>
      </c>
      <c r="J643" s="23" t="s">
        <v>54</v>
      </c>
      <c r="K643" s="26" t="s">
        <v>1963</v>
      </c>
      <c r="L643" s="23" t="s">
        <v>1972</v>
      </c>
      <c r="M643" s="27">
        <v>90615</v>
      </c>
      <c r="N643" s="23" t="s">
        <v>1990</v>
      </c>
      <c r="O643" s="23" t="s">
        <v>1991</v>
      </c>
      <c r="P643" s="28">
        <v>504467</v>
      </c>
      <c r="Q643" s="21" t="s">
        <v>51</v>
      </c>
      <c r="R643" s="46">
        <v>1</v>
      </c>
      <c r="S643" s="46">
        <v>0</v>
      </c>
      <c r="T643" s="46">
        <f t="shared" si="192"/>
        <v>1</v>
      </c>
      <c r="U643" s="68">
        <v>95.96</v>
      </c>
      <c r="V643" s="69">
        <f t="shared" si="196"/>
        <v>14.393999999999998</v>
      </c>
      <c r="W643" s="46">
        <f t="shared" si="185"/>
        <v>173</v>
      </c>
      <c r="X643" s="46"/>
      <c r="Y643" s="45">
        <v>0</v>
      </c>
      <c r="Z643" s="45">
        <v>0</v>
      </c>
      <c r="AA643" s="45">
        <f t="shared" si="193"/>
        <v>0</v>
      </c>
      <c r="AB643" s="46">
        <f t="shared" si="194"/>
        <v>1</v>
      </c>
      <c r="AC643" s="46">
        <f t="shared" si="195"/>
        <v>0</v>
      </c>
      <c r="AD643" s="46">
        <f t="shared" si="186"/>
        <v>1</v>
      </c>
      <c r="AE643" s="68">
        <v>95.96</v>
      </c>
      <c r="AF643" s="69">
        <f t="shared" si="197"/>
        <v>14.393999999999998</v>
      </c>
      <c r="AG643" s="46">
        <f t="shared" si="187"/>
        <v>173</v>
      </c>
      <c r="AH643" s="46">
        <f t="shared" si="198"/>
        <v>0</v>
      </c>
      <c r="AI643" s="45">
        <f>VLOOKUP(H643,'[1]MŠ na kmeňovú školu V40'!$H$3:Y3722,18,0)</f>
        <v>4</v>
      </c>
      <c r="AJ643" s="45">
        <f>VLOOKUP(H643,'[1]MŠ na kmeňovú školu V40'!$H$3:AE3723,24,0)</f>
        <v>0</v>
      </c>
      <c r="AK643" s="45">
        <f t="shared" si="199"/>
        <v>4</v>
      </c>
      <c r="AL643" s="45">
        <v>98.08</v>
      </c>
      <c r="AM643" s="45">
        <f t="shared" si="200"/>
        <v>14.712</v>
      </c>
      <c r="AN643" s="84">
        <f t="shared" si="188"/>
        <v>351</v>
      </c>
      <c r="AO643" s="46">
        <f t="shared" si="201"/>
        <v>178</v>
      </c>
      <c r="AP643" s="72"/>
      <c r="AQ643" s="46"/>
      <c r="AR643" s="46"/>
      <c r="AS643" s="46"/>
      <c r="AT643" s="46">
        <f t="shared" si="189"/>
        <v>0</v>
      </c>
      <c r="AU643" s="85">
        <f t="shared" si="190"/>
        <v>351</v>
      </c>
      <c r="AV643" s="46">
        <f t="shared" si="191"/>
        <v>0</v>
      </c>
      <c r="AW643" s="46"/>
      <c r="AX643" s="86">
        <f t="shared" si="202"/>
        <v>351</v>
      </c>
    </row>
    <row r="644" spans="1:50" s="56" customFormat="1" ht="13.5" customHeight="1" x14ac:dyDescent="0.25">
      <c r="A644" s="19" t="s">
        <v>1963</v>
      </c>
      <c r="B644" s="20" t="s">
        <v>42</v>
      </c>
      <c r="C644" s="21" t="s">
        <v>43</v>
      </c>
      <c r="D644" s="20" t="s">
        <v>1992</v>
      </c>
      <c r="E644" s="22">
        <v>309745</v>
      </c>
      <c r="F644" s="23" t="s">
        <v>1993</v>
      </c>
      <c r="G644" s="23" t="s">
        <v>1966</v>
      </c>
      <c r="H644" s="24">
        <v>42378508</v>
      </c>
      <c r="I644" s="25">
        <v>309745</v>
      </c>
      <c r="J644" s="23" t="s">
        <v>54</v>
      </c>
      <c r="K644" s="26" t="s">
        <v>1963</v>
      </c>
      <c r="L644" s="23" t="s">
        <v>1972</v>
      </c>
      <c r="M644" s="27">
        <v>90701</v>
      </c>
      <c r="N644" s="23" t="s">
        <v>1994</v>
      </c>
      <c r="O644" s="23" t="s">
        <v>1995</v>
      </c>
      <c r="P644" s="28">
        <v>504581</v>
      </c>
      <c r="Q644" s="21" t="s">
        <v>93</v>
      </c>
      <c r="R644" s="46">
        <v>106</v>
      </c>
      <c r="S644" s="46">
        <v>1</v>
      </c>
      <c r="T644" s="46">
        <f t="shared" si="192"/>
        <v>107</v>
      </c>
      <c r="U644" s="68">
        <v>95.96</v>
      </c>
      <c r="V644" s="69">
        <f t="shared" si="196"/>
        <v>14.393999999999998</v>
      </c>
      <c r="W644" s="46">
        <f t="shared" si="185"/>
        <v>18482</v>
      </c>
      <c r="X644" s="46"/>
      <c r="Y644" s="45">
        <v>0</v>
      </c>
      <c r="Z644" s="45">
        <v>0</v>
      </c>
      <c r="AA644" s="45">
        <f t="shared" si="193"/>
        <v>0</v>
      </c>
      <c r="AB644" s="46">
        <f t="shared" si="194"/>
        <v>106</v>
      </c>
      <c r="AC644" s="46">
        <f t="shared" si="195"/>
        <v>1</v>
      </c>
      <c r="AD644" s="46">
        <f t="shared" si="186"/>
        <v>107</v>
      </c>
      <c r="AE644" s="68">
        <v>95.96</v>
      </c>
      <c r="AF644" s="69">
        <f t="shared" si="197"/>
        <v>14.393999999999998</v>
      </c>
      <c r="AG644" s="46">
        <f t="shared" si="187"/>
        <v>18482</v>
      </c>
      <c r="AH644" s="46">
        <f t="shared" si="198"/>
        <v>0</v>
      </c>
      <c r="AI644" s="45">
        <f>VLOOKUP(H644,'[1]MŠ na kmeňovú školu V40'!$H$3:Y3723,18,0)</f>
        <v>104</v>
      </c>
      <c r="AJ644" s="45">
        <f>VLOOKUP(H644,'[1]MŠ na kmeňovú školu V40'!$H$3:AE3724,24,0)</f>
        <v>1</v>
      </c>
      <c r="AK644" s="45">
        <f t="shared" si="199"/>
        <v>105</v>
      </c>
      <c r="AL644" s="45">
        <v>98.08</v>
      </c>
      <c r="AM644" s="45">
        <f t="shared" si="200"/>
        <v>14.712</v>
      </c>
      <c r="AN644" s="84">
        <f t="shared" si="188"/>
        <v>18500</v>
      </c>
      <c r="AO644" s="46">
        <f t="shared" si="201"/>
        <v>18</v>
      </c>
      <c r="AP644" s="72"/>
      <c r="AQ644" s="46"/>
      <c r="AR644" s="46"/>
      <c r="AS644" s="46"/>
      <c r="AT644" s="46">
        <f t="shared" si="189"/>
        <v>0</v>
      </c>
      <c r="AU644" s="85">
        <f t="shared" si="190"/>
        <v>18500</v>
      </c>
      <c r="AV644" s="46">
        <f t="shared" si="191"/>
        <v>0</v>
      </c>
      <c r="AW644" s="46"/>
      <c r="AX644" s="86">
        <f t="shared" si="202"/>
        <v>18500</v>
      </c>
    </row>
    <row r="645" spans="1:50" s="56" customFormat="1" ht="13.5" customHeight="1" x14ac:dyDescent="0.25">
      <c r="A645" s="19" t="s">
        <v>1963</v>
      </c>
      <c r="B645" s="20" t="s">
        <v>42</v>
      </c>
      <c r="C645" s="21" t="s">
        <v>43</v>
      </c>
      <c r="D645" s="20" t="s">
        <v>1992</v>
      </c>
      <c r="E645" s="22">
        <v>309745</v>
      </c>
      <c r="F645" s="23" t="s">
        <v>1993</v>
      </c>
      <c r="G645" s="23" t="s">
        <v>1966</v>
      </c>
      <c r="H645" s="24">
        <v>710008651</v>
      </c>
      <c r="I645" s="25">
        <v>710057164</v>
      </c>
      <c r="J645" s="23" t="s">
        <v>100</v>
      </c>
      <c r="K645" s="26" t="s">
        <v>1963</v>
      </c>
      <c r="L645" s="23" t="s">
        <v>1972</v>
      </c>
      <c r="M645" s="27">
        <v>90701</v>
      </c>
      <c r="N645" s="23" t="s">
        <v>1994</v>
      </c>
      <c r="O645" s="23" t="s">
        <v>1996</v>
      </c>
      <c r="P645" s="28">
        <v>504581</v>
      </c>
      <c r="Q645" s="21" t="s">
        <v>51</v>
      </c>
      <c r="R645" s="46">
        <v>10</v>
      </c>
      <c r="S645" s="46">
        <v>0</v>
      </c>
      <c r="T645" s="46">
        <f t="shared" si="192"/>
        <v>10</v>
      </c>
      <c r="U645" s="68">
        <v>95.96</v>
      </c>
      <c r="V645" s="69">
        <f t="shared" si="196"/>
        <v>14.393999999999998</v>
      </c>
      <c r="W645" s="46">
        <f t="shared" si="185"/>
        <v>1727</v>
      </c>
      <c r="X645" s="46"/>
      <c r="Y645" s="45">
        <v>0</v>
      </c>
      <c r="Z645" s="45">
        <v>0</v>
      </c>
      <c r="AA645" s="45">
        <f t="shared" si="193"/>
        <v>0</v>
      </c>
      <c r="AB645" s="46">
        <f t="shared" si="194"/>
        <v>10</v>
      </c>
      <c r="AC645" s="46">
        <f t="shared" si="195"/>
        <v>0</v>
      </c>
      <c r="AD645" s="46">
        <f t="shared" si="186"/>
        <v>10</v>
      </c>
      <c r="AE645" s="68">
        <v>95.96</v>
      </c>
      <c r="AF645" s="69">
        <f t="shared" si="197"/>
        <v>14.393999999999998</v>
      </c>
      <c r="AG645" s="46">
        <f t="shared" si="187"/>
        <v>1727</v>
      </c>
      <c r="AH645" s="46">
        <f t="shared" si="198"/>
        <v>0</v>
      </c>
      <c r="AI645" s="45">
        <f>VLOOKUP(H645,'[1]MŠ na kmeňovú školu V40'!$H$3:Y3724,18,0)</f>
        <v>8</v>
      </c>
      <c r="AJ645" s="45">
        <f>VLOOKUP(H645,'[1]MŠ na kmeňovú školu V40'!$H$3:AE3725,24,0)</f>
        <v>0</v>
      </c>
      <c r="AK645" s="45">
        <f t="shared" si="199"/>
        <v>8</v>
      </c>
      <c r="AL645" s="45">
        <v>98.08</v>
      </c>
      <c r="AM645" s="45">
        <f t="shared" si="200"/>
        <v>14.712</v>
      </c>
      <c r="AN645" s="84">
        <f t="shared" si="188"/>
        <v>1622</v>
      </c>
      <c r="AO645" s="46">
        <f t="shared" si="201"/>
        <v>-105</v>
      </c>
      <c r="AP645" s="72"/>
      <c r="AQ645" s="46"/>
      <c r="AR645" s="46"/>
      <c r="AS645" s="46"/>
      <c r="AT645" s="46">
        <f t="shared" si="189"/>
        <v>0</v>
      </c>
      <c r="AU645" s="85">
        <f t="shared" si="190"/>
        <v>1622</v>
      </c>
      <c r="AV645" s="46">
        <f t="shared" si="191"/>
        <v>0</v>
      </c>
      <c r="AW645" s="46"/>
      <c r="AX645" s="86">
        <f t="shared" si="202"/>
        <v>1622</v>
      </c>
    </row>
    <row r="646" spans="1:50" s="56" customFormat="1" ht="13.5" customHeight="1" x14ac:dyDescent="0.25">
      <c r="A646" s="19" t="s">
        <v>1963</v>
      </c>
      <c r="B646" s="20" t="s">
        <v>42</v>
      </c>
      <c r="C646" s="21" t="s">
        <v>43</v>
      </c>
      <c r="D646" s="20" t="s">
        <v>1997</v>
      </c>
      <c r="E646" s="22">
        <v>309842</v>
      </c>
      <c r="F646" s="23" t="s">
        <v>1998</v>
      </c>
      <c r="G646" s="23" t="s">
        <v>1966</v>
      </c>
      <c r="H646" s="24">
        <v>710008759</v>
      </c>
      <c r="I646" s="25">
        <v>309842</v>
      </c>
      <c r="J646" s="23" t="s">
        <v>54</v>
      </c>
      <c r="K646" s="26" t="s">
        <v>1963</v>
      </c>
      <c r="L646" s="23" t="s">
        <v>1972</v>
      </c>
      <c r="M646" s="27">
        <v>90622</v>
      </c>
      <c r="N646" s="23" t="s">
        <v>1999</v>
      </c>
      <c r="O646" s="23" t="s">
        <v>2000</v>
      </c>
      <c r="P646" s="28">
        <v>504688</v>
      </c>
      <c r="Q646" s="21" t="s">
        <v>51</v>
      </c>
      <c r="R646" s="46">
        <v>5</v>
      </c>
      <c r="S646" s="46">
        <v>0</v>
      </c>
      <c r="T646" s="46">
        <f t="shared" si="192"/>
        <v>5</v>
      </c>
      <c r="U646" s="68">
        <v>95.96</v>
      </c>
      <c r="V646" s="69">
        <f t="shared" si="196"/>
        <v>14.393999999999998</v>
      </c>
      <c r="W646" s="46">
        <f t="shared" si="185"/>
        <v>864</v>
      </c>
      <c r="X646" s="46"/>
      <c r="Y646" s="45">
        <v>0</v>
      </c>
      <c r="Z646" s="45">
        <v>0</v>
      </c>
      <c r="AA646" s="45">
        <f t="shared" si="193"/>
        <v>0</v>
      </c>
      <c r="AB646" s="46">
        <f t="shared" si="194"/>
        <v>5</v>
      </c>
      <c r="AC646" s="46">
        <f t="shared" si="195"/>
        <v>0</v>
      </c>
      <c r="AD646" s="46">
        <f t="shared" si="186"/>
        <v>5</v>
      </c>
      <c r="AE646" s="68">
        <v>95.96</v>
      </c>
      <c r="AF646" s="69">
        <f t="shared" si="197"/>
        <v>14.393999999999998</v>
      </c>
      <c r="AG646" s="46">
        <f t="shared" si="187"/>
        <v>864</v>
      </c>
      <c r="AH646" s="46">
        <f t="shared" si="198"/>
        <v>0</v>
      </c>
      <c r="AI646" s="45">
        <f>VLOOKUP(H646,'[1]MŠ na kmeňovú školu V40'!$H$3:Y3725,18,0)</f>
        <v>2</v>
      </c>
      <c r="AJ646" s="45">
        <f>VLOOKUP(H646,'[1]MŠ na kmeňovú školu V40'!$H$3:AE3726,24,0)</f>
        <v>0</v>
      </c>
      <c r="AK646" s="45">
        <f t="shared" si="199"/>
        <v>2</v>
      </c>
      <c r="AL646" s="45">
        <v>98.08</v>
      </c>
      <c r="AM646" s="45">
        <f t="shared" si="200"/>
        <v>14.712</v>
      </c>
      <c r="AN646" s="84">
        <f t="shared" si="188"/>
        <v>693</v>
      </c>
      <c r="AO646" s="46">
        <f t="shared" si="201"/>
        <v>-171</v>
      </c>
      <c r="AP646" s="72"/>
      <c r="AQ646" s="46"/>
      <c r="AR646" s="46"/>
      <c r="AS646" s="46"/>
      <c r="AT646" s="46">
        <f t="shared" si="189"/>
        <v>0</v>
      </c>
      <c r="AU646" s="85">
        <f t="shared" si="190"/>
        <v>693</v>
      </c>
      <c r="AV646" s="46">
        <f t="shared" si="191"/>
        <v>0</v>
      </c>
      <c r="AW646" s="46"/>
      <c r="AX646" s="86">
        <f t="shared" si="202"/>
        <v>693</v>
      </c>
    </row>
    <row r="647" spans="1:50" s="56" customFormat="1" ht="13.5" customHeight="1" x14ac:dyDescent="0.25">
      <c r="A647" s="19" t="s">
        <v>1963</v>
      </c>
      <c r="B647" s="20" t="s">
        <v>42</v>
      </c>
      <c r="C647" s="21" t="s">
        <v>43</v>
      </c>
      <c r="D647" s="20" t="s">
        <v>2001</v>
      </c>
      <c r="E647" s="22">
        <v>309851</v>
      </c>
      <c r="F647" s="23" t="s">
        <v>2002</v>
      </c>
      <c r="G647" s="23" t="s">
        <v>1966</v>
      </c>
      <c r="H647" s="24">
        <v>710008767</v>
      </c>
      <c r="I647" s="25">
        <v>309851</v>
      </c>
      <c r="J647" s="23" t="s">
        <v>54</v>
      </c>
      <c r="K647" s="26" t="s">
        <v>1963</v>
      </c>
      <c r="L647" s="23" t="s">
        <v>1972</v>
      </c>
      <c r="M647" s="27">
        <v>90615</v>
      </c>
      <c r="N647" s="23" t="s">
        <v>2003</v>
      </c>
      <c r="O647" s="23" t="s">
        <v>2004</v>
      </c>
      <c r="P647" s="28">
        <v>504696</v>
      </c>
      <c r="Q647" s="21" t="s">
        <v>51</v>
      </c>
      <c r="R647" s="46">
        <v>5</v>
      </c>
      <c r="S647" s="46">
        <v>0</v>
      </c>
      <c r="T647" s="46">
        <f t="shared" si="192"/>
        <v>5</v>
      </c>
      <c r="U647" s="68">
        <v>95.96</v>
      </c>
      <c r="V647" s="69">
        <f t="shared" si="196"/>
        <v>14.393999999999998</v>
      </c>
      <c r="W647" s="46">
        <f t="shared" si="185"/>
        <v>864</v>
      </c>
      <c r="X647" s="46"/>
      <c r="Y647" s="45">
        <v>0</v>
      </c>
      <c r="Z647" s="45">
        <v>0</v>
      </c>
      <c r="AA647" s="45">
        <f t="shared" si="193"/>
        <v>0</v>
      </c>
      <c r="AB647" s="46">
        <f t="shared" si="194"/>
        <v>5</v>
      </c>
      <c r="AC647" s="46">
        <f t="shared" si="195"/>
        <v>0</v>
      </c>
      <c r="AD647" s="46">
        <f t="shared" si="186"/>
        <v>5</v>
      </c>
      <c r="AE647" s="68">
        <v>95.96</v>
      </c>
      <c r="AF647" s="69">
        <f t="shared" si="197"/>
        <v>14.393999999999998</v>
      </c>
      <c r="AG647" s="46">
        <f t="shared" si="187"/>
        <v>864</v>
      </c>
      <c r="AH647" s="46">
        <f t="shared" si="198"/>
        <v>0</v>
      </c>
      <c r="AI647" s="45">
        <f>VLOOKUP(H647,'[1]MŠ na kmeňovú školu V40'!$H$3:Y3726,18,0)</f>
        <v>4</v>
      </c>
      <c r="AJ647" s="45">
        <f>VLOOKUP(H647,'[1]MŠ na kmeňovú školu V40'!$H$3:AE3727,24,0)</f>
        <v>0</v>
      </c>
      <c r="AK647" s="45">
        <f t="shared" si="199"/>
        <v>4</v>
      </c>
      <c r="AL647" s="45">
        <v>98.08</v>
      </c>
      <c r="AM647" s="45">
        <f t="shared" si="200"/>
        <v>14.712</v>
      </c>
      <c r="AN647" s="84">
        <f t="shared" si="188"/>
        <v>811</v>
      </c>
      <c r="AO647" s="46">
        <f t="shared" si="201"/>
        <v>-53</v>
      </c>
      <c r="AP647" s="72"/>
      <c r="AQ647" s="46"/>
      <c r="AR647" s="46"/>
      <c r="AS647" s="46"/>
      <c r="AT647" s="46">
        <f t="shared" si="189"/>
        <v>0</v>
      </c>
      <c r="AU647" s="85">
        <f t="shared" si="190"/>
        <v>811</v>
      </c>
      <c r="AV647" s="46">
        <f t="shared" si="191"/>
        <v>0</v>
      </c>
      <c r="AW647" s="46"/>
      <c r="AX647" s="86">
        <f t="shared" si="202"/>
        <v>811</v>
      </c>
    </row>
    <row r="648" spans="1:50" s="56" customFormat="1" ht="13.5" customHeight="1" x14ac:dyDescent="0.25">
      <c r="A648" s="19" t="s">
        <v>1963</v>
      </c>
      <c r="B648" s="20" t="s">
        <v>42</v>
      </c>
      <c r="C648" s="21" t="s">
        <v>43</v>
      </c>
      <c r="D648" s="20" t="s">
        <v>2005</v>
      </c>
      <c r="E648" s="22">
        <v>309958</v>
      </c>
      <c r="F648" s="23" t="s">
        <v>2006</v>
      </c>
      <c r="G648" s="23" t="s">
        <v>1966</v>
      </c>
      <c r="H648" s="24">
        <v>710008856</v>
      </c>
      <c r="I648" s="25">
        <v>309958</v>
      </c>
      <c r="J648" s="23" t="s">
        <v>54</v>
      </c>
      <c r="K648" s="26" t="s">
        <v>1963</v>
      </c>
      <c r="L648" s="23" t="s">
        <v>1972</v>
      </c>
      <c r="M648" s="27">
        <v>90623</v>
      </c>
      <c r="N648" s="23" t="s">
        <v>2007</v>
      </c>
      <c r="O648" s="23" t="s">
        <v>2008</v>
      </c>
      <c r="P648" s="28">
        <v>504793</v>
      </c>
      <c r="Q648" s="21" t="s">
        <v>51</v>
      </c>
      <c r="R648" s="46">
        <v>9</v>
      </c>
      <c r="S648" s="46">
        <v>0</v>
      </c>
      <c r="T648" s="46">
        <f t="shared" si="192"/>
        <v>9</v>
      </c>
      <c r="U648" s="68">
        <v>95.96</v>
      </c>
      <c r="V648" s="69">
        <f t="shared" si="196"/>
        <v>14.393999999999998</v>
      </c>
      <c r="W648" s="46">
        <f t="shared" si="185"/>
        <v>1555</v>
      </c>
      <c r="X648" s="46"/>
      <c r="Y648" s="45">
        <v>0</v>
      </c>
      <c r="Z648" s="45">
        <v>0</v>
      </c>
      <c r="AA648" s="45">
        <f t="shared" si="193"/>
        <v>0</v>
      </c>
      <c r="AB648" s="46">
        <f t="shared" si="194"/>
        <v>9</v>
      </c>
      <c r="AC648" s="46">
        <f t="shared" si="195"/>
        <v>0</v>
      </c>
      <c r="AD648" s="46">
        <f t="shared" si="186"/>
        <v>9</v>
      </c>
      <c r="AE648" s="68">
        <v>95.96</v>
      </c>
      <c r="AF648" s="69">
        <f t="shared" si="197"/>
        <v>14.393999999999998</v>
      </c>
      <c r="AG648" s="46">
        <f t="shared" si="187"/>
        <v>1555</v>
      </c>
      <c r="AH648" s="46">
        <f t="shared" si="198"/>
        <v>0</v>
      </c>
      <c r="AI648" s="45">
        <f>VLOOKUP(H648,'[1]MŠ na kmeňovú školu V40'!$H$3:Y3727,18,0)</f>
        <v>9</v>
      </c>
      <c r="AJ648" s="45">
        <f>VLOOKUP(H648,'[1]MŠ na kmeňovú školu V40'!$H$3:AE3728,24,0)</f>
        <v>0</v>
      </c>
      <c r="AK648" s="45">
        <f t="shared" si="199"/>
        <v>9</v>
      </c>
      <c r="AL648" s="45">
        <v>98.08</v>
      </c>
      <c r="AM648" s="45">
        <f t="shared" si="200"/>
        <v>14.712</v>
      </c>
      <c r="AN648" s="84">
        <f t="shared" si="188"/>
        <v>1566</v>
      </c>
      <c r="AO648" s="46">
        <f t="shared" si="201"/>
        <v>11</v>
      </c>
      <c r="AP648" s="72"/>
      <c r="AQ648" s="46"/>
      <c r="AR648" s="46"/>
      <c r="AS648" s="46"/>
      <c r="AT648" s="46">
        <f t="shared" si="189"/>
        <v>0</v>
      </c>
      <c r="AU648" s="85">
        <f t="shared" si="190"/>
        <v>1566</v>
      </c>
      <c r="AV648" s="46">
        <f t="shared" si="191"/>
        <v>0</v>
      </c>
      <c r="AW648" s="46"/>
      <c r="AX648" s="86">
        <f t="shared" si="202"/>
        <v>1566</v>
      </c>
    </row>
    <row r="649" spans="1:50" s="56" customFormat="1" ht="13.5" customHeight="1" x14ac:dyDescent="0.25">
      <c r="A649" s="19" t="s">
        <v>1963</v>
      </c>
      <c r="B649" s="20" t="s">
        <v>42</v>
      </c>
      <c r="C649" s="21" t="s">
        <v>43</v>
      </c>
      <c r="D649" s="20" t="s">
        <v>2009</v>
      </c>
      <c r="E649" s="22">
        <v>310034</v>
      </c>
      <c r="F649" s="23" t="s">
        <v>2010</v>
      </c>
      <c r="G649" s="23" t="s">
        <v>1966</v>
      </c>
      <c r="H649" s="24">
        <v>710009119</v>
      </c>
      <c r="I649" s="25">
        <v>42285488</v>
      </c>
      <c r="J649" s="23" t="s">
        <v>100</v>
      </c>
      <c r="K649" s="26" t="s">
        <v>1963</v>
      </c>
      <c r="L649" s="23" t="s">
        <v>1972</v>
      </c>
      <c r="M649" s="27">
        <v>90701</v>
      </c>
      <c r="N649" s="23" t="s">
        <v>2011</v>
      </c>
      <c r="O649" s="23" t="s">
        <v>2012</v>
      </c>
      <c r="P649" s="28">
        <v>504866</v>
      </c>
      <c r="Q649" s="21" t="s">
        <v>51</v>
      </c>
      <c r="R649" s="46">
        <v>7</v>
      </c>
      <c r="S649" s="46">
        <v>0</v>
      </c>
      <c r="T649" s="46">
        <f t="shared" si="192"/>
        <v>7</v>
      </c>
      <c r="U649" s="68">
        <v>95.96</v>
      </c>
      <c r="V649" s="69">
        <f t="shared" si="196"/>
        <v>14.393999999999998</v>
      </c>
      <c r="W649" s="46">
        <f t="shared" si="185"/>
        <v>1209</v>
      </c>
      <c r="X649" s="46"/>
      <c r="Y649" s="45">
        <v>0</v>
      </c>
      <c r="Z649" s="45">
        <v>0</v>
      </c>
      <c r="AA649" s="45">
        <f t="shared" si="193"/>
        <v>0</v>
      </c>
      <c r="AB649" s="46">
        <f t="shared" si="194"/>
        <v>7</v>
      </c>
      <c r="AC649" s="46">
        <f t="shared" si="195"/>
        <v>0</v>
      </c>
      <c r="AD649" s="46">
        <f t="shared" si="186"/>
        <v>7</v>
      </c>
      <c r="AE649" s="68">
        <v>95.96</v>
      </c>
      <c r="AF649" s="69">
        <f t="shared" si="197"/>
        <v>14.393999999999998</v>
      </c>
      <c r="AG649" s="46">
        <f t="shared" si="187"/>
        <v>1209</v>
      </c>
      <c r="AH649" s="46">
        <f t="shared" si="198"/>
        <v>0</v>
      </c>
      <c r="AI649" s="45">
        <f>VLOOKUP(H649,'[1]MŠ na kmeňovú školu V40'!$H$3:Y3728,18,0)</f>
        <v>7</v>
      </c>
      <c r="AJ649" s="45">
        <f>VLOOKUP(H649,'[1]MŠ na kmeňovú školu V40'!$H$3:AE3729,24,0)</f>
        <v>1</v>
      </c>
      <c r="AK649" s="45">
        <f t="shared" si="199"/>
        <v>8</v>
      </c>
      <c r="AL649" s="45">
        <v>98.08</v>
      </c>
      <c r="AM649" s="45">
        <f t="shared" si="200"/>
        <v>14.712</v>
      </c>
      <c r="AN649" s="84">
        <f t="shared" si="188"/>
        <v>1277</v>
      </c>
      <c r="AO649" s="46">
        <f t="shared" si="201"/>
        <v>68</v>
      </c>
      <c r="AP649" s="72"/>
      <c r="AQ649" s="46"/>
      <c r="AR649" s="46"/>
      <c r="AS649" s="46"/>
      <c r="AT649" s="46">
        <f t="shared" si="189"/>
        <v>0</v>
      </c>
      <c r="AU649" s="85">
        <f t="shared" si="190"/>
        <v>1277</v>
      </c>
      <c r="AV649" s="46">
        <f t="shared" si="191"/>
        <v>0</v>
      </c>
      <c r="AW649" s="46"/>
      <c r="AX649" s="86">
        <f t="shared" si="202"/>
        <v>1277</v>
      </c>
    </row>
    <row r="650" spans="1:50" s="56" customFormat="1" ht="13.5" customHeight="1" x14ac:dyDescent="0.25">
      <c r="A650" s="19" t="s">
        <v>1963</v>
      </c>
      <c r="B650" s="20" t="s">
        <v>42</v>
      </c>
      <c r="C650" s="21" t="s">
        <v>43</v>
      </c>
      <c r="D650" s="20" t="s">
        <v>2013</v>
      </c>
      <c r="E650" s="22">
        <v>310140</v>
      </c>
      <c r="F650" s="23" t="s">
        <v>2014</v>
      </c>
      <c r="G650" s="23" t="s">
        <v>1966</v>
      </c>
      <c r="H650" s="24">
        <v>710009178</v>
      </c>
      <c r="I650" s="25">
        <v>36127922</v>
      </c>
      <c r="J650" s="23" t="s">
        <v>113</v>
      </c>
      <c r="K650" s="26" t="s">
        <v>1963</v>
      </c>
      <c r="L650" s="23" t="s">
        <v>1972</v>
      </c>
      <c r="M650" s="27">
        <v>90606</v>
      </c>
      <c r="N650" s="23" t="s">
        <v>2015</v>
      </c>
      <c r="O650" s="23" t="s">
        <v>2016</v>
      </c>
      <c r="P650" s="28">
        <v>504971</v>
      </c>
      <c r="Q650" s="21" t="s">
        <v>51</v>
      </c>
      <c r="R650" s="46">
        <v>13</v>
      </c>
      <c r="S650" s="46">
        <v>0</v>
      </c>
      <c r="T650" s="46">
        <f t="shared" si="192"/>
        <v>13</v>
      </c>
      <c r="U650" s="68">
        <v>95.96</v>
      </c>
      <c r="V650" s="69">
        <f t="shared" si="196"/>
        <v>14.393999999999998</v>
      </c>
      <c r="W650" s="46">
        <f t="shared" si="185"/>
        <v>2245</v>
      </c>
      <c r="X650" s="46"/>
      <c r="Y650" s="45">
        <v>0</v>
      </c>
      <c r="Z650" s="45">
        <v>0</v>
      </c>
      <c r="AA650" s="45">
        <f t="shared" si="193"/>
        <v>0</v>
      </c>
      <c r="AB650" s="46">
        <f t="shared" si="194"/>
        <v>13</v>
      </c>
      <c r="AC650" s="46">
        <f t="shared" si="195"/>
        <v>0</v>
      </c>
      <c r="AD650" s="46">
        <f t="shared" si="186"/>
        <v>13</v>
      </c>
      <c r="AE650" s="68">
        <v>95.96</v>
      </c>
      <c r="AF650" s="69">
        <f t="shared" si="197"/>
        <v>14.393999999999998</v>
      </c>
      <c r="AG650" s="46">
        <f t="shared" si="187"/>
        <v>2245</v>
      </c>
      <c r="AH650" s="46">
        <f t="shared" si="198"/>
        <v>0</v>
      </c>
      <c r="AI650" s="45">
        <f>VLOOKUP(H650,'[1]MŠ na kmeňovú školu V40'!$H$3:Y3729,18,0)</f>
        <v>22</v>
      </c>
      <c r="AJ650" s="45">
        <f>VLOOKUP(H650,'[1]MŠ na kmeňovú školu V40'!$H$3:AE3730,24,0)</f>
        <v>0</v>
      </c>
      <c r="AK650" s="45">
        <f t="shared" si="199"/>
        <v>22</v>
      </c>
      <c r="AL650" s="45">
        <v>98.08</v>
      </c>
      <c r="AM650" s="45">
        <f t="shared" si="200"/>
        <v>14.712</v>
      </c>
      <c r="AN650" s="84">
        <f t="shared" si="188"/>
        <v>2792</v>
      </c>
      <c r="AO650" s="46">
        <f t="shared" si="201"/>
        <v>547</v>
      </c>
      <c r="AP650" s="72"/>
      <c r="AQ650" s="46"/>
      <c r="AR650" s="46"/>
      <c r="AS650" s="46"/>
      <c r="AT650" s="46">
        <f t="shared" si="189"/>
        <v>0</v>
      </c>
      <c r="AU650" s="85">
        <f t="shared" si="190"/>
        <v>2792</v>
      </c>
      <c r="AV650" s="46">
        <f t="shared" si="191"/>
        <v>0</v>
      </c>
      <c r="AW650" s="46"/>
      <c r="AX650" s="86">
        <f t="shared" si="202"/>
        <v>2792</v>
      </c>
    </row>
    <row r="651" spans="1:50" s="56" customFormat="1" ht="13.5" customHeight="1" x14ac:dyDescent="0.25">
      <c r="A651" s="19" t="s">
        <v>1963</v>
      </c>
      <c r="B651" s="20" t="s">
        <v>42</v>
      </c>
      <c r="C651" s="21" t="s">
        <v>43</v>
      </c>
      <c r="D651" s="20" t="s">
        <v>2017</v>
      </c>
      <c r="E651" s="22">
        <v>310719</v>
      </c>
      <c r="F651" s="23" t="s">
        <v>2018</v>
      </c>
      <c r="G651" s="23" t="s">
        <v>1966</v>
      </c>
      <c r="H651" s="24">
        <v>710157312</v>
      </c>
      <c r="I651" s="25">
        <v>310719</v>
      </c>
      <c r="J651" s="23" t="s">
        <v>54</v>
      </c>
      <c r="K651" s="26" t="s">
        <v>1963</v>
      </c>
      <c r="L651" s="23" t="s">
        <v>2019</v>
      </c>
      <c r="M651" s="27">
        <v>95654</v>
      </c>
      <c r="N651" s="23" t="s">
        <v>2020</v>
      </c>
      <c r="O651" s="23" t="s">
        <v>2021</v>
      </c>
      <c r="P651" s="28">
        <v>505072</v>
      </c>
      <c r="Q651" s="21" t="s">
        <v>51</v>
      </c>
      <c r="R651" s="46">
        <v>6</v>
      </c>
      <c r="S651" s="46">
        <v>0</v>
      </c>
      <c r="T651" s="46">
        <f t="shared" si="192"/>
        <v>6</v>
      </c>
      <c r="U651" s="68">
        <v>95.96</v>
      </c>
      <c r="V651" s="69">
        <f t="shared" si="196"/>
        <v>14.393999999999998</v>
      </c>
      <c r="W651" s="46">
        <f t="shared" si="185"/>
        <v>1036</v>
      </c>
      <c r="X651" s="46"/>
      <c r="Y651" s="45">
        <v>0</v>
      </c>
      <c r="Z651" s="45">
        <v>0</v>
      </c>
      <c r="AA651" s="45">
        <f t="shared" si="193"/>
        <v>0</v>
      </c>
      <c r="AB651" s="46">
        <f t="shared" si="194"/>
        <v>6</v>
      </c>
      <c r="AC651" s="46">
        <f t="shared" si="195"/>
        <v>0</v>
      </c>
      <c r="AD651" s="46">
        <f t="shared" si="186"/>
        <v>6</v>
      </c>
      <c r="AE651" s="68">
        <v>95.96</v>
      </c>
      <c r="AF651" s="69">
        <f t="shared" si="197"/>
        <v>14.393999999999998</v>
      </c>
      <c r="AG651" s="46">
        <f t="shared" si="187"/>
        <v>1036</v>
      </c>
      <c r="AH651" s="46">
        <f t="shared" si="198"/>
        <v>0</v>
      </c>
      <c r="AI651" s="45">
        <f>VLOOKUP(H651,'[1]MŠ na kmeňovú školu V40'!$H$3:Y3730,18,0)</f>
        <v>5</v>
      </c>
      <c r="AJ651" s="45">
        <f>VLOOKUP(H651,'[1]MŠ na kmeňovú školu V40'!$H$3:AE3731,24,0)</f>
        <v>0</v>
      </c>
      <c r="AK651" s="45">
        <f t="shared" si="199"/>
        <v>5</v>
      </c>
      <c r="AL651" s="45">
        <v>98.08</v>
      </c>
      <c r="AM651" s="45">
        <f t="shared" si="200"/>
        <v>14.712</v>
      </c>
      <c r="AN651" s="84">
        <f t="shared" si="188"/>
        <v>985</v>
      </c>
      <c r="AO651" s="46">
        <f t="shared" si="201"/>
        <v>-51</v>
      </c>
      <c r="AP651" s="72"/>
      <c r="AQ651" s="46"/>
      <c r="AR651" s="46"/>
      <c r="AS651" s="46"/>
      <c r="AT651" s="46">
        <f t="shared" si="189"/>
        <v>0</v>
      </c>
      <c r="AU651" s="85">
        <f t="shared" si="190"/>
        <v>985</v>
      </c>
      <c r="AV651" s="46">
        <f t="shared" si="191"/>
        <v>0</v>
      </c>
      <c r="AW651" s="46"/>
      <c r="AX651" s="86">
        <f t="shared" si="202"/>
        <v>985</v>
      </c>
    </row>
    <row r="652" spans="1:50" s="56" customFormat="1" ht="13.5" customHeight="1" x14ac:dyDescent="0.25">
      <c r="A652" s="19" t="s">
        <v>1963</v>
      </c>
      <c r="B652" s="20" t="s">
        <v>42</v>
      </c>
      <c r="C652" s="21" t="s">
        <v>43</v>
      </c>
      <c r="D652" s="20" t="s">
        <v>2022</v>
      </c>
      <c r="E652" s="22">
        <v>310786</v>
      </c>
      <c r="F652" s="23" t="s">
        <v>2023</v>
      </c>
      <c r="G652" s="23" t="s">
        <v>1966</v>
      </c>
      <c r="H652" s="24">
        <v>710009496</v>
      </c>
      <c r="I652" s="25">
        <v>310786</v>
      </c>
      <c r="J652" s="23" t="s">
        <v>54</v>
      </c>
      <c r="K652" s="26" t="s">
        <v>1963</v>
      </c>
      <c r="L652" s="23" t="s">
        <v>2024</v>
      </c>
      <c r="M652" s="27">
        <v>95632</v>
      </c>
      <c r="N652" s="23" t="s">
        <v>2025</v>
      </c>
      <c r="O652" s="23" t="s">
        <v>2026</v>
      </c>
      <c r="P652" s="28">
        <v>505170</v>
      </c>
      <c r="Q652" s="21" t="s">
        <v>51</v>
      </c>
      <c r="R652" s="46">
        <v>8</v>
      </c>
      <c r="S652" s="46">
        <v>0</v>
      </c>
      <c r="T652" s="46">
        <f t="shared" si="192"/>
        <v>8</v>
      </c>
      <c r="U652" s="68">
        <v>95.96</v>
      </c>
      <c r="V652" s="69">
        <f t="shared" si="196"/>
        <v>14.393999999999998</v>
      </c>
      <c r="W652" s="46">
        <f t="shared" si="185"/>
        <v>1382</v>
      </c>
      <c r="X652" s="46"/>
      <c r="Y652" s="45">
        <v>0</v>
      </c>
      <c r="Z652" s="45">
        <v>0</v>
      </c>
      <c r="AA652" s="45">
        <f t="shared" si="193"/>
        <v>0</v>
      </c>
      <c r="AB652" s="46">
        <f t="shared" si="194"/>
        <v>8</v>
      </c>
      <c r="AC652" s="46">
        <f t="shared" si="195"/>
        <v>0</v>
      </c>
      <c r="AD652" s="46">
        <f t="shared" si="186"/>
        <v>8</v>
      </c>
      <c r="AE652" s="68">
        <v>95.96</v>
      </c>
      <c r="AF652" s="69">
        <f t="shared" si="197"/>
        <v>14.393999999999998</v>
      </c>
      <c r="AG652" s="46">
        <f t="shared" si="187"/>
        <v>1382</v>
      </c>
      <c r="AH652" s="46">
        <f t="shared" si="198"/>
        <v>0</v>
      </c>
      <c r="AI652" s="45">
        <f>VLOOKUP(H652,'[1]MŠ na kmeňovú školu V40'!$H$3:Y3731,18,0)</f>
        <v>7</v>
      </c>
      <c r="AJ652" s="45">
        <f>VLOOKUP(H652,'[1]MŠ na kmeňovú školu V40'!$H$3:AE3732,24,0)</f>
        <v>0</v>
      </c>
      <c r="AK652" s="45">
        <f t="shared" si="199"/>
        <v>7</v>
      </c>
      <c r="AL652" s="45">
        <v>98.08</v>
      </c>
      <c r="AM652" s="45">
        <f t="shared" si="200"/>
        <v>14.712</v>
      </c>
      <c r="AN652" s="84">
        <f t="shared" si="188"/>
        <v>1333</v>
      </c>
      <c r="AO652" s="46">
        <f t="shared" si="201"/>
        <v>-49</v>
      </c>
      <c r="AP652" s="72"/>
      <c r="AQ652" s="46"/>
      <c r="AR652" s="46"/>
      <c r="AS652" s="46"/>
      <c r="AT652" s="46">
        <f t="shared" si="189"/>
        <v>0</v>
      </c>
      <c r="AU652" s="85">
        <f t="shared" si="190"/>
        <v>1333</v>
      </c>
      <c r="AV652" s="46">
        <f t="shared" si="191"/>
        <v>0</v>
      </c>
      <c r="AW652" s="46"/>
      <c r="AX652" s="86">
        <f t="shared" si="202"/>
        <v>1333</v>
      </c>
    </row>
    <row r="653" spans="1:50" s="56" customFormat="1" ht="13.5" customHeight="1" x14ac:dyDescent="0.25">
      <c r="A653" s="19" t="s">
        <v>1963</v>
      </c>
      <c r="B653" s="20" t="s">
        <v>42</v>
      </c>
      <c r="C653" s="21" t="s">
        <v>43</v>
      </c>
      <c r="D653" s="20" t="s">
        <v>2027</v>
      </c>
      <c r="E653" s="22">
        <v>310794</v>
      </c>
      <c r="F653" s="23" t="s">
        <v>2028</v>
      </c>
      <c r="G653" s="23" t="s">
        <v>1966</v>
      </c>
      <c r="H653" s="24">
        <v>710009518</v>
      </c>
      <c r="I653" s="25">
        <v>310794</v>
      </c>
      <c r="J653" s="23" t="s">
        <v>54</v>
      </c>
      <c r="K653" s="26" t="s">
        <v>1963</v>
      </c>
      <c r="L653" s="23" t="s">
        <v>2024</v>
      </c>
      <c r="M653" s="27">
        <v>95843</v>
      </c>
      <c r="N653" s="23" t="s">
        <v>2029</v>
      </c>
      <c r="O653" s="23" t="s">
        <v>2030</v>
      </c>
      <c r="P653" s="28">
        <v>505196</v>
      </c>
      <c r="Q653" s="21" t="s">
        <v>51</v>
      </c>
      <c r="R653" s="46">
        <v>5</v>
      </c>
      <c r="S653" s="46">
        <v>0</v>
      </c>
      <c r="T653" s="46">
        <f t="shared" si="192"/>
        <v>5</v>
      </c>
      <c r="U653" s="68">
        <v>95.96</v>
      </c>
      <c r="V653" s="69">
        <f t="shared" si="196"/>
        <v>14.393999999999998</v>
      </c>
      <c r="W653" s="46">
        <f t="shared" si="185"/>
        <v>864</v>
      </c>
      <c r="X653" s="46"/>
      <c r="Y653" s="45">
        <v>0</v>
      </c>
      <c r="Z653" s="45">
        <v>0</v>
      </c>
      <c r="AA653" s="45">
        <f t="shared" si="193"/>
        <v>0</v>
      </c>
      <c r="AB653" s="46">
        <f t="shared" si="194"/>
        <v>5</v>
      </c>
      <c r="AC653" s="46">
        <f t="shared" si="195"/>
        <v>0</v>
      </c>
      <c r="AD653" s="46">
        <f t="shared" si="186"/>
        <v>5</v>
      </c>
      <c r="AE653" s="68">
        <v>95.96</v>
      </c>
      <c r="AF653" s="69">
        <f t="shared" si="197"/>
        <v>14.393999999999998</v>
      </c>
      <c r="AG653" s="46">
        <f t="shared" si="187"/>
        <v>864</v>
      </c>
      <c r="AH653" s="46">
        <f t="shared" si="198"/>
        <v>0</v>
      </c>
      <c r="AI653" s="45">
        <f>VLOOKUP(H653,'[1]MŠ na kmeňovú školu V40'!$H$3:Y3732,18,0)</f>
        <v>9</v>
      </c>
      <c r="AJ653" s="45">
        <f>VLOOKUP(H653,'[1]MŠ na kmeňovú školu V40'!$H$3:AE3733,24,0)</f>
        <v>0</v>
      </c>
      <c r="AK653" s="45">
        <f t="shared" si="199"/>
        <v>9</v>
      </c>
      <c r="AL653" s="45">
        <v>98.08</v>
      </c>
      <c r="AM653" s="45">
        <f t="shared" si="200"/>
        <v>14.712</v>
      </c>
      <c r="AN653" s="84">
        <f t="shared" si="188"/>
        <v>1105</v>
      </c>
      <c r="AO653" s="46">
        <f t="shared" si="201"/>
        <v>241</v>
      </c>
      <c r="AP653" s="72"/>
      <c r="AQ653" s="46"/>
      <c r="AR653" s="46"/>
      <c r="AS653" s="46"/>
      <c r="AT653" s="46">
        <f t="shared" si="189"/>
        <v>0</v>
      </c>
      <c r="AU653" s="85">
        <f t="shared" si="190"/>
        <v>1105</v>
      </c>
      <c r="AV653" s="46">
        <f t="shared" si="191"/>
        <v>0</v>
      </c>
      <c r="AW653" s="46"/>
      <c r="AX653" s="86">
        <f t="shared" si="202"/>
        <v>1105</v>
      </c>
    </row>
    <row r="654" spans="1:50" s="56" customFormat="1" ht="13.5" customHeight="1" x14ac:dyDescent="0.25">
      <c r="A654" s="19" t="s">
        <v>1963</v>
      </c>
      <c r="B654" s="20" t="s">
        <v>42</v>
      </c>
      <c r="C654" s="21" t="s">
        <v>43</v>
      </c>
      <c r="D654" s="20" t="s">
        <v>2031</v>
      </c>
      <c r="E654" s="22">
        <v>310808</v>
      </c>
      <c r="F654" s="23" t="s">
        <v>2032</v>
      </c>
      <c r="G654" s="23" t="s">
        <v>1966</v>
      </c>
      <c r="H654" s="24">
        <v>710153595</v>
      </c>
      <c r="I654" s="25">
        <v>310808</v>
      </c>
      <c r="J654" s="23" t="s">
        <v>54</v>
      </c>
      <c r="K654" s="26" t="s">
        <v>1963</v>
      </c>
      <c r="L654" s="23" t="s">
        <v>2019</v>
      </c>
      <c r="M654" s="27">
        <v>95635</v>
      </c>
      <c r="N654" s="23" t="s">
        <v>2033</v>
      </c>
      <c r="O654" s="23" t="s">
        <v>2034</v>
      </c>
      <c r="P654" s="28">
        <v>505200</v>
      </c>
      <c r="Q654" s="21" t="s">
        <v>51</v>
      </c>
      <c r="R654" s="46">
        <v>4</v>
      </c>
      <c r="S654" s="46">
        <v>0</v>
      </c>
      <c r="T654" s="46">
        <f t="shared" si="192"/>
        <v>4</v>
      </c>
      <c r="U654" s="68">
        <v>95.96</v>
      </c>
      <c r="V654" s="69">
        <f t="shared" si="196"/>
        <v>14.393999999999998</v>
      </c>
      <c r="W654" s="46">
        <f t="shared" si="185"/>
        <v>691</v>
      </c>
      <c r="X654" s="46"/>
      <c r="Y654" s="45">
        <v>0</v>
      </c>
      <c r="Z654" s="45">
        <v>0</v>
      </c>
      <c r="AA654" s="45">
        <f t="shared" si="193"/>
        <v>0</v>
      </c>
      <c r="AB654" s="46">
        <f t="shared" si="194"/>
        <v>4</v>
      </c>
      <c r="AC654" s="46">
        <f t="shared" si="195"/>
        <v>0</v>
      </c>
      <c r="AD654" s="46">
        <f t="shared" si="186"/>
        <v>4</v>
      </c>
      <c r="AE654" s="68">
        <v>95.96</v>
      </c>
      <c r="AF654" s="69">
        <f t="shared" si="197"/>
        <v>14.393999999999998</v>
      </c>
      <c r="AG654" s="46">
        <f t="shared" si="187"/>
        <v>691</v>
      </c>
      <c r="AH654" s="46">
        <f t="shared" si="198"/>
        <v>0</v>
      </c>
      <c r="AI654" s="45">
        <f>VLOOKUP(H654,'[1]MŠ na kmeňovú školu V40'!$H$3:Y3733,18,0)</f>
        <v>6</v>
      </c>
      <c r="AJ654" s="45">
        <f>VLOOKUP(H654,'[1]MŠ na kmeňovú školu V40'!$H$3:AE3734,24,0)</f>
        <v>0</v>
      </c>
      <c r="AK654" s="45">
        <f t="shared" si="199"/>
        <v>6</v>
      </c>
      <c r="AL654" s="45">
        <v>98.08</v>
      </c>
      <c r="AM654" s="45">
        <f t="shared" si="200"/>
        <v>14.712</v>
      </c>
      <c r="AN654" s="84">
        <f t="shared" si="188"/>
        <v>814</v>
      </c>
      <c r="AO654" s="46">
        <f t="shared" si="201"/>
        <v>123</v>
      </c>
      <c r="AP654" s="72"/>
      <c r="AQ654" s="46"/>
      <c r="AR654" s="46"/>
      <c r="AS654" s="46"/>
      <c r="AT654" s="46">
        <f t="shared" si="189"/>
        <v>0</v>
      </c>
      <c r="AU654" s="85">
        <f t="shared" si="190"/>
        <v>814</v>
      </c>
      <c r="AV654" s="46">
        <f t="shared" si="191"/>
        <v>0</v>
      </c>
      <c r="AW654" s="46"/>
      <c r="AX654" s="86">
        <f t="shared" si="202"/>
        <v>814</v>
      </c>
    </row>
    <row r="655" spans="1:50" s="56" customFormat="1" ht="13.5" customHeight="1" x14ac:dyDescent="0.25">
      <c r="A655" s="19" t="s">
        <v>1963</v>
      </c>
      <c r="B655" s="20" t="s">
        <v>42</v>
      </c>
      <c r="C655" s="21" t="s">
        <v>43</v>
      </c>
      <c r="D655" s="20" t="s">
        <v>2035</v>
      </c>
      <c r="E655" s="22">
        <v>310891</v>
      </c>
      <c r="F655" s="23" t="s">
        <v>2036</v>
      </c>
      <c r="G655" s="23" t="s">
        <v>1966</v>
      </c>
      <c r="H655" s="24">
        <v>710009585</v>
      </c>
      <c r="I655" s="25">
        <v>310891</v>
      </c>
      <c r="J655" s="23" t="s">
        <v>54</v>
      </c>
      <c r="K655" s="26" t="s">
        <v>1963</v>
      </c>
      <c r="L655" s="23" t="s">
        <v>2024</v>
      </c>
      <c r="M655" s="27">
        <v>95634</v>
      </c>
      <c r="N655" s="23" t="s">
        <v>2037</v>
      </c>
      <c r="O655" s="23" t="s">
        <v>2038</v>
      </c>
      <c r="P655" s="28">
        <v>505307</v>
      </c>
      <c r="Q655" s="21" t="s">
        <v>51</v>
      </c>
      <c r="R655" s="46">
        <v>5</v>
      </c>
      <c r="S655" s="46">
        <v>0</v>
      </c>
      <c r="T655" s="46">
        <f t="shared" si="192"/>
        <v>5</v>
      </c>
      <c r="U655" s="68">
        <v>95.96</v>
      </c>
      <c r="V655" s="69">
        <f t="shared" si="196"/>
        <v>14.393999999999998</v>
      </c>
      <c r="W655" s="46">
        <f t="shared" si="185"/>
        <v>864</v>
      </c>
      <c r="X655" s="46"/>
      <c r="Y655" s="45">
        <v>0</v>
      </c>
      <c r="Z655" s="45">
        <v>0</v>
      </c>
      <c r="AA655" s="45">
        <f t="shared" si="193"/>
        <v>0</v>
      </c>
      <c r="AB655" s="46">
        <f t="shared" si="194"/>
        <v>5</v>
      </c>
      <c r="AC655" s="46">
        <f t="shared" si="195"/>
        <v>0</v>
      </c>
      <c r="AD655" s="46">
        <f t="shared" si="186"/>
        <v>5</v>
      </c>
      <c r="AE655" s="68">
        <v>95.96</v>
      </c>
      <c r="AF655" s="69">
        <f t="shared" si="197"/>
        <v>14.393999999999998</v>
      </c>
      <c r="AG655" s="46">
        <f t="shared" si="187"/>
        <v>864</v>
      </c>
      <c r="AH655" s="46">
        <f t="shared" si="198"/>
        <v>0</v>
      </c>
      <c r="AI655" s="45">
        <f>VLOOKUP(H655,'[1]MŠ na kmeňovú školu V40'!$H$3:Y3734,18,0)</f>
        <v>4</v>
      </c>
      <c r="AJ655" s="45">
        <f>VLOOKUP(H655,'[1]MŠ na kmeňovú školu V40'!$H$3:AE3735,24,0)</f>
        <v>0</v>
      </c>
      <c r="AK655" s="45">
        <f t="shared" si="199"/>
        <v>4</v>
      </c>
      <c r="AL655" s="45">
        <v>98.08</v>
      </c>
      <c r="AM655" s="45">
        <f t="shared" si="200"/>
        <v>14.712</v>
      </c>
      <c r="AN655" s="84">
        <f t="shared" si="188"/>
        <v>811</v>
      </c>
      <c r="AO655" s="46">
        <f t="shared" si="201"/>
        <v>-53</v>
      </c>
      <c r="AP655" s="72"/>
      <c r="AQ655" s="46"/>
      <c r="AR655" s="46"/>
      <c r="AS655" s="46"/>
      <c r="AT655" s="46">
        <f t="shared" si="189"/>
        <v>0</v>
      </c>
      <c r="AU655" s="85">
        <f t="shared" si="190"/>
        <v>811</v>
      </c>
      <c r="AV655" s="46">
        <f t="shared" si="191"/>
        <v>0</v>
      </c>
      <c r="AW655" s="46"/>
      <c r="AX655" s="86">
        <f t="shared" si="202"/>
        <v>811</v>
      </c>
    </row>
    <row r="656" spans="1:50" s="56" customFormat="1" ht="13.5" customHeight="1" x14ac:dyDescent="0.25">
      <c r="A656" s="19" t="s">
        <v>1963</v>
      </c>
      <c r="B656" s="20" t="s">
        <v>42</v>
      </c>
      <c r="C656" s="21" t="s">
        <v>43</v>
      </c>
      <c r="D656" s="20" t="s">
        <v>2039</v>
      </c>
      <c r="E656" s="22">
        <v>310905</v>
      </c>
      <c r="F656" s="23" t="s">
        <v>2040</v>
      </c>
      <c r="G656" s="23" t="s">
        <v>1966</v>
      </c>
      <c r="H656" s="24">
        <v>710035837</v>
      </c>
      <c r="I656" s="25">
        <v>310905</v>
      </c>
      <c r="J656" s="23" t="s">
        <v>54</v>
      </c>
      <c r="K656" s="26" t="s">
        <v>1963</v>
      </c>
      <c r="L656" s="23" t="s">
        <v>2024</v>
      </c>
      <c r="M656" s="27">
        <v>95801</v>
      </c>
      <c r="N656" s="23" t="s">
        <v>2041</v>
      </c>
      <c r="O656" s="23" t="s">
        <v>2042</v>
      </c>
      <c r="P656" s="28">
        <v>505315</v>
      </c>
      <c r="Q656" s="21" t="s">
        <v>51</v>
      </c>
      <c r="R656" s="46">
        <v>38</v>
      </c>
      <c r="S656" s="46">
        <v>0</v>
      </c>
      <c r="T656" s="46">
        <f t="shared" si="192"/>
        <v>38</v>
      </c>
      <c r="U656" s="68">
        <v>95.96</v>
      </c>
      <c r="V656" s="69">
        <f t="shared" si="196"/>
        <v>14.393999999999998</v>
      </c>
      <c r="W656" s="46">
        <f t="shared" si="185"/>
        <v>6564</v>
      </c>
      <c r="X656" s="46"/>
      <c r="Y656" s="45">
        <v>0</v>
      </c>
      <c r="Z656" s="45">
        <v>0</v>
      </c>
      <c r="AA656" s="45">
        <f t="shared" si="193"/>
        <v>0</v>
      </c>
      <c r="AB656" s="46">
        <f t="shared" si="194"/>
        <v>38</v>
      </c>
      <c r="AC656" s="46">
        <f t="shared" si="195"/>
        <v>0</v>
      </c>
      <c r="AD656" s="46">
        <f t="shared" si="186"/>
        <v>38</v>
      </c>
      <c r="AE656" s="68">
        <v>95.96</v>
      </c>
      <c r="AF656" s="69">
        <f t="shared" si="197"/>
        <v>14.393999999999998</v>
      </c>
      <c r="AG656" s="46">
        <f t="shared" si="187"/>
        <v>6564</v>
      </c>
      <c r="AH656" s="46">
        <f t="shared" si="198"/>
        <v>0</v>
      </c>
      <c r="AI656" s="45">
        <f>VLOOKUP(H656,'[1]MŠ na kmeňovú školu V40'!$H$3:Y3735,18,0)</f>
        <v>30</v>
      </c>
      <c r="AJ656" s="45">
        <f>VLOOKUP(H656,'[1]MŠ na kmeňovú školu V40'!$H$3:AE3736,24,0)</f>
        <v>0</v>
      </c>
      <c r="AK656" s="45">
        <f t="shared" si="199"/>
        <v>30</v>
      </c>
      <c r="AL656" s="45">
        <v>98.08</v>
      </c>
      <c r="AM656" s="45">
        <f t="shared" si="200"/>
        <v>14.712</v>
      </c>
      <c r="AN656" s="84">
        <f t="shared" si="188"/>
        <v>6141</v>
      </c>
      <c r="AO656" s="46">
        <f t="shared" si="201"/>
        <v>-423</v>
      </c>
      <c r="AP656" s="72"/>
      <c r="AQ656" s="46"/>
      <c r="AR656" s="46"/>
      <c r="AS656" s="46"/>
      <c r="AT656" s="46">
        <f t="shared" si="189"/>
        <v>0</v>
      </c>
      <c r="AU656" s="85">
        <f t="shared" si="190"/>
        <v>6141</v>
      </c>
      <c r="AV656" s="46">
        <f t="shared" si="191"/>
        <v>0</v>
      </c>
      <c r="AW656" s="46"/>
      <c r="AX656" s="86">
        <f t="shared" si="202"/>
        <v>6141</v>
      </c>
    </row>
    <row r="657" spans="1:50" s="56" customFormat="1" ht="13.5" customHeight="1" x14ac:dyDescent="0.25">
      <c r="A657" s="19" t="s">
        <v>1963</v>
      </c>
      <c r="B657" s="20" t="s">
        <v>42</v>
      </c>
      <c r="C657" s="21" t="s">
        <v>43</v>
      </c>
      <c r="D657" s="20" t="s">
        <v>2039</v>
      </c>
      <c r="E657" s="22">
        <v>310905</v>
      </c>
      <c r="F657" s="23" t="s">
        <v>2040</v>
      </c>
      <c r="G657" s="23" t="s">
        <v>1966</v>
      </c>
      <c r="H657" s="24">
        <v>710009682</v>
      </c>
      <c r="I657" s="25">
        <v>310905</v>
      </c>
      <c r="J657" s="23" t="s">
        <v>54</v>
      </c>
      <c r="K657" s="26" t="s">
        <v>1963</v>
      </c>
      <c r="L657" s="23" t="s">
        <v>2024</v>
      </c>
      <c r="M657" s="27">
        <v>95804</v>
      </c>
      <c r="N657" s="23" t="s">
        <v>2041</v>
      </c>
      <c r="O657" s="23" t="s">
        <v>2043</v>
      </c>
      <c r="P657" s="28">
        <v>505315</v>
      </c>
      <c r="Q657" s="21" t="s">
        <v>51</v>
      </c>
      <c r="R657" s="46">
        <v>27</v>
      </c>
      <c r="S657" s="46">
        <v>0</v>
      </c>
      <c r="T657" s="46">
        <f t="shared" si="192"/>
        <v>27</v>
      </c>
      <c r="U657" s="68">
        <v>95.96</v>
      </c>
      <c r="V657" s="69">
        <f t="shared" si="196"/>
        <v>14.393999999999998</v>
      </c>
      <c r="W657" s="46">
        <f t="shared" si="185"/>
        <v>4664</v>
      </c>
      <c r="X657" s="46"/>
      <c r="Y657" s="45">
        <v>0</v>
      </c>
      <c r="Z657" s="45">
        <v>0</v>
      </c>
      <c r="AA657" s="45">
        <f t="shared" si="193"/>
        <v>0</v>
      </c>
      <c r="AB657" s="46">
        <f t="shared" si="194"/>
        <v>27</v>
      </c>
      <c r="AC657" s="46">
        <f t="shared" si="195"/>
        <v>0</v>
      </c>
      <c r="AD657" s="46">
        <f t="shared" si="186"/>
        <v>27</v>
      </c>
      <c r="AE657" s="68">
        <v>95.96</v>
      </c>
      <c r="AF657" s="69">
        <f t="shared" si="197"/>
        <v>14.393999999999998</v>
      </c>
      <c r="AG657" s="46">
        <f t="shared" si="187"/>
        <v>4664</v>
      </c>
      <c r="AH657" s="46">
        <f t="shared" si="198"/>
        <v>0</v>
      </c>
      <c r="AI657" s="45">
        <f>VLOOKUP(H657,'[1]MŠ na kmeňovú školu V40'!$H$3:Y3736,18,0)</f>
        <v>18</v>
      </c>
      <c r="AJ657" s="45">
        <f>VLOOKUP(H657,'[1]MŠ na kmeňovú školu V40'!$H$3:AE3737,24,0)</f>
        <v>0</v>
      </c>
      <c r="AK657" s="45">
        <f t="shared" si="199"/>
        <v>18</v>
      </c>
      <c r="AL657" s="45">
        <v>98.08</v>
      </c>
      <c r="AM657" s="45">
        <f t="shared" si="200"/>
        <v>14.712</v>
      </c>
      <c r="AN657" s="84">
        <f t="shared" si="188"/>
        <v>4168</v>
      </c>
      <c r="AO657" s="46">
        <f t="shared" si="201"/>
        <v>-496</v>
      </c>
      <c r="AP657" s="72"/>
      <c r="AQ657" s="46"/>
      <c r="AR657" s="46"/>
      <c r="AS657" s="46"/>
      <c r="AT657" s="46">
        <f t="shared" si="189"/>
        <v>0</v>
      </c>
      <c r="AU657" s="85">
        <f t="shared" si="190"/>
        <v>4168</v>
      </c>
      <c r="AV657" s="46">
        <f t="shared" si="191"/>
        <v>0</v>
      </c>
      <c r="AW657" s="46"/>
      <c r="AX657" s="86">
        <f t="shared" si="202"/>
        <v>4168</v>
      </c>
    </row>
    <row r="658" spans="1:50" s="56" customFormat="1" ht="13.5" customHeight="1" x14ac:dyDescent="0.25">
      <c r="A658" s="19" t="s">
        <v>1963</v>
      </c>
      <c r="B658" s="20" t="s">
        <v>42</v>
      </c>
      <c r="C658" s="21" t="s">
        <v>43</v>
      </c>
      <c r="D658" s="20" t="s">
        <v>2039</v>
      </c>
      <c r="E658" s="22">
        <v>310905</v>
      </c>
      <c r="F658" s="23" t="s">
        <v>2040</v>
      </c>
      <c r="G658" s="23" t="s">
        <v>1966</v>
      </c>
      <c r="H658" s="24">
        <v>710035810</v>
      </c>
      <c r="I658" s="25">
        <v>310905</v>
      </c>
      <c r="J658" s="23" t="s">
        <v>54</v>
      </c>
      <c r="K658" s="26" t="s">
        <v>1963</v>
      </c>
      <c r="L658" s="23" t="s">
        <v>2024</v>
      </c>
      <c r="M658" s="27">
        <v>95801</v>
      </c>
      <c r="N658" s="23" t="s">
        <v>2041</v>
      </c>
      <c r="O658" s="23" t="s">
        <v>2044</v>
      </c>
      <c r="P658" s="28">
        <v>505315</v>
      </c>
      <c r="Q658" s="21" t="s">
        <v>51</v>
      </c>
      <c r="R658" s="46">
        <v>33</v>
      </c>
      <c r="S658" s="46">
        <v>2</v>
      </c>
      <c r="T658" s="46">
        <f t="shared" si="192"/>
        <v>35</v>
      </c>
      <c r="U658" s="68">
        <v>95.96</v>
      </c>
      <c r="V658" s="69">
        <f t="shared" si="196"/>
        <v>14.393999999999998</v>
      </c>
      <c r="W658" s="46">
        <f t="shared" si="185"/>
        <v>6045</v>
      </c>
      <c r="X658" s="46"/>
      <c r="Y658" s="45">
        <v>0</v>
      </c>
      <c r="Z658" s="45">
        <v>0</v>
      </c>
      <c r="AA658" s="45">
        <f t="shared" si="193"/>
        <v>0</v>
      </c>
      <c r="AB658" s="46">
        <f t="shared" si="194"/>
        <v>33</v>
      </c>
      <c r="AC658" s="46">
        <f t="shared" si="195"/>
        <v>2</v>
      </c>
      <c r="AD658" s="46">
        <f t="shared" si="186"/>
        <v>35</v>
      </c>
      <c r="AE658" s="68">
        <v>95.96</v>
      </c>
      <c r="AF658" s="69">
        <f t="shared" si="197"/>
        <v>14.393999999999998</v>
      </c>
      <c r="AG658" s="46">
        <f t="shared" si="187"/>
        <v>6045</v>
      </c>
      <c r="AH658" s="46">
        <f t="shared" si="198"/>
        <v>0</v>
      </c>
      <c r="AI658" s="45">
        <f>VLOOKUP(H658,'[1]MŠ na kmeňovú školu V40'!$H$3:Y3737,18,0)</f>
        <v>55</v>
      </c>
      <c r="AJ658" s="45">
        <f>VLOOKUP(H658,'[1]MŠ na kmeňovú školu V40'!$H$3:AE3738,24,0)</f>
        <v>0</v>
      </c>
      <c r="AK658" s="45">
        <f t="shared" si="199"/>
        <v>55</v>
      </c>
      <c r="AL658" s="45">
        <v>98.08</v>
      </c>
      <c r="AM658" s="45">
        <f t="shared" si="200"/>
        <v>14.712</v>
      </c>
      <c r="AN658" s="84">
        <f t="shared" si="188"/>
        <v>7267</v>
      </c>
      <c r="AO658" s="46">
        <f t="shared" si="201"/>
        <v>1222</v>
      </c>
      <c r="AP658" s="72"/>
      <c r="AQ658" s="46"/>
      <c r="AR658" s="46"/>
      <c r="AS658" s="46"/>
      <c r="AT658" s="46">
        <f t="shared" si="189"/>
        <v>0</v>
      </c>
      <c r="AU658" s="85">
        <f t="shared" si="190"/>
        <v>7267</v>
      </c>
      <c r="AV658" s="46">
        <f t="shared" si="191"/>
        <v>0</v>
      </c>
      <c r="AW658" s="46"/>
      <c r="AX658" s="86">
        <f t="shared" si="202"/>
        <v>7267</v>
      </c>
    </row>
    <row r="659" spans="1:50" s="56" customFormat="1" ht="13.5" customHeight="1" x14ac:dyDescent="0.25">
      <c r="A659" s="19" t="s">
        <v>1963</v>
      </c>
      <c r="B659" s="20" t="s">
        <v>42</v>
      </c>
      <c r="C659" s="21" t="s">
        <v>43</v>
      </c>
      <c r="D659" s="20" t="s">
        <v>2039</v>
      </c>
      <c r="E659" s="22">
        <v>310905</v>
      </c>
      <c r="F659" s="23" t="s">
        <v>2040</v>
      </c>
      <c r="G659" s="23" t="s">
        <v>1966</v>
      </c>
      <c r="H659" s="24">
        <v>710035802</v>
      </c>
      <c r="I659" s="25">
        <v>34017011</v>
      </c>
      <c r="J659" s="23" t="s">
        <v>113</v>
      </c>
      <c r="K659" s="26" t="s">
        <v>1963</v>
      </c>
      <c r="L659" s="23" t="s">
        <v>2024</v>
      </c>
      <c r="M659" s="27">
        <v>95801</v>
      </c>
      <c r="N659" s="23" t="s">
        <v>2041</v>
      </c>
      <c r="O659" s="23" t="s">
        <v>2045</v>
      </c>
      <c r="P659" s="28">
        <v>505315</v>
      </c>
      <c r="Q659" s="21" t="s">
        <v>51</v>
      </c>
      <c r="R659" s="46">
        <v>27</v>
      </c>
      <c r="S659" s="46">
        <v>0</v>
      </c>
      <c r="T659" s="46">
        <f t="shared" si="192"/>
        <v>27</v>
      </c>
      <c r="U659" s="68">
        <v>95.96</v>
      </c>
      <c r="V659" s="69">
        <f t="shared" si="196"/>
        <v>14.393999999999998</v>
      </c>
      <c r="W659" s="46">
        <f t="shared" si="185"/>
        <v>4664</v>
      </c>
      <c r="X659" s="46"/>
      <c r="Y659" s="45">
        <v>0</v>
      </c>
      <c r="Z659" s="45">
        <v>0</v>
      </c>
      <c r="AA659" s="45">
        <f t="shared" si="193"/>
        <v>0</v>
      </c>
      <c r="AB659" s="46">
        <f t="shared" si="194"/>
        <v>27</v>
      </c>
      <c r="AC659" s="46">
        <f t="shared" si="195"/>
        <v>0</v>
      </c>
      <c r="AD659" s="46">
        <f t="shared" si="186"/>
        <v>27</v>
      </c>
      <c r="AE659" s="68">
        <v>95.96</v>
      </c>
      <c r="AF659" s="69">
        <f t="shared" si="197"/>
        <v>14.393999999999998</v>
      </c>
      <c r="AG659" s="46">
        <f t="shared" si="187"/>
        <v>4664</v>
      </c>
      <c r="AH659" s="46">
        <f t="shared" si="198"/>
        <v>0</v>
      </c>
      <c r="AI659" s="45">
        <f>VLOOKUP(H659,'[1]MŠ na kmeňovú školu V40'!$H$3:Y3738,18,0)</f>
        <v>16</v>
      </c>
      <c r="AJ659" s="45">
        <f>VLOOKUP(H659,'[1]MŠ na kmeňovú školu V40'!$H$3:AE3739,24,0)</f>
        <v>0</v>
      </c>
      <c r="AK659" s="45">
        <f t="shared" si="199"/>
        <v>16</v>
      </c>
      <c r="AL659" s="45">
        <v>98.08</v>
      </c>
      <c r="AM659" s="45">
        <f t="shared" si="200"/>
        <v>14.712</v>
      </c>
      <c r="AN659" s="84">
        <f t="shared" si="188"/>
        <v>4051</v>
      </c>
      <c r="AO659" s="46">
        <f t="shared" si="201"/>
        <v>-613</v>
      </c>
      <c r="AP659" s="72"/>
      <c r="AQ659" s="46"/>
      <c r="AR659" s="46"/>
      <c r="AS659" s="46"/>
      <c r="AT659" s="46">
        <f t="shared" si="189"/>
        <v>0</v>
      </c>
      <c r="AU659" s="85">
        <f t="shared" si="190"/>
        <v>4051</v>
      </c>
      <c r="AV659" s="46">
        <f t="shared" si="191"/>
        <v>0</v>
      </c>
      <c r="AW659" s="46"/>
      <c r="AX659" s="86">
        <f t="shared" si="202"/>
        <v>4051</v>
      </c>
    </row>
    <row r="660" spans="1:50" s="56" customFormat="1" ht="13.5" customHeight="1" x14ac:dyDescent="0.25">
      <c r="A660" s="19" t="s">
        <v>1963</v>
      </c>
      <c r="B660" s="20" t="s">
        <v>42</v>
      </c>
      <c r="C660" s="21" t="s">
        <v>43</v>
      </c>
      <c r="D660" s="20" t="s">
        <v>2039</v>
      </c>
      <c r="E660" s="22">
        <v>310905</v>
      </c>
      <c r="F660" s="23" t="s">
        <v>2040</v>
      </c>
      <c r="G660" s="23" t="s">
        <v>1966</v>
      </c>
      <c r="H660" s="24">
        <v>710009631</v>
      </c>
      <c r="I660" s="25">
        <v>310905</v>
      </c>
      <c r="J660" s="23" t="s">
        <v>54</v>
      </c>
      <c r="K660" s="26" t="s">
        <v>1963</v>
      </c>
      <c r="L660" s="23" t="s">
        <v>2024</v>
      </c>
      <c r="M660" s="27">
        <v>95801</v>
      </c>
      <c r="N660" s="23" t="s">
        <v>2041</v>
      </c>
      <c r="O660" s="23" t="s">
        <v>2046</v>
      </c>
      <c r="P660" s="28">
        <v>505315</v>
      </c>
      <c r="Q660" s="21" t="s">
        <v>51</v>
      </c>
      <c r="R660" s="46">
        <v>30</v>
      </c>
      <c r="S660" s="46">
        <v>0</v>
      </c>
      <c r="T660" s="46">
        <f t="shared" si="192"/>
        <v>30</v>
      </c>
      <c r="U660" s="68">
        <v>95.96</v>
      </c>
      <c r="V660" s="69">
        <f t="shared" si="196"/>
        <v>14.393999999999998</v>
      </c>
      <c r="W660" s="46">
        <f t="shared" si="185"/>
        <v>5182</v>
      </c>
      <c r="X660" s="46"/>
      <c r="Y660" s="45">
        <v>0</v>
      </c>
      <c r="Z660" s="45">
        <v>0</v>
      </c>
      <c r="AA660" s="45">
        <f t="shared" si="193"/>
        <v>0</v>
      </c>
      <c r="AB660" s="46">
        <f t="shared" si="194"/>
        <v>30</v>
      </c>
      <c r="AC660" s="46">
        <f t="shared" si="195"/>
        <v>0</v>
      </c>
      <c r="AD660" s="46">
        <f t="shared" si="186"/>
        <v>30</v>
      </c>
      <c r="AE660" s="68">
        <v>95.96</v>
      </c>
      <c r="AF660" s="69">
        <f t="shared" si="197"/>
        <v>14.393999999999998</v>
      </c>
      <c r="AG660" s="46">
        <f t="shared" si="187"/>
        <v>5182</v>
      </c>
      <c r="AH660" s="46">
        <f t="shared" si="198"/>
        <v>0</v>
      </c>
      <c r="AI660" s="45">
        <f>VLOOKUP(H660,'[1]MŠ na kmeňovú školu V40'!$H$3:Y3739,18,0)</f>
        <v>39</v>
      </c>
      <c r="AJ660" s="45">
        <f>VLOOKUP(H660,'[1]MŠ na kmeňovú školu V40'!$H$3:AE3740,24,0)</f>
        <v>0</v>
      </c>
      <c r="AK660" s="45">
        <f t="shared" si="199"/>
        <v>39</v>
      </c>
      <c r="AL660" s="45">
        <v>98.08</v>
      </c>
      <c r="AM660" s="45">
        <f t="shared" si="200"/>
        <v>14.712</v>
      </c>
      <c r="AN660" s="84">
        <f t="shared" si="188"/>
        <v>5750</v>
      </c>
      <c r="AO660" s="46">
        <f t="shared" si="201"/>
        <v>568</v>
      </c>
      <c r="AP660" s="72"/>
      <c r="AQ660" s="46"/>
      <c r="AR660" s="46"/>
      <c r="AS660" s="46"/>
      <c r="AT660" s="46">
        <f t="shared" si="189"/>
        <v>0</v>
      </c>
      <c r="AU660" s="85">
        <f t="shared" si="190"/>
        <v>5750</v>
      </c>
      <c r="AV660" s="46">
        <f t="shared" si="191"/>
        <v>0</v>
      </c>
      <c r="AW660" s="46"/>
      <c r="AX660" s="86">
        <f t="shared" si="202"/>
        <v>5750</v>
      </c>
    </row>
    <row r="661" spans="1:50" s="56" customFormat="1" ht="13.5" customHeight="1" x14ac:dyDescent="0.25">
      <c r="A661" s="19" t="s">
        <v>1963</v>
      </c>
      <c r="B661" s="20" t="s">
        <v>42</v>
      </c>
      <c r="C661" s="21" t="s">
        <v>43</v>
      </c>
      <c r="D661" s="20" t="s">
        <v>2039</v>
      </c>
      <c r="E661" s="22">
        <v>310905</v>
      </c>
      <c r="F661" s="23" t="s">
        <v>2040</v>
      </c>
      <c r="G661" s="23" t="s">
        <v>1966</v>
      </c>
      <c r="H661" s="24">
        <v>710130044</v>
      </c>
      <c r="I661" s="25">
        <v>310905</v>
      </c>
      <c r="J661" s="23" t="s">
        <v>54</v>
      </c>
      <c r="K661" s="26" t="s">
        <v>1963</v>
      </c>
      <c r="L661" s="23" t="s">
        <v>2024</v>
      </c>
      <c r="M661" s="27">
        <v>95806</v>
      </c>
      <c r="N661" s="23" t="s">
        <v>2041</v>
      </c>
      <c r="O661" s="23" t="s">
        <v>2047</v>
      </c>
      <c r="P661" s="28">
        <v>505315</v>
      </c>
      <c r="Q661" s="21" t="s">
        <v>51</v>
      </c>
      <c r="R661" s="46">
        <v>43</v>
      </c>
      <c r="S661" s="46">
        <v>0</v>
      </c>
      <c r="T661" s="46">
        <f t="shared" si="192"/>
        <v>43</v>
      </c>
      <c r="U661" s="68">
        <v>95.96</v>
      </c>
      <c r="V661" s="69">
        <f t="shared" si="196"/>
        <v>14.393999999999998</v>
      </c>
      <c r="W661" s="46">
        <f t="shared" si="185"/>
        <v>7427</v>
      </c>
      <c r="X661" s="46"/>
      <c r="Y661" s="45">
        <v>0</v>
      </c>
      <c r="Z661" s="45">
        <v>0</v>
      </c>
      <c r="AA661" s="45">
        <f t="shared" si="193"/>
        <v>0</v>
      </c>
      <c r="AB661" s="46">
        <f t="shared" si="194"/>
        <v>43</v>
      </c>
      <c r="AC661" s="46">
        <f t="shared" si="195"/>
        <v>0</v>
      </c>
      <c r="AD661" s="46">
        <f t="shared" si="186"/>
        <v>43</v>
      </c>
      <c r="AE661" s="68">
        <v>95.96</v>
      </c>
      <c r="AF661" s="69">
        <f t="shared" si="197"/>
        <v>14.393999999999998</v>
      </c>
      <c r="AG661" s="46">
        <f t="shared" si="187"/>
        <v>7427</v>
      </c>
      <c r="AH661" s="46">
        <f t="shared" si="198"/>
        <v>0</v>
      </c>
      <c r="AI661" s="45">
        <f>VLOOKUP(H661,'[1]MŠ na kmeňovú školu V40'!$H$3:Y3740,18,0)</f>
        <v>30</v>
      </c>
      <c r="AJ661" s="45">
        <f>VLOOKUP(H661,'[1]MŠ na kmeňovú školu V40'!$H$3:AE3741,24,0)</f>
        <v>0</v>
      </c>
      <c r="AK661" s="45">
        <f t="shared" si="199"/>
        <v>30</v>
      </c>
      <c r="AL661" s="45">
        <v>98.08</v>
      </c>
      <c r="AM661" s="45">
        <f t="shared" si="200"/>
        <v>14.712</v>
      </c>
      <c r="AN661" s="84">
        <f t="shared" si="188"/>
        <v>6717</v>
      </c>
      <c r="AO661" s="46">
        <f t="shared" si="201"/>
        <v>-710</v>
      </c>
      <c r="AP661" s="72"/>
      <c r="AQ661" s="46"/>
      <c r="AR661" s="46"/>
      <c r="AS661" s="46"/>
      <c r="AT661" s="46">
        <f t="shared" si="189"/>
        <v>0</v>
      </c>
      <c r="AU661" s="85">
        <f t="shared" si="190"/>
        <v>6717</v>
      </c>
      <c r="AV661" s="46">
        <f t="shared" si="191"/>
        <v>0</v>
      </c>
      <c r="AW661" s="46"/>
      <c r="AX661" s="86">
        <f t="shared" si="202"/>
        <v>6717</v>
      </c>
    </row>
    <row r="662" spans="1:50" s="56" customFormat="1" ht="13.5" customHeight="1" x14ac:dyDescent="0.25">
      <c r="A662" s="19" t="s">
        <v>1963</v>
      </c>
      <c r="B662" s="20" t="s">
        <v>42</v>
      </c>
      <c r="C662" s="21" t="s">
        <v>43</v>
      </c>
      <c r="D662" s="20" t="s">
        <v>2048</v>
      </c>
      <c r="E662" s="22">
        <v>310913</v>
      </c>
      <c r="F662" s="23" t="s">
        <v>2049</v>
      </c>
      <c r="G662" s="23" t="s">
        <v>1966</v>
      </c>
      <c r="H662" s="24">
        <v>710009690</v>
      </c>
      <c r="I662" s="25">
        <v>310913</v>
      </c>
      <c r="J662" s="23" t="s">
        <v>54</v>
      </c>
      <c r="K662" s="26" t="s">
        <v>1963</v>
      </c>
      <c r="L662" s="23" t="s">
        <v>2024</v>
      </c>
      <c r="M662" s="27">
        <v>95803</v>
      </c>
      <c r="N662" s="23" t="s">
        <v>2050</v>
      </c>
      <c r="O662" s="23" t="s">
        <v>2051</v>
      </c>
      <c r="P662" s="28">
        <v>505323</v>
      </c>
      <c r="Q662" s="21" t="s">
        <v>51</v>
      </c>
      <c r="R662" s="46">
        <v>12</v>
      </c>
      <c r="S662" s="46">
        <v>0</v>
      </c>
      <c r="T662" s="46">
        <f t="shared" si="192"/>
        <v>12</v>
      </c>
      <c r="U662" s="68">
        <v>95.96</v>
      </c>
      <c r="V662" s="69">
        <f t="shared" si="196"/>
        <v>14.393999999999998</v>
      </c>
      <c r="W662" s="46">
        <f t="shared" si="185"/>
        <v>2073</v>
      </c>
      <c r="X662" s="46"/>
      <c r="Y662" s="45">
        <v>0</v>
      </c>
      <c r="Z662" s="45">
        <v>0</v>
      </c>
      <c r="AA662" s="45">
        <f t="shared" si="193"/>
        <v>0</v>
      </c>
      <c r="AB662" s="46">
        <f t="shared" si="194"/>
        <v>12</v>
      </c>
      <c r="AC662" s="46">
        <f t="shared" si="195"/>
        <v>0</v>
      </c>
      <c r="AD662" s="46">
        <f t="shared" si="186"/>
        <v>12</v>
      </c>
      <c r="AE662" s="68">
        <v>95.96</v>
      </c>
      <c r="AF662" s="69">
        <f t="shared" si="197"/>
        <v>14.393999999999998</v>
      </c>
      <c r="AG662" s="46">
        <f t="shared" si="187"/>
        <v>2073</v>
      </c>
      <c r="AH662" s="46">
        <f t="shared" si="198"/>
        <v>0</v>
      </c>
      <c r="AI662" s="45">
        <f>VLOOKUP(H662,'[1]MŠ na kmeňovú školu V40'!$H$3:Y3741,18,0)</f>
        <v>4</v>
      </c>
      <c r="AJ662" s="45">
        <f>VLOOKUP(H662,'[1]MŠ na kmeňovú školu V40'!$H$3:AE3742,24,0)</f>
        <v>0</v>
      </c>
      <c r="AK662" s="45">
        <f t="shared" si="199"/>
        <v>4</v>
      </c>
      <c r="AL662" s="45">
        <v>98.08</v>
      </c>
      <c r="AM662" s="45">
        <f t="shared" si="200"/>
        <v>14.712</v>
      </c>
      <c r="AN662" s="84">
        <f t="shared" si="188"/>
        <v>1617</v>
      </c>
      <c r="AO662" s="46">
        <f t="shared" si="201"/>
        <v>-456</v>
      </c>
      <c r="AP662" s="72"/>
      <c r="AQ662" s="46"/>
      <c r="AR662" s="46"/>
      <c r="AS662" s="46"/>
      <c r="AT662" s="46">
        <f t="shared" si="189"/>
        <v>0</v>
      </c>
      <c r="AU662" s="85">
        <f t="shared" si="190"/>
        <v>1617</v>
      </c>
      <c r="AV662" s="46">
        <f t="shared" si="191"/>
        <v>0</v>
      </c>
      <c r="AW662" s="46"/>
      <c r="AX662" s="86">
        <f t="shared" si="202"/>
        <v>1617</v>
      </c>
    </row>
    <row r="663" spans="1:50" s="56" customFormat="1" ht="13.5" customHeight="1" x14ac:dyDescent="0.25">
      <c r="A663" s="19" t="s">
        <v>1963</v>
      </c>
      <c r="B663" s="20" t="s">
        <v>42</v>
      </c>
      <c r="C663" s="21" t="s">
        <v>43</v>
      </c>
      <c r="D663" s="20" t="s">
        <v>2052</v>
      </c>
      <c r="E663" s="22">
        <v>310921</v>
      </c>
      <c r="F663" s="23" t="s">
        <v>2053</v>
      </c>
      <c r="G663" s="23" t="s">
        <v>1966</v>
      </c>
      <c r="H663" s="24">
        <v>710130062</v>
      </c>
      <c r="I663" s="25">
        <v>310921</v>
      </c>
      <c r="J663" s="23" t="s">
        <v>54</v>
      </c>
      <c r="K663" s="26" t="s">
        <v>1963</v>
      </c>
      <c r="L663" s="23" t="s">
        <v>2019</v>
      </c>
      <c r="M663" s="27">
        <v>95636</v>
      </c>
      <c r="N663" s="23" t="s">
        <v>2054</v>
      </c>
      <c r="O663" s="23" t="s">
        <v>2055</v>
      </c>
      <c r="P663" s="28">
        <v>505331</v>
      </c>
      <c r="Q663" s="21" t="s">
        <v>51</v>
      </c>
      <c r="R663" s="46">
        <v>5</v>
      </c>
      <c r="S663" s="46">
        <v>0</v>
      </c>
      <c r="T663" s="46">
        <f t="shared" si="192"/>
        <v>5</v>
      </c>
      <c r="U663" s="68">
        <v>95.96</v>
      </c>
      <c r="V663" s="69">
        <f t="shared" si="196"/>
        <v>14.393999999999998</v>
      </c>
      <c r="W663" s="46">
        <f t="shared" si="185"/>
        <v>864</v>
      </c>
      <c r="X663" s="46"/>
      <c r="Y663" s="45">
        <v>0</v>
      </c>
      <c r="Z663" s="45">
        <v>0</v>
      </c>
      <c r="AA663" s="45">
        <f t="shared" si="193"/>
        <v>0</v>
      </c>
      <c r="AB663" s="46">
        <f t="shared" si="194"/>
        <v>5</v>
      </c>
      <c r="AC663" s="46">
        <f t="shared" si="195"/>
        <v>0</v>
      </c>
      <c r="AD663" s="46">
        <f t="shared" si="186"/>
        <v>5</v>
      </c>
      <c r="AE663" s="68">
        <v>95.96</v>
      </c>
      <c r="AF663" s="69">
        <f t="shared" si="197"/>
        <v>14.393999999999998</v>
      </c>
      <c r="AG663" s="46">
        <f t="shared" si="187"/>
        <v>864</v>
      </c>
      <c r="AH663" s="46">
        <f t="shared" si="198"/>
        <v>0</v>
      </c>
      <c r="AI663" s="45">
        <f>VLOOKUP(H663,'[1]MŠ na kmeňovú školu V40'!$H$3:Y3742,18,0)</f>
        <v>2</v>
      </c>
      <c r="AJ663" s="45">
        <f>VLOOKUP(H663,'[1]MŠ na kmeňovú školu V40'!$H$3:AE3743,24,0)</f>
        <v>0</v>
      </c>
      <c r="AK663" s="45">
        <f t="shared" si="199"/>
        <v>2</v>
      </c>
      <c r="AL663" s="45">
        <v>98.08</v>
      </c>
      <c r="AM663" s="45">
        <f t="shared" si="200"/>
        <v>14.712</v>
      </c>
      <c r="AN663" s="84">
        <f t="shared" si="188"/>
        <v>693</v>
      </c>
      <c r="AO663" s="46">
        <f t="shared" si="201"/>
        <v>-171</v>
      </c>
      <c r="AP663" s="72"/>
      <c r="AQ663" s="46"/>
      <c r="AR663" s="46"/>
      <c r="AS663" s="46"/>
      <c r="AT663" s="46">
        <f t="shared" si="189"/>
        <v>0</v>
      </c>
      <c r="AU663" s="85">
        <f t="shared" si="190"/>
        <v>693</v>
      </c>
      <c r="AV663" s="46">
        <f t="shared" si="191"/>
        <v>0</v>
      </c>
      <c r="AW663" s="46"/>
      <c r="AX663" s="86">
        <f t="shared" si="202"/>
        <v>693</v>
      </c>
    </row>
    <row r="664" spans="1:50" s="56" customFormat="1" ht="13.5" customHeight="1" x14ac:dyDescent="0.25">
      <c r="A664" s="19" t="s">
        <v>1963</v>
      </c>
      <c r="B664" s="20" t="s">
        <v>42</v>
      </c>
      <c r="C664" s="21" t="s">
        <v>43</v>
      </c>
      <c r="D664" s="20" t="s">
        <v>2056</v>
      </c>
      <c r="E664" s="22">
        <v>310930</v>
      </c>
      <c r="F664" s="23" t="s">
        <v>2057</v>
      </c>
      <c r="G664" s="23" t="s">
        <v>1966</v>
      </c>
      <c r="H664" s="24">
        <v>710009704</v>
      </c>
      <c r="I664" s="25">
        <v>310930</v>
      </c>
      <c r="J664" s="23" t="s">
        <v>54</v>
      </c>
      <c r="K664" s="26" t="s">
        <v>1963</v>
      </c>
      <c r="L664" s="23" t="s">
        <v>2019</v>
      </c>
      <c r="M664" s="27">
        <v>95652</v>
      </c>
      <c r="N664" s="23" t="s">
        <v>2058</v>
      </c>
      <c r="O664" s="23" t="s">
        <v>2059</v>
      </c>
      <c r="P664" s="28">
        <v>505358</v>
      </c>
      <c r="Q664" s="21" t="s">
        <v>51</v>
      </c>
      <c r="R664" s="46">
        <v>11</v>
      </c>
      <c r="S664" s="46">
        <v>0</v>
      </c>
      <c r="T664" s="46">
        <f t="shared" si="192"/>
        <v>11</v>
      </c>
      <c r="U664" s="68">
        <v>95.96</v>
      </c>
      <c r="V664" s="69">
        <f t="shared" si="196"/>
        <v>14.393999999999998</v>
      </c>
      <c r="W664" s="46">
        <f t="shared" si="185"/>
        <v>1900</v>
      </c>
      <c r="X664" s="46"/>
      <c r="Y664" s="45">
        <v>0</v>
      </c>
      <c r="Z664" s="45">
        <v>0</v>
      </c>
      <c r="AA664" s="45">
        <f t="shared" si="193"/>
        <v>0</v>
      </c>
      <c r="AB664" s="46">
        <f t="shared" si="194"/>
        <v>11</v>
      </c>
      <c r="AC664" s="46">
        <f t="shared" si="195"/>
        <v>0</v>
      </c>
      <c r="AD664" s="46">
        <f t="shared" si="186"/>
        <v>11</v>
      </c>
      <c r="AE664" s="68">
        <v>95.96</v>
      </c>
      <c r="AF664" s="69">
        <f t="shared" si="197"/>
        <v>14.393999999999998</v>
      </c>
      <c r="AG664" s="46">
        <f t="shared" si="187"/>
        <v>1900</v>
      </c>
      <c r="AH664" s="46">
        <f t="shared" si="198"/>
        <v>0</v>
      </c>
      <c r="AI664" s="45">
        <f>VLOOKUP(H664,'[1]MŠ na kmeňovú školu V40'!$H$3:Y3743,18,0)</f>
        <v>9</v>
      </c>
      <c r="AJ664" s="45">
        <f>VLOOKUP(H664,'[1]MŠ na kmeňovú školu V40'!$H$3:AE3744,24,0)</f>
        <v>0</v>
      </c>
      <c r="AK664" s="45">
        <f t="shared" si="199"/>
        <v>9</v>
      </c>
      <c r="AL664" s="45">
        <v>98.08</v>
      </c>
      <c r="AM664" s="45">
        <f t="shared" si="200"/>
        <v>14.712</v>
      </c>
      <c r="AN664" s="84">
        <f t="shared" si="188"/>
        <v>1796</v>
      </c>
      <c r="AO664" s="46">
        <f t="shared" si="201"/>
        <v>-104</v>
      </c>
      <c r="AP664" s="72"/>
      <c r="AQ664" s="46"/>
      <c r="AR664" s="46"/>
      <c r="AS664" s="46"/>
      <c r="AT664" s="46">
        <f t="shared" si="189"/>
        <v>0</v>
      </c>
      <c r="AU664" s="85">
        <f t="shared" si="190"/>
        <v>1796</v>
      </c>
      <c r="AV664" s="46">
        <f t="shared" si="191"/>
        <v>0</v>
      </c>
      <c r="AW664" s="46"/>
      <c r="AX664" s="86">
        <f t="shared" si="202"/>
        <v>1796</v>
      </c>
    </row>
    <row r="665" spans="1:50" s="56" customFormat="1" ht="13.5" customHeight="1" x14ac:dyDescent="0.25">
      <c r="A665" s="19" t="s">
        <v>1963</v>
      </c>
      <c r="B665" s="20" t="s">
        <v>42</v>
      </c>
      <c r="C665" s="21" t="s">
        <v>43</v>
      </c>
      <c r="D665" s="20" t="s">
        <v>2060</v>
      </c>
      <c r="E665" s="22">
        <v>311006</v>
      </c>
      <c r="F665" s="23" t="s">
        <v>2061</v>
      </c>
      <c r="G665" s="23" t="s">
        <v>1966</v>
      </c>
      <c r="H665" s="24">
        <v>710009755</v>
      </c>
      <c r="I665" s="25">
        <v>311006</v>
      </c>
      <c r="J665" s="23" t="s">
        <v>54</v>
      </c>
      <c r="K665" s="26" t="s">
        <v>1963</v>
      </c>
      <c r="L665" s="23" t="s">
        <v>2019</v>
      </c>
      <c r="M665" s="27">
        <v>95703</v>
      </c>
      <c r="N665" s="23" t="s">
        <v>2062</v>
      </c>
      <c r="O665" s="23" t="s">
        <v>2063</v>
      </c>
      <c r="P665" s="28">
        <v>505412</v>
      </c>
      <c r="Q665" s="21" t="s">
        <v>51</v>
      </c>
      <c r="R665" s="46">
        <v>2</v>
      </c>
      <c r="S665" s="46">
        <v>0</v>
      </c>
      <c r="T665" s="46">
        <f t="shared" si="192"/>
        <v>2</v>
      </c>
      <c r="U665" s="68">
        <v>95.96</v>
      </c>
      <c r="V665" s="69">
        <f t="shared" si="196"/>
        <v>14.393999999999998</v>
      </c>
      <c r="W665" s="46">
        <f t="shared" si="185"/>
        <v>345</v>
      </c>
      <c r="X665" s="46"/>
      <c r="Y665" s="45">
        <v>0</v>
      </c>
      <c r="Z665" s="45">
        <v>0</v>
      </c>
      <c r="AA665" s="45">
        <f t="shared" si="193"/>
        <v>0</v>
      </c>
      <c r="AB665" s="46">
        <f t="shared" si="194"/>
        <v>2</v>
      </c>
      <c r="AC665" s="46">
        <f t="shared" si="195"/>
        <v>0</v>
      </c>
      <c r="AD665" s="46">
        <f t="shared" si="186"/>
        <v>2</v>
      </c>
      <c r="AE665" s="68">
        <v>95.96</v>
      </c>
      <c r="AF665" s="69">
        <f t="shared" si="197"/>
        <v>14.393999999999998</v>
      </c>
      <c r="AG665" s="46">
        <f t="shared" si="187"/>
        <v>345</v>
      </c>
      <c r="AH665" s="46">
        <f t="shared" si="198"/>
        <v>0</v>
      </c>
      <c r="AI665" s="45">
        <f>VLOOKUP(H665,'[1]MŠ na kmeňovú školu V40'!$H$3:Y3744,18,0)</f>
        <v>4</v>
      </c>
      <c r="AJ665" s="45">
        <f>VLOOKUP(H665,'[1]MŠ na kmeňovú školu V40'!$H$3:AE3745,24,0)</f>
        <v>0</v>
      </c>
      <c r="AK665" s="45">
        <f t="shared" si="199"/>
        <v>4</v>
      </c>
      <c r="AL665" s="45">
        <v>98.08</v>
      </c>
      <c r="AM665" s="45">
        <f t="shared" si="200"/>
        <v>14.712</v>
      </c>
      <c r="AN665" s="84">
        <f t="shared" si="188"/>
        <v>466</v>
      </c>
      <c r="AO665" s="46">
        <f t="shared" si="201"/>
        <v>121</v>
      </c>
      <c r="AP665" s="72"/>
      <c r="AQ665" s="46"/>
      <c r="AR665" s="46"/>
      <c r="AS665" s="46"/>
      <c r="AT665" s="46">
        <f t="shared" si="189"/>
        <v>0</v>
      </c>
      <c r="AU665" s="85">
        <f t="shared" si="190"/>
        <v>466</v>
      </c>
      <c r="AV665" s="46">
        <f t="shared" si="191"/>
        <v>0</v>
      </c>
      <c r="AW665" s="46"/>
      <c r="AX665" s="86">
        <f t="shared" si="202"/>
        <v>466</v>
      </c>
    </row>
    <row r="666" spans="1:50" s="56" customFormat="1" ht="13.5" customHeight="1" x14ac:dyDescent="0.25">
      <c r="A666" s="19" t="s">
        <v>1963</v>
      </c>
      <c r="B666" s="20" t="s">
        <v>42</v>
      </c>
      <c r="C666" s="21" t="s">
        <v>43</v>
      </c>
      <c r="D666" s="20" t="s">
        <v>2064</v>
      </c>
      <c r="E666" s="22">
        <v>311031</v>
      </c>
      <c r="F666" s="23" t="s">
        <v>2065</v>
      </c>
      <c r="G666" s="23" t="s">
        <v>1966</v>
      </c>
      <c r="H666" s="24">
        <v>710009798</v>
      </c>
      <c r="I666" s="25">
        <v>311031</v>
      </c>
      <c r="J666" s="23" t="s">
        <v>54</v>
      </c>
      <c r="K666" s="26" t="s">
        <v>1963</v>
      </c>
      <c r="L666" s="23" t="s">
        <v>2019</v>
      </c>
      <c r="M666" s="27">
        <v>95654</v>
      </c>
      <c r="N666" s="23" t="s">
        <v>2066</v>
      </c>
      <c r="O666" s="23" t="s">
        <v>2067</v>
      </c>
      <c r="P666" s="28">
        <v>505447</v>
      </c>
      <c r="Q666" s="21" t="s">
        <v>51</v>
      </c>
      <c r="R666" s="46">
        <v>4</v>
      </c>
      <c r="S666" s="46">
        <v>0</v>
      </c>
      <c r="T666" s="46">
        <f t="shared" si="192"/>
        <v>4</v>
      </c>
      <c r="U666" s="68">
        <v>95.96</v>
      </c>
      <c r="V666" s="69">
        <f t="shared" si="196"/>
        <v>14.393999999999998</v>
      </c>
      <c r="W666" s="46">
        <f t="shared" si="185"/>
        <v>691</v>
      </c>
      <c r="X666" s="46"/>
      <c r="Y666" s="45">
        <v>0</v>
      </c>
      <c r="Z666" s="45">
        <v>0</v>
      </c>
      <c r="AA666" s="45">
        <f t="shared" si="193"/>
        <v>0</v>
      </c>
      <c r="AB666" s="46">
        <f t="shared" si="194"/>
        <v>4</v>
      </c>
      <c r="AC666" s="46">
        <f t="shared" si="195"/>
        <v>0</v>
      </c>
      <c r="AD666" s="46">
        <f t="shared" si="186"/>
        <v>4</v>
      </c>
      <c r="AE666" s="68">
        <v>95.96</v>
      </c>
      <c r="AF666" s="69">
        <f t="shared" si="197"/>
        <v>14.393999999999998</v>
      </c>
      <c r="AG666" s="46">
        <f t="shared" si="187"/>
        <v>691</v>
      </c>
      <c r="AH666" s="46">
        <f t="shared" si="198"/>
        <v>0</v>
      </c>
      <c r="AI666" s="45">
        <f>VLOOKUP(H666,'[1]MŠ na kmeňovú školu V40'!$H$3:Y3745,18,0)</f>
        <v>3</v>
      </c>
      <c r="AJ666" s="45">
        <f>VLOOKUP(H666,'[1]MŠ na kmeňovú školu V40'!$H$3:AE3746,24,0)</f>
        <v>0</v>
      </c>
      <c r="AK666" s="45">
        <f t="shared" si="199"/>
        <v>3</v>
      </c>
      <c r="AL666" s="45">
        <v>98.08</v>
      </c>
      <c r="AM666" s="45">
        <f t="shared" si="200"/>
        <v>14.712</v>
      </c>
      <c r="AN666" s="84">
        <f t="shared" si="188"/>
        <v>637</v>
      </c>
      <c r="AO666" s="46">
        <f t="shared" si="201"/>
        <v>-54</v>
      </c>
      <c r="AP666" s="72"/>
      <c r="AQ666" s="46"/>
      <c r="AR666" s="46"/>
      <c r="AS666" s="46"/>
      <c r="AT666" s="46">
        <f t="shared" si="189"/>
        <v>0</v>
      </c>
      <c r="AU666" s="85">
        <f t="shared" si="190"/>
        <v>637</v>
      </c>
      <c r="AV666" s="46">
        <f t="shared" si="191"/>
        <v>0</v>
      </c>
      <c r="AW666" s="46"/>
      <c r="AX666" s="86">
        <f t="shared" si="202"/>
        <v>637</v>
      </c>
    </row>
    <row r="667" spans="1:50" s="56" customFormat="1" ht="13.5" customHeight="1" x14ac:dyDescent="0.25">
      <c r="A667" s="19" t="s">
        <v>1963</v>
      </c>
      <c r="B667" s="20" t="s">
        <v>42</v>
      </c>
      <c r="C667" s="21" t="s">
        <v>43</v>
      </c>
      <c r="D667" s="20" t="s">
        <v>2068</v>
      </c>
      <c r="E667" s="22">
        <v>311049</v>
      </c>
      <c r="F667" s="23" t="s">
        <v>2069</v>
      </c>
      <c r="G667" s="23" t="s">
        <v>1966</v>
      </c>
      <c r="H667" s="24">
        <v>710009801</v>
      </c>
      <c r="I667" s="25">
        <v>311049</v>
      </c>
      <c r="J667" s="23" t="s">
        <v>54</v>
      </c>
      <c r="K667" s="26" t="s">
        <v>1963</v>
      </c>
      <c r="L667" s="23" t="s">
        <v>2019</v>
      </c>
      <c r="M667" s="27">
        <v>95636</v>
      </c>
      <c r="N667" s="23" t="s">
        <v>2070</v>
      </c>
      <c r="O667" s="23" t="s">
        <v>2071</v>
      </c>
      <c r="P667" s="28">
        <v>505455</v>
      </c>
      <c r="Q667" s="21" t="s">
        <v>51</v>
      </c>
      <c r="R667" s="46">
        <v>13</v>
      </c>
      <c r="S667" s="46">
        <v>2</v>
      </c>
      <c r="T667" s="46">
        <f t="shared" si="192"/>
        <v>15</v>
      </c>
      <c r="U667" s="68">
        <v>95.96</v>
      </c>
      <c r="V667" s="69">
        <f t="shared" si="196"/>
        <v>14.393999999999998</v>
      </c>
      <c r="W667" s="46">
        <f t="shared" ref="W667:W730" si="203">ROUND(T667*V667*12,0)</f>
        <v>2591</v>
      </c>
      <c r="X667" s="46"/>
      <c r="Y667" s="45">
        <v>0</v>
      </c>
      <c r="Z667" s="45">
        <v>0</v>
      </c>
      <c r="AA667" s="45">
        <f t="shared" si="193"/>
        <v>0</v>
      </c>
      <c r="AB667" s="46">
        <f t="shared" si="194"/>
        <v>13</v>
      </c>
      <c r="AC667" s="46">
        <f t="shared" si="195"/>
        <v>2</v>
      </c>
      <c r="AD667" s="46">
        <f t="shared" ref="AD667:AD730" si="204">+AB667+AC667</f>
        <v>15</v>
      </c>
      <c r="AE667" s="68">
        <v>95.96</v>
      </c>
      <c r="AF667" s="69">
        <f t="shared" si="197"/>
        <v>14.393999999999998</v>
      </c>
      <c r="AG667" s="46">
        <f t="shared" ref="AG667:AG730" si="205">ROUND(AD667*AF667*12,0)</f>
        <v>2591</v>
      </c>
      <c r="AH667" s="46">
        <f t="shared" si="198"/>
        <v>0</v>
      </c>
      <c r="AI667" s="45">
        <f>VLOOKUP(H667,'[1]MŠ na kmeňovú školu V40'!$H$3:Y3746,18,0)</f>
        <v>16</v>
      </c>
      <c r="AJ667" s="45">
        <f>VLOOKUP(H667,'[1]MŠ na kmeňovú školu V40'!$H$3:AE3747,24,0)</f>
        <v>0</v>
      </c>
      <c r="AK667" s="45">
        <f t="shared" si="199"/>
        <v>16</v>
      </c>
      <c r="AL667" s="45">
        <v>98.08</v>
      </c>
      <c r="AM667" s="45">
        <f t="shared" si="200"/>
        <v>14.712</v>
      </c>
      <c r="AN667" s="84">
        <f t="shared" ref="AN667:AN730" si="206">ROUND(AD667*AF667*8+AK667*AM667*4,0)</f>
        <v>2669</v>
      </c>
      <c r="AO667" s="46">
        <f t="shared" si="201"/>
        <v>78</v>
      </c>
      <c r="AP667" s="72"/>
      <c r="AQ667" s="46"/>
      <c r="AR667" s="46"/>
      <c r="AS667" s="46"/>
      <c r="AT667" s="46">
        <f t="shared" ref="AT667:AT730" si="207">ROUND(+AS667*AM667*4,0)</f>
        <v>0</v>
      </c>
      <c r="AU667" s="85">
        <f t="shared" ref="AU667:AU730" si="208">ROUND(+AN667+AT667,0)</f>
        <v>2669</v>
      </c>
      <c r="AV667" s="46">
        <f t="shared" ref="AV667:AV730" si="209">ROUND(AU667-AN667,0)</f>
        <v>0</v>
      </c>
      <c r="AW667" s="46"/>
      <c r="AX667" s="86">
        <f t="shared" si="202"/>
        <v>2669</v>
      </c>
    </row>
    <row r="668" spans="1:50" s="56" customFormat="1" ht="13.5" customHeight="1" x14ac:dyDescent="0.25">
      <c r="A668" s="19" t="s">
        <v>1963</v>
      </c>
      <c r="B668" s="20" t="s">
        <v>42</v>
      </c>
      <c r="C668" s="21" t="s">
        <v>43</v>
      </c>
      <c r="D668" s="20" t="s">
        <v>2072</v>
      </c>
      <c r="E668" s="22">
        <v>311057</v>
      </c>
      <c r="F668" s="23" t="s">
        <v>2073</v>
      </c>
      <c r="G668" s="23" t="s">
        <v>1966</v>
      </c>
      <c r="H668" s="24">
        <v>710009836</v>
      </c>
      <c r="I668" s="25">
        <v>36125644</v>
      </c>
      <c r="J668" s="23" t="s">
        <v>2074</v>
      </c>
      <c r="K668" s="26" t="s">
        <v>1963</v>
      </c>
      <c r="L668" s="23" t="s">
        <v>2024</v>
      </c>
      <c r="M668" s="27">
        <v>95853</v>
      </c>
      <c r="N668" s="23" t="s">
        <v>2075</v>
      </c>
      <c r="O668" s="23" t="s">
        <v>2076</v>
      </c>
      <c r="P668" s="28">
        <v>505463</v>
      </c>
      <c r="Q668" s="21" t="s">
        <v>51</v>
      </c>
      <c r="R668" s="46">
        <v>20</v>
      </c>
      <c r="S668" s="46">
        <v>0</v>
      </c>
      <c r="T668" s="46">
        <f t="shared" si="192"/>
        <v>20</v>
      </c>
      <c r="U668" s="68">
        <v>95.96</v>
      </c>
      <c r="V668" s="69">
        <f t="shared" si="196"/>
        <v>14.393999999999998</v>
      </c>
      <c r="W668" s="46">
        <f t="shared" si="203"/>
        <v>3455</v>
      </c>
      <c r="X668" s="46"/>
      <c r="Y668" s="45">
        <v>0</v>
      </c>
      <c r="Z668" s="45">
        <v>0</v>
      </c>
      <c r="AA668" s="45">
        <f t="shared" si="193"/>
        <v>0</v>
      </c>
      <c r="AB668" s="46">
        <f t="shared" si="194"/>
        <v>20</v>
      </c>
      <c r="AC668" s="46">
        <f t="shared" si="195"/>
        <v>0</v>
      </c>
      <c r="AD668" s="46">
        <f t="shared" si="204"/>
        <v>20</v>
      </c>
      <c r="AE668" s="68">
        <v>95.96</v>
      </c>
      <c r="AF668" s="69">
        <f t="shared" si="197"/>
        <v>14.393999999999998</v>
      </c>
      <c r="AG668" s="46">
        <f t="shared" si="205"/>
        <v>3455</v>
      </c>
      <c r="AH668" s="46">
        <f t="shared" si="198"/>
        <v>0</v>
      </c>
      <c r="AI668" s="45">
        <f>VLOOKUP(H668,'[1]MŠ na kmeňovú školu V40'!$H$3:Y3747,18,0)</f>
        <v>16</v>
      </c>
      <c r="AJ668" s="45">
        <f>VLOOKUP(H668,'[1]MŠ na kmeňovú školu V40'!$H$3:AE3748,24,0)</f>
        <v>0</v>
      </c>
      <c r="AK668" s="45">
        <f t="shared" si="199"/>
        <v>16</v>
      </c>
      <c r="AL668" s="45">
        <v>98.08</v>
      </c>
      <c r="AM668" s="45">
        <f t="shared" si="200"/>
        <v>14.712</v>
      </c>
      <c r="AN668" s="84">
        <f t="shared" si="206"/>
        <v>3245</v>
      </c>
      <c r="AO668" s="46">
        <f t="shared" si="201"/>
        <v>-210</v>
      </c>
      <c r="AP668" s="72"/>
      <c r="AQ668" s="46"/>
      <c r="AR668" s="46"/>
      <c r="AS668" s="46"/>
      <c r="AT668" s="46">
        <f t="shared" si="207"/>
        <v>0</v>
      </c>
      <c r="AU668" s="85">
        <f t="shared" si="208"/>
        <v>3245</v>
      </c>
      <c r="AV668" s="46">
        <f t="shared" si="209"/>
        <v>0</v>
      </c>
      <c r="AW668" s="46"/>
      <c r="AX668" s="86">
        <f t="shared" si="202"/>
        <v>3245</v>
      </c>
    </row>
    <row r="669" spans="1:50" s="56" customFormat="1" ht="13.5" customHeight="1" x14ac:dyDescent="0.25">
      <c r="A669" s="19" t="s">
        <v>1963</v>
      </c>
      <c r="B669" s="20" t="s">
        <v>42</v>
      </c>
      <c r="C669" s="21" t="s">
        <v>43</v>
      </c>
      <c r="D669" s="20" t="s">
        <v>2077</v>
      </c>
      <c r="E669" s="22">
        <v>311073</v>
      </c>
      <c r="F669" s="23" t="s">
        <v>2078</v>
      </c>
      <c r="G669" s="23" t="s">
        <v>1966</v>
      </c>
      <c r="H669" s="24">
        <v>710009844</v>
      </c>
      <c r="I669" s="25">
        <v>31202641</v>
      </c>
      <c r="J669" s="23" t="s">
        <v>100</v>
      </c>
      <c r="K669" s="26" t="s">
        <v>1963</v>
      </c>
      <c r="L669" s="23" t="s">
        <v>2019</v>
      </c>
      <c r="M669" s="27">
        <v>95653</v>
      </c>
      <c r="N669" s="23" t="s">
        <v>2079</v>
      </c>
      <c r="O669" s="23" t="s">
        <v>2080</v>
      </c>
      <c r="P669" s="28">
        <v>505471</v>
      </c>
      <c r="Q669" s="21" t="s">
        <v>51</v>
      </c>
      <c r="R669" s="46">
        <v>2</v>
      </c>
      <c r="S669" s="46">
        <v>0</v>
      </c>
      <c r="T669" s="46">
        <f t="shared" si="192"/>
        <v>2</v>
      </c>
      <c r="U669" s="68">
        <v>95.96</v>
      </c>
      <c r="V669" s="69">
        <f t="shared" si="196"/>
        <v>14.393999999999998</v>
      </c>
      <c r="W669" s="46">
        <f t="shared" si="203"/>
        <v>345</v>
      </c>
      <c r="X669" s="46"/>
      <c r="Y669" s="45">
        <v>0</v>
      </c>
      <c r="Z669" s="45">
        <v>0</v>
      </c>
      <c r="AA669" s="45">
        <f t="shared" si="193"/>
        <v>0</v>
      </c>
      <c r="AB669" s="46">
        <f t="shared" si="194"/>
        <v>2</v>
      </c>
      <c r="AC669" s="46">
        <f t="shared" si="195"/>
        <v>0</v>
      </c>
      <c r="AD669" s="46">
        <f t="shared" si="204"/>
        <v>2</v>
      </c>
      <c r="AE669" s="68">
        <v>95.96</v>
      </c>
      <c r="AF669" s="69">
        <f t="shared" si="197"/>
        <v>14.393999999999998</v>
      </c>
      <c r="AG669" s="46">
        <f t="shared" si="205"/>
        <v>345</v>
      </c>
      <c r="AH669" s="46">
        <f t="shared" si="198"/>
        <v>0</v>
      </c>
      <c r="AI669" s="45">
        <f>VLOOKUP(H669,'[1]MŠ na kmeňovú školu V40'!$H$3:Y3748,18,0)</f>
        <v>4</v>
      </c>
      <c r="AJ669" s="45">
        <f>VLOOKUP(H669,'[1]MŠ na kmeňovú školu V40'!$H$3:AE3749,24,0)</f>
        <v>0</v>
      </c>
      <c r="AK669" s="45">
        <f t="shared" si="199"/>
        <v>4</v>
      </c>
      <c r="AL669" s="45">
        <v>98.08</v>
      </c>
      <c r="AM669" s="45">
        <f t="shared" si="200"/>
        <v>14.712</v>
      </c>
      <c r="AN669" s="84">
        <f t="shared" si="206"/>
        <v>466</v>
      </c>
      <c r="AO669" s="46">
        <f t="shared" si="201"/>
        <v>121</v>
      </c>
      <c r="AP669" s="72"/>
      <c r="AQ669" s="46"/>
      <c r="AR669" s="46"/>
      <c r="AS669" s="46"/>
      <c r="AT669" s="46">
        <f t="shared" si="207"/>
        <v>0</v>
      </c>
      <c r="AU669" s="85">
        <f t="shared" si="208"/>
        <v>466</v>
      </c>
      <c r="AV669" s="46">
        <f t="shared" si="209"/>
        <v>0</v>
      </c>
      <c r="AW669" s="46"/>
      <c r="AX669" s="86">
        <f t="shared" si="202"/>
        <v>466</v>
      </c>
    </row>
    <row r="670" spans="1:50" s="56" customFormat="1" ht="13.5" customHeight="1" x14ac:dyDescent="0.25">
      <c r="A670" s="19" t="s">
        <v>1963</v>
      </c>
      <c r="B670" s="20" t="s">
        <v>42</v>
      </c>
      <c r="C670" s="21" t="s">
        <v>43</v>
      </c>
      <c r="D670" s="20" t="s">
        <v>2081</v>
      </c>
      <c r="E670" s="22">
        <v>311138</v>
      </c>
      <c r="F670" s="23" t="s">
        <v>2082</v>
      </c>
      <c r="G670" s="23" t="s">
        <v>1966</v>
      </c>
      <c r="H670" s="24">
        <v>710009828</v>
      </c>
      <c r="I670" s="25">
        <v>311138</v>
      </c>
      <c r="J670" s="23" t="s">
        <v>54</v>
      </c>
      <c r="K670" s="26" t="s">
        <v>1963</v>
      </c>
      <c r="L670" s="23" t="s">
        <v>2019</v>
      </c>
      <c r="M670" s="27">
        <v>95638</v>
      </c>
      <c r="N670" s="23" t="s">
        <v>2083</v>
      </c>
      <c r="O670" s="23" t="s">
        <v>2084</v>
      </c>
      <c r="P670" s="28">
        <v>505552</v>
      </c>
      <c r="Q670" s="21" t="s">
        <v>51</v>
      </c>
      <c r="R670" s="46">
        <v>6</v>
      </c>
      <c r="S670" s="46">
        <v>0</v>
      </c>
      <c r="T670" s="46">
        <f t="shared" si="192"/>
        <v>6</v>
      </c>
      <c r="U670" s="68">
        <v>95.96</v>
      </c>
      <c r="V670" s="69">
        <f t="shared" si="196"/>
        <v>14.393999999999998</v>
      </c>
      <c r="W670" s="46">
        <f t="shared" si="203"/>
        <v>1036</v>
      </c>
      <c r="X670" s="46"/>
      <c r="Y670" s="45">
        <v>0</v>
      </c>
      <c r="Z670" s="45">
        <v>0</v>
      </c>
      <c r="AA670" s="45">
        <f t="shared" si="193"/>
        <v>0</v>
      </c>
      <c r="AB670" s="46">
        <f t="shared" si="194"/>
        <v>6</v>
      </c>
      <c r="AC670" s="46">
        <f t="shared" si="195"/>
        <v>0</v>
      </c>
      <c r="AD670" s="46">
        <f t="shared" si="204"/>
        <v>6</v>
      </c>
      <c r="AE670" s="68">
        <v>95.96</v>
      </c>
      <c r="AF670" s="69">
        <f t="shared" si="197"/>
        <v>14.393999999999998</v>
      </c>
      <c r="AG670" s="46">
        <f t="shared" si="205"/>
        <v>1036</v>
      </c>
      <c r="AH670" s="46">
        <f t="shared" si="198"/>
        <v>0</v>
      </c>
      <c r="AI670" s="45">
        <f>VLOOKUP(H670,'[1]MŠ na kmeňovú školu V40'!$H$3:Y3749,18,0)</f>
        <v>7</v>
      </c>
      <c r="AJ670" s="45">
        <f>VLOOKUP(H670,'[1]MŠ na kmeňovú školu V40'!$H$3:AE3750,24,0)</f>
        <v>0</v>
      </c>
      <c r="AK670" s="45">
        <f t="shared" si="199"/>
        <v>7</v>
      </c>
      <c r="AL670" s="45">
        <v>98.08</v>
      </c>
      <c r="AM670" s="45">
        <f t="shared" si="200"/>
        <v>14.712</v>
      </c>
      <c r="AN670" s="84">
        <f t="shared" si="206"/>
        <v>1103</v>
      </c>
      <c r="AO670" s="46">
        <f t="shared" si="201"/>
        <v>67</v>
      </c>
      <c r="AP670" s="72"/>
      <c r="AQ670" s="46"/>
      <c r="AR670" s="46"/>
      <c r="AS670" s="46"/>
      <c r="AT670" s="46">
        <f t="shared" si="207"/>
        <v>0</v>
      </c>
      <c r="AU670" s="85">
        <f t="shared" si="208"/>
        <v>1103</v>
      </c>
      <c r="AV670" s="46">
        <f t="shared" si="209"/>
        <v>0</v>
      </c>
      <c r="AW670" s="46"/>
      <c r="AX670" s="86">
        <f t="shared" si="202"/>
        <v>1103</v>
      </c>
    </row>
    <row r="671" spans="1:50" s="56" customFormat="1" ht="13.5" customHeight="1" x14ac:dyDescent="0.25">
      <c r="A671" s="19" t="s">
        <v>1963</v>
      </c>
      <c r="B671" s="20" t="s">
        <v>42</v>
      </c>
      <c r="C671" s="21" t="s">
        <v>43</v>
      </c>
      <c r="D671" s="20" t="s">
        <v>2085</v>
      </c>
      <c r="E671" s="22">
        <v>311154</v>
      </c>
      <c r="F671" s="23" t="s">
        <v>2086</v>
      </c>
      <c r="G671" s="23" t="s">
        <v>1966</v>
      </c>
      <c r="H671" s="24">
        <v>710009895</v>
      </c>
      <c r="I671" s="25">
        <v>311154</v>
      </c>
      <c r="J671" s="23" t="s">
        <v>54</v>
      </c>
      <c r="K671" s="26" t="s">
        <v>1963</v>
      </c>
      <c r="L671" s="23" t="s">
        <v>2019</v>
      </c>
      <c r="M671" s="27">
        <v>95652</v>
      </c>
      <c r="N671" s="23" t="s">
        <v>2087</v>
      </c>
      <c r="O671" s="23" t="s">
        <v>2088</v>
      </c>
      <c r="P671" s="28">
        <v>505579</v>
      </c>
      <c r="Q671" s="21" t="s">
        <v>51</v>
      </c>
      <c r="R671" s="46">
        <v>3</v>
      </c>
      <c r="S671" s="46">
        <v>0</v>
      </c>
      <c r="T671" s="46">
        <f t="shared" si="192"/>
        <v>3</v>
      </c>
      <c r="U671" s="68">
        <v>95.96</v>
      </c>
      <c r="V671" s="69">
        <f t="shared" si="196"/>
        <v>14.393999999999998</v>
      </c>
      <c r="W671" s="46">
        <f t="shared" si="203"/>
        <v>518</v>
      </c>
      <c r="X671" s="46"/>
      <c r="Y671" s="45">
        <v>0</v>
      </c>
      <c r="Z671" s="45">
        <v>0</v>
      </c>
      <c r="AA671" s="45">
        <f t="shared" si="193"/>
        <v>0</v>
      </c>
      <c r="AB671" s="46">
        <f t="shared" si="194"/>
        <v>3</v>
      </c>
      <c r="AC671" s="46">
        <f t="shared" si="195"/>
        <v>0</v>
      </c>
      <c r="AD671" s="46">
        <f t="shared" si="204"/>
        <v>3</v>
      </c>
      <c r="AE671" s="68">
        <v>95.96</v>
      </c>
      <c r="AF671" s="69">
        <f t="shared" si="197"/>
        <v>14.393999999999998</v>
      </c>
      <c r="AG671" s="46">
        <f t="shared" si="205"/>
        <v>518</v>
      </c>
      <c r="AH671" s="46">
        <f t="shared" si="198"/>
        <v>0</v>
      </c>
      <c r="AI671" s="45">
        <f>VLOOKUP(H671,'[1]MŠ na kmeňovú školu V40'!$H$3:Y3750,18,0)</f>
        <v>3</v>
      </c>
      <c r="AJ671" s="45">
        <f>VLOOKUP(H671,'[1]MŠ na kmeňovú školu V40'!$H$3:AE3751,24,0)</f>
        <v>0</v>
      </c>
      <c r="AK671" s="45">
        <f t="shared" si="199"/>
        <v>3</v>
      </c>
      <c r="AL671" s="45">
        <v>98.08</v>
      </c>
      <c r="AM671" s="45">
        <f t="shared" si="200"/>
        <v>14.712</v>
      </c>
      <c r="AN671" s="84">
        <f t="shared" si="206"/>
        <v>522</v>
      </c>
      <c r="AO671" s="46">
        <f t="shared" si="201"/>
        <v>4</v>
      </c>
      <c r="AP671" s="72"/>
      <c r="AQ671" s="46"/>
      <c r="AR671" s="46"/>
      <c r="AS671" s="46"/>
      <c r="AT671" s="46">
        <f t="shared" si="207"/>
        <v>0</v>
      </c>
      <c r="AU671" s="85">
        <f t="shared" si="208"/>
        <v>522</v>
      </c>
      <c r="AV671" s="46">
        <f t="shared" si="209"/>
        <v>0</v>
      </c>
      <c r="AW671" s="46"/>
      <c r="AX671" s="86">
        <f t="shared" si="202"/>
        <v>522</v>
      </c>
    </row>
    <row r="672" spans="1:50" s="56" customFormat="1" ht="13.5" customHeight="1" x14ac:dyDescent="0.25">
      <c r="A672" s="19" t="s">
        <v>1963</v>
      </c>
      <c r="B672" s="20" t="s">
        <v>42</v>
      </c>
      <c r="C672" s="21" t="s">
        <v>43</v>
      </c>
      <c r="D672" s="20" t="s">
        <v>2089</v>
      </c>
      <c r="E672" s="22">
        <v>311201</v>
      </c>
      <c r="F672" s="23" t="s">
        <v>2090</v>
      </c>
      <c r="G672" s="23" t="s">
        <v>1966</v>
      </c>
      <c r="H672" s="24">
        <v>710010028</v>
      </c>
      <c r="I672" s="25">
        <v>36128538</v>
      </c>
      <c r="J672" s="23" t="s">
        <v>100</v>
      </c>
      <c r="K672" s="26" t="s">
        <v>1963</v>
      </c>
      <c r="L672" s="23" t="s">
        <v>2019</v>
      </c>
      <c r="M672" s="27">
        <v>95641</v>
      </c>
      <c r="N672" s="23" t="s">
        <v>2091</v>
      </c>
      <c r="O672" s="23" t="s">
        <v>2092</v>
      </c>
      <c r="P672" s="28">
        <v>505625</v>
      </c>
      <c r="Q672" s="21" t="s">
        <v>51</v>
      </c>
      <c r="R672" s="46">
        <v>9</v>
      </c>
      <c r="S672" s="46">
        <v>0</v>
      </c>
      <c r="T672" s="46">
        <f t="shared" si="192"/>
        <v>9</v>
      </c>
      <c r="U672" s="68">
        <v>95.96</v>
      </c>
      <c r="V672" s="69">
        <f t="shared" si="196"/>
        <v>14.393999999999998</v>
      </c>
      <c r="W672" s="46">
        <f t="shared" si="203"/>
        <v>1555</v>
      </c>
      <c r="X672" s="46"/>
      <c r="Y672" s="45">
        <v>0</v>
      </c>
      <c r="Z672" s="45">
        <v>0</v>
      </c>
      <c r="AA672" s="45">
        <f t="shared" si="193"/>
        <v>0</v>
      </c>
      <c r="AB672" s="46">
        <f t="shared" si="194"/>
        <v>9</v>
      </c>
      <c r="AC672" s="46">
        <f t="shared" si="195"/>
        <v>0</v>
      </c>
      <c r="AD672" s="46">
        <f t="shared" si="204"/>
        <v>9</v>
      </c>
      <c r="AE672" s="68">
        <v>95.96</v>
      </c>
      <c r="AF672" s="69">
        <f t="shared" si="197"/>
        <v>14.393999999999998</v>
      </c>
      <c r="AG672" s="46">
        <f t="shared" si="205"/>
        <v>1555</v>
      </c>
      <c r="AH672" s="46">
        <f t="shared" si="198"/>
        <v>0</v>
      </c>
      <c r="AI672" s="45">
        <f>VLOOKUP(H672,'[1]MŠ na kmeňovú školu V40'!$H$3:Y3751,18,0)</f>
        <v>14</v>
      </c>
      <c r="AJ672" s="45">
        <f>VLOOKUP(H672,'[1]MŠ na kmeňovú školu V40'!$H$3:AE3752,24,0)</f>
        <v>0</v>
      </c>
      <c r="AK672" s="45">
        <f t="shared" si="199"/>
        <v>14</v>
      </c>
      <c r="AL672" s="45">
        <v>98.08</v>
      </c>
      <c r="AM672" s="45">
        <f t="shared" si="200"/>
        <v>14.712</v>
      </c>
      <c r="AN672" s="84">
        <f t="shared" si="206"/>
        <v>1860</v>
      </c>
      <c r="AO672" s="46">
        <f t="shared" si="201"/>
        <v>305</v>
      </c>
      <c r="AP672" s="72"/>
      <c r="AQ672" s="46"/>
      <c r="AR672" s="46"/>
      <c r="AS672" s="46"/>
      <c r="AT672" s="46">
        <f t="shared" si="207"/>
        <v>0</v>
      </c>
      <c r="AU672" s="85">
        <f t="shared" si="208"/>
        <v>1860</v>
      </c>
      <c r="AV672" s="46">
        <f t="shared" si="209"/>
        <v>0</v>
      </c>
      <c r="AW672" s="46"/>
      <c r="AX672" s="86">
        <f t="shared" si="202"/>
        <v>1860</v>
      </c>
    </row>
    <row r="673" spans="1:50" s="56" customFormat="1" ht="13.5" customHeight="1" x14ac:dyDescent="0.25">
      <c r="A673" s="19" t="s">
        <v>1963</v>
      </c>
      <c r="B673" s="20" t="s">
        <v>42</v>
      </c>
      <c r="C673" s="21" t="s">
        <v>43</v>
      </c>
      <c r="D673" s="20" t="s">
        <v>2093</v>
      </c>
      <c r="E673" s="22">
        <v>311251</v>
      </c>
      <c r="F673" s="23" t="s">
        <v>2094</v>
      </c>
      <c r="G673" s="23" t="s">
        <v>1966</v>
      </c>
      <c r="H673" s="24">
        <v>710010060</v>
      </c>
      <c r="I673" s="25">
        <v>311251</v>
      </c>
      <c r="J673" s="23" t="s">
        <v>54</v>
      </c>
      <c r="K673" s="26" t="s">
        <v>1963</v>
      </c>
      <c r="L673" s="23" t="s">
        <v>2019</v>
      </c>
      <c r="M673" s="27">
        <v>95638</v>
      </c>
      <c r="N673" s="23" t="s">
        <v>2095</v>
      </c>
      <c r="O673" s="23" t="s">
        <v>2096</v>
      </c>
      <c r="P673" s="28">
        <v>505684</v>
      </c>
      <c r="Q673" s="21" t="s">
        <v>51</v>
      </c>
      <c r="R673" s="46">
        <v>8</v>
      </c>
      <c r="S673" s="46">
        <v>0</v>
      </c>
      <c r="T673" s="46">
        <f t="shared" si="192"/>
        <v>8</v>
      </c>
      <c r="U673" s="68">
        <v>95.96</v>
      </c>
      <c r="V673" s="69">
        <f t="shared" si="196"/>
        <v>14.393999999999998</v>
      </c>
      <c r="W673" s="46">
        <f t="shared" si="203"/>
        <v>1382</v>
      </c>
      <c r="X673" s="46"/>
      <c r="Y673" s="45">
        <v>0</v>
      </c>
      <c r="Z673" s="45">
        <v>0</v>
      </c>
      <c r="AA673" s="45">
        <f t="shared" si="193"/>
        <v>0</v>
      </c>
      <c r="AB673" s="46">
        <f t="shared" si="194"/>
        <v>8</v>
      </c>
      <c r="AC673" s="46">
        <f t="shared" si="195"/>
        <v>0</v>
      </c>
      <c r="AD673" s="46">
        <f t="shared" si="204"/>
        <v>8</v>
      </c>
      <c r="AE673" s="68">
        <v>95.96</v>
      </c>
      <c r="AF673" s="69">
        <f t="shared" si="197"/>
        <v>14.393999999999998</v>
      </c>
      <c r="AG673" s="46">
        <f t="shared" si="205"/>
        <v>1382</v>
      </c>
      <c r="AH673" s="46">
        <f t="shared" si="198"/>
        <v>0</v>
      </c>
      <c r="AI673" s="45">
        <f>VLOOKUP(H673,'[1]MŠ na kmeňovú školu V40'!$H$3:Y3752,18,0)</f>
        <v>0</v>
      </c>
      <c r="AJ673" s="45">
        <f>VLOOKUP(H673,'[1]MŠ na kmeňovú školu V40'!$H$3:AE3753,24,0)</f>
        <v>0</v>
      </c>
      <c r="AK673" s="45">
        <f t="shared" si="199"/>
        <v>0</v>
      </c>
      <c r="AL673" s="45">
        <v>98.08</v>
      </c>
      <c r="AM673" s="45">
        <f t="shared" si="200"/>
        <v>14.712</v>
      </c>
      <c r="AN673" s="84">
        <f t="shared" si="206"/>
        <v>921</v>
      </c>
      <c r="AO673" s="46">
        <f t="shared" si="201"/>
        <v>-461</v>
      </c>
      <c r="AP673" s="72"/>
      <c r="AQ673" s="46"/>
      <c r="AR673" s="46"/>
      <c r="AS673" s="46"/>
      <c r="AT673" s="46">
        <f t="shared" si="207"/>
        <v>0</v>
      </c>
      <c r="AU673" s="85">
        <f t="shared" si="208"/>
        <v>921</v>
      </c>
      <c r="AV673" s="46">
        <f t="shared" si="209"/>
        <v>0</v>
      </c>
      <c r="AW673" s="46"/>
      <c r="AX673" s="86">
        <f t="shared" si="202"/>
        <v>921</v>
      </c>
    </row>
    <row r="674" spans="1:50" s="56" customFormat="1" ht="13.5" customHeight="1" x14ac:dyDescent="0.25">
      <c r="A674" s="19" t="s">
        <v>1963</v>
      </c>
      <c r="B674" s="20" t="s">
        <v>42</v>
      </c>
      <c r="C674" s="21" t="s">
        <v>43</v>
      </c>
      <c r="D674" s="20" t="s">
        <v>2097</v>
      </c>
      <c r="E674" s="22">
        <v>311278</v>
      </c>
      <c r="F674" s="23" t="s">
        <v>2098</v>
      </c>
      <c r="G674" s="23" t="s">
        <v>1966</v>
      </c>
      <c r="H674" s="24">
        <v>710010079</v>
      </c>
      <c r="I674" s="25">
        <v>311278</v>
      </c>
      <c r="J674" s="23" t="s">
        <v>54</v>
      </c>
      <c r="K674" s="26" t="s">
        <v>1963</v>
      </c>
      <c r="L674" s="23" t="s">
        <v>2024</v>
      </c>
      <c r="M674" s="27">
        <v>95803</v>
      </c>
      <c r="N674" s="23" t="s">
        <v>2099</v>
      </c>
      <c r="O674" s="23" t="s">
        <v>2100</v>
      </c>
      <c r="P674" s="28">
        <v>505706</v>
      </c>
      <c r="Q674" s="21" t="s">
        <v>51</v>
      </c>
      <c r="R674" s="46">
        <v>7</v>
      </c>
      <c r="S674" s="46">
        <v>0</v>
      </c>
      <c r="T674" s="46">
        <f t="shared" si="192"/>
        <v>7</v>
      </c>
      <c r="U674" s="68">
        <v>95.96</v>
      </c>
      <c r="V674" s="69">
        <f t="shared" si="196"/>
        <v>14.393999999999998</v>
      </c>
      <c r="W674" s="46">
        <f t="shared" si="203"/>
        <v>1209</v>
      </c>
      <c r="X674" s="46"/>
      <c r="Y674" s="45">
        <v>0</v>
      </c>
      <c r="Z674" s="45">
        <v>0</v>
      </c>
      <c r="AA674" s="45">
        <f t="shared" si="193"/>
        <v>0</v>
      </c>
      <c r="AB674" s="46">
        <f t="shared" si="194"/>
        <v>7</v>
      </c>
      <c r="AC674" s="46">
        <f t="shared" si="195"/>
        <v>0</v>
      </c>
      <c r="AD674" s="46">
        <f t="shared" si="204"/>
        <v>7</v>
      </c>
      <c r="AE674" s="68">
        <v>95.96</v>
      </c>
      <c r="AF674" s="69">
        <f t="shared" si="197"/>
        <v>14.393999999999998</v>
      </c>
      <c r="AG674" s="46">
        <f t="shared" si="205"/>
        <v>1209</v>
      </c>
      <c r="AH674" s="46">
        <f t="shared" si="198"/>
        <v>0</v>
      </c>
      <c r="AI674" s="45">
        <f>VLOOKUP(H674,'[1]MŠ na kmeňovú školu V40'!$H$3:Y3753,18,0)</f>
        <v>8</v>
      </c>
      <c r="AJ674" s="45">
        <f>VLOOKUP(H674,'[1]MŠ na kmeňovú školu V40'!$H$3:AE3754,24,0)</f>
        <v>0</v>
      </c>
      <c r="AK674" s="45">
        <f t="shared" si="199"/>
        <v>8</v>
      </c>
      <c r="AL674" s="45">
        <v>98.08</v>
      </c>
      <c r="AM674" s="45">
        <f t="shared" si="200"/>
        <v>14.712</v>
      </c>
      <c r="AN674" s="84">
        <f t="shared" si="206"/>
        <v>1277</v>
      </c>
      <c r="AO674" s="46">
        <f t="shared" si="201"/>
        <v>68</v>
      </c>
      <c r="AP674" s="72"/>
      <c r="AQ674" s="46"/>
      <c r="AR674" s="46"/>
      <c r="AS674" s="46"/>
      <c r="AT674" s="46">
        <f t="shared" si="207"/>
        <v>0</v>
      </c>
      <c r="AU674" s="85">
        <f t="shared" si="208"/>
        <v>1277</v>
      </c>
      <c r="AV674" s="46">
        <f t="shared" si="209"/>
        <v>0</v>
      </c>
      <c r="AW674" s="46"/>
      <c r="AX674" s="86">
        <f t="shared" si="202"/>
        <v>1277</v>
      </c>
    </row>
    <row r="675" spans="1:50" s="56" customFormat="1" ht="13.5" customHeight="1" x14ac:dyDescent="0.25">
      <c r="A675" s="19" t="s">
        <v>1963</v>
      </c>
      <c r="B675" s="20" t="s">
        <v>42</v>
      </c>
      <c r="C675" s="21" t="s">
        <v>43</v>
      </c>
      <c r="D675" s="20" t="s">
        <v>2101</v>
      </c>
      <c r="E675" s="22">
        <v>311294</v>
      </c>
      <c r="F675" s="23" t="s">
        <v>2102</v>
      </c>
      <c r="G675" s="23" t="s">
        <v>1966</v>
      </c>
      <c r="H675" s="24">
        <v>710010109</v>
      </c>
      <c r="I675" s="25">
        <v>311294</v>
      </c>
      <c r="J675" s="23" t="s">
        <v>54</v>
      </c>
      <c r="K675" s="26" t="s">
        <v>1963</v>
      </c>
      <c r="L675" s="23" t="s">
        <v>2024</v>
      </c>
      <c r="M675" s="27">
        <v>95841</v>
      </c>
      <c r="N675" s="23" t="s">
        <v>2103</v>
      </c>
      <c r="O675" s="23" t="s">
        <v>2104</v>
      </c>
      <c r="P675" s="28">
        <v>505722</v>
      </c>
      <c r="Q675" s="21" t="s">
        <v>51</v>
      </c>
      <c r="R675" s="46">
        <v>12</v>
      </c>
      <c r="S675" s="46">
        <v>1</v>
      </c>
      <c r="T675" s="46">
        <f t="shared" si="192"/>
        <v>13</v>
      </c>
      <c r="U675" s="68">
        <v>95.96</v>
      </c>
      <c r="V675" s="69">
        <f t="shared" si="196"/>
        <v>14.393999999999998</v>
      </c>
      <c r="W675" s="46">
        <f t="shared" si="203"/>
        <v>2245</v>
      </c>
      <c r="X675" s="46"/>
      <c r="Y675" s="45">
        <v>0</v>
      </c>
      <c r="Z675" s="45">
        <v>0</v>
      </c>
      <c r="AA675" s="45">
        <f t="shared" si="193"/>
        <v>0</v>
      </c>
      <c r="AB675" s="46">
        <f t="shared" si="194"/>
        <v>12</v>
      </c>
      <c r="AC675" s="46">
        <f t="shared" si="195"/>
        <v>1</v>
      </c>
      <c r="AD675" s="46">
        <f t="shared" si="204"/>
        <v>13</v>
      </c>
      <c r="AE675" s="68">
        <v>95.96</v>
      </c>
      <c r="AF675" s="69">
        <f t="shared" si="197"/>
        <v>14.393999999999998</v>
      </c>
      <c r="AG675" s="46">
        <f t="shared" si="205"/>
        <v>2245</v>
      </c>
      <c r="AH675" s="46">
        <f t="shared" si="198"/>
        <v>0</v>
      </c>
      <c r="AI675" s="45">
        <f>VLOOKUP(H675,'[1]MŠ na kmeňovú školu V40'!$H$3:Y3754,18,0)</f>
        <v>15</v>
      </c>
      <c r="AJ675" s="45">
        <f>VLOOKUP(H675,'[1]MŠ na kmeňovú školu V40'!$H$3:AE3755,24,0)</f>
        <v>0</v>
      </c>
      <c r="AK675" s="45">
        <f t="shared" si="199"/>
        <v>15</v>
      </c>
      <c r="AL675" s="45">
        <v>98.08</v>
      </c>
      <c r="AM675" s="45">
        <f t="shared" si="200"/>
        <v>14.712</v>
      </c>
      <c r="AN675" s="84">
        <f t="shared" si="206"/>
        <v>2380</v>
      </c>
      <c r="AO675" s="46">
        <f t="shared" si="201"/>
        <v>135</v>
      </c>
      <c r="AP675" s="72"/>
      <c r="AQ675" s="46"/>
      <c r="AR675" s="46"/>
      <c r="AS675" s="46"/>
      <c r="AT675" s="46">
        <f t="shared" si="207"/>
        <v>0</v>
      </c>
      <c r="AU675" s="85">
        <f t="shared" si="208"/>
        <v>2380</v>
      </c>
      <c r="AV675" s="46">
        <f t="shared" si="209"/>
        <v>0</v>
      </c>
      <c r="AW675" s="46"/>
      <c r="AX675" s="86">
        <f t="shared" si="202"/>
        <v>2380</v>
      </c>
    </row>
    <row r="676" spans="1:50" s="56" customFormat="1" ht="13.5" customHeight="1" x14ac:dyDescent="0.25">
      <c r="A676" s="19" t="s">
        <v>1963</v>
      </c>
      <c r="B676" s="20" t="s">
        <v>42</v>
      </c>
      <c r="C676" s="21" t="s">
        <v>43</v>
      </c>
      <c r="D676" s="20" t="s">
        <v>2105</v>
      </c>
      <c r="E676" s="22">
        <v>311308</v>
      </c>
      <c r="F676" s="23" t="s">
        <v>2106</v>
      </c>
      <c r="G676" s="23" t="s">
        <v>1966</v>
      </c>
      <c r="H676" s="24">
        <v>710010117</v>
      </c>
      <c r="I676" s="25">
        <v>311308</v>
      </c>
      <c r="J676" s="23" t="s">
        <v>54</v>
      </c>
      <c r="K676" s="26" t="s">
        <v>1963</v>
      </c>
      <c r="L676" s="23" t="s">
        <v>2024</v>
      </c>
      <c r="M676" s="27">
        <v>95845</v>
      </c>
      <c r="N676" s="23" t="s">
        <v>2107</v>
      </c>
      <c r="O676" s="23" t="s">
        <v>2108</v>
      </c>
      <c r="P676" s="28">
        <v>505731</v>
      </c>
      <c r="Q676" s="21" t="s">
        <v>51</v>
      </c>
      <c r="R676" s="46">
        <v>4</v>
      </c>
      <c r="S676" s="46">
        <v>0</v>
      </c>
      <c r="T676" s="46">
        <f t="shared" si="192"/>
        <v>4</v>
      </c>
      <c r="U676" s="68">
        <v>95.96</v>
      </c>
      <c r="V676" s="69">
        <f t="shared" si="196"/>
        <v>14.393999999999998</v>
      </c>
      <c r="W676" s="46">
        <f t="shared" si="203"/>
        <v>691</v>
      </c>
      <c r="X676" s="46"/>
      <c r="Y676" s="45">
        <v>0</v>
      </c>
      <c r="Z676" s="45">
        <v>0</v>
      </c>
      <c r="AA676" s="45">
        <f t="shared" si="193"/>
        <v>0</v>
      </c>
      <c r="AB676" s="46">
        <f t="shared" si="194"/>
        <v>4</v>
      </c>
      <c r="AC676" s="46">
        <f t="shared" si="195"/>
        <v>0</v>
      </c>
      <c r="AD676" s="46">
        <f t="shared" si="204"/>
        <v>4</v>
      </c>
      <c r="AE676" s="68">
        <v>95.96</v>
      </c>
      <c r="AF676" s="69">
        <f t="shared" si="197"/>
        <v>14.393999999999998</v>
      </c>
      <c r="AG676" s="46">
        <f t="shared" si="205"/>
        <v>691</v>
      </c>
      <c r="AH676" s="46">
        <f t="shared" si="198"/>
        <v>0</v>
      </c>
      <c r="AI676" s="45">
        <f>VLOOKUP(H676,'[1]MŠ na kmeňovú školu V40'!$H$3:Y3755,18,0)</f>
        <v>8</v>
      </c>
      <c r="AJ676" s="45">
        <f>VLOOKUP(H676,'[1]MŠ na kmeňovú školu V40'!$H$3:AE3756,24,0)</f>
        <v>2</v>
      </c>
      <c r="AK676" s="45">
        <f t="shared" si="199"/>
        <v>10</v>
      </c>
      <c r="AL676" s="45">
        <v>98.08</v>
      </c>
      <c r="AM676" s="45">
        <f t="shared" si="200"/>
        <v>14.712</v>
      </c>
      <c r="AN676" s="84">
        <f t="shared" si="206"/>
        <v>1049</v>
      </c>
      <c r="AO676" s="46">
        <f t="shared" si="201"/>
        <v>358</v>
      </c>
      <c r="AP676" s="72"/>
      <c r="AQ676" s="46"/>
      <c r="AR676" s="46"/>
      <c r="AS676" s="46"/>
      <c r="AT676" s="46">
        <f t="shared" si="207"/>
        <v>0</v>
      </c>
      <c r="AU676" s="85">
        <f t="shared" si="208"/>
        <v>1049</v>
      </c>
      <c r="AV676" s="46">
        <f t="shared" si="209"/>
        <v>0</v>
      </c>
      <c r="AW676" s="46"/>
      <c r="AX676" s="86">
        <f t="shared" si="202"/>
        <v>1049</v>
      </c>
    </row>
    <row r="677" spans="1:50" s="56" customFormat="1" ht="13.5" customHeight="1" x14ac:dyDescent="0.25">
      <c r="A677" s="19" t="s">
        <v>1963</v>
      </c>
      <c r="B677" s="20" t="s">
        <v>42</v>
      </c>
      <c r="C677" s="21" t="s">
        <v>43</v>
      </c>
      <c r="D677" s="20" t="s">
        <v>2109</v>
      </c>
      <c r="E677" s="22">
        <v>311367</v>
      </c>
      <c r="F677" s="23" t="s">
        <v>2110</v>
      </c>
      <c r="G677" s="23" t="s">
        <v>1966</v>
      </c>
      <c r="H677" s="24">
        <v>710010168</v>
      </c>
      <c r="I677" s="25">
        <v>311367</v>
      </c>
      <c r="J677" s="23" t="s">
        <v>54</v>
      </c>
      <c r="K677" s="26" t="s">
        <v>1963</v>
      </c>
      <c r="L677" s="23" t="s">
        <v>2019</v>
      </c>
      <c r="M677" s="27">
        <v>95637</v>
      </c>
      <c r="N677" s="23" t="s">
        <v>2111</v>
      </c>
      <c r="O677" s="23" t="s">
        <v>2112</v>
      </c>
      <c r="P677" s="28">
        <v>505790</v>
      </c>
      <c r="Q677" s="21" t="s">
        <v>51</v>
      </c>
      <c r="R677" s="46">
        <v>14</v>
      </c>
      <c r="S677" s="46">
        <v>0</v>
      </c>
      <c r="T677" s="46">
        <f t="shared" ref="T677:T740" si="210">+R677+S677</f>
        <v>14</v>
      </c>
      <c r="U677" s="68">
        <v>95.96</v>
      </c>
      <c r="V677" s="69">
        <f t="shared" si="196"/>
        <v>14.393999999999998</v>
      </c>
      <c r="W677" s="46">
        <f t="shared" si="203"/>
        <v>2418</v>
      </c>
      <c r="X677" s="46"/>
      <c r="Y677" s="45">
        <v>0</v>
      </c>
      <c r="Z677" s="45">
        <v>0</v>
      </c>
      <c r="AA677" s="45">
        <f t="shared" si="193"/>
        <v>0</v>
      </c>
      <c r="AB677" s="46">
        <f t="shared" si="194"/>
        <v>14</v>
      </c>
      <c r="AC677" s="46">
        <f t="shared" si="195"/>
        <v>0</v>
      </c>
      <c r="AD677" s="46">
        <f t="shared" si="204"/>
        <v>14</v>
      </c>
      <c r="AE677" s="68">
        <v>95.96</v>
      </c>
      <c r="AF677" s="69">
        <f t="shared" si="197"/>
        <v>14.393999999999998</v>
      </c>
      <c r="AG677" s="46">
        <f t="shared" si="205"/>
        <v>2418</v>
      </c>
      <c r="AH677" s="46">
        <f t="shared" si="198"/>
        <v>0</v>
      </c>
      <c r="AI677" s="45">
        <f>VLOOKUP(H677,'[1]MŠ na kmeňovú školu V40'!$H$3:Y3756,18,0)</f>
        <v>7</v>
      </c>
      <c r="AJ677" s="45">
        <f>VLOOKUP(H677,'[1]MŠ na kmeňovú školu V40'!$H$3:AE3757,24,0)</f>
        <v>0</v>
      </c>
      <c r="AK677" s="45">
        <f t="shared" si="199"/>
        <v>7</v>
      </c>
      <c r="AL677" s="45">
        <v>98.08</v>
      </c>
      <c r="AM677" s="45">
        <f t="shared" si="200"/>
        <v>14.712</v>
      </c>
      <c r="AN677" s="84">
        <f t="shared" si="206"/>
        <v>2024</v>
      </c>
      <c r="AO677" s="46">
        <f t="shared" si="201"/>
        <v>-394</v>
      </c>
      <c r="AP677" s="72"/>
      <c r="AQ677" s="46"/>
      <c r="AR677" s="46"/>
      <c r="AS677" s="46"/>
      <c r="AT677" s="46">
        <f t="shared" si="207"/>
        <v>0</v>
      </c>
      <c r="AU677" s="85">
        <f t="shared" si="208"/>
        <v>2024</v>
      </c>
      <c r="AV677" s="46">
        <f t="shared" si="209"/>
        <v>0</v>
      </c>
      <c r="AW677" s="46"/>
      <c r="AX677" s="86">
        <f t="shared" si="202"/>
        <v>2024</v>
      </c>
    </row>
    <row r="678" spans="1:50" s="56" customFormat="1" ht="13.5" customHeight="1" x14ac:dyDescent="0.25">
      <c r="A678" s="19" t="s">
        <v>1963</v>
      </c>
      <c r="B678" s="20" t="s">
        <v>42</v>
      </c>
      <c r="C678" s="21" t="s">
        <v>43</v>
      </c>
      <c r="D678" s="20" t="s">
        <v>2113</v>
      </c>
      <c r="E678" s="22">
        <v>311375</v>
      </c>
      <c r="F678" s="23" t="s">
        <v>2114</v>
      </c>
      <c r="G678" s="23" t="s">
        <v>1966</v>
      </c>
      <c r="H678" s="24">
        <v>710010133</v>
      </c>
      <c r="I678" s="25">
        <v>36125695</v>
      </c>
      <c r="J678" s="23" t="s">
        <v>113</v>
      </c>
      <c r="K678" s="26" t="s">
        <v>1963</v>
      </c>
      <c r="L678" s="23" t="s">
        <v>2024</v>
      </c>
      <c r="M678" s="27">
        <v>95852</v>
      </c>
      <c r="N678" s="23" t="s">
        <v>2115</v>
      </c>
      <c r="O678" s="23" t="s">
        <v>2116</v>
      </c>
      <c r="P678" s="28">
        <v>505803</v>
      </c>
      <c r="Q678" s="21" t="s">
        <v>51</v>
      </c>
      <c r="R678" s="46">
        <v>17</v>
      </c>
      <c r="S678" s="46">
        <v>0</v>
      </c>
      <c r="T678" s="46">
        <f t="shared" si="210"/>
        <v>17</v>
      </c>
      <c r="U678" s="68">
        <v>95.96</v>
      </c>
      <c r="V678" s="69">
        <f t="shared" si="196"/>
        <v>14.393999999999998</v>
      </c>
      <c r="W678" s="46">
        <f t="shared" si="203"/>
        <v>2936</v>
      </c>
      <c r="X678" s="46"/>
      <c r="Y678" s="45">
        <v>0</v>
      </c>
      <c r="Z678" s="45">
        <v>0</v>
      </c>
      <c r="AA678" s="45">
        <f t="shared" ref="AA678:AA741" si="211">+Y678+Z678</f>
        <v>0</v>
      </c>
      <c r="AB678" s="46">
        <f t="shared" ref="AB678:AB741" si="212">+R678+Y678</f>
        <v>17</v>
      </c>
      <c r="AC678" s="46">
        <f t="shared" ref="AC678:AC741" si="213">+S678+Z678</f>
        <v>0</v>
      </c>
      <c r="AD678" s="46">
        <f t="shared" si="204"/>
        <v>17</v>
      </c>
      <c r="AE678" s="68">
        <v>95.96</v>
      </c>
      <c r="AF678" s="69">
        <f t="shared" si="197"/>
        <v>14.393999999999998</v>
      </c>
      <c r="AG678" s="46">
        <f t="shared" si="205"/>
        <v>2936</v>
      </c>
      <c r="AH678" s="46">
        <f t="shared" si="198"/>
        <v>0</v>
      </c>
      <c r="AI678" s="45">
        <f>VLOOKUP(H678,'[1]MŠ na kmeňovú školu V40'!$H$3:Y3757,18,0)</f>
        <v>14</v>
      </c>
      <c r="AJ678" s="45">
        <f>VLOOKUP(H678,'[1]MŠ na kmeňovú školu V40'!$H$3:AE3758,24,0)</f>
        <v>0</v>
      </c>
      <c r="AK678" s="45">
        <f t="shared" si="199"/>
        <v>14</v>
      </c>
      <c r="AL678" s="45">
        <v>98.08</v>
      </c>
      <c r="AM678" s="45">
        <f t="shared" si="200"/>
        <v>14.712</v>
      </c>
      <c r="AN678" s="84">
        <f t="shared" si="206"/>
        <v>2781</v>
      </c>
      <c r="AO678" s="46">
        <f t="shared" si="201"/>
        <v>-155</v>
      </c>
      <c r="AP678" s="72"/>
      <c r="AQ678" s="46"/>
      <c r="AR678" s="46"/>
      <c r="AS678" s="46"/>
      <c r="AT678" s="46">
        <f t="shared" si="207"/>
        <v>0</v>
      </c>
      <c r="AU678" s="85">
        <f t="shared" si="208"/>
        <v>2781</v>
      </c>
      <c r="AV678" s="46">
        <f t="shared" si="209"/>
        <v>0</v>
      </c>
      <c r="AW678" s="46"/>
      <c r="AX678" s="86">
        <f t="shared" si="202"/>
        <v>2781</v>
      </c>
    </row>
    <row r="679" spans="1:50" s="56" customFormat="1" ht="13.5" customHeight="1" x14ac:dyDescent="0.25">
      <c r="A679" s="19" t="s">
        <v>1963</v>
      </c>
      <c r="B679" s="20" t="s">
        <v>42</v>
      </c>
      <c r="C679" s="21" t="s">
        <v>43</v>
      </c>
      <c r="D679" s="20" t="s">
        <v>2117</v>
      </c>
      <c r="E679" s="22">
        <v>311383</v>
      </c>
      <c r="F679" s="23" t="s">
        <v>2118</v>
      </c>
      <c r="G679" s="23" t="s">
        <v>1966</v>
      </c>
      <c r="H679" s="24"/>
      <c r="I679" s="25">
        <v>311383</v>
      </c>
      <c r="J679" s="23" t="s">
        <v>54</v>
      </c>
      <c r="K679" s="26" t="s">
        <v>1963</v>
      </c>
      <c r="L679" s="23" t="s">
        <v>2019</v>
      </c>
      <c r="M679" s="27">
        <v>95642</v>
      </c>
      <c r="N679" s="23" t="s">
        <v>2119</v>
      </c>
      <c r="O679" s="23" t="s">
        <v>2120</v>
      </c>
      <c r="P679" s="28">
        <v>505811</v>
      </c>
      <c r="Q679" s="21" t="s">
        <v>51</v>
      </c>
      <c r="R679" s="46">
        <v>0</v>
      </c>
      <c r="S679" s="46">
        <v>0</v>
      </c>
      <c r="T679" s="46">
        <f t="shared" si="210"/>
        <v>0</v>
      </c>
      <c r="U679" s="68">
        <v>95.96</v>
      </c>
      <c r="V679" s="69">
        <f t="shared" si="196"/>
        <v>14.393999999999998</v>
      </c>
      <c r="W679" s="46">
        <f t="shared" si="203"/>
        <v>0</v>
      </c>
      <c r="X679" s="46"/>
      <c r="Y679" s="45">
        <v>0</v>
      </c>
      <c r="Z679" s="45">
        <v>0</v>
      </c>
      <c r="AA679" s="45">
        <f t="shared" si="211"/>
        <v>0</v>
      </c>
      <c r="AB679" s="46">
        <f t="shared" si="212"/>
        <v>0</v>
      </c>
      <c r="AC679" s="46">
        <f t="shared" si="213"/>
        <v>0</v>
      </c>
      <c r="AD679" s="46">
        <f t="shared" si="204"/>
        <v>0</v>
      </c>
      <c r="AE679" s="68">
        <v>95.96</v>
      </c>
      <c r="AF679" s="69">
        <f t="shared" si="197"/>
        <v>14.393999999999998</v>
      </c>
      <c r="AG679" s="46">
        <f t="shared" si="205"/>
        <v>0</v>
      </c>
      <c r="AH679" s="46">
        <f t="shared" si="198"/>
        <v>0</v>
      </c>
      <c r="AI679" s="45">
        <v>0</v>
      </c>
      <c r="AJ679" s="45">
        <v>0</v>
      </c>
      <c r="AK679" s="45">
        <f t="shared" si="199"/>
        <v>0</v>
      </c>
      <c r="AL679" s="45">
        <v>98.08</v>
      </c>
      <c r="AM679" s="45">
        <f t="shared" si="200"/>
        <v>14.712</v>
      </c>
      <c r="AN679" s="84">
        <f t="shared" si="206"/>
        <v>0</v>
      </c>
      <c r="AO679" s="46">
        <f t="shared" si="201"/>
        <v>0</v>
      </c>
      <c r="AP679" s="72"/>
      <c r="AQ679" s="46"/>
      <c r="AR679" s="46"/>
      <c r="AS679" s="46"/>
      <c r="AT679" s="46">
        <f t="shared" si="207"/>
        <v>0</v>
      </c>
      <c r="AU679" s="85">
        <f t="shared" si="208"/>
        <v>0</v>
      </c>
      <c r="AV679" s="46">
        <f t="shared" si="209"/>
        <v>0</v>
      </c>
      <c r="AW679" s="46"/>
      <c r="AX679" s="86">
        <f t="shared" si="202"/>
        <v>0</v>
      </c>
    </row>
    <row r="680" spans="1:50" s="56" customFormat="1" ht="13.5" customHeight="1" x14ac:dyDescent="0.25">
      <c r="A680" s="19" t="s">
        <v>1963</v>
      </c>
      <c r="B680" s="20" t="s">
        <v>42</v>
      </c>
      <c r="C680" s="21" t="s">
        <v>43</v>
      </c>
      <c r="D680" s="20" t="s">
        <v>2121</v>
      </c>
      <c r="E680" s="22">
        <v>312037</v>
      </c>
      <c r="F680" s="23" t="s">
        <v>2122</v>
      </c>
      <c r="G680" s="23" t="s">
        <v>1966</v>
      </c>
      <c r="H680" s="24">
        <v>710036027</v>
      </c>
      <c r="I680" s="25">
        <v>312037</v>
      </c>
      <c r="J680" s="23" t="s">
        <v>54</v>
      </c>
      <c r="K680" s="26" t="s">
        <v>1963</v>
      </c>
      <c r="L680" s="23" t="s">
        <v>2123</v>
      </c>
      <c r="M680" s="27">
        <v>91108</v>
      </c>
      <c r="N680" s="23" t="s">
        <v>2124</v>
      </c>
      <c r="O680" s="23" t="s">
        <v>2125</v>
      </c>
      <c r="P680" s="28">
        <v>505820</v>
      </c>
      <c r="Q680" s="21" t="s">
        <v>51</v>
      </c>
      <c r="R680" s="46">
        <v>46</v>
      </c>
      <c r="S680" s="46">
        <v>0</v>
      </c>
      <c r="T680" s="46">
        <f t="shared" si="210"/>
        <v>46</v>
      </c>
      <c r="U680" s="68">
        <v>95.96</v>
      </c>
      <c r="V680" s="69">
        <f t="shared" si="196"/>
        <v>14.393999999999998</v>
      </c>
      <c r="W680" s="46">
        <f t="shared" si="203"/>
        <v>7945</v>
      </c>
      <c r="X680" s="46"/>
      <c r="Y680" s="45">
        <v>0</v>
      </c>
      <c r="Z680" s="45">
        <v>0</v>
      </c>
      <c r="AA680" s="45">
        <f t="shared" si="211"/>
        <v>0</v>
      </c>
      <c r="AB680" s="46">
        <f t="shared" si="212"/>
        <v>46</v>
      </c>
      <c r="AC680" s="46">
        <f t="shared" si="213"/>
        <v>0</v>
      </c>
      <c r="AD680" s="46">
        <f t="shared" si="204"/>
        <v>46</v>
      </c>
      <c r="AE680" s="68">
        <v>95.96</v>
      </c>
      <c r="AF680" s="69">
        <f t="shared" si="197"/>
        <v>14.393999999999998</v>
      </c>
      <c r="AG680" s="46">
        <f t="shared" si="205"/>
        <v>7945</v>
      </c>
      <c r="AH680" s="46">
        <f t="shared" si="198"/>
        <v>0</v>
      </c>
      <c r="AI680" s="45">
        <f>VLOOKUP(H680,'[1]MŠ na kmeňovú školu V40'!$H$3:Y3759,18,0)</f>
        <v>56</v>
      </c>
      <c r="AJ680" s="45">
        <f>VLOOKUP(H680,'[1]MŠ na kmeňovú školu V40'!$H$3:AE3760,24,0)</f>
        <v>0</v>
      </c>
      <c r="AK680" s="45">
        <f t="shared" si="199"/>
        <v>56</v>
      </c>
      <c r="AL680" s="45">
        <v>98.08</v>
      </c>
      <c r="AM680" s="45">
        <f t="shared" si="200"/>
        <v>14.712</v>
      </c>
      <c r="AN680" s="84">
        <f t="shared" si="206"/>
        <v>8592</v>
      </c>
      <c r="AO680" s="46">
        <f t="shared" si="201"/>
        <v>647</v>
      </c>
      <c r="AP680" s="72"/>
      <c r="AQ680" s="46"/>
      <c r="AR680" s="46"/>
      <c r="AS680" s="46"/>
      <c r="AT680" s="46">
        <f t="shared" si="207"/>
        <v>0</v>
      </c>
      <c r="AU680" s="85">
        <f t="shared" si="208"/>
        <v>8592</v>
      </c>
      <c r="AV680" s="46">
        <f t="shared" si="209"/>
        <v>0</v>
      </c>
      <c r="AW680" s="46"/>
      <c r="AX680" s="86">
        <f t="shared" si="202"/>
        <v>8592</v>
      </c>
    </row>
    <row r="681" spans="1:50" s="56" customFormat="1" ht="13.5" customHeight="1" x14ac:dyDescent="0.25">
      <c r="A681" s="19" t="s">
        <v>1963</v>
      </c>
      <c r="B681" s="20" t="s">
        <v>42</v>
      </c>
      <c r="C681" s="21" t="s">
        <v>43</v>
      </c>
      <c r="D681" s="20" t="s">
        <v>2121</v>
      </c>
      <c r="E681" s="22">
        <v>312037</v>
      </c>
      <c r="F681" s="23" t="s">
        <v>2122</v>
      </c>
      <c r="G681" s="23" t="s">
        <v>1966</v>
      </c>
      <c r="H681" s="24">
        <v>710011164</v>
      </c>
      <c r="I681" s="25">
        <v>312037</v>
      </c>
      <c r="J681" s="23" t="s">
        <v>54</v>
      </c>
      <c r="K681" s="26" t="s">
        <v>1963</v>
      </c>
      <c r="L681" s="23" t="s">
        <v>2123</v>
      </c>
      <c r="M681" s="27">
        <v>91105</v>
      </c>
      <c r="N681" s="23" t="s">
        <v>2124</v>
      </c>
      <c r="O681" s="23" t="s">
        <v>2126</v>
      </c>
      <c r="P681" s="28">
        <v>505820</v>
      </c>
      <c r="Q681" s="21" t="s">
        <v>51</v>
      </c>
      <c r="R681" s="46">
        <v>47</v>
      </c>
      <c r="S681" s="46">
        <v>0</v>
      </c>
      <c r="T681" s="46">
        <f t="shared" si="210"/>
        <v>47</v>
      </c>
      <c r="U681" s="68">
        <v>95.96</v>
      </c>
      <c r="V681" s="69">
        <f t="shared" si="196"/>
        <v>14.393999999999998</v>
      </c>
      <c r="W681" s="46">
        <f t="shared" si="203"/>
        <v>8118</v>
      </c>
      <c r="X681" s="46"/>
      <c r="Y681" s="45">
        <v>0</v>
      </c>
      <c r="Z681" s="45">
        <v>0</v>
      </c>
      <c r="AA681" s="45">
        <f t="shared" si="211"/>
        <v>0</v>
      </c>
      <c r="AB681" s="46">
        <f t="shared" si="212"/>
        <v>47</v>
      </c>
      <c r="AC681" s="46">
        <f t="shared" si="213"/>
        <v>0</v>
      </c>
      <c r="AD681" s="46">
        <f t="shared" si="204"/>
        <v>47</v>
      </c>
      <c r="AE681" s="68">
        <v>95.96</v>
      </c>
      <c r="AF681" s="69">
        <f t="shared" si="197"/>
        <v>14.393999999999998</v>
      </c>
      <c r="AG681" s="46">
        <f t="shared" si="205"/>
        <v>8118</v>
      </c>
      <c r="AH681" s="46">
        <f t="shared" si="198"/>
        <v>0</v>
      </c>
      <c r="AI681" s="45">
        <f>VLOOKUP(H681,'[1]MŠ na kmeňovú školu V40'!$H$3:Y3760,18,0)</f>
        <v>48</v>
      </c>
      <c r="AJ681" s="45">
        <f>VLOOKUP(H681,'[1]MŠ na kmeňovú školu V40'!$H$3:AE3761,24,0)</f>
        <v>0</v>
      </c>
      <c r="AK681" s="45">
        <f t="shared" si="199"/>
        <v>48</v>
      </c>
      <c r="AL681" s="45">
        <v>98.08</v>
      </c>
      <c r="AM681" s="45">
        <f t="shared" si="200"/>
        <v>14.712</v>
      </c>
      <c r="AN681" s="84">
        <f t="shared" si="206"/>
        <v>8237</v>
      </c>
      <c r="AO681" s="46">
        <f t="shared" si="201"/>
        <v>119</v>
      </c>
      <c r="AP681" s="72"/>
      <c r="AQ681" s="46"/>
      <c r="AR681" s="46"/>
      <c r="AS681" s="46"/>
      <c r="AT681" s="46">
        <f t="shared" si="207"/>
        <v>0</v>
      </c>
      <c r="AU681" s="85">
        <f t="shared" si="208"/>
        <v>8237</v>
      </c>
      <c r="AV681" s="46">
        <f t="shared" si="209"/>
        <v>0</v>
      </c>
      <c r="AW681" s="46"/>
      <c r="AX681" s="86">
        <f t="shared" si="202"/>
        <v>8237</v>
      </c>
    </row>
    <row r="682" spans="1:50" s="56" customFormat="1" ht="13.5" customHeight="1" x14ac:dyDescent="0.25">
      <c r="A682" s="19" t="s">
        <v>1963</v>
      </c>
      <c r="B682" s="20" t="s">
        <v>42</v>
      </c>
      <c r="C682" s="21" t="s">
        <v>43</v>
      </c>
      <c r="D682" s="20" t="s">
        <v>2121</v>
      </c>
      <c r="E682" s="22">
        <v>312037</v>
      </c>
      <c r="F682" s="23" t="s">
        <v>2122</v>
      </c>
      <c r="G682" s="23" t="s">
        <v>1966</v>
      </c>
      <c r="H682" s="24">
        <v>710155083</v>
      </c>
      <c r="I682" s="25">
        <v>312037</v>
      </c>
      <c r="J682" s="23" t="s">
        <v>54</v>
      </c>
      <c r="K682" s="26" t="s">
        <v>1963</v>
      </c>
      <c r="L682" s="23" t="s">
        <v>2123</v>
      </c>
      <c r="M682" s="27">
        <v>91101</v>
      </c>
      <c r="N682" s="23" t="s">
        <v>2124</v>
      </c>
      <c r="O682" s="23" t="s">
        <v>2127</v>
      </c>
      <c r="P682" s="28">
        <v>505820</v>
      </c>
      <c r="Q682" s="21" t="s">
        <v>51</v>
      </c>
      <c r="R682" s="46">
        <v>23</v>
      </c>
      <c r="S682" s="46">
        <v>0</v>
      </c>
      <c r="T682" s="46">
        <f t="shared" si="210"/>
        <v>23</v>
      </c>
      <c r="U682" s="68">
        <v>95.96</v>
      </c>
      <c r="V682" s="69">
        <f t="shared" si="196"/>
        <v>14.393999999999998</v>
      </c>
      <c r="W682" s="46">
        <f t="shared" si="203"/>
        <v>3973</v>
      </c>
      <c r="X682" s="46"/>
      <c r="Y682" s="45">
        <v>0</v>
      </c>
      <c r="Z682" s="45">
        <v>0</v>
      </c>
      <c r="AA682" s="45">
        <f t="shared" si="211"/>
        <v>0</v>
      </c>
      <c r="AB682" s="46">
        <f t="shared" si="212"/>
        <v>23</v>
      </c>
      <c r="AC682" s="46">
        <f t="shared" si="213"/>
        <v>0</v>
      </c>
      <c r="AD682" s="46">
        <f t="shared" si="204"/>
        <v>23</v>
      </c>
      <c r="AE682" s="68">
        <v>95.96</v>
      </c>
      <c r="AF682" s="69">
        <f t="shared" si="197"/>
        <v>14.393999999999998</v>
      </c>
      <c r="AG682" s="46">
        <f t="shared" si="205"/>
        <v>3973</v>
      </c>
      <c r="AH682" s="46">
        <f t="shared" si="198"/>
        <v>0</v>
      </c>
      <c r="AI682" s="45">
        <f>VLOOKUP(H682,'[1]MŠ na kmeňovú školu V40'!$H$3:Y3761,18,0)</f>
        <v>21</v>
      </c>
      <c r="AJ682" s="45">
        <f>VLOOKUP(H682,'[1]MŠ na kmeňovú školu V40'!$H$3:AE3762,24,0)</f>
        <v>0</v>
      </c>
      <c r="AK682" s="45">
        <f t="shared" si="199"/>
        <v>21</v>
      </c>
      <c r="AL682" s="45">
        <v>98.08</v>
      </c>
      <c r="AM682" s="45">
        <f t="shared" si="200"/>
        <v>14.712</v>
      </c>
      <c r="AN682" s="84">
        <f t="shared" si="206"/>
        <v>3884</v>
      </c>
      <c r="AO682" s="46">
        <f t="shared" si="201"/>
        <v>-89</v>
      </c>
      <c r="AP682" s="72"/>
      <c r="AQ682" s="46"/>
      <c r="AR682" s="46"/>
      <c r="AS682" s="46"/>
      <c r="AT682" s="46">
        <f t="shared" si="207"/>
        <v>0</v>
      </c>
      <c r="AU682" s="85">
        <f t="shared" si="208"/>
        <v>3884</v>
      </c>
      <c r="AV682" s="46">
        <f t="shared" si="209"/>
        <v>0</v>
      </c>
      <c r="AW682" s="46"/>
      <c r="AX682" s="86">
        <f t="shared" si="202"/>
        <v>3884</v>
      </c>
    </row>
    <row r="683" spans="1:50" s="56" customFormat="1" ht="13.5" customHeight="1" x14ac:dyDescent="0.25">
      <c r="A683" s="19" t="s">
        <v>1963</v>
      </c>
      <c r="B683" s="20" t="s">
        <v>42</v>
      </c>
      <c r="C683" s="21" t="s">
        <v>43</v>
      </c>
      <c r="D683" s="20" t="s">
        <v>2121</v>
      </c>
      <c r="E683" s="22">
        <v>312037</v>
      </c>
      <c r="F683" s="23" t="s">
        <v>2122</v>
      </c>
      <c r="G683" s="23" t="s">
        <v>1966</v>
      </c>
      <c r="H683" s="24">
        <v>710036019</v>
      </c>
      <c r="I683" s="25">
        <v>312037</v>
      </c>
      <c r="J683" s="23" t="s">
        <v>54</v>
      </c>
      <c r="K683" s="26" t="s">
        <v>1963</v>
      </c>
      <c r="L683" s="23" t="s">
        <v>2123</v>
      </c>
      <c r="M683" s="27">
        <v>91108</v>
      </c>
      <c r="N683" s="23" t="s">
        <v>2124</v>
      </c>
      <c r="O683" s="23" t="s">
        <v>2128</v>
      </c>
      <c r="P683" s="28">
        <v>505820</v>
      </c>
      <c r="Q683" s="21" t="s">
        <v>51</v>
      </c>
      <c r="R683" s="46">
        <v>41</v>
      </c>
      <c r="S683" s="46">
        <v>0</v>
      </c>
      <c r="T683" s="46">
        <f t="shared" si="210"/>
        <v>41</v>
      </c>
      <c r="U683" s="68">
        <v>95.96</v>
      </c>
      <c r="V683" s="69">
        <f t="shared" si="196"/>
        <v>14.393999999999998</v>
      </c>
      <c r="W683" s="46">
        <f t="shared" si="203"/>
        <v>7082</v>
      </c>
      <c r="X683" s="46"/>
      <c r="Y683" s="45">
        <v>0</v>
      </c>
      <c r="Z683" s="45">
        <v>0</v>
      </c>
      <c r="AA683" s="45">
        <f t="shared" si="211"/>
        <v>0</v>
      </c>
      <c r="AB683" s="46">
        <f t="shared" si="212"/>
        <v>41</v>
      </c>
      <c r="AC683" s="46">
        <f t="shared" si="213"/>
        <v>0</v>
      </c>
      <c r="AD683" s="46">
        <f t="shared" si="204"/>
        <v>41</v>
      </c>
      <c r="AE683" s="68">
        <v>95.96</v>
      </c>
      <c r="AF683" s="69">
        <f t="shared" si="197"/>
        <v>14.393999999999998</v>
      </c>
      <c r="AG683" s="46">
        <f t="shared" si="205"/>
        <v>7082</v>
      </c>
      <c r="AH683" s="46">
        <f t="shared" si="198"/>
        <v>0</v>
      </c>
      <c r="AI683" s="45">
        <f>VLOOKUP(H683,'[1]MŠ na kmeňovú školu V40'!$H$3:Y3762,18,0)</f>
        <v>43</v>
      </c>
      <c r="AJ683" s="45">
        <f>VLOOKUP(H683,'[1]MŠ na kmeňovú školu V40'!$H$3:AE3763,24,0)</f>
        <v>0</v>
      </c>
      <c r="AK683" s="45">
        <f t="shared" si="199"/>
        <v>43</v>
      </c>
      <c r="AL683" s="45">
        <v>98.08</v>
      </c>
      <c r="AM683" s="45">
        <f t="shared" si="200"/>
        <v>14.712</v>
      </c>
      <c r="AN683" s="84">
        <f t="shared" si="206"/>
        <v>7252</v>
      </c>
      <c r="AO683" s="46">
        <f t="shared" si="201"/>
        <v>170</v>
      </c>
      <c r="AP683" s="72"/>
      <c r="AQ683" s="46"/>
      <c r="AR683" s="46"/>
      <c r="AS683" s="46"/>
      <c r="AT683" s="46">
        <f t="shared" si="207"/>
        <v>0</v>
      </c>
      <c r="AU683" s="85">
        <f t="shared" si="208"/>
        <v>7252</v>
      </c>
      <c r="AV683" s="46">
        <f t="shared" si="209"/>
        <v>0</v>
      </c>
      <c r="AW683" s="46"/>
      <c r="AX683" s="86">
        <f t="shared" si="202"/>
        <v>7252</v>
      </c>
    </row>
    <row r="684" spans="1:50" s="56" customFormat="1" ht="13.5" customHeight="1" x14ac:dyDescent="0.25">
      <c r="A684" s="19" t="s">
        <v>1963</v>
      </c>
      <c r="B684" s="20" t="s">
        <v>42</v>
      </c>
      <c r="C684" s="21" t="s">
        <v>43</v>
      </c>
      <c r="D684" s="20" t="s">
        <v>2121</v>
      </c>
      <c r="E684" s="22">
        <v>312037</v>
      </c>
      <c r="F684" s="23" t="s">
        <v>2122</v>
      </c>
      <c r="G684" s="23" t="s">
        <v>1966</v>
      </c>
      <c r="H684" s="24">
        <v>710011032</v>
      </c>
      <c r="I684" s="25">
        <v>312037</v>
      </c>
      <c r="J684" s="23" t="s">
        <v>54</v>
      </c>
      <c r="K684" s="26" t="s">
        <v>1963</v>
      </c>
      <c r="L684" s="23" t="s">
        <v>2123</v>
      </c>
      <c r="M684" s="27">
        <v>91101</v>
      </c>
      <c r="N684" s="23" t="s">
        <v>2124</v>
      </c>
      <c r="O684" s="23" t="s">
        <v>2129</v>
      </c>
      <c r="P684" s="28">
        <v>505820</v>
      </c>
      <c r="Q684" s="21" t="s">
        <v>51</v>
      </c>
      <c r="R684" s="46">
        <v>28</v>
      </c>
      <c r="S684" s="46">
        <v>0</v>
      </c>
      <c r="T684" s="46">
        <f t="shared" si="210"/>
        <v>28</v>
      </c>
      <c r="U684" s="68">
        <v>95.96</v>
      </c>
      <c r="V684" s="69">
        <f t="shared" si="196"/>
        <v>14.393999999999998</v>
      </c>
      <c r="W684" s="46">
        <f t="shared" si="203"/>
        <v>4836</v>
      </c>
      <c r="X684" s="46"/>
      <c r="Y684" s="45">
        <v>0</v>
      </c>
      <c r="Z684" s="45">
        <v>0</v>
      </c>
      <c r="AA684" s="45">
        <f t="shared" si="211"/>
        <v>0</v>
      </c>
      <c r="AB684" s="46">
        <f t="shared" si="212"/>
        <v>28</v>
      </c>
      <c r="AC684" s="46">
        <f t="shared" si="213"/>
        <v>0</v>
      </c>
      <c r="AD684" s="46">
        <f t="shared" si="204"/>
        <v>28</v>
      </c>
      <c r="AE684" s="68">
        <v>95.96</v>
      </c>
      <c r="AF684" s="69">
        <f t="shared" si="197"/>
        <v>14.393999999999998</v>
      </c>
      <c r="AG684" s="46">
        <f t="shared" si="205"/>
        <v>4836</v>
      </c>
      <c r="AH684" s="46">
        <f t="shared" si="198"/>
        <v>0</v>
      </c>
      <c r="AI684" s="45">
        <f>VLOOKUP(H684,'[1]MŠ na kmeňovú školu V40'!$H$3:Y3763,18,0)</f>
        <v>27</v>
      </c>
      <c r="AJ684" s="45">
        <f>VLOOKUP(H684,'[1]MŠ na kmeňovú školu V40'!$H$3:AE3764,24,0)</f>
        <v>0</v>
      </c>
      <c r="AK684" s="45">
        <f t="shared" si="199"/>
        <v>27</v>
      </c>
      <c r="AL684" s="45">
        <v>98.08</v>
      </c>
      <c r="AM684" s="45">
        <f t="shared" si="200"/>
        <v>14.712</v>
      </c>
      <c r="AN684" s="84">
        <f t="shared" si="206"/>
        <v>4813</v>
      </c>
      <c r="AO684" s="46">
        <f t="shared" si="201"/>
        <v>-23</v>
      </c>
      <c r="AP684" s="72"/>
      <c r="AQ684" s="46"/>
      <c r="AR684" s="46"/>
      <c r="AS684" s="46"/>
      <c r="AT684" s="46">
        <f t="shared" si="207"/>
        <v>0</v>
      </c>
      <c r="AU684" s="85">
        <f t="shared" si="208"/>
        <v>4813</v>
      </c>
      <c r="AV684" s="46">
        <f t="shared" si="209"/>
        <v>0</v>
      </c>
      <c r="AW684" s="46"/>
      <c r="AX684" s="86">
        <f t="shared" si="202"/>
        <v>4813</v>
      </c>
    </row>
    <row r="685" spans="1:50" s="56" customFormat="1" ht="13.5" customHeight="1" x14ac:dyDescent="0.25">
      <c r="A685" s="19" t="s">
        <v>1963</v>
      </c>
      <c r="B685" s="20" t="s">
        <v>42</v>
      </c>
      <c r="C685" s="21" t="s">
        <v>43</v>
      </c>
      <c r="D685" s="20" t="s">
        <v>2121</v>
      </c>
      <c r="E685" s="22">
        <v>312037</v>
      </c>
      <c r="F685" s="23" t="s">
        <v>2122</v>
      </c>
      <c r="G685" s="23" t="s">
        <v>1966</v>
      </c>
      <c r="H685" s="24">
        <v>710010982</v>
      </c>
      <c r="I685" s="25">
        <v>312037</v>
      </c>
      <c r="J685" s="23" t="s">
        <v>54</v>
      </c>
      <c r="K685" s="26" t="s">
        <v>1963</v>
      </c>
      <c r="L685" s="23" t="s">
        <v>2123</v>
      </c>
      <c r="M685" s="27">
        <v>91101</v>
      </c>
      <c r="N685" s="23" t="s">
        <v>2124</v>
      </c>
      <c r="O685" s="23" t="s">
        <v>2130</v>
      </c>
      <c r="P685" s="28">
        <v>505820</v>
      </c>
      <c r="Q685" s="21" t="s">
        <v>51</v>
      </c>
      <c r="R685" s="46">
        <v>28</v>
      </c>
      <c r="S685" s="46">
        <v>0</v>
      </c>
      <c r="T685" s="46">
        <f t="shared" si="210"/>
        <v>28</v>
      </c>
      <c r="U685" s="68">
        <v>95.96</v>
      </c>
      <c r="V685" s="69">
        <f t="shared" si="196"/>
        <v>14.393999999999998</v>
      </c>
      <c r="W685" s="46">
        <f t="shared" si="203"/>
        <v>4836</v>
      </c>
      <c r="X685" s="46"/>
      <c r="Y685" s="45">
        <v>0</v>
      </c>
      <c r="Z685" s="45">
        <v>0</v>
      </c>
      <c r="AA685" s="45">
        <f t="shared" si="211"/>
        <v>0</v>
      </c>
      <c r="AB685" s="46">
        <f t="shared" si="212"/>
        <v>28</v>
      </c>
      <c r="AC685" s="46">
        <f t="shared" si="213"/>
        <v>0</v>
      </c>
      <c r="AD685" s="46">
        <f t="shared" si="204"/>
        <v>28</v>
      </c>
      <c r="AE685" s="68">
        <v>95.96</v>
      </c>
      <c r="AF685" s="69">
        <f t="shared" si="197"/>
        <v>14.393999999999998</v>
      </c>
      <c r="AG685" s="46">
        <f t="shared" si="205"/>
        <v>4836</v>
      </c>
      <c r="AH685" s="46">
        <f t="shared" si="198"/>
        <v>0</v>
      </c>
      <c r="AI685" s="45">
        <f>VLOOKUP(H685,'[1]MŠ na kmeňovú školu V40'!$H$3:Y3764,18,0)</f>
        <v>28</v>
      </c>
      <c r="AJ685" s="45">
        <f>VLOOKUP(H685,'[1]MŠ na kmeňovú školu V40'!$H$3:AE3765,24,0)</f>
        <v>0</v>
      </c>
      <c r="AK685" s="45">
        <f t="shared" si="199"/>
        <v>28</v>
      </c>
      <c r="AL685" s="45">
        <v>98.08</v>
      </c>
      <c r="AM685" s="45">
        <f t="shared" si="200"/>
        <v>14.712</v>
      </c>
      <c r="AN685" s="84">
        <f t="shared" si="206"/>
        <v>4872</v>
      </c>
      <c r="AO685" s="46">
        <f t="shared" si="201"/>
        <v>36</v>
      </c>
      <c r="AP685" s="72"/>
      <c r="AQ685" s="46"/>
      <c r="AR685" s="46"/>
      <c r="AS685" s="46"/>
      <c r="AT685" s="46">
        <f t="shared" si="207"/>
        <v>0</v>
      </c>
      <c r="AU685" s="85">
        <f t="shared" si="208"/>
        <v>4872</v>
      </c>
      <c r="AV685" s="46">
        <f t="shared" si="209"/>
        <v>0</v>
      </c>
      <c r="AW685" s="46"/>
      <c r="AX685" s="86">
        <f t="shared" si="202"/>
        <v>4872</v>
      </c>
    </row>
    <row r="686" spans="1:50" s="56" customFormat="1" ht="13.5" customHeight="1" x14ac:dyDescent="0.25">
      <c r="A686" s="19" t="s">
        <v>1963</v>
      </c>
      <c r="B686" s="20" t="s">
        <v>42</v>
      </c>
      <c r="C686" s="21" t="s">
        <v>43</v>
      </c>
      <c r="D686" s="20" t="s">
        <v>2121</v>
      </c>
      <c r="E686" s="22">
        <v>312037</v>
      </c>
      <c r="F686" s="23" t="s">
        <v>2122</v>
      </c>
      <c r="G686" s="23" t="s">
        <v>1966</v>
      </c>
      <c r="H686" s="24">
        <v>710011016</v>
      </c>
      <c r="I686" s="25">
        <v>312037</v>
      </c>
      <c r="J686" s="23" t="s">
        <v>54</v>
      </c>
      <c r="K686" s="26" t="s">
        <v>1963</v>
      </c>
      <c r="L686" s="23" t="s">
        <v>2123</v>
      </c>
      <c r="M686" s="27">
        <v>91101</v>
      </c>
      <c r="N686" s="23" t="s">
        <v>2124</v>
      </c>
      <c r="O686" s="23" t="s">
        <v>2131</v>
      </c>
      <c r="P686" s="28">
        <v>505820</v>
      </c>
      <c r="Q686" s="21" t="s">
        <v>51</v>
      </c>
      <c r="R686" s="46">
        <v>20</v>
      </c>
      <c r="S686" s="46">
        <v>0</v>
      </c>
      <c r="T686" s="46">
        <f t="shared" si="210"/>
        <v>20</v>
      </c>
      <c r="U686" s="68">
        <v>95.96</v>
      </c>
      <c r="V686" s="69">
        <f t="shared" si="196"/>
        <v>14.393999999999998</v>
      </c>
      <c r="W686" s="46">
        <f t="shared" si="203"/>
        <v>3455</v>
      </c>
      <c r="X686" s="46"/>
      <c r="Y686" s="45">
        <v>0</v>
      </c>
      <c r="Z686" s="45">
        <v>0</v>
      </c>
      <c r="AA686" s="45">
        <f t="shared" si="211"/>
        <v>0</v>
      </c>
      <c r="AB686" s="46">
        <f t="shared" si="212"/>
        <v>20</v>
      </c>
      <c r="AC686" s="46">
        <f t="shared" si="213"/>
        <v>0</v>
      </c>
      <c r="AD686" s="46">
        <f t="shared" si="204"/>
        <v>20</v>
      </c>
      <c r="AE686" s="68">
        <v>95.96</v>
      </c>
      <c r="AF686" s="69">
        <f t="shared" si="197"/>
        <v>14.393999999999998</v>
      </c>
      <c r="AG686" s="46">
        <f t="shared" si="205"/>
        <v>3455</v>
      </c>
      <c r="AH686" s="46">
        <f t="shared" si="198"/>
        <v>0</v>
      </c>
      <c r="AI686" s="45">
        <f>VLOOKUP(H686,'[1]MŠ na kmeňovú školu V40'!$H$3:Y3765,18,0)</f>
        <v>21</v>
      </c>
      <c r="AJ686" s="45">
        <f>VLOOKUP(H686,'[1]MŠ na kmeňovú školu V40'!$H$3:AE3766,24,0)</f>
        <v>0</v>
      </c>
      <c r="AK686" s="45">
        <f t="shared" si="199"/>
        <v>21</v>
      </c>
      <c r="AL686" s="45">
        <v>98.08</v>
      </c>
      <c r="AM686" s="45">
        <f t="shared" si="200"/>
        <v>14.712</v>
      </c>
      <c r="AN686" s="84">
        <f t="shared" si="206"/>
        <v>3539</v>
      </c>
      <c r="AO686" s="46">
        <f t="shared" si="201"/>
        <v>84</v>
      </c>
      <c r="AP686" s="72"/>
      <c r="AQ686" s="46"/>
      <c r="AR686" s="46"/>
      <c r="AS686" s="46"/>
      <c r="AT686" s="46">
        <f t="shared" si="207"/>
        <v>0</v>
      </c>
      <c r="AU686" s="85">
        <f t="shared" si="208"/>
        <v>3539</v>
      </c>
      <c r="AV686" s="46">
        <f t="shared" si="209"/>
        <v>0</v>
      </c>
      <c r="AW686" s="46"/>
      <c r="AX686" s="86">
        <f t="shared" si="202"/>
        <v>3539</v>
      </c>
    </row>
    <row r="687" spans="1:50" s="56" customFormat="1" ht="13.5" customHeight="1" x14ac:dyDescent="0.25">
      <c r="A687" s="19" t="s">
        <v>1963</v>
      </c>
      <c r="B687" s="20" t="s">
        <v>42</v>
      </c>
      <c r="C687" s="21" t="s">
        <v>43</v>
      </c>
      <c r="D687" s="20" t="s">
        <v>2121</v>
      </c>
      <c r="E687" s="22">
        <v>312037</v>
      </c>
      <c r="F687" s="23" t="s">
        <v>2122</v>
      </c>
      <c r="G687" s="23" t="s">
        <v>1966</v>
      </c>
      <c r="H687" s="24">
        <v>710011040</v>
      </c>
      <c r="I687" s="25">
        <v>312037</v>
      </c>
      <c r="J687" s="23" t="s">
        <v>54</v>
      </c>
      <c r="K687" s="26" t="s">
        <v>1963</v>
      </c>
      <c r="L687" s="23" t="s">
        <v>2123</v>
      </c>
      <c r="M687" s="27">
        <v>91101</v>
      </c>
      <c r="N687" s="23" t="s">
        <v>2124</v>
      </c>
      <c r="O687" s="23" t="s">
        <v>2132</v>
      </c>
      <c r="P687" s="28">
        <v>505820</v>
      </c>
      <c r="Q687" s="21" t="s">
        <v>51</v>
      </c>
      <c r="R687" s="46">
        <v>27</v>
      </c>
      <c r="S687" s="46">
        <v>0</v>
      </c>
      <c r="T687" s="46">
        <f t="shared" si="210"/>
        <v>27</v>
      </c>
      <c r="U687" s="68">
        <v>95.96</v>
      </c>
      <c r="V687" s="69">
        <f t="shared" si="196"/>
        <v>14.393999999999998</v>
      </c>
      <c r="W687" s="46">
        <f t="shared" si="203"/>
        <v>4664</v>
      </c>
      <c r="X687" s="46"/>
      <c r="Y687" s="45">
        <v>0</v>
      </c>
      <c r="Z687" s="45">
        <v>0</v>
      </c>
      <c r="AA687" s="45">
        <f t="shared" si="211"/>
        <v>0</v>
      </c>
      <c r="AB687" s="46">
        <f t="shared" si="212"/>
        <v>27</v>
      </c>
      <c r="AC687" s="46">
        <f t="shared" si="213"/>
        <v>0</v>
      </c>
      <c r="AD687" s="46">
        <f t="shared" si="204"/>
        <v>27</v>
      </c>
      <c r="AE687" s="68">
        <v>95.96</v>
      </c>
      <c r="AF687" s="69">
        <f t="shared" si="197"/>
        <v>14.393999999999998</v>
      </c>
      <c r="AG687" s="46">
        <f t="shared" si="205"/>
        <v>4664</v>
      </c>
      <c r="AH687" s="46">
        <f t="shared" si="198"/>
        <v>0</v>
      </c>
      <c r="AI687" s="45">
        <f>VLOOKUP(H687,'[1]MŠ na kmeňovú školu V40'!$H$3:Y3766,18,0)</f>
        <v>24</v>
      </c>
      <c r="AJ687" s="45">
        <f>VLOOKUP(H687,'[1]MŠ na kmeňovú školu V40'!$H$3:AE3767,24,0)</f>
        <v>0</v>
      </c>
      <c r="AK687" s="45">
        <f t="shared" si="199"/>
        <v>24</v>
      </c>
      <c r="AL687" s="45">
        <v>98.08</v>
      </c>
      <c r="AM687" s="45">
        <f t="shared" si="200"/>
        <v>14.712</v>
      </c>
      <c r="AN687" s="84">
        <f t="shared" si="206"/>
        <v>4521</v>
      </c>
      <c r="AO687" s="46">
        <f t="shared" si="201"/>
        <v>-143</v>
      </c>
      <c r="AP687" s="72"/>
      <c r="AQ687" s="46"/>
      <c r="AR687" s="46"/>
      <c r="AS687" s="46"/>
      <c r="AT687" s="46">
        <f t="shared" si="207"/>
        <v>0</v>
      </c>
      <c r="AU687" s="85">
        <f t="shared" si="208"/>
        <v>4521</v>
      </c>
      <c r="AV687" s="46">
        <f t="shared" si="209"/>
        <v>0</v>
      </c>
      <c r="AW687" s="46"/>
      <c r="AX687" s="86">
        <f t="shared" si="202"/>
        <v>4521</v>
      </c>
    </row>
    <row r="688" spans="1:50" s="56" customFormat="1" ht="13.5" customHeight="1" x14ac:dyDescent="0.25">
      <c r="A688" s="19" t="s">
        <v>1963</v>
      </c>
      <c r="B688" s="20" t="s">
        <v>42</v>
      </c>
      <c r="C688" s="21" t="s">
        <v>43</v>
      </c>
      <c r="D688" s="20" t="s">
        <v>2121</v>
      </c>
      <c r="E688" s="22">
        <v>312037</v>
      </c>
      <c r="F688" s="23" t="s">
        <v>2122</v>
      </c>
      <c r="G688" s="23" t="s">
        <v>1966</v>
      </c>
      <c r="H688" s="24">
        <v>710159277</v>
      </c>
      <c r="I688" s="25">
        <v>312037</v>
      </c>
      <c r="J688" s="23" t="s">
        <v>54</v>
      </c>
      <c r="K688" s="26" t="s">
        <v>1963</v>
      </c>
      <c r="L688" s="23" t="s">
        <v>2123</v>
      </c>
      <c r="M688" s="27">
        <v>91101</v>
      </c>
      <c r="N688" s="23" t="s">
        <v>2124</v>
      </c>
      <c r="O688" s="23" t="s">
        <v>2133</v>
      </c>
      <c r="P688" s="28">
        <v>505820</v>
      </c>
      <c r="Q688" s="21" t="s">
        <v>51</v>
      </c>
      <c r="R688" s="46">
        <v>12</v>
      </c>
      <c r="S688" s="46">
        <v>0</v>
      </c>
      <c r="T688" s="46">
        <f t="shared" si="210"/>
        <v>12</v>
      </c>
      <c r="U688" s="68">
        <v>95.96</v>
      </c>
      <c r="V688" s="69">
        <f t="shared" si="196"/>
        <v>14.393999999999998</v>
      </c>
      <c r="W688" s="46">
        <f t="shared" si="203"/>
        <v>2073</v>
      </c>
      <c r="X688" s="46"/>
      <c r="Y688" s="45">
        <v>0</v>
      </c>
      <c r="Z688" s="45">
        <v>0</v>
      </c>
      <c r="AA688" s="45">
        <f t="shared" si="211"/>
        <v>0</v>
      </c>
      <c r="AB688" s="46">
        <f t="shared" si="212"/>
        <v>12</v>
      </c>
      <c r="AC688" s="46">
        <f t="shared" si="213"/>
        <v>0</v>
      </c>
      <c r="AD688" s="46">
        <f t="shared" si="204"/>
        <v>12</v>
      </c>
      <c r="AE688" s="68">
        <v>95.96</v>
      </c>
      <c r="AF688" s="69">
        <f t="shared" si="197"/>
        <v>14.393999999999998</v>
      </c>
      <c r="AG688" s="46">
        <f t="shared" si="205"/>
        <v>2073</v>
      </c>
      <c r="AH688" s="46">
        <f t="shared" si="198"/>
        <v>0</v>
      </c>
      <c r="AI688" s="45">
        <f>VLOOKUP(H688,'[1]MŠ na kmeňovú školu V40'!$H$3:Y3767,18,0)</f>
        <v>13</v>
      </c>
      <c r="AJ688" s="45">
        <f>VLOOKUP(H688,'[1]MŠ na kmeňovú školu V40'!$H$3:AE3768,24,0)</f>
        <v>0</v>
      </c>
      <c r="AK688" s="45">
        <f t="shared" si="199"/>
        <v>13</v>
      </c>
      <c r="AL688" s="45">
        <v>98.08</v>
      </c>
      <c r="AM688" s="45">
        <f t="shared" si="200"/>
        <v>14.712</v>
      </c>
      <c r="AN688" s="84">
        <f t="shared" si="206"/>
        <v>2147</v>
      </c>
      <c r="AO688" s="46">
        <f t="shared" si="201"/>
        <v>74</v>
      </c>
      <c r="AP688" s="72"/>
      <c r="AQ688" s="46"/>
      <c r="AR688" s="46"/>
      <c r="AS688" s="46"/>
      <c r="AT688" s="46">
        <f t="shared" si="207"/>
        <v>0</v>
      </c>
      <c r="AU688" s="85">
        <f t="shared" si="208"/>
        <v>2147</v>
      </c>
      <c r="AV688" s="46">
        <f t="shared" si="209"/>
        <v>0</v>
      </c>
      <c r="AW688" s="46"/>
      <c r="AX688" s="86">
        <f t="shared" si="202"/>
        <v>2147</v>
      </c>
    </row>
    <row r="689" spans="1:50" s="56" customFormat="1" ht="13.5" customHeight="1" x14ac:dyDescent="0.25">
      <c r="A689" s="19" t="s">
        <v>1963</v>
      </c>
      <c r="B689" s="20" t="s">
        <v>42</v>
      </c>
      <c r="C689" s="21" t="s">
        <v>43</v>
      </c>
      <c r="D689" s="20" t="s">
        <v>2121</v>
      </c>
      <c r="E689" s="22">
        <v>312037</v>
      </c>
      <c r="F689" s="23" t="s">
        <v>2122</v>
      </c>
      <c r="G689" s="23" t="s">
        <v>1966</v>
      </c>
      <c r="H689" s="24">
        <v>710036000</v>
      </c>
      <c r="I689" s="25">
        <v>312037</v>
      </c>
      <c r="J689" s="23" t="s">
        <v>54</v>
      </c>
      <c r="K689" s="26" t="s">
        <v>1963</v>
      </c>
      <c r="L689" s="23" t="s">
        <v>2123</v>
      </c>
      <c r="M689" s="27">
        <v>91101</v>
      </c>
      <c r="N689" s="23" t="s">
        <v>2124</v>
      </c>
      <c r="O689" s="23" t="s">
        <v>2134</v>
      </c>
      <c r="P689" s="28">
        <v>505820</v>
      </c>
      <c r="Q689" s="21" t="s">
        <v>51</v>
      </c>
      <c r="R689" s="46">
        <v>45</v>
      </c>
      <c r="S689" s="46">
        <v>0</v>
      </c>
      <c r="T689" s="46">
        <f t="shared" si="210"/>
        <v>45</v>
      </c>
      <c r="U689" s="68">
        <v>95.96</v>
      </c>
      <c r="V689" s="69">
        <f t="shared" si="196"/>
        <v>14.393999999999998</v>
      </c>
      <c r="W689" s="46">
        <f t="shared" si="203"/>
        <v>7773</v>
      </c>
      <c r="X689" s="46"/>
      <c r="Y689" s="45">
        <v>0</v>
      </c>
      <c r="Z689" s="45">
        <v>0</v>
      </c>
      <c r="AA689" s="45">
        <f t="shared" si="211"/>
        <v>0</v>
      </c>
      <c r="AB689" s="46">
        <f t="shared" si="212"/>
        <v>45</v>
      </c>
      <c r="AC689" s="46">
        <f t="shared" si="213"/>
        <v>0</v>
      </c>
      <c r="AD689" s="46">
        <f t="shared" si="204"/>
        <v>45</v>
      </c>
      <c r="AE689" s="68">
        <v>95.96</v>
      </c>
      <c r="AF689" s="69">
        <f t="shared" si="197"/>
        <v>14.393999999999998</v>
      </c>
      <c r="AG689" s="46">
        <f t="shared" si="205"/>
        <v>7773</v>
      </c>
      <c r="AH689" s="46">
        <f t="shared" si="198"/>
        <v>0</v>
      </c>
      <c r="AI689" s="45">
        <f>VLOOKUP(H689,'[1]MŠ na kmeňovú školu V40'!$H$3:Y3768,18,0)</f>
        <v>38</v>
      </c>
      <c r="AJ689" s="45">
        <f>VLOOKUP(H689,'[1]MŠ na kmeňovú školu V40'!$H$3:AE3769,24,0)</f>
        <v>0</v>
      </c>
      <c r="AK689" s="45">
        <f t="shared" si="199"/>
        <v>38</v>
      </c>
      <c r="AL689" s="45">
        <v>98.08</v>
      </c>
      <c r="AM689" s="45">
        <f t="shared" si="200"/>
        <v>14.712</v>
      </c>
      <c r="AN689" s="84">
        <f t="shared" si="206"/>
        <v>7418</v>
      </c>
      <c r="AO689" s="46">
        <f t="shared" si="201"/>
        <v>-355</v>
      </c>
      <c r="AP689" s="72"/>
      <c r="AQ689" s="46"/>
      <c r="AR689" s="46"/>
      <c r="AS689" s="46"/>
      <c r="AT689" s="46">
        <f t="shared" si="207"/>
        <v>0</v>
      </c>
      <c r="AU689" s="85">
        <f t="shared" si="208"/>
        <v>7418</v>
      </c>
      <c r="AV689" s="46">
        <f t="shared" si="209"/>
        <v>0</v>
      </c>
      <c r="AW689" s="46"/>
      <c r="AX689" s="86">
        <f t="shared" si="202"/>
        <v>7418</v>
      </c>
    </row>
    <row r="690" spans="1:50" s="56" customFormat="1" ht="13.5" customHeight="1" x14ac:dyDescent="0.25">
      <c r="A690" s="19" t="s">
        <v>1963</v>
      </c>
      <c r="B690" s="20" t="s">
        <v>42</v>
      </c>
      <c r="C690" s="21" t="s">
        <v>43</v>
      </c>
      <c r="D690" s="20" t="s">
        <v>2121</v>
      </c>
      <c r="E690" s="22">
        <v>312037</v>
      </c>
      <c r="F690" s="23" t="s">
        <v>2122</v>
      </c>
      <c r="G690" s="23" t="s">
        <v>1966</v>
      </c>
      <c r="H690" s="24">
        <v>710010990</v>
      </c>
      <c r="I690" s="25">
        <v>312037</v>
      </c>
      <c r="J690" s="23" t="s">
        <v>54</v>
      </c>
      <c r="K690" s="26" t="s">
        <v>1963</v>
      </c>
      <c r="L690" s="23" t="s">
        <v>2123</v>
      </c>
      <c r="M690" s="27">
        <v>91101</v>
      </c>
      <c r="N690" s="23" t="s">
        <v>2124</v>
      </c>
      <c r="O690" s="23" t="s">
        <v>2135</v>
      </c>
      <c r="P690" s="28">
        <v>505820</v>
      </c>
      <c r="Q690" s="21" t="s">
        <v>51</v>
      </c>
      <c r="R690" s="46">
        <v>34</v>
      </c>
      <c r="S690" s="46">
        <v>0</v>
      </c>
      <c r="T690" s="46">
        <f t="shared" si="210"/>
        <v>34</v>
      </c>
      <c r="U690" s="68">
        <v>95.96</v>
      </c>
      <c r="V690" s="69">
        <f t="shared" si="196"/>
        <v>14.393999999999998</v>
      </c>
      <c r="W690" s="46">
        <f t="shared" si="203"/>
        <v>5873</v>
      </c>
      <c r="X690" s="46"/>
      <c r="Y690" s="45">
        <v>0</v>
      </c>
      <c r="Z690" s="45">
        <v>0</v>
      </c>
      <c r="AA690" s="45">
        <f t="shared" si="211"/>
        <v>0</v>
      </c>
      <c r="AB690" s="46">
        <f t="shared" si="212"/>
        <v>34</v>
      </c>
      <c r="AC690" s="46">
        <f t="shared" si="213"/>
        <v>0</v>
      </c>
      <c r="AD690" s="46">
        <f t="shared" si="204"/>
        <v>34</v>
      </c>
      <c r="AE690" s="68">
        <v>95.96</v>
      </c>
      <c r="AF690" s="69">
        <f t="shared" si="197"/>
        <v>14.393999999999998</v>
      </c>
      <c r="AG690" s="46">
        <f t="shared" si="205"/>
        <v>5873</v>
      </c>
      <c r="AH690" s="46">
        <f t="shared" si="198"/>
        <v>0</v>
      </c>
      <c r="AI690" s="45">
        <f>VLOOKUP(H690,'[1]MŠ na kmeňovú školu V40'!$H$3:Y3769,18,0)</f>
        <v>37</v>
      </c>
      <c r="AJ690" s="45">
        <f>VLOOKUP(H690,'[1]MŠ na kmeňovú školu V40'!$H$3:AE3770,24,0)</f>
        <v>0</v>
      </c>
      <c r="AK690" s="45">
        <f t="shared" si="199"/>
        <v>37</v>
      </c>
      <c r="AL690" s="45">
        <v>98.08</v>
      </c>
      <c r="AM690" s="45">
        <f t="shared" si="200"/>
        <v>14.712</v>
      </c>
      <c r="AN690" s="84">
        <f t="shared" si="206"/>
        <v>6093</v>
      </c>
      <c r="AO690" s="46">
        <f t="shared" si="201"/>
        <v>220</v>
      </c>
      <c r="AP690" s="72"/>
      <c r="AQ690" s="46"/>
      <c r="AR690" s="46"/>
      <c r="AS690" s="46"/>
      <c r="AT690" s="46">
        <f t="shared" si="207"/>
        <v>0</v>
      </c>
      <c r="AU690" s="85">
        <f t="shared" si="208"/>
        <v>6093</v>
      </c>
      <c r="AV690" s="46">
        <f t="shared" si="209"/>
        <v>0</v>
      </c>
      <c r="AW690" s="46"/>
      <c r="AX690" s="86">
        <f t="shared" si="202"/>
        <v>6093</v>
      </c>
    </row>
    <row r="691" spans="1:50" s="50" customFormat="1" ht="13.5" customHeight="1" x14ac:dyDescent="0.25">
      <c r="A691" s="19" t="s">
        <v>1963</v>
      </c>
      <c r="B691" s="20" t="s">
        <v>42</v>
      </c>
      <c r="C691" s="21" t="s">
        <v>43</v>
      </c>
      <c r="D691" s="20" t="s">
        <v>2121</v>
      </c>
      <c r="E691" s="22">
        <v>312037</v>
      </c>
      <c r="F691" s="23" t="s">
        <v>2122</v>
      </c>
      <c r="G691" s="23" t="s">
        <v>1966</v>
      </c>
      <c r="H691" s="37">
        <v>710011130</v>
      </c>
      <c r="I691" s="25">
        <v>312037</v>
      </c>
      <c r="J691" s="23" t="s">
        <v>54</v>
      </c>
      <c r="K691" s="26" t="s">
        <v>1963</v>
      </c>
      <c r="L691" s="23" t="s">
        <v>2123</v>
      </c>
      <c r="M691" s="27">
        <v>91101</v>
      </c>
      <c r="N691" s="23" t="s">
        <v>2124</v>
      </c>
      <c r="O691" s="23" t="s">
        <v>2136</v>
      </c>
      <c r="P691" s="28">
        <v>505820</v>
      </c>
      <c r="Q691" s="21" t="s">
        <v>51</v>
      </c>
      <c r="R691" s="46">
        <v>9</v>
      </c>
      <c r="S691" s="46">
        <v>0</v>
      </c>
      <c r="T691" s="46">
        <f t="shared" si="210"/>
        <v>9</v>
      </c>
      <c r="U691" s="68">
        <v>95.96</v>
      </c>
      <c r="V691" s="69">
        <f t="shared" si="196"/>
        <v>14.393999999999998</v>
      </c>
      <c r="W691" s="46">
        <f t="shared" si="203"/>
        <v>1555</v>
      </c>
      <c r="X691" s="46"/>
      <c r="Y691" s="45">
        <v>0</v>
      </c>
      <c r="Z691" s="45">
        <v>0</v>
      </c>
      <c r="AA691" s="45">
        <f t="shared" si="211"/>
        <v>0</v>
      </c>
      <c r="AB691" s="46">
        <f t="shared" si="212"/>
        <v>9</v>
      </c>
      <c r="AC691" s="46">
        <f t="shared" si="213"/>
        <v>0</v>
      </c>
      <c r="AD691" s="46">
        <f t="shared" si="204"/>
        <v>9</v>
      </c>
      <c r="AE691" s="68">
        <v>95.96</v>
      </c>
      <c r="AF691" s="69">
        <f t="shared" si="197"/>
        <v>14.393999999999998</v>
      </c>
      <c r="AG691" s="46">
        <f t="shared" si="205"/>
        <v>1555</v>
      </c>
      <c r="AH691" s="46">
        <f t="shared" si="198"/>
        <v>0</v>
      </c>
      <c r="AI691" s="45">
        <f>VLOOKUP(H691,'[1]MŠ na kmeňovú školu V40'!$H$3:Y3770,18,0)</f>
        <v>17</v>
      </c>
      <c r="AJ691" s="45">
        <f>VLOOKUP(H691,'[1]MŠ na kmeňovú školu V40'!$H$3:AE3771,24,0)</f>
        <v>0</v>
      </c>
      <c r="AK691" s="45">
        <f t="shared" si="199"/>
        <v>17</v>
      </c>
      <c r="AL691" s="45">
        <v>98.08</v>
      </c>
      <c r="AM691" s="45">
        <f t="shared" si="200"/>
        <v>14.712</v>
      </c>
      <c r="AN691" s="84">
        <f t="shared" si="206"/>
        <v>2037</v>
      </c>
      <c r="AO691" s="46">
        <f t="shared" si="201"/>
        <v>482</v>
      </c>
      <c r="AP691" s="72"/>
      <c r="AQ691" s="46"/>
      <c r="AR691" s="46"/>
      <c r="AS691" s="46"/>
      <c r="AT691" s="46">
        <f t="shared" si="207"/>
        <v>0</v>
      </c>
      <c r="AU691" s="85">
        <f t="shared" si="208"/>
        <v>2037</v>
      </c>
      <c r="AV691" s="46">
        <f t="shared" si="209"/>
        <v>0</v>
      </c>
      <c r="AW691" s="46"/>
      <c r="AX691" s="86">
        <f t="shared" si="202"/>
        <v>2037</v>
      </c>
    </row>
    <row r="692" spans="1:50" s="56" customFormat="1" ht="13.5" customHeight="1" x14ac:dyDescent="0.25">
      <c r="A692" s="19" t="s">
        <v>1963</v>
      </c>
      <c r="B692" s="20" t="s">
        <v>42</v>
      </c>
      <c r="C692" s="21" t="s">
        <v>43</v>
      </c>
      <c r="D692" s="20" t="s">
        <v>2121</v>
      </c>
      <c r="E692" s="22">
        <v>312037</v>
      </c>
      <c r="F692" s="23" t="s">
        <v>2122</v>
      </c>
      <c r="G692" s="23" t="s">
        <v>1966</v>
      </c>
      <c r="H692" s="24">
        <v>710011083</v>
      </c>
      <c r="I692" s="25">
        <v>312037</v>
      </c>
      <c r="J692" s="23" t="s">
        <v>54</v>
      </c>
      <c r="K692" s="26" t="s">
        <v>1963</v>
      </c>
      <c r="L692" s="23" t="s">
        <v>2123</v>
      </c>
      <c r="M692" s="27">
        <v>91105</v>
      </c>
      <c r="N692" s="23" t="s">
        <v>2124</v>
      </c>
      <c r="O692" s="23" t="s">
        <v>2137</v>
      </c>
      <c r="P692" s="28">
        <v>505820</v>
      </c>
      <c r="Q692" s="21" t="s">
        <v>51</v>
      </c>
      <c r="R692" s="46">
        <v>23</v>
      </c>
      <c r="S692" s="46">
        <v>0</v>
      </c>
      <c r="T692" s="46">
        <f t="shared" si="210"/>
        <v>23</v>
      </c>
      <c r="U692" s="68">
        <v>95.96</v>
      </c>
      <c r="V692" s="69">
        <f t="shared" si="196"/>
        <v>14.393999999999998</v>
      </c>
      <c r="W692" s="46">
        <f t="shared" si="203"/>
        <v>3973</v>
      </c>
      <c r="X692" s="46"/>
      <c r="Y692" s="45">
        <v>0</v>
      </c>
      <c r="Z692" s="45">
        <v>0</v>
      </c>
      <c r="AA692" s="45">
        <f t="shared" si="211"/>
        <v>0</v>
      </c>
      <c r="AB692" s="46">
        <f t="shared" si="212"/>
        <v>23</v>
      </c>
      <c r="AC692" s="46">
        <f t="shared" si="213"/>
        <v>0</v>
      </c>
      <c r="AD692" s="46">
        <f t="shared" si="204"/>
        <v>23</v>
      </c>
      <c r="AE692" s="68">
        <v>95.96</v>
      </c>
      <c r="AF692" s="69">
        <f t="shared" si="197"/>
        <v>14.393999999999998</v>
      </c>
      <c r="AG692" s="46">
        <f t="shared" si="205"/>
        <v>3973</v>
      </c>
      <c r="AH692" s="46">
        <f t="shared" si="198"/>
        <v>0</v>
      </c>
      <c r="AI692" s="45">
        <f>VLOOKUP(H692,'[1]MŠ na kmeňovú školu V40'!$H$3:Y3771,18,0)</f>
        <v>30</v>
      </c>
      <c r="AJ692" s="45">
        <f>VLOOKUP(H692,'[1]MŠ na kmeňovú školu V40'!$H$3:AE3772,24,0)</f>
        <v>0</v>
      </c>
      <c r="AK692" s="45">
        <f t="shared" si="199"/>
        <v>30</v>
      </c>
      <c r="AL692" s="45">
        <v>98.08</v>
      </c>
      <c r="AM692" s="45">
        <f t="shared" si="200"/>
        <v>14.712</v>
      </c>
      <c r="AN692" s="84">
        <f t="shared" si="206"/>
        <v>4414</v>
      </c>
      <c r="AO692" s="46">
        <f t="shared" si="201"/>
        <v>441</v>
      </c>
      <c r="AP692" s="72"/>
      <c r="AQ692" s="46"/>
      <c r="AR692" s="46"/>
      <c r="AS692" s="46"/>
      <c r="AT692" s="46">
        <f t="shared" si="207"/>
        <v>0</v>
      </c>
      <c r="AU692" s="85">
        <f t="shared" si="208"/>
        <v>4414</v>
      </c>
      <c r="AV692" s="46">
        <f t="shared" si="209"/>
        <v>0</v>
      </c>
      <c r="AW692" s="46"/>
      <c r="AX692" s="86">
        <f t="shared" si="202"/>
        <v>4414</v>
      </c>
    </row>
    <row r="693" spans="1:50" s="56" customFormat="1" ht="13.5" customHeight="1" x14ac:dyDescent="0.25">
      <c r="A693" s="19" t="s">
        <v>1963</v>
      </c>
      <c r="B693" s="20" t="s">
        <v>42</v>
      </c>
      <c r="C693" s="21" t="s">
        <v>43</v>
      </c>
      <c r="D693" s="20" t="s">
        <v>2121</v>
      </c>
      <c r="E693" s="22">
        <v>312037</v>
      </c>
      <c r="F693" s="23" t="s">
        <v>2122</v>
      </c>
      <c r="G693" s="23" t="s">
        <v>1966</v>
      </c>
      <c r="H693" s="24">
        <v>710036035</v>
      </c>
      <c r="I693" s="25">
        <v>312037</v>
      </c>
      <c r="J693" s="23" t="s">
        <v>54</v>
      </c>
      <c r="K693" s="26" t="s">
        <v>1963</v>
      </c>
      <c r="L693" s="23" t="s">
        <v>2123</v>
      </c>
      <c r="M693" s="27">
        <v>91101</v>
      </c>
      <c r="N693" s="23" t="s">
        <v>2124</v>
      </c>
      <c r="O693" s="23" t="s">
        <v>2138</v>
      </c>
      <c r="P693" s="28">
        <v>505820</v>
      </c>
      <c r="Q693" s="21" t="s">
        <v>51</v>
      </c>
      <c r="R693" s="46">
        <v>36</v>
      </c>
      <c r="S693" s="46">
        <v>0</v>
      </c>
      <c r="T693" s="46">
        <f t="shared" si="210"/>
        <v>36</v>
      </c>
      <c r="U693" s="68">
        <v>95.96</v>
      </c>
      <c r="V693" s="69">
        <f t="shared" si="196"/>
        <v>14.393999999999998</v>
      </c>
      <c r="W693" s="46">
        <f t="shared" si="203"/>
        <v>6218</v>
      </c>
      <c r="X693" s="46"/>
      <c r="Y693" s="45">
        <v>0</v>
      </c>
      <c r="Z693" s="45">
        <v>0</v>
      </c>
      <c r="AA693" s="45">
        <f t="shared" si="211"/>
        <v>0</v>
      </c>
      <c r="AB693" s="46">
        <f t="shared" si="212"/>
        <v>36</v>
      </c>
      <c r="AC693" s="46">
        <f t="shared" si="213"/>
        <v>0</v>
      </c>
      <c r="AD693" s="46">
        <f t="shared" si="204"/>
        <v>36</v>
      </c>
      <c r="AE693" s="68">
        <v>95.96</v>
      </c>
      <c r="AF693" s="69">
        <f t="shared" si="197"/>
        <v>14.393999999999998</v>
      </c>
      <c r="AG693" s="46">
        <f t="shared" si="205"/>
        <v>6218</v>
      </c>
      <c r="AH693" s="46">
        <f t="shared" si="198"/>
        <v>0</v>
      </c>
      <c r="AI693" s="45">
        <f>VLOOKUP(H693,'[1]MŠ na kmeňovú školu V40'!$H$3:Y3772,18,0)</f>
        <v>24</v>
      </c>
      <c r="AJ693" s="45">
        <f>VLOOKUP(H693,'[1]MŠ na kmeňovú školu V40'!$H$3:AE3773,24,0)</f>
        <v>0</v>
      </c>
      <c r="AK693" s="45">
        <f t="shared" si="199"/>
        <v>24</v>
      </c>
      <c r="AL693" s="45">
        <v>98.08</v>
      </c>
      <c r="AM693" s="45">
        <f t="shared" si="200"/>
        <v>14.712</v>
      </c>
      <c r="AN693" s="84">
        <f t="shared" si="206"/>
        <v>5558</v>
      </c>
      <c r="AO693" s="46">
        <f t="shared" si="201"/>
        <v>-660</v>
      </c>
      <c r="AP693" s="72"/>
      <c r="AQ693" s="46"/>
      <c r="AR693" s="46"/>
      <c r="AS693" s="46"/>
      <c r="AT693" s="46">
        <f t="shared" si="207"/>
        <v>0</v>
      </c>
      <c r="AU693" s="85">
        <f t="shared" si="208"/>
        <v>5558</v>
      </c>
      <c r="AV693" s="46">
        <f t="shared" si="209"/>
        <v>0</v>
      </c>
      <c r="AW693" s="46"/>
      <c r="AX693" s="86">
        <f t="shared" si="202"/>
        <v>5558</v>
      </c>
    </row>
    <row r="694" spans="1:50" s="56" customFormat="1" ht="13.5" customHeight="1" x14ac:dyDescent="0.25">
      <c r="A694" s="19" t="s">
        <v>1963</v>
      </c>
      <c r="B694" s="20" t="s">
        <v>42</v>
      </c>
      <c r="C694" s="21" t="s">
        <v>43</v>
      </c>
      <c r="D694" s="20" t="s">
        <v>2121</v>
      </c>
      <c r="E694" s="22">
        <v>312037</v>
      </c>
      <c r="F694" s="23" t="s">
        <v>2122</v>
      </c>
      <c r="G694" s="23" t="s">
        <v>1966</v>
      </c>
      <c r="H694" s="24">
        <v>710011148</v>
      </c>
      <c r="I694" s="25">
        <v>312037</v>
      </c>
      <c r="J694" s="23" t="s">
        <v>54</v>
      </c>
      <c r="K694" s="26" t="s">
        <v>1963</v>
      </c>
      <c r="L694" s="23" t="s">
        <v>2123</v>
      </c>
      <c r="M694" s="27">
        <v>91106</v>
      </c>
      <c r="N694" s="23" t="s">
        <v>2124</v>
      </c>
      <c r="O694" s="23" t="s">
        <v>2139</v>
      </c>
      <c r="P694" s="28">
        <v>505820</v>
      </c>
      <c r="Q694" s="21" t="s">
        <v>51</v>
      </c>
      <c r="R694" s="46">
        <v>12</v>
      </c>
      <c r="S694" s="46">
        <v>0</v>
      </c>
      <c r="T694" s="46">
        <f t="shared" si="210"/>
        <v>12</v>
      </c>
      <c r="U694" s="68">
        <v>95.96</v>
      </c>
      <c r="V694" s="69">
        <f t="shared" si="196"/>
        <v>14.393999999999998</v>
      </c>
      <c r="W694" s="46">
        <f t="shared" si="203"/>
        <v>2073</v>
      </c>
      <c r="X694" s="46"/>
      <c r="Y694" s="45">
        <v>0</v>
      </c>
      <c r="Z694" s="45">
        <v>0</v>
      </c>
      <c r="AA694" s="45">
        <f t="shared" si="211"/>
        <v>0</v>
      </c>
      <c r="AB694" s="46">
        <f t="shared" si="212"/>
        <v>12</v>
      </c>
      <c r="AC694" s="46">
        <f t="shared" si="213"/>
        <v>0</v>
      </c>
      <c r="AD694" s="46">
        <f t="shared" si="204"/>
        <v>12</v>
      </c>
      <c r="AE694" s="68">
        <v>95.96</v>
      </c>
      <c r="AF694" s="69">
        <f t="shared" si="197"/>
        <v>14.393999999999998</v>
      </c>
      <c r="AG694" s="46">
        <f t="shared" si="205"/>
        <v>2073</v>
      </c>
      <c r="AH694" s="46">
        <f t="shared" si="198"/>
        <v>0</v>
      </c>
      <c r="AI694" s="45">
        <f>VLOOKUP(H694,'[1]MŠ na kmeňovú školu V40'!$H$3:Y3773,18,0)</f>
        <v>15</v>
      </c>
      <c r="AJ694" s="45">
        <f>VLOOKUP(H694,'[1]MŠ na kmeňovú školu V40'!$H$3:AE3774,24,0)</f>
        <v>0</v>
      </c>
      <c r="AK694" s="45">
        <f t="shared" si="199"/>
        <v>15</v>
      </c>
      <c r="AL694" s="45">
        <v>98.08</v>
      </c>
      <c r="AM694" s="45">
        <f t="shared" si="200"/>
        <v>14.712</v>
      </c>
      <c r="AN694" s="84">
        <f t="shared" si="206"/>
        <v>2265</v>
      </c>
      <c r="AO694" s="46">
        <f t="shared" si="201"/>
        <v>192</v>
      </c>
      <c r="AP694" s="72"/>
      <c r="AQ694" s="46"/>
      <c r="AR694" s="46"/>
      <c r="AS694" s="46"/>
      <c r="AT694" s="46">
        <f t="shared" si="207"/>
        <v>0</v>
      </c>
      <c r="AU694" s="85">
        <f t="shared" si="208"/>
        <v>2265</v>
      </c>
      <c r="AV694" s="46">
        <f t="shared" si="209"/>
        <v>0</v>
      </c>
      <c r="AW694" s="46"/>
      <c r="AX694" s="86">
        <f t="shared" si="202"/>
        <v>2265</v>
      </c>
    </row>
    <row r="695" spans="1:50" s="56" customFormat="1" ht="13.5" customHeight="1" x14ac:dyDescent="0.25">
      <c r="A695" s="19" t="s">
        <v>1963</v>
      </c>
      <c r="B695" s="20" t="s">
        <v>42</v>
      </c>
      <c r="C695" s="21" t="s">
        <v>43</v>
      </c>
      <c r="D695" s="20" t="s">
        <v>2121</v>
      </c>
      <c r="E695" s="22">
        <v>312037</v>
      </c>
      <c r="F695" s="23" t="s">
        <v>2122</v>
      </c>
      <c r="G695" s="23" t="s">
        <v>1966</v>
      </c>
      <c r="H695" s="24">
        <v>42281741</v>
      </c>
      <c r="I695" s="25">
        <v>312037</v>
      </c>
      <c r="J695" s="23" t="s">
        <v>54</v>
      </c>
      <c r="K695" s="26" t="s">
        <v>1963</v>
      </c>
      <c r="L695" s="23" t="s">
        <v>2123</v>
      </c>
      <c r="M695" s="27">
        <v>91108</v>
      </c>
      <c r="N695" s="23" t="s">
        <v>2124</v>
      </c>
      <c r="O695" s="23" t="s">
        <v>2140</v>
      </c>
      <c r="P695" s="28">
        <v>505820</v>
      </c>
      <c r="Q695" s="21" t="s">
        <v>93</v>
      </c>
      <c r="R695" s="46">
        <v>71</v>
      </c>
      <c r="S695" s="46">
        <v>0</v>
      </c>
      <c r="T695" s="46">
        <f t="shared" si="210"/>
        <v>71</v>
      </c>
      <c r="U695" s="68">
        <v>95.96</v>
      </c>
      <c r="V695" s="69">
        <f t="shared" si="196"/>
        <v>14.393999999999998</v>
      </c>
      <c r="W695" s="46">
        <f t="shared" si="203"/>
        <v>12264</v>
      </c>
      <c r="X695" s="46"/>
      <c r="Y695" s="45">
        <v>0</v>
      </c>
      <c r="Z695" s="45">
        <v>0</v>
      </c>
      <c r="AA695" s="45">
        <f t="shared" si="211"/>
        <v>0</v>
      </c>
      <c r="AB695" s="46">
        <f t="shared" si="212"/>
        <v>71</v>
      </c>
      <c r="AC695" s="46">
        <f t="shared" si="213"/>
        <v>0</v>
      </c>
      <c r="AD695" s="46">
        <f t="shared" si="204"/>
        <v>71</v>
      </c>
      <c r="AE695" s="68">
        <v>95.96</v>
      </c>
      <c r="AF695" s="69">
        <f t="shared" si="197"/>
        <v>14.393999999999998</v>
      </c>
      <c r="AG695" s="46">
        <f t="shared" si="205"/>
        <v>12264</v>
      </c>
      <c r="AH695" s="46">
        <f t="shared" si="198"/>
        <v>0</v>
      </c>
      <c r="AI695" s="45">
        <f>VLOOKUP(H695,'[1]MŠ na kmeňovú školu V40'!$H$3:Y3774,18,0)</f>
        <v>46</v>
      </c>
      <c r="AJ695" s="45">
        <f>VLOOKUP(H695,'[1]MŠ na kmeňovú školu V40'!$H$3:AE3775,24,0)</f>
        <v>0</v>
      </c>
      <c r="AK695" s="45">
        <f t="shared" si="199"/>
        <v>46</v>
      </c>
      <c r="AL695" s="45">
        <v>98.08</v>
      </c>
      <c r="AM695" s="45">
        <f t="shared" si="200"/>
        <v>14.712</v>
      </c>
      <c r="AN695" s="84">
        <f t="shared" si="206"/>
        <v>10883</v>
      </c>
      <c r="AO695" s="46">
        <f t="shared" si="201"/>
        <v>-1381</v>
      </c>
      <c r="AP695" s="72"/>
      <c r="AQ695" s="46"/>
      <c r="AR695" s="46"/>
      <c r="AS695" s="46"/>
      <c r="AT695" s="46">
        <f t="shared" si="207"/>
        <v>0</v>
      </c>
      <c r="AU695" s="85">
        <f t="shared" si="208"/>
        <v>10883</v>
      </c>
      <c r="AV695" s="46">
        <f t="shared" si="209"/>
        <v>0</v>
      </c>
      <c r="AW695" s="46"/>
      <c r="AX695" s="86">
        <f t="shared" si="202"/>
        <v>10883</v>
      </c>
    </row>
    <row r="696" spans="1:50" s="56" customFormat="1" ht="13.5" customHeight="1" x14ac:dyDescent="0.25">
      <c r="A696" s="19" t="s">
        <v>1963</v>
      </c>
      <c r="B696" s="20" t="s">
        <v>42</v>
      </c>
      <c r="C696" s="21" t="s">
        <v>43</v>
      </c>
      <c r="D696" s="20" t="s">
        <v>2141</v>
      </c>
      <c r="E696" s="22">
        <v>311405</v>
      </c>
      <c r="F696" s="23" t="s">
        <v>2142</v>
      </c>
      <c r="G696" s="23" t="s">
        <v>1966</v>
      </c>
      <c r="H696" s="24">
        <v>710010176</v>
      </c>
      <c r="I696" s="25">
        <v>311405</v>
      </c>
      <c r="J696" s="23" t="s">
        <v>54</v>
      </c>
      <c r="K696" s="26" t="s">
        <v>1963</v>
      </c>
      <c r="L696" s="23" t="s">
        <v>2123</v>
      </c>
      <c r="M696" s="27">
        <v>91305</v>
      </c>
      <c r="N696" s="23" t="s">
        <v>2143</v>
      </c>
      <c r="O696" s="23" t="s">
        <v>2144</v>
      </c>
      <c r="P696" s="28">
        <v>505838</v>
      </c>
      <c r="Q696" s="21" t="s">
        <v>51</v>
      </c>
      <c r="R696" s="46">
        <v>17</v>
      </c>
      <c r="S696" s="46">
        <v>0</v>
      </c>
      <c r="T696" s="46">
        <f t="shared" si="210"/>
        <v>17</v>
      </c>
      <c r="U696" s="68">
        <v>95.96</v>
      </c>
      <c r="V696" s="69">
        <f t="shared" si="196"/>
        <v>14.393999999999998</v>
      </c>
      <c r="W696" s="46">
        <f t="shared" si="203"/>
        <v>2936</v>
      </c>
      <c r="X696" s="46"/>
      <c r="Y696" s="45">
        <v>0</v>
      </c>
      <c r="Z696" s="45">
        <v>0</v>
      </c>
      <c r="AA696" s="45">
        <f t="shared" si="211"/>
        <v>0</v>
      </c>
      <c r="AB696" s="46">
        <f t="shared" si="212"/>
        <v>17</v>
      </c>
      <c r="AC696" s="46">
        <f t="shared" si="213"/>
        <v>0</v>
      </c>
      <c r="AD696" s="46">
        <f t="shared" si="204"/>
        <v>17</v>
      </c>
      <c r="AE696" s="68">
        <v>95.96</v>
      </c>
      <c r="AF696" s="69">
        <f t="shared" si="197"/>
        <v>14.393999999999998</v>
      </c>
      <c r="AG696" s="46">
        <f t="shared" si="205"/>
        <v>2936</v>
      </c>
      <c r="AH696" s="46">
        <f t="shared" si="198"/>
        <v>0</v>
      </c>
      <c r="AI696" s="45">
        <f>VLOOKUP(H696,'[1]MŠ na kmeňovú školu V40'!$H$3:Y3775,18,0)</f>
        <v>16</v>
      </c>
      <c r="AJ696" s="45">
        <f>VLOOKUP(H696,'[1]MŠ na kmeňovú školu V40'!$H$3:AE3776,24,0)</f>
        <v>0</v>
      </c>
      <c r="AK696" s="45">
        <f t="shared" si="199"/>
        <v>16</v>
      </c>
      <c r="AL696" s="45">
        <v>98.08</v>
      </c>
      <c r="AM696" s="45">
        <f t="shared" si="200"/>
        <v>14.712</v>
      </c>
      <c r="AN696" s="84">
        <f t="shared" si="206"/>
        <v>2899</v>
      </c>
      <c r="AO696" s="46">
        <f t="shared" si="201"/>
        <v>-37</v>
      </c>
      <c r="AP696" s="72"/>
      <c r="AQ696" s="46"/>
      <c r="AR696" s="46"/>
      <c r="AS696" s="46"/>
      <c r="AT696" s="46">
        <f t="shared" si="207"/>
        <v>0</v>
      </c>
      <c r="AU696" s="85">
        <f t="shared" si="208"/>
        <v>2899</v>
      </c>
      <c r="AV696" s="46">
        <f t="shared" si="209"/>
        <v>0</v>
      </c>
      <c r="AW696" s="46"/>
      <c r="AX696" s="86">
        <f t="shared" si="202"/>
        <v>2899</v>
      </c>
    </row>
    <row r="697" spans="1:50" s="56" customFormat="1" ht="13.5" customHeight="1" x14ac:dyDescent="0.25">
      <c r="A697" s="19" t="s">
        <v>1963</v>
      </c>
      <c r="B697" s="20" t="s">
        <v>42</v>
      </c>
      <c r="C697" s="21" t="s">
        <v>43</v>
      </c>
      <c r="D697" s="20" t="s">
        <v>2145</v>
      </c>
      <c r="E697" s="22">
        <v>311413</v>
      </c>
      <c r="F697" s="23" t="s">
        <v>2146</v>
      </c>
      <c r="G697" s="23" t="s">
        <v>1966</v>
      </c>
      <c r="H697" s="24">
        <v>710010184</v>
      </c>
      <c r="I697" s="25">
        <v>36125296</v>
      </c>
      <c r="J697" s="23" t="s">
        <v>2147</v>
      </c>
      <c r="K697" s="26" t="s">
        <v>1963</v>
      </c>
      <c r="L697" s="23" t="s">
        <v>2148</v>
      </c>
      <c r="M697" s="27">
        <v>91638</v>
      </c>
      <c r="N697" s="23" t="s">
        <v>2149</v>
      </c>
      <c r="O697" s="23" t="s">
        <v>2150</v>
      </c>
      <c r="P697" s="28">
        <v>505846</v>
      </c>
      <c r="Q697" s="21" t="s">
        <v>51</v>
      </c>
      <c r="R697" s="46">
        <v>17</v>
      </c>
      <c r="S697" s="46">
        <v>0</v>
      </c>
      <c r="T697" s="46">
        <f t="shared" si="210"/>
        <v>17</v>
      </c>
      <c r="U697" s="68">
        <v>95.96</v>
      </c>
      <c r="V697" s="69">
        <f t="shared" si="196"/>
        <v>14.393999999999998</v>
      </c>
      <c r="W697" s="46">
        <f t="shared" si="203"/>
        <v>2936</v>
      </c>
      <c r="X697" s="46"/>
      <c r="Y697" s="45">
        <v>0</v>
      </c>
      <c r="Z697" s="45">
        <v>0</v>
      </c>
      <c r="AA697" s="45">
        <f t="shared" si="211"/>
        <v>0</v>
      </c>
      <c r="AB697" s="46">
        <f t="shared" si="212"/>
        <v>17</v>
      </c>
      <c r="AC697" s="46">
        <f t="shared" si="213"/>
        <v>0</v>
      </c>
      <c r="AD697" s="46">
        <f t="shared" si="204"/>
        <v>17</v>
      </c>
      <c r="AE697" s="68">
        <v>95.96</v>
      </c>
      <c r="AF697" s="69">
        <f t="shared" si="197"/>
        <v>14.393999999999998</v>
      </c>
      <c r="AG697" s="46">
        <f t="shared" si="205"/>
        <v>2936</v>
      </c>
      <c r="AH697" s="46">
        <f t="shared" si="198"/>
        <v>0</v>
      </c>
      <c r="AI697" s="45">
        <f>VLOOKUP(H697,'[1]MŠ na kmeňovú školu V40'!$H$3:Y3776,18,0)</f>
        <v>21</v>
      </c>
      <c r="AJ697" s="45">
        <f>VLOOKUP(H697,'[1]MŠ na kmeňovú školu V40'!$H$3:AE3777,24,0)</f>
        <v>0</v>
      </c>
      <c r="AK697" s="45">
        <f t="shared" si="199"/>
        <v>21</v>
      </c>
      <c r="AL697" s="45">
        <v>98.08</v>
      </c>
      <c r="AM697" s="45">
        <f t="shared" si="200"/>
        <v>14.712</v>
      </c>
      <c r="AN697" s="84">
        <f t="shared" si="206"/>
        <v>3193</v>
      </c>
      <c r="AO697" s="46">
        <f t="shared" si="201"/>
        <v>257</v>
      </c>
      <c r="AP697" s="72"/>
      <c r="AQ697" s="46"/>
      <c r="AR697" s="46"/>
      <c r="AS697" s="46"/>
      <c r="AT697" s="46">
        <f t="shared" si="207"/>
        <v>0</v>
      </c>
      <c r="AU697" s="85">
        <f t="shared" si="208"/>
        <v>3193</v>
      </c>
      <c r="AV697" s="46">
        <f t="shared" si="209"/>
        <v>0</v>
      </c>
      <c r="AW697" s="46"/>
      <c r="AX697" s="86">
        <f t="shared" si="202"/>
        <v>3193</v>
      </c>
    </row>
    <row r="698" spans="1:50" s="56" customFormat="1" ht="13.5" customHeight="1" x14ac:dyDescent="0.25">
      <c r="A698" s="19" t="s">
        <v>1963</v>
      </c>
      <c r="B698" s="20" t="s">
        <v>42</v>
      </c>
      <c r="C698" s="21" t="s">
        <v>43</v>
      </c>
      <c r="D698" s="20" t="s">
        <v>2151</v>
      </c>
      <c r="E698" s="22">
        <v>311421</v>
      </c>
      <c r="F698" s="23" t="s">
        <v>2152</v>
      </c>
      <c r="G698" s="23" t="s">
        <v>1966</v>
      </c>
      <c r="H698" s="24">
        <v>710010192</v>
      </c>
      <c r="I698" s="25">
        <v>311421</v>
      </c>
      <c r="J698" s="23" t="s">
        <v>54</v>
      </c>
      <c r="K698" s="26" t="s">
        <v>1963</v>
      </c>
      <c r="L698" s="23" t="s">
        <v>2123</v>
      </c>
      <c r="M698" s="27">
        <v>91325</v>
      </c>
      <c r="N698" s="23" t="s">
        <v>2153</v>
      </c>
      <c r="O698" s="23" t="s">
        <v>2154</v>
      </c>
      <c r="P698" s="28">
        <v>505854</v>
      </c>
      <c r="Q698" s="21" t="s">
        <v>51</v>
      </c>
      <c r="R698" s="46">
        <v>7</v>
      </c>
      <c r="S698" s="46">
        <v>0</v>
      </c>
      <c r="T698" s="46">
        <f t="shared" si="210"/>
        <v>7</v>
      </c>
      <c r="U698" s="68">
        <v>95.96</v>
      </c>
      <c r="V698" s="69">
        <f t="shared" si="196"/>
        <v>14.393999999999998</v>
      </c>
      <c r="W698" s="46">
        <f t="shared" si="203"/>
        <v>1209</v>
      </c>
      <c r="X698" s="46"/>
      <c r="Y698" s="45">
        <v>0</v>
      </c>
      <c r="Z698" s="45">
        <v>0</v>
      </c>
      <c r="AA698" s="45">
        <f t="shared" si="211"/>
        <v>0</v>
      </c>
      <c r="AB698" s="46">
        <f t="shared" si="212"/>
        <v>7</v>
      </c>
      <c r="AC698" s="46">
        <f t="shared" si="213"/>
        <v>0</v>
      </c>
      <c r="AD698" s="46">
        <f t="shared" si="204"/>
        <v>7</v>
      </c>
      <c r="AE698" s="68">
        <v>95.96</v>
      </c>
      <c r="AF698" s="69">
        <f t="shared" si="197"/>
        <v>14.393999999999998</v>
      </c>
      <c r="AG698" s="46">
        <f t="shared" si="205"/>
        <v>1209</v>
      </c>
      <c r="AH698" s="46">
        <f t="shared" si="198"/>
        <v>0</v>
      </c>
      <c r="AI698" s="45">
        <f>VLOOKUP(H698,'[1]MŠ na kmeňovú školu V40'!$H$3:Y3777,18,0)</f>
        <v>11</v>
      </c>
      <c r="AJ698" s="45">
        <f>VLOOKUP(H698,'[1]MŠ na kmeňovú školu V40'!$H$3:AE3778,24,0)</f>
        <v>0</v>
      </c>
      <c r="AK698" s="45">
        <f t="shared" si="199"/>
        <v>11</v>
      </c>
      <c r="AL698" s="45">
        <v>98.08</v>
      </c>
      <c r="AM698" s="45">
        <f t="shared" si="200"/>
        <v>14.712</v>
      </c>
      <c r="AN698" s="84">
        <f t="shared" si="206"/>
        <v>1453</v>
      </c>
      <c r="AO698" s="46">
        <f t="shared" si="201"/>
        <v>244</v>
      </c>
      <c r="AP698" s="72"/>
      <c r="AQ698" s="46"/>
      <c r="AR698" s="46"/>
      <c r="AS698" s="46"/>
      <c r="AT698" s="46">
        <f t="shared" si="207"/>
        <v>0</v>
      </c>
      <c r="AU698" s="85">
        <f t="shared" si="208"/>
        <v>1453</v>
      </c>
      <c r="AV698" s="46">
        <f t="shared" si="209"/>
        <v>0</v>
      </c>
      <c r="AW698" s="46"/>
      <c r="AX698" s="86">
        <f t="shared" si="202"/>
        <v>1453</v>
      </c>
    </row>
    <row r="699" spans="1:50" s="56" customFormat="1" ht="13.5" customHeight="1" x14ac:dyDescent="0.25">
      <c r="A699" s="19" t="s">
        <v>1963</v>
      </c>
      <c r="B699" s="20" t="s">
        <v>42</v>
      </c>
      <c r="C699" s="21" t="s">
        <v>43</v>
      </c>
      <c r="D699" s="20" t="s">
        <v>2155</v>
      </c>
      <c r="E699" s="22">
        <v>311430</v>
      </c>
      <c r="F699" s="23" t="s">
        <v>2156</v>
      </c>
      <c r="G699" s="23" t="s">
        <v>1966</v>
      </c>
      <c r="H699" s="24">
        <v>710010206</v>
      </c>
      <c r="I699" s="25">
        <v>36125083</v>
      </c>
      <c r="J699" s="23" t="s">
        <v>2157</v>
      </c>
      <c r="K699" s="26" t="s">
        <v>1963</v>
      </c>
      <c r="L699" s="23" t="s">
        <v>2148</v>
      </c>
      <c r="M699" s="27">
        <v>91307</v>
      </c>
      <c r="N699" s="23" t="s">
        <v>2158</v>
      </c>
      <c r="O699" s="23" t="s">
        <v>2159</v>
      </c>
      <c r="P699" s="28">
        <v>505871</v>
      </c>
      <c r="Q699" s="21" t="s">
        <v>51</v>
      </c>
      <c r="R699" s="46">
        <v>18</v>
      </c>
      <c r="S699" s="46">
        <v>0</v>
      </c>
      <c r="T699" s="46">
        <f t="shared" si="210"/>
        <v>18</v>
      </c>
      <c r="U699" s="68">
        <v>95.96</v>
      </c>
      <c r="V699" s="69">
        <f t="shared" si="196"/>
        <v>14.393999999999998</v>
      </c>
      <c r="W699" s="46">
        <f t="shared" si="203"/>
        <v>3109</v>
      </c>
      <c r="X699" s="46"/>
      <c r="Y699" s="45">
        <v>0</v>
      </c>
      <c r="Z699" s="45">
        <v>0</v>
      </c>
      <c r="AA699" s="45">
        <f t="shared" si="211"/>
        <v>0</v>
      </c>
      <c r="AB699" s="46">
        <f t="shared" si="212"/>
        <v>18</v>
      </c>
      <c r="AC699" s="46">
        <f t="shared" si="213"/>
        <v>0</v>
      </c>
      <c r="AD699" s="46">
        <f t="shared" si="204"/>
        <v>18</v>
      </c>
      <c r="AE699" s="68">
        <v>95.96</v>
      </c>
      <c r="AF699" s="69">
        <f t="shared" si="197"/>
        <v>14.393999999999998</v>
      </c>
      <c r="AG699" s="46">
        <f t="shared" si="205"/>
        <v>3109</v>
      </c>
      <c r="AH699" s="46">
        <f t="shared" si="198"/>
        <v>0</v>
      </c>
      <c r="AI699" s="45">
        <f>VLOOKUP(H699,'[1]MŠ na kmeňovú školu V40'!$H$3:Y3778,18,0)</f>
        <v>11</v>
      </c>
      <c r="AJ699" s="45">
        <f>VLOOKUP(H699,'[1]MŠ na kmeňovú školu V40'!$H$3:AE3779,24,0)</f>
        <v>0</v>
      </c>
      <c r="AK699" s="45">
        <f t="shared" si="199"/>
        <v>11</v>
      </c>
      <c r="AL699" s="45">
        <v>98.08</v>
      </c>
      <c r="AM699" s="45">
        <f t="shared" si="200"/>
        <v>14.712</v>
      </c>
      <c r="AN699" s="84">
        <f t="shared" si="206"/>
        <v>2720</v>
      </c>
      <c r="AO699" s="46">
        <f t="shared" si="201"/>
        <v>-389</v>
      </c>
      <c r="AP699" s="72"/>
      <c r="AQ699" s="46"/>
      <c r="AR699" s="46"/>
      <c r="AS699" s="46"/>
      <c r="AT699" s="46">
        <f t="shared" si="207"/>
        <v>0</v>
      </c>
      <c r="AU699" s="85">
        <f t="shared" si="208"/>
        <v>2720</v>
      </c>
      <c r="AV699" s="46">
        <f t="shared" si="209"/>
        <v>0</v>
      </c>
      <c r="AW699" s="46"/>
      <c r="AX699" s="86">
        <f t="shared" si="202"/>
        <v>2720</v>
      </c>
    </row>
    <row r="700" spans="1:50" s="56" customFormat="1" ht="13.5" customHeight="1" x14ac:dyDescent="0.25">
      <c r="A700" s="19" t="s">
        <v>1963</v>
      </c>
      <c r="B700" s="20" t="s">
        <v>42</v>
      </c>
      <c r="C700" s="21" t="s">
        <v>43</v>
      </c>
      <c r="D700" s="20" t="s">
        <v>2160</v>
      </c>
      <c r="E700" s="22">
        <v>311448</v>
      </c>
      <c r="F700" s="23" t="s">
        <v>2161</v>
      </c>
      <c r="G700" s="23" t="s">
        <v>1966</v>
      </c>
      <c r="H700" s="24">
        <v>710010222</v>
      </c>
      <c r="I700" s="25">
        <v>311448</v>
      </c>
      <c r="J700" s="23" t="s">
        <v>54</v>
      </c>
      <c r="K700" s="26" t="s">
        <v>1963</v>
      </c>
      <c r="L700" s="23" t="s">
        <v>2148</v>
      </c>
      <c r="M700" s="27">
        <v>91625</v>
      </c>
      <c r="N700" s="23" t="s">
        <v>2162</v>
      </c>
      <c r="O700" s="23" t="s">
        <v>2163</v>
      </c>
      <c r="P700" s="28">
        <v>505889</v>
      </c>
      <c r="Q700" s="21" t="s">
        <v>51</v>
      </c>
      <c r="R700" s="46">
        <v>9</v>
      </c>
      <c r="S700" s="46">
        <v>0</v>
      </c>
      <c r="T700" s="46">
        <f t="shared" si="210"/>
        <v>9</v>
      </c>
      <c r="U700" s="68">
        <v>95.96</v>
      </c>
      <c r="V700" s="69">
        <f t="shared" si="196"/>
        <v>14.393999999999998</v>
      </c>
      <c r="W700" s="46">
        <f t="shared" si="203"/>
        <v>1555</v>
      </c>
      <c r="X700" s="46"/>
      <c r="Y700" s="45">
        <v>0</v>
      </c>
      <c r="Z700" s="45">
        <v>0</v>
      </c>
      <c r="AA700" s="45">
        <f t="shared" si="211"/>
        <v>0</v>
      </c>
      <c r="AB700" s="46">
        <f t="shared" si="212"/>
        <v>9</v>
      </c>
      <c r="AC700" s="46">
        <f t="shared" si="213"/>
        <v>0</v>
      </c>
      <c r="AD700" s="46">
        <f t="shared" si="204"/>
        <v>9</v>
      </c>
      <c r="AE700" s="68">
        <v>95.96</v>
      </c>
      <c r="AF700" s="69">
        <f t="shared" si="197"/>
        <v>14.393999999999998</v>
      </c>
      <c r="AG700" s="46">
        <f t="shared" si="205"/>
        <v>1555</v>
      </c>
      <c r="AH700" s="46">
        <f t="shared" si="198"/>
        <v>0</v>
      </c>
      <c r="AI700" s="45">
        <f>VLOOKUP(H700,'[1]MŠ na kmeňovú školu V40'!$H$3:Y3779,18,0)</f>
        <v>5</v>
      </c>
      <c r="AJ700" s="45">
        <f>VLOOKUP(H700,'[1]MŠ na kmeňovú školu V40'!$H$3:AE3780,24,0)</f>
        <v>0</v>
      </c>
      <c r="AK700" s="45">
        <f t="shared" si="199"/>
        <v>5</v>
      </c>
      <c r="AL700" s="45">
        <v>98.08</v>
      </c>
      <c r="AM700" s="45">
        <f t="shared" si="200"/>
        <v>14.712</v>
      </c>
      <c r="AN700" s="84">
        <f t="shared" si="206"/>
        <v>1331</v>
      </c>
      <c r="AO700" s="46">
        <f t="shared" si="201"/>
        <v>-224</v>
      </c>
      <c r="AP700" s="72"/>
      <c r="AQ700" s="46"/>
      <c r="AR700" s="46"/>
      <c r="AS700" s="46"/>
      <c r="AT700" s="46">
        <f t="shared" si="207"/>
        <v>0</v>
      </c>
      <c r="AU700" s="85">
        <f t="shared" si="208"/>
        <v>1331</v>
      </c>
      <c r="AV700" s="46">
        <f t="shared" si="209"/>
        <v>0</v>
      </c>
      <c r="AW700" s="46"/>
      <c r="AX700" s="86">
        <f t="shared" si="202"/>
        <v>1331</v>
      </c>
    </row>
    <row r="701" spans="1:50" s="56" customFormat="1" ht="13.5" customHeight="1" x14ac:dyDescent="0.25">
      <c r="A701" s="19" t="s">
        <v>1963</v>
      </c>
      <c r="B701" s="20" t="s">
        <v>42</v>
      </c>
      <c r="C701" s="21" t="s">
        <v>43</v>
      </c>
      <c r="D701" s="20" t="s">
        <v>2164</v>
      </c>
      <c r="E701" s="22">
        <v>311456</v>
      </c>
      <c r="F701" s="23" t="s">
        <v>2165</v>
      </c>
      <c r="G701" s="23" t="s">
        <v>1966</v>
      </c>
      <c r="H701" s="24">
        <v>710010230</v>
      </c>
      <c r="I701" s="25">
        <v>36125075</v>
      </c>
      <c r="J701" s="23" t="s">
        <v>2166</v>
      </c>
      <c r="K701" s="26" t="s">
        <v>1963</v>
      </c>
      <c r="L701" s="23" t="s">
        <v>2148</v>
      </c>
      <c r="M701" s="27">
        <v>91611</v>
      </c>
      <c r="N701" s="23" t="s">
        <v>2167</v>
      </c>
      <c r="O701" s="23" t="s">
        <v>2168</v>
      </c>
      <c r="P701" s="28">
        <v>505897</v>
      </c>
      <c r="Q701" s="21" t="s">
        <v>51</v>
      </c>
      <c r="R701" s="46">
        <v>23</v>
      </c>
      <c r="S701" s="46">
        <v>0</v>
      </c>
      <c r="T701" s="46">
        <f t="shared" si="210"/>
        <v>23</v>
      </c>
      <c r="U701" s="68">
        <v>95.96</v>
      </c>
      <c r="V701" s="69">
        <f t="shared" si="196"/>
        <v>14.393999999999998</v>
      </c>
      <c r="W701" s="46">
        <f t="shared" si="203"/>
        <v>3973</v>
      </c>
      <c r="X701" s="46"/>
      <c r="Y701" s="45">
        <v>0</v>
      </c>
      <c r="Z701" s="45">
        <v>0</v>
      </c>
      <c r="AA701" s="45">
        <f t="shared" si="211"/>
        <v>0</v>
      </c>
      <c r="AB701" s="46">
        <f t="shared" si="212"/>
        <v>23</v>
      </c>
      <c r="AC701" s="46">
        <f t="shared" si="213"/>
        <v>0</v>
      </c>
      <c r="AD701" s="46">
        <f t="shared" si="204"/>
        <v>23</v>
      </c>
      <c r="AE701" s="68">
        <v>95.96</v>
      </c>
      <c r="AF701" s="69">
        <f t="shared" si="197"/>
        <v>14.393999999999998</v>
      </c>
      <c r="AG701" s="46">
        <f t="shared" si="205"/>
        <v>3973</v>
      </c>
      <c r="AH701" s="46">
        <f t="shared" si="198"/>
        <v>0</v>
      </c>
      <c r="AI701" s="45">
        <f>VLOOKUP(H701,'[1]MŠ na kmeňovú školu V40'!$H$3:Y3780,18,0)</f>
        <v>29</v>
      </c>
      <c r="AJ701" s="45">
        <f>VLOOKUP(H701,'[1]MŠ na kmeňovú školu V40'!$H$3:AE3781,24,0)</f>
        <v>0</v>
      </c>
      <c r="AK701" s="45">
        <f t="shared" si="199"/>
        <v>29</v>
      </c>
      <c r="AL701" s="45">
        <v>98.08</v>
      </c>
      <c r="AM701" s="45">
        <f t="shared" si="200"/>
        <v>14.712</v>
      </c>
      <c r="AN701" s="84">
        <f t="shared" si="206"/>
        <v>4355</v>
      </c>
      <c r="AO701" s="46">
        <f t="shared" si="201"/>
        <v>382</v>
      </c>
      <c r="AP701" s="72"/>
      <c r="AQ701" s="46"/>
      <c r="AR701" s="46"/>
      <c r="AS701" s="46"/>
      <c r="AT701" s="46">
        <f t="shared" si="207"/>
        <v>0</v>
      </c>
      <c r="AU701" s="85">
        <f t="shared" si="208"/>
        <v>4355</v>
      </c>
      <c r="AV701" s="46">
        <f t="shared" si="209"/>
        <v>0</v>
      </c>
      <c r="AW701" s="46"/>
      <c r="AX701" s="86">
        <f t="shared" si="202"/>
        <v>4355</v>
      </c>
    </row>
    <row r="702" spans="1:50" s="56" customFormat="1" ht="13.5" customHeight="1" x14ac:dyDescent="0.25">
      <c r="A702" s="19" t="s">
        <v>1963</v>
      </c>
      <c r="B702" s="20" t="s">
        <v>42</v>
      </c>
      <c r="C702" s="21" t="s">
        <v>43</v>
      </c>
      <c r="D702" s="20" t="s">
        <v>2169</v>
      </c>
      <c r="E702" s="22">
        <v>311464</v>
      </c>
      <c r="F702" s="23" t="s">
        <v>2170</v>
      </c>
      <c r="G702" s="23" t="s">
        <v>1966</v>
      </c>
      <c r="H702" s="24">
        <v>710010265</v>
      </c>
      <c r="I702" s="25">
        <v>311464</v>
      </c>
      <c r="J702" s="23" t="s">
        <v>54</v>
      </c>
      <c r="K702" s="26" t="s">
        <v>1963</v>
      </c>
      <c r="L702" s="23" t="s">
        <v>2148</v>
      </c>
      <c r="M702" s="27">
        <v>91621</v>
      </c>
      <c r="N702" s="23" t="s">
        <v>2171</v>
      </c>
      <c r="O702" s="23" t="s">
        <v>2172</v>
      </c>
      <c r="P702" s="28">
        <v>505901</v>
      </c>
      <c r="Q702" s="21" t="s">
        <v>51</v>
      </c>
      <c r="R702" s="46">
        <v>38</v>
      </c>
      <c r="S702" s="46">
        <v>0</v>
      </c>
      <c r="T702" s="46">
        <f t="shared" si="210"/>
        <v>38</v>
      </c>
      <c r="U702" s="68">
        <v>95.96</v>
      </c>
      <c r="V702" s="69">
        <f t="shared" si="196"/>
        <v>14.393999999999998</v>
      </c>
      <c r="W702" s="46">
        <f t="shared" si="203"/>
        <v>6564</v>
      </c>
      <c r="X702" s="46" t="s">
        <v>2173</v>
      </c>
      <c r="Y702" s="45">
        <v>0</v>
      </c>
      <c r="Z702" s="45">
        <v>0</v>
      </c>
      <c r="AA702" s="45">
        <f t="shared" si="211"/>
        <v>0</v>
      </c>
      <c r="AB702" s="46">
        <f t="shared" si="212"/>
        <v>38</v>
      </c>
      <c r="AC702" s="46">
        <f t="shared" si="213"/>
        <v>0</v>
      </c>
      <c r="AD702" s="46">
        <f t="shared" si="204"/>
        <v>38</v>
      </c>
      <c r="AE702" s="68">
        <v>95.96</v>
      </c>
      <c r="AF702" s="69">
        <f t="shared" si="197"/>
        <v>14.393999999999998</v>
      </c>
      <c r="AG702" s="46">
        <f t="shared" si="205"/>
        <v>6564</v>
      </c>
      <c r="AH702" s="46">
        <f t="shared" si="198"/>
        <v>0</v>
      </c>
      <c r="AI702" s="45">
        <f>VLOOKUP(H702,'[1]MŠ na kmeňovú školu V40'!$H$3:Y3781,18,0)</f>
        <v>36</v>
      </c>
      <c r="AJ702" s="45">
        <f>VLOOKUP(H702,'[1]MŠ na kmeňovú školu V40'!$H$3:AE3782,24,0)</f>
        <v>0</v>
      </c>
      <c r="AK702" s="45">
        <f t="shared" si="199"/>
        <v>36</v>
      </c>
      <c r="AL702" s="45">
        <v>98.08</v>
      </c>
      <c r="AM702" s="45">
        <f t="shared" si="200"/>
        <v>14.712</v>
      </c>
      <c r="AN702" s="84">
        <f t="shared" si="206"/>
        <v>6494</v>
      </c>
      <c r="AO702" s="46">
        <f t="shared" si="201"/>
        <v>-70</v>
      </c>
      <c r="AP702" s="72"/>
      <c r="AQ702" s="46"/>
      <c r="AR702" s="46"/>
      <c r="AS702" s="46"/>
      <c r="AT702" s="46">
        <f t="shared" si="207"/>
        <v>0</v>
      </c>
      <c r="AU702" s="85">
        <f t="shared" si="208"/>
        <v>6494</v>
      </c>
      <c r="AV702" s="46">
        <f t="shared" si="209"/>
        <v>0</v>
      </c>
      <c r="AW702" s="46"/>
      <c r="AX702" s="86">
        <f t="shared" si="202"/>
        <v>6494</v>
      </c>
    </row>
    <row r="703" spans="1:50" s="56" customFormat="1" ht="13.5" customHeight="1" x14ac:dyDescent="0.25">
      <c r="A703" s="19" t="s">
        <v>1963</v>
      </c>
      <c r="B703" s="20" t="s">
        <v>42</v>
      </c>
      <c r="C703" s="21" t="s">
        <v>43</v>
      </c>
      <c r="D703" s="20" t="s">
        <v>2174</v>
      </c>
      <c r="E703" s="22">
        <v>311472</v>
      </c>
      <c r="F703" s="23" t="s">
        <v>2175</v>
      </c>
      <c r="G703" s="23" t="s">
        <v>1966</v>
      </c>
      <c r="H703" s="24">
        <v>710010273</v>
      </c>
      <c r="I703" s="25">
        <v>37914821</v>
      </c>
      <c r="J703" s="23" t="s">
        <v>100</v>
      </c>
      <c r="K703" s="26" t="s">
        <v>1963</v>
      </c>
      <c r="L703" s="23" t="s">
        <v>2148</v>
      </c>
      <c r="M703" s="27">
        <v>91627</v>
      </c>
      <c r="N703" s="23" t="s">
        <v>2176</v>
      </c>
      <c r="O703" s="23" t="s">
        <v>2177</v>
      </c>
      <c r="P703" s="28">
        <v>505919</v>
      </c>
      <c r="Q703" s="21" t="s">
        <v>51</v>
      </c>
      <c r="R703" s="46">
        <v>9</v>
      </c>
      <c r="S703" s="46">
        <v>0</v>
      </c>
      <c r="T703" s="46">
        <f t="shared" si="210"/>
        <v>9</v>
      </c>
      <c r="U703" s="68">
        <v>95.96</v>
      </c>
      <c r="V703" s="69">
        <f t="shared" si="196"/>
        <v>14.393999999999998</v>
      </c>
      <c r="W703" s="46">
        <f t="shared" si="203"/>
        <v>1555</v>
      </c>
      <c r="X703" s="46"/>
      <c r="Y703" s="45">
        <v>0</v>
      </c>
      <c r="Z703" s="45">
        <v>0</v>
      </c>
      <c r="AA703" s="45">
        <f t="shared" si="211"/>
        <v>0</v>
      </c>
      <c r="AB703" s="46">
        <f t="shared" si="212"/>
        <v>9</v>
      </c>
      <c r="AC703" s="46">
        <f t="shared" si="213"/>
        <v>0</v>
      </c>
      <c r="AD703" s="46">
        <f t="shared" si="204"/>
        <v>9</v>
      </c>
      <c r="AE703" s="68">
        <v>95.96</v>
      </c>
      <c r="AF703" s="69">
        <f t="shared" si="197"/>
        <v>14.393999999999998</v>
      </c>
      <c r="AG703" s="46">
        <f t="shared" si="205"/>
        <v>1555</v>
      </c>
      <c r="AH703" s="46">
        <f t="shared" si="198"/>
        <v>0</v>
      </c>
      <c r="AI703" s="45">
        <f>VLOOKUP(H703,'[1]MŠ na kmeňovú školu V40'!$H$3:Y3782,18,0)</f>
        <v>14</v>
      </c>
      <c r="AJ703" s="45">
        <f>VLOOKUP(H703,'[1]MŠ na kmeňovú školu V40'!$H$3:AE3783,24,0)</f>
        <v>0</v>
      </c>
      <c r="AK703" s="45">
        <f t="shared" si="199"/>
        <v>14</v>
      </c>
      <c r="AL703" s="45">
        <v>98.08</v>
      </c>
      <c r="AM703" s="45">
        <f t="shared" si="200"/>
        <v>14.712</v>
      </c>
      <c r="AN703" s="84">
        <f t="shared" si="206"/>
        <v>1860</v>
      </c>
      <c r="AO703" s="46">
        <f t="shared" si="201"/>
        <v>305</v>
      </c>
      <c r="AP703" s="72"/>
      <c r="AQ703" s="46"/>
      <c r="AR703" s="46"/>
      <c r="AS703" s="46"/>
      <c r="AT703" s="46">
        <f t="shared" si="207"/>
        <v>0</v>
      </c>
      <c r="AU703" s="85">
        <f t="shared" si="208"/>
        <v>1860</v>
      </c>
      <c r="AV703" s="46">
        <f t="shared" si="209"/>
        <v>0</v>
      </c>
      <c r="AW703" s="46"/>
      <c r="AX703" s="86">
        <f t="shared" si="202"/>
        <v>1860</v>
      </c>
    </row>
    <row r="704" spans="1:50" s="56" customFormat="1" ht="13.5" customHeight="1" x14ac:dyDescent="0.25">
      <c r="A704" s="19" t="s">
        <v>1963</v>
      </c>
      <c r="B704" s="20" t="s">
        <v>42</v>
      </c>
      <c r="C704" s="21" t="s">
        <v>43</v>
      </c>
      <c r="D704" s="20" t="s">
        <v>2178</v>
      </c>
      <c r="E704" s="22">
        <v>311499</v>
      </c>
      <c r="F704" s="23" t="s">
        <v>2179</v>
      </c>
      <c r="G704" s="23" t="s">
        <v>1966</v>
      </c>
      <c r="H704" s="24">
        <v>710010290</v>
      </c>
      <c r="I704" s="25">
        <v>36129836</v>
      </c>
      <c r="J704" s="23" t="s">
        <v>113</v>
      </c>
      <c r="K704" s="26" t="s">
        <v>1963</v>
      </c>
      <c r="L704" s="23" t="s">
        <v>2123</v>
      </c>
      <c r="M704" s="27">
        <v>91444</v>
      </c>
      <c r="N704" s="23" t="s">
        <v>2180</v>
      </c>
      <c r="O704" s="23" t="s">
        <v>2181</v>
      </c>
      <c r="P704" s="28">
        <v>505935</v>
      </c>
      <c r="Q704" s="21" t="s">
        <v>51</v>
      </c>
      <c r="R704" s="46">
        <v>5</v>
      </c>
      <c r="S704" s="46">
        <v>0</v>
      </c>
      <c r="T704" s="46">
        <f t="shared" si="210"/>
        <v>5</v>
      </c>
      <c r="U704" s="68">
        <v>95.96</v>
      </c>
      <c r="V704" s="69">
        <f t="shared" si="196"/>
        <v>14.393999999999998</v>
      </c>
      <c r="W704" s="46">
        <f t="shared" si="203"/>
        <v>864</v>
      </c>
      <c r="X704" s="46"/>
      <c r="Y704" s="45">
        <v>0</v>
      </c>
      <c r="Z704" s="45">
        <v>0</v>
      </c>
      <c r="AA704" s="45">
        <f t="shared" si="211"/>
        <v>0</v>
      </c>
      <c r="AB704" s="46">
        <f t="shared" si="212"/>
        <v>5</v>
      </c>
      <c r="AC704" s="46">
        <f t="shared" si="213"/>
        <v>0</v>
      </c>
      <c r="AD704" s="46">
        <f t="shared" si="204"/>
        <v>5</v>
      </c>
      <c r="AE704" s="68">
        <v>95.96</v>
      </c>
      <c r="AF704" s="69">
        <f t="shared" si="197"/>
        <v>14.393999999999998</v>
      </c>
      <c r="AG704" s="46">
        <f t="shared" si="205"/>
        <v>864</v>
      </c>
      <c r="AH704" s="46">
        <f t="shared" si="198"/>
        <v>0</v>
      </c>
      <c r="AI704" s="45">
        <f>VLOOKUP(H704,'[1]MŠ na kmeňovú školu V40'!$H$3:Y3783,18,0)</f>
        <v>9</v>
      </c>
      <c r="AJ704" s="45">
        <f>VLOOKUP(H704,'[1]MŠ na kmeňovú školu V40'!$H$3:AE3784,24,0)</f>
        <v>0</v>
      </c>
      <c r="AK704" s="45">
        <f t="shared" si="199"/>
        <v>9</v>
      </c>
      <c r="AL704" s="45">
        <v>98.08</v>
      </c>
      <c r="AM704" s="45">
        <f t="shared" si="200"/>
        <v>14.712</v>
      </c>
      <c r="AN704" s="84">
        <f t="shared" si="206"/>
        <v>1105</v>
      </c>
      <c r="AO704" s="46">
        <f t="shared" si="201"/>
        <v>241</v>
      </c>
      <c r="AP704" s="72"/>
      <c r="AQ704" s="46"/>
      <c r="AR704" s="46"/>
      <c r="AS704" s="46"/>
      <c r="AT704" s="46">
        <f t="shared" si="207"/>
        <v>0</v>
      </c>
      <c r="AU704" s="85">
        <f t="shared" si="208"/>
        <v>1105</v>
      </c>
      <c r="AV704" s="46">
        <f t="shared" si="209"/>
        <v>0</v>
      </c>
      <c r="AW704" s="46"/>
      <c r="AX704" s="86">
        <f t="shared" si="202"/>
        <v>1105</v>
      </c>
    </row>
    <row r="705" spans="1:50" s="56" customFormat="1" ht="13.5" customHeight="1" x14ac:dyDescent="0.25">
      <c r="A705" s="19" t="s">
        <v>1963</v>
      </c>
      <c r="B705" s="20" t="s">
        <v>42</v>
      </c>
      <c r="C705" s="21" t="s">
        <v>43</v>
      </c>
      <c r="D705" s="20" t="s">
        <v>2182</v>
      </c>
      <c r="E705" s="22">
        <v>311502</v>
      </c>
      <c r="F705" s="23" t="s">
        <v>2183</v>
      </c>
      <c r="G705" s="23" t="s">
        <v>1966</v>
      </c>
      <c r="H705" s="24">
        <v>710223889</v>
      </c>
      <c r="I705" s="25">
        <v>36125873</v>
      </c>
      <c r="J705" s="23" t="s">
        <v>2184</v>
      </c>
      <c r="K705" s="26" t="s">
        <v>1963</v>
      </c>
      <c r="L705" s="23" t="s">
        <v>2123</v>
      </c>
      <c r="M705" s="27">
        <v>91332</v>
      </c>
      <c r="N705" s="23" t="s">
        <v>2185</v>
      </c>
      <c r="O705" s="23" t="s">
        <v>2186</v>
      </c>
      <c r="P705" s="28">
        <v>505943</v>
      </c>
      <c r="Q705" s="21" t="s">
        <v>51</v>
      </c>
      <c r="R705" s="46">
        <v>33</v>
      </c>
      <c r="S705" s="46">
        <v>0</v>
      </c>
      <c r="T705" s="46">
        <f t="shared" si="210"/>
        <v>33</v>
      </c>
      <c r="U705" s="68">
        <v>95.96</v>
      </c>
      <c r="V705" s="69">
        <f t="shared" si="196"/>
        <v>14.393999999999998</v>
      </c>
      <c r="W705" s="46">
        <f t="shared" si="203"/>
        <v>5700</v>
      </c>
      <c r="X705" s="46"/>
      <c r="Y705" s="45">
        <v>0</v>
      </c>
      <c r="Z705" s="45">
        <v>0</v>
      </c>
      <c r="AA705" s="45">
        <f t="shared" si="211"/>
        <v>0</v>
      </c>
      <c r="AB705" s="46">
        <f t="shared" si="212"/>
        <v>33</v>
      </c>
      <c r="AC705" s="46">
        <f t="shared" si="213"/>
        <v>0</v>
      </c>
      <c r="AD705" s="46">
        <f t="shared" si="204"/>
        <v>33</v>
      </c>
      <c r="AE705" s="68">
        <v>95.96</v>
      </c>
      <c r="AF705" s="69">
        <f t="shared" si="197"/>
        <v>14.393999999999998</v>
      </c>
      <c r="AG705" s="46">
        <f t="shared" si="205"/>
        <v>5700</v>
      </c>
      <c r="AH705" s="46">
        <f t="shared" si="198"/>
        <v>0</v>
      </c>
      <c r="AI705" s="45">
        <f>VLOOKUP(H705,'[1]MŠ na kmeňovú školu V40'!$H$3:Y3784,18,0)</f>
        <v>34</v>
      </c>
      <c r="AJ705" s="45">
        <f>VLOOKUP(H705,'[1]MŠ na kmeňovú školu V40'!$H$3:AE3785,24,0)</f>
        <v>0</v>
      </c>
      <c r="AK705" s="45">
        <f t="shared" si="199"/>
        <v>34</v>
      </c>
      <c r="AL705" s="45">
        <v>98.08</v>
      </c>
      <c r="AM705" s="45">
        <f t="shared" si="200"/>
        <v>14.712</v>
      </c>
      <c r="AN705" s="84">
        <f t="shared" si="206"/>
        <v>5801</v>
      </c>
      <c r="AO705" s="46">
        <f t="shared" si="201"/>
        <v>101</v>
      </c>
      <c r="AP705" s="72"/>
      <c r="AQ705" s="46"/>
      <c r="AR705" s="46"/>
      <c r="AS705" s="46"/>
      <c r="AT705" s="46">
        <f t="shared" si="207"/>
        <v>0</v>
      </c>
      <c r="AU705" s="85">
        <f t="shared" si="208"/>
        <v>5801</v>
      </c>
      <c r="AV705" s="46">
        <f t="shared" si="209"/>
        <v>0</v>
      </c>
      <c r="AW705" s="46"/>
      <c r="AX705" s="86">
        <f t="shared" si="202"/>
        <v>5801</v>
      </c>
    </row>
    <row r="706" spans="1:50" s="50" customFormat="1" ht="13.5" customHeight="1" x14ac:dyDescent="0.25">
      <c r="A706" s="19" t="s">
        <v>1963</v>
      </c>
      <c r="B706" s="20" t="s">
        <v>42</v>
      </c>
      <c r="C706" s="21" t="s">
        <v>43</v>
      </c>
      <c r="D706" s="20" t="s">
        <v>2187</v>
      </c>
      <c r="E706" s="22">
        <v>311511</v>
      </c>
      <c r="F706" s="23" t="s">
        <v>2188</v>
      </c>
      <c r="G706" s="23" t="s">
        <v>1966</v>
      </c>
      <c r="H706" s="24">
        <v>710010311</v>
      </c>
      <c r="I706" s="25">
        <v>311511</v>
      </c>
      <c r="J706" s="23" t="s">
        <v>54</v>
      </c>
      <c r="K706" s="26" t="s">
        <v>1963</v>
      </c>
      <c r="L706" s="23" t="s">
        <v>2148</v>
      </c>
      <c r="M706" s="27">
        <v>91641</v>
      </c>
      <c r="N706" s="23" t="s">
        <v>2189</v>
      </c>
      <c r="O706" s="23" t="s">
        <v>2190</v>
      </c>
      <c r="P706" s="28">
        <v>505951</v>
      </c>
      <c r="Q706" s="21" t="s">
        <v>51</v>
      </c>
      <c r="R706" s="46">
        <v>10</v>
      </c>
      <c r="S706" s="46">
        <v>0</v>
      </c>
      <c r="T706" s="46">
        <f t="shared" si="210"/>
        <v>10</v>
      </c>
      <c r="U706" s="68">
        <v>95.96</v>
      </c>
      <c r="V706" s="69">
        <f t="shared" ref="V706:V769" si="214">+U706*15%</f>
        <v>14.393999999999998</v>
      </c>
      <c r="W706" s="46">
        <f t="shared" si="203"/>
        <v>1727</v>
      </c>
      <c r="X706" s="46"/>
      <c r="Y706" s="45">
        <v>0</v>
      </c>
      <c r="Z706" s="45">
        <v>0</v>
      </c>
      <c r="AA706" s="45">
        <f t="shared" si="211"/>
        <v>0</v>
      </c>
      <c r="AB706" s="46">
        <f t="shared" si="212"/>
        <v>10</v>
      </c>
      <c r="AC706" s="46">
        <f t="shared" si="213"/>
        <v>0</v>
      </c>
      <c r="AD706" s="46">
        <f t="shared" si="204"/>
        <v>10</v>
      </c>
      <c r="AE706" s="68">
        <v>95.96</v>
      </c>
      <c r="AF706" s="69">
        <f t="shared" ref="AF706:AF769" si="215">+AE706*15%</f>
        <v>14.393999999999998</v>
      </c>
      <c r="AG706" s="46">
        <f t="shared" si="205"/>
        <v>1727</v>
      </c>
      <c r="AH706" s="46">
        <f t="shared" ref="AH706:AH769" si="216">+AG706-W706</f>
        <v>0</v>
      </c>
      <c r="AI706" s="45">
        <f>VLOOKUP(H706,'[1]MŠ na kmeňovú školu V40'!$H$3:Y3785,18,0)</f>
        <v>12</v>
      </c>
      <c r="AJ706" s="45">
        <f>VLOOKUP(H706,'[1]MŠ na kmeňovú školu V40'!$H$3:AE3786,24,0)</f>
        <v>0</v>
      </c>
      <c r="AK706" s="45">
        <f t="shared" ref="AK706:AK769" si="217">+AI706+AJ706</f>
        <v>12</v>
      </c>
      <c r="AL706" s="45">
        <v>98.08</v>
      </c>
      <c r="AM706" s="45">
        <f t="shared" ref="AM706:AM769" si="218">+AL706*15%</f>
        <v>14.712</v>
      </c>
      <c r="AN706" s="84">
        <f t="shared" si="206"/>
        <v>1858</v>
      </c>
      <c r="AO706" s="46">
        <f t="shared" ref="AO706:AO769" si="219">+AN706-AG706</f>
        <v>131</v>
      </c>
      <c r="AP706" s="72"/>
      <c r="AQ706" s="46"/>
      <c r="AR706" s="46"/>
      <c r="AS706" s="46"/>
      <c r="AT706" s="46">
        <f t="shared" si="207"/>
        <v>0</v>
      </c>
      <c r="AU706" s="85">
        <f t="shared" si="208"/>
        <v>1858</v>
      </c>
      <c r="AV706" s="46">
        <f t="shared" si="209"/>
        <v>0</v>
      </c>
      <c r="AW706" s="46"/>
      <c r="AX706" s="86">
        <f t="shared" ref="AX706:AX769" si="220">+AT706+AN706</f>
        <v>1858</v>
      </c>
    </row>
    <row r="707" spans="1:50" s="56" customFormat="1" ht="13.5" customHeight="1" x14ac:dyDescent="0.25">
      <c r="A707" s="19" t="s">
        <v>1963</v>
      </c>
      <c r="B707" s="20" t="s">
        <v>42</v>
      </c>
      <c r="C707" s="21" t="s">
        <v>43</v>
      </c>
      <c r="D707" s="20" t="s">
        <v>2191</v>
      </c>
      <c r="E707" s="22">
        <v>311529</v>
      </c>
      <c r="F707" s="23" t="s">
        <v>2192</v>
      </c>
      <c r="G707" s="23" t="s">
        <v>1966</v>
      </c>
      <c r="H707" s="24">
        <v>710010320</v>
      </c>
      <c r="I707" s="25">
        <v>36125911</v>
      </c>
      <c r="J707" s="23" t="s">
        <v>100</v>
      </c>
      <c r="K707" s="26" t="s">
        <v>1963</v>
      </c>
      <c r="L707" s="23" t="s">
        <v>2123</v>
      </c>
      <c r="M707" s="27">
        <v>91303</v>
      </c>
      <c r="N707" s="23" t="s">
        <v>2193</v>
      </c>
      <c r="O707" s="23" t="s">
        <v>2194</v>
      </c>
      <c r="P707" s="28">
        <v>505960</v>
      </c>
      <c r="Q707" s="21" t="s">
        <v>51</v>
      </c>
      <c r="R707" s="46">
        <v>20</v>
      </c>
      <c r="S707" s="46">
        <v>0</v>
      </c>
      <c r="T707" s="46">
        <f t="shared" si="210"/>
        <v>20</v>
      </c>
      <c r="U707" s="68">
        <v>95.96</v>
      </c>
      <c r="V707" s="69">
        <f t="shared" si="214"/>
        <v>14.393999999999998</v>
      </c>
      <c r="W707" s="46">
        <f t="shared" si="203"/>
        <v>3455</v>
      </c>
      <c r="X707" s="46"/>
      <c r="Y707" s="45">
        <v>0</v>
      </c>
      <c r="Z707" s="45">
        <v>0</v>
      </c>
      <c r="AA707" s="45">
        <f t="shared" si="211"/>
        <v>0</v>
      </c>
      <c r="AB707" s="46">
        <f t="shared" si="212"/>
        <v>20</v>
      </c>
      <c r="AC707" s="46">
        <f t="shared" si="213"/>
        <v>0</v>
      </c>
      <c r="AD707" s="46">
        <f t="shared" si="204"/>
        <v>20</v>
      </c>
      <c r="AE707" s="68">
        <v>95.96</v>
      </c>
      <c r="AF707" s="69">
        <f t="shared" si="215"/>
        <v>14.393999999999998</v>
      </c>
      <c r="AG707" s="46">
        <f t="shared" si="205"/>
        <v>3455</v>
      </c>
      <c r="AH707" s="46">
        <f t="shared" si="216"/>
        <v>0</v>
      </c>
      <c r="AI707" s="45">
        <f>VLOOKUP(H707,'[1]MŠ na kmeňovú školu V40'!$H$3:Y3786,18,0)</f>
        <v>21</v>
      </c>
      <c r="AJ707" s="45">
        <f>VLOOKUP(H707,'[1]MŠ na kmeňovú školu V40'!$H$3:AE3787,24,0)</f>
        <v>0</v>
      </c>
      <c r="AK707" s="45">
        <f t="shared" si="217"/>
        <v>21</v>
      </c>
      <c r="AL707" s="45">
        <v>98.08</v>
      </c>
      <c r="AM707" s="45">
        <f t="shared" si="218"/>
        <v>14.712</v>
      </c>
      <c r="AN707" s="84">
        <f t="shared" si="206"/>
        <v>3539</v>
      </c>
      <c r="AO707" s="46">
        <f t="shared" si="219"/>
        <v>84</v>
      </c>
      <c r="AP707" s="72"/>
      <c r="AQ707" s="46"/>
      <c r="AR707" s="46"/>
      <c r="AS707" s="46"/>
      <c r="AT707" s="46">
        <f t="shared" si="207"/>
        <v>0</v>
      </c>
      <c r="AU707" s="85">
        <f t="shared" si="208"/>
        <v>3539</v>
      </c>
      <c r="AV707" s="46">
        <f t="shared" si="209"/>
        <v>0</v>
      </c>
      <c r="AW707" s="46"/>
      <c r="AX707" s="86">
        <f t="shared" si="220"/>
        <v>3539</v>
      </c>
    </row>
    <row r="708" spans="1:50" s="56" customFormat="1" ht="13.5" customHeight="1" x14ac:dyDescent="0.25">
      <c r="A708" s="19" t="s">
        <v>1963</v>
      </c>
      <c r="B708" s="20" t="s">
        <v>42</v>
      </c>
      <c r="C708" s="21" t="s">
        <v>43</v>
      </c>
      <c r="D708" s="20" t="s">
        <v>2195</v>
      </c>
      <c r="E708" s="22">
        <v>311537</v>
      </c>
      <c r="F708" s="23" t="s">
        <v>2196</v>
      </c>
      <c r="G708" s="23" t="s">
        <v>1966</v>
      </c>
      <c r="H708" s="45">
        <v>710010338</v>
      </c>
      <c r="I708" s="25">
        <v>36129763</v>
      </c>
      <c r="J708" s="23" t="s">
        <v>100</v>
      </c>
      <c r="K708" s="26" t="s">
        <v>1963</v>
      </c>
      <c r="L708" s="23" t="s">
        <v>2123</v>
      </c>
      <c r="M708" s="27">
        <v>91323</v>
      </c>
      <c r="N708" s="23" t="s">
        <v>2197</v>
      </c>
      <c r="O708" s="23" t="s">
        <v>2198</v>
      </c>
      <c r="P708" s="28">
        <v>505978</v>
      </c>
      <c r="Q708" s="21" t="s">
        <v>51</v>
      </c>
      <c r="R708" s="46">
        <v>6</v>
      </c>
      <c r="S708" s="46">
        <v>0</v>
      </c>
      <c r="T708" s="46">
        <f t="shared" si="210"/>
        <v>6</v>
      </c>
      <c r="U708" s="68">
        <v>95.96</v>
      </c>
      <c r="V708" s="69">
        <f t="shared" si="214"/>
        <v>14.393999999999998</v>
      </c>
      <c r="W708" s="46">
        <f t="shared" si="203"/>
        <v>1036</v>
      </c>
      <c r="X708" s="46" t="s">
        <v>2199</v>
      </c>
      <c r="Y708" s="45">
        <v>0</v>
      </c>
      <c r="Z708" s="45">
        <v>0</v>
      </c>
      <c r="AA708" s="45">
        <f t="shared" si="211"/>
        <v>0</v>
      </c>
      <c r="AB708" s="46">
        <f t="shared" si="212"/>
        <v>6</v>
      </c>
      <c r="AC708" s="46">
        <f t="shared" si="213"/>
        <v>0</v>
      </c>
      <c r="AD708" s="46">
        <f t="shared" si="204"/>
        <v>6</v>
      </c>
      <c r="AE708" s="68">
        <v>95.96</v>
      </c>
      <c r="AF708" s="69">
        <f t="shared" si="215"/>
        <v>14.393999999999998</v>
      </c>
      <c r="AG708" s="46">
        <f t="shared" si="205"/>
        <v>1036</v>
      </c>
      <c r="AH708" s="46">
        <f t="shared" si="216"/>
        <v>0</v>
      </c>
      <c r="AI708" s="45">
        <f>VLOOKUP(H708,'[1]MŠ na kmeňovú školu V40'!$H$3:Y3787,18,0)</f>
        <v>11</v>
      </c>
      <c r="AJ708" s="45">
        <f>VLOOKUP(H708,'[1]MŠ na kmeňovú školu V40'!$H$3:AE3788,24,0)</f>
        <v>0</v>
      </c>
      <c r="AK708" s="45">
        <f t="shared" si="217"/>
        <v>11</v>
      </c>
      <c r="AL708" s="45">
        <v>98.08</v>
      </c>
      <c r="AM708" s="45">
        <f t="shared" si="218"/>
        <v>14.712</v>
      </c>
      <c r="AN708" s="84">
        <f t="shared" si="206"/>
        <v>1338</v>
      </c>
      <c r="AO708" s="46">
        <f t="shared" si="219"/>
        <v>302</v>
      </c>
      <c r="AP708" s="72"/>
      <c r="AQ708" s="46"/>
      <c r="AR708" s="46"/>
      <c r="AS708" s="46"/>
      <c r="AT708" s="46">
        <f t="shared" si="207"/>
        <v>0</v>
      </c>
      <c r="AU708" s="85">
        <f t="shared" si="208"/>
        <v>1338</v>
      </c>
      <c r="AV708" s="46">
        <f t="shared" si="209"/>
        <v>0</v>
      </c>
      <c r="AW708" s="46"/>
      <c r="AX708" s="86">
        <f t="shared" si="220"/>
        <v>1338</v>
      </c>
    </row>
    <row r="709" spans="1:50" s="56" customFormat="1" ht="13.5" customHeight="1" x14ac:dyDescent="0.25">
      <c r="A709" s="19" t="s">
        <v>1963</v>
      </c>
      <c r="B709" s="20" t="s">
        <v>42</v>
      </c>
      <c r="C709" s="21" t="s">
        <v>43</v>
      </c>
      <c r="D709" s="20" t="s">
        <v>2200</v>
      </c>
      <c r="E709" s="22">
        <v>311596</v>
      </c>
      <c r="F709" s="23" t="s">
        <v>2201</v>
      </c>
      <c r="G709" s="23" t="s">
        <v>1966</v>
      </c>
      <c r="H709" s="24">
        <v>710010346</v>
      </c>
      <c r="I709" s="25">
        <v>311596</v>
      </c>
      <c r="J709" s="23" t="s">
        <v>54</v>
      </c>
      <c r="K709" s="26" t="s">
        <v>1963</v>
      </c>
      <c r="L709" s="23" t="s">
        <v>2148</v>
      </c>
      <c r="M709" s="27">
        <v>91632</v>
      </c>
      <c r="N709" s="23" t="s">
        <v>2202</v>
      </c>
      <c r="O709" s="23" t="s">
        <v>2203</v>
      </c>
      <c r="P709" s="28">
        <v>505994</v>
      </c>
      <c r="Q709" s="21" t="s">
        <v>51</v>
      </c>
      <c r="R709" s="46">
        <v>8</v>
      </c>
      <c r="S709" s="46">
        <v>0</v>
      </c>
      <c r="T709" s="46">
        <f t="shared" si="210"/>
        <v>8</v>
      </c>
      <c r="U709" s="68">
        <v>95.96</v>
      </c>
      <c r="V709" s="69">
        <f t="shared" si="214"/>
        <v>14.393999999999998</v>
      </c>
      <c r="W709" s="46">
        <f t="shared" si="203"/>
        <v>1382</v>
      </c>
      <c r="X709" s="46"/>
      <c r="Y709" s="45">
        <v>0</v>
      </c>
      <c r="Z709" s="45">
        <v>0</v>
      </c>
      <c r="AA709" s="45">
        <f t="shared" si="211"/>
        <v>0</v>
      </c>
      <c r="AB709" s="46">
        <f t="shared" si="212"/>
        <v>8</v>
      </c>
      <c r="AC709" s="46">
        <f t="shared" si="213"/>
        <v>0</v>
      </c>
      <c r="AD709" s="46">
        <f t="shared" si="204"/>
        <v>8</v>
      </c>
      <c r="AE709" s="68">
        <v>95.96</v>
      </c>
      <c r="AF709" s="69">
        <f t="shared" si="215"/>
        <v>14.393999999999998</v>
      </c>
      <c r="AG709" s="46">
        <f t="shared" si="205"/>
        <v>1382</v>
      </c>
      <c r="AH709" s="46">
        <f t="shared" si="216"/>
        <v>0</v>
      </c>
      <c r="AI709" s="45">
        <f>VLOOKUP(H709,'[1]MŠ na kmeňovú školu V40'!$H$3:Y3788,18,0)</f>
        <v>4</v>
      </c>
      <c r="AJ709" s="45">
        <f>VLOOKUP(H709,'[1]MŠ na kmeňovú školu V40'!$H$3:AE3789,24,0)</f>
        <v>0</v>
      </c>
      <c r="AK709" s="45">
        <f t="shared" si="217"/>
        <v>4</v>
      </c>
      <c r="AL709" s="45">
        <v>98.08</v>
      </c>
      <c r="AM709" s="45">
        <f t="shared" si="218"/>
        <v>14.712</v>
      </c>
      <c r="AN709" s="84">
        <f t="shared" si="206"/>
        <v>1157</v>
      </c>
      <c r="AO709" s="46">
        <f t="shared" si="219"/>
        <v>-225</v>
      </c>
      <c r="AP709" s="72"/>
      <c r="AQ709" s="46"/>
      <c r="AR709" s="46"/>
      <c r="AS709" s="46"/>
      <c r="AT709" s="46">
        <f t="shared" si="207"/>
        <v>0</v>
      </c>
      <c r="AU709" s="85">
        <f t="shared" si="208"/>
        <v>1157</v>
      </c>
      <c r="AV709" s="46">
        <f t="shared" si="209"/>
        <v>0</v>
      </c>
      <c r="AW709" s="46"/>
      <c r="AX709" s="86">
        <f t="shared" si="220"/>
        <v>1157</v>
      </c>
    </row>
    <row r="710" spans="1:50" s="56" customFormat="1" ht="13.5" customHeight="1" x14ac:dyDescent="0.25">
      <c r="A710" s="19" t="s">
        <v>1963</v>
      </c>
      <c r="B710" s="20" t="s">
        <v>42</v>
      </c>
      <c r="C710" s="21" t="s">
        <v>43</v>
      </c>
      <c r="D710" s="20" t="s">
        <v>2204</v>
      </c>
      <c r="E710" s="22">
        <v>311553</v>
      </c>
      <c r="F710" s="23" t="s">
        <v>2205</v>
      </c>
      <c r="G710" s="23" t="s">
        <v>1966</v>
      </c>
      <c r="H710" s="24">
        <v>710010354</v>
      </c>
      <c r="I710" s="25">
        <v>36125440</v>
      </c>
      <c r="J710" s="23" t="s">
        <v>100</v>
      </c>
      <c r="K710" s="26" t="s">
        <v>1963</v>
      </c>
      <c r="L710" s="23" t="s">
        <v>2148</v>
      </c>
      <c r="M710" s="27">
        <v>91624</v>
      </c>
      <c r="N710" s="23" t="s">
        <v>2206</v>
      </c>
      <c r="O710" s="23" t="s">
        <v>2207</v>
      </c>
      <c r="P710" s="28">
        <v>506001</v>
      </c>
      <c r="Q710" s="21" t="s">
        <v>51</v>
      </c>
      <c r="R710" s="46">
        <v>9</v>
      </c>
      <c r="S710" s="46">
        <v>0</v>
      </c>
      <c r="T710" s="46">
        <f t="shared" si="210"/>
        <v>9</v>
      </c>
      <c r="U710" s="68">
        <v>95.96</v>
      </c>
      <c r="V710" s="69">
        <f t="shared" si="214"/>
        <v>14.393999999999998</v>
      </c>
      <c r="W710" s="46">
        <f t="shared" si="203"/>
        <v>1555</v>
      </c>
      <c r="X710" s="46"/>
      <c r="Y710" s="45">
        <v>0</v>
      </c>
      <c r="Z710" s="45">
        <v>0</v>
      </c>
      <c r="AA710" s="45">
        <f t="shared" si="211"/>
        <v>0</v>
      </c>
      <c r="AB710" s="46">
        <f t="shared" si="212"/>
        <v>9</v>
      </c>
      <c r="AC710" s="46">
        <f t="shared" si="213"/>
        <v>0</v>
      </c>
      <c r="AD710" s="46">
        <f t="shared" si="204"/>
        <v>9</v>
      </c>
      <c r="AE710" s="68">
        <v>95.96</v>
      </c>
      <c r="AF710" s="69">
        <f t="shared" si="215"/>
        <v>14.393999999999998</v>
      </c>
      <c r="AG710" s="46">
        <f t="shared" si="205"/>
        <v>1555</v>
      </c>
      <c r="AH710" s="46">
        <f t="shared" si="216"/>
        <v>0</v>
      </c>
      <c r="AI710" s="45">
        <f>VLOOKUP(H710,'[1]MŠ na kmeňovú školu V40'!$H$3:Y3789,18,0)</f>
        <v>14</v>
      </c>
      <c r="AJ710" s="45">
        <f>VLOOKUP(H710,'[1]MŠ na kmeňovú školu V40'!$H$3:AE3790,24,0)</f>
        <v>0</v>
      </c>
      <c r="AK710" s="45">
        <f t="shared" si="217"/>
        <v>14</v>
      </c>
      <c r="AL710" s="45">
        <v>98.08</v>
      </c>
      <c r="AM710" s="45">
        <f t="shared" si="218"/>
        <v>14.712</v>
      </c>
      <c r="AN710" s="84">
        <f t="shared" si="206"/>
        <v>1860</v>
      </c>
      <c r="AO710" s="46">
        <f t="shared" si="219"/>
        <v>305</v>
      </c>
      <c r="AP710" s="72"/>
      <c r="AQ710" s="46"/>
      <c r="AR710" s="46"/>
      <c r="AS710" s="46"/>
      <c r="AT710" s="46">
        <f t="shared" si="207"/>
        <v>0</v>
      </c>
      <c r="AU710" s="85">
        <f t="shared" si="208"/>
        <v>1860</v>
      </c>
      <c r="AV710" s="46">
        <f t="shared" si="209"/>
        <v>0</v>
      </c>
      <c r="AW710" s="46"/>
      <c r="AX710" s="86">
        <f t="shared" si="220"/>
        <v>1860</v>
      </c>
    </row>
    <row r="711" spans="1:50" s="56" customFormat="1" ht="13.5" customHeight="1" x14ac:dyDescent="0.25">
      <c r="A711" s="19" t="s">
        <v>1963</v>
      </c>
      <c r="B711" s="20" t="s">
        <v>42</v>
      </c>
      <c r="C711" s="21" t="s">
        <v>43</v>
      </c>
      <c r="D711" s="20" t="s">
        <v>2208</v>
      </c>
      <c r="E711" s="22">
        <v>311561</v>
      </c>
      <c r="F711" s="23" t="s">
        <v>2209</v>
      </c>
      <c r="G711" s="23" t="s">
        <v>1966</v>
      </c>
      <c r="H711" s="24">
        <v>710010362</v>
      </c>
      <c r="I711" s="25">
        <v>36125881</v>
      </c>
      <c r="J711" s="23" t="s">
        <v>2210</v>
      </c>
      <c r="K711" s="26" t="s">
        <v>1963</v>
      </c>
      <c r="L711" s="23" t="s">
        <v>2123</v>
      </c>
      <c r="M711" s="27">
        <v>91333</v>
      </c>
      <c r="N711" s="23" t="s">
        <v>2211</v>
      </c>
      <c r="O711" s="23" t="s">
        <v>2212</v>
      </c>
      <c r="P711" s="28">
        <v>506010</v>
      </c>
      <c r="Q711" s="21" t="s">
        <v>51</v>
      </c>
      <c r="R711" s="46">
        <v>29</v>
      </c>
      <c r="S711" s="46">
        <v>0</v>
      </c>
      <c r="T711" s="46">
        <f t="shared" si="210"/>
        <v>29</v>
      </c>
      <c r="U711" s="68">
        <v>95.96</v>
      </c>
      <c r="V711" s="69">
        <f t="shared" si="214"/>
        <v>14.393999999999998</v>
      </c>
      <c r="W711" s="46">
        <f t="shared" si="203"/>
        <v>5009</v>
      </c>
      <c r="X711" s="46"/>
      <c r="Y711" s="45">
        <v>0</v>
      </c>
      <c r="Z711" s="45">
        <v>0</v>
      </c>
      <c r="AA711" s="45">
        <f t="shared" si="211"/>
        <v>0</v>
      </c>
      <c r="AB711" s="46">
        <f t="shared" si="212"/>
        <v>29</v>
      </c>
      <c r="AC711" s="46">
        <f t="shared" si="213"/>
        <v>0</v>
      </c>
      <c r="AD711" s="46">
        <f t="shared" si="204"/>
        <v>29</v>
      </c>
      <c r="AE711" s="68">
        <v>95.96</v>
      </c>
      <c r="AF711" s="69">
        <f t="shared" si="215"/>
        <v>14.393999999999998</v>
      </c>
      <c r="AG711" s="46">
        <f t="shared" si="205"/>
        <v>5009</v>
      </c>
      <c r="AH711" s="46">
        <f t="shared" si="216"/>
        <v>0</v>
      </c>
      <c r="AI711" s="45">
        <f>VLOOKUP(H711,'[1]MŠ na kmeňovú školu V40'!$H$3:Y3790,18,0)</f>
        <v>29</v>
      </c>
      <c r="AJ711" s="45">
        <f>VLOOKUP(H711,'[1]MŠ na kmeňovú školu V40'!$H$3:AE3791,24,0)</f>
        <v>0</v>
      </c>
      <c r="AK711" s="45">
        <f t="shared" si="217"/>
        <v>29</v>
      </c>
      <c r="AL711" s="45">
        <v>98.08</v>
      </c>
      <c r="AM711" s="45">
        <f t="shared" si="218"/>
        <v>14.712</v>
      </c>
      <c r="AN711" s="84">
        <f t="shared" si="206"/>
        <v>5046</v>
      </c>
      <c r="AO711" s="46">
        <f t="shared" si="219"/>
        <v>37</v>
      </c>
      <c r="AP711" s="72"/>
      <c r="AQ711" s="46"/>
      <c r="AR711" s="46"/>
      <c r="AS711" s="46"/>
      <c r="AT711" s="46">
        <f t="shared" si="207"/>
        <v>0</v>
      </c>
      <c r="AU711" s="85">
        <f t="shared" si="208"/>
        <v>5046</v>
      </c>
      <c r="AV711" s="46">
        <f t="shared" si="209"/>
        <v>0</v>
      </c>
      <c r="AW711" s="46"/>
      <c r="AX711" s="86">
        <f t="shared" si="220"/>
        <v>5046</v>
      </c>
    </row>
    <row r="712" spans="1:50" s="56" customFormat="1" ht="13.5" customHeight="1" x14ac:dyDescent="0.25">
      <c r="A712" s="19" t="s">
        <v>1963</v>
      </c>
      <c r="B712" s="20" t="s">
        <v>42</v>
      </c>
      <c r="C712" s="21" t="s">
        <v>43</v>
      </c>
      <c r="D712" s="20" t="s">
        <v>2208</v>
      </c>
      <c r="E712" s="22">
        <v>311561</v>
      </c>
      <c r="F712" s="23" t="s">
        <v>2209</v>
      </c>
      <c r="G712" s="23" t="s">
        <v>1966</v>
      </c>
      <c r="H712" s="24">
        <v>710267355</v>
      </c>
      <c r="I712" s="25">
        <v>36125881</v>
      </c>
      <c r="J712" s="23" t="s">
        <v>2210</v>
      </c>
      <c r="K712" s="26" t="s">
        <v>1963</v>
      </c>
      <c r="L712" s="23" t="s">
        <v>2123</v>
      </c>
      <c r="M712" s="27">
        <v>91333</v>
      </c>
      <c r="N712" s="23" t="s">
        <v>2211</v>
      </c>
      <c r="O712" s="23" t="s">
        <v>2213</v>
      </c>
      <c r="P712" s="28">
        <v>506010</v>
      </c>
      <c r="Q712" s="21" t="s">
        <v>51</v>
      </c>
      <c r="R712" s="46">
        <v>8</v>
      </c>
      <c r="S712" s="46">
        <v>0</v>
      </c>
      <c r="T712" s="46">
        <f t="shared" si="210"/>
        <v>8</v>
      </c>
      <c r="U712" s="68">
        <v>95.96</v>
      </c>
      <c r="V712" s="69">
        <f t="shared" si="214"/>
        <v>14.393999999999998</v>
      </c>
      <c r="W712" s="46">
        <f t="shared" si="203"/>
        <v>1382</v>
      </c>
      <c r="X712" s="46"/>
      <c r="Y712" s="45">
        <v>0</v>
      </c>
      <c r="Z712" s="45">
        <v>0</v>
      </c>
      <c r="AA712" s="45">
        <f t="shared" si="211"/>
        <v>0</v>
      </c>
      <c r="AB712" s="46">
        <f t="shared" si="212"/>
        <v>8</v>
      </c>
      <c r="AC712" s="46">
        <f t="shared" si="213"/>
        <v>0</v>
      </c>
      <c r="AD712" s="46">
        <f t="shared" si="204"/>
        <v>8</v>
      </c>
      <c r="AE712" s="68">
        <v>95.96</v>
      </c>
      <c r="AF712" s="69">
        <f t="shared" si="215"/>
        <v>14.393999999999998</v>
      </c>
      <c r="AG712" s="46">
        <f t="shared" si="205"/>
        <v>1382</v>
      </c>
      <c r="AH712" s="46">
        <f t="shared" si="216"/>
        <v>0</v>
      </c>
      <c r="AI712" s="45">
        <v>0</v>
      </c>
      <c r="AJ712" s="45">
        <v>0</v>
      </c>
      <c r="AK712" s="45">
        <f t="shared" si="217"/>
        <v>0</v>
      </c>
      <c r="AL712" s="45">
        <v>98.08</v>
      </c>
      <c r="AM712" s="45">
        <f t="shared" si="218"/>
        <v>14.712</v>
      </c>
      <c r="AN712" s="84">
        <f t="shared" si="206"/>
        <v>921</v>
      </c>
      <c r="AO712" s="46">
        <f t="shared" si="219"/>
        <v>-461</v>
      </c>
      <c r="AP712" s="72"/>
      <c r="AQ712" s="46"/>
      <c r="AR712" s="46"/>
      <c r="AS712" s="46"/>
      <c r="AT712" s="46">
        <f t="shared" si="207"/>
        <v>0</v>
      </c>
      <c r="AU712" s="85">
        <f t="shared" si="208"/>
        <v>921</v>
      </c>
      <c r="AV712" s="46">
        <f t="shared" si="209"/>
        <v>0</v>
      </c>
      <c r="AW712" s="46"/>
      <c r="AX712" s="86">
        <f t="shared" si="220"/>
        <v>921</v>
      </c>
    </row>
    <row r="713" spans="1:50" s="56" customFormat="1" ht="13.5" customHeight="1" x14ac:dyDescent="0.25">
      <c r="A713" s="19" t="s">
        <v>1963</v>
      </c>
      <c r="B713" s="20" t="s">
        <v>42</v>
      </c>
      <c r="C713" s="21" t="s">
        <v>43</v>
      </c>
      <c r="D713" s="20" t="s">
        <v>2214</v>
      </c>
      <c r="E713" s="22">
        <v>311588</v>
      </c>
      <c r="F713" s="23" t="s">
        <v>2215</v>
      </c>
      <c r="G713" s="23" t="s">
        <v>1966</v>
      </c>
      <c r="H713" s="24">
        <v>710035934</v>
      </c>
      <c r="I713" s="25">
        <v>36125938</v>
      </c>
      <c r="J713" s="23" t="s">
        <v>2216</v>
      </c>
      <c r="K713" s="26" t="s">
        <v>1963</v>
      </c>
      <c r="L713" s="23" t="s">
        <v>2123</v>
      </c>
      <c r="M713" s="27">
        <v>91442</v>
      </c>
      <c r="N713" s="23" t="s">
        <v>2217</v>
      </c>
      <c r="O713" s="23" t="s">
        <v>2218</v>
      </c>
      <c r="P713" s="28">
        <v>506036</v>
      </c>
      <c r="Q713" s="21" t="s">
        <v>51</v>
      </c>
      <c r="R713" s="46">
        <v>21</v>
      </c>
      <c r="S713" s="46">
        <v>0</v>
      </c>
      <c r="T713" s="46">
        <f t="shared" si="210"/>
        <v>21</v>
      </c>
      <c r="U713" s="68">
        <v>95.96</v>
      </c>
      <c r="V713" s="69">
        <f t="shared" si="214"/>
        <v>14.393999999999998</v>
      </c>
      <c r="W713" s="46">
        <f t="shared" si="203"/>
        <v>3627</v>
      </c>
      <c r="X713" s="46"/>
      <c r="Y713" s="45">
        <v>0</v>
      </c>
      <c r="Z713" s="45">
        <v>0</v>
      </c>
      <c r="AA713" s="45">
        <f t="shared" si="211"/>
        <v>0</v>
      </c>
      <c r="AB713" s="46">
        <f t="shared" si="212"/>
        <v>21</v>
      </c>
      <c r="AC713" s="46">
        <f t="shared" si="213"/>
        <v>0</v>
      </c>
      <c r="AD713" s="46">
        <f t="shared" si="204"/>
        <v>21</v>
      </c>
      <c r="AE713" s="68">
        <v>95.96</v>
      </c>
      <c r="AF713" s="69">
        <f t="shared" si="215"/>
        <v>14.393999999999998</v>
      </c>
      <c r="AG713" s="46">
        <f t="shared" si="205"/>
        <v>3627</v>
      </c>
      <c r="AH713" s="46">
        <f t="shared" si="216"/>
        <v>0</v>
      </c>
      <c r="AI713" s="45">
        <f>VLOOKUP(H713,'[1]MŠ na kmeňovú školu V40'!$H$3:Y3792,18,0)</f>
        <v>36</v>
      </c>
      <c r="AJ713" s="45">
        <f>VLOOKUP(H713,'[1]MŠ na kmeňovú školu V40'!$H$3:AE3793,24,0)</f>
        <v>0</v>
      </c>
      <c r="AK713" s="45">
        <f t="shared" si="217"/>
        <v>36</v>
      </c>
      <c r="AL713" s="45">
        <v>98.08</v>
      </c>
      <c r="AM713" s="45">
        <f t="shared" si="218"/>
        <v>14.712</v>
      </c>
      <c r="AN713" s="84">
        <f t="shared" si="206"/>
        <v>4537</v>
      </c>
      <c r="AO713" s="46">
        <f t="shared" si="219"/>
        <v>910</v>
      </c>
      <c r="AP713" s="72"/>
      <c r="AQ713" s="46"/>
      <c r="AR713" s="46"/>
      <c r="AS713" s="46"/>
      <c r="AT713" s="46">
        <f t="shared" si="207"/>
        <v>0</v>
      </c>
      <c r="AU713" s="85">
        <f t="shared" si="208"/>
        <v>4537</v>
      </c>
      <c r="AV713" s="46">
        <f t="shared" si="209"/>
        <v>0</v>
      </c>
      <c r="AW713" s="46"/>
      <c r="AX713" s="86">
        <f t="shared" si="220"/>
        <v>4537</v>
      </c>
    </row>
    <row r="714" spans="1:50" s="56" customFormat="1" ht="13.5" customHeight="1" x14ac:dyDescent="0.25">
      <c r="A714" s="19" t="s">
        <v>1963</v>
      </c>
      <c r="B714" s="20" t="s">
        <v>42</v>
      </c>
      <c r="C714" s="21" t="s">
        <v>43</v>
      </c>
      <c r="D714" s="20" t="s">
        <v>2219</v>
      </c>
      <c r="E714" s="22">
        <v>311618</v>
      </c>
      <c r="F714" s="23" t="s">
        <v>2220</v>
      </c>
      <c r="G714" s="23" t="s">
        <v>1966</v>
      </c>
      <c r="H714" s="24">
        <v>710010427</v>
      </c>
      <c r="I714" s="25">
        <v>311618</v>
      </c>
      <c r="J714" s="23" t="s">
        <v>54</v>
      </c>
      <c r="K714" s="26" t="s">
        <v>1963</v>
      </c>
      <c r="L714" s="23" t="s">
        <v>2148</v>
      </c>
      <c r="M714" s="27">
        <v>91633</v>
      </c>
      <c r="N714" s="23" t="s">
        <v>2221</v>
      </c>
      <c r="O714" s="23" t="s">
        <v>2222</v>
      </c>
      <c r="P714" s="28">
        <v>506052</v>
      </c>
      <c r="Q714" s="21" t="s">
        <v>51</v>
      </c>
      <c r="R714" s="46">
        <v>11</v>
      </c>
      <c r="S714" s="46">
        <v>0</v>
      </c>
      <c r="T714" s="46">
        <f t="shared" si="210"/>
        <v>11</v>
      </c>
      <c r="U714" s="68">
        <v>95.96</v>
      </c>
      <c r="V714" s="69">
        <f t="shared" si="214"/>
        <v>14.393999999999998</v>
      </c>
      <c r="W714" s="46">
        <f t="shared" si="203"/>
        <v>1900</v>
      </c>
      <c r="X714" s="46"/>
      <c r="Y714" s="45">
        <v>0</v>
      </c>
      <c r="Z714" s="45">
        <v>0</v>
      </c>
      <c r="AA714" s="45">
        <f t="shared" si="211"/>
        <v>0</v>
      </c>
      <c r="AB714" s="46">
        <f t="shared" si="212"/>
        <v>11</v>
      </c>
      <c r="AC714" s="46">
        <f t="shared" si="213"/>
        <v>0</v>
      </c>
      <c r="AD714" s="46">
        <f t="shared" si="204"/>
        <v>11</v>
      </c>
      <c r="AE714" s="68">
        <v>95.96</v>
      </c>
      <c r="AF714" s="69">
        <f t="shared" si="215"/>
        <v>14.393999999999998</v>
      </c>
      <c r="AG714" s="46">
        <f t="shared" si="205"/>
        <v>1900</v>
      </c>
      <c r="AH714" s="46">
        <f t="shared" si="216"/>
        <v>0</v>
      </c>
      <c r="AI714" s="45">
        <f>VLOOKUP(H714,'[1]MŠ na kmeňovú školu V40'!$H$3:Y3793,18,0)</f>
        <v>13</v>
      </c>
      <c r="AJ714" s="45">
        <f>VLOOKUP(H714,'[1]MŠ na kmeňovú školu V40'!$H$3:AE3794,24,0)</f>
        <v>0</v>
      </c>
      <c r="AK714" s="45">
        <f t="shared" si="217"/>
        <v>13</v>
      </c>
      <c r="AL714" s="45">
        <v>98.08</v>
      </c>
      <c r="AM714" s="45">
        <f t="shared" si="218"/>
        <v>14.712</v>
      </c>
      <c r="AN714" s="84">
        <f t="shared" si="206"/>
        <v>2032</v>
      </c>
      <c r="AO714" s="46">
        <f t="shared" si="219"/>
        <v>132</v>
      </c>
      <c r="AP714" s="72"/>
      <c r="AQ714" s="46"/>
      <c r="AR714" s="46"/>
      <c r="AS714" s="46"/>
      <c r="AT714" s="46">
        <f t="shared" si="207"/>
        <v>0</v>
      </c>
      <c r="AU714" s="85">
        <f t="shared" si="208"/>
        <v>2032</v>
      </c>
      <c r="AV714" s="46">
        <f t="shared" si="209"/>
        <v>0</v>
      </c>
      <c r="AW714" s="46"/>
      <c r="AX714" s="86">
        <f t="shared" si="220"/>
        <v>2032</v>
      </c>
    </row>
    <row r="715" spans="1:50" s="56" customFormat="1" ht="13.5" customHeight="1" x14ac:dyDescent="0.25">
      <c r="A715" s="19" t="s">
        <v>1963</v>
      </c>
      <c r="B715" s="20" t="s">
        <v>42</v>
      </c>
      <c r="C715" s="21" t="s">
        <v>43</v>
      </c>
      <c r="D715" s="20" t="s">
        <v>2223</v>
      </c>
      <c r="E715" s="22">
        <v>311634</v>
      </c>
      <c r="F715" s="23" t="s">
        <v>2224</v>
      </c>
      <c r="G715" s="23" t="s">
        <v>1966</v>
      </c>
      <c r="H715" s="24">
        <v>710010435</v>
      </c>
      <c r="I715" s="25">
        <v>311634</v>
      </c>
      <c r="J715" s="23" t="s">
        <v>54</v>
      </c>
      <c r="K715" s="26" t="s">
        <v>1963</v>
      </c>
      <c r="L715" s="23" t="s">
        <v>1972</v>
      </c>
      <c r="M715" s="27">
        <v>91614</v>
      </c>
      <c r="N715" s="23" t="s">
        <v>2225</v>
      </c>
      <c r="O715" s="23" t="s">
        <v>2226</v>
      </c>
      <c r="P715" s="28">
        <v>506079</v>
      </c>
      <c r="Q715" s="21" t="s">
        <v>51</v>
      </c>
      <c r="R715" s="46">
        <v>8</v>
      </c>
      <c r="S715" s="46">
        <v>0</v>
      </c>
      <c r="T715" s="46">
        <f t="shared" si="210"/>
        <v>8</v>
      </c>
      <c r="U715" s="68">
        <v>95.96</v>
      </c>
      <c r="V715" s="69">
        <f t="shared" si="214"/>
        <v>14.393999999999998</v>
      </c>
      <c r="W715" s="46">
        <f t="shared" si="203"/>
        <v>1382</v>
      </c>
      <c r="X715" s="46"/>
      <c r="Y715" s="45">
        <v>0</v>
      </c>
      <c r="Z715" s="45">
        <v>0</v>
      </c>
      <c r="AA715" s="45">
        <f t="shared" si="211"/>
        <v>0</v>
      </c>
      <c r="AB715" s="46">
        <f t="shared" si="212"/>
        <v>8</v>
      </c>
      <c r="AC715" s="46">
        <f t="shared" si="213"/>
        <v>0</v>
      </c>
      <c r="AD715" s="46">
        <f t="shared" si="204"/>
        <v>8</v>
      </c>
      <c r="AE715" s="68">
        <v>95.96</v>
      </c>
      <c r="AF715" s="69">
        <f t="shared" si="215"/>
        <v>14.393999999999998</v>
      </c>
      <c r="AG715" s="46">
        <f t="shared" si="205"/>
        <v>1382</v>
      </c>
      <c r="AH715" s="46">
        <f t="shared" si="216"/>
        <v>0</v>
      </c>
      <c r="AI715" s="45">
        <f>VLOOKUP(H715,'[1]MŠ na kmeňovú školu V40'!$H$3:Y3794,18,0)</f>
        <v>7</v>
      </c>
      <c r="AJ715" s="45">
        <f>VLOOKUP(H715,'[1]MŠ na kmeňovú školu V40'!$H$3:AE3795,24,0)</f>
        <v>0</v>
      </c>
      <c r="AK715" s="45">
        <f t="shared" si="217"/>
        <v>7</v>
      </c>
      <c r="AL715" s="45">
        <v>98.08</v>
      </c>
      <c r="AM715" s="45">
        <f t="shared" si="218"/>
        <v>14.712</v>
      </c>
      <c r="AN715" s="84">
        <f t="shared" si="206"/>
        <v>1333</v>
      </c>
      <c r="AO715" s="46">
        <f t="shared" si="219"/>
        <v>-49</v>
      </c>
      <c r="AP715" s="72"/>
      <c r="AQ715" s="46"/>
      <c r="AR715" s="46"/>
      <c r="AS715" s="46"/>
      <c r="AT715" s="46">
        <f t="shared" si="207"/>
        <v>0</v>
      </c>
      <c r="AU715" s="85">
        <f t="shared" si="208"/>
        <v>1333</v>
      </c>
      <c r="AV715" s="46">
        <f t="shared" si="209"/>
        <v>0</v>
      </c>
      <c r="AW715" s="46"/>
      <c r="AX715" s="86">
        <f t="shared" si="220"/>
        <v>1333</v>
      </c>
    </row>
    <row r="716" spans="1:50" s="56" customFormat="1" ht="13.5" customHeight="1" x14ac:dyDescent="0.25">
      <c r="A716" s="19" t="s">
        <v>1963</v>
      </c>
      <c r="B716" s="20" t="s">
        <v>42</v>
      </c>
      <c r="C716" s="21" t="s">
        <v>43</v>
      </c>
      <c r="D716" s="20" t="s">
        <v>2227</v>
      </c>
      <c r="E716" s="22">
        <v>311642</v>
      </c>
      <c r="F716" s="23" t="s">
        <v>2228</v>
      </c>
      <c r="G716" s="23" t="s">
        <v>1966</v>
      </c>
      <c r="H716" s="24">
        <v>710010281</v>
      </c>
      <c r="I716" s="25">
        <v>36129780</v>
      </c>
      <c r="J716" s="23" t="s">
        <v>113</v>
      </c>
      <c r="K716" s="26" t="s">
        <v>1963</v>
      </c>
      <c r="L716" s="23" t="s">
        <v>2123</v>
      </c>
      <c r="M716" s="27">
        <v>91304</v>
      </c>
      <c r="N716" s="23" t="s">
        <v>2229</v>
      </c>
      <c r="O716" s="23" t="s">
        <v>2230</v>
      </c>
      <c r="P716" s="28">
        <v>506087</v>
      </c>
      <c r="Q716" s="21" t="s">
        <v>51</v>
      </c>
      <c r="R716" s="46">
        <v>11</v>
      </c>
      <c r="S716" s="46">
        <v>0</v>
      </c>
      <c r="T716" s="46">
        <f t="shared" si="210"/>
        <v>11</v>
      </c>
      <c r="U716" s="68">
        <v>95.96</v>
      </c>
      <c r="V716" s="69">
        <f t="shared" si="214"/>
        <v>14.393999999999998</v>
      </c>
      <c r="W716" s="46">
        <f t="shared" si="203"/>
        <v>1900</v>
      </c>
      <c r="X716" s="46"/>
      <c r="Y716" s="45">
        <v>0</v>
      </c>
      <c r="Z716" s="45">
        <v>0</v>
      </c>
      <c r="AA716" s="45">
        <f t="shared" si="211"/>
        <v>0</v>
      </c>
      <c r="AB716" s="46">
        <f t="shared" si="212"/>
        <v>11</v>
      </c>
      <c r="AC716" s="46">
        <f t="shared" si="213"/>
        <v>0</v>
      </c>
      <c r="AD716" s="46">
        <f t="shared" si="204"/>
        <v>11</v>
      </c>
      <c r="AE716" s="68">
        <v>95.96</v>
      </c>
      <c r="AF716" s="69">
        <f t="shared" si="215"/>
        <v>14.393999999999998</v>
      </c>
      <c r="AG716" s="46">
        <f t="shared" si="205"/>
        <v>1900</v>
      </c>
      <c r="AH716" s="46">
        <f t="shared" si="216"/>
        <v>0</v>
      </c>
      <c r="AI716" s="45">
        <f>VLOOKUP(H716,'[1]MŠ na kmeňovú školu V40'!$H$3:Y3795,18,0)</f>
        <v>11</v>
      </c>
      <c r="AJ716" s="45">
        <f>VLOOKUP(H716,'[1]MŠ na kmeňovú školu V40'!$H$3:AE3796,24,0)</f>
        <v>0</v>
      </c>
      <c r="AK716" s="45">
        <f t="shared" si="217"/>
        <v>11</v>
      </c>
      <c r="AL716" s="45">
        <v>98.08</v>
      </c>
      <c r="AM716" s="45">
        <f t="shared" si="218"/>
        <v>14.712</v>
      </c>
      <c r="AN716" s="84">
        <f t="shared" si="206"/>
        <v>1914</v>
      </c>
      <c r="AO716" s="46">
        <f t="shared" si="219"/>
        <v>14</v>
      </c>
      <c r="AP716" s="72"/>
      <c r="AQ716" s="46"/>
      <c r="AR716" s="46"/>
      <c r="AS716" s="46"/>
      <c r="AT716" s="46">
        <f t="shared" si="207"/>
        <v>0</v>
      </c>
      <c r="AU716" s="85">
        <f t="shared" si="208"/>
        <v>1914</v>
      </c>
      <c r="AV716" s="46">
        <f t="shared" si="209"/>
        <v>0</v>
      </c>
      <c r="AW716" s="46"/>
      <c r="AX716" s="86">
        <f t="shared" si="220"/>
        <v>1914</v>
      </c>
    </row>
    <row r="717" spans="1:50" s="56" customFormat="1" ht="13.5" customHeight="1" x14ac:dyDescent="0.25">
      <c r="A717" s="19" t="s">
        <v>1963</v>
      </c>
      <c r="B717" s="20" t="s">
        <v>42</v>
      </c>
      <c r="C717" s="21" t="s">
        <v>43</v>
      </c>
      <c r="D717" s="20" t="s">
        <v>2231</v>
      </c>
      <c r="E717" s="22">
        <v>311651</v>
      </c>
      <c r="F717" s="23" t="s">
        <v>2232</v>
      </c>
      <c r="G717" s="23" t="s">
        <v>1966</v>
      </c>
      <c r="H717" s="24">
        <v>710010443</v>
      </c>
      <c r="I717" s="25">
        <v>36129861</v>
      </c>
      <c r="J717" s="23" t="s">
        <v>113</v>
      </c>
      <c r="K717" s="26" t="s">
        <v>1963</v>
      </c>
      <c r="L717" s="23" t="s">
        <v>2123</v>
      </c>
      <c r="M717" s="27">
        <v>91305</v>
      </c>
      <c r="N717" s="23" t="s">
        <v>2233</v>
      </c>
      <c r="O717" s="23" t="s">
        <v>2234</v>
      </c>
      <c r="P717" s="28">
        <v>506095</v>
      </c>
      <c r="Q717" s="21" t="s">
        <v>51</v>
      </c>
      <c r="R717" s="46">
        <v>16</v>
      </c>
      <c r="S717" s="46">
        <v>0</v>
      </c>
      <c r="T717" s="46">
        <f t="shared" si="210"/>
        <v>16</v>
      </c>
      <c r="U717" s="68">
        <v>95.96</v>
      </c>
      <c r="V717" s="69">
        <f t="shared" si="214"/>
        <v>14.393999999999998</v>
      </c>
      <c r="W717" s="46">
        <f t="shared" si="203"/>
        <v>2764</v>
      </c>
      <c r="X717" s="46"/>
      <c r="Y717" s="45">
        <v>0</v>
      </c>
      <c r="Z717" s="45">
        <v>0</v>
      </c>
      <c r="AA717" s="45">
        <f t="shared" si="211"/>
        <v>0</v>
      </c>
      <c r="AB717" s="46">
        <f t="shared" si="212"/>
        <v>16</v>
      </c>
      <c r="AC717" s="46">
        <f t="shared" si="213"/>
        <v>0</v>
      </c>
      <c r="AD717" s="46">
        <f t="shared" si="204"/>
        <v>16</v>
      </c>
      <c r="AE717" s="68">
        <v>95.96</v>
      </c>
      <c r="AF717" s="69">
        <f t="shared" si="215"/>
        <v>14.393999999999998</v>
      </c>
      <c r="AG717" s="46">
        <f t="shared" si="205"/>
        <v>2764</v>
      </c>
      <c r="AH717" s="46">
        <f t="shared" si="216"/>
        <v>0</v>
      </c>
      <c r="AI717" s="45">
        <f>VLOOKUP(H717,'[1]MŠ na kmeňovú školu V40'!$H$3:Y3796,18,0)</f>
        <v>10</v>
      </c>
      <c r="AJ717" s="45">
        <f>VLOOKUP(H717,'[1]MŠ na kmeňovú školu V40'!$H$3:AE3797,24,0)</f>
        <v>0</v>
      </c>
      <c r="AK717" s="45">
        <f t="shared" si="217"/>
        <v>10</v>
      </c>
      <c r="AL717" s="45">
        <v>98.08</v>
      </c>
      <c r="AM717" s="45">
        <f t="shared" si="218"/>
        <v>14.712</v>
      </c>
      <c r="AN717" s="84">
        <f t="shared" si="206"/>
        <v>2431</v>
      </c>
      <c r="AO717" s="46">
        <f t="shared" si="219"/>
        <v>-333</v>
      </c>
      <c r="AP717" s="72"/>
      <c r="AQ717" s="46"/>
      <c r="AR717" s="46"/>
      <c r="AS717" s="46"/>
      <c r="AT717" s="46">
        <f t="shared" si="207"/>
        <v>0</v>
      </c>
      <c r="AU717" s="85">
        <f t="shared" si="208"/>
        <v>2431</v>
      </c>
      <c r="AV717" s="46">
        <f t="shared" si="209"/>
        <v>0</v>
      </c>
      <c r="AW717" s="46"/>
      <c r="AX717" s="86">
        <f t="shared" si="220"/>
        <v>2431</v>
      </c>
    </row>
    <row r="718" spans="1:50" s="56" customFormat="1" ht="13.5" customHeight="1" x14ac:dyDescent="0.25">
      <c r="A718" s="19" t="s">
        <v>1963</v>
      </c>
      <c r="B718" s="20" t="s">
        <v>42</v>
      </c>
      <c r="C718" s="21" t="s">
        <v>43</v>
      </c>
      <c r="D718" s="20" t="s">
        <v>2235</v>
      </c>
      <c r="E718" s="22">
        <v>311669</v>
      </c>
      <c r="F718" s="23" t="s">
        <v>2236</v>
      </c>
      <c r="G718" s="23" t="s">
        <v>1966</v>
      </c>
      <c r="H718" s="24">
        <v>710234180</v>
      </c>
      <c r="I718" s="25">
        <v>42025737</v>
      </c>
      <c r="J718" s="23" t="s">
        <v>113</v>
      </c>
      <c r="K718" s="26" t="s">
        <v>1963</v>
      </c>
      <c r="L718" s="23" t="s">
        <v>2148</v>
      </c>
      <c r="M718" s="27">
        <v>91637</v>
      </c>
      <c r="N718" s="23" t="s">
        <v>2237</v>
      </c>
      <c r="O718" s="23" t="s">
        <v>2238</v>
      </c>
      <c r="P718" s="28">
        <v>506109</v>
      </c>
      <c r="Q718" s="21" t="s">
        <v>51</v>
      </c>
      <c r="R718" s="46">
        <v>13</v>
      </c>
      <c r="S718" s="46">
        <v>0</v>
      </c>
      <c r="T718" s="46">
        <f t="shared" si="210"/>
        <v>13</v>
      </c>
      <c r="U718" s="68">
        <v>95.96</v>
      </c>
      <c r="V718" s="69">
        <f t="shared" si="214"/>
        <v>14.393999999999998</v>
      </c>
      <c r="W718" s="46">
        <f t="shared" si="203"/>
        <v>2245</v>
      </c>
      <c r="X718" s="46"/>
      <c r="Y718" s="45">
        <v>0</v>
      </c>
      <c r="Z718" s="45">
        <v>0</v>
      </c>
      <c r="AA718" s="45">
        <f t="shared" si="211"/>
        <v>0</v>
      </c>
      <c r="AB718" s="46">
        <f t="shared" si="212"/>
        <v>13</v>
      </c>
      <c r="AC718" s="46">
        <f t="shared" si="213"/>
        <v>0</v>
      </c>
      <c r="AD718" s="46">
        <f t="shared" si="204"/>
        <v>13</v>
      </c>
      <c r="AE718" s="68">
        <v>95.96</v>
      </c>
      <c r="AF718" s="69">
        <f t="shared" si="215"/>
        <v>14.393999999999998</v>
      </c>
      <c r="AG718" s="46">
        <f t="shared" si="205"/>
        <v>2245</v>
      </c>
      <c r="AH718" s="46">
        <f t="shared" si="216"/>
        <v>0</v>
      </c>
      <c r="AI718" s="45">
        <f>VLOOKUP(H718,'[1]MŠ na kmeňovú školu V40'!$H$3:Y3797,18,0)</f>
        <v>13</v>
      </c>
      <c r="AJ718" s="45">
        <f>VLOOKUP(H718,'[1]MŠ na kmeňovú školu V40'!$H$3:AE3798,24,0)</f>
        <v>0</v>
      </c>
      <c r="AK718" s="45">
        <f t="shared" si="217"/>
        <v>13</v>
      </c>
      <c r="AL718" s="45">
        <v>98.08</v>
      </c>
      <c r="AM718" s="45">
        <f t="shared" si="218"/>
        <v>14.712</v>
      </c>
      <c r="AN718" s="84">
        <f t="shared" si="206"/>
        <v>2262</v>
      </c>
      <c r="AO718" s="46">
        <f t="shared" si="219"/>
        <v>17</v>
      </c>
      <c r="AP718" s="72"/>
      <c r="AQ718" s="46"/>
      <c r="AR718" s="46"/>
      <c r="AS718" s="46"/>
      <c r="AT718" s="46">
        <f t="shared" si="207"/>
        <v>0</v>
      </c>
      <c r="AU718" s="85">
        <f t="shared" si="208"/>
        <v>2262</v>
      </c>
      <c r="AV718" s="46">
        <f t="shared" si="209"/>
        <v>0</v>
      </c>
      <c r="AW718" s="46"/>
      <c r="AX718" s="86">
        <f t="shared" si="220"/>
        <v>2262</v>
      </c>
    </row>
    <row r="719" spans="1:50" s="56" customFormat="1" ht="13.5" customHeight="1" x14ac:dyDescent="0.25">
      <c r="A719" s="19" t="s">
        <v>1963</v>
      </c>
      <c r="B719" s="20" t="s">
        <v>42</v>
      </c>
      <c r="C719" s="21" t="s">
        <v>43</v>
      </c>
      <c r="D719" s="20" t="s">
        <v>2239</v>
      </c>
      <c r="E719" s="22">
        <v>311685</v>
      </c>
      <c r="F719" s="23" t="s">
        <v>2240</v>
      </c>
      <c r="G719" s="23" t="s">
        <v>1966</v>
      </c>
      <c r="H719" s="24">
        <v>710010460</v>
      </c>
      <c r="I719" s="25">
        <v>36125288</v>
      </c>
      <c r="J719" s="23" t="s">
        <v>113</v>
      </c>
      <c r="K719" s="26" t="s">
        <v>1963</v>
      </c>
      <c r="L719" s="23" t="s">
        <v>2148</v>
      </c>
      <c r="M719" s="27">
        <v>91631</v>
      </c>
      <c r="N719" s="23" t="s">
        <v>2241</v>
      </c>
      <c r="O719" s="23" t="s">
        <v>2242</v>
      </c>
      <c r="P719" s="28">
        <v>506125</v>
      </c>
      <c r="Q719" s="21" t="s">
        <v>51</v>
      </c>
      <c r="R719" s="46">
        <v>27</v>
      </c>
      <c r="S719" s="46">
        <v>0</v>
      </c>
      <c r="T719" s="46">
        <f t="shared" si="210"/>
        <v>27</v>
      </c>
      <c r="U719" s="68">
        <v>95.96</v>
      </c>
      <c r="V719" s="69">
        <f t="shared" si="214"/>
        <v>14.393999999999998</v>
      </c>
      <c r="W719" s="46">
        <f t="shared" si="203"/>
        <v>4664</v>
      </c>
      <c r="X719" s="46"/>
      <c r="Y719" s="45">
        <v>0</v>
      </c>
      <c r="Z719" s="45">
        <v>0</v>
      </c>
      <c r="AA719" s="45">
        <f t="shared" si="211"/>
        <v>0</v>
      </c>
      <c r="AB719" s="46">
        <f t="shared" si="212"/>
        <v>27</v>
      </c>
      <c r="AC719" s="46">
        <f t="shared" si="213"/>
        <v>0</v>
      </c>
      <c r="AD719" s="46">
        <f t="shared" si="204"/>
        <v>27</v>
      </c>
      <c r="AE719" s="68">
        <v>95.96</v>
      </c>
      <c r="AF719" s="69">
        <f t="shared" si="215"/>
        <v>14.393999999999998</v>
      </c>
      <c r="AG719" s="46">
        <f t="shared" si="205"/>
        <v>4664</v>
      </c>
      <c r="AH719" s="46">
        <f t="shared" si="216"/>
        <v>0</v>
      </c>
      <c r="AI719" s="45">
        <f>VLOOKUP(H719,'[1]MŠ na kmeňovú školu V40'!$H$3:Y3798,18,0)</f>
        <v>23</v>
      </c>
      <c r="AJ719" s="45">
        <f>VLOOKUP(H719,'[1]MŠ na kmeňovú školu V40'!$H$3:AE3799,24,0)</f>
        <v>0</v>
      </c>
      <c r="AK719" s="45">
        <f t="shared" si="217"/>
        <v>23</v>
      </c>
      <c r="AL719" s="45">
        <v>98.08</v>
      </c>
      <c r="AM719" s="45">
        <f t="shared" si="218"/>
        <v>14.712</v>
      </c>
      <c r="AN719" s="84">
        <f t="shared" si="206"/>
        <v>4463</v>
      </c>
      <c r="AO719" s="46">
        <f t="shared" si="219"/>
        <v>-201</v>
      </c>
      <c r="AP719" s="72"/>
      <c r="AQ719" s="46"/>
      <c r="AR719" s="46"/>
      <c r="AS719" s="46"/>
      <c r="AT719" s="46">
        <f t="shared" si="207"/>
        <v>0</v>
      </c>
      <c r="AU719" s="85">
        <f t="shared" si="208"/>
        <v>4463</v>
      </c>
      <c r="AV719" s="46">
        <f t="shared" si="209"/>
        <v>0</v>
      </c>
      <c r="AW719" s="46"/>
      <c r="AX719" s="86">
        <f t="shared" si="220"/>
        <v>4463</v>
      </c>
    </row>
    <row r="720" spans="1:50" s="56" customFormat="1" ht="13.5" customHeight="1" x14ac:dyDescent="0.25">
      <c r="A720" s="19" t="s">
        <v>1963</v>
      </c>
      <c r="B720" s="20" t="s">
        <v>42</v>
      </c>
      <c r="C720" s="21" t="s">
        <v>43</v>
      </c>
      <c r="D720" s="20" t="s">
        <v>2243</v>
      </c>
      <c r="E720" s="22">
        <v>311693</v>
      </c>
      <c r="F720" s="23" t="s">
        <v>2244</v>
      </c>
      <c r="G720" s="23" t="s">
        <v>1966</v>
      </c>
      <c r="H720" s="24">
        <v>710010478</v>
      </c>
      <c r="I720" s="25">
        <v>311693</v>
      </c>
      <c r="J720" s="23" t="s">
        <v>54</v>
      </c>
      <c r="K720" s="26" t="s">
        <v>1963</v>
      </c>
      <c r="L720" s="23" t="s">
        <v>2123</v>
      </c>
      <c r="M720" s="27">
        <v>91304</v>
      </c>
      <c r="N720" s="23" t="s">
        <v>2245</v>
      </c>
      <c r="O720" s="23" t="s">
        <v>2246</v>
      </c>
      <c r="P720" s="28">
        <v>506133</v>
      </c>
      <c r="Q720" s="21" t="s">
        <v>51</v>
      </c>
      <c r="R720" s="46">
        <v>5</v>
      </c>
      <c r="S720" s="46">
        <v>0</v>
      </c>
      <c r="T720" s="46">
        <f t="shared" si="210"/>
        <v>5</v>
      </c>
      <c r="U720" s="68">
        <v>95.96</v>
      </c>
      <c r="V720" s="69">
        <f t="shared" si="214"/>
        <v>14.393999999999998</v>
      </c>
      <c r="W720" s="46">
        <f t="shared" si="203"/>
        <v>864</v>
      </c>
      <c r="X720" s="46"/>
      <c r="Y720" s="45">
        <v>0</v>
      </c>
      <c r="Z720" s="45">
        <v>0</v>
      </c>
      <c r="AA720" s="45">
        <f t="shared" si="211"/>
        <v>0</v>
      </c>
      <c r="AB720" s="46">
        <f t="shared" si="212"/>
        <v>5</v>
      </c>
      <c r="AC720" s="46">
        <f t="shared" si="213"/>
        <v>0</v>
      </c>
      <c r="AD720" s="46">
        <f t="shared" si="204"/>
        <v>5</v>
      </c>
      <c r="AE720" s="68">
        <v>95.96</v>
      </c>
      <c r="AF720" s="69">
        <f t="shared" si="215"/>
        <v>14.393999999999998</v>
      </c>
      <c r="AG720" s="46">
        <f t="shared" si="205"/>
        <v>864</v>
      </c>
      <c r="AH720" s="46">
        <f t="shared" si="216"/>
        <v>0</v>
      </c>
      <c r="AI720" s="45">
        <f>VLOOKUP(H720,'[1]MŠ na kmeňovú školu V40'!$H$3:Y3799,18,0)</f>
        <v>9</v>
      </c>
      <c r="AJ720" s="45">
        <f>VLOOKUP(H720,'[1]MŠ na kmeňovú školu V40'!$H$3:AE3800,24,0)</f>
        <v>0</v>
      </c>
      <c r="AK720" s="45">
        <f t="shared" si="217"/>
        <v>9</v>
      </c>
      <c r="AL720" s="45">
        <v>98.08</v>
      </c>
      <c r="AM720" s="45">
        <f t="shared" si="218"/>
        <v>14.712</v>
      </c>
      <c r="AN720" s="84">
        <f t="shared" si="206"/>
        <v>1105</v>
      </c>
      <c r="AO720" s="46">
        <f t="shared" si="219"/>
        <v>241</v>
      </c>
      <c r="AP720" s="72"/>
      <c r="AQ720" s="46"/>
      <c r="AR720" s="46"/>
      <c r="AS720" s="46"/>
      <c r="AT720" s="46">
        <f t="shared" si="207"/>
        <v>0</v>
      </c>
      <c r="AU720" s="85">
        <f t="shared" si="208"/>
        <v>1105</v>
      </c>
      <c r="AV720" s="46">
        <f t="shared" si="209"/>
        <v>0</v>
      </c>
      <c r="AW720" s="46"/>
      <c r="AX720" s="86">
        <f t="shared" si="220"/>
        <v>1105</v>
      </c>
    </row>
    <row r="721" spans="1:50" s="56" customFormat="1" ht="13.5" customHeight="1" x14ac:dyDescent="0.25">
      <c r="A721" s="19" t="s">
        <v>1963</v>
      </c>
      <c r="B721" s="20" t="s">
        <v>42</v>
      </c>
      <c r="C721" s="21" t="s">
        <v>43</v>
      </c>
      <c r="D721" s="20" t="s">
        <v>2247</v>
      </c>
      <c r="E721" s="22">
        <v>311707</v>
      </c>
      <c r="F721" s="23" t="s">
        <v>2248</v>
      </c>
      <c r="G721" s="23" t="s">
        <v>1966</v>
      </c>
      <c r="H721" s="24">
        <v>710010486</v>
      </c>
      <c r="I721" s="25">
        <v>311707</v>
      </c>
      <c r="J721" s="23" t="s">
        <v>54</v>
      </c>
      <c r="K721" s="26" t="s">
        <v>1963</v>
      </c>
      <c r="L721" s="23" t="s">
        <v>1972</v>
      </c>
      <c r="M721" s="27">
        <v>91613</v>
      </c>
      <c r="N721" s="23" t="s">
        <v>2249</v>
      </c>
      <c r="O721" s="23" t="s">
        <v>2250</v>
      </c>
      <c r="P721" s="28">
        <v>506141</v>
      </c>
      <c r="Q721" s="21" t="s">
        <v>51</v>
      </c>
      <c r="R721" s="46">
        <v>9</v>
      </c>
      <c r="S721" s="46">
        <v>0</v>
      </c>
      <c r="T721" s="46">
        <f t="shared" si="210"/>
        <v>9</v>
      </c>
      <c r="U721" s="68">
        <v>95.96</v>
      </c>
      <c r="V721" s="69">
        <f t="shared" si="214"/>
        <v>14.393999999999998</v>
      </c>
      <c r="W721" s="46">
        <f t="shared" si="203"/>
        <v>1555</v>
      </c>
      <c r="X721" s="46"/>
      <c r="Y721" s="45">
        <v>0</v>
      </c>
      <c r="Z721" s="45">
        <v>0</v>
      </c>
      <c r="AA721" s="45">
        <f t="shared" si="211"/>
        <v>0</v>
      </c>
      <c r="AB721" s="46">
        <f t="shared" si="212"/>
        <v>9</v>
      </c>
      <c r="AC721" s="46">
        <f t="shared" si="213"/>
        <v>0</v>
      </c>
      <c r="AD721" s="46">
        <f t="shared" si="204"/>
        <v>9</v>
      </c>
      <c r="AE721" s="68">
        <v>95.96</v>
      </c>
      <c r="AF721" s="69">
        <f t="shared" si="215"/>
        <v>14.393999999999998</v>
      </c>
      <c r="AG721" s="46">
        <f t="shared" si="205"/>
        <v>1555</v>
      </c>
      <c r="AH721" s="46">
        <f t="shared" si="216"/>
        <v>0</v>
      </c>
      <c r="AI721" s="45">
        <f>VLOOKUP(H721,'[1]MŠ na kmeňovú školu V40'!$H$3:Y3800,18,0)</f>
        <v>5</v>
      </c>
      <c r="AJ721" s="45">
        <f>VLOOKUP(H721,'[1]MŠ na kmeňovú školu V40'!$H$3:AE3801,24,0)</f>
        <v>0</v>
      </c>
      <c r="AK721" s="45">
        <f t="shared" si="217"/>
        <v>5</v>
      </c>
      <c r="AL721" s="45">
        <v>98.08</v>
      </c>
      <c r="AM721" s="45">
        <f t="shared" si="218"/>
        <v>14.712</v>
      </c>
      <c r="AN721" s="84">
        <f t="shared" si="206"/>
        <v>1331</v>
      </c>
      <c r="AO721" s="46">
        <f t="shared" si="219"/>
        <v>-224</v>
      </c>
      <c r="AP721" s="72"/>
      <c r="AQ721" s="46"/>
      <c r="AR721" s="46"/>
      <c r="AS721" s="46"/>
      <c r="AT721" s="46">
        <f t="shared" si="207"/>
        <v>0</v>
      </c>
      <c r="AU721" s="85">
        <f t="shared" si="208"/>
        <v>1331</v>
      </c>
      <c r="AV721" s="46">
        <f t="shared" si="209"/>
        <v>0</v>
      </c>
      <c r="AW721" s="46"/>
      <c r="AX721" s="86">
        <f t="shared" si="220"/>
        <v>1331</v>
      </c>
    </row>
    <row r="722" spans="1:50" s="56" customFormat="1" ht="13.5" customHeight="1" x14ac:dyDescent="0.25">
      <c r="A722" s="19" t="s">
        <v>1963</v>
      </c>
      <c r="B722" s="20" t="s">
        <v>42</v>
      </c>
      <c r="C722" s="21" t="s">
        <v>43</v>
      </c>
      <c r="D722" s="20" t="s">
        <v>2251</v>
      </c>
      <c r="E722" s="22">
        <v>311715</v>
      </c>
      <c r="F722" s="23" t="s">
        <v>2252</v>
      </c>
      <c r="G722" s="23" t="s">
        <v>1966</v>
      </c>
      <c r="H722" s="24">
        <v>710010494</v>
      </c>
      <c r="I722" s="25">
        <v>36128449</v>
      </c>
      <c r="J722" s="23" t="s">
        <v>100</v>
      </c>
      <c r="K722" s="26" t="s">
        <v>1963</v>
      </c>
      <c r="L722" s="23" t="s">
        <v>1972</v>
      </c>
      <c r="M722" s="27">
        <v>91616</v>
      </c>
      <c r="N722" s="23" t="s">
        <v>2253</v>
      </c>
      <c r="O722" s="23" t="s">
        <v>2254</v>
      </c>
      <c r="P722" s="28">
        <v>506150</v>
      </c>
      <c r="Q722" s="21" t="s">
        <v>51</v>
      </c>
      <c r="R722" s="46">
        <v>14</v>
      </c>
      <c r="S722" s="46">
        <v>0</v>
      </c>
      <c r="T722" s="46">
        <f t="shared" si="210"/>
        <v>14</v>
      </c>
      <c r="U722" s="68">
        <v>95.96</v>
      </c>
      <c r="V722" s="69">
        <f t="shared" si="214"/>
        <v>14.393999999999998</v>
      </c>
      <c r="W722" s="46">
        <f t="shared" si="203"/>
        <v>2418</v>
      </c>
      <c r="X722" s="46"/>
      <c r="Y722" s="45">
        <v>0</v>
      </c>
      <c r="Z722" s="45">
        <v>0</v>
      </c>
      <c r="AA722" s="45">
        <f t="shared" si="211"/>
        <v>0</v>
      </c>
      <c r="AB722" s="46">
        <f t="shared" si="212"/>
        <v>14</v>
      </c>
      <c r="AC722" s="46">
        <f t="shared" si="213"/>
        <v>0</v>
      </c>
      <c r="AD722" s="46">
        <f t="shared" si="204"/>
        <v>14</v>
      </c>
      <c r="AE722" s="68">
        <v>95.96</v>
      </c>
      <c r="AF722" s="69">
        <f t="shared" si="215"/>
        <v>14.393999999999998</v>
      </c>
      <c r="AG722" s="46">
        <f t="shared" si="205"/>
        <v>2418</v>
      </c>
      <c r="AH722" s="46">
        <f t="shared" si="216"/>
        <v>0</v>
      </c>
      <c r="AI722" s="45">
        <f>VLOOKUP(H722,'[1]MŠ na kmeňovú školu V40'!$H$3:Y3801,18,0)</f>
        <v>22</v>
      </c>
      <c r="AJ722" s="45">
        <f>VLOOKUP(H722,'[1]MŠ na kmeňovú školu V40'!$H$3:AE3802,24,0)</f>
        <v>0</v>
      </c>
      <c r="AK722" s="45">
        <f t="shared" si="217"/>
        <v>22</v>
      </c>
      <c r="AL722" s="45">
        <v>98.08</v>
      </c>
      <c r="AM722" s="45">
        <f t="shared" si="218"/>
        <v>14.712</v>
      </c>
      <c r="AN722" s="84">
        <f t="shared" si="206"/>
        <v>2907</v>
      </c>
      <c r="AO722" s="46">
        <f t="shared" si="219"/>
        <v>489</v>
      </c>
      <c r="AP722" s="72"/>
      <c r="AQ722" s="46"/>
      <c r="AR722" s="46"/>
      <c r="AS722" s="46"/>
      <c r="AT722" s="46">
        <f t="shared" si="207"/>
        <v>0</v>
      </c>
      <c r="AU722" s="85">
        <f t="shared" si="208"/>
        <v>2907</v>
      </c>
      <c r="AV722" s="46">
        <f t="shared" si="209"/>
        <v>0</v>
      </c>
      <c r="AW722" s="46"/>
      <c r="AX722" s="86">
        <f t="shared" si="220"/>
        <v>2907</v>
      </c>
    </row>
    <row r="723" spans="1:50" s="56" customFormat="1" ht="13.5" customHeight="1" x14ac:dyDescent="0.25">
      <c r="A723" s="19" t="s">
        <v>1963</v>
      </c>
      <c r="B723" s="20" t="s">
        <v>42</v>
      </c>
      <c r="C723" s="21" t="s">
        <v>43</v>
      </c>
      <c r="D723" s="20" t="s">
        <v>2255</v>
      </c>
      <c r="E723" s="22">
        <v>311731</v>
      </c>
      <c r="F723" s="23" t="s">
        <v>2256</v>
      </c>
      <c r="G723" s="23" t="s">
        <v>1966</v>
      </c>
      <c r="H723" s="24">
        <v>710254423</v>
      </c>
      <c r="I723" s="25">
        <v>36125105</v>
      </c>
      <c r="J723" s="23" t="s">
        <v>2257</v>
      </c>
      <c r="K723" s="26" t="s">
        <v>1963</v>
      </c>
      <c r="L723" s="23" t="s">
        <v>2148</v>
      </c>
      <c r="M723" s="27">
        <v>91612</v>
      </c>
      <c r="N723" s="23" t="s">
        <v>2258</v>
      </c>
      <c r="O723" s="23" t="s">
        <v>2259</v>
      </c>
      <c r="P723" s="28">
        <v>506184</v>
      </c>
      <c r="Q723" s="21" t="s">
        <v>51</v>
      </c>
      <c r="R723" s="46">
        <v>16</v>
      </c>
      <c r="S723" s="46">
        <v>0</v>
      </c>
      <c r="T723" s="46">
        <f t="shared" si="210"/>
        <v>16</v>
      </c>
      <c r="U723" s="68">
        <v>95.96</v>
      </c>
      <c r="V723" s="69">
        <f t="shared" si="214"/>
        <v>14.393999999999998</v>
      </c>
      <c r="W723" s="46">
        <f t="shared" si="203"/>
        <v>2764</v>
      </c>
      <c r="X723" s="46"/>
      <c r="Y723" s="45">
        <v>0</v>
      </c>
      <c r="Z723" s="45">
        <v>0</v>
      </c>
      <c r="AA723" s="45">
        <f t="shared" si="211"/>
        <v>0</v>
      </c>
      <c r="AB723" s="46">
        <f t="shared" si="212"/>
        <v>16</v>
      </c>
      <c r="AC723" s="46">
        <f t="shared" si="213"/>
        <v>0</v>
      </c>
      <c r="AD723" s="46">
        <f t="shared" si="204"/>
        <v>16</v>
      </c>
      <c r="AE723" s="68">
        <v>95.96</v>
      </c>
      <c r="AF723" s="69">
        <f t="shared" si="215"/>
        <v>14.393999999999998</v>
      </c>
      <c r="AG723" s="46">
        <f t="shared" si="205"/>
        <v>2764</v>
      </c>
      <c r="AH723" s="46">
        <f t="shared" si="216"/>
        <v>0</v>
      </c>
      <c r="AI723" s="45">
        <f>VLOOKUP(H723,'[1]MŠ na kmeňovú školu V40'!$H$3:Y3802,18,0)</f>
        <v>7</v>
      </c>
      <c r="AJ723" s="45">
        <f>VLOOKUP(H723,'[1]MŠ na kmeňovú školu V40'!$H$3:AE3803,24,0)</f>
        <v>0</v>
      </c>
      <c r="AK723" s="45">
        <f t="shared" si="217"/>
        <v>7</v>
      </c>
      <c r="AL723" s="45">
        <v>98.08</v>
      </c>
      <c r="AM723" s="45">
        <f t="shared" si="218"/>
        <v>14.712</v>
      </c>
      <c r="AN723" s="84">
        <f t="shared" si="206"/>
        <v>2254</v>
      </c>
      <c r="AO723" s="46">
        <f t="shared" si="219"/>
        <v>-510</v>
      </c>
      <c r="AP723" s="72"/>
      <c r="AQ723" s="46"/>
      <c r="AR723" s="46"/>
      <c r="AS723" s="46"/>
      <c r="AT723" s="46">
        <f t="shared" si="207"/>
        <v>0</v>
      </c>
      <c r="AU723" s="85">
        <f t="shared" si="208"/>
        <v>2254</v>
      </c>
      <c r="AV723" s="46">
        <f t="shared" si="209"/>
        <v>0</v>
      </c>
      <c r="AW723" s="46"/>
      <c r="AX723" s="86">
        <f t="shared" si="220"/>
        <v>2254</v>
      </c>
    </row>
    <row r="724" spans="1:50" s="56" customFormat="1" ht="13.5" customHeight="1" x14ac:dyDescent="0.25">
      <c r="A724" s="19" t="s">
        <v>1963</v>
      </c>
      <c r="B724" s="20" t="s">
        <v>42</v>
      </c>
      <c r="C724" s="21" t="s">
        <v>43</v>
      </c>
      <c r="D724" s="20" t="s">
        <v>2260</v>
      </c>
      <c r="E724" s="22">
        <v>311758</v>
      </c>
      <c r="F724" s="23" t="s">
        <v>2261</v>
      </c>
      <c r="G724" s="23" t="s">
        <v>1966</v>
      </c>
      <c r="H724" s="24">
        <v>710254466</v>
      </c>
      <c r="I724" s="25">
        <v>36125563</v>
      </c>
      <c r="J724" s="23" t="s">
        <v>2262</v>
      </c>
      <c r="K724" s="26" t="s">
        <v>1963</v>
      </c>
      <c r="L724" s="23" t="s">
        <v>2148</v>
      </c>
      <c r="M724" s="27">
        <v>91633</v>
      </c>
      <c r="N724" s="23" t="s">
        <v>2263</v>
      </c>
      <c r="O724" s="23" t="s">
        <v>2264</v>
      </c>
      <c r="P724" s="28">
        <v>506206</v>
      </c>
      <c r="Q724" s="21" t="s">
        <v>51</v>
      </c>
      <c r="R724" s="46">
        <v>10</v>
      </c>
      <c r="S724" s="46">
        <v>0</v>
      </c>
      <c r="T724" s="46">
        <f t="shared" si="210"/>
        <v>10</v>
      </c>
      <c r="U724" s="68">
        <v>95.96</v>
      </c>
      <c r="V724" s="69">
        <f t="shared" si="214"/>
        <v>14.393999999999998</v>
      </c>
      <c r="W724" s="46">
        <f t="shared" si="203"/>
        <v>1727</v>
      </c>
      <c r="X724" s="46"/>
      <c r="Y724" s="45">
        <v>0</v>
      </c>
      <c r="Z724" s="45">
        <v>0</v>
      </c>
      <c r="AA724" s="45">
        <f t="shared" si="211"/>
        <v>0</v>
      </c>
      <c r="AB724" s="46">
        <f t="shared" si="212"/>
        <v>10</v>
      </c>
      <c r="AC724" s="46">
        <f t="shared" si="213"/>
        <v>0</v>
      </c>
      <c r="AD724" s="46">
        <f t="shared" si="204"/>
        <v>10</v>
      </c>
      <c r="AE724" s="68">
        <v>95.96</v>
      </c>
      <c r="AF724" s="69">
        <f t="shared" si="215"/>
        <v>14.393999999999998</v>
      </c>
      <c r="AG724" s="46">
        <f t="shared" si="205"/>
        <v>1727</v>
      </c>
      <c r="AH724" s="46">
        <f t="shared" si="216"/>
        <v>0</v>
      </c>
      <c r="AI724" s="45">
        <f>VLOOKUP(H724,'[1]MŠ na kmeňovú školu V40'!$H$3:Y3803,18,0)</f>
        <v>16</v>
      </c>
      <c r="AJ724" s="45">
        <f>VLOOKUP(H724,'[1]MŠ na kmeňovú školu V40'!$H$3:AE3804,24,0)</f>
        <v>0</v>
      </c>
      <c r="AK724" s="45">
        <f t="shared" si="217"/>
        <v>16</v>
      </c>
      <c r="AL724" s="45">
        <v>98.08</v>
      </c>
      <c r="AM724" s="45">
        <f t="shared" si="218"/>
        <v>14.712</v>
      </c>
      <c r="AN724" s="84">
        <f t="shared" si="206"/>
        <v>2093</v>
      </c>
      <c r="AO724" s="46">
        <f t="shared" si="219"/>
        <v>366</v>
      </c>
      <c r="AP724" s="72"/>
      <c r="AQ724" s="46"/>
      <c r="AR724" s="46"/>
      <c r="AS724" s="46"/>
      <c r="AT724" s="46">
        <f t="shared" si="207"/>
        <v>0</v>
      </c>
      <c r="AU724" s="85">
        <f t="shared" si="208"/>
        <v>2093</v>
      </c>
      <c r="AV724" s="46">
        <f t="shared" si="209"/>
        <v>0</v>
      </c>
      <c r="AW724" s="46"/>
      <c r="AX724" s="86">
        <f t="shared" si="220"/>
        <v>2093</v>
      </c>
    </row>
    <row r="725" spans="1:50" s="56" customFormat="1" ht="13.5" customHeight="1" x14ac:dyDescent="0.25">
      <c r="A725" s="19" t="s">
        <v>1963</v>
      </c>
      <c r="B725" s="20" t="s">
        <v>42</v>
      </c>
      <c r="C725" s="21" t="s">
        <v>43</v>
      </c>
      <c r="D725" s="20" t="s">
        <v>2265</v>
      </c>
      <c r="E725" s="22">
        <v>311774</v>
      </c>
      <c r="F725" s="23" t="s">
        <v>2266</v>
      </c>
      <c r="G725" s="23" t="s">
        <v>1966</v>
      </c>
      <c r="H725" s="24">
        <v>37915606</v>
      </c>
      <c r="I725" s="25">
        <v>311774</v>
      </c>
      <c r="J725" s="23" t="s">
        <v>54</v>
      </c>
      <c r="K725" s="26" t="s">
        <v>1963</v>
      </c>
      <c r="L725" s="23" t="s">
        <v>2123</v>
      </c>
      <c r="M725" s="27">
        <v>91321</v>
      </c>
      <c r="N725" s="23" t="s">
        <v>2267</v>
      </c>
      <c r="O725" s="23" t="s">
        <v>2268</v>
      </c>
      <c r="P725" s="28">
        <v>506231</v>
      </c>
      <c r="Q725" s="21" t="s">
        <v>93</v>
      </c>
      <c r="R725" s="46">
        <v>11</v>
      </c>
      <c r="S725" s="46">
        <v>0</v>
      </c>
      <c r="T725" s="46">
        <f t="shared" si="210"/>
        <v>11</v>
      </c>
      <c r="U725" s="68">
        <v>95.96</v>
      </c>
      <c r="V725" s="69">
        <f t="shared" si="214"/>
        <v>14.393999999999998</v>
      </c>
      <c r="W725" s="46">
        <f t="shared" si="203"/>
        <v>1900</v>
      </c>
      <c r="X725" s="46"/>
      <c r="Y725" s="45">
        <v>0</v>
      </c>
      <c r="Z725" s="45">
        <v>0</v>
      </c>
      <c r="AA725" s="45">
        <f t="shared" si="211"/>
        <v>0</v>
      </c>
      <c r="AB725" s="46">
        <f t="shared" si="212"/>
        <v>11</v>
      </c>
      <c r="AC725" s="46">
        <f t="shared" si="213"/>
        <v>0</v>
      </c>
      <c r="AD725" s="46">
        <f t="shared" si="204"/>
        <v>11</v>
      </c>
      <c r="AE725" s="68">
        <v>95.96</v>
      </c>
      <c r="AF725" s="69">
        <f t="shared" si="215"/>
        <v>14.393999999999998</v>
      </c>
      <c r="AG725" s="46">
        <f t="shared" si="205"/>
        <v>1900</v>
      </c>
      <c r="AH725" s="46">
        <f t="shared" si="216"/>
        <v>0</v>
      </c>
      <c r="AI725" s="45">
        <f>VLOOKUP(H725,'[1]MŠ na kmeňovú školu V40'!$H$3:Y3804,18,0)</f>
        <v>15</v>
      </c>
      <c r="AJ725" s="45">
        <f>VLOOKUP(H725,'[1]MŠ na kmeňovú školu V40'!$H$3:AE3805,24,0)</f>
        <v>0</v>
      </c>
      <c r="AK725" s="45">
        <f t="shared" si="217"/>
        <v>15</v>
      </c>
      <c r="AL725" s="45">
        <v>98.08</v>
      </c>
      <c r="AM725" s="45">
        <f t="shared" si="218"/>
        <v>14.712</v>
      </c>
      <c r="AN725" s="84">
        <f t="shared" si="206"/>
        <v>2149</v>
      </c>
      <c r="AO725" s="46">
        <f t="shared" si="219"/>
        <v>249</v>
      </c>
      <c r="AP725" s="72"/>
      <c r="AQ725" s="46"/>
      <c r="AR725" s="46"/>
      <c r="AS725" s="46"/>
      <c r="AT725" s="46">
        <f t="shared" si="207"/>
        <v>0</v>
      </c>
      <c r="AU725" s="85">
        <f t="shared" si="208"/>
        <v>2149</v>
      </c>
      <c r="AV725" s="46">
        <f t="shared" si="209"/>
        <v>0</v>
      </c>
      <c r="AW725" s="46"/>
      <c r="AX725" s="86">
        <f t="shared" si="220"/>
        <v>2149</v>
      </c>
    </row>
    <row r="726" spans="1:50" s="56" customFormat="1" ht="13.5" customHeight="1" x14ac:dyDescent="0.25">
      <c r="A726" s="19" t="s">
        <v>1963</v>
      </c>
      <c r="B726" s="20" t="s">
        <v>42</v>
      </c>
      <c r="C726" s="21" t="s">
        <v>43</v>
      </c>
      <c r="D726" s="20" t="s">
        <v>2269</v>
      </c>
      <c r="E726" s="22">
        <v>311782</v>
      </c>
      <c r="F726" s="23" t="s">
        <v>2270</v>
      </c>
      <c r="G726" s="23" t="s">
        <v>1966</v>
      </c>
      <c r="H726" s="24">
        <v>710010575</v>
      </c>
      <c r="I726" s="25">
        <v>311782</v>
      </c>
      <c r="J726" s="23" t="s">
        <v>54</v>
      </c>
      <c r="K726" s="26" t="s">
        <v>1963</v>
      </c>
      <c r="L726" s="23" t="s">
        <v>2148</v>
      </c>
      <c r="M726" s="27">
        <v>91635</v>
      </c>
      <c r="N726" s="23" t="s">
        <v>2271</v>
      </c>
      <c r="O726" s="23" t="s">
        <v>2272</v>
      </c>
      <c r="P726" s="28">
        <v>506249</v>
      </c>
      <c r="Q726" s="21" t="s">
        <v>51</v>
      </c>
      <c r="R726" s="46">
        <v>4</v>
      </c>
      <c r="S726" s="46">
        <v>0</v>
      </c>
      <c r="T726" s="46">
        <f t="shared" si="210"/>
        <v>4</v>
      </c>
      <c r="U726" s="68">
        <v>95.96</v>
      </c>
      <c r="V726" s="69">
        <f t="shared" si="214"/>
        <v>14.393999999999998</v>
      </c>
      <c r="W726" s="46">
        <f t="shared" si="203"/>
        <v>691</v>
      </c>
      <c r="X726" s="46"/>
      <c r="Y726" s="45">
        <v>0</v>
      </c>
      <c r="Z726" s="45">
        <v>0</v>
      </c>
      <c r="AA726" s="45">
        <f t="shared" si="211"/>
        <v>0</v>
      </c>
      <c r="AB726" s="46">
        <f t="shared" si="212"/>
        <v>4</v>
      </c>
      <c r="AC726" s="46">
        <f t="shared" si="213"/>
        <v>0</v>
      </c>
      <c r="AD726" s="46">
        <f t="shared" si="204"/>
        <v>4</v>
      </c>
      <c r="AE726" s="68">
        <v>95.96</v>
      </c>
      <c r="AF726" s="69">
        <f t="shared" si="215"/>
        <v>14.393999999999998</v>
      </c>
      <c r="AG726" s="46">
        <f t="shared" si="205"/>
        <v>691</v>
      </c>
      <c r="AH726" s="46">
        <f t="shared" si="216"/>
        <v>0</v>
      </c>
      <c r="AI726" s="45">
        <f>VLOOKUP(H726,'[1]MŠ na kmeňovú školu V40'!$H$3:Y3805,18,0)</f>
        <v>8</v>
      </c>
      <c r="AJ726" s="45">
        <f>VLOOKUP(H726,'[1]MŠ na kmeňovú školu V40'!$H$3:AE3806,24,0)</f>
        <v>0</v>
      </c>
      <c r="AK726" s="45">
        <f t="shared" si="217"/>
        <v>8</v>
      </c>
      <c r="AL726" s="45">
        <v>98.08</v>
      </c>
      <c r="AM726" s="45">
        <f t="shared" si="218"/>
        <v>14.712</v>
      </c>
      <c r="AN726" s="84">
        <f t="shared" si="206"/>
        <v>931</v>
      </c>
      <c r="AO726" s="46">
        <f t="shared" si="219"/>
        <v>240</v>
      </c>
      <c r="AP726" s="72"/>
      <c r="AQ726" s="46"/>
      <c r="AR726" s="46"/>
      <c r="AS726" s="46"/>
      <c r="AT726" s="46">
        <f t="shared" si="207"/>
        <v>0</v>
      </c>
      <c r="AU726" s="85">
        <f t="shared" si="208"/>
        <v>931</v>
      </c>
      <c r="AV726" s="46">
        <f t="shared" si="209"/>
        <v>0</v>
      </c>
      <c r="AW726" s="46"/>
      <c r="AX726" s="86">
        <f t="shared" si="220"/>
        <v>931</v>
      </c>
    </row>
    <row r="727" spans="1:50" s="56" customFormat="1" ht="13.5" customHeight="1" x14ac:dyDescent="0.25">
      <c r="A727" s="19" t="s">
        <v>1963</v>
      </c>
      <c r="B727" s="20" t="s">
        <v>42</v>
      </c>
      <c r="C727" s="21" t="s">
        <v>43</v>
      </c>
      <c r="D727" s="20" t="s">
        <v>2273</v>
      </c>
      <c r="E727" s="22">
        <v>687243</v>
      </c>
      <c r="F727" s="23" t="s">
        <v>2274</v>
      </c>
      <c r="G727" s="23" t="s">
        <v>1966</v>
      </c>
      <c r="H727" s="24">
        <v>710010532</v>
      </c>
      <c r="I727" s="25">
        <v>687243</v>
      </c>
      <c r="J727" s="23" t="s">
        <v>54</v>
      </c>
      <c r="K727" s="26" t="s">
        <v>1963</v>
      </c>
      <c r="L727" s="23" t="s">
        <v>2148</v>
      </c>
      <c r="M727" s="27">
        <v>91635</v>
      </c>
      <c r="N727" s="23" t="s">
        <v>2275</v>
      </c>
      <c r="O727" s="23" t="s">
        <v>2276</v>
      </c>
      <c r="P727" s="28">
        <v>506257</v>
      </c>
      <c r="Q727" s="21" t="s">
        <v>51</v>
      </c>
      <c r="R727" s="46">
        <v>6</v>
      </c>
      <c r="S727" s="46">
        <v>0</v>
      </c>
      <c r="T727" s="46">
        <f t="shared" si="210"/>
        <v>6</v>
      </c>
      <c r="U727" s="68">
        <v>95.96</v>
      </c>
      <c r="V727" s="69">
        <f t="shared" si="214"/>
        <v>14.393999999999998</v>
      </c>
      <c r="W727" s="46">
        <f t="shared" si="203"/>
        <v>1036</v>
      </c>
      <c r="X727" s="46"/>
      <c r="Y727" s="45">
        <v>0</v>
      </c>
      <c r="Z727" s="45">
        <v>0</v>
      </c>
      <c r="AA727" s="45">
        <f t="shared" si="211"/>
        <v>0</v>
      </c>
      <c r="AB727" s="46">
        <f t="shared" si="212"/>
        <v>6</v>
      </c>
      <c r="AC727" s="46">
        <f t="shared" si="213"/>
        <v>0</v>
      </c>
      <c r="AD727" s="46">
        <f t="shared" si="204"/>
        <v>6</v>
      </c>
      <c r="AE727" s="68">
        <v>95.96</v>
      </c>
      <c r="AF727" s="69">
        <f t="shared" si="215"/>
        <v>14.393999999999998</v>
      </c>
      <c r="AG727" s="46">
        <f t="shared" si="205"/>
        <v>1036</v>
      </c>
      <c r="AH727" s="46">
        <f t="shared" si="216"/>
        <v>0</v>
      </c>
      <c r="AI727" s="45">
        <f>VLOOKUP(H727,'[1]MŠ na kmeňovú školu V40'!$H$3:Y3806,18,0)</f>
        <v>4</v>
      </c>
      <c r="AJ727" s="45">
        <f>VLOOKUP(H727,'[1]MŠ na kmeňovú školu V40'!$H$3:AE3807,24,0)</f>
        <v>0</v>
      </c>
      <c r="AK727" s="45">
        <f t="shared" si="217"/>
        <v>4</v>
      </c>
      <c r="AL727" s="45">
        <v>98.08</v>
      </c>
      <c r="AM727" s="45">
        <f t="shared" si="218"/>
        <v>14.712</v>
      </c>
      <c r="AN727" s="84">
        <f t="shared" si="206"/>
        <v>926</v>
      </c>
      <c r="AO727" s="46">
        <f t="shared" si="219"/>
        <v>-110</v>
      </c>
      <c r="AP727" s="72"/>
      <c r="AQ727" s="46"/>
      <c r="AR727" s="46"/>
      <c r="AS727" s="46"/>
      <c r="AT727" s="46">
        <f t="shared" si="207"/>
        <v>0</v>
      </c>
      <c r="AU727" s="85">
        <f t="shared" si="208"/>
        <v>926</v>
      </c>
      <c r="AV727" s="46">
        <f t="shared" si="209"/>
        <v>0</v>
      </c>
      <c r="AW727" s="46"/>
      <c r="AX727" s="86">
        <f t="shared" si="220"/>
        <v>926</v>
      </c>
    </row>
    <row r="728" spans="1:50" s="56" customFormat="1" ht="13.5" customHeight="1" x14ac:dyDescent="0.25">
      <c r="A728" s="19" t="s">
        <v>1963</v>
      </c>
      <c r="B728" s="20" t="s">
        <v>42</v>
      </c>
      <c r="C728" s="21" t="s">
        <v>43</v>
      </c>
      <c r="D728" s="20" t="s">
        <v>2277</v>
      </c>
      <c r="E728" s="22">
        <v>311791</v>
      </c>
      <c r="F728" s="23" t="s">
        <v>2278</v>
      </c>
      <c r="G728" s="23" t="s">
        <v>1966</v>
      </c>
      <c r="H728" s="24">
        <v>710010583</v>
      </c>
      <c r="I728" s="25">
        <v>710045883</v>
      </c>
      <c r="J728" s="23" t="s">
        <v>1195</v>
      </c>
      <c r="K728" s="26" t="s">
        <v>1963</v>
      </c>
      <c r="L728" s="23" t="s">
        <v>2148</v>
      </c>
      <c r="M728" s="27">
        <v>91642</v>
      </c>
      <c r="N728" s="23" t="s">
        <v>2279</v>
      </c>
      <c r="O728" s="23" t="s">
        <v>2280</v>
      </c>
      <c r="P728" s="28">
        <v>506265</v>
      </c>
      <c r="Q728" s="21" t="s">
        <v>51</v>
      </c>
      <c r="R728" s="46">
        <v>22</v>
      </c>
      <c r="S728" s="46">
        <v>0</v>
      </c>
      <c r="T728" s="46">
        <f t="shared" si="210"/>
        <v>22</v>
      </c>
      <c r="U728" s="68">
        <v>95.96</v>
      </c>
      <c r="V728" s="69">
        <f t="shared" si="214"/>
        <v>14.393999999999998</v>
      </c>
      <c r="W728" s="46">
        <f t="shared" si="203"/>
        <v>3800</v>
      </c>
      <c r="X728" s="46"/>
      <c r="Y728" s="45">
        <v>0</v>
      </c>
      <c r="Z728" s="45">
        <v>0</v>
      </c>
      <c r="AA728" s="45">
        <f t="shared" si="211"/>
        <v>0</v>
      </c>
      <c r="AB728" s="46">
        <f t="shared" si="212"/>
        <v>22</v>
      </c>
      <c r="AC728" s="46">
        <f t="shared" si="213"/>
        <v>0</v>
      </c>
      <c r="AD728" s="46">
        <f t="shared" si="204"/>
        <v>22</v>
      </c>
      <c r="AE728" s="68">
        <v>95.96</v>
      </c>
      <c r="AF728" s="69">
        <f t="shared" si="215"/>
        <v>14.393999999999998</v>
      </c>
      <c r="AG728" s="46">
        <f t="shared" si="205"/>
        <v>3800</v>
      </c>
      <c r="AH728" s="46">
        <f t="shared" si="216"/>
        <v>0</v>
      </c>
      <c r="AI728" s="45">
        <f>VLOOKUP(H728,'[1]MŠ na kmeňovú školu V40'!$H$3:Y3807,18,0)</f>
        <v>18</v>
      </c>
      <c r="AJ728" s="45">
        <f>VLOOKUP(H728,'[1]MŠ na kmeňovú školu V40'!$H$3:AE3808,24,0)</f>
        <v>0</v>
      </c>
      <c r="AK728" s="45">
        <f t="shared" si="217"/>
        <v>18</v>
      </c>
      <c r="AL728" s="45">
        <v>98.08</v>
      </c>
      <c r="AM728" s="45">
        <f t="shared" si="218"/>
        <v>14.712</v>
      </c>
      <c r="AN728" s="84">
        <f t="shared" si="206"/>
        <v>3593</v>
      </c>
      <c r="AO728" s="46">
        <f t="shared" si="219"/>
        <v>-207</v>
      </c>
      <c r="AP728" s="72"/>
      <c r="AQ728" s="46"/>
      <c r="AR728" s="46"/>
      <c r="AS728" s="46"/>
      <c r="AT728" s="46">
        <f t="shared" si="207"/>
        <v>0</v>
      </c>
      <c r="AU728" s="85">
        <f t="shared" si="208"/>
        <v>3593</v>
      </c>
      <c r="AV728" s="46">
        <f t="shared" si="209"/>
        <v>0</v>
      </c>
      <c r="AW728" s="46"/>
      <c r="AX728" s="86">
        <f t="shared" si="220"/>
        <v>3593</v>
      </c>
    </row>
    <row r="729" spans="1:50" s="56" customFormat="1" ht="13.5" customHeight="1" x14ac:dyDescent="0.25">
      <c r="A729" s="19" t="s">
        <v>1963</v>
      </c>
      <c r="B729" s="20" t="s">
        <v>42</v>
      </c>
      <c r="C729" s="21" t="s">
        <v>43</v>
      </c>
      <c r="D729" s="20" t="s">
        <v>2281</v>
      </c>
      <c r="E729" s="22">
        <v>311804</v>
      </c>
      <c r="F729" s="23" t="s">
        <v>2282</v>
      </c>
      <c r="G729" s="23" t="s">
        <v>1966</v>
      </c>
      <c r="H729" s="24">
        <v>710221819</v>
      </c>
      <c r="I729" s="25">
        <v>36125920</v>
      </c>
      <c r="J729" s="23" t="s">
        <v>100</v>
      </c>
      <c r="K729" s="26" t="s">
        <v>1963</v>
      </c>
      <c r="L729" s="23" t="s">
        <v>2123</v>
      </c>
      <c r="M729" s="27">
        <v>91326</v>
      </c>
      <c r="N729" s="23" t="s">
        <v>2283</v>
      </c>
      <c r="O729" s="23" t="s">
        <v>2284</v>
      </c>
      <c r="P729" s="28">
        <v>506273</v>
      </c>
      <c r="Q729" s="21" t="s">
        <v>51</v>
      </c>
      <c r="R729" s="46">
        <v>8</v>
      </c>
      <c r="S729" s="46">
        <v>0</v>
      </c>
      <c r="T729" s="46">
        <f t="shared" si="210"/>
        <v>8</v>
      </c>
      <c r="U729" s="68">
        <v>95.96</v>
      </c>
      <c r="V729" s="69">
        <f t="shared" si="214"/>
        <v>14.393999999999998</v>
      </c>
      <c r="W729" s="46">
        <f t="shared" si="203"/>
        <v>1382</v>
      </c>
      <c r="X729" s="46"/>
      <c r="Y729" s="45">
        <v>0</v>
      </c>
      <c r="Z729" s="45">
        <v>0</v>
      </c>
      <c r="AA729" s="45">
        <f t="shared" si="211"/>
        <v>0</v>
      </c>
      <c r="AB729" s="46">
        <f t="shared" si="212"/>
        <v>8</v>
      </c>
      <c r="AC729" s="46">
        <f t="shared" si="213"/>
        <v>0</v>
      </c>
      <c r="AD729" s="46">
        <f t="shared" si="204"/>
        <v>8</v>
      </c>
      <c r="AE729" s="68">
        <v>95.96</v>
      </c>
      <c r="AF729" s="69">
        <f t="shared" si="215"/>
        <v>14.393999999999998</v>
      </c>
      <c r="AG729" s="46">
        <f t="shared" si="205"/>
        <v>1382</v>
      </c>
      <c r="AH729" s="46">
        <f t="shared" si="216"/>
        <v>0</v>
      </c>
      <c r="AI729" s="45">
        <f>VLOOKUP(H729,'[1]MŠ na kmeňovú školu V40'!$H$3:Y3808,18,0)</f>
        <v>10</v>
      </c>
      <c r="AJ729" s="45">
        <f>VLOOKUP(H729,'[1]MŠ na kmeňovú školu V40'!$H$3:AE3809,24,0)</f>
        <v>0</v>
      </c>
      <c r="AK729" s="45">
        <f t="shared" si="217"/>
        <v>10</v>
      </c>
      <c r="AL729" s="45">
        <v>98.08</v>
      </c>
      <c r="AM729" s="45">
        <f t="shared" si="218"/>
        <v>14.712</v>
      </c>
      <c r="AN729" s="84">
        <f t="shared" si="206"/>
        <v>1510</v>
      </c>
      <c r="AO729" s="46">
        <f t="shared" si="219"/>
        <v>128</v>
      </c>
      <c r="AP729" s="72"/>
      <c r="AQ729" s="46"/>
      <c r="AR729" s="46"/>
      <c r="AS729" s="46"/>
      <c r="AT729" s="46">
        <f t="shared" si="207"/>
        <v>0</v>
      </c>
      <c r="AU729" s="85">
        <f t="shared" si="208"/>
        <v>1510</v>
      </c>
      <c r="AV729" s="46">
        <f t="shared" si="209"/>
        <v>0</v>
      </c>
      <c r="AW729" s="46"/>
      <c r="AX729" s="86">
        <f t="shared" si="220"/>
        <v>1510</v>
      </c>
    </row>
    <row r="730" spans="1:50" s="56" customFormat="1" ht="13.5" customHeight="1" x14ac:dyDescent="0.25">
      <c r="A730" s="19" t="s">
        <v>1963</v>
      </c>
      <c r="B730" s="20" t="s">
        <v>42</v>
      </c>
      <c r="C730" s="21" t="s">
        <v>43</v>
      </c>
      <c r="D730" s="20" t="s">
        <v>2285</v>
      </c>
      <c r="E730" s="22">
        <v>311812</v>
      </c>
      <c r="F730" s="23" t="s">
        <v>2286</v>
      </c>
      <c r="G730" s="23" t="s">
        <v>1966</v>
      </c>
      <c r="H730" s="24">
        <v>42281806</v>
      </c>
      <c r="I730" s="25">
        <v>311812</v>
      </c>
      <c r="J730" s="23" t="s">
        <v>54</v>
      </c>
      <c r="K730" s="26" t="s">
        <v>1963</v>
      </c>
      <c r="L730" s="23" t="s">
        <v>2123</v>
      </c>
      <c r="M730" s="27">
        <v>91441</v>
      </c>
      <c r="N730" s="23" t="s">
        <v>2287</v>
      </c>
      <c r="O730" s="23" t="s">
        <v>2288</v>
      </c>
      <c r="P730" s="28">
        <v>506281</v>
      </c>
      <c r="Q730" s="21" t="s">
        <v>93</v>
      </c>
      <c r="R730" s="46">
        <v>57</v>
      </c>
      <c r="S730" s="46">
        <v>0</v>
      </c>
      <c r="T730" s="46">
        <f t="shared" si="210"/>
        <v>57</v>
      </c>
      <c r="U730" s="68">
        <v>95.96</v>
      </c>
      <c r="V730" s="69">
        <f t="shared" si="214"/>
        <v>14.393999999999998</v>
      </c>
      <c r="W730" s="46">
        <f t="shared" si="203"/>
        <v>9845</v>
      </c>
      <c r="X730" s="46"/>
      <c r="Y730" s="45">
        <v>0</v>
      </c>
      <c r="Z730" s="45">
        <v>0</v>
      </c>
      <c r="AA730" s="45">
        <f t="shared" si="211"/>
        <v>0</v>
      </c>
      <c r="AB730" s="46">
        <f t="shared" si="212"/>
        <v>57</v>
      </c>
      <c r="AC730" s="46">
        <f t="shared" si="213"/>
        <v>0</v>
      </c>
      <c r="AD730" s="46">
        <f t="shared" si="204"/>
        <v>57</v>
      </c>
      <c r="AE730" s="68">
        <v>95.96</v>
      </c>
      <c r="AF730" s="69">
        <f t="shared" si="215"/>
        <v>14.393999999999998</v>
      </c>
      <c r="AG730" s="46">
        <f t="shared" si="205"/>
        <v>9845</v>
      </c>
      <c r="AH730" s="46">
        <f t="shared" si="216"/>
        <v>0</v>
      </c>
      <c r="AI730" s="45">
        <f>VLOOKUP(H730,'[1]MŠ na kmeňovú školu V40'!$H$3:Y3809,18,0)</f>
        <v>63</v>
      </c>
      <c r="AJ730" s="45">
        <f>VLOOKUP(H730,'[1]MŠ na kmeňovú školu V40'!$H$3:AE3810,24,0)</f>
        <v>0</v>
      </c>
      <c r="AK730" s="45">
        <f t="shared" si="217"/>
        <v>63</v>
      </c>
      <c r="AL730" s="45">
        <v>98.08</v>
      </c>
      <c r="AM730" s="45">
        <f t="shared" si="218"/>
        <v>14.712</v>
      </c>
      <c r="AN730" s="84">
        <f t="shared" si="206"/>
        <v>10271</v>
      </c>
      <c r="AO730" s="46">
        <f t="shared" si="219"/>
        <v>426</v>
      </c>
      <c r="AP730" s="72"/>
      <c r="AQ730" s="46"/>
      <c r="AR730" s="46"/>
      <c r="AS730" s="46"/>
      <c r="AT730" s="46">
        <f t="shared" si="207"/>
        <v>0</v>
      </c>
      <c r="AU730" s="85">
        <f t="shared" si="208"/>
        <v>10271</v>
      </c>
      <c r="AV730" s="46">
        <f t="shared" si="209"/>
        <v>0</v>
      </c>
      <c r="AW730" s="46"/>
      <c r="AX730" s="86">
        <f t="shared" si="220"/>
        <v>10271</v>
      </c>
    </row>
    <row r="731" spans="1:50" s="56" customFormat="1" ht="13.5" customHeight="1" x14ac:dyDescent="0.25">
      <c r="A731" s="19" t="s">
        <v>1963</v>
      </c>
      <c r="B731" s="20" t="s">
        <v>42</v>
      </c>
      <c r="C731" s="21" t="s">
        <v>43</v>
      </c>
      <c r="D731" s="20" t="s">
        <v>2289</v>
      </c>
      <c r="E731" s="22">
        <v>311821</v>
      </c>
      <c r="F731" s="23" t="s">
        <v>2290</v>
      </c>
      <c r="G731" s="23" t="s">
        <v>1966</v>
      </c>
      <c r="H731" s="24">
        <v>710010648</v>
      </c>
      <c r="I731" s="25">
        <v>710057784</v>
      </c>
      <c r="J731" s="23" t="s">
        <v>54</v>
      </c>
      <c r="K731" s="26" t="s">
        <v>1963</v>
      </c>
      <c r="L731" s="23" t="s">
        <v>2123</v>
      </c>
      <c r="M731" s="27">
        <v>91326</v>
      </c>
      <c r="N731" s="23" t="s">
        <v>2291</v>
      </c>
      <c r="O731" s="23" t="s">
        <v>2292</v>
      </c>
      <c r="P731" s="28">
        <v>506290</v>
      </c>
      <c r="Q731" s="21" t="s">
        <v>51</v>
      </c>
      <c r="R731" s="46">
        <v>6</v>
      </c>
      <c r="S731" s="46">
        <v>0</v>
      </c>
      <c r="T731" s="46">
        <f t="shared" si="210"/>
        <v>6</v>
      </c>
      <c r="U731" s="68">
        <v>95.96</v>
      </c>
      <c r="V731" s="69">
        <f t="shared" si="214"/>
        <v>14.393999999999998</v>
      </c>
      <c r="W731" s="46">
        <f t="shared" ref="W731:W794" si="221">ROUND(T731*V731*12,0)</f>
        <v>1036</v>
      </c>
      <c r="X731" s="46"/>
      <c r="Y731" s="45">
        <v>0</v>
      </c>
      <c r="Z731" s="45">
        <v>0</v>
      </c>
      <c r="AA731" s="45">
        <f t="shared" si="211"/>
        <v>0</v>
      </c>
      <c r="AB731" s="46">
        <f t="shared" si="212"/>
        <v>6</v>
      </c>
      <c r="AC731" s="46">
        <f t="shared" si="213"/>
        <v>0</v>
      </c>
      <c r="AD731" s="46">
        <f t="shared" ref="AD731:AD794" si="222">+AB731+AC731</f>
        <v>6</v>
      </c>
      <c r="AE731" s="68">
        <v>95.96</v>
      </c>
      <c r="AF731" s="69">
        <f t="shared" si="215"/>
        <v>14.393999999999998</v>
      </c>
      <c r="AG731" s="46">
        <f t="shared" ref="AG731:AG794" si="223">ROUND(AD731*AF731*12,0)</f>
        <v>1036</v>
      </c>
      <c r="AH731" s="46">
        <f t="shared" si="216"/>
        <v>0</v>
      </c>
      <c r="AI731" s="45">
        <f>VLOOKUP(H731,'[1]MŠ na kmeňovú školu V40'!$H$3:Y3810,18,0)</f>
        <v>5</v>
      </c>
      <c r="AJ731" s="45">
        <f>VLOOKUP(H731,'[1]MŠ na kmeňovú školu V40'!$H$3:AE3811,24,0)</f>
        <v>0</v>
      </c>
      <c r="AK731" s="45">
        <f t="shared" si="217"/>
        <v>5</v>
      </c>
      <c r="AL731" s="45">
        <v>98.08</v>
      </c>
      <c r="AM731" s="45">
        <f t="shared" si="218"/>
        <v>14.712</v>
      </c>
      <c r="AN731" s="84">
        <f t="shared" ref="AN731:AN794" si="224">ROUND(AD731*AF731*8+AK731*AM731*4,0)</f>
        <v>985</v>
      </c>
      <c r="AO731" s="46">
        <f t="shared" si="219"/>
        <v>-51</v>
      </c>
      <c r="AP731" s="72"/>
      <c r="AQ731" s="46"/>
      <c r="AR731" s="46"/>
      <c r="AS731" s="46"/>
      <c r="AT731" s="46">
        <f t="shared" ref="AT731:AT794" si="225">ROUND(+AS731*AM731*4,0)</f>
        <v>0</v>
      </c>
      <c r="AU731" s="85">
        <f t="shared" ref="AU731:AU794" si="226">ROUND(+AN731+AT731,0)</f>
        <v>985</v>
      </c>
      <c r="AV731" s="46">
        <f t="shared" ref="AV731:AV794" si="227">ROUND(AU731-AN731,0)</f>
        <v>0</v>
      </c>
      <c r="AW731" s="46"/>
      <c r="AX731" s="86">
        <f t="shared" si="220"/>
        <v>985</v>
      </c>
    </row>
    <row r="732" spans="1:50" s="56" customFormat="1" ht="13.5" customHeight="1" x14ac:dyDescent="0.25">
      <c r="A732" s="19" t="s">
        <v>1963</v>
      </c>
      <c r="B732" s="20" t="s">
        <v>42</v>
      </c>
      <c r="C732" s="21" t="s">
        <v>43</v>
      </c>
      <c r="D732" s="20" t="s">
        <v>2293</v>
      </c>
      <c r="E732" s="22">
        <v>311839</v>
      </c>
      <c r="F732" s="23" t="s">
        <v>2294</v>
      </c>
      <c r="G732" s="23" t="s">
        <v>1966</v>
      </c>
      <c r="H732" s="24">
        <v>710010656</v>
      </c>
      <c r="I732" s="25">
        <v>36125377</v>
      </c>
      <c r="J732" s="23" t="s">
        <v>100</v>
      </c>
      <c r="K732" s="26" t="s">
        <v>1963</v>
      </c>
      <c r="L732" s="23" t="s">
        <v>2148</v>
      </c>
      <c r="M732" s="27">
        <v>91308</v>
      </c>
      <c r="N732" s="23" t="s">
        <v>2295</v>
      </c>
      <c r="O732" s="23" t="s">
        <v>2296</v>
      </c>
      <c r="P732" s="28">
        <v>506303</v>
      </c>
      <c r="Q732" s="21" t="s">
        <v>51</v>
      </c>
      <c r="R732" s="46">
        <v>9</v>
      </c>
      <c r="S732" s="46">
        <v>0</v>
      </c>
      <c r="T732" s="46">
        <f t="shared" si="210"/>
        <v>9</v>
      </c>
      <c r="U732" s="68">
        <v>95.96</v>
      </c>
      <c r="V732" s="69">
        <f t="shared" si="214"/>
        <v>14.393999999999998</v>
      </c>
      <c r="W732" s="46">
        <f t="shared" si="221"/>
        <v>1555</v>
      </c>
      <c r="X732" s="46"/>
      <c r="Y732" s="45">
        <v>0</v>
      </c>
      <c r="Z732" s="45">
        <v>0</v>
      </c>
      <c r="AA732" s="45">
        <f t="shared" si="211"/>
        <v>0</v>
      </c>
      <c r="AB732" s="46">
        <f t="shared" si="212"/>
        <v>9</v>
      </c>
      <c r="AC732" s="46">
        <f t="shared" si="213"/>
        <v>0</v>
      </c>
      <c r="AD732" s="46">
        <f t="shared" si="222"/>
        <v>9</v>
      </c>
      <c r="AE732" s="68">
        <v>95.96</v>
      </c>
      <c r="AF732" s="69">
        <f t="shared" si="215"/>
        <v>14.393999999999998</v>
      </c>
      <c r="AG732" s="46">
        <f t="shared" si="223"/>
        <v>1555</v>
      </c>
      <c r="AH732" s="46">
        <f t="shared" si="216"/>
        <v>0</v>
      </c>
      <c r="AI732" s="45">
        <f>VLOOKUP(H732,'[1]MŠ na kmeňovú školu V40'!$H$3:Y3811,18,0)</f>
        <v>6</v>
      </c>
      <c r="AJ732" s="45">
        <f>VLOOKUP(H732,'[1]MŠ na kmeňovú školu V40'!$H$3:AE3812,24,0)</f>
        <v>0</v>
      </c>
      <c r="AK732" s="45">
        <f t="shared" si="217"/>
        <v>6</v>
      </c>
      <c r="AL732" s="45">
        <v>98.08</v>
      </c>
      <c r="AM732" s="45">
        <f t="shared" si="218"/>
        <v>14.712</v>
      </c>
      <c r="AN732" s="84">
        <f t="shared" si="224"/>
        <v>1389</v>
      </c>
      <c r="AO732" s="46">
        <f t="shared" si="219"/>
        <v>-166</v>
      </c>
      <c r="AP732" s="72"/>
      <c r="AQ732" s="46"/>
      <c r="AR732" s="46"/>
      <c r="AS732" s="46"/>
      <c r="AT732" s="46">
        <f t="shared" si="225"/>
        <v>0</v>
      </c>
      <c r="AU732" s="85">
        <f t="shared" si="226"/>
        <v>1389</v>
      </c>
      <c r="AV732" s="46">
        <f t="shared" si="227"/>
        <v>0</v>
      </c>
      <c r="AW732" s="46"/>
      <c r="AX732" s="86">
        <f t="shared" si="220"/>
        <v>1389</v>
      </c>
    </row>
    <row r="733" spans="1:50" s="56" customFormat="1" ht="13.5" customHeight="1" x14ac:dyDescent="0.25">
      <c r="A733" s="19" t="s">
        <v>1963</v>
      </c>
      <c r="B733" s="20" t="s">
        <v>42</v>
      </c>
      <c r="C733" s="21" t="s">
        <v>43</v>
      </c>
      <c r="D733" s="20" t="s">
        <v>2297</v>
      </c>
      <c r="E733" s="22">
        <v>311863</v>
      </c>
      <c r="F733" s="23" t="s">
        <v>2298</v>
      </c>
      <c r="G733" s="23" t="s">
        <v>1966</v>
      </c>
      <c r="H733" s="24">
        <v>36129470</v>
      </c>
      <c r="I733" s="25">
        <v>311863</v>
      </c>
      <c r="J733" s="23" t="s">
        <v>54</v>
      </c>
      <c r="K733" s="26" t="s">
        <v>1963</v>
      </c>
      <c r="L733" s="23" t="s">
        <v>2148</v>
      </c>
      <c r="M733" s="27">
        <v>91501</v>
      </c>
      <c r="N733" s="23" t="s">
        <v>2299</v>
      </c>
      <c r="O733" s="23" t="s">
        <v>2300</v>
      </c>
      <c r="P733" s="28">
        <v>506338</v>
      </c>
      <c r="Q733" s="21" t="s">
        <v>93</v>
      </c>
      <c r="R733" s="46">
        <v>185</v>
      </c>
      <c r="S733" s="46">
        <v>0</v>
      </c>
      <c r="T733" s="46">
        <f t="shared" si="210"/>
        <v>185</v>
      </c>
      <c r="U733" s="68">
        <v>95.96</v>
      </c>
      <c r="V733" s="69">
        <f t="shared" si="214"/>
        <v>14.393999999999998</v>
      </c>
      <c r="W733" s="46">
        <f t="shared" si="221"/>
        <v>31955</v>
      </c>
      <c r="X733" s="46"/>
      <c r="Y733" s="45">
        <v>0</v>
      </c>
      <c r="Z733" s="45">
        <v>0</v>
      </c>
      <c r="AA733" s="45">
        <f t="shared" si="211"/>
        <v>0</v>
      </c>
      <c r="AB733" s="46">
        <f t="shared" si="212"/>
        <v>185</v>
      </c>
      <c r="AC733" s="46">
        <f t="shared" si="213"/>
        <v>0</v>
      </c>
      <c r="AD733" s="46">
        <f t="shared" si="222"/>
        <v>185</v>
      </c>
      <c r="AE733" s="68">
        <v>95.96</v>
      </c>
      <c r="AF733" s="69">
        <f t="shared" si="215"/>
        <v>14.393999999999998</v>
      </c>
      <c r="AG733" s="46">
        <f t="shared" si="223"/>
        <v>31955</v>
      </c>
      <c r="AH733" s="46">
        <f t="shared" si="216"/>
        <v>0</v>
      </c>
      <c r="AI733" s="45">
        <f>VLOOKUP(H733,'[1]MŠ na kmeňovú školu V40'!$H$3:Y3812,18,0)</f>
        <v>195</v>
      </c>
      <c r="AJ733" s="45">
        <f>VLOOKUP(H733,'[1]MŠ na kmeňovú školu V40'!$H$3:AE3813,24,0)</f>
        <v>0</v>
      </c>
      <c r="AK733" s="45">
        <f t="shared" si="217"/>
        <v>195</v>
      </c>
      <c r="AL733" s="45">
        <v>98.08</v>
      </c>
      <c r="AM733" s="45">
        <f t="shared" si="218"/>
        <v>14.712</v>
      </c>
      <c r="AN733" s="84">
        <f t="shared" si="224"/>
        <v>32778</v>
      </c>
      <c r="AO733" s="46">
        <f t="shared" si="219"/>
        <v>823</v>
      </c>
      <c r="AP733" s="72"/>
      <c r="AQ733" s="46"/>
      <c r="AR733" s="46"/>
      <c r="AS733" s="46"/>
      <c r="AT733" s="46">
        <f t="shared" si="225"/>
        <v>0</v>
      </c>
      <c r="AU733" s="85">
        <f t="shared" si="226"/>
        <v>32778</v>
      </c>
      <c r="AV733" s="46">
        <f t="shared" si="227"/>
        <v>0</v>
      </c>
      <c r="AW733" s="46"/>
      <c r="AX733" s="86">
        <f t="shared" si="220"/>
        <v>32778</v>
      </c>
    </row>
    <row r="734" spans="1:50" s="56" customFormat="1" ht="13.5" customHeight="1" x14ac:dyDescent="0.25">
      <c r="A734" s="19" t="s">
        <v>1963</v>
      </c>
      <c r="B734" s="20" t="s">
        <v>42</v>
      </c>
      <c r="C734" s="21" t="s">
        <v>43</v>
      </c>
      <c r="D734" s="20" t="s">
        <v>2301</v>
      </c>
      <c r="E734" s="22">
        <v>311871</v>
      </c>
      <c r="F734" s="23" t="s">
        <v>2302</v>
      </c>
      <c r="G734" s="23" t="s">
        <v>1966</v>
      </c>
      <c r="H734" s="24">
        <v>710010737</v>
      </c>
      <c r="I734" s="25">
        <v>311871</v>
      </c>
      <c r="J734" s="23" t="s">
        <v>54</v>
      </c>
      <c r="K734" s="26" t="s">
        <v>1963</v>
      </c>
      <c r="L734" s="23" t="s">
        <v>2148</v>
      </c>
      <c r="M734" s="27">
        <v>91622</v>
      </c>
      <c r="N734" s="23" t="s">
        <v>2303</v>
      </c>
      <c r="O734" s="23" t="s">
        <v>2304</v>
      </c>
      <c r="P734" s="28">
        <v>506346</v>
      </c>
      <c r="Q734" s="21" t="s">
        <v>51</v>
      </c>
      <c r="R734" s="46">
        <v>7</v>
      </c>
      <c r="S734" s="46">
        <v>0</v>
      </c>
      <c r="T734" s="46">
        <f t="shared" si="210"/>
        <v>7</v>
      </c>
      <c r="U734" s="68">
        <v>95.96</v>
      </c>
      <c r="V734" s="69">
        <f t="shared" si="214"/>
        <v>14.393999999999998</v>
      </c>
      <c r="W734" s="46">
        <f t="shared" si="221"/>
        <v>1209</v>
      </c>
      <c r="X734" s="46"/>
      <c r="Y734" s="45">
        <v>0</v>
      </c>
      <c r="Z734" s="45">
        <v>0</v>
      </c>
      <c r="AA734" s="45">
        <f t="shared" si="211"/>
        <v>0</v>
      </c>
      <c r="AB734" s="46">
        <f t="shared" si="212"/>
        <v>7</v>
      </c>
      <c r="AC734" s="46">
        <f t="shared" si="213"/>
        <v>0</v>
      </c>
      <c r="AD734" s="46">
        <f t="shared" si="222"/>
        <v>7</v>
      </c>
      <c r="AE734" s="68">
        <v>95.96</v>
      </c>
      <c r="AF734" s="69">
        <f t="shared" si="215"/>
        <v>14.393999999999998</v>
      </c>
      <c r="AG734" s="46">
        <f t="shared" si="223"/>
        <v>1209</v>
      </c>
      <c r="AH734" s="46">
        <f t="shared" si="216"/>
        <v>0</v>
      </c>
      <c r="AI734" s="45">
        <f>VLOOKUP(H734,'[1]MŠ na kmeňovú školu V40'!$H$3:Y3813,18,0)</f>
        <v>4</v>
      </c>
      <c r="AJ734" s="45">
        <f>VLOOKUP(H734,'[1]MŠ na kmeňovú školu V40'!$H$3:AE3814,24,0)</f>
        <v>0</v>
      </c>
      <c r="AK734" s="45">
        <f t="shared" si="217"/>
        <v>4</v>
      </c>
      <c r="AL734" s="45">
        <v>98.08</v>
      </c>
      <c r="AM734" s="45">
        <f t="shared" si="218"/>
        <v>14.712</v>
      </c>
      <c r="AN734" s="84">
        <f t="shared" si="224"/>
        <v>1041</v>
      </c>
      <c r="AO734" s="46">
        <f t="shared" si="219"/>
        <v>-168</v>
      </c>
      <c r="AP734" s="72"/>
      <c r="AQ734" s="46"/>
      <c r="AR734" s="46"/>
      <c r="AS734" s="46"/>
      <c r="AT734" s="46">
        <f t="shared" si="225"/>
        <v>0</v>
      </c>
      <c r="AU734" s="85">
        <f t="shared" si="226"/>
        <v>1041</v>
      </c>
      <c r="AV734" s="46">
        <f t="shared" si="227"/>
        <v>0</v>
      </c>
      <c r="AW734" s="46"/>
      <c r="AX734" s="86">
        <f t="shared" si="220"/>
        <v>1041</v>
      </c>
    </row>
    <row r="735" spans="1:50" s="56" customFormat="1" ht="13.5" customHeight="1" x14ac:dyDescent="0.25">
      <c r="A735" s="19" t="s">
        <v>1963</v>
      </c>
      <c r="B735" s="20" t="s">
        <v>42</v>
      </c>
      <c r="C735" s="21" t="s">
        <v>43</v>
      </c>
      <c r="D735" s="20" t="s">
        <v>2305</v>
      </c>
      <c r="E735" s="22">
        <v>311880</v>
      </c>
      <c r="F735" s="23" t="s">
        <v>2306</v>
      </c>
      <c r="G735" s="23" t="s">
        <v>1966</v>
      </c>
      <c r="H735" s="24">
        <v>710255829</v>
      </c>
      <c r="I735" s="25">
        <v>36125954</v>
      </c>
      <c r="J735" s="23" t="s">
        <v>113</v>
      </c>
      <c r="K735" s="26" t="s">
        <v>1963</v>
      </c>
      <c r="L735" s="23" t="s">
        <v>2123</v>
      </c>
      <c r="M735" s="27">
        <v>91443</v>
      </c>
      <c r="N735" s="23" t="s">
        <v>2307</v>
      </c>
      <c r="O735" s="23" t="s">
        <v>2308</v>
      </c>
      <c r="P735" s="28">
        <v>506354</v>
      </c>
      <c r="Q735" s="21" t="s">
        <v>51</v>
      </c>
      <c r="R735" s="46">
        <v>20</v>
      </c>
      <c r="S735" s="46">
        <v>0</v>
      </c>
      <c r="T735" s="46">
        <f t="shared" si="210"/>
        <v>20</v>
      </c>
      <c r="U735" s="68">
        <v>95.96</v>
      </c>
      <c r="V735" s="69">
        <f t="shared" si="214"/>
        <v>14.393999999999998</v>
      </c>
      <c r="W735" s="46">
        <f t="shared" si="221"/>
        <v>3455</v>
      </c>
      <c r="X735" s="46"/>
      <c r="Y735" s="45">
        <v>0</v>
      </c>
      <c r="Z735" s="45">
        <v>0</v>
      </c>
      <c r="AA735" s="45">
        <f t="shared" si="211"/>
        <v>0</v>
      </c>
      <c r="AB735" s="46">
        <f t="shared" si="212"/>
        <v>20</v>
      </c>
      <c r="AC735" s="46">
        <f t="shared" si="213"/>
        <v>0</v>
      </c>
      <c r="AD735" s="46">
        <f t="shared" si="222"/>
        <v>20</v>
      </c>
      <c r="AE735" s="68">
        <v>95.96</v>
      </c>
      <c r="AF735" s="69">
        <f t="shared" si="215"/>
        <v>14.393999999999998</v>
      </c>
      <c r="AG735" s="46">
        <f t="shared" si="223"/>
        <v>3455</v>
      </c>
      <c r="AH735" s="46">
        <f t="shared" si="216"/>
        <v>0</v>
      </c>
      <c r="AI735" s="45">
        <f>VLOOKUP(H735,'[1]MŠ na kmeňovú školu V40'!$H$3:Y3814,18,0)</f>
        <v>14</v>
      </c>
      <c r="AJ735" s="45">
        <f>VLOOKUP(H735,'[1]MŠ na kmeňovú školu V40'!$H$3:AE3815,24,0)</f>
        <v>0</v>
      </c>
      <c r="AK735" s="45">
        <f t="shared" si="217"/>
        <v>14</v>
      </c>
      <c r="AL735" s="45">
        <v>98.08</v>
      </c>
      <c r="AM735" s="45">
        <f t="shared" si="218"/>
        <v>14.712</v>
      </c>
      <c r="AN735" s="84">
        <f t="shared" si="224"/>
        <v>3127</v>
      </c>
      <c r="AO735" s="46">
        <f t="shared" si="219"/>
        <v>-328</v>
      </c>
      <c r="AP735" s="72"/>
      <c r="AQ735" s="46"/>
      <c r="AR735" s="46"/>
      <c r="AS735" s="46"/>
      <c r="AT735" s="46">
        <f t="shared" si="225"/>
        <v>0</v>
      </c>
      <c r="AU735" s="85">
        <f t="shared" si="226"/>
        <v>3127</v>
      </c>
      <c r="AV735" s="46">
        <f t="shared" si="227"/>
        <v>0</v>
      </c>
      <c r="AW735" s="46"/>
      <c r="AX735" s="86">
        <f t="shared" si="220"/>
        <v>3127</v>
      </c>
    </row>
    <row r="736" spans="1:50" s="56" customFormat="1" ht="13.5" customHeight="1" x14ac:dyDescent="0.25">
      <c r="A736" s="19" t="s">
        <v>1963</v>
      </c>
      <c r="B736" s="20" t="s">
        <v>42</v>
      </c>
      <c r="C736" s="21" t="s">
        <v>43</v>
      </c>
      <c r="D736" s="20" t="s">
        <v>2309</v>
      </c>
      <c r="E736" s="22">
        <v>311910</v>
      </c>
      <c r="F736" s="23" t="s">
        <v>2310</v>
      </c>
      <c r="G736" s="23" t="s">
        <v>1966</v>
      </c>
      <c r="H736" s="24">
        <v>710010753</v>
      </c>
      <c r="I736" s="25">
        <v>36125300</v>
      </c>
      <c r="J736" s="23" t="s">
        <v>100</v>
      </c>
      <c r="K736" s="26" t="s">
        <v>1963</v>
      </c>
      <c r="L736" s="23" t="s">
        <v>2148</v>
      </c>
      <c r="M736" s="27">
        <v>91623</v>
      </c>
      <c r="N736" s="23" t="s">
        <v>2311</v>
      </c>
      <c r="O736" s="23" t="s">
        <v>2312</v>
      </c>
      <c r="P736" s="28">
        <v>506401</v>
      </c>
      <c r="Q736" s="21" t="s">
        <v>51</v>
      </c>
      <c r="R736" s="46">
        <v>12</v>
      </c>
      <c r="S736" s="46">
        <v>0</v>
      </c>
      <c r="T736" s="46">
        <f t="shared" si="210"/>
        <v>12</v>
      </c>
      <c r="U736" s="68">
        <v>95.96</v>
      </c>
      <c r="V736" s="69">
        <f t="shared" si="214"/>
        <v>14.393999999999998</v>
      </c>
      <c r="W736" s="46">
        <f t="shared" si="221"/>
        <v>2073</v>
      </c>
      <c r="X736" s="46"/>
      <c r="Y736" s="45">
        <v>0</v>
      </c>
      <c r="Z736" s="45">
        <v>0</v>
      </c>
      <c r="AA736" s="45">
        <f t="shared" si="211"/>
        <v>0</v>
      </c>
      <c r="AB736" s="46">
        <f t="shared" si="212"/>
        <v>12</v>
      </c>
      <c r="AC736" s="46">
        <f t="shared" si="213"/>
        <v>0</v>
      </c>
      <c r="AD736" s="46">
        <f t="shared" si="222"/>
        <v>12</v>
      </c>
      <c r="AE736" s="68">
        <v>95.96</v>
      </c>
      <c r="AF736" s="69">
        <f t="shared" si="215"/>
        <v>14.393999999999998</v>
      </c>
      <c r="AG736" s="46">
        <f t="shared" si="223"/>
        <v>2073</v>
      </c>
      <c r="AH736" s="46">
        <f t="shared" si="216"/>
        <v>0</v>
      </c>
      <c r="AI736" s="45">
        <f>VLOOKUP(H736,'[1]MŠ na kmeňovú školu V40'!$H$3:Y3815,18,0)</f>
        <v>18</v>
      </c>
      <c r="AJ736" s="45">
        <f>VLOOKUP(H736,'[1]MŠ na kmeňovú školu V40'!$H$3:AE3816,24,0)</f>
        <v>0</v>
      </c>
      <c r="AK736" s="45">
        <f t="shared" si="217"/>
        <v>18</v>
      </c>
      <c r="AL736" s="45">
        <v>98.08</v>
      </c>
      <c r="AM736" s="45">
        <f t="shared" si="218"/>
        <v>14.712</v>
      </c>
      <c r="AN736" s="84">
        <f t="shared" si="224"/>
        <v>2441</v>
      </c>
      <c r="AO736" s="46">
        <f t="shared" si="219"/>
        <v>368</v>
      </c>
      <c r="AP736" s="72"/>
      <c r="AQ736" s="46"/>
      <c r="AR736" s="46"/>
      <c r="AS736" s="46"/>
      <c r="AT736" s="46">
        <f t="shared" si="225"/>
        <v>0</v>
      </c>
      <c r="AU736" s="85">
        <f t="shared" si="226"/>
        <v>2441</v>
      </c>
      <c r="AV736" s="46">
        <f t="shared" si="227"/>
        <v>0</v>
      </c>
      <c r="AW736" s="46"/>
      <c r="AX736" s="86">
        <f t="shared" si="220"/>
        <v>2441</v>
      </c>
    </row>
    <row r="737" spans="1:50" s="56" customFormat="1" ht="13.5" customHeight="1" x14ac:dyDescent="0.25">
      <c r="A737" s="19" t="s">
        <v>1963</v>
      </c>
      <c r="B737" s="20" t="s">
        <v>42</v>
      </c>
      <c r="C737" s="21" t="s">
        <v>43</v>
      </c>
      <c r="D737" s="20" t="s">
        <v>2313</v>
      </c>
      <c r="E737" s="22">
        <v>311928</v>
      </c>
      <c r="F737" s="23" t="s">
        <v>2314</v>
      </c>
      <c r="G737" s="23" t="s">
        <v>1966</v>
      </c>
      <c r="H737" s="24">
        <v>710010761</v>
      </c>
      <c r="I737" s="25">
        <v>36125431</v>
      </c>
      <c r="J737" s="23" t="s">
        <v>100</v>
      </c>
      <c r="K737" s="26" t="s">
        <v>1963</v>
      </c>
      <c r="L737" s="23" t="s">
        <v>2148</v>
      </c>
      <c r="M737" s="27">
        <v>91622</v>
      </c>
      <c r="N737" s="23" t="s">
        <v>2315</v>
      </c>
      <c r="O737" s="23" t="s">
        <v>2316</v>
      </c>
      <c r="P737" s="28">
        <v>506427</v>
      </c>
      <c r="Q737" s="21" t="s">
        <v>51</v>
      </c>
      <c r="R737" s="46">
        <v>17</v>
      </c>
      <c r="S737" s="46">
        <v>0</v>
      </c>
      <c r="T737" s="46">
        <f t="shared" si="210"/>
        <v>17</v>
      </c>
      <c r="U737" s="68">
        <v>95.96</v>
      </c>
      <c r="V737" s="69">
        <f t="shared" si="214"/>
        <v>14.393999999999998</v>
      </c>
      <c r="W737" s="46">
        <f t="shared" si="221"/>
        <v>2936</v>
      </c>
      <c r="X737" s="46"/>
      <c r="Y737" s="45">
        <v>0</v>
      </c>
      <c r="Z737" s="45">
        <v>0</v>
      </c>
      <c r="AA737" s="45">
        <f t="shared" si="211"/>
        <v>0</v>
      </c>
      <c r="AB737" s="46">
        <f t="shared" si="212"/>
        <v>17</v>
      </c>
      <c r="AC737" s="46">
        <f t="shared" si="213"/>
        <v>0</v>
      </c>
      <c r="AD737" s="46">
        <f t="shared" si="222"/>
        <v>17</v>
      </c>
      <c r="AE737" s="68">
        <v>95.96</v>
      </c>
      <c r="AF737" s="69">
        <f t="shared" si="215"/>
        <v>14.393999999999998</v>
      </c>
      <c r="AG737" s="46">
        <f t="shared" si="223"/>
        <v>2936</v>
      </c>
      <c r="AH737" s="46">
        <f t="shared" si="216"/>
        <v>0</v>
      </c>
      <c r="AI737" s="45">
        <f>VLOOKUP(H737,'[1]MŠ na kmeňovú školu V40'!$H$3:Y3816,18,0)</f>
        <v>18</v>
      </c>
      <c r="AJ737" s="45">
        <f>VLOOKUP(H737,'[1]MŠ na kmeňovú školu V40'!$H$3:AE3817,24,0)</f>
        <v>0</v>
      </c>
      <c r="AK737" s="45">
        <f t="shared" si="217"/>
        <v>18</v>
      </c>
      <c r="AL737" s="45">
        <v>98.08</v>
      </c>
      <c r="AM737" s="45">
        <f t="shared" si="218"/>
        <v>14.712</v>
      </c>
      <c r="AN737" s="84">
        <f t="shared" si="224"/>
        <v>3017</v>
      </c>
      <c r="AO737" s="46">
        <f t="shared" si="219"/>
        <v>81</v>
      </c>
      <c r="AP737" s="72"/>
      <c r="AQ737" s="46"/>
      <c r="AR737" s="46"/>
      <c r="AS737" s="46"/>
      <c r="AT737" s="46">
        <f t="shared" si="225"/>
        <v>0</v>
      </c>
      <c r="AU737" s="85">
        <f t="shared" si="226"/>
        <v>3017</v>
      </c>
      <c r="AV737" s="46">
        <f t="shared" si="227"/>
        <v>0</v>
      </c>
      <c r="AW737" s="46"/>
      <c r="AX737" s="86">
        <f t="shared" si="220"/>
        <v>3017</v>
      </c>
    </row>
    <row r="738" spans="1:50" s="56" customFormat="1" ht="13.5" customHeight="1" x14ac:dyDescent="0.25">
      <c r="A738" s="19" t="s">
        <v>1963</v>
      </c>
      <c r="B738" s="20" t="s">
        <v>42</v>
      </c>
      <c r="C738" s="21" t="s">
        <v>43</v>
      </c>
      <c r="D738" s="20" t="s">
        <v>2317</v>
      </c>
      <c r="E738" s="22">
        <v>311936</v>
      </c>
      <c r="F738" s="23" t="s">
        <v>2318</v>
      </c>
      <c r="G738" s="23" t="s">
        <v>1966</v>
      </c>
      <c r="H738" s="24">
        <v>710010770</v>
      </c>
      <c r="I738" s="25">
        <v>311936</v>
      </c>
      <c r="J738" s="23" t="s">
        <v>54</v>
      </c>
      <c r="K738" s="26" t="s">
        <v>1963</v>
      </c>
      <c r="L738" s="23" t="s">
        <v>2148</v>
      </c>
      <c r="M738" s="27">
        <v>91625</v>
      </c>
      <c r="N738" s="23" t="s">
        <v>2319</v>
      </c>
      <c r="O738" s="23" t="s">
        <v>2320</v>
      </c>
      <c r="P738" s="28">
        <v>506435</v>
      </c>
      <c r="Q738" s="21" t="s">
        <v>51</v>
      </c>
      <c r="R738" s="46">
        <v>12</v>
      </c>
      <c r="S738" s="46">
        <v>0</v>
      </c>
      <c r="T738" s="46">
        <f t="shared" si="210"/>
        <v>12</v>
      </c>
      <c r="U738" s="68">
        <v>95.96</v>
      </c>
      <c r="V738" s="69">
        <f t="shared" si="214"/>
        <v>14.393999999999998</v>
      </c>
      <c r="W738" s="46">
        <f t="shared" si="221"/>
        <v>2073</v>
      </c>
      <c r="X738" s="46"/>
      <c r="Y738" s="45">
        <v>0</v>
      </c>
      <c r="Z738" s="45">
        <v>0</v>
      </c>
      <c r="AA738" s="45">
        <f t="shared" si="211"/>
        <v>0</v>
      </c>
      <c r="AB738" s="46">
        <f t="shared" si="212"/>
        <v>12</v>
      </c>
      <c r="AC738" s="46">
        <f t="shared" si="213"/>
        <v>0</v>
      </c>
      <c r="AD738" s="46">
        <f t="shared" si="222"/>
        <v>12</v>
      </c>
      <c r="AE738" s="68">
        <v>95.96</v>
      </c>
      <c r="AF738" s="69">
        <f t="shared" si="215"/>
        <v>14.393999999999998</v>
      </c>
      <c r="AG738" s="46">
        <f t="shared" si="223"/>
        <v>2073</v>
      </c>
      <c r="AH738" s="46">
        <f t="shared" si="216"/>
        <v>0</v>
      </c>
      <c r="AI738" s="45">
        <f>VLOOKUP(H738,'[1]MŠ na kmeňovú školu V40'!$H$3:Y3817,18,0)</f>
        <v>2</v>
      </c>
      <c r="AJ738" s="45">
        <f>VLOOKUP(H738,'[1]MŠ na kmeňovú školu V40'!$H$3:AE3818,24,0)</f>
        <v>0</v>
      </c>
      <c r="AK738" s="45">
        <f t="shared" si="217"/>
        <v>2</v>
      </c>
      <c r="AL738" s="45">
        <v>98.08</v>
      </c>
      <c r="AM738" s="45">
        <f t="shared" si="218"/>
        <v>14.712</v>
      </c>
      <c r="AN738" s="84">
        <f t="shared" si="224"/>
        <v>1500</v>
      </c>
      <c r="AO738" s="46">
        <f t="shared" si="219"/>
        <v>-573</v>
      </c>
      <c r="AP738" s="72"/>
      <c r="AQ738" s="46"/>
      <c r="AR738" s="46"/>
      <c r="AS738" s="46"/>
      <c r="AT738" s="46">
        <f t="shared" si="225"/>
        <v>0</v>
      </c>
      <c r="AU738" s="85">
        <f t="shared" si="226"/>
        <v>1500</v>
      </c>
      <c r="AV738" s="46">
        <f t="shared" si="227"/>
        <v>0</v>
      </c>
      <c r="AW738" s="46"/>
      <c r="AX738" s="86">
        <f t="shared" si="220"/>
        <v>1500</v>
      </c>
    </row>
    <row r="739" spans="1:50" s="56" customFormat="1" ht="13.5" customHeight="1" x14ac:dyDescent="0.25">
      <c r="A739" s="19" t="s">
        <v>1963</v>
      </c>
      <c r="B739" s="20" t="s">
        <v>42</v>
      </c>
      <c r="C739" s="21" t="s">
        <v>43</v>
      </c>
      <c r="D739" s="20" t="s">
        <v>2321</v>
      </c>
      <c r="E739" s="22">
        <v>311944</v>
      </c>
      <c r="F739" s="23" t="s">
        <v>2322</v>
      </c>
      <c r="G739" s="23" t="s">
        <v>1966</v>
      </c>
      <c r="H739" s="24">
        <v>710010788</v>
      </c>
      <c r="I739" s="25">
        <v>311944</v>
      </c>
      <c r="J739" s="23" t="s">
        <v>54</v>
      </c>
      <c r="K739" s="26" t="s">
        <v>1963</v>
      </c>
      <c r="L739" s="23" t="s">
        <v>2148</v>
      </c>
      <c r="M739" s="27">
        <v>91626</v>
      </c>
      <c r="N739" s="23" t="s">
        <v>2323</v>
      </c>
      <c r="O739" s="23" t="s">
        <v>2324</v>
      </c>
      <c r="P739" s="28">
        <v>506443</v>
      </c>
      <c r="Q739" s="21" t="s">
        <v>51</v>
      </c>
      <c r="R739" s="46">
        <v>0</v>
      </c>
      <c r="S739" s="46">
        <v>0</v>
      </c>
      <c r="T739" s="46">
        <f t="shared" si="210"/>
        <v>0</v>
      </c>
      <c r="U739" s="68">
        <v>95.96</v>
      </c>
      <c r="V739" s="69">
        <f t="shared" si="214"/>
        <v>14.393999999999998</v>
      </c>
      <c r="W739" s="46">
        <f t="shared" si="221"/>
        <v>0</v>
      </c>
      <c r="X739" s="46"/>
      <c r="Y739" s="45">
        <v>0</v>
      </c>
      <c r="Z739" s="45">
        <v>0</v>
      </c>
      <c r="AA739" s="45">
        <f t="shared" si="211"/>
        <v>0</v>
      </c>
      <c r="AB739" s="46">
        <f t="shared" si="212"/>
        <v>0</v>
      </c>
      <c r="AC739" s="46">
        <f t="shared" si="213"/>
        <v>0</v>
      </c>
      <c r="AD739" s="46">
        <f t="shared" si="222"/>
        <v>0</v>
      </c>
      <c r="AE739" s="68">
        <v>95.96</v>
      </c>
      <c r="AF739" s="69">
        <f t="shared" si="215"/>
        <v>14.393999999999998</v>
      </c>
      <c r="AG739" s="46">
        <f t="shared" si="223"/>
        <v>0</v>
      </c>
      <c r="AH739" s="46">
        <f t="shared" si="216"/>
        <v>0</v>
      </c>
      <c r="AI739" s="45">
        <v>0</v>
      </c>
      <c r="AJ739" s="45">
        <v>0</v>
      </c>
      <c r="AK739" s="45">
        <f t="shared" si="217"/>
        <v>0</v>
      </c>
      <c r="AL739" s="45">
        <v>98.08</v>
      </c>
      <c r="AM739" s="45">
        <f t="shared" si="218"/>
        <v>14.712</v>
      </c>
      <c r="AN739" s="84">
        <f t="shared" si="224"/>
        <v>0</v>
      </c>
      <c r="AO739" s="46">
        <f t="shared" si="219"/>
        <v>0</v>
      </c>
      <c r="AP739" s="72"/>
      <c r="AQ739" s="46"/>
      <c r="AR739" s="46"/>
      <c r="AS739" s="46"/>
      <c r="AT739" s="46">
        <f t="shared" si="225"/>
        <v>0</v>
      </c>
      <c r="AU739" s="85">
        <f t="shared" si="226"/>
        <v>0</v>
      </c>
      <c r="AV739" s="46">
        <f t="shared" si="227"/>
        <v>0</v>
      </c>
      <c r="AW739" s="46"/>
      <c r="AX739" s="86">
        <f t="shared" si="220"/>
        <v>0</v>
      </c>
    </row>
    <row r="740" spans="1:50" s="56" customFormat="1" ht="13.5" customHeight="1" x14ac:dyDescent="0.25">
      <c r="A740" s="19" t="s">
        <v>1963</v>
      </c>
      <c r="B740" s="20" t="s">
        <v>42</v>
      </c>
      <c r="C740" s="21" t="s">
        <v>43</v>
      </c>
      <c r="D740" s="20" t="s">
        <v>2321</v>
      </c>
      <c r="E740" s="28">
        <v>311944</v>
      </c>
      <c r="F740" s="23" t="s">
        <v>2322</v>
      </c>
      <c r="G740" s="23" t="s">
        <v>1966</v>
      </c>
      <c r="H740" s="24">
        <v>710269250</v>
      </c>
      <c r="I740" s="25">
        <v>51906236</v>
      </c>
      <c r="J740" s="23" t="s">
        <v>2325</v>
      </c>
      <c r="K740" s="26" t="s">
        <v>1963</v>
      </c>
      <c r="L740" s="23" t="s">
        <v>2299</v>
      </c>
      <c r="M740" s="27">
        <v>91626</v>
      </c>
      <c r="N740" s="23" t="s">
        <v>2323</v>
      </c>
      <c r="O740" s="23" t="s">
        <v>2324</v>
      </c>
      <c r="P740" s="28">
        <v>506443</v>
      </c>
      <c r="Q740" s="21" t="s">
        <v>51</v>
      </c>
      <c r="R740" s="46">
        <v>9</v>
      </c>
      <c r="S740" s="46">
        <v>0</v>
      </c>
      <c r="T740" s="46">
        <f t="shared" si="210"/>
        <v>9</v>
      </c>
      <c r="U740" s="68">
        <v>95.96</v>
      </c>
      <c r="V740" s="69">
        <f t="shared" si="214"/>
        <v>14.393999999999998</v>
      </c>
      <c r="W740" s="46">
        <f t="shared" si="221"/>
        <v>1555</v>
      </c>
      <c r="X740" s="46"/>
      <c r="Y740" s="45">
        <v>0</v>
      </c>
      <c r="Z740" s="45">
        <v>0</v>
      </c>
      <c r="AA740" s="45">
        <f t="shared" si="211"/>
        <v>0</v>
      </c>
      <c r="AB740" s="46">
        <f t="shared" si="212"/>
        <v>9</v>
      </c>
      <c r="AC740" s="46">
        <f t="shared" si="213"/>
        <v>0</v>
      </c>
      <c r="AD740" s="46">
        <f t="shared" si="222"/>
        <v>9</v>
      </c>
      <c r="AE740" s="68">
        <v>95.96</v>
      </c>
      <c r="AF740" s="69">
        <f t="shared" si="215"/>
        <v>14.393999999999998</v>
      </c>
      <c r="AG740" s="46">
        <f t="shared" si="223"/>
        <v>1555</v>
      </c>
      <c r="AH740" s="46">
        <f t="shared" si="216"/>
        <v>0</v>
      </c>
      <c r="AI740" s="45">
        <f>VLOOKUP(H740,'[1]MŠ na kmeňovú školu V40'!$H$3:Y3819,18,0)</f>
        <v>16</v>
      </c>
      <c r="AJ740" s="45">
        <f>VLOOKUP(H740,'[1]MŠ na kmeňovú školu V40'!$H$3:AE3820,24,0)</f>
        <v>0</v>
      </c>
      <c r="AK740" s="45">
        <f t="shared" si="217"/>
        <v>16</v>
      </c>
      <c r="AL740" s="45">
        <v>98.08</v>
      </c>
      <c r="AM740" s="45">
        <f t="shared" si="218"/>
        <v>14.712</v>
      </c>
      <c r="AN740" s="84">
        <f t="shared" si="224"/>
        <v>1978</v>
      </c>
      <c r="AO740" s="46">
        <f t="shared" si="219"/>
        <v>423</v>
      </c>
      <c r="AP740" s="72"/>
      <c r="AQ740" s="46"/>
      <c r="AR740" s="46"/>
      <c r="AS740" s="46"/>
      <c r="AT740" s="46">
        <f t="shared" si="225"/>
        <v>0</v>
      </c>
      <c r="AU740" s="85">
        <f t="shared" si="226"/>
        <v>1978</v>
      </c>
      <c r="AV740" s="46">
        <f t="shared" si="227"/>
        <v>0</v>
      </c>
      <c r="AW740" s="46"/>
      <c r="AX740" s="86">
        <f t="shared" si="220"/>
        <v>1978</v>
      </c>
    </row>
    <row r="741" spans="1:50" s="56" customFormat="1" ht="13.5" customHeight="1" x14ac:dyDescent="0.25">
      <c r="A741" s="19" t="s">
        <v>1963</v>
      </c>
      <c r="B741" s="20" t="s">
        <v>42</v>
      </c>
      <c r="C741" s="21" t="s">
        <v>43</v>
      </c>
      <c r="D741" s="20" t="s">
        <v>2326</v>
      </c>
      <c r="E741" s="22">
        <v>311952</v>
      </c>
      <c r="F741" s="23" t="s">
        <v>2327</v>
      </c>
      <c r="G741" s="23" t="s">
        <v>1966</v>
      </c>
      <c r="H741" s="24">
        <v>710234430</v>
      </c>
      <c r="I741" s="25">
        <v>37914162</v>
      </c>
      <c r="J741" s="23" t="s">
        <v>113</v>
      </c>
      <c r="K741" s="26" t="s">
        <v>1963</v>
      </c>
      <c r="L741" s="23" t="s">
        <v>2123</v>
      </c>
      <c r="M741" s="27">
        <v>91336</v>
      </c>
      <c r="N741" s="23" t="s">
        <v>2328</v>
      </c>
      <c r="O741" s="23" t="s">
        <v>2329</v>
      </c>
      <c r="P741" s="28">
        <v>506478</v>
      </c>
      <c r="Q741" s="21" t="s">
        <v>51</v>
      </c>
      <c r="R741" s="46">
        <v>7</v>
      </c>
      <c r="S741" s="46">
        <v>0</v>
      </c>
      <c r="T741" s="46">
        <f t="shared" ref="T741:T804" si="228">+R741+S741</f>
        <v>7</v>
      </c>
      <c r="U741" s="68">
        <v>95.96</v>
      </c>
      <c r="V741" s="69">
        <f t="shared" si="214"/>
        <v>14.393999999999998</v>
      </c>
      <c r="W741" s="46">
        <f t="shared" si="221"/>
        <v>1209</v>
      </c>
      <c r="X741" s="46"/>
      <c r="Y741" s="45">
        <v>0</v>
      </c>
      <c r="Z741" s="45">
        <v>0</v>
      </c>
      <c r="AA741" s="45">
        <f t="shared" si="211"/>
        <v>0</v>
      </c>
      <c r="AB741" s="46">
        <f t="shared" si="212"/>
        <v>7</v>
      </c>
      <c r="AC741" s="46">
        <f t="shared" si="213"/>
        <v>0</v>
      </c>
      <c r="AD741" s="46">
        <f t="shared" si="222"/>
        <v>7</v>
      </c>
      <c r="AE741" s="68">
        <v>95.96</v>
      </c>
      <c r="AF741" s="69">
        <f t="shared" si="215"/>
        <v>14.393999999999998</v>
      </c>
      <c r="AG741" s="46">
        <f t="shared" si="223"/>
        <v>1209</v>
      </c>
      <c r="AH741" s="46">
        <f t="shared" si="216"/>
        <v>0</v>
      </c>
      <c r="AI741" s="45">
        <f>VLOOKUP(H741,'[1]MŠ na kmeňovú školu V40'!$H$3:Y3820,18,0)</f>
        <v>8</v>
      </c>
      <c r="AJ741" s="45">
        <f>VLOOKUP(H741,'[1]MŠ na kmeňovú školu V40'!$H$3:AE3821,24,0)</f>
        <v>0</v>
      </c>
      <c r="AK741" s="45">
        <f t="shared" si="217"/>
        <v>8</v>
      </c>
      <c r="AL741" s="45">
        <v>98.08</v>
      </c>
      <c r="AM741" s="45">
        <f t="shared" si="218"/>
        <v>14.712</v>
      </c>
      <c r="AN741" s="84">
        <f t="shared" si="224"/>
        <v>1277</v>
      </c>
      <c r="AO741" s="46">
        <f t="shared" si="219"/>
        <v>68</v>
      </c>
      <c r="AP741" s="72"/>
      <c r="AQ741" s="46"/>
      <c r="AR741" s="46"/>
      <c r="AS741" s="46"/>
      <c r="AT741" s="46">
        <f t="shared" si="225"/>
        <v>0</v>
      </c>
      <c r="AU741" s="85">
        <f t="shared" si="226"/>
        <v>1277</v>
      </c>
      <c r="AV741" s="46">
        <f t="shared" si="227"/>
        <v>0</v>
      </c>
      <c r="AW741" s="46"/>
      <c r="AX741" s="86">
        <f t="shared" si="220"/>
        <v>1277</v>
      </c>
    </row>
    <row r="742" spans="1:50" s="56" customFormat="1" ht="13.5" customHeight="1" x14ac:dyDescent="0.25">
      <c r="A742" s="19" t="s">
        <v>1963</v>
      </c>
      <c r="B742" s="20" t="s">
        <v>42</v>
      </c>
      <c r="C742" s="21" t="s">
        <v>43</v>
      </c>
      <c r="D742" s="20" t="s">
        <v>2330</v>
      </c>
      <c r="E742" s="22">
        <v>311987</v>
      </c>
      <c r="F742" s="23" t="s">
        <v>2331</v>
      </c>
      <c r="G742" s="23" t="s">
        <v>1966</v>
      </c>
      <c r="H742" s="24">
        <v>710010818</v>
      </c>
      <c r="I742" s="25">
        <v>36125997</v>
      </c>
      <c r="J742" s="23" t="s">
        <v>100</v>
      </c>
      <c r="K742" s="26" t="s">
        <v>1963</v>
      </c>
      <c r="L742" s="23" t="s">
        <v>2123</v>
      </c>
      <c r="M742" s="27">
        <v>91338</v>
      </c>
      <c r="N742" s="23" t="s">
        <v>2332</v>
      </c>
      <c r="O742" s="23" t="s">
        <v>2333</v>
      </c>
      <c r="P742" s="28">
        <v>506508</v>
      </c>
      <c r="Q742" s="21" t="s">
        <v>51</v>
      </c>
      <c r="R742" s="46">
        <v>16</v>
      </c>
      <c r="S742" s="46">
        <v>0</v>
      </c>
      <c r="T742" s="46">
        <f t="shared" si="228"/>
        <v>16</v>
      </c>
      <c r="U742" s="68">
        <v>95.96</v>
      </c>
      <c r="V742" s="69">
        <f t="shared" si="214"/>
        <v>14.393999999999998</v>
      </c>
      <c r="W742" s="46">
        <f t="shared" si="221"/>
        <v>2764</v>
      </c>
      <c r="X742" s="46"/>
      <c r="Y742" s="45">
        <v>0</v>
      </c>
      <c r="Z742" s="45">
        <v>0</v>
      </c>
      <c r="AA742" s="45">
        <f t="shared" ref="AA742:AA805" si="229">+Y742+Z742</f>
        <v>0</v>
      </c>
      <c r="AB742" s="46">
        <f t="shared" ref="AB742:AB805" si="230">+R742+Y742</f>
        <v>16</v>
      </c>
      <c r="AC742" s="46">
        <f t="shared" ref="AC742:AC805" si="231">+S742+Z742</f>
        <v>0</v>
      </c>
      <c r="AD742" s="46">
        <f t="shared" si="222"/>
        <v>16</v>
      </c>
      <c r="AE742" s="68">
        <v>95.96</v>
      </c>
      <c r="AF742" s="69">
        <f t="shared" si="215"/>
        <v>14.393999999999998</v>
      </c>
      <c r="AG742" s="46">
        <f t="shared" si="223"/>
        <v>2764</v>
      </c>
      <c r="AH742" s="46">
        <f t="shared" si="216"/>
        <v>0</v>
      </c>
      <c r="AI742" s="45">
        <f>VLOOKUP(H742,'[1]MŠ na kmeňovú školu V40'!$H$3:Y3821,18,0)</f>
        <v>10</v>
      </c>
      <c r="AJ742" s="45">
        <f>VLOOKUP(H742,'[1]MŠ na kmeňovú školu V40'!$H$3:AE3822,24,0)</f>
        <v>0</v>
      </c>
      <c r="AK742" s="45">
        <f t="shared" si="217"/>
        <v>10</v>
      </c>
      <c r="AL742" s="45">
        <v>98.08</v>
      </c>
      <c r="AM742" s="45">
        <f t="shared" si="218"/>
        <v>14.712</v>
      </c>
      <c r="AN742" s="84">
        <f t="shared" si="224"/>
        <v>2431</v>
      </c>
      <c r="AO742" s="46">
        <f t="shared" si="219"/>
        <v>-333</v>
      </c>
      <c r="AP742" s="72"/>
      <c r="AQ742" s="46"/>
      <c r="AR742" s="46"/>
      <c r="AS742" s="46"/>
      <c r="AT742" s="46">
        <f t="shared" si="225"/>
        <v>0</v>
      </c>
      <c r="AU742" s="85">
        <f t="shared" si="226"/>
        <v>2431</v>
      </c>
      <c r="AV742" s="46">
        <f t="shared" si="227"/>
        <v>0</v>
      </c>
      <c r="AW742" s="46"/>
      <c r="AX742" s="86">
        <f t="shared" si="220"/>
        <v>2431</v>
      </c>
    </row>
    <row r="743" spans="1:50" s="56" customFormat="1" ht="13.5" customHeight="1" x14ac:dyDescent="0.25">
      <c r="A743" s="19" t="s">
        <v>1963</v>
      </c>
      <c r="B743" s="20" t="s">
        <v>42</v>
      </c>
      <c r="C743" s="21" t="s">
        <v>43</v>
      </c>
      <c r="D743" s="20" t="s">
        <v>2334</v>
      </c>
      <c r="E743" s="22">
        <v>312002</v>
      </c>
      <c r="F743" s="23" t="s">
        <v>2335</v>
      </c>
      <c r="G743" s="23" t="s">
        <v>1966</v>
      </c>
      <c r="H743" s="24">
        <v>36129453</v>
      </c>
      <c r="I743" s="25">
        <v>312002</v>
      </c>
      <c r="J743" s="23" t="s">
        <v>54</v>
      </c>
      <c r="K743" s="26" t="s">
        <v>1963</v>
      </c>
      <c r="L743" s="23" t="s">
        <v>2148</v>
      </c>
      <c r="M743" s="27">
        <v>91601</v>
      </c>
      <c r="N743" s="23" t="s">
        <v>2336</v>
      </c>
      <c r="O743" s="23" t="s">
        <v>2337</v>
      </c>
      <c r="P743" s="28">
        <v>506524</v>
      </c>
      <c r="Q743" s="21" t="s">
        <v>93</v>
      </c>
      <c r="R743" s="46">
        <v>0</v>
      </c>
      <c r="S743" s="46">
        <v>0</v>
      </c>
      <c r="T743" s="46">
        <f t="shared" si="228"/>
        <v>0</v>
      </c>
      <c r="U743" s="68">
        <v>95.96</v>
      </c>
      <c r="V743" s="69">
        <f t="shared" si="214"/>
        <v>14.393999999999998</v>
      </c>
      <c r="W743" s="46">
        <f t="shared" si="221"/>
        <v>0</v>
      </c>
      <c r="X743" s="46"/>
      <c r="Y743" s="45">
        <v>0</v>
      </c>
      <c r="Z743" s="45">
        <v>0</v>
      </c>
      <c r="AA743" s="45">
        <f t="shared" si="229"/>
        <v>0</v>
      </c>
      <c r="AB743" s="46">
        <f t="shared" si="230"/>
        <v>0</v>
      </c>
      <c r="AC743" s="46">
        <f t="shared" si="231"/>
        <v>0</v>
      </c>
      <c r="AD743" s="46">
        <f t="shared" si="222"/>
        <v>0</v>
      </c>
      <c r="AE743" s="68">
        <v>95.96</v>
      </c>
      <c r="AF743" s="69">
        <f t="shared" si="215"/>
        <v>14.393999999999998</v>
      </c>
      <c r="AG743" s="46">
        <f t="shared" si="223"/>
        <v>0</v>
      </c>
      <c r="AH743" s="46">
        <f t="shared" si="216"/>
        <v>0</v>
      </c>
      <c r="AI743" s="45">
        <v>0</v>
      </c>
      <c r="AJ743" s="45">
        <v>0</v>
      </c>
      <c r="AK743" s="45">
        <f t="shared" si="217"/>
        <v>0</v>
      </c>
      <c r="AL743" s="45">
        <v>98.08</v>
      </c>
      <c r="AM743" s="45">
        <f t="shared" si="218"/>
        <v>14.712</v>
      </c>
      <c r="AN743" s="84">
        <f t="shared" si="224"/>
        <v>0</v>
      </c>
      <c r="AO743" s="46">
        <f t="shared" si="219"/>
        <v>0</v>
      </c>
      <c r="AP743" s="72"/>
      <c r="AQ743" s="46"/>
      <c r="AR743" s="46"/>
      <c r="AS743" s="46"/>
      <c r="AT743" s="46">
        <f t="shared" si="225"/>
        <v>0</v>
      </c>
      <c r="AU743" s="85">
        <f t="shared" si="226"/>
        <v>0</v>
      </c>
      <c r="AV743" s="46">
        <f t="shared" si="227"/>
        <v>0</v>
      </c>
      <c r="AW743" s="46"/>
      <c r="AX743" s="86">
        <f t="shared" si="220"/>
        <v>0</v>
      </c>
    </row>
    <row r="744" spans="1:50" s="56" customFormat="1" ht="13.5" customHeight="1" x14ac:dyDescent="0.25">
      <c r="A744" s="19" t="s">
        <v>1963</v>
      </c>
      <c r="B744" s="20" t="s">
        <v>42</v>
      </c>
      <c r="C744" s="21" t="s">
        <v>43</v>
      </c>
      <c r="D744" s="20" t="s">
        <v>2334</v>
      </c>
      <c r="E744" s="28">
        <v>312002</v>
      </c>
      <c r="F744" s="23" t="s">
        <v>2335</v>
      </c>
      <c r="G744" s="23" t="s">
        <v>1966</v>
      </c>
      <c r="H744" s="24">
        <v>51490609</v>
      </c>
      <c r="I744" s="25">
        <v>312002</v>
      </c>
      <c r="J744" s="23" t="s">
        <v>54</v>
      </c>
      <c r="K744" s="26" t="s">
        <v>1963</v>
      </c>
      <c r="L744" s="23" t="s">
        <v>2299</v>
      </c>
      <c r="M744" s="27">
        <v>91601</v>
      </c>
      <c r="N744" s="23" t="s">
        <v>2336</v>
      </c>
      <c r="O744" s="23" t="s">
        <v>2338</v>
      </c>
      <c r="P744" s="28">
        <v>506524</v>
      </c>
      <c r="Q744" s="21" t="s">
        <v>93</v>
      </c>
      <c r="R744" s="46">
        <v>100</v>
      </c>
      <c r="S744" s="46">
        <v>0</v>
      </c>
      <c r="T744" s="46">
        <f t="shared" si="228"/>
        <v>100</v>
      </c>
      <c r="U744" s="68">
        <v>95.96</v>
      </c>
      <c r="V744" s="69">
        <f t="shared" si="214"/>
        <v>14.393999999999998</v>
      </c>
      <c r="W744" s="46">
        <f t="shared" si="221"/>
        <v>17273</v>
      </c>
      <c r="X744" s="46"/>
      <c r="Y744" s="45">
        <v>0</v>
      </c>
      <c r="Z744" s="45">
        <v>0</v>
      </c>
      <c r="AA744" s="45">
        <f t="shared" si="229"/>
        <v>0</v>
      </c>
      <c r="AB744" s="46">
        <f t="shared" si="230"/>
        <v>100</v>
      </c>
      <c r="AC744" s="46">
        <f t="shared" si="231"/>
        <v>0</v>
      </c>
      <c r="AD744" s="46">
        <f t="shared" si="222"/>
        <v>100</v>
      </c>
      <c r="AE744" s="68">
        <v>95.96</v>
      </c>
      <c r="AF744" s="69">
        <f t="shared" si="215"/>
        <v>14.393999999999998</v>
      </c>
      <c r="AG744" s="46">
        <f t="shared" si="223"/>
        <v>17273</v>
      </c>
      <c r="AH744" s="46">
        <f t="shared" si="216"/>
        <v>0</v>
      </c>
      <c r="AI744" s="45">
        <f>VLOOKUP(H744,'[1]MŠ na kmeňovú školu V40'!$H$3:Y3823,18,0)</f>
        <v>92</v>
      </c>
      <c r="AJ744" s="45">
        <f>VLOOKUP(H744,'[1]MŠ na kmeňovú školu V40'!$H$3:AE3824,24,0)</f>
        <v>0</v>
      </c>
      <c r="AK744" s="45">
        <f t="shared" si="217"/>
        <v>92</v>
      </c>
      <c r="AL744" s="45">
        <v>98.08</v>
      </c>
      <c r="AM744" s="45">
        <f t="shared" si="218"/>
        <v>14.712</v>
      </c>
      <c r="AN744" s="84">
        <f t="shared" si="224"/>
        <v>16929</v>
      </c>
      <c r="AO744" s="46">
        <f t="shared" si="219"/>
        <v>-344</v>
      </c>
      <c r="AP744" s="72"/>
      <c r="AQ744" s="46"/>
      <c r="AR744" s="46"/>
      <c r="AS744" s="46"/>
      <c r="AT744" s="46">
        <f t="shared" si="225"/>
        <v>0</v>
      </c>
      <c r="AU744" s="85">
        <f t="shared" si="226"/>
        <v>16929</v>
      </c>
      <c r="AV744" s="46">
        <f t="shared" si="227"/>
        <v>0</v>
      </c>
      <c r="AW744" s="46"/>
      <c r="AX744" s="86">
        <f t="shared" si="220"/>
        <v>16929</v>
      </c>
    </row>
    <row r="745" spans="1:50" s="56" customFormat="1" ht="13.5" customHeight="1" x14ac:dyDescent="0.25">
      <c r="A745" s="19" t="s">
        <v>1963</v>
      </c>
      <c r="B745" s="20" t="s">
        <v>42</v>
      </c>
      <c r="C745" s="21" t="s">
        <v>43</v>
      </c>
      <c r="D745" s="20" t="s">
        <v>2339</v>
      </c>
      <c r="E745" s="22">
        <v>312011</v>
      </c>
      <c r="F745" s="23" t="s">
        <v>2340</v>
      </c>
      <c r="G745" s="23" t="s">
        <v>1966</v>
      </c>
      <c r="H745" s="24">
        <v>710010885</v>
      </c>
      <c r="I745" s="25">
        <v>36126560</v>
      </c>
      <c r="J745" s="23" t="s">
        <v>100</v>
      </c>
      <c r="K745" s="26" t="s">
        <v>1963</v>
      </c>
      <c r="L745" s="23" t="s">
        <v>2123</v>
      </c>
      <c r="M745" s="27">
        <v>91324</v>
      </c>
      <c r="N745" s="23" t="s">
        <v>2341</v>
      </c>
      <c r="O745" s="23" t="s">
        <v>2342</v>
      </c>
      <c r="P745" s="28">
        <v>506532</v>
      </c>
      <c r="Q745" s="21" t="s">
        <v>51</v>
      </c>
      <c r="R745" s="46">
        <v>26</v>
      </c>
      <c r="S745" s="46">
        <v>0</v>
      </c>
      <c r="T745" s="46">
        <f t="shared" si="228"/>
        <v>26</v>
      </c>
      <c r="U745" s="68">
        <v>95.96</v>
      </c>
      <c r="V745" s="69">
        <f t="shared" si="214"/>
        <v>14.393999999999998</v>
      </c>
      <c r="W745" s="46">
        <f t="shared" si="221"/>
        <v>4491</v>
      </c>
      <c r="X745" s="46"/>
      <c r="Y745" s="45">
        <v>0</v>
      </c>
      <c r="Z745" s="45">
        <v>0</v>
      </c>
      <c r="AA745" s="45">
        <f t="shared" si="229"/>
        <v>0</v>
      </c>
      <c r="AB745" s="46">
        <f t="shared" si="230"/>
        <v>26</v>
      </c>
      <c r="AC745" s="46">
        <f t="shared" si="231"/>
        <v>0</v>
      </c>
      <c r="AD745" s="46">
        <f t="shared" si="222"/>
        <v>26</v>
      </c>
      <c r="AE745" s="68">
        <v>95.96</v>
      </c>
      <c r="AF745" s="69">
        <f t="shared" si="215"/>
        <v>14.393999999999998</v>
      </c>
      <c r="AG745" s="46">
        <f t="shared" si="223"/>
        <v>4491</v>
      </c>
      <c r="AH745" s="46">
        <f t="shared" si="216"/>
        <v>0</v>
      </c>
      <c r="AI745" s="45">
        <f>VLOOKUP(H745,'[1]MŠ na kmeňovú školu V40'!$H$3:Y3824,18,0)</f>
        <v>23</v>
      </c>
      <c r="AJ745" s="45">
        <f>VLOOKUP(H745,'[1]MŠ na kmeňovú školu V40'!$H$3:AE3825,24,0)</f>
        <v>0</v>
      </c>
      <c r="AK745" s="45">
        <f t="shared" si="217"/>
        <v>23</v>
      </c>
      <c r="AL745" s="45">
        <v>98.08</v>
      </c>
      <c r="AM745" s="45">
        <f t="shared" si="218"/>
        <v>14.712</v>
      </c>
      <c r="AN745" s="84">
        <f t="shared" si="224"/>
        <v>4347</v>
      </c>
      <c r="AO745" s="46">
        <f t="shared" si="219"/>
        <v>-144</v>
      </c>
      <c r="AP745" s="72"/>
      <c r="AQ745" s="46"/>
      <c r="AR745" s="46"/>
      <c r="AS745" s="46"/>
      <c r="AT745" s="46">
        <f t="shared" si="225"/>
        <v>0</v>
      </c>
      <c r="AU745" s="85">
        <f t="shared" si="226"/>
        <v>4347</v>
      </c>
      <c r="AV745" s="46">
        <f t="shared" si="227"/>
        <v>0</v>
      </c>
      <c r="AW745" s="46"/>
      <c r="AX745" s="86">
        <f t="shared" si="220"/>
        <v>4347</v>
      </c>
    </row>
    <row r="746" spans="1:50" s="56" customFormat="1" ht="13.5" customHeight="1" x14ac:dyDescent="0.25">
      <c r="A746" s="19" t="s">
        <v>1963</v>
      </c>
      <c r="B746" s="20" t="s">
        <v>42</v>
      </c>
      <c r="C746" s="21" t="s">
        <v>43</v>
      </c>
      <c r="D746" s="20" t="s">
        <v>2343</v>
      </c>
      <c r="E746" s="22">
        <v>312029</v>
      </c>
      <c r="F746" s="23" t="s">
        <v>2344</v>
      </c>
      <c r="G746" s="23" t="s">
        <v>1966</v>
      </c>
      <c r="H746" s="24">
        <v>710010877</v>
      </c>
      <c r="I746" s="25">
        <v>312029</v>
      </c>
      <c r="J746" s="23" t="s">
        <v>54</v>
      </c>
      <c r="K746" s="26" t="s">
        <v>1963</v>
      </c>
      <c r="L746" s="23" t="s">
        <v>2123</v>
      </c>
      <c r="M746" s="27">
        <v>91305</v>
      </c>
      <c r="N746" s="23" t="s">
        <v>2345</v>
      </c>
      <c r="O746" s="23" t="s">
        <v>2346</v>
      </c>
      <c r="P746" s="28">
        <v>506541</v>
      </c>
      <c r="Q746" s="21" t="s">
        <v>51</v>
      </c>
      <c r="R746" s="46">
        <v>4</v>
      </c>
      <c r="S746" s="46">
        <v>0</v>
      </c>
      <c r="T746" s="46">
        <f t="shared" si="228"/>
        <v>4</v>
      </c>
      <c r="U746" s="68">
        <v>95.96</v>
      </c>
      <c r="V746" s="69">
        <f t="shared" si="214"/>
        <v>14.393999999999998</v>
      </c>
      <c r="W746" s="46">
        <f t="shared" si="221"/>
        <v>691</v>
      </c>
      <c r="X746" s="46"/>
      <c r="Y746" s="45">
        <v>0</v>
      </c>
      <c r="Z746" s="45">
        <v>0</v>
      </c>
      <c r="AA746" s="45">
        <f t="shared" si="229"/>
        <v>0</v>
      </c>
      <c r="AB746" s="46">
        <f t="shared" si="230"/>
        <v>4</v>
      </c>
      <c r="AC746" s="46">
        <f t="shared" si="231"/>
        <v>0</v>
      </c>
      <c r="AD746" s="46">
        <f t="shared" si="222"/>
        <v>4</v>
      </c>
      <c r="AE746" s="68">
        <v>95.96</v>
      </c>
      <c r="AF746" s="69">
        <f t="shared" si="215"/>
        <v>14.393999999999998</v>
      </c>
      <c r="AG746" s="46">
        <f t="shared" si="223"/>
        <v>691</v>
      </c>
      <c r="AH746" s="46">
        <f t="shared" si="216"/>
        <v>0</v>
      </c>
      <c r="AI746" s="45">
        <f>VLOOKUP(H746,'[1]MŠ na kmeňovú školu V40'!$H$3:Y3825,18,0)</f>
        <v>5</v>
      </c>
      <c r="AJ746" s="45">
        <f>VLOOKUP(H746,'[1]MŠ na kmeňovú školu V40'!$H$3:AE3826,24,0)</f>
        <v>0</v>
      </c>
      <c r="AK746" s="45">
        <f t="shared" si="217"/>
        <v>5</v>
      </c>
      <c r="AL746" s="45">
        <v>98.08</v>
      </c>
      <c r="AM746" s="45">
        <f t="shared" si="218"/>
        <v>14.712</v>
      </c>
      <c r="AN746" s="84">
        <f t="shared" si="224"/>
        <v>755</v>
      </c>
      <c r="AO746" s="46">
        <f t="shared" si="219"/>
        <v>64</v>
      </c>
      <c r="AP746" s="72"/>
      <c r="AQ746" s="46"/>
      <c r="AR746" s="46"/>
      <c r="AS746" s="46"/>
      <c r="AT746" s="46">
        <f t="shared" si="225"/>
        <v>0</v>
      </c>
      <c r="AU746" s="85">
        <f t="shared" si="226"/>
        <v>755</v>
      </c>
      <c r="AV746" s="46">
        <f t="shared" si="227"/>
        <v>0</v>
      </c>
      <c r="AW746" s="46"/>
      <c r="AX746" s="86">
        <f t="shared" si="220"/>
        <v>755</v>
      </c>
    </row>
    <row r="747" spans="1:50" s="56" customFormat="1" ht="13.5" customHeight="1" x14ac:dyDescent="0.25">
      <c r="A747" s="19" t="s">
        <v>1963</v>
      </c>
      <c r="B747" s="20" t="s">
        <v>42</v>
      </c>
      <c r="C747" s="21" t="s">
        <v>43</v>
      </c>
      <c r="D747" s="20" t="s">
        <v>2347</v>
      </c>
      <c r="E747" s="22">
        <v>312045</v>
      </c>
      <c r="F747" s="23" t="s">
        <v>2348</v>
      </c>
      <c r="G747" s="23" t="s">
        <v>1966</v>
      </c>
      <c r="H747" s="24">
        <v>36131679</v>
      </c>
      <c r="I747" s="25">
        <v>312045</v>
      </c>
      <c r="J747" s="23" t="s">
        <v>54</v>
      </c>
      <c r="K747" s="26" t="s">
        <v>1963</v>
      </c>
      <c r="L747" s="23" t="s">
        <v>2123</v>
      </c>
      <c r="M747" s="27">
        <v>91401</v>
      </c>
      <c r="N747" s="23" t="s">
        <v>2349</v>
      </c>
      <c r="O747" s="23" t="s">
        <v>2350</v>
      </c>
      <c r="P747" s="28">
        <v>506559</v>
      </c>
      <c r="Q747" s="21" t="s">
        <v>93</v>
      </c>
      <c r="R747" s="46">
        <v>42</v>
      </c>
      <c r="S747" s="46">
        <v>0</v>
      </c>
      <c r="T747" s="46">
        <f t="shared" si="228"/>
        <v>42</v>
      </c>
      <c r="U747" s="68">
        <v>95.96</v>
      </c>
      <c r="V747" s="69">
        <f t="shared" si="214"/>
        <v>14.393999999999998</v>
      </c>
      <c r="W747" s="46">
        <f t="shared" si="221"/>
        <v>7255</v>
      </c>
      <c r="X747" s="46"/>
      <c r="Y747" s="45">
        <v>0</v>
      </c>
      <c r="Z747" s="45">
        <v>0</v>
      </c>
      <c r="AA747" s="45">
        <f t="shared" si="229"/>
        <v>0</v>
      </c>
      <c r="AB747" s="46">
        <f t="shared" si="230"/>
        <v>42</v>
      </c>
      <c r="AC747" s="46">
        <f t="shared" si="231"/>
        <v>0</v>
      </c>
      <c r="AD747" s="46">
        <f t="shared" si="222"/>
        <v>42</v>
      </c>
      <c r="AE747" s="68">
        <v>95.96</v>
      </c>
      <c r="AF747" s="69">
        <f t="shared" si="215"/>
        <v>14.393999999999998</v>
      </c>
      <c r="AG747" s="46">
        <f t="shared" si="223"/>
        <v>7255</v>
      </c>
      <c r="AH747" s="46">
        <f t="shared" si="216"/>
        <v>0</v>
      </c>
      <c r="AI747" s="45">
        <f>VLOOKUP(H747,'[1]MŠ na kmeňovú školu V40'!$H$3:Y3826,18,0)</f>
        <v>37</v>
      </c>
      <c r="AJ747" s="45">
        <f>VLOOKUP(H747,'[1]MŠ na kmeňovú školu V40'!$H$3:AE3827,24,0)</f>
        <v>0</v>
      </c>
      <c r="AK747" s="45">
        <f t="shared" si="217"/>
        <v>37</v>
      </c>
      <c r="AL747" s="45">
        <v>98.08</v>
      </c>
      <c r="AM747" s="45">
        <f t="shared" si="218"/>
        <v>14.712</v>
      </c>
      <c r="AN747" s="84">
        <f t="shared" si="224"/>
        <v>7014</v>
      </c>
      <c r="AO747" s="46">
        <f t="shared" si="219"/>
        <v>-241</v>
      </c>
      <c r="AP747" s="72"/>
      <c r="AQ747" s="46"/>
      <c r="AR747" s="46"/>
      <c r="AS747" s="46"/>
      <c r="AT747" s="46">
        <f t="shared" si="225"/>
        <v>0</v>
      </c>
      <c r="AU747" s="85">
        <f t="shared" si="226"/>
        <v>7014</v>
      </c>
      <c r="AV747" s="46">
        <f t="shared" si="227"/>
        <v>0</v>
      </c>
      <c r="AW747" s="46"/>
      <c r="AX747" s="86">
        <f t="shared" si="220"/>
        <v>7014</v>
      </c>
    </row>
    <row r="748" spans="1:50" s="56" customFormat="1" ht="13.5" customHeight="1" x14ac:dyDescent="0.25">
      <c r="A748" s="19" t="s">
        <v>1963</v>
      </c>
      <c r="B748" s="20" t="s">
        <v>42</v>
      </c>
      <c r="C748" s="21" t="s">
        <v>43</v>
      </c>
      <c r="D748" s="20" t="s">
        <v>2351</v>
      </c>
      <c r="E748" s="22">
        <v>312053</v>
      </c>
      <c r="F748" s="23" t="s">
        <v>2352</v>
      </c>
      <c r="G748" s="23" t="s">
        <v>1966</v>
      </c>
      <c r="H748" s="24">
        <v>710010915</v>
      </c>
      <c r="I748" s="25">
        <v>31201458</v>
      </c>
      <c r="J748" s="23" t="s">
        <v>2353</v>
      </c>
      <c r="K748" s="26" t="s">
        <v>1963</v>
      </c>
      <c r="L748" s="23" t="s">
        <v>2123</v>
      </c>
      <c r="M748" s="27">
        <v>91321</v>
      </c>
      <c r="N748" s="23" t="s">
        <v>2354</v>
      </c>
      <c r="O748" s="23" t="s">
        <v>2355</v>
      </c>
      <c r="P748" s="28">
        <v>506567</v>
      </c>
      <c r="Q748" s="21" t="s">
        <v>51</v>
      </c>
      <c r="R748" s="46">
        <v>39</v>
      </c>
      <c r="S748" s="46">
        <v>0</v>
      </c>
      <c r="T748" s="46">
        <f t="shared" si="228"/>
        <v>39</v>
      </c>
      <c r="U748" s="68">
        <v>95.96</v>
      </c>
      <c r="V748" s="69">
        <f t="shared" si="214"/>
        <v>14.393999999999998</v>
      </c>
      <c r="W748" s="46">
        <f t="shared" si="221"/>
        <v>6736</v>
      </c>
      <c r="X748" s="46"/>
      <c r="Y748" s="45">
        <v>0</v>
      </c>
      <c r="Z748" s="45">
        <v>0</v>
      </c>
      <c r="AA748" s="45">
        <f t="shared" si="229"/>
        <v>0</v>
      </c>
      <c r="AB748" s="46">
        <f t="shared" si="230"/>
        <v>39</v>
      </c>
      <c r="AC748" s="46">
        <f t="shared" si="231"/>
        <v>0</v>
      </c>
      <c r="AD748" s="46">
        <f t="shared" si="222"/>
        <v>39</v>
      </c>
      <c r="AE748" s="68">
        <v>95.96</v>
      </c>
      <c r="AF748" s="69">
        <f t="shared" si="215"/>
        <v>14.393999999999998</v>
      </c>
      <c r="AG748" s="46">
        <f t="shared" si="223"/>
        <v>6736</v>
      </c>
      <c r="AH748" s="46">
        <f t="shared" si="216"/>
        <v>0</v>
      </c>
      <c r="AI748" s="45">
        <f>VLOOKUP(H748,'[1]MŠ na kmeňovú školu V40'!$H$3:Y3827,18,0)</f>
        <v>29</v>
      </c>
      <c r="AJ748" s="45">
        <f>VLOOKUP(H748,'[1]MŠ na kmeňovú školu V40'!$H$3:AE3828,24,0)</f>
        <v>0</v>
      </c>
      <c r="AK748" s="45">
        <f t="shared" si="217"/>
        <v>29</v>
      </c>
      <c r="AL748" s="45">
        <v>98.08</v>
      </c>
      <c r="AM748" s="45">
        <f t="shared" si="218"/>
        <v>14.712</v>
      </c>
      <c r="AN748" s="84">
        <f t="shared" si="224"/>
        <v>6198</v>
      </c>
      <c r="AO748" s="46">
        <f t="shared" si="219"/>
        <v>-538</v>
      </c>
      <c r="AP748" s="72"/>
      <c r="AQ748" s="46"/>
      <c r="AR748" s="46"/>
      <c r="AS748" s="46"/>
      <c r="AT748" s="46">
        <f t="shared" si="225"/>
        <v>0</v>
      </c>
      <c r="AU748" s="85">
        <f t="shared" si="226"/>
        <v>6198</v>
      </c>
      <c r="AV748" s="46">
        <f t="shared" si="227"/>
        <v>0</v>
      </c>
      <c r="AW748" s="46"/>
      <c r="AX748" s="86">
        <f t="shared" si="220"/>
        <v>6198</v>
      </c>
    </row>
    <row r="749" spans="1:50" s="56" customFormat="1" ht="13.5" customHeight="1" x14ac:dyDescent="0.25">
      <c r="A749" s="19" t="s">
        <v>1963</v>
      </c>
      <c r="B749" s="20" t="s">
        <v>42</v>
      </c>
      <c r="C749" s="21" t="s">
        <v>43</v>
      </c>
      <c r="D749" s="20" t="s">
        <v>2356</v>
      </c>
      <c r="E749" s="22">
        <v>312061</v>
      </c>
      <c r="F749" s="23" t="s">
        <v>2357</v>
      </c>
      <c r="G749" s="23" t="s">
        <v>1966</v>
      </c>
      <c r="H749" s="24">
        <v>710010923</v>
      </c>
      <c r="I749" s="25">
        <v>312061</v>
      </c>
      <c r="J749" s="23" t="s">
        <v>54</v>
      </c>
      <c r="K749" s="26" t="s">
        <v>1963</v>
      </c>
      <c r="L749" s="23" t="s">
        <v>2148</v>
      </c>
      <c r="M749" s="27">
        <v>91307</v>
      </c>
      <c r="N749" s="23" t="s">
        <v>2358</v>
      </c>
      <c r="O749" s="23" t="s">
        <v>2359</v>
      </c>
      <c r="P749" s="28">
        <v>506583</v>
      </c>
      <c r="Q749" s="21" t="s">
        <v>51</v>
      </c>
      <c r="R749" s="46">
        <v>6</v>
      </c>
      <c r="S749" s="46">
        <v>0</v>
      </c>
      <c r="T749" s="46">
        <f t="shared" si="228"/>
        <v>6</v>
      </c>
      <c r="U749" s="68">
        <v>95.96</v>
      </c>
      <c r="V749" s="69">
        <f t="shared" si="214"/>
        <v>14.393999999999998</v>
      </c>
      <c r="W749" s="46">
        <f t="shared" si="221"/>
        <v>1036</v>
      </c>
      <c r="X749" s="46"/>
      <c r="Y749" s="45">
        <v>0</v>
      </c>
      <c r="Z749" s="45">
        <v>0</v>
      </c>
      <c r="AA749" s="45">
        <f t="shared" si="229"/>
        <v>0</v>
      </c>
      <c r="AB749" s="46">
        <f t="shared" si="230"/>
        <v>6</v>
      </c>
      <c r="AC749" s="46">
        <f t="shared" si="231"/>
        <v>0</v>
      </c>
      <c r="AD749" s="46">
        <f t="shared" si="222"/>
        <v>6</v>
      </c>
      <c r="AE749" s="68">
        <v>95.96</v>
      </c>
      <c r="AF749" s="69">
        <f t="shared" si="215"/>
        <v>14.393999999999998</v>
      </c>
      <c r="AG749" s="46">
        <f t="shared" si="223"/>
        <v>1036</v>
      </c>
      <c r="AH749" s="46">
        <f t="shared" si="216"/>
        <v>0</v>
      </c>
      <c r="AI749" s="45">
        <f>VLOOKUP(H749,'[1]MŠ na kmeňovú školu V40'!$H$3:Y3828,18,0)</f>
        <v>13</v>
      </c>
      <c r="AJ749" s="45">
        <f>VLOOKUP(H749,'[1]MŠ na kmeňovú školu V40'!$H$3:AE3829,24,0)</f>
        <v>0</v>
      </c>
      <c r="AK749" s="45">
        <f t="shared" si="217"/>
        <v>13</v>
      </c>
      <c r="AL749" s="45">
        <v>98.08</v>
      </c>
      <c r="AM749" s="45">
        <f t="shared" si="218"/>
        <v>14.712</v>
      </c>
      <c r="AN749" s="84">
        <f t="shared" si="224"/>
        <v>1456</v>
      </c>
      <c r="AO749" s="46">
        <f t="shared" si="219"/>
        <v>420</v>
      </c>
      <c r="AP749" s="72"/>
      <c r="AQ749" s="46"/>
      <c r="AR749" s="46"/>
      <c r="AS749" s="46"/>
      <c r="AT749" s="46">
        <f t="shared" si="225"/>
        <v>0</v>
      </c>
      <c r="AU749" s="85">
        <f t="shared" si="226"/>
        <v>1456</v>
      </c>
      <c r="AV749" s="46">
        <f t="shared" si="227"/>
        <v>0</v>
      </c>
      <c r="AW749" s="46"/>
      <c r="AX749" s="86">
        <f t="shared" si="220"/>
        <v>1456</v>
      </c>
    </row>
    <row r="750" spans="1:50" s="56" customFormat="1" ht="13.5" customHeight="1" x14ac:dyDescent="0.25">
      <c r="A750" s="19" t="s">
        <v>1963</v>
      </c>
      <c r="B750" s="20" t="s">
        <v>42</v>
      </c>
      <c r="C750" s="21" t="s">
        <v>43</v>
      </c>
      <c r="D750" s="20" t="s">
        <v>2360</v>
      </c>
      <c r="E750" s="22">
        <v>312070</v>
      </c>
      <c r="F750" s="23" t="s">
        <v>2361</v>
      </c>
      <c r="G750" s="23" t="s">
        <v>1966</v>
      </c>
      <c r="H750" s="24">
        <v>710010931</v>
      </c>
      <c r="I750" s="25">
        <v>312070</v>
      </c>
      <c r="J750" s="23" t="s">
        <v>54</v>
      </c>
      <c r="K750" s="26" t="s">
        <v>1963</v>
      </c>
      <c r="L750" s="23" t="s">
        <v>2123</v>
      </c>
      <c r="M750" s="27">
        <v>91322</v>
      </c>
      <c r="N750" s="23" t="s">
        <v>2362</v>
      </c>
      <c r="O750" s="23" t="s">
        <v>2363</v>
      </c>
      <c r="P750" s="28">
        <v>506591</v>
      </c>
      <c r="Q750" s="21" t="s">
        <v>51</v>
      </c>
      <c r="R750" s="46">
        <v>12</v>
      </c>
      <c r="S750" s="46">
        <v>0</v>
      </c>
      <c r="T750" s="46">
        <f t="shared" si="228"/>
        <v>12</v>
      </c>
      <c r="U750" s="68">
        <v>95.96</v>
      </c>
      <c r="V750" s="69">
        <f t="shared" si="214"/>
        <v>14.393999999999998</v>
      </c>
      <c r="W750" s="46">
        <f t="shared" si="221"/>
        <v>2073</v>
      </c>
      <c r="X750" s="46"/>
      <c r="Y750" s="45">
        <v>0</v>
      </c>
      <c r="Z750" s="45">
        <v>0</v>
      </c>
      <c r="AA750" s="45">
        <f t="shared" si="229"/>
        <v>0</v>
      </c>
      <c r="AB750" s="46">
        <f t="shared" si="230"/>
        <v>12</v>
      </c>
      <c r="AC750" s="46">
        <f t="shared" si="231"/>
        <v>0</v>
      </c>
      <c r="AD750" s="46">
        <f t="shared" si="222"/>
        <v>12</v>
      </c>
      <c r="AE750" s="68">
        <v>95.96</v>
      </c>
      <c r="AF750" s="69">
        <f t="shared" si="215"/>
        <v>14.393999999999998</v>
      </c>
      <c r="AG750" s="46">
        <f t="shared" si="223"/>
        <v>2073</v>
      </c>
      <c r="AH750" s="46">
        <f t="shared" si="216"/>
        <v>0</v>
      </c>
      <c r="AI750" s="45">
        <f>VLOOKUP(H750,'[1]MŠ na kmeňovú školu V40'!$H$3:Y3829,18,0)</f>
        <v>17</v>
      </c>
      <c r="AJ750" s="45">
        <f>VLOOKUP(H750,'[1]MŠ na kmeňovú školu V40'!$H$3:AE3830,24,0)</f>
        <v>0</v>
      </c>
      <c r="AK750" s="45">
        <f t="shared" si="217"/>
        <v>17</v>
      </c>
      <c r="AL750" s="45">
        <v>98.08</v>
      </c>
      <c r="AM750" s="45">
        <f t="shared" si="218"/>
        <v>14.712</v>
      </c>
      <c r="AN750" s="84">
        <f t="shared" si="224"/>
        <v>2382</v>
      </c>
      <c r="AO750" s="46">
        <f t="shared" si="219"/>
        <v>309</v>
      </c>
      <c r="AP750" s="72"/>
      <c r="AQ750" s="46"/>
      <c r="AR750" s="46"/>
      <c r="AS750" s="46"/>
      <c r="AT750" s="46">
        <f t="shared" si="225"/>
        <v>0</v>
      </c>
      <c r="AU750" s="85">
        <f t="shared" si="226"/>
        <v>2382</v>
      </c>
      <c r="AV750" s="46">
        <f t="shared" si="227"/>
        <v>0</v>
      </c>
      <c r="AW750" s="46"/>
      <c r="AX750" s="86">
        <f t="shared" si="220"/>
        <v>2382</v>
      </c>
    </row>
    <row r="751" spans="1:50" s="56" customFormat="1" ht="13.5" customHeight="1" x14ac:dyDescent="0.25">
      <c r="A751" s="19" t="s">
        <v>1963</v>
      </c>
      <c r="B751" s="20" t="s">
        <v>42</v>
      </c>
      <c r="C751" s="21" t="s">
        <v>43</v>
      </c>
      <c r="D751" s="20" t="s">
        <v>2364</v>
      </c>
      <c r="E751" s="22">
        <v>312096</v>
      </c>
      <c r="F751" s="23" t="s">
        <v>2365</v>
      </c>
      <c r="G751" s="23" t="s">
        <v>1966</v>
      </c>
      <c r="H751" s="24">
        <v>710010940</v>
      </c>
      <c r="I751" s="25">
        <v>312096</v>
      </c>
      <c r="J751" s="23" t="s">
        <v>54</v>
      </c>
      <c r="K751" s="26" t="s">
        <v>1963</v>
      </c>
      <c r="L751" s="23" t="s">
        <v>2123</v>
      </c>
      <c r="M751" s="27">
        <v>91322</v>
      </c>
      <c r="N751" s="23" t="s">
        <v>2366</v>
      </c>
      <c r="O751" s="23" t="s">
        <v>2367</v>
      </c>
      <c r="P751" s="28">
        <v>506605</v>
      </c>
      <c r="Q751" s="21" t="s">
        <v>51</v>
      </c>
      <c r="R751" s="46">
        <v>5</v>
      </c>
      <c r="S751" s="46">
        <v>0</v>
      </c>
      <c r="T751" s="46">
        <f t="shared" si="228"/>
        <v>5</v>
      </c>
      <c r="U751" s="68">
        <v>95.96</v>
      </c>
      <c r="V751" s="69">
        <f t="shared" si="214"/>
        <v>14.393999999999998</v>
      </c>
      <c r="W751" s="46">
        <f t="shared" si="221"/>
        <v>864</v>
      </c>
      <c r="X751" s="46"/>
      <c r="Y751" s="45">
        <v>0</v>
      </c>
      <c r="Z751" s="45">
        <v>0</v>
      </c>
      <c r="AA751" s="45">
        <f t="shared" si="229"/>
        <v>0</v>
      </c>
      <c r="AB751" s="46">
        <f t="shared" si="230"/>
        <v>5</v>
      </c>
      <c r="AC751" s="46">
        <f t="shared" si="231"/>
        <v>0</v>
      </c>
      <c r="AD751" s="46">
        <f t="shared" si="222"/>
        <v>5</v>
      </c>
      <c r="AE751" s="68">
        <v>95.96</v>
      </c>
      <c r="AF751" s="69">
        <f t="shared" si="215"/>
        <v>14.393999999999998</v>
      </c>
      <c r="AG751" s="46">
        <f t="shared" si="223"/>
        <v>864</v>
      </c>
      <c r="AH751" s="46">
        <f t="shared" si="216"/>
        <v>0</v>
      </c>
      <c r="AI751" s="45">
        <f>VLOOKUP(H751,'[1]MŠ na kmeňovú školu V40'!$H$3:Y3830,18,0)</f>
        <v>13</v>
      </c>
      <c r="AJ751" s="45">
        <f>VLOOKUP(H751,'[1]MŠ na kmeňovú školu V40'!$H$3:AE3831,24,0)</f>
        <v>0</v>
      </c>
      <c r="AK751" s="45">
        <f t="shared" si="217"/>
        <v>13</v>
      </c>
      <c r="AL751" s="45">
        <v>98.08</v>
      </c>
      <c r="AM751" s="45">
        <f t="shared" si="218"/>
        <v>14.712</v>
      </c>
      <c r="AN751" s="84">
        <f t="shared" si="224"/>
        <v>1341</v>
      </c>
      <c r="AO751" s="46">
        <f t="shared" si="219"/>
        <v>477</v>
      </c>
      <c r="AP751" s="72"/>
      <c r="AQ751" s="46"/>
      <c r="AR751" s="46"/>
      <c r="AS751" s="46"/>
      <c r="AT751" s="46">
        <f t="shared" si="225"/>
        <v>0</v>
      </c>
      <c r="AU751" s="85">
        <f t="shared" si="226"/>
        <v>1341</v>
      </c>
      <c r="AV751" s="46">
        <f t="shared" si="227"/>
        <v>0</v>
      </c>
      <c r="AW751" s="46"/>
      <c r="AX751" s="86">
        <f t="shared" si="220"/>
        <v>1341</v>
      </c>
    </row>
    <row r="752" spans="1:50" s="56" customFormat="1" ht="13.5" customHeight="1" x14ac:dyDescent="0.25">
      <c r="A752" s="19" t="s">
        <v>1963</v>
      </c>
      <c r="B752" s="20" t="s">
        <v>42</v>
      </c>
      <c r="C752" s="21" t="s">
        <v>43</v>
      </c>
      <c r="D752" s="20" t="s">
        <v>2368</v>
      </c>
      <c r="E752" s="22">
        <v>312088</v>
      </c>
      <c r="F752" s="23" t="s">
        <v>2369</v>
      </c>
      <c r="G752" s="23" t="s">
        <v>1966</v>
      </c>
      <c r="H752" s="24">
        <v>710010966</v>
      </c>
      <c r="I752" s="25">
        <v>312088</v>
      </c>
      <c r="J752" s="23" t="s">
        <v>54</v>
      </c>
      <c r="K752" s="26" t="s">
        <v>1963</v>
      </c>
      <c r="L752" s="23" t="s">
        <v>2123</v>
      </c>
      <c r="M752" s="27">
        <v>91451</v>
      </c>
      <c r="N752" s="23" t="s">
        <v>2370</v>
      </c>
      <c r="O752" s="23" t="s">
        <v>2371</v>
      </c>
      <c r="P752" s="28">
        <v>506613</v>
      </c>
      <c r="Q752" s="21" t="s">
        <v>51</v>
      </c>
      <c r="R752" s="46">
        <v>30</v>
      </c>
      <c r="S752" s="46">
        <v>0</v>
      </c>
      <c r="T752" s="46">
        <f t="shared" si="228"/>
        <v>30</v>
      </c>
      <c r="U752" s="68">
        <v>95.96</v>
      </c>
      <c r="V752" s="69">
        <f t="shared" si="214"/>
        <v>14.393999999999998</v>
      </c>
      <c r="W752" s="46">
        <f t="shared" si="221"/>
        <v>5182</v>
      </c>
      <c r="X752" s="46"/>
      <c r="Y752" s="45">
        <v>0</v>
      </c>
      <c r="Z752" s="45">
        <v>0</v>
      </c>
      <c r="AA752" s="45">
        <f t="shared" si="229"/>
        <v>0</v>
      </c>
      <c r="AB752" s="46">
        <f t="shared" si="230"/>
        <v>30</v>
      </c>
      <c r="AC752" s="46">
        <f t="shared" si="231"/>
        <v>0</v>
      </c>
      <c r="AD752" s="46">
        <f t="shared" si="222"/>
        <v>30</v>
      </c>
      <c r="AE752" s="68">
        <v>95.96</v>
      </c>
      <c r="AF752" s="69">
        <f t="shared" si="215"/>
        <v>14.393999999999998</v>
      </c>
      <c r="AG752" s="46">
        <f t="shared" si="223"/>
        <v>5182</v>
      </c>
      <c r="AH752" s="46">
        <f t="shared" si="216"/>
        <v>0</v>
      </c>
      <c r="AI752" s="45">
        <f>VLOOKUP(H752,'[1]MŠ na kmeňovú školu V40'!$H$3:Y3831,18,0)</f>
        <v>36</v>
      </c>
      <c r="AJ752" s="45">
        <f>VLOOKUP(H752,'[1]MŠ na kmeňovú školu V40'!$H$3:AE3832,24,0)</f>
        <v>0</v>
      </c>
      <c r="AK752" s="45">
        <f t="shared" si="217"/>
        <v>36</v>
      </c>
      <c r="AL752" s="45">
        <v>98.08</v>
      </c>
      <c r="AM752" s="45">
        <f t="shared" si="218"/>
        <v>14.712</v>
      </c>
      <c r="AN752" s="84">
        <f t="shared" si="224"/>
        <v>5573</v>
      </c>
      <c r="AO752" s="46">
        <f t="shared" si="219"/>
        <v>391</v>
      </c>
      <c r="AP752" s="72"/>
      <c r="AQ752" s="46"/>
      <c r="AR752" s="46"/>
      <c r="AS752" s="46"/>
      <c r="AT752" s="46">
        <f t="shared" si="225"/>
        <v>0</v>
      </c>
      <c r="AU752" s="85">
        <f t="shared" si="226"/>
        <v>5573</v>
      </c>
      <c r="AV752" s="46">
        <f t="shared" si="227"/>
        <v>0</v>
      </c>
      <c r="AW752" s="46"/>
      <c r="AX752" s="86">
        <f t="shared" si="220"/>
        <v>5573</v>
      </c>
    </row>
    <row r="753" spans="1:50" s="56" customFormat="1" ht="13.5" customHeight="1" x14ac:dyDescent="0.25">
      <c r="A753" s="19" t="s">
        <v>1963</v>
      </c>
      <c r="B753" s="20" t="s">
        <v>42</v>
      </c>
      <c r="C753" s="21" t="s">
        <v>43</v>
      </c>
      <c r="D753" s="20" t="s">
        <v>2372</v>
      </c>
      <c r="E753" s="22">
        <v>312126</v>
      </c>
      <c r="F753" s="23" t="s">
        <v>2373</v>
      </c>
      <c r="G753" s="23" t="s">
        <v>1966</v>
      </c>
      <c r="H753" s="24">
        <v>710011172</v>
      </c>
      <c r="I753" s="25">
        <v>312126</v>
      </c>
      <c r="J753" s="23" t="s">
        <v>54</v>
      </c>
      <c r="K753" s="26" t="s">
        <v>1963</v>
      </c>
      <c r="L753" s="23" t="s">
        <v>2148</v>
      </c>
      <c r="M753" s="27">
        <v>91613</v>
      </c>
      <c r="N753" s="23" t="s">
        <v>2374</v>
      </c>
      <c r="O753" s="23" t="s">
        <v>2375</v>
      </c>
      <c r="P753" s="28">
        <v>506630</v>
      </c>
      <c r="Q753" s="21" t="s">
        <v>51</v>
      </c>
      <c r="R753" s="46">
        <v>7</v>
      </c>
      <c r="S753" s="46">
        <v>0</v>
      </c>
      <c r="T753" s="46">
        <f t="shared" si="228"/>
        <v>7</v>
      </c>
      <c r="U753" s="68">
        <v>95.96</v>
      </c>
      <c r="V753" s="69">
        <f t="shared" si="214"/>
        <v>14.393999999999998</v>
      </c>
      <c r="W753" s="46">
        <f t="shared" si="221"/>
        <v>1209</v>
      </c>
      <c r="X753" s="46"/>
      <c r="Y753" s="45">
        <v>0</v>
      </c>
      <c r="Z753" s="45">
        <v>0</v>
      </c>
      <c r="AA753" s="45">
        <f t="shared" si="229"/>
        <v>0</v>
      </c>
      <c r="AB753" s="46">
        <f t="shared" si="230"/>
        <v>7</v>
      </c>
      <c r="AC753" s="46">
        <f t="shared" si="231"/>
        <v>0</v>
      </c>
      <c r="AD753" s="46">
        <f t="shared" si="222"/>
        <v>7</v>
      </c>
      <c r="AE753" s="68">
        <v>95.96</v>
      </c>
      <c r="AF753" s="69">
        <f t="shared" si="215"/>
        <v>14.393999999999998</v>
      </c>
      <c r="AG753" s="46">
        <f t="shared" si="223"/>
        <v>1209</v>
      </c>
      <c r="AH753" s="46">
        <f t="shared" si="216"/>
        <v>0</v>
      </c>
      <c r="AI753" s="45">
        <f>VLOOKUP(H753,'[1]MŠ na kmeňovú školu V40'!$H$3:Y3832,18,0)</f>
        <v>10</v>
      </c>
      <c r="AJ753" s="45">
        <f>VLOOKUP(H753,'[1]MŠ na kmeňovú školu V40'!$H$3:AE3833,24,0)</f>
        <v>0</v>
      </c>
      <c r="AK753" s="45">
        <f t="shared" si="217"/>
        <v>10</v>
      </c>
      <c r="AL753" s="45">
        <v>98.08</v>
      </c>
      <c r="AM753" s="45">
        <f t="shared" si="218"/>
        <v>14.712</v>
      </c>
      <c r="AN753" s="84">
        <f t="shared" si="224"/>
        <v>1395</v>
      </c>
      <c r="AO753" s="46">
        <f t="shared" si="219"/>
        <v>186</v>
      </c>
      <c r="AP753" s="72"/>
      <c r="AQ753" s="46"/>
      <c r="AR753" s="46"/>
      <c r="AS753" s="46"/>
      <c r="AT753" s="46">
        <f t="shared" si="225"/>
        <v>0</v>
      </c>
      <c r="AU753" s="85">
        <f t="shared" si="226"/>
        <v>1395</v>
      </c>
      <c r="AV753" s="46">
        <f t="shared" si="227"/>
        <v>0</v>
      </c>
      <c r="AW753" s="46"/>
      <c r="AX753" s="86">
        <f t="shared" si="220"/>
        <v>1395</v>
      </c>
    </row>
    <row r="754" spans="1:50" s="56" customFormat="1" ht="13.5" customHeight="1" x14ac:dyDescent="0.25">
      <c r="A754" s="19" t="s">
        <v>1963</v>
      </c>
      <c r="B754" s="20" t="s">
        <v>42</v>
      </c>
      <c r="C754" s="21" t="s">
        <v>43</v>
      </c>
      <c r="D754" s="20" t="s">
        <v>2376</v>
      </c>
      <c r="E754" s="22">
        <v>312134</v>
      </c>
      <c r="F754" s="23" t="s">
        <v>2377</v>
      </c>
      <c r="G754" s="23" t="s">
        <v>1966</v>
      </c>
      <c r="H754" s="24">
        <v>710243936</v>
      </c>
      <c r="I754" s="25">
        <v>37918818</v>
      </c>
      <c r="J754" s="23" t="s">
        <v>113</v>
      </c>
      <c r="K754" s="26" t="s">
        <v>1963</v>
      </c>
      <c r="L754" s="23" t="s">
        <v>2123</v>
      </c>
      <c r="M754" s="27">
        <v>91324</v>
      </c>
      <c r="N754" s="23" t="s">
        <v>2378</v>
      </c>
      <c r="O754" s="23" t="s">
        <v>2379</v>
      </c>
      <c r="P754" s="28">
        <v>506648</v>
      </c>
      <c r="Q754" s="21" t="s">
        <v>51</v>
      </c>
      <c r="R754" s="46">
        <v>0</v>
      </c>
      <c r="S754" s="46">
        <v>0</v>
      </c>
      <c r="T754" s="46">
        <f t="shared" si="228"/>
        <v>0</v>
      </c>
      <c r="U754" s="68">
        <v>95.96</v>
      </c>
      <c r="V754" s="69">
        <f t="shared" si="214"/>
        <v>14.393999999999998</v>
      </c>
      <c r="W754" s="46">
        <f t="shared" si="221"/>
        <v>0</v>
      </c>
      <c r="X754" s="46"/>
      <c r="Y754" s="45">
        <v>0</v>
      </c>
      <c r="Z754" s="45">
        <v>0</v>
      </c>
      <c r="AA754" s="45">
        <f t="shared" si="229"/>
        <v>0</v>
      </c>
      <c r="AB754" s="46">
        <f t="shared" si="230"/>
        <v>0</v>
      </c>
      <c r="AC754" s="46">
        <f t="shared" si="231"/>
        <v>0</v>
      </c>
      <c r="AD754" s="46">
        <f t="shared" si="222"/>
        <v>0</v>
      </c>
      <c r="AE754" s="68">
        <v>95.96</v>
      </c>
      <c r="AF754" s="69">
        <f t="shared" si="215"/>
        <v>14.393999999999998</v>
      </c>
      <c r="AG754" s="46">
        <f t="shared" si="223"/>
        <v>0</v>
      </c>
      <c r="AH754" s="46">
        <f t="shared" si="216"/>
        <v>0</v>
      </c>
      <c r="AI754" s="45">
        <v>0</v>
      </c>
      <c r="AJ754" s="45">
        <v>0</v>
      </c>
      <c r="AK754" s="45">
        <f t="shared" si="217"/>
        <v>0</v>
      </c>
      <c r="AL754" s="45">
        <v>98.08</v>
      </c>
      <c r="AM754" s="45">
        <f t="shared" si="218"/>
        <v>14.712</v>
      </c>
      <c r="AN754" s="84">
        <f t="shared" si="224"/>
        <v>0</v>
      </c>
      <c r="AO754" s="46">
        <f t="shared" si="219"/>
        <v>0</v>
      </c>
      <c r="AP754" s="72"/>
      <c r="AQ754" s="46"/>
      <c r="AR754" s="46"/>
      <c r="AS754" s="46"/>
      <c r="AT754" s="46">
        <f t="shared" si="225"/>
        <v>0</v>
      </c>
      <c r="AU754" s="85">
        <f t="shared" si="226"/>
        <v>0</v>
      </c>
      <c r="AV754" s="46">
        <f t="shared" si="227"/>
        <v>0</v>
      </c>
      <c r="AW754" s="46"/>
      <c r="AX754" s="86">
        <f t="shared" si="220"/>
        <v>0</v>
      </c>
    </row>
    <row r="755" spans="1:50" s="56" customFormat="1" ht="13.5" customHeight="1" x14ac:dyDescent="0.25">
      <c r="A755" s="19" t="s">
        <v>1963</v>
      </c>
      <c r="B755" s="20" t="s">
        <v>42</v>
      </c>
      <c r="C755" s="21" t="s">
        <v>43</v>
      </c>
      <c r="D755" s="20" t="s">
        <v>2376</v>
      </c>
      <c r="E755" s="22">
        <v>312134</v>
      </c>
      <c r="F755" s="23" t="s">
        <v>2377</v>
      </c>
      <c r="G755" s="23" t="s">
        <v>1966</v>
      </c>
      <c r="H755" s="24">
        <v>710265530</v>
      </c>
      <c r="I755" s="25">
        <v>37918818</v>
      </c>
      <c r="J755" s="23" t="s">
        <v>100</v>
      </c>
      <c r="K755" s="26" t="s">
        <v>1963</v>
      </c>
      <c r="L755" s="23" t="s">
        <v>2123</v>
      </c>
      <c r="M755" s="27">
        <v>91324</v>
      </c>
      <c r="N755" s="23" t="s">
        <v>2378</v>
      </c>
      <c r="O755" s="23" t="s">
        <v>2380</v>
      </c>
      <c r="P755" s="28">
        <v>506648</v>
      </c>
      <c r="Q755" s="21" t="s">
        <v>51</v>
      </c>
      <c r="R755" s="46">
        <v>10</v>
      </c>
      <c r="S755" s="46">
        <v>0</v>
      </c>
      <c r="T755" s="46">
        <f t="shared" si="228"/>
        <v>10</v>
      </c>
      <c r="U755" s="68">
        <v>95.96</v>
      </c>
      <c r="V755" s="69">
        <f t="shared" si="214"/>
        <v>14.393999999999998</v>
      </c>
      <c r="W755" s="46">
        <f t="shared" si="221"/>
        <v>1727</v>
      </c>
      <c r="X755" s="46"/>
      <c r="Y755" s="45">
        <v>0</v>
      </c>
      <c r="Z755" s="45">
        <v>0</v>
      </c>
      <c r="AA755" s="45">
        <f t="shared" si="229"/>
        <v>0</v>
      </c>
      <c r="AB755" s="46">
        <f t="shared" si="230"/>
        <v>10</v>
      </c>
      <c r="AC755" s="46">
        <f t="shared" si="231"/>
        <v>0</v>
      </c>
      <c r="AD755" s="46">
        <f t="shared" si="222"/>
        <v>10</v>
      </c>
      <c r="AE755" s="68">
        <v>95.96</v>
      </c>
      <c r="AF755" s="69">
        <f t="shared" si="215"/>
        <v>14.393999999999998</v>
      </c>
      <c r="AG755" s="46">
        <f t="shared" si="223"/>
        <v>1727</v>
      </c>
      <c r="AH755" s="46">
        <f t="shared" si="216"/>
        <v>0</v>
      </c>
      <c r="AI755" s="45">
        <f>VLOOKUP(H755,'[1]MŠ na kmeňovú školu V40'!$H$3:Y3834,18,0)</f>
        <v>7</v>
      </c>
      <c r="AJ755" s="45">
        <f>VLOOKUP(H755,'[1]MŠ na kmeňovú školu V40'!$H$3:AE3835,24,0)</f>
        <v>0</v>
      </c>
      <c r="AK755" s="45">
        <f t="shared" si="217"/>
        <v>7</v>
      </c>
      <c r="AL755" s="45">
        <v>98.08</v>
      </c>
      <c r="AM755" s="45">
        <f t="shared" si="218"/>
        <v>14.712</v>
      </c>
      <c r="AN755" s="84">
        <f t="shared" si="224"/>
        <v>1563</v>
      </c>
      <c r="AO755" s="46">
        <f t="shared" si="219"/>
        <v>-164</v>
      </c>
      <c r="AP755" s="72"/>
      <c r="AQ755" s="46"/>
      <c r="AR755" s="46"/>
      <c r="AS755" s="46"/>
      <c r="AT755" s="46">
        <f t="shared" si="225"/>
        <v>0</v>
      </c>
      <c r="AU755" s="85">
        <f t="shared" si="226"/>
        <v>1563</v>
      </c>
      <c r="AV755" s="46">
        <f t="shared" si="227"/>
        <v>0</v>
      </c>
      <c r="AW755" s="46"/>
      <c r="AX755" s="86">
        <f t="shared" si="220"/>
        <v>1563</v>
      </c>
    </row>
    <row r="756" spans="1:50" s="56" customFormat="1" ht="13.5" customHeight="1" x14ac:dyDescent="0.25">
      <c r="A756" s="19" t="s">
        <v>1963</v>
      </c>
      <c r="B756" s="20" t="s">
        <v>42</v>
      </c>
      <c r="C756" s="21" t="s">
        <v>43</v>
      </c>
      <c r="D756" s="20" t="s">
        <v>2381</v>
      </c>
      <c r="E756" s="22">
        <v>312142</v>
      </c>
      <c r="F756" s="23" t="s">
        <v>2382</v>
      </c>
      <c r="G756" s="23" t="s">
        <v>1966</v>
      </c>
      <c r="H756" s="24">
        <v>710011199</v>
      </c>
      <c r="I756" s="25">
        <v>312142</v>
      </c>
      <c r="J756" s="23" t="s">
        <v>54</v>
      </c>
      <c r="K756" s="26" t="s">
        <v>1963</v>
      </c>
      <c r="L756" s="23" t="s">
        <v>2123</v>
      </c>
      <c r="M756" s="27">
        <v>91311</v>
      </c>
      <c r="N756" s="23" t="s">
        <v>2383</v>
      </c>
      <c r="O756" s="23" t="s">
        <v>2384</v>
      </c>
      <c r="P756" s="28">
        <v>506656</v>
      </c>
      <c r="Q756" s="21" t="s">
        <v>51</v>
      </c>
      <c r="R756" s="46">
        <v>12</v>
      </c>
      <c r="S756" s="46">
        <v>0</v>
      </c>
      <c r="T756" s="46">
        <f t="shared" si="228"/>
        <v>12</v>
      </c>
      <c r="U756" s="68">
        <v>95.96</v>
      </c>
      <c r="V756" s="69">
        <f t="shared" si="214"/>
        <v>14.393999999999998</v>
      </c>
      <c r="W756" s="46">
        <f t="shared" si="221"/>
        <v>2073</v>
      </c>
      <c r="X756" s="46"/>
      <c r="Y756" s="45">
        <v>0</v>
      </c>
      <c r="Z756" s="45">
        <v>0</v>
      </c>
      <c r="AA756" s="45">
        <f t="shared" si="229"/>
        <v>0</v>
      </c>
      <c r="AB756" s="46">
        <f t="shared" si="230"/>
        <v>12</v>
      </c>
      <c r="AC756" s="46">
        <f t="shared" si="231"/>
        <v>0</v>
      </c>
      <c r="AD756" s="46">
        <f t="shared" si="222"/>
        <v>12</v>
      </c>
      <c r="AE756" s="68">
        <v>95.96</v>
      </c>
      <c r="AF756" s="69">
        <f t="shared" si="215"/>
        <v>14.393999999999998</v>
      </c>
      <c r="AG756" s="46">
        <f t="shared" si="223"/>
        <v>2073</v>
      </c>
      <c r="AH756" s="46">
        <f t="shared" si="216"/>
        <v>0</v>
      </c>
      <c r="AI756" s="45">
        <f>VLOOKUP(H756,'[1]MŠ na kmeňovú školu V40'!$H$3:Y3835,18,0)</f>
        <v>9</v>
      </c>
      <c r="AJ756" s="45">
        <f>VLOOKUP(H756,'[1]MŠ na kmeňovú školu V40'!$H$3:AE3836,24,0)</f>
        <v>0</v>
      </c>
      <c r="AK756" s="45">
        <f t="shared" si="217"/>
        <v>9</v>
      </c>
      <c r="AL756" s="45">
        <v>98.08</v>
      </c>
      <c r="AM756" s="45">
        <f t="shared" si="218"/>
        <v>14.712</v>
      </c>
      <c r="AN756" s="84">
        <f t="shared" si="224"/>
        <v>1911</v>
      </c>
      <c r="AO756" s="46">
        <f t="shared" si="219"/>
        <v>-162</v>
      </c>
      <c r="AP756" s="72"/>
      <c r="AQ756" s="46"/>
      <c r="AR756" s="46"/>
      <c r="AS756" s="46"/>
      <c r="AT756" s="46">
        <f t="shared" si="225"/>
        <v>0</v>
      </c>
      <c r="AU756" s="85">
        <f t="shared" si="226"/>
        <v>1911</v>
      </c>
      <c r="AV756" s="46">
        <f t="shared" si="227"/>
        <v>0</v>
      </c>
      <c r="AW756" s="46"/>
      <c r="AX756" s="86">
        <f t="shared" si="220"/>
        <v>1911</v>
      </c>
    </row>
    <row r="757" spans="1:50" s="56" customFormat="1" ht="13.5" customHeight="1" x14ac:dyDescent="0.25">
      <c r="A757" s="19" t="s">
        <v>1963</v>
      </c>
      <c r="B757" s="20" t="s">
        <v>42</v>
      </c>
      <c r="C757" s="21" t="s">
        <v>43</v>
      </c>
      <c r="D757" s="20" t="s">
        <v>2385</v>
      </c>
      <c r="E757" s="22">
        <v>317667</v>
      </c>
      <c r="F757" s="23" t="s">
        <v>2386</v>
      </c>
      <c r="G757" s="23" t="s">
        <v>1966</v>
      </c>
      <c r="H757" s="24">
        <v>42276616</v>
      </c>
      <c r="I757" s="25">
        <v>317667</v>
      </c>
      <c r="J757" s="23" t="s">
        <v>54</v>
      </c>
      <c r="K757" s="26" t="s">
        <v>1963</v>
      </c>
      <c r="L757" s="23" t="s">
        <v>2387</v>
      </c>
      <c r="M757" s="27">
        <v>1701</v>
      </c>
      <c r="N757" s="23" t="s">
        <v>2388</v>
      </c>
      <c r="O757" s="23" t="s">
        <v>2389</v>
      </c>
      <c r="P757" s="28">
        <v>512842</v>
      </c>
      <c r="Q757" s="21" t="s">
        <v>93</v>
      </c>
      <c r="R757" s="46">
        <v>55</v>
      </c>
      <c r="S757" s="46">
        <v>0</v>
      </c>
      <c r="T757" s="46">
        <f t="shared" si="228"/>
        <v>55</v>
      </c>
      <c r="U757" s="68">
        <v>95.96</v>
      </c>
      <c r="V757" s="69">
        <f t="shared" si="214"/>
        <v>14.393999999999998</v>
      </c>
      <c r="W757" s="46">
        <f t="shared" si="221"/>
        <v>9500</v>
      </c>
      <c r="X757" s="46"/>
      <c r="Y757" s="45">
        <v>0</v>
      </c>
      <c r="Z757" s="45">
        <v>0</v>
      </c>
      <c r="AA757" s="45">
        <f t="shared" si="229"/>
        <v>0</v>
      </c>
      <c r="AB757" s="46">
        <f t="shared" si="230"/>
        <v>55</v>
      </c>
      <c r="AC757" s="46">
        <f t="shared" si="231"/>
        <v>0</v>
      </c>
      <c r="AD757" s="46">
        <f t="shared" si="222"/>
        <v>55</v>
      </c>
      <c r="AE757" s="68">
        <v>95.96</v>
      </c>
      <c r="AF757" s="69">
        <f t="shared" si="215"/>
        <v>14.393999999999998</v>
      </c>
      <c r="AG757" s="46">
        <f t="shared" si="223"/>
        <v>9500</v>
      </c>
      <c r="AH757" s="46">
        <f t="shared" si="216"/>
        <v>0</v>
      </c>
      <c r="AI757" s="45">
        <f>VLOOKUP(H757,'[1]MŠ na kmeňovú školu V40'!$H$3:Y3836,18,0)</f>
        <v>62</v>
      </c>
      <c r="AJ757" s="45">
        <f>VLOOKUP(H757,'[1]MŠ na kmeňovú školu V40'!$H$3:AE3837,24,0)</f>
        <v>0</v>
      </c>
      <c r="AK757" s="45">
        <f t="shared" si="217"/>
        <v>62</v>
      </c>
      <c r="AL757" s="45">
        <v>98.08</v>
      </c>
      <c r="AM757" s="45">
        <f t="shared" si="218"/>
        <v>14.712</v>
      </c>
      <c r="AN757" s="84">
        <f t="shared" si="224"/>
        <v>9982</v>
      </c>
      <c r="AO757" s="46">
        <f t="shared" si="219"/>
        <v>482</v>
      </c>
      <c r="AP757" s="72"/>
      <c r="AQ757" s="46"/>
      <c r="AR757" s="46"/>
      <c r="AS757" s="46"/>
      <c r="AT757" s="46">
        <f t="shared" si="225"/>
        <v>0</v>
      </c>
      <c r="AU757" s="85">
        <f t="shared" si="226"/>
        <v>9982</v>
      </c>
      <c r="AV757" s="46">
        <f t="shared" si="227"/>
        <v>0</v>
      </c>
      <c r="AW757" s="46"/>
      <c r="AX757" s="86">
        <f t="shared" si="220"/>
        <v>9982</v>
      </c>
    </row>
    <row r="758" spans="1:50" s="56" customFormat="1" ht="13.5" customHeight="1" x14ac:dyDescent="0.25">
      <c r="A758" s="19" t="s">
        <v>1963</v>
      </c>
      <c r="B758" s="20" t="s">
        <v>42</v>
      </c>
      <c r="C758" s="21" t="s">
        <v>43</v>
      </c>
      <c r="D758" s="20" t="s">
        <v>2385</v>
      </c>
      <c r="E758" s="22">
        <v>317667</v>
      </c>
      <c r="F758" s="23" t="s">
        <v>2386</v>
      </c>
      <c r="G758" s="23" t="s">
        <v>1966</v>
      </c>
      <c r="H758" s="24">
        <v>36128422</v>
      </c>
      <c r="I758" s="25">
        <v>317667</v>
      </c>
      <c r="J758" s="23" t="s">
        <v>54</v>
      </c>
      <c r="K758" s="26" t="s">
        <v>1963</v>
      </c>
      <c r="L758" s="23" t="s">
        <v>2387</v>
      </c>
      <c r="M758" s="27">
        <v>1701</v>
      </c>
      <c r="N758" s="23" t="s">
        <v>2388</v>
      </c>
      <c r="O758" s="23" t="s">
        <v>2390</v>
      </c>
      <c r="P758" s="28">
        <v>512842</v>
      </c>
      <c r="Q758" s="21" t="s">
        <v>93</v>
      </c>
      <c r="R758" s="46">
        <v>48</v>
      </c>
      <c r="S758" s="46">
        <v>0</v>
      </c>
      <c r="T758" s="46">
        <f t="shared" si="228"/>
        <v>48</v>
      </c>
      <c r="U758" s="68">
        <v>95.96</v>
      </c>
      <c r="V758" s="69">
        <f t="shared" si="214"/>
        <v>14.393999999999998</v>
      </c>
      <c r="W758" s="46">
        <f t="shared" si="221"/>
        <v>8291</v>
      </c>
      <c r="X758" s="46"/>
      <c r="Y758" s="45">
        <v>0</v>
      </c>
      <c r="Z758" s="45">
        <v>0</v>
      </c>
      <c r="AA758" s="45">
        <f t="shared" si="229"/>
        <v>0</v>
      </c>
      <c r="AB758" s="46">
        <f t="shared" si="230"/>
        <v>48</v>
      </c>
      <c r="AC758" s="46">
        <f t="shared" si="231"/>
        <v>0</v>
      </c>
      <c r="AD758" s="46">
        <f t="shared" si="222"/>
        <v>48</v>
      </c>
      <c r="AE758" s="68">
        <v>95.96</v>
      </c>
      <c r="AF758" s="69">
        <f t="shared" si="215"/>
        <v>14.393999999999998</v>
      </c>
      <c r="AG758" s="46">
        <f t="shared" si="223"/>
        <v>8291</v>
      </c>
      <c r="AH758" s="46">
        <f t="shared" si="216"/>
        <v>0</v>
      </c>
      <c r="AI758" s="45">
        <f>VLOOKUP(H758,'[1]MŠ na kmeňovú školu V40'!$H$3:Y3837,18,0)</f>
        <v>53</v>
      </c>
      <c r="AJ758" s="45">
        <f>VLOOKUP(H758,'[1]MŠ na kmeňovú školu V40'!$H$3:AE3838,24,0)</f>
        <v>0</v>
      </c>
      <c r="AK758" s="45">
        <f t="shared" si="217"/>
        <v>53</v>
      </c>
      <c r="AL758" s="45">
        <v>98.08</v>
      </c>
      <c r="AM758" s="45">
        <f t="shared" si="218"/>
        <v>14.712</v>
      </c>
      <c r="AN758" s="84">
        <f t="shared" si="224"/>
        <v>8646</v>
      </c>
      <c r="AO758" s="46">
        <f t="shared" si="219"/>
        <v>355</v>
      </c>
      <c r="AP758" s="72"/>
      <c r="AQ758" s="46"/>
      <c r="AR758" s="46"/>
      <c r="AS758" s="46"/>
      <c r="AT758" s="46">
        <f t="shared" si="225"/>
        <v>0</v>
      </c>
      <c r="AU758" s="85">
        <f t="shared" si="226"/>
        <v>8646</v>
      </c>
      <c r="AV758" s="46">
        <f t="shared" si="227"/>
        <v>0</v>
      </c>
      <c r="AW758" s="46"/>
      <c r="AX758" s="86">
        <f t="shared" si="220"/>
        <v>8646</v>
      </c>
    </row>
    <row r="759" spans="1:50" s="56" customFormat="1" ht="13.5" customHeight="1" x14ac:dyDescent="0.25">
      <c r="A759" s="19" t="s">
        <v>1963</v>
      </c>
      <c r="B759" s="20" t="s">
        <v>42</v>
      </c>
      <c r="C759" s="21" t="s">
        <v>43</v>
      </c>
      <c r="D759" s="20" t="s">
        <v>2385</v>
      </c>
      <c r="E759" s="22">
        <v>317667</v>
      </c>
      <c r="F759" s="23" t="s">
        <v>2386</v>
      </c>
      <c r="G759" s="23" t="s">
        <v>1966</v>
      </c>
      <c r="H759" s="24">
        <v>710245106</v>
      </c>
      <c r="I759" s="25">
        <v>42276641</v>
      </c>
      <c r="J759" s="23" t="s">
        <v>113</v>
      </c>
      <c r="K759" s="26" t="s">
        <v>1963</v>
      </c>
      <c r="L759" s="23" t="s">
        <v>2387</v>
      </c>
      <c r="M759" s="27">
        <v>1704</v>
      </c>
      <c r="N759" s="23" t="s">
        <v>2388</v>
      </c>
      <c r="O759" s="23" t="s">
        <v>2391</v>
      </c>
      <c r="P759" s="28">
        <v>512842</v>
      </c>
      <c r="Q759" s="21" t="s">
        <v>51</v>
      </c>
      <c r="R759" s="46">
        <v>4</v>
      </c>
      <c r="S759" s="46">
        <v>0</v>
      </c>
      <c r="T759" s="46">
        <f t="shared" si="228"/>
        <v>4</v>
      </c>
      <c r="U759" s="68">
        <v>95.96</v>
      </c>
      <c r="V759" s="69">
        <f t="shared" si="214"/>
        <v>14.393999999999998</v>
      </c>
      <c r="W759" s="46">
        <f t="shared" si="221"/>
        <v>691</v>
      </c>
      <c r="X759" s="46"/>
      <c r="Y759" s="45">
        <v>0</v>
      </c>
      <c r="Z759" s="45">
        <v>0</v>
      </c>
      <c r="AA759" s="45">
        <f t="shared" si="229"/>
        <v>0</v>
      </c>
      <c r="AB759" s="46">
        <f t="shared" si="230"/>
        <v>4</v>
      </c>
      <c r="AC759" s="46">
        <f t="shared" si="231"/>
        <v>0</v>
      </c>
      <c r="AD759" s="46">
        <f t="shared" si="222"/>
        <v>4</v>
      </c>
      <c r="AE759" s="68">
        <v>95.96</v>
      </c>
      <c r="AF759" s="69">
        <f t="shared" si="215"/>
        <v>14.393999999999998</v>
      </c>
      <c r="AG759" s="46">
        <f t="shared" si="223"/>
        <v>691</v>
      </c>
      <c r="AH759" s="46">
        <f t="shared" si="216"/>
        <v>0</v>
      </c>
      <c r="AI759" s="45">
        <f>VLOOKUP(H759,'[1]MŠ na kmeňovú školu V40'!$H$3:Y3838,18,0)</f>
        <v>4</v>
      </c>
      <c r="AJ759" s="45">
        <f>VLOOKUP(H759,'[1]MŠ na kmeňovú školu V40'!$H$3:AE3839,24,0)</f>
        <v>0</v>
      </c>
      <c r="AK759" s="45">
        <f t="shared" si="217"/>
        <v>4</v>
      </c>
      <c r="AL759" s="45">
        <v>98.08</v>
      </c>
      <c r="AM759" s="45">
        <f t="shared" si="218"/>
        <v>14.712</v>
      </c>
      <c r="AN759" s="84">
        <f t="shared" si="224"/>
        <v>696</v>
      </c>
      <c r="AO759" s="46">
        <f t="shared" si="219"/>
        <v>5</v>
      </c>
      <c r="AP759" s="72"/>
      <c r="AQ759" s="46"/>
      <c r="AR759" s="46"/>
      <c r="AS759" s="46"/>
      <c r="AT759" s="46">
        <f t="shared" si="225"/>
        <v>0</v>
      </c>
      <c r="AU759" s="85">
        <f t="shared" si="226"/>
        <v>696</v>
      </c>
      <c r="AV759" s="46">
        <f t="shared" si="227"/>
        <v>0</v>
      </c>
      <c r="AW759" s="46"/>
      <c r="AX759" s="86">
        <f t="shared" si="220"/>
        <v>696</v>
      </c>
    </row>
    <row r="760" spans="1:50" s="56" customFormat="1" ht="13.5" customHeight="1" x14ac:dyDescent="0.25">
      <c r="A760" s="19" t="s">
        <v>1963</v>
      </c>
      <c r="B760" s="20" t="s">
        <v>42</v>
      </c>
      <c r="C760" s="21" t="s">
        <v>43</v>
      </c>
      <c r="D760" s="20" t="s">
        <v>2385</v>
      </c>
      <c r="E760" s="22">
        <v>317667</v>
      </c>
      <c r="F760" s="23" t="s">
        <v>2386</v>
      </c>
      <c r="G760" s="23" t="s">
        <v>1966</v>
      </c>
      <c r="H760" s="24">
        <v>42276080</v>
      </c>
      <c r="I760" s="25">
        <v>317667</v>
      </c>
      <c r="J760" s="23" t="s">
        <v>54</v>
      </c>
      <c r="K760" s="26" t="s">
        <v>1963</v>
      </c>
      <c r="L760" s="23" t="s">
        <v>2387</v>
      </c>
      <c r="M760" s="27">
        <v>1701</v>
      </c>
      <c r="N760" s="23" t="s">
        <v>2388</v>
      </c>
      <c r="O760" s="23" t="s">
        <v>2392</v>
      </c>
      <c r="P760" s="28">
        <v>512842</v>
      </c>
      <c r="Q760" s="21" t="s">
        <v>93</v>
      </c>
      <c r="R760" s="46">
        <v>54</v>
      </c>
      <c r="S760" s="46">
        <v>0</v>
      </c>
      <c r="T760" s="46">
        <f t="shared" si="228"/>
        <v>54</v>
      </c>
      <c r="U760" s="68">
        <v>95.96</v>
      </c>
      <c r="V760" s="69">
        <f t="shared" si="214"/>
        <v>14.393999999999998</v>
      </c>
      <c r="W760" s="46">
        <f t="shared" si="221"/>
        <v>9327</v>
      </c>
      <c r="X760" s="46"/>
      <c r="Y760" s="45">
        <v>0</v>
      </c>
      <c r="Z760" s="45">
        <v>0</v>
      </c>
      <c r="AA760" s="45">
        <f t="shared" si="229"/>
        <v>0</v>
      </c>
      <c r="AB760" s="46">
        <f t="shared" si="230"/>
        <v>54</v>
      </c>
      <c r="AC760" s="46">
        <f t="shared" si="231"/>
        <v>0</v>
      </c>
      <c r="AD760" s="46">
        <f t="shared" si="222"/>
        <v>54</v>
      </c>
      <c r="AE760" s="68">
        <v>95.96</v>
      </c>
      <c r="AF760" s="69">
        <f t="shared" si="215"/>
        <v>14.393999999999998</v>
      </c>
      <c r="AG760" s="46">
        <f t="shared" si="223"/>
        <v>9327</v>
      </c>
      <c r="AH760" s="46">
        <f t="shared" si="216"/>
        <v>0</v>
      </c>
      <c r="AI760" s="45">
        <f>VLOOKUP(H760,'[1]MŠ na kmeňovú školu V40'!$H$3:Y3839,18,0)</f>
        <v>37</v>
      </c>
      <c r="AJ760" s="45">
        <f>VLOOKUP(H760,'[1]MŠ na kmeňovú školu V40'!$H$3:AE3840,24,0)</f>
        <v>0</v>
      </c>
      <c r="AK760" s="45">
        <f t="shared" si="217"/>
        <v>37</v>
      </c>
      <c r="AL760" s="45">
        <v>98.08</v>
      </c>
      <c r="AM760" s="45">
        <f t="shared" si="218"/>
        <v>14.712</v>
      </c>
      <c r="AN760" s="84">
        <f t="shared" si="224"/>
        <v>8396</v>
      </c>
      <c r="AO760" s="46">
        <f t="shared" si="219"/>
        <v>-931</v>
      </c>
      <c r="AP760" s="72"/>
      <c r="AQ760" s="46"/>
      <c r="AR760" s="46"/>
      <c r="AS760" s="46"/>
      <c r="AT760" s="46">
        <f t="shared" si="225"/>
        <v>0</v>
      </c>
      <c r="AU760" s="85">
        <f t="shared" si="226"/>
        <v>8396</v>
      </c>
      <c r="AV760" s="46">
        <f t="shared" si="227"/>
        <v>0</v>
      </c>
      <c r="AW760" s="46"/>
      <c r="AX760" s="86">
        <f t="shared" si="220"/>
        <v>8396</v>
      </c>
    </row>
    <row r="761" spans="1:50" s="56" customFormat="1" ht="13.5" customHeight="1" x14ac:dyDescent="0.25">
      <c r="A761" s="19" t="s">
        <v>1963</v>
      </c>
      <c r="B761" s="20" t="s">
        <v>42</v>
      </c>
      <c r="C761" s="21" t="s">
        <v>43</v>
      </c>
      <c r="D761" s="20" t="s">
        <v>2385</v>
      </c>
      <c r="E761" s="22">
        <v>317667</v>
      </c>
      <c r="F761" s="23" t="s">
        <v>2386</v>
      </c>
      <c r="G761" s="23" t="s">
        <v>1966</v>
      </c>
      <c r="H761" s="24">
        <v>42276624</v>
      </c>
      <c r="I761" s="25">
        <v>317667</v>
      </c>
      <c r="J761" s="23" t="s">
        <v>54</v>
      </c>
      <c r="K761" s="26" t="s">
        <v>1963</v>
      </c>
      <c r="L761" s="23" t="s">
        <v>2387</v>
      </c>
      <c r="M761" s="27">
        <v>1701</v>
      </c>
      <c r="N761" s="23" t="s">
        <v>2388</v>
      </c>
      <c r="O761" s="23" t="s">
        <v>2393</v>
      </c>
      <c r="P761" s="28">
        <v>512842</v>
      </c>
      <c r="Q761" s="21" t="s">
        <v>93</v>
      </c>
      <c r="R761" s="46">
        <v>51</v>
      </c>
      <c r="S761" s="46">
        <v>1</v>
      </c>
      <c r="T761" s="46">
        <f t="shared" si="228"/>
        <v>52</v>
      </c>
      <c r="U761" s="68">
        <v>95.96</v>
      </c>
      <c r="V761" s="69">
        <f t="shared" si="214"/>
        <v>14.393999999999998</v>
      </c>
      <c r="W761" s="46">
        <f t="shared" si="221"/>
        <v>8982</v>
      </c>
      <c r="X761" s="46"/>
      <c r="Y761" s="45">
        <v>0</v>
      </c>
      <c r="Z761" s="45">
        <v>0</v>
      </c>
      <c r="AA761" s="45">
        <f t="shared" si="229"/>
        <v>0</v>
      </c>
      <c r="AB761" s="46">
        <f t="shared" si="230"/>
        <v>51</v>
      </c>
      <c r="AC761" s="46">
        <f t="shared" si="231"/>
        <v>1</v>
      </c>
      <c r="AD761" s="46">
        <f t="shared" si="222"/>
        <v>52</v>
      </c>
      <c r="AE761" s="68">
        <v>95.96</v>
      </c>
      <c r="AF761" s="69">
        <f t="shared" si="215"/>
        <v>14.393999999999998</v>
      </c>
      <c r="AG761" s="46">
        <f t="shared" si="223"/>
        <v>8982</v>
      </c>
      <c r="AH761" s="46">
        <f t="shared" si="216"/>
        <v>0</v>
      </c>
      <c r="AI761" s="45">
        <f>VLOOKUP(H761,'[1]MŠ na kmeňovú školu V40'!$H$3:Y3840,18,0)</f>
        <v>48</v>
      </c>
      <c r="AJ761" s="45">
        <f>VLOOKUP(H761,'[1]MŠ na kmeňovú školu V40'!$H$3:AE3841,24,0)</f>
        <v>0</v>
      </c>
      <c r="AK761" s="45">
        <f t="shared" si="217"/>
        <v>48</v>
      </c>
      <c r="AL761" s="45">
        <v>98.08</v>
      </c>
      <c r="AM761" s="45">
        <f t="shared" si="218"/>
        <v>14.712</v>
      </c>
      <c r="AN761" s="84">
        <f t="shared" si="224"/>
        <v>8813</v>
      </c>
      <c r="AO761" s="46">
        <f t="shared" si="219"/>
        <v>-169</v>
      </c>
      <c r="AP761" s="72"/>
      <c r="AQ761" s="46"/>
      <c r="AR761" s="46"/>
      <c r="AS761" s="46"/>
      <c r="AT761" s="46">
        <f t="shared" si="225"/>
        <v>0</v>
      </c>
      <c r="AU761" s="85">
        <f t="shared" si="226"/>
        <v>8813</v>
      </c>
      <c r="AV761" s="46">
        <f t="shared" si="227"/>
        <v>0</v>
      </c>
      <c r="AW761" s="46"/>
      <c r="AX761" s="86">
        <f t="shared" si="220"/>
        <v>8813</v>
      </c>
    </row>
    <row r="762" spans="1:50" s="56" customFormat="1" ht="13.5" customHeight="1" x14ac:dyDescent="0.25">
      <c r="A762" s="19" t="s">
        <v>1963</v>
      </c>
      <c r="B762" s="20" t="s">
        <v>42</v>
      </c>
      <c r="C762" s="21" t="s">
        <v>43</v>
      </c>
      <c r="D762" s="20" t="s">
        <v>2385</v>
      </c>
      <c r="E762" s="22">
        <v>317667</v>
      </c>
      <c r="F762" s="23" t="s">
        <v>2386</v>
      </c>
      <c r="G762" s="23" t="s">
        <v>1966</v>
      </c>
      <c r="H762" s="24">
        <v>36128431</v>
      </c>
      <c r="I762" s="25">
        <v>317667</v>
      </c>
      <c r="J762" s="23" t="s">
        <v>54</v>
      </c>
      <c r="K762" s="26" t="s">
        <v>1963</v>
      </c>
      <c r="L762" s="23" t="s">
        <v>2387</v>
      </c>
      <c r="M762" s="27">
        <v>1701</v>
      </c>
      <c r="N762" s="23" t="s">
        <v>2388</v>
      </c>
      <c r="O762" s="23" t="s">
        <v>2394</v>
      </c>
      <c r="P762" s="28">
        <v>512842</v>
      </c>
      <c r="Q762" s="21" t="s">
        <v>93</v>
      </c>
      <c r="R762" s="46">
        <v>79</v>
      </c>
      <c r="S762" s="46">
        <v>0</v>
      </c>
      <c r="T762" s="46">
        <f t="shared" si="228"/>
        <v>79</v>
      </c>
      <c r="U762" s="68">
        <v>95.96</v>
      </c>
      <c r="V762" s="69">
        <f t="shared" si="214"/>
        <v>14.393999999999998</v>
      </c>
      <c r="W762" s="46">
        <f t="shared" si="221"/>
        <v>13646</v>
      </c>
      <c r="X762" s="46"/>
      <c r="Y762" s="45">
        <v>0</v>
      </c>
      <c r="Z762" s="45">
        <v>0</v>
      </c>
      <c r="AA762" s="45">
        <f t="shared" si="229"/>
        <v>0</v>
      </c>
      <c r="AB762" s="46">
        <f t="shared" si="230"/>
        <v>79</v>
      </c>
      <c r="AC762" s="46">
        <f t="shared" si="231"/>
        <v>0</v>
      </c>
      <c r="AD762" s="46">
        <f t="shared" si="222"/>
        <v>79</v>
      </c>
      <c r="AE762" s="68">
        <v>95.96</v>
      </c>
      <c r="AF762" s="69">
        <f t="shared" si="215"/>
        <v>14.393999999999998</v>
      </c>
      <c r="AG762" s="46">
        <f t="shared" si="223"/>
        <v>13646</v>
      </c>
      <c r="AH762" s="46">
        <f t="shared" si="216"/>
        <v>0</v>
      </c>
      <c r="AI762" s="45">
        <f>VLOOKUP(H762,'[1]MŠ na kmeňovú školu V40'!$H$3:Y3841,18,0)</f>
        <v>70</v>
      </c>
      <c r="AJ762" s="45">
        <f>VLOOKUP(H762,'[1]MŠ na kmeňovú školu V40'!$H$3:AE3842,24,0)</f>
        <v>0</v>
      </c>
      <c r="AK762" s="45">
        <f t="shared" si="217"/>
        <v>70</v>
      </c>
      <c r="AL762" s="45">
        <v>98.08</v>
      </c>
      <c r="AM762" s="45">
        <f t="shared" si="218"/>
        <v>14.712</v>
      </c>
      <c r="AN762" s="84">
        <f t="shared" si="224"/>
        <v>13216</v>
      </c>
      <c r="AO762" s="46">
        <f t="shared" si="219"/>
        <v>-430</v>
      </c>
      <c r="AP762" s="72"/>
      <c r="AQ762" s="46"/>
      <c r="AR762" s="46"/>
      <c r="AS762" s="46"/>
      <c r="AT762" s="46">
        <f t="shared" si="225"/>
        <v>0</v>
      </c>
      <c r="AU762" s="85">
        <f t="shared" si="226"/>
        <v>13216</v>
      </c>
      <c r="AV762" s="46">
        <f t="shared" si="227"/>
        <v>0</v>
      </c>
      <c r="AW762" s="46"/>
      <c r="AX762" s="86">
        <f t="shared" si="220"/>
        <v>13216</v>
      </c>
    </row>
    <row r="763" spans="1:50" s="56" customFormat="1" ht="13.5" customHeight="1" x14ac:dyDescent="0.25">
      <c r="A763" s="19" t="s">
        <v>1963</v>
      </c>
      <c r="B763" s="20" t="s">
        <v>42</v>
      </c>
      <c r="C763" s="21" t="s">
        <v>43</v>
      </c>
      <c r="D763" s="20" t="s">
        <v>2385</v>
      </c>
      <c r="E763" s="22">
        <v>317667</v>
      </c>
      <c r="F763" s="23" t="s">
        <v>2386</v>
      </c>
      <c r="G763" s="23" t="s">
        <v>1966</v>
      </c>
      <c r="H763" s="24">
        <v>42276098</v>
      </c>
      <c r="I763" s="25">
        <v>317667</v>
      </c>
      <c r="J763" s="23" t="s">
        <v>54</v>
      </c>
      <c r="K763" s="26" t="s">
        <v>1963</v>
      </c>
      <c r="L763" s="23" t="s">
        <v>2387</v>
      </c>
      <c r="M763" s="27">
        <v>1701</v>
      </c>
      <c r="N763" s="23" t="s">
        <v>2388</v>
      </c>
      <c r="O763" s="23" t="s">
        <v>2395</v>
      </c>
      <c r="P763" s="28">
        <v>512842</v>
      </c>
      <c r="Q763" s="21" t="s">
        <v>93</v>
      </c>
      <c r="R763" s="46">
        <v>42</v>
      </c>
      <c r="S763" s="46">
        <v>0</v>
      </c>
      <c r="T763" s="46">
        <f t="shared" si="228"/>
        <v>42</v>
      </c>
      <c r="U763" s="68">
        <v>95.96</v>
      </c>
      <c r="V763" s="69">
        <f t="shared" si="214"/>
        <v>14.393999999999998</v>
      </c>
      <c r="W763" s="46">
        <f t="shared" si="221"/>
        <v>7255</v>
      </c>
      <c r="X763" s="46"/>
      <c r="Y763" s="45">
        <v>0</v>
      </c>
      <c r="Z763" s="45">
        <v>0</v>
      </c>
      <c r="AA763" s="45">
        <f t="shared" si="229"/>
        <v>0</v>
      </c>
      <c r="AB763" s="46">
        <f t="shared" si="230"/>
        <v>42</v>
      </c>
      <c r="AC763" s="46">
        <f t="shared" si="231"/>
        <v>0</v>
      </c>
      <c r="AD763" s="46">
        <f t="shared" si="222"/>
        <v>42</v>
      </c>
      <c r="AE763" s="68">
        <v>95.96</v>
      </c>
      <c r="AF763" s="69">
        <f t="shared" si="215"/>
        <v>14.393999999999998</v>
      </c>
      <c r="AG763" s="46">
        <f t="shared" si="223"/>
        <v>7255</v>
      </c>
      <c r="AH763" s="46">
        <f t="shared" si="216"/>
        <v>0</v>
      </c>
      <c r="AI763" s="45">
        <f>VLOOKUP(H763,'[1]MŠ na kmeňovú školu V40'!$H$3:Y3842,18,0)</f>
        <v>48</v>
      </c>
      <c r="AJ763" s="45">
        <f>VLOOKUP(H763,'[1]MŠ na kmeňovú školu V40'!$H$3:AE3843,24,0)</f>
        <v>0</v>
      </c>
      <c r="AK763" s="45">
        <f t="shared" si="217"/>
        <v>48</v>
      </c>
      <c r="AL763" s="45">
        <v>98.08</v>
      </c>
      <c r="AM763" s="45">
        <f t="shared" si="218"/>
        <v>14.712</v>
      </c>
      <c r="AN763" s="84">
        <f t="shared" si="224"/>
        <v>7661</v>
      </c>
      <c r="AO763" s="46">
        <f t="shared" si="219"/>
        <v>406</v>
      </c>
      <c r="AP763" s="72"/>
      <c r="AQ763" s="46"/>
      <c r="AR763" s="46"/>
      <c r="AS763" s="46"/>
      <c r="AT763" s="46">
        <f t="shared" si="225"/>
        <v>0</v>
      </c>
      <c r="AU763" s="85">
        <f t="shared" si="226"/>
        <v>7661</v>
      </c>
      <c r="AV763" s="46">
        <f t="shared" si="227"/>
        <v>0</v>
      </c>
      <c r="AW763" s="46"/>
      <c r="AX763" s="86">
        <f t="shared" si="220"/>
        <v>7661</v>
      </c>
    </row>
    <row r="764" spans="1:50" s="56" customFormat="1" ht="13.5" customHeight="1" x14ac:dyDescent="0.25">
      <c r="A764" s="19" t="s">
        <v>1963</v>
      </c>
      <c r="B764" s="20" t="s">
        <v>42</v>
      </c>
      <c r="C764" s="21" t="s">
        <v>43</v>
      </c>
      <c r="D764" s="20" t="s">
        <v>2385</v>
      </c>
      <c r="E764" s="22">
        <v>317667</v>
      </c>
      <c r="F764" s="23" t="s">
        <v>2386</v>
      </c>
      <c r="G764" s="23" t="s">
        <v>1966</v>
      </c>
      <c r="H764" s="24">
        <v>710018126</v>
      </c>
      <c r="I764" s="25">
        <v>42276641</v>
      </c>
      <c r="J764" s="23" t="s">
        <v>113</v>
      </c>
      <c r="K764" s="26" t="s">
        <v>1963</v>
      </c>
      <c r="L764" s="23" t="s">
        <v>2387</v>
      </c>
      <c r="M764" s="27">
        <v>1704</v>
      </c>
      <c r="N764" s="23" t="s">
        <v>2388</v>
      </c>
      <c r="O764" s="23" t="s">
        <v>2396</v>
      </c>
      <c r="P764" s="28">
        <v>512842</v>
      </c>
      <c r="Q764" s="21" t="s">
        <v>51</v>
      </c>
      <c r="R764" s="46">
        <v>15</v>
      </c>
      <c r="S764" s="46">
        <v>0</v>
      </c>
      <c r="T764" s="46">
        <f t="shared" si="228"/>
        <v>15</v>
      </c>
      <c r="U764" s="68">
        <v>95.96</v>
      </c>
      <c r="V764" s="69">
        <f t="shared" si="214"/>
        <v>14.393999999999998</v>
      </c>
      <c r="W764" s="46">
        <f t="shared" si="221"/>
        <v>2591</v>
      </c>
      <c r="X764" s="46"/>
      <c r="Y764" s="45">
        <v>0</v>
      </c>
      <c r="Z764" s="45">
        <v>0</v>
      </c>
      <c r="AA764" s="45">
        <f t="shared" si="229"/>
        <v>0</v>
      </c>
      <c r="AB764" s="46">
        <f t="shared" si="230"/>
        <v>15</v>
      </c>
      <c r="AC764" s="46">
        <f t="shared" si="231"/>
        <v>0</v>
      </c>
      <c r="AD764" s="46">
        <f t="shared" si="222"/>
        <v>15</v>
      </c>
      <c r="AE764" s="68">
        <v>95.96</v>
      </c>
      <c r="AF764" s="69">
        <f t="shared" si="215"/>
        <v>14.393999999999998</v>
      </c>
      <c r="AG764" s="46">
        <f t="shared" si="223"/>
        <v>2591</v>
      </c>
      <c r="AH764" s="46">
        <f t="shared" si="216"/>
        <v>0</v>
      </c>
      <c r="AI764" s="45">
        <f>VLOOKUP(H764,'[1]MŠ na kmeňovú školu V40'!$H$3:Y3843,18,0)</f>
        <v>11</v>
      </c>
      <c r="AJ764" s="45">
        <f>VLOOKUP(H764,'[1]MŠ na kmeňovú školu V40'!$H$3:AE3844,24,0)</f>
        <v>0</v>
      </c>
      <c r="AK764" s="45">
        <f t="shared" si="217"/>
        <v>11</v>
      </c>
      <c r="AL764" s="45">
        <v>98.08</v>
      </c>
      <c r="AM764" s="45">
        <f t="shared" si="218"/>
        <v>14.712</v>
      </c>
      <c r="AN764" s="84">
        <f t="shared" si="224"/>
        <v>2375</v>
      </c>
      <c r="AO764" s="46">
        <f t="shared" si="219"/>
        <v>-216</v>
      </c>
      <c r="AP764" s="72"/>
      <c r="AQ764" s="46"/>
      <c r="AR764" s="46"/>
      <c r="AS764" s="46"/>
      <c r="AT764" s="46">
        <f t="shared" si="225"/>
        <v>0</v>
      </c>
      <c r="AU764" s="85">
        <f t="shared" si="226"/>
        <v>2375</v>
      </c>
      <c r="AV764" s="46">
        <f t="shared" si="227"/>
        <v>0</v>
      </c>
      <c r="AW764" s="46"/>
      <c r="AX764" s="86">
        <f t="shared" si="220"/>
        <v>2375</v>
      </c>
    </row>
    <row r="765" spans="1:50" s="56" customFormat="1" ht="13.5" customHeight="1" x14ac:dyDescent="0.25">
      <c r="A765" s="19" t="s">
        <v>1963</v>
      </c>
      <c r="B765" s="20" t="s">
        <v>42</v>
      </c>
      <c r="C765" s="21" t="s">
        <v>43</v>
      </c>
      <c r="D765" s="20" t="s">
        <v>2385</v>
      </c>
      <c r="E765" s="22">
        <v>317667</v>
      </c>
      <c r="F765" s="23" t="s">
        <v>2386</v>
      </c>
      <c r="G765" s="23" t="s">
        <v>1966</v>
      </c>
      <c r="H765" s="24">
        <v>42152526</v>
      </c>
      <c r="I765" s="25">
        <v>317667</v>
      </c>
      <c r="J765" s="23" t="s">
        <v>54</v>
      </c>
      <c r="K765" s="26" t="s">
        <v>1963</v>
      </c>
      <c r="L765" s="23" t="s">
        <v>2387</v>
      </c>
      <c r="M765" s="27">
        <v>1701</v>
      </c>
      <c r="N765" s="23" t="s">
        <v>2388</v>
      </c>
      <c r="O765" s="23" t="s">
        <v>2397</v>
      </c>
      <c r="P765" s="28">
        <v>512842</v>
      </c>
      <c r="Q765" s="21" t="s">
        <v>93</v>
      </c>
      <c r="R765" s="46">
        <v>59</v>
      </c>
      <c r="S765" s="46">
        <v>0</v>
      </c>
      <c r="T765" s="46">
        <f t="shared" si="228"/>
        <v>59</v>
      </c>
      <c r="U765" s="68">
        <v>95.96</v>
      </c>
      <c r="V765" s="69">
        <f t="shared" si="214"/>
        <v>14.393999999999998</v>
      </c>
      <c r="W765" s="46">
        <f t="shared" si="221"/>
        <v>10191</v>
      </c>
      <c r="X765" s="46"/>
      <c r="Y765" s="45">
        <v>0</v>
      </c>
      <c r="Z765" s="45">
        <v>0</v>
      </c>
      <c r="AA765" s="45">
        <f t="shared" si="229"/>
        <v>0</v>
      </c>
      <c r="AB765" s="46">
        <f t="shared" si="230"/>
        <v>59</v>
      </c>
      <c r="AC765" s="46">
        <f t="shared" si="231"/>
        <v>0</v>
      </c>
      <c r="AD765" s="46">
        <f t="shared" si="222"/>
        <v>59</v>
      </c>
      <c r="AE765" s="68">
        <v>95.96</v>
      </c>
      <c r="AF765" s="69">
        <f t="shared" si="215"/>
        <v>14.393999999999998</v>
      </c>
      <c r="AG765" s="46">
        <f t="shared" si="223"/>
        <v>10191</v>
      </c>
      <c r="AH765" s="46">
        <f t="shared" si="216"/>
        <v>0</v>
      </c>
      <c r="AI765" s="45">
        <f>VLOOKUP(H765,'[1]MŠ na kmeňovú školu V40'!$H$3:Y3844,18,0)</f>
        <v>58</v>
      </c>
      <c r="AJ765" s="45">
        <f>VLOOKUP(H765,'[1]MŠ na kmeňovú školu V40'!$H$3:AE3845,24,0)</f>
        <v>0</v>
      </c>
      <c r="AK765" s="45">
        <f t="shared" si="217"/>
        <v>58</v>
      </c>
      <c r="AL765" s="45">
        <v>98.08</v>
      </c>
      <c r="AM765" s="45">
        <f t="shared" si="218"/>
        <v>14.712</v>
      </c>
      <c r="AN765" s="84">
        <f t="shared" si="224"/>
        <v>10207</v>
      </c>
      <c r="AO765" s="46">
        <f t="shared" si="219"/>
        <v>16</v>
      </c>
      <c r="AP765" s="72"/>
      <c r="AQ765" s="46"/>
      <c r="AR765" s="46"/>
      <c r="AS765" s="46"/>
      <c r="AT765" s="46">
        <f t="shared" si="225"/>
        <v>0</v>
      </c>
      <c r="AU765" s="85">
        <f t="shared" si="226"/>
        <v>10207</v>
      </c>
      <c r="AV765" s="46">
        <f t="shared" si="227"/>
        <v>0</v>
      </c>
      <c r="AW765" s="46"/>
      <c r="AX765" s="86">
        <f t="shared" si="220"/>
        <v>10207</v>
      </c>
    </row>
    <row r="766" spans="1:50" s="56" customFormat="1" ht="13.5" customHeight="1" x14ac:dyDescent="0.25">
      <c r="A766" s="19" t="s">
        <v>1963</v>
      </c>
      <c r="B766" s="20" t="s">
        <v>42</v>
      </c>
      <c r="C766" s="21" t="s">
        <v>43</v>
      </c>
      <c r="D766" s="20" t="s">
        <v>2385</v>
      </c>
      <c r="E766" s="22">
        <v>317667</v>
      </c>
      <c r="F766" s="23" t="s">
        <v>2386</v>
      </c>
      <c r="G766" s="23" t="s">
        <v>1966</v>
      </c>
      <c r="H766" s="24">
        <v>710018118</v>
      </c>
      <c r="I766" s="25">
        <v>42276632</v>
      </c>
      <c r="J766" s="23" t="s">
        <v>113</v>
      </c>
      <c r="K766" s="26" t="s">
        <v>1963</v>
      </c>
      <c r="L766" s="23" t="s">
        <v>2387</v>
      </c>
      <c r="M766" s="27">
        <v>1705</v>
      </c>
      <c r="N766" s="23" t="s">
        <v>2388</v>
      </c>
      <c r="O766" s="23" t="s">
        <v>2398</v>
      </c>
      <c r="P766" s="28">
        <v>512842</v>
      </c>
      <c r="Q766" s="21" t="s">
        <v>51</v>
      </c>
      <c r="R766" s="46">
        <v>19</v>
      </c>
      <c r="S766" s="46">
        <v>0</v>
      </c>
      <c r="T766" s="46">
        <f t="shared" si="228"/>
        <v>19</v>
      </c>
      <c r="U766" s="68">
        <v>95.96</v>
      </c>
      <c r="V766" s="69">
        <f t="shared" si="214"/>
        <v>14.393999999999998</v>
      </c>
      <c r="W766" s="46">
        <f t="shared" si="221"/>
        <v>3282</v>
      </c>
      <c r="X766" s="46"/>
      <c r="Y766" s="45">
        <v>0</v>
      </c>
      <c r="Z766" s="45">
        <v>0</v>
      </c>
      <c r="AA766" s="45">
        <f t="shared" si="229"/>
        <v>0</v>
      </c>
      <c r="AB766" s="46">
        <f t="shared" si="230"/>
        <v>19</v>
      </c>
      <c r="AC766" s="46">
        <f t="shared" si="231"/>
        <v>0</v>
      </c>
      <c r="AD766" s="46">
        <f t="shared" si="222"/>
        <v>19</v>
      </c>
      <c r="AE766" s="68">
        <v>95.96</v>
      </c>
      <c r="AF766" s="69">
        <f t="shared" si="215"/>
        <v>14.393999999999998</v>
      </c>
      <c r="AG766" s="46">
        <f t="shared" si="223"/>
        <v>3282</v>
      </c>
      <c r="AH766" s="46">
        <f t="shared" si="216"/>
        <v>0</v>
      </c>
      <c r="AI766" s="45">
        <f>VLOOKUP(H766,'[1]MŠ na kmeňovú školu V40'!$H$3:Y3845,18,0)</f>
        <v>14</v>
      </c>
      <c r="AJ766" s="45">
        <f>VLOOKUP(H766,'[1]MŠ na kmeňovú školu V40'!$H$3:AE3846,24,0)</f>
        <v>0</v>
      </c>
      <c r="AK766" s="45">
        <f t="shared" si="217"/>
        <v>14</v>
      </c>
      <c r="AL766" s="45">
        <v>98.08</v>
      </c>
      <c r="AM766" s="45">
        <f t="shared" si="218"/>
        <v>14.712</v>
      </c>
      <c r="AN766" s="84">
        <f t="shared" si="224"/>
        <v>3012</v>
      </c>
      <c r="AO766" s="46">
        <f t="shared" si="219"/>
        <v>-270</v>
      </c>
      <c r="AP766" s="72"/>
      <c r="AQ766" s="46"/>
      <c r="AR766" s="46"/>
      <c r="AS766" s="46"/>
      <c r="AT766" s="46">
        <f t="shared" si="225"/>
        <v>0</v>
      </c>
      <c r="AU766" s="85">
        <f t="shared" si="226"/>
        <v>3012</v>
      </c>
      <c r="AV766" s="46">
        <f t="shared" si="227"/>
        <v>0</v>
      </c>
      <c r="AW766" s="46"/>
      <c r="AX766" s="86">
        <f t="shared" si="220"/>
        <v>3012</v>
      </c>
    </row>
    <row r="767" spans="1:50" s="56" customFormat="1" ht="13.5" customHeight="1" x14ac:dyDescent="0.25">
      <c r="A767" s="19" t="s">
        <v>1963</v>
      </c>
      <c r="B767" s="20" t="s">
        <v>42</v>
      </c>
      <c r="C767" s="21" t="s">
        <v>43</v>
      </c>
      <c r="D767" s="20" t="s">
        <v>2399</v>
      </c>
      <c r="E767" s="22">
        <v>317063</v>
      </c>
      <c r="F767" s="23" t="s">
        <v>2400</v>
      </c>
      <c r="G767" s="23" t="s">
        <v>1966</v>
      </c>
      <c r="H767" s="24">
        <v>36129712</v>
      </c>
      <c r="I767" s="25">
        <v>317063</v>
      </c>
      <c r="J767" s="23" t="s">
        <v>54</v>
      </c>
      <c r="K767" s="26" t="s">
        <v>1963</v>
      </c>
      <c r="L767" s="23" t="s">
        <v>1967</v>
      </c>
      <c r="M767" s="27">
        <v>1861</v>
      </c>
      <c r="N767" s="23" t="s">
        <v>2401</v>
      </c>
      <c r="O767" s="23" t="s">
        <v>2402</v>
      </c>
      <c r="P767" s="28">
        <v>512851</v>
      </c>
      <c r="Q767" s="21" t="s">
        <v>93</v>
      </c>
      <c r="R767" s="46">
        <v>71</v>
      </c>
      <c r="S767" s="46">
        <v>0</v>
      </c>
      <c r="T767" s="46">
        <f t="shared" si="228"/>
        <v>71</v>
      </c>
      <c r="U767" s="68">
        <v>95.96</v>
      </c>
      <c r="V767" s="69">
        <f t="shared" si="214"/>
        <v>14.393999999999998</v>
      </c>
      <c r="W767" s="46">
        <f t="shared" si="221"/>
        <v>12264</v>
      </c>
      <c r="X767" s="46"/>
      <c r="Y767" s="45">
        <v>0</v>
      </c>
      <c r="Z767" s="45">
        <v>0</v>
      </c>
      <c r="AA767" s="45">
        <f t="shared" si="229"/>
        <v>0</v>
      </c>
      <c r="AB767" s="46">
        <f t="shared" si="230"/>
        <v>71</v>
      </c>
      <c r="AC767" s="46">
        <f t="shared" si="231"/>
        <v>0</v>
      </c>
      <c r="AD767" s="46">
        <f t="shared" si="222"/>
        <v>71</v>
      </c>
      <c r="AE767" s="68">
        <v>95.96</v>
      </c>
      <c r="AF767" s="69">
        <f t="shared" si="215"/>
        <v>14.393999999999998</v>
      </c>
      <c r="AG767" s="46">
        <f t="shared" si="223"/>
        <v>12264</v>
      </c>
      <c r="AH767" s="46">
        <f t="shared" si="216"/>
        <v>0</v>
      </c>
      <c r="AI767" s="45">
        <f>VLOOKUP(H767,'[1]MŠ na kmeňovú školu V40'!$H$3:Y3846,18,0)</f>
        <v>73</v>
      </c>
      <c r="AJ767" s="45">
        <f>VLOOKUP(H767,'[1]MŠ na kmeňovú školu V40'!$H$3:AE3847,24,0)</f>
        <v>0</v>
      </c>
      <c r="AK767" s="45">
        <f t="shared" si="217"/>
        <v>73</v>
      </c>
      <c r="AL767" s="45">
        <v>98.08</v>
      </c>
      <c r="AM767" s="45">
        <f t="shared" si="218"/>
        <v>14.712</v>
      </c>
      <c r="AN767" s="84">
        <f t="shared" si="224"/>
        <v>12472</v>
      </c>
      <c r="AO767" s="46">
        <f t="shared" si="219"/>
        <v>208</v>
      </c>
      <c r="AP767" s="72"/>
      <c r="AQ767" s="46"/>
      <c r="AR767" s="46"/>
      <c r="AS767" s="46"/>
      <c r="AT767" s="46">
        <f t="shared" si="225"/>
        <v>0</v>
      </c>
      <c r="AU767" s="85">
        <f t="shared" si="226"/>
        <v>12472</v>
      </c>
      <c r="AV767" s="46">
        <f t="shared" si="227"/>
        <v>0</v>
      </c>
      <c r="AW767" s="46"/>
      <c r="AX767" s="86">
        <f t="shared" si="220"/>
        <v>12472</v>
      </c>
    </row>
    <row r="768" spans="1:50" s="56" customFormat="1" ht="13.5" customHeight="1" x14ac:dyDescent="0.25">
      <c r="A768" s="19" t="s">
        <v>1963</v>
      </c>
      <c r="B768" s="20" t="s">
        <v>42</v>
      </c>
      <c r="C768" s="21" t="s">
        <v>43</v>
      </c>
      <c r="D768" s="20" t="s">
        <v>2403</v>
      </c>
      <c r="E768" s="22">
        <v>317080</v>
      </c>
      <c r="F768" s="23" t="s">
        <v>2404</v>
      </c>
      <c r="G768" s="23" t="s">
        <v>1966</v>
      </c>
      <c r="H768" s="24">
        <v>710017561</v>
      </c>
      <c r="I768" s="25">
        <v>36124672</v>
      </c>
      <c r="J768" s="23" t="s">
        <v>113</v>
      </c>
      <c r="K768" s="26" t="s">
        <v>1963</v>
      </c>
      <c r="L768" s="23" t="s">
        <v>2405</v>
      </c>
      <c r="M768" s="27">
        <v>1853</v>
      </c>
      <c r="N768" s="23" t="s">
        <v>2406</v>
      </c>
      <c r="O768" s="23" t="s">
        <v>2407</v>
      </c>
      <c r="P768" s="28">
        <v>512885</v>
      </c>
      <c r="Q768" s="21" t="s">
        <v>51</v>
      </c>
      <c r="R768" s="46">
        <v>26</v>
      </c>
      <c r="S768" s="46">
        <v>0</v>
      </c>
      <c r="T768" s="46">
        <f t="shared" si="228"/>
        <v>26</v>
      </c>
      <c r="U768" s="68">
        <v>95.96</v>
      </c>
      <c r="V768" s="69">
        <f t="shared" si="214"/>
        <v>14.393999999999998</v>
      </c>
      <c r="W768" s="46">
        <f t="shared" si="221"/>
        <v>4491</v>
      </c>
      <c r="X768" s="46"/>
      <c r="Y768" s="45">
        <v>0</v>
      </c>
      <c r="Z768" s="45">
        <v>0</v>
      </c>
      <c r="AA768" s="45">
        <f t="shared" si="229"/>
        <v>0</v>
      </c>
      <c r="AB768" s="46">
        <f t="shared" si="230"/>
        <v>26</v>
      </c>
      <c r="AC768" s="46">
        <f t="shared" si="231"/>
        <v>0</v>
      </c>
      <c r="AD768" s="46">
        <f t="shared" si="222"/>
        <v>26</v>
      </c>
      <c r="AE768" s="68">
        <v>95.96</v>
      </c>
      <c r="AF768" s="69">
        <f t="shared" si="215"/>
        <v>14.393999999999998</v>
      </c>
      <c r="AG768" s="46">
        <f t="shared" si="223"/>
        <v>4491</v>
      </c>
      <c r="AH768" s="46">
        <f t="shared" si="216"/>
        <v>0</v>
      </c>
      <c r="AI768" s="45">
        <f>VLOOKUP(H768,'[1]MŠ na kmeňovú školu V40'!$H$3:Y3847,18,0)</f>
        <v>29</v>
      </c>
      <c r="AJ768" s="45">
        <f>VLOOKUP(H768,'[1]MŠ na kmeňovú školu V40'!$H$3:AE3848,24,0)</f>
        <v>0</v>
      </c>
      <c r="AK768" s="45">
        <f t="shared" si="217"/>
        <v>29</v>
      </c>
      <c r="AL768" s="45">
        <v>98.08</v>
      </c>
      <c r="AM768" s="45">
        <f t="shared" si="218"/>
        <v>14.712</v>
      </c>
      <c r="AN768" s="84">
        <f t="shared" si="224"/>
        <v>4701</v>
      </c>
      <c r="AO768" s="46">
        <f t="shared" si="219"/>
        <v>210</v>
      </c>
      <c r="AP768" s="72"/>
      <c r="AQ768" s="46"/>
      <c r="AR768" s="46"/>
      <c r="AS768" s="46"/>
      <c r="AT768" s="46">
        <f t="shared" si="225"/>
        <v>0</v>
      </c>
      <c r="AU768" s="85">
        <f t="shared" si="226"/>
        <v>4701</v>
      </c>
      <c r="AV768" s="46">
        <f t="shared" si="227"/>
        <v>0</v>
      </c>
      <c r="AW768" s="46"/>
      <c r="AX768" s="86">
        <f t="shared" si="220"/>
        <v>4701</v>
      </c>
    </row>
    <row r="769" spans="1:50" s="56" customFormat="1" ht="13.5" customHeight="1" x14ac:dyDescent="0.25">
      <c r="A769" s="19" t="s">
        <v>1963</v>
      </c>
      <c r="B769" s="20" t="s">
        <v>42</v>
      </c>
      <c r="C769" s="21" t="s">
        <v>43</v>
      </c>
      <c r="D769" s="20" t="s">
        <v>2408</v>
      </c>
      <c r="E769" s="22">
        <v>317101</v>
      </c>
      <c r="F769" s="23" t="s">
        <v>2409</v>
      </c>
      <c r="G769" s="23" t="s">
        <v>1966</v>
      </c>
      <c r="H769" s="24">
        <v>710251106</v>
      </c>
      <c r="I769" s="25">
        <v>42285755</v>
      </c>
      <c r="J769" s="23" t="s">
        <v>113</v>
      </c>
      <c r="K769" s="26" t="s">
        <v>1963</v>
      </c>
      <c r="L769" s="23" t="s">
        <v>2387</v>
      </c>
      <c r="M769" s="27">
        <v>1812</v>
      </c>
      <c r="N769" s="23" t="s">
        <v>2410</v>
      </c>
      <c r="O769" s="23" t="s">
        <v>2411</v>
      </c>
      <c r="P769" s="28">
        <v>512915</v>
      </c>
      <c r="Q769" s="21" t="s">
        <v>51</v>
      </c>
      <c r="R769" s="46">
        <v>11</v>
      </c>
      <c r="S769" s="46">
        <v>0</v>
      </c>
      <c r="T769" s="46">
        <f t="shared" si="228"/>
        <v>11</v>
      </c>
      <c r="U769" s="68">
        <v>95.96</v>
      </c>
      <c r="V769" s="69">
        <f t="shared" si="214"/>
        <v>14.393999999999998</v>
      </c>
      <c r="W769" s="46">
        <f t="shared" si="221"/>
        <v>1900</v>
      </c>
      <c r="X769" s="46"/>
      <c r="Y769" s="45">
        <v>0</v>
      </c>
      <c r="Z769" s="45">
        <v>0</v>
      </c>
      <c r="AA769" s="45">
        <f t="shared" si="229"/>
        <v>0</v>
      </c>
      <c r="AB769" s="46">
        <f t="shared" si="230"/>
        <v>11</v>
      </c>
      <c r="AC769" s="46">
        <f t="shared" si="231"/>
        <v>0</v>
      </c>
      <c r="AD769" s="46">
        <f t="shared" si="222"/>
        <v>11</v>
      </c>
      <c r="AE769" s="68">
        <v>95.96</v>
      </c>
      <c r="AF769" s="69">
        <f t="shared" si="215"/>
        <v>14.393999999999998</v>
      </c>
      <c r="AG769" s="46">
        <f t="shared" si="223"/>
        <v>1900</v>
      </c>
      <c r="AH769" s="46">
        <f t="shared" si="216"/>
        <v>0</v>
      </c>
      <c r="AI769" s="45">
        <f>VLOOKUP(H769,'[1]MŠ na kmeňovú školu V40'!$H$3:Y3848,18,0)</f>
        <v>7</v>
      </c>
      <c r="AJ769" s="45">
        <f>VLOOKUP(H769,'[1]MŠ na kmeňovú školu V40'!$H$3:AE3849,24,0)</f>
        <v>0</v>
      </c>
      <c r="AK769" s="45">
        <f t="shared" si="217"/>
        <v>7</v>
      </c>
      <c r="AL769" s="45">
        <v>98.08</v>
      </c>
      <c r="AM769" s="45">
        <f t="shared" si="218"/>
        <v>14.712</v>
      </c>
      <c r="AN769" s="84">
        <f t="shared" si="224"/>
        <v>1679</v>
      </c>
      <c r="AO769" s="46">
        <f t="shared" si="219"/>
        <v>-221</v>
      </c>
      <c r="AP769" s="72"/>
      <c r="AQ769" s="46"/>
      <c r="AR769" s="46"/>
      <c r="AS769" s="46"/>
      <c r="AT769" s="46">
        <f t="shared" si="225"/>
        <v>0</v>
      </c>
      <c r="AU769" s="85">
        <f t="shared" si="226"/>
        <v>1679</v>
      </c>
      <c r="AV769" s="46">
        <f t="shared" si="227"/>
        <v>0</v>
      </c>
      <c r="AW769" s="46"/>
      <c r="AX769" s="86">
        <f t="shared" si="220"/>
        <v>1679</v>
      </c>
    </row>
    <row r="770" spans="1:50" s="56" customFormat="1" ht="13.5" customHeight="1" x14ac:dyDescent="0.25">
      <c r="A770" s="19" t="s">
        <v>1963</v>
      </c>
      <c r="B770" s="20" t="s">
        <v>42</v>
      </c>
      <c r="C770" s="21" t="s">
        <v>43</v>
      </c>
      <c r="D770" s="20" t="s">
        <v>2412</v>
      </c>
      <c r="E770" s="22">
        <v>317128</v>
      </c>
      <c r="F770" s="23" t="s">
        <v>2413</v>
      </c>
      <c r="G770" s="23" t="s">
        <v>1966</v>
      </c>
      <c r="H770" s="24">
        <v>710017618</v>
      </c>
      <c r="I770" s="25">
        <v>317128</v>
      </c>
      <c r="J770" s="23" t="s">
        <v>54</v>
      </c>
      <c r="K770" s="26" t="s">
        <v>1963</v>
      </c>
      <c r="L770" s="23" t="s">
        <v>2405</v>
      </c>
      <c r="M770" s="27">
        <v>1856</v>
      </c>
      <c r="N770" s="23" t="s">
        <v>2414</v>
      </c>
      <c r="O770" s="23" t="s">
        <v>2415</v>
      </c>
      <c r="P770" s="28">
        <v>512931</v>
      </c>
      <c r="Q770" s="21" t="s">
        <v>51</v>
      </c>
      <c r="R770" s="46">
        <v>2</v>
      </c>
      <c r="S770" s="46">
        <v>0</v>
      </c>
      <c r="T770" s="46">
        <f t="shared" si="228"/>
        <v>2</v>
      </c>
      <c r="U770" s="68">
        <v>95.96</v>
      </c>
      <c r="V770" s="69">
        <f t="shared" ref="V770:V833" si="232">+U770*15%</f>
        <v>14.393999999999998</v>
      </c>
      <c r="W770" s="46">
        <f t="shared" si="221"/>
        <v>345</v>
      </c>
      <c r="X770" s="46"/>
      <c r="Y770" s="45">
        <v>0</v>
      </c>
      <c r="Z770" s="45">
        <v>0</v>
      </c>
      <c r="AA770" s="45">
        <f t="shared" si="229"/>
        <v>0</v>
      </c>
      <c r="AB770" s="46">
        <f t="shared" si="230"/>
        <v>2</v>
      </c>
      <c r="AC770" s="46">
        <f t="shared" si="231"/>
        <v>0</v>
      </c>
      <c r="AD770" s="46">
        <f t="shared" si="222"/>
        <v>2</v>
      </c>
      <c r="AE770" s="68">
        <v>95.96</v>
      </c>
      <c r="AF770" s="69">
        <f t="shared" ref="AF770:AF833" si="233">+AE770*15%</f>
        <v>14.393999999999998</v>
      </c>
      <c r="AG770" s="46">
        <f t="shared" si="223"/>
        <v>345</v>
      </c>
      <c r="AH770" s="46">
        <f t="shared" ref="AH770:AH833" si="234">+AG770-W770</f>
        <v>0</v>
      </c>
      <c r="AI770" s="45">
        <f>VLOOKUP(H770,'[1]MŠ na kmeňovú školu V40'!$H$3:Y3849,18,0)</f>
        <v>7</v>
      </c>
      <c r="AJ770" s="45">
        <f>VLOOKUP(H770,'[1]MŠ na kmeňovú školu V40'!$H$3:AE3850,24,0)</f>
        <v>0</v>
      </c>
      <c r="AK770" s="45">
        <f t="shared" ref="AK770:AK833" si="235">+AI770+AJ770</f>
        <v>7</v>
      </c>
      <c r="AL770" s="45">
        <v>98.08</v>
      </c>
      <c r="AM770" s="45">
        <f t="shared" ref="AM770:AM833" si="236">+AL770*15%</f>
        <v>14.712</v>
      </c>
      <c r="AN770" s="84">
        <f t="shared" si="224"/>
        <v>642</v>
      </c>
      <c r="AO770" s="46">
        <f t="shared" ref="AO770:AO833" si="237">+AN770-AG770</f>
        <v>297</v>
      </c>
      <c r="AP770" s="72"/>
      <c r="AQ770" s="46"/>
      <c r="AR770" s="46"/>
      <c r="AS770" s="46"/>
      <c r="AT770" s="46">
        <f t="shared" si="225"/>
        <v>0</v>
      </c>
      <c r="AU770" s="85">
        <f t="shared" si="226"/>
        <v>642</v>
      </c>
      <c r="AV770" s="46">
        <f t="shared" si="227"/>
        <v>0</v>
      </c>
      <c r="AW770" s="46"/>
      <c r="AX770" s="86">
        <f t="shared" ref="AX770:AX833" si="238">+AT770+AN770</f>
        <v>642</v>
      </c>
    </row>
    <row r="771" spans="1:50" s="56" customFormat="1" ht="13.5" customHeight="1" x14ac:dyDescent="0.25">
      <c r="A771" s="19" t="s">
        <v>1963</v>
      </c>
      <c r="B771" s="20" t="s">
        <v>42</v>
      </c>
      <c r="C771" s="21" t="s">
        <v>43</v>
      </c>
      <c r="D771" s="20" t="s">
        <v>2416</v>
      </c>
      <c r="E771" s="22">
        <v>317136</v>
      </c>
      <c r="F771" s="23" t="s">
        <v>2417</v>
      </c>
      <c r="G771" s="23" t="s">
        <v>1966</v>
      </c>
      <c r="H771" s="24">
        <v>710017626</v>
      </c>
      <c r="I771" s="25">
        <v>37922386</v>
      </c>
      <c r="J771" s="23" t="s">
        <v>100</v>
      </c>
      <c r="K771" s="26" t="s">
        <v>1963</v>
      </c>
      <c r="L771" s="23" t="s">
        <v>1967</v>
      </c>
      <c r="M771" s="27">
        <v>2051</v>
      </c>
      <c r="N771" s="23" t="s">
        <v>2418</v>
      </c>
      <c r="O771" s="23" t="s">
        <v>2419</v>
      </c>
      <c r="P771" s="28">
        <v>512940</v>
      </c>
      <c r="Q771" s="21" t="s">
        <v>51</v>
      </c>
      <c r="R771" s="46">
        <v>16</v>
      </c>
      <c r="S771" s="46">
        <v>0</v>
      </c>
      <c r="T771" s="46">
        <f t="shared" si="228"/>
        <v>16</v>
      </c>
      <c r="U771" s="68">
        <v>95.96</v>
      </c>
      <c r="V771" s="69">
        <f t="shared" si="232"/>
        <v>14.393999999999998</v>
      </c>
      <c r="W771" s="46">
        <f t="shared" si="221"/>
        <v>2764</v>
      </c>
      <c r="X771" s="46"/>
      <c r="Y771" s="45">
        <v>0</v>
      </c>
      <c r="Z771" s="45">
        <v>0</v>
      </c>
      <c r="AA771" s="45">
        <f t="shared" si="229"/>
        <v>0</v>
      </c>
      <c r="AB771" s="46">
        <f t="shared" si="230"/>
        <v>16</v>
      </c>
      <c r="AC771" s="46">
        <f t="shared" si="231"/>
        <v>0</v>
      </c>
      <c r="AD771" s="46">
        <f t="shared" si="222"/>
        <v>16</v>
      </c>
      <c r="AE771" s="68">
        <v>95.96</v>
      </c>
      <c r="AF771" s="69">
        <f t="shared" si="233"/>
        <v>14.393999999999998</v>
      </c>
      <c r="AG771" s="46">
        <f t="shared" si="223"/>
        <v>2764</v>
      </c>
      <c r="AH771" s="46">
        <f t="shared" si="234"/>
        <v>0</v>
      </c>
      <c r="AI771" s="45">
        <f>VLOOKUP(H771,'[1]MŠ na kmeňovú školu V40'!$H$3:Y3850,18,0)</f>
        <v>22</v>
      </c>
      <c r="AJ771" s="45">
        <f>VLOOKUP(H771,'[1]MŠ na kmeňovú školu V40'!$H$3:AE3851,24,0)</f>
        <v>0</v>
      </c>
      <c r="AK771" s="45">
        <f t="shared" si="235"/>
        <v>22</v>
      </c>
      <c r="AL771" s="45">
        <v>98.08</v>
      </c>
      <c r="AM771" s="45">
        <f t="shared" si="236"/>
        <v>14.712</v>
      </c>
      <c r="AN771" s="84">
        <f t="shared" si="224"/>
        <v>3137</v>
      </c>
      <c r="AO771" s="46">
        <f t="shared" si="237"/>
        <v>373</v>
      </c>
      <c r="AP771" s="72"/>
      <c r="AQ771" s="46"/>
      <c r="AR771" s="46"/>
      <c r="AS771" s="46"/>
      <c r="AT771" s="46">
        <f t="shared" si="225"/>
        <v>0</v>
      </c>
      <c r="AU771" s="85">
        <f t="shared" si="226"/>
        <v>3137</v>
      </c>
      <c r="AV771" s="46">
        <f t="shared" si="227"/>
        <v>0</v>
      </c>
      <c r="AW771" s="46"/>
      <c r="AX771" s="86">
        <f t="shared" si="238"/>
        <v>3137</v>
      </c>
    </row>
    <row r="772" spans="1:50" s="56" customFormat="1" ht="13.5" customHeight="1" x14ac:dyDescent="0.25">
      <c r="A772" s="19" t="s">
        <v>1963</v>
      </c>
      <c r="B772" s="20" t="s">
        <v>42</v>
      </c>
      <c r="C772" s="21" t="s">
        <v>43</v>
      </c>
      <c r="D772" s="20" t="s">
        <v>2420</v>
      </c>
      <c r="E772" s="22">
        <v>317144</v>
      </c>
      <c r="F772" s="23" t="s">
        <v>2421</v>
      </c>
      <c r="G772" s="23" t="s">
        <v>1966</v>
      </c>
      <c r="H772" s="24">
        <v>710017588</v>
      </c>
      <c r="I772" s="25">
        <v>317144</v>
      </c>
      <c r="J772" s="23" t="s">
        <v>54</v>
      </c>
      <c r="K772" s="26" t="s">
        <v>1963</v>
      </c>
      <c r="L772" s="23" t="s">
        <v>1967</v>
      </c>
      <c r="M772" s="27">
        <v>2061</v>
      </c>
      <c r="N772" s="23" t="s">
        <v>2422</v>
      </c>
      <c r="O772" s="23" t="s">
        <v>2423</v>
      </c>
      <c r="P772" s="28">
        <v>512958</v>
      </c>
      <c r="Q772" s="21" t="s">
        <v>51</v>
      </c>
      <c r="R772" s="46">
        <v>20</v>
      </c>
      <c r="S772" s="46">
        <v>0</v>
      </c>
      <c r="T772" s="46">
        <f t="shared" si="228"/>
        <v>20</v>
      </c>
      <c r="U772" s="68">
        <v>95.96</v>
      </c>
      <c r="V772" s="69">
        <f t="shared" si="232"/>
        <v>14.393999999999998</v>
      </c>
      <c r="W772" s="46">
        <f t="shared" si="221"/>
        <v>3455</v>
      </c>
      <c r="X772" s="46"/>
      <c r="Y772" s="45">
        <v>0</v>
      </c>
      <c r="Z772" s="45">
        <v>0</v>
      </c>
      <c r="AA772" s="45">
        <f t="shared" si="229"/>
        <v>0</v>
      </c>
      <c r="AB772" s="46">
        <f t="shared" si="230"/>
        <v>20</v>
      </c>
      <c r="AC772" s="46">
        <f t="shared" si="231"/>
        <v>0</v>
      </c>
      <c r="AD772" s="46">
        <f t="shared" si="222"/>
        <v>20</v>
      </c>
      <c r="AE772" s="68">
        <v>95.96</v>
      </c>
      <c r="AF772" s="69">
        <f t="shared" si="233"/>
        <v>14.393999999999998</v>
      </c>
      <c r="AG772" s="46">
        <f t="shared" si="223"/>
        <v>3455</v>
      </c>
      <c r="AH772" s="46">
        <f t="shared" si="234"/>
        <v>0</v>
      </c>
      <c r="AI772" s="45">
        <f>VLOOKUP(H772,'[1]MŠ na kmeňovú školu V40'!$H$3:Y3851,18,0)</f>
        <v>23</v>
      </c>
      <c r="AJ772" s="45">
        <f>VLOOKUP(H772,'[1]MŠ na kmeňovú školu V40'!$H$3:AE3852,24,0)</f>
        <v>0</v>
      </c>
      <c r="AK772" s="45">
        <f t="shared" si="235"/>
        <v>23</v>
      </c>
      <c r="AL772" s="45">
        <v>98.08</v>
      </c>
      <c r="AM772" s="45">
        <f t="shared" si="236"/>
        <v>14.712</v>
      </c>
      <c r="AN772" s="84">
        <f t="shared" si="224"/>
        <v>3657</v>
      </c>
      <c r="AO772" s="46">
        <f t="shared" si="237"/>
        <v>202</v>
      </c>
      <c r="AP772" s="72"/>
      <c r="AQ772" s="46"/>
      <c r="AR772" s="46"/>
      <c r="AS772" s="46"/>
      <c r="AT772" s="46">
        <f t="shared" si="225"/>
        <v>0</v>
      </c>
      <c r="AU772" s="85">
        <f t="shared" si="226"/>
        <v>3657</v>
      </c>
      <c r="AV772" s="46">
        <f t="shared" si="227"/>
        <v>0</v>
      </c>
      <c r="AW772" s="46"/>
      <c r="AX772" s="86">
        <f t="shared" si="238"/>
        <v>3657</v>
      </c>
    </row>
    <row r="773" spans="1:50" s="56" customFormat="1" ht="13.5" customHeight="1" x14ac:dyDescent="0.25">
      <c r="A773" s="19" t="s">
        <v>1963</v>
      </c>
      <c r="B773" s="20" t="s">
        <v>42</v>
      </c>
      <c r="C773" s="21" t="s">
        <v>43</v>
      </c>
      <c r="D773" s="20" t="s">
        <v>2424</v>
      </c>
      <c r="E773" s="22">
        <v>317152</v>
      </c>
      <c r="F773" s="23" t="s">
        <v>2425</v>
      </c>
      <c r="G773" s="23" t="s">
        <v>1966</v>
      </c>
      <c r="H773" s="24">
        <v>710017634</v>
      </c>
      <c r="I773" s="25">
        <v>317152</v>
      </c>
      <c r="J773" s="23" t="s">
        <v>54</v>
      </c>
      <c r="K773" s="26" t="s">
        <v>1963</v>
      </c>
      <c r="L773" s="23" t="s">
        <v>2387</v>
      </c>
      <c r="M773" s="27">
        <v>1802</v>
      </c>
      <c r="N773" s="23" t="s">
        <v>2426</v>
      </c>
      <c r="O773" s="23" t="s">
        <v>2427</v>
      </c>
      <c r="P773" s="28">
        <v>512966</v>
      </c>
      <c r="Q773" s="21" t="s">
        <v>51</v>
      </c>
      <c r="R773" s="46">
        <v>19</v>
      </c>
      <c r="S773" s="46">
        <v>0</v>
      </c>
      <c r="T773" s="46">
        <f t="shared" si="228"/>
        <v>19</v>
      </c>
      <c r="U773" s="68">
        <v>95.96</v>
      </c>
      <c r="V773" s="69">
        <f t="shared" si="232"/>
        <v>14.393999999999998</v>
      </c>
      <c r="W773" s="46">
        <f t="shared" si="221"/>
        <v>3282</v>
      </c>
      <c r="X773" s="46"/>
      <c r="Y773" s="45">
        <v>0</v>
      </c>
      <c r="Z773" s="45">
        <v>0</v>
      </c>
      <c r="AA773" s="45">
        <f t="shared" si="229"/>
        <v>0</v>
      </c>
      <c r="AB773" s="46">
        <f t="shared" si="230"/>
        <v>19</v>
      </c>
      <c r="AC773" s="46">
        <f t="shared" si="231"/>
        <v>0</v>
      </c>
      <c r="AD773" s="46">
        <f t="shared" si="222"/>
        <v>19</v>
      </c>
      <c r="AE773" s="68">
        <v>95.96</v>
      </c>
      <c r="AF773" s="69">
        <f t="shared" si="233"/>
        <v>14.393999999999998</v>
      </c>
      <c r="AG773" s="46">
        <f t="shared" si="223"/>
        <v>3282</v>
      </c>
      <c r="AH773" s="46">
        <f t="shared" si="234"/>
        <v>0</v>
      </c>
      <c r="AI773" s="45">
        <f>VLOOKUP(H773,'[1]MŠ na kmeňovú školu V40'!$H$3:Y3852,18,0)</f>
        <v>13</v>
      </c>
      <c r="AJ773" s="45">
        <f>VLOOKUP(H773,'[1]MŠ na kmeňovú školu V40'!$H$3:AE3853,24,0)</f>
        <v>0</v>
      </c>
      <c r="AK773" s="45">
        <f t="shared" si="235"/>
        <v>13</v>
      </c>
      <c r="AL773" s="45">
        <v>98.08</v>
      </c>
      <c r="AM773" s="45">
        <f t="shared" si="236"/>
        <v>14.712</v>
      </c>
      <c r="AN773" s="84">
        <f t="shared" si="224"/>
        <v>2953</v>
      </c>
      <c r="AO773" s="46">
        <f t="shared" si="237"/>
        <v>-329</v>
      </c>
      <c r="AP773" s="72"/>
      <c r="AQ773" s="46"/>
      <c r="AR773" s="46"/>
      <c r="AS773" s="46"/>
      <c r="AT773" s="46">
        <f t="shared" si="225"/>
        <v>0</v>
      </c>
      <c r="AU773" s="85">
        <f t="shared" si="226"/>
        <v>2953</v>
      </c>
      <c r="AV773" s="46">
        <f t="shared" si="227"/>
        <v>0</v>
      </c>
      <c r="AW773" s="46"/>
      <c r="AX773" s="86">
        <f t="shared" si="238"/>
        <v>2953</v>
      </c>
    </row>
    <row r="774" spans="1:50" s="56" customFormat="1" ht="13.5" customHeight="1" x14ac:dyDescent="0.25">
      <c r="A774" s="19" t="s">
        <v>1963</v>
      </c>
      <c r="B774" s="20" t="s">
        <v>42</v>
      </c>
      <c r="C774" s="21" t="s">
        <v>43</v>
      </c>
      <c r="D774" s="20" t="s">
        <v>2428</v>
      </c>
      <c r="E774" s="22">
        <v>317195</v>
      </c>
      <c r="F774" s="23" t="s">
        <v>2429</v>
      </c>
      <c r="G774" s="23" t="s">
        <v>1966</v>
      </c>
      <c r="H774" s="24">
        <v>710017650</v>
      </c>
      <c r="I774" s="25">
        <v>317195</v>
      </c>
      <c r="J774" s="23" t="s">
        <v>54</v>
      </c>
      <c r="K774" s="26" t="s">
        <v>1963</v>
      </c>
      <c r="L774" s="23" t="s">
        <v>2387</v>
      </c>
      <c r="M774" s="27">
        <v>1816</v>
      </c>
      <c r="N774" s="23" t="s">
        <v>2430</v>
      </c>
      <c r="O774" s="23" t="s">
        <v>2431</v>
      </c>
      <c r="P774" s="28">
        <v>513008</v>
      </c>
      <c r="Q774" s="21" t="s">
        <v>51</v>
      </c>
      <c r="R774" s="46">
        <v>29</v>
      </c>
      <c r="S774" s="46">
        <v>0</v>
      </c>
      <c r="T774" s="46">
        <f t="shared" si="228"/>
        <v>29</v>
      </c>
      <c r="U774" s="68">
        <v>95.96</v>
      </c>
      <c r="V774" s="69">
        <f t="shared" si="232"/>
        <v>14.393999999999998</v>
      </c>
      <c r="W774" s="46">
        <f t="shared" si="221"/>
        <v>5009</v>
      </c>
      <c r="X774" s="46"/>
      <c r="Y774" s="45">
        <v>0</v>
      </c>
      <c r="Z774" s="45">
        <v>0</v>
      </c>
      <c r="AA774" s="45">
        <f t="shared" si="229"/>
        <v>0</v>
      </c>
      <c r="AB774" s="46">
        <f t="shared" si="230"/>
        <v>29</v>
      </c>
      <c r="AC774" s="46">
        <f t="shared" si="231"/>
        <v>0</v>
      </c>
      <c r="AD774" s="46">
        <f t="shared" si="222"/>
        <v>29</v>
      </c>
      <c r="AE774" s="68">
        <v>95.96</v>
      </c>
      <c r="AF774" s="69">
        <f t="shared" si="233"/>
        <v>14.393999999999998</v>
      </c>
      <c r="AG774" s="46">
        <f t="shared" si="223"/>
        <v>5009</v>
      </c>
      <c r="AH774" s="46">
        <f t="shared" si="234"/>
        <v>0</v>
      </c>
      <c r="AI774" s="45">
        <f>VLOOKUP(H774,'[1]MŠ na kmeňovú školu V40'!$H$3:Y3853,18,0)</f>
        <v>28</v>
      </c>
      <c r="AJ774" s="45">
        <f>VLOOKUP(H774,'[1]MŠ na kmeňovú školu V40'!$H$3:AE3854,24,0)</f>
        <v>0</v>
      </c>
      <c r="AK774" s="45">
        <f t="shared" si="235"/>
        <v>28</v>
      </c>
      <c r="AL774" s="45">
        <v>98.08</v>
      </c>
      <c r="AM774" s="45">
        <f t="shared" si="236"/>
        <v>14.712</v>
      </c>
      <c r="AN774" s="84">
        <f t="shared" si="224"/>
        <v>4987</v>
      </c>
      <c r="AO774" s="46">
        <f t="shared" si="237"/>
        <v>-22</v>
      </c>
      <c r="AP774" s="72"/>
      <c r="AQ774" s="46"/>
      <c r="AR774" s="46"/>
      <c r="AS774" s="46"/>
      <c r="AT774" s="46">
        <f t="shared" si="225"/>
        <v>0</v>
      </c>
      <c r="AU774" s="85">
        <f t="shared" si="226"/>
        <v>4987</v>
      </c>
      <c r="AV774" s="46">
        <f t="shared" si="227"/>
        <v>0</v>
      </c>
      <c r="AW774" s="46"/>
      <c r="AX774" s="86">
        <f t="shared" si="238"/>
        <v>4987</v>
      </c>
    </row>
    <row r="775" spans="1:50" s="56" customFormat="1" ht="13.5" customHeight="1" x14ac:dyDescent="0.25">
      <c r="A775" s="19" t="s">
        <v>1963</v>
      </c>
      <c r="B775" s="20" t="s">
        <v>42</v>
      </c>
      <c r="C775" s="21" t="s">
        <v>43</v>
      </c>
      <c r="D775" s="20" t="s">
        <v>2432</v>
      </c>
      <c r="E775" s="22">
        <v>317209</v>
      </c>
      <c r="F775" s="23" t="s">
        <v>2433</v>
      </c>
      <c r="G775" s="23" t="s">
        <v>1966</v>
      </c>
      <c r="H775" s="24">
        <v>710017740</v>
      </c>
      <c r="I775" s="25">
        <v>35678127</v>
      </c>
      <c r="J775" s="23" t="s">
        <v>113</v>
      </c>
      <c r="K775" s="26" t="s">
        <v>1963</v>
      </c>
      <c r="L775" s="23" t="s">
        <v>2405</v>
      </c>
      <c r="M775" s="27">
        <v>1841</v>
      </c>
      <c r="N775" s="23" t="s">
        <v>2434</v>
      </c>
      <c r="O775" s="23" t="s">
        <v>2435</v>
      </c>
      <c r="P775" s="28">
        <v>513016</v>
      </c>
      <c r="Q775" s="21" t="s">
        <v>51</v>
      </c>
      <c r="R775" s="46">
        <v>30</v>
      </c>
      <c r="S775" s="46">
        <v>0</v>
      </c>
      <c r="T775" s="46">
        <f t="shared" si="228"/>
        <v>30</v>
      </c>
      <c r="U775" s="68">
        <v>95.96</v>
      </c>
      <c r="V775" s="69">
        <f t="shared" si="232"/>
        <v>14.393999999999998</v>
      </c>
      <c r="W775" s="46">
        <f t="shared" si="221"/>
        <v>5182</v>
      </c>
      <c r="X775" s="46"/>
      <c r="Y775" s="45">
        <v>0</v>
      </c>
      <c r="Z775" s="45">
        <v>0</v>
      </c>
      <c r="AA775" s="45">
        <f t="shared" si="229"/>
        <v>0</v>
      </c>
      <c r="AB775" s="46">
        <f t="shared" si="230"/>
        <v>30</v>
      </c>
      <c r="AC775" s="46">
        <f t="shared" si="231"/>
        <v>0</v>
      </c>
      <c r="AD775" s="46">
        <f t="shared" si="222"/>
        <v>30</v>
      </c>
      <c r="AE775" s="68">
        <v>95.96</v>
      </c>
      <c r="AF775" s="69">
        <f t="shared" si="233"/>
        <v>14.393999999999998</v>
      </c>
      <c r="AG775" s="46">
        <f t="shared" si="223"/>
        <v>5182</v>
      </c>
      <c r="AH775" s="46">
        <f t="shared" si="234"/>
        <v>0</v>
      </c>
      <c r="AI775" s="45">
        <f>VLOOKUP(H775,'[1]MŠ na kmeňovú školu V40'!$H$3:Y3854,18,0)</f>
        <v>31</v>
      </c>
      <c r="AJ775" s="45">
        <f>VLOOKUP(H775,'[1]MŠ na kmeňovú školu V40'!$H$3:AE3855,24,0)</f>
        <v>0</v>
      </c>
      <c r="AK775" s="45">
        <f t="shared" si="235"/>
        <v>31</v>
      </c>
      <c r="AL775" s="45">
        <v>98.08</v>
      </c>
      <c r="AM775" s="45">
        <f t="shared" si="236"/>
        <v>14.712</v>
      </c>
      <c r="AN775" s="84">
        <f t="shared" si="224"/>
        <v>5279</v>
      </c>
      <c r="AO775" s="46">
        <f t="shared" si="237"/>
        <v>97</v>
      </c>
      <c r="AP775" s="72"/>
      <c r="AQ775" s="46"/>
      <c r="AR775" s="46"/>
      <c r="AS775" s="46"/>
      <c r="AT775" s="46">
        <f t="shared" si="225"/>
        <v>0</v>
      </c>
      <c r="AU775" s="85">
        <f t="shared" si="226"/>
        <v>5279</v>
      </c>
      <c r="AV775" s="46">
        <f t="shared" si="227"/>
        <v>0</v>
      </c>
      <c r="AW775" s="46"/>
      <c r="AX775" s="86">
        <f t="shared" si="238"/>
        <v>5279</v>
      </c>
    </row>
    <row r="776" spans="1:50" s="56" customFormat="1" ht="13.5" customHeight="1" x14ac:dyDescent="0.25">
      <c r="A776" s="19" t="s">
        <v>1963</v>
      </c>
      <c r="B776" s="20" t="s">
        <v>42</v>
      </c>
      <c r="C776" s="21" t="s">
        <v>43</v>
      </c>
      <c r="D776" s="20" t="s">
        <v>2432</v>
      </c>
      <c r="E776" s="22">
        <v>317209</v>
      </c>
      <c r="F776" s="23" t="s">
        <v>2433</v>
      </c>
      <c r="G776" s="23" t="s">
        <v>1966</v>
      </c>
      <c r="H776" s="24">
        <v>37920332</v>
      </c>
      <c r="I776" s="25">
        <v>317209</v>
      </c>
      <c r="J776" s="23" t="s">
        <v>54</v>
      </c>
      <c r="K776" s="26" t="s">
        <v>1963</v>
      </c>
      <c r="L776" s="23" t="s">
        <v>2405</v>
      </c>
      <c r="M776" s="27">
        <v>1841</v>
      </c>
      <c r="N776" s="23" t="s">
        <v>2434</v>
      </c>
      <c r="O776" s="23" t="s">
        <v>2436</v>
      </c>
      <c r="P776" s="28">
        <v>513016</v>
      </c>
      <c r="Q776" s="21" t="s">
        <v>93</v>
      </c>
      <c r="R776" s="46">
        <v>82</v>
      </c>
      <c r="S776" s="46">
        <v>0</v>
      </c>
      <c r="T776" s="46">
        <f t="shared" si="228"/>
        <v>82</v>
      </c>
      <c r="U776" s="68">
        <v>95.96</v>
      </c>
      <c r="V776" s="69">
        <f t="shared" si="232"/>
        <v>14.393999999999998</v>
      </c>
      <c r="W776" s="46">
        <f t="shared" si="221"/>
        <v>14164</v>
      </c>
      <c r="X776" s="46"/>
      <c r="Y776" s="45">
        <v>0</v>
      </c>
      <c r="Z776" s="45">
        <v>0</v>
      </c>
      <c r="AA776" s="45">
        <f t="shared" si="229"/>
        <v>0</v>
      </c>
      <c r="AB776" s="46">
        <f t="shared" si="230"/>
        <v>82</v>
      </c>
      <c r="AC776" s="46">
        <f t="shared" si="231"/>
        <v>0</v>
      </c>
      <c r="AD776" s="46">
        <f t="shared" si="222"/>
        <v>82</v>
      </c>
      <c r="AE776" s="68">
        <v>95.96</v>
      </c>
      <c r="AF776" s="69">
        <f t="shared" si="233"/>
        <v>14.393999999999998</v>
      </c>
      <c r="AG776" s="46">
        <f t="shared" si="223"/>
        <v>14164</v>
      </c>
      <c r="AH776" s="46">
        <f t="shared" si="234"/>
        <v>0</v>
      </c>
      <c r="AI776" s="45">
        <f>VLOOKUP(H776,'[1]MŠ na kmeňovú školu V40'!$H$3:Y3855,18,0)</f>
        <v>72</v>
      </c>
      <c r="AJ776" s="45">
        <f>VLOOKUP(H776,'[1]MŠ na kmeňovú školu V40'!$H$3:AE3856,24,0)</f>
        <v>0</v>
      </c>
      <c r="AK776" s="45">
        <f t="shared" si="235"/>
        <v>72</v>
      </c>
      <c r="AL776" s="45">
        <v>98.08</v>
      </c>
      <c r="AM776" s="45">
        <f t="shared" si="236"/>
        <v>14.712</v>
      </c>
      <c r="AN776" s="84">
        <f t="shared" si="224"/>
        <v>13680</v>
      </c>
      <c r="AO776" s="46">
        <f t="shared" si="237"/>
        <v>-484</v>
      </c>
      <c r="AP776" s="72"/>
      <c r="AQ776" s="46"/>
      <c r="AR776" s="46"/>
      <c r="AS776" s="46"/>
      <c r="AT776" s="46">
        <f t="shared" si="225"/>
        <v>0</v>
      </c>
      <c r="AU776" s="85">
        <f t="shared" si="226"/>
        <v>13680</v>
      </c>
      <c r="AV776" s="46">
        <f t="shared" si="227"/>
        <v>0</v>
      </c>
      <c r="AW776" s="46"/>
      <c r="AX776" s="86">
        <f t="shared" si="238"/>
        <v>13680</v>
      </c>
    </row>
    <row r="777" spans="1:50" s="56" customFormat="1" ht="13.5" customHeight="1" x14ac:dyDescent="0.25">
      <c r="A777" s="19" t="s">
        <v>1963</v>
      </c>
      <c r="B777" s="20" t="s">
        <v>42</v>
      </c>
      <c r="C777" s="21" t="s">
        <v>43</v>
      </c>
      <c r="D777" s="20" t="s">
        <v>2432</v>
      </c>
      <c r="E777" s="22">
        <v>317209</v>
      </c>
      <c r="F777" s="23" t="s">
        <v>2433</v>
      </c>
      <c r="G777" s="23" t="s">
        <v>1966</v>
      </c>
      <c r="H777" s="24">
        <v>710017707</v>
      </c>
      <c r="I777" s="25">
        <v>31202284</v>
      </c>
      <c r="J777" s="23" t="s">
        <v>113</v>
      </c>
      <c r="K777" s="26" t="s">
        <v>1963</v>
      </c>
      <c r="L777" s="23" t="s">
        <v>2405</v>
      </c>
      <c r="M777" s="27">
        <v>1841</v>
      </c>
      <c r="N777" s="23" t="s">
        <v>2434</v>
      </c>
      <c r="O777" s="23" t="s">
        <v>2437</v>
      </c>
      <c r="P777" s="28">
        <v>513016</v>
      </c>
      <c r="Q777" s="21" t="s">
        <v>51</v>
      </c>
      <c r="R777" s="46">
        <v>66</v>
      </c>
      <c r="S777" s="46">
        <v>0</v>
      </c>
      <c r="T777" s="46">
        <f t="shared" si="228"/>
        <v>66</v>
      </c>
      <c r="U777" s="68">
        <v>95.96</v>
      </c>
      <c r="V777" s="69">
        <f t="shared" si="232"/>
        <v>14.393999999999998</v>
      </c>
      <c r="W777" s="46">
        <f t="shared" si="221"/>
        <v>11400</v>
      </c>
      <c r="X777" s="46"/>
      <c r="Y777" s="45">
        <v>0</v>
      </c>
      <c r="Z777" s="45">
        <v>0</v>
      </c>
      <c r="AA777" s="45">
        <f t="shared" si="229"/>
        <v>0</v>
      </c>
      <c r="AB777" s="46">
        <f t="shared" si="230"/>
        <v>66</v>
      </c>
      <c r="AC777" s="46">
        <f t="shared" si="231"/>
        <v>0</v>
      </c>
      <c r="AD777" s="46">
        <f t="shared" si="222"/>
        <v>66</v>
      </c>
      <c r="AE777" s="68">
        <v>95.96</v>
      </c>
      <c r="AF777" s="69">
        <f t="shared" si="233"/>
        <v>14.393999999999998</v>
      </c>
      <c r="AG777" s="46">
        <f t="shared" si="223"/>
        <v>11400</v>
      </c>
      <c r="AH777" s="46">
        <f t="shared" si="234"/>
        <v>0</v>
      </c>
      <c r="AI777" s="45">
        <f>VLOOKUP(H777,'[1]MŠ na kmeňovú školu V40'!$H$3:Y3856,18,0)</f>
        <v>55</v>
      </c>
      <c r="AJ777" s="45">
        <f>VLOOKUP(H777,'[1]MŠ na kmeňovú školu V40'!$H$3:AE3857,24,0)</f>
        <v>0</v>
      </c>
      <c r="AK777" s="45">
        <f t="shared" si="235"/>
        <v>55</v>
      </c>
      <c r="AL777" s="45">
        <v>98.08</v>
      </c>
      <c r="AM777" s="45">
        <f t="shared" si="236"/>
        <v>14.712</v>
      </c>
      <c r="AN777" s="84">
        <f t="shared" si="224"/>
        <v>10837</v>
      </c>
      <c r="AO777" s="46">
        <f t="shared" si="237"/>
        <v>-563</v>
      </c>
      <c r="AP777" s="72"/>
      <c r="AQ777" s="46"/>
      <c r="AR777" s="46"/>
      <c r="AS777" s="46"/>
      <c r="AT777" s="46">
        <f t="shared" si="225"/>
        <v>0</v>
      </c>
      <c r="AU777" s="85">
        <f t="shared" si="226"/>
        <v>10837</v>
      </c>
      <c r="AV777" s="46">
        <f t="shared" si="227"/>
        <v>0</v>
      </c>
      <c r="AW777" s="46"/>
      <c r="AX777" s="86">
        <f t="shared" si="238"/>
        <v>10837</v>
      </c>
    </row>
    <row r="778" spans="1:50" s="56" customFormat="1" ht="13.5" customHeight="1" x14ac:dyDescent="0.25">
      <c r="A778" s="19" t="s">
        <v>1963</v>
      </c>
      <c r="B778" s="20" t="s">
        <v>42</v>
      </c>
      <c r="C778" s="21" t="s">
        <v>43</v>
      </c>
      <c r="D778" s="20" t="s">
        <v>2432</v>
      </c>
      <c r="E778" s="22">
        <v>317209</v>
      </c>
      <c r="F778" s="23" t="s">
        <v>2433</v>
      </c>
      <c r="G778" s="23" t="s">
        <v>1966</v>
      </c>
      <c r="H778" s="24">
        <v>710037155</v>
      </c>
      <c r="I778" s="25">
        <v>35678119</v>
      </c>
      <c r="J778" s="23" t="s">
        <v>113</v>
      </c>
      <c r="K778" s="26" t="s">
        <v>1963</v>
      </c>
      <c r="L778" s="23" t="s">
        <v>2405</v>
      </c>
      <c r="M778" s="27">
        <v>1841</v>
      </c>
      <c r="N778" s="23" t="s">
        <v>2434</v>
      </c>
      <c r="O778" s="23" t="s">
        <v>2438</v>
      </c>
      <c r="P778" s="28">
        <v>513016</v>
      </c>
      <c r="Q778" s="21" t="s">
        <v>51</v>
      </c>
      <c r="R778" s="46">
        <v>44</v>
      </c>
      <c r="S778" s="46">
        <v>0</v>
      </c>
      <c r="T778" s="46">
        <f t="shared" si="228"/>
        <v>44</v>
      </c>
      <c r="U778" s="68">
        <v>95.96</v>
      </c>
      <c r="V778" s="69">
        <f t="shared" si="232"/>
        <v>14.393999999999998</v>
      </c>
      <c r="W778" s="46">
        <f t="shared" si="221"/>
        <v>7600</v>
      </c>
      <c r="X778" s="46"/>
      <c r="Y778" s="45">
        <v>0</v>
      </c>
      <c r="Z778" s="45">
        <v>0</v>
      </c>
      <c r="AA778" s="45">
        <f t="shared" si="229"/>
        <v>0</v>
      </c>
      <c r="AB778" s="46">
        <f t="shared" si="230"/>
        <v>44</v>
      </c>
      <c r="AC778" s="46">
        <f t="shared" si="231"/>
        <v>0</v>
      </c>
      <c r="AD778" s="46">
        <f t="shared" si="222"/>
        <v>44</v>
      </c>
      <c r="AE778" s="68">
        <v>95.96</v>
      </c>
      <c r="AF778" s="69">
        <f t="shared" si="233"/>
        <v>14.393999999999998</v>
      </c>
      <c r="AG778" s="46">
        <f t="shared" si="223"/>
        <v>7600</v>
      </c>
      <c r="AH778" s="46">
        <f t="shared" si="234"/>
        <v>0</v>
      </c>
      <c r="AI778" s="45">
        <f>VLOOKUP(H778,'[1]MŠ na kmeňovú školu V40'!$H$3:Y3857,18,0)</f>
        <v>40</v>
      </c>
      <c r="AJ778" s="45">
        <f>VLOOKUP(H778,'[1]MŠ na kmeňovú školu V40'!$H$3:AE3858,24,0)</f>
        <v>0</v>
      </c>
      <c r="AK778" s="45">
        <f t="shared" si="235"/>
        <v>40</v>
      </c>
      <c r="AL778" s="45">
        <v>98.08</v>
      </c>
      <c r="AM778" s="45">
        <f t="shared" si="236"/>
        <v>14.712</v>
      </c>
      <c r="AN778" s="84">
        <f t="shared" si="224"/>
        <v>7421</v>
      </c>
      <c r="AO778" s="46">
        <f t="shared" si="237"/>
        <v>-179</v>
      </c>
      <c r="AP778" s="72"/>
      <c r="AQ778" s="46"/>
      <c r="AR778" s="46"/>
      <c r="AS778" s="46"/>
      <c r="AT778" s="46">
        <f t="shared" si="225"/>
        <v>0</v>
      </c>
      <c r="AU778" s="85">
        <f t="shared" si="226"/>
        <v>7421</v>
      </c>
      <c r="AV778" s="46">
        <f t="shared" si="227"/>
        <v>0</v>
      </c>
      <c r="AW778" s="46"/>
      <c r="AX778" s="86">
        <f t="shared" si="238"/>
        <v>7421</v>
      </c>
    </row>
    <row r="779" spans="1:50" s="56" customFormat="1" ht="13.5" customHeight="1" x14ac:dyDescent="0.25">
      <c r="A779" s="19" t="s">
        <v>1963</v>
      </c>
      <c r="B779" s="20" t="s">
        <v>42</v>
      </c>
      <c r="C779" s="21" t="s">
        <v>43</v>
      </c>
      <c r="D779" s="20" t="s">
        <v>2439</v>
      </c>
      <c r="E779" s="22">
        <v>317217</v>
      </c>
      <c r="F779" s="23" t="s">
        <v>2440</v>
      </c>
      <c r="G779" s="23" t="s">
        <v>1966</v>
      </c>
      <c r="H779" s="24">
        <v>710137846</v>
      </c>
      <c r="I779" s="25">
        <v>317217</v>
      </c>
      <c r="J779" s="23" t="s">
        <v>54</v>
      </c>
      <c r="K779" s="26" t="s">
        <v>1963</v>
      </c>
      <c r="L779" s="23" t="s">
        <v>2405</v>
      </c>
      <c r="M779" s="27">
        <v>1852</v>
      </c>
      <c r="N779" s="23" t="s">
        <v>2441</v>
      </c>
      <c r="O779" s="23" t="s">
        <v>2442</v>
      </c>
      <c r="P779" s="28">
        <v>513024</v>
      </c>
      <c r="Q779" s="21" t="s">
        <v>51</v>
      </c>
      <c r="R779" s="46">
        <v>8</v>
      </c>
      <c r="S779" s="46">
        <v>0</v>
      </c>
      <c r="T779" s="46">
        <f t="shared" si="228"/>
        <v>8</v>
      </c>
      <c r="U779" s="68">
        <v>95.96</v>
      </c>
      <c r="V779" s="69">
        <f t="shared" si="232"/>
        <v>14.393999999999998</v>
      </c>
      <c r="W779" s="46">
        <f t="shared" si="221"/>
        <v>1382</v>
      </c>
      <c r="X779" s="46"/>
      <c r="Y779" s="45">
        <v>0</v>
      </c>
      <c r="Z779" s="45">
        <v>0</v>
      </c>
      <c r="AA779" s="45">
        <f t="shared" si="229"/>
        <v>0</v>
      </c>
      <c r="AB779" s="46">
        <f t="shared" si="230"/>
        <v>8</v>
      </c>
      <c r="AC779" s="46">
        <f t="shared" si="231"/>
        <v>0</v>
      </c>
      <c r="AD779" s="46">
        <f t="shared" si="222"/>
        <v>8</v>
      </c>
      <c r="AE779" s="68">
        <v>95.96</v>
      </c>
      <c r="AF779" s="69">
        <f t="shared" si="233"/>
        <v>14.393999999999998</v>
      </c>
      <c r="AG779" s="46">
        <f t="shared" si="223"/>
        <v>1382</v>
      </c>
      <c r="AH779" s="46">
        <f t="shared" si="234"/>
        <v>0</v>
      </c>
      <c r="AI779" s="45">
        <f>VLOOKUP(H779,'[1]MŠ na kmeňovú školu V40'!$H$3:Y3858,18,0)</f>
        <v>10</v>
      </c>
      <c r="AJ779" s="45">
        <f>VLOOKUP(H779,'[1]MŠ na kmeňovú školu V40'!$H$3:AE3859,24,0)</f>
        <v>0</v>
      </c>
      <c r="AK779" s="45">
        <f t="shared" si="235"/>
        <v>10</v>
      </c>
      <c r="AL779" s="45">
        <v>98.08</v>
      </c>
      <c r="AM779" s="45">
        <f t="shared" si="236"/>
        <v>14.712</v>
      </c>
      <c r="AN779" s="84">
        <f t="shared" si="224"/>
        <v>1510</v>
      </c>
      <c r="AO779" s="46">
        <f t="shared" si="237"/>
        <v>128</v>
      </c>
      <c r="AP779" s="72"/>
      <c r="AQ779" s="46"/>
      <c r="AR779" s="46"/>
      <c r="AS779" s="46"/>
      <c r="AT779" s="46">
        <f t="shared" si="225"/>
        <v>0</v>
      </c>
      <c r="AU779" s="85">
        <f t="shared" si="226"/>
        <v>1510</v>
      </c>
      <c r="AV779" s="46">
        <f t="shared" si="227"/>
        <v>0</v>
      </c>
      <c r="AW779" s="46"/>
      <c r="AX779" s="86">
        <f t="shared" si="238"/>
        <v>1510</v>
      </c>
    </row>
    <row r="780" spans="1:50" s="56" customFormat="1" ht="13.5" customHeight="1" x14ac:dyDescent="0.25">
      <c r="A780" s="19" t="s">
        <v>1963</v>
      </c>
      <c r="B780" s="20" t="s">
        <v>42</v>
      </c>
      <c r="C780" s="21" t="s">
        <v>43</v>
      </c>
      <c r="D780" s="20" t="s">
        <v>2443</v>
      </c>
      <c r="E780" s="22">
        <v>317284</v>
      </c>
      <c r="F780" s="23" t="s">
        <v>2444</v>
      </c>
      <c r="G780" s="23" t="s">
        <v>1966</v>
      </c>
      <c r="H780" s="24">
        <v>710017774</v>
      </c>
      <c r="I780" s="25">
        <v>37914707</v>
      </c>
      <c r="J780" s="23" t="s">
        <v>100</v>
      </c>
      <c r="K780" s="26" t="s">
        <v>1963</v>
      </c>
      <c r="L780" s="23" t="s">
        <v>2405</v>
      </c>
      <c r="M780" s="27">
        <v>1835</v>
      </c>
      <c r="N780" s="23" t="s">
        <v>2445</v>
      </c>
      <c r="O780" s="23" t="s">
        <v>2446</v>
      </c>
      <c r="P780" s="28">
        <v>513091</v>
      </c>
      <c r="Q780" s="21" t="s">
        <v>51</v>
      </c>
      <c r="R780" s="46">
        <v>8</v>
      </c>
      <c r="S780" s="46">
        <v>0</v>
      </c>
      <c r="T780" s="46">
        <f t="shared" si="228"/>
        <v>8</v>
      </c>
      <c r="U780" s="68">
        <v>95.96</v>
      </c>
      <c r="V780" s="69">
        <f t="shared" si="232"/>
        <v>14.393999999999998</v>
      </c>
      <c r="W780" s="46">
        <f t="shared" si="221"/>
        <v>1382</v>
      </c>
      <c r="X780" s="46"/>
      <c r="Y780" s="45">
        <v>0</v>
      </c>
      <c r="Z780" s="45">
        <v>0</v>
      </c>
      <c r="AA780" s="45">
        <f t="shared" si="229"/>
        <v>0</v>
      </c>
      <c r="AB780" s="46">
        <f t="shared" si="230"/>
        <v>8</v>
      </c>
      <c r="AC780" s="46">
        <f t="shared" si="231"/>
        <v>0</v>
      </c>
      <c r="AD780" s="46">
        <f t="shared" si="222"/>
        <v>8</v>
      </c>
      <c r="AE780" s="68">
        <v>95.96</v>
      </c>
      <c r="AF780" s="69">
        <f t="shared" si="233"/>
        <v>14.393999999999998</v>
      </c>
      <c r="AG780" s="46">
        <f t="shared" si="223"/>
        <v>1382</v>
      </c>
      <c r="AH780" s="46">
        <f t="shared" si="234"/>
        <v>0</v>
      </c>
      <c r="AI780" s="45">
        <f>VLOOKUP(H780,'[1]MŠ na kmeňovú školu V40'!$H$3:Y3859,18,0)</f>
        <v>15</v>
      </c>
      <c r="AJ780" s="45">
        <f>VLOOKUP(H780,'[1]MŠ na kmeňovú školu V40'!$H$3:AE3860,24,0)</f>
        <v>0</v>
      </c>
      <c r="AK780" s="45">
        <f t="shared" si="235"/>
        <v>15</v>
      </c>
      <c r="AL780" s="45">
        <v>98.08</v>
      </c>
      <c r="AM780" s="45">
        <f t="shared" si="236"/>
        <v>14.712</v>
      </c>
      <c r="AN780" s="84">
        <f t="shared" si="224"/>
        <v>1804</v>
      </c>
      <c r="AO780" s="46">
        <f t="shared" si="237"/>
        <v>422</v>
      </c>
      <c r="AP780" s="72"/>
      <c r="AQ780" s="46"/>
      <c r="AR780" s="46"/>
      <c r="AS780" s="46"/>
      <c r="AT780" s="46">
        <f t="shared" si="225"/>
        <v>0</v>
      </c>
      <c r="AU780" s="85">
        <f t="shared" si="226"/>
        <v>1804</v>
      </c>
      <c r="AV780" s="46">
        <f t="shared" si="227"/>
        <v>0</v>
      </c>
      <c r="AW780" s="46"/>
      <c r="AX780" s="86">
        <f t="shared" si="238"/>
        <v>1804</v>
      </c>
    </row>
    <row r="781" spans="1:50" s="56" customFormat="1" ht="13.5" customHeight="1" x14ac:dyDescent="0.25">
      <c r="A781" s="19" t="s">
        <v>1963</v>
      </c>
      <c r="B781" s="20" t="s">
        <v>42</v>
      </c>
      <c r="C781" s="21" t="s">
        <v>43</v>
      </c>
      <c r="D781" s="20" t="s">
        <v>2447</v>
      </c>
      <c r="E781" s="22">
        <v>317306</v>
      </c>
      <c r="F781" s="23" t="s">
        <v>2448</v>
      </c>
      <c r="G781" s="23" t="s">
        <v>1966</v>
      </c>
      <c r="H781" s="24">
        <v>710017782</v>
      </c>
      <c r="I781" s="25">
        <v>317306</v>
      </c>
      <c r="J781" s="23" t="s">
        <v>54</v>
      </c>
      <c r="K781" s="26" t="s">
        <v>1963</v>
      </c>
      <c r="L781" s="23" t="s">
        <v>1967</v>
      </c>
      <c r="M781" s="27">
        <v>2062</v>
      </c>
      <c r="N781" s="23" t="s">
        <v>2449</v>
      </c>
      <c r="O781" s="23" t="s">
        <v>2450</v>
      </c>
      <c r="P781" s="28">
        <v>513121</v>
      </c>
      <c r="Q781" s="21" t="s">
        <v>51</v>
      </c>
      <c r="R781" s="46">
        <v>14</v>
      </c>
      <c r="S781" s="46">
        <v>0</v>
      </c>
      <c r="T781" s="46">
        <f t="shared" si="228"/>
        <v>14</v>
      </c>
      <c r="U781" s="68">
        <v>95.96</v>
      </c>
      <c r="V781" s="69">
        <f t="shared" si="232"/>
        <v>14.393999999999998</v>
      </c>
      <c r="W781" s="46">
        <f t="shared" si="221"/>
        <v>2418</v>
      </c>
      <c r="X781" s="46"/>
      <c r="Y781" s="45">
        <v>0</v>
      </c>
      <c r="Z781" s="45">
        <v>0</v>
      </c>
      <c r="AA781" s="45">
        <f t="shared" si="229"/>
        <v>0</v>
      </c>
      <c r="AB781" s="46">
        <f t="shared" si="230"/>
        <v>14</v>
      </c>
      <c r="AC781" s="46">
        <f t="shared" si="231"/>
        <v>0</v>
      </c>
      <c r="AD781" s="46">
        <f t="shared" si="222"/>
        <v>14</v>
      </c>
      <c r="AE781" s="68">
        <v>95.96</v>
      </c>
      <c r="AF781" s="69">
        <f t="shared" si="233"/>
        <v>14.393999999999998</v>
      </c>
      <c r="AG781" s="46">
        <f t="shared" si="223"/>
        <v>2418</v>
      </c>
      <c r="AH781" s="46">
        <f t="shared" si="234"/>
        <v>0</v>
      </c>
      <c r="AI781" s="45">
        <f>VLOOKUP(H781,'[1]MŠ na kmeňovú školu V40'!$H$3:Y3860,18,0)</f>
        <v>5</v>
      </c>
      <c r="AJ781" s="45">
        <f>VLOOKUP(H781,'[1]MŠ na kmeňovú školu V40'!$H$3:AE3861,24,0)</f>
        <v>0</v>
      </c>
      <c r="AK781" s="45">
        <f t="shared" si="235"/>
        <v>5</v>
      </c>
      <c r="AL781" s="45">
        <v>98.08</v>
      </c>
      <c r="AM781" s="45">
        <f t="shared" si="236"/>
        <v>14.712</v>
      </c>
      <c r="AN781" s="84">
        <f t="shared" si="224"/>
        <v>1906</v>
      </c>
      <c r="AO781" s="46">
        <f t="shared" si="237"/>
        <v>-512</v>
      </c>
      <c r="AP781" s="72"/>
      <c r="AQ781" s="46"/>
      <c r="AR781" s="46"/>
      <c r="AS781" s="46"/>
      <c r="AT781" s="46">
        <f t="shared" si="225"/>
        <v>0</v>
      </c>
      <c r="AU781" s="85">
        <f t="shared" si="226"/>
        <v>1906</v>
      </c>
      <c r="AV781" s="46">
        <f t="shared" si="227"/>
        <v>0</v>
      </c>
      <c r="AW781" s="46"/>
      <c r="AX781" s="86">
        <f t="shared" si="238"/>
        <v>1906</v>
      </c>
    </row>
    <row r="782" spans="1:50" s="56" customFormat="1" ht="13.5" customHeight="1" x14ac:dyDescent="0.25">
      <c r="A782" s="19" t="s">
        <v>1963</v>
      </c>
      <c r="B782" s="20" t="s">
        <v>42</v>
      </c>
      <c r="C782" s="21" t="s">
        <v>43</v>
      </c>
      <c r="D782" s="20" t="s">
        <v>2451</v>
      </c>
      <c r="E782" s="22">
        <v>317331</v>
      </c>
      <c r="F782" s="23" t="s">
        <v>2452</v>
      </c>
      <c r="G782" s="23" t="s">
        <v>1966</v>
      </c>
      <c r="H782" s="24">
        <v>710017804</v>
      </c>
      <c r="I782" s="25">
        <v>317331</v>
      </c>
      <c r="J782" s="23" t="s">
        <v>54</v>
      </c>
      <c r="K782" s="26" t="s">
        <v>1963</v>
      </c>
      <c r="L782" s="23" t="s">
        <v>2405</v>
      </c>
      <c r="M782" s="27">
        <v>1901</v>
      </c>
      <c r="N782" s="23" t="s">
        <v>2453</v>
      </c>
      <c r="O782" s="23" t="s">
        <v>2454</v>
      </c>
      <c r="P782" s="28">
        <v>513156</v>
      </c>
      <c r="Q782" s="21" t="s">
        <v>51</v>
      </c>
      <c r="R782" s="46">
        <v>50</v>
      </c>
      <c r="S782" s="46">
        <v>0</v>
      </c>
      <c r="T782" s="46">
        <f t="shared" si="228"/>
        <v>50</v>
      </c>
      <c r="U782" s="68">
        <v>95.96</v>
      </c>
      <c r="V782" s="69">
        <f t="shared" si="232"/>
        <v>14.393999999999998</v>
      </c>
      <c r="W782" s="46">
        <f t="shared" si="221"/>
        <v>8636</v>
      </c>
      <c r="X782" s="46"/>
      <c r="Y782" s="45">
        <v>0</v>
      </c>
      <c r="Z782" s="45">
        <v>0</v>
      </c>
      <c r="AA782" s="45">
        <f t="shared" si="229"/>
        <v>0</v>
      </c>
      <c r="AB782" s="46">
        <f t="shared" si="230"/>
        <v>50</v>
      </c>
      <c r="AC782" s="46">
        <f t="shared" si="231"/>
        <v>0</v>
      </c>
      <c r="AD782" s="46">
        <f t="shared" si="222"/>
        <v>50</v>
      </c>
      <c r="AE782" s="68">
        <v>95.96</v>
      </c>
      <c r="AF782" s="69">
        <f t="shared" si="233"/>
        <v>14.393999999999998</v>
      </c>
      <c r="AG782" s="46">
        <f t="shared" si="223"/>
        <v>8636</v>
      </c>
      <c r="AH782" s="46">
        <f t="shared" si="234"/>
        <v>0</v>
      </c>
      <c r="AI782" s="45">
        <f>VLOOKUP(H782,'[1]MŠ na kmeňovú školu V40'!$H$3:Y3861,18,0)</f>
        <v>45</v>
      </c>
      <c r="AJ782" s="45">
        <f>VLOOKUP(H782,'[1]MŠ na kmeňovú školu V40'!$H$3:AE3862,24,0)</f>
        <v>0</v>
      </c>
      <c r="AK782" s="45">
        <f t="shared" si="235"/>
        <v>45</v>
      </c>
      <c r="AL782" s="45">
        <v>98.08</v>
      </c>
      <c r="AM782" s="45">
        <f t="shared" si="236"/>
        <v>14.712</v>
      </c>
      <c r="AN782" s="84">
        <f t="shared" si="224"/>
        <v>8406</v>
      </c>
      <c r="AO782" s="46">
        <f t="shared" si="237"/>
        <v>-230</v>
      </c>
      <c r="AP782" s="72"/>
      <c r="AQ782" s="46"/>
      <c r="AR782" s="46"/>
      <c r="AS782" s="46"/>
      <c r="AT782" s="46">
        <f t="shared" si="225"/>
        <v>0</v>
      </c>
      <c r="AU782" s="85">
        <f t="shared" si="226"/>
        <v>8406</v>
      </c>
      <c r="AV782" s="46">
        <f t="shared" si="227"/>
        <v>0</v>
      </c>
      <c r="AW782" s="46"/>
      <c r="AX782" s="86">
        <f t="shared" si="238"/>
        <v>8406</v>
      </c>
    </row>
    <row r="783" spans="1:50" s="56" customFormat="1" ht="13.5" customHeight="1" x14ac:dyDescent="0.25">
      <c r="A783" s="19" t="s">
        <v>1963</v>
      </c>
      <c r="B783" s="20" t="s">
        <v>42</v>
      </c>
      <c r="C783" s="21" t="s">
        <v>43</v>
      </c>
      <c r="D783" s="20" t="s">
        <v>2451</v>
      </c>
      <c r="E783" s="22">
        <v>317331</v>
      </c>
      <c r="F783" s="23" t="s">
        <v>2452</v>
      </c>
      <c r="G783" s="23" t="s">
        <v>1966</v>
      </c>
      <c r="H783" s="24">
        <v>710017812</v>
      </c>
      <c r="I783" s="25">
        <v>317331</v>
      </c>
      <c r="J783" s="23" t="s">
        <v>54</v>
      </c>
      <c r="K783" s="26" t="s">
        <v>1963</v>
      </c>
      <c r="L783" s="23" t="s">
        <v>2405</v>
      </c>
      <c r="M783" s="27">
        <v>1901</v>
      </c>
      <c r="N783" s="23" t="s">
        <v>2453</v>
      </c>
      <c r="O783" s="23" t="s">
        <v>2455</v>
      </c>
      <c r="P783" s="28">
        <v>513156</v>
      </c>
      <c r="Q783" s="21" t="s">
        <v>51</v>
      </c>
      <c r="R783" s="46">
        <v>19</v>
      </c>
      <c r="S783" s="46">
        <v>0</v>
      </c>
      <c r="T783" s="46">
        <f t="shared" si="228"/>
        <v>19</v>
      </c>
      <c r="U783" s="68">
        <v>95.96</v>
      </c>
      <c r="V783" s="69">
        <f t="shared" si="232"/>
        <v>14.393999999999998</v>
      </c>
      <c r="W783" s="46">
        <f t="shared" si="221"/>
        <v>3282</v>
      </c>
      <c r="X783" s="46"/>
      <c r="Y783" s="45">
        <v>0</v>
      </c>
      <c r="Z783" s="45">
        <v>0</v>
      </c>
      <c r="AA783" s="45">
        <f t="shared" si="229"/>
        <v>0</v>
      </c>
      <c r="AB783" s="46">
        <f t="shared" si="230"/>
        <v>19</v>
      </c>
      <c r="AC783" s="46">
        <f t="shared" si="231"/>
        <v>0</v>
      </c>
      <c r="AD783" s="46">
        <f t="shared" si="222"/>
        <v>19</v>
      </c>
      <c r="AE783" s="68">
        <v>95.96</v>
      </c>
      <c r="AF783" s="69">
        <f t="shared" si="233"/>
        <v>14.393999999999998</v>
      </c>
      <c r="AG783" s="46">
        <f t="shared" si="223"/>
        <v>3282</v>
      </c>
      <c r="AH783" s="46">
        <f t="shared" si="234"/>
        <v>0</v>
      </c>
      <c r="AI783" s="45">
        <f>VLOOKUP(H783,'[1]MŠ na kmeňovú školu V40'!$H$3:Y3862,18,0)</f>
        <v>19</v>
      </c>
      <c r="AJ783" s="45">
        <f>VLOOKUP(H783,'[1]MŠ na kmeňovú školu V40'!$H$3:AE3863,24,0)</f>
        <v>0</v>
      </c>
      <c r="AK783" s="45">
        <f t="shared" si="235"/>
        <v>19</v>
      </c>
      <c r="AL783" s="45">
        <v>98.08</v>
      </c>
      <c r="AM783" s="45">
        <f t="shared" si="236"/>
        <v>14.712</v>
      </c>
      <c r="AN783" s="84">
        <f t="shared" si="224"/>
        <v>3306</v>
      </c>
      <c r="AO783" s="46">
        <f t="shared" si="237"/>
        <v>24</v>
      </c>
      <c r="AP783" s="72"/>
      <c r="AQ783" s="46"/>
      <c r="AR783" s="46"/>
      <c r="AS783" s="46"/>
      <c r="AT783" s="46">
        <f t="shared" si="225"/>
        <v>0</v>
      </c>
      <c r="AU783" s="85">
        <f t="shared" si="226"/>
        <v>3306</v>
      </c>
      <c r="AV783" s="46">
        <f t="shared" si="227"/>
        <v>0</v>
      </c>
      <c r="AW783" s="46"/>
      <c r="AX783" s="86">
        <f t="shared" si="238"/>
        <v>3306</v>
      </c>
    </row>
    <row r="784" spans="1:50" s="56" customFormat="1" ht="13.5" customHeight="1" x14ac:dyDescent="0.25">
      <c r="A784" s="19" t="s">
        <v>1963</v>
      </c>
      <c r="B784" s="20" t="s">
        <v>42</v>
      </c>
      <c r="C784" s="21" t="s">
        <v>43</v>
      </c>
      <c r="D784" s="20" t="s">
        <v>2456</v>
      </c>
      <c r="E784" s="22">
        <v>317349</v>
      </c>
      <c r="F784" s="23" t="s">
        <v>2457</v>
      </c>
      <c r="G784" s="23" t="s">
        <v>1966</v>
      </c>
      <c r="H784" s="24">
        <v>710017820</v>
      </c>
      <c r="I784" s="25">
        <v>317349</v>
      </c>
      <c r="J784" s="23" t="s">
        <v>54</v>
      </c>
      <c r="K784" s="26" t="s">
        <v>1963</v>
      </c>
      <c r="L784" s="23" t="s">
        <v>2387</v>
      </c>
      <c r="M784" s="27">
        <v>1817</v>
      </c>
      <c r="N784" s="23" t="s">
        <v>2458</v>
      </c>
      <c r="O784" s="23" t="s">
        <v>2459</v>
      </c>
      <c r="P784" s="28">
        <v>513172</v>
      </c>
      <c r="Q784" s="21" t="s">
        <v>51</v>
      </c>
      <c r="R784" s="46">
        <v>12</v>
      </c>
      <c r="S784" s="46">
        <v>0</v>
      </c>
      <c r="T784" s="46">
        <f t="shared" si="228"/>
        <v>12</v>
      </c>
      <c r="U784" s="68">
        <v>95.96</v>
      </c>
      <c r="V784" s="69">
        <f t="shared" si="232"/>
        <v>14.393999999999998</v>
      </c>
      <c r="W784" s="46">
        <f t="shared" si="221"/>
        <v>2073</v>
      </c>
      <c r="X784" s="46"/>
      <c r="Y784" s="45">
        <v>0</v>
      </c>
      <c r="Z784" s="45">
        <v>0</v>
      </c>
      <c r="AA784" s="45">
        <f t="shared" si="229"/>
        <v>0</v>
      </c>
      <c r="AB784" s="46">
        <f t="shared" si="230"/>
        <v>12</v>
      </c>
      <c r="AC784" s="46">
        <f t="shared" si="231"/>
        <v>0</v>
      </c>
      <c r="AD784" s="46">
        <f t="shared" si="222"/>
        <v>12</v>
      </c>
      <c r="AE784" s="68">
        <v>95.96</v>
      </c>
      <c r="AF784" s="69">
        <f t="shared" si="233"/>
        <v>14.393999999999998</v>
      </c>
      <c r="AG784" s="46">
        <f t="shared" si="223"/>
        <v>2073</v>
      </c>
      <c r="AH784" s="46">
        <f t="shared" si="234"/>
        <v>0</v>
      </c>
      <c r="AI784" s="45">
        <f>VLOOKUP(H784,'[1]MŠ na kmeňovú školu V40'!$H$3:Y3863,18,0)</f>
        <v>17</v>
      </c>
      <c r="AJ784" s="45">
        <f>VLOOKUP(H784,'[1]MŠ na kmeňovú školu V40'!$H$3:AE3864,24,0)</f>
        <v>0</v>
      </c>
      <c r="AK784" s="45">
        <f t="shared" si="235"/>
        <v>17</v>
      </c>
      <c r="AL784" s="45">
        <v>98.08</v>
      </c>
      <c r="AM784" s="45">
        <f t="shared" si="236"/>
        <v>14.712</v>
      </c>
      <c r="AN784" s="84">
        <f t="shared" si="224"/>
        <v>2382</v>
      </c>
      <c r="AO784" s="46">
        <f t="shared" si="237"/>
        <v>309</v>
      </c>
      <c r="AP784" s="72"/>
      <c r="AQ784" s="46"/>
      <c r="AR784" s="46"/>
      <c r="AS784" s="46"/>
      <c r="AT784" s="46">
        <f t="shared" si="225"/>
        <v>0</v>
      </c>
      <c r="AU784" s="85">
        <f t="shared" si="226"/>
        <v>2382</v>
      </c>
      <c r="AV784" s="46">
        <f t="shared" si="227"/>
        <v>0</v>
      </c>
      <c r="AW784" s="46"/>
      <c r="AX784" s="86">
        <f t="shared" si="238"/>
        <v>2382</v>
      </c>
    </row>
    <row r="785" spans="1:50" s="56" customFormat="1" ht="13.5" customHeight="1" x14ac:dyDescent="0.25">
      <c r="A785" s="19" t="s">
        <v>1963</v>
      </c>
      <c r="B785" s="20" t="s">
        <v>42</v>
      </c>
      <c r="C785" s="21" t="s">
        <v>43</v>
      </c>
      <c r="D785" s="20" t="s">
        <v>2460</v>
      </c>
      <c r="E785" s="22">
        <v>317390</v>
      </c>
      <c r="F785" s="23" t="s">
        <v>2461</v>
      </c>
      <c r="G785" s="23" t="s">
        <v>1966</v>
      </c>
      <c r="H785" s="24">
        <v>710017839</v>
      </c>
      <c r="I785" s="25">
        <v>36124656</v>
      </c>
      <c r="J785" s="23" t="s">
        <v>113</v>
      </c>
      <c r="K785" s="26" t="s">
        <v>1963</v>
      </c>
      <c r="L785" s="23" t="s">
        <v>2405</v>
      </c>
      <c r="M785" s="27">
        <v>1864</v>
      </c>
      <c r="N785" s="23" t="s">
        <v>2462</v>
      </c>
      <c r="O785" s="23" t="s">
        <v>2463</v>
      </c>
      <c r="P785" s="28">
        <v>513253</v>
      </c>
      <c r="Q785" s="21" t="s">
        <v>51</v>
      </c>
      <c r="R785" s="46">
        <v>42</v>
      </c>
      <c r="S785" s="46">
        <v>0</v>
      </c>
      <c r="T785" s="46">
        <f t="shared" si="228"/>
        <v>42</v>
      </c>
      <c r="U785" s="68">
        <v>95.96</v>
      </c>
      <c r="V785" s="69">
        <f t="shared" si="232"/>
        <v>14.393999999999998</v>
      </c>
      <c r="W785" s="46">
        <f t="shared" si="221"/>
        <v>7255</v>
      </c>
      <c r="X785" s="46"/>
      <c r="Y785" s="45">
        <v>0</v>
      </c>
      <c r="Z785" s="45">
        <v>0</v>
      </c>
      <c r="AA785" s="45">
        <f t="shared" si="229"/>
        <v>0</v>
      </c>
      <c r="AB785" s="46">
        <f t="shared" si="230"/>
        <v>42</v>
      </c>
      <c r="AC785" s="46">
        <f t="shared" si="231"/>
        <v>0</v>
      </c>
      <c r="AD785" s="46">
        <f t="shared" si="222"/>
        <v>42</v>
      </c>
      <c r="AE785" s="68">
        <v>95.96</v>
      </c>
      <c r="AF785" s="69">
        <f t="shared" si="233"/>
        <v>14.393999999999998</v>
      </c>
      <c r="AG785" s="46">
        <f t="shared" si="223"/>
        <v>7255</v>
      </c>
      <c r="AH785" s="46">
        <f t="shared" si="234"/>
        <v>0</v>
      </c>
      <c r="AI785" s="45">
        <f>VLOOKUP(H785,'[1]MŠ na kmeňovú školu V40'!$H$3:Y3864,18,0)</f>
        <v>40</v>
      </c>
      <c r="AJ785" s="45">
        <f>VLOOKUP(H785,'[1]MŠ na kmeňovú školu V40'!$H$3:AE3865,24,0)</f>
        <v>0</v>
      </c>
      <c r="AK785" s="45">
        <f t="shared" si="235"/>
        <v>40</v>
      </c>
      <c r="AL785" s="45">
        <v>98.08</v>
      </c>
      <c r="AM785" s="45">
        <f t="shared" si="236"/>
        <v>14.712</v>
      </c>
      <c r="AN785" s="84">
        <f t="shared" si="224"/>
        <v>7190</v>
      </c>
      <c r="AO785" s="46">
        <f t="shared" si="237"/>
        <v>-65</v>
      </c>
      <c r="AP785" s="72"/>
      <c r="AQ785" s="46"/>
      <c r="AR785" s="46"/>
      <c r="AS785" s="46"/>
      <c r="AT785" s="46">
        <f t="shared" si="225"/>
        <v>0</v>
      </c>
      <c r="AU785" s="85">
        <f t="shared" si="226"/>
        <v>7190</v>
      </c>
      <c r="AV785" s="46">
        <f t="shared" si="227"/>
        <v>0</v>
      </c>
      <c r="AW785" s="46"/>
      <c r="AX785" s="86">
        <f t="shared" si="238"/>
        <v>7190</v>
      </c>
    </row>
    <row r="786" spans="1:50" s="56" customFormat="1" ht="13.5" customHeight="1" x14ac:dyDescent="0.25">
      <c r="A786" s="19" t="s">
        <v>1963</v>
      </c>
      <c r="B786" s="20" t="s">
        <v>42</v>
      </c>
      <c r="C786" s="21" t="s">
        <v>43</v>
      </c>
      <c r="D786" s="20" t="s">
        <v>2464</v>
      </c>
      <c r="E786" s="22">
        <v>317438</v>
      </c>
      <c r="F786" s="23" t="s">
        <v>2465</v>
      </c>
      <c r="G786" s="23" t="s">
        <v>1966</v>
      </c>
      <c r="H786" s="24">
        <v>710037201</v>
      </c>
      <c r="I786" s="25">
        <v>317438</v>
      </c>
      <c r="J786" s="23" t="s">
        <v>54</v>
      </c>
      <c r="K786" s="26" t="s">
        <v>1963</v>
      </c>
      <c r="L786" s="23" t="s">
        <v>2405</v>
      </c>
      <c r="M786" s="27">
        <v>1863</v>
      </c>
      <c r="N786" s="23" t="s">
        <v>2466</v>
      </c>
      <c r="O786" s="23" t="s">
        <v>2467</v>
      </c>
      <c r="P786" s="28">
        <v>513296</v>
      </c>
      <c r="Q786" s="21" t="s">
        <v>51</v>
      </c>
      <c r="R786" s="46">
        <v>32</v>
      </c>
      <c r="S786" s="46">
        <v>0</v>
      </c>
      <c r="T786" s="46">
        <f t="shared" si="228"/>
        <v>32</v>
      </c>
      <c r="U786" s="68">
        <v>95.96</v>
      </c>
      <c r="V786" s="69">
        <f t="shared" si="232"/>
        <v>14.393999999999998</v>
      </c>
      <c r="W786" s="46">
        <f t="shared" si="221"/>
        <v>5527</v>
      </c>
      <c r="X786" s="46"/>
      <c r="Y786" s="45">
        <v>0</v>
      </c>
      <c r="Z786" s="45">
        <v>0</v>
      </c>
      <c r="AA786" s="45">
        <f t="shared" si="229"/>
        <v>0</v>
      </c>
      <c r="AB786" s="46">
        <f t="shared" si="230"/>
        <v>32</v>
      </c>
      <c r="AC786" s="46">
        <f t="shared" si="231"/>
        <v>0</v>
      </c>
      <c r="AD786" s="46">
        <f t="shared" si="222"/>
        <v>32</v>
      </c>
      <c r="AE786" s="68">
        <v>95.96</v>
      </c>
      <c r="AF786" s="69">
        <f t="shared" si="233"/>
        <v>14.393999999999998</v>
      </c>
      <c r="AG786" s="46">
        <f t="shared" si="223"/>
        <v>5527</v>
      </c>
      <c r="AH786" s="46">
        <f t="shared" si="234"/>
        <v>0</v>
      </c>
      <c r="AI786" s="45">
        <f>VLOOKUP(H786,'[1]MŠ na kmeňovú školu V40'!$H$3:Y3865,18,0)</f>
        <v>38</v>
      </c>
      <c r="AJ786" s="45">
        <f>VLOOKUP(H786,'[1]MŠ na kmeňovú školu V40'!$H$3:AE3866,24,0)</f>
        <v>0</v>
      </c>
      <c r="AK786" s="45">
        <f t="shared" si="235"/>
        <v>38</v>
      </c>
      <c r="AL786" s="45">
        <v>98.08</v>
      </c>
      <c r="AM786" s="45">
        <f t="shared" si="236"/>
        <v>14.712</v>
      </c>
      <c r="AN786" s="84">
        <f t="shared" si="224"/>
        <v>5921</v>
      </c>
      <c r="AO786" s="46">
        <f t="shared" si="237"/>
        <v>394</v>
      </c>
      <c r="AP786" s="72"/>
      <c r="AQ786" s="46"/>
      <c r="AR786" s="46"/>
      <c r="AS786" s="46"/>
      <c r="AT786" s="46">
        <f t="shared" si="225"/>
        <v>0</v>
      </c>
      <c r="AU786" s="85">
        <f t="shared" si="226"/>
        <v>5921</v>
      </c>
      <c r="AV786" s="46">
        <f t="shared" si="227"/>
        <v>0</v>
      </c>
      <c r="AW786" s="46"/>
      <c r="AX786" s="86">
        <f t="shared" si="238"/>
        <v>5921</v>
      </c>
    </row>
    <row r="787" spans="1:50" s="56" customFormat="1" ht="13.5" customHeight="1" x14ac:dyDescent="0.25">
      <c r="A787" s="19" t="s">
        <v>1963</v>
      </c>
      <c r="B787" s="20" t="s">
        <v>42</v>
      </c>
      <c r="C787" s="21" t="s">
        <v>43</v>
      </c>
      <c r="D787" s="20" t="s">
        <v>2468</v>
      </c>
      <c r="E787" s="22">
        <v>317446</v>
      </c>
      <c r="F787" s="23" t="s">
        <v>2469</v>
      </c>
      <c r="G787" s="23" t="s">
        <v>1966</v>
      </c>
      <c r="H787" s="24">
        <v>710017855</v>
      </c>
      <c r="I787" s="25">
        <v>36129771</v>
      </c>
      <c r="J787" s="23" t="s">
        <v>100</v>
      </c>
      <c r="K787" s="26" t="s">
        <v>1963</v>
      </c>
      <c r="L787" s="23" t="s">
        <v>1967</v>
      </c>
      <c r="M787" s="27">
        <v>2055</v>
      </c>
      <c r="N787" s="23" t="s">
        <v>2470</v>
      </c>
      <c r="O787" s="23" t="s">
        <v>2471</v>
      </c>
      <c r="P787" s="28">
        <v>513300</v>
      </c>
      <c r="Q787" s="21" t="s">
        <v>51</v>
      </c>
      <c r="R787" s="46">
        <v>7</v>
      </c>
      <c r="S787" s="46">
        <v>0</v>
      </c>
      <c r="T787" s="46">
        <f t="shared" si="228"/>
        <v>7</v>
      </c>
      <c r="U787" s="68">
        <v>95.96</v>
      </c>
      <c r="V787" s="69">
        <f t="shared" si="232"/>
        <v>14.393999999999998</v>
      </c>
      <c r="W787" s="46">
        <f t="shared" si="221"/>
        <v>1209</v>
      </c>
      <c r="X787" s="46"/>
      <c r="Y787" s="45">
        <v>0</v>
      </c>
      <c r="Z787" s="45">
        <v>0</v>
      </c>
      <c r="AA787" s="45">
        <f t="shared" si="229"/>
        <v>0</v>
      </c>
      <c r="AB787" s="46">
        <f t="shared" si="230"/>
        <v>7</v>
      </c>
      <c r="AC787" s="46">
        <f t="shared" si="231"/>
        <v>0</v>
      </c>
      <c r="AD787" s="46">
        <f t="shared" si="222"/>
        <v>7</v>
      </c>
      <c r="AE787" s="68">
        <v>95.96</v>
      </c>
      <c r="AF787" s="69">
        <f t="shared" si="233"/>
        <v>14.393999999999998</v>
      </c>
      <c r="AG787" s="46">
        <f t="shared" si="223"/>
        <v>1209</v>
      </c>
      <c r="AH787" s="46">
        <f t="shared" si="234"/>
        <v>0</v>
      </c>
      <c r="AI787" s="45">
        <f>VLOOKUP(H787,'[1]MŠ na kmeňovú školu V40'!$H$3:Y3866,18,0)</f>
        <v>8</v>
      </c>
      <c r="AJ787" s="45">
        <f>VLOOKUP(H787,'[1]MŠ na kmeňovú školu V40'!$H$3:AE3867,24,0)</f>
        <v>0</v>
      </c>
      <c r="AK787" s="45">
        <f t="shared" si="235"/>
        <v>8</v>
      </c>
      <c r="AL787" s="45">
        <v>98.08</v>
      </c>
      <c r="AM787" s="45">
        <f t="shared" si="236"/>
        <v>14.712</v>
      </c>
      <c r="AN787" s="84">
        <f t="shared" si="224"/>
        <v>1277</v>
      </c>
      <c r="AO787" s="46">
        <f t="shared" si="237"/>
        <v>68</v>
      </c>
      <c r="AP787" s="72"/>
      <c r="AQ787" s="46"/>
      <c r="AR787" s="46"/>
      <c r="AS787" s="46"/>
      <c r="AT787" s="46">
        <f t="shared" si="225"/>
        <v>0</v>
      </c>
      <c r="AU787" s="85">
        <f t="shared" si="226"/>
        <v>1277</v>
      </c>
      <c r="AV787" s="46">
        <f t="shared" si="227"/>
        <v>0</v>
      </c>
      <c r="AW787" s="46"/>
      <c r="AX787" s="86">
        <f t="shared" si="238"/>
        <v>1277</v>
      </c>
    </row>
    <row r="788" spans="1:50" s="56" customFormat="1" ht="13.5" customHeight="1" x14ac:dyDescent="0.25">
      <c r="A788" s="19" t="s">
        <v>1963</v>
      </c>
      <c r="B788" s="20" t="s">
        <v>42</v>
      </c>
      <c r="C788" s="21" t="s">
        <v>43</v>
      </c>
      <c r="D788" s="20" t="s">
        <v>2472</v>
      </c>
      <c r="E788" s="22">
        <v>317454</v>
      </c>
      <c r="F788" s="23" t="s">
        <v>2473</v>
      </c>
      <c r="G788" s="23" t="s">
        <v>1966</v>
      </c>
      <c r="H788" s="24">
        <v>710177968</v>
      </c>
      <c r="I788" s="25">
        <v>36125571</v>
      </c>
      <c r="J788" s="23" t="s">
        <v>2474</v>
      </c>
      <c r="K788" s="26" t="s">
        <v>1963</v>
      </c>
      <c r="L788" s="23" t="s">
        <v>1967</v>
      </c>
      <c r="M788" s="27">
        <v>2063</v>
      </c>
      <c r="N788" s="23" t="s">
        <v>2475</v>
      </c>
      <c r="O788" s="23" t="s">
        <v>2476</v>
      </c>
      <c r="P788" s="28">
        <v>513318</v>
      </c>
      <c r="Q788" s="21" t="s">
        <v>51</v>
      </c>
      <c r="R788" s="46">
        <v>10</v>
      </c>
      <c r="S788" s="46">
        <v>0</v>
      </c>
      <c r="T788" s="46">
        <f t="shared" si="228"/>
        <v>10</v>
      </c>
      <c r="U788" s="68">
        <v>95.96</v>
      </c>
      <c r="V788" s="69">
        <f t="shared" si="232"/>
        <v>14.393999999999998</v>
      </c>
      <c r="W788" s="46">
        <f t="shared" si="221"/>
        <v>1727</v>
      </c>
      <c r="X788" s="46"/>
      <c r="Y788" s="45">
        <v>0</v>
      </c>
      <c r="Z788" s="45">
        <v>0</v>
      </c>
      <c r="AA788" s="45">
        <f t="shared" si="229"/>
        <v>0</v>
      </c>
      <c r="AB788" s="46">
        <f t="shared" si="230"/>
        <v>10</v>
      </c>
      <c r="AC788" s="46">
        <f t="shared" si="231"/>
        <v>0</v>
      </c>
      <c r="AD788" s="46">
        <f t="shared" si="222"/>
        <v>10</v>
      </c>
      <c r="AE788" s="68">
        <v>95.96</v>
      </c>
      <c r="AF788" s="69">
        <f t="shared" si="233"/>
        <v>14.393999999999998</v>
      </c>
      <c r="AG788" s="46">
        <f t="shared" si="223"/>
        <v>1727</v>
      </c>
      <c r="AH788" s="46">
        <f t="shared" si="234"/>
        <v>0</v>
      </c>
      <c r="AI788" s="45">
        <f>VLOOKUP(H788,'[1]MŠ na kmeňovú školu V40'!$H$3:Y3867,18,0)</f>
        <v>7</v>
      </c>
      <c r="AJ788" s="45">
        <f>VLOOKUP(H788,'[1]MŠ na kmeňovú školu V40'!$H$3:AE3868,24,0)</f>
        <v>0</v>
      </c>
      <c r="AK788" s="45">
        <f t="shared" si="235"/>
        <v>7</v>
      </c>
      <c r="AL788" s="45">
        <v>98.08</v>
      </c>
      <c r="AM788" s="45">
        <f t="shared" si="236"/>
        <v>14.712</v>
      </c>
      <c r="AN788" s="84">
        <f t="shared" si="224"/>
        <v>1563</v>
      </c>
      <c r="AO788" s="46">
        <f t="shared" si="237"/>
        <v>-164</v>
      </c>
      <c r="AP788" s="72"/>
      <c r="AQ788" s="46"/>
      <c r="AR788" s="46"/>
      <c r="AS788" s="46"/>
      <c r="AT788" s="46">
        <f t="shared" si="225"/>
        <v>0</v>
      </c>
      <c r="AU788" s="85">
        <f t="shared" si="226"/>
        <v>1563</v>
      </c>
      <c r="AV788" s="46">
        <f t="shared" si="227"/>
        <v>0</v>
      </c>
      <c r="AW788" s="46"/>
      <c r="AX788" s="86">
        <f t="shared" si="238"/>
        <v>1563</v>
      </c>
    </row>
    <row r="789" spans="1:50" s="56" customFormat="1" ht="13.5" customHeight="1" x14ac:dyDescent="0.25">
      <c r="A789" s="19" t="s">
        <v>1963</v>
      </c>
      <c r="B789" s="20" t="s">
        <v>42</v>
      </c>
      <c r="C789" s="21" t="s">
        <v>43</v>
      </c>
      <c r="D789" s="20" t="s">
        <v>2477</v>
      </c>
      <c r="E789" s="22">
        <v>317462</v>
      </c>
      <c r="F789" s="23" t="s">
        <v>2478</v>
      </c>
      <c r="G789" s="23" t="s">
        <v>1966</v>
      </c>
      <c r="H789" s="24">
        <v>37914324</v>
      </c>
      <c r="I789" s="25">
        <v>317462</v>
      </c>
      <c r="J789" s="23" t="s">
        <v>54</v>
      </c>
      <c r="K789" s="26" t="s">
        <v>1963</v>
      </c>
      <c r="L789" s="23" t="s">
        <v>1967</v>
      </c>
      <c r="M789" s="27">
        <v>2061</v>
      </c>
      <c r="N789" s="23" t="s">
        <v>2479</v>
      </c>
      <c r="O789" s="23" t="s">
        <v>2480</v>
      </c>
      <c r="P789" s="28">
        <v>513326</v>
      </c>
      <c r="Q789" s="21" t="s">
        <v>93</v>
      </c>
      <c r="R789" s="46">
        <v>43</v>
      </c>
      <c r="S789" s="46">
        <v>0</v>
      </c>
      <c r="T789" s="46">
        <f t="shared" si="228"/>
        <v>43</v>
      </c>
      <c r="U789" s="68">
        <v>95.96</v>
      </c>
      <c r="V789" s="69">
        <f t="shared" si="232"/>
        <v>14.393999999999998</v>
      </c>
      <c r="W789" s="46">
        <f t="shared" si="221"/>
        <v>7427</v>
      </c>
      <c r="X789" s="46"/>
      <c r="Y789" s="45">
        <v>0</v>
      </c>
      <c r="Z789" s="45">
        <v>0</v>
      </c>
      <c r="AA789" s="45">
        <f t="shared" si="229"/>
        <v>0</v>
      </c>
      <c r="AB789" s="46">
        <f t="shared" si="230"/>
        <v>43</v>
      </c>
      <c r="AC789" s="46">
        <f t="shared" si="231"/>
        <v>0</v>
      </c>
      <c r="AD789" s="46">
        <f t="shared" si="222"/>
        <v>43</v>
      </c>
      <c r="AE789" s="68">
        <v>95.96</v>
      </c>
      <c r="AF789" s="69">
        <f t="shared" si="233"/>
        <v>14.393999999999998</v>
      </c>
      <c r="AG789" s="46">
        <f t="shared" si="223"/>
        <v>7427</v>
      </c>
      <c r="AH789" s="46">
        <f t="shared" si="234"/>
        <v>0</v>
      </c>
      <c r="AI789" s="45">
        <f>VLOOKUP(H789,'[1]MŠ na kmeňovú školu V40'!$H$3:Y3868,18,0)</f>
        <v>38</v>
      </c>
      <c r="AJ789" s="45">
        <f>VLOOKUP(H789,'[1]MŠ na kmeňovú školu V40'!$H$3:AE3869,24,0)</f>
        <v>0</v>
      </c>
      <c r="AK789" s="45">
        <f t="shared" si="235"/>
        <v>38</v>
      </c>
      <c r="AL789" s="45">
        <v>98.08</v>
      </c>
      <c r="AM789" s="45">
        <f t="shared" si="236"/>
        <v>14.712</v>
      </c>
      <c r="AN789" s="84">
        <f t="shared" si="224"/>
        <v>7188</v>
      </c>
      <c r="AO789" s="46">
        <f t="shared" si="237"/>
        <v>-239</v>
      </c>
      <c r="AP789" s="72"/>
      <c r="AQ789" s="46"/>
      <c r="AR789" s="46"/>
      <c r="AS789" s="46"/>
      <c r="AT789" s="46">
        <f t="shared" si="225"/>
        <v>0</v>
      </c>
      <c r="AU789" s="85">
        <f t="shared" si="226"/>
        <v>7188</v>
      </c>
      <c r="AV789" s="46">
        <f t="shared" si="227"/>
        <v>0</v>
      </c>
      <c r="AW789" s="46"/>
      <c r="AX789" s="86">
        <f t="shared" si="238"/>
        <v>7188</v>
      </c>
    </row>
    <row r="790" spans="1:50" s="56" customFormat="1" ht="13.5" customHeight="1" x14ac:dyDescent="0.25">
      <c r="A790" s="19" t="s">
        <v>1963</v>
      </c>
      <c r="B790" s="20" t="s">
        <v>42</v>
      </c>
      <c r="C790" s="21" t="s">
        <v>43</v>
      </c>
      <c r="D790" s="20" t="s">
        <v>2481</v>
      </c>
      <c r="E790" s="22">
        <v>317489</v>
      </c>
      <c r="F790" s="23" t="s">
        <v>2482</v>
      </c>
      <c r="G790" s="23" t="s">
        <v>1966</v>
      </c>
      <c r="H790" s="24">
        <v>710017901</v>
      </c>
      <c r="I790" s="25">
        <v>317489</v>
      </c>
      <c r="J790" s="23" t="s">
        <v>54</v>
      </c>
      <c r="K790" s="26" t="s">
        <v>1963</v>
      </c>
      <c r="L790" s="23" t="s">
        <v>1967</v>
      </c>
      <c r="M790" s="27">
        <v>2053</v>
      </c>
      <c r="N790" s="23" t="s">
        <v>2483</v>
      </c>
      <c r="O790" s="23" t="s">
        <v>2484</v>
      </c>
      <c r="P790" s="28">
        <v>513334</v>
      </c>
      <c r="Q790" s="21" t="s">
        <v>51</v>
      </c>
      <c r="R790" s="46">
        <v>11</v>
      </c>
      <c r="S790" s="46">
        <v>0</v>
      </c>
      <c r="T790" s="46">
        <f t="shared" si="228"/>
        <v>11</v>
      </c>
      <c r="U790" s="68">
        <v>95.96</v>
      </c>
      <c r="V790" s="69">
        <f t="shared" si="232"/>
        <v>14.393999999999998</v>
      </c>
      <c r="W790" s="46">
        <f t="shared" si="221"/>
        <v>1900</v>
      </c>
      <c r="X790" s="46"/>
      <c r="Y790" s="45">
        <v>0</v>
      </c>
      <c r="Z790" s="45">
        <v>0</v>
      </c>
      <c r="AA790" s="45">
        <f t="shared" si="229"/>
        <v>0</v>
      </c>
      <c r="AB790" s="46">
        <f t="shared" si="230"/>
        <v>11</v>
      </c>
      <c r="AC790" s="46">
        <f t="shared" si="231"/>
        <v>0</v>
      </c>
      <c r="AD790" s="46">
        <f t="shared" si="222"/>
        <v>11</v>
      </c>
      <c r="AE790" s="68">
        <v>95.96</v>
      </c>
      <c r="AF790" s="69">
        <f t="shared" si="233"/>
        <v>14.393999999999998</v>
      </c>
      <c r="AG790" s="46">
        <f t="shared" si="223"/>
        <v>1900</v>
      </c>
      <c r="AH790" s="46">
        <f t="shared" si="234"/>
        <v>0</v>
      </c>
      <c r="AI790" s="45">
        <f>VLOOKUP(H790,'[1]MŠ na kmeňovú školu V40'!$H$3:Y3869,18,0)</f>
        <v>16</v>
      </c>
      <c r="AJ790" s="45">
        <f>VLOOKUP(H790,'[1]MŠ na kmeňovú školu V40'!$H$3:AE3870,24,0)</f>
        <v>0</v>
      </c>
      <c r="AK790" s="45">
        <f t="shared" si="235"/>
        <v>16</v>
      </c>
      <c r="AL790" s="45">
        <v>98.08</v>
      </c>
      <c r="AM790" s="45">
        <f t="shared" si="236"/>
        <v>14.712</v>
      </c>
      <c r="AN790" s="84">
        <f t="shared" si="224"/>
        <v>2208</v>
      </c>
      <c r="AO790" s="46">
        <f t="shared" si="237"/>
        <v>308</v>
      </c>
      <c r="AP790" s="72"/>
      <c r="AQ790" s="46"/>
      <c r="AR790" s="46"/>
      <c r="AS790" s="46"/>
      <c r="AT790" s="46">
        <f t="shared" si="225"/>
        <v>0</v>
      </c>
      <c r="AU790" s="85">
        <f t="shared" si="226"/>
        <v>2208</v>
      </c>
      <c r="AV790" s="46">
        <f t="shared" si="227"/>
        <v>0</v>
      </c>
      <c r="AW790" s="46"/>
      <c r="AX790" s="86">
        <f t="shared" si="238"/>
        <v>2208</v>
      </c>
    </row>
    <row r="791" spans="1:50" s="56" customFormat="1" ht="13.5" customHeight="1" x14ac:dyDescent="0.25">
      <c r="A791" s="19" t="s">
        <v>1963</v>
      </c>
      <c r="B791" s="20" t="s">
        <v>42</v>
      </c>
      <c r="C791" s="21" t="s">
        <v>43</v>
      </c>
      <c r="D791" s="20" t="s">
        <v>2485</v>
      </c>
      <c r="E791" s="22">
        <v>317471</v>
      </c>
      <c r="F791" s="23" t="s">
        <v>2486</v>
      </c>
      <c r="G791" s="23" t="s">
        <v>1966</v>
      </c>
      <c r="H791" s="24">
        <v>710221150</v>
      </c>
      <c r="I791" s="25">
        <v>31202471</v>
      </c>
      <c r="J791" s="23" t="s">
        <v>113</v>
      </c>
      <c r="K791" s="26" t="s">
        <v>1963</v>
      </c>
      <c r="L791" s="23" t="s">
        <v>1967</v>
      </c>
      <c r="M791" s="27">
        <v>2054</v>
      </c>
      <c r="N791" s="23" t="s">
        <v>2487</v>
      </c>
      <c r="O791" s="23" t="s">
        <v>2488</v>
      </c>
      <c r="P791" s="28">
        <v>513342</v>
      </c>
      <c r="Q791" s="21" t="s">
        <v>51</v>
      </c>
      <c r="R791" s="46">
        <v>21</v>
      </c>
      <c r="S791" s="46">
        <v>0</v>
      </c>
      <c r="T791" s="46">
        <f t="shared" si="228"/>
        <v>21</v>
      </c>
      <c r="U791" s="68">
        <v>95.96</v>
      </c>
      <c r="V791" s="69">
        <f t="shared" si="232"/>
        <v>14.393999999999998</v>
      </c>
      <c r="W791" s="46">
        <f t="shared" si="221"/>
        <v>3627</v>
      </c>
      <c r="X791" s="46"/>
      <c r="Y791" s="45">
        <v>0</v>
      </c>
      <c r="Z791" s="45">
        <v>0</v>
      </c>
      <c r="AA791" s="45">
        <f t="shared" si="229"/>
        <v>0</v>
      </c>
      <c r="AB791" s="46">
        <f t="shared" si="230"/>
        <v>21</v>
      </c>
      <c r="AC791" s="46">
        <f t="shared" si="231"/>
        <v>0</v>
      </c>
      <c r="AD791" s="46">
        <f t="shared" si="222"/>
        <v>21</v>
      </c>
      <c r="AE791" s="68">
        <v>95.96</v>
      </c>
      <c r="AF791" s="69">
        <f t="shared" si="233"/>
        <v>14.393999999999998</v>
      </c>
      <c r="AG791" s="46">
        <f t="shared" si="223"/>
        <v>3627</v>
      </c>
      <c r="AH791" s="46">
        <f t="shared" si="234"/>
        <v>0</v>
      </c>
      <c r="AI791" s="45">
        <f>VLOOKUP(H791,'[1]MŠ na kmeňovú školu V40'!$H$3:Y3870,18,0)</f>
        <v>21</v>
      </c>
      <c r="AJ791" s="45">
        <f>VLOOKUP(H791,'[1]MŠ na kmeňovú školu V40'!$H$3:AE3871,24,0)</f>
        <v>0</v>
      </c>
      <c r="AK791" s="45">
        <f t="shared" si="235"/>
        <v>21</v>
      </c>
      <c r="AL791" s="45">
        <v>98.08</v>
      </c>
      <c r="AM791" s="45">
        <f t="shared" si="236"/>
        <v>14.712</v>
      </c>
      <c r="AN791" s="84">
        <f t="shared" si="224"/>
        <v>3654</v>
      </c>
      <c r="AO791" s="46">
        <f t="shared" si="237"/>
        <v>27</v>
      </c>
      <c r="AP791" s="72"/>
      <c r="AQ791" s="46"/>
      <c r="AR791" s="46"/>
      <c r="AS791" s="46"/>
      <c r="AT791" s="46">
        <f t="shared" si="225"/>
        <v>0</v>
      </c>
      <c r="AU791" s="85">
        <f t="shared" si="226"/>
        <v>3654</v>
      </c>
      <c r="AV791" s="46">
        <f t="shared" si="227"/>
        <v>0</v>
      </c>
      <c r="AW791" s="46"/>
      <c r="AX791" s="86">
        <f t="shared" si="238"/>
        <v>3654</v>
      </c>
    </row>
    <row r="792" spans="1:50" s="56" customFormat="1" ht="13.5" customHeight="1" x14ac:dyDescent="0.25">
      <c r="A792" s="19" t="s">
        <v>1963</v>
      </c>
      <c r="B792" s="20" t="s">
        <v>42</v>
      </c>
      <c r="C792" s="21" t="s">
        <v>43</v>
      </c>
      <c r="D792" s="20" t="s">
        <v>2489</v>
      </c>
      <c r="E792" s="22">
        <v>317870</v>
      </c>
      <c r="F792" s="23" t="s">
        <v>2490</v>
      </c>
      <c r="G792" s="23" t="s">
        <v>1966</v>
      </c>
      <c r="H792" s="24">
        <v>710017847</v>
      </c>
      <c r="I792" s="25">
        <v>37914782</v>
      </c>
      <c r="J792" s="23" t="s">
        <v>100</v>
      </c>
      <c r="K792" s="26" t="s">
        <v>1963</v>
      </c>
      <c r="L792" s="23" t="s">
        <v>2405</v>
      </c>
      <c r="M792" s="27">
        <v>1831</v>
      </c>
      <c r="N792" s="23" t="s">
        <v>2491</v>
      </c>
      <c r="O792" s="23" t="s">
        <v>2492</v>
      </c>
      <c r="P792" s="28">
        <v>513351</v>
      </c>
      <c r="Q792" s="21" t="s">
        <v>51</v>
      </c>
      <c r="R792" s="46">
        <v>15</v>
      </c>
      <c r="S792" s="46">
        <v>0</v>
      </c>
      <c r="T792" s="46">
        <f t="shared" si="228"/>
        <v>15</v>
      </c>
      <c r="U792" s="68">
        <v>95.96</v>
      </c>
      <c r="V792" s="69">
        <f t="shared" si="232"/>
        <v>14.393999999999998</v>
      </c>
      <c r="W792" s="46">
        <f t="shared" si="221"/>
        <v>2591</v>
      </c>
      <c r="X792" s="46"/>
      <c r="Y792" s="45">
        <v>0</v>
      </c>
      <c r="Z792" s="45">
        <v>0</v>
      </c>
      <c r="AA792" s="45">
        <f t="shared" si="229"/>
        <v>0</v>
      </c>
      <c r="AB792" s="46">
        <f t="shared" si="230"/>
        <v>15</v>
      </c>
      <c r="AC792" s="46">
        <f t="shared" si="231"/>
        <v>0</v>
      </c>
      <c r="AD792" s="46">
        <f t="shared" si="222"/>
        <v>15</v>
      </c>
      <c r="AE792" s="68">
        <v>95.96</v>
      </c>
      <c r="AF792" s="69">
        <f t="shared" si="233"/>
        <v>14.393999999999998</v>
      </c>
      <c r="AG792" s="46">
        <f t="shared" si="223"/>
        <v>2591</v>
      </c>
      <c r="AH792" s="46">
        <f t="shared" si="234"/>
        <v>0</v>
      </c>
      <c r="AI792" s="45">
        <f>VLOOKUP(H792,'[1]MŠ na kmeňovú školu V40'!$H$3:Y3871,18,0)</f>
        <v>7</v>
      </c>
      <c r="AJ792" s="45">
        <f>VLOOKUP(H792,'[1]MŠ na kmeňovú školu V40'!$H$3:AE3872,24,0)</f>
        <v>0</v>
      </c>
      <c r="AK792" s="45">
        <f t="shared" si="235"/>
        <v>7</v>
      </c>
      <c r="AL792" s="45">
        <v>98.08</v>
      </c>
      <c r="AM792" s="45">
        <f t="shared" si="236"/>
        <v>14.712</v>
      </c>
      <c r="AN792" s="84">
        <f t="shared" si="224"/>
        <v>2139</v>
      </c>
      <c r="AO792" s="46">
        <f t="shared" si="237"/>
        <v>-452</v>
      </c>
      <c r="AP792" s="72"/>
      <c r="AQ792" s="46"/>
      <c r="AR792" s="46"/>
      <c r="AS792" s="46"/>
      <c r="AT792" s="46">
        <f t="shared" si="225"/>
        <v>0</v>
      </c>
      <c r="AU792" s="85">
        <f t="shared" si="226"/>
        <v>2139</v>
      </c>
      <c r="AV792" s="46">
        <f t="shared" si="227"/>
        <v>0</v>
      </c>
      <c r="AW792" s="46"/>
      <c r="AX792" s="86">
        <f t="shared" si="238"/>
        <v>2139</v>
      </c>
    </row>
    <row r="793" spans="1:50" s="56" customFormat="1" ht="13.5" customHeight="1" x14ac:dyDescent="0.25">
      <c r="A793" s="19" t="s">
        <v>1963</v>
      </c>
      <c r="B793" s="20" t="s">
        <v>42</v>
      </c>
      <c r="C793" s="21" t="s">
        <v>43</v>
      </c>
      <c r="D793" s="20" t="s">
        <v>2493</v>
      </c>
      <c r="E793" s="22">
        <v>317519</v>
      </c>
      <c r="F793" s="23" t="s">
        <v>2494</v>
      </c>
      <c r="G793" s="23" t="s">
        <v>1966</v>
      </c>
      <c r="H793" s="24">
        <v>710017928</v>
      </c>
      <c r="I793" s="25">
        <v>317519</v>
      </c>
      <c r="J793" s="23" t="s">
        <v>54</v>
      </c>
      <c r="K793" s="26" t="s">
        <v>1963</v>
      </c>
      <c r="L793" s="23" t="s">
        <v>1967</v>
      </c>
      <c r="M793" s="27">
        <v>2052</v>
      </c>
      <c r="N793" s="23" t="s">
        <v>2495</v>
      </c>
      <c r="O793" s="23" t="s">
        <v>2496</v>
      </c>
      <c r="P793" s="28">
        <v>513377</v>
      </c>
      <c r="Q793" s="21" t="s">
        <v>51</v>
      </c>
      <c r="R793" s="46">
        <v>5</v>
      </c>
      <c r="S793" s="46">
        <v>0</v>
      </c>
      <c r="T793" s="46">
        <f t="shared" si="228"/>
        <v>5</v>
      </c>
      <c r="U793" s="68">
        <v>95.96</v>
      </c>
      <c r="V793" s="69">
        <f t="shared" si="232"/>
        <v>14.393999999999998</v>
      </c>
      <c r="W793" s="46">
        <f t="shared" si="221"/>
        <v>864</v>
      </c>
      <c r="X793" s="46"/>
      <c r="Y793" s="45">
        <v>0</v>
      </c>
      <c r="Z793" s="45">
        <v>0</v>
      </c>
      <c r="AA793" s="45">
        <f t="shared" si="229"/>
        <v>0</v>
      </c>
      <c r="AB793" s="46">
        <f t="shared" si="230"/>
        <v>5</v>
      </c>
      <c r="AC793" s="46">
        <f t="shared" si="231"/>
        <v>0</v>
      </c>
      <c r="AD793" s="46">
        <f t="shared" si="222"/>
        <v>5</v>
      </c>
      <c r="AE793" s="68">
        <v>95.96</v>
      </c>
      <c r="AF793" s="69">
        <f t="shared" si="233"/>
        <v>14.393999999999998</v>
      </c>
      <c r="AG793" s="46">
        <f t="shared" si="223"/>
        <v>864</v>
      </c>
      <c r="AH793" s="46">
        <f t="shared" si="234"/>
        <v>0</v>
      </c>
      <c r="AI793" s="45">
        <f>VLOOKUP(H793,'[1]MŠ na kmeňovú školu V40'!$H$3:Y3872,18,0)</f>
        <v>6</v>
      </c>
      <c r="AJ793" s="45">
        <f>VLOOKUP(H793,'[1]MŠ na kmeňovú školu V40'!$H$3:AE3873,24,0)</f>
        <v>0</v>
      </c>
      <c r="AK793" s="45">
        <f t="shared" si="235"/>
        <v>6</v>
      </c>
      <c r="AL793" s="45">
        <v>98.08</v>
      </c>
      <c r="AM793" s="45">
        <f t="shared" si="236"/>
        <v>14.712</v>
      </c>
      <c r="AN793" s="84">
        <f t="shared" si="224"/>
        <v>929</v>
      </c>
      <c r="AO793" s="46">
        <f t="shared" si="237"/>
        <v>65</v>
      </c>
      <c r="AP793" s="72"/>
      <c r="AQ793" s="46"/>
      <c r="AR793" s="46"/>
      <c r="AS793" s="46"/>
      <c r="AT793" s="46">
        <f t="shared" si="225"/>
        <v>0</v>
      </c>
      <c r="AU793" s="85">
        <f t="shared" si="226"/>
        <v>929</v>
      </c>
      <c r="AV793" s="46">
        <f t="shared" si="227"/>
        <v>0</v>
      </c>
      <c r="AW793" s="46"/>
      <c r="AX793" s="86">
        <f t="shared" si="238"/>
        <v>929</v>
      </c>
    </row>
    <row r="794" spans="1:50" s="56" customFormat="1" ht="13.5" customHeight="1" x14ac:dyDescent="0.25">
      <c r="A794" s="19" t="s">
        <v>1963</v>
      </c>
      <c r="B794" s="20" t="s">
        <v>42</v>
      </c>
      <c r="C794" s="21" t="s">
        <v>43</v>
      </c>
      <c r="D794" s="20" t="s">
        <v>2497</v>
      </c>
      <c r="E794" s="22">
        <v>317527</v>
      </c>
      <c r="F794" s="23" t="s">
        <v>2498</v>
      </c>
      <c r="G794" s="23" t="s">
        <v>1966</v>
      </c>
      <c r="H794" s="24">
        <v>710017936</v>
      </c>
      <c r="I794" s="25">
        <v>36124613</v>
      </c>
      <c r="J794" s="23" t="s">
        <v>100</v>
      </c>
      <c r="K794" s="26" t="s">
        <v>1963</v>
      </c>
      <c r="L794" s="23" t="s">
        <v>2405</v>
      </c>
      <c r="M794" s="27">
        <v>1857</v>
      </c>
      <c r="N794" s="23" t="s">
        <v>2499</v>
      </c>
      <c r="O794" s="23" t="s">
        <v>2500</v>
      </c>
      <c r="P794" s="28">
        <v>513385</v>
      </c>
      <c r="Q794" s="21" t="s">
        <v>51</v>
      </c>
      <c r="R794" s="46">
        <v>11</v>
      </c>
      <c r="S794" s="46">
        <v>0</v>
      </c>
      <c r="T794" s="46">
        <f t="shared" si="228"/>
        <v>11</v>
      </c>
      <c r="U794" s="68">
        <v>95.96</v>
      </c>
      <c r="V794" s="69">
        <f t="shared" si="232"/>
        <v>14.393999999999998</v>
      </c>
      <c r="W794" s="46">
        <f t="shared" si="221"/>
        <v>1900</v>
      </c>
      <c r="X794" s="46"/>
      <c r="Y794" s="45">
        <v>0</v>
      </c>
      <c r="Z794" s="45">
        <v>0</v>
      </c>
      <c r="AA794" s="45">
        <f t="shared" si="229"/>
        <v>0</v>
      </c>
      <c r="AB794" s="46">
        <f t="shared" si="230"/>
        <v>11</v>
      </c>
      <c r="AC794" s="46">
        <f t="shared" si="231"/>
        <v>0</v>
      </c>
      <c r="AD794" s="46">
        <f t="shared" si="222"/>
        <v>11</v>
      </c>
      <c r="AE794" s="68">
        <v>95.96</v>
      </c>
      <c r="AF794" s="69">
        <f t="shared" si="233"/>
        <v>14.393999999999998</v>
      </c>
      <c r="AG794" s="46">
        <f t="shared" si="223"/>
        <v>1900</v>
      </c>
      <c r="AH794" s="46">
        <f t="shared" si="234"/>
        <v>0</v>
      </c>
      <c r="AI794" s="45">
        <f>VLOOKUP(H794,'[1]MŠ na kmeňovú školu V40'!$H$3:Y3873,18,0)</f>
        <v>14</v>
      </c>
      <c r="AJ794" s="45">
        <f>VLOOKUP(H794,'[1]MŠ na kmeňovú školu V40'!$H$3:AE3874,24,0)</f>
        <v>0</v>
      </c>
      <c r="AK794" s="45">
        <f t="shared" si="235"/>
        <v>14</v>
      </c>
      <c r="AL794" s="45">
        <v>98.08</v>
      </c>
      <c r="AM794" s="45">
        <f t="shared" si="236"/>
        <v>14.712</v>
      </c>
      <c r="AN794" s="84">
        <f t="shared" si="224"/>
        <v>2091</v>
      </c>
      <c r="AO794" s="46">
        <f t="shared" si="237"/>
        <v>191</v>
      </c>
      <c r="AP794" s="72"/>
      <c r="AQ794" s="46"/>
      <c r="AR794" s="46"/>
      <c r="AS794" s="46"/>
      <c r="AT794" s="46">
        <f t="shared" si="225"/>
        <v>0</v>
      </c>
      <c r="AU794" s="85">
        <f t="shared" si="226"/>
        <v>2091</v>
      </c>
      <c r="AV794" s="46">
        <f t="shared" si="227"/>
        <v>0</v>
      </c>
      <c r="AW794" s="46"/>
      <c r="AX794" s="86">
        <f t="shared" si="238"/>
        <v>2091</v>
      </c>
    </row>
    <row r="795" spans="1:50" s="56" customFormat="1" ht="13.5" customHeight="1" x14ac:dyDescent="0.25">
      <c r="A795" s="19" t="s">
        <v>1963</v>
      </c>
      <c r="B795" s="20" t="s">
        <v>42</v>
      </c>
      <c r="C795" s="21" t="s">
        <v>43</v>
      </c>
      <c r="D795" s="20" t="s">
        <v>2501</v>
      </c>
      <c r="E795" s="22">
        <v>317586</v>
      </c>
      <c r="F795" s="23" t="s">
        <v>2502</v>
      </c>
      <c r="G795" s="23" t="s">
        <v>1966</v>
      </c>
      <c r="H795" s="24">
        <v>42017912</v>
      </c>
      <c r="I795" s="25">
        <v>317586</v>
      </c>
      <c r="J795" s="23" t="s">
        <v>54</v>
      </c>
      <c r="K795" s="26" t="s">
        <v>1963</v>
      </c>
      <c r="L795" s="23" t="s">
        <v>2405</v>
      </c>
      <c r="M795" s="27">
        <v>1851</v>
      </c>
      <c r="N795" s="23" t="s">
        <v>2503</v>
      </c>
      <c r="O795" s="23" t="s">
        <v>2504</v>
      </c>
      <c r="P795" s="28">
        <v>513440</v>
      </c>
      <c r="Q795" s="21" t="s">
        <v>93</v>
      </c>
      <c r="R795" s="46">
        <v>94</v>
      </c>
      <c r="S795" s="46">
        <v>0</v>
      </c>
      <c r="T795" s="46">
        <f t="shared" si="228"/>
        <v>94</v>
      </c>
      <c r="U795" s="68">
        <v>95.96</v>
      </c>
      <c r="V795" s="69">
        <f t="shared" si="232"/>
        <v>14.393999999999998</v>
      </c>
      <c r="W795" s="46">
        <f t="shared" ref="W795:W858" si="239">ROUND(T795*V795*12,0)</f>
        <v>16236</v>
      </c>
      <c r="X795" s="46"/>
      <c r="Y795" s="45">
        <v>0</v>
      </c>
      <c r="Z795" s="45">
        <v>0</v>
      </c>
      <c r="AA795" s="45">
        <f t="shared" si="229"/>
        <v>0</v>
      </c>
      <c r="AB795" s="46">
        <f t="shared" si="230"/>
        <v>94</v>
      </c>
      <c r="AC795" s="46">
        <f t="shared" si="231"/>
        <v>0</v>
      </c>
      <c r="AD795" s="46">
        <f t="shared" ref="AD795:AD858" si="240">+AB795+AC795</f>
        <v>94</v>
      </c>
      <c r="AE795" s="68">
        <v>95.96</v>
      </c>
      <c r="AF795" s="69">
        <f t="shared" si="233"/>
        <v>14.393999999999998</v>
      </c>
      <c r="AG795" s="46">
        <f t="shared" ref="AG795:AG858" si="241">ROUND(AD795*AF795*12,0)</f>
        <v>16236</v>
      </c>
      <c r="AH795" s="46">
        <f t="shared" si="234"/>
        <v>0</v>
      </c>
      <c r="AI795" s="45">
        <f>VLOOKUP(H795,'[1]MŠ na kmeňovú školu V40'!$H$3:Y3874,18,0)</f>
        <v>113</v>
      </c>
      <c r="AJ795" s="45">
        <f>VLOOKUP(H795,'[1]MŠ na kmeňovú školu V40'!$H$3:AE3875,24,0)</f>
        <v>0</v>
      </c>
      <c r="AK795" s="45">
        <f t="shared" si="235"/>
        <v>113</v>
      </c>
      <c r="AL795" s="45">
        <v>98.08</v>
      </c>
      <c r="AM795" s="45">
        <f t="shared" si="236"/>
        <v>14.712</v>
      </c>
      <c r="AN795" s="84">
        <f t="shared" ref="AN795:AN858" si="242">ROUND(AD795*AF795*8+AK795*AM795*4,0)</f>
        <v>17474</v>
      </c>
      <c r="AO795" s="46">
        <f t="shared" si="237"/>
        <v>1238</v>
      </c>
      <c r="AP795" s="72"/>
      <c r="AQ795" s="46"/>
      <c r="AR795" s="46"/>
      <c r="AS795" s="46"/>
      <c r="AT795" s="46">
        <f t="shared" ref="AT795:AT858" si="243">ROUND(+AS795*AM795*4,0)</f>
        <v>0</v>
      </c>
      <c r="AU795" s="85">
        <f t="shared" ref="AU795:AU858" si="244">ROUND(+AN795+AT795,0)</f>
        <v>17474</v>
      </c>
      <c r="AV795" s="46">
        <f t="shared" ref="AV795:AV858" si="245">ROUND(AU795-AN795,0)</f>
        <v>0</v>
      </c>
      <c r="AW795" s="46"/>
      <c r="AX795" s="86">
        <f t="shared" si="238"/>
        <v>17474</v>
      </c>
    </row>
    <row r="796" spans="1:50" s="56" customFormat="1" ht="13.5" customHeight="1" x14ac:dyDescent="0.25">
      <c r="A796" s="19" t="s">
        <v>1963</v>
      </c>
      <c r="B796" s="20" t="s">
        <v>42</v>
      </c>
      <c r="C796" s="21" t="s">
        <v>43</v>
      </c>
      <c r="D796" s="20" t="s">
        <v>2505</v>
      </c>
      <c r="E796" s="22">
        <v>317594</v>
      </c>
      <c r="F796" s="23" t="s">
        <v>2506</v>
      </c>
      <c r="G796" s="23" t="s">
        <v>1966</v>
      </c>
      <c r="H796" s="24">
        <v>710018002</v>
      </c>
      <c r="I796" s="25">
        <v>317594</v>
      </c>
      <c r="J796" s="23" t="s">
        <v>54</v>
      </c>
      <c r="K796" s="26" t="s">
        <v>1963</v>
      </c>
      <c r="L796" s="23" t="s">
        <v>2387</v>
      </c>
      <c r="M796" s="27">
        <v>1813</v>
      </c>
      <c r="N796" s="23" t="s">
        <v>2507</v>
      </c>
      <c r="O796" s="23" t="s">
        <v>2508</v>
      </c>
      <c r="P796" s="28">
        <v>513466</v>
      </c>
      <c r="Q796" s="21" t="s">
        <v>51</v>
      </c>
      <c r="R796" s="46">
        <v>0</v>
      </c>
      <c r="S796" s="46">
        <v>0</v>
      </c>
      <c r="T796" s="46">
        <f t="shared" si="228"/>
        <v>0</v>
      </c>
      <c r="U796" s="68">
        <v>95.96</v>
      </c>
      <c r="V796" s="69">
        <f t="shared" si="232"/>
        <v>14.393999999999998</v>
      </c>
      <c r="W796" s="46">
        <f t="shared" si="239"/>
        <v>0</v>
      </c>
      <c r="X796" s="46"/>
      <c r="Y796" s="45">
        <v>0</v>
      </c>
      <c r="Z796" s="45">
        <v>0</v>
      </c>
      <c r="AA796" s="45">
        <f t="shared" si="229"/>
        <v>0</v>
      </c>
      <c r="AB796" s="46">
        <f t="shared" si="230"/>
        <v>0</v>
      </c>
      <c r="AC796" s="46">
        <f t="shared" si="231"/>
        <v>0</v>
      </c>
      <c r="AD796" s="46">
        <f t="shared" si="240"/>
        <v>0</v>
      </c>
      <c r="AE796" s="68">
        <v>95.96</v>
      </c>
      <c r="AF796" s="69">
        <f t="shared" si="233"/>
        <v>14.393999999999998</v>
      </c>
      <c r="AG796" s="46">
        <f t="shared" si="241"/>
        <v>0</v>
      </c>
      <c r="AH796" s="46">
        <f t="shared" si="234"/>
        <v>0</v>
      </c>
      <c r="AI796" s="45">
        <v>0</v>
      </c>
      <c r="AJ796" s="45">
        <v>0</v>
      </c>
      <c r="AK796" s="45">
        <f t="shared" si="235"/>
        <v>0</v>
      </c>
      <c r="AL796" s="45">
        <v>98.08</v>
      </c>
      <c r="AM796" s="45">
        <f t="shared" si="236"/>
        <v>14.712</v>
      </c>
      <c r="AN796" s="84">
        <f t="shared" si="242"/>
        <v>0</v>
      </c>
      <c r="AO796" s="46">
        <f t="shared" si="237"/>
        <v>0</v>
      </c>
      <c r="AP796" s="72"/>
      <c r="AQ796" s="46"/>
      <c r="AR796" s="46"/>
      <c r="AS796" s="46"/>
      <c r="AT796" s="46">
        <f t="shared" si="243"/>
        <v>0</v>
      </c>
      <c r="AU796" s="85">
        <f t="shared" si="244"/>
        <v>0</v>
      </c>
      <c r="AV796" s="46">
        <f t="shared" si="245"/>
        <v>0</v>
      </c>
      <c r="AW796" s="46"/>
      <c r="AX796" s="86">
        <f t="shared" si="238"/>
        <v>0</v>
      </c>
    </row>
    <row r="797" spans="1:50" s="56" customFormat="1" ht="13.5" customHeight="1" x14ac:dyDescent="0.25">
      <c r="A797" s="19" t="s">
        <v>1963</v>
      </c>
      <c r="B797" s="20" t="s">
        <v>42</v>
      </c>
      <c r="C797" s="21" t="s">
        <v>43</v>
      </c>
      <c r="D797" s="20" t="s">
        <v>2505</v>
      </c>
      <c r="E797" s="28">
        <v>317594</v>
      </c>
      <c r="F797" s="23" t="s">
        <v>2506</v>
      </c>
      <c r="G797" s="23" t="s">
        <v>1966</v>
      </c>
      <c r="H797" s="24">
        <v>710267304</v>
      </c>
      <c r="I797" s="25">
        <v>51279118</v>
      </c>
      <c r="J797" s="23" t="s">
        <v>100</v>
      </c>
      <c r="K797" s="26" t="s">
        <v>1963</v>
      </c>
      <c r="L797" s="23" t="s">
        <v>2388</v>
      </c>
      <c r="M797" s="27">
        <v>1813</v>
      </c>
      <c r="N797" s="23" t="s">
        <v>2507</v>
      </c>
      <c r="O797" s="23" t="s">
        <v>2509</v>
      </c>
      <c r="P797" s="28">
        <v>513466</v>
      </c>
      <c r="Q797" s="21" t="s">
        <v>51</v>
      </c>
      <c r="R797" s="46">
        <v>22</v>
      </c>
      <c r="S797" s="46">
        <v>0</v>
      </c>
      <c r="T797" s="46">
        <f t="shared" si="228"/>
        <v>22</v>
      </c>
      <c r="U797" s="68">
        <v>95.96</v>
      </c>
      <c r="V797" s="69">
        <f t="shared" si="232"/>
        <v>14.393999999999998</v>
      </c>
      <c r="W797" s="46">
        <f t="shared" si="239"/>
        <v>3800</v>
      </c>
      <c r="X797" s="46"/>
      <c r="Y797" s="45">
        <v>0</v>
      </c>
      <c r="Z797" s="45">
        <v>0</v>
      </c>
      <c r="AA797" s="45">
        <f t="shared" si="229"/>
        <v>0</v>
      </c>
      <c r="AB797" s="46">
        <f t="shared" si="230"/>
        <v>22</v>
      </c>
      <c r="AC797" s="46">
        <f t="shared" si="231"/>
        <v>0</v>
      </c>
      <c r="AD797" s="46">
        <f t="shared" si="240"/>
        <v>22</v>
      </c>
      <c r="AE797" s="68">
        <v>95.96</v>
      </c>
      <c r="AF797" s="69">
        <f t="shared" si="233"/>
        <v>14.393999999999998</v>
      </c>
      <c r="AG797" s="46">
        <f t="shared" si="241"/>
        <v>3800</v>
      </c>
      <c r="AH797" s="46">
        <f t="shared" si="234"/>
        <v>0</v>
      </c>
      <c r="AI797" s="45">
        <f>VLOOKUP(H797,'[1]MŠ na kmeňovú školu V40'!$H$3:Y3876,18,0)</f>
        <v>22</v>
      </c>
      <c r="AJ797" s="45">
        <f>VLOOKUP(H797,'[1]MŠ na kmeňovú školu V40'!$H$3:AE3877,24,0)</f>
        <v>0</v>
      </c>
      <c r="AK797" s="45">
        <f t="shared" si="235"/>
        <v>22</v>
      </c>
      <c r="AL797" s="45">
        <v>98.08</v>
      </c>
      <c r="AM797" s="45">
        <f t="shared" si="236"/>
        <v>14.712</v>
      </c>
      <c r="AN797" s="84">
        <f t="shared" si="242"/>
        <v>3828</v>
      </c>
      <c r="AO797" s="46">
        <f t="shared" si="237"/>
        <v>28</v>
      </c>
      <c r="AP797" s="72"/>
      <c r="AQ797" s="46"/>
      <c r="AR797" s="46"/>
      <c r="AS797" s="46"/>
      <c r="AT797" s="46">
        <f t="shared" si="243"/>
        <v>0</v>
      </c>
      <c r="AU797" s="85">
        <f t="shared" si="244"/>
        <v>3828</v>
      </c>
      <c r="AV797" s="46">
        <f t="shared" si="245"/>
        <v>0</v>
      </c>
      <c r="AW797" s="46"/>
      <c r="AX797" s="86">
        <f t="shared" si="238"/>
        <v>3828</v>
      </c>
    </row>
    <row r="798" spans="1:50" s="56" customFormat="1" ht="13.5" customHeight="1" x14ac:dyDescent="0.25">
      <c r="A798" s="19" t="s">
        <v>1963</v>
      </c>
      <c r="B798" s="20" t="s">
        <v>42</v>
      </c>
      <c r="C798" s="21" t="s">
        <v>43</v>
      </c>
      <c r="D798" s="20" t="s">
        <v>2510</v>
      </c>
      <c r="E798" s="22">
        <v>317608</v>
      </c>
      <c r="F798" s="23" t="s">
        <v>2511</v>
      </c>
      <c r="G798" s="23" t="s">
        <v>1966</v>
      </c>
      <c r="H798" s="24">
        <v>710018010</v>
      </c>
      <c r="I798" s="25">
        <v>317608</v>
      </c>
      <c r="J798" s="23" t="s">
        <v>54</v>
      </c>
      <c r="K798" s="26" t="s">
        <v>1963</v>
      </c>
      <c r="L798" s="23" t="s">
        <v>2387</v>
      </c>
      <c r="M798" s="27">
        <v>1826</v>
      </c>
      <c r="N798" s="23" t="s">
        <v>2512</v>
      </c>
      <c r="O798" s="23" t="s">
        <v>2513</v>
      </c>
      <c r="P798" s="28">
        <v>513474</v>
      </c>
      <c r="Q798" s="21" t="s">
        <v>51</v>
      </c>
      <c r="R798" s="46">
        <v>13</v>
      </c>
      <c r="S798" s="46">
        <v>0</v>
      </c>
      <c r="T798" s="46">
        <f t="shared" si="228"/>
        <v>13</v>
      </c>
      <c r="U798" s="68">
        <v>95.96</v>
      </c>
      <c r="V798" s="69">
        <f t="shared" si="232"/>
        <v>14.393999999999998</v>
      </c>
      <c r="W798" s="46">
        <f t="shared" si="239"/>
        <v>2245</v>
      </c>
      <c r="X798" s="46"/>
      <c r="Y798" s="45">
        <v>0</v>
      </c>
      <c r="Z798" s="45">
        <v>0</v>
      </c>
      <c r="AA798" s="45">
        <f t="shared" si="229"/>
        <v>0</v>
      </c>
      <c r="AB798" s="46">
        <f t="shared" si="230"/>
        <v>13</v>
      </c>
      <c r="AC798" s="46">
        <f t="shared" si="231"/>
        <v>0</v>
      </c>
      <c r="AD798" s="46">
        <f t="shared" si="240"/>
        <v>13</v>
      </c>
      <c r="AE798" s="68">
        <v>95.96</v>
      </c>
      <c r="AF798" s="69">
        <f t="shared" si="233"/>
        <v>14.393999999999998</v>
      </c>
      <c r="AG798" s="46">
        <f t="shared" si="241"/>
        <v>2245</v>
      </c>
      <c r="AH798" s="46">
        <f t="shared" si="234"/>
        <v>0</v>
      </c>
      <c r="AI798" s="45">
        <f>VLOOKUP(H798,'[1]MŠ na kmeňovú školu V40'!$H$3:Y3877,18,0)</f>
        <v>15</v>
      </c>
      <c r="AJ798" s="45">
        <f>VLOOKUP(H798,'[1]MŠ na kmeňovú školu V40'!$H$3:AE3878,24,0)</f>
        <v>0</v>
      </c>
      <c r="AK798" s="45">
        <f t="shared" si="235"/>
        <v>15</v>
      </c>
      <c r="AL798" s="45">
        <v>98.08</v>
      </c>
      <c r="AM798" s="45">
        <f t="shared" si="236"/>
        <v>14.712</v>
      </c>
      <c r="AN798" s="84">
        <f t="shared" si="242"/>
        <v>2380</v>
      </c>
      <c r="AO798" s="46">
        <f t="shared" si="237"/>
        <v>135</v>
      </c>
      <c r="AP798" s="72"/>
      <c r="AQ798" s="46"/>
      <c r="AR798" s="46"/>
      <c r="AS798" s="46"/>
      <c r="AT798" s="46">
        <f t="shared" si="243"/>
        <v>0</v>
      </c>
      <c r="AU798" s="85">
        <f t="shared" si="244"/>
        <v>2380</v>
      </c>
      <c r="AV798" s="46">
        <f t="shared" si="245"/>
        <v>0</v>
      </c>
      <c r="AW798" s="46"/>
      <c r="AX798" s="86">
        <f t="shared" si="238"/>
        <v>2380</v>
      </c>
    </row>
    <row r="799" spans="1:50" s="56" customFormat="1" ht="13.5" customHeight="1" x14ac:dyDescent="0.25">
      <c r="A799" s="19" t="s">
        <v>1963</v>
      </c>
      <c r="B799" s="20" t="s">
        <v>42</v>
      </c>
      <c r="C799" s="21" t="s">
        <v>43</v>
      </c>
      <c r="D799" s="20" t="s">
        <v>2514</v>
      </c>
      <c r="E799" s="22">
        <v>317691</v>
      </c>
      <c r="F799" s="23" t="s">
        <v>2515</v>
      </c>
      <c r="G799" s="23" t="s">
        <v>1966</v>
      </c>
      <c r="H799" s="24">
        <v>710018169</v>
      </c>
      <c r="I799" s="25">
        <v>317691</v>
      </c>
      <c r="J799" s="23" t="s">
        <v>54</v>
      </c>
      <c r="K799" s="26" t="s">
        <v>1963</v>
      </c>
      <c r="L799" s="23" t="s">
        <v>2387</v>
      </c>
      <c r="M799" s="27">
        <v>1815</v>
      </c>
      <c r="N799" s="23" t="s">
        <v>2516</v>
      </c>
      <c r="O799" s="23" t="s">
        <v>2517</v>
      </c>
      <c r="P799" s="28">
        <v>513563</v>
      </c>
      <c r="Q799" s="21" t="s">
        <v>51</v>
      </c>
      <c r="R799" s="46">
        <v>23</v>
      </c>
      <c r="S799" s="46">
        <v>0</v>
      </c>
      <c r="T799" s="46">
        <f t="shared" si="228"/>
        <v>23</v>
      </c>
      <c r="U799" s="68">
        <v>95.96</v>
      </c>
      <c r="V799" s="69">
        <f t="shared" si="232"/>
        <v>14.393999999999998</v>
      </c>
      <c r="W799" s="46">
        <f t="shared" si="239"/>
        <v>3973</v>
      </c>
      <c r="X799" s="46"/>
      <c r="Y799" s="45">
        <v>0</v>
      </c>
      <c r="Z799" s="45">
        <v>0</v>
      </c>
      <c r="AA799" s="45">
        <f t="shared" si="229"/>
        <v>0</v>
      </c>
      <c r="AB799" s="46">
        <f t="shared" si="230"/>
        <v>23</v>
      </c>
      <c r="AC799" s="46">
        <f t="shared" si="231"/>
        <v>0</v>
      </c>
      <c r="AD799" s="46">
        <f t="shared" si="240"/>
        <v>23</v>
      </c>
      <c r="AE799" s="68">
        <v>95.96</v>
      </c>
      <c r="AF799" s="69">
        <f t="shared" si="233"/>
        <v>14.393999999999998</v>
      </c>
      <c r="AG799" s="46">
        <f t="shared" si="241"/>
        <v>3973</v>
      </c>
      <c r="AH799" s="46">
        <f t="shared" si="234"/>
        <v>0</v>
      </c>
      <c r="AI799" s="45">
        <f>VLOOKUP(H799,'[1]MŠ na kmeňovú školu V40'!$H$3:Y3878,18,0)</f>
        <v>25</v>
      </c>
      <c r="AJ799" s="45">
        <f>VLOOKUP(H799,'[1]MŠ na kmeňovú školu V40'!$H$3:AE3879,24,0)</f>
        <v>0</v>
      </c>
      <c r="AK799" s="45">
        <f t="shared" si="235"/>
        <v>25</v>
      </c>
      <c r="AL799" s="45">
        <v>98.08</v>
      </c>
      <c r="AM799" s="45">
        <f t="shared" si="236"/>
        <v>14.712</v>
      </c>
      <c r="AN799" s="84">
        <f t="shared" si="242"/>
        <v>4120</v>
      </c>
      <c r="AO799" s="46">
        <f t="shared" si="237"/>
        <v>147</v>
      </c>
      <c r="AP799" s="72"/>
      <c r="AQ799" s="46"/>
      <c r="AR799" s="46"/>
      <c r="AS799" s="46"/>
      <c r="AT799" s="46">
        <f t="shared" si="243"/>
        <v>0</v>
      </c>
      <c r="AU799" s="85">
        <f t="shared" si="244"/>
        <v>4120</v>
      </c>
      <c r="AV799" s="46">
        <f t="shared" si="245"/>
        <v>0</v>
      </c>
      <c r="AW799" s="46"/>
      <c r="AX799" s="86">
        <f t="shared" si="238"/>
        <v>4120</v>
      </c>
    </row>
    <row r="800" spans="1:50" s="56" customFormat="1" ht="13.5" customHeight="1" x14ac:dyDescent="0.25">
      <c r="A800" s="19" t="s">
        <v>1963</v>
      </c>
      <c r="B800" s="20" t="s">
        <v>42</v>
      </c>
      <c r="C800" s="21" t="s">
        <v>43</v>
      </c>
      <c r="D800" s="20" t="s">
        <v>2518</v>
      </c>
      <c r="E800" s="22">
        <v>317721</v>
      </c>
      <c r="F800" s="23" t="s">
        <v>2519</v>
      </c>
      <c r="G800" s="23" t="s">
        <v>1966</v>
      </c>
      <c r="H800" s="24">
        <v>710018177</v>
      </c>
      <c r="I800" s="25">
        <v>36124681</v>
      </c>
      <c r="J800" s="23" t="s">
        <v>2520</v>
      </c>
      <c r="K800" s="26" t="s">
        <v>1963</v>
      </c>
      <c r="L800" s="23" t="s">
        <v>2405</v>
      </c>
      <c r="M800" s="27">
        <v>1852</v>
      </c>
      <c r="N800" s="23" t="s">
        <v>2521</v>
      </c>
      <c r="O800" s="23" t="s">
        <v>2522</v>
      </c>
      <c r="P800" s="28">
        <v>513598</v>
      </c>
      <c r="Q800" s="21" t="s">
        <v>51</v>
      </c>
      <c r="R800" s="46">
        <v>51</v>
      </c>
      <c r="S800" s="46">
        <v>1</v>
      </c>
      <c r="T800" s="46">
        <f t="shared" si="228"/>
        <v>52</v>
      </c>
      <c r="U800" s="68">
        <v>95.96</v>
      </c>
      <c r="V800" s="69">
        <f t="shared" si="232"/>
        <v>14.393999999999998</v>
      </c>
      <c r="W800" s="46">
        <f t="shared" si="239"/>
        <v>8982</v>
      </c>
      <c r="X800" s="46"/>
      <c r="Y800" s="45">
        <v>0</v>
      </c>
      <c r="Z800" s="45">
        <v>0</v>
      </c>
      <c r="AA800" s="45">
        <f t="shared" si="229"/>
        <v>0</v>
      </c>
      <c r="AB800" s="46">
        <f t="shared" si="230"/>
        <v>51</v>
      </c>
      <c r="AC800" s="46">
        <f t="shared" si="231"/>
        <v>1</v>
      </c>
      <c r="AD800" s="46">
        <f t="shared" si="240"/>
        <v>52</v>
      </c>
      <c r="AE800" s="68">
        <v>95.96</v>
      </c>
      <c r="AF800" s="69">
        <f t="shared" si="233"/>
        <v>14.393999999999998</v>
      </c>
      <c r="AG800" s="46">
        <f t="shared" si="241"/>
        <v>8982</v>
      </c>
      <c r="AH800" s="46">
        <f t="shared" si="234"/>
        <v>0</v>
      </c>
      <c r="AI800" s="45">
        <f>VLOOKUP(H800,'[1]MŠ na kmeňovú školu V40'!$H$3:Y3879,18,0)</f>
        <v>50</v>
      </c>
      <c r="AJ800" s="45">
        <f>VLOOKUP(H800,'[1]MŠ na kmeňovú školu V40'!$H$3:AE3880,24,0)</f>
        <v>0</v>
      </c>
      <c r="AK800" s="45">
        <f t="shared" si="235"/>
        <v>50</v>
      </c>
      <c r="AL800" s="45">
        <v>98.08</v>
      </c>
      <c r="AM800" s="45">
        <f t="shared" si="236"/>
        <v>14.712</v>
      </c>
      <c r="AN800" s="84">
        <f t="shared" si="242"/>
        <v>8930</v>
      </c>
      <c r="AO800" s="46">
        <f t="shared" si="237"/>
        <v>-52</v>
      </c>
      <c r="AP800" s="72"/>
      <c r="AQ800" s="46"/>
      <c r="AR800" s="46"/>
      <c r="AS800" s="46"/>
      <c r="AT800" s="46">
        <f t="shared" si="243"/>
        <v>0</v>
      </c>
      <c r="AU800" s="85">
        <f t="shared" si="244"/>
        <v>8930</v>
      </c>
      <c r="AV800" s="46">
        <f t="shared" si="245"/>
        <v>0</v>
      </c>
      <c r="AW800" s="46"/>
      <c r="AX800" s="86">
        <f t="shared" si="238"/>
        <v>8930</v>
      </c>
    </row>
    <row r="801" spans="1:50" s="56" customFormat="1" ht="13.5" customHeight="1" x14ac:dyDescent="0.25">
      <c r="A801" s="19" t="s">
        <v>1963</v>
      </c>
      <c r="B801" s="20" t="s">
        <v>42</v>
      </c>
      <c r="C801" s="21" t="s">
        <v>43</v>
      </c>
      <c r="D801" s="20" t="s">
        <v>2523</v>
      </c>
      <c r="E801" s="22">
        <v>317730</v>
      </c>
      <c r="F801" s="23" t="s">
        <v>2524</v>
      </c>
      <c r="G801" s="23" t="s">
        <v>1966</v>
      </c>
      <c r="H801" s="24">
        <v>710018185</v>
      </c>
      <c r="I801" s="25">
        <v>317730</v>
      </c>
      <c r="J801" s="23" t="s">
        <v>54</v>
      </c>
      <c r="K801" s="26" t="s">
        <v>1963</v>
      </c>
      <c r="L801" s="23" t="s">
        <v>2387</v>
      </c>
      <c r="M801" s="27">
        <v>1822</v>
      </c>
      <c r="N801" s="23" t="s">
        <v>2525</v>
      </c>
      <c r="O801" s="23" t="s">
        <v>2526</v>
      </c>
      <c r="P801" s="28">
        <v>513601</v>
      </c>
      <c r="Q801" s="21" t="s">
        <v>51</v>
      </c>
      <c r="R801" s="46">
        <v>26</v>
      </c>
      <c r="S801" s="46">
        <v>0</v>
      </c>
      <c r="T801" s="46">
        <f t="shared" si="228"/>
        <v>26</v>
      </c>
      <c r="U801" s="68">
        <v>95.96</v>
      </c>
      <c r="V801" s="69">
        <f t="shared" si="232"/>
        <v>14.393999999999998</v>
      </c>
      <c r="W801" s="46">
        <f t="shared" si="239"/>
        <v>4491</v>
      </c>
      <c r="X801" s="46"/>
      <c r="Y801" s="45">
        <v>0</v>
      </c>
      <c r="Z801" s="45">
        <v>0</v>
      </c>
      <c r="AA801" s="45">
        <f t="shared" si="229"/>
        <v>0</v>
      </c>
      <c r="AB801" s="46">
        <f t="shared" si="230"/>
        <v>26</v>
      </c>
      <c r="AC801" s="46">
        <f t="shared" si="231"/>
        <v>0</v>
      </c>
      <c r="AD801" s="46">
        <f t="shared" si="240"/>
        <v>26</v>
      </c>
      <c r="AE801" s="68">
        <v>95.96</v>
      </c>
      <c r="AF801" s="69">
        <f t="shared" si="233"/>
        <v>14.393999999999998</v>
      </c>
      <c r="AG801" s="46">
        <f t="shared" si="241"/>
        <v>4491</v>
      </c>
      <c r="AH801" s="46">
        <f t="shared" si="234"/>
        <v>0</v>
      </c>
      <c r="AI801" s="45">
        <f>VLOOKUP(H801,'[1]MŠ na kmeňovú školu V40'!$H$3:Y3880,18,0)</f>
        <v>22</v>
      </c>
      <c r="AJ801" s="45">
        <f>VLOOKUP(H801,'[1]MŠ na kmeňovú školu V40'!$H$3:AE3881,24,0)</f>
        <v>0</v>
      </c>
      <c r="AK801" s="45">
        <f t="shared" si="235"/>
        <v>22</v>
      </c>
      <c r="AL801" s="45">
        <v>98.08</v>
      </c>
      <c r="AM801" s="45">
        <f t="shared" si="236"/>
        <v>14.712</v>
      </c>
      <c r="AN801" s="84">
        <f t="shared" si="242"/>
        <v>4289</v>
      </c>
      <c r="AO801" s="46">
        <f t="shared" si="237"/>
        <v>-202</v>
      </c>
      <c r="AP801" s="72"/>
      <c r="AQ801" s="46"/>
      <c r="AR801" s="46"/>
      <c r="AS801" s="46"/>
      <c r="AT801" s="46">
        <f t="shared" si="243"/>
        <v>0</v>
      </c>
      <c r="AU801" s="85">
        <f t="shared" si="244"/>
        <v>4289</v>
      </c>
      <c r="AV801" s="46">
        <f t="shared" si="245"/>
        <v>0</v>
      </c>
      <c r="AW801" s="46"/>
      <c r="AX801" s="86">
        <f t="shared" si="238"/>
        <v>4289</v>
      </c>
    </row>
    <row r="802" spans="1:50" s="56" customFormat="1" ht="13.5" customHeight="1" x14ac:dyDescent="0.25">
      <c r="A802" s="19" t="s">
        <v>1963</v>
      </c>
      <c r="B802" s="20" t="s">
        <v>42</v>
      </c>
      <c r="C802" s="21" t="s">
        <v>43</v>
      </c>
      <c r="D802" s="20" t="s">
        <v>2527</v>
      </c>
      <c r="E802" s="22">
        <v>317748</v>
      </c>
      <c r="F802" s="23" t="s">
        <v>2528</v>
      </c>
      <c r="G802" s="23" t="s">
        <v>1966</v>
      </c>
      <c r="H802" s="24">
        <v>37914961</v>
      </c>
      <c r="I802" s="25">
        <v>317748</v>
      </c>
      <c r="J802" s="23" t="s">
        <v>54</v>
      </c>
      <c r="K802" s="26" t="s">
        <v>1963</v>
      </c>
      <c r="L802" s="23" t="s">
        <v>1967</v>
      </c>
      <c r="M802" s="27">
        <v>2001</v>
      </c>
      <c r="N802" s="23" t="s">
        <v>2529</v>
      </c>
      <c r="O802" s="23" t="s">
        <v>2530</v>
      </c>
      <c r="P802" s="28">
        <v>513610</v>
      </c>
      <c r="Q802" s="21" t="s">
        <v>93</v>
      </c>
      <c r="R802" s="46">
        <v>25</v>
      </c>
      <c r="S802" s="46">
        <v>0</v>
      </c>
      <c r="T802" s="46">
        <f t="shared" si="228"/>
        <v>25</v>
      </c>
      <c r="U802" s="68">
        <v>95.96</v>
      </c>
      <c r="V802" s="69">
        <f t="shared" si="232"/>
        <v>14.393999999999998</v>
      </c>
      <c r="W802" s="46">
        <f t="shared" si="239"/>
        <v>4318</v>
      </c>
      <c r="X802" s="46"/>
      <c r="Y802" s="45">
        <v>0</v>
      </c>
      <c r="Z802" s="45">
        <v>0</v>
      </c>
      <c r="AA802" s="45">
        <f t="shared" si="229"/>
        <v>0</v>
      </c>
      <c r="AB802" s="46">
        <f t="shared" si="230"/>
        <v>25</v>
      </c>
      <c r="AC802" s="46">
        <f t="shared" si="231"/>
        <v>0</v>
      </c>
      <c r="AD802" s="46">
        <f t="shared" si="240"/>
        <v>25</v>
      </c>
      <c r="AE802" s="68">
        <v>95.96</v>
      </c>
      <c r="AF802" s="69">
        <f t="shared" si="233"/>
        <v>14.393999999999998</v>
      </c>
      <c r="AG802" s="46">
        <f t="shared" si="241"/>
        <v>4318</v>
      </c>
      <c r="AH802" s="46">
        <f t="shared" si="234"/>
        <v>0</v>
      </c>
      <c r="AI802" s="45">
        <f>VLOOKUP(H802,'[1]MŠ na kmeňovú školu V40'!$H$3:Y3881,18,0)</f>
        <v>27</v>
      </c>
      <c r="AJ802" s="45">
        <f>VLOOKUP(H802,'[1]MŠ na kmeňovú školu V40'!$H$3:AE3882,24,0)</f>
        <v>0</v>
      </c>
      <c r="AK802" s="45">
        <f t="shared" si="235"/>
        <v>27</v>
      </c>
      <c r="AL802" s="45">
        <v>98.08</v>
      </c>
      <c r="AM802" s="45">
        <f t="shared" si="236"/>
        <v>14.712</v>
      </c>
      <c r="AN802" s="84">
        <f t="shared" si="242"/>
        <v>4468</v>
      </c>
      <c r="AO802" s="46">
        <f t="shared" si="237"/>
        <v>150</v>
      </c>
      <c r="AP802" s="72"/>
      <c r="AQ802" s="46"/>
      <c r="AR802" s="46"/>
      <c r="AS802" s="46"/>
      <c r="AT802" s="46">
        <f t="shared" si="243"/>
        <v>0</v>
      </c>
      <c r="AU802" s="85">
        <f t="shared" si="244"/>
        <v>4468</v>
      </c>
      <c r="AV802" s="46">
        <f t="shared" si="245"/>
        <v>0</v>
      </c>
      <c r="AW802" s="46"/>
      <c r="AX802" s="86">
        <f t="shared" si="238"/>
        <v>4468</v>
      </c>
    </row>
    <row r="803" spans="1:50" s="56" customFormat="1" ht="13.5" customHeight="1" x14ac:dyDescent="0.25">
      <c r="A803" s="19" t="s">
        <v>1963</v>
      </c>
      <c r="B803" s="20" t="s">
        <v>42</v>
      </c>
      <c r="C803" s="21" t="s">
        <v>43</v>
      </c>
      <c r="D803" s="20" t="s">
        <v>2527</v>
      </c>
      <c r="E803" s="22">
        <v>317748</v>
      </c>
      <c r="F803" s="23" t="s">
        <v>2528</v>
      </c>
      <c r="G803" s="23" t="s">
        <v>1966</v>
      </c>
      <c r="H803" s="24">
        <v>36130974</v>
      </c>
      <c r="I803" s="25">
        <v>317748</v>
      </c>
      <c r="J803" s="23" t="s">
        <v>54</v>
      </c>
      <c r="K803" s="26" t="s">
        <v>1963</v>
      </c>
      <c r="L803" s="23" t="s">
        <v>1967</v>
      </c>
      <c r="M803" s="27">
        <v>2001</v>
      </c>
      <c r="N803" s="23" t="s">
        <v>2529</v>
      </c>
      <c r="O803" s="23" t="s">
        <v>2531</v>
      </c>
      <c r="P803" s="28">
        <v>513610</v>
      </c>
      <c r="Q803" s="21" t="s">
        <v>93</v>
      </c>
      <c r="R803" s="46">
        <v>41</v>
      </c>
      <c r="S803" s="46">
        <v>0</v>
      </c>
      <c r="T803" s="46">
        <f t="shared" si="228"/>
        <v>41</v>
      </c>
      <c r="U803" s="68">
        <v>95.96</v>
      </c>
      <c r="V803" s="69">
        <f t="shared" si="232"/>
        <v>14.393999999999998</v>
      </c>
      <c r="W803" s="46">
        <f t="shared" si="239"/>
        <v>7082</v>
      </c>
      <c r="X803" s="46"/>
      <c r="Y803" s="45">
        <v>0</v>
      </c>
      <c r="Z803" s="45">
        <v>0</v>
      </c>
      <c r="AA803" s="45">
        <f t="shared" si="229"/>
        <v>0</v>
      </c>
      <c r="AB803" s="46">
        <f t="shared" si="230"/>
        <v>41</v>
      </c>
      <c r="AC803" s="46">
        <f t="shared" si="231"/>
        <v>0</v>
      </c>
      <c r="AD803" s="46">
        <f t="shared" si="240"/>
        <v>41</v>
      </c>
      <c r="AE803" s="68">
        <v>95.96</v>
      </c>
      <c r="AF803" s="69">
        <f t="shared" si="233"/>
        <v>14.393999999999998</v>
      </c>
      <c r="AG803" s="46">
        <f t="shared" si="241"/>
        <v>7082</v>
      </c>
      <c r="AH803" s="46">
        <f t="shared" si="234"/>
        <v>0</v>
      </c>
      <c r="AI803" s="45">
        <f>VLOOKUP(H803,'[1]MŠ na kmeňovú školu V40'!$H$3:Y3882,18,0)</f>
        <v>51</v>
      </c>
      <c r="AJ803" s="45">
        <f>VLOOKUP(H803,'[1]MŠ na kmeňovú školu V40'!$H$3:AE3883,24,0)</f>
        <v>0</v>
      </c>
      <c r="AK803" s="45">
        <f t="shared" si="235"/>
        <v>51</v>
      </c>
      <c r="AL803" s="45">
        <v>98.08</v>
      </c>
      <c r="AM803" s="45">
        <f t="shared" si="236"/>
        <v>14.712</v>
      </c>
      <c r="AN803" s="84">
        <f t="shared" si="242"/>
        <v>7722</v>
      </c>
      <c r="AO803" s="46">
        <f t="shared" si="237"/>
        <v>640</v>
      </c>
      <c r="AP803" s="72"/>
      <c r="AQ803" s="46"/>
      <c r="AR803" s="46"/>
      <c r="AS803" s="46"/>
      <c r="AT803" s="46">
        <f t="shared" si="243"/>
        <v>0</v>
      </c>
      <c r="AU803" s="85">
        <f t="shared" si="244"/>
        <v>7722</v>
      </c>
      <c r="AV803" s="46">
        <f t="shared" si="245"/>
        <v>0</v>
      </c>
      <c r="AW803" s="46"/>
      <c r="AX803" s="86">
        <f t="shared" si="238"/>
        <v>7722</v>
      </c>
    </row>
    <row r="804" spans="1:50" s="56" customFormat="1" ht="13.5" customHeight="1" x14ac:dyDescent="0.25">
      <c r="A804" s="19" t="s">
        <v>1963</v>
      </c>
      <c r="B804" s="20" t="s">
        <v>42</v>
      </c>
      <c r="C804" s="21" t="s">
        <v>43</v>
      </c>
      <c r="D804" s="20" t="s">
        <v>2527</v>
      </c>
      <c r="E804" s="22">
        <v>317748</v>
      </c>
      <c r="F804" s="23" t="s">
        <v>2528</v>
      </c>
      <c r="G804" s="23" t="s">
        <v>1966</v>
      </c>
      <c r="H804" s="24">
        <v>36129691</v>
      </c>
      <c r="I804" s="25">
        <v>317748</v>
      </c>
      <c r="J804" s="23" t="s">
        <v>54</v>
      </c>
      <c r="K804" s="26" t="s">
        <v>1963</v>
      </c>
      <c r="L804" s="23" t="s">
        <v>1967</v>
      </c>
      <c r="M804" s="27">
        <v>2001</v>
      </c>
      <c r="N804" s="23" t="s">
        <v>2529</v>
      </c>
      <c r="O804" s="23" t="s">
        <v>2532</v>
      </c>
      <c r="P804" s="28">
        <v>513610</v>
      </c>
      <c r="Q804" s="21" t="s">
        <v>93</v>
      </c>
      <c r="R804" s="46">
        <v>51</v>
      </c>
      <c r="S804" s="46">
        <v>0</v>
      </c>
      <c r="T804" s="46">
        <f t="shared" si="228"/>
        <v>51</v>
      </c>
      <c r="U804" s="68">
        <v>95.96</v>
      </c>
      <c r="V804" s="69">
        <f t="shared" si="232"/>
        <v>14.393999999999998</v>
      </c>
      <c r="W804" s="46">
        <f t="shared" si="239"/>
        <v>8809</v>
      </c>
      <c r="X804" s="46"/>
      <c r="Y804" s="45">
        <v>0</v>
      </c>
      <c r="Z804" s="45">
        <v>0</v>
      </c>
      <c r="AA804" s="45">
        <f t="shared" si="229"/>
        <v>0</v>
      </c>
      <c r="AB804" s="46">
        <f t="shared" si="230"/>
        <v>51</v>
      </c>
      <c r="AC804" s="46">
        <f t="shared" si="231"/>
        <v>0</v>
      </c>
      <c r="AD804" s="46">
        <f t="shared" si="240"/>
        <v>51</v>
      </c>
      <c r="AE804" s="68">
        <v>95.96</v>
      </c>
      <c r="AF804" s="69">
        <f t="shared" si="233"/>
        <v>14.393999999999998</v>
      </c>
      <c r="AG804" s="46">
        <f t="shared" si="241"/>
        <v>8809</v>
      </c>
      <c r="AH804" s="46">
        <f t="shared" si="234"/>
        <v>0</v>
      </c>
      <c r="AI804" s="45">
        <f>VLOOKUP(H804,'[1]MŠ na kmeňovú školu V40'!$H$3:Y3883,18,0)</f>
        <v>47</v>
      </c>
      <c r="AJ804" s="45">
        <f>VLOOKUP(H804,'[1]MŠ na kmeňovú školu V40'!$H$3:AE3884,24,0)</f>
        <v>0</v>
      </c>
      <c r="AK804" s="45">
        <f t="shared" si="235"/>
        <v>47</v>
      </c>
      <c r="AL804" s="45">
        <v>98.08</v>
      </c>
      <c r="AM804" s="45">
        <f t="shared" si="236"/>
        <v>14.712</v>
      </c>
      <c r="AN804" s="84">
        <f t="shared" si="242"/>
        <v>8639</v>
      </c>
      <c r="AO804" s="46">
        <f t="shared" si="237"/>
        <v>-170</v>
      </c>
      <c r="AP804" s="72"/>
      <c r="AQ804" s="46"/>
      <c r="AR804" s="46"/>
      <c r="AS804" s="46"/>
      <c r="AT804" s="46">
        <f t="shared" si="243"/>
        <v>0</v>
      </c>
      <c r="AU804" s="85">
        <f t="shared" si="244"/>
        <v>8639</v>
      </c>
      <c r="AV804" s="46">
        <f t="shared" si="245"/>
        <v>0</v>
      </c>
      <c r="AW804" s="46"/>
      <c r="AX804" s="86">
        <f t="shared" si="238"/>
        <v>8639</v>
      </c>
    </row>
    <row r="805" spans="1:50" s="56" customFormat="1" ht="13.5" customHeight="1" x14ac:dyDescent="0.25">
      <c r="A805" s="19" t="s">
        <v>1963</v>
      </c>
      <c r="B805" s="20" t="s">
        <v>42</v>
      </c>
      <c r="C805" s="21" t="s">
        <v>43</v>
      </c>
      <c r="D805" s="20" t="s">
        <v>2527</v>
      </c>
      <c r="E805" s="22">
        <v>317748</v>
      </c>
      <c r="F805" s="23" t="s">
        <v>2528</v>
      </c>
      <c r="G805" s="23" t="s">
        <v>1966</v>
      </c>
      <c r="H805" s="24">
        <v>710018240</v>
      </c>
      <c r="I805" s="25">
        <v>36125784</v>
      </c>
      <c r="J805" s="23" t="s">
        <v>100</v>
      </c>
      <c r="K805" s="26" t="s">
        <v>1963</v>
      </c>
      <c r="L805" s="23" t="s">
        <v>1967</v>
      </c>
      <c r="M805" s="27">
        <v>2001</v>
      </c>
      <c r="N805" s="23" t="s">
        <v>2529</v>
      </c>
      <c r="O805" s="23" t="s">
        <v>2533</v>
      </c>
      <c r="P805" s="28">
        <v>513610</v>
      </c>
      <c r="Q805" s="21" t="s">
        <v>51</v>
      </c>
      <c r="R805" s="46">
        <v>13</v>
      </c>
      <c r="S805" s="46">
        <v>0</v>
      </c>
      <c r="T805" s="46">
        <f t="shared" ref="T805:T868" si="246">+R805+S805</f>
        <v>13</v>
      </c>
      <c r="U805" s="68">
        <v>95.96</v>
      </c>
      <c r="V805" s="69">
        <f t="shared" si="232"/>
        <v>14.393999999999998</v>
      </c>
      <c r="W805" s="46">
        <f t="shared" si="239"/>
        <v>2245</v>
      </c>
      <c r="X805" s="46"/>
      <c r="Y805" s="45">
        <v>0</v>
      </c>
      <c r="Z805" s="45">
        <v>0</v>
      </c>
      <c r="AA805" s="45">
        <f t="shared" si="229"/>
        <v>0</v>
      </c>
      <c r="AB805" s="46">
        <f t="shared" si="230"/>
        <v>13</v>
      </c>
      <c r="AC805" s="46">
        <f t="shared" si="231"/>
        <v>0</v>
      </c>
      <c r="AD805" s="46">
        <f t="shared" si="240"/>
        <v>13</v>
      </c>
      <c r="AE805" s="68">
        <v>95.96</v>
      </c>
      <c r="AF805" s="69">
        <f t="shared" si="233"/>
        <v>14.393999999999998</v>
      </c>
      <c r="AG805" s="46">
        <f t="shared" si="241"/>
        <v>2245</v>
      </c>
      <c r="AH805" s="46">
        <f t="shared" si="234"/>
        <v>0</v>
      </c>
      <c r="AI805" s="45">
        <f>VLOOKUP(H805,'[1]MŠ na kmeňovú školu V40'!$H$3:Y3884,18,0)</f>
        <v>12</v>
      </c>
      <c r="AJ805" s="45">
        <f>VLOOKUP(H805,'[1]MŠ na kmeňovú školu V40'!$H$3:AE3885,24,0)</f>
        <v>0</v>
      </c>
      <c r="AK805" s="45">
        <f t="shared" si="235"/>
        <v>12</v>
      </c>
      <c r="AL805" s="45">
        <v>98.08</v>
      </c>
      <c r="AM805" s="45">
        <f t="shared" si="236"/>
        <v>14.712</v>
      </c>
      <c r="AN805" s="84">
        <f t="shared" si="242"/>
        <v>2203</v>
      </c>
      <c r="AO805" s="46">
        <f t="shared" si="237"/>
        <v>-42</v>
      </c>
      <c r="AP805" s="72"/>
      <c r="AQ805" s="46"/>
      <c r="AR805" s="46"/>
      <c r="AS805" s="46"/>
      <c r="AT805" s="46">
        <f t="shared" si="243"/>
        <v>0</v>
      </c>
      <c r="AU805" s="85">
        <f t="shared" si="244"/>
        <v>2203</v>
      </c>
      <c r="AV805" s="46">
        <f t="shared" si="245"/>
        <v>0</v>
      </c>
      <c r="AW805" s="46"/>
      <c r="AX805" s="86">
        <f t="shared" si="238"/>
        <v>2203</v>
      </c>
    </row>
    <row r="806" spans="1:50" s="56" customFormat="1" ht="13.5" customHeight="1" x14ac:dyDescent="0.25">
      <c r="A806" s="19" t="s">
        <v>1963</v>
      </c>
      <c r="B806" s="20" t="s">
        <v>42</v>
      </c>
      <c r="C806" s="21" t="s">
        <v>43</v>
      </c>
      <c r="D806" s="20" t="s">
        <v>2527</v>
      </c>
      <c r="E806" s="22">
        <v>317748</v>
      </c>
      <c r="F806" s="23" t="s">
        <v>2528</v>
      </c>
      <c r="G806" s="23" t="s">
        <v>1966</v>
      </c>
      <c r="H806" s="24">
        <v>36130711</v>
      </c>
      <c r="I806" s="25">
        <v>317748</v>
      </c>
      <c r="J806" s="23" t="s">
        <v>54</v>
      </c>
      <c r="K806" s="26" t="s">
        <v>1963</v>
      </c>
      <c r="L806" s="23" t="s">
        <v>1967</v>
      </c>
      <c r="M806" s="27">
        <v>2001</v>
      </c>
      <c r="N806" s="23" t="s">
        <v>2529</v>
      </c>
      <c r="O806" s="23" t="s">
        <v>2534</v>
      </c>
      <c r="P806" s="28">
        <v>513610</v>
      </c>
      <c r="Q806" s="21" t="s">
        <v>93</v>
      </c>
      <c r="R806" s="46">
        <v>14</v>
      </c>
      <c r="S806" s="46">
        <v>0</v>
      </c>
      <c r="T806" s="46">
        <f t="shared" si="246"/>
        <v>14</v>
      </c>
      <c r="U806" s="68">
        <v>95.96</v>
      </c>
      <c r="V806" s="69">
        <f t="shared" si="232"/>
        <v>14.393999999999998</v>
      </c>
      <c r="W806" s="46">
        <f t="shared" si="239"/>
        <v>2418</v>
      </c>
      <c r="X806" s="46"/>
      <c r="Y806" s="45">
        <v>0</v>
      </c>
      <c r="Z806" s="45">
        <v>0</v>
      </c>
      <c r="AA806" s="45">
        <f t="shared" ref="AA806:AA869" si="247">+Y806+Z806</f>
        <v>0</v>
      </c>
      <c r="AB806" s="46">
        <f t="shared" ref="AB806:AB869" si="248">+R806+Y806</f>
        <v>14</v>
      </c>
      <c r="AC806" s="46">
        <f t="shared" ref="AC806:AC869" si="249">+S806+Z806</f>
        <v>0</v>
      </c>
      <c r="AD806" s="46">
        <f t="shared" si="240"/>
        <v>14</v>
      </c>
      <c r="AE806" s="68">
        <v>95.96</v>
      </c>
      <c r="AF806" s="69">
        <f t="shared" si="233"/>
        <v>14.393999999999998</v>
      </c>
      <c r="AG806" s="46">
        <f t="shared" si="241"/>
        <v>2418</v>
      </c>
      <c r="AH806" s="46">
        <f t="shared" si="234"/>
        <v>0</v>
      </c>
      <c r="AI806" s="45">
        <f>VLOOKUP(H806,'[1]MŠ na kmeňovú školu V40'!$H$3:Y3885,18,0)</f>
        <v>25</v>
      </c>
      <c r="AJ806" s="45">
        <f>VLOOKUP(H806,'[1]MŠ na kmeňovú školu V40'!$H$3:AE3886,24,0)</f>
        <v>0</v>
      </c>
      <c r="AK806" s="45">
        <f t="shared" si="235"/>
        <v>25</v>
      </c>
      <c r="AL806" s="45">
        <v>98.08</v>
      </c>
      <c r="AM806" s="45">
        <f t="shared" si="236"/>
        <v>14.712</v>
      </c>
      <c r="AN806" s="84">
        <f t="shared" si="242"/>
        <v>3083</v>
      </c>
      <c r="AO806" s="46">
        <f t="shared" si="237"/>
        <v>665</v>
      </c>
      <c r="AP806" s="72"/>
      <c r="AQ806" s="46"/>
      <c r="AR806" s="46"/>
      <c r="AS806" s="46"/>
      <c r="AT806" s="46">
        <f t="shared" si="243"/>
        <v>0</v>
      </c>
      <c r="AU806" s="85">
        <f t="shared" si="244"/>
        <v>3083</v>
      </c>
      <c r="AV806" s="46">
        <f t="shared" si="245"/>
        <v>0</v>
      </c>
      <c r="AW806" s="46"/>
      <c r="AX806" s="86">
        <f t="shared" si="238"/>
        <v>3083</v>
      </c>
    </row>
    <row r="807" spans="1:50" s="56" customFormat="1" ht="13.5" customHeight="1" x14ac:dyDescent="0.25">
      <c r="A807" s="19" t="s">
        <v>1963</v>
      </c>
      <c r="B807" s="20" t="s">
        <v>42</v>
      </c>
      <c r="C807" s="21" t="s">
        <v>43</v>
      </c>
      <c r="D807" s="20" t="s">
        <v>2527</v>
      </c>
      <c r="E807" s="22">
        <v>317748</v>
      </c>
      <c r="F807" s="23" t="s">
        <v>2528</v>
      </c>
      <c r="G807" s="23" t="s">
        <v>1966</v>
      </c>
      <c r="H807" s="24">
        <v>36130702</v>
      </c>
      <c r="I807" s="25">
        <v>317748</v>
      </c>
      <c r="J807" s="23" t="s">
        <v>54</v>
      </c>
      <c r="K807" s="26" t="s">
        <v>1963</v>
      </c>
      <c r="L807" s="23" t="s">
        <v>1967</v>
      </c>
      <c r="M807" s="27">
        <v>2001</v>
      </c>
      <c r="N807" s="23" t="s">
        <v>2529</v>
      </c>
      <c r="O807" s="23" t="s">
        <v>2535</v>
      </c>
      <c r="P807" s="28">
        <v>513610</v>
      </c>
      <c r="Q807" s="21" t="s">
        <v>93</v>
      </c>
      <c r="R807" s="46">
        <v>7</v>
      </c>
      <c r="S807" s="46">
        <v>0</v>
      </c>
      <c r="T807" s="46">
        <f t="shared" si="246"/>
        <v>7</v>
      </c>
      <c r="U807" s="68">
        <v>95.96</v>
      </c>
      <c r="V807" s="69">
        <f t="shared" si="232"/>
        <v>14.393999999999998</v>
      </c>
      <c r="W807" s="46">
        <f t="shared" si="239"/>
        <v>1209</v>
      </c>
      <c r="X807" s="46"/>
      <c r="Y807" s="45">
        <v>0</v>
      </c>
      <c r="Z807" s="45">
        <v>0</v>
      </c>
      <c r="AA807" s="45">
        <f t="shared" si="247"/>
        <v>0</v>
      </c>
      <c r="AB807" s="46">
        <f t="shared" si="248"/>
        <v>7</v>
      </c>
      <c r="AC807" s="46">
        <f t="shared" si="249"/>
        <v>0</v>
      </c>
      <c r="AD807" s="46">
        <f t="shared" si="240"/>
        <v>7</v>
      </c>
      <c r="AE807" s="68">
        <v>95.96</v>
      </c>
      <c r="AF807" s="69">
        <f t="shared" si="233"/>
        <v>14.393999999999998</v>
      </c>
      <c r="AG807" s="46">
        <f t="shared" si="241"/>
        <v>1209</v>
      </c>
      <c r="AH807" s="46">
        <f t="shared" si="234"/>
        <v>0</v>
      </c>
      <c r="AI807" s="45">
        <f>VLOOKUP(H807,'[1]MŠ na kmeňovú školu V40'!$H$3:Y3886,18,0)</f>
        <v>5</v>
      </c>
      <c r="AJ807" s="45">
        <f>VLOOKUP(H807,'[1]MŠ na kmeňovú školu V40'!$H$3:AE3887,24,0)</f>
        <v>0</v>
      </c>
      <c r="AK807" s="45">
        <f t="shared" si="235"/>
        <v>5</v>
      </c>
      <c r="AL807" s="45">
        <v>98.08</v>
      </c>
      <c r="AM807" s="45">
        <f t="shared" si="236"/>
        <v>14.712</v>
      </c>
      <c r="AN807" s="84">
        <f t="shared" si="242"/>
        <v>1100</v>
      </c>
      <c r="AO807" s="46">
        <f t="shared" si="237"/>
        <v>-109</v>
      </c>
      <c r="AP807" s="72"/>
      <c r="AQ807" s="46"/>
      <c r="AR807" s="46"/>
      <c r="AS807" s="46"/>
      <c r="AT807" s="46">
        <f t="shared" si="243"/>
        <v>0</v>
      </c>
      <c r="AU807" s="85">
        <f t="shared" si="244"/>
        <v>1100</v>
      </c>
      <c r="AV807" s="46">
        <f t="shared" si="245"/>
        <v>0</v>
      </c>
      <c r="AW807" s="46"/>
      <c r="AX807" s="86">
        <f t="shared" si="238"/>
        <v>1100</v>
      </c>
    </row>
    <row r="808" spans="1:50" s="56" customFormat="1" ht="13.5" customHeight="1" x14ac:dyDescent="0.25">
      <c r="A808" s="19" t="s">
        <v>1963</v>
      </c>
      <c r="B808" s="20" t="s">
        <v>42</v>
      </c>
      <c r="C808" s="21" t="s">
        <v>43</v>
      </c>
      <c r="D808" s="20" t="s">
        <v>2527</v>
      </c>
      <c r="E808" s="22">
        <v>317748</v>
      </c>
      <c r="F808" s="23" t="s">
        <v>2528</v>
      </c>
      <c r="G808" s="23" t="s">
        <v>1966</v>
      </c>
      <c r="H808" s="24">
        <v>36129682</v>
      </c>
      <c r="I808" s="25">
        <v>317748</v>
      </c>
      <c r="J808" s="23" t="s">
        <v>54</v>
      </c>
      <c r="K808" s="26" t="s">
        <v>1963</v>
      </c>
      <c r="L808" s="23" t="s">
        <v>1967</v>
      </c>
      <c r="M808" s="27">
        <v>2001</v>
      </c>
      <c r="N808" s="23" t="s">
        <v>2529</v>
      </c>
      <c r="O808" s="23" t="s">
        <v>2536</v>
      </c>
      <c r="P808" s="28">
        <v>513610</v>
      </c>
      <c r="Q808" s="21" t="s">
        <v>93</v>
      </c>
      <c r="R808" s="46">
        <v>38</v>
      </c>
      <c r="S808" s="46">
        <v>0</v>
      </c>
      <c r="T808" s="46">
        <f t="shared" si="246"/>
        <v>38</v>
      </c>
      <c r="U808" s="68">
        <v>95.96</v>
      </c>
      <c r="V808" s="69">
        <f t="shared" si="232"/>
        <v>14.393999999999998</v>
      </c>
      <c r="W808" s="46">
        <f t="shared" si="239"/>
        <v>6564</v>
      </c>
      <c r="X808" s="46"/>
      <c r="Y808" s="45">
        <v>0</v>
      </c>
      <c r="Z808" s="45">
        <v>0</v>
      </c>
      <c r="AA808" s="45">
        <f t="shared" si="247"/>
        <v>0</v>
      </c>
      <c r="AB808" s="46">
        <f t="shared" si="248"/>
        <v>38</v>
      </c>
      <c r="AC808" s="46">
        <f t="shared" si="249"/>
        <v>0</v>
      </c>
      <c r="AD808" s="46">
        <f t="shared" si="240"/>
        <v>38</v>
      </c>
      <c r="AE808" s="68">
        <v>95.96</v>
      </c>
      <c r="AF808" s="69">
        <f t="shared" si="233"/>
        <v>14.393999999999998</v>
      </c>
      <c r="AG808" s="46">
        <f t="shared" si="241"/>
        <v>6564</v>
      </c>
      <c r="AH808" s="46">
        <f t="shared" si="234"/>
        <v>0</v>
      </c>
      <c r="AI808" s="45">
        <f>VLOOKUP(H808,'[1]MŠ na kmeňovú školu V40'!$H$3:Y3887,18,0)</f>
        <v>34</v>
      </c>
      <c r="AJ808" s="45">
        <f>VLOOKUP(H808,'[1]MŠ na kmeňovú školu V40'!$H$3:AE3888,24,0)</f>
        <v>0</v>
      </c>
      <c r="AK808" s="45">
        <f t="shared" si="235"/>
        <v>34</v>
      </c>
      <c r="AL808" s="45">
        <v>98.08</v>
      </c>
      <c r="AM808" s="45">
        <f t="shared" si="236"/>
        <v>14.712</v>
      </c>
      <c r="AN808" s="84">
        <f t="shared" si="242"/>
        <v>6377</v>
      </c>
      <c r="AO808" s="46">
        <f t="shared" si="237"/>
        <v>-187</v>
      </c>
      <c r="AP808" s="72"/>
      <c r="AQ808" s="46"/>
      <c r="AR808" s="46"/>
      <c r="AS808" s="46"/>
      <c r="AT808" s="46">
        <f t="shared" si="243"/>
        <v>0</v>
      </c>
      <c r="AU808" s="85">
        <f t="shared" si="244"/>
        <v>6377</v>
      </c>
      <c r="AV808" s="46">
        <f t="shared" si="245"/>
        <v>0</v>
      </c>
      <c r="AW808" s="46"/>
      <c r="AX808" s="86">
        <f t="shared" si="238"/>
        <v>6377</v>
      </c>
    </row>
    <row r="809" spans="1:50" s="56" customFormat="1" ht="13.5" customHeight="1" x14ac:dyDescent="0.25">
      <c r="A809" s="19" t="s">
        <v>1963</v>
      </c>
      <c r="B809" s="20" t="s">
        <v>42</v>
      </c>
      <c r="C809" s="21" t="s">
        <v>43</v>
      </c>
      <c r="D809" s="20" t="s">
        <v>2537</v>
      </c>
      <c r="E809" s="22">
        <v>591611</v>
      </c>
      <c r="F809" s="23" t="s">
        <v>2538</v>
      </c>
      <c r="G809" s="23" t="s">
        <v>1966</v>
      </c>
      <c r="H809" s="24">
        <v>710017600</v>
      </c>
      <c r="I809" s="25">
        <v>591611</v>
      </c>
      <c r="J809" s="23" t="s">
        <v>54</v>
      </c>
      <c r="K809" s="26" t="s">
        <v>1963</v>
      </c>
      <c r="L809" s="23" t="s">
        <v>2387</v>
      </c>
      <c r="M809" s="27">
        <v>1812</v>
      </c>
      <c r="N809" s="23" t="s">
        <v>2539</v>
      </c>
      <c r="O809" s="23" t="s">
        <v>2540</v>
      </c>
      <c r="P809" s="28">
        <v>513687</v>
      </c>
      <c r="Q809" s="21" t="s">
        <v>51</v>
      </c>
      <c r="R809" s="46">
        <v>2</v>
      </c>
      <c r="S809" s="46">
        <v>0</v>
      </c>
      <c r="T809" s="46">
        <f t="shared" si="246"/>
        <v>2</v>
      </c>
      <c r="U809" s="68">
        <v>95.96</v>
      </c>
      <c r="V809" s="69">
        <f t="shared" si="232"/>
        <v>14.393999999999998</v>
      </c>
      <c r="W809" s="46">
        <f t="shared" si="239"/>
        <v>345</v>
      </c>
      <c r="X809" s="46"/>
      <c r="Y809" s="45">
        <v>0</v>
      </c>
      <c r="Z809" s="45">
        <v>0</v>
      </c>
      <c r="AA809" s="45">
        <f t="shared" si="247"/>
        <v>0</v>
      </c>
      <c r="AB809" s="46">
        <f t="shared" si="248"/>
        <v>2</v>
      </c>
      <c r="AC809" s="46">
        <f t="shared" si="249"/>
        <v>0</v>
      </c>
      <c r="AD809" s="46">
        <f t="shared" si="240"/>
        <v>2</v>
      </c>
      <c r="AE809" s="68">
        <v>95.96</v>
      </c>
      <c r="AF809" s="69">
        <f t="shared" si="233"/>
        <v>14.393999999999998</v>
      </c>
      <c r="AG809" s="46">
        <f t="shared" si="241"/>
        <v>345</v>
      </c>
      <c r="AH809" s="46">
        <f t="shared" si="234"/>
        <v>0</v>
      </c>
      <c r="AI809" s="45">
        <f>VLOOKUP(H809,'[1]MŠ na kmeňovú školu V40'!$H$3:Y3888,18,0)</f>
        <v>6</v>
      </c>
      <c r="AJ809" s="45">
        <f>VLOOKUP(H809,'[1]MŠ na kmeňovú školu V40'!$H$3:AE3889,24,0)</f>
        <v>0</v>
      </c>
      <c r="AK809" s="45">
        <f t="shared" si="235"/>
        <v>6</v>
      </c>
      <c r="AL809" s="45">
        <v>98.08</v>
      </c>
      <c r="AM809" s="45">
        <f t="shared" si="236"/>
        <v>14.712</v>
      </c>
      <c r="AN809" s="84">
        <f t="shared" si="242"/>
        <v>583</v>
      </c>
      <c r="AO809" s="46">
        <f t="shared" si="237"/>
        <v>238</v>
      </c>
      <c r="AP809" s="72"/>
      <c r="AQ809" s="46"/>
      <c r="AR809" s="46"/>
      <c r="AS809" s="46"/>
      <c r="AT809" s="46">
        <f t="shared" si="243"/>
        <v>0</v>
      </c>
      <c r="AU809" s="85">
        <f t="shared" si="244"/>
        <v>583</v>
      </c>
      <c r="AV809" s="46">
        <f t="shared" si="245"/>
        <v>0</v>
      </c>
      <c r="AW809" s="46"/>
      <c r="AX809" s="86">
        <f t="shared" si="238"/>
        <v>583</v>
      </c>
    </row>
    <row r="810" spans="1:50" s="56" customFormat="1" ht="13.5" customHeight="1" x14ac:dyDescent="0.25">
      <c r="A810" s="19" t="s">
        <v>1963</v>
      </c>
      <c r="B810" s="20" t="s">
        <v>42</v>
      </c>
      <c r="C810" s="21" t="s">
        <v>43</v>
      </c>
      <c r="D810" s="20" t="s">
        <v>2541</v>
      </c>
      <c r="E810" s="22">
        <v>317837</v>
      </c>
      <c r="F810" s="23" t="s">
        <v>2542</v>
      </c>
      <c r="G810" s="23" t="s">
        <v>1966</v>
      </c>
      <c r="H810" s="24">
        <v>710018312</v>
      </c>
      <c r="I810" s="25">
        <v>317837</v>
      </c>
      <c r="J810" s="23" t="s">
        <v>54</v>
      </c>
      <c r="K810" s="26" t="s">
        <v>1963</v>
      </c>
      <c r="L810" s="23" t="s">
        <v>2405</v>
      </c>
      <c r="M810" s="27">
        <v>1855</v>
      </c>
      <c r="N810" s="23" t="s">
        <v>2543</v>
      </c>
      <c r="O810" s="23" t="s">
        <v>2544</v>
      </c>
      <c r="P810" s="28">
        <v>513725</v>
      </c>
      <c r="Q810" s="21" t="s">
        <v>51</v>
      </c>
      <c r="R810" s="46">
        <v>6</v>
      </c>
      <c r="S810" s="46">
        <v>0</v>
      </c>
      <c r="T810" s="46">
        <f t="shared" si="246"/>
        <v>6</v>
      </c>
      <c r="U810" s="68">
        <v>95.96</v>
      </c>
      <c r="V810" s="69">
        <f t="shared" si="232"/>
        <v>14.393999999999998</v>
      </c>
      <c r="W810" s="46">
        <f t="shared" si="239"/>
        <v>1036</v>
      </c>
      <c r="X810" s="46"/>
      <c r="Y810" s="45">
        <v>0</v>
      </c>
      <c r="Z810" s="45">
        <v>0</v>
      </c>
      <c r="AA810" s="45">
        <f t="shared" si="247"/>
        <v>0</v>
      </c>
      <c r="AB810" s="46">
        <f t="shared" si="248"/>
        <v>6</v>
      </c>
      <c r="AC810" s="46">
        <f t="shared" si="249"/>
        <v>0</v>
      </c>
      <c r="AD810" s="46">
        <f t="shared" si="240"/>
        <v>6</v>
      </c>
      <c r="AE810" s="68">
        <v>95.96</v>
      </c>
      <c r="AF810" s="69">
        <f t="shared" si="233"/>
        <v>14.393999999999998</v>
      </c>
      <c r="AG810" s="46">
        <f t="shared" si="241"/>
        <v>1036</v>
      </c>
      <c r="AH810" s="46">
        <f t="shared" si="234"/>
        <v>0</v>
      </c>
      <c r="AI810" s="45">
        <f>VLOOKUP(H810,'[1]MŠ na kmeňovú školu V40'!$H$3:Y3889,18,0)</f>
        <v>7</v>
      </c>
      <c r="AJ810" s="45">
        <f>VLOOKUP(H810,'[1]MŠ na kmeňovú školu V40'!$H$3:AE3890,24,0)</f>
        <v>0</v>
      </c>
      <c r="AK810" s="45">
        <f t="shared" si="235"/>
        <v>7</v>
      </c>
      <c r="AL810" s="45">
        <v>98.08</v>
      </c>
      <c r="AM810" s="45">
        <f t="shared" si="236"/>
        <v>14.712</v>
      </c>
      <c r="AN810" s="84">
        <f t="shared" si="242"/>
        <v>1103</v>
      </c>
      <c r="AO810" s="46">
        <f t="shared" si="237"/>
        <v>67</v>
      </c>
      <c r="AP810" s="72"/>
      <c r="AQ810" s="46"/>
      <c r="AR810" s="46"/>
      <c r="AS810" s="46"/>
      <c r="AT810" s="46">
        <f t="shared" si="243"/>
        <v>0</v>
      </c>
      <c r="AU810" s="85">
        <f t="shared" si="244"/>
        <v>1103</v>
      </c>
      <c r="AV810" s="46">
        <f t="shared" si="245"/>
        <v>0</v>
      </c>
      <c r="AW810" s="46"/>
      <c r="AX810" s="86">
        <f t="shared" si="238"/>
        <v>1103</v>
      </c>
    </row>
    <row r="811" spans="1:50" s="56" customFormat="1" ht="13.5" customHeight="1" x14ac:dyDescent="0.25">
      <c r="A811" s="19" t="s">
        <v>1963</v>
      </c>
      <c r="B811" s="20" t="s">
        <v>42</v>
      </c>
      <c r="C811" s="21" t="s">
        <v>43</v>
      </c>
      <c r="D811" s="20" t="s">
        <v>2545</v>
      </c>
      <c r="E811" s="22">
        <v>317853</v>
      </c>
      <c r="F811" s="23" t="s">
        <v>2546</v>
      </c>
      <c r="G811" s="23" t="s">
        <v>1966</v>
      </c>
      <c r="H811" s="24">
        <v>710018320</v>
      </c>
      <c r="I811" s="25">
        <v>36129798</v>
      </c>
      <c r="J811" s="23" t="s">
        <v>100</v>
      </c>
      <c r="K811" s="26" t="s">
        <v>1963</v>
      </c>
      <c r="L811" s="23" t="s">
        <v>2387</v>
      </c>
      <c r="M811" s="27">
        <v>1801</v>
      </c>
      <c r="N811" s="23" t="s">
        <v>2547</v>
      </c>
      <c r="O811" s="23" t="s">
        <v>2548</v>
      </c>
      <c r="P811" s="28">
        <v>513741</v>
      </c>
      <c r="Q811" s="21" t="s">
        <v>51</v>
      </c>
      <c r="R811" s="46">
        <v>20</v>
      </c>
      <c r="S811" s="46">
        <v>0</v>
      </c>
      <c r="T811" s="46">
        <f t="shared" si="246"/>
        <v>20</v>
      </c>
      <c r="U811" s="68">
        <v>95.96</v>
      </c>
      <c r="V811" s="69">
        <f t="shared" si="232"/>
        <v>14.393999999999998</v>
      </c>
      <c r="W811" s="46">
        <f t="shared" si="239"/>
        <v>3455</v>
      </c>
      <c r="X811" s="46"/>
      <c r="Y811" s="45">
        <v>0</v>
      </c>
      <c r="Z811" s="45">
        <v>0</v>
      </c>
      <c r="AA811" s="45">
        <f t="shared" si="247"/>
        <v>0</v>
      </c>
      <c r="AB811" s="46">
        <f t="shared" si="248"/>
        <v>20</v>
      </c>
      <c r="AC811" s="46">
        <f t="shared" si="249"/>
        <v>0</v>
      </c>
      <c r="AD811" s="46">
        <f t="shared" si="240"/>
        <v>20</v>
      </c>
      <c r="AE811" s="68">
        <v>95.96</v>
      </c>
      <c r="AF811" s="69">
        <f t="shared" si="233"/>
        <v>14.393999999999998</v>
      </c>
      <c r="AG811" s="46">
        <f t="shared" si="241"/>
        <v>3455</v>
      </c>
      <c r="AH811" s="46">
        <f t="shared" si="234"/>
        <v>0</v>
      </c>
      <c r="AI811" s="45">
        <f>VLOOKUP(H811,'[1]MŠ na kmeňovú školu V40'!$H$3:Y3890,18,0)</f>
        <v>22</v>
      </c>
      <c r="AJ811" s="45">
        <f>VLOOKUP(H811,'[1]MŠ na kmeňovú školu V40'!$H$3:AE3891,24,0)</f>
        <v>0</v>
      </c>
      <c r="AK811" s="45">
        <f t="shared" si="235"/>
        <v>22</v>
      </c>
      <c r="AL811" s="45">
        <v>98.08</v>
      </c>
      <c r="AM811" s="45">
        <f t="shared" si="236"/>
        <v>14.712</v>
      </c>
      <c r="AN811" s="84">
        <f t="shared" si="242"/>
        <v>3598</v>
      </c>
      <c r="AO811" s="46">
        <f t="shared" si="237"/>
        <v>143</v>
      </c>
      <c r="AP811" s="72"/>
      <c r="AQ811" s="46"/>
      <c r="AR811" s="46"/>
      <c r="AS811" s="46"/>
      <c r="AT811" s="46">
        <f t="shared" si="243"/>
        <v>0</v>
      </c>
      <c r="AU811" s="85">
        <f t="shared" si="244"/>
        <v>3598</v>
      </c>
      <c r="AV811" s="46">
        <f t="shared" si="245"/>
        <v>0</v>
      </c>
      <c r="AW811" s="46"/>
      <c r="AX811" s="86">
        <f t="shared" si="238"/>
        <v>3598</v>
      </c>
    </row>
    <row r="812" spans="1:50" s="56" customFormat="1" ht="13.5" customHeight="1" x14ac:dyDescent="0.25">
      <c r="A812" s="19" t="s">
        <v>1963</v>
      </c>
      <c r="B812" s="20" t="s">
        <v>42</v>
      </c>
      <c r="C812" s="21" t="s">
        <v>43</v>
      </c>
      <c r="D812" s="20" t="s">
        <v>2549</v>
      </c>
      <c r="E812" s="22">
        <v>317888</v>
      </c>
      <c r="F812" s="23" t="s">
        <v>2550</v>
      </c>
      <c r="G812" s="23" t="s">
        <v>1966</v>
      </c>
      <c r="H812" s="24">
        <v>710018339</v>
      </c>
      <c r="I812" s="25">
        <v>42276675</v>
      </c>
      <c r="J812" s="23" t="s">
        <v>100</v>
      </c>
      <c r="K812" s="26" t="s">
        <v>1963</v>
      </c>
      <c r="L812" s="23" t="s">
        <v>1967</v>
      </c>
      <c r="M812" s="27">
        <v>1861</v>
      </c>
      <c r="N812" s="23" t="s">
        <v>2551</v>
      </c>
      <c r="O812" s="23" t="s">
        <v>2552</v>
      </c>
      <c r="P812" s="28">
        <v>513776</v>
      </c>
      <c r="Q812" s="21" t="s">
        <v>51</v>
      </c>
      <c r="R812" s="46">
        <v>15</v>
      </c>
      <c r="S812" s="46">
        <v>0</v>
      </c>
      <c r="T812" s="46">
        <f t="shared" si="246"/>
        <v>15</v>
      </c>
      <c r="U812" s="68">
        <v>95.96</v>
      </c>
      <c r="V812" s="69">
        <f t="shared" si="232"/>
        <v>14.393999999999998</v>
      </c>
      <c r="W812" s="46">
        <f t="shared" si="239"/>
        <v>2591</v>
      </c>
      <c r="X812" s="46"/>
      <c r="Y812" s="45">
        <v>0</v>
      </c>
      <c r="Z812" s="45">
        <v>0</v>
      </c>
      <c r="AA812" s="45">
        <f t="shared" si="247"/>
        <v>0</v>
      </c>
      <c r="AB812" s="46">
        <f t="shared" si="248"/>
        <v>15</v>
      </c>
      <c r="AC812" s="46">
        <f t="shared" si="249"/>
        <v>0</v>
      </c>
      <c r="AD812" s="46">
        <f t="shared" si="240"/>
        <v>15</v>
      </c>
      <c r="AE812" s="68">
        <v>95.96</v>
      </c>
      <c r="AF812" s="69">
        <f t="shared" si="233"/>
        <v>14.393999999999998</v>
      </c>
      <c r="AG812" s="46">
        <f t="shared" si="241"/>
        <v>2591</v>
      </c>
      <c r="AH812" s="46">
        <f t="shared" si="234"/>
        <v>0</v>
      </c>
      <c r="AI812" s="45">
        <f>VLOOKUP(H812,'[1]MŠ na kmeňovú školu V40'!$H$3:Y3891,18,0)</f>
        <v>8</v>
      </c>
      <c r="AJ812" s="45">
        <f>VLOOKUP(H812,'[1]MŠ na kmeňovú školu V40'!$H$3:AE3892,24,0)</f>
        <v>0</v>
      </c>
      <c r="AK812" s="45">
        <f t="shared" si="235"/>
        <v>8</v>
      </c>
      <c r="AL812" s="45">
        <v>98.08</v>
      </c>
      <c r="AM812" s="45">
        <f t="shared" si="236"/>
        <v>14.712</v>
      </c>
      <c r="AN812" s="84">
        <f t="shared" si="242"/>
        <v>2198</v>
      </c>
      <c r="AO812" s="46">
        <f t="shared" si="237"/>
        <v>-393</v>
      </c>
      <c r="AP812" s="72"/>
      <c r="AQ812" s="46"/>
      <c r="AR812" s="46"/>
      <c r="AS812" s="46"/>
      <c r="AT812" s="46">
        <f t="shared" si="243"/>
        <v>0</v>
      </c>
      <c r="AU812" s="85">
        <f t="shared" si="244"/>
        <v>2198</v>
      </c>
      <c r="AV812" s="46">
        <f t="shared" si="245"/>
        <v>0</v>
      </c>
      <c r="AW812" s="46"/>
      <c r="AX812" s="86">
        <f t="shared" si="238"/>
        <v>2198</v>
      </c>
    </row>
    <row r="813" spans="1:50" s="56" customFormat="1" ht="13.5" customHeight="1" x14ac:dyDescent="0.25">
      <c r="A813" s="19" t="s">
        <v>1963</v>
      </c>
      <c r="B813" s="20" t="s">
        <v>42</v>
      </c>
      <c r="C813" s="21" t="s">
        <v>43</v>
      </c>
      <c r="D813" s="20" t="s">
        <v>2553</v>
      </c>
      <c r="E813" s="22">
        <v>317926</v>
      </c>
      <c r="F813" s="23" t="s">
        <v>2554</v>
      </c>
      <c r="G813" s="23" t="s">
        <v>1966</v>
      </c>
      <c r="H813" s="24">
        <v>710234171</v>
      </c>
      <c r="I813" s="25">
        <v>31202411</v>
      </c>
      <c r="J813" s="23" t="s">
        <v>113</v>
      </c>
      <c r="K813" s="26" t="s">
        <v>1963</v>
      </c>
      <c r="L813" s="23" t="s">
        <v>1967</v>
      </c>
      <c r="M813" s="27">
        <v>2052</v>
      </c>
      <c r="N813" s="23" t="s">
        <v>2555</v>
      </c>
      <c r="O813" s="23" t="s">
        <v>2556</v>
      </c>
      <c r="P813" s="28">
        <v>513814</v>
      </c>
      <c r="Q813" s="21" t="s">
        <v>51</v>
      </c>
      <c r="R813" s="46">
        <v>7</v>
      </c>
      <c r="S813" s="46">
        <v>0</v>
      </c>
      <c r="T813" s="46">
        <f t="shared" si="246"/>
        <v>7</v>
      </c>
      <c r="U813" s="68">
        <v>95.96</v>
      </c>
      <c r="V813" s="69">
        <f t="shared" si="232"/>
        <v>14.393999999999998</v>
      </c>
      <c r="W813" s="46">
        <f t="shared" si="239"/>
        <v>1209</v>
      </c>
      <c r="X813" s="46"/>
      <c r="Y813" s="45">
        <v>0</v>
      </c>
      <c r="Z813" s="45">
        <v>0</v>
      </c>
      <c r="AA813" s="45">
        <f t="shared" si="247"/>
        <v>0</v>
      </c>
      <c r="AB813" s="46">
        <f t="shared" si="248"/>
        <v>7</v>
      </c>
      <c r="AC813" s="46">
        <f t="shared" si="249"/>
        <v>0</v>
      </c>
      <c r="AD813" s="46">
        <f t="shared" si="240"/>
        <v>7</v>
      </c>
      <c r="AE813" s="68">
        <v>95.96</v>
      </c>
      <c r="AF813" s="69">
        <f t="shared" si="233"/>
        <v>14.393999999999998</v>
      </c>
      <c r="AG813" s="46">
        <f t="shared" si="241"/>
        <v>1209</v>
      </c>
      <c r="AH813" s="46">
        <f t="shared" si="234"/>
        <v>0</v>
      </c>
      <c r="AI813" s="45">
        <f>VLOOKUP(H813,'[1]MŠ na kmeňovú školu V40'!$H$3:Y3892,18,0)</f>
        <v>3</v>
      </c>
      <c r="AJ813" s="45">
        <f>VLOOKUP(H813,'[1]MŠ na kmeňovú školu V40'!$H$3:AE3893,24,0)</f>
        <v>0</v>
      </c>
      <c r="AK813" s="45">
        <f t="shared" si="235"/>
        <v>3</v>
      </c>
      <c r="AL813" s="45">
        <v>98.08</v>
      </c>
      <c r="AM813" s="45">
        <f t="shared" si="236"/>
        <v>14.712</v>
      </c>
      <c r="AN813" s="84">
        <f t="shared" si="242"/>
        <v>983</v>
      </c>
      <c r="AO813" s="46">
        <f t="shared" si="237"/>
        <v>-226</v>
      </c>
      <c r="AP813" s="72"/>
      <c r="AQ813" s="46"/>
      <c r="AR813" s="46"/>
      <c r="AS813" s="46"/>
      <c r="AT813" s="46">
        <f t="shared" si="243"/>
        <v>0</v>
      </c>
      <c r="AU813" s="85">
        <f t="shared" si="244"/>
        <v>983</v>
      </c>
      <c r="AV813" s="46">
        <f t="shared" si="245"/>
        <v>0</v>
      </c>
      <c r="AW813" s="46"/>
      <c r="AX813" s="86">
        <f t="shared" si="238"/>
        <v>983</v>
      </c>
    </row>
    <row r="814" spans="1:50" s="56" customFormat="1" ht="13.5" customHeight="1" x14ac:dyDescent="0.25">
      <c r="A814" s="19" t="s">
        <v>1963</v>
      </c>
      <c r="B814" s="20" t="s">
        <v>42</v>
      </c>
      <c r="C814" s="21" t="s">
        <v>43</v>
      </c>
      <c r="D814" s="20" t="s">
        <v>2557</v>
      </c>
      <c r="E814" s="22">
        <v>317969</v>
      </c>
      <c r="F814" s="23" t="s">
        <v>2558</v>
      </c>
      <c r="G814" s="23" t="s">
        <v>1966</v>
      </c>
      <c r="H814" s="24">
        <v>710018355</v>
      </c>
      <c r="I814" s="25">
        <v>317969</v>
      </c>
      <c r="J814" s="23" t="s">
        <v>54</v>
      </c>
      <c r="K814" s="26" t="s">
        <v>1963</v>
      </c>
      <c r="L814" s="23" t="s">
        <v>2405</v>
      </c>
      <c r="M814" s="27">
        <v>1832</v>
      </c>
      <c r="N814" s="23" t="s">
        <v>2559</v>
      </c>
      <c r="O814" s="23" t="s">
        <v>2560</v>
      </c>
      <c r="P814" s="28">
        <v>513865</v>
      </c>
      <c r="Q814" s="21" t="s">
        <v>51</v>
      </c>
      <c r="R814" s="46">
        <v>11</v>
      </c>
      <c r="S814" s="46">
        <v>2</v>
      </c>
      <c r="T814" s="46">
        <f t="shared" si="246"/>
        <v>13</v>
      </c>
      <c r="U814" s="68">
        <v>95.96</v>
      </c>
      <c r="V814" s="69">
        <f t="shared" si="232"/>
        <v>14.393999999999998</v>
      </c>
      <c r="W814" s="46">
        <f t="shared" si="239"/>
        <v>2245</v>
      </c>
      <c r="X814" s="46"/>
      <c r="Y814" s="45">
        <v>0</v>
      </c>
      <c r="Z814" s="45">
        <v>0</v>
      </c>
      <c r="AA814" s="45">
        <f t="shared" si="247"/>
        <v>0</v>
      </c>
      <c r="AB814" s="46">
        <f t="shared" si="248"/>
        <v>11</v>
      </c>
      <c r="AC814" s="46">
        <f t="shared" si="249"/>
        <v>2</v>
      </c>
      <c r="AD814" s="46">
        <f t="shared" si="240"/>
        <v>13</v>
      </c>
      <c r="AE814" s="68">
        <v>95.96</v>
      </c>
      <c r="AF814" s="69">
        <f t="shared" si="233"/>
        <v>14.393999999999998</v>
      </c>
      <c r="AG814" s="46">
        <f t="shared" si="241"/>
        <v>2245</v>
      </c>
      <c r="AH814" s="46">
        <f t="shared" si="234"/>
        <v>0</v>
      </c>
      <c r="AI814" s="45">
        <f>VLOOKUP(H814,'[1]MŠ na kmeňovú školu V40'!$H$3:Y3893,18,0)</f>
        <v>13</v>
      </c>
      <c r="AJ814" s="45">
        <f>VLOOKUP(H814,'[1]MŠ na kmeňovú školu V40'!$H$3:AE3894,24,0)</f>
        <v>0</v>
      </c>
      <c r="AK814" s="45">
        <f t="shared" si="235"/>
        <v>13</v>
      </c>
      <c r="AL814" s="45">
        <v>98.08</v>
      </c>
      <c r="AM814" s="45">
        <f t="shared" si="236"/>
        <v>14.712</v>
      </c>
      <c r="AN814" s="84">
        <f t="shared" si="242"/>
        <v>2262</v>
      </c>
      <c r="AO814" s="46">
        <f t="shared" si="237"/>
        <v>17</v>
      </c>
      <c r="AP814" s="72"/>
      <c r="AQ814" s="46"/>
      <c r="AR814" s="46"/>
      <c r="AS814" s="46"/>
      <c r="AT814" s="46">
        <f t="shared" si="243"/>
        <v>0</v>
      </c>
      <c r="AU814" s="85">
        <f t="shared" si="244"/>
        <v>2262</v>
      </c>
      <c r="AV814" s="46">
        <f t="shared" si="245"/>
        <v>0</v>
      </c>
      <c r="AW814" s="46"/>
      <c r="AX814" s="86">
        <f t="shared" si="238"/>
        <v>2262</v>
      </c>
    </row>
    <row r="815" spans="1:50" s="56" customFormat="1" ht="13.5" customHeight="1" x14ac:dyDescent="0.25">
      <c r="A815" s="19" t="s">
        <v>1963</v>
      </c>
      <c r="B815" s="20" t="s">
        <v>42</v>
      </c>
      <c r="C815" s="21" t="s">
        <v>43</v>
      </c>
      <c r="D815" s="20" t="s">
        <v>2561</v>
      </c>
      <c r="E815" s="22">
        <v>318442</v>
      </c>
      <c r="F815" s="23" t="s">
        <v>2562</v>
      </c>
      <c r="G815" s="23" t="s">
        <v>1966</v>
      </c>
      <c r="H815" s="24">
        <v>710037570</v>
      </c>
      <c r="I815" s="25">
        <v>50895222</v>
      </c>
      <c r="J815" s="23" t="s">
        <v>2563</v>
      </c>
      <c r="K815" s="26" t="s">
        <v>1963</v>
      </c>
      <c r="L815" s="23" t="s">
        <v>2564</v>
      </c>
      <c r="M815" s="27">
        <v>97101</v>
      </c>
      <c r="N815" s="23" t="s">
        <v>2565</v>
      </c>
      <c r="O815" s="23" t="s">
        <v>2566</v>
      </c>
      <c r="P815" s="28">
        <v>513881</v>
      </c>
      <c r="Q815" s="21" t="s">
        <v>51</v>
      </c>
      <c r="R815" s="46">
        <v>25</v>
      </c>
      <c r="S815" s="46">
        <v>0</v>
      </c>
      <c r="T815" s="46">
        <f t="shared" si="246"/>
        <v>25</v>
      </c>
      <c r="U815" s="68">
        <v>95.96</v>
      </c>
      <c r="V815" s="69">
        <f t="shared" si="232"/>
        <v>14.393999999999998</v>
      </c>
      <c r="W815" s="46">
        <f t="shared" si="239"/>
        <v>4318</v>
      </c>
      <c r="X815" s="46"/>
      <c r="Y815" s="45">
        <v>0</v>
      </c>
      <c r="Z815" s="45">
        <v>0</v>
      </c>
      <c r="AA815" s="45">
        <f t="shared" si="247"/>
        <v>0</v>
      </c>
      <c r="AB815" s="46">
        <f t="shared" si="248"/>
        <v>25</v>
      </c>
      <c r="AC815" s="46">
        <f t="shared" si="249"/>
        <v>0</v>
      </c>
      <c r="AD815" s="46">
        <f t="shared" si="240"/>
        <v>25</v>
      </c>
      <c r="AE815" s="68">
        <v>95.96</v>
      </c>
      <c r="AF815" s="69">
        <f t="shared" si="233"/>
        <v>14.393999999999998</v>
      </c>
      <c r="AG815" s="46">
        <f t="shared" si="241"/>
        <v>4318</v>
      </c>
      <c r="AH815" s="46">
        <f t="shared" si="234"/>
        <v>0</v>
      </c>
      <c r="AI815" s="45">
        <f>VLOOKUP(H815,'[1]MŠ na kmeňovú školu V40'!$H$3:Y3894,18,0)</f>
        <v>28</v>
      </c>
      <c r="AJ815" s="45">
        <f>VLOOKUP(H815,'[1]MŠ na kmeňovú školu V40'!$H$3:AE3895,24,0)</f>
        <v>0</v>
      </c>
      <c r="AK815" s="45">
        <f t="shared" si="235"/>
        <v>28</v>
      </c>
      <c r="AL815" s="45">
        <v>98.08</v>
      </c>
      <c r="AM815" s="45">
        <f t="shared" si="236"/>
        <v>14.712</v>
      </c>
      <c r="AN815" s="84">
        <f t="shared" si="242"/>
        <v>4527</v>
      </c>
      <c r="AO815" s="46">
        <f t="shared" si="237"/>
        <v>209</v>
      </c>
      <c r="AP815" s="72"/>
      <c r="AQ815" s="46"/>
      <c r="AR815" s="46"/>
      <c r="AS815" s="46"/>
      <c r="AT815" s="46">
        <f t="shared" si="243"/>
        <v>0</v>
      </c>
      <c r="AU815" s="85">
        <f t="shared" si="244"/>
        <v>4527</v>
      </c>
      <c r="AV815" s="46">
        <f t="shared" si="245"/>
        <v>0</v>
      </c>
      <c r="AW815" s="46"/>
      <c r="AX815" s="86">
        <f t="shared" si="238"/>
        <v>4527</v>
      </c>
    </row>
    <row r="816" spans="1:50" s="56" customFormat="1" ht="13.5" customHeight="1" x14ac:dyDescent="0.25">
      <c r="A816" s="19" t="s">
        <v>1963</v>
      </c>
      <c r="B816" s="20" t="s">
        <v>42</v>
      </c>
      <c r="C816" s="21" t="s">
        <v>43</v>
      </c>
      <c r="D816" s="20" t="s">
        <v>2561</v>
      </c>
      <c r="E816" s="22">
        <v>318442</v>
      </c>
      <c r="F816" s="23" t="s">
        <v>2562</v>
      </c>
      <c r="G816" s="23" t="s">
        <v>1966</v>
      </c>
      <c r="H816" s="24">
        <v>710037589</v>
      </c>
      <c r="I816" s="25">
        <v>50895214</v>
      </c>
      <c r="J816" s="23" t="s">
        <v>2563</v>
      </c>
      <c r="K816" s="26" t="s">
        <v>1963</v>
      </c>
      <c r="L816" s="23" t="s">
        <v>2564</v>
      </c>
      <c r="M816" s="27">
        <v>97101</v>
      </c>
      <c r="N816" s="23" t="s">
        <v>2565</v>
      </c>
      <c r="O816" s="23" t="s">
        <v>2567</v>
      </c>
      <c r="P816" s="28">
        <v>513881</v>
      </c>
      <c r="Q816" s="21" t="s">
        <v>51</v>
      </c>
      <c r="R816" s="46">
        <v>21</v>
      </c>
      <c r="S816" s="46">
        <v>0</v>
      </c>
      <c r="T816" s="46">
        <f t="shared" si="246"/>
        <v>21</v>
      </c>
      <c r="U816" s="68">
        <v>95.96</v>
      </c>
      <c r="V816" s="69">
        <f t="shared" si="232"/>
        <v>14.393999999999998</v>
      </c>
      <c r="W816" s="46">
        <f t="shared" si="239"/>
        <v>3627</v>
      </c>
      <c r="X816" s="46"/>
      <c r="Y816" s="45">
        <v>0</v>
      </c>
      <c r="Z816" s="45">
        <v>0</v>
      </c>
      <c r="AA816" s="45">
        <f t="shared" si="247"/>
        <v>0</v>
      </c>
      <c r="AB816" s="46">
        <f t="shared" si="248"/>
        <v>21</v>
      </c>
      <c r="AC816" s="46">
        <f t="shared" si="249"/>
        <v>0</v>
      </c>
      <c r="AD816" s="46">
        <f t="shared" si="240"/>
        <v>21</v>
      </c>
      <c r="AE816" s="68">
        <v>95.96</v>
      </c>
      <c r="AF816" s="69">
        <f t="shared" si="233"/>
        <v>14.393999999999998</v>
      </c>
      <c r="AG816" s="46">
        <f t="shared" si="241"/>
        <v>3627</v>
      </c>
      <c r="AH816" s="46">
        <f t="shared" si="234"/>
        <v>0</v>
      </c>
      <c r="AI816" s="45">
        <f>VLOOKUP(H816,'[1]MŠ na kmeňovú školu V40'!$H$3:Y3895,18,0)</f>
        <v>17</v>
      </c>
      <c r="AJ816" s="45">
        <f>VLOOKUP(H816,'[1]MŠ na kmeňovú školu V40'!$H$3:AE3896,24,0)</f>
        <v>0</v>
      </c>
      <c r="AK816" s="45">
        <f t="shared" si="235"/>
        <v>17</v>
      </c>
      <c r="AL816" s="45">
        <v>98.08</v>
      </c>
      <c r="AM816" s="45">
        <f t="shared" si="236"/>
        <v>14.712</v>
      </c>
      <c r="AN816" s="84">
        <f t="shared" si="242"/>
        <v>3419</v>
      </c>
      <c r="AO816" s="46">
        <f t="shared" si="237"/>
        <v>-208</v>
      </c>
      <c r="AP816" s="72"/>
      <c r="AQ816" s="46"/>
      <c r="AR816" s="46"/>
      <c r="AS816" s="46"/>
      <c r="AT816" s="46">
        <f t="shared" si="243"/>
        <v>0</v>
      </c>
      <c r="AU816" s="85">
        <f t="shared" si="244"/>
        <v>3419</v>
      </c>
      <c r="AV816" s="46">
        <f t="shared" si="245"/>
        <v>0</v>
      </c>
      <c r="AW816" s="46"/>
      <c r="AX816" s="86">
        <f t="shared" si="238"/>
        <v>3419</v>
      </c>
    </row>
    <row r="817" spans="1:50" s="56" customFormat="1" ht="13.5" customHeight="1" x14ac:dyDescent="0.25">
      <c r="A817" s="19" t="s">
        <v>1963</v>
      </c>
      <c r="B817" s="20" t="s">
        <v>42</v>
      </c>
      <c r="C817" s="21" t="s">
        <v>43</v>
      </c>
      <c r="D817" s="20" t="s">
        <v>2561</v>
      </c>
      <c r="E817" s="22">
        <v>318442</v>
      </c>
      <c r="F817" s="23" t="s">
        <v>2562</v>
      </c>
      <c r="G817" s="23" t="s">
        <v>1966</v>
      </c>
      <c r="H817" s="24">
        <v>710037554</v>
      </c>
      <c r="I817" s="25">
        <v>318442</v>
      </c>
      <c r="J817" s="23" t="s">
        <v>54</v>
      </c>
      <c r="K817" s="26" t="s">
        <v>1963</v>
      </c>
      <c r="L817" s="23" t="s">
        <v>2564</v>
      </c>
      <c r="M817" s="27">
        <v>97101</v>
      </c>
      <c r="N817" s="23" t="s">
        <v>2565</v>
      </c>
      <c r="O817" s="23" t="s">
        <v>2568</v>
      </c>
      <c r="P817" s="28">
        <v>513881</v>
      </c>
      <c r="Q817" s="21" t="s">
        <v>51</v>
      </c>
      <c r="R817" s="46">
        <v>37</v>
      </c>
      <c r="S817" s="46">
        <v>2</v>
      </c>
      <c r="T817" s="46">
        <f t="shared" si="246"/>
        <v>39</v>
      </c>
      <c r="U817" s="68">
        <v>95.96</v>
      </c>
      <c r="V817" s="69">
        <f t="shared" si="232"/>
        <v>14.393999999999998</v>
      </c>
      <c r="W817" s="46">
        <f t="shared" si="239"/>
        <v>6736</v>
      </c>
      <c r="X817" s="46"/>
      <c r="Y817" s="45">
        <v>0</v>
      </c>
      <c r="Z817" s="45">
        <v>0</v>
      </c>
      <c r="AA817" s="45">
        <f t="shared" si="247"/>
        <v>0</v>
      </c>
      <c r="AB817" s="46">
        <f t="shared" si="248"/>
        <v>37</v>
      </c>
      <c r="AC817" s="46">
        <f t="shared" si="249"/>
        <v>2</v>
      </c>
      <c r="AD817" s="46">
        <f t="shared" si="240"/>
        <v>39</v>
      </c>
      <c r="AE817" s="68">
        <v>95.96</v>
      </c>
      <c r="AF817" s="69">
        <f t="shared" si="233"/>
        <v>14.393999999999998</v>
      </c>
      <c r="AG817" s="46">
        <f t="shared" si="241"/>
        <v>6736</v>
      </c>
      <c r="AH817" s="46">
        <f t="shared" si="234"/>
        <v>0</v>
      </c>
      <c r="AI817" s="45">
        <f>VLOOKUP(H817,'[1]MŠ na kmeňovú školu V40'!$H$3:Y3896,18,0)</f>
        <v>37</v>
      </c>
      <c r="AJ817" s="45">
        <f>VLOOKUP(H817,'[1]MŠ na kmeňovú školu V40'!$H$3:AE3897,24,0)</f>
        <v>0</v>
      </c>
      <c r="AK817" s="45">
        <f t="shared" si="235"/>
        <v>37</v>
      </c>
      <c r="AL817" s="45">
        <v>98.08</v>
      </c>
      <c r="AM817" s="45">
        <f t="shared" si="236"/>
        <v>14.712</v>
      </c>
      <c r="AN817" s="84">
        <f t="shared" si="242"/>
        <v>6668</v>
      </c>
      <c r="AO817" s="46">
        <f t="shared" si="237"/>
        <v>-68</v>
      </c>
      <c r="AP817" s="72"/>
      <c r="AQ817" s="46"/>
      <c r="AR817" s="46"/>
      <c r="AS817" s="46"/>
      <c r="AT817" s="46">
        <f t="shared" si="243"/>
        <v>0</v>
      </c>
      <c r="AU817" s="85">
        <f t="shared" si="244"/>
        <v>6668</v>
      </c>
      <c r="AV817" s="46">
        <f t="shared" si="245"/>
        <v>0</v>
      </c>
      <c r="AW817" s="46"/>
      <c r="AX817" s="86">
        <f t="shared" si="238"/>
        <v>6668</v>
      </c>
    </row>
    <row r="818" spans="1:50" s="56" customFormat="1" ht="13.5" customHeight="1" x14ac:dyDescent="0.25">
      <c r="A818" s="19" t="s">
        <v>1963</v>
      </c>
      <c r="B818" s="20" t="s">
        <v>42</v>
      </c>
      <c r="C818" s="21" t="s">
        <v>43</v>
      </c>
      <c r="D818" s="20" t="s">
        <v>2561</v>
      </c>
      <c r="E818" s="22">
        <v>318442</v>
      </c>
      <c r="F818" s="23" t="s">
        <v>2562</v>
      </c>
      <c r="G818" s="23" t="s">
        <v>1966</v>
      </c>
      <c r="H818" s="24">
        <v>710037473</v>
      </c>
      <c r="I818" s="25">
        <v>318442</v>
      </c>
      <c r="J818" s="23" t="s">
        <v>54</v>
      </c>
      <c r="K818" s="26" t="s">
        <v>1963</v>
      </c>
      <c r="L818" s="23" t="s">
        <v>2564</v>
      </c>
      <c r="M818" s="27">
        <v>97101</v>
      </c>
      <c r="N818" s="23" t="s">
        <v>2565</v>
      </c>
      <c r="O818" s="23" t="s">
        <v>2569</v>
      </c>
      <c r="P818" s="28">
        <v>513881</v>
      </c>
      <c r="Q818" s="21" t="s">
        <v>51</v>
      </c>
      <c r="R818" s="46">
        <v>45</v>
      </c>
      <c r="S818" s="46">
        <v>0</v>
      </c>
      <c r="T818" s="46">
        <f t="shared" si="246"/>
        <v>45</v>
      </c>
      <c r="U818" s="68">
        <v>95.96</v>
      </c>
      <c r="V818" s="69">
        <f t="shared" si="232"/>
        <v>14.393999999999998</v>
      </c>
      <c r="W818" s="46">
        <f t="shared" si="239"/>
        <v>7773</v>
      </c>
      <c r="X818" s="46"/>
      <c r="Y818" s="45">
        <v>0</v>
      </c>
      <c r="Z818" s="45">
        <v>0</v>
      </c>
      <c r="AA818" s="45">
        <f t="shared" si="247"/>
        <v>0</v>
      </c>
      <c r="AB818" s="46">
        <f t="shared" si="248"/>
        <v>45</v>
      </c>
      <c r="AC818" s="46">
        <f t="shared" si="249"/>
        <v>0</v>
      </c>
      <c r="AD818" s="46">
        <f t="shared" si="240"/>
        <v>45</v>
      </c>
      <c r="AE818" s="68">
        <v>95.96</v>
      </c>
      <c r="AF818" s="69">
        <f t="shared" si="233"/>
        <v>14.393999999999998</v>
      </c>
      <c r="AG818" s="46">
        <f t="shared" si="241"/>
        <v>7773</v>
      </c>
      <c r="AH818" s="46">
        <f t="shared" si="234"/>
        <v>0</v>
      </c>
      <c r="AI818" s="45">
        <f>VLOOKUP(H818,'[1]MŠ na kmeňovú školu V40'!$H$3:Y3897,18,0)</f>
        <v>36</v>
      </c>
      <c r="AJ818" s="45">
        <f>VLOOKUP(H818,'[1]MŠ na kmeňovú školu V40'!$H$3:AE3898,24,0)</f>
        <v>0</v>
      </c>
      <c r="AK818" s="45">
        <f t="shared" si="235"/>
        <v>36</v>
      </c>
      <c r="AL818" s="45">
        <v>98.08</v>
      </c>
      <c r="AM818" s="45">
        <f t="shared" si="236"/>
        <v>14.712</v>
      </c>
      <c r="AN818" s="84">
        <f t="shared" si="242"/>
        <v>7300</v>
      </c>
      <c r="AO818" s="46">
        <f t="shared" si="237"/>
        <v>-473</v>
      </c>
      <c r="AP818" s="72"/>
      <c r="AQ818" s="46"/>
      <c r="AR818" s="46"/>
      <c r="AS818" s="46"/>
      <c r="AT818" s="46">
        <f t="shared" si="243"/>
        <v>0</v>
      </c>
      <c r="AU818" s="85">
        <f t="shared" si="244"/>
        <v>7300</v>
      </c>
      <c r="AV818" s="46">
        <f t="shared" si="245"/>
        <v>0</v>
      </c>
      <c r="AW818" s="46"/>
      <c r="AX818" s="86">
        <f t="shared" si="238"/>
        <v>7300</v>
      </c>
    </row>
    <row r="819" spans="1:50" s="56" customFormat="1" ht="13.5" customHeight="1" x14ac:dyDescent="0.25">
      <c r="A819" s="19" t="s">
        <v>1963</v>
      </c>
      <c r="B819" s="20" t="s">
        <v>42</v>
      </c>
      <c r="C819" s="21" t="s">
        <v>43</v>
      </c>
      <c r="D819" s="20" t="s">
        <v>2561</v>
      </c>
      <c r="E819" s="22">
        <v>318442</v>
      </c>
      <c r="F819" s="23" t="s">
        <v>2562</v>
      </c>
      <c r="G819" s="23" t="s">
        <v>1966</v>
      </c>
      <c r="H819" s="24">
        <v>710037520</v>
      </c>
      <c r="I819" s="25">
        <v>318442</v>
      </c>
      <c r="J819" s="23" t="s">
        <v>54</v>
      </c>
      <c r="K819" s="26" t="s">
        <v>1963</v>
      </c>
      <c r="L819" s="23" t="s">
        <v>2564</v>
      </c>
      <c r="M819" s="27">
        <v>97101</v>
      </c>
      <c r="N819" s="23" t="s">
        <v>2565</v>
      </c>
      <c r="O819" s="23" t="s">
        <v>2570</v>
      </c>
      <c r="P819" s="28">
        <v>513881</v>
      </c>
      <c r="Q819" s="21" t="s">
        <v>51</v>
      </c>
      <c r="R819" s="46">
        <v>35</v>
      </c>
      <c r="S819" s="46">
        <v>0</v>
      </c>
      <c r="T819" s="46">
        <f t="shared" si="246"/>
        <v>35</v>
      </c>
      <c r="U819" s="68">
        <v>95.96</v>
      </c>
      <c r="V819" s="69">
        <f t="shared" si="232"/>
        <v>14.393999999999998</v>
      </c>
      <c r="W819" s="46">
        <f t="shared" si="239"/>
        <v>6045</v>
      </c>
      <c r="X819" s="46"/>
      <c r="Y819" s="45">
        <v>0</v>
      </c>
      <c r="Z819" s="45">
        <v>0</v>
      </c>
      <c r="AA819" s="45">
        <f t="shared" si="247"/>
        <v>0</v>
      </c>
      <c r="AB819" s="46">
        <f t="shared" si="248"/>
        <v>35</v>
      </c>
      <c r="AC819" s="46">
        <f t="shared" si="249"/>
        <v>0</v>
      </c>
      <c r="AD819" s="46">
        <f t="shared" si="240"/>
        <v>35</v>
      </c>
      <c r="AE819" s="68">
        <v>95.96</v>
      </c>
      <c r="AF819" s="69">
        <f t="shared" si="233"/>
        <v>14.393999999999998</v>
      </c>
      <c r="AG819" s="46">
        <f t="shared" si="241"/>
        <v>6045</v>
      </c>
      <c r="AH819" s="46">
        <f t="shared" si="234"/>
        <v>0</v>
      </c>
      <c r="AI819" s="45">
        <f>VLOOKUP(H819,'[1]MŠ na kmeňovú školu V40'!$H$3:Y3898,18,0)</f>
        <v>46</v>
      </c>
      <c r="AJ819" s="45">
        <f>VLOOKUP(H819,'[1]MŠ na kmeňovú školu V40'!$H$3:AE3899,24,0)</f>
        <v>0</v>
      </c>
      <c r="AK819" s="45">
        <f t="shared" si="235"/>
        <v>46</v>
      </c>
      <c r="AL819" s="45">
        <v>98.08</v>
      </c>
      <c r="AM819" s="45">
        <f t="shared" si="236"/>
        <v>14.712</v>
      </c>
      <c r="AN819" s="84">
        <f t="shared" si="242"/>
        <v>6737</v>
      </c>
      <c r="AO819" s="46">
        <f t="shared" si="237"/>
        <v>692</v>
      </c>
      <c r="AP819" s="72"/>
      <c r="AQ819" s="46"/>
      <c r="AR819" s="46"/>
      <c r="AS819" s="46"/>
      <c r="AT819" s="46">
        <f t="shared" si="243"/>
        <v>0</v>
      </c>
      <c r="AU819" s="85">
        <f t="shared" si="244"/>
        <v>6737</v>
      </c>
      <c r="AV819" s="46">
        <f t="shared" si="245"/>
        <v>0</v>
      </c>
      <c r="AW819" s="46"/>
      <c r="AX819" s="86">
        <f t="shared" si="238"/>
        <v>6737</v>
      </c>
    </row>
    <row r="820" spans="1:50" s="56" customFormat="1" ht="13.5" customHeight="1" x14ac:dyDescent="0.25">
      <c r="A820" s="19" t="s">
        <v>1963</v>
      </c>
      <c r="B820" s="20" t="s">
        <v>42</v>
      </c>
      <c r="C820" s="21" t="s">
        <v>43</v>
      </c>
      <c r="D820" s="20" t="s">
        <v>2561</v>
      </c>
      <c r="E820" s="22">
        <v>318442</v>
      </c>
      <c r="F820" s="23" t="s">
        <v>2562</v>
      </c>
      <c r="G820" s="23" t="s">
        <v>1966</v>
      </c>
      <c r="H820" s="24">
        <v>710018835</v>
      </c>
      <c r="I820" s="25">
        <v>318442</v>
      </c>
      <c r="J820" s="23" t="s">
        <v>54</v>
      </c>
      <c r="K820" s="26" t="s">
        <v>1963</v>
      </c>
      <c r="L820" s="23" t="s">
        <v>2564</v>
      </c>
      <c r="M820" s="27">
        <v>97101</v>
      </c>
      <c r="N820" s="23" t="s">
        <v>2565</v>
      </c>
      <c r="O820" s="23" t="s">
        <v>2571</v>
      </c>
      <c r="P820" s="28">
        <v>513881</v>
      </c>
      <c r="Q820" s="21" t="s">
        <v>51</v>
      </c>
      <c r="R820" s="46">
        <v>35</v>
      </c>
      <c r="S820" s="46">
        <v>0</v>
      </c>
      <c r="T820" s="46">
        <f t="shared" si="246"/>
        <v>35</v>
      </c>
      <c r="U820" s="68">
        <v>95.96</v>
      </c>
      <c r="V820" s="69">
        <f t="shared" si="232"/>
        <v>14.393999999999998</v>
      </c>
      <c r="W820" s="46">
        <f t="shared" si="239"/>
        <v>6045</v>
      </c>
      <c r="X820" s="46"/>
      <c r="Y820" s="45">
        <v>0</v>
      </c>
      <c r="Z820" s="45">
        <v>0</v>
      </c>
      <c r="AA820" s="45">
        <f t="shared" si="247"/>
        <v>0</v>
      </c>
      <c r="AB820" s="46">
        <f t="shared" si="248"/>
        <v>35</v>
      </c>
      <c r="AC820" s="46">
        <f t="shared" si="249"/>
        <v>0</v>
      </c>
      <c r="AD820" s="46">
        <f t="shared" si="240"/>
        <v>35</v>
      </c>
      <c r="AE820" s="68">
        <v>95.96</v>
      </c>
      <c r="AF820" s="69">
        <f t="shared" si="233"/>
        <v>14.393999999999998</v>
      </c>
      <c r="AG820" s="46">
        <f t="shared" si="241"/>
        <v>6045</v>
      </c>
      <c r="AH820" s="46">
        <f t="shared" si="234"/>
        <v>0</v>
      </c>
      <c r="AI820" s="45">
        <f>VLOOKUP(H820,'[1]MŠ na kmeňovú školu V40'!$H$3:Y3899,18,0)</f>
        <v>32</v>
      </c>
      <c r="AJ820" s="45">
        <f>VLOOKUP(H820,'[1]MŠ na kmeňovú školu V40'!$H$3:AE3900,24,0)</f>
        <v>0</v>
      </c>
      <c r="AK820" s="45">
        <f t="shared" si="235"/>
        <v>32</v>
      </c>
      <c r="AL820" s="45">
        <v>98.08</v>
      </c>
      <c r="AM820" s="45">
        <f t="shared" si="236"/>
        <v>14.712</v>
      </c>
      <c r="AN820" s="84">
        <f t="shared" si="242"/>
        <v>5913</v>
      </c>
      <c r="AO820" s="46">
        <f t="shared" si="237"/>
        <v>-132</v>
      </c>
      <c r="AP820" s="72"/>
      <c r="AQ820" s="46"/>
      <c r="AR820" s="46"/>
      <c r="AS820" s="46"/>
      <c r="AT820" s="46">
        <f t="shared" si="243"/>
        <v>0</v>
      </c>
      <c r="AU820" s="85">
        <f t="shared" si="244"/>
        <v>5913</v>
      </c>
      <c r="AV820" s="46">
        <f t="shared" si="245"/>
        <v>0</v>
      </c>
      <c r="AW820" s="46"/>
      <c r="AX820" s="86">
        <f t="shared" si="238"/>
        <v>5913</v>
      </c>
    </row>
    <row r="821" spans="1:50" s="56" customFormat="1" ht="13.5" customHeight="1" x14ac:dyDescent="0.25">
      <c r="A821" s="19" t="s">
        <v>1963</v>
      </c>
      <c r="B821" s="20" t="s">
        <v>42</v>
      </c>
      <c r="C821" s="21" t="s">
        <v>43</v>
      </c>
      <c r="D821" s="20" t="s">
        <v>2561</v>
      </c>
      <c r="E821" s="22">
        <v>318442</v>
      </c>
      <c r="F821" s="23" t="s">
        <v>2562</v>
      </c>
      <c r="G821" s="23" t="s">
        <v>1966</v>
      </c>
      <c r="H821" s="24">
        <v>710037481</v>
      </c>
      <c r="I821" s="25">
        <v>318442</v>
      </c>
      <c r="J821" s="23" t="s">
        <v>54</v>
      </c>
      <c r="K821" s="26" t="s">
        <v>1963</v>
      </c>
      <c r="L821" s="23" t="s">
        <v>2564</v>
      </c>
      <c r="M821" s="27">
        <v>97101</v>
      </c>
      <c r="N821" s="23" t="s">
        <v>2565</v>
      </c>
      <c r="O821" s="23" t="s">
        <v>2572</v>
      </c>
      <c r="P821" s="28">
        <v>513881</v>
      </c>
      <c r="Q821" s="21" t="s">
        <v>51</v>
      </c>
      <c r="R821" s="46">
        <v>39</v>
      </c>
      <c r="S821" s="46">
        <v>0</v>
      </c>
      <c r="T821" s="46">
        <f t="shared" si="246"/>
        <v>39</v>
      </c>
      <c r="U821" s="68">
        <v>95.96</v>
      </c>
      <c r="V821" s="69">
        <f t="shared" si="232"/>
        <v>14.393999999999998</v>
      </c>
      <c r="W821" s="46">
        <f t="shared" si="239"/>
        <v>6736</v>
      </c>
      <c r="X821" s="46"/>
      <c r="Y821" s="45">
        <v>0</v>
      </c>
      <c r="Z821" s="45">
        <v>0</v>
      </c>
      <c r="AA821" s="45">
        <f t="shared" si="247"/>
        <v>0</v>
      </c>
      <c r="AB821" s="46">
        <f t="shared" si="248"/>
        <v>39</v>
      </c>
      <c r="AC821" s="46">
        <f t="shared" si="249"/>
        <v>0</v>
      </c>
      <c r="AD821" s="46">
        <f t="shared" si="240"/>
        <v>39</v>
      </c>
      <c r="AE821" s="68">
        <v>95.96</v>
      </c>
      <c r="AF821" s="69">
        <f t="shared" si="233"/>
        <v>14.393999999999998</v>
      </c>
      <c r="AG821" s="46">
        <f t="shared" si="241"/>
        <v>6736</v>
      </c>
      <c r="AH821" s="46">
        <f t="shared" si="234"/>
        <v>0</v>
      </c>
      <c r="AI821" s="45">
        <f>VLOOKUP(H821,'[1]MŠ na kmeňovú školu V40'!$H$3:Y3900,18,0)</f>
        <v>37</v>
      </c>
      <c r="AJ821" s="45">
        <f>VLOOKUP(H821,'[1]MŠ na kmeňovú školu V40'!$H$3:AE3901,24,0)</f>
        <v>0</v>
      </c>
      <c r="AK821" s="45">
        <f t="shared" si="235"/>
        <v>37</v>
      </c>
      <c r="AL821" s="45">
        <v>98.08</v>
      </c>
      <c r="AM821" s="45">
        <f t="shared" si="236"/>
        <v>14.712</v>
      </c>
      <c r="AN821" s="84">
        <f t="shared" si="242"/>
        <v>6668</v>
      </c>
      <c r="AO821" s="46">
        <f t="shared" si="237"/>
        <v>-68</v>
      </c>
      <c r="AP821" s="72"/>
      <c r="AQ821" s="46"/>
      <c r="AR821" s="46"/>
      <c r="AS821" s="46"/>
      <c r="AT821" s="46">
        <f t="shared" si="243"/>
        <v>0</v>
      </c>
      <c r="AU821" s="85">
        <f t="shared" si="244"/>
        <v>6668</v>
      </c>
      <c r="AV821" s="46">
        <f t="shared" si="245"/>
        <v>0</v>
      </c>
      <c r="AW821" s="46"/>
      <c r="AX821" s="86">
        <f t="shared" si="238"/>
        <v>6668</v>
      </c>
    </row>
    <row r="822" spans="1:50" s="56" customFormat="1" ht="13.5" customHeight="1" x14ac:dyDescent="0.25">
      <c r="A822" s="19" t="s">
        <v>1963</v>
      </c>
      <c r="B822" s="20" t="s">
        <v>42</v>
      </c>
      <c r="C822" s="21" t="s">
        <v>43</v>
      </c>
      <c r="D822" s="20" t="s">
        <v>2561</v>
      </c>
      <c r="E822" s="22">
        <v>318442</v>
      </c>
      <c r="F822" s="23" t="s">
        <v>2562</v>
      </c>
      <c r="G822" s="23" t="s">
        <v>1966</v>
      </c>
      <c r="H822" s="24">
        <v>710037619</v>
      </c>
      <c r="I822" s="25">
        <v>318442</v>
      </c>
      <c r="J822" s="23" t="s">
        <v>54</v>
      </c>
      <c r="K822" s="26" t="s">
        <v>1963</v>
      </c>
      <c r="L822" s="23" t="s">
        <v>2564</v>
      </c>
      <c r="M822" s="27">
        <v>97101</v>
      </c>
      <c r="N822" s="23" t="s">
        <v>2565</v>
      </c>
      <c r="O822" s="23" t="s">
        <v>2573</v>
      </c>
      <c r="P822" s="28">
        <v>513881</v>
      </c>
      <c r="Q822" s="21" t="s">
        <v>51</v>
      </c>
      <c r="R822" s="46">
        <v>39</v>
      </c>
      <c r="S822" s="46">
        <v>0</v>
      </c>
      <c r="T822" s="46">
        <f t="shared" si="246"/>
        <v>39</v>
      </c>
      <c r="U822" s="68">
        <v>95.96</v>
      </c>
      <c r="V822" s="69">
        <f t="shared" si="232"/>
        <v>14.393999999999998</v>
      </c>
      <c r="W822" s="46">
        <f t="shared" si="239"/>
        <v>6736</v>
      </c>
      <c r="X822" s="46"/>
      <c r="Y822" s="45">
        <v>0</v>
      </c>
      <c r="Z822" s="45">
        <v>0</v>
      </c>
      <c r="AA822" s="45">
        <f t="shared" si="247"/>
        <v>0</v>
      </c>
      <c r="AB822" s="46">
        <f t="shared" si="248"/>
        <v>39</v>
      </c>
      <c r="AC822" s="46">
        <f t="shared" si="249"/>
        <v>0</v>
      </c>
      <c r="AD822" s="46">
        <f t="shared" si="240"/>
        <v>39</v>
      </c>
      <c r="AE822" s="68">
        <v>95.96</v>
      </c>
      <c r="AF822" s="69">
        <f t="shared" si="233"/>
        <v>14.393999999999998</v>
      </c>
      <c r="AG822" s="46">
        <f t="shared" si="241"/>
        <v>6736</v>
      </c>
      <c r="AH822" s="46">
        <f t="shared" si="234"/>
        <v>0</v>
      </c>
      <c r="AI822" s="45">
        <f>VLOOKUP(H822,'[1]MŠ na kmeňovú školu V40'!$H$3:Y3901,18,0)</f>
        <v>37</v>
      </c>
      <c r="AJ822" s="45">
        <f>VLOOKUP(H822,'[1]MŠ na kmeňovú školu V40'!$H$3:AE3902,24,0)</f>
        <v>1</v>
      </c>
      <c r="AK822" s="45">
        <f t="shared" si="235"/>
        <v>38</v>
      </c>
      <c r="AL822" s="45">
        <v>98.08</v>
      </c>
      <c r="AM822" s="45">
        <f t="shared" si="236"/>
        <v>14.712</v>
      </c>
      <c r="AN822" s="84">
        <f t="shared" si="242"/>
        <v>6727</v>
      </c>
      <c r="AO822" s="46">
        <f t="shared" si="237"/>
        <v>-9</v>
      </c>
      <c r="AP822" s="72"/>
      <c r="AQ822" s="46"/>
      <c r="AR822" s="46"/>
      <c r="AS822" s="46"/>
      <c r="AT822" s="46">
        <f t="shared" si="243"/>
        <v>0</v>
      </c>
      <c r="AU822" s="85">
        <f t="shared" si="244"/>
        <v>6727</v>
      </c>
      <c r="AV822" s="46">
        <f t="shared" si="245"/>
        <v>0</v>
      </c>
      <c r="AW822" s="46"/>
      <c r="AX822" s="86">
        <f t="shared" si="238"/>
        <v>6727</v>
      </c>
    </row>
    <row r="823" spans="1:50" s="56" customFormat="1" ht="13.5" customHeight="1" x14ac:dyDescent="0.25">
      <c r="A823" s="19" t="s">
        <v>1963</v>
      </c>
      <c r="B823" s="20" t="s">
        <v>42</v>
      </c>
      <c r="C823" s="21" t="s">
        <v>43</v>
      </c>
      <c r="D823" s="20" t="s">
        <v>2561</v>
      </c>
      <c r="E823" s="22">
        <v>318442</v>
      </c>
      <c r="F823" s="23" t="s">
        <v>2562</v>
      </c>
      <c r="G823" s="23" t="s">
        <v>1966</v>
      </c>
      <c r="H823" s="24">
        <v>710018851</v>
      </c>
      <c r="I823" s="25">
        <v>318442</v>
      </c>
      <c r="J823" s="23" t="s">
        <v>54</v>
      </c>
      <c r="K823" s="26" t="s">
        <v>1963</v>
      </c>
      <c r="L823" s="23" t="s">
        <v>2564</v>
      </c>
      <c r="M823" s="27">
        <v>97101</v>
      </c>
      <c r="N823" s="23" t="s">
        <v>2565</v>
      </c>
      <c r="O823" s="23" t="s">
        <v>2574</v>
      </c>
      <c r="P823" s="28">
        <v>513881</v>
      </c>
      <c r="Q823" s="21" t="s">
        <v>51</v>
      </c>
      <c r="R823" s="46">
        <v>44</v>
      </c>
      <c r="S823" s="46">
        <v>0</v>
      </c>
      <c r="T823" s="46">
        <f t="shared" si="246"/>
        <v>44</v>
      </c>
      <c r="U823" s="68">
        <v>95.96</v>
      </c>
      <c r="V823" s="69">
        <f t="shared" si="232"/>
        <v>14.393999999999998</v>
      </c>
      <c r="W823" s="46">
        <f t="shared" si="239"/>
        <v>7600</v>
      </c>
      <c r="X823" s="46"/>
      <c r="Y823" s="45">
        <v>0</v>
      </c>
      <c r="Z823" s="45">
        <v>0</v>
      </c>
      <c r="AA823" s="45">
        <f t="shared" si="247"/>
        <v>0</v>
      </c>
      <c r="AB823" s="46">
        <f t="shared" si="248"/>
        <v>44</v>
      </c>
      <c r="AC823" s="46">
        <f t="shared" si="249"/>
        <v>0</v>
      </c>
      <c r="AD823" s="46">
        <f t="shared" si="240"/>
        <v>44</v>
      </c>
      <c r="AE823" s="68">
        <v>95.96</v>
      </c>
      <c r="AF823" s="69">
        <f t="shared" si="233"/>
        <v>14.393999999999998</v>
      </c>
      <c r="AG823" s="46">
        <f t="shared" si="241"/>
        <v>7600</v>
      </c>
      <c r="AH823" s="46">
        <f t="shared" si="234"/>
        <v>0</v>
      </c>
      <c r="AI823" s="45">
        <f>VLOOKUP(H823,'[1]MŠ na kmeňovú školu V40'!$H$3:Y3902,18,0)</f>
        <v>31</v>
      </c>
      <c r="AJ823" s="45">
        <f>VLOOKUP(H823,'[1]MŠ na kmeňovú školu V40'!$H$3:AE3903,24,0)</f>
        <v>0</v>
      </c>
      <c r="AK823" s="45">
        <f t="shared" si="235"/>
        <v>31</v>
      </c>
      <c r="AL823" s="45">
        <v>98.08</v>
      </c>
      <c r="AM823" s="45">
        <f t="shared" si="236"/>
        <v>14.712</v>
      </c>
      <c r="AN823" s="84">
        <f t="shared" si="242"/>
        <v>6891</v>
      </c>
      <c r="AO823" s="46">
        <f t="shared" si="237"/>
        <v>-709</v>
      </c>
      <c r="AP823" s="72"/>
      <c r="AQ823" s="46"/>
      <c r="AR823" s="46"/>
      <c r="AS823" s="46"/>
      <c r="AT823" s="46">
        <f t="shared" si="243"/>
        <v>0</v>
      </c>
      <c r="AU823" s="85">
        <f t="shared" si="244"/>
        <v>6891</v>
      </c>
      <c r="AV823" s="46">
        <f t="shared" si="245"/>
        <v>0</v>
      </c>
      <c r="AW823" s="46"/>
      <c r="AX823" s="86">
        <f t="shared" si="238"/>
        <v>6891</v>
      </c>
    </row>
    <row r="824" spans="1:50" s="56" customFormat="1" ht="13.5" customHeight="1" x14ac:dyDescent="0.25">
      <c r="A824" s="19" t="s">
        <v>1963</v>
      </c>
      <c r="B824" s="20" t="s">
        <v>42</v>
      </c>
      <c r="C824" s="21" t="s">
        <v>43</v>
      </c>
      <c r="D824" s="20" t="s">
        <v>2561</v>
      </c>
      <c r="E824" s="22">
        <v>318442</v>
      </c>
      <c r="F824" s="23" t="s">
        <v>2562</v>
      </c>
      <c r="G824" s="23" t="s">
        <v>1966</v>
      </c>
      <c r="H824" s="24">
        <v>710037546</v>
      </c>
      <c r="I824" s="25">
        <v>318442</v>
      </c>
      <c r="J824" s="23" t="s">
        <v>54</v>
      </c>
      <c r="K824" s="26" t="s">
        <v>1963</v>
      </c>
      <c r="L824" s="23" t="s">
        <v>2564</v>
      </c>
      <c r="M824" s="27">
        <v>97101</v>
      </c>
      <c r="N824" s="23" t="s">
        <v>2565</v>
      </c>
      <c r="O824" s="23" t="s">
        <v>2575</v>
      </c>
      <c r="P824" s="28">
        <v>513881</v>
      </c>
      <c r="Q824" s="21" t="s">
        <v>51</v>
      </c>
      <c r="R824" s="46">
        <v>42</v>
      </c>
      <c r="S824" s="46">
        <v>0</v>
      </c>
      <c r="T824" s="46">
        <f t="shared" si="246"/>
        <v>42</v>
      </c>
      <c r="U824" s="68">
        <v>95.96</v>
      </c>
      <c r="V824" s="69">
        <f t="shared" si="232"/>
        <v>14.393999999999998</v>
      </c>
      <c r="W824" s="46">
        <f t="shared" si="239"/>
        <v>7255</v>
      </c>
      <c r="X824" s="46"/>
      <c r="Y824" s="45">
        <v>0</v>
      </c>
      <c r="Z824" s="45">
        <v>0</v>
      </c>
      <c r="AA824" s="45">
        <f t="shared" si="247"/>
        <v>0</v>
      </c>
      <c r="AB824" s="46">
        <f t="shared" si="248"/>
        <v>42</v>
      </c>
      <c r="AC824" s="46">
        <f t="shared" si="249"/>
        <v>0</v>
      </c>
      <c r="AD824" s="46">
        <f t="shared" si="240"/>
        <v>42</v>
      </c>
      <c r="AE824" s="68">
        <v>95.96</v>
      </c>
      <c r="AF824" s="69">
        <f t="shared" si="233"/>
        <v>14.393999999999998</v>
      </c>
      <c r="AG824" s="46">
        <f t="shared" si="241"/>
        <v>7255</v>
      </c>
      <c r="AH824" s="46">
        <f t="shared" si="234"/>
        <v>0</v>
      </c>
      <c r="AI824" s="45">
        <f>VLOOKUP(H824,'[1]MŠ na kmeňovú školu V40'!$H$3:Y3903,18,0)</f>
        <v>38</v>
      </c>
      <c r="AJ824" s="45">
        <f>VLOOKUP(H824,'[1]MŠ na kmeňovú školu V40'!$H$3:AE3904,24,0)</f>
        <v>0</v>
      </c>
      <c r="AK824" s="45">
        <f t="shared" si="235"/>
        <v>38</v>
      </c>
      <c r="AL824" s="45">
        <v>98.08</v>
      </c>
      <c r="AM824" s="45">
        <f t="shared" si="236"/>
        <v>14.712</v>
      </c>
      <c r="AN824" s="84">
        <f t="shared" si="242"/>
        <v>7073</v>
      </c>
      <c r="AO824" s="46">
        <f t="shared" si="237"/>
        <v>-182</v>
      </c>
      <c r="AP824" s="72"/>
      <c r="AQ824" s="46"/>
      <c r="AR824" s="46"/>
      <c r="AS824" s="46"/>
      <c r="AT824" s="46">
        <f t="shared" si="243"/>
        <v>0</v>
      </c>
      <c r="AU824" s="85">
        <f t="shared" si="244"/>
        <v>7073</v>
      </c>
      <c r="AV824" s="46">
        <f t="shared" si="245"/>
        <v>0</v>
      </c>
      <c r="AW824" s="46"/>
      <c r="AX824" s="86">
        <f t="shared" si="238"/>
        <v>7073</v>
      </c>
    </row>
    <row r="825" spans="1:50" s="56" customFormat="1" ht="13.5" customHeight="1" x14ac:dyDescent="0.25">
      <c r="A825" s="19" t="s">
        <v>1963</v>
      </c>
      <c r="B825" s="20" t="s">
        <v>42</v>
      </c>
      <c r="C825" s="21" t="s">
        <v>43</v>
      </c>
      <c r="D825" s="20" t="s">
        <v>2561</v>
      </c>
      <c r="E825" s="22">
        <v>318442</v>
      </c>
      <c r="F825" s="23" t="s">
        <v>2562</v>
      </c>
      <c r="G825" s="23" t="s">
        <v>1966</v>
      </c>
      <c r="H825" s="24">
        <v>710037457</v>
      </c>
      <c r="I825" s="25">
        <v>318442</v>
      </c>
      <c r="J825" s="23" t="s">
        <v>54</v>
      </c>
      <c r="K825" s="26" t="s">
        <v>1963</v>
      </c>
      <c r="L825" s="23" t="s">
        <v>2564</v>
      </c>
      <c r="M825" s="27">
        <v>97101</v>
      </c>
      <c r="N825" s="23" t="s">
        <v>2565</v>
      </c>
      <c r="O825" s="23" t="s">
        <v>2576</v>
      </c>
      <c r="P825" s="28">
        <v>513881</v>
      </c>
      <c r="Q825" s="21" t="s">
        <v>51</v>
      </c>
      <c r="R825" s="46">
        <v>19</v>
      </c>
      <c r="S825" s="46">
        <v>0</v>
      </c>
      <c r="T825" s="46">
        <f t="shared" si="246"/>
        <v>19</v>
      </c>
      <c r="U825" s="68">
        <v>95.96</v>
      </c>
      <c r="V825" s="69">
        <f t="shared" si="232"/>
        <v>14.393999999999998</v>
      </c>
      <c r="W825" s="46">
        <f t="shared" si="239"/>
        <v>3282</v>
      </c>
      <c r="X825" s="46"/>
      <c r="Y825" s="45">
        <v>0</v>
      </c>
      <c r="Z825" s="45">
        <v>0</v>
      </c>
      <c r="AA825" s="45">
        <f t="shared" si="247"/>
        <v>0</v>
      </c>
      <c r="AB825" s="46">
        <f t="shared" si="248"/>
        <v>19</v>
      </c>
      <c r="AC825" s="46">
        <f t="shared" si="249"/>
        <v>0</v>
      </c>
      <c r="AD825" s="46">
        <f t="shared" si="240"/>
        <v>19</v>
      </c>
      <c r="AE825" s="68">
        <v>95.96</v>
      </c>
      <c r="AF825" s="69">
        <f t="shared" si="233"/>
        <v>14.393999999999998</v>
      </c>
      <c r="AG825" s="46">
        <f t="shared" si="241"/>
        <v>3282</v>
      </c>
      <c r="AH825" s="46">
        <f t="shared" si="234"/>
        <v>0</v>
      </c>
      <c r="AI825" s="45">
        <f>VLOOKUP(H825,'[1]MŠ na kmeňovú školu V40'!$H$3:Y3904,18,0)</f>
        <v>29</v>
      </c>
      <c r="AJ825" s="45">
        <f>VLOOKUP(H825,'[1]MŠ na kmeňovú školu V40'!$H$3:AE3905,24,0)</f>
        <v>0</v>
      </c>
      <c r="AK825" s="45">
        <f t="shared" si="235"/>
        <v>29</v>
      </c>
      <c r="AL825" s="45">
        <v>98.08</v>
      </c>
      <c r="AM825" s="45">
        <f t="shared" si="236"/>
        <v>14.712</v>
      </c>
      <c r="AN825" s="84">
        <f t="shared" si="242"/>
        <v>3894</v>
      </c>
      <c r="AO825" s="46">
        <f t="shared" si="237"/>
        <v>612</v>
      </c>
      <c r="AP825" s="72"/>
      <c r="AQ825" s="46"/>
      <c r="AR825" s="46"/>
      <c r="AS825" s="46"/>
      <c r="AT825" s="46">
        <f t="shared" si="243"/>
        <v>0</v>
      </c>
      <c r="AU825" s="85">
        <f t="shared" si="244"/>
        <v>3894</v>
      </c>
      <c r="AV825" s="46">
        <f t="shared" si="245"/>
        <v>0</v>
      </c>
      <c r="AW825" s="46"/>
      <c r="AX825" s="86">
        <f t="shared" si="238"/>
        <v>3894</v>
      </c>
    </row>
    <row r="826" spans="1:50" s="56" customFormat="1" ht="13.5" customHeight="1" x14ac:dyDescent="0.25">
      <c r="A826" s="19" t="s">
        <v>1963</v>
      </c>
      <c r="B826" s="20" t="s">
        <v>42</v>
      </c>
      <c r="C826" s="21" t="s">
        <v>43</v>
      </c>
      <c r="D826" s="20" t="s">
        <v>2577</v>
      </c>
      <c r="E826" s="22">
        <v>318001</v>
      </c>
      <c r="F826" s="23" t="s">
        <v>2578</v>
      </c>
      <c r="G826" s="23" t="s">
        <v>1966</v>
      </c>
      <c r="H826" s="24">
        <v>710018380</v>
      </c>
      <c r="I826" s="25">
        <v>31201628</v>
      </c>
      <c r="J826" s="23" t="s">
        <v>113</v>
      </c>
      <c r="K826" s="26" t="s">
        <v>1963</v>
      </c>
      <c r="L826" s="23" t="s">
        <v>2564</v>
      </c>
      <c r="M826" s="27">
        <v>97201</v>
      </c>
      <c r="N826" s="23" t="s">
        <v>2579</v>
      </c>
      <c r="O826" s="23" t="s">
        <v>2580</v>
      </c>
      <c r="P826" s="28">
        <v>513903</v>
      </c>
      <c r="Q826" s="21" t="s">
        <v>51</v>
      </c>
      <c r="R826" s="46">
        <v>39</v>
      </c>
      <c r="S826" s="46">
        <v>0</v>
      </c>
      <c r="T826" s="46">
        <f t="shared" si="246"/>
        <v>39</v>
      </c>
      <c r="U826" s="68">
        <v>95.96</v>
      </c>
      <c r="V826" s="69">
        <f t="shared" si="232"/>
        <v>14.393999999999998</v>
      </c>
      <c r="W826" s="46">
        <f t="shared" si="239"/>
        <v>6736</v>
      </c>
      <c r="X826" s="46"/>
      <c r="Y826" s="45">
        <v>0</v>
      </c>
      <c r="Z826" s="45">
        <v>0</v>
      </c>
      <c r="AA826" s="45">
        <f t="shared" si="247"/>
        <v>0</v>
      </c>
      <c r="AB826" s="46">
        <f t="shared" si="248"/>
        <v>39</v>
      </c>
      <c r="AC826" s="46">
        <f t="shared" si="249"/>
        <v>0</v>
      </c>
      <c r="AD826" s="46">
        <f t="shared" si="240"/>
        <v>39</v>
      </c>
      <c r="AE826" s="68">
        <v>95.96</v>
      </c>
      <c r="AF826" s="69">
        <f t="shared" si="233"/>
        <v>14.393999999999998</v>
      </c>
      <c r="AG826" s="46">
        <f t="shared" si="241"/>
        <v>6736</v>
      </c>
      <c r="AH826" s="46">
        <f t="shared" si="234"/>
        <v>0</v>
      </c>
      <c r="AI826" s="45">
        <f>VLOOKUP(H826,'[1]MŠ na kmeňovú školu V40'!$H$3:Y3905,18,0)</f>
        <v>35</v>
      </c>
      <c r="AJ826" s="45">
        <f>VLOOKUP(H826,'[1]MŠ na kmeňovú školu V40'!$H$3:AE3906,24,0)</f>
        <v>0</v>
      </c>
      <c r="AK826" s="45">
        <f t="shared" si="235"/>
        <v>35</v>
      </c>
      <c r="AL826" s="45">
        <v>98.08</v>
      </c>
      <c r="AM826" s="45">
        <f t="shared" si="236"/>
        <v>14.712</v>
      </c>
      <c r="AN826" s="84">
        <f t="shared" si="242"/>
        <v>6551</v>
      </c>
      <c r="AO826" s="46">
        <f t="shared" si="237"/>
        <v>-185</v>
      </c>
      <c r="AP826" s="72"/>
      <c r="AQ826" s="46"/>
      <c r="AR826" s="46"/>
      <c r="AS826" s="46"/>
      <c r="AT826" s="46">
        <f t="shared" si="243"/>
        <v>0</v>
      </c>
      <c r="AU826" s="85">
        <f t="shared" si="244"/>
        <v>6551</v>
      </c>
      <c r="AV826" s="46">
        <f t="shared" si="245"/>
        <v>0</v>
      </c>
      <c r="AW826" s="46"/>
      <c r="AX826" s="86">
        <f t="shared" si="238"/>
        <v>6551</v>
      </c>
    </row>
    <row r="827" spans="1:50" s="56" customFormat="1" ht="13.5" customHeight="1" x14ac:dyDescent="0.25">
      <c r="A827" s="19" t="s">
        <v>1963</v>
      </c>
      <c r="B827" s="20" t="s">
        <v>42</v>
      </c>
      <c r="C827" s="21" t="s">
        <v>43</v>
      </c>
      <c r="D827" s="20" t="s">
        <v>2577</v>
      </c>
      <c r="E827" s="22">
        <v>318001</v>
      </c>
      <c r="F827" s="23" t="s">
        <v>2578</v>
      </c>
      <c r="G827" s="23" t="s">
        <v>1966</v>
      </c>
      <c r="H827" s="24">
        <v>710266200</v>
      </c>
      <c r="I827" s="25">
        <v>31201628</v>
      </c>
      <c r="J827" s="23" t="s">
        <v>113</v>
      </c>
      <c r="K827" s="26" t="s">
        <v>1963</v>
      </c>
      <c r="L827" s="23" t="s">
        <v>2564</v>
      </c>
      <c r="M827" s="27">
        <v>97201</v>
      </c>
      <c r="N827" s="23" t="s">
        <v>2579</v>
      </c>
      <c r="O827" s="23" t="s">
        <v>2581</v>
      </c>
      <c r="P827" s="28">
        <v>513903</v>
      </c>
      <c r="Q827" s="21" t="s">
        <v>51</v>
      </c>
      <c r="R827" s="46">
        <v>0</v>
      </c>
      <c r="S827" s="46">
        <v>0</v>
      </c>
      <c r="T827" s="46">
        <f t="shared" si="246"/>
        <v>0</v>
      </c>
      <c r="U827" s="68">
        <v>95.96</v>
      </c>
      <c r="V827" s="69">
        <f t="shared" si="232"/>
        <v>14.393999999999998</v>
      </c>
      <c r="W827" s="46">
        <f t="shared" si="239"/>
        <v>0</v>
      </c>
      <c r="X827" s="46"/>
      <c r="Y827" s="45">
        <v>0</v>
      </c>
      <c r="Z827" s="45">
        <v>0</v>
      </c>
      <c r="AA827" s="45">
        <f t="shared" si="247"/>
        <v>0</v>
      </c>
      <c r="AB827" s="46">
        <f t="shared" si="248"/>
        <v>0</v>
      </c>
      <c r="AC827" s="46">
        <f t="shared" si="249"/>
        <v>0</v>
      </c>
      <c r="AD827" s="46">
        <f t="shared" si="240"/>
        <v>0</v>
      </c>
      <c r="AE827" s="68">
        <v>95.96</v>
      </c>
      <c r="AF827" s="69">
        <f t="shared" si="233"/>
        <v>14.393999999999998</v>
      </c>
      <c r="AG827" s="46">
        <f t="shared" si="241"/>
        <v>0</v>
      </c>
      <c r="AH827" s="46">
        <f t="shared" si="234"/>
        <v>0</v>
      </c>
      <c r="AI827" s="45">
        <v>0</v>
      </c>
      <c r="AJ827" s="45">
        <v>0</v>
      </c>
      <c r="AK827" s="45">
        <f t="shared" si="235"/>
        <v>0</v>
      </c>
      <c r="AL827" s="45">
        <v>98.08</v>
      </c>
      <c r="AM827" s="45">
        <f t="shared" si="236"/>
        <v>14.712</v>
      </c>
      <c r="AN827" s="84">
        <f t="shared" si="242"/>
        <v>0</v>
      </c>
      <c r="AO827" s="46">
        <f t="shared" si="237"/>
        <v>0</v>
      </c>
      <c r="AP827" s="72"/>
      <c r="AQ827" s="46"/>
      <c r="AR827" s="46"/>
      <c r="AS827" s="46"/>
      <c r="AT827" s="46">
        <f t="shared" si="243"/>
        <v>0</v>
      </c>
      <c r="AU827" s="85">
        <f t="shared" si="244"/>
        <v>0</v>
      </c>
      <c r="AV827" s="46">
        <f t="shared" si="245"/>
        <v>0</v>
      </c>
      <c r="AW827" s="46"/>
      <c r="AX827" s="86">
        <f t="shared" si="238"/>
        <v>0</v>
      </c>
    </row>
    <row r="828" spans="1:50" s="56" customFormat="1" ht="13.5" customHeight="1" x14ac:dyDescent="0.25">
      <c r="A828" s="19" t="s">
        <v>1963</v>
      </c>
      <c r="B828" s="20" t="s">
        <v>42</v>
      </c>
      <c r="C828" s="21" t="s">
        <v>43</v>
      </c>
      <c r="D828" s="20" t="s">
        <v>2582</v>
      </c>
      <c r="E828" s="22">
        <v>318019</v>
      </c>
      <c r="F828" s="23" t="s">
        <v>2583</v>
      </c>
      <c r="G828" s="23" t="s">
        <v>1966</v>
      </c>
      <c r="H828" s="24">
        <v>710234163</v>
      </c>
      <c r="I828" s="25">
        <v>36126659</v>
      </c>
      <c r="J828" s="23" t="s">
        <v>113</v>
      </c>
      <c r="K828" s="26" t="s">
        <v>1963</v>
      </c>
      <c r="L828" s="23" t="s">
        <v>2564</v>
      </c>
      <c r="M828" s="27">
        <v>97245</v>
      </c>
      <c r="N828" s="23" t="s">
        <v>2584</v>
      </c>
      <c r="O828" s="23" t="s">
        <v>2585</v>
      </c>
      <c r="P828" s="28">
        <v>513911</v>
      </c>
      <c r="Q828" s="21" t="s">
        <v>51</v>
      </c>
      <c r="R828" s="46">
        <v>9</v>
      </c>
      <c r="S828" s="46">
        <v>0</v>
      </c>
      <c r="T828" s="46">
        <f t="shared" si="246"/>
        <v>9</v>
      </c>
      <c r="U828" s="68">
        <v>95.96</v>
      </c>
      <c r="V828" s="69">
        <f t="shared" si="232"/>
        <v>14.393999999999998</v>
      </c>
      <c r="W828" s="46">
        <f t="shared" si="239"/>
        <v>1555</v>
      </c>
      <c r="X828" s="46"/>
      <c r="Y828" s="45">
        <v>0</v>
      </c>
      <c r="Z828" s="45">
        <v>0</v>
      </c>
      <c r="AA828" s="45">
        <f t="shared" si="247"/>
        <v>0</v>
      </c>
      <c r="AB828" s="46">
        <f t="shared" si="248"/>
        <v>9</v>
      </c>
      <c r="AC828" s="46">
        <f t="shared" si="249"/>
        <v>0</v>
      </c>
      <c r="AD828" s="46">
        <f t="shared" si="240"/>
        <v>9</v>
      </c>
      <c r="AE828" s="68">
        <v>95.96</v>
      </c>
      <c r="AF828" s="69">
        <f t="shared" si="233"/>
        <v>14.393999999999998</v>
      </c>
      <c r="AG828" s="46">
        <f t="shared" si="241"/>
        <v>1555</v>
      </c>
      <c r="AH828" s="46">
        <f t="shared" si="234"/>
        <v>0</v>
      </c>
      <c r="AI828" s="45">
        <f>VLOOKUP(H828,'[1]MŠ na kmeňovú školu V40'!$H$3:Y3907,18,0)</f>
        <v>14</v>
      </c>
      <c r="AJ828" s="45">
        <f>VLOOKUP(H828,'[1]MŠ na kmeňovú školu V40'!$H$3:AE3908,24,0)</f>
        <v>0</v>
      </c>
      <c r="AK828" s="45">
        <f t="shared" si="235"/>
        <v>14</v>
      </c>
      <c r="AL828" s="45">
        <v>98.08</v>
      </c>
      <c r="AM828" s="45">
        <f t="shared" si="236"/>
        <v>14.712</v>
      </c>
      <c r="AN828" s="84">
        <f t="shared" si="242"/>
        <v>1860</v>
      </c>
      <c r="AO828" s="46">
        <f t="shared" si="237"/>
        <v>305</v>
      </c>
      <c r="AP828" s="72"/>
      <c r="AQ828" s="46"/>
      <c r="AR828" s="46"/>
      <c r="AS828" s="46"/>
      <c r="AT828" s="46">
        <f t="shared" si="243"/>
        <v>0</v>
      </c>
      <c r="AU828" s="85">
        <f t="shared" si="244"/>
        <v>1860</v>
      </c>
      <c r="AV828" s="46">
        <f t="shared" si="245"/>
        <v>0</v>
      </c>
      <c r="AW828" s="46"/>
      <c r="AX828" s="86">
        <f t="shared" si="238"/>
        <v>1860</v>
      </c>
    </row>
    <row r="829" spans="1:50" s="56" customFormat="1" ht="13.5" customHeight="1" x14ac:dyDescent="0.25">
      <c r="A829" s="19" t="s">
        <v>1963</v>
      </c>
      <c r="B829" s="20" t="s">
        <v>42</v>
      </c>
      <c r="C829" s="21" t="s">
        <v>43</v>
      </c>
      <c r="D829" s="20" t="s">
        <v>2586</v>
      </c>
      <c r="E829" s="22">
        <v>318027</v>
      </c>
      <c r="F829" s="23" t="s">
        <v>2587</v>
      </c>
      <c r="G829" s="23" t="s">
        <v>1966</v>
      </c>
      <c r="H829" s="24">
        <v>710018460</v>
      </c>
      <c r="I829" s="25">
        <v>37913743</v>
      </c>
      <c r="J829" s="23" t="s">
        <v>100</v>
      </c>
      <c r="K829" s="26" t="s">
        <v>1963</v>
      </c>
      <c r="L829" s="23" t="s">
        <v>2564</v>
      </c>
      <c r="M829" s="27">
        <v>97101</v>
      </c>
      <c r="N829" s="23" t="s">
        <v>2588</v>
      </c>
      <c r="O829" s="23" t="s">
        <v>2589</v>
      </c>
      <c r="P829" s="28">
        <v>513920</v>
      </c>
      <c r="Q829" s="21" t="s">
        <v>51</v>
      </c>
      <c r="R829" s="46">
        <v>6</v>
      </c>
      <c r="S829" s="46">
        <v>0</v>
      </c>
      <c r="T829" s="46">
        <f t="shared" si="246"/>
        <v>6</v>
      </c>
      <c r="U829" s="68">
        <v>95.96</v>
      </c>
      <c r="V829" s="69">
        <f t="shared" si="232"/>
        <v>14.393999999999998</v>
      </c>
      <c r="W829" s="46">
        <f t="shared" si="239"/>
        <v>1036</v>
      </c>
      <c r="X829" s="46"/>
      <c r="Y829" s="45">
        <v>0</v>
      </c>
      <c r="Z829" s="45">
        <v>0</v>
      </c>
      <c r="AA829" s="45">
        <f t="shared" si="247"/>
        <v>0</v>
      </c>
      <c r="AB829" s="46">
        <f t="shared" si="248"/>
        <v>6</v>
      </c>
      <c r="AC829" s="46">
        <f t="shared" si="249"/>
        <v>0</v>
      </c>
      <c r="AD829" s="46">
        <f t="shared" si="240"/>
        <v>6</v>
      </c>
      <c r="AE829" s="68">
        <v>95.96</v>
      </c>
      <c r="AF829" s="69">
        <f t="shared" si="233"/>
        <v>14.393999999999998</v>
      </c>
      <c r="AG829" s="46">
        <f t="shared" si="241"/>
        <v>1036</v>
      </c>
      <c r="AH829" s="46">
        <f t="shared" si="234"/>
        <v>0</v>
      </c>
      <c r="AI829" s="45">
        <f>VLOOKUP(H829,'[1]MŠ na kmeňovú školu V40'!$H$3:Y3908,18,0)</f>
        <v>8</v>
      </c>
      <c r="AJ829" s="45">
        <f>VLOOKUP(H829,'[1]MŠ na kmeňovú školu V40'!$H$3:AE3909,24,0)</f>
        <v>0</v>
      </c>
      <c r="AK829" s="45">
        <f t="shared" si="235"/>
        <v>8</v>
      </c>
      <c r="AL829" s="45">
        <v>98.08</v>
      </c>
      <c r="AM829" s="45">
        <f t="shared" si="236"/>
        <v>14.712</v>
      </c>
      <c r="AN829" s="84">
        <f t="shared" si="242"/>
        <v>1162</v>
      </c>
      <c r="AO829" s="46">
        <f t="shared" si="237"/>
        <v>126</v>
      </c>
      <c r="AP829" s="72"/>
      <c r="AQ829" s="46"/>
      <c r="AR829" s="46"/>
      <c r="AS829" s="46"/>
      <c r="AT829" s="46">
        <f t="shared" si="243"/>
        <v>0</v>
      </c>
      <c r="AU829" s="85">
        <f t="shared" si="244"/>
        <v>1162</v>
      </c>
      <c r="AV829" s="46">
        <f t="shared" si="245"/>
        <v>0</v>
      </c>
      <c r="AW829" s="46"/>
      <c r="AX829" s="86">
        <f t="shared" si="238"/>
        <v>1162</v>
      </c>
    </row>
    <row r="830" spans="1:50" s="56" customFormat="1" ht="13.5" customHeight="1" x14ac:dyDescent="0.25">
      <c r="A830" s="19" t="s">
        <v>1963</v>
      </c>
      <c r="B830" s="20" t="s">
        <v>42</v>
      </c>
      <c r="C830" s="21" t="s">
        <v>43</v>
      </c>
      <c r="D830" s="20" t="s">
        <v>2590</v>
      </c>
      <c r="E830" s="22">
        <v>318035</v>
      </c>
      <c r="F830" s="23" t="s">
        <v>2591</v>
      </c>
      <c r="G830" s="23" t="s">
        <v>1966</v>
      </c>
      <c r="H830" s="24">
        <v>710156324</v>
      </c>
      <c r="I830" s="25">
        <v>36126667</v>
      </c>
      <c r="J830" s="23" t="s">
        <v>100</v>
      </c>
      <c r="K830" s="26" t="s">
        <v>1963</v>
      </c>
      <c r="L830" s="23" t="s">
        <v>2564</v>
      </c>
      <c r="M830" s="27">
        <v>97229</v>
      </c>
      <c r="N830" s="23" t="s">
        <v>2592</v>
      </c>
      <c r="O830" s="23" t="s">
        <v>2593</v>
      </c>
      <c r="P830" s="28">
        <v>513938</v>
      </c>
      <c r="Q830" s="21" t="s">
        <v>51</v>
      </c>
      <c r="R830" s="46">
        <v>3</v>
      </c>
      <c r="S830" s="46">
        <v>0</v>
      </c>
      <c r="T830" s="46">
        <f t="shared" si="246"/>
        <v>3</v>
      </c>
      <c r="U830" s="68">
        <v>95.96</v>
      </c>
      <c r="V830" s="69">
        <f t="shared" si="232"/>
        <v>14.393999999999998</v>
      </c>
      <c r="W830" s="46">
        <f t="shared" si="239"/>
        <v>518</v>
      </c>
      <c r="X830" s="46"/>
      <c r="Y830" s="45">
        <v>0</v>
      </c>
      <c r="Z830" s="45">
        <v>0</v>
      </c>
      <c r="AA830" s="45">
        <f t="shared" si="247"/>
        <v>0</v>
      </c>
      <c r="AB830" s="46">
        <f t="shared" si="248"/>
        <v>3</v>
      </c>
      <c r="AC830" s="46">
        <f t="shared" si="249"/>
        <v>0</v>
      </c>
      <c r="AD830" s="46">
        <f t="shared" si="240"/>
        <v>3</v>
      </c>
      <c r="AE830" s="68">
        <v>95.96</v>
      </c>
      <c r="AF830" s="69">
        <f t="shared" si="233"/>
        <v>14.393999999999998</v>
      </c>
      <c r="AG830" s="46">
        <f t="shared" si="241"/>
        <v>518</v>
      </c>
      <c r="AH830" s="46">
        <f t="shared" si="234"/>
        <v>0</v>
      </c>
      <c r="AI830" s="45">
        <f>VLOOKUP(H830,'[1]MŠ na kmeňovú školu V40'!$H$3:Y3909,18,0)</f>
        <v>3</v>
      </c>
      <c r="AJ830" s="45">
        <f>VLOOKUP(H830,'[1]MŠ na kmeňovú školu V40'!$H$3:AE3910,24,0)</f>
        <v>0</v>
      </c>
      <c r="AK830" s="45">
        <f t="shared" si="235"/>
        <v>3</v>
      </c>
      <c r="AL830" s="45">
        <v>98.08</v>
      </c>
      <c r="AM830" s="45">
        <f t="shared" si="236"/>
        <v>14.712</v>
      </c>
      <c r="AN830" s="84">
        <f t="shared" si="242"/>
        <v>522</v>
      </c>
      <c r="AO830" s="46">
        <f t="shared" si="237"/>
        <v>4</v>
      </c>
      <c r="AP830" s="72"/>
      <c r="AQ830" s="46"/>
      <c r="AR830" s="46"/>
      <c r="AS830" s="46"/>
      <c r="AT830" s="46">
        <f t="shared" si="243"/>
        <v>0</v>
      </c>
      <c r="AU830" s="85">
        <f t="shared" si="244"/>
        <v>522</v>
      </c>
      <c r="AV830" s="46">
        <f t="shared" si="245"/>
        <v>0</v>
      </c>
      <c r="AW830" s="46"/>
      <c r="AX830" s="86">
        <f t="shared" si="238"/>
        <v>522</v>
      </c>
    </row>
    <row r="831" spans="1:50" s="56" customFormat="1" ht="13.5" customHeight="1" x14ac:dyDescent="0.25">
      <c r="A831" s="19" t="s">
        <v>1963</v>
      </c>
      <c r="B831" s="20" t="s">
        <v>42</v>
      </c>
      <c r="C831" s="21" t="s">
        <v>43</v>
      </c>
      <c r="D831" s="20" t="s">
        <v>2594</v>
      </c>
      <c r="E831" s="22">
        <v>318043</v>
      </c>
      <c r="F831" s="23" t="s">
        <v>2595</v>
      </c>
      <c r="G831" s="23" t="s">
        <v>1966</v>
      </c>
      <c r="H831" s="24">
        <v>710018436</v>
      </c>
      <c r="I831" s="25">
        <v>42019877</v>
      </c>
      <c r="J831" s="23" t="s">
        <v>113</v>
      </c>
      <c r="K831" s="26" t="s">
        <v>1963</v>
      </c>
      <c r="L831" s="23" t="s">
        <v>2564</v>
      </c>
      <c r="M831" s="27">
        <v>97246</v>
      </c>
      <c r="N831" s="23" t="s">
        <v>2596</v>
      </c>
      <c r="O831" s="23" t="s">
        <v>2597</v>
      </c>
      <c r="P831" s="28">
        <v>513946</v>
      </c>
      <c r="Q831" s="21" t="s">
        <v>51</v>
      </c>
      <c r="R831" s="46">
        <v>12</v>
      </c>
      <c r="S831" s="46">
        <v>0</v>
      </c>
      <c r="T831" s="46">
        <f t="shared" si="246"/>
        <v>12</v>
      </c>
      <c r="U831" s="68">
        <v>95.96</v>
      </c>
      <c r="V831" s="69">
        <f t="shared" si="232"/>
        <v>14.393999999999998</v>
      </c>
      <c r="W831" s="46">
        <f t="shared" si="239"/>
        <v>2073</v>
      </c>
      <c r="X831" s="46"/>
      <c r="Y831" s="45">
        <v>0</v>
      </c>
      <c r="Z831" s="45">
        <v>0</v>
      </c>
      <c r="AA831" s="45">
        <f t="shared" si="247"/>
        <v>0</v>
      </c>
      <c r="AB831" s="46">
        <f t="shared" si="248"/>
        <v>12</v>
      </c>
      <c r="AC831" s="46">
        <f t="shared" si="249"/>
        <v>0</v>
      </c>
      <c r="AD831" s="46">
        <f t="shared" si="240"/>
        <v>12</v>
      </c>
      <c r="AE831" s="68">
        <v>95.96</v>
      </c>
      <c r="AF831" s="69">
        <f t="shared" si="233"/>
        <v>14.393999999999998</v>
      </c>
      <c r="AG831" s="46">
        <f t="shared" si="241"/>
        <v>2073</v>
      </c>
      <c r="AH831" s="46">
        <f t="shared" si="234"/>
        <v>0</v>
      </c>
      <c r="AI831" s="45">
        <f>VLOOKUP(H831,'[1]MŠ na kmeňovú školu V40'!$H$3:Y3910,18,0)</f>
        <v>10</v>
      </c>
      <c r="AJ831" s="45">
        <f>VLOOKUP(H831,'[1]MŠ na kmeňovú školu V40'!$H$3:AE3911,24,0)</f>
        <v>0</v>
      </c>
      <c r="AK831" s="45">
        <f t="shared" si="235"/>
        <v>10</v>
      </c>
      <c r="AL831" s="45">
        <v>98.08</v>
      </c>
      <c r="AM831" s="45">
        <f t="shared" si="236"/>
        <v>14.712</v>
      </c>
      <c r="AN831" s="84">
        <f t="shared" si="242"/>
        <v>1970</v>
      </c>
      <c r="AO831" s="46">
        <f t="shared" si="237"/>
        <v>-103</v>
      </c>
      <c r="AP831" s="72"/>
      <c r="AQ831" s="46"/>
      <c r="AR831" s="46"/>
      <c r="AS831" s="46"/>
      <c r="AT831" s="46">
        <f t="shared" si="243"/>
        <v>0</v>
      </c>
      <c r="AU831" s="85">
        <f t="shared" si="244"/>
        <v>1970</v>
      </c>
      <c r="AV831" s="46">
        <f t="shared" si="245"/>
        <v>0</v>
      </c>
      <c r="AW831" s="46"/>
      <c r="AX831" s="86">
        <f t="shared" si="238"/>
        <v>1970</v>
      </c>
    </row>
    <row r="832" spans="1:50" s="56" customFormat="1" ht="13.5" customHeight="1" x14ac:dyDescent="0.25">
      <c r="A832" s="19" t="s">
        <v>1963</v>
      </c>
      <c r="B832" s="20" t="s">
        <v>42</v>
      </c>
      <c r="C832" s="21" t="s">
        <v>43</v>
      </c>
      <c r="D832" s="20" t="s">
        <v>2598</v>
      </c>
      <c r="E832" s="22">
        <v>318051</v>
      </c>
      <c r="F832" s="23" t="s">
        <v>2599</v>
      </c>
      <c r="G832" s="23" t="s">
        <v>1966</v>
      </c>
      <c r="H832" s="24">
        <v>710018479</v>
      </c>
      <c r="I832" s="25">
        <v>37915380</v>
      </c>
      <c r="J832" s="23" t="s">
        <v>100</v>
      </c>
      <c r="K832" s="26" t="s">
        <v>1963</v>
      </c>
      <c r="L832" s="23" t="s">
        <v>2564</v>
      </c>
      <c r="M832" s="27">
        <v>97224</v>
      </c>
      <c r="N832" s="23" t="s">
        <v>2600</v>
      </c>
      <c r="O832" s="23" t="s">
        <v>2601</v>
      </c>
      <c r="P832" s="28">
        <v>513954</v>
      </c>
      <c r="Q832" s="21" t="s">
        <v>51</v>
      </c>
      <c r="R832" s="46">
        <v>13</v>
      </c>
      <c r="S832" s="46">
        <v>0</v>
      </c>
      <c r="T832" s="46">
        <f t="shared" si="246"/>
        <v>13</v>
      </c>
      <c r="U832" s="68">
        <v>95.96</v>
      </c>
      <c r="V832" s="69">
        <f t="shared" si="232"/>
        <v>14.393999999999998</v>
      </c>
      <c r="W832" s="46">
        <f t="shared" si="239"/>
        <v>2245</v>
      </c>
      <c r="X832" s="46"/>
      <c r="Y832" s="45">
        <v>0</v>
      </c>
      <c r="Z832" s="45">
        <v>0</v>
      </c>
      <c r="AA832" s="45">
        <f t="shared" si="247"/>
        <v>0</v>
      </c>
      <c r="AB832" s="46">
        <f t="shared" si="248"/>
        <v>13</v>
      </c>
      <c r="AC832" s="46">
        <f t="shared" si="249"/>
        <v>0</v>
      </c>
      <c r="AD832" s="46">
        <f t="shared" si="240"/>
        <v>13</v>
      </c>
      <c r="AE832" s="68">
        <v>95.96</v>
      </c>
      <c r="AF832" s="69">
        <f t="shared" si="233"/>
        <v>14.393999999999998</v>
      </c>
      <c r="AG832" s="46">
        <f t="shared" si="241"/>
        <v>2245</v>
      </c>
      <c r="AH832" s="46">
        <f t="shared" si="234"/>
        <v>0</v>
      </c>
      <c r="AI832" s="45">
        <f>VLOOKUP(H832,'[1]MŠ na kmeňovú školu V40'!$H$3:Y3911,18,0)</f>
        <v>14</v>
      </c>
      <c r="AJ832" s="45">
        <f>VLOOKUP(H832,'[1]MŠ na kmeňovú školu V40'!$H$3:AE3912,24,0)</f>
        <v>0</v>
      </c>
      <c r="AK832" s="45">
        <f t="shared" si="235"/>
        <v>14</v>
      </c>
      <c r="AL832" s="45">
        <v>98.08</v>
      </c>
      <c r="AM832" s="45">
        <f t="shared" si="236"/>
        <v>14.712</v>
      </c>
      <c r="AN832" s="84">
        <f t="shared" si="242"/>
        <v>2321</v>
      </c>
      <c r="AO832" s="46">
        <f t="shared" si="237"/>
        <v>76</v>
      </c>
      <c r="AP832" s="72"/>
      <c r="AQ832" s="46"/>
      <c r="AR832" s="46"/>
      <c r="AS832" s="46"/>
      <c r="AT832" s="46">
        <f t="shared" si="243"/>
        <v>0</v>
      </c>
      <c r="AU832" s="85">
        <f t="shared" si="244"/>
        <v>2321</v>
      </c>
      <c r="AV832" s="46">
        <f t="shared" si="245"/>
        <v>0</v>
      </c>
      <c r="AW832" s="46"/>
      <c r="AX832" s="86">
        <f t="shared" si="238"/>
        <v>2321</v>
      </c>
    </row>
    <row r="833" spans="1:50" s="56" customFormat="1" ht="13.5" customHeight="1" x14ac:dyDescent="0.25">
      <c r="A833" s="19" t="s">
        <v>1963</v>
      </c>
      <c r="B833" s="20" t="s">
        <v>42</v>
      </c>
      <c r="C833" s="21" t="s">
        <v>43</v>
      </c>
      <c r="D833" s="20" t="s">
        <v>2602</v>
      </c>
      <c r="E833" s="22">
        <v>318060</v>
      </c>
      <c r="F833" s="23" t="s">
        <v>2603</v>
      </c>
      <c r="G833" s="23" t="s">
        <v>1966</v>
      </c>
      <c r="H833" s="24">
        <v>710018495</v>
      </c>
      <c r="I833" s="25">
        <v>36126683</v>
      </c>
      <c r="J833" s="23" t="s">
        <v>113</v>
      </c>
      <c r="K833" s="26" t="s">
        <v>1963</v>
      </c>
      <c r="L833" s="23" t="s">
        <v>2564</v>
      </c>
      <c r="M833" s="27">
        <v>97225</v>
      </c>
      <c r="N833" s="23" t="s">
        <v>2604</v>
      </c>
      <c r="O833" s="23" t="s">
        <v>2605</v>
      </c>
      <c r="P833" s="28">
        <v>513962</v>
      </c>
      <c r="Q833" s="21" t="s">
        <v>51</v>
      </c>
      <c r="R833" s="46">
        <v>16</v>
      </c>
      <c r="S833" s="46">
        <v>0</v>
      </c>
      <c r="T833" s="46">
        <f t="shared" si="246"/>
        <v>16</v>
      </c>
      <c r="U833" s="68">
        <v>95.96</v>
      </c>
      <c r="V833" s="69">
        <f t="shared" si="232"/>
        <v>14.393999999999998</v>
      </c>
      <c r="W833" s="46">
        <f t="shared" si="239"/>
        <v>2764</v>
      </c>
      <c r="X833" s="46"/>
      <c r="Y833" s="45">
        <v>0</v>
      </c>
      <c r="Z833" s="45">
        <v>0</v>
      </c>
      <c r="AA833" s="45">
        <f t="shared" si="247"/>
        <v>0</v>
      </c>
      <c r="AB833" s="46">
        <f t="shared" si="248"/>
        <v>16</v>
      </c>
      <c r="AC833" s="46">
        <f t="shared" si="249"/>
        <v>0</v>
      </c>
      <c r="AD833" s="46">
        <f t="shared" si="240"/>
        <v>16</v>
      </c>
      <c r="AE833" s="68">
        <v>95.96</v>
      </c>
      <c r="AF833" s="69">
        <f t="shared" si="233"/>
        <v>14.393999999999998</v>
      </c>
      <c r="AG833" s="46">
        <f t="shared" si="241"/>
        <v>2764</v>
      </c>
      <c r="AH833" s="46">
        <f t="shared" si="234"/>
        <v>0</v>
      </c>
      <c r="AI833" s="45">
        <f>VLOOKUP(H833,'[1]MŠ na kmeňovú školu V40'!$H$3:Y3912,18,0)</f>
        <v>12</v>
      </c>
      <c r="AJ833" s="45">
        <f>VLOOKUP(H833,'[1]MŠ na kmeňovú školu V40'!$H$3:AE3913,24,0)</f>
        <v>0</v>
      </c>
      <c r="AK833" s="45">
        <f t="shared" si="235"/>
        <v>12</v>
      </c>
      <c r="AL833" s="45">
        <v>98.08</v>
      </c>
      <c r="AM833" s="45">
        <f t="shared" si="236"/>
        <v>14.712</v>
      </c>
      <c r="AN833" s="84">
        <f t="shared" si="242"/>
        <v>2549</v>
      </c>
      <c r="AO833" s="46">
        <f t="shared" si="237"/>
        <v>-215</v>
      </c>
      <c r="AP833" s="72"/>
      <c r="AQ833" s="46"/>
      <c r="AR833" s="46"/>
      <c r="AS833" s="46"/>
      <c r="AT833" s="46">
        <f t="shared" si="243"/>
        <v>0</v>
      </c>
      <c r="AU833" s="85">
        <f t="shared" si="244"/>
        <v>2549</v>
      </c>
      <c r="AV833" s="46">
        <f t="shared" si="245"/>
        <v>0</v>
      </c>
      <c r="AW833" s="46"/>
      <c r="AX833" s="86">
        <f t="shared" si="238"/>
        <v>2549</v>
      </c>
    </row>
    <row r="834" spans="1:50" s="56" customFormat="1" ht="13.5" customHeight="1" x14ac:dyDescent="0.25">
      <c r="A834" s="19" t="s">
        <v>1963</v>
      </c>
      <c r="B834" s="20" t="s">
        <v>42</v>
      </c>
      <c r="C834" s="21" t="s">
        <v>43</v>
      </c>
      <c r="D834" s="20" t="s">
        <v>2606</v>
      </c>
      <c r="E834" s="22">
        <v>318086</v>
      </c>
      <c r="F834" s="23" t="s">
        <v>2607</v>
      </c>
      <c r="G834" s="23" t="s">
        <v>1966</v>
      </c>
      <c r="H834" s="24">
        <v>710037350</v>
      </c>
      <c r="I834" s="25">
        <v>36126691</v>
      </c>
      <c r="J834" s="23" t="s">
        <v>113</v>
      </c>
      <c r="K834" s="26" t="s">
        <v>1963</v>
      </c>
      <c r="L834" s="23" t="s">
        <v>2564</v>
      </c>
      <c r="M834" s="27">
        <v>97223</v>
      </c>
      <c r="N834" s="23" t="s">
        <v>2608</v>
      </c>
      <c r="O834" s="23" t="s">
        <v>2609</v>
      </c>
      <c r="P834" s="28">
        <v>513989</v>
      </c>
      <c r="Q834" s="21" t="s">
        <v>51</v>
      </c>
      <c r="R834" s="46">
        <v>27</v>
      </c>
      <c r="S834" s="46">
        <v>0</v>
      </c>
      <c r="T834" s="46">
        <f t="shared" si="246"/>
        <v>27</v>
      </c>
      <c r="U834" s="68">
        <v>95.96</v>
      </c>
      <c r="V834" s="69">
        <f t="shared" ref="V834:V897" si="250">+U834*15%</f>
        <v>14.393999999999998</v>
      </c>
      <c r="W834" s="46">
        <f t="shared" si="239"/>
        <v>4664</v>
      </c>
      <c r="X834" s="46"/>
      <c r="Y834" s="45">
        <v>0</v>
      </c>
      <c r="Z834" s="45">
        <v>0</v>
      </c>
      <c r="AA834" s="45">
        <f t="shared" si="247"/>
        <v>0</v>
      </c>
      <c r="AB834" s="46">
        <f t="shared" si="248"/>
        <v>27</v>
      </c>
      <c r="AC834" s="46">
        <f t="shared" si="249"/>
        <v>0</v>
      </c>
      <c r="AD834" s="46">
        <f t="shared" si="240"/>
        <v>27</v>
      </c>
      <c r="AE834" s="68">
        <v>95.96</v>
      </c>
      <c r="AF834" s="69">
        <f t="shared" ref="AF834:AF897" si="251">+AE834*15%</f>
        <v>14.393999999999998</v>
      </c>
      <c r="AG834" s="46">
        <f t="shared" si="241"/>
        <v>4664</v>
      </c>
      <c r="AH834" s="46">
        <f t="shared" ref="AH834:AH897" si="252">+AG834-W834</f>
        <v>0</v>
      </c>
      <c r="AI834" s="45">
        <f>VLOOKUP(H834,'[1]MŠ na kmeňovú školu V40'!$H$3:Y3913,18,0)</f>
        <v>23</v>
      </c>
      <c r="AJ834" s="45">
        <f>VLOOKUP(H834,'[1]MŠ na kmeňovú školu V40'!$H$3:AE3914,24,0)</f>
        <v>0</v>
      </c>
      <c r="AK834" s="45">
        <f t="shared" ref="AK834:AK897" si="253">+AI834+AJ834</f>
        <v>23</v>
      </c>
      <c r="AL834" s="45">
        <v>98.08</v>
      </c>
      <c r="AM834" s="45">
        <f t="shared" ref="AM834:AM897" si="254">+AL834*15%</f>
        <v>14.712</v>
      </c>
      <c r="AN834" s="84">
        <f t="shared" si="242"/>
        <v>4463</v>
      </c>
      <c r="AO834" s="46">
        <f t="shared" ref="AO834:AO897" si="255">+AN834-AG834</f>
        <v>-201</v>
      </c>
      <c r="AP834" s="72"/>
      <c r="AQ834" s="46"/>
      <c r="AR834" s="46"/>
      <c r="AS834" s="46"/>
      <c r="AT834" s="46">
        <f t="shared" si="243"/>
        <v>0</v>
      </c>
      <c r="AU834" s="85">
        <f t="shared" si="244"/>
        <v>4463</v>
      </c>
      <c r="AV834" s="46">
        <f t="shared" si="245"/>
        <v>0</v>
      </c>
      <c r="AW834" s="46"/>
      <c r="AX834" s="86">
        <f t="shared" ref="AX834:AX897" si="256">+AT834+AN834</f>
        <v>4463</v>
      </c>
    </row>
    <row r="835" spans="1:50" s="56" customFormat="1" ht="13.5" customHeight="1" x14ac:dyDescent="0.25">
      <c r="A835" s="19" t="s">
        <v>1963</v>
      </c>
      <c r="B835" s="20" t="s">
        <v>42</v>
      </c>
      <c r="C835" s="21" t="s">
        <v>43</v>
      </c>
      <c r="D835" s="20" t="s">
        <v>2610</v>
      </c>
      <c r="E835" s="22">
        <v>318094</v>
      </c>
      <c r="F835" s="23" t="s">
        <v>2611</v>
      </c>
      <c r="G835" s="23" t="s">
        <v>1966</v>
      </c>
      <c r="H835" s="24">
        <v>42141303</v>
      </c>
      <c r="I835" s="25">
        <v>318094</v>
      </c>
      <c r="J835" s="23" t="s">
        <v>54</v>
      </c>
      <c r="K835" s="26" t="s">
        <v>1963</v>
      </c>
      <c r="L835" s="23" t="s">
        <v>2564</v>
      </c>
      <c r="M835" s="27">
        <v>97251</v>
      </c>
      <c r="N835" s="23" t="s">
        <v>2612</v>
      </c>
      <c r="O835" s="23" t="s">
        <v>2613</v>
      </c>
      <c r="P835" s="28">
        <v>513997</v>
      </c>
      <c r="Q835" s="21" t="s">
        <v>93</v>
      </c>
      <c r="R835" s="46">
        <v>120</v>
      </c>
      <c r="S835" s="46">
        <v>0</v>
      </c>
      <c r="T835" s="46">
        <f t="shared" si="246"/>
        <v>120</v>
      </c>
      <c r="U835" s="68">
        <v>95.96</v>
      </c>
      <c r="V835" s="69">
        <f t="shared" si="250"/>
        <v>14.393999999999998</v>
      </c>
      <c r="W835" s="46">
        <f t="shared" si="239"/>
        <v>20727</v>
      </c>
      <c r="X835" s="46"/>
      <c r="Y835" s="45">
        <v>0</v>
      </c>
      <c r="Z835" s="45">
        <v>0</v>
      </c>
      <c r="AA835" s="45">
        <f t="shared" si="247"/>
        <v>0</v>
      </c>
      <c r="AB835" s="46">
        <f t="shared" si="248"/>
        <v>120</v>
      </c>
      <c r="AC835" s="46">
        <f t="shared" si="249"/>
        <v>0</v>
      </c>
      <c r="AD835" s="46">
        <f t="shared" si="240"/>
        <v>120</v>
      </c>
      <c r="AE835" s="68">
        <v>95.96</v>
      </c>
      <c r="AF835" s="69">
        <f t="shared" si="251"/>
        <v>14.393999999999998</v>
      </c>
      <c r="AG835" s="46">
        <f t="shared" si="241"/>
        <v>20727</v>
      </c>
      <c r="AH835" s="46">
        <f t="shared" si="252"/>
        <v>0</v>
      </c>
      <c r="AI835" s="45">
        <f>VLOOKUP(H835,'[1]MŠ na kmeňovú školu V40'!$H$3:Y3914,18,0)</f>
        <v>124</v>
      </c>
      <c r="AJ835" s="45">
        <f>VLOOKUP(H835,'[1]MŠ na kmeňovú školu V40'!$H$3:AE3915,24,0)</f>
        <v>0</v>
      </c>
      <c r="AK835" s="45">
        <f t="shared" si="253"/>
        <v>124</v>
      </c>
      <c r="AL835" s="45">
        <v>98.08</v>
      </c>
      <c r="AM835" s="45">
        <f t="shared" si="254"/>
        <v>14.712</v>
      </c>
      <c r="AN835" s="84">
        <f t="shared" si="242"/>
        <v>21115</v>
      </c>
      <c r="AO835" s="46">
        <f t="shared" si="255"/>
        <v>388</v>
      </c>
      <c r="AP835" s="72"/>
      <c r="AQ835" s="46"/>
      <c r="AR835" s="46"/>
      <c r="AS835" s="46"/>
      <c r="AT835" s="46">
        <f t="shared" si="243"/>
        <v>0</v>
      </c>
      <c r="AU835" s="85">
        <f t="shared" si="244"/>
        <v>21115</v>
      </c>
      <c r="AV835" s="46">
        <f t="shared" si="245"/>
        <v>0</v>
      </c>
      <c r="AW835" s="46"/>
      <c r="AX835" s="86">
        <f t="shared" si="256"/>
        <v>21115</v>
      </c>
    </row>
    <row r="836" spans="1:50" s="56" customFormat="1" ht="13.5" customHeight="1" x14ac:dyDescent="0.25">
      <c r="A836" s="19" t="s">
        <v>1963</v>
      </c>
      <c r="B836" s="20" t="s">
        <v>42</v>
      </c>
      <c r="C836" s="21" t="s">
        <v>43</v>
      </c>
      <c r="D836" s="20" t="s">
        <v>2614</v>
      </c>
      <c r="E836" s="22">
        <v>318108</v>
      </c>
      <c r="F836" s="23" t="s">
        <v>2615</v>
      </c>
      <c r="G836" s="23" t="s">
        <v>1966</v>
      </c>
      <c r="H836" s="24">
        <v>710018576</v>
      </c>
      <c r="I836" s="25">
        <v>36126713</v>
      </c>
      <c r="J836" s="23" t="s">
        <v>100</v>
      </c>
      <c r="K836" s="26" t="s">
        <v>1963</v>
      </c>
      <c r="L836" s="23" t="s">
        <v>2564</v>
      </c>
      <c r="M836" s="27">
        <v>97248</v>
      </c>
      <c r="N836" s="23" t="s">
        <v>2616</v>
      </c>
      <c r="O836" s="23" t="s">
        <v>2617</v>
      </c>
      <c r="P836" s="28">
        <v>514004</v>
      </c>
      <c r="Q836" s="21" t="s">
        <v>51</v>
      </c>
      <c r="R836" s="46">
        <v>29</v>
      </c>
      <c r="S836" s="46">
        <v>0</v>
      </c>
      <c r="T836" s="46">
        <f t="shared" si="246"/>
        <v>29</v>
      </c>
      <c r="U836" s="68">
        <v>95.96</v>
      </c>
      <c r="V836" s="69">
        <f t="shared" si="250"/>
        <v>14.393999999999998</v>
      </c>
      <c r="W836" s="46">
        <f t="shared" si="239"/>
        <v>5009</v>
      </c>
      <c r="X836" s="46"/>
      <c r="Y836" s="45">
        <v>0</v>
      </c>
      <c r="Z836" s="45">
        <v>0</v>
      </c>
      <c r="AA836" s="45">
        <f t="shared" si="247"/>
        <v>0</v>
      </c>
      <c r="AB836" s="46">
        <f t="shared" si="248"/>
        <v>29</v>
      </c>
      <c r="AC836" s="46">
        <f t="shared" si="249"/>
        <v>0</v>
      </c>
      <c r="AD836" s="46">
        <f t="shared" si="240"/>
        <v>29</v>
      </c>
      <c r="AE836" s="68">
        <v>95.96</v>
      </c>
      <c r="AF836" s="69">
        <f t="shared" si="251"/>
        <v>14.393999999999998</v>
      </c>
      <c r="AG836" s="46">
        <f t="shared" si="241"/>
        <v>5009</v>
      </c>
      <c r="AH836" s="46">
        <f t="shared" si="252"/>
        <v>0</v>
      </c>
      <c r="AI836" s="45">
        <f>VLOOKUP(H836,'[1]MŠ na kmeňovú školu V40'!$H$3:Y3915,18,0)</f>
        <v>14</v>
      </c>
      <c r="AJ836" s="45">
        <f>VLOOKUP(H836,'[1]MŠ na kmeňovú školu V40'!$H$3:AE3916,24,0)</f>
        <v>0</v>
      </c>
      <c r="AK836" s="45">
        <f t="shared" si="253"/>
        <v>14</v>
      </c>
      <c r="AL836" s="45">
        <v>98.08</v>
      </c>
      <c r="AM836" s="45">
        <f t="shared" si="254"/>
        <v>14.712</v>
      </c>
      <c r="AN836" s="84">
        <f t="shared" si="242"/>
        <v>4163</v>
      </c>
      <c r="AO836" s="46">
        <f t="shared" si="255"/>
        <v>-846</v>
      </c>
      <c r="AP836" s="72"/>
      <c r="AQ836" s="46"/>
      <c r="AR836" s="46"/>
      <c r="AS836" s="46"/>
      <c r="AT836" s="46">
        <f t="shared" si="243"/>
        <v>0</v>
      </c>
      <c r="AU836" s="85">
        <f t="shared" si="244"/>
        <v>4163</v>
      </c>
      <c r="AV836" s="46">
        <f t="shared" si="245"/>
        <v>0</v>
      </c>
      <c r="AW836" s="46"/>
      <c r="AX836" s="86">
        <f t="shared" si="256"/>
        <v>4163</v>
      </c>
    </row>
    <row r="837" spans="1:50" s="56" customFormat="1" ht="13.5" customHeight="1" x14ac:dyDescent="0.25">
      <c r="A837" s="19" t="s">
        <v>1963</v>
      </c>
      <c r="B837" s="20" t="s">
        <v>42</v>
      </c>
      <c r="C837" s="21" t="s">
        <v>43</v>
      </c>
      <c r="D837" s="20" t="s">
        <v>2618</v>
      </c>
      <c r="E837" s="22">
        <v>318116</v>
      </c>
      <c r="F837" s="23" t="s">
        <v>2619</v>
      </c>
      <c r="G837" s="23" t="s">
        <v>1966</v>
      </c>
      <c r="H837" s="24">
        <v>710018584</v>
      </c>
      <c r="I837" s="25">
        <v>318116</v>
      </c>
      <c r="J837" s="23" t="s">
        <v>54</v>
      </c>
      <c r="K837" s="26" t="s">
        <v>1963</v>
      </c>
      <c r="L837" s="23" t="s">
        <v>2564</v>
      </c>
      <c r="M837" s="27">
        <v>97222</v>
      </c>
      <c r="N837" s="23" t="s">
        <v>2620</v>
      </c>
      <c r="O837" s="23" t="s">
        <v>2621</v>
      </c>
      <c r="P837" s="28">
        <v>514012</v>
      </c>
      <c r="Q837" s="21" t="s">
        <v>51</v>
      </c>
      <c r="R837" s="46">
        <v>7</v>
      </c>
      <c r="S837" s="46">
        <v>0</v>
      </c>
      <c r="T837" s="46">
        <f t="shared" si="246"/>
        <v>7</v>
      </c>
      <c r="U837" s="68">
        <v>95.96</v>
      </c>
      <c r="V837" s="69">
        <f t="shared" si="250"/>
        <v>14.393999999999998</v>
      </c>
      <c r="W837" s="46">
        <f t="shared" si="239"/>
        <v>1209</v>
      </c>
      <c r="X837" s="46"/>
      <c r="Y837" s="45">
        <v>0</v>
      </c>
      <c r="Z837" s="45">
        <v>0</v>
      </c>
      <c r="AA837" s="45">
        <f t="shared" si="247"/>
        <v>0</v>
      </c>
      <c r="AB837" s="46">
        <f t="shared" si="248"/>
        <v>7</v>
      </c>
      <c r="AC837" s="46">
        <f t="shared" si="249"/>
        <v>0</v>
      </c>
      <c r="AD837" s="46">
        <f t="shared" si="240"/>
        <v>7</v>
      </c>
      <c r="AE837" s="68">
        <v>95.96</v>
      </c>
      <c r="AF837" s="69">
        <f t="shared" si="251"/>
        <v>14.393999999999998</v>
      </c>
      <c r="AG837" s="46">
        <f t="shared" si="241"/>
        <v>1209</v>
      </c>
      <c r="AH837" s="46">
        <f t="shared" si="252"/>
        <v>0</v>
      </c>
      <c r="AI837" s="45">
        <f>VLOOKUP(H837,'[1]MŠ na kmeňovú školu V40'!$H$3:Y3916,18,0)</f>
        <v>3</v>
      </c>
      <c r="AJ837" s="45">
        <f>VLOOKUP(H837,'[1]MŠ na kmeňovú školu V40'!$H$3:AE3917,24,0)</f>
        <v>0</v>
      </c>
      <c r="AK837" s="45">
        <f t="shared" si="253"/>
        <v>3</v>
      </c>
      <c r="AL837" s="45">
        <v>98.08</v>
      </c>
      <c r="AM837" s="45">
        <f t="shared" si="254"/>
        <v>14.712</v>
      </c>
      <c r="AN837" s="84">
        <f t="shared" si="242"/>
        <v>983</v>
      </c>
      <c r="AO837" s="46">
        <f t="shared" si="255"/>
        <v>-226</v>
      </c>
      <c r="AP837" s="72"/>
      <c r="AQ837" s="46"/>
      <c r="AR837" s="46"/>
      <c r="AS837" s="46"/>
      <c r="AT837" s="46">
        <f t="shared" si="243"/>
        <v>0</v>
      </c>
      <c r="AU837" s="85">
        <f t="shared" si="244"/>
        <v>983</v>
      </c>
      <c r="AV837" s="46">
        <f t="shared" si="245"/>
        <v>0</v>
      </c>
      <c r="AW837" s="46"/>
      <c r="AX837" s="86">
        <f t="shared" si="256"/>
        <v>983</v>
      </c>
    </row>
    <row r="838" spans="1:50" s="56" customFormat="1" ht="13.5" customHeight="1" x14ac:dyDescent="0.25">
      <c r="A838" s="19" t="s">
        <v>1963</v>
      </c>
      <c r="B838" s="20" t="s">
        <v>42</v>
      </c>
      <c r="C838" s="21" t="s">
        <v>43</v>
      </c>
      <c r="D838" s="20" t="s">
        <v>2622</v>
      </c>
      <c r="E838" s="22">
        <v>318124</v>
      </c>
      <c r="F838" s="23" t="s">
        <v>2623</v>
      </c>
      <c r="G838" s="23" t="s">
        <v>1966</v>
      </c>
      <c r="H838" s="24">
        <v>710018444</v>
      </c>
      <c r="I838" s="25">
        <v>36126675</v>
      </c>
      <c r="J838" s="23" t="s">
        <v>100</v>
      </c>
      <c r="K838" s="26" t="s">
        <v>1963</v>
      </c>
      <c r="L838" s="23" t="s">
        <v>2564</v>
      </c>
      <c r="M838" s="27">
        <v>97232</v>
      </c>
      <c r="N838" s="23" t="s">
        <v>2624</v>
      </c>
      <c r="O838" s="23" t="s">
        <v>2625</v>
      </c>
      <c r="P838" s="28">
        <v>514021</v>
      </c>
      <c r="Q838" s="21" t="s">
        <v>51</v>
      </c>
      <c r="R838" s="46">
        <v>17</v>
      </c>
      <c r="S838" s="46">
        <v>0</v>
      </c>
      <c r="T838" s="46">
        <f t="shared" si="246"/>
        <v>17</v>
      </c>
      <c r="U838" s="68">
        <v>95.96</v>
      </c>
      <c r="V838" s="69">
        <f t="shared" si="250"/>
        <v>14.393999999999998</v>
      </c>
      <c r="W838" s="46">
        <f t="shared" si="239"/>
        <v>2936</v>
      </c>
      <c r="X838" s="46"/>
      <c r="Y838" s="45">
        <v>0</v>
      </c>
      <c r="Z838" s="45">
        <v>0</v>
      </c>
      <c r="AA838" s="45">
        <f t="shared" si="247"/>
        <v>0</v>
      </c>
      <c r="AB838" s="46">
        <f t="shared" si="248"/>
        <v>17</v>
      </c>
      <c r="AC838" s="46">
        <f t="shared" si="249"/>
        <v>0</v>
      </c>
      <c r="AD838" s="46">
        <f t="shared" si="240"/>
        <v>17</v>
      </c>
      <c r="AE838" s="68">
        <v>95.96</v>
      </c>
      <c r="AF838" s="69">
        <f t="shared" si="251"/>
        <v>14.393999999999998</v>
      </c>
      <c r="AG838" s="46">
        <f t="shared" si="241"/>
        <v>2936</v>
      </c>
      <c r="AH838" s="46">
        <f t="shared" si="252"/>
        <v>0</v>
      </c>
      <c r="AI838" s="45">
        <f>VLOOKUP(H838,'[1]MŠ na kmeňovú školu V40'!$H$3:Y3917,18,0)</f>
        <v>14</v>
      </c>
      <c r="AJ838" s="45">
        <f>VLOOKUP(H838,'[1]MŠ na kmeňovú školu V40'!$H$3:AE3918,24,0)</f>
        <v>0</v>
      </c>
      <c r="AK838" s="45">
        <f t="shared" si="253"/>
        <v>14</v>
      </c>
      <c r="AL838" s="45">
        <v>98.08</v>
      </c>
      <c r="AM838" s="45">
        <f t="shared" si="254"/>
        <v>14.712</v>
      </c>
      <c r="AN838" s="84">
        <f t="shared" si="242"/>
        <v>2781</v>
      </c>
      <c r="AO838" s="46">
        <f t="shared" si="255"/>
        <v>-155</v>
      </c>
      <c r="AP838" s="72"/>
      <c r="AQ838" s="46"/>
      <c r="AR838" s="46"/>
      <c r="AS838" s="46"/>
      <c r="AT838" s="46">
        <f t="shared" si="243"/>
        <v>0</v>
      </c>
      <c r="AU838" s="85">
        <f t="shared" si="244"/>
        <v>2781</v>
      </c>
      <c r="AV838" s="46">
        <f t="shared" si="245"/>
        <v>0</v>
      </c>
      <c r="AW838" s="46"/>
      <c r="AX838" s="86">
        <f t="shared" si="256"/>
        <v>2781</v>
      </c>
    </row>
    <row r="839" spans="1:50" s="56" customFormat="1" ht="13.5" customHeight="1" x14ac:dyDescent="0.25">
      <c r="A839" s="19" t="s">
        <v>1963</v>
      </c>
      <c r="B839" s="20" t="s">
        <v>42</v>
      </c>
      <c r="C839" s="21" t="s">
        <v>43</v>
      </c>
      <c r="D839" s="20" t="s">
        <v>2626</v>
      </c>
      <c r="E839" s="22">
        <v>318167</v>
      </c>
      <c r="F839" s="23" t="s">
        <v>2627</v>
      </c>
      <c r="G839" s="23" t="s">
        <v>1966</v>
      </c>
      <c r="H839" s="24">
        <v>710018592</v>
      </c>
      <c r="I839" s="25">
        <v>318167</v>
      </c>
      <c r="J839" s="23" t="s">
        <v>54</v>
      </c>
      <c r="K839" s="26" t="s">
        <v>1963</v>
      </c>
      <c r="L839" s="23" t="s">
        <v>2564</v>
      </c>
      <c r="M839" s="27">
        <v>97244</v>
      </c>
      <c r="N839" s="23" t="s">
        <v>2628</v>
      </c>
      <c r="O839" s="23" t="s">
        <v>2629</v>
      </c>
      <c r="P839" s="28">
        <v>514063</v>
      </c>
      <c r="Q839" s="21" t="s">
        <v>51</v>
      </c>
      <c r="R839" s="46">
        <v>19</v>
      </c>
      <c r="S839" s="46">
        <v>0</v>
      </c>
      <c r="T839" s="46">
        <f t="shared" si="246"/>
        <v>19</v>
      </c>
      <c r="U839" s="68">
        <v>95.96</v>
      </c>
      <c r="V839" s="69">
        <f t="shared" si="250"/>
        <v>14.393999999999998</v>
      </c>
      <c r="W839" s="46">
        <f t="shared" si="239"/>
        <v>3282</v>
      </c>
      <c r="X839" s="46"/>
      <c r="Y839" s="45">
        <v>0</v>
      </c>
      <c r="Z839" s="45">
        <v>0</v>
      </c>
      <c r="AA839" s="45">
        <f t="shared" si="247"/>
        <v>0</v>
      </c>
      <c r="AB839" s="46">
        <f t="shared" si="248"/>
        <v>19</v>
      </c>
      <c r="AC839" s="46">
        <f t="shared" si="249"/>
        <v>0</v>
      </c>
      <c r="AD839" s="46">
        <f t="shared" si="240"/>
        <v>19</v>
      </c>
      <c r="AE839" s="68">
        <v>95.96</v>
      </c>
      <c r="AF839" s="69">
        <f t="shared" si="251"/>
        <v>14.393999999999998</v>
      </c>
      <c r="AG839" s="46">
        <f t="shared" si="241"/>
        <v>3282</v>
      </c>
      <c r="AH839" s="46">
        <f t="shared" si="252"/>
        <v>0</v>
      </c>
      <c r="AI839" s="45">
        <f>VLOOKUP(H839,'[1]MŠ na kmeňovú školu V40'!$H$3:Y3918,18,0)</f>
        <v>8</v>
      </c>
      <c r="AJ839" s="45">
        <f>VLOOKUP(H839,'[1]MŠ na kmeňovú školu V40'!$H$3:AE3919,24,0)</f>
        <v>0</v>
      </c>
      <c r="AK839" s="45">
        <f t="shared" si="253"/>
        <v>8</v>
      </c>
      <c r="AL839" s="45">
        <v>98.08</v>
      </c>
      <c r="AM839" s="45">
        <f t="shared" si="254"/>
        <v>14.712</v>
      </c>
      <c r="AN839" s="84">
        <f t="shared" si="242"/>
        <v>2659</v>
      </c>
      <c r="AO839" s="46">
        <f t="shared" si="255"/>
        <v>-623</v>
      </c>
      <c r="AP839" s="72"/>
      <c r="AQ839" s="46"/>
      <c r="AR839" s="46"/>
      <c r="AS839" s="46"/>
      <c r="AT839" s="46">
        <f t="shared" si="243"/>
        <v>0</v>
      </c>
      <c r="AU839" s="85">
        <f t="shared" si="244"/>
        <v>2659</v>
      </c>
      <c r="AV839" s="46">
        <f t="shared" si="245"/>
        <v>0</v>
      </c>
      <c r="AW839" s="46"/>
      <c r="AX839" s="86">
        <f t="shared" si="256"/>
        <v>2659</v>
      </c>
    </row>
    <row r="840" spans="1:50" s="56" customFormat="1" ht="13.5" customHeight="1" x14ac:dyDescent="0.25">
      <c r="A840" s="19" t="s">
        <v>1963</v>
      </c>
      <c r="B840" s="20" t="s">
        <v>42</v>
      </c>
      <c r="C840" s="21" t="s">
        <v>43</v>
      </c>
      <c r="D840" s="20" t="s">
        <v>2630</v>
      </c>
      <c r="E840" s="22">
        <v>518239</v>
      </c>
      <c r="F840" s="23" t="s">
        <v>2631</v>
      </c>
      <c r="G840" s="23" t="s">
        <v>1966</v>
      </c>
      <c r="H840" s="24">
        <v>710018606</v>
      </c>
      <c r="I840" s="25">
        <v>518239</v>
      </c>
      <c r="J840" s="23" t="s">
        <v>54</v>
      </c>
      <c r="K840" s="26" t="s">
        <v>1963</v>
      </c>
      <c r="L840" s="23" t="s">
        <v>2564</v>
      </c>
      <c r="M840" s="27">
        <v>97217</v>
      </c>
      <c r="N840" s="23" t="s">
        <v>2632</v>
      </c>
      <c r="O840" s="23" t="s">
        <v>2633</v>
      </c>
      <c r="P840" s="28">
        <v>514071</v>
      </c>
      <c r="Q840" s="21" t="s">
        <v>51</v>
      </c>
      <c r="R840" s="46">
        <v>49</v>
      </c>
      <c r="S840" s="46">
        <v>0</v>
      </c>
      <c r="T840" s="46">
        <f t="shared" si="246"/>
        <v>49</v>
      </c>
      <c r="U840" s="68">
        <v>95.96</v>
      </c>
      <c r="V840" s="69">
        <f t="shared" si="250"/>
        <v>14.393999999999998</v>
      </c>
      <c r="W840" s="46">
        <f t="shared" si="239"/>
        <v>8464</v>
      </c>
      <c r="X840" s="46"/>
      <c r="Y840" s="45">
        <v>0</v>
      </c>
      <c r="Z840" s="45">
        <v>0</v>
      </c>
      <c r="AA840" s="45">
        <f t="shared" si="247"/>
        <v>0</v>
      </c>
      <c r="AB840" s="46">
        <f t="shared" si="248"/>
        <v>49</v>
      </c>
      <c r="AC840" s="46">
        <f t="shared" si="249"/>
        <v>0</v>
      </c>
      <c r="AD840" s="46">
        <f t="shared" si="240"/>
        <v>49</v>
      </c>
      <c r="AE840" s="68">
        <v>95.96</v>
      </c>
      <c r="AF840" s="69">
        <f t="shared" si="251"/>
        <v>14.393999999999998</v>
      </c>
      <c r="AG840" s="46">
        <f t="shared" si="241"/>
        <v>8464</v>
      </c>
      <c r="AH840" s="46">
        <f t="shared" si="252"/>
        <v>0</v>
      </c>
      <c r="AI840" s="45">
        <f>VLOOKUP(H840,'[1]MŠ na kmeňovú školu V40'!$H$3:Y3919,18,0)</f>
        <v>32</v>
      </c>
      <c r="AJ840" s="45">
        <f>VLOOKUP(H840,'[1]MŠ na kmeňovú školu V40'!$H$3:AE3920,24,0)</f>
        <v>0</v>
      </c>
      <c r="AK840" s="45">
        <f t="shared" si="253"/>
        <v>32</v>
      </c>
      <c r="AL840" s="45">
        <v>98.08</v>
      </c>
      <c r="AM840" s="45">
        <f t="shared" si="254"/>
        <v>14.712</v>
      </c>
      <c r="AN840" s="84">
        <f t="shared" si="242"/>
        <v>7526</v>
      </c>
      <c r="AO840" s="46">
        <f t="shared" si="255"/>
        <v>-938</v>
      </c>
      <c r="AP840" s="72"/>
      <c r="AQ840" s="46"/>
      <c r="AR840" s="46"/>
      <c r="AS840" s="46"/>
      <c r="AT840" s="46">
        <f t="shared" si="243"/>
        <v>0</v>
      </c>
      <c r="AU840" s="85">
        <f t="shared" si="244"/>
        <v>7526</v>
      </c>
      <c r="AV840" s="46">
        <f t="shared" si="245"/>
        <v>0</v>
      </c>
      <c r="AW840" s="46"/>
      <c r="AX840" s="86">
        <f t="shared" si="256"/>
        <v>7526</v>
      </c>
    </row>
    <row r="841" spans="1:50" s="56" customFormat="1" ht="13.5" customHeight="1" x14ac:dyDescent="0.25">
      <c r="A841" s="19" t="s">
        <v>1963</v>
      </c>
      <c r="B841" s="20" t="s">
        <v>42</v>
      </c>
      <c r="C841" s="21" t="s">
        <v>43</v>
      </c>
      <c r="D841" s="20" t="s">
        <v>2634</v>
      </c>
      <c r="E841" s="22">
        <v>318183</v>
      </c>
      <c r="F841" s="23" t="s">
        <v>2635</v>
      </c>
      <c r="G841" s="23" t="s">
        <v>1966</v>
      </c>
      <c r="H841" s="24">
        <v>710018614</v>
      </c>
      <c r="I841" s="25">
        <v>318183</v>
      </c>
      <c r="J841" s="23" t="s">
        <v>54</v>
      </c>
      <c r="K841" s="26" t="s">
        <v>1963</v>
      </c>
      <c r="L841" s="23" t="s">
        <v>2564</v>
      </c>
      <c r="M841" s="27">
        <v>97215</v>
      </c>
      <c r="N841" s="23" t="s">
        <v>2636</v>
      </c>
      <c r="O841" s="23" t="s">
        <v>2637</v>
      </c>
      <c r="P841" s="28">
        <v>514080</v>
      </c>
      <c r="Q841" s="21" t="s">
        <v>51</v>
      </c>
      <c r="R841" s="46">
        <v>13</v>
      </c>
      <c r="S841" s="46">
        <v>0</v>
      </c>
      <c r="T841" s="46">
        <f t="shared" si="246"/>
        <v>13</v>
      </c>
      <c r="U841" s="68">
        <v>95.96</v>
      </c>
      <c r="V841" s="69">
        <f t="shared" si="250"/>
        <v>14.393999999999998</v>
      </c>
      <c r="W841" s="46">
        <f t="shared" si="239"/>
        <v>2245</v>
      </c>
      <c r="X841" s="46"/>
      <c r="Y841" s="45">
        <v>0</v>
      </c>
      <c r="Z841" s="45">
        <v>0</v>
      </c>
      <c r="AA841" s="45">
        <f t="shared" si="247"/>
        <v>0</v>
      </c>
      <c r="AB841" s="46">
        <f t="shared" si="248"/>
        <v>13</v>
      </c>
      <c r="AC841" s="46">
        <f t="shared" si="249"/>
        <v>0</v>
      </c>
      <c r="AD841" s="46">
        <f t="shared" si="240"/>
        <v>13</v>
      </c>
      <c r="AE841" s="68">
        <v>95.96</v>
      </c>
      <c r="AF841" s="69">
        <f t="shared" si="251"/>
        <v>14.393999999999998</v>
      </c>
      <c r="AG841" s="46">
        <f t="shared" si="241"/>
        <v>2245</v>
      </c>
      <c r="AH841" s="46">
        <f t="shared" si="252"/>
        <v>0</v>
      </c>
      <c r="AI841" s="45">
        <f>VLOOKUP(H841,'[1]MŠ na kmeňovú školu V40'!$H$3:Y3920,18,0)</f>
        <v>9</v>
      </c>
      <c r="AJ841" s="45">
        <f>VLOOKUP(H841,'[1]MŠ na kmeňovú školu V40'!$H$3:AE3921,24,0)</f>
        <v>1</v>
      </c>
      <c r="AK841" s="45">
        <f t="shared" si="253"/>
        <v>10</v>
      </c>
      <c r="AL841" s="45">
        <v>98.08</v>
      </c>
      <c r="AM841" s="45">
        <f t="shared" si="254"/>
        <v>14.712</v>
      </c>
      <c r="AN841" s="84">
        <f t="shared" si="242"/>
        <v>2085</v>
      </c>
      <c r="AO841" s="46">
        <f t="shared" si="255"/>
        <v>-160</v>
      </c>
      <c r="AP841" s="72"/>
      <c r="AQ841" s="46"/>
      <c r="AR841" s="46"/>
      <c r="AS841" s="46"/>
      <c r="AT841" s="46">
        <f t="shared" si="243"/>
        <v>0</v>
      </c>
      <c r="AU841" s="85">
        <f t="shared" si="244"/>
        <v>2085</v>
      </c>
      <c r="AV841" s="46">
        <f t="shared" si="245"/>
        <v>0</v>
      </c>
      <c r="AW841" s="46"/>
      <c r="AX841" s="86">
        <f t="shared" si="256"/>
        <v>2085</v>
      </c>
    </row>
    <row r="842" spans="1:50" s="56" customFormat="1" ht="13.5" customHeight="1" x14ac:dyDescent="0.25">
      <c r="A842" s="19" t="s">
        <v>1963</v>
      </c>
      <c r="B842" s="20" t="s">
        <v>42</v>
      </c>
      <c r="C842" s="21" t="s">
        <v>43</v>
      </c>
      <c r="D842" s="20" t="s">
        <v>2638</v>
      </c>
      <c r="E842" s="22">
        <v>318205</v>
      </c>
      <c r="F842" s="23" t="s">
        <v>2639</v>
      </c>
      <c r="G842" s="23" t="s">
        <v>1966</v>
      </c>
      <c r="H842" s="24">
        <v>710018630</v>
      </c>
      <c r="I842" s="25">
        <v>318205</v>
      </c>
      <c r="J842" s="23" t="s">
        <v>54</v>
      </c>
      <c r="K842" s="26" t="s">
        <v>1963</v>
      </c>
      <c r="L842" s="23" t="s">
        <v>2564</v>
      </c>
      <c r="M842" s="27">
        <v>97226</v>
      </c>
      <c r="N842" s="23" t="s">
        <v>2640</v>
      </c>
      <c r="O842" s="23" t="s">
        <v>2641</v>
      </c>
      <c r="P842" s="28">
        <v>514101</v>
      </c>
      <c r="Q842" s="21" t="s">
        <v>51</v>
      </c>
      <c r="R842" s="46">
        <v>3</v>
      </c>
      <c r="S842" s="46">
        <v>0</v>
      </c>
      <c r="T842" s="46">
        <f t="shared" si="246"/>
        <v>3</v>
      </c>
      <c r="U842" s="68">
        <v>95.96</v>
      </c>
      <c r="V842" s="69">
        <f t="shared" si="250"/>
        <v>14.393999999999998</v>
      </c>
      <c r="W842" s="46">
        <f t="shared" si="239"/>
        <v>518</v>
      </c>
      <c r="X842" s="46"/>
      <c r="Y842" s="45">
        <v>0</v>
      </c>
      <c r="Z842" s="45">
        <v>0</v>
      </c>
      <c r="AA842" s="45">
        <f t="shared" si="247"/>
        <v>0</v>
      </c>
      <c r="AB842" s="46">
        <f t="shared" si="248"/>
        <v>3</v>
      </c>
      <c r="AC842" s="46">
        <f t="shared" si="249"/>
        <v>0</v>
      </c>
      <c r="AD842" s="46">
        <f t="shared" si="240"/>
        <v>3</v>
      </c>
      <c r="AE842" s="68">
        <v>95.96</v>
      </c>
      <c r="AF842" s="69">
        <f t="shared" si="251"/>
        <v>14.393999999999998</v>
      </c>
      <c r="AG842" s="46">
        <f t="shared" si="241"/>
        <v>518</v>
      </c>
      <c r="AH842" s="46">
        <f t="shared" si="252"/>
        <v>0</v>
      </c>
      <c r="AI842" s="45">
        <f>VLOOKUP(H842,'[1]MŠ na kmeňovú školu V40'!$H$3:Y3921,18,0)</f>
        <v>4</v>
      </c>
      <c r="AJ842" s="45">
        <f>VLOOKUP(H842,'[1]MŠ na kmeňovú školu V40'!$H$3:AE3922,24,0)</f>
        <v>0</v>
      </c>
      <c r="AK842" s="45">
        <f t="shared" si="253"/>
        <v>4</v>
      </c>
      <c r="AL842" s="45">
        <v>98.08</v>
      </c>
      <c r="AM842" s="45">
        <f t="shared" si="254"/>
        <v>14.712</v>
      </c>
      <c r="AN842" s="84">
        <f t="shared" si="242"/>
        <v>581</v>
      </c>
      <c r="AO842" s="46">
        <f t="shared" si="255"/>
        <v>63</v>
      </c>
      <c r="AP842" s="72"/>
      <c r="AQ842" s="46"/>
      <c r="AR842" s="46"/>
      <c r="AS842" s="46"/>
      <c r="AT842" s="46">
        <f t="shared" si="243"/>
        <v>0</v>
      </c>
      <c r="AU842" s="85">
        <f t="shared" si="244"/>
        <v>581</v>
      </c>
      <c r="AV842" s="46">
        <f t="shared" si="245"/>
        <v>0</v>
      </c>
      <c r="AW842" s="46"/>
      <c r="AX842" s="86">
        <f t="shared" si="256"/>
        <v>581</v>
      </c>
    </row>
    <row r="843" spans="1:50" s="56" customFormat="1" ht="13.5" customHeight="1" x14ac:dyDescent="0.25">
      <c r="A843" s="19" t="s">
        <v>1963</v>
      </c>
      <c r="B843" s="20" t="s">
        <v>42</v>
      </c>
      <c r="C843" s="21" t="s">
        <v>43</v>
      </c>
      <c r="D843" s="20" t="s">
        <v>2642</v>
      </c>
      <c r="E843" s="22">
        <v>318213</v>
      </c>
      <c r="F843" s="23" t="s">
        <v>2643</v>
      </c>
      <c r="G843" s="23" t="s">
        <v>1966</v>
      </c>
      <c r="H843" s="24">
        <v>710018622</v>
      </c>
      <c r="I843" s="25">
        <v>36126730</v>
      </c>
      <c r="J843" s="23" t="s">
        <v>100</v>
      </c>
      <c r="K843" s="26" t="s">
        <v>1963</v>
      </c>
      <c r="L843" s="23" t="s">
        <v>2564</v>
      </c>
      <c r="M843" s="27">
        <v>97241</v>
      </c>
      <c r="N843" s="23" t="s">
        <v>2644</v>
      </c>
      <c r="O843" s="23" t="s">
        <v>2645</v>
      </c>
      <c r="P843" s="28">
        <v>514110</v>
      </c>
      <c r="Q843" s="21" t="s">
        <v>51</v>
      </c>
      <c r="R843" s="46">
        <v>2</v>
      </c>
      <c r="S843" s="46">
        <v>0</v>
      </c>
      <c r="T843" s="46">
        <f t="shared" si="246"/>
        <v>2</v>
      </c>
      <c r="U843" s="68">
        <v>95.96</v>
      </c>
      <c r="V843" s="69">
        <f t="shared" si="250"/>
        <v>14.393999999999998</v>
      </c>
      <c r="W843" s="46">
        <f t="shared" si="239"/>
        <v>345</v>
      </c>
      <c r="X843" s="46"/>
      <c r="Y843" s="45">
        <v>0</v>
      </c>
      <c r="Z843" s="45">
        <v>0</v>
      </c>
      <c r="AA843" s="45">
        <f t="shared" si="247"/>
        <v>0</v>
      </c>
      <c r="AB843" s="46">
        <f t="shared" si="248"/>
        <v>2</v>
      </c>
      <c r="AC843" s="46">
        <f t="shared" si="249"/>
        <v>0</v>
      </c>
      <c r="AD843" s="46">
        <f t="shared" si="240"/>
        <v>2</v>
      </c>
      <c r="AE843" s="68">
        <v>95.96</v>
      </c>
      <c r="AF843" s="69">
        <f t="shared" si="251"/>
        <v>14.393999999999998</v>
      </c>
      <c r="AG843" s="46">
        <f t="shared" si="241"/>
        <v>345</v>
      </c>
      <c r="AH843" s="46">
        <f t="shared" si="252"/>
        <v>0</v>
      </c>
      <c r="AI843" s="45">
        <f>VLOOKUP(H843,'[1]MŠ na kmeňovú školu V40'!$H$3:Y3922,18,0)</f>
        <v>8</v>
      </c>
      <c r="AJ843" s="45">
        <f>VLOOKUP(H843,'[1]MŠ na kmeňovú školu V40'!$H$3:AE3923,24,0)</f>
        <v>0</v>
      </c>
      <c r="AK843" s="45">
        <f t="shared" si="253"/>
        <v>8</v>
      </c>
      <c r="AL843" s="45">
        <v>98.08</v>
      </c>
      <c r="AM843" s="45">
        <f t="shared" si="254"/>
        <v>14.712</v>
      </c>
      <c r="AN843" s="84">
        <f t="shared" si="242"/>
        <v>701</v>
      </c>
      <c r="AO843" s="46">
        <f t="shared" si="255"/>
        <v>356</v>
      </c>
      <c r="AP843" s="72"/>
      <c r="AQ843" s="46"/>
      <c r="AR843" s="46"/>
      <c r="AS843" s="46"/>
      <c r="AT843" s="46">
        <f t="shared" si="243"/>
        <v>0</v>
      </c>
      <c r="AU843" s="85">
        <f t="shared" si="244"/>
        <v>701</v>
      </c>
      <c r="AV843" s="46">
        <f t="shared" si="245"/>
        <v>0</v>
      </c>
      <c r="AW843" s="46"/>
      <c r="AX843" s="86">
        <f t="shared" si="256"/>
        <v>701</v>
      </c>
    </row>
    <row r="844" spans="1:50" s="56" customFormat="1" ht="13.5" customHeight="1" x14ac:dyDescent="0.25">
      <c r="A844" s="19" t="s">
        <v>1963</v>
      </c>
      <c r="B844" s="20" t="s">
        <v>42</v>
      </c>
      <c r="C844" s="21" t="s">
        <v>43</v>
      </c>
      <c r="D844" s="20" t="s">
        <v>2646</v>
      </c>
      <c r="E844" s="22">
        <v>318221</v>
      </c>
      <c r="F844" s="23" t="s">
        <v>2647</v>
      </c>
      <c r="G844" s="23" t="s">
        <v>1966</v>
      </c>
      <c r="H844" s="24">
        <v>710018649</v>
      </c>
      <c r="I844" s="25">
        <v>36126748</v>
      </c>
      <c r="J844" s="23" t="s">
        <v>113</v>
      </c>
      <c r="K844" s="26" t="s">
        <v>1963</v>
      </c>
      <c r="L844" s="23" t="s">
        <v>2564</v>
      </c>
      <c r="M844" s="27">
        <v>97211</v>
      </c>
      <c r="N844" s="23" t="s">
        <v>2648</v>
      </c>
      <c r="O844" s="23" t="s">
        <v>2649</v>
      </c>
      <c r="P844" s="28">
        <v>514128</v>
      </c>
      <c r="Q844" s="21" t="s">
        <v>51</v>
      </c>
      <c r="R844" s="46">
        <v>16</v>
      </c>
      <c r="S844" s="46">
        <v>0</v>
      </c>
      <c r="T844" s="46">
        <f t="shared" si="246"/>
        <v>16</v>
      </c>
      <c r="U844" s="68">
        <v>95.96</v>
      </c>
      <c r="V844" s="69">
        <f t="shared" si="250"/>
        <v>14.393999999999998</v>
      </c>
      <c r="W844" s="46">
        <f t="shared" si="239"/>
        <v>2764</v>
      </c>
      <c r="X844" s="46"/>
      <c r="Y844" s="45">
        <v>0</v>
      </c>
      <c r="Z844" s="45">
        <v>0</v>
      </c>
      <c r="AA844" s="45">
        <f t="shared" si="247"/>
        <v>0</v>
      </c>
      <c r="AB844" s="46">
        <f t="shared" si="248"/>
        <v>16</v>
      </c>
      <c r="AC844" s="46">
        <f t="shared" si="249"/>
        <v>0</v>
      </c>
      <c r="AD844" s="46">
        <f t="shared" si="240"/>
        <v>16</v>
      </c>
      <c r="AE844" s="68">
        <v>95.96</v>
      </c>
      <c r="AF844" s="69">
        <f t="shared" si="251"/>
        <v>14.393999999999998</v>
      </c>
      <c r="AG844" s="46">
        <f t="shared" si="241"/>
        <v>2764</v>
      </c>
      <c r="AH844" s="46">
        <f t="shared" si="252"/>
        <v>0</v>
      </c>
      <c r="AI844" s="45">
        <f>VLOOKUP(H844,'[1]MŠ na kmeňovú školu V40'!$H$3:Y3923,18,0)</f>
        <v>17</v>
      </c>
      <c r="AJ844" s="45">
        <f>VLOOKUP(H844,'[1]MŠ na kmeňovú školu V40'!$H$3:AE3924,24,0)</f>
        <v>0</v>
      </c>
      <c r="AK844" s="45">
        <f t="shared" si="253"/>
        <v>17</v>
      </c>
      <c r="AL844" s="45">
        <v>98.08</v>
      </c>
      <c r="AM844" s="45">
        <f t="shared" si="254"/>
        <v>14.712</v>
      </c>
      <c r="AN844" s="84">
        <f t="shared" si="242"/>
        <v>2843</v>
      </c>
      <c r="AO844" s="46">
        <f t="shared" si="255"/>
        <v>79</v>
      </c>
      <c r="AP844" s="72"/>
      <c r="AQ844" s="46"/>
      <c r="AR844" s="46"/>
      <c r="AS844" s="46"/>
      <c r="AT844" s="46">
        <f t="shared" si="243"/>
        <v>0</v>
      </c>
      <c r="AU844" s="85">
        <f t="shared" si="244"/>
        <v>2843</v>
      </c>
      <c r="AV844" s="46">
        <f t="shared" si="245"/>
        <v>0</v>
      </c>
      <c r="AW844" s="46"/>
      <c r="AX844" s="86">
        <f t="shared" si="256"/>
        <v>2843</v>
      </c>
    </row>
    <row r="845" spans="1:50" s="56" customFormat="1" ht="13.5" customHeight="1" x14ac:dyDescent="0.25">
      <c r="A845" s="19" t="s">
        <v>1963</v>
      </c>
      <c r="B845" s="20" t="s">
        <v>42</v>
      </c>
      <c r="C845" s="21" t="s">
        <v>43</v>
      </c>
      <c r="D845" s="20" t="s">
        <v>2650</v>
      </c>
      <c r="E845" s="22">
        <v>318256</v>
      </c>
      <c r="F845" s="23" t="s">
        <v>2651</v>
      </c>
      <c r="G845" s="23" t="s">
        <v>1966</v>
      </c>
      <c r="H845" s="24">
        <v>710018657</v>
      </c>
      <c r="I845" s="25">
        <v>318256</v>
      </c>
      <c r="J845" s="23" t="s">
        <v>54</v>
      </c>
      <c r="K845" s="26" t="s">
        <v>1963</v>
      </c>
      <c r="L845" s="23" t="s">
        <v>2564</v>
      </c>
      <c r="M845" s="27">
        <v>97242</v>
      </c>
      <c r="N845" s="23" t="s">
        <v>2652</v>
      </c>
      <c r="O845" s="23" t="s">
        <v>2653</v>
      </c>
      <c r="P845" s="28">
        <v>514136</v>
      </c>
      <c r="Q845" s="21" t="s">
        <v>51</v>
      </c>
      <c r="R845" s="46">
        <v>20</v>
      </c>
      <c r="S845" s="46">
        <v>0</v>
      </c>
      <c r="T845" s="46">
        <f t="shared" si="246"/>
        <v>20</v>
      </c>
      <c r="U845" s="68">
        <v>95.96</v>
      </c>
      <c r="V845" s="69">
        <f t="shared" si="250"/>
        <v>14.393999999999998</v>
      </c>
      <c r="W845" s="46">
        <f t="shared" si="239"/>
        <v>3455</v>
      </c>
      <c r="X845" s="46"/>
      <c r="Y845" s="45">
        <v>0</v>
      </c>
      <c r="Z845" s="45">
        <v>0</v>
      </c>
      <c r="AA845" s="45">
        <f t="shared" si="247"/>
        <v>0</v>
      </c>
      <c r="AB845" s="46">
        <f t="shared" si="248"/>
        <v>20</v>
      </c>
      <c r="AC845" s="46">
        <f t="shared" si="249"/>
        <v>0</v>
      </c>
      <c r="AD845" s="46">
        <f t="shared" si="240"/>
        <v>20</v>
      </c>
      <c r="AE845" s="68">
        <v>95.96</v>
      </c>
      <c r="AF845" s="69">
        <f t="shared" si="251"/>
        <v>14.393999999999998</v>
      </c>
      <c r="AG845" s="46">
        <f t="shared" si="241"/>
        <v>3455</v>
      </c>
      <c r="AH845" s="46">
        <f t="shared" si="252"/>
        <v>0</v>
      </c>
      <c r="AI845" s="45">
        <f>VLOOKUP(H845,'[1]MŠ na kmeňovú školu V40'!$H$3:Y3924,18,0)</f>
        <v>22</v>
      </c>
      <c r="AJ845" s="45">
        <f>VLOOKUP(H845,'[1]MŠ na kmeňovú školu V40'!$H$3:AE3925,24,0)</f>
        <v>0</v>
      </c>
      <c r="AK845" s="45">
        <f t="shared" si="253"/>
        <v>22</v>
      </c>
      <c r="AL845" s="45">
        <v>98.08</v>
      </c>
      <c r="AM845" s="45">
        <f t="shared" si="254"/>
        <v>14.712</v>
      </c>
      <c r="AN845" s="84">
        <f t="shared" si="242"/>
        <v>3598</v>
      </c>
      <c r="AO845" s="46">
        <f t="shared" si="255"/>
        <v>143</v>
      </c>
      <c r="AP845" s="72"/>
      <c r="AQ845" s="46"/>
      <c r="AR845" s="46"/>
      <c r="AS845" s="46"/>
      <c r="AT845" s="46">
        <f t="shared" si="243"/>
        <v>0</v>
      </c>
      <c r="AU845" s="85">
        <f t="shared" si="244"/>
        <v>3598</v>
      </c>
      <c r="AV845" s="46">
        <f t="shared" si="245"/>
        <v>0</v>
      </c>
      <c r="AW845" s="46"/>
      <c r="AX845" s="86">
        <f t="shared" si="256"/>
        <v>3598</v>
      </c>
    </row>
    <row r="846" spans="1:50" s="56" customFormat="1" ht="13.5" customHeight="1" x14ac:dyDescent="0.25">
      <c r="A846" s="19" t="s">
        <v>1963</v>
      </c>
      <c r="B846" s="20" t="s">
        <v>42</v>
      </c>
      <c r="C846" s="21" t="s">
        <v>43</v>
      </c>
      <c r="D846" s="20" t="s">
        <v>2650</v>
      </c>
      <c r="E846" s="22">
        <v>318256</v>
      </c>
      <c r="F846" s="23" t="s">
        <v>2651</v>
      </c>
      <c r="G846" s="23" t="s">
        <v>1966</v>
      </c>
      <c r="H846" s="24">
        <v>710018665</v>
      </c>
      <c r="I846" s="25">
        <v>318256</v>
      </c>
      <c r="J846" s="23" t="s">
        <v>54</v>
      </c>
      <c r="K846" s="26" t="s">
        <v>1963</v>
      </c>
      <c r="L846" s="23" t="s">
        <v>2564</v>
      </c>
      <c r="M846" s="27">
        <v>97242</v>
      </c>
      <c r="N846" s="23" t="s">
        <v>2652</v>
      </c>
      <c r="O846" s="23" t="s">
        <v>2654</v>
      </c>
      <c r="P846" s="28">
        <v>514136</v>
      </c>
      <c r="Q846" s="21" t="s">
        <v>51</v>
      </c>
      <c r="R846" s="46">
        <v>26</v>
      </c>
      <c r="S846" s="46">
        <v>0</v>
      </c>
      <c r="T846" s="46">
        <f t="shared" si="246"/>
        <v>26</v>
      </c>
      <c r="U846" s="68">
        <v>95.96</v>
      </c>
      <c r="V846" s="69">
        <f t="shared" si="250"/>
        <v>14.393999999999998</v>
      </c>
      <c r="W846" s="46">
        <f t="shared" si="239"/>
        <v>4491</v>
      </c>
      <c r="X846" s="46"/>
      <c r="Y846" s="45">
        <v>0</v>
      </c>
      <c r="Z846" s="45">
        <v>0</v>
      </c>
      <c r="AA846" s="45">
        <f t="shared" si="247"/>
        <v>0</v>
      </c>
      <c r="AB846" s="46">
        <f t="shared" si="248"/>
        <v>26</v>
      </c>
      <c r="AC846" s="46">
        <f t="shared" si="249"/>
        <v>0</v>
      </c>
      <c r="AD846" s="46">
        <f t="shared" si="240"/>
        <v>26</v>
      </c>
      <c r="AE846" s="68">
        <v>95.96</v>
      </c>
      <c r="AF846" s="69">
        <f t="shared" si="251"/>
        <v>14.393999999999998</v>
      </c>
      <c r="AG846" s="46">
        <f t="shared" si="241"/>
        <v>4491</v>
      </c>
      <c r="AH846" s="46">
        <f t="shared" si="252"/>
        <v>0</v>
      </c>
      <c r="AI846" s="45">
        <f>VLOOKUP(H846,'[1]MŠ na kmeňovú školu V40'!$H$3:Y3925,18,0)</f>
        <v>18</v>
      </c>
      <c r="AJ846" s="45">
        <f>VLOOKUP(H846,'[1]MŠ na kmeňovú školu V40'!$H$3:AE3926,24,0)</f>
        <v>0</v>
      </c>
      <c r="AK846" s="45">
        <f t="shared" si="253"/>
        <v>18</v>
      </c>
      <c r="AL846" s="45">
        <v>98.08</v>
      </c>
      <c r="AM846" s="45">
        <f t="shared" si="254"/>
        <v>14.712</v>
      </c>
      <c r="AN846" s="84">
        <f t="shared" si="242"/>
        <v>4053</v>
      </c>
      <c r="AO846" s="46">
        <f t="shared" si="255"/>
        <v>-438</v>
      </c>
      <c r="AP846" s="72"/>
      <c r="AQ846" s="46"/>
      <c r="AR846" s="46"/>
      <c r="AS846" s="46"/>
      <c r="AT846" s="46">
        <f t="shared" si="243"/>
        <v>0</v>
      </c>
      <c r="AU846" s="85">
        <f t="shared" si="244"/>
        <v>4053</v>
      </c>
      <c r="AV846" s="46">
        <f t="shared" si="245"/>
        <v>0</v>
      </c>
      <c r="AW846" s="46"/>
      <c r="AX846" s="86">
        <f t="shared" si="256"/>
        <v>4053</v>
      </c>
    </row>
    <row r="847" spans="1:50" s="56" customFormat="1" ht="13.5" customHeight="1" x14ac:dyDescent="0.25">
      <c r="A847" s="19" t="s">
        <v>1963</v>
      </c>
      <c r="B847" s="20" t="s">
        <v>42</v>
      </c>
      <c r="C847" s="21" t="s">
        <v>43</v>
      </c>
      <c r="D847" s="20" t="s">
        <v>2655</v>
      </c>
      <c r="E847" s="22">
        <v>318230</v>
      </c>
      <c r="F847" s="23" t="s">
        <v>2656</v>
      </c>
      <c r="G847" s="23" t="s">
        <v>1966</v>
      </c>
      <c r="H847" s="24">
        <v>710251084</v>
      </c>
      <c r="I847" s="25">
        <v>36131415</v>
      </c>
      <c r="J847" s="23" t="s">
        <v>113</v>
      </c>
      <c r="K847" s="26" t="s">
        <v>1963</v>
      </c>
      <c r="L847" s="23" t="s">
        <v>2564</v>
      </c>
      <c r="M847" s="27">
        <v>97227</v>
      </c>
      <c r="N847" s="23" t="s">
        <v>2657</v>
      </c>
      <c r="O847" s="23" t="s">
        <v>2658</v>
      </c>
      <c r="P847" s="28">
        <v>514144</v>
      </c>
      <c r="Q847" s="21" t="s">
        <v>51</v>
      </c>
      <c r="R847" s="46">
        <v>9</v>
      </c>
      <c r="S847" s="46">
        <v>0</v>
      </c>
      <c r="T847" s="46">
        <f t="shared" si="246"/>
        <v>9</v>
      </c>
      <c r="U847" s="68">
        <v>95.96</v>
      </c>
      <c r="V847" s="69">
        <f t="shared" si="250"/>
        <v>14.393999999999998</v>
      </c>
      <c r="W847" s="46">
        <f t="shared" si="239"/>
        <v>1555</v>
      </c>
      <c r="X847" s="46"/>
      <c r="Y847" s="45">
        <v>0</v>
      </c>
      <c r="Z847" s="45">
        <v>0</v>
      </c>
      <c r="AA847" s="45">
        <f t="shared" si="247"/>
        <v>0</v>
      </c>
      <c r="AB847" s="46">
        <f t="shared" si="248"/>
        <v>9</v>
      </c>
      <c r="AC847" s="46">
        <f t="shared" si="249"/>
        <v>0</v>
      </c>
      <c r="AD847" s="46">
        <f t="shared" si="240"/>
        <v>9</v>
      </c>
      <c r="AE847" s="68">
        <v>95.96</v>
      </c>
      <c r="AF847" s="69">
        <f t="shared" si="251"/>
        <v>14.393999999999998</v>
      </c>
      <c r="AG847" s="46">
        <f t="shared" si="241"/>
        <v>1555</v>
      </c>
      <c r="AH847" s="46">
        <f t="shared" si="252"/>
        <v>0</v>
      </c>
      <c r="AI847" s="45">
        <f>VLOOKUP(H847,'[1]MŠ na kmeňovú školu V40'!$H$3:Y3926,18,0)</f>
        <v>15</v>
      </c>
      <c r="AJ847" s="45">
        <f>VLOOKUP(H847,'[1]MŠ na kmeňovú školu V40'!$H$3:AE3927,24,0)</f>
        <v>0</v>
      </c>
      <c r="AK847" s="45">
        <f t="shared" si="253"/>
        <v>15</v>
      </c>
      <c r="AL847" s="45">
        <v>98.08</v>
      </c>
      <c r="AM847" s="45">
        <f t="shared" si="254"/>
        <v>14.712</v>
      </c>
      <c r="AN847" s="84">
        <f t="shared" si="242"/>
        <v>1919</v>
      </c>
      <c r="AO847" s="46">
        <f t="shared" si="255"/>
        <v>364</v>
      </c>
      <c r="AP847" s="72"/>
      <c r="AQ847" s="46"/>
      <c r="AR847" s="46"/>
      <c r="AS847" s="46"/>
      <c r="AT847" s="46">
        <f t="shared" si="243"/>
        <v>0</v>
      </c>
      <c r="AU847" s="85">
        <f t="shared" si="244"/>
        <v>1919</v>
      </c>
      <c r="AV847" s="46">
        <f t="shared" si="245"/>
        <v>0</v>
      </c>
      <c r="AW847" s="46"/>
      <c r="AX847" s="86">
        <f t="shared" si="256"/>
        <v>1919</v>
      </c>
    </row>
    <row r="848" spans="1:50" s="56" customFormat="1" ht="13.5" customHeight="1" x14ac:dyDescent="0.25">
      <c r="A848" s="19" t="s">
        <v>1963</v>
      </c>
      <c r="B848" s="20" t="s">
        <v>42</v>
      </c>
      <c r="C848" s="21" t="s">
        <v>43</v>
      </c>
      <c r="D848" s="20" t="s">
        <v>2659</v>
      </c>
      <c r="E848" s="22">
        <v>318272</v>
      </c>
      <c r="F848" s="23" t="s">
        <v>2660</v>
      </c>
      <c r="G848" s="23" t="s">
        <v>1966</v>
      </c>
      <c r="H848" s="24">
        <v>710018681</v>
      </c>
      <c r="I848" s="25">
        <v>318272</v>
      </c>
      <c r="J848" s="23" t="s">
        <v>54</v>
      </c>
      <c r="K848" s="26" t="s">
        <v>1963</v>
      </c>
      <c r="L848" s="23" t="s">
        <v>2564</v>
      </c>
      <c r="M848" s="27">
        <v>97101</v>
      </c>
      <c r="N848" s="23" t="s">
        <v>2661</v>
      </c>
      <c r="O848" s="23" t="s">
        <v>2662</v>
      </c>
      <c r="P848" s="28">
        <v>514179</v>
      </c>
      <c r="Q848" s="21" t="s">
        <v>51</v>
      </c>
      <c r="R848" s="46">
        <v>6</v>
      </c>
      <c r="S848" s="46">
        <v>0</v>
      </c>
      <c r="T848" s="46">
        <f t="shared" si="246"/>
        <v>6</v>
      </c>
      <c r="U848" s="68">
        <v>95.96</v>
      </c>
      <c r="V848" s="69">
        <f t="shared" si="250"/>
        <v>14.393999999999998</v>
      </c>
      <c r="W848" s="46">
        <f t="shared" si="239"/>
        <v>1036</v>
      </c>
      <c r="X848" s="46"/>
      <c r="Y848" s="45">
        <v>0</v>
      </c>
      <c r="Z848" s="45">
        <v>0</v>
      </c>
      <c r="AA848" s="45">
        <f t="shared" si="247"/>
        <v>0</v>
      </c>
      <c r="AB848" s="46">
        <f t="shared" si="248"/>
        <v>6</v>
      </c>
      <c r="AC848" s="46">
        <f t="shared" si="249"/>
        <v>0</v>
      </c>
      <c r="AD848" s="46">
        <f t="shared" si="240"/>
        <v>6</v>
      </c>
      <c r="AE848" s="68">
        <v>95.96</v>
      </c>
      <c r="AF848" s="69">
        <f t="shared" si="251"/>
        <v>14.393999999999998</v>
      </c>
      <c r="AG848" s="46">
        <f t="shared" si="241"/>
        <v>1036</v>
      </c>
      <c r="AH848" s="46">
        <f t="shared" si="252"/>
        <v>0</v>
      </c>
      <c r="AI848" s="45">
        <f>VLOOKUP(H848,'[1]MŠ na kmeňovú školu V40'!$H$3:Y3927,18,0)</f>
        <v>5</v>
      </c>
      <c r="AJ848" s="45">
        <f>VLOOKUP(H848,'[1]MŠ na kmeňovú školu V40'!$H$3:AE3928,24,0)</f>
        <v>0</v>
      </c>
      <c r="AK848" s="45">
        <f t="shared" si="253"/>
        <v>5</v>
      </c>
      <c r="AL848" s="45">
        <v>98.08</v>
      </c>
      <c r="AM848" s="45">
        <f t="shared" si="254"/>
        <v>14.712</v>
      </c>
      <c r="AN848" s="84">
        <f t="shared" si="242"/>
        <v>985</v>
      </c>
      <c r="AO848" s="46">
        <f t="shared" si="255"/>
        <v>-51</v>
      </c>
      <c r="AP848" s="72"/>
      <c r="AQ848" s="46"/>
      <c r="AR848" s="46"/>
      <c r="AS848" s="46"/>
      <c r="AT848" s="46">
        <f t="shared" si="243"/>
        <v>0</v>
      </c>
      <c r="AU848" s="85">
        <f t="shared" si="244"/>
        <v>985</v>
      </c>
      <c r="AV848" s="46">
        <f t="shared" si="245"/>
        <v>0</v>
      </c>
      <c r="AW848" s="46"/>
      <c r="AX848" s="86">
        <f t="shared" si="256"/>
        <v>985</v>
      </c>
    </row>
    <row r="849" spans="1:50" s="56" customFormat="1" ht="13.5" customHeight="1" x14ac:dyDescent="0.25">
      <c r="A849" s="19" t="s">
        <v>1963</v>
      </c>
      <c r="B849" s="20" t="s">
        <v>42</v>
      </c>
      <c r="C849" s="21" t="s">
        <v>43</v>
      </c>
      <c r="D849" s="20" t="s">
        <v>2663</v>
      </c>
      <c r="E849" s="22">
        <v>318281</v>
      </c>
      <c r="F849" s="23" t="s">
        <v>2664</v>
      </c>
      <c r="G849" s="23" t="s">
        <v>1966</v>
      </c>
      <c r="H849" s="24">
        <v>710018690</v>
      </c>
      <c r="I849" s="25">
        <v>318281</v>
      </c>
      <c r="J849" s="23" t="s">
        <v>54</v>
      </c>
      <c r="K849" s="26" t="s">
        <v>1963</v>
      </c>
      <c r="L849" s="23" t="s">
        <v>2564</v>
      </c>
      <c r="M849" s="27">
        <v>97213</v>
      </c>
      <c r="N849" s="23" t="s">
        <v>2665</v>
      </c>
      <c r="O849" s="23" t="s">
        <v>2666</v>
      </c>
      <c r="P849" s="28">
        <v>514187</v>
      </c>
      <c r="Q849" s="21" t="s">
        <v>51</v>
      </c>
      <c r="R849" s="46">
        <v>11</v>
      </c>
      <c r="S849" s="46">
        <v>0</v>
      </c>
      <c r="T849" s="46">
        <f t="shared" si="246"/>
        <v>11</v>
      </c>
      <c r="U849" s="68">
        <v>95.96</v>
      </c>
      <c r="V849" s="69">
        <f t="shared" si="250"/>
        <v>14.393999999999998</v>
      </c>
      <c r="W849" s="46">
        <f t="shared" si="239"/>
        <v>1900</v>
      </c>
      <c r="X849" s="46"/>
      <c r="Y849" s="45">
        <v>0</v>
      </c>
      <c r="Z849" s="45">
        <v>0</v>
      </c>
      <c r="AA849" s="45">
        <f t="shared" si="247"/>
        <v>0</v>
      </c>
      <c r="AB849" s="46">
        <f t="shared" si="248"/>
        <v>11</v>
      </c>
      <c r="AC849" s="46">
        <f t="shared" si="249"/>
        <v>0</v>
      </c>
      <c r="AD849" s="46">
        <f t="shared" si="240"/>
        <v>11</v>
      </c>
      <c r="AE849" s="68">
        <v>95.96</v>
      </c>
      <c r="AF849" s="69">
        <f t="shared" si="251"/>
        <v>14.393999999999998</v>
      </c>
      <c r="AG849" s="46">
        <f t="shared" si="241"/>
        <v>1900</v>
      </c>
      <c r="AH849" s="46">
        <f t="shared" si="252"/>
        <v>0</v>
      </c>
      <c r="AI849" s="45">
        <f>VLOOKUP(H849,'[1]MŠ na kmeňovú školu V40'!$H$3:Y3928,18,0)</f>
        <v>15</v>
      </c>
      <c r="AJ849" s="45">
        <f>VLOOKUP(H849,'[1]MŠ na kmeňovú školu V40'!$H$3:AE3929,24,0)</f>
        <v>0</v>
      </c>
      <c r="AK849" s="45">
        <f t="shared" si="253"/>
        <v>15</v>
      </c>
      <c r="AL849" s="45">
        <v>98.08</v>
      </c>
      <c r="AM849" s="45">
        <f t="shared" si="254"/>
        <v>14.712</v>
      </c>
      <c r="AN849" s="84">
        <f t="shared" si="242"/>
        <v>2149</v>
      </c>
      <c r="AO849" s="46">
        <f t="shared" si="255"/>
        <v>249</v>
      </c>
      <c r="AP849" s="72"/>
      <c r="AQ849" s="46"/>
      <c r="AR849" s="46"/>
      <c r="AS849" s="46"/>
      <c r="AT849" s="46">
        <f t="shared" si="243"/>
        <v>0</v>
      </c>
      <c r="AU849" s="85">
        <f t="shared" si="244"/>
        <v>2149</v>
      </c>
      <c r="AV849" s="46">
        <f t="shared" si="245"/>
        <v>0</v>
      </c>
      <c r="AW849" s="46"/>
      <c r="AX849" s="86">
        <f t="shared" si="256"/>
        <v>2149</v>
      </c>
    </row>
    <row r="850" spans="1:50" s="56" customFormat="1" ht="13.5" customHeight="1" x14ac:dyDescent="0.25">
      <c r="A850" s="19" t="s">
        <v>1963</v>
      </c>
      <c r="B850" s="20" t="s">
        <v>42</v>
      </c>
      <c r="C850" s="21" t="s">
        <v>43</v>
      </c>
      <c r="D850" s="20" t="s">
        <v>2667</v>
      </c>
      <c r="E850" s="22">
        <v>318302</v>
      </c>
      <c r="F850" s="23" t="s">
        <v>2668</v>
      </c>
      <c r="G850" s="23" t="s">
        <v>1966</v>
      </c>
      <c r="H850" s="24">
        <v>710018703</v>
      </c>
      <c r="I850" s="25">
        <v>36126764</v>
      </c>
      <c r="J850" s="23" t="s">
        <v>2669</v>
      </c>
      <c r="K850" s="26" t="s">
        <v>1963</v>
      </c>
      <c r="L850" s="23" t="s">
        <v>2564</v>
      </c>
      <c r="M850" s="27">
        <v>97212</v>
      </c>
      <c r="N850" s="23" t="s">
        <v>2670</v>
      </c>
      <c r="O850" s="23" t="s">
        <v>2671</v>
      </c>
      <c r="P850" s="28">
        <v>514209</v>
      </c>
      <c r="Q850" s="21" t="s">
        <v>51</v>
      </c>
      <c r="R850" s="46">
        <v>16</v>
      </c>
      <c r="S850" s="46">
        <v>0</v>
      </c>
      <c r="T850" s="46">
        <f t="shared" si="246"/>
        <v>16</v>
      </c>
      <c r="U850" s="68">
        <v>95.96</v>
      </c>
      <c r="V850" s="69">
        <f t="shared" si="250"/>
        <v>14.393999999999998</v>
      </c>
      <c r="W850" s="46">
        <f t="shared" si="239"/>
        <v>2764</v>
      </c>
      <c r="X850" s="46"/>
      <c r="Y850" s="45">
        <v>0</v>
      </c>
      <c r="Z850" s="45">
        <v>0</v>
      </c>
      <c r="AA850" s="45">
        <f t="shared" si="247"/>
        <v>0</v>
      </c>
      <c r="AB850" s="46">
        <f t="shared" si="248"/>
        <v>16</v>
      </c>
      <c r="AC850" s="46">
        <f t="shared" si="249"/>
        <v>0</v>
      </c>
      <c r="AD850" s="46">
        <f t="shared" si="240"/>
        <v>16</v>
      </c>
      <c r="AE850" s="68">
        <v>95.96</v>
      </c>
      <c r="AF850" s="69">
        <f t="shared" si="251"/>
        <v>14.393999999999998</v>
      </c>
      <c r="AG850" s="46">
        <f t="shared" si="241"/>
        <v>2764</v>
      </c>
      <c r="AH850" s="46">
        <f t="shared" si="252"/>
        <v>0</v>
      </c>
      <c r="AI850" s="45">
        <f>VLOOKUP(H850,'[1]MŠ na kmeňovú školu V40'!$H$3:Y3929,18,0)</f>
        <v>13</v>
      </c>
      <c r="AJ850" s="45">
        <f>VLOOKUP(H850,'[1]MŠ na kmeňovú školu V40'!$H$3:AE3930,24,0)</f>
        <v>0</v>
      </c>
      <c r="AK850" s="45">
        <f t="shared" si="253"/>
        <v>13</v>
      </c>
      <c r="AL850" s="45">
        <v>98.08</v>
      </c>
      <c r="AM850" s="45">
        <f t="shared" si="254"/>
        <v>14.712</v>
      </c>
      <c r="AN850" s="84">
        <f t="shared" si="242"/>
        <v>2607</v>
      </c>
      <c r="AO850" s="46">
        <f t="shared" si="255"/>
        <v>-157</v>
      </c>
      <c r="AP850" s="72"/>
      <c r="AQ850" s="46"/>
      <c r="AR850" s="46"/>
      <c r="AS850" s="46"/>
      <c r="AT850" s="46">
        <f t="shared" si="243"/>
        <v>0</v>
      </c>
      <c r="AU850" s="85">
        <f t="shared" si="244"/>
        <v>2607</v>
      </c>
      <c r="AV850" s="46">
        <f t="shared" si="245"/>
        <v>0</v>
      </c>
      <c r="AW850" s="46"/>
      <c r="AX850" s="86">
        <f t="shared" si="256"/>
        <v>2607</v>
      </c>
    </row>
    <row r="851" spans="1:50" s="56" customFormat="1" ht="13.5" customHeight="1" x14ac:dyDescent="0.25">
      <c r="A851" s="19" t="s">
        <v>1963</v>
      </c>
      <c r="B851" s="20" t="s">
        <v>42</v>
      </c>
      <c r="C851" s="21" t="s">
        <v>43</v>
      </c>
      <c r="D851" s="20" t="s">
        <v>2672</v>
      </c>
      <c r="E851" s="22">
        <v>318337</v>
      </c>
      <c r="F851" s="23" t="s">
        <v>2673</v>
      </c>
      <c r="G851" s="23" t="s">
        <v>1966</v>
      </c>
      <c r="H851" s="24">
        <v>710214332</v>
      </c>
      <c r="I851" s="25">
        <v>710262108</v>
      </c>
      <c r="J851" s="23" t="s">
        <v>2674</v>
      </c>
      <c r="K851" s="26" t="s">
        <v>1963</v>
      </c>
      <c r="L851" s="23" t="s">
        <v>2564</v>
      </c>
      <c r="M851" s="27">
        <v>97213</v>
      </c>
      <c r="N851" s="23" t="s">
        <v>2675</v>
      </c>
      <c r="O851" s="23" t="s">
        <v>169</v>
      </c>
      <c r="P851" s="28">
        <v>514225</v>
      </c>
      <c r="Q851" s="21" t="s">
        <v>51</v>
      </c>
      <c r="R851" s="46">
        <v>41</v>
      </c>
      <c r="S851" s="46">
        <v>0</v>
      </c>
      <c r="T851" s="46">
        <f t="shared" si="246"/>
        <v>41</v>
      </c>
      <c r="U851" s="68">
        <v>95.96</v>
      </c>
      <c r="V851" s="69">
        <f t="shared" si="250"/>
        <v>14.393999999999998</v>
      </c>
      <c r="W851" s="46">
        <f t="shared" si="239"/>
        <v>7082</v>
      </c>
      <c r="X851" s="46"/>
      <c r="Y851" s="45">
        <v>0</v>
      </c>
      <c r="Z851" s="45">
        <v>0</v>
      </c>
      <c r="AA851" s="45">
        <f t="shared" si="247"/>
        <v>0</v>
      </c>
      <c r="AB851" s="46">
        <f t="shared" si="248"/>
        <v>41</v>
      </c>
      <c r="AC851" s="46">
        <f t="shared" si="249"/>
        <v>0</v>
      </c>
      <c r="AD851" s="46">
        <f t="shared" si="240"/>
        <v>41</v>
      </c>
      <c r="AE851" s="68">
        <v>95.96</v>
      </c>
      <c r="AF851" s="69">
        <f t="shared" si="251"/>
        <v>14.393999999999998</v>
      </c>
      <c r="AG851" s="46">
        <f t="shared" si="241"/>
        <v>7082</v>
      </c>
      <c r="AH851" s="46">
        <f t="shared" si="252"/>
        <v>0</v>
      </c>
      <c r="AI851" s="45">
        <f>VLOOKUP(H851,'[1]MŠ na kmeňovú školu V40'!$H$3:Y3930,18,0)</f>
        <v>29</v>
      </c>
      <c r="AJ851" s="45">
        <f>VLOOKUP(H851,'[1]MŠ na kmeňovú školu V40'!$H$3:AE3931,24,0)</f>
        <v>0</v>
      </c>
      <c r="AK851" s="45">
        <f t="shared" si="253"/>
        <v>29</v>
      </c>
      <c r="AL851" s="45">
        <v>98.08</v>
      </c>
      <c r="AM851" s="45">
        <f t="shared" si="254"/>
        <v>14.712</v>
      </c>
      <c r="AN851" s="84">
        <f t="shared" si="242"/>
        <v>6428</v>
      </c>
      <c r="AO851" s="46">
        <f t="shared" si="255"/>
        <v>-654</v>
      </c>
      <c r="AP851" s="72"/>
      <c r="AQ851" s="46"/>
      <c r="AR851" s="46"/>
      <c r="AS851" s="46"/>
      <c r="AT851" s="46">
        <f t="shared" si="243"/>
        <v>0</v>
      </c>
      <c r="AU851" s="85">
        <f t="shared" si="244"/>
        <v>6428</v>
      </c>
      <c r="AV851" s="46">
        <f t="shared" si="245"/>
        <v>0</v>
      </c>
      <c r="AW851" s="46"/>
      <c r="AX851" s="86">
        <f t="shared" si="256"/>
        <v>6428</v>
      </c>
    </row>
    <row r="852" spans="1:50" s="56" customFormat="1" ht="13.5" customHeight="1" x14ac:dyDescent="0.25">
      <c r="A852" s="19" t="s">
        <v>1963</v>
      </c>
      <c r="B852" s="20" t="s">
        <v>42</v>
      </c>
      <c r="C852" s="21" t="s">
        <v>43</v>
      </c>
      <c r="D852" s="20" t="s">
        <v>2676</v>
      </c>
      <c r="E852" s="22">
        <v>318345</v>
      </c>
      <c r="F852" s="23" t="s">
        <v>2677</v>
      </c>
      <c r="G852" s="23" t="s">
        <v>1966</v>
      </c>
      <c r="H852" s="24">
        <v>37915673</v>
      </c>
      <c r="I852" s="25">
        <v>318345</v>
      </c>
      <c r="J852" s="23" t="s">
        <v>54</v>
      </c>
      <c r="K852" s="26" t="s">
        <v>1963</v>
      </c>
      <c r="L852" s="23" t="s">
        <v>2564</v>
      </c>
      <c r="M852" s="27">
        <v>97226</v>
      </c>
      <c r="N852" s="23" t="s">
        <v>2678</v>
      </c>
      <c r="O852" s="23" t="s">
        <v>2679</v>
      </c>
      <c r="P852" s="28">
        <v>514233</v>
      </c>
      <c r="Q852" s="21" t="s">
        <v>93</v>
      </c>
      <c r="R852" s="46">
        <v>37</v>
      </c>
      <c r="S852" s="46">
        <v>0</v>
      </c>
      <c r="T852" s="46">
        <f t="shared" si="246"/>
        <v>37</v>
      </c>
      <c r="U852" s="68">
        <v>95.96</v>
      </c>
      <c r="V852" s="69">
        <f t="shared" si="250"/>
        <v>14.393999999999998</v>
      </c>
      <c r="W852" s="46">
        <f t="shared" si="239"/>
        <v>6391</v>
      </c>
      <c r="X852" s="46"/>
      <c r="Y852" s="45">
        <v>0</v>
      </c>
      <c r="Z852" s="45">
        <v>0</v>
      </c>
      <c r="AA852" s="45">
        <f t="shared" si="247"/>
        <v>0</v>
      </c>
      <c r="AB852" s="46">
        <f t="shared" si="248"/>
        <v>37</v>
      </c>
      <c r="AC852" s="46">
        <f t="shared" si="249"/>
        <v>0</v>
      </c>
      <c r="AD852" s="46">
        <f t="shared" si="240"/>
        <v>37</v>
      </c>
      <c r="AE852" s="68">
        <v>95.96</v>
      </c>
      <c r="AF852" s="69">
        <f t="shared" si="251"/>
        <v>14.393999999999998</v>
      </c>
      <c r="AG852" s="46">
        <f t="shared" si="241"/>
        <v>6391</v>
      </c>
      <c r="AH852" s="46">
        <f t="shared" si="252"/>
        <v>0</v>
      </c>
      <c r="AI852" s="45">
        <f>VLOOKUP(H852,'[1]MŠ na kmeňovú školu V40'!$H$3:Y3931,18,0)</f>
        <v>32</v>
      </c>
      <c r="AJ852" s="45">
        <f>VLOOKUP(H852,'[1]MŠ na kmeňovú školu V40'!$H$3:AE3932,24,0)</f>
        <v>0</v>
      </c>
      <c r="AK852" s="45">
        <f t="shared" si="253"/>
        <v>32</v>
      </c>
      <c r="AL852" s="45">
        <v>98.08</v>
      </c>
      <c r="AM852" s="45">
        <f t="shared" si="254"/>
        <v>14.712</v>
      </c>
      <c r="AN852" s="84">
        <f t="shared" si="242"/>
        <v>6144</v>
      </c>
      <c r="AO852" s="46">
        <f t="shared" si="255"/>
        <v>-247</v>
      </c>
      <c r="AP852" s="72"/>
      <c r="AQ852" s="46"/>
      <c r="AR852" s="46"/>
      <c r="AS852" s="46"/>
      <c r="AT852" s="46">
        <f t="shared" si="243"/>
        <v>0</v>
      </c>
      <c r="AU852" s="85">
        <f t="shared" si="244"/>
        <v>6144</v>
      </c>
      <c r="AV852" s="46">
        <f t="shared" si="245"/>
        <v>0</v>
      </c>
      <c r="AW852" s="46"/>
      <c r="AX852" s="86">
        <f t="shared" si="256"/>
        <v>6144</v>
      </c>
    </row>
    <row r="853" spans="1:50" s="56" customFormat="1" ht="13.5" customHeight="1" x14ac:dyDescent="0.25">
      <c r="A853" s="19" t="s">
        <v>1963</v>
      </c>
      <c r="B853" s="20" t="s">
        <v>42</v>
      </c>
      <c r="C853" s="21" t="s">
        <v>43</v>
      </c>
      <c r="D853" s="20" t="s">
        <v>2680</v>
      </c>
      <c r="E853" s="22">
        <v>318353</v>
      </c>
      <c r="F853" s="23" t="s">
        <v>2681</v>
      </c>
      <c r="G853" s="23" t="s">
        <v>1966</v>
      </c>
      <c r="H853" s="24">
        <v>710018754</v>
      </c>
      <c r="I853" s="25">
        <v>42020131</v>
      </c>
      <c r="J853" s="23" t="s">
        <v>2682</v>
      </c>
      <c r="K853" s="26" t="s">
        <v>1963</v>
      </c>
      <c r="L853" s="23" t="s">
        <v>2564</v>
      </c>
      <c r="M853" s="27">
        <v>97221</v>
      </c>
      <c r="N853" s="23" t="s">
        <v>2683</v>
      </c>
      <c r="O853" s="23" t="s">
        <v>2684</v>
      </c>
      <c r="P853" s="28">
        <v>514241</v>
      </c>
      <c r="Q853" s="21" t="s">
        <v>51</v>
      </c>
      <c r="R853" s="46">
        <v>11</v>
      </c>
      <c r="S853" s="46">
        <v>0</v>
      </c>
      <c r="T853" s="46">
        <f t="shared" si="246"/>
        <v>11</v>
      </c>
      <c r="U853" s="68">
        <v>95.96</v>
      </c>
      <c r="V853" s="69">
        <f t="shared" si="250"/>
        <v>14.393999999999998</v>
      </c>
      <c r="W853" s="46">
        <f t="shared" si="239"/>
        <v>1900</v>
      </c>
      <c r="X853" s="46"/>
      <c r="Y853" s="45">
        <v>0</v>
      </c>
      <c r="Z853" s="45">
        <v>0</v>
      </c>
      <c r="AA853" s="45">
        <f t="shared" si="247"/>
        <v>0</v>
      </c>
      <c r="AB853" s="46">
        <f t="shared" si="248"/>
        <v>11</v>
      </c>
      <c r="AC853" s="46">
        <f t="shared" si="249"/>
        <v>0</v>
      </c>
      <c r="AD853" s="46">
        <f t="shared" si="240"/>
        <v>11</v>
      </c>
      <c r="AE853" s="68">
        <v>95.96</v>
      </c>
      <c r="AF853" s="69">
        <f t="shared" si="251"/>
        <v>14.393999999999998</v>
      </c>
      <c r="AG853" s="46">
        <f t="shared" si="241"/>
        <v>1900</v>
      </c>
      <c r="AH853" s="46">
        <f t="shared" si="252"/>
        <v>0</v>
      </c>
      <c r="AI853" s="45">
        <f>VLOOKUP(H853,'[1]MŠ na kmeňovú školu V40'!$H$3:Y3932,18,0)</f>
        <v>10</v>
      </c>
      <c r="AJ853" s="45">
        <f>VLOOKUP(H853,'[1]MŠ na kmeňovú školu V40'!$H$3:AE3933,24,0)</f>
        <v>0</v>
      </c>
      <c r="AK853" s="45">
        <f t="shared" si="253"/>
        <v>10</v>
      </c>
      <c r="AL853" s="45">
        <v>98.08</v>
      </c>
      <c r="AM853" s="45">
        <f t="shared" si="254"/>
        <v>14.712</v>
      </c>
      <c r="AN853" s="84">
        <f t="shared" si="242"/>
        <v>1855</v>
      </c>
      <c r="AO853" s="46">
        <f t="shared" si="255"/>
        <v>-45</v>
      </c>
      <c r="AP853" s="72"/>
      <c r="AQ853" s="46"/>
      <c r="AR853" s="46"/>
      <c r="AS853" s="46"/>
      <c r="AT853" s="46">
        <f t="shared" si="243"/>
        <v>0</v>
      </c>
      <c r="AU853" s="85">
        <f t="shared" si="244"/>
        <v>1855</v>
      </c>
      <c r="AV853" s="46">
        <f t="shared" si="245"/>
        <v>0</v>
      </c>
      <c r="AW853" s="46"/>
      <c r="AX853" s="86">
        <f t="shared" si="256"/>
        <v>1855</v>
      </c>
    </row>
    <row r="854" spans="1:50" s="56" customFormat="1" ht="13.5" customHeight="1" x14ac:dyDescent="0.25">
      <c r="A854" s="19" t="s">
        <v>1963</v>
      </c>
      <c r="B854" s="20" t="s">
        <v>42</v>
      </c>
      <c r="C854" s="21" t="s">
        <v>43</v>
      </c>
      <c r="D854" s="20" t="s">
        <v>2685</v>
      </c>
      <c r="E854" s="22">
        <v>318329</v>
      </c>
      <c r="F854" s="23" t="s">
        <v>2686</v>
      </c>
      <c r="G854" s="23" t="s">
        <v>1966</v>
      </c>
      <c r="H854" s="24">
        <v>710018762</v>
      </c>
      <c r="I854" s="25">
        <v>36126781</v>
      </c>
      <c r="J854" s="23" t="s">
        <v>100</v>
      </c>
      <c r="K854" s="26" t="s">
        <v>1963</v>
      </c>
      <c r="L854" s="23" t="s">
        <v>2564</v>
      </c>
      <c r="M854" s="27">
        <v>97222</v>
      </c>
      <c r="N854" s="23" t="s">
        <v>2687</v>
      </c>
      <c r="O854" s="23" t="s">
        <v>2688</v>
      </c>
      <c r="P854" s="28">
        <v>514250</v>
      </c>
      <c r="Q854" s="21" t="s">
        <v>51</v>
      </c>
      <c r="R854" s="46">
        <v>5</v>
      </c>
      <c r="S854" s="46">
        <v>0</v>
      </c>
      <c r="T854" s="46">
        <f t="shared" si="246"/>
        <v>5</v>
      </c>
      <c r="U854" s="68">
        <v>95.96</v>
      </c>
      <c r="V854" s="69">
        <f t="shared" si="250"/>
        <v>14.393999999999998</v>
      </c>
      <c r="W854" s="46">
        <f t="shared" si="239"/>
        <v>864</v>
      </c>
      <c r="X854" s="46"/>
      <c r="Y854" s="45">
        <v>0</v>
      </c>
      <c r="Z854" s="45">
        <v>0</v>
      </c>
      <c r="AA854" s="45">
        <f t="shared" si="247"/>
        <v>0</v>
      </c>
      <c r="AB854" s="46">
        <f t="shared" si="248"/>
        <v>5</v>
      </c>
      <c r="AC854" s="46">
        <f t="shared" si="249"/>
        <v>0</v>
      </c>
      <c r="AD854" s="46">
        <f t="shared" si="240"/>
        <v>5</v>
      </c>
      <c r="AE854" s="68">
        <v>95.96</v>
      </c>
      <c r="AF854" s="69">
        <f t="shared" si="251"/>
        <v>14.393999999999998</v>
      </c>
      <c r="AG854" s="46">
        <f t="shared" si="241"/>
        <v>864</v>
      </c>
      <c r="AH854" s="46">
        <f t="shared" si="252"/>
        <v>0</v>
      </c>
      <c r="AI854" s="45">
        <f>VLOOKUP(H854,'[1]MŠ na kmeňovú školu V40'!$H$3:Y3933,18,0)</f>
        <v>10</v>
      </c>
      <c r="AJ854" s="45">
        <f>VLOOKUP(H854,'[1]MŠ na kmeňovú školu V40'!$H$3:AE3934,24,0)</f>
        <v>0</v>
      </c>
      <c r="AK854" s="45">
        <f t="shared" si="253"/>
        <v>10</v>
      </c>
      <c r="AL854" s="45">
        <v>98.08</v>
      </c>
      <c r="AM854" s="45">
        <f t="shared" si="254"/>
        <v>14.712</v>
      </c>
      <c r="AN854" s="84">
        <f t="shared" si="242"/>
        <v>1164</v>
      </c>
      <c r="AO854" s="46">
        <f t="shared" si="255"/>
        <v>300</v>
      </c>
      <c r="AP854" s="72"/>
      <c r="AQ854" s="46"/>
      <c r="AR854" s="46"/>
      <c r="AS854" s="46"/>
      <c r="AT854" s="46">
        <f t="shared" si="243"/>
        <v>0</v>
      </c>
      <c r="AU854" s="85">
        <f t="shared" si="244"/>
        <v>1164</v>
      </c>
      <c r="AV854" s="46">
        <f t="shared" si="245"/>
        <v>0</v>
      </c>
      <c r="AW854" s="46"/>
      <c r="AX854" s="86">
        <f t="shared" si="256"/>
        <v>1164</v>
      </c>
    </row>
    <row r="855" spans="1:50" s="56" customFormat="1" ht="13.5" customHeight="1" x14ac:dyDescent="0.25">
      <c r="A855" s="19" t="s">
        <v>1963</v>
      </c>
      <c r="B855" s="20" t="s">
        <v>42</v>
      </c>
      <c r="C855" s="21" t="s">
        <v>43</v>
      </c>
      <c r="D855" s="20" t="s">
        <v>2689</v>
      </c>
      <c r="E855" s="22">
        <v>318361</v>
      </c>
      <c r="F855" s="23" t="s">
        <v>2690</v>
      </c>
      <c r="G855" s="23" t="s">
        <v>1966</v>
      </c>
      <c r="H855" s="24">
        <v>710018770</v>
      </c>
      <c r="I855" s="25">
        <v>318361</v>
      </c>
      <c r="J855" s="23" t="s">
        <v>54</v>
      </c>
      <c r="K855" s="26" t="s">
        <v>1963</v>
      </c>
      <c r="L855" s="23" t="s">
        <v>2564</v>
      </c>
      <c r="M855" s="27">
        <v>97271</v>
      </c>
      <c r="N855" s="23" t="s">
        <v>2691</v>
      </c>
      <c r="O855" s="23" t="s">
        <v>2692</v>
      </c>
      <c r="P855" s="28">
        <v>514268</v>
      </c>
      <c r="Q855" s="21" t="s">
        <v>51</v>
      </c>
      <c r="R855" s="46">
        <v>27</v>
      </c>
      <c r="S855" s="46">
        <v>0</v>
      </c>
      <c r="T855" s="46">
        <f t="shared" si="246"/>
        <v>27</v>
      </c>
      <c r="U855" s="68">
        <v>95.96</v>
      </c>
      <c r="V855" s="69">
        <f t="shared" si="250"/>
        <v>14.393999999999998</v>
      </c>
      <c r="W855" s="46">
        <f t="shared" si="239"/>
        <v>4664</v>
      </c>
      <c r="X855" s="46"/>
      <c r="Y855" s="45">
        <v>0</v>
      </c>
      <c r="Z855" s="45">
        <v>0</v>
      </c>
      <c r="AA855" s="45">
        <f t="shared" si="247"/>
        <v>0</v>
      </c>
      <c r="AB855" s="46">
        <f t="shared" si="248"/>
        <v>27</v>
      </c>
      <c r="AC855" s="46">
        <f t="shared" si="249"/>
        <v>0</v>
      </c>
      <c r="AD855" s="46">
        <f t="shared" si="240"/>
        <v>27</v>
      </c>
      <c r="AE855" s="68">
        <v>95.96</v>
      </c>
      <c r="AF855" s="69">
        <f t="shared" si="251"/>
        <v>14.393999999999998</v>
      </c>
      <c r="AG855" s="46">
        <f t="shared" si="241"/>
        <v>4664</v>
      </c>
      <c r="AH855" s="46">
        <f t="shared" si="252"/>
        <v>0</v>
      </c>
      <c r="AI855" s="45">
        <f>VLOOKUP(H855,'[1]MŠ na kmeňovú školu V40'!$H$3:Y3934,18,0)</f>
        <v>38</v>
      </c>
      <c r="AJ855" s="45">
        <f>VLOOKUP(H855,'[1]MŠ na kmeňovú školu V40'!$H$3:AE3935,24,0)</f>
        <v>0</v>
      </c>
      <c r="AK855" s="45">
        <f t="shared" si="253"/>
        <v>38</v>
      </c>
      <c r="AL855" s="45">
        <v>98.08</v>
      </c>
      <c r="AM855" s="45">
        <f t="shared" si="254"/>
        <v>14.712</v>
      </c>
      <c r="AN855" s="84">
        <f t="shared" si="242"/>
        <v>5345</v>
      </c>
      <c r="AO855" s="46">
        <f t="shared" si="255"/>
        <v>681</v>
      </c>
      <c r="AP855" s="72"/>
      <c r="AQ855" s="46"/>
      <c r="AR855" s="46"/>
      <c r="AS855" s="46"/>
      <c r="AT855" s="46">
        <f t="shared" si="243"/>
        <v>0</v>
      </c>
      <c r="AU855" s="85">
        <f t="shared" si="244"/>
        <v>5345</v>
      </c>
      <c r="AV855" s="46">
        <f t="shared" si="245"/>
        <v>0</v>
      </c>
      <c r="AW855" s="46"/>
      <c r="AX855" s="86">
        <f t="shared" si="256"/>
        <v>5345</v>
      </c>
    </row>
    <row r="856" spans="1:50" s="56" customFormat="1" ht="13.5" customHeight="1" x14ac:dyDescent="0.25">
      <c r="A856" s="19" t="s">
        <v>1963</v>
      </c>
      <c r="B856" s="20" t="s">
        <v>42</v>
      </c>
      <c r="C856" s="21" t="s">
        <v>43</v>
      </c>
      <c r="D856" s="20" t="s">
        <v>2693</v>
      </c>
      <c r="E856" s="22">
        <v>318388</v>
      </c>
      <c r="F856" s="23" t="s">
        <v>2694</v>
      </c>
      <c r="G856" s="23" t="s">
        <v>1966</v>
      </c>
      <c r="H856" s="24">
        <v>710018789</v>
      </c>
      <c r="I856" s="25">
        <v>318388</v>
      </c>
      <c r="J856" s="23" t="s">
        <v>54</v>
      </c>
      <c r="K856" s="26" t="s">
        <v>1963</v>
      </c>
      <c r="L856" s="23" t="s">
        <v>2564</v>
      </c>
      <c r="M856" s="27">
        <v>97202</v>
      </c>
      <c r="N856" s="23" t="s">
        <v>2695</v>
      </c>
      <c r="O856" s="23" t="s">
        <v>2696</v>
      </c>
      <c r="P856" s="28">
        <v>514284</v>
      </c>
      <c r="Q856" s="21" t="s">
        <v>51</v>
      </c>
      <c r="R856" s="46">
        <v>16</v>
      </c>
      <c r="S856" s="46">
        <v>0</v>
      </c>
      <c r="T856" s="46">
        <f t="shared" si="246"/>
        <v>16</v>
      </c>
      <c r="U856" s="68">
        <v>95.96</v>
      </c>
      <c r="V856" s="69">
        <f t="shared" si="250"/>
        <v>14.393999999999998</v>
      </c>
      <c r="W856" s="46">
        <f t="shared" si="239"/>
        <v>2764</v>
      </c>
      <c r="X856" s="46"/>
      <c r="Y856" s="45">
        <v>0</v>
      </c>
      <c r="Z856" s="45">
        <v>0</v>
      </c>
      <c r="AA856" s="45">
        <f t="shared" si="247"/>
        <v>0</v>
      </c>
      <c r="AB856" s="46">
        <f t="shared" si="248"/>
        <v>16</v>
      </c>
      <c r="AC856" s="46">
        <f t="shared" si="249"/>
        <v>0</v>
      </c>
      <c r="AD856" s="46">
        <f t="shared" si="240"/>
        <v>16</v>
      </c>
      <c r="AE856" s="68">
        <v>95.96</v>
      </c>
      <c r="AF856" s="69">
        <f t="shared" si="251"/>
        <v>14.393999999999998</v>
      </c>
      <c r="AG856" s="46">
        <f t="shared" si="241"/>
        <v>2764</v>
      </c>
      <c r="AH856" s="46">
        <f t="shared" si="252"/>
        <v>0</v>
      </c>
      <c r="AI856" s="45">
        <f>VLOOKUP(H856,'[1]MŠ na kmeňovú školu V40'!$H$3:Y3935,18,0)</f>
        <v>17</v>
      </c>
      <c r="AJ856" s="45">
        <f>VLOOKUP(H856,'[1]MŠ na kmeňovú školu V40'!$H$3:AE3936,24,0)</f>
        <v>0</v>
      </c>
      <c r="AK856" s="45">
        <f t="shared" si="253"/>
        <v>17</v>
      </c>
      <c r="AL856" s="45">
        <v>98.08</v>
      </c>
      <c r="AM856" s="45">
        <f t="shared" si="254"/>
        <v>14.712</v>
      </c>
      <c r="AN856" s="84">
        <f t="shared" si="242"/>
        <v>2843</v>
      </c>
      <c r="AO856" s="46">
        <f t="shared" si="255"/>
        <v>79</v>
      </c>
      <c r="AP856" s="72"/>
      <c r="AQ856" s="46"/>
      <c r="AR856" s="46"/>
      <c r="AS856" s="46"/>
      <c r="AT856" s="46">
        <f t="shared" si="243"/>
        <v>0</v>
      </c>
      <c r="AU856" s="85">
        <f t="shared" si="244"/>
        <v>2843</v>
      </c>
      <c r="AV856" s="46">
        <f t="shared" si="245"/>
        <v>0</v>
      </c>
      <c r="AW856" s="46"/>
      <c r="AX856" s="86">
        <f t="shared" si="256"/>
        <v>2843</v>
      </c>
    </row>
    <row r="857" spans="1:50" s="56" customFormat="1" ht="13.5" customHeight="1" x14ac:dyDescent="0.25">
      <c r="A857" s="19" t="s">
        <v>1963</v>
      </c>
      <c r="B857" s="20" t="s">
        <v>42</v>
      </c>
      <c r="C857" s="21" t="s">
        <v>43</v>
      </c>
      <c r="D857" s="20" t="s">
        <v>2697</v>
      </c>
      <c r="E857" s="22">
        <v>318396</v>
      </c>
      <c r="F857" s="23" t="s">
        <v>2698</v>
      </c>
      <c r="G857" s="23" t="s">
        <v>1966</v>
      </c>
      <c r="H857" s="24">
        <v>710037430</v>
      </c>
      <c r="I857" s="25">
        <v>318396</v>
      </c>
      <c r="J857" s="23" t="s">
        <v>54</v>
      </c>
      <c r="K857" s="26" t="s">
        <v>1963</v>
      </c>
      <c r="L857" s="23" t="s">
        <v>2564</v>
      </c>
      <c r="M857" s="27">
        <v>97247</v>
      </c>
      <c r="N857" s="23" t="s">
        <v>2699</v>
      </c>
      <c r="O857" s="23" t="s">
        <v>2700</v>
      </c>
      <c r="P857" s="28">
        <v>514292</v>
      </c>
      <c r="Q857" s="21" t="s">
        <v>51</v>
      </c>
      <c r="R857" s="46">
        <v>26</v>
      </c>
      <c r="S857" s="46">
        <v>0</v>
      </c>
      <c r="T857" s="46">
        <f t="shared" si="246"/>
        <v>26</v>
      </c>
      <c r="U857" s="68">
        <v>95.96</v>
      </c>
      <c r="V857" s="69">
        <f t="shared" si="250"/>
        <v>14.393999999999998</v>
      </c>
      <c r="W857" s="46">
        <f t="shared" si="239"/>
        <v>4491</v>
      </c>
      <c r="X857" s="46"/>
      <c r="Y857" s="45">
        <v>0</v>
      </c>
      <c r="Z857" s="45">
        <v>0</v>
      </c>
      <c r="AA857" s="45">
        <f t="shared" si="247"/>
        <v>0</v>
      </c>
      <c r="AB857" s="46">
        <f t="shared" si="248"/>
        <v>26</v>
      </c>
      <c r="AC857" s="46">
        <f t="shared" si="249"/>
        <v>0</v>
      </c>
      <c r="AD857" s="46">
        <f t="shared" si="240"/>
        <v>26</v>
      </c>
      <c r="AE857" s="68">
        <v>95.96</v>
      </c>
      <c r="AF857" s="69">
        <f t="shared" si="251"/>
        <v>14.393999999999998</v>
      </c>
      <c r="AG857" s="46">
        <f t="shared" si="241"/>
        <v>4491</v>
      </c>
      <c r="AH857" s="46">
        <f t="shared" si="252"/>
        <v>0</v>
      </c>
      <c r="AI857" s="45">
        <f>VLOOKUP(H857,'[1]MŠ na kmeňovú školu V40'!$H$3:Y3936,18,0)</f>
        <v>23</v>
      </c>
      <c r="AJ857" s="45">
        <f>VLOOKUP(H857,'[1]MŠ na kmeňovú školu V40'!$H$3:AE3937,24,0)</f>
        <v>0</v>
      </c>
      <c r="AK857" s="45">
        <f t="shared" si="253"/>
        <v>23</v>
      </c>
      <c r="AL857" s="45">
        <v>98.08</v>
      </c>
      <c r="AM857" s="45">
        <f t="shared" si="254"/>
        <v>14.712</v>
      </c>
      <c r="AN857" s="84">
        <f t="shared" si="242"/>
        <v>4347</v>
      </c>
      <c r="AO857" s="46">
        <f t="shared" si="255"/>
        <v>-144</v>
      </c>
      <c r="AP857" s="72"/>
      <c r="AQ857" s="46"/>
      <c r="AR857" s="46"/>
      <c r="AS857" s="46"/>
      <c r="AT857" s="46">
        <f t="shared" si="243"/>
        <v>0</v>
      </c>
      <c r="AU857" s="85">
        <f t="shared" si="244"/>
        <v>4347</v>
      </c>
      <c r="AV857" s="46">
        <f t="shared" si="245"/>
        <v>0</v>
      </c>
      <c r="AW857" s="46"/>
      <c r="AX857" s="86">
        <f t="shared" si="256"/>
        <v>4347</v>
      </c>
    </row>
    <row r="858" spans="1:50" s="56" customFormat="1" ht="13.5" customHeight="1" x14ac:dyDescent="0.25">
      <c r="A858" s="19" t="s">
        <v>1963</v>
      </c>
      <c r="B858" s="20" t="s">
        <v>42</v>
      </c>
      <c r="C858" s="21" t="s">
        <v>43</v>
      </c>
      <c r="D858" s="20" t="s">
        <v>2701</v>
      </c>
      <c r="E858" s="22">
        <v>318418</v>
      </c>
      <c r="F858" s="23" t="s">
        <v>2702</v>
      </c>
      <c r="G858" s="23" t="s">
        <v>1966</v>
      </c>
      <c r="H858" s="24">
        <v>710018797</v>
      </c>
      <c r="I858" s="25">
        <v>318418</v>
      </c>
      <c r="J858" s="23" t="s">
        <v>54</v>
      </c>
      <c r="K858" s="26" t="s">
        <v>1963</v>
      </c>
      <c r="L858" s="23" t="s">
        <v>2564</v>
      </c>
      <c r="M858" s="27">
        <v>97216</v>
      </c>
      <c r="N858" s="23" t="s">
        <v>2703</v>
      </c>
      <c r="O858" s="23" t="s">
        <v>2704</v>
      </c>
      <c r="P858" s="28">
        <v>514314</v>
      </c>
      <c r="Q858" s="21" t="s">
        <v>51</v>
      </c>
      <c r="R858" s="46">
        <v>6</v>
      </c>
      <c r="S858" s="46">
        <v>0</v>
      </c>
      <c r="T858" s="46">
        <f t="shared" si="246"/>
        <v>6</v>
      </c>
      <c r="U858" s="68">
        <v>95.96</v>
      </c>
      <c r="V858" s="69">
        <f t="shared" si="250"/>
        <v>14.393999999999998</v>
      </c>
      <c r="W858" s="46">
        <f t="shared" si="239"/>
        <v>1036</v>
      </c>
      <c r="X858" s="46"/>
      <c r="Y858" s="45">
        <v>0</v>
      </c>
      <c r="Z858" s="45">
        <v>0</v>
      </c>
      <c r="AA858" s="45">
        <f t="shared" si="247"/>
        <v>0</v>
      </c>
      <c r="AB858" s="46">
        <f t="shared" si="248"/>
        <v>6</v>
      </c>
      <c r="AC858" s="46">
        <f t="shared" si="249"/>
        <v>0</v>
      </c>
      <c r="AD858" s="46">
        <f t="shared" si="240"/>
        <v>6</v>
      </c>
      <c r="AE858" s="68">
        <v>95.96</v>
      </c>
      <c r="AF858" s="69">
        <f t="shared" si="251"/>
        <v>14.393999999999998</v>
      </c>
      <c r="AG858" s="46">
        <f t="shared" si="241"/>
        <v>1036</v>
      </c>
      <c r="AH858" s="46">
        <f t="shared" si="252"/>
        <v>0</v>
      </c>
      <c r="AI858" s="45">
        <f>VLOOKUP(H858,'[1]MŠ na kmeňovú školu V40'!$H$3:Y3937,18,0)</f>
        <v>5</v>
      </c>
      <c r="AJ858" s="45">
        <f>VLOOKUP(H858,'[1]MŠ na kmeňovú školu V40'!$H$3:AE3938,24,0)</f>
        <v>0</v>
      </c>
      <c r="AK858" s="45">
        <f t="shared" si="253"/>
        <v>5</v>
      </c>
      <c r="AL858" s="45">
        <v>98.08</v>
      </c>
      <c r="AM858" s="45">
        <f t="shared" si="254"/>
        <v>14.712</v>
      </c>
      <c r="AN858" s="84">
        <f t="shared" si="242"/>
        <v>985</v>
      </c>
      <c r="AO858" s="46">
        <f t="shared" si="255"/>
        <v>-51</v>
      </c>
      <c r="AP858" s="72"/>
      <c r="AQ858" s="46"/>
      <c r="AR858" s="46"/>
      <c r="AS858" s="46"/>
      <c r="AT858" s="46">
        <f t="shared" si="243"/>
        <v>0</v>
      </c>
      <c r="AU858" s="85">
        <f t="shared" si="244"/>
        <v>985</v>
      </c>
      <c r="AV858" s="46">
        <f t="shared" si="245"/>
        <v>0</v>
      </c>
      <c r="AW858" s="46"/>
      <c r="AX858" s="86">
        <f t="shared" si="256"/>
        <v>985</v>
      </c>
    </row>
    <row r="859" spans="1:50" s="56" customFormat="1" ht="13.5" customHeight="1" x14ac:dyDescent="0.25">
      <c r="A859" s="19" t="s">
        <v>1963</v>
      </c>
      <c r="B859" s="20" t="s">
        <v>42</v>
      </c>
      <c r="C859" s="21" t="s">
        <v>43</v>
      </c>
      <c r="D859" s="20" t="s">
        <v>2705</v>
      </c>
      <c r="E859" s="22">
        <v>318426</v>
      </c>
      <c r="F859" s="23" t="s">
        <v>2706</v>
      </c>
      <c r="G859" s="23" t="s">
        <v>1966</v>
      </c>
      <c r="H859" s="24">
        <v>710018800</v>
      </c>
      <c r="I859" s="25">
        <v>318426</v>
      </c>
      <c r="J859" s="23" t="s">
        <v>54</v>
      </c>
      <c r="K859" s="26" t="s">
        <v>1963</v>
      </c>
      <c r="L859" s="23" t="s">
        <v>2564</v>
      </c>
      <c r="M859" s="27">
        <v>97211</v>
      </c>
      <c r="N859" s="23" t="s">
        <v>2707</v>
      </c>
      <c r="O859" s="23" t="s">
        <v>2708</v>
      </c>
      <c r="P859" s="28">
        <v>514322</v>
      </c>
      <c r="Q859" s="21" t="s">
        <v>51</v>
      </c>
      <c r="R859" s="46">
        <v>16</v>
      </c>
      <c r="S859" s="46">
        <v>0</v>
      </c>
      <c r="T859" s="46">
        <f t="shared" si="246"/>
        <v>16</v>
      </c>
      <c r="U859" s="68">
        <v>95.96</v>
      </c>
      <c r="V859" s="69">
        <f t="shared" si="250"/>
        <v>14.393999999999998</v>
      </c>
      <c r="W859" s="46">
        <f t="shared" ref="W859:W922" si="257">ROUND(T859*V859*12,0)</f>
        <v>2764</v>
      </c>
      <c r="X859" s="46"/>
      <c r="Y859" s="45">
        <v>0</v>
      </c>
      <c r="Z859" s="45">
        <v>0</v>
      </c>
      <c r="AA859" s="45">
        <f t="shared" si="247"/>
        <v>0</v>
      </c>
      <c r="AB859" s="46">
        <f t="shared" si="248"/>
        <v>16</v>
      </c>
      <c r="AC859" s="46">
        <f t="shared" si="249"/>
        <v>0</v>
      </c>
      <c r="AD859" s="46">
        <f t="shared" ref="AD859:AD922" si="258">+AB859+AC859</f>
        <v>16</v>
      </c>
      <c r="AE859" s="68">
        <v>95.96</v>
      </c>
      <c r="AF859" s="69">
        <f t="shared" si="251"/>
        <v>14.393999999999998</v>
      </c>
      <c r="AG859" s="46">
        <f t="shared" ref="AG859:AG922" si="259">ROUND(AD859*AF859*12,0)</f>
        <v>2764</v>
      </c>
      <c r="AH859" s="46">
        <f t="shared" si="252"/>
        <v>0</v>
      </c>
      <c r="AI859" s="45">
        <f>VLOOKUP(H859,'[1]MŠ na kmeňovú školu V40'!$H$3:Y3938,18,0)</f>
        <v>4</v>
      </c>
      <c r="AJ859" s="45">
        <f>VLOOKUP(H859,'[1]MŠ na kmeňovú školu V40'!$H$3:AE3939,24,0)</f>
        <v>0</v>
      </c>
      <c r="AK859" s="45">
        <f t="shared" si="253"/>
        <v>4</v>
      </c>
      <c r="AL859" s="45">
        <v>98.08</v>
      </c>
      <c r="AM859" s="45">
        <f t="shared" si="254"/>
        <v>14.712</v>
      </c>
      <c r="AN859" s="84">
        <f t="shared" ref="AN859:AN922" si="260">ROUND(AD859*AF859*8+AK859*AM859*4,0)</f>
        <v>2078</v>
      </c>
      <c r="AO859" s="46">
        <f t="shared" si="255"/>
        <v>-686</v>
      </c>
      <c r="AP859" s="72"/>
      <c r="AQ859" s="46"/>
      <c r="AR859" s="46"/>
      <c r="AS859" s="46"/>
      <c r="AT859" s="46">
        <f t="shared" ref="AT859:AT922" si="261">ROUND(+AS859*AM859*4,0)</f>
        <v>0</v>
      </c>
      <c r="AU859" s="85">
        <f t="shared" ref="AU859:AU922" si="262">ROUND(+AN859+AT859,0)</f>
        <v>2078</v>
      </c>
      <c r="AV859" s="46">
        <f t="shared" ref="AV859:AV922" si="263">ROUND(AU859-AN859,0)</f>
        <v>0</v>
      </c>
      <c r="AW859" s="46"/>
      <c r="AX859" s="86">
        <f t="shared" si="256"/>
        <v>2078</v>
      </c>
    </row>
    <row r="860" spans="1:50" s="56" customFormat="1" ht="13.5" customHeight="1" x14ac:dyDescent="0.25">
      <c r="A860" s="19" t="s">
        <v>1963</v>
      </c>
      <c r="B860" s="20" t="s">
        <v>42</v>
      </c>
      <c r="C860" s="21" t="s">
        <v>43</v>
      </c>
      <c r="D860" s="20" t="s">
        <v>2709</v>
      </c>
      <c r="E860" s="22">
        <v>318434</v>
      </c>
      <c r="F860" s="23" t="s">
        <v>2710</v>
      </c>
      <c r="G860" s="23" t="s">
        <v>1966</v>
      </c>
      <c r="H860" s="24">
        <v>710018819</v>
      </c>
      <c r="I860" s="25">
        <v>318434</v>
      </c>
      <c r="J860" s="23" t="s">
        <v>54</v>
      </c>
      <c r="K860" s="26" t="s">
        <v>1963</v>
      </c>
      <c r="L860" s="23" t="s">
        <v>2564</v>
      </c>
      <c r="M860" s="27">
        <v>97216</v>
      </c>
      <c r="N860" s="23" t="s">
        <v>2711</v>
      </c>
      <c r="O860" s="23" t="s">
        <v>2712</v>
      </c>
      <c r="P860" s="28">
        <v>514331</v>
      </c>
      <c r="Q860" s="21" t="s">
        <v>51</v>
      </c>
      <c r="R860" s="46">
        <v>4</v>
      </c>
      <c r="S860" s="46">
        <v>0</v>
      </c>
      <c r="T860" s="46">
        <f t="shared" si="246"/>
        <v>4</v>
      </c>
      <c r="U860" s="68">
        <v>95.96</v>
      </c>
      <c r="V860" s="69">
        <f t="shared" si="250"/>
        <v>14.393999999999998</v>
      </c>
      <c r="W860" s="46">
        <f t="shared" si="257"/>
        <v>691</v>
      </c>
      <c r="X860" s="46"/>
      <c r="Y860" s="45">
        <v>0</v>
      </c>
      <c r="Z860" s="45">
        <v>0</v>
      </c>
      <c r="AA860" s="45">
        <f t="shared" si="247"/>
        <v>0</v>
      </c>
      <c r="AB860" s="46">
        <f t="shared" si="248"/>
        <v>4</v>
      </c>
      <c r="AC860" s="46">
        <f t="shared" si="249"/>
        <v>0</v>
      </c>
      <c r="AD860" s="46">
        <f t="shared" si="258"/>
        <v>4</v>
      </c>
      <c r="AE860" s="68">
        <v>95.96</v>
      </c>
      <c r="AF860" s="69">
        <f t="shared" si="251"/>
        <v>14.393999999999998</v>
      </c>
      <c r="AG860" s="46">
        <f t="shared" si="259"/>
        <v>691</v>
      </c>
      <c r="AH860" s="46">
        <f t="shared" si="252"/>
        <v>0</v>
      </c>
      <c r="AI860" s="45">
        <f>VLOOKUP(H860,'[1]MŠ na kmeňovú školu V40'!$H$3:Y3939,18,0)</f>
        <v>7</v>
      </c>
      <c r="AJ860" s="45">
        <f>VLOOKUP(H860,'[1]MŠ na kmeňovú školu V40'!$H$3:AE3940,24,0)</f>
        <v>0</v>
      </c>
      <c r="AK860" s="45">
        <f t="shared" si="253"/>
        <v>7</v>
      </c>
      <c r="AL860" s="45">
        <v>98.08</v>
      </c>
      <c r="AM860" s="45">
        <f t="shared" si="254"/>
        <v>14.712</v>
      </c>
      <c r="AN860" s="84">
        <f t="shared" si="260"/>
        <v>873</v>
      </c>
      <c r="AO860" s="46">
        <f t="shared" si="255"/>
        <v>182</v>
      </c>
      <c r="AP860" s="72"/>
      <c r="AQ860" s="46"/>
      <c r="AR860" s="46"/>
      <c r="AS860" s="46"/>
      <c r="AT860" s="46">
        <f t="shared" si="261"/>
        <v>0</v>
      </c>
      <c r="AU860" s="85">
        <f t="shared" si="262"/>
        <v>873</v>
      </c>
      <c r="AV860" s="46">
        <f t="shared" si="263"/>
        <v>0</v>
      </c>
      <c r="AW860" s="46"/>
      <c r="AX860" s="86">
        <f t="shared" si="256"/>
        <v>873</v>
      </c>
    </row>
    <row r="861" spans="1:50" s="56" customFormat="1" ht="13.5" customHeight="1" x14ac:dyDescent="0.25">
      <c r="A861" s="19" t="s">
        <v>1963</v>
      </c>
      <c r="B861" s="20" t="s">
        <v>42</v>
      </c>
      <c r="C861" s="21" t="s">
        <v>43</v>
      </c>
      <c r="D861" s="20" t="s">
        <v>2713</v>
      </c>
      <c r="E861" s="22">
        <v>318451</v>
      </c>
      <c r="F861" s="23" t="s">
        <v>2714</v>
      </c>
      <c r="G861" s="23" t="s">
        <v>1966</v>
      </c>
      <c r="H861" s="24">
        <v>710018878</v>
      </c>
      <c r="I861" s="25">
        <v>318451</v>
      </c>
      <c r="J861" s="23" t="s">
        <v>54</v>
      </c>
      <c r="K861" s="26" t="s">
        <v>1963</v>
      </c>
      <c r="L861" s="23" t="s">
        <v>2564</v>
      </c>
      <c r="M861" s="27">
        <v>97248</v>
      </c>
      <c r="N861" s="23" t="s">
        <v>2715</v>
      </c>
      <c r="O861" s="23" t="s">
        <v>2716</v>
      </c>
      <c r="P861" s="28">
        <v>514349</v>
      </c>
      <c r="Q861" s="21" t="s">
        <v>51</v>
      </c>
      <c r="R861" s="46">
        <v>8</v>
      </c>
      <c r="S861" s="46">
        <v>0</v>
      </c>
      <c r="T861" s="46">
        <f t="shared" si="246"/>
        <v>8</v>
      </c>
      <c r="U861" s="68">
        <v>95.96</v>
      </c>
      <c r="V861" s="69">
        <f t="shared" si="250"/>
        <v>14.393999999999998</v>
      </c>
      <c r="W861" s="46">
        <f t="shared" si="257"/>
        <v>1382</v>
      </c>
      <c r="X861" s="46"/>
      <c r="Y861" s="45">
        <v>0</v>
      </c>
      <c r="Z861" s="45">
        <v>0</v>
      </c>
      <c r="AA861" s="45">
        <f t="shared" si="247"/>
        <v>0</v>
      </c>
      <c r="AB861" s="46">
        <f t="shared" si="248"/>
        <v>8</v>
      </c>
      <c r="AC861" s="46">
        <f t="shared" si="249"/>
        <v>0</v>
      </c>
      <c r="AD861" s="46">
        <f t="shared" si="258"/>
        <v>8</v>
      </c>
      <c r="AE861" s="68">
        <v>95.96</v>
      </c>
      <c r="AF861" s="69">
        <f t="shared" si="251"/>
        <v>14.393999999999998</v>
      </c>
      <c r="AG861" s="46">
        <f t="shared" si="259"/>
        <v>1382</v>
      </c>
      <c r="AH861" s="46">
        <f t="shared" si="252"/>
        <v>0</v>
      </c>
      <c r="AI861" s="45">
        <f>VLOOKUP(H861,'[1]MŠ na kmeňovú školu V40'!$H$3:Y3940,18,0)</f>
        <v>4</v>
      </c>
      <c r="AJ861" s="45">
        <f>VLOOKUP(H861,'[1]MŠ na kmeňovú školu V40'!$H$3:AE3941,24,0)</f>
        <v>0</v>
      </c>
      <c r="AK861" s="45">
        <f t="shared" si="253"/>
        <v>4</v>
      </c>
      <c r="AL861" s="45">
        <v>98.08</v>
      </c>
      <c r="AM861" s="45">
        <f t="shared" si="254"/>
        <v>14.712</v>
      </c>
      <c r="AN861" s="84">
        <f t="shared" si="260"/>
        <v>1157</v>
      </c>
      <c r="AO861" s="46">
        <f t="shared" si="255"/>
        <v>-225</v>
      </c>
      <c r="AP861" s="72"/>
      <c r="AQ861" s="46"/>
      <c r="AR861" s="46"/>
      <c r="AS861" s="46"/>
      <c r="AT861" s="46">
        <f t="shared" si="261"/>
        <v>0</v>
      </c>
      <c r="AU861" s="85">
        <f t="shared" si="262"/>
        <v>1157</v>
      </c>
      <c r="AV861" s="46">
        <f t="shared" si="263"/>
        <v>0</v>
      </c>
      <c r="AW861" s="46"/>
      <c r="AX861" s="86">
        <f t="shared" si="256"/>
        <v>1157</v>
      </c>
    </row>
    <row r="862" spans="1:50" s="56" customFormat="1" ht="13.5" customHeight="1" x14ac:dyDescent="0.25">
      <c r="A862" s="19" t="s">
        <v>1963</v>
      </c>
      <c r="B862" s="20" t="s">
        <v>42</v>
      </c>
      <c r="C862" s="21" t="s">
        <v>43</v>
      </c>
      <c r="D862" s="20" t="s">
        <v>2717</v>
      </c>
      <c r="E862" s="22">
        <v>318469</v>
      </c>
      <c r="F862" s="23" t="s">
        <v>2718</v>
      </c>
      <c r="G862" s="23" t="s">
        <v>1966</v>
      </c>
      <c r="H862" s="24">
        <v>710156332</v>
      </c>
      <c r="I862" s="25">
        <v>36126811</v>
      </c>
      <c r="J862" s="23" t="s">
        <v>100</v>
      </c>
      <c r="K862" s="26" t="s">
        <v>1963</v>
      </c>
      <c r="L862" s="23" t="s">
        <v>2564</v>
      </c>
      <c r="M862" s="27">
        <v>97231</v>
      </c>
      <c r="N862" s="23" t="s">
        <v>2719</v>
      </c>
      <c r="O862" s="23" t="s">
        <v>2720</v>
      </c>
      <c r="P862" s="28">
        <v>514357</v>
      </c>
      <c r="Q862" s="21" t="s">
        <v>51</v>
      </c>
      <c r="R862" s="46">
        <v>10</v>
      </c>
      <c r="S862" s="46">
        <v>0</v>
      </c>
      <c r="T862" s="46">
        <f t="shared" si="246"/>
        <v>10</v>
      </c>
      <c r="U862" s="68">
        <v>95.96</v>
      </c>
      <c r="V862" s="69">
        <f t="shared" si="250"/>
        <v>14.393999999999998</v>
      </c>
      <c r="W862" s="46">
        <f t="shared" si="257"/>
        <v>1727</v>
      </c>
      <c r="X862" s="46"/>
      <c r="Y862" s="45">
        <v>0</v>
      </c>
      <c r="Z862" s="45">
        <v>0</v>
      </c>
      <c r="AA862" s="45">
        <f t="shared" si="247"/>
        <v>0</v>
      </c>
      <c r="AB862" s="46">
        <f t="shared" si="248"/>
        <v>10</v>
      </c>
      <c r="AC862" s="46">
        <f t="shared" si="249"/>
        <v>0</v>
      </c>
      <c r="AD862" s="46">
        <f t="shared" si="258"/>
        <v>10</v>
      </c>
      <c r="AE862" s="68">
        <v>95.96</v>
      </c>
      <c r="AF862" s="69">
        <f t="shared" si="251"/>
        <v>14.393999999999998</v>
      </c>
      <c r="AG862" s="46">
        <f t="shared" si="259"/>
        <v>1727</v>
      </c>
      <c r="AH862" s="46">
        <f t="shared" si="252"/>
        <v>0</v>
      </c>
      <c r="AI862" s="45">
        <f>VLOOKUP(H862,'[1]MŠ na kmeňovú školu V40'!$H$3:Y3941,18,0)</f>
        <v>1</v>
      </c>
      <c r="AJ862" s="45">
        <f>VLOOKUP(H862,'[1]MŠ na kmeňovú školu V40'!$H$3:AE3942,24,0)</f>
        <v>0</v>
      </c>
      <c r="AK862" s="45">
        <f t="shared" si="253"/>
        <v>1</v>
      </c>
      <c r="AL862" s="45">
        <v>98.08</v>
      </c>
      <c r="AM862" s="45">
        <f t="shared" si="254"/>
        <v>14.712</v>
      </c>
      <c r="AN862" s="84">
        <f t="shared" si="260"/>
        <v>1210</v>
      </c>
      <c r="AO862" s="46">
        <f t="shared" si="255"/>
        <v>-517</v>
      </c>
      <c r="AP862" s="72"/>
      <c r="AQ862" s="46"/>
      <c r="AR862" s="46"/>
      <c r="AS862" s="46"/>
      <c r="AT862" s="46">
        <f t="shared" si="261"/>
        <v>0</v>
      </c>
      <c r="AU862" s="85">
        <f t="shared" si="262"/>
        <v>1210</v>
      </c>
      <c r="AV862" s="46">
        <f t="shared" si="263"/>
        <v>0</v>
      </c>
      <c r="AW862" s="46"/>
      <c r="AX862" s="86">
        <f t="shared" si="256"/>
        <v>1210</v>
      </c>
    </row>
    <row r="863" spans="1:50" s="56" customFormat="1" ht="13.5" customHeight="1" x14ac:dyDescent="0.25">
      <c r="A863" s="19" t="s">
        <v>1963</v>
      </c>
      <c r="B863" s="20" t="s">
        <v>42</v>
      </c>
      <c r="C863" s="21" t="s">
        <v>43</v>
      </c>
      <c r="D863" s="20" t="s">
        <v>2721</v>
      </c>
      <c r="E863" s="22">
        <v>648566</v>
      </c>
      <c r="F863" s="23" t="s">
        <v>2722</v>
      </c>
      <c r="G863" s="23" t="s">
        <v>1966</v>
      </c>
      <c r="H863" s="24">
        <v>710018738</v>
      </c>
      <c r="I863" s="25">
        <v>648566</v>
      </c>
      <c r="J863" s="23" t="s">
        <v>54</v>
      </c>
      <c r="K863" s="26" t="s">
        <v>1963</v>
      </c>
      <c r="L863" s="23" t="s">
        <v>2564</v>
      </c>
      <c r="M863" s="27">
        <v>97226</v>
      </c>
      <c r="N863" s="23" t="s">
        <v>2723</v>
      </c>
      <c r="O863" s="23" t="s">
        <v>2724</v>
      </c>
      <c r="P863" s="28">
        <v>514365</v>
      </c>
      <c r="Q863" s="21" t="s">
        <v>51</v>
      </c>
      <c r="R863" s="46">
        <v>2</v>
      </c>
      <c r="S863" s="46">
        <v>0</v>
      </c>
      <c r="T863" s="46">
        <f t="shared" si="246"/>
        <v>2</v>
      </c>
      <c r="U863" s="68">
        <v>95.96</v>
      </c>
      <c r="V863" s="69">
        <f t="shared" si="250"/>
        <v>14.393999999999998</v>
      </c>
      <c r="W863" s="46">
        <f t="shared" si="257"/>
        <v>345</v>
      </c>
      <c r="X863" s="46"/>
      <c r="Y863" s="45">
        <v>0</v>
      </c>
      <c r="Z863" s="45">
        <v>0</v>
      </c>
      <c r="AA863" s="45">
        <f t="shared" si="247"/>
        <v>0</v>
      </c>
      <c r="AB863" s="46">
        <f t="shared" si="248"/>
        <v>2</v>
      </c>
      <c r="AC863" s="46">
        <f t="shared" si="249"/>
        <v>0</v>
      </c>
      <c r="AD863" s="46">
        <f t="shared" si="258"/>
        <v>2</v>
      </c>
      <c r="AE863" s="68">
        <v>95.96</v>
      </c>
      <c r="AF863" s="69">
        <f t="shared" si="251"/>
        <v>14.393999999999998</v>
      </c>
      <c r="AG863" s="46">
        <f t="shared" si="259"/>
        <v>345</v>
      </c>
      <c r="AH863" s="46">
        <f t="shared" si="252"/>
        <v>0</v>
      </c>
      <c r="AI863" s="45">
        <f>VLOOKUP(H863,'[1]MŠ na kmeňovú školu V40'!$H$3:Y3942,18,0)</f>
        <v>5</v>
      </c>
      <c r="AJ863" s="45">
        <f>VLOOKUP(H863,'[1]MŠ na kmeňovú školu V40'!$H$3:AE3943,24,0)</f>
        <v>0</v>
      </c>
      <c r="AK863" s="45">
        <f t="shared" si="253"/>
        <v>5</v>
      </c>
      <c r="AL863" s="45">
        <v>98.08</v>
      </c>
      <c r="AM863" s="45">
        <f t="shared" si="254"/>
        <v>14.712</v>
      </c>
      <c r="AN863" s="84">
        <f t="shared" si="260"/>
        <v>525</v>
      </c>
      <c r="AO863" s="46">
        <f t="shared" si="255"/>
        <v>180</v>
      </c>
      <c r="AP863" s="72"/>
      <c r="AQ863" s="46"/>
      <c r="AR863" s="46"/>
      <c r="AS863" s="46"/>
      <c r="AT863" s="46">
        <f t="shared" si="261"/>
        <v>0</v>
      </c>
      <c r="AU863" s="85">
        <f t="shared" si="262"/>
        <v>525</v>
      </c>
      <c r="AV863" s="46">
        <f t="shared" si="263"/>
        <v>0</v>
      </c>
      <c r="AW863" s="46"/>
      <c r="AX863" s="86">
        <f t="shared" si="256"/>
        <v>525</v>
      </c>
    </row>
    <row r="864" spans="1:50" s="56" customFormat="1" ht="13.5" customHeight="1" x14ac:dyDescent="0.25">
      <c r="A864" s="19" t="s">
        <v>1963</v>
      </c>
      <c r="B864" s="20" t="s">
        <v>42</v>
      </c>
      <c r="C864" s="21" t="s">
        <v>43</v>
      </c>
      <c r="D864" s="20" t="s">
        <v>2725</v>
      </c>
      <c r="E864" s="22">
        <v>318485</v>
      </c>
      <c r="F864" s="23" t="s">
        <v>2726</v>
      </c>
      <c r="G864" s="23" t="s">
        <v>1966</v>
      </c>
      <c r="H864" s="24">
        <v>710018886</v>
      </c>
      <c r="I864" s="25">
        <v>318485</v>
      </c>
      <c r="J864" s="23" t="s">
        <v>54</v>
      </c>
      <c r="K864" s="26" t="s">
        <v>1963</v>
      </c>
      <c r="L864" s="23" t="s">
        <v>2564</v>
      </c>
      <c r="M864" s="27">
        <v>97205</v>
      </c>
      <c r="N864" s="23" t="s">
        <v>2727</v>
      </c>
      <c r="O864" s="23" t="s">
        <v>2728</v>
      </c>
      <c r="P864" s="28">
        <v>514373</v>
      </c>
      <c r="Q864" s="21" t="s">
        <v>51</v>
      </c>
      <c r="R864" s="46">
        <v>12</v>
      </c>
      <c r="S864" s="46">
        <v>0</v>
      </c>
      <c r="T864" s="46">
        <f t="shared" si="246"/>
        <v>12</v>
      </c>
      <c r="U864" s="68">
        <v>95.96</v>
      </c>
      <c r="V864" s="69">
        <f t="shared" si="250"/>
        <v>14.393999999999998</v>
      </c>
      <c r="W864" s="46">
        <f t="shared" si="257"/>
        <v>2073</v>
      </c>
      <c r="X864" s="46"/>
      <c r="Y864" s="45">
        <v>0</v>
      </c>
      <c r="Z864" s="45">
        <v>0</v>
      </c>
      <c r="AA864" s="45">
        <f t="shared" si="247"/>
        <v>0</v>
      </c>
      <c r="AB864" s="46">
        <f t="shared" si="248"/>
        <v>12</v>
      </c>
      <c r="AC864" s="46">
        <f t="shared" si="249"/>
        <v>0</v>
      </c>
      <c r="AD864" s="46">
        <f t="shared" si="258"/>
        <v>12</v>
      </c>
      <c r="AE864" s="68">
        <v>95.96</v>
      </c>
      <c r="AF864" s="69">
        <f t="shared" si="251"/>
        <v>14.393999999999998</v>
      </c>
      <c r="AG864" s="46">
        <f t="shared" si="259"/>
        <v>2073</v>
      </c>
      <c r="AH864" s="46">
        <f t="shared" si="252"/>
        <v>0</v>
      </c>
      <c r="AI864" s="45">
        <f>VLOOKUP(H864,'[1]MŠ na kmeňovú školu V40'!$H$3:Y3943,18,0)</f>
        <v>11</v>
      </c>
      <c r="AJ864" s="45">
        <f>VLOOKUP(H864,'[1]MŠ na kmeňovú školu V40'!$H$3:AE3944,24,0)</f>
        <v>0</v>
      </c>
      <c r="AK864" s="45">
        <f t="shared" si="253"/>
        <v>11</v>
      </c>
      <c r="AL864" s="45">
        <v>98.08</v>
      </c>
      <c r="AM864" s="45">
        <f t="shared" si="254"/>
        <v>14.712</v>
      </c>
      <c r="AN864" s="84">
        <f t="shared" si="260"/>
        <v>2029</v>
      </c>
      <c r="AO864" s="46">
        <f t="shared" si="255"/>
        <v>-44</v>
      </c>
      <c r="AP864" s="72"/>
      <c r="AQ864" s="46"/>
      <c r="AR864" s="46"/>
      <c r="AS864" s="46"/>
      <c r="AT864" s="46">
        <f t="shared" si="261"/>
        <v>0</v>
      </c>
      <c r="AU864" s="85">
        <f t="shared" si="262"/>
        <v>2029</v>
      </c>
      <c r="AV864" s="46">
        <f t="shared" si="263"/>
        <v>0</v>
      </c>
      <c r="AW864" s="46"/>
      <c r="AX864" s="86">
        <f t="shared" si="256"/>
        <v>2029</v>
      </c>
    </row>
    <row r="865" spans="1:50" s="56" customFormat="1" ht="13.5" customHeight="1" x14ac:dyDescent="0.25">
      <c r="A865" s="19" t="s">
        <v>1963</v>
      </c>
      <c r="B865" s="20" t="s">
        <v>42</v>
      </c>
      <c r="C865" s="21" t="s">
        <v>43</v>
      </c>
      <c r="D865" s="20" t="s">
        <v>2729</v>
      </c>
      <c r="E865" s="22">
        <v>649074</v>
      </c>
      <c r="F865" s="23" t="s">
        <v>2730</v>
      </c>
      <c r="G865" s="23" t="s">
        <v>1966</v>
      </c>
      <c r="H865" s="24">
        <v>710018894</v>
      </c>
      <c r="I865" s="25">
        <v>649074</v>
      </c>
      <c r="J865" s="23" t="s">
        <v>54</v>
      </c>
      <c r="K865" s="26" t="s">
        <v>1963</v>
      </c>
      <c r="L865" s="23" t="s">
        <v>2564</v>
      </c>
      <c r="M865" s="27">
        <v>97226</v>
      </c>
      <c r="N865" s="23" t="s">
        <v>2731</v>
      </c>
      <c r="O865" s="23" t="s">
        <v>2732</v>
      </c>
      <c r="P865" s="28">
        <v>514381</v>
      </c>
      <c r="Q865" s="21" t="s">
        <v>51</v>
      </c>
      <c r="R865" s="46">
        <v>5</v>
      </c>
      <c r="S865" s="46">
        <v>0</v>
      </c>
      <c r="T865" s="46">
        <f t="shared" si="246"/>
        <v>5</v>
      </c>
      <c r="U865" s="68">
        <v>95.96</v>
      </c>
      <c r="V865" s="69">
        <f t="shared" si="250"/>
        <v>14.393999999999998</v>
      </c>
      <c r="W865" s="46">
        <f t="shared" si="257"/>
        <v>864</v>
      </c>
      <c r="X865" s="46"/>
      <c r="Y865" s="45">
        <v>0</v>
      </c>
      <c r="Z865" s="45">
        <v>0</v>
      </c>
      <c r="AA865" s="45">
        <f t="shared" si="247"/>
        <v>0</v>
      </c>
      <c r="AB865" s="46">
        <f t="shared" si="248"/>
        <v>5</v>
      </c>
      <c r="AC865" s="46">
        <f t="shared" si="249"/>
        <v>0</v>
      </c>
      <c r="AD865" s="46">
        <f t="shared" si="258"/>
        <v>5</v>
      </c>
      <c r="AE865" s="68">
        <v>95.96</v>
      </c>
      <c r="AF865" s="69">
        <f t="shared" si="251"/>
        <v>14.393999999999998</v>
      </c>
      <c r="AG865" s="46">
        <f t="shared" si="259"/>
        <v>864</v>
      </c>
      <c r="AH865" s="46">
        <f t="shared" si="252"/>
        <v>0</v>
      </c>
      <c r="AI865" s="45">
        <f>VLOOKUP(H865,'[1]MŠ na kmeňovú školu V40'!$H$3:Y3944,18,0)</f>
        <v>1</v>
      </c>
      <c r="AJ865" s="45">
        <f>VLOOKUP(H865,'[1]MŠ na kmeňovú školu V40'!$H$3:AE3945,24,0)</f>
        <v>0</v>
      </c>
      <c r="AK865" s="45">
        <f t="shared" si="253"/>
        <v>1</v>
      </c>
      <c r="AL865" s="45">
        <v>98.08</v>
      </c>
      <c r="AM865" s="45">
        <f t="shared" si="254"/>
        <v>14.712</v>
      </c>
      <c r="AN865" s="84">
        <f t="shared" si="260"/>
        <v>635</v>
      </c>
      <c r="AO865" s="46">
        <f t="shared" si="255"/>
        <v>-229</v>
      </c>
      <c r="AP865" s="72"/>
      <c r="AQ865" s="46"/>
      <c r="AR865" s="46"/>
      <c r="AS865" s="46"/>
      <c r="AT865" s="46">
        <f t="shared" si="261"/>
        <v>0</v>
      </c>
      <c r="AU865" s="85">
        <f t="shared" si="262"/>
        <v>635</v>
      </c>
      <c r="AV865" s="46">
        <f t="shared" si="263"/>
        <v>0</v>
      </c>
      <c r="AW865" s="46"/>
      <c r="AX865" s="86">
        <f t="shared" si="256"/>
        <v>635</v>
      </c>
    </row>
    <row r="866" spans="1:50" s="56" customFormat="1" ht="13.5" customHeight="1" x14ac:dyDescent="0.25">
      <c r="A866" s="19" t="s">
        <v>1963</v>
      </c>
      <c r="B866" s="20" t="s">
        <v>42</v>
      </c>
      <c r="C866" s="21" t="s">
        <v>43</v>
      </c>
      <c r="D866" s="20" t="s">
        <v>2733</v>
      </c>
      <c r="E866" s="22">
        <v>318507</v>
      </c>
      <c r="F866" s="23" t="s">
        <v>2734</v>
      </c>
      <c r="G866" s="23" t="s">
        <v>1966</v>
      </c>
      <c r="H866" s="24">
        <v>710264704</v>
      </c>
      <c r="I866" s="25">
        <v>318507</v>
      </c>
      <c r="J866" s="23" t="s">
        <v>54</v>
      </c>
      <c r="K866" s="26" t="s">
        <v>1963</v>
      </c>
      <c r="L866" s="23" t="s">
        <v>2564</v>
      </c>
      <c r="M866" s="27">
        <v>97201</v>
      </c>
      <c r="N866" s="23" t="s">
        <v>2735</v>
      </c>
      <c r="O866" s="23" t="s">
        <v>2736</v>
      </c>
      <c r="P866" s="28">
        <v>514390</v>
      </c>
      <c r="Q866" s="21" t="s">
        <v>51</v>
      </c>
      <c r="R866" s="46">
        <v>1</v>
      </c>
      <c r="S866" s="46">
        <v>0</v>
      </c>
      <c r="T866" s="46">
        <f t="shared" si="246"/>
        <v>1</v>
      </c>
      <c r="U866" s="68">
        <v>95.96</v>
      </c>
      <c r="V866" s="69">
        <f t="shared" si="250"/>
        <v>14.393999999999998</v>
      </c>
      <c r="W866" s="46">
        <f t="shared" si="257"/>
        <v>173</v>
      </c>
      <c r="X866" s="46"/>
      <c r="Y866" s="45">
        <v>0</v>
      </c>
      <c r="Z866" s="45">
        <v>0</v>
      </c>
      <c r="AA866" s="45">
        <f t="shared" si="247"/>
        <v>0</v>
      </c>
      <c r="AB866" s="46">
        <f t="shared" si="248"/>
        <v>1</v>
      </c>
      <c r="AC866" s="46">
        <f t="shared" si="249"/>
        <v>0</v>
      </c>
      <c r="AD866" s="46">
        <f t="shared" si="258"/>
        <v>1</v>
      </c>
      <c r="AE866" s="68">
        <v>95.96</v>
      </c>
      <c r="AF866" s="69">
        <f t="shared" si="251"/>
        <v>14.393999999999998</v>
      </c>
      <c r="AG866" s="46">
        <f t="shared" si="259"/>
        <v>173</v>
      </c>
      <c r="AH866" s="46">
        <f t="shared" si="252"/>
        <v>0</v>
      </c>
      <c r="AI866" s="45">
        <f>VLOOKUP(H866,'[1]MŠ na kmeňovú školu V40'!$H$3:Y3945,18,0)</f>
        <v>5</v>
      </c>
      <c r="AJ866" s="45">
        <f>VLOOKUP(H866,'[1]MŠ na kmeňovú školu V40'!$H$3:AE3946,24,0)</f>
        <v>0</v>
      </c>
      <c r="AK866" s="45">
        <f t="shared" si="253"/>
        <v>5</v>
      </c>
      <c r="AL866" s="45">
        <v>98.08</v>
      </c>
      <c r="AM866" s="45">
        <f t="shared" si="254"/>
        <v>14.712</v>
      </c>
      <c r="AN866" s="84">
        <f t="shared" si="260"/>
        <v>409</v>
      </c>
      <c r="AO866" s="46">
        <f t="shared" si="255"/>
        <v>236</v>
      </c>
      <c r="AP866" s="72"/>
      <c r="AQ866" s="46"/>
      <c r="AR866" s="46"/>
      <c r="AS866" s="46"/>
      <c r="AT866" s="46">
        <f t="shared" si="261"/>
        <v>0</v>
      </c>
      <c r="AU866" s="85">
        <f t="shared" si="262"/>
        <v>409</v>
      </c>
      <c r="AV866" s="46">
        <f t="shared" si="263"/>
        <v>0</v>
      </c>
      <c r="AW866" s="46"/>
      <c r="AX866" s="86">
        <f t="shared" si="256"/>
        <v>409</v>
      </c>
    </row>
    <row r="867" spans="1:50" s="56" customFormat="1" ht="13.5" customHeight="1" x14ac:dyDescent="0.25">
      <c r="A867" s="19" t="s">
        <v>1963</v>
      </c>
      <c r="B867" s="20" t="s">
        <v>42</v>
      </c>
      <c r="C867" s="21" t="s">
        <v>43</v>
      </c>
      <c r="D867" s="20" t="s">
        <v>2737</v>
      </c>
      <c r="E867" s="22">
        <v>318523</v>
      </c>
      <c r="F867" s="23" t="s">
        <v>2738</v>
      </c>
      <c r="G867" s="23" t="s">
        <v>1966</v>
      </c>
      <c r="H867" s="24">
        <v>710018916</v>
      </c>
      <c r="I867" s="25">
        <v>318523</v>
      </c>
      <c r="J867" s="23" t="s">
        <v>54</v>
      </c>
      <c r="K867" s="26" t="s">
        <v>1963</v>
      </c>
      <c r="L867" s="23" t="s">
        <v>2564</v>
      </c>
      <c r="M867" s="27">
        <v>97214</v>
      </c>
      <c r="N867" s="23" t="s">
        <v>2739</v>
      </c>
      <c r="O867" s="23" t="s">
        <v>2740</v>
      </c>
      <c r="P867" s="28">
        <v>514411</v>
      </c>
      <c r="Q867" s="21" t="s">
        <v>51</v>
      </c>
      <c r="R867" s="46">
        <v>7</v>
      </c>
      <c r="S867" s="46">
        <v>0</v>
      </c>
      <c r="T867" s="46">
        <f t="shared" si="246"/>
        <v>7</v>
      </c>
      <c r="U867" s="68">
        <v>95.96</v>
      </c>
      <c r="V867" s="69">
        <f t="shared" si="250"/>
        <v>14.393999999999998</v>
      </c>
      <c r="W867" s="46">
        <f t="shared" si="257"/>
        <v>1209</v>
      </c>
      <c r="X867" s="46"/>
      <c r="Y867" s="45">
        <v>0</v>
      </c>
      <c r="Z867" s="45">
        <v>0</v>
      </c>
      <c r="AA867" s="45">
        <f t="shared" si="247"/>
        <v>0</v>
      </c>
      <c r="AB867" s="46">
        <f t="shared" si="248"/>
        <v>7</v>
      </c>
      <c r="AC867" s="46">
        <f t="shared" si="249"/>
        <v>0</v>
      </c>
      <c r="AD867" s="46">
        <f t="shared" si="258"/>
        <v>7</v>
      </c>
      <c r="AE867" s="68">
        <v>95.96</v>
      </c>
      <c r="AF867" s="69">
        <f t="shared" si="251"/>
        <v>14.393999999999998</v>
      </c>
      <c r="AG867" s="46">
        <f t="shared" si="259"/>
        <v>1209</v>
      </c>
      <c r="AH867" s="46">
        <f t="shared" si="252"/>
        <v>0</v>
      </c>
      <c r="AI867" s="45">
        <f>VLOOKUP(H867,'[1]MŠ na kmeňovú školu V40'!$H$3:Y3946,18,0)</f>
        <v>13</v>
      </c>
      <c r="AJ867" s="45">
        <f>VLOOKUP(H867,'[1]MŠ na kmeňovú školu V40'!$H$3:AE3947,24,0)</f>
        <v>0</v>
      </c>
      <c r="AK867" s="45">
        <f t="shared" si="253"/>
        <v>13</v>
      </c>
      <c r="AL867" s="45">
        <v>98.08</v>
      </c>
      <c r="AM867" s="45">
        <f t="shared" si="254"/>
        <v>14.712</v>
      </c>
      <c r="AN867" s="84">
        <f t="shared" si="260"/>
        <v>1571</v>
      </c>
      <c r="AO867" s="46">
        <f t="shared" si="255"/>
        <v>362</v>
      </c>
      <c r="AP867" s="72"/>
      <c r="AQ867" s="46"/>
      <c r="AR867" s="46"/>
      <c r="AS867" s="46"/>
      <c r="AT867" s="46">
        <f t="shared" si="261"/>
        <v>0</v>
      </c>
      <c r="AU867" s="85">
        <f t="shared" si="262"/>
        <v>1571</v>
      </c>
      <c r="AV867" s="46">
        <f t="shared" si="263"/>
        <v>0</v>
      </c>
      <c r="AW867" s="46"/>
      <c r="AX867" s="86">
        <f t="shared" si="256"/>
        <v>1571</v>
      </c>
    </row>
    <row r="868" spans="1:50" s="56" customFormat="1" ht="13.5" customHeight="1" x14ac:dyDescent="0.25">
      <c r="A868" s="19" t="s">
        <v>1963</v>
      </c>
      <c r="B868" s="20" t="s">
        <v>42</v>
      </c>
      <c r="C868" s="21" t="s">
        <v>43</v>
      </c>
      <c r="D868" s="20" t="s">
        <v>2741</v>
      </c>
      <c r="E868" s="22">
        <v>318531</v>
      </c>
      <c r="F868" s="23" t="s">
        <v>2742</v>
      </c>
      <c r="G868" s="23" t="s">
        <v>1966</v>
      </c>
      <c r="H868" s="24">
        <v>710018924</v>
      </c>
      <c r="I868" s="25">
        <v>31201733</v>
      </c>
      <c r="J868" s="23" t="s">
        <v>113</v>
      </c>
      <c r="K868" s="26" t="s">
        <v>1963</v>
      </c>
      <c r="L868" s="23" t="s">
        <v>2564</v>
      </c>
      <c r="M868" s="27">
        <v>97228</v>
      </c>
      <c r="N868" s="23" t="s">
        <v>2743</v>
      </c>
      <c r="O868" s="23" t="s">
        <v>2744</v>
      </c>
      <c r="P868" s="28">
        <v>514420</v>
      </c>
      <c r="Q868" s="21" t="s">
        <v>51</v>
      </c>
      <c r="R868" s="46">
        <v>17</v>
      </c>
      <c r="S868" s="46">
        <v>0</v>
      </c>
      <c r="T868" s="46">
        <f t="shared" si="246"/>
        <v>17</v>
      </c>
      <c r="U868" s="68">
        <v>95.96</v>
      </c>
      <c r="V868" s="69">
        <f t="shared" si="250"/>
        <v>14.393999999999998</v>
      </c>
      <c r="W868" s="46">
        <f t="shared" si="257"/>
        <v>2936</v>
      </c>
      <c r="X868" s="46"/>
      <c r="Y868" s="45">
        <v>0</v>
      </c>
      <c r="Z868" s="45">
        <v>0</v>
      </c>
      <c r="AA868" s="45">
        <f t="shared" si="247"/>
        <v>0</v>
      </c>
      <c r="AB868" s="46">
        <f t="shared" si="248"/>
        <v>17</v>
      </c>
      <c r="AC868" s="46">
        <f t="shared" si="249"/>
        <v>0</v>
      </c>
      <c r="AD868" s="46">
        <f t="shared" si="258"/>
        <v>17</v>
      </c>
      <c r="AE868" s="68">
        <v>95.96</v>
      </c>
      <c r="AF868" s="69">
        <f t="shared" si="251"/>
        <v>14.393999999999998</v>
      </c>
      <c r="AG868" s="46">
        <f t="shared" si="259"/>
        <v>2936</v>
      </c>
      <c r="AH868" s="46">
        <f t="shared" si="252"/>
        <v>0</v>
      </c>
      <c r="AI868" s="45">
        <f>VLOOKUP(H868,'[1]MŠ na kmeňovú školu V40'!$H$3:Y3947,18,0)</f>
        <v>18</v>
      </c>
      <c r="AJ868" s="45">
        <f>VLOOKUP(H868,'[1]MŠ na kmeňovú školu V40'!$H$3:AE3948,24,0)</f>
        <v>0</v>
      </c>
      <c r="AK868" s="45">
        <f t="shared" si="253"/>
        <v>18</v>
      </c>
      <c r="AL868" s="45">
        <v>98.08</v>
      </c>
      <c r="AM868" s="45">
        <f t="shared" si="254"/>
        <v>14.712</v>
      </c>
      <c r="AN868" s="84">
        <f t="shared" si="260"/>
        <v>3017</v>
      </c>
      <c r="AO868" s="46">
        <f t="shared" si="255"/>
        <v>81</v>
      </c>
      <c r="AP868" s="72"/>
      <c r="AQ868" s="46"/>
      <c r="AR868" s="46"/>
      <c r="AS868" s="46"/>
      <c r="AT868" s="46">
        <f t="shared" si="261"/>
        <v>0</v>
      </c>
      <c r="AU868" s="85">
        <f t="shared" si="262"/>
        <v>3017</v>
      </c>
      <c r="AV868" s="46">
        <f t="shared" si="263"/>
        <v>0</v>
      </c>
      <c r="AW868" s="46"/>
      <c r="AX868" s="86">
        <f t="shared" si="256"/>
        <v>3017</v>
      </c>
    </row>
    <row r="869" spans="1:50" s="56" customFormat="1" ht="13.5" customHeight="1" x14ac:dyDescent="0.25">
      <c r="A869" s="19" t="s">
        <v>1963</v>
      </c>
      <c r="B869" s="20" t="s">
        <v>42</v>
      </c>
      <c r="C869" s="21" t="s">
        <v>43</v>
      </c>
      <c r="D869" s="20" t="s">
        <v>2745</v>
      </c>
      <c r="E869" s="22">
        <v>318540</v>
      </c>
      <c r="F869" s="23" t="s">
        <v>2746</v>
      </c>
      <c r="G869" s="23" t="s">
        <v>1966</v>
      </c>
      <c r="H869" s="24">
        <v>710018940</v>
      </c>
      <c r="I869" s="25">
        <v>318540</v>
      </c>
      <c r="J869" s="23" t="s">
        <v>54</v>
      </c>
      <c r="K869" s="26" t="s">
        <v>1963</v>
      </c>
      <c r="L869" s="23" t="s">
        <v>2564</v>
      </c>
      <c r="M869" s="27">
        <v>97101</v>
      </c>
      <c r="N869" s="23" t="s">
        <v>2747</v>
      </c>
      <c r="O869" s="23" t="s">
        <v>2748</v>
      </c>
      <c r="P869" s="28">
        <v>514438</v>
      </c>
      <c r="Q869" s="21" t="s">
        <v>51</v>
      </c>
      <c r="R869" s="46">
        <v>4</v>
      </c>
      <c r="S869" s="46">
        <v>0</v>
      </c>
      <c r="T869" s="46">
        <f t="shared" ref="T869:T932" si="264">+R869+S869</f>
        <v>4</v>
      </c>
      <c r="U869" s="68">
        <v>95.96</v>
      </c>
      <c r="V869" s="69">
        <f t="shared" si="250"/>
        <v>14.393999999999998</v>
      </c>
      <c r="W869" s="46">
        <f t="shared" si="257"/>
        <v>691</v>
      </c>
      <c r="X869" s="46"/>
      <c r="Y869" s="45">
        <v>0</v>
      </c>
      <c r="Z869" s="45">
        <v>0</v>
      </c>
      <c r="AA869" s="45">
        <f t="shared" si="247"/>
        <v>0</v>
      </c>
      <c r="AB869" s="46">
        <f t="shared" si="248"/>
        <v>4</v>
      </c>
      <c r="AC869" s="46">
        <f t="shared" si="249"/>
        <v>0</v>
      </c>
      <c r="AD869" s="46">
        <f t="shared" si="258"/>
        <v>4</v>
      </c>
      <c r="AE869" s="68">
        <v>95.96</v>
      </c>
      <c r="AF869" s="69">
        <f t="shared" si="251"/>
        <v>14.393999999999998</v>
      </c>
      <c r="AG869" s="46">
        <f t="shared" si="259"/>
        <v>691</v>
      </c>
      <c r="AH869" s="46">
        <f t="shared" si="252"/>
        <v>0</v>
      </c>
      <c r="AI869" s="45">
        <f>VLOOKUP(H869,'[1]MŠ na kmeňovú školu V40'!$H$3:Y3948,18,0)</f>
        <v>4</v>
      </c>
      <c r="AJ869" s="45">
        <f>VLOOKUP(H869,'[1]MŠ na kmeňovú školu V40'!$H$3:AE3949,24,0)</f>
        <v>0</v>
      </c>
      <c r="AK869" s="45">
        <f t="shared" si="253"/>
        <v>4</v>
      </c>
      <c r="AL869" s="45">
        <v>98.08</v>
      </c>
      <c r="AM869" s="45">
        <f t="shared" si="254"/>
        <v>14.712</v>
      </c>
      <c r="AN869" s="84">
        <f t="shared" si="260"/>
        <v>696</v>
      </c>
      <c r="AO869" s="46">
        <f t="shared" si="255"/>
        <v>5</v>
      </c>
      <c r="AP869" s="72"/>
      <c r="AQ869" s="46"/>
      <c r="AR869" s="46"/>
      <c r="AS869" s="46"/>
      <c r="AT869" s="46">
        <f t="shared" si="261"/>
        <v>0</v>
      </c>
      <c r="AU869" s="85">
        <f t="shared" si="262"/>
        <v>696</v>
      </c>
      <c r="AV869" s="46">
        <f t="shared" si="263"/>
        <v>0</v>
      </c>
      <c r="AW869" s="46"/>
      <c r="AX869" s="86">
        <f t="shared" si="256"/>
        <v>696</v>
      </c>
    </row>
    <row r="870" spans="1:50" s="56" customFormat="1" ht="13.5" customHeight="1" x14ac:dyDescent="0.25">
      <c r="A870" s="19" t="s">
        <v>1963</v>
      </c>
      <c r="B870" s="20" t="s">
        <v>42</v>
      </c>
      <c r="C870" s="21" t="s">
        <v>43</v>
      </c>
      <c r="D870" s="20" t="s">
        <v>2749</v>
      </c>
      <c r="E870" s="22">
        <v>651001</v>
      </c>
      <c r="F870" s="23" t="s">
        <v>2750</v>
      </c>
      <c r="G870" s="23" t="s">
        <v>1966</v>
      </c>
      <c r="H870" s="24">
        <v>710158270</v>
      </c>
      <c r="I870" s="25">
        <v>651001</v>
      </c>
      <c r="J870" s="23" t="s">
        <v>54</v>
      </c>
      <c r="K870" s="26" t="s">
        <v>1963</v>
      </c>
      <c r="L870" s="23" t="s">
        <v>2564</v>
      </c>
      <c r="M870" s="27">
        <v>97243</v>
      </c>
      <c r="N870" s="23" t="s">
        <v>2751</v>
      </c>
      <c r="O870" s="23" t="s">
        <v>2752</v>
      </c>
      <c r="P870" s="28">
        <v>514454</v>
      </c>
      <c r="Q870" s="21" t="s">
        <v>51</v>
      </c>
      <c r="R870" s="46">
        <v>14</v>
      </c>
      <c r="S870" s="46">
        <v>0</v>
      </c>
      <c r="T870" s="46">
        <f t="shared" si="264"/>
        <v>14</v>
      </c>
      <c r="U870" s="68">
        <v>95.96</v>
      </c>
      <c r="V870" s="69">
        <f t="shared" si="250"/>
        <v>14.393999999999998</v>
      </c>
      <c r="W870" s="46">
        <f t="shared" si="257"/>
        <v>2418</v>
      </c>
      <c r="X870" s="46"/>
      <c r="Y870" s="45">
        <v>0</v>
      </c>
      <c r="Z870" s="45">
        <v>0</v>
      </c>
      <c r="AA870" s="45">
        <f t="shared" ref="AA870:AA933" si="265">+Y870+Z870</f>
        <v>0</v>
      </c>
      <c r="AB870" s="46">
        <f t="shared" ref="AB870:AB933" si="266">+R870+Y870</f>
        <v>14</v>
      </c>
      <c r="AC870" s="46">
        <f t="shared" ref="AC870:AC933" si="267">+S870+Z870</f>
        <v>0</v>
      </c>
      <c r="AD870" s="46">
        <f t="shared" si="258"/>
        <v>14</v>
      </c>
      <c r="AE870" s="68">
        <v>95.96</v>
      </c>
      <c r="AF870" s="69">
        <f t="shared" si="251"/>
        <v>14.393999999999998</v>
      </c>
      <c r="AG870" s="46">
        <f t="shared" si="259"/>
        <v>2418</v>
      </c>
      <c r="AH870" s="46">
        <f t="shared" si="252"/>
        <v>0</v>
      </c>
      <c r="AI870" s="45">
        <f>VLOOKUP(H870,'[1]MŠ na kmeňovú školu V40'!$H$3:Y3949,18,0)</f>
        <v>21</v>
      </c>
      <c r="AJ870" s="45">
        <f>VLOOKUP(H870,'[1]MŠ na kmeňovú školu V40'!$H$3:AE3950,24,0)</f>
        <v>0</v>
      </c>
      <c r="AK870" s="45">
        <f t="shared" si="253"/>
        <v>21</v>
      </c>
      <c r="AL870" s="45">
        <v>98.08</v>
      </c>
      <c r="AM870" s="45">
        <f t="shared" si="254"/>
        <v>14.712</v>
      </c>
      <c r="AN870" s="84">
        <f t="shared" si="260"/>
        <v>2848</v>
      </c>
      <c r="AO870" s="46">
        <f t="shared" si="255"/>
        <v>430</v>
      </c>
      <c r="AP870" s="72"/>
      <c r="AQ870" s="46"/>
      <c r="AR870" s="46"/>
      <c r="AS870" s="46"/>
      <c r="AT870" s="46">
        <f t="shared" si="261"/>
        <v>0</v>
      </c>
      <c r="AU870" s="85">
        <f t="shared" si="262"/>
        <v>2848</v>
      </c>
      <c r="AV870" s="46">
        <f t="shared" si="263"/>
        <v>0</v>
      </c>
      <c r="AW870" s="46"/>
      <c r="AX870" s="86">
        <f t="shared" si="256"/>
        <v>2848</v>
      </c>
    </row>
    <row r="871" spans="1:50" s="56" customFormat="1" ht="13.5" customHeight="1" x14ac:dyDescent="0.25">
      <c r="A871" s="19" t="s">
        <v>1963</v>
      </c>
      <c r="B871" s="20" t="s">
        <v>42</v>
      </c>
      <c r="C871" s="21" t="s">
        <v>43</v>
      </c>
      <c r="D871" s="20" t="s">
        <v>2753</v>
      </c>
      <c r="E871" s="22">
        <v>692263</v>
      </c>
      <c r="F871" s="23" t="s">
        <v>2754</v>
      </c>
      <c r="G871" s="23" t="s">
        <v>1966</v>
      </c>
      <c r="H871" s="24">
        <v>710018150</v>
      </c>
      <c r="I871" s="25">
        <v>36131644</v>
      </c>
      <c r="J871" s="23" t="s">
        <v>100</v>
      </c>
      <c r="K871" s="26" t="s">
        <v>1963</v>
      </c>
      <c r="L871" s="23" t="s">
        <v>2387</v>
      </c>
      <c r="M871" s="27">
        <v>1701</v>
      </c>
      <c r="N871" s="23" t="s">
        <v>2755</v>
      </c>
      <c r="O871" s="23" t="s">
        <v>2756</v>
      </c>
      <c r="P871" s="28">
        <v>518913</v>
      </c>
      <c r="Q871" s="21" t="s">
        <v>51</v>
      </c>
      <c r="R871" s="46">
        <v>13</v>
      </c>
      <c r="S871" s="46">
        <v>0</v>
      </c>
      <c r="T871" s="46">
        <f t="shared" si="264"/>
        <v>13</v>
      </c>
      <c r="U871" s="68">
        <v>95.96</v>
      </c>
      <c r="V871" s="69">
        <f t="shared" si="250"/>
        <v>14.393999999999998</v>
      </c>
      <c r="W871" s="46">
        <f t="shared" si="257"/>
        <v>2245</v>
      </c>
      <c r="X871" s="46"/>
      <c r="Y871" s="45">
        <v>0</v>
      </c>
      <c r="Z871" s="45">
        <v>0</v>
      </c>
      <c r="AA871" s="45">
        <f t="shared" si="265"/>
        <v>0</v>
      </c>
      <c r="AB871" s="46">
        <f t="shared" si="266"/>
        <v>13</v>
      </c>
      <c r="AC871" s="46">
        <f t="shared" si="267"/>
        <v>0</v>
      </c>
      <c r="AD871" s="46">
        <f t="shared" si="258"/>
        <v>13</v>
      </c>
      <c r="AE871" s="68">
        <v>95.96</v>
      </c>
      <c r="AF871" s="69">
        <f t="shared" si="251"/>
        <v>14.393999999999998</v>
      </c>
      <c r="AG871" s="46">
        <f t="shared" si="259"/>
        <v>2245</v>
      </c>
      <c r="AH871" s="46">
        <f t="shared" si="252"/>
        <v>0</v>
      </c>
      <c r="AI871" s="45">
        <f>VLOOKUP(H871,'[1]MŠ na kmeňovú školu V40'!$H$3:Y3950,18,0)</f>
        <v>15</v>
      </c>
      <c r="AJ871" s="45">
        <f>VLOOKUP(H871,'[1]MŠ na kmeňovú školu V40'!$H$3:AE3951,24,0)</f>
        <v>0</v>
      </c>
      <c r="AK871" s="45">
        <f t="shared" si="253"/>
        <v>15</v>
      </c>
      <c r="AL871" s="45">
        <v>98.08</v>
      </c>
      <c r="AM871" s="45">
        <f t="shared" si="254"/>
        <v>14.712</v>
      </c>
      <c r="AN871" s="84">
        <f t="shared" si="260"/>
        <v>2380</v>
      </c>
      <c r="AO871" s="46">
        <f t="shared" si="255"/>
        <v>135</v>
      </c>
      <c r="AP871" s="72"/>
      <c r="AQ871" s="46"/>
      <c r="AR871" s="46"/>
      <c r="AS871" s="46"/>
      <c r="AT871" s="46">
        <f t="shared" si="261"/>
        <v>0</v>
      </c>
      <c r="AU871" s="85">
        <f t="shared" si="262"/>
        <v>2380</v>
      </c>
      <c r="AV871" s="46">
        <f t="shared" si="263"/>
        <v>0</v>
      </c>
      <c r="AW871" s="46"/>
      <c r="AX871" s="86">
        <f t="shared" si="256"/>
        <v>2380</v>
      </c>
    </row>
    <row r="872" spans="1:50" s="56" customFormat="1" ht="13.5" customHeight="1" x14ac:dyDescent="0.25">
      <c r="A872" s="19" t="s">
        <v>1963</v>
      </c>
      <c r="B872" s="20" t="s">
        <v>42</v>
      </c>
      <c r="C872" s="21" t="s">
        <v>43</v>
      </c>
      <c r="D872" s="20" t="s">
        <v>2757</v>
      </c>
      <c r="E872" s="22">
        <v>310182</v>
      </c>
      <c r="F872" s="23" t="s">
        <v>2758</v>
      </c>
      <c r="G872" s="23" t="s">
        <v>1966</v>
      </c>
      <c r="H872" s="24">
        <v>710035691</v>
      </c>
      <c r="I872" s="25">
        <v>310182</v>
      </c>
      <c r="J872" s="23" t="s">
        <v>54</v>
      </c>
      <c r="K872" s="26" t="s">
        <v>1963</v>
      </c>
      <c r="L872" s="23" t="s">
        <v>2019</v>
      </c>
      <c r="M872" s="27">
        <v>95701</v>
      </c>
      <c r="N872" s="23" t="s">
        <v>2759</v>
      </c>
      <c r="O872" s="23" t="s">
        <v>2760</v>
      </c>
      <c r="P872" s="28">
        <v>542652</v>
      </c>
      <c r="Q872" s="21" t="s">
        <v>51</v>
      </c>
      <c r="R872" s="46">
        <v>34</v>
      </c>
      <c r="S872" s="46">
        <v>3</v>
      </c>
      <c r="T872" s="46">
        <f t="shared" si="264"/>
        <v>37</v>
      </c>
      <c r="U872" s="68">
        <v>95.96</v>
      </c>
      <c r="V872" s="69">
        <f t="shared" si="250"/>
        <v>14.393999999999998</v>
      </c>
      <c r="W872" s="46">
        <f t="shared" si="257"/>
        <v>6391</v>
      </c>
      <c r="X872" s="46"/>
      <c r="Y872" s="45">
        <v>0</v>
      </c>
      <c r="Z872" s="45">
        <v>0</v>
      </c>
      <c r="AA872" s="45">
        <f t="shared" si="265"/>
        <v>0</v>
      </c>
      <c r="AB872" s="46">
        <f t="shared" si="266"/>
        <v>34</v>
      </c>
      <c r="AC872" s="46">
        <f t="shared" si="267"/>
        <v>3</v>
      </c>
      <c r="AD872" s="46">
        <f t="shared" si="258"/>
        <v>37</v>
      </c>
      <c r="AE872" s="68">
        <v>95.96</v>
      </c>
      <c r="AF872" s="69">
        <f t="shared" si="251"/>
        <v>14.393999999999998</v>
      </c>
      <c r="AG872" s="46">
        <f t="shared" si="259"/>
        <v>6391</v>
      </c>
      <c r="AH872" s="46">
        <f t="shared" si="252"/>
        <v>0</v>
      </c>
      <c r="AI872" s="45">
        <f>VLOOKUP(H872,'[1]MŠ na kmeňovú školu V40'!$H$3:Y3951,18,0)</f>
        <v>36</v>
      </c>
      <c r="AJ872" s="45">
        <f>VLOOKUP(H872,'[1]MŠ na kmeňovú školu V40'!$H$3:AE3952,24,0)</f>
        <v>2</v>
      </c>
      <c r="AK872" s="45">
        <f t="shared" si="253"/>
        <v>38</v>
      </c>
      <c r="AL872" s="45">
        <v>98.08</v>
      </c>
      <c r="AM872" s="45">
        <f t="shared" si="254"/>
        <v>14.712</v>
      </c>
      <c r="AN872" s="84">
        <f t="shared" si="260"/>
        <v>6497</v>
      </c>
      <c r="AO872" s="46">
        <f t="shared" si="255"/>
        <v>106</v>
      </c>
      <c r="AP872" s="72"/>
      <c r="AQ872" s="46"/>
      <c r="AR872" s="46"/>
      <c r="AS872" s="46"/>
      <c r="AT872" s="46">
        <f t="shared" si="261"/>
        <v>0</v>
      </c>
      <c r="AU872" s="85">
        <f t="shared" si="262"/>
        <v>6497</v>
      </c>
      <c r="AV872" s="46">
        <f t="shared" si="263"/>
        <v>0</v>
      </c>
      <c r="AW872" s="46"/>
      <c r="AX872" s="86">
        <f t="shared" si="256"/>
        <v>6497</v>
      </c>
    </row>
    <row r="873" spans="1:50" s="56" customFormat="1" ht="13.5" customHeight="1" x14ac:dyDescent="0.25">
      <c r="A873" s="19" t="s">
        <v>1963</v>
      </c>
      <c r="B873" s="20" t="s">
        <v>42</v>
      </c>
      <c r="C873" s="21" t="s">
        <v>43</v>
      </c>
      <c r="D873" s="20" t="s">
        <v>2757</v>
      </c>
      <c r="E873" s="22">
        <v>310182</v>
      </c>
      <c r="F873" s="23" t="s">
        <v>2758</v>
      </c>
      <c r="G873" s="23" t="s">
        <v>1966</v>
      </c>
      <c r="H873" s="24">
        <v>710143924</v>
      </c>
      <c r="I873" s="25">
        <v>310182</v>
      </c>
      <c r="J873" s="23" t="s">
        <v>54</v>
      </c>
      <c r="K873" s="26" t="s">
        <v>1963</v>
      </c>
      <c r="L873" s="23" t="s">
        <v>2019</v>
      </c>
      <c r="M873" s="27">
        <v>95703</v>
      </c>
      <c r="N873" s="23" t="s">
        <v>2759</v>
      </c>
      <c r="O873" s="23" t="s">
        <v>2761</v>
      </c>
      <c r="P873" s="28">
        <v>542652</v>
      </c>
      <c r="Q873" s="21" t="s">
        <v>51</v>
      </c>
      <c r="R873" s="46">
        <v>3</v>
      </c>
      <c r="S873" s="46">
        <v>0</v>
      </c>
      <c r="T873" s="46">
        <f t="shared" si="264"/>
        <v>3</v>
      </c>
      <c r="U873" s="68">
        <v>95.96</v>
      </c>
      <c r="V873" s="69">
        <f t="shared" si="250"/>
        <v>14.393999999999998</v>
      </c>
      <c r="W873" s="46">
        <f t="shared" si="257"/>
        <v>518</v>
      </c>
      <c r="X873" s="46"/>
      <c r="Y873" s="45">
        <v>0</v>
      </c>
      <c r="Z873" s="45">
        <v>0</v>
      </c>
      <c r="AA873" s="45">
        <f t="shared" si="265"/>
        <v>0</v>
      </c>
      <c r="AB873" s="46">
        <f t="shared" si="266"/>
        <v>3</v>
      </c>
      <c r="AC873" s="46">
        <f t="shared" si="267"/>
        <v>0</v>
      </c>
      <c r="AD873" s="46">
        <f t="shared" si="258"/>
        <v>3</v>
      </c>
      <c r="AE873" s="68">
        <v>95.96</v>
      </c>
      <c r="AF873" s="69">
        <f t="shared" si="251"/>
        <v>14.393999999999998</v>
      </c>
      <c r="AG873" s="46">
        <f t="shared" si="259"/>
        <v>518</v>
      </c>
      <c r="AH873" s="46">
        <f t="shared" si="252"/>
        <v>0</v>
      </c>
      <c r="AI873" s="45">
        <f>VLOOKUP(H873,'[1]MŠ na kmeňovú školu V40'!$H$3:Y3952,18,0)</f>
        <v>6</v>
      </c>
      <c r="AJ873" s="45">
        <f>VLOOKUP(H873,'[1]MŠ na kmeňovú školu V40'!$H$3:AE3953,24,0)</f>
        <v>0</v>
      </c>
      <c r="AK873" s="45">
        <f t="shared" si="253"/>
        <v>6</v>
      </c>
      <c r="AL873" s="45">
        <v>98.08</v>
      </c>
      <c r="AM873" s="45">
        <f t="shared" si="254"/>
        <v>14.712</v>
      </c>
      <c r="AN873" s="84">
        <f t="shared" si="260"/>
        <v>699</v>
      </c>
      <c r="AO873" s="46">
        <f t="shared" si="255"/>
        <v>181</v>
      </c>
      <c r="AP873" s="72"/>
      <c r="AQ873" s="46"/>
      <c r="AR873" s="46"/>
      <c r="AS873" s="46"/>
      <c r="AT873" s="46">
        <f t="shared" si="261"/>
        <v>0</v>
      </c>
      <c r="AU873" s="85">
        <f t="shared" si="262"/>
        <v>699</v>
      </c>
      <c r="AV873" s="46">
        <f t="shared" si="263"/>
        <v>0</v>
      </c>
      <c r="AW873" s="46"/>
      <c r="AX873" s="86">
        <f t="shared" si="256"/>
        <v>699</v>
      </c>
    </row>
    <row r="874" spans="1:50" s="50" customFormat="1" ht="13.5" customHeight="1" x14ac:dyDescent="0.25">
      <c r="A874" s="19" t="s">
        <v>1963</v>
      </c>
      <c r="B874" s="20" t="s">
        <v>42</v>
      </c>
      <c r="C874" s="21" t="s">
        <v>43</v>
      </c>
      <c r="D874" s="20" t="s">
        <v>2757</v>
      </c>
      <c r="E874" s="22">
        <v>310182</v>
      </c>
      <c r="F874" s="23" t="s">
        <v>2758</v>
      </c>
      <c r="G874" s="23" t="s">
        <v>1966</v>
      </c>
      <c r="H874" s="37">
        <v>710144130</v>
      </c>
      <c r="I874" s="25">
        <v>310182</v>
      </c>
      <c r="J874" s="23" t="s">
        <v>54</v>
      </c>
      <c r="K874" s="26" t="s">
        <v>1963</v>
      </c>
      <c r="L874" s="23" t="s">
        <v>2019</v>
      </c>
      <c r="M874" s="27">
        <v>95701</v>
      </c>
      <c r="N874" s="23" t="s">
        <v>2759</v>
      </c>
      <c r="O874" s="23" t="s">
        <v>2762</v>
      </c>
      <c r="P874" s="28">
        <v>542652</v>
      </c>
      <c r="Q874" s="21" t="s">
        <v>51</v>
      </c>
      <c r="R874" s="46">
        <v>20</v>
      </c>
      <c r="S874" s="46">
        <v>0</v>
      </c>
      <c r="T874" s="46">
        <f t="shared" si="264"/>
        <v>20</v>
      </c>
      <c r="U874" s="68">
        <v>95.96</v>
      </c>
      <c r="V874" s="69">
        <f t="shared" si="250"/>
        <v>14.393999999999998</v>
      </c>
      <c r="W874" s="46">
        <f t="shared" si="257"/>
        <v>3455</v>
      </c>
      <c r="X874" s="46"/>
      <c r="Y874" s="45">
        <v>0</v>
      </c>
      <c r="Z874" s="45">
        <v>0</v>
      </c>
      <c r="AA874" s="45">
        <f t="shared" si="265"/>
        <v>0</v>
      </c>
      <c r="AB874" s="46">
        <f t="shared" si="266"/>
        <v>20</v>
      </c>
      <c r="AC874" s="46">
        <f t="shared" si="267"/>
        <v>0</v>
      </c>
      <c r="AD874" s="46">
        <f t="shared" si="258"/>
        <v>20</v>
      </c>
      <c r="AE874" s="68">
        <v>95.96</v>
      </c>
      <c r="AF874" s="69">
        <f t="shared" si="251"/>
        <v>14.393999999999998</v>
      </c>
      <c r="AG874" s="46">
        <f t="shared" si="259"/>
        <v>3455</v>
      </c>
      <c r="AH874" s="46">
        <f t="shared" si="252"/>
        <v>0</v>
      </c>
      <c r="AI874" s="45">
        <f>VLOOKUP(H874,'[1]MŠ na kmeňovú školu V40'!$H$3:Y3953,18,0)</f>
        <v>25</v>
      </c>
      <c r="AJ874" s="45">
        <f>VLOOKUP(H874,'[1]MŠ na kmeňovú školu V40'!$H$3:AE3954,24,0)</f>
        <v>0</v>
      </c>
      <c r="AK874" s="45">
        <f t="shared" si="253"/>
        <v>25</v>
      </c>
      <c r="AL874" s="45">
        <v>98.08</v>
      </c>
      <c r="AM874" s="45">
        <f t="shared" si="254"/>
        <v>14.712</v>
      </c>
      <c r="AN874" s="84">
        <f t="shared" si="260"/>
        <v>3774</v>
      </c>
      <c r="AO874" s="46">
        <f t="shared" si="255"/>
        <v>319</v>
      </c>
      <c r="AP874" s="72"/>
      <c r="AQ874" s="46"/>
      <c r="AR874" s="46"/>
      <c r="AS874" s="46"/>
      <c r="AT874" s="46">
        <f t="shared" si="261"/>
        <v>0</v>
      </c>
      <c r="AU874" s="85">
        <f t="shared" si="262"/>
        <v>3774</v>
      </c>
      <c r="AV874" s="46">
        <f t="shared" si="263"/>
        <v>0</v>
      </c>
      <c r="AW874" s="46"/>
      <c r="AX874" s="86">
        <f t="shared" si="256"/>
        <v>3774</v>
      </c>
    </row>
    <row r="875" spans="1:50" s="56" customFormat="1" ht="13.5" customHeight="1" x14ac:dyDescent="0.25">
      <c r="A875" s="19" t="s">
        <v>1963</v>
      </c>
      <c r="B875" s="20" t="s">
        <v>42</v>
      </c>
      <c r="C875" s="21" t="s">
        <v>43</v>
      </c>
      <c r="D875" s="20" t="s">
        <v>2757</v>
      </c>
      <c r="E875" s="22">
        <v>310182</v>
      </c>
      <c r="F875" s="23" t="s">
        <v>2758</v>
      </c>
      <c r="G875" s="23" t="s">
        <v>1966</v>
      </c>
      <c r="H875" s="24">
        <v>710143932</v>
      </c>
      <c r="I875" s="25">
        <v>310182</v>
      </c>
      <c r="J875" s="23" t="s">
        <v>54</v>
      </c>
      <c r="K875" s="26" t="s">
        <v>1963</v>
      </c>
      <c r="L875" s="23" t="s">
        <v>2019</v>
      </c>
      <c r="M875" s="27">
        <v>95701</v>
      </c>
      <c r="N875" s="23" t="s">
        <v>2759</v>
      </c>
      <c r="O875" s="23" t="s">
        <v>2763</v>
      </c>
      <c r="P875" s="28">
        <v>542652</v>
      </c>
      <c r="Q875" s="21" t="s">
        <v>51</v>
      </c>
      <c r="R875" s="46">
        <v>44</v>
      </c>
      <c r="S875" s="46">
        <v>0</v>
      </c>
      <c r="T875" s="46">
        <f t="shared" si="264"/>
        <v>44</v>
      </c>
      <c r="U875" s="68">
        <v>95.96</v>
      </c>
      <c r="V875" s="69">
        <f t="shared" si="250"/>
        <v>14.393999999999998</v>
      </c>
      <c r="W875" s="46">
        <f t="shared" si="257"/>
        <v>7600</v>
      </c>
      <c r="X875" s="46"/>
      <c r="Y875" s="45">
        <v>0</v>
      </c>
      <c r="Z875" s="45">
        <v>0</v>
      </c>
      <c r="AA875" s="45">
        <f t="shared" si="265"/>
        <v>0</v>
      </c>
      <c r="AB875" s="46">
        <f t="shared" si="266"/>
        <v>44</v>
      </c>
      <c r="AC875" s="46">
        <f t="shared" si="267"/>
        <v>0</v>
      </c>
      <c r="AD875" s="46">
        <f t="shared" si="258"/>
        <v>44</v>
      </c>
      <c r="AE875" s="68">
        <v>95.96</v>
      </c>
      <c r="AF875" s="69">
        <f t="shared" si="251"/>
        <v>14.393999999999998</v>
      </c>
      <c r="AG875" s="46">
        <f t="shared" si="259"/>
        <v>7600</v>
      </c>
      <c r="AH875" s="46">
        <f t="shared" si="252"/>
        <v>0</v>
      </c>
      <c r="AI875" s="45">
        <f>VLOOKUP(H875,'[1]MŠ na kmeňovú školu V40'!$H$3:Y3954,18,0)</f>
        <v>40</v>
      </c>
      <c r="AJ875" s="45">
        <f>VLOOKUP(H875,'[1]MŠ na kmeňovú školu V40'!$H$3:AE3955,24,0)</f>
        <v>0</v>
      </c>
      <c r="AK875" s="45">
        <f t="shared" si="253"/>
        <v>40</v>
      </c>
      <c r="AL875" s="45">
        <v>98.08</v>
      </c>
      <c r="AM875" s="45">
        <f t="shared" si="254"/>
        <v>14.712</v>
      </c>
      <c r="AN875" s="84">
        <f t="shared" si="260"/>
        <v>7421</v>
      </c>
      <c r="AO875" s="46">
        <f t="shared" si="255"/>
        <v>-179</v>
      </c>
      <c r="AP875" s="72"/>
      <c r="AQ875" s="46"/>
      <c r="AR875" s="46"/>
      <c r="AS875" s="46"/>
      <c r="AT875" s="46">
        <f t="shared" si="261"/>
        <v>0</v>
      </c>
      <c r="AU875" s="85">
        <f t="shared" si="262"/>
        <v>7421</v>
      </c>
      <c r="AV875" s="46">
        <f t="shared" si="263"/>
        <v>0</v>
      </c>
      <c r="AW875" s="46"/>
      <c r="AX875" s="86">
        <f t="shared" si="256"/>
        <v>7421</v>
      </c>
    </row>
    <row r="876" spans="1:50" s="56" customFormat="1" ht="13.5" customHeight="1" x14ac:dyDescent="0.25">
      <c r="A876" s="19" t="s">
        <v>1963</v>
      </c>
      <c r="B876" s="20" t="s">
        <v>42</v>
      </c>
      <c r="C876" s="21" t="s">
        <v>43</v>
      </c>
      <c r="D876" s="20" t="s">
        <v>2757</v>
      </c>
      <c r="E876" s="22">
        <v>310182</v>
      </c>
      <c r="F876" s="23" t="s">
        <v>2758</v>
      </c>
      <c r="G876" s="23" t="s">
        <v>1966</v>
      </c>
      <c r="H876" s="24">
        <v>710035764</v>
      </c>
      <c r="I876" s="25">
        <v>310182</v>
      </c>
      <c r="J876" s="23" t="s">
        <v>54</v>
      </c>
      <c r="K876" s="26" t="s">
        <v>1963</v>
      </c>
      <c r="L876" s="23" t="s">
        <v>2019</v>
      </c>
      <c r="M876" s="27">
        <v>95704</v>
      </c>
      <c r="N876" s="23" t="s">
        <v>2759</v>
      </c>
      <c r="O876" s="23" t="s">
        <v>2764</v>
      </c>
      <c r="P876" s="28">
        <v>542652</v>
      </c>
      <c r="Q876" s="21" t="s">
        <v>51</v>
      </c>
      <c r="R876" s="46">
        <v>28</v>
      </c>
      <c r="S876" s="46">
        <v>0</v>
      </c>
      <c r="T876" s="46">
        <f t="shared" si="264"/>
        <v>28</v>
      </c>
      <c r="U876" s="68">
        <v>95.96</v>
      </c>
      <c r="V876" s="69">
        <f t="shared" si="250"/>
        <v>14.393999999999998</v>
      </c>
      <c r="W876" s="46">
        <f t="shared" si="257"/>
        <v>4836</v>
      </c>
      <c r="X876" s="46"/>
      <c r="Y876" s="45">
        <v>0</v>
      </c>
      <c r="Z876" s="45">
        <v>0</v>
      </c>
      <c r="AA876" s="45">
        <f t="shared" si="265"/>
        <v>0</v>
      </c>
      <c r="AB876" s="46">
        <f t="shared" si="266"/>
        <v>28</v>
      </c>
      <c r="AC876" s="46">
        <f t="shared" si="267"/>
        <v>0</v>
      </c>
      <c r="AD876" s="46">
        <f t="shared" si="258"/>
        <v>28</v>
      </c>
      <c r="AE876" s="68">
        <v>95.96</v>
      </c>
      <c r="AF876" s="69">
        <f t="shared" si="251"/>
        <v>14.393999999999998</v>
      </c>
      <c r="AG876" s="46">
        <f t="shared" si="259"/>
        <v>4836</v>
      </c>
      <c r="AH876" s="46">
        <f t="shared" si="252"/>
        <v>0</v>
      </c>
      <c r="AI876" s="45">
        <f>VLOOKUP(H876,'[1]MŠ na kmeňovú školu V40'!$H$3:Y3955,18,0)</f>
        <v>27</v>
      </c>
      <c r="AJ876" s="45">
        <f>VLOOKUP(H876,'[1]MŠ na kmeňovú školu V40'!$H$3:AE3956,24,0)</f>
        <v>0</v>
      </c>
      <c r="AK876" s="45">
        <f t="shared" si="253"/>
        <v>27</v>
      </c>
      <c r="AL876" s="45">
        <v>98.08</v>
      </c>
      <c r="AM876" s="45">
        <f t="shared" si="254"/>
        <v>14.712</v>
      </c>
      <c r="AN876" s="84">
        <f t="shared" si="260"/>
        <v>4813</v>
      </c>
      <c r="AO876" s="46">
        <f t="shared" si="255"/>
        <v>-23</v>
      </c>
      <c r="AP876" s="72"/>
      <c r="AQ876" s="46"/>
      <c r="AR876" s="46"/>
      <c r="AS876" s="46"/>
      <c r="AT876" s="46">
        <f t="shared" si="261"/>
        <v>0</v>
      </c>
      <c r="AU876" s="85">
        <f t="shared" si="262"/>
        <v>4813</v>
      </c>
      <c r="AV876" s="46">
        <f t="shared" si="263"/>
        <v>0</v>
      </c>
      <c r="AW876" s="46"/>
      <c r="AX876" s="86">
        <f t="shared" si="256"/>
        <v>4813</v>
      </c>
    </row>
    <row r="877" spans="1:50" s="56" customFormat="1" ht="13.5" customHeight="1" x14ac:dyDescent="0.25">
      <c r="A877" s="19" t="s">
        <v>1963</v>
      </c>
      <c r="B877" s="20" t="s">
        <v>42</v>
      </c>
      <c r="C877" s="21" t="s">
        <v>43</v>
      </c>
      <c r="D877" s="20" t="s">
        <v>2757</v>
      </c>
      <c r="E877" s="22">
        <v>310182</v>
      </c>
      <c r="F877" s="23" t="s">
        <v>2758</v>
      </c>
      <c r="G877" s="23" t="s">
        <v>1966</v>
      </c>
      <c r="H877" s="24">
        <v>710035705</v>
      </c>
      <c r="I877" s="25">
        <v>310182</v>
      </c>
      <c r="J877" s="23" t="s">
        <v>54</v>
      </c>
      <c r="K877" s="26" t="s">
        <v>1963</v>
      </c>
      <c r="L877" s="23" t="s">
        <v>2019</v>
      </c>
      <c r="M877" s="27">
        <v>95701</v>
      </c>
      <c r="N877" s="23" t="s">
        <v>2759</v>
      </c>
      <c r="O877" s="23" t="s">
        <v>2765</v>
      </c>
      <c r="P877" s="28">
        <v>542652</v>
      </c>
      <c r="Q877" s="21" t="s">
        <v>51</v>
      </c>
      <c r="R877" s="46">
        <v>34</v>
      </c>
      <c r="S877" s="46">
        <v>0</v>
      </c>
      <c r="T877" s="46">
        <f t="shared" si="264"/>
        <v>34</v>
      </c>
      <c r="U877" s="68">
        <v>95.96</v>
      </c>
      <c r="V877" s="69">
        <f t="shared" si="250"/>
        <v>14.393999999999998</v>
      </c>
      <c r="W877" s="46">
        <f t="shared" si="257"/>
        <v>5873</v>
      </c>
      <c r="X877" s="46"/>
      <c r="Y877" s="45">
        <v>0</v>
      </c>
      <c r="Z877" s="45">
        <v>0</v>
      </c>
      <c r="AA877" s="45">
        <f t="shared" si="265"/>
        <v>0</v>
      </c>
      <c r="AB877" s="46">
        <f t="shared" si="266"/>
        <v>34</v>
      </c>
      <c r="AC877" s="46">
        <f t="shared" si="267"/>
        <v>0</v>
      </c>
      <c r="AD877" s="46">
        <f t="shared" si="258"/>
        <v>34</v>
      </c>
      <c r="AE877" s="68">
        <v>95.96</v>
      </c>
      <c r="AF877" s="69">
        <f t="shared" si="251"/>
        <v>14.393999999999998</v>
      </c>
      <c r="AG877" s="46">
        <f t="shared" si="259"/>
        <v>5873</v>
      </c>
      <c r="AH877" s="46">
        <f t="shared" si="252"/>
        <v>0</v>
      </c>
      <c r="AI877" s="45">
        <f>VLOOKUP(H877,'[1]MŠ na kmeňovú školu V40'!$H$3:Y3956,18,0)</f>
        <v>33</v>
      </c>
      <c r="AJ877" s="45">
        <f>VLOOKUP(H877,'[1]MŠ na kmeňovú školu V40'!$H$3:AE3957,24,0)</f>
        <v>0</v>
      </c>
      <c r="AK877" s="45">
        <f t="shared" si="253"/>
        <v>33</v>
      </c>
      <c r="AL877" s="45">
        <v>98.08</v>
      </c>
      <c r="AM877" s="45">
        <f t="shared" si="254"/>
        <v>14.712</v>
      </c>
      <c r="AN877" s="84">
        <f t="shared" si="260"/>
        <v>5857</v>
      </c>
      <c r="AO877" s="46">
        <f t="shared" si="255"/>
        <v>-16</v>
      </c>
      <c r="AP877" s="72"/>
      <c r="AQ877" s="46"/>
      <c r="AR877" s="46"/>
      <c r="AS877" s="46"/>
      <c r="AT877" s="46">
        <f t="shared" si="261"/>
        <v>0</v>
      </c>
      <c r="AU877" s="85">
        <f t="shared" si="262"/>
        <v>5857</v>
      </c>
      <c r="AV877" s="46">
        <f t="shared" si="263"/>
        <v>0</v>
      </c>
      <c r="AW877" s="46"/>
      <c r="AX877" s="86">
        <f t="shared" si="256"/>
        <v>5857</v>
      </c>
    </row>
    <row r="878" spans="1:50" s="56" customFormat="1" ht="13.5" customHeight="1" x14ac:dyDescent="0.25">
      <c r="A878" s="19" t="s">
        <v>1963</v>
      </c>
      <c r="B878" s="20" t="s">
        <v>42</v>
      </c>
      <c r="C878" s="21" t="s">
        <v>43</v>
      </c>
      <c r="D878" s="20" t="s">
        <v>2757</v>
      </c>
      <c r="E878" s="22">
        <v>310182</v>
      </c>
      <c r="F878" s="23" t="s">
        <v>2758</v>
      </c>
      <c r="G878" s="23" t="s">
        <v>1966</v>
      </c>
      <c r="H878" s="24">
        <v>710035713</v>
      </c>
      <c r="I878" s="25">
        <v>310182</v>
      </c>
      <c r="J878" s="23" t="s">
        <v>54</v>
      </c>
      <c r="K878" s="26" t="s">
        <v>1963</v>
      </c>
      <c r="L878" s="23" t="s">
        <v>2019</v>
      </c>
      <c r="M878" s="27">
        <v>95704</v>
      </c>
      <c r="N878" s="23" t="s">
        <v>2759</v>
      </c>
      <c r="O878" s="23" t="s">
        <v>2766</v>
      </c>
      <c r="P878" s="28">
        <v>542652</v>
      </c>
      <c r="Q878" s="21" t="s">
        <v>51</v>
      </c>
      <c r="R878" s="46">
        <v>28</v>
      </c>
      <c r="S878" s="46">
        <v>0</v>
      </c>
      <c r="T878" s="46">
        <f t="shared" si="264"/>
        <v>28</v>
      </c>
      <c r="U878" s="68">
        <v>95.96</v>
      </c>
      <c r="V878" s="69">
        <f t="shared" si="250"/>
        <v>14.393999999999998</v>
      </c>
      <c r="W878" s="46">
        <f t="shared" si="257"/>
        <v>4836</v>
      </c>
      <c r="X878" s="46"/>
      <c r="Y878" s="45">
        <v>0</v>
      </c>
      <c r="Z878" s="45">
        <v>0</v>
      </c>
      <c r="AA878" s="45">
        <f t="shared" si="265"/>
        <v>0</v>
      </c>
      <c r="AB878" s="46">
        <f t="shared" si="266"/>
        <v>28</v>
      </c>
      <c r="AC878" s="46">
        <f t="shared" si="267"/>
        <v>0</v>
      </c>
      <c r="AD878" s="46">
        <f t="shared" si="258"/>
        <v>28</v>
      </c>
      <c r="AE878" s="68">
        <v>95.96</v>
      </c>
      <c r="AF878" s="69">
        <f t="shared" si="251"/>
        <v>14.393999999999998</v>
      </c>
      <c r="AG878" s="46">
        <f t="shared" si="259"/>
        <v>4836</v>
      </c>
      <c r="AH878" s="46">
        <f t="shared" si="252"/>
        <v>0</v>
      </c>
      <c r="AI878" s="45">
        <f>VLOOKUP(H878,'[1]MŠ na kmeňovú školu V40'!$H$3:Y3957,18,0)</f>
        <v>42</v>
      </c>
      <c r="AJ878" s="45">
        <f>VLOOKUP(H878,'[1]MŠ na kmeňovú školu V40'!$H$3:AE3958,24,0)</f>
        <v>0</v>
      </c>
      <c r="AK878" s="45">
        <f t="shared" si="253"/>
        <v>42</v>
      </c>
      <c r="AL878" s="45">
        <v>98.08</v>
      </c>
      <c r="AM878" s="45">
        <f t="shared" si="254"/>
        <v>14.712</v>
      </c>
      <c r="AN878" s="84">
        <f t="shared" si="260"/>
        <v>5696</v>
      </c>
      <c r="AO878" s="46">
        <f t="shared" si="255"/>
        <v>860</v>
      </c>
      <c r="AP878" s="72"/>
      <c r="AQ878" s="46"/>
      <c r="AR878" s="46"/>
      <c r="AS878" s="46"/>
      <c r="AT878" s="46">
        <f t="shared" si="261"/>
        <v>0</v>
      </c>
      <c r="AU878" s="85">
        <f t="shared" si="262"/>
        <v>5696</v>
      </c>
      <c r="AV878" s="46">
        <f t="shared" si="263"/>
        <v>0</v>
      </c>
      <c r="AW878" s="46"/>
      <c r="AX878" s="86">
        <f t="shared" si="256"/>
        <v>5696</v>
      </c>
    </row>
    <row r="879" spans="1:50" s="56" customFormat="1" ht="13.5" customHeight="1" x14ac:dyDescent="0.25">
      <c r="A879" s="19" t="s">
        <v>1963</v>
      </c>
      <c r="B879" s="20" t="s">
        <v>42</v>
      </c>
      <c r="C879" s="21" t="s">
        <v>43</v>
      </c>
      <c r="D879" s="20" t="s">
        <v>2767</v>
      </c>
      <c r="E879" s="22">
        <v>310255</v>
      </c>
      <c r="F879" s="23" t="s">
        <v>2768</v>
      </c>
      <c r="G879" s="23" t="s">
        <v>1966</v>
      </c>
      <c r="H879" s="24">
        <v>710009259</v>
      </c>
      <c r="I879" s="25">
        <v>310255</v>
      </c>
      <c r="J879" s="23" t="s">
        <v>54</v>
      </c>
      <c r="K879" s="26" t="s">
        <v>1963</v>
      </c>
      <c r="L879" s="23" t="s">
        <v>2024</v>
      </c>
      <c r="M879" s="27">
        <v>95618</v>
      </c>
      <c r="N879" s="23" t="s">
        <v>2769</v>
      </c>
      <c r="O879" s="23" t="s">
        <v>2770</v>
      </c>
      <c r="P879" s="28">
        <v>542733</v>
      </c>
      <c r="Q879" s="21" t="s">
        <v>51</v>
      </c>
      <c r="R879" s="46">
        <v>53</v>
      </c>
      <c r="S879" s="46">
        <v>0</v>
      </c>
      <c r="T879" s="46">
        <f t="shared" si="264"/>
        <v>53</v>
      </c>
      <c r="U879" s="68">
        <v>95.96</v>
      </c>
      <c r="V879" s="69">
        <f t="shared" si="250"/>
        <v>14.393999999999998</v>
      </c>
      <c r="W879" s="46">
        <f t="shared" si="257"/>
        <v>9155</v>
      </c>
      <c r="X879" s="46"/>
      <c r="Y879" s="45">
        <v>0</v>
      </c>
      <c r="Z879" s="45">
        <v>0</v>
      </c>
      <c r="AA879" s="45">
        <f t="shared" si="265"/>
        <v>0</v>
      </c>
      <c r="AB879" s="46">
        <f t="shared" si="266"/>
        <v>53</v>
      </c>
      <c r="AC879" s="46">
        <f t="shared" si="267"/>
        <v>0</v>
      </c>
      <c r="AD879" s="46">
        <f t="shared" si="258"/>
        <v>53</v>
      </c>
      <c r="AE879" s="68">
        <v>95.96</v>
      </c>
      <c r="AF879" s="69">
        <f t="shared" si="251"/>
        <v>14.393999999999998</v>
      </c>
      <c r="AG879" s="46">
        <f t="shared" si="259"/>
        <v>9155</v>
      </c>
      <c r="AH879" s="46">
        <f t="shared" si="252"/>
        <v>0</v>
      </c>
      <c r="AI879" s="45">
        <f>VLOOKUP(H879,'[1]MŠ na kmeňovú školu V40'!$H$3:Y3958,18,0)</f>
        <v>41</v>
      </c>
      <c r="AJ879" s="45">
        <f>VLOOKUP(H879,'[1]MŠ na kmeňovú školu V40'!$H$3:AE3959,24,0)</f>
        <v>0</v>
      </c>
      <c r="AK879" s="45">
        <f t="shared" si="253"/>
        <v>41</v>
      </c>
      <c r="AL879" s="45">
        <v>98.08</v>
      </c>
      <c r="AM879" s="45">
        <f t="shared" si="254"/>
        <v>14.712</v>
      </c>
      <c r="AN879" s="84">
        <f t="shared" si="260"/>
        <v>8516</v>
      </c>
      <c r="AO879" s="46">
        <f t="shared" si="255"/>
        <v>-639</v>
      </c>
      <c r="AP879" s="72"/>
      <c r="AQ879" s="46"/>
      <c r="AR879" s="46"/>
      <c r="AS879" s="46"/>
      <c r="AT879" s="46">
        <f t="shared" si="261"/>
        <v>0</v>
      </c>
      <c r="AU879" s="85">
        <f t="shared" si="262"/>
        <v>8516</v>
      </c>
      <c r="AV879" s="46">
        <f t="shared" si="263"/>
        <v>0</v>
      </c>
      <c r="AW879" s="46"/>
      <c r="AX879" s="86">
        <f t="shared" si="256"/>
        <v>8516</v>
      </c>
    </row>
    <row r="880" spans="1:50" s="56" customFormat="1" ht="13.5" customHeight="1" x14ac:dyDescent="0.25">
      <c r="A880" s="19" t="s">
        <v>1963</v>
      </c>
      <c r="B880" s="20" t="s">
        <v>42</v>
      </c>
      <c r="C880" s="21" t="s">
        <v>43</v>
      </c>
      <c r="D880" s="20" t="s">
        <v>2771</v>
      </c>
      <c r="E880" s="22">
        <v>310336</v>
      </c>
      <c r="F880" s="23" t="s">
        <v>2772</v>
      </c>
      <c r="G880" s="23" t="s">
        <v>1966</v>
      </c>
      <c r="H880" s="24">
        <v>710009283</v>
      </c>
      <c r="I880" s="25">
        <v>310336</v>
      </c>
      <c r="J880" s="23" t="s">
        <v>54</v>
      </c>
      <c r="K880" s="26" t="s">
        <v>1963</v>
      </c>
      <c r="L880" s="23" t="s">
        <v>2019</v>
      </c>
      <c r="M880" s="27">
        <v>95703</v>
      </c>
      <c r="N880" s="23" t="s">
        <v>2773</v>
      </c>
      <c r="O880" s="23" t="s">
        <v>2774</v>
      </c>
      <c r="P880" s="28">
        <v>542822</v>
      </c>
      <c r="Q880" s="21" t="s">
        <v>51</v>
      </c>
      <c r="R880" s="46">
        <v>10</v>
      </c>
      <c r="S880" s="46">
        <v>0</v>
      </c>
      <c r="T880" s="46">
        <f t="shared" si="264"/>
        <v>10</v>
      </c>
      <c r="U880" s="68">
        <v>95.96</v>
      </c>
      <c r="V880" s="69">
        <f t="shared" si="250"/>
        <v>14.393999999999998</v>
      </c>
      <c r="W880" s="46">
        <f t="shared" si="257"/>
        <v>1727</v>
      </c>
      <c r="X880" s="46"/>
      <c r="Y880" s="45">
        <v>0</v>
      </c>
      <c r="Z880" s="45">
        <v>0</v>
      </c>
      <c r="AA880" s="45">
        <f t="shared" si="265"/>
        <v>0</v>
      </c>
      <c r="AB880" s="46">
        <f t="shared" si="266"/>
        <v>10</v>
      </c>
      <c r="AC880" s="46">
        <f t="shared" si="267"/>
        <v>0</v>
      </c>
      <c r="AD880" s="46">
        <f t="shared" si="258"/>
        <v>10</v>
      </c>
      <c r="AE880" s="68">
        <v>95.96</v>
      </c>
      <c r="AF880" s="69">
        <f t="shared" si="251"/>
        <v>14.393999999999998</v>
      </c>
      <c r="AG880" s="46">
        <f t="shared" si="259"/>
        <v>1727</v>
      </c>
      <c r="AH880" s="46">
        <f t="shared" si="252"/>
        <v>0</v>
      </c>
      <c r="AI880" s="45">
        <f>VLOOKUP(H880,'[1]MŠ na kmeňovú školu V40'!$H$3:Y3959,18,0)</f>
        <v>9</v>
      </c>
      <c r="AJ880" s="45">
        <f>VLOOKUP(H880,'[1]MŠ na kmeňovú školu V40'!$H$3:AE3960,24,0)</f>
        <v>0</v>
      </c>
      <c r="AK880" s="45">
        <f t="shared" si="253"/>
        <v>9</v>
      </c>
      <c r="AL880" s="45">
        <v>98.08</v>
      </c>
      <c r="AM880" s="45">
        <f t="shared" si="254"/>
        <v>14.712</v>
      </c>
      <c r="AN880" s="84">
        <f t="shared" si="260"/>
        <v>1681</v>
      </c>
      <c r="AO880" s="46">
        <f t="shared" si="255"/>
        <v>-46</v>
      </c>
      <c r="AP880" s="72"/>
      <c r="AQ880" s="46"/>
      <c r="AR880" s="46"/>
      <c r="AS880" s="46"/>
      <c r="AT880" s="46">
        <f t="shared" si="261"/>
        <v>0</v>
      </c>
      <c r="AU880" s="85">
        <f t="shared" si="262"/>
        <v>1681</v>
      </c>
      <c r="AV880" s="46">
        <f t="shared" si="263"/>
        <v>0</v>
      </c>
      <c r="AW880" s="46"/>
      <c r="AX880" s="86">
        <f t="shared" si="256"/>
        <v>1681</v>
      </c>
    </row>
    <row r="881" spans="1:50" s="56" customFormat="1" ht="13.5" customHeight="1" x14ac:dyDescent="0.25">
      <c r="A881" s="19" t="s">
        <v>1963</v>
      </c>
      <c r="B881" s="20" t="s">
        <v>42</v>
      </c>
      <c r="C881" s="21" t="s">
        <v>43</v>
      </c>
      <c r="D881" s="20" t="s">
        <v>2775</v>
      </c>
      <c r="E881" s="22">
        <v>310352</v>
      </c>
      <c r="F881" s="23" t="s">
        <v>2776</v>
      </c>
      <c r="G881" s="23" t="s">
        <v>1966</v>
      </c>
      <c r="H881" s="24">
        <v>710009291</v>
      </c>
      <c r="I881" s="25">
        <v>310352</v>
      </c>
      <c r="J881" s="23" t="s">
        <v>54</v>
      </c>
      <c r="K881" s="26" t="s">
        <v>1963</v>
      </c>
      <c r="L881" s="23" t="s">
        <v>2019</v>
      </c>
      <c r="M881" s="27">
        <v>95701</v>
      </c>
      <c r="N881" s="23" t="s">
        <v>2777</v>
      </c>
      <c r="O881" s="23" t="s">
        <v>2778</v>
      </c>
      <c r="P881" s="28">
        <v>542849</v>
      </c>
      <c r="Q881" s="21" t="s">
        <v>51</v>
      </c>
      <c r="R881" s="46">
        <v>6</v>
      </c>
      <c r="S881" s="46">
        <v>0</v>
      </c>
      <c r="T881" s="46">
        <f t="shared" si="264"/>
        <v>6</v>
      </c>
      <c r="U881" s="68">
        <v>95.96</v>
      </c>
      <c r="V881" s="69">
        <f t="shared" si="250"/>
        <v>14.393999999999998</v>
      </c>
      <c r="W881" s="46">
        <f t="shared" si="257"/>
        <v>1036</v>
      </c>
      <c r="X881" s="46"/>
      <c r="Y881" s="45">
        <v>0</v>
      </c>
      <c r="Z881" s="45">
        <v>0</v>
      </c>
      <c r="AA881" s="45">
        <f t="shared" si="265"/>
        <v>0</v>
      </c>
      <c r="AB881" s="46">
        <f t="shared" si="266"/>
        <v>6</v>
      </c>
      <c r="AC881" s="46">
        <f t="shared" si="267"/>
        <v>0</v>
      </c>
      <c r="AD881" s="46">
        <f t="shared" si="258"/>
        <v>6</v>
      </c>
      <c r="AE881" s="68">
        <v>95.96</v>
      </c>
      <c r="AF881" s="69">
        <f t="shared" si="251"/>
        <v>14.393999999999998</v>
      </c>
      <c r="AG881" s="46">
        <f t="shared" si="259"/>
        <v>1036</v>
      </c>
      <c r="AH881" s="46">
        <f t="shared" si="252"/>
        <v>0</v>
      </c>
      <c r="AI881" s="45">
        <f>VLOOKUP(H881,'[1]MŠ na kmeňovú školu V40'!$H$3:Y3960,18,0)</f>
        <v>7</v>
      </c>
      <c r="AJ881" s="45">
        <f>VLOOKUP(H881,'[1]MŠ na kmeňovú školu V40'!$H$3:AE3961,24,0)</f>
        <v>0</v>
      </c>
      <c r="AK881" s="45">
        <f t="shared" si="253"/>
        <v>7</v>
      </c>
      <c r="AL881" s="45">
        <v>98.08</v>
      </c>
      <c r="AM881" s="45">
        <f t="shared" si="254"/>
        <v>14.712</v>
      </c>
      <c r="AN881" s="84">
        <f t="shared" si="260"/>
        <v>1103</v>
      </c>
      <c r="AO881" s="46">
        <f t="shared" si="255"/>
        <v>67</v>
      </c>
      <c r="AP881" s="72"/>
      <c r="AQ881" s="46"/>
      <c r="AR881" s="46"/>
      <c r="AS881" s="46"/>
      <c r="AT881" s="46">
        <f t="shared" si="261"/>
        <v>0</v>
      </c>
      <c r="AU881" s="85">
        <f t="shared" si="262"/>
        <v>1103</v>
      </c>
      <c r="AV881" s="46">
        <f t="shared" si="263"/>
        <v>0</v>
      </c>
      <c r="AW881" s="46"/>
      <c r="AX881" s="86">
        <f t="shared" si="256"/>
        <v>1103</v>
      </c>
    </row>
    <row r="882" spans="1:50" s="56" customFormat="1" ht="13.5" customHeight="1" x14ac:dyDescent="0.25">
      <c r="A882" s="19" t="s">
        <v>1963</v>
      </c>
      <c r="B882" s="20" t="s">
        <v>42</v>
      </c>
      <c r="C882" s="21" t="s">
        <v>43</v>
      </c>
      <c r="D882" s="20" t="s">
        <v>2779</v>
      </c>
      <c r="E882" s="22">
        <v>310387</v>
      </c>
      <c r="F882" s="23" t="s">
        <v>2780</v>
      </c>
      <c r="G882" s="23" t="s">
        <v>1966</v>
      </c>
      <c r="H882" s="24">
        <v>710010044</v>
      </c>
      <c r="I882" s="25">
        <v>36129674</v>
      </c>
      <c r="J882" s="23" t="s">
        <v>100</v>
      </c>
      <c r="K882" s="26" t="s">
        <v>1963</v>
      </c>
      <c r="L882" s="23" t="s">
        <v>2019</v>
      </c>
      <c r="M882" s="27">
        <v>95655</v>
      </c>
      <c r="N882" s="23" t="s">
        <v>2781</v>
      </c>
      <c r="O882" s="23" t="s">
        <v>2782</v>
      </c>
      <c r="P882" s="28">
        <v>542873</v>
      </c>
      <c r="Q882" s="21" t="s">
        <v>51</v>
      </c>
      <c r="R882" s="46">
        <v>14</v>
      </c>
      <c r="S882" s="46">
        <v>0</v>
      </c>
      <c r="T882" s="46">
        <f t="shared" si="264"/>
        <v>14</v>
      </c>
      <c r="U882" s="68">
        <v>95.96</v>
      </c>
      <c r="V882" s="69">
        <f t="shared" si="250"/>
        <v>14.393999999999998</v>
      </c>
      <c r="W882" s="46">
        <f t="shared" si="257"/>
        <v>2418</v>
      </c>
      <c r="X882" s="46"/>
      <c r="Y882" s="45">
        <v>0</v>
      </c>
      <c r="Z882" s="45">
        <v>0</v>
      </c>
      <c r="AA882" s="45">
        <f t="shared" si="265"/>
        <v>0</v>
      </c>
      <c r="AB882" s="46">
        <f t="shared" si="266"/>
        <v>14</v>
      </c>
      <c r="AC882" s="46">
        <f t="shared" si="267"/>
        <v>0</v>
      </c>
      <c r="AD882" s="46">
        <f t="shared" si="258"/>
        <v>14</v>
      </c>
      <c r="AE882" s="68">
        <v>95.96</v>
      </c>
      <c r="AF882" s="69">
        <f t="shared" si="251"/>
        <v>14.393999999999998</v>
      </c>
      <c r="AG882" s="46">
        <f t="shared" si="259"/>
        <v>2418</v>
      </c>
      <c r="AH882" s="46">
        <f t="shared" si="252"/>
        <v>0</v>
      </c>
      <c r="AI882" s="45">
        <f>VLOOKUP(H882,'[1]MŠ na kmeňovú školu V40'!$H$3:Y3961,18,0)</f>
        <v>6</v>
      </c>
      <c r="AJ882" s="45">
        <f>VLOOKUP(H882,'[1]MŠ na kmeňovú školu V40'!$H$3:AE3962,24,0)</f>
        <v>0</v>
      </c>
      <c r="AK882" s="45">
        <f t="shared" si="253"/>
        <v>6</v>
      </c>
      <c r="AL882" s="45">
        <v>98.08</v>
      </c>
      <c r="AM882" s="45">
        <f t="shared" si="254"/>
        <v>14.712</v>
      </c>
      <c r="AN882" s="84">
        <f t="shared" si="260"/>
        <v>1965</v>
      </c>
      <c r="AO882" s="46">
        <f t="shared" si="255"/>
        <v>-453</v>
      </c>
      <c r="AP882" s="72"/>
      <c r="AQ882" s="46"/>
      <c r="AR882" s="46"/>
      <c r="AS882" s="46"/>
      <c r="AT882" s="46">
        <f t="shared" si="261"/>
        <v>0</v>
      </c>
      <c r="AU882" s="85">
        <f t="shared" si="262"/>
        <v>1965</v>
      </c>
      <c r="AV882" s="46">
        <f t="shared" si="263"/>
        <v>0</v>
      </c>
      <c r="AW882" s="46"/>
      <c r="AX882" s="86">
        <f t="shared" si="256"/>
        <v>1965</v>
      </c>
    </row>
    <row r="883" spans="1:50" s="56" customFormat="1" ht="13.5" customHeight="1" x14ac:dyDescent="0.25">
      <c r="A883" s="19" t="s">
        <v>1963</v>
      </c>
      <c r="B883" s="20" t="s">
        <v>42</v>
      </c>
      <c r="C883" s="21" t="s">
        <v>43</v>
      </c>
      <c r="D883" s="20" t="s">
        <v>2783</v>
      </c>
      <c r="E883" s="22">
        <v>310468</v>
      </c>
      <c r="F883" s="23" t="s">
        <v>2784</v>
      </c>
      <c r="G883" s="23" t="s">
        <v>1966</v>
      </c>
      <c r="H883" s="24">
        <v>710009348</v>
      </c>
      <c r="I883" s="25">
        <v>310468</v>
      </c>
      <c r="J883" s="23" t="s">
        <v>54</v>
      </c>
      <c r="K883" s="26" t="s">
        <v>1963</v>
      </c>
      <c r="L883" s="23" t="s">
        <v>2024</v>
      </c>
      <c r="M883" s="27">
        <v>95854</v>
      </c>
      <c r="N883" s="23" t="s">
        <v>2785</v>
      </c>
      <c r="O883" s="23" t="s">
        <v>2786</v>
      </c>
      <c r="P883" s="28">
        <v>542962</v>
      </c>
      <c r="Q883" s="21" t="s">
        <v>51</v>
      </c>
      <c r="R883" s="46">
        <v>13</v>
      </c>
      <c r="S883" s="46">
        <v>0</v>
      </c>
      <c r="T883" s="46">
        <f t="shared" si="264"/>
        <v>13</v>
      </c>
      <c r="U883" s="68">
        <v>95.96</v>
      </c>
      <c r="V883" s="69">
        <f t="shared" si="250"/>
        <v>14.393999999999998</v>
      </c>
      <c r="W883" s="46">
        <f t="shared" si="257"/>
        <v>2245</v>
      </c>
      <c r="X883" s="46"/>
      <c r="Y883" s="45">
        <v>0</v>
      </c>
      <c r="Z883" s="45">
        <v>0</v>
      </c>
      <c r="AA883" s="45">
        <f t="shared" si="265"/>
        <v>0</v>
      </c>
      <c r="AB883" s="46">
        <f t="shared" si="266"/>
        <v>13</v>
      </c>
      <c r="AC883" s="46">
        <f t="shared" si="267"/>
        <v>0</v>
      </c>
      <c r="AD883" s="46">
        <f t="shared" si="258"/>
        <v>13</v>
      </c>
      <c r="AE883" s="68">
        <v>95.96</v>
      </c>
      <c r="AF883" s="69">
        <f t="shared" si="251"/>
        <v>14.393999999999998</v>
      </c>
      <c r="AG883" s="46">
        <f t="shared" si="259"/>
        <v>2245</v>
      </c>
      <c r="AH883" s="46">
        <f t="shared" si="252"/>
        <v>0</v>
      </c>
      <c r="AI883" s="45">
        <f>VLOOKUP(H883,'[1]MŠ na kmeňovú školu V40'!$H$3:Y3962,18,0)</f>
        <v>9</v>
      </c>
      <c r="AJ883" s="45">
        <f>VLOOKUP(H883,'[1]MŠ na kmeňovú školu V40'!$H$3:AE3963,24,0)</f>
        <v>0</v>
      </c>
      <c r="AK883" s="45">
        <f t="shared" si="253"/>
        <v>9</v>
      </c>
      <c r="AL883" s="45">
        <v>98.08</v>
      </c>
      <c r="AM883" s="45">
        <f t="shared" si="254"/>
        <v>14.712</v>
      </c>
      <c r="AN883" s="84">
        <f t="shared" si="260"/>
        <v>2027</v>
      </c>
      <c r="AO883" s="46">
        <f t="shared" si="255"/>
        <v>-218</v>
      </c>
      <c r="AP883" s="72"/>
      <c r="AQ883" s="46"/>
      <c r="AR883" s="46"/>
      <c r="AS883" s="46"/>
      <c r="AT883" s="46">
        <f t="shared" si="261"/>
        <v>0</v>
      </c>
      <c r="AU883" s="85">
        <f t="shared" si="262"/>
        <v>2027</v>
      </c>
      <c r="AV883" s="46">
        <f t="shared" si="263"/>
        <v>0</v>
      </c>
      <c r="AW883" s="46"/>
      <c r="AX883" s="86">
        <f t="shared" si="256"/>
        <v>2027</v>
      </c>
    </row>
    <row r="884" spans="1:50" s="56" customFormat="1" ht="13.5" customHeight="1" x14ac:dyDescent="0.25">
      <c r="A884" s="19" t="s">
        <v>1963</v>
      </c>
      <c r="B884" s="20" t="s">
        <v>42</v>
      </c>
      <c r="C884" s="21" t="s">
        <v>43</v>
      </c>
      <c r="D884" s="20" t="s">
        <v>2787</v>
      </c>
      <c r="E884" s="22">
        <v>310506</v>
      </c>
      <c r="F884" s="23" t="s">
        <v>2788</v>
      </c>
      <c r="G884" s="23" t="s">
        <v>1966</v>
      </c>
      <c r="H884" s="24">
        <v>710009275</v>
      </c>
      <c r="I884" s="25">
        <v>36125687</v>
      </c>
      <c r="J884" s="23" t="s">
        <v>2074</v>
      </c>
      <c r="K884" s="26" t="s">
        <v>1963</v>
      </c>
      <c r="L884" s="23" t="s">
        <v>2024</v>
      </c>
      <c r="M884" s="27">
        <v>95633</v>
      </c>
      <c r="N884" s="23" t="s">
        <v>2789</v>
      </c>
      <c r="O884" s="23" t="s">
        <v>2790</v>
      </c>
      <c r="P884" s="28">
        <v>543004</v>
      </c>
      <c r="Q884" s="21" t="s">
        <v>51</v>
      </c>
      <c r="R884" s="46">
        <v>24</v>
      </c>
      <c r="S884" s="46">
        <v>2</v>
      </c>
      <c r="T884" s="46">
        <f t="shared" si="264"/>
        <v>26</v>
      </c>
      <c r="U884" s="68">
        <v>95.96</v>
      </c>
      <c r="V884" s="69">
        <f t="shared" si="250"/>
        <v>14.393999999999998</v>
      </c>
      <c r="W884" s="46">
        <f t="shared" si="257"/>
        <v>4491</v>
      </c>
      <c r="X884" s="46"/>
      <c r="Y884" s="45">
        <v>0</v>
      </c>
      <c r="Z884" s="45">
        <v>0</v>
      </c>
      <c r="AA884" s="45">
        <f t="shared" si="265"/>
        <v>0</v>
      </c>
      <c r="AB884" s="46">
        <f t="shared" si="266"/>
        <v>24</v>
      </c>
      <c r="AC884" s="46">
        <f t="shared" si="267"/>
        <v>2</v>
      </c>
      <c r="AD884" s="46">
        <f t="shared" si="258"/>
        <v>26</v>
      </c>
      <c r="AE884" s="68">
        <v>95.96</v>
      </c>
      <c r="AF884" s="69">
        <f t="shared" si="251"/>
        <v>14.393999999999998</v>
      </c>
      <c r="AG884" s="46">
        <f t="shared" si="259"/>
        <v>4491</v>
      </c>
      <c r="AH884" s="46">
        <f t="shared" si="252"/>
        <v>0</v>
      </c>
      <c r="AI884" s="45">
        <f>VLOOKUP(H884,'[1]MŠ na kmeňovú školu V40'!$H$3:Y3963,18,0)</f>
        <v>23</v>
      </c>
      <c r="AJ884" s="45">
        <f>VLOOKUP(H884,'[1]MŠ na kmeňovú školu V40'!$H$3:AE3964,24,0)</f>
        <v>0</v>
      </c>
      <c r="AK884" s="45">
        <f t="shared" si="253"/>
        <v>23</v>
      </c>
      <c r="AL884" s="45">
        <v>98.08</v>
      </c>
      <c r="AM884" s="45">
        <f t="shared" si="254"/>
        <v>14.712</v>
      </c>
      <c r="AN884" s="84">
        <f t="shared" si="260"/>
        <v>4347</v>
      </c>
      <c r="AO884" s="46">
        <f t="shared" si="255"/>
        <v>-144</v>
      </c>
      <c r="AP884" s="72"/>
      <c r="AQ884" s="46"/>
      <c r="AR884" s="46"/>
      <c r="AS884" s="46"/>
      <c r="AT884" s="46">
        <f t="shared" si="261"/>
        <v>0</v>
      </c>
      <c r="AU884" s="85">
        <f t="shared" si="262"/>
        <v>4347</v>
      </c>
      <c r="AV884" s="46">
        <f t="shared" si="263"/>
        <v>0</v>
      </c>
      <c r="AW884" s="46"/>
      <c r="AX884" s="86">
        <f t="shared" si="256"/>
        <v>4347</v>
      </c>
    </row>
    <row r="885" spans="1:50" s="56" customFormat="1" ht="13.5" customHeight="1" x14ac:dyDescent="0.25">
      <c r="A885" s="19" t="s">
        <v>1963</v>
      </c>
      <c r="B885" s="20" t="s">
        <v>42</v>
      </c>
      <c r="C885" s="21" t="s">
        <v>43</v>
      </c>
      <c r="D885" s="20" t="s">
        <v>2787</v>
      </c>
      <c r="E885" s="22">
        <v>310506</v>
      </c>
      <c r="F885" s="23" t="s">
        <v>2788</v>
      </c>
      <c r="G885" s="23" t="s">
        <v>1966</v>
      </c>
      <c r="H885" s="24">
        <v>710264330</v>
      </c>
      <c r="I885" s="25">
        <v>36125687</v>
      </c>
      <c r="J885" s="23" t="s">
        <v>2791</v>
      </c>
      <c r="K885" s="26" t="s">
        <v>1963</v>
      </c>
      <c r="L885" s="23" t="s">
        <v>2024</v>
      </c>
      <c r="M885" s="27">
        <v>95633</v>
      </c>
      <c r="N885" s="23" t="s">
        <v>2789</v>
      </c>
      <c r="O885" s="23" t="s">
        <v>2792</v>
      </c>
      <c r="P885" s="28">
        <v>543004</v>
      </c>
      <c r="Q885" s="21" t="s">
        <v>51</v>
      </c>
      <c r="R885" s="46">
        <v>0</v>
      </c>
      <c r="S885" s="46">
        <v>0</v>
      </c>
      <c r="T885" s="46">
        <f t="shared" si="264"/>
        <v>0</v>
      </c>
      <c r="U885" s="68">
        <v>95.96</v>
      </c>
      <c r="V885" s="69">
        <f t="shared" si="250"/>
        <v>14.393999999999998</v>
      </c>
      <c r="W885" s="46">
        <f t="shared" si="257"/>
        <v>0</v>
      </c>
      <c r="X885" s="46"/>
      <c r="Y885" s="45">
        <v>0</v>
      </c>
      <c r="Z885" s="45">
        <v>0</v>
      </c>
      <c r="AA885" s="45">
        <f t="shared" si="265"/>
        <v>0</v>
      </c>
      <c r="AB885" s="46">
        <f t="shared" si="266"/>
        <v>0</v>
      </c>
      <c r="AC885" s="46">
        <f t="shared" si="267"/>
        <v>0</v>
      </c>
      <c r="AD885" s="46">
        <f t="shared" si="258"/>
        <v>0</v>
      </c>
      <c r="AE885" s="68">
        <v>95.96</v>
      </c>
      <c r="AF885" s="69">
        <f t="shared" si="251"/>
        <v>14.393999999999998</v>
      </c>
      <c r="AG885" s="46">
        <f t="shared" si="259"/>
        <v>0</v>
      </c>
      <c r="AH885" s="46">
        <f t="shared" si="252"/>
        <v>0</v>
      </c>
      <c r="AI885" s="45">
        <f>VLOOKUP(H885,'[1]MŠ na kmeňovú školu V40'!$H$3:Y3964,18,0)</f>
        <v>0</v>
      </c>
      <c r="AJ885" s="45">
        <f>VLOOKUP(H885,'[1]MŠ na kmeňovú školu V40'!$H$3:AE3965,24,0)</f>
        <v>1</v>
      </c>
      <c r="AK885" s="45">
        <f t="shared" si="253"/>
        <v>1</v>
      </c>
      <c r="AL885" s="45">
        <v>98.08</v>
      </c>
      <c r="AM885" s="45">
        <f t="shared" si="254"/>
        <v>14.712</v>
      </c>
      <c r="AN885" s="84">
        <f t="shared" si="260"/>
        <v>59</v>
      </c>
      <c r="AO885" s="46">
        <f t="shared" si="255"/>
        <v>59</v>
      </c>
      <c r="AP885" s="72"/>
      <c r="AQ885" s="46"/>
      <c r="AR885" s="46"/>
      <c r="AS885" s="46"/>
      <c r="AT885" s="46">
        <f t="shared" si="261"/>
        <v>0</v>
      </c>
      <c r="AU885" s="85">
        <f t="shared" si="262"/>
        <v>59</v>
      </c>
      <c r="AV885" s="46">
        <f t="shared" si="263"/>
        <v>0</v>
      </c>
      <c r="AW885" s="46"/>
      <c r="AX885" s="86">
        <f t="shared" si="256"/>
        <v>59</v>
      </c>
    </row>
    <row r="886" spans="1:50" s="56" customFormat="1" ht="13.5" customHeight="1" x14ac:dyDescent="0.25">
      <c r="A886" s="19" t="s">
        <v>1963</v>
      </c>
      <c r="B886" s="20" t="s">
        <v>42</v>
      </c>
      <c r="C886" s="21" t="s">
        <v>43</v>
      </c>
      <c r="D886" s="20" t="s">
        <v>2793</v>
      </c>
      <c r="E886" s="22">
        <v>310549</v>
      </c>
      <c r="F886" s="23" t="s">
        <v>2794</v>
      </c>
      <c r="G886" s="23" t="s">
        <v>1966</v>
      </c>
      <c r="H886" s="24">
        <v>710009364</v>
      </c>
      <c r="I886" s="25">
        <v>310549</v>
      </c>
      <c r="J886" s="23" t="s">
        <v>54</v>
      </c>
      <c r="K886" s="26" t="s">
        <v>1963</v>
      </c>
      <c r="L886" s="23" t="s">
        <v>2024</v>
      </c>
      <c r="M886" s="27">
        <v>95844</v>
      </c>
      <c r="N886" s="23" t="s">
        <v>2795</v>
      </c>
      <c r="O886" s="23" t="s">
        <v>2796</v>
      </c>
      <c r="P886" s="28">
        <v>543047</v>
      </c>
      <c r="Q886" s="21" t="s">
        <v>51</v>
      </c>
      <c r="R886" s="46">
        <v>11</v>
      </c>
      <c r="S886" s="46">
        <v>0</v>
      </c>
      <c r="T886" s="46">
        <f t="shared" si="264"/>
        <v>11</v>
      </c>
      <c r="U886" s="68">
        <v>95.96</v>
      </c>
      <c r="V886" s="69">
        <f t="shared" si="250"/>
        <v>14.393999999999998</v>
      </c>
      <c r="W886" s="46">
        <f t="shared" si="257"/>
        <v>1900</v>
      </c>
      <c r="X886" s="46"/>
      <c r="Y886" s="45">
        <v>0</v>
      </c>
      <c r="Z886" s="45">
        <v>0</v>
      </c>
      <c r="AA886" s="45">
        <f t="shared" si="265"/>
        <v>0</v>
      </c>
      <c r="AB886" s="46">
        <f t="shared" si="266"/>
        <v>11</v>
      </c>
      <c r="AC886" s="46">
        <f t="shared" si="267"/>
        <v>0</v>
      </c>
      <c r="AD886" s="46">
        <f t="shared" si="258"/>
        <v>11</v>
      </c>
      <c r="AE886" s="68">
        <v>95.96</v>
      </c>
      <c r="AF886" s="69">
        <f t="shared" si="251"/>
        <v>14.393999999999998</v>
      </c>
      <c r="AG886" s="46">
        <f t="shared" si="259"/>
        <v>1900</v>
      </c>
      <c r="AH886" s="46">
        <f t="shared" si="252"/>
        <v>0</v>
      </c>
      <c r="AI886" s="45">
        <f>VLOOKUP(H886,'[1]MŠ na kmeňovú školu V40'!$H$3:Y3965,18,0)</f>
        <v>15</v>
      </c>
      <c r="AJ886" s="45">
        <f>VLOOKUP(H886,'[1]MŠ na kmeňovú školu V40'!$H$3:AE3966,24,0)</f>
        <v>0</v>
      </c>
      <c r="AK886" s="45">
        <f t="shared" si="253"/>
        <v>15</v>
      </c>
      <c r="AL886" s="45">
        <v>98.08</v>
      </c>
      <c r="AM886" s="45">
        <f t="shared" si="254"/>
        <v>14.712</v>
      </c>
      <c r="AN886" s="84">
        <f t="shared" si="260"/>
        <v>2149</v>
      </c>
      <c r="AO886" s="46">
        <f t="shared" si="255"/>
        <v>249</v>
      </c>
      <c r="AP886" s="72"/>
      <c r="AQ886" s="46"/>
      <c r="AR886" s="46"/>
      <c r="AS886" s="46"/>
      <c r="AT886" s="46">
        <f t="shared" si="261"/>
        <v>0</v>
      </c>
      <c r="AU886" s="85">
        <f t="shared" si="262"/>
        <v>2149</v>
      </c>
      <c r="AV886" s="46">
        <f t="shared" si="263"/>
        <v>0</v>
      </c>
      <c r="AW886" s="46"/>
      <c r="AX886" s="86">
        <f t="shared" si="256"/>
        <v>2149</v>
      </c>
    </row>
    <row r="887" spans="1:50" s="56" customFormat="1" ht="13.5" customHeight="1" x14ac:dyDescent="0.25">
      <c r="A887" s="19" t="s">
        <v>1963</v>
      </c>
      <c r="B887" s="20" t="s">
        <v>42</v>
      </c>
      <c r="C887" s="21" t="s">
        <v>43</v>
      </c>
      <c r="D887" s="20" t="s">
        <v>2797</v>
      </c>
      <c r="E887" s="22">
        <v>310557</v>
      </c>
      <c r="F887" s="23" t="s">
        <v>2798</v>
      </c>
      <c r="G887" s="23" t="s">
        <v>1966</v>
      </c>
      <c r="H887" s="24">
        <v>710009380</v>
      </c>
      <c r="I887" s="25">
        <v>310557</v>
      </c>
      <c r="J887" s="23" t="s">
        <v>54</v>
      </c>
      <c r="K887" s="26" t="s">
        <v>1963</v>
      </c>
      <c r="L887" s="23" t="s">
        <v>2024</v>
      </c>
      <c r="M887" s="27">
        <v>95841</v>
      </c>
      <c r="N887" s="23" t="s">
        <v>2799</v>
      </c>
      <c r="O887" s="23" t="s">
        <v>2800</v>
      </c>
      <c r="P887" s="28">
        <v>543055</v>
      </c>
      <c r="Q887" s="21" t="s">
        <v>51</v>
      </c>
      <c r="R887" s="46">
        <v>10</v>
      </c>
      <c r="S887" s="46">
        <v>0</v>
      </c>
      <c r="T887" s="46">
        <f t="shared" si="264"/>
        <v>10</v>
      </c>
      <c r="U887" s="68">
        <v>95.96</v>
      </c>
      <c r="V887" s="69">
        <f t="shared" si="250"/>
        <v>14.393999999999998</v>
      </c>
      <c r="W887" s="46">
        <f t="shared" si="257"/>
        <v>1727</v>
      </c>
      <c r="X887" s="46"/>
      <c r="Y887" s="45">
        <v>0</v>
      </c>
      <c r="Z887" s="45">
        <v>0</v>
      </c>
      <c r="AA887" s="45">
        <f t="shared" si="265"/>
        <v>0</v>
      </c>
      <c r="AB887" s="46">
        <f t="shared" si="266"/>
        <v>10</v>
      </c>
      <c r="AC887" s="46">
        <f t="shared" si="267"/>
        <v>0</v>
      </c>
      <c r="AD887" s="46">
        <f t="shared" si="258"/>
        <v>10</v>
      </c>
      <c r="AE887" s="68">
        <v>95.96</v>
      </c>
      <c r="AF887" s="69">
        <f t="shared" si="251"/>
        <v>14.393999999999998</v>
      </c>
      <c r="AG887" s="46">
        <f t="shared" si="259"/>
        <v>1727</v>
      </c>
      <c r="AH887" s="46">
        <f t="shared" si="252"/>
        <v>0</v>
      </c>
      <c r="AI887" s="45">
        <f>VLOOKUP(H887,'[1]MŠ na kmeňovú školu V40'!$H$3:Y3966,18,0)</f>
        <v>6</v>
      </c>
      <c r="AJ887" s="45">
        <f>VLOOKUP(H887,'[1]MŠ na kmeňovú školu V40'!$H$3:AE3967,24,0)</f>
        <v>0</v>
      </c>
      <c r="AK887" s="45">
        <f t="shared" si="253"/>
        <v>6</v>
      </c>
      <c r="AL887" s="45">
        <v>98.08</v>
      </c>
      <c r="AM887" s="45">
        <f t="shared" si="254"/>
        <v>14.712</v>
      </c>
      <c r="AN887" s="84">
        <f t="shared" si="260"/>
        <v>1505</v>
      </c>
      <c r="AO887" s="46">
        <f t="shared" si="255"/>
        <v>-222</v>
      </c>
      <c r="AP887" s="72"/>
      <c r="AQ887" s="46"/>
      <c r="AR887" s="46"/>
      <c r="AS887" s="46"/>
      <c r="AT887" s="46">
        <f t="shared" si="261"/>
        <v>0</v>
      </c>
      <c r="AU887" s="85">
        <f t="shared" si="262"/>
        <v>1505</v>
      </c>
      <c r="AV887" s="46">
        <f t="shared" si="263"/>
        <v>0</v>
      </c>
      <c r="AW887" s="46"/>
      <c r="AX887" s="86">
        <f t="shared" si="256"/>
        <v>1505</v>
      </c>
    </row>
    <row r="888" spans="1:50" s="56" customFormat="1" ht="13.5" customHeight="1" x14ac:dyDescent="0.25">
      <c r="A888" s="19" t="s">
        <v>1963</v>
      </c>
      <c r="B888" s="20" t="s">
        <v>42</v>
      </c>
      <c r="C888" s="21" t="s">
        <v>43</v>
      </c>
      <c r="D888" s="20" t="s">
        <v>2801</v>
      </c>
      <c r="E888" s="22">
        <v>310581</v>
      </c>
      <c r="F888" s="23" t="s">
        <v>2802</v>
      </c>
      <c r="G888" s="23" t="s">
        <v>1966</v>
      </c>
      <c r="H888" s="24">
        <v>710009410</v>
      </c>
      <c r="I888" s="25">
        <v>310581</v>
      </c>
      <c r="J888" s="23" t="s">
        <v>54</v>
      </c>
      <c r="K888" s="26" t="s">
        <v>1963</v>
      </c>
      <c r="L888" s="23" t="s">
        <v>2019</v>
      </c>
      <c r="M888" s="27">
        <v>95653</v>
      </c>
      <c r="N888" s="23" t="s">
        <v>2803</v>
      </c>
      <c r="O888" s="23" t="s">
        <v>2804</v>
      </c>
      <c r="P888" s="28">
        <v>543080</v>
      </c>
      <c r="Q888" s="21" t="s">
        <v>51</v>
      </c>
      <c r="R888" s="46">
        <v>9</v>
      </c>
      <c r="S888" s="46">
        <v>0</v>
      </c>
      <c r="T888" s="46">
        <f t="shared" si="264"/>
        <v>9</v>
      </c>
      <c r="U888" s="68">
        <v>95.96</v>
      </c>
      <c r="V888" s="69">
        <f t="shared" si="250"/>
        <v>14.393999999999998</v>
      </c>
      <c r="W888" s="46">
        <f t="shared" si="257"/>
        <v>1555</v>
      </c>
      <c r="X888" s="46"/>
      <c r="Y888" s="45">
        <v>0</v>
      </c>
      <c r="Z888" s="45">
        <v>0</v>
      </c>
      <c r="AA888" s="45">
        <f t="shared" si="265"/>
        <v>0</v>
      </c>
      <c r="AB888" s="46">
        <f t="shared" si="266"/>
        <v>9</v>
      </c>
      <c r="AC888" s="46">
        <f t="shared" si="267"/>
        <v>0</v>
      </c>
      <c r="AD888" s="46">
        <f t="shared" si="258"/>
        <v>9</v>
      </c>
      <c r="AE888" s="68">
        <v>95.96</v>
      </c>
      <c r="AF888" s="69">
        <f t="shared" si="251"/>
        <v>14.393999999999998</v>
      </c>
      <c r="AG888" s="46">
        <f t="shared" si="259"/>
        <v>1555</v>
      </c>
      <c r="AH888" s="46">
        <f t="shared" si="252"/>
        <v>0</v>
      </c>
      <c r="AI888" s="45">
        <f>VLOOKUP(H888,'[1]MŠ na kmeňovú školu V40'!$H$3:Y3967,18,0)</f>
        <v>7</v>
      </c>
      <c r="AJ888" s="45">
        <f>VLOOKUP(H888,'[1]MŠ na kmeňovú školu V40'!$H$3:AE3968,24,0)</f>
        <v>0</v>
      </c>
      <c r="AK888" s="45">
        <f t="shared" si="253"/>
        <v>7</v>
      </c>
      <c r="AL888" s="45">
        <v>98.08</v>
      </c>
      <c r="AM888" s="45">
        <f t="shared" si="254"/>
        <v>14.712</v>
      </c>
      <c r="AN888" s="84">
        <f t="shared" si="260"/>
        <v>1448</v>
      </c>
      <c r="AO888" s="46">
        <f t="shared" si="255"/>
        <v>-107</v>
      </c>
      <c r="AP888" s="72"/>
      <c r="AQ888" s="46"/>
      <c r="AR888" s="46"/>
      <c r="AS888" s="46"/>
      <c r="AT888" s="46">
        <f t="shared" si="261"/>
        <v>0</v>
      </c>
      <c r="AU888" s="85">
        <f t="shared" si="262"/>
        <v>1448</v>
      </c>
      <c r="AV888" s="46">
        <f t="shared" si="263"/>
        <v>0</v>
      </c>
      <c r="AW888" s="46"/>
      <c r="AX888" s="86">
        <f t="shared" si="256"/>
        <v>1448</v>
      </c>
    </row>
    <row r="889" spans="1:50" s="56" customFormat="1" ht="13.5" customHeight="1" x14ac:dyDescent="0.25">
      <c r="A889" s="19" t="s">
        <v>1963</v>
      </c>
      <c r="B889" s="20" t="s">
        <v>42</v>
      </c>
      <c r="C889" s="21" t="s">
        <v>43</v>
      </c>
      <c r="D889" s="20" t="s">
        <v>2805</v>
      </c>
      <c r="E889" s="22">
        <v>310638</v>
      </c>
      <c r="F889" s="23" t="s">
        <v>2806</v>
      </c>
      <c r="G889" s="23" t="s">
        <v>1966</v>
      </c>
      <c r="H889" s="24">
        <v>710009437</v>
      </c>
      <c r="I889" s="25">
        <v>310638</v>
      </c>
      <c r="J889" s="23" t="s">
        <v>54</v>
      </c>
      <c r="K889" s="26" t="s">
        <v>1963</v>
      </c>
      <c r="L889" s="23" t="s">
        <v>2019</v>
      </c>
      <c r="M889" s="27">
        <v>95643</v>
      </c>
      <c r="N889" s="23" t="s">
        <v>2807</v>
      </c>
      <c r="O889" s="23" t="s">
        <v>2808</v>
      </c>
      <c r="P889" s="28">
        <v>543136</v>
      </c>
      <c r="Q889" s="21" t="s">
        <v>51</v>
      </c>
      <c r="R889" s="46">
        <v>1</v>
      </c>
      <c r="S889" s="46">
        <v>0</v>
      </c>
      <c r="T889" s="46">
        <f t="shared" si="264"/>
        <v>1</v>
      </c>
      <c r="U889" s="68">
        <v>95.96</v>
      </c>
      <c r="V889" s="69">
        <f t="shared" si="250"/>
        <v>14.393999999999998</v>
      </c>
      <c r="W889" s="46">
        <f t="shared" si="257"/>
        <v>173</v>
      </c>
      <c r="X889" s="46"/>
      <c r="Y889" s="45">
        <v>0</v>
      </c>
      <c r="Z889" s="45">
        <v>0</v>
      </c>
      <c r="AA889" s="45">
        <f t="shared" si="265"/>
        <v>0</v>
      </c>
      <c r="AB889" s="46">
        <f t="shared" si="266"/>
        <v>1</v>
      </c>
      <c r="AC889" s="46">
        <f t="shared" si="267"/>
        <v>0</v>
      </c>
      <c r="AD889" s="46">
        <f t="shared" si="258"/>
        <v>1</v>
      </c>
      <c r="AE889" s="68">
        <v>95.96</v>
      </c>
      <c r="AF889" s="69">
        <f t="shared" si="251"/>
        <v>14.393999999999998</v>
      </c>
      <c r="AG889" s="46">
        <f t="shared" si="259"/>
        <v>173</v>
      </c>
      <c r="AH889" s="46">
        <f t="shared" si="252"/>
        <v>0</v>
      </c>
      <c r="AI889" s="45">
        <f>VLOOKUP(H889,'[1]MŠ na kmeňovú školu V40'!$H$3:Y3968,18,0)</f>
        <v>3</v>
      </c>
      <c r="AJ889" s="45">
        <f>VLOOKUP(H889,'[1]MŠ na kmeňovú školu V40'!$H$3:AE3969,24,0)</f>
        <v>0</v>
      </c>
      <c r="AK889" s="45">
        <f t="shared" si="253"/>
        <v>3</v>
      </c>
      <c r="AL889" s="45">
        <v>98.08</v>
      </c>
      <c r="AM889" s="45">
        <f t="shared" si="254"/>
        <v>14.712</v>
      </c>
      <c r="AN889" s="84">
        <f t="shared" si="260"/>
        <v>292</v>
      </c>
      <c r="AO889" s="46">
        <f t="shared" si="255"/>
        <v>119</v>
      </c>
      <c r="AP889" s="72"/>
      <c r="AQ889" s="46"/>
      <c r="AR889" s="46"/>
      <c r="AS889" s="46"/>
      <c r="AT889" s="46">
        <f t="shared" si="261"/>
        <v>0</v>
      </c>
      <c r="AU889" s="85">
        <f t="shared" si="262"/>
        <v>292</v>
      </c>
      <c r="AV889" s="46">
        <f t="shared" si="263"/>
        <v>0</v>
      </c>
      <c r="AW889" s="46"/>
      <c r="AX889" s="86">
        <f t="shared" si="256"/>
        <v>292</v>
      </c>
    </row>
    <row r="890" spans="1:50" s="56" customFormat="1" ht="13.5" customHeight="1" x14ac:dyDescent="0.25">
      <c r="A890" s="19" t="s">
        <v>1963</v>
      </c>
      <c r="B890" s="20" t="s">
        <v>42</v>
      </c>
      <c r="C890" s="21" t="s">
        <v>43</v>
      </c>
      <c r="D890" s="20" t="s">
        <v>2809</v>
      </c>
      <c r="E890" s="22">
        <v>310417</v>
      </c>
      <c r="F890" s="23" t="s">
        <v>2810</v>
      </c>
      <c r="G890" s="23" t="s">
        <v>1966</v>
      </c>
      <c r="H890" s="24">
        <v>710130070</v>
      </c>
      <c r="I890" s="25">
        <v>310417</v>
      </c>
      <c r="J890" s="23" t="s">
        <v>54</v>
      </c>
      <c r="K890" s="26" t="s">
        <v>1963</v>
      </c>
      <c r="L890" s="23" t="s">
        <v>2019</v>
      </c>
      <c r="M890" s="27">
        <v>95654</v>
      </c>
      <c r="N890" s="23" t="s">
        <v>2811</v>
      </c>
      <c r="O890" s="23" t="s">
        <v>2812</v>
      </c>
      <c r="P890" s="28">
        <v>545651</v>
      </c>
      <c r="Q890" s="21" t="s">
        <v>51</v>
      </c>
      <c r="R890" s="46">
        <v>5</v>
      </c>
      <c r="S890" s="46">
        <v>0</v>
      </c>
      <c r="T890" s="46">
        <f t="shared" si="264"/>
        <v>5</v>
      </c>
      <c r="U890" s="68">
        <v>95.96</v>
      </c>
      <c r="V890" s="69">
        <f t="shared" si="250"/>
        <v>14.393999999999998</v>
      </c>
      <c r="W890" s="46">
        <f t="shared" si="257"/>
        <v>864</v>
      </c>
      <c r="X890" s="46"/>
      <c r="Y890" s="45">
        <v>0</v>
      </c>
      <c r="Z890" s="45">
        <v>0</v>
      </c>
      <c r="AA890" s="45">
        <f t="shared" si="265"/>
        <v>0</v>
      </c>
      <c r="AB890" s="46">
        <f t="shared" si="266"/>
        <v>5</v>
      </c>
      <c r="AC890" s="46">
        <f t="shared" si="267"/>
        <v>0</v>
      </c>
      <c r="AD890" s="46">
        <f t="shared" si="258"/>
        <v>5</v>
      </c>
      <c r="AE890" s="68">
        <v>95.96</v>
      </c>
      <c r="AF890" s="69">
        <f t="shared" si="251"/>
        <v>14.393999999999998</v>
      </c>
      <c r="AG890" s="46">
        <f t="shared" si="259"/>
        <v>864</v>
      </c>
      <c r="AH890" s="46">
        <f t="shared" si="252"/>
        <v>0</v>
      </c>
      <c r="AI890" s="45">
        <f>VLOOKUP(H890,'[1]MŠ na kmeňovú školu V40'!$H$3:Y3969,18,0)</f>
        <v>4</v>
      </c>
      <c r="AJ890" s="45">
        <f>VLOOKUP(H890,'[1]MŠ na kmeňovú školu V40'!$H$3:AE3970,24,0)</f>
        <v>0</v>
      </c>
      <c r="AK890" s="45">
        <f t="shared" si="253"/>
        <v>4</v>
      </c>
      <c r="AL890" s="45">
        <v>98.08</v>
      </c>
      <c r="AM890" s="45">
        <f t="shared" si="254"/>
        <v>14.712</v>
      </c>
      <c r="AN890" s="84">
        <f t="shared" si="260"/>
        <v>811</v>
      </c>
      <c r="AO890" s="46">
        <f t="shared" si="255"/>
        <v>-53</v>
      </c>
      <c r="AP890" s="72"/>
      <c r="AQ890" s="46"/>
      <c r="AR890" s="46"/>
      <c r="AS890" s="46"/>
      <c r="AT890" s="46">
        <f t="shared" si="261"/>
        <v>0</v>
      </c>
      <c r="AU890" s="85">
        <f t="shared" si="262"/>
        <v>811</v>
      </c>
      <c r="AV890" s="46">
        <f t="shared" si="263"/>
        <v>0</v>
      </c>
      <c r="AW890" s="46"/>
      <c r="AX890" s="86">
        <f t="shared" si="256"/>
        <v>811</v>
      </c>
    </row>
    <row r="891" spans="1:50" s="56" customFormat="1" ht="13.5" customHeight="1" x14ac:dyDescent="0.25">
      <c r="A891" s="19" t="s">
        <v>1963</v>
      </c>
      <c r="B891" s="20" t="s">
        <v>42</v>
      </c>
      <c r="C891" s="21" t="s">
        <v>43</v>
      </c>
      <c r="D891" s="20" t="s">
        <v>2813</v>
      </c>
      <c r="E891" s="22">
        <v>311766</v>
      </c>
      <c r="F891" s="23" t="s">
        <v>2814</v>
      </c>
      <c r="G891" s="23" t="s">
        <v>1966</v>
      </c>
      <c r="H891" s="24">
        <v>710010559</v>
      </c>
      <c r="I891" s="25">
        <v>36126594</v>
      </c>
      <c r="J891" s="23" t="s">
        <v>100</v>
      </c>
      <c r="K891" s="26" t="s">
        <v>1963</v>
      </c>
      <c r="L891" s="23" t="s">
        <v>2123</v>
      </c>
      <c r="M891" s="27">
        <v>91305</v>
      </c>
      <c r="N891" s="23" t="s">
        <v>2815</v>
      </c>
      <c r="O891" s="23" t="s">
        <v>2816</v>
      </c>
      <c r="P891" s="28">
        <v>545686</v>
      </c>
      <c r="Q891" s="21" t="s">
        <v>51</v>
      </c>
      <c r="R891" s="46">
        <v>20</v>
      </c>
      <c r="S891" s="46">
        <v>0</v>
      </c>
      <c r="T891" s="46">
        <f t="shared" si="264"/>
        <v>20</v>
      </c>
      <c r="U891" s="68">
        <v>95.96</v>
      </c>
      <c r="V891" s="69">
        <f t="shared" si="250"/>
        <v>14.393999999999998</v>
      </c>
      <c r="W891" s="46">
        <f t="shared" si="257"/>
        <v>3455</v>
      </c>
      <c r="X891" s="46"/>
      <c r="Y891" s="45">
        <v>0</v>
      </c>
      <c r="Z891" s="45">
        <v>0</v>
      </c>
      <c r="AA891" s="45">
        <f t="shared" si="265"/>
        <v>0</v>
      </c>
      <c r="AB891" s="46">
        <f t="shared" si="266"/>
        <v>20</v>
      </c>
      <c r="AC891" s="46">
        <f t="shared" si="267"/>
        <v>0</v>
      </c>
      <c r="AD891" s="46">
        <f t="shared" si="258"/>
        <v>20</v>
      </c>
      <c r="AE891" s="68">
        <v>95.96</v>
      </c>
      <c r="AF891" s="69">
        <f t="shared" si="251"/>
        <v>14.393999999999998</v>
      </c>
      <c r="AG891" s="46">
        <f t="shared" si="259"/>
        <v>3455</v>
      </c>
      <c r="AH891" s="46">
        <f t="shared" si="252"/>
        <v>0</v>
      </c>
      <c r="AI891" s="45">
        <f>VLOOKUP(H891,'[1]MŠ na kmeňovú školu V40'!$H$3:Y3970,18,0)</f>
        <v>13</v>
      </c>
      <c r="AJ891" s="45">
        <f>VLOOKUP(H891,'[1]MŠ na kmeňovú školu V40'!$H$3:AE3971,24,0)</f>
        <v>0</v>
      </c>
      <c r="AK891" s="45">
        <f t="shared" si="253"/>
        <v>13</v>
      </c>
      <c r="AL891" s="45">
        <v>98.08</v>
      </c>
      <c r="AM891" s="45">
        <f t="shared" si="254"/>
        <v>14.712</v>
      </c>
      <c r="AN891" s="84">
        <f t="shared" si="260"/>
        <v>3068</v>
      </c>
      <c r="AO891" s="46">
        <f t="shared" si="255"/>
        <v>-387</v>
      </c>
      <c r="AP891" s="72"/>
      <c r="AQ891" s="46"/>
      <c r="AR891" s="46"/>
      <c r="AS891" s="46"/>
      <c r="AT891" s="46">
        <f t="shared" si="261"/>
        <v>0</v>
      </c>
      <c r="AU891" s="85">
        <f t="shared" si="262"/>
        <v>3068</v>
      </c>
      <c r="AV891" s="46">
        <f t="shared" si="263"/>
        <v>0</v>
      </c>
      <c r="AW891" s="46"/>
      <c r="AX891" s="86">
        <f t="shared" si="256"/>
        <v>3068</v>
      </c>
    </row>
    <row r="892" spans="1:50" s="56" customFormat="1" ht="13.5" customHeight="1" x14ac:dyDescent="0.25">
      <c r="A892" s="19" t="s">
        <v>1963</v>
      </c>
      <c r="B892" s="20" t="s">
        <v>42</v>
      </c>
      <c r="C892" s="21" t="s">
        <v>43</v>
      </c>
      <c r="D892" s="20" t="s">
        <v>2817</v>
      </c>
      <c r="E892" s="22">
        <v>312100</v>
      </c>
      <c r="F892" s="23" t="s">
        <v>2818</v>
      </c>
      <c r="G892" s="23" t="s">
        <v>1966</v>
      </c>
      <c r="H892" s="24">
        <v>710010958</v>
      </c>
      <c r="I892" s="25">
        <v>31201440</v>
      </c>
      <c r="J892" s="23" t="s">
        <v>2819</v>
      </c>
      <c r="K892" s="26" t="s">
        <v>1963</v>
      </c>
      <c r="L892" s="23" t="s">
        <v>2123</v>
      </c>
      <c r="M892" s="27">
        <v>91311</v>
      </c>
      <c r="N892" s="23" t="s">
        <v>2820</v>
      </c>
      <c r="O892" s="23" t="s">
        <v>2821</v>
      </c>
      <c r="P892" s="28">
        <v>545741</v>
      </c>
      <c r="Q892" s="21" t="s">
        <v>51</v>
      </c>
      <c r="R892" s="46">
        <v>32</v>
      </c>
      <c r="S892" s="46">
        <v>0</v>
      </c>
      <c r="T892" s="46">
        <f t="shared" si="264"/>
        <v>32</v>
      </c>
      <c r="U892" s="68">
        <v>95.96</v>
      </c>
      <c r="V892" s="69">
        <f t="shared" si="250"/>
        <v>14.393999999999998</v>
      </c>
      <c r="W892" s="46">
        <f t="shared" si="257"/>
        <v>5527</v>
      </c>
      <c r="X892" s="46"/>
      <c r="Y892" s="45">
        <v>0</v>
      </c>
      <c r="Z892" s="45">
        <v>0</v>
      </c>
      <c r="AA892" s="45">
        <f t="shared" si="265"/>
        <v>0</v>
      </c>
      <c r="AB892" s="46">
        <f t="shared" si="266"/>
        <v>32</v>
      </c>
      <c r="AC892" s="46">
        <f t="shared" si="267"/>
        <v>0</v>
      </c>
      <c r="AD892" s="46">
        <f t="shared" si="258"/>
        <v>32</v>
      </c>
      <c r="AE892" s="68">
        <v>95.96</v>
      </c>
      <c r="AF892" s="69">
        <f t="shared" si="251"/>
        <v>14.393999999999998</v>
      </c>
      <c r="AG892" s="46">
        <f t="shared" si="259"/>
        <v>5527</v>
      </c>
      <c r="AH892" s="46">
        <f t="shared" si="252"/>
        <v>0</v>
      </c>
      <c r="AI892" s="45">
        <f>VLOOKUP(H892,'[1]MŠ na kmeňovú školu V40'!$H$3:Y3971,18,0)</f>
        <v>39</v>
      </c>
      <c r="AJ892" s="45">
        <f>VLOOKUP(H892,'[1]MŠ na kmeňovú školu V40'!$H$3:AE3972,24,0)</f>
        <v>0</v>
      </c>
      <c r="AK892" s="45">
        <f t="shared" si="253"/>
        <v>39</v>
      </c>
      <c r="AL892" s="45">
        <v>98.08</v>
      </c>
      <c r="AM892" s="45">
        <f t="shared" si="254"/>
        <v>14.712</v>
      </c>
      <c r="AN892" s="84">
        <f t="shared" si="260"/>
        <v>5980</v>
      </c>
      <c r="AO892" s="46">
        <f t="shared" si="255"/>
        <v>453</v>
      </c>
      <c r="AP892" s="72"/>
      <c r="AQ892" s="46"/>
      <c r="AR892" s="46"/>
      <c r="AS892" s="46"/>
      <c r="AT892" s="46">
        <f t="shared" si="261"/>
        <v>0</v>
      </c>
      <c r="AU892" s="85">
        <f t="shared" si="262"/>
        <v>5980</v>
      </c>
      <c r="AV892" s="46">
        <f t="shared" si="263"/>
        <v>0</v>
      </c>
      <c r="AW892" s="46"/>
      <c r="AX892" s="86">
        <f t="shared" si="256"/>
        <v>5980</v>
      </c>
    </row>
    <row r="893" spans="1:50" s="56" customFormat="1" ht="13.5" customHeight="1" x14ac:dyDescent="0.25">
      <c r="A893" s="19" t="s">
        <v>1963</v>
      </c>
      <c r="B893" s="20" t="s">
        <v>42</v>
      </c>
      <c r="C893" s="21" t="s">
        <v>43</v>
      </c>
      <c r="D893" s="20" t="s">
        <v>2822</v>
      </c>
      <c r="E893" s="22">
        <v>317179</v>
      </c>
      <c r="F893" s="23" t="s">
        <v>2823</v>
      </c>
      <c r="G893" s="23" t="s">
        <v>1966</v>
      </c>
      <c r="H893" s="24">
        <v>710017880</v>
      </c>
      <c r="I893" s="25">
        <v>317179</v>
      </c>
      <c r="J893" s="23" t="s">
        <v>54</v>
      </c>
      <c r="K893" s="26" t="s">
        <v>1963</v>
      </c>
      <c r="L893" s="23" t="s">
        <v>2387</v>
      </c>
      <c r="M893" s="27">
        <v>1821</v>
      </c>
      <c r="N893" s="23" t="s">
        <v>2824</v>
      </c>
      <c r="O893" s="23" t="s">
        <v>2825</v>
      </c>
      <c r="P893" s="28">
        <v>546640</v>
      </c>
      <c r="Q893" s="21" t="s">
        <v>51</v>
      </c>
      <c r="R893" s="46">
        <v>7</v>
      </c>
      <c r="S893" s="46">
        <v>0</v>
      </c>
      <c r="T893" s="46">
        <f t="shared" si="264"/>
        <v>7</v>
      </c>
      <c r="U893" s="68">
        <v>95.96</v>
      </c>
      <c r="V893" s="69">
        <f t="shared" si="250"/>
        <v>14.393999999999998</v>
      </c>
      <c r="W893" s="46">
        <f t="shared" si="257"/>
        <v>1209</v>
      </c>
      <c r="X893" s="46"/>
      <c r="Y893" s="45">
        <v>0</v>
      </c>
      <c r="Z893" s="45">
        <v>0</v>
      </c>
      <c r="AA893" s="45">
        <f t="shared" si="265"/>
        <v>0</v>
      </c>
      <c r="AB893" s="46">
        <f t="shared" si="266"/>
        <v>7</v>
      </c>
      <c r="AC893" s="46">
        <f t="shared" si="267"/>
        <v>0</v>
      </c>
      <c r="AD893" s="46">
        <f t="shared" si="258"/>
        <v>7</v>
      </c>
      <c r="AE893" s="68">
        <v>95.96</v>
      </c>
      <c r="AF893" s="69">
        <f t="shared" si="251"/>
        <v>14.393999999999998</v>
      </c>
      <c r="AG893" s="46">
        <f t="shared" si="259"/>
        <v>1209</v>
      </c>
      <c r="AH893" s="46">
        <f t="shared" si="252"/>
        <v>0</v>
      </c>
      <c r="AI893" s="45">
        <f>VLOOKUP(H893,'[1]MŠ na kmeňovú školu V40'!$H$3:Y3972,18,0)</f>
        <v>5</v>
      </c>
      <c r="AJ893" s="45">
        <f>VLOOKUP(H893,'[1]MŠ na kmeňovú školu V40'!$H$3:AE3973,24,0)</f>
        <v>0</v>
      </c>
      <c r="AK893" s="45">
        <f t="shared" si="253"/>
        <v>5</v>
      </c>
      <c r="AL893" s="45">
        <v>98.08</v>
      </c>
      <c r="AM893" s="45">
        <f t="shared" si="254"/>
        <v>14.712</v>
      </c>
      <c r="AN893" s="84">
        <f t="shared" si="260"/>
        <v>1100</v>
      </c>
      <c r="AO893" s="46">
        <f t="shared" si="255"/>
        <v>-109</v>
      </c>
      <c r="AP893" s="72"/>
      <c r="AQ893" s="46"/>
      <c r="AR893" s="46"/>
      <c r="AS893" s="46"/>
      <c r="AT893" s="46">
        <f t="shared" si="261"/>
        <v>0</v>
      </c>
      <c r="AU893" s="85">
        <f t="shared" si="262"/>
        <v>1100</v>
      </c>
      <c r="AV893" s="46">
        <f t="shared" si="263"/>
        <v>0</v>
      </c>
      <c r="AW893" s="46"/>
      <c r="AX893" s="86">
        <f t="shared" si="256"/>
        <v>1100</v>
      </c>
    </row>
    <row r="894" spans="1:50" s="56" customFormat="1" ht="13.5" customHeight="1" x14ac:dyDescent="0.25">
      <c r="A894" s="19" t="s">
        <v>1963</v>
      </c>
      <c r="B894" s="20" t="s">
        <v>42</v>
      </c>
      <c r="C894" s="21" t="s">
        <v>43</v>
      </c>
      <c r="D894" s="20" t="s">
        <v>2826</v>
      </c>
      <c r="E894" s="22">
        <v>311961</v>
      </c>
      <c r="F894" s="23" t="s">
        <v>2827</v>
      </c>
      <c r="G894" s="23" t="s">
        <v>1966</v>
      </c>
      <c r="H894" s="45">
        <v>710010800</v>
      </c>
      <c r="I894" s="25">
        <v>37914359</v>
      </c>
      <c r="J894" s="23" t="s">
        <v>100</v>
      </c>
      <c r="K894" s="26" t="s">
        <v>1963</v>
      </c>
      <c r="L894" s="23" t="s">
        <v>2123</v>
      </c>
      <c r="M894" s="27">
        <v>91331</v>
      </c>
      <c r="N894" s="23" t="s">
        <v>2828</v>
      </c>
      <c r="O894" s="23" t="s">
        <v>2829</v>
      </c>
      <c r="P894" s="28">
        <v>546682</v>
      </c>
      <c r="Q894" s="21" t="s">
        <v>51</v>
      </c>
      <c r="R894" s="46">
        <v>11</v>
      </c>
      <c r="S894" s="46">
        <v>0</v>
      </c>
      <c r="T894" s="46">
        <f t="shared" si="264"/>
        <v>11</v>
      </c>
      <c r="U894" s="68">
        <v>95.96</v>
      </c>
      <c r="V894" s="69">
        <f t="shared" si="250"/>
        <v>14.393999999999998</v>
      </c>
      <c r="W894" s="46">
        <f t="shared" si="257"/>
        <v>1900</v>
      </c>
      <c r="X894" s="46" t="s">
        <v>2199</v>
      </c>
      <c r="Y894" s="45">
        <v>0</v>
      </c>
      <c r="Z894" s="45">
        <v>0</v>
      </c>
      <c r="AA894" s="45">
        <f t="shared" si="265"/>
        <v>0</v>
      </c>
      <c r="AB894" s="46">
        <f t="shared" si="266"/>
        <v>11</v>
      </c>
      <c r="AC894" s="46">
        <f t="shared" si="267"/>
        <v>0</v>
      </c>
      <c r="AD894" s="46">
        <f t="shared" si="258"/>
        <v>11</v>
      </c>
      <c r="AE894" s="68">
        <v>95.96</v>
      </c>
      <c r="AF894" s="69">
        <f t="shared" si="251"/>
        <v>14.393999999999998</v>
      </c>
      <c r="AG894" s="46">
        <f t="shared" si="259"/>
        <v>1900</v>
      </c>
      <c r="AH894" s="46">
        <f t="shared" si="252"/>
        <v>0</v>
      </c>
      <c r="AI894" s="45">
        <f>VLOOKUP(H894,'[1]MŠ na kmeňovú školu V40'!$H$3:Y3973,18,0)</f>
        <v>9</v>
      </c>
      <c r="AJ894" s="45">
        <f>VLOOKUP(H894,'[1]MŠ na kmeňovú školu V40'!$H$3:AE3974,24,0)</f>
        <v>0</v>
      </c>
      <c r="AK894" s="45">
        <f t="shared" si="253"/>
        <v>9</v>
      </c>
      <c r="AL894" s="45">
        <v>98.08</v>
      </c>
      <c r="AM894" s="45">
        <f t="shared" si="254"/>
        <v>14.712</v>
      </c>
      <c r="AN894" s="84">
        <f t="shared" si="260"/>
        <v>1796</v>
      </c>
      <c r="AO894" s="46">
        <f t="shared" si="255"/>
        <v>-104</v>
      </c>
      <c r="AP894" s="72"/>
      <c r="AQ894" s="46"/>
      <c r="AR894" s="46"/>
      <c r="AS894" s="46"/>
      <c r="AT894" s="46">
        <f t="shared" si="261"/>
        <v>0</v>
      </c>
      <c r="AU894" s="85">
        <f t="shared" si="262"/>
        <v>1796</v>
      </c>
      <c r="AV894" s="46">
        <f t="shared" si="263"/>
        <v>0</v>
      </c>
      <c r="AW894" s="46"/>
      <c r="AX894" s="86">
        <f t="shared" si="256"/>
        <v>1796</v>
      </c>
    </row>
    <row r="895" spans="1:50" s="56" customFormat="1" ht="13.5" customHeight="1" x14ac:dyDescent="0.25">
      <c r="A895" s="19" t="s">
        <v>1963</v>
      </c>
      <c r="B895" s="20" t="s">
        <v>42</v>
      </c>
      <c r="C895" s="21" t="s">
        <v>43</v>
      </c>
      <c r="D895" s="20" t="s">
        <v>2830</v>
      </c>
      <c r="E895" s="22">
        <v>699284</v>
      </c>
      <c r="F895" s="23" t="s">
        <v>2831</v>
      </c>
      <c r="G895" s="23" t="s">
        <v>1966</v>
      </c>
      <c r="H895" s="24">
        <v>710009500</v>
      </c>
      <c r="I895" s="25">
        <v>699284</v>
      </c>
      <c r="J895" s="23" t="s">
        <v>54</v>
      </c>
      <c r="K895" s="26" t="s">
        <v>1963</v>
      </c>
      <c r="L895" s="23" t="s">
        <v>2024</v>
      </c>
      <c r="M895" s="27">
        <v>95632</v>
      </c>
      <c r="N895" s="23" t="s">
        <v>2832</v>
      </c>
      <c r="O895" s="23" t="s">
        <v>2833</v>
      </c>
      <c r="P895" s="28">
        <v>556190</v>
      </c>
      <c r="Q895" s="21" t="s">
        <v>51</v>
      </c>
      <c r="R895" s="46">
        <v>3</v>
      </c>
      <c r="S895" s="46">
        <v>0</v>
      </c>
      <c r="T895" s="46">
        <f t="shared" si="264"/>
        <v>3</v>
      </c>
      <c r="U895" s="68">
        <v>95.96</v>
      </c>
      <c r="V895" s="69">
        <f t="shared" si="250"/>
        <v>14.393999999999998</v>
      </c>
      <c r="W895" s="46">
        <f t="shared" si="257"/>
        <v>518</v>
      </c>
      <c r="X895" s="46"/>
      <c r="Y895" s="45">
        <v>0</v>
      </c>
      <c r="Z895" s="45">
        <v>0</v>
      </c>
      <c r="AA895" s="45">
        <f t="shared" si="265"/>
        <v>0</v>
      </c>
      <c r="AB895" s="46">
        <f t="shared" si="266"/>
        <v>3</v>
      </c>
      <c r="AC895" s="46">
        <f t="shared" si="267"/>
        <v>0</v>
      </c>
      <c r="AD895" s="46">
        <f t="shared" si="258"/>
        <v>3</v>
      </c>
      <c r="AE895" s="68">
        <v>95.96</v>
      </c>
      <c r="AF895" s="69">
        <f t="shared" si="251"/>
        <v>14.393999999999998</v>
      </c>
      <c r="AG895" s="46">
        <f t="shared" si="259"/>
        <v>518</v>
      </c>
      <c r="AH895" s="46">
        <f t="shared" si="252"/>
        <v>0</v>
      </c>
      <c r="AI895" s="45">
        <f>VLOOKUP(H895,'[1]MŠ na kmeňovú školu V40'!$H$3:Y3974,18,0)</f>
        <v>3</v>
      </c>
      <c r="AJ895" s="45">
        <f>VLOOKUP(H895,'[1]MŠ na kmeňovú školu V40'!$H$3:AE3975,24,0)</f>
        <v>0</v>
      </c>
      <c r="AK895" s="45">
        <f t="shared" si="253"/>
        <v>3</v>
      </c>
      <c r="AL895" s="45">
        <v>98.08</v>
      </c>
      <c r="AM895" s="45">
        <f t="shared" si="254"/>
        <v>14.712</v>
      </c>
      <c r="AN895" s="84">
        <f t="shared" si="260"/>
        <v>522</v>
      </c>
      <c r="AO895" s="46">
        <f t="shared" si="255"/>
        <v>4</v>
      </c>
      <c r="AP895" s="72"/>
      <c r="AQ895" s="46"/>
      <c r="AR895" s="46"/>
      <c r="AS895" s="46"/>
      <c r="AT895" s="46">
        <f t="shared" si="261"/>
        <v>0</v>
      </c>
      <c r="AU895" s="85">
        <f t="shared" si="262"/>
        <v>522</v>
      </c>
      <c r="AV895" s="46">
        <f t="shared" si="263"/>
        <v>0</v>
      </c>
      <c r="AW895" s="46"/>
      <c r="AX895" s="86">
        <f t="shared" si="256"/>
        <v>522</v>
      </c>
    </row>
    <row r="896" spans="1:50" s="56" customFormat="1" ht="13.5" customHeight="1" x14ac:dyDescent="0.25">
      <c r="A896" s="19" t="s">
        <v>1963</v>
      </c>
      <c r="B896" s="20" t="s">
        <v>42</v>
      </c>
      <c r="C896" s="21" t="s">
        <v>43</v>
      </c>
      <c r="D896" s="20" t="s">
        <v>2834</v>
      </c>
      <c r="E896" s="22">
        <v>699241</v>
      </c>
      <c r="F896" s="23" t="s">
        <v>2835</v>
      </c>
      <c r="G896" s="23" t="s">
        <v>1966</v>
      </c>
      <c r="H896" s="24">
        <v>710009526</v>
      </c>
      <c r="I896" s="25">
        <v>699241</v>
      </c>
      <c r="J896" s="23" t="s">
        <v>54</v>
      </c>
      <c r="K896" s="26" t="s">
        <v>1963</v>
      </c>
      <c r="L896" s="23" t="s">
        <v>2024</v>
      </c>
      <c r="M896" s="27">
        <v>95843</v>
      </c>
      <c r="N896" s="23" t="s">
        <v>2836</v>
      </c>
      <c r="O896" s="23" t="s">
        <v>2837</v>
      </c>
      <c r="P896" s="28">
        <v>556246</v>
      </c>
      <c r="Q896" s="21" t="s">
        <v>51</v>
      </c>
      <c r="R896" s="46">
        <v>2</v>
      </c>
      <c r="S896" s="46">
        <v>0</v>
      </c>
      <c r="T896" s="46">
        <f t="shared" si="264"/>
        <v>2</v>
      </c>
      <c r="U896" s="68">
        <v>95.96</v>
      </c>
      <c r="V896" s="69">
        <f t="shared" si="250"/>
        <v>14.393999999999998</v>
      </c>
      <c r="W896" s="46">
        <f t="shared" si="257"/>
        <v>345</v>
      </c>
      <c r="X896" s="46"/>
      <c r="Y896" s="45">
        <v>0</v>
      </c>
      <c r="Z896" s="45">
        <v>0</v>
      </c>
      <c r="AA896" s="45">
        <f t="shared" si="265"/>
        <v>0</v>
      </c>
      <c r="AB896" s="46">
        <f t="shared" si="266"/>
        <v>2</v>
      </c>
      <c r="AC896" s="46">
        <f t="shared" si="267"/>
        <v>0</v>
      </c>
      <c r="AD896" s="46">
        <f t="shared" si="258"/>
        <v>2</v>
      </c>
      <c r="AE896" s="68">
        <v>95.96</v>
      </c>
      <c r="AF896" s="69">
        <f t="shared" si="251"/>
        <v>14.393999999999998</v>
      </c>
      <c r="AG896" s="46">
        <f t="shared" si="259"/>
        <v>345</v>
      </c>
      <c r="AH896" s="46">
        <f t="shared" si="252"/>
        <v>0</v>
      </c>
      <c r="AI896" s="45">
        <f>VLOOKUP(H896,'[1]MŠ na kmeňovú školu V40'!$H$3:Y3975,18,0)</f>
        <v>5</v>
      </c>
      <c r="AJ896" s="45">
        <f>VLOOKUP(H896,'[1]MŠ na kmeňovú školu V40'!$H$3:AE3976,24,0)</f>
        <v>0</v>
      </c>
      <c r="AK896" s="45">
        <f t="shared" si="253"/>
        <v>5</v>
      </c>
      <c r="AL896" s="45">
        <v>98.08</v>
      </c>
      <c r="AM896" s="45">
        <f t="shared" si="254"/>
        <v>14.712</v>
      </c>
      <c r="AN896" s="84">
        <f t="shared" si="260"/>
        <v>525</v>
      </c>
      <c r="AO896" s="46">
        <f t="shared" si="255"/>
        <v>180</v>
      </c>
      <c r="AP896" s="72"/>
      <c r="AQ896" s="46"/>
      <c r="AR896" s="46"/>
      <c r="AS896" s="46"/>
      <c r="AT896" s="46">
        <f t="shared" si="261"/>
        <v>0</v>
      </c>
      <c r="AU896" s="85">
        <f t="shared" si="262"/>
        <v>525</v>
      </c>
      <c r="AV896" s="46">
        <f t="shared" si="263"/>
        <v>0</v>
      </c>
      <c r="AW896" s="46"/>
      <c r="AX896" s="86">
        <f t="shared" si="256"/>
        <v>525</v>
      </c>
    </row>
    <row r="897" spans="1:50" s="56" customFormat="1" ht="13.5" customHeight="1" x14ac:dyDescent="0.25">
      <c r="A897" s="19" t="s">
        <v>1963</v>
      </c>
      <c r="B897" s="20" t="s">
        <v>42</v>
      </c>
      <c r="C897" s="21" t="s">
        <v>43</v>
      </c>
      <c r="D897" s="20" t="s">
        <v>2838</v>
      </c>
      <c r="E897" s="22">
        <v>699217</v>
      </c>
      <c r="F897" s="23" t="s">
        <v>2839</v>
      </c>
      <c r="G897" s="23" t="s">
        <v>1966</v>
      </c>
      <c r="H897" s="24">
        <v>710010125</v>
      </c>
      <c r="I897" s="25">
        <v>699217</v>
      </c>
      <c r="J897" s="23" t="s">
        <v>54</v>
      </c>
      <c r="K897" s="26" t="s">
        <v>1963</v>
      </c>
      <c r="L897" s="23" t="s">
        <v>2024</v>
      </c>
      <c r="M897" s="27">
        <v>95845</v>
      </c>
      <c r="N897" s="23" t="s">
        <v>2840</v>
      </c>
      <c r="O897" s="23" t="s">
        <v>2841</v>
      </c>
      <c r="P897" s="28">
        <v>556416</v>
      </c>
      <c r="Q897" s="21" t="s">
        <v>51</v>
      </c>
      <c r="R897" s="46">
        <v>4</v>
      </c>
      <c r="S897" s="46">
        <v>0</v>
      </c>
      <c r="T897" s="46">
        <f t="shared" si="264"/>
        <v>4</v>
      </c>
      <c r="U897" s="68">
        <v>95.96</v>
      </c>
      <c r="V897" s="69">
        <f t="shared" si="250"/>
        <v>14.393999999999998</v>
      </c>
      <c r="W897" s="46">
        <f t="shared" si="257"/>
        <v>691</v>
      </c>
      <c r="X897" s="46"/>
      <c r="Y897" s="45">
        <v>0</v>
      </c>
      <c r="Z897" s="45">
        <v>0</v>
      </c>
      <c r="AA897" s="45">
        <f t="shared" si="265"/>
        <v>0</v>
      </c>
      <c r="AB897" s="46">
        <f t="shared" si="266"/>
        <v>4</v>
      </c>
      <c r="AC897" s="46">
        <f t="shared" si="267"/>
        <v>0</v>
      </c>
      <c r="AD897" s="46">
        <f t="shared" si="258"/>
        <v>4</v>
      </c>
      <c r="AE897" s="68">
        <v>95.96</v>
      </c>
      <c r="AF897" s="69">
        <f t="shared" si="251"/>
        <v>14.393999999999998</v>
      </c>
      <c r="AG897" s="46">
        <f t="shared" si="259"/>
        <v>691</v>
      </c>
      <c r="AH897" s="46">
        <f t="shared" si="252"/>
        <v>0</v>
      </c>
      <c r="AI897" s="45">
        <f>VLOOKUP(H897,'[1]MŠ na kmeňovú školu V40'!$H$3:Y3976,18,0)</f>
        <v>8</v>
      </c>
      <c r="AJ897" s="45">
        <f>VLOOKUP(H897,'[1]MŠ na kmeňovú školu V40'!$H$3:AE3977,24,0)</f>
        <v>0</v>
      </c>
      <c r="AK897" s="45">
        <f t="shared" si="253"/>
        <v>8</v>
      </c>
      <c r="AL897" s="45">
        <v>98.08</v>
      </c>
      <c r="AM897" s="45">
        <f t="shared" si="254"/>
        <v>14.712</v>
      </c>
      <c r="AN897" s="84">
        <f t="shared" si="260"/>
        <v>931</v>
      </c>
      <c r="AO897" s="46">
        <f t="shared" si="255"/>
        <v>240</v>
      </c>
      <c r="AP897" s="72"/>
      <c r="AQ897" s="46"/>
      <c r="AR897" s="46"/>
      <c r="AS897" s="46"/>
      <c r="AT897" s="46">
        <f t="shared" si="261"/>
        <v>0</v>
      </c>
      <c r="AU897" s="85">
        <f t="shared" si="262"/>
        <v>931</v>
      </c>
      <c r="AV897" s="46">
        <f t="shared" si="263"/>
        <v>0</v>
      </c>
      <c r="AW897" s="46"/>
      <c r="AX897" s="86">
        <f t="shared" si="256"/>
        <v>931</v>
      </c>
    </row>
    <row r="898" spans="1:50" s="56" customFormat="1" ht="13.5" customHeight="1" x14ac:dyDescent="0.25">
      <c r="A898" s="19" t="s">
        <v>1963</v>
      </c>
      <c r="B898" s="20" t="s">
        <v>42</v>
      </c>
      <c r="C898" s="21" t="s">
        <v>43</v>
      </c>
      <c r="D898" s="20" t="s">
        <v>2842</v>
      </c>
      <c r="E898" s="22">
        <v>699098</v>
      </c>
      <c r="F898" s="23" t="s">
        <v>2843</v>
      </c>
      <c r="G898" s="23" t="s">
        <v>1966</v>
      </c>
      <c r="H898" s="24">
        <v>710228856</v>
      </c>
      <c r="I898" s="25">
        <v>699098</v>
      </c>
      <c r="J898" s="23" t="s">
        <v>54</v>
      </c>
      <c r="K898" s="26" t="s">
        <v>1963</v>
      </c>
      <c r="L898" s="23" t="s">
        <v>2148</v>
      </c>
      <c r="M898" s="27">
        <v>91307</v>
      </c>
      <c r="N898" s="23" t="s">
        <v>2844</v>
      </c>
      <c r="O898" s="23" t="s">
        <v>2845</v>
      </c>
      <c r="P898" s="28">
        <v>556441</v>
      </c>
      <c r="Q898" s="21" t="s">
        <v>51</v>
      </c>
      <c r="R898" s="46">
        <v>7</v>
      </c>
      <c r="S898" s="46">
        <v>0</v>
      </c>
      <c r="T898" s="46">
        <f t="shared" si="264"/>
        <v>7</v>
      </c>
      <c r="U898" s="68">
        <v>95.96</v>
      </c>
      <c r="V898" s="69">
        <f t="shared" ref="V898:V961" si="268">+U898*15%</f>
        <v>14.393999999999998</v>
      </c>
      <c r="W898" s="46">
        <f t="shared" si="257"/>
        <v>1209</v>
      </c>
      <c r="X898" s="46"/>
      <c r="Y898" s="45">
        <v>0</v>
      </c>
      <c r="Z898" s="45">
        <v>0</v>
      </c>
      <c r="AA898" s="45">
        <f t="shared" si="265"/>
        <v>0</v>
      </c>
      <c r="AB898" s="46">
        <f t="shared" si="266"/>
        <v>7</v>
      </c>
      <c r="AC898" s="46">
        <f t="shared" si="267"/>
        <v>0</v>
      </c>
      <c r="AD898" s="46">
        <f t="shared" si="258"/>
        <v>7</v>
      </c>
      <c r="AE898" s="68">
        <v>95.96</v>
      </c>
      <c r="AF898" s="69">
        <f t="shared" ref="AF898:AF961" si="269">+AE898*15%</f>
        <v>14.393999999999998</v>
      </c>
      <c r="AG898" s="46">
        <f t="shared" si="259"/>
        <v>1209</v>
      </c>
      <c r="AH898" s="46">
        <f t="shared" ref="AH898:AH961" si="270">+AG898-W898</f>
        <v>0</v>
      </c>
      <c r="AI898" s="45">
        <f>VLOOKUP(H898,'[1]MŠ na kmeňovú školu V40'!$H$3:Y3977,18,0)</f>
        <v>8</v>
      </c>
      <c r="AJ898" s="45">
        <f>VLOOKUP(H898,'[1]MŠ na kmeňovú školu V40'!$H$3:AE3978,24,0)</f>
        <v>0</v>
      </c>
      <c r="AK898" s="45">
        <f t="shared" ref="AK898:AK961" si="271">+AI898+AJ898</f>
        <v>8</v>
      </c>
      <c r="AL898" s="45">
        <v>98.08</v>
      </c>
      <c r="AM898" s="45">
        <f t="shared" ref="AM898:AM961" si="272">+AL898*15%</f>
        <v>14.712</v>
      </c>
      <c r="AN898" s="84">
        <f t="shared" si="260"/>
        <v>1277</v>
      </c>
      <c r="AO898" s="46">
        <f t="shared" ref="AO898:AO961" si="273">+AN898-AG898</f>
        <v>68</v>
      </c>
      <c r="AP898" s="72"/>
      <c r="AQ898" s="46"/>
      <c r="AR898" s="46"/>
      <c r="AS898" s="46"/>
      <c r="AT898" s="46">
        <f t="shared" si="261"/>
        <v>0</v>
      </c>
      <c r="AU898" s="85">
        <f t="shared" si="262"/>
        <v>1277</v>
      </c>
      <c r="AV898" s="46">
        <f t="shared" si="263"/>
        <v>0</v>
      </c>
      <c r="AW898" s="46"/>
      <c r="AX898" s="86">
        <f t="shared" ref="AX898:AX961" si="274">+AT898+AN898</f>
        <v>1277</v>
      </c>
    </row>
    <row r="899" spans="1:50" s="56" customFormat="1" ht="13.5" customHeight="1" x14ac:dyDescent="0.25">
      <c r="A899" s="19" t="s">
        <v>1963</v>
      </c>
      <c r="B899" s="20" t="s">
        <v>42</v>
      </c>
      <c r="C899" s="21" t="s">
        <v>43</v>
      </c>
      <c r="D899" s="20" t="s">
        <v>2846</v>
      </c>
      <c r="E899" s="22">
        <v>687251</v>
      </c>
      <c r="F899" s="23" t="s">
        <v>2847</v>
      </c>
      <c r="G899" s="23" t="s">
        <v>1966</v>
      </c>
      <c r="H899" s="24">
        <v>710011075</v>
      </c>
      <c r="I899" s="25">
        <v>687251</v>
      </c>
      <c r="J899" s="23" t="s">
        <v>54</v>
      </c>
      <c r="K899" s="26" t="s">
        <v>1963</v>
      </c>
      <c r="L899" s="23" t="s">
        <v>2123</v>
      </c>
      <c r="M899" s="27">
        <v>91105</v>
      </c>
      <c r="N899" s="23" t="s">
        <v>2848</v>
      </c>
      <c r="O899" s="23" t="s">
        <v>2849</v>
      </c>
      <c r="P899" s="28">
        <v>556475</v>
      </c>
      <c r="Q899" s="21" t="s">
        <v>51</v>
      </c>
      <c r="R899" s="46">
        <v>20</v>
      </c>
      <c r="S899" s="46">
        <v>0</v>
      </c>
      <c r="T899" s="46">
        <f t="shared" si="264"/>
        <v>20</v>
      </c>
      <c r="U899" s="68">
        <v>95.96</v>
      </c>
      <c r="V899" s="69">
        <f t="shared" si="268"/>
        <v>14.393999999999998</v>
      </c>
      <c r="W899" s="46">
        <f t="shared" si="257"/>
        <v>3455</v>
      </c>
      <c r="X899" s="46"/>
      <c r="Y899" s="45">
        <v>0</v>
      </c>
      <c r="Z899" s="45">
        <v>0</v>
      </c>
      <c r="AA899" s="45">
        <f t="shared" si="265"/>
        <v>0</v>
      </c>
      <c r="AB899" s="46">
        <f t="shared" si="266"/>
        <v>20</v>
      </c>
      <c r="AC899" s="46">
        <f t="shared" si="267"/>
        <v>0</v>
      </c>
      <c r="AD899" s="46">
        <f t="shared" si="258"/>
        <v>20</v>
      </c>
      <c r="AE899" s="68">
        <v>95.96</v>
      </c>
      <c r="AF899" s="69">
        <f t="shared" si="269"/>
        <v>14.393999999999998</v>
      </c>
      <c r="AG899" s="46">
        <f t="shared" si="259"/>
        <v>3455</v>
      </c>
      <c r="AH899" s="46">
        <f t="shared" si="270"/>
        <v>0</v>
      </c>
      <c r="AI899" s="45">
        <f>VLOOKUP(H899,'[1]MŠ na kmeňovú školu V40'!$H$3:Y3978,18,0)</f>
        <v>24</v>
      </c>
      <c r="AJ899" s="45">
        <f>VLOOKUP(H899,'[1]MŠ na kmeňovú školu V40'!$H$3:AE3979,24,0)</f>
        <v>0</v>
      </c>
      <c r="AK899" s="45">
        <f t="shared" si="271"/>
        <v>24</v>
      </c>
      <c r="AL899" s="45">
        <v>98.08</v>
      </c>
      <c r="AM899" s="45">
        <f t="shared" si="272"/>
        <v>14.712</v>
      </c>
      <c r="AN899" s="84">
        <f t="shared" si="260"/>
        <v>3715</v>
      </c>
      <c r="AO899" s="46">
        <f t="shared" si="273"/>
        <v>260</v>
      </c>
      <c r="AP899" s="72"/>
      <c r="AQ899" s="46"/>
      <c r="AR899" s="46"/>
      <c r="AS899" s="46"/>
      <c r="AT899" s="46">
        <f t="shared" si="261"/>
        <v>0</v>
      </c>
      <c r="AU899" s="85">
        <f t="shared" si="262"/>
        <v>3715</v>
      </c>
      <c r="AV899" s="46">
        <f t="shared" si="263"/>
        <v>0</v>
      </c>
      <c r="AW899" s="46"/>
      <c r="AX899" s="86">
        <f t="shared" si="274"/>
        <v>3715</v>
      </c>
    </row>
    <row r="900" spans="1:50" s="56" customFormat="1" ht="13.5" customHeight="1" x14ac:dyDescent="0.25">
      <c r="A900" s="19" t="s">
        <v>1963</v>
      </c>
      <c r="B900" s="20" t="s">
        <v>42</v>
      </c>
      <c r="C900" s="21" t="s">
        <v>43</v>
      </c>
      <c r="D900" s="20" t="s">
        <v>2850</v>
      </c>
      <c r="E900" s="22">
        <v>692280</v>
      </c>
      <c r="F900" s="23" t="s">
        <v>2851</v>
      </c>
      <c r="G900" s="23" t="s">
        <v>1966</v>
      </c>
      <c r="H900" s="24">
        <v>710017570</v>
      </c>
      <c r="I900" s="25">
        <v>692280</v>
      </c>
      <c r="J900" s="23" t="s">
        <v>54</v>
      </c>
      <c r="K900" s="26" t="s">
        <v>1963</v>
      </c>
      <c r="L900" s="23" t="s">
        <v>2405</v>
      </c>
      <c r="M900" s="27">
        <v>1854</v>
      </c>
      <c r="N900" s="23" t="s">
        <v>2852</v>
      </c>
      <c r="O900" s="23" t="s">
        <v>2853</v>
      </c>
      <c r="P900" s="28">
        <v>557421</v>
      </c>
      <c r="Q900" s="21" t="s">
        <v>51</v>
      </c>
      <c r="R900" s="46">
        <v>15</v>
      </c>
      <c r="S900" s="46">
        <v>0</v>
      </c>
      <c r="T900" s="46">
        <f t="shared" si="264"/>
        <v>15</v>
      </c>
      <c r="U900" s="68">
        <v>95.96</v>
      </c>
      <c r="V900" s="69">
        <f t="shared" si="268"/>
        <v>14.393999999999998</v>
      </c>
      <c r="W900" s="46">
        <f t="shared" si="257"/>
        <v>2591</v>
      </c>
      <c r="X900" s="46"/>
      <c r="Y900" s="45">
        <v>0</v>
      </c>
      <c r="Z900" s="45">
        <v>0</v>
      </c>
      <c r="AA900" s="45">
        <f t="shared" si="265"/>
        <v>0</v>
      </c>
      <c r="AB900" s="46">
        <f t="shared" si="266"/>
        <v>15</v>
      </c>
      <c r="AC900" s="46">
        <f t="shared" si="267"/>
        <v>0</v>
      </c>
      <c r="AD900" s="46">
        <f t="shared" si="258"/>
        <v>15</v>
      </c>
      <c r="AE900" s="68">
        <v>95.96</v>
      </c>
      <c r="AF900" s="69">
        <f t="shared" si="269"/>
        <v>14.393999999999998</v>
      </c>
      <c r="AG900" s="46">
        <f t="shared" si="259"/>
        <v>2591</v>
      </c>
      <c r="AH900" s="46">
        <f t="shared" si="270"/>
        <v>0</v>
      </c>
      <c r="AI900" s="45">
        <f>VLOOKUP(H900,'[1]MŠ na kmeňovú školu V40'!$H$3:Y3979,18,0)</f>
        <v>14</v>
      </c>
      <c r="AJ900" s="45">
        <f>VLOOKUP(H900,'[1]MŠ na kmeňovú školu V40'!$H$3:AE3980,24,0)</f>
        <v>0</v>
      </c>
      <c r="AK900" s="45">
        <f t="shared" si="271"/>
        <v>14</v>
      </c>
      <c r="AL900" s="45">
        <v>98.08</v>
      </c>
      <c r="AM900" s="45">
        <f t="shared" si="272"/>
        <v>14.712</v>
      </c>
      <c r="AN900" s="84">
        <f t="shared" si="260"/>
        <v>2551</v>
      </c>
      <c r="AO900" s="46">
        <f t="shared" si="273"/>
        <v>-40</v>
      </c>
      <c r="AP900" s="72"/>
      <c r="AQ900" s="46"/>
      <c r="AR900" s="46"/>
      <c r="AS900" s="46"/>
      <c r="AT900" s="46">
        <f t="shared" si="261"/>
        <v>0</v>
      </c>
      <c r="AU900" s="85">
        <f t="shared" si="262"/>
        <v>2551</v>
      </c>
      <c r="AV900" s="46">
        <f t="shared" si="263"/>
        <v>0</v>
      </c>
      <c r="AW900" s="46"/>
      <c r="AX900" s="86">
        <f t="shared" si="274"/>
        <v>2551</v>
      </c>
    </row>
    <row r="901" spans="1:50" s="56" customFormat="1" ht="13.5" customHeight="1" x14ac:dyDescent="0.25">
      <c r="A901" s="19" t="s">
        <v>1963</v>
      </c>
      <c r="B901" s="20" t="s">
        <v>42</v>
      </c>
      <c r="C901" s="21" t="s">
        <v>43</v>
      </c>
      <c r="D901" s="20" t="s">
        <v>2854</v>
      </c>
      <c r="E901" s="22">
        <v>692328</v>
      </c>
      <c r="F901" s="23" t="s">
        <v>2855</v>
      </c>
      <c r="G901" s="23" t="s">
        <v>1966</v>
      </c>
      <c r="H901" s="24">
        <v>710018274</v>
      </c>
      <c r="I901" s="25">
        <v>692328</v>
      </c>
      <c r="J901" s="23" t="s">
        <v>54</v>
      </c>
      <c r="K901" s="26" t="s">
        <v>1963</v>
      </c>
      <c r="L901" s="23" t="s">
        <v>1967</v>
      </c>
      <c r="M901" s="27">
        <v>2001</v>
      </c>
      <c r="N901" s="23" t="s">
        <v>2856</v>
      </c>
      <c r="O901" s="23" t="s">
        <v>2857</v>
      </c>
      <c r="P901" s="28">
        <v>557439</v>
      </c>
      <c r="Q901" s="21" t="s">
        <v>51</v>
      </c>
      <c r="R901" s="46">
        <v>20</v>
      </c>
      <c r="S901" s="46">
        <v>0</v>
      </c>
      <c r="T901" s="46">
        <f t="shared" si="264"/>
        <v>20</v>
      </c>
      <c r="U901" s="68">
        <v>95.96</v>
      </c>
      <c r="V901" s="69">
        <f t="shared" si="268"/>
        <v>14.393999999999998</v>
      </c>
      <c r="W901" s="46">
        <f t="shared" si="257"/>
        <v>3455</v>
      </c>
      <c r="X901" s="46"/>
      <c r="Y901" s="45">
        <v>0</v>
      </c>
      <c r="Z901" s="45">
        <v>0</v>
      </c>
      <c r="AA901" s="45">
        <f t="shared" si="265"/>
        <v>0</v>
      </c>
      <c r="AB901" s="46">
        <f t="shared" si="266"/>
        <v>20</v>
      </c>
      <c r="AC901" s="46">
        <f t="shared" si="267"/>
        <v>0</v>
      </c>
      <c r="AD901" s="46">
        <f t="shared" si="258"/>
        <v>20</v>
      </c>
      <c r="AE901" s="68">
        <v>95.96</v>
      </c>
      <c r="AF901" s="69">
        <f t="shared" si="269"/>
        <v>14.393999999999998</v>
      </c>
      <c r="AG901" s="46">
        <f t="shared" si="259"/>
        <v>3455</v>
      </c>
      <c r="AH901" s="46">
        <f t="shared" si="270"/>
        <v>0</v>
      </c>
      <c r="AI901" s="45">
        <f>VLOOKUP(H901,'[1]MŠ na kmeňovú školu V40'!$H$3:Y3980,18,0)</f>
        <v>9</v>
      </c>
      <c r="AJ901" s="45">
        <f>VLOOKUP(H901,'[1]MŠ na kmeňovú školu V40'!$H$3:AE3981,24,0)</f>
        <v>0</v>
      </c>
      <c r="AK901" s="45">
        <f t="shared" si="271"/>
        <v>9</v>
      </c>
      <c r="AL901" s="45">
        <v>98.08</v>
      </c>
      <c r="AM901" s="45">
        <f t="shared" si="272"/>
        <v>14.712</v>
      </c>
      <c r="AN901" s="84">
        <f t="shared" si="260"/>
        <v>2833</v>
      </c>
      <c r="AO901" s="46">
        <f t="shared" si="273"/>
        <v>-622</v>
      </c>
      <c r="AP901" s="72"/>
      <c r="AQ901" s="46"/>
      <c r="AR901" s="46"/>
      <c r="AS901" s="46"/>
      <c r="AT901" s="46">
        <f t="shared" si="261"/>
        <v>0</v>
      </c>
      <c r="AU901" s="85">
        <f t="shared" si="262"/>
        <v>2833</v>
      </c>
      <c r="AV901" s="46">
        <f t="shared" si="263"/>
        <v>0</v>
      </c>
      <c r="AW901" s="46"/>
      <c r="AX901" s="86">
        <f t="shared" si="274"/>
        <v>2833</v>
      </c>
    </row>
    <row r="902" spans="1:50" s="56" customFormat="1" ht="13.5" customHeight="1" x14ac:dyDescent="0.25">
      <c r="A902" s="19" t="s">
        <v>1963</v>
      </c>
      <c r="B902" s="20" t="s">
        <v>42</v>
      </c>
      <c r="C902" s="21" t="s">
        <v>43</v>
      </c>
      <c r="D902" s="20" t="s">
        <v>2858</v>
      </c>
      <c r="E902" s="22">
        <v>692344</v>
      </c>
      <c r="F902" s="23" t="s">
        <v>2859</v>
      </c>
      <c r="G902" s="23" t="s">
        <v>1966</v>
      </c>
      <c r="H902" s="24">
        <v>710018282</v>
      </c>
      <c r="I902" s="25">
        <v>692344</v>
      </c>
      <c r="J902" s="23" t="s">
        <v>54</v>
      </c>
      <c r="K902" s="26" t="s">
        <v>1963</v>
      </c>
      <c r="L902" s="23" t="s">
        <v>1967</v>
      </c>
      <c r="M902" s="27">
        <v>2071</v>
      </c>
      <c r="N902" s="23" t="s">
        <v>2860</v>
      </c>
      <c r="O902" s="23" t="s">
        <v>2861</v>
      </c>
      <c r="P902" s="28">
        <v>557447</v>
      </c>
      <c r="Q902" s="21" t="s">
        <v>51</v>
      </c>
      <c r="R902" s="46">
        <v>9</v>
      </c>
      <c r="S902" s="46">
        <v>1</v>
      </c>
      <c r="T902" s="46">
        <f t="shared" si="264"/>
        <v>10</v>
      </c>
      <c r="U902" s="68">
        <v>95.96</v>
      </c>
      <c r="V902" s="69">
        <f t="shared" si="268"/>
        <v>14.393999999999998</v>
      </c>
      <c r="W902" s="46">
        <f t="shared" si="257"/>
        <v>1727</v>
      </c>
      <c r="X902" s="46"/>
      <c r="Y902" s="45">
        <v>0</v>
      </c>
      <c r="Z902" s="45">
        <v>0</v>
      </c>
      <c r="AA902" s="45">
        <f t="shared" si="265"/>
        <v>0</v>
      </c>
      <c r="AB902" s="46">
        <f t="shared" si="266"/>
        <v>9</v>
      </c>
      <c r="AC902" s="46">
        <f t="shared" si="267"/>
        <v>1</v>
      </c>
      <c r="AD902" s="46">
        <f t="shared" si="258"/>
        <v>10</v>
      </c>
      <c r="AE902" s="68">
        <v>95.96</v>
      </c>
      <c r="AF902" s="69">
        <f t="shared" si="269"/>
        <v>14.393999999999998</v>
      </c>
      <c r="AG902" s="46">
        <f t="shared" si="259"/>
        <v>1727</v>
      </c>
      <c r="AH902" s="46">
        <f t="shared" si="270"/>
        <v>0</v>
      </c>
      <c r="AI902" s="45">
        <f>VLOOKUP(H902,'[1]MŠ na kmeňovú školu V40'!$H$3:Y3981,18,0)</f>
        <v>7</v>
      </c>
      <c r="AJ902" s="45">
        <f>VLOOKUP(H902,'[1]MŠ na kmeňovú školu V40'!$H$3:AE3982,24,0)</f>
        <v>0</v>
      </c>
      <c r="AK902" s="45">
        <f t="shared" si="271"/>
        <v>7</v>
      </c>
      <c r="AL902" s="45">
        <v>98.08</v>
      </c>
      <c r="AM902" s="45">
        <f t="shared" si="272"/>
        <v>14.712</v>
      </c>
      <c r="AN902" s="84">
        <f t="shared" si="260"/>
        <v>1563</v>
      </c>
      <c r="AO902" s="46">
        <f t="shared" si="273"/>
        <v>-164</v>
      </c>
      <c r="AP902" s="72"/>
      <c r="AQ902" s="46"/>
      <c r="AR902" s="46"/>
      <c r="AS902" s="46"/>
      <c r="AT902" s="46">
        <f t="shared" si="261"/>
        <v>0</v>
      </c>
      <c r="AU902" s="85">
        <f t="shared" si="262"/>
        <v>1563</v>
      </c>
      <c r="AV902" s="46">
        <f t="shared" si="263"/>
        <v>0</v>
      </c>
      <c r="AW902" s="46"/>
      <c r="AX902" s="86">
        <f t="shared" si="274"/>
        <v>1563</v>
      </c>
    </row>
    <row r="903" spans="1:50" s="56" customFormat="1" ht="13.5" customHeight="1" x14ac:dyDescent="0.25">
      <c r="A903" s="19" t="s">
        <v>1963</v>
      </c>
      <c r="B903" s="20" t="s">
        <v>42</v>
      </c>
      <c r="C903" s="21" t="s">
        <v>43</v>
      </c>
      <c r="D903" s="20" t="s">
        <v>2862</v>
      </c>
      <c r="E903" s="22">
        <v>692336</v>
      </c>
      <c r="F903" s="23" t="s">
        <v>2863</v>
      </c>
      <c r="G903" s="23" t="s">
        <v>1966</v>
      </c>
      <c r="H903" s="24">
        <v>710018304</v>
      </c>
      <c r="I903" s="25">
        <v>692336</v>
      </c>
      <c r="J903" s="23" t="s">
        <v>54</v>
      </c>
      <c r="K903" s="26" t="s">
        <v>1963</v>
      </c>
      <c r="L903" s="23" t="s">
        <v>1967</v>
      </c>
      <c r="M903" s="27">
        <v>2001</v>
      </c>
      <c r="N903" s="23" t="s">
        <v>2864</v>
      </c>
      <c r="O903" s="23" t="s">
        <v>2865</v>
      </c>
      <c r="P903" s="28">
        <v>557471</v>
      </c>
      <c r="Q903" s="21" t="s">
        <v>51</v>
      </c>
      <c r="R903" s="46">
        <v>9</v>
      </c>
      <c r="S903" s="46">
        <v>0</v>
      </c>
      <c r="T903" s="46">
        <f t="shared" si="264"/>
        <v>9</v>
      </c>
      <c r="U903" s="68">
        <v>95.96</v>
      </c>
      <c r="V903" s="69">
        <f t="shared" si="268"/>
        <v>14.393999999999998</v>
      </c>
      <c r="W903" s="46">
        <f t="shared" si="257"/>
        <v>1555</v>
      </c>
      <c r="X903" s="46"/>
      <c r="Y903" s="45">
        <v>0</v>
      </c>
      <c r="Z903" s="45">
        <v>0</v>
      </c>
      <c r="AA903" s="45">
        <f t="shared" si="265"/>
        <v>0</v>
      </c>
      <c r="AB903" s="46">
        <f t="shared" si="266"/>
        <v>9</v>
      </c>
      <c r="AC903" s="46">
        <f t="shared" si="267"/>
        <v>0</v>
      </c>
      <c r="AD903" s="46">
        <f t="shared" si="258"/>
        <v>9</v>
      </c>
      <c r="AE903" s="68">
        <v>95.96</v>
      </c>
      <c r="AF903" s="69">
        <f t="shared" si="269"/>
        <v>14.393999999999998</v>
      </c>
      <c r="AG903" s="46">
        <f t="shared" si="259"/>
        <v>1555</v>
      </c>
      <c r="AH903" s="46">
        <f t="shared" si="270"/>
        <v>0</v>
      </c>
      <c r="AI903" s="45">
        <f>VLOOKUP(H903,'[1]MŠ na kmeňovú školu V40'!$H$3:Y3982,18,0)</f>
        <v>15</v>
      </c>
      <c r="AJ903" s="45">
        <f>VLOOKUP(H903,'[1]MŠ na kmeňovú školu V40'!$H$3:AE3983,24,0)</f>
        <v>0</v>
      </c>
      <c r="AK903" s="45">
        <f t="shared" si="271"/>
        <v>15</v>
      </c>
      <c r="AL903" s="45">
        <v>98.08</v>
      </c>
      <c r="AM903" s="45">
        <f t="shared" si="272"/>
        <v>14.712</v>
      </c>
      <c r="AN903" s="84">
        <f t="shared" si="260"/>
        <v>1919</v>
      </c>
      <c r="AO903" s="46">
        <f t="shared" si="273"/>
        <v>364</v>
      </c>
      <c r="AP903" s="72"/>
      <c r="AQ903" s="46"/>
      <c r="AR903" s="46"/>
      <c r="AS903" s="46"/>
      <c r="AT903" s="46">
        <f t="shared" si="261"/>
        <v>0</v>
      </c>
      <c r="AU903" s="85">
        <f t="shared" si="262"/>
        <v>1919</v>
      </c>
      <c r="AV903" s="46">
        <f t="shared" si="263"/>
        <v>0</v>
      </c>
      <c r="AW903" s="46"/>
      <c r="AX903" s="86">
        <f t="shared" si="274"/>
        <v>1919</v>
      </c>
    </row>
    <row r="904" spans="1:50" s="56" customFormat="1" ht="13.5" customHeight="1" x14ac:dyDescent="0.25">
      <c r="A904" s="19" t="s">
        <v>1963</v>
      </c>
      <c r="B904" s="20" t="s">
        <v>42</v>
      </c>
      <c r="C904" s="21" t="s">
        <v>43</v>
      </c>
      <c r="D904" s="20" t="s">
        <v>2866</v>
      </c>
      <c r="E904" s="22">
        <v>692387</v>
      </c>
      <c r="F904" s="23" t="s">
        <v>2867</v>
      </c>
      <c r="G904" s="23" t="s">
        <v>1966</v>
      </c>
      <c r="H904" s="24">
        <v>710017790</v>
      </c>
      <c r="I904" s="25">
        <v>692387</v>
      </c>
      <c r="J904" s="23" t="s">
        <v>54</v>
      </c>
      <c r="K904" s="26" t="s">
        <v>1963</v>
      </c>
      <c r="L904" s="23" t="s">
        <v>1967</v>
      </c>
      <c r="M904" s="27">
        <v>2062</v>
      </c>
      <c r="N904" s="23" t="s">
        <v>2868</v>
      </c>
      <c r="O904" s="23" t="s">
        <v>2869</v>
      </c>
      <c r="P904" s="28">
        <v>557501</v>
      </c>
      <c r="Q904" s="21" t="s">
        <v>51</v>
      </c>
      <c r="R904" s="46">
        <v>4</v>
      </c>
      <c r="S904" s="46">
        <v>0</v>
      </c>
      <c r="T904" s="46">
        <f t="shared" si="264"/>
        <v>4</v>
      </c>
      <c r="U904" s="68">
        <v>95.96</v>
      </c>
      <c r="V904" s="69">
        <f t="shared" si="268"/>
        <v>14.393999999999998</v>
      </c>
      <c r="W904" s="46">
        <f t="shared" si="257"/>
        <v>691</v>
      </c>
      <c r="X904" s="46"/>
      <c r="Y904" s="45">
        <v>0</v>
      </c>
      <c r="Z904" s="45">
        <v>0</v>
      </c>
      <c r="AA904" s="45">
        <f t="shared" si="265"/>
        <v>0</v>
      </c>
      <c r="AB904" s="46">
        <f t="shared" si="266"/>
        <v>4</v>
      </c>
      <c r="AC904" s="46">
        <f t="shared" si="267"/>
        <v>0</v>
      </c>
      <c r="AD904" s="46">
        <f t="shared" si="258"/>
        <v>4</v>
      </c>
      <c r="AE904" s="68">
        <v>95.96</v>
      </c>
      <c r="AF904" s="69">
        <f t="shared" si="269"/>
        <v>14.393999999999998</v>
      </c>
      <c r="AG904" s="46">
        <f t="shared" si="259"/>
        <v>691</v>
      </c>
      <c r="AH904" s="46">
        <f t="shared" si="270"/>
        <v>0</v>
      </c>
      <c r="AI904" s="45">
        <f>VLOOKUP(H904,'[1]MŠ na kmeňovú školu V40'!$H$3:Y3983,18,0)</f>
        <v>8</v>
      </c>
      <c r="AJ904" s="45">
        <f>VLOOKUP(H904,'[1]MŠ na kmeňovú školu V40'!$H$3:AE3984,24,0)</f>
        <v>0</v>
      </c>
      <c r="AK904" s="45">
        <f t="shared" si="271"/>
        <v>8</v>
      </c>
      <c r="AL904" s="45">
        <v>98.08</v>
      </c>
      <c r="AM904" s="45">
        <f t="shared" si="272"/>
        <v>14.712</v>
      </c>
      <c r="AN904" s="84">
        <f t="shared" si="260"/>
        <v>931</v>
      </c>
      <c r="AO904" s="46">
        <f t="shared" si="273"/>
        <v>240</v>
      </c>
      <c r="AP904" s="72"/>
      <c r="AQ904" s="46"/>
      <c r="AR904" s="46"/>
      <c r="AS904" s="46"/>
      <c r="AT904" s="46">
        <f t="shared" si="261"/>
        <v>0</v>
      </c>
      <c r="AU904" s="85">
        <f t="shared" si="262"/>
        <v>931</v>
      </c>
      <c r="AV904" s="46">
        <f t="shared" si="263"/>
        <v>0</v>
      </c>
      <c r="AW904" s="46"/>
      <c r="AX904" s="86">
        <f t="shared" si="274"/>
        <v>931</v>
      </c>
    </row>
    <row r="905" spans="1:50" s="56" customFormat="1" ht="13.5" customHeight="1" x14ac:dyDescent="0.25">
      <c r="A905" s="19" t="s">
        <v>1963</v>
      </c>
      <c r="B905" s="20" t="s">
        <v>42</v>
      </c>
      <c r="C905" s="21" t="s">
        <v>43</v>
      </c>
      <c r="D905" s="20" t="s">
        <v>2870</v>
      </c>
      <c r="E905" s="22">
        <v>692484</v>
      </c>
      <c r="F905" s="23" t="s">
        <v>2871</v>
      </c>
      <c r="G905" s="23" t="s">
        <v>1966</v>
      </c>
      <c r="H905" s="24">
        <v>710017642</v>
      </c>
      <c r="I905" s="25">
        <v>692484</v>
      </c>
      <c r="J905" s="23" t="s">
        <v>54</v>
      </c>
      <c r="K905" s="26" t="s">
        <v>1963</v>
      </c>
      <c r="L905" s="23" t="s">
        <v>2387</v>
      </c>
      <c r="M905" s="27">
        <v>1802</v>
      </c>
      <c r="N905" s="23" t="s">
        <v>2872</v>
      </c>
      <c r="O905" s="23" t="s">
        <v>2873</v>
      </c>
      <c r="P905" s="28">
        <v>557510</v>
      </c>
      <c r="Q905" s="21" t="s">
        <v>51</v>
      </c>
      <c r="R905" s="46">
        <v>10</v>
      </c>
      <c r="S905" s="46">
        <v>0</v>
      </c>
      <c r="T905" s="46">
        <f t="shared" si="264"/>
        <v>10</v>
      </c>
      <c r="U905" s="68">
        <v>95.96</v>
      </c>
      <c r="V905" s="69">
        <f t="shared" si="268"/>
        <v>14.393999999999998</v>
      </c>
      <c r="W905" s="46">
        <f t="shared" si="257"/>
        <v>1727</v>
      </c>
      <c r="X905" s="46"/>
      <c r="Y905" s="45">
        <v>0</v>
      </c>
      <c r="Z905" s="45">
        <v>0</v>
      </c>
      <c r="AA905" s="45">
        <f t="shared" si="265"/>
        <v>0</v>
      </c>
      <c r="AB905" s="46">
        <f t="shared" si="266"/>
        <v>10</v>
      </c>
      <c r="AC905" s="46">
        <f t="shared" si="267"/>
        <v>0</v>
      </c>
      <c r="AD905" s="46">
        <f t="shared" si="258"/>
        <v>10</v>
      </c>
      <c r="AE905" s="68">
        <v>95.96</v>
      </c>
      <c r="AF905" s="69">
        <f t="shared" si="269"/>
        <v>14.393999999999998</v>
      </c>
      <c r="AG905" s="46">
        <f t="shared" si="259"/>
        <v>1727</v>
      </c>
      <c r="AH905" s="46">
        <f t="shared" si="270"/>
        <v>0</v>
      </c>
      <c r="AI905" s="45">
        <f>VLOOKUP(H905,'[1]MŠ na kmeňovú školu V40'!$H$3:Y3984,18,0)</f>
        <v>3</v>
      </c>
      <c r="AJ905" s="45">
        <f>VLOOKUP(H905,'[1]MŠ na kmeňovú školu V40'!$H$3:AE3985,24,0)</f>
        <v>0</v>
      </c>
      <c r="AK905" s="45">
        <f t="shared" si="271"/>
        <v>3</v>
      </c>
      <c r="AL905" s="45">
        <v>98.08</v>
      </c>
      <c r="AM905" s="45">
        <f t="shared" si="272"/>
        <v>14.712</v>
      </c>
      <c r="AN905" s="84">
        <f t="shared" si="260"/>
        <v>1328</v>
      </c>
      <c r="AO905" s="46">
        <f t="shared" si="273"/>
        <v>-399</v>
      </c>
      <c r="AP905" s="72"/>
      <c r="AQ905" s="46"/>
      <c r="AR905" s="46"/>
      <c r="AS905" s="46"/>
      <c r="AT905" s="46">
        <f t="shared" si="261"/>
        <v>0</v>
      </c>
      <c r="AU905" s="85">
        <f t="shared" si="262"/>
        <v>1328</v>
      </c>
      <c r="AV905" s="46">
        <f t="shared" si="263"/>
        <v>0</v>
      </c>
      <c r="AW905" s="46"/>
      <c r="AX905" s="86">
        <f t="shared" si="274"/>
        <v>1328</v>
      </c>
    </row>
    <row r="906" spans="1:50" s="56" customFormat="1" ht="13.5" customHeight="1" x14ac:dyDescent="0.25">
      <c r="A906" s="19" t="s">
        <v>1963</v>
      </c>
      <c r="B906" s="20" t="s">
        <v>42</v>
      </c>
      <c r="C906" s="21" t="s">
        <v>43</v>
      </c>
      <c r="D906" s="20" t="s">
        <v>2874</v>
      </c>
      <c r="E906" s="22">
        <v>648833</v>
      </c>
      <c r="F906" s="23" t="s">
        <v>2875</v>
      </c>
      <c r="G906" s="23" t="s">
        <v>1966</v>
      </c>
      <c r="H906" s="24">
        <v>710018452</v>
      </c>
      <c r="I906" s="25">
        <v>648833</v>
      </c>
      <c r="J906" s="23" t="s">
        <v>54</v>
      </c>
      <c r="K906" s="26" t="s">
        <v>1963</v>
      </c>
      <c r="L906" s="23" t="s">
        <v>2564</v>
      </c>
      <c r="M906" s="27">
        <v>97232</v>
      </c>
      <c r="N906" s="23" t="s">
        <v>2876</v>
      </c>
      <c r="O906" s="23" t="s">
        <v>2877</v>
      </c>
      <c r="P906" s="28">
        <v>557706</v>
      </c>
      <c r="Q906" s="21" t="s">
        <v>51</v>
      </c>
      <c r="R906" s="46">
        <v>6</v>
      </c>
      <c r="S906" s="46">
        <v>0</v>
      </c>
      <c r="T906" s="46">
        <f t="shared" si="264"/>
        <v>6</v>
      </c>
      <c r="U906" s="68">
        <v>95.96</v>
      </c>
      <c r="V906" s="69">
        <f t="shared" si="268"/>
        <v>14.393999999999998</v>
      </c>
      <c r="W906" s="46">
        <f t="shared" si="257"/>
        <v>1036</v>
      </c>
      <c r="X906" s="46"/>
      <c r="Y906" s="45">
        <v>0</v>
      </c>
      <c r="Z906" s="45">
        <v>0</v>
      </c>
      <c r="AA906" s="45">
        <f t="shared" si="265"/>
        <v>0</v>
      </c>
      <c r="AB906" s="46">
        <f t="shared" si="266"/>
        <v>6</v>
      </c>
      <c r="AC906" s="46">
        <f t="shared" si="267"/>
        <v>0</v>
      </c>
      <c r="AD906" s="46">
        <f t="shared" si="258"/>
        <v>6</v>
      </c>
      <c r="AE906" s="68">
        <v>95.96</v>
      </c>
      <c r="AF906" s="69">
        <f t="shared" si="269"/>
        <v>14.393999999999998</v>
      </c>
      <c r="AG906" s="46">
        <f t="shared" si="259"/>
        <v>1036</v>
      </c>
      <c r="AH906" s="46">
        <f t="shared" si="270"/>
        <v>0</v>
      </c>
      <c r="AI906" s="45">
        <f>VLOOKUP(H906,'[1]MŠ na kmeňovú školu V40'!$H$3:Y3985,18,0)</f>
        <v>6</v>
      </c>
      <c r="AJ906" s="45">
        <f>VLOOKUP(H906,'[1]MŠ na kmeňovú školu V40'!$H$3:AE3986,24,0)</f>
        <v>0</v>
      </c>
      <c r="AK906" s="45">
        <f t="shared" si="271"/>
        <v>6</v>
      </c>
      <c r="AL906" s="45">
        <v>98.08</v>
      </c>
      <c r="AM906" s="45">
        <f t="shared" si="272"/>
        <v>14.712</v>
      </c>
      <c r="AN906" s="84">
        <f t="shared" si="260"/>
        <v>1044</v>
      </c>
      <c r="AO906" s="46">
        <f t="shared" si="273"/>
        <v>8</v>
      </c>
      <c r="AP906" s="72"/>
      <c r="AQ906" s="46"/>
      <c r="AR906" s="46"/>
      <c r="AS906" s="46"/>
      <c r="AT906" s="46">
        <f t="shared" si="261"/>
        <v>0</v>
      </c>
      <c r="AU906" s="85">
        <f t="shared" si="262"/>
        <v>1044</v>
      </c>
      <c r="AV906" s="46">
        <f t="shared" si="263"/>
        <v>0</v>
      </c>
      <c r="AW906" s="46"/>
      <c r="AX906" s="86">
        <f t="shared" si="274"/>
        <v>1044</v>
      </c>
    </row>
    <row r="907" spans="1:50" s="56" customFormat="1" ht="13.5" customHeight="1" x14ac:dyDescent="0.25">
      <c r="A907" s="19" t="s">
        <v>1963</v>
      </c>
      <c r="B907" s="20" t="s">
        <v>42</v>
      </c>
      <c r="C907" s="21" t="s">
        <v>43</v>
      </c>
      <c r="D907" s="20" t="s">
        <v>2878</v>
      </c>
      <c r="E907" s="22">
        <v>647845</v>
      </c>
      <c r="F907" s="23" t="s">
        <v>2879</v>
      </c>
      <c r="G907" s="23" t="s">
        <v>1966</v>
      </c>
      <c r="H907" s="24">
        <v>710037635</v>
      </c>
      <c r="I907" s="25">
        <v>647845</v>
      </c>
      <c r="J907" s="23" t="s">
        <v>54</v>
      </c>
      <c r="K907" s="26" t="s">
        <v>1963</v>
      </c>
      <c r="L907" s="23" t="s">
        <v>2564</v>
      </c>
      <c r="M907" s="27">
        <v>97231</v>
      </c>
      <c r="N907" s="23" t="s">
        <v>2880</v>
      </c>
      <c r="O907" s="23" t="s">
        <v>2881</v>
      </c>
      <c r="P907" s="28">
        <v>557714</v>
      </c>
      <c r="Q907" s="21" t="s">
        <v>51</v>
      </c>
      <c r="R907" s="46">
        <v>1</v>
      </c>
      <c r="S907" s="46">
        <v>0</v>
      </c>
      <c r="T907" s="46">
        <f t="shared" si="264"/>
        <v>1</v>
      </c>
      <c r="U907" s="68">
        <v>95.96</v>
      </c>
      <c r="V907" s="69">
        <f t="shared" si="268"/>
        <v>14.393999999999998</v>
      </c>
      <c r="W907" s="46">
        <f t="shared" si="257"/>
        <v>173</v>
      </c>
      <c r="X907" s="46"/>
      <c r="Y907" s="45">
        <v>0</v>
      </c>
      <c r="Z907" s="45">
        <v>0</v>
      </c>
      <c r="AA907" s="45">
        <f t="shared" si="265"/>
        <v>0</v>
      </c>
      <c r="AB907" s="46">
        <f t="shared" si="266"/>
        <v>1</v>
      </c>
      <c r="AC907" s="46">
        <f t="shared" si="267"/>
        <v>0</v>
      </c>
      <c r="AD907" s="46">
        <f t="shared" si="258"/>
        <v>1</v>
      </c>
      <c r="AE907" s="68">
        <v>95.96</v>
      </c>
      <c r="AF907" s="69">
        <f t="shared" si="269"/>
        <v>14.393999999999998</v>
      </c>
      <c r="AG907" s="46">
        <f t="shared" si="259"/>
        <v>173</v>
      </c>
      <c r="AH907" s="46">
        <f t="shared" si="270"/>
        <v>0</v>
      </c>
      <c r="AI907" s="45">
        <f>VLOOKUP(H907,'[1]MŠ na kmeňovú školu V40'!$H$3:Y3986,18,0)</f>
        <v>8</v>
      </c>
      <c r="AJ907" s="45">
        <f>VLOOKUP(H907,'[1]MŠ na kmeňovú školu V40'!$H$3:AE3987,24,0)</f>
        <v>0</v>
      </c>
      <c r="AK907" s="45">
        <f t="shared" si="271"/>
        <v>8</v>
      </c>
      <c r="AL907" s="45">
        <v>98.08</v>
      </c>
      <c r="AM907" s="45">
        <f t="shared" si="272"/>
        <v>14.712</v>
      </c>
      <c r="AN907" s="84">
        <f t="shared" si="260"/>
        <v>586</v>
      </c>
      <c r="AO907" s="46">
        <f t="shared" si="273"/>
        <v>413</v>
      </c>
      <c r="AP907" s="72"/>
      <c r="AQ907" s="46"/>
      <c r="AR907" s="46"/>
      <c r="AS907" s="46"/>
      <c r="AT907" s="46">
        <f t="shared" si="261"/>
        <v>0</v>
      </c>
      <c r="AU907" s="85">
        <f t="shared" si="262"/>
        <v>586</v>
      </c>
      <c r="AV907" s="46">
        <f t="shared" si="263"/>
        <v>0</v>
      </c>
      <c r="AW907" s="46"/>
      <c r="AX907" s="86">
        <f t="shared" si="274"/>
        <v>586</v>
      </c>
    </row>
    <row r="908" spans="1:50" s="56" customFormat="1" ht="13.5" customHeight="1" x14ac:dyDescent="0.25">
      <c r="A908" s="19" t="s">
        <v>1963</v>
      </c>
      <c r="B908" s="20" t="s">
        <v>42</v>
      </c>
      <c r="C908" s="21" t="s">
        <v>43</v>
      </c>
      <c r="D908" s="20" t="s">
        <v>2882</v>
      </c>
      <c r="E908" s="22">
        <v>31872611</v>
      </c>
      <c r="F908" s="23" t="s">
        <v>2883</v>
      </c>
      <c r="G908" s="23" t="s">
        <v>1966</v>
      </c>
      <c r="H908" s="24">
        <v>710009658</v>
      </c>
      <c r="I908" s="25">
        <v>31872611</v>
      </c>
      <c r="J908" s="23" t="s">
        <v>54</v>
      </c>
      <c r="K908" s="26" t="s">
        <v>1963</v>
      </c>
      <c r="L908" s="23" t="s">
        <v>2024</v>
      </c>
      <c r="M908" s="27">
        <v>95842</v>
      </c>
      <c r="N908" s="23" t="s">
        <v>2884</v>
      </c>
      <c r="O908" s="23" t="s">
        <v>2885</v>
      </c>
      <c r="P908" s="28">
        <v>580449</v>
      </c>
      <c r="Q908" s="21" t="s">
        <v>51</v>
      </c>
      <c r="R908" s="46">
        <v>1</v>
      </c>
      <c r="S908" s="46">
        <v>0</v>
      </c>
      <c r="T908" s="46">
        <f t="shared" si="264"/>
        <v>1</v>
      </c>
      <c r="U908" s="68">
        <v>95.96</v>
      </c>
      <c r="V908" s="69">
        <f t="shared" si="268"/>
        <v>14.393999999999998</v>
      </c>
      <c r="W908" s="46">
        <f t="shared" si="257"/>
        <v>173</v>
      </c>
      <c r="X908" s="46"/>
      <c r="Y908" s="45">
        <v>0</v>
      </c>
      <c r="Z908" s="45">
        <v>0</v>
      </c>
      <c r="AA908" s="45">
        <f t="shared" si="265"/>
        <v>0</v>
      </c>
      <c r="AB908" s="46">
        <f t="shared" si="266"/>
        <v>1</v>
      </c>
      <c r="AC908" s="46">
        <f t="shared" si="267"/>
        <v>0</v>
      </c>
      <c r="AD908" s="46">
        <f t="shared" si="258"/>
        <v>1</v>
      </c>
      <c r="AE908" s="68">
        <v>95.96</v>
      </c>
      <c r="AF908" s="69">
        <f t="shared" si="269"/>
        <v>14.393999999999998</v>
      </c>
      <c r="AG908" s="46">
        <f t="shared" si="259"/>
        <v>173</v>
      </c>
      <c r="AH908" s="46">
        <f t="shared" si="270"/>
        <v>0</v>
      </c>
      <c r="AI908" s="45">
        <f>VLOOKUP(H908,'[1]MŠ na kmeňovú školu V40'!$H$3:Y3987,18,0)</f>
        <v>8</v>
      </c>
      <c r="AJ908" s="45">
        <f>VLOOKUP(H908,'[1]MŠ na kmeňovú školu V40'!$H$3:AE3988,24,0)</f>
        <v>0</v>
      </c>
      <c r="AK908" s="45">
        <f t="shared" si="271"/>
        <v>8</v>
      </c>
      <c r="AL908" s="45">
        <v>98.08</v>
      </c>
      <c r="AM908" s="45">
        <f t="shared" si="272"/>
        <v>14.712</v>
      </c>
      <c r="AN908" s="84">
        <f t="shared" si="260"/>
        <v>586</v>
      </c>
      <c r="AO908" s="46">
        <f t="shared" si="273"/>
        <v>413</v>
      </c>
      <c r="AP908" s="72"/>
      <c r="AQ908" s="46"/>
      <c r="AR908" s="46"/>
      <c r="AS908" s="46"/>
      <c r="AT908" s="46">
        <f t="shared" si="261"/>
        <v>0</v>
      </c>
      <c r="AU908" s="85">
        <f t="shared" si="262"/>
        <v>586</v>
      </c>
      <c r="AV908" s="46">
        <f t="shared" si="263"/>
        <v>0</v>
      </c>
      <c r="AW908" s="46"/>
      <c r="AX908" s="86">
        <f t="shared" si="274"/>
        <v>586</v>
      </c>
    </row>
    <row r="909" spans="1:50" s="56" customFormat="1" ht="13.5" customHeight="1" x14ac:dyDescent="0.25">
      <c r="A909" s="19" t="s">
        <v>1963</v>
      </c>
      <c r="B909" s="20" t="s">
        <v>42</v>
      </c>
      <c r="C909" s="21" t="s">
        <v>43</v>
      </c>
      <c r="D909" s="20" t="s">
        <v>2886</v>
      </c>
      <c r="E909" s="22">
        <v>623695</v>
      </c>
      <c r="F909" s="23" t="s">
        <v>2887</v>
      </c>
      <c r="G909" s="23" t="s">
        <v>1966</v>
      </c>
      <c r="H909" s="24">
        <v>710017898</v>
      </c>
      <c r="I909" s="25">
        <v>623695</v>
      </c>
      <c r="J909" s="23" t="s">
        <v>54</v>
      </c>
      <c r="K909" s="26" t="s">
        <v>1963</v>
      </c>
      <c r="L909" s="23" t="s">
        <v>2387</v>
      </c>
      <c r="M909" s="27">
        <v>1821</v>
      </c>
      <c r="N909" s="23" t="s">
        <v>2888</v>
      </c>
      <c r="O909" s="23" t="s">
        <v>2889</v>
      </c>
      <c r="P909" s="28">
        <v>580856</v>
      </c>
      <c r="Q909" s="21" t="s">
        <v>51</v>
      </c>
      <c r="R909" s="46">
        <v>5</v>
      </c>
      <c r="S909" s="46">
        <v>0</v>
      </c>
      <c r="T909" s="46">
        <f t="shared" si="264"/>
        <v>5</v>
      </c>
      <c r="U909" s="68">
        <v>95.96</v>
      </c>
      <c r="V909" s="69">
        <f t="shared" si="268"/>
        <v>14.393999999999998</v>
      </c>
      <c r="W909" s="46">
        <f t="shared" si="257"/>
        <v>864</v>
      </c>
      <c r="X909" s="46"/>
      <c r="Y909" s="45">
        <v>0</v>
      </c>
      <c r="Z909" s="45">
        <v>0</v>
      </c>
      <c r="AA909" s="45">
        <f t="shared" si="265"/>
        <v>0</v>
      </c>
      <c r="AB909" s="46">
        <f t="shared" si="266"/>
        <v>5</v>
      </c>
      <c r="AC909" s="46">
        <f t="shared" si="267"/>
        <v>0</v>
      </c>
      <c r="AD909" s="46">
        <f t="shared" si="258"/>
        <v>5</v>
      </c>
      <c r="AE909" s="68">
        <v>95.96</v>
      </c>
      <c r="AF909" s="69">
        <f t="shared" si="269"/>
        <v>14.393999999999998</v>
      </c>
      <c r="AG909" s="46">
        <f t="shared" si="259"/>
        <v>864</v>
      </c>
      <c r="AH909" s="46">
        <f t="shared" si="270"/>
        <v>0</v>
      </c>
      <c r="AI909" s="45">
        <f>VLOOKUP(H909,'[1]MŠ na kmeňovú školu V40'!$H$3:Y3988,18,0)</f>
        <v>11</v>
      </c>
      <c r="AJ909" s="45">
        <f>VLOOKUP(H909,'[1]MŠ na kmeňovú školu V40'!$H$3:AE3989,24,0)</f>
        <v>0</v>
      </c>
      <c r="AK909" s="45">
        <f t="shared" si="271"/>
        <v>11</v>
      </c>
      <c r="AL909" s="45">
        <v>98.08</v>
      </c>
      <c r="AM909" s="45">
        <f t="shared" si="272"/>
        <v>14.712</v>
      </c>
      <c r="AN909" s="84">
        <f t="shared" si="260"/>
        <v>1223</v>
      </c>
      <c r="AO909" s="46">
        <f t="shared" si="273"/>
        <v>359</v>
      </c>
      <c r="AP909" s="72"/>
      <c r="AQ909" s="46"/>
      <c r="AR909" s="46"/>
      <c r="AS909" s="46"/>
      <c r="AT909" s="46">
        <f t="shared" si="261"/>
        <v>0</v>
      </c>
      <c r="AU909" s="85">
        <f t="shared" si="262"/>
        <v>1223</v>
      </c>
      <c r="AV909" s="46">
        <f t="shared" si="263"/>
        <v>0</v>
      </c>
      <c r="AW909" s="46"/>
      <c r="AX909" s="86">
        <f t="shared" si="274"/>
        <v>1223</v>
      </c>
    </row>
    <row r="910" spans="1:50" s="56" customFormat="1" ht="13.5" customHeight="1" x14ac:dyDescent="0.25">
      <c r="A910" s="19" t="s">
        <v>1963</v>
      </c>
      <c r="B910" s="20" t="s">
        <v>42</v>
      </c>
      <c r="C910" s="21" t="s">
        <v>43</v>
      </c>
      <c r="D910" s="20" t="s">
        <v>2890</v>
      </c>
      <c r="E910" s="22">
        <v>34006737</v>
      </c>
      <c r="F910" s="23" t="s">
        <v>2891</v>
      </c>
      <c r="G910" s="23" t="s">
        <v>1966</v>
      </c>
      <c r="H910" s="24">
        <v>710158980</v>
      </c>
      <c r="I910" s="25">
        <v>34006737</v>
      </c>
      <c r="J910" s="23" t="s">
        <v>54</v>
      </c>
      <c r="K910" s="26" t="s">
        <v>1963</v>
      </c>
      <c r="L910" s="23" t="s">
        <v>2024</v>
      </c>
      <c r="M910" s="27">
        <v>95803</v>
      </c>
      <c r="N910" s="23" t="s">
        <v>2892</v>
      </c>
      <c r="O910" s="23" t="s">
        <v>2893</v>
      </c>
      <c r="P910" s="28">
        <v>580953</v>
      </c>
      <c r="Q910" s="21" t="s">
        <v>51</v>
      </c>
      <c r="R910" s="46">
        <v>11</v>
      </c>
      <c r="S910" s="46">
        <v>0</v>
      </c>
      <c r="T910" s="46">
        <f t="shared" si="264"/>
        <v>11</v>
      </c>
      <c r="U910" s="68">
        <v>95.96</v>
      </c>
      <c r="V910" s="69">
        <f t="shared" si="268"/>
        <v>14.393999999999998</v>
      </c>
      <c r="W910" s="46">
        <f t="shared" si="257"/>
        <v>1900</v>
      </c>
      <c r="X910" s="46"/>
      <c r="Y910" s="45">
        <v>0</v>
      </c>
      <c r="Z910" s="45">
        <v>0</v>
      </c>
      <c r="AA910" s="45">
        <f t="shared" si="265"/>
        <v>0</v>
      </c>
      <c r="AB910" s="46">
        <f t="shared" si="266"/>
        <v>11</v>
      </c>
      <c r="AC910" s="46">
        <f t="shared" si="267"/>
        <v>0</v>
      </c>
      <c r="AD910" s="46">
        <f t="shared" si="258"/>
        <v>11</v>
      </c>
      <c r="AE910" s="68">
        <v>95.96</v>
      </c>
      <c r="AF910" s="69">
        <f t="shared" si="269"/>
        <v>14.393999999999998</v>
      </c>
      <c r="AG910" s="46">
        <f t="shared" si="259"/>
        <v>1900</v>
      </c>
      <c r="AH910" s="46">
        <f t="shared" si="270"/>
        <v>0</v>
      </c>
      <c r="AI910" s="45">
        <f>VLOOKUP(H910,'[1]MŠ na kmeňovú školu V40'!$H$3:Y3989,18,0)</f>
        <v>19</v>
      </c>
      <c r="AJ910" s="45">
        <f>VLOOKUP(H910,'[1]MŠ na kmeňovú školu V40'!$H$3:AE3990,24,0)</f>
        <v>0</v>
      </c>
      <c r="AK910" s="45">
        <f t="shared" si="271"/>
        <v>19</v>
      </c>
      <c r="AL910" s="45">
        <v>98.08</v>
      </c>
      <c r="AM910" s="45">
        <f t="shared" si="272"/>
        <v>14.712</v>
      </c>
      <c r="AN910" s="84">
        <f t="shared" si="260"/>
        <v>2385</v>
      </c>
      <c r="AO910" s="46">
        <f t="shared" si="273"/>
        <v>485</v>
      </c>
      <c r="AP910" s="72"/>
      <c r="AQ910" s="46"/>
      <c r="AR910" s="46"/>
      <c r="AS910" s="46"/>
      <c r="AT910" s="46">
        <f t="shared" si="261"/>
        <v>0</v>
      </c>
      <c r="AU910" s="85">
        <f t="shared" si="262"/>
        <v>2385</v>
      </c>
      <c r="AV910" s="46">
        <f t="shared" si="263"/>
        <v>0</v>
      </c>
      <c r="AW910" s="46"/>
      <c r="AX910" s="86">
        <f t="shared" si="274"/>
        <v>2385</v>
      </c>
    </row>
    <row r="911" spans="1:50" s="56" customFormat="1" ht="13.5" customHeight="1" x14ac:dyDescent="0.25">
      <c r="A911" s="19" t="s">
        <v>1963</v>
      </c>
      <c r="B911" s="20" t="s">
        <v>42</v>
      </c>
      <c r="C911" s="21" t="s">
        <v>545</v>
      </c>
      <c r="D911" s="20" t="s">
        <v>2894</v>
      </c>
      <c r="E911" s="28">
        <v>677574</v>
      </c>
      <c r="F911" s="23" t="s">
        <v>2895</v>
      </c>
      <c r="G911" s="23" t="s">
        <v>1966</v>
      </c>
      <c r="H911" s="24">
        <v>710269307</v>
      </c>
      <c r="I911" s="25">
        <v>17643066</v>
      </c>
      <c r="J911" s="23" t="s">
        <v>2896</v>
      </c>
      <c r="K911" s="26" t="s">
        <v>1963</v>
      </c>
      <c r="L911" s="23" t="s">
        <v>2299</v>
      </c>
      <c r="M911" s="27">
        <v>91501</v>
      </c>
      <c r="N911" s="23" t="s">
        <v>2299</v>
      </c>
      <c r="O911" s="23" t="s">
        <v>2897</v>
      </c>
      <c r="P911" s="28">
        <v>506338</v>
      </c>
      <c r="Q911" s="21" t="s">
        <v>51</v>
      </c>
      <c r="R911" s="46">
        <v>25</v>
      </c>
      <c r="S911" s="46">
        <v>0</v>
      </c>
      <c r="T911" s="46">
        <f t="shared" si="264"/>
        <v>25</v>
      </c>
      <c r="U911" s="68">
        <v>95.96</v>
      </c>
      <c r="V911" s="69">
        <f t="shared" si="268"/>
        <v>14.393999999999998</v>
      </c>
      <c r="W911" s="46">
        <f t="shared" si="257"/>
        <v>4318</v>
      </c>
      <c r="X911" s="46"/>
      <c r="Y911" s="45">
        <v>0</v>
      </c>
      <c r="Z911" s="45">
        <v>0</v>
      </c>
      <c r="AA911" s="45">
        <f t="shared" si="265"/>
        <v>0</v>
      </c>
      <c r="AB911" s="46">
        <f t="shared" si="266"/>
        <v>25</v>
      </c>
      <c r="AC911" s="46">
        <f t="shared" si="267"/>
        <v>0</v>
      </c>
      <c r="AD911" s="46">
        <f t="shared" si="258"/>
        <v>25</v>
      </c>
      <c r="AE911" s="68">
        <v>95.96</v>
      </c>
      <c r="AF911" s="69">
        <f t="shared" si="269"/>
        <v>14.393999999999998</v>
      </c>
      <c r="AG911" s="46">
        <f t="shared" si="259"/>
        <v>4318</v>
      </c>
      <c r="AH911" s="46">
        <f t="shared" si="270"/>
        <v>0</v>
      </c>
      <c r="AI911" s="45">
        <f>VLOOKUP(H911,'[1]MŠ na kmeňovú školu V40'!$H$3:Y3990,18,0)</f>
        <v>16</v>
      </c>
      <c r="AJ911" s="45">
        <f>VLOOKUP(H911,'[1]MŠ na kmeňovú školu V40'!$H$3:AE3991,24,0)</f>
        <v>0</v>
      </c>
      <c r="AK911" s="45">
        <f t="shared" si="271"/>
        <v>16</v>
      </c>
      <c r="AL911" s="45">
        <v>98.08</v>
      </c>
      <c r="AM911" s="45">
        <f t="shared" si="272"/>
        <v>14.712</v>
      </c>
      <c r="AN911" s="84">
        <f t="shared" si="260"/>
        <v>3820</v>
      </c>
      <c r="AO911" s="46">
        <f t="shared" si="273"/>
        <v>-498</v>
      </c>
      <c r="AP911" s="72"/>
      <c r="AQ911" s="46"/>
      <c r="AR911" s="46"/>
      <c r="AS911" s="46"/>
      <c r="AT911" s="46">
        <f t="shared" si="261"/>
        <v>0</v>
      </c>
      <c r="AU911" s="85">
        <f t="shared" si="262"/>
        <v>3820</v>
      </c>
      <c r="AV911" s="46">
        <f t="shared" si="263"/>
        <v>0</v>
      </c>
      <c r="AW911" s="46"/>
      <c r="AX911" s="86">
        <f t="shared" si="274"/>
        <v>3820</v>
      </c>
    </row>
    <row r="912" spans="1:50" s="56" customFormat="1" ht="13.5" customHeight="1" x14ac:dyDescent="0.25">
      <c r="A912" s="19" t="s">
        <v>1963</v>
      </c>
      <c r="B912" s="20" t="s">
        <v>42</v>
      </c>
      <c r="C912" s="21" t="s">
        <v>545</v>
      </c>
      <c r="D912" s="20" t="s">
        <v>2898</v>
      </c>
      <c r="E912" s="22">
        <v>35626259</v>
      </c>
      <c r="F912" s="23" t="s">
        <v>2899</v>
      </c>
      <c r="G912" s="23" t="s">
        <v>1966</v>
      </c>
      <c r="H912" s="24">
        <v>42152402</v>
      </c>
      <c r="I912" s="25">
        <v>35626259</v>
      </c>
      <c r="J912" s="23" t="s">
        <v>2900</v>
      </c>
      <c r="K912" s="26" t="s">
        <v>1963</v>
      </c>
      <c r="L912" s="23" t="s">
        <v>2123</v>
      </c>
      <c r="M912" s="27">
        <v>91338</v>
      </c>
      <c r="N912" s="23" t="s">
        <v>2332</v>
      </c>
      <c r="O912" s="23" t="s">
        <v>2901</v>
      </c>
      <c r="P912" s="28">
        <v>506508</v>
      </c>
      <c r="Q912" s="21" t="s">
        <v>93</v>
      </c>
      <c r="R912" s="46">
        <v>13</v>
      </c>
      <c r="S912" s="46">
        <v>0</v>
      </c>
      <c r="T912" s="46">
        <f t="shared" si="264"/>
        <v>13</v>
      </c>
      <c r="U912" s="68">
        <v>95.96</v>
      </c>
      <c r="V912" s="69">
        <f t="shared" si="268"/>
        <v>14.393999999999998</v>
      </c>
      <c r="W912" s="46">
        <f t="shared" si="257"/>
        <v>2245</v>
      </c>
      <c r="X912" s="46"/>
      <c r="Y912" s="45">
        <v>0</v>
      </c>
      <c r="Z912" s="45">
        <v>0</v>
      </c>
      <c r="AA912" s="45">
        <f t="shared" si="265"/>
        <v>0</v>
      </c>
      <c r="AB912" s="46">
        <f t="shared" si="266"/>
        <v>13</v>
      </c>
      <c r="AC912" s="46">
        <f t="shared" si="267"/>
        <v>0</v>
      </c>
      <c r="AD912" s="46">
        <f t="shared" si="258"/>
        <v>13</v>
      </c>
      <c r="AE912" s="68">
        <v>95.96</v>
      </c>
      <c r="AF912" s="69">
        <f t="shared" si="269"/>
        <v>14.393999999999998</v>
      </c>
      <c r="AG912" s="46">
        <f t="shared" si="259"/>
        <v>2245</v>
      </c>
      <c r="AH912" s="46">
        <f t="shared" si="270"/>
        <v>0</v>
      </c>
      <c r="AI912" s="45">
        <f>VLOOKUP(H912,'[1]MŠ na kmeňovú školu V40'!$H$3:Y3991,18,0)</f>
        <v>8</v>
      </c>
      <c r="AJ912" s="45">
        <f>VLOOKUP(H912,'[1]MŠ na kmeňovú školu V40'!$H$3:AE3992,24,0)</f>
        <v>0</v>
      </c>
      <c r="AK912" s="45">
        <f t="shared" si="271"/>
        <v>8</v>
      </c>
      <c r="AL912" s="45">
        <v>98.08</v>
      </c>
      <c r="AM912" s="45">
        <f t="shared" si="272"/>
        <v>14.712</v>
      </c>
      <c r="AN912" s="84">
        <f t="shared" si="260"/>
        <v>1968</v>
      </c>
      <c r="AO912" s="46">
        <f t="shared" si="273"/>
        <v>-277</v>
      </c>
      <c r="AP912" s="72"/>
      <c r="AQ912" s="46"/>
      <c r="AR912" s="46"/>
      <c r="AS912" s="46"/>
      <c r="AT912" s="46">
        <f t="shared" si="261"/>
        <v>0</v>
      </c>
      <c r="AU912" s="85">
        <f t="shared" si="262"/>
        <v>1968</v>
      </c>
      <c r="AV912" s="46">
        <f t="shared" si="263"/>
        <v>0</v>
      </c>
      <c r="AW912" s="46"/>
      <c r="AX912" s="86">
        <f t="shared" si="274"/>
        <v>1968</v>
      </c>
    </row>
    <row r="913" spans="1:50" s="56" customFormat="1" ht="13.5" customHeight="1" x14ac:dyDescent="0.25">
      <c r="A913" s="19" t="s">
        <v>1963</v>
      </c>
      <c r="B913" s="20" t="s">
        <v>42</v>
      </c>
      <c r="C913" s="21" t="s">
        <v>545</v>
      </c>
      <c r="D913" s="20" t="s">
        <v>2902</v>
      </c>
      <c r="E913" s="22">
        <v>35606797</v>
      </c>
      <c r="F913" s="23" t="s">
        <v>2903</v>
      </c>
      <c r="G913" s="23" t="s">
        <v>1966</v>
      </c>
      <c r="H913" s="24">
        <v>50248464</v>
      </c>
      <c r="I913" s="25">
        <v>35606797</v>
      </c>
      <c r="J913" s="23" t="s">
        <v>2904</v>
      </c>
      <c r="K913" s="26" t="s">
        <v>1963</v>
      </c>
      <c r="L913" s="23" t="s">
        <v>2123</v>
      </c>
      <c r="M913" s="27">
        <v>91101</v>
      </c>
      <c r="N913" s="23" t="s">
        <v>2124</v>
      </c>
      <c r="O913" s="23" t="s">
        <v>2905</v>
      </c>
      <c r="P913" s="28">
        <v>505820</v>
      </c>
      <c r="Q913" s="21" t="s">
        <v>93</v>
      </c>
      <c r="R913" s="46">
        <v>0</v>
      </c>
      <c r="S913" s="46">
        <v>0</v>
      </c>
      <c r="T913" s="46">
        <f t="shared" si="264"/>
        <v>0</v>
      </c>
      <c r="U913" s="68">
        <v>95.96</v>
      </c>
      <c r="V913" s="69">
        <f t="shared" si="268"/>
        <v>14.393999999999998</v>
      </c>
      <c r="W913" s="46">
        <f t="shared" si="257"/>
        <v>0</v>
      </c>
      <c r="X913" s="46"/>
      <c r="Y913" s="45">
        <v>0</v>
      </c>
      <c r="Z913" s="45">
        <v>0</v>
      </c>
      <c r="AA913" s="45">
        <f t="shared" si="265"/>
        <v>0</v>
      </c>
      <c r="AB913" s="46">
        <f t="shared" si="266"/>
        <v>0</v>
      </c>
      <c r="AC913" s="46">
        <f t="shared" si="267"/>
        <v>0</v>
      </c>
      <c r="AD913" s="46">
        <f t="shared" si="258"/>
        <v>0</v>
      </c>
      <c r="AE913" s="68">
        <v>95.96</v>
      </c>
      <c r="AF913" s="69">
        <f t="shared" si="269"/>
        <v>14.393999999999998</v>
      </c>
      <c r="AG913" s="46">
        <f t="shared" si="259"/>
        <v>0</v>
      </c>
      <c r="AH913" s="46">
        <f t="shared" si="270"/>
        <v>0</v>
      </c>
      <c r="AI913" s="45">
        <v>0</v>
      </c>
      <c r="AJ913" s="45">
        <v>0</v>
      </c>
      <c r="AK913" s="45">
        <f t="shared" si="271"/>
        <v>0</v>
      </c>
      <c r="AL913" s="45">
        <v>98.08</v>
      </c>
      <c r="AM913" s="45">
        <f t="shared" si="272"/>
        <v>14.712</v>
      </c>
      <c r="AN913" s="84">
        <f t="shared" si="260"/>
        <v>0</v>
      </c>
      <c r="AO913" s="46">
        <f t="shared" si="273"/>
        <v>0</v>
      </c>
      <c r="AP913" s="72"/>
      <c r="AQ913" s="46"/>
      <c r="AR913" s="46"/>
      <c r="AS913" s="46"/>
      <c r="AT913" s="46">
        <f t="shared" si="261"/>
        <v>0</v>
      </c>
      <c r="AU913" s="85">
        <f t="shared" si="262"/>
        <v>0</v>
      </c>
      <c r="AV913" s="46">
        <f t="shared" si="263"/>
        <v>0</v>
      </c>
      <c r="AW913" s="46"/>
      <c r="AX913" s="86">
        <f t="shared" si="274"/>
        <v>0</v>
      </c>
    </row>
    <row r="914" spans="1:50" s="56" customFormat="1" ht="13.5" customHeight="1" x14ac:dyDescent="0.25">
      <c r="A914" s="19" t="s">
        <v>1963</v>
      </c>
      <c r="B914" s="20" t="s">
        <v>42</v>
      </c>
      <c r="C914" s="21" t="s">
        <v>601</v>
      </c>
      <c r="D914" s="20" t="s">
        <v>2906</v>
      </c>
      <c r="E914" s="22">
        <v>36119644</v>
      </c>
      <c r="F914" s="23" t="s">
        <v>2907</v>
      </c>
      <c r="G914" s="23" t="s">
        <v>1966</v>
      </c>
      <c r="H914" s="24">
        <v>42015430</v>
      </c>
      <c r="I914" s="25">
        <v>36119644</v>
      </c>
      <c r="J914" s="23" t="s">
        <v>613</v>
      </c>
      <c r="K914" s="26" t="s">
        <v>1963</v>
      </c>
      <c r="L914" s="23" t="s">
        <v>2148</v>
      </c>
      <c r="M914" s="27">
        <v>91621</v>
      </c>
      <c r="N914" s="23" t="s">
        <v>2171</v>
      </c>
      <c r="O914" s="23" t="s">
        <v>2908</v>
      </c>
      <c r="P914" s="28">
        <v>505901</v>
      </c>
      <c r="Q914" s="21" t="s">
        <v>93</v>
      </c>
      <c r="R914" s="46">
        <v>39</v>
      </c>
      <c r="S914" s="46">
        <v>0</v>
      </c>
      <c r="T914" s="46">
        <f t="shared" si="264"/>
        <v>39</v>
      </c>
      <c r="U914" s="68">
        <v>95.96</v>
      </c>
      <c r="V914" s="69">
        <f t="shared" si="268"/>
        <v>14.393999999999998</v>
      </c>
      <c r="W914" s="46">
        <f t="shared" si="257"/>
        <v>6736</v>
      </c>
      <c r="X914" s="46"/>
      <c r="Y914" s="45">
        <v>0</v>
      </c>
      <c r="Z914" s="45">
        <v>0</v>
      </c>
      <c r="AA914" s="45">
        <f t="shared" si="265"/>
        <v>0</v>
      </c>
      <c r="AB914" s="46">
        <f t="shared" si="266"/>
        <v>39</v>
      </c>
      <c r="AC914" s="46">
        <f t="shared" si="267"/>
        <v>0</v>
      </c>
      <c r="AD914" s="46">
        <f t="shared" si="258"/>
        <v>39</v>
      </c>
      <c r="AE914" s="68">
        <v>95.96</v>
      </c>
      <c r="AF914" s="69">
        <f t="shared" si="269"/>
        <v>14.393999999999998</v>
      </c>
      <c r="AG914" s="46">
        <f t="shared" si="259"/>
        <v>6736</v>
      </c>
      <c r="AH914" s="46">
        <f t="shared" si="270"/>
        <v>0</v>
      </c>
      <c r="AI914" s="45">
        <f>VLOOKUP(H914,'[1]MŠ na kmeňovú školu V40'!$H$3:Y3993,18,0)</f>
        <v>32</v>
      </c>
      <c r="AJ914" s="45">
        <f>VLOOKUP(H914,'[1]MŠ na kmeňovú školu V40'!$H$3:AE3994,24,0)</f>
        <v>0</v>
      </c>
      <c r="AK914" s="45">
        <f t="shared" si="271"/>
        <v>32</v>
      </c>
      <c r="AL914" s="45">
        <v>98.08</v>
      </c>
      <c r="AM914" s="45">
        <f t="shared" si="272"/>
        <v>14.712</v>
      </c>
      <c r="AN914" s="84">
        <f t="shared" si="260"/>
        <v>6374</v>
      </c>
      <c r="AO914" s="46">
        <f t="shared" si="273"/>
        <v>-362</v>
      </c>
      <c r="AP914" s="72"/>
      <c r="AQ914" s="46"/>
      <c r="AR914" s="46"/>
      <c r="AS914" s="46"/>
      <c r="AT914" s="46">
        <f t="shared" si="261"/>
        <v>0</v>
      </c>
      <c r="AU914" s="85">
        <f t="shared" si="262"/>
        <v>6374</v>
      </c>
      <c r="AV914" s="46">
        <f t="shared" si="263"/>
        <v>0</v>
      </c>
      <c r="AW914" s="46"/>
      <c r="AX914" s="86">
        <f t="shared" si="274"/>
        <v>6374</v>
      </c>
    </row>
    <row r="915" spans="1:50" s="56" customFormat="1" ht="13.5" customHeight="1" x14ac:dyDescent="0.25">
      <c r="A915" s="19" t="s">
        <v>1963</v>
      </c>
      <c r="B915" s="20" t="s">
        <v>42</v>
      </c>
      <c r="C915" s="21" t="s">
        <v>601</v>
      </c>
      <c r="D915" s="20" t="s">
        <v>2909</v>
      </c>
      <c r="E915" s="22">
        <v>37662635</v>
      </c>
      <c r="F915" s="23" t="s">
        <v>2910</v>
      </c>
      <c r="G915" s="23" t="s">
        <v>1966</v>
      </c>
      <c r="H915" s="24">
        <v>36130516</v>
      </c>
      <c r="I915" s="25">
        <v>37662635</v>
      </c>
      <c r="J915" s="23" t="s">
        <v>613</v>
      </c>
      <c r="K915" s="26" t="s">
        <v>1963</v>
      </c>
      <c r="L915" s="23" t="s">
        <v>2123</v>
      </c>
      <c r="M915" s="27">
        <v>91101</v>
      </c>
      <c r="N915" s="23" t="s">
        <v>2124</v>
      </c>
      <c r="O915" s="23" t="s">
        <v>2911</v>
      </c>
      <c r="P915" s="28">
        <v>505820</v>
      </c>
      <c r="Q915" s="21" t="s">
        <v>93</v>
      </c>
      <c r="R915" s="46">
        <v>10</v>
      </c>
      <c r="S915" s="46">
        <v>0</v>
      </c>
      <c r="T915" s="46">
        <f t="shared" si="264"/>
        <v>10</v>
      </c>
      <c r="U915" s="68">
        <v>95.96</v>
      </c>
      <c r="V915" s="69">
        <f t="shared" si="268"/>
        <v>14.393999999999998</v>
      </c>
      <c r="W915" s="46">
        <f t="shared" si="257"/>
        <v>1727</v>
      </c>
      <c r="X915" s="46"/>
      <c r="Y915" s="45">
        <v>0</v>
      </c>
      <c r="Z915" s="45">
        <v>0</v>
      </c>
      <c r="AA915" s="45">
        <f t="shared" si="265"/>
        <v>0</v>
      </c>
      <c r="AB915" s="46">
        <f t="shared" si="266"/>
        <v>10</v>
      </c>
      <c r="AC915" s="46">
        <f t="shared" si="267"/>
        <v>0</v>
      </c>
      <c r="AD915" s="46">
        <f t="shared" si="258"/>
        <v>10</v>
      </c>
      <c r="AE915" s="68">
        <v>95.96</v>
      </c>
      <c r="AF915" s="69">
        <f t="shared" si="269"/>
        <v>14.393999999999998</v>
      </c>
      <c r="AG915" s="46">
        <f t="shared" si="259"/>
        <v>1727</v>
      </c>
      <c r="AH915" s="46">
        <f t="shared" si="270"/>
        <v>0</v>
      </c>
      <c r="AI915" s="45">
        <f>VLOOKUP(H915,'[1]MŠ na kmeňovú školu V40'!$H$3:Y3994,18,0)</f>
        <v>6</v>
      </c>
      <c r="AJ915" s="45">
        <f>VLOOKUP(H915,'[1]MŠ na kmeňovú školu V40'!$H$3:AE3995,24,0)</f>
        <v>0</v>
      </c>
      <c r="AK915" s="45">
        <f t="shared" si="271"/>
        <v>6</v>
      </c>
      <c r="AL915" s="45">
        <v>98.08</v>
      </c>
      <c r="AM915" s="45">
        <f t="shared" si="272"/>
        <v>14.712</v>
      </c>
      <c r="AN915" s="84">
        <f t="shared" si="260"/>
        <v>1505</v>
      </c>
      <c r="AO915" s="46">
        <f t="shared" si="273"/>
        <v>-222</v>
      </c>
      <c r="AP915" s="72"/>
      <c r="AQ915" s="46"/>
      <c r="AR915" s="46"/>
      <c r="AS915" s="46"/>
      <c r="AT915" s="46">
        <f t="shared" si="261"/>
        <v>0</v>
      </c>
      <c r="AU915" s="85">
        <f t="shared" si="262"/>
        <v>1505</v>
      </c>
      <c r="AV915" s="46">
        <f t="shared" si="263"/>
        <v>0</v>
      </c>
      <c r="AW915" s="46"/>
      <c r="AX915" s="86">
        <f t="shared" si="274"/>
        <v>1505</v>
      </c>
    </row>
    <row r="916" spans="1:50" s="56" customFormat="1" ht="13.5" customHeight="1" x14ac:dyDescent="0.25">
      <c r="A916" s="19" t="s">
        <v>1963</v>
      </c>
      <c r="B916" s="20" t="s">
        <v>42</v>
      </c>
      <c r="C916" s="21" t="s">
        <v>601</v>
      </c>
      <c r="D916" s="20" t="s">
        <v>2912</v>
      </c>
      <c r="E916" s="22">
        <v>90000159</v>
      </c>
      <c r="F916" s="23" t="s">
        <v>2913</v>
      </c>
      <c r="G916" s="23" t="s">
        <v>1966</v>
      </c>
      <c r="H916" s="24">
        <v>42020042</v>
      </c>
      <c r="I916" s="25">
        <v>90000159</v>
      </c>
      <c r="J916" s="23" t="s">
        <v>613</v>
      </c>
      <c r="K916" s="26" t="s">
        <v>1963</v>
      </c>
      <c r="L916" s="23" t="s">
        <v>2123</v>
      </c>
      <c r="M916" s="27">
        <v>91105</v>
      </c>
      <c r="N916" s="23" t="s">
        <v>2124</v>
      </c>
      <c r="O916" s="23" t="s">
        <v>2914</v>
      </c>
      <c r="P916" s="28">
        <v>505820</v>
      </c>
      <c r="Q916" s="21" t="s">
        <v>93</v>
      </c>
      <c r="R916" s="46">
        <v>4</v>
      </c>
      <c r="S916" s="46">
        <v>0</v>
      </c>
      <c r="T916" s="46">
        <f t="shared" si="264"/>
        <v>4</v>
      </c>
      <c r="U916" s="68">
        <v>95.96</v>
      </c>
      <c r="V916" s="69">
        <f t="shared" si="268"/>
        <v>14.393999999999998</v>
      </c>
      <c r="W916" s="46">
        <f t="shared" si="257"/>
        <v>691</v>
      </c>
      <c r="X916" s="46"/>
      <c r="Y916" s="45">
        <v>0</v>
      </c>
      <c r="Z916" s="45">
        <v>0</v>
      </c>
      <c r="AA916" s="45">
        <f t="shared" si="265"/>
        <v>0</v>
      </c>
      <c r="AB916" s="46">
        <f t="shared" si="266"/>
        <v>4</v>
      </c>
      <c r="AC916" s="46">
        <f t="shared" si="267"/>
        <v>0</v>
      </c>
      <c r="AD916" s="46">
        <f t="shared" si="258"/>
        <v>4</v>
      </c>
      <c r="AE916" s="68">
        <v>95.96</v>
      </c>
      <c r="AF916" s="69">
        <f t="shared" si="269"/>
        <v>14.393999999999998</v>
      </c>
      <c r="AG916" s="46">
        <f t="shared" si="259"/>
        <v>691</v>
      </c>
      <c r="AH916" s="46">
        <f t="shared" si="270"/>
        <v>0</v>
      </c>
      <c r="AI916" s="45">
        <f>VLOOKUP(H916,'[1]MŠ na kmeňovú školu V40'!$H$3:Y3995,18,0)</f>
        <v>9</v>
      </c>
      <c r="AJ916" s="45">
        <f>VLOOKUP(H916,'[1]MŠ na kmeňovú školu V40'!$H$3:AE3996,24,0)</f>
        <v>0</v>
      </c>
      <c r="AK916" s="45">
        <f t="shared" si="271"/>
        <v>9</v>
      </c>
      <c r="AL916" s="45">
        <v>98.08</v>
      </c>
      <c r="AM916" s="45">
        <f t="shared" si="272"/>
        <v>14.712</v>
      </c>
      <c r="AN916" s="84">
        <f t="shared" si="260"/>
        <v>990</v>
      </c>
      <c r="AO916" s="46">
        <f t="shared" si="273"/>
        <v>299</v>
      </c>
      <c r="AP916" s="72"/>
      <c r="AQ916" s="46"/>
      <c r="AR916" s="46"/>
      <c r="AS916" s="46"/>
      <c r="AT916" s="46">
        <f t="shared" si="261"/>
        <v>0</v>
      </c>
      <c r="AU916" s="85">
        <f t="shared" si="262"/>
        <v>990</v>
      </c>
      <c r="AV916" s="46">
        <f t="shared" si="263"/>
        <v>0</v>
      </c>
      <c r="AW916" s="46"/>
      <c r="AX916" s="86">
        <f t="shared" si="274"/>
        <v>990</v>
      </c>
    </row>
    <row r="917" spans="1:50" s="56" customFormat="1" ht="13.5" customHeight="1" x14ac:dyDescent="0.25">
      <c r="A917" s="19" t="s">
        <v>1963</v>
      </c>
      <c r="B917" s="20" t="s">
        <v>42</v>
      </c>
      <c r="C917" s="21" t="s">
        <v>601</v>
      </c>
      <c r="D917" s="20" t="s">
        <v>2915</v>
      </c>
      <c r="E917" s="22">
        <v>35950366</v>
      </c>
      <c r="F917" s="23" t="s">
        <v>2916</v>
      </c>
      <c r="G917" s="23" t="s">
        <v>1966</v>
      </c>
      <c r="H917" s="24">
        <v>42275474</v>
      </c>
      <c r="I917" s="25">
        <v>35950366</v>
      </c>
      <c r="J917" s="23" t="s">
        <v>613</v>
      </c>
      <c r="K917" s="26" t="s">
        <v>1963</v>
      </c>
      <c r="L917" s="23" t="s">
        <v>1967</v>
      </c>
      <c r="M917" s="27">
        <v>2001</v>
      </c>
      <c r="N917" s="23" t="s">
        <v>2529</v>
      </c>
      <c r="O917" s="23" t="s">
        <v>2917</v>
      </c>
      <c r="P917" s="28">
        <v>513610</v>
      </c>
      <c r="Q917" s="21" t="s">
        <v>93</v>
      </c>
      <c r="R917" s="46">
        <v>10</v>
      </c>
      <c r="S917" s="46">
        <v>0</v>
      </c>
      <c r="T917" s="46">
        <f t="shared" si="264"/>
        <v>10</v>
      </c>
      <c r="U917" s="68">
        <v>95.96</v>
      </c>
      <c r="V917" s="69">
        <f t="shared" si="268"/>
        <v>14.393999999999998</v>
      </c>
      <c r="W917" s="46">
        <f t="shared" si="257"/>
        <v>1727</v>
      </c>
      <c r="X917" s="46"/>
      <c r="Y917" s="45">
        <v>0</v>
      </c>
      <c r="Z917" s="45">
        <v>0</v>
      </c>
      <c r="AA917" s="45">
        <f t="shared" si="265"/>
        <v>0</v>
      </c>
      <c r="AB917" s="46">
        <f t="shared" si="266"/>
        <v>10</v>
      </c>
      <c r="AC917" s="46">
        <f t="shared" si="267"/>
        <v>0</v>
      </c>
      <c r="AD917" s="46">
        <f t="shared" si="258"/>
        <v>10</v>
      </c>
      <c r="AE917" s="68">
        <v>95.96</v>
      </c>
      <c r="AF917" s="69">
        <f t="shared" si="269"/>
        <v>14.393999999999998</v>
      </c>
      <c r="AG917" s="46">
        <f t="shared" si="259"/>
        <v>1727</v>
      </c>
      <c r="AH917" s="46">
        <f t="shared" si="270"/>
        <v>0</v>
      </c>
      <c r="AI917" s="45">
        <v>0</v>
      </c>
      <c r="AJ917" s="45">
        <v>0</v>
      </c>
      <c r="AK917" s="45">
        <f t="shared" si="271"/>
        <v>0</v>
      </c>
      <c r="AL917" s="45">
        <v>98.08</v>
      </c>
      <c r="AM917" s="45">
        <f t="shared" si="272"/>
        <v>14.712</v>
      </c>
      <c r="AN917" s="84">
        <f>ROUND(AD917*AF917*6+AK917*AM917*4,0)</f>
        <v>864</v>
      </c>
      <c r="AO917" s="46">
        <f t="shared" si="273"/>
        <v>-863</v>
      </c>
      <c r="AP917" s="72" t="s">
        <v>2918</v>
      </c>
      <c r="AQ917" s="46"/>
      <c r="AR917" s="46"/>
      <c r="AS917" s="46"/>
      <c r="AT917" s="46">
        <f t="shared" si="261"/>
        <v>0</v>
      </c>
      <c r="AU917" s="85">
        <f t="shared" si="262"/>
        <v>864</v>
      </c>
      <c r="AV917" s="46">
        <f t="shared" si="263"/>
        <v>0</v>
      </c>
      <c r="AW917" s="46"/>
      <c r="AX917" s="86">
        <f t="shared" si="274"/>
        <v>864</v>
      </c>
    </row>
    <row r="918" spans="1:50" s="56" customFormat="1" ht="13.5" customHeight="1" x14ac:dyDescent="0.25">
      <c r="A918" s="19" t="s">
        <v>1963</v>
      </c>
      <c r="B918" s="20" t="s">
        <v>42</v>
      </c>
      <c r="C918" s="21" t="s">
        <v>601</v>
      </c>
      <c r="D918" s="20" t="s">
        <v>2919</v>
      </c>
      <c r="E918" s="22">
        <v>42276284</v>
      </c>
      <c r="F918" s="23" t="s">
        <v>2920</v>
      </c>
      <c r="G918" s="23" t="s">
        <v>1966</v>
      </c>
      <c r="H918" s="24">
        <v>42149321</v>
      </c>
      <c r="I918" s="25">
        <v>42276284</v>
      </c>
      <c r="J918" s="23" t="s">
        <v>2921</v>
      </c>
      <c r="K918" s="26" t="s">
        <v>1963</v>
      </c>
      <c r="L918" s="23" t="s">
        <v>2123</v>
      </c>
      <c r="M918" s="27">
        <v>91101</v>
      </c>
      <c r="N918" s="23" t="s">
        <v>2124</v>
      </c>
      <c r="O918" s="23" t="s">
        <v>2922</v>
      </c>
      <c r="P918" s="28">
        <v>505820</v>
      </c>
      <c r="Q918" s="21" t="s">
        <v>93</v>
      </c>
      <c r="R918" s="46">
        <v>25</v>
      </c>
      <c r="S918" s="46">
        <v>0</v>
      </c>
      <c r="T918" s="46">
        <f t="shared" si="264"/>
        <v>25</v>
      </c>
      <c r="U918" s="68">
        <v>95.96</v>
      </c>
      <c r="V918" s="69">
        <f t="shared" si="268"/>
        <v>14.393999999999998</v>
      </c>
      <c r="W918" s="46">
        <f t="shared" si="257"/>
        <v>4318</v>
      </c>
      <c r="X918" s="46"/>
      <c r="Y918" s="45">
        <v>0</v>
      </c>
      <c r="Z918" s="45">
        <v>0</v>
      </c>
      <c r="AA918" s="45">
        <f t="shared" si="265"/>
        <v>0</v>
      </c>
      <c r="AB918" s="46">
        <f t="shared" si="266"/>
        <v>25</v>
      </c>
      <c r="AC918" s="46">
        <f t="shared" si="267"/>
        <v>0</v>
      </c>
      <c r="AD918" s="46">
        <f t="shared" si="258"/>
        <v>25</v>
      </c>
      <c r="AE918" s="68">
        <v>95.96</v>
      </c>
      <c r="AF918" s="69">
        <f t="shared" si="269"/>
        <v>14.393999999999998</v>
      </c>
      <c r="AG918" s="46">
        <f t="shared" si="259"/>
        <v>4318</v>
      </c>
      <c r="AH918" s="46">
        <f t="shared" si="270"/>
        <v>0</v>
      </c>
      <c r="AI918" s="45">
        <f>VLOOKUP(H918,'[1]MŠ na kmeňovú školu V40'!$H$3:Y3997,18,0)</f>
        <v>18</v>
      </c>
      <c r="AJ918" s="45">
        <f>VLOOKUP(H918,'[1]MŠ na kmeňovú školu V40'!$H$3:AE3998,24,0)</f>
        <v>0</v>
      </c>
      <c r="AK918" s="45">
        <f t="shared" si="271"/>
        <v>18</v>
      </c>
      <c r="AL918" s="45">
        <v>98.08</v>
      </c>
      <c r="AM918" s="45">
        <f t="shared" si="272"/>
        <v>14.712</v>
      </c>
      <c r="AN918" s="84">
        <f t="shared" ref="AN918:AN981" si="275">ROUND(AD918*AF918*8+AK918*AM918*4,0)</f>
        <v>3938</v>
      </c>
      <c r="AO918" s="46">
        <f t="shared" si="273"/>
        <v>-380</v>
      </c>
      <c r="AP918" s="72"/>
      <c r="AQ918" s="46"/>
      <c r="AR918" s="46"/>
      <c r="AS918" s="46"/>
      <c r="AT918" s="46">
        <f t="shared" si="261"/>
        <v>0</v>
      </c>
      <c r="AU918" s="85">
        <f t="shared" si="262"/>
        <v>3938</v>
      </c>
      <c r="AV918" s="46">
        <f t="shared" si="263"/>
        <v>0</v>
      </c>
      <c r="AW918" s="46"/>
      <c r="AX918" s="86">
        <f t="shared" si="274"/>
        <v>3938</v>
      </c>
    </row>
    <row r="919" spans="1:50" s="56" customFormat="1" ht="13.5" customHeight="1" x14ac:dyDescent="0.25">
      <c r="A919" s="19" t="s">
        <v>1963</v>
      </c>
      <c r="B919" s="20" t="s">
        <v>42</v>
      </c>
      <c r="C919" s="21" t="s">
        <v>601</v>
      </c>
      <c r="D919" s="20" t="s">
        <v>2923</v>
      </c>
      <c r="E919" s="22">
        <v>90000289</v>
      </c>
      <c r="F919" s="23" t="s">
        <v>2924</v>
      </c>
      <c r="G919" s="23" t="s">
        <v>1966</v>
      </c>
      <c r="H919" s="24">
        <v>710010150</v>
      </c>
      <c r="I919" s="25">
        <v>90000289</v>
      </c>
      <c r="J919" s="23" t="s">
        <v>613</v>
      </c>
      <c r="K919" s="26" t="s">
        <v>1963</v>
      </c>
      <c r="L919" s="23" t="s">
        <v>2019</v>
      </c>
      <c r="M919" s="27">
        <v>95642</v>
      </c>
      <c r="N919" s="23" t="s">
        <v>2119</v>
      </c>
      <c r="O919" s="23" t="s">
        <v>2120</v>
      </c>
      <c r="P919" s="28">
        <v>505811</v>
      </c>
      <c r="Q919" s="21" t="s">
        <v>51</v>
      </c>
      <c r="R919" s="46">
        <v>0</v>
      </c>
      <c r="S919" s="46">
        <v>0</v>
      </c>
      <c r="T919" s="46">
        <f t="shared" si="264"/>
        <v>0</v>
      </c>
      <c r="U919" s="68">
        <v>95.96</v>
      </c>
      <c r="V919" s="69">
        <f t="shared" si="268"/>
        <v>14.393999999999998</v>
      </c>
      <c r="W919" s="46">
        <f t="shared" si="257"/>
        <v>0</v>
      </c>
      <c r="X919" s="46"/>
      <c r="Y919" s="45">
        <v>0</v>
      </c>
      <c r="Z919" s="45">
        <v>0</v>
      </c>
      <c r="AA919" s="45">
        <f t="shared" si="265"/>
        <v>0</v>
      </c>
      <c r="AB919" s="46">
        <f t="shared" si="266"/>
        <v>0</v>
      </c>
      <c r="AC919" s="46">
        <f t="shared" si="267"/>
        <v>0</v>
      </c>
      <c r="AD919" s="46">
        <f t="shared" si="258"/>
        <v>0</v>
      </c>
      <c r="AE919" s="68">
        <v>95.96</v>
      </c>
      <c r="AF919" s="69">
        <f t="shared" si="269"/>
        <v>14.393999999999998</v>
      </c>
      <c r="AG919" s="46">
        <f t="shared" si="259"/>
        <v>0</v>
      </c>
      <c r="AH919" s="46">
        <f t="shared" si="270"/>
        <v>0</v>
      </c>
      <c r="AI919" s="45">
        <v>0</v>
      </c>
      <c r="AJ919" s="45">
        <v>0</v>
      </c>
      <c r="AK919" s="45">
        <f t="shared" si="271"/>
        <v>0</v>
      </c>
      <c r="AL919" s="45">
        <v>98.08</v>
      </c>
      <c r="AM919" s="45">
        <f t="shared" si="272"/>
        <v>14.712</v>
      </c>
      <c r="AN919" s="84">
        <f t="shared" si="275"/>
        <v>0</v>
      </c>
      <c r="AO919" s="46">
        <f t="shared" si="273"/>
        <v>0</v>
      </c>
      <c r="AP919" s="72"/>
      <c r="AQ919" s="46"/>
      <c r="AR919" s="46"/>
      <c r="AS919" s="46"/>
      <c r="AT919" s="46">
        <f t="shared" si="261"/>
        <v>0</v>
      </c>
      <c r="AU919" s="85">
        <f t="shared" si="262"/>
        <v>0</v>
      </c>
      <c r="AV919" s="46">
        <f t="shared" si="263"/>
        <v>0</v>
      </c>
      <c r="AW919" s="46"/>
      <c r="AX919" s="86">
        <f t="shared" si="274"/>
        <v>0</v>
      </c>
    </row>
    <row r="920" spans="1:50" s="56" customFormat="1" ht="13.5" customHeight="1" x14ac:dyDescent="0.25">
      <c r="A920" s="19" t="s">
        <v>1963</v>
      </c>
      <c r="B920" s="20" t="s">
        <v>42</v>
      </c>
      <c r="C920" s="21" t="s">
        <v>601</v>
      </c>
      <c r="D920" s="20" t="s">
        <v>2923</v>
      </c>
      <c r="E920" s="22">
        <v>90000289</v>
      </c>
      <c r="F920" s="23" t="s">
        <v>2924</v>
      </c>
      <c r="G920" s="23" t="s">
        <v>1966</v>
      </c>
      <c r="H920" s="24">
        <v>42372429</v>
      </c>
      <c r="I920" s="25">
        <v>90000289</v>
      </c>
      <c r="J920" s="23" t="s">
        <v>2925</v>
      </c>
      <c r="K920" s="26" t="s">
        <v>1963</v>
      </c>
      <c r="L920" s="23" t="s">
        <v>2019</v>
      </c>
      <c r="M920" s="27">
        <v>95641</v>
      </c>
      <c r="N920" s="23" t="s">
        <v>2926</v>
      </c>
      <c r="O920" s="23" t="s">
        <v>2927</v>
      </c>
      <c r="P920" s="28">
        <v>542920</v>
      </c>
      <c r="Q920" s="21" t="s">
        <v>93</v>
      </c>
      <c r="R920" s="46">
        <v>15</v>
      </c>
      <c r="S920" s="46">
        <v>0</v>
      </c>
      <c r="T920" s="46">
        <f t="shared" si="264"/>
        <v>15</v>
      </c>
      <c r="U920" s="68">
        <v>95.96</v>
      </c>
      <c r="V920" s="69">
        <f t="shared" si="268"/>
        <v>14.393999999999998</v>
      </c>
      <c r="W920" s="46">
        <f t="shared" si="257"/>
        <v>2591</v>
      </c>
      <c r="X920" s="46"/>
      <c r="Y920" s="45">
        <v>0</v>
      </c>
      <c r="Z920" s="45">
        <v>0</v>
      </c>
      <c r="AA920" s="45">
        <f t="shared" si="265"/>
        <v>0</v>
      </c>
      <c r="AB920" s="46">
        <f t="shared" si="266"/>
        <v>15</v>
      </c>
      <c r="AC920" s="46">
        <f t="shared" si="267"/>
        <v>0</v>
      </c>
      <c r="AD920" s="46">
        <f t="shared" si="258"/>
        <v>15</v>
      </c>
      <c r="AE920" s="68">
        <v>95.96</v>
      </c>
      <c r="AF920" s="69">
        <f t="shared" si="269"/>
        <v>14.393999999999998</v>
      </c>
      <c r="AG920" s="46">
        <f t="shared" si="259"/>
        <v>2591</v>
      </c>
      <c r="AH920" s="46">
        <f t="shared" si="270"/>
        <v>0</v>
      </c>
      <c r="AI920" s="45">
        <f>VLOOKUP(H920,'[1]MŠ na kmeňovú školu V40'!$H$3:Y3999,18,0)</f>
        <v>7</v>
      </c>
      <c r="AJ920" s="45">
        <f>VLOOKUP(H920,'[1]MŠ na kmeňovú školu V40'!$H$3:AE4000,24,0)</f>
        <v>0</v>
      </c>
      <c r="AK920" s="45">
        <f t="shared" si="271"/>
        <v>7</v>
      </c>
      <c r="AL920" s="45">
        <v>98.08</v>
      </c>
      <c r="AM920" s="45">
        <f t="shared" si="272"/>
        <v>14.712</v>
      </c>
      <c r="AN920" s="84">
        <f t="shared" si="275"/>
        <v>2139</v>
      </c>
      <c r="AO920" s="46">
        <f t="shared" si="273"/>
        <v>-452</v>
      </c>
      <c r="AP920" s="72"/>
      <c r="AQ920" s="46"/>
      <c r="AR920" s="46"/>
      <c r="AS920" s="46"/>
      <c r="AT920" s="46">
        <f t="shared" si="261"/>
        <v>0</v>
      </c>
      <c r="AU920" s="85">
        <f t="shared" si="262"/>
        <v>2139</v>
      </c>
      <c r="AV920" s="46">
        <f t="shared" si="263"/>
        <v>0</v>
      </c>
      <c r="AW920" s="46"/>
      <c r="AX920" s="86">
        <f t="shared" si="274"/>
        <v>2139</v>
      </c>
    </row>
    <row r="921" spans="1:50" s="56" customFormat="1" ht="13.5" customHeight="1" x14ac:dyDescent="0.25">
      <c r="A921" s="19" t="s">
        <v>1963</v>
      </c>
      <c r="B921" s="20" t="s">
        <v>42</v>
      </c>
      <c r="C921" s="21" t="s">
        <v>601</v>
      </c>
      <c r="D921" s="20" t="s">
        <v>2923</v>
      </c>
      <c r="E921" s="28">
        <v>90000289</v>
      </c>
      <c r="F921" s="23" t="s">
        <v>2924</v>
      </c>
      <c r="G921" s="23" t="s">
        <v>1966</v>
      </c>
      <c r="H921" s="24">
        <v>51096251</v>
      </c>
      <c r="I921" s="25">
        <v>90000289</v>
      </c>
      <c r="J921" s="23" t="s">
        <v>613</v>
      </c>
      <c r="K921" s="26" t="s">
        <v>1963</v>
      </c>
      <c r="L921" s="23" t="s">
        <v>2759</v>
      </c>
      <c r="M921" s="27">
        <v>95642</v>
      </c>
      <c r="N921" s="23" t="s">
        <v>2119</v>
      </c>
      <c r="O921" s="23" t="s">
        <v>2120</v>
      </c>
      <c r="P921" s="28">
        <v>505811</v>
      </c>
      <c r="Q921" s="21" t="s">
        <v>93</v>
      </c>
      <c r="R921" s="46">
        <v>1</v>
      </c>
      <c r="S921" s="46">
        <v>0</v>
      </c>
      <c r="T921" s="46">
        <f t="shared" si="264"/>
        <v>1</v>
      </c>
      <c r="U921" s="68">
        <v>95.96</v>
      </c>
      <c r="V921" s="69">
        <f t="shared" si="268"/>
        <v>14.393999999999998</v>
      </c>
      <c r="W921" s="46">
        <f t="shared" si="257"/>
        <v>173</v>
      </c>
      <c r="X921" s="46"/>
      <c r="Y921" s="45">
        <v>0</v>
      </c>
      <c r="Z921" s="45">
        <v>0</v>
      </c>
      <c r="AA921" s="45">
        <f t="shared" si="265"/>
        <v>0</v>
      </c>
      <c r="AB921" s="46">
        <f t="shared" si="266"/>
        <v>1</v>
      </c>
      <c r="AC921" s="46">
        <f t="shared" si="267"/>
        <v>0</v>
      </c>
      <c r="AD921" s="46">
        <f t="shared" si="258"/>
        <v>1</v>
      </c>
      <c r="AE921" s="68">
        <v>95.96</v>
      </c>
      <c r="AF921" s="69">
        <f t="shared" si="269"/>
        <v>14.393999999999998</v>
      </c>
      <c r="AG921" s="46">
        <f t="shared" si="259"/>
        <v>173</v>
      </c>
      <c r="AH921" s="46">
        <f t="shared" si="270"/>
        <v>0</v>
      </c>
      <c r="AI921" s="45">
        <f>VLOOKUP(H921,'[1]MŠ na kmeňovú školu V40'!$H$3:Y4000,18,0)</f>
        <v>3</v>
      </c>
      <c r="AJ921" s="45">
        <f>VLOOKUP(H921,'[1]MŠ na kmeňovú školu V40'!$H$3:AE4001,24,0)</f>
        <v>0</v>
      </c>
      <c r="AK921" s="45">
        <f t="shared" si="271"/>
        <v>3</v>
      </c>
      <c r="AL921" s="45">
        <v>98.08</v>
      </c>
      <c r="AM921" s="45">
        <f t="shared" si="272"/>
        <v>14.712</v>
      </c>
      <c r="AN921" s="84">
        <f t="shared" si="275"/>
        <v>292</v>
      </c>
      <c r="AO921" s="46">
        <f t="shared" si="273"/>
        <v>119</v>
      </c>
      <c r="AP921" s="72"/>
      <c r="AQ921" s="46"/>
      <c r="AR921" s="46"/>
      <c r="AS921" s="46"/>
      <c r="AT921" s="46">
        <f t="shared" si="261"/>
        <v>0</v>
      </c>
      <c r="AU921" s="85">
        <f t="shared" si="262"/>
        <v>292</v>
      </c>
      <c r="AV921" s="46">
        <f t="shared" si="263"/>
        <v>0</v>
      </c>
      <c r="AW921" s="46"/>
      <c r="AX921" s="86">
        <f t="shared" si="274"/>
        <v>292</v>
      </c>
    </row>
    <row r="922" spans="1:50" s="56" customFormat="1" ht="13.5" customHeight="1" x14ac:dyDescent="0.25">
      <c r="A922" s="19" t="s">
        <v>1963</v>
      </c>
      <c r="B922" s="20" t="s">
        <v>42</v>
      </c>
      <c r="C922" s="21" t="s">
        <v>601</v>
      </c>
      <c r="D922" s="20" t="s">
        <v>2928</v>
      </c>
      <c r="E922" s="22">
        <v>42373794</v>
      </c>
      <c r="F922" s="23" t="s">
        <v>2929</v>
      </c>
      <c r="G922" s="23" t="s">
        <v>1966</v>
      </c>
      <c r="H922" s="24">
        <v>710238410</v>
      </c>
      <c r="I922" s="25">
        <v>42280885</v>
      </c>
      <c r="J922" s="23" t="s">
        <v>2930</v>
      </c>
      <c r="K922" s="26" t="s">
        <v>1963</v>
      </c>
      <c r="L922" s="23" t="s">
        <v>2564</v>
      </c>
      <c r="M922" s="27">
        <v>97101</v>
      </c>
      <c r="N922" s="23" t="s">
        <v>2565</v>
      </c>
      <c r="O922" s="23" t="s">
        <v>2931</v>
      </c>
      <c r="P922" s="28">
        <v>513881</v>
      </c>
      <c r="Q922" s="21" t="s">
        <v>51</v>
      </c>
      <c r="R922" s="46">
        <v>17</v>
      </c>
      <c r="S922" s="46">
        <v>0</v>
      </c>
      <c r="T922" s="46">
        <f t="shared" si="264"/>
        <v>17</v>
      </c>
      <c r="U922" s="68">
        <v>95.96</v>
      </c>
      <c r="V922" s="69">
        <f t="shared" si="268"/>
        <v>14.393999999999998</v>
      </c>
      <c r="W922" s="46">
        <f t="shared" si="257"/>
        <v>2936</v>
      </c>
      <c r="X922" s="46"/>
      <c r="Y922" s="45">
        <v>0</v>
      </c>
      <c r="Z922" s="45">
        <v>0</v>
      </c>
      <c r="AA922" s="45">
        <f t="shared" si="265"/>
        <v>0</v>
      </c>
      <c r="AB922" s="46">
        <f t="shared" si="266"/>
        <v>17</v>
      </c>
      <c r="AC922" s="46">
        <f t="shared" si="267"/>
        <v>0</v>
      </c>
      <c r="AD922" s="46">
        <f t="shared" si="258"/>
        <v>17</v>
      </c>
      <c r="AE922" s="68">
        <v>95.96</v>
      </c>
      <c r="AF922" s="69">
        <f t="shared" si="269"/>
        <v>14.393999999999998</v>
      </c>
      <c r="AG922" s="46">
        <f t="shared" si="259"/>
        <v>2936</v>
      </c>
      <c r="AH922" s="46">
        <f t="shared" si="270"/>
        <v>0</v>
      </c>
      <c r="AI922" s="45">
        <f>VLOOKUP(H922,'[1]MŠ na kmeňovú školu V40'!$H$3:Y4001,18,0)</f>
        <v>27</v>
      </c>
      <c r="AJ922" s="45">
        <f>VLOOKUP(H922,'[1]MŠ na kmeňovú školu V40'!$H$3:AE4002,24,0)</f>
        <v>0</v>
      </c>
      <c r="AK922" s="45">
        <f t="shared" si="271"/>
        <v>27</v>
      </c>
      <c r="AL922" s="45">
        <v>98.08</v>
      </c>
      <c r="AM922" s="45">
        <f t="shared" si="272"/>
        <v>14.712</v>
      </c>
      <c r="AN922" s="84">
        <f t="shared" si="275"/>
        <v>3546</v>
      </c>
      <c r="AO922" s="46">
        <f t="shared" si="273"/>
        <v>610</v>
      </c>
      <c r="AP922" s="72"/>
      <c r="AQ922" s="46"/>
      <c r="AR922" s="46"/>
      <c r="AS922" s="46"/>
      <c r="AT922" s="46">
        <f t="shared" si="261"/>
        <v>0</v>
      </c>
      <c r="AU922" s="85">
        <f t="shared" si="262"/>
        <v>3546</v>
      </c>
      <c r="AV922" s="46">
        <f t="shared" si="263"/>
        <v>0</v>
      </c>
      <c r="AW922" s="46"/>
      <c r="AX922" s="86">
        <f t="shared" si="274"/>
        <v>3546</v>
      </c>
    </row>
    <row r="923" spans="1:50" s="56" customFormat="1" ht="13.5" customHeight="1" x14ac:dyDescent="0.25">
      <c r="A923" s="19" t="s">
        <v>1963</v>
      </c>
      <c r="B923" s="20" t="s">
        <v>42</v>
      </c>
      <c r="C923" s="21" t="s">
        <v>601</v>
      </c>
      <c r="D923" s="20" t="s">
        <v>2932</v>
      </c>
      <c r="E923" s="22">
        <v>45323666</v>
      </c>
      <c r="F923" s="23" t="s">
        <v>2933</v>
      </c>
      <c r="G923" s="23" t="s">
        <v>1966</v>
      </c>
      <c r="H923" s="24">
        <v>710258011</v>
      </c>
      <c r="I923" s="25">
        <v>45323666</v>
      </c>
      <c r="J923" s="23" t="s">
        <v>2934</v>
      </c>
      <c r="K923" s="26" t="s">
        <v>1963</v>
      </c>
      <c r="L923" s="23" t="s">
        <v>2123</v>
      </c>
      <c r="M923" s="27">
        <v>91106</v>
      </c>
      <c r="N923" s="23" t="s">
        <v>2124</v>
      </c>
      <c r="O923" s="23" t="s">
        <v>2935</v>
      </c>
      <c r="P923" s="28">
        <v>505820</v>
      </c>
      <c r="Q923" s="21" t="s">
        <v>51</v>
      </c>
      <c r="R923" s="46">
        <v>2</v>
      </c>
      <c r="S923" s="46">
        <v>0</v>
      </c>
      <c r="T923" s="46">
        <f t="shared" si="264"/>
        <v>2</v>
      </c>
      <c r="U923" s="68">
        <v>95.96</v>
      </c>
      <c r="V923" s="69">
        <f t="shared" si="268"/>
        <v>14.393999999999998</v>
      </c>
      <c r="W923" s="46">
        <f t="shared" ref="W923:W986" si="276">ROUND(T923*V923*12,0)</f>
        <v>345</v>
      </c>
      <c r="X923" s="46"/>
      <c r="Y923" s="45">
        <v>0</v>
      </c>
      <c r="Z923" s="45">
        <v>0</v>
      </c>
      <c r="AA923" s="45">
        <f t="shared" si="265"/>
        <v>0</v>
      </c>
      <c r="AB923" s="46">
        <f t="shared" si="266"/>
        <v>2</v>
      </c>
      <c r="AC923" s="46">
        <f t="shared" si="267"/>
        <v>0</v>
      </c>
      <c r="AD923" s="46">
        <f t="shared" ref="AD923:AD986" si="277">+AB923+AC923</f>
        <v>2</v>
      </c>
      <c r="AE923" s="68">
        <v>95.96</v>
      </c>
      <c r="AF923" s="69">
        <f t="shared" si="269"/>
        <v>14.393999999999998</v>
      </c>
      <c r="AG923" s="46">
        <f t="shared" ref="AG923:AG986" si="278">ROUND(AD923*AF923*12,0)</f>
        <v>345</v>
      </c>
      <c r="AH923" s="46">
        <f t="shared" si="270"/>
        <v>0</v>
      </c>
      <c r="AI923" s="45">
        <f>VLOOKUP(H923,'[1]MŠ na kmeňovú školu V40'!$H$3:Y4002,18,0)</f>
        <v>2</v>
      </c>
      <c r="AJ923" s="45">
        <f>VLOOKUP(H923,'[1]MŠ na kmeňovú školu V40'!$H$3:AE4003,24,0)</f>
        <v>0</v>
      </c>
      <c r="AK923" s="45">
        <f t="shared" si="271"/>
        <v>2</v>
      </c>
      <c r="AL923" s="45">
        <v>98.08</v>
      </c>
      <c r="AM923" s="45">
        <f t="shared" si="272"/>
        <v>14.712</v>
      </c>
      <c r="AN923" s="84">
        <f t="shared" si="275"/>
        <v>348</v>
      </c>
      <c r="AO923" s="46">
        <f t="shared" si="273"/>
        <v>3</v>
      </c>
      <c r="AP923" s="72"/>
      <c r="AQ923" s="46"/>
      <c r="AR923" s="46"/>
      <c r="AS923" s="46"/>
      <c r="AT923" s="46">
        <f t="shared" ref="AT923:AT986" si="279">ROUND(+AS923*AM923*4,0)</f>
        <v>0</v>
      </c>
      <c r="AU923" s="85">
        <f t="shared" ref="AU923:AU986" si="280">ROUND(+AN923+AT923,0)</f>
        <v>348</v>
      </c>
      <c r="AV923" s="46">
        <f t="shared" ref="AV923:AV986" si="281">ROUND(AU923-AN923,0)</f>
        <v>0</v>
      </c>
      <c r="AW923" s="46"/>
      <c r="AX923" s="86">
        <f t="shared" si="274"/>
        <v>348</v>
      </c>
    </row>
    <row r="924" spans="1:50" s="56" customFormat="1" ht="13.5" customHeight="1" x14ac:dyDescent="0.25">
      <c r="A924" s="19" t="s">
        <v>1963</v>
      </c>
      <c r="B924" s="20" t="s">
        <v>42</v>
      </c>
      <c r="C924" s="21" t="s">
        <v>601</v>
      </c>
      <c r="D924" s="20" t="s">
        <v>2936</v>
      </c>
      <c r="E924" s="22">
        <v>45743576</v>
      </c>
      <c r="F924" s="23" t="s">
        <v>2937</v>
      </c>
      <c r="G924" s="23" t="s">
        <v>1966</v>
      </c>
      <c r="H924" s="24">
        <v>710257988</v>
      </c>
      <c r="I924" s="25">
        <v>45743576</v>
      </c>
      <c r="J924" s="23" t="s">
        <v>2938</v>
      </c>
      <c r="K924" s="26" t="s">
        <v>1963</v>
      </c>
      <c r="L924" s="23" t="s">
        <v>2123</v>
      </c>
      <c r="M924" s="27">
        <v>91101</v>
      </c>
      <c r="N924" s="23" t="s">
        <v>2124</v>
      </c>
      <c r="O924" s="23" t="s">
        <v>2939</v>
      </c>
      <c r="P924" s="28">
        <v>505820</v>
      </c>
      <c r="Q924" s="21" t="s">
        <v>51</v>
      </c>
      <c r="R924" s="46">
        <v>12</v>
      </c>
      <c r="S924" s="46">
        <v>0</v>
      </c>
      <c r="T924" s="46">
        <f t="shared" si="264"/>
        <v>12</v>
      </c>
      <c r="U924" s="68">
        <v>95.96</v>
      </c>
      <c r="V924" s="69">
        <f t="shared" si="268"/>
        <v>14.393999999999998</v>
      </c>
      <c r="W924" s="46">
        <f t="shared" si="276"/>
        <v>2073</v>
      </c>
      <c r="X924" s="46"/>
      <c r="Y924" s="45">
        <v>0</v>
      </c>
      <c r="Z924" s="45">
        <v>0</v>
      </c>
      <c r="AA924" s="45">
        <f t="shared" si="265"/>
        <v>0</v>
      </c>
      <c r="AB924" s="46">
        <f t="shared" si="266"/>
        <v>12</v>
      </c>
      <c r="AC924" s="46">
        <f t="shared" si="267"/>
        <v>0</v>
      </c>
      <c r="AD924" s="46">
        <f t="shared" si="277"/>
        <v>12</v>
      </c>
      <c r="AE924" s="68">
        <v>95.96</v>
      </c>
      <c r="AF924" s="69">
        <f t="shared" si="269"/>
        <v>14.393999999999998</v>
      </c>
      <c r="AG924" s="46">
        <f t="shared" si="278"/>
        <v>2073</v>
      </c>
      <c r="AH924" s="46">
        <f t="shared" si="270"/>
        <v>0</v>
      </c>
      <c r="AI924" s="45">
        <f>VLOOKUP(H924,'[1]MŠ na kmeňovú školu V40'!$H$3:Y4003,18,0)</f>
        <v>10</v>
      </c>
      <c r="AJ924" s="45">
        <f>VLOOKUP(H924,'[1]MŠ na kmeňovú školu V40'!$H$3:AE4004,24,0)</f>
        <v>0</v>
      </c>
      <c r="AK924" s="45">
        <f t="shared" si="271"/>
        <v>10</v>
      </c>
      <c r="AL924" s="45">
        <v>98.08</v>
      </c>
      <c r="AM924" s="45">
        <f t="shared" si="272"/>
        <v>14.712</v>
      </c>
      <c r="AN924" s="84">
        <f t="shared" si="275"/>
        <v>1970</v>
      </c>
      <c r="AO924" s="46">
        <f t="shared" si="273"/>
        <v>-103</v>
      </c>
      <c r="AP924" s="72"/>
      <c r="AQ924" s="46"/>
      <c r="AR924" s="46"/>
      <c r="AS924" s="46"/>
      <c r="AT924" s="46">
        <f t="shared" si="279"/>
        <v>0</v>
      </c>
      <c r="AU924" s="85">
        <f t="shared" si="280"/>
        <v>1970</v>
      </c>
      <c r="AV924" s="46">
        <f t="shared" si="281"/>
        <v>0</v>
      </c>
      <c r="AW924" s="46"/>
      <c r="AX924" s="86">
        <f t="shared" si="274"/>
        <v>1970</v>
      </c>
    </row>
    <row r="925" spans="1:50" s="56" customFormat="1" ht="13.5" customHeight="1" x14ac:dyDescent="0.25">
      <c r="A925" s="19" t="s">
        <v>1963</v>
      </c>
      <c r="B925" s="20" t="s">
        <v>42</v>
      </c>
      <c r="C925" s="21" t="s">
        <v>601</v>
      </c>
      <c r="D925" s="20" t="s">
        <v>2940</v>
      </c>
      <c r="E925" s="22">
        <v>36332453</v>
      </c>
      <c r="F925" s="23" t="s">
        <v>2941</v>
      </c>
      <c r="G925" s="23" t="s">
        <v>1966</v>
      </c>
      <c r="H925" s="24">
        <v>710259603</v>
      </c>
      <c r="I925" s="25">
        <v>36332453</v>
      </c>
      <c r="J925" s="23" t="s">
        <v>2942</v>
      </c>
      <c r="K925" s="26" t="s">
        <v>1963</v>
      </c>
      <c r="L925" s="23" t="s">
        <v>2123</v>
      </c>
      <c r="M925" s="27">
        <v>91171</v>
      </c>
      <c r="N925" s="23" t="s">
        <v>2124</v>
      </c>
      <c r="O925" s="23" t="s">
        <v>2943</v>
      </c>
      <c r="P925" s="28">
        <v>505820</v>
      </c>
      <c r="Q925" s="21" t="s">
        <v>51</v>
      </c>
      <c r="R925" s="46">
        <v>7</v>
      </c>
      <c r="S925" s="46">
        <v>0</v>
      </c>
      <c r="T925" s="46">
        <f t="shared" si="264"/>
        <v>7</v>
      </c>
      <c r="U925" s="68">
        <v>95.96</v>
      </c>
      <c r="V925" s="69">
        <f t="shared" si="268"/>
        <v>14.393999999999998</v>
      </c>
      <c r="W925" s="46">
        <f t="shared" si="276"/>
        <v>1209</v>
      </c>
      <c r="X925" s="46"/>
      <c r="Y925" s="45">
        <v>0</v>
      </c>
      <c r="Z925" s="45">
        <v>0</v>
      </c>
      <c r="AA925" s="45">
        <f t="shared" si="265"/>
        <v>0</v>
      </c>
      <c r="AB925" s="46">
        <f t="shared" si="266"/>
        <v>7</v>
      </c>
      <c r="AC925" s="46">
        <f t="shared" si="267"/>
        <v>0</v>
      </c>
      <c r="AD925" s="46">
        <f t="shared" si="277"/>
        <v>7</v>
      </c>
      <c r="AE925" s="68">
        <v>95.96</v>
      </c>
      <c r="AF925" s="69">
        <f t="shared" si="269"/>
        <v>14.393999999999998</v>
      </c>
      <c r="AG925" s="46">
        <f t="shared" si="278"/>
        <v>1209</v>
      </c>
      <c r="AH925" s="46">
        <f t="shared" si="270"/>
        <v>0</v>
      </c>
      <c r="AI925" s="45">
        <f>VLOOKUP(H925,'[1]MŠ na kmeňovú školu V40'!$H$3:Y4004,18,0)</f>
        <v>9</v>
      </c>
      <c r="AJ925" s="45">
        <f>VLOOKUP(H925,'[1]MŠ na kmeňovú školu V40'!$H$3:AE4005,24,0)</f>
        <v>0</v>
      </c>
      <c r="AK925" s="45">
        <f t="shared" si="271"/>
        <v>9</v>
      </c>
      <c r="AL925" s="45">
        <v>98.08</v>
      </c>
      <c r="AM925" s="45">
        <f t="shared" si="272"/>
        <v>14.712</v>
      </c>
      <c r="AN925" s="84">
        <f t="shared" si="275"/>
        <v>1336</v>
      </c>
      <c r="AO925" s="46">
        <f t="shared" si="273"/>
        <v>127</v>
      </c>
      <c r="AP925" s="72"/>
      <c r="AQ925" s="46"/>
      <c r="AR925" s="46"/>
      <c r="AS925" s="46"/>
      <c r="AT925" s="46">
        <f t="shared" si="279"/>
        <v>0</v>
      </c>
      <c r="AU925" s="85">
        <f t="shared" si="280"/>
        <v>1336</v>
      </c>
      <c r="AV925" s="46">
        <f t="shared" si="281"/>
        <v>0</v>
      </c>
      <c r="AW925" s="46"/>
      <c r="AX925" s="86">
        <f t="shared" si="274"/>
        <v>1336</v>
      </c>
    </row>
    <row r="926" spans="1:50" s="56" customFormat="1" ht="13.5" customHeight="1" x14ac:dyDescent="0.25">
      <c r="A926" s="19" t="s">
        <v>1963</v>
      </c>
      <c r="B926" s="20" t="s">
        <v>42</v>
      </c>
      <c r="C926" s="21" t="s">
        <v>601</v>
      </c>
      <c r="D926" s="20" t="s">
        <v>2944</v>
      </c>
      <c r="E926" s="22">
        <v>47754770</v>
      </c>
      <c r="F926" s="23" t="s">
        <v>2945</v>
      </c>
      <c r="G926" s="23" t="s">
        <v>1966</v>
      </c>
      <c r="H926" s="24">
        <v>710264364</v>
      </c>
      <c r="I926" s="25">
        <v>47754770</v>
      </c>
      <c r="J926" s="23" t="s">
        <v>2946</v>
      </c>
      <c r="K926" s="26" t="s">
        <v>1963</v>
      </c>
      <c r="L926" s="23" t="s">
        <v>2019</v>
      </c>
      <c r="M926" s="27">
        <v>95704</v>
      </c>
      <c r="N926" s="23" t="s">
        <v>2759</v>
      </c>
      <c r="O926" s="23" t="s">
        <v>2947</v>
      </c>
      <c r="P926" s="28">
        <v>542652</v>
      </c>
      <c r="Q926" s="21" t="s">
        <v>51</v>
      </c>
      <c r="R926" s="46">
        <v>3</v>
      </c>
      <c r="S926" s="46">
        <v>0</v>
      </c>
      <c r="T926" s="46">
        <f t="shared" si="264"/>
        <v>3</v>
      </c>
      <c r="U926" s="68">
        <v>95.96</v>
      </c>
      <c r="V926" s="69">
        <f t="shared" si="268"/>
        <v>14.393999999999998</v>
      </c>
      <c r="W926" s="46">
        <f t="shared" si="276"/>
        <v>518</v>
      </c>
      <c r="X926" s="46"/>
      <c r="Y926" s="45">
        <v>0</v>
      </c>
      <c r="Z926" s="45">
        <v>0</v>
      </c>
      <c r="AA926" s="45">
        <f t="shared" si="265"/>
        <v>0</v>
      </c>
      <c r="AB926" s="46">
        <f t="shared" si="266"/>
        <v>3</v>
      </c>
      <c r="AC926" s="46">
        <f t="shared" si="267"/>
        <v>0</v>
      </c>
      <c r="AD926" s="46">
        <f t="shared" si="277"/>
        <v>3</v>
      </c>
      <c r="AE926" s="68">
        <v>95.96</v>
      </c>
      <c r="AF926" s="69">
        <f t="shared" si="269"/>
        <v>14.393999999999998</v>
      </c>
      <c r="AG926" s="46">
        <f t="shared" si="278"/>
        <v>518</v>
      </c>
      <c r="AH926" s="46">
        <f t="shared" si="270"/>
        <v>0</v>
      </c>
      <c r="AI926" s="45">
        <f>VLOOKUP(H926,'[1]MŠ na kmeňovú školu V40'!$H$3:Y4005,18,0)</f>
        <v>8</v>
      </c>
      <c r="AJ926" s="45">
        <f>VLOOKUP(H926,'[1]MŠ na kmeňovú školu V40'!$H$3:AE4006,24,0)</f>
        <v>0</v>
      </c>
      <c r="AK926" s="45">
        <f t="shared" si="271"/>
        <v>8</v>
      </c>
      <c r="AL926" s="45">
        <v>98.08</v>
      </c>
      <c r="AM926" s="45">
        <f t="shared" si="272"/>
        <v>14.712</v>
      </c>
      <c r="AN926" s="84">
        <f t="shared" si="275"/>
        <v>816</v>
      </c>
      <c r="AO926" s="46">
        <f t="shared" si="273"/>
        <v>298</v>
      </c>
      <c r="AP926" s="72"/>
      <c r="AQ926" s="46"/>
      <c r="AR926" s="46"/>
      <c r="AS926" s="46"/>
      <c r="AT926" s="46">
        <f t="shared" si="279"/>
        <v>0</v>
      </c>
      <c r="AU926" s="85">
        <f t="shared" si="280"/>
        <v>816</v>
      </c>
      <c r="AV926" s="46">
        <f t="shared" si="281"/>
        <v>0</v>
      </c>
      <c r="AW926" s="46"/>
      <c r="AX926" s="86">
        <f t="shared" si="274"/>
        <v>816</v>
      </c>
    </row>
    <row r="927" spans="1:50" s="56" customFormat="1" ht="13.5" customHeight="1" x14ac:dyDescent="0.25">
      <c r="A927" s="19" t="s">
        <v>1963</v>
      </c>
      <c r="B927" s="20" t="s">
        <v>42</v>
      </c>
      <c r="C927" s="21" t="s">
        <v>601</v>
      </c>
      <c r="D927" s="20" t="s">
        <v>2948</v>
      </c>
      <c r="E927" s="22">
        <v>48228591</v>
      </c>
      <c r="F927" s="23" t="s">
        <v>2949</v>
      </c>
      <c r="G927" s="23" t="s">
        <v>1966</v>
      </c>
      <c r="H927" s="24">
        <v>710267320</v>
      </c>
      <c r="I927" s="25">
        <v>48228591</v>
      </c>
      <c r="J927" s="23" t="s">
        <v>2950</v>
      </c>
      <c r="K927" s="26" t="s">
        <v>1963</v>
      </c>
      <c r="L927" s="23" t="s">
        <v>2564</v>
      </c>
      <c r="M927" s="27">
        <v>97232</v>
      </c>
      <c r="N927" s="23" t="s">
        <v>2624</v>
      </c>
      <c r="O927" s="23" t="s">
        <v>2951</v>
      </c>
      <c r="P927" s="28">
        <v>514021</v>
      </c>
      <c r="Q927" s="21" t="s">
        <v>51</v>
      </c>
      <c r="R927" s="46">
        <v>9</v>
      </c>
      <c r="S927" s="46">
        <v>0</v>
      </c>
      <c r="T927" s="46">
        <f t="shared" si="264"/>
        <v>9</v>
      </c>
      <c r="U927" s="68">
        <v>95.96</v>
      </c>
      <c r="V927" s="69">
        <f t="shared" si="268"/>
        <v>14.393999999999998</v>
      </c>
      <c r="W927" s="46">
        <f t="shared" si="276"/>
        <v>1555</v>
      </c>
      <c r="X927" s="46"/>
      <c r="Y927" s="45">
        <v>0</v>
      </c>
      <c r="Z927" s="45">
        <v>0</v>
      </c>
      <c r="AA927" s="45">
        <f t="shared" si="265"/>
        <v>0</v>
      </c>
      <c r="AB927" s="46">
        <f t="shared" si="266"/>
        <v>9</v>
      </c>
      <c r="AC927" s="46">
        <f t="shared" si="267"/>
        <v>0</v>
      </c>
      <c r="AD927" s="46">
        <f t="shared" si="277"/>
        <v>9</v>
      </c>
      <c r="AE927" s="68">
        <v>95.96</v>
      </c>
      <c r="AF927" s="69">
        <f t="shared" si="269"/>
        <v>14.393999999999998</v>
      </c>
      <c r="AG927" s="46">
        <f t="shared" si="278"/>
        <v>1555</v>
      </c>
      <c r="AH927" s="46">
        <f t="shared" si="270"/>
        <v>0</v>
      </c>
      <c r="AI927" s="45">
        <f>VLOOKUP(H927,'[1]MŠ na kmeňovú školu V40'!$H$3:Y4006,18,0)</f>
        <v>7</v>
      </c>
      <c r="AJ927" s="45">
        <f>VLOOKUP(H927,'[1]MŠ na kmeňovú školu V40'!$H$3:AE4007,24,0)</f>
        <v>0</v>
      </c>
      <c r="AK927" s="45">
        <f t="shared" si="271"/>
        <v>7</v>
      </c>
      <c r="AL927" s="45">
        <v>98.08</v>
      </c>
      <c r="AM927" s="45">
        <f t="shared" si="272"/>
        <v>14.712</v>
      </c>
      <c r="AN927" s="84">
        <f t="shared" si="275"/>
        <v>1448</v>
      </c>
      <c r="AO927" s="46">
        <f t="shared" si="273"/>
        <v>-107</v>
      </c>
      <c r="AP927" s="72"/>
      <c r="AQ927" s="46"/>
      <c r="AR927" s="46"/>
      <c r="AS927" s="46"/>
      <c r="AT927" s="46">
        <f t="shared" si="279"/>
        <v>0</v>
      </c>
      <c r="AU927" s="85">
        <f t="shared" si="280"/>
        <v>1448</v>
      </c>
      <c r="AV927" s="46">
        <f t="shared" si="281"/>
        <v>0</v>
      </c>
      <c r="AW927" s="46"/>
      <c r="AX927" s="86">
        <f t="shared" si="274"/>
        <v>1448</v>
      </c>
    </row>
    <row r="928" spans="1:50" s="56" customFormat="1" ht="13.5" customHeight="1" x14ac:dyDescent="0.25">
      <c r="A928" s="19" t="s">
        <v>1963</v>
      </c>
      <c r="B928" s="20" t="s">
        <v>42</v>
      </c>
      <c r="C928" s="21" t="s">
        <v>601</v>
      </c>
      <c r="D928" s="20" t="s">
        <v>2952</v>
      </c>
      <c r="E928" s="28">
        <v>50351133</v>
      </c>
      <c r="F928" s="23" t="s">
        <v>2953</v>
      </c>
      <c r="G928" s="23" t="s">
        <v>1966</v>
      </c>
      <c r="H928" s="24">
        <v>710271590</v>
      </c>
      <c r="I928" s="25">
        <v>50351133</v>
      </c>
      <c r="J928" s="23" t="s">
        <v>2954</v>
      </c>
      <c r="K928" s="26" t="s">
        <v>1963</v>
      </c>
      <c r="L928" s="23" t="s">
        <v>2124</v>
      </c>
      <c r="M928" s="27">
        <v>91311</v>
      </c>
      <c r="N928" s="23" t="s">
        <v>2820</v>
      </c>
      <c r="O928" s="23" t="s">
        <v>2955</v>
      </c>
      <c r="P928" s="28">
        <v>545741</v>
      </c>
      <c r="Q928" s="21" t="s">
        <v>51</v>
      </c>
      <c r="R928" s="46">
        <v>2</v>
      </c>
      <c r="S928" s="46">
        <v>0</v>
      </c>
      <c r="T928" s="46">
        <f t="shared" si="264"/>
        <v>2</v>
      </c>
      <c r="U928" s="68">
        <v>95.96</v>
      </c>
      <c r="V928" s="69">
        <f t="shared" si="268"/>
        <v>14.393999999999998</v>
      </c>
      <c r="W928" s="46">
        <f t="shared" si="276"/>
        <v>345</v>
      </c>
      <c r="X928" s="46"/>
      <c r="Y928" s="45">
        <v>0</v>
      </c>
      <c r="Z928" s="45">
        <v>0</v>
      </c>
      <c r="AA928" s="45">
        <f t="shared" si="265"/>
        <v>0</v>
      </c>
      <c r="AB928" s="46">
        <f t="shared" si="266"/>
        <v>2</v>
      </c>
      <c r="AC928" s="46">
        <f t="shared" si="267"/>
        <v>0</v>
      </c>
      <c r="AD928" s="46">
        <f t="shared" si="277"/>
        <v>2</v>
      </c>
      <c r="AE928" s="68">
        <v>95.96</v>
      </c>
      <c r="AF928" s="69">
        <f t="shared" si="269"/>
        <v>14.393999999999998</v>
      </c>
      <c r="AG928" s="46">
        <f t="shared" si="278"/>
        <v>345</v>
      </c>
      <c r="AH928" s="46">
        <f t="shared" si="270"/>
        <v>0</v>
      </c>
      <c r="AI928" s="45">
        <f>VLOOKUP(H928,'[1]MŠ na kmeňovú školu V40'!$H$3:Y4007,18,0)</f>
        <v>4</v>
      </c>
      <c r="AJ928" s="45">
        <f>VLOOKUP(H928,'[1]MŠ na kmeňovú školu V40'!$H$3:AE4008,24,0)</f>
        <v>0</v>
      </c>
      <c r="AK928" s="45">
        <f t="shared" si="271"/>
        <v>4</v>
      </c>
      <c r="AL928" s="45">
        <v>98.08</v>
      </c>
      <c r="AM928" s="45">
        <f t="shared" si="272"/>
        <v>14.712</v>
      </c>
      <c r="AN928" s="84">
        <f t="shared" si="275"/>
        <v>466</v>
      </c>
      <c r="AO928" s="46">
        <f t="shared" si="273"/>
        <v>121</v>
      </c>
      <c r="AP928" s="72"/>
      <c r="AQ928" s="46"/>
      <c r="AR928" s="46"/>
      <c r="AS928" s="46"/>
      <c r="AT928" s="46">
        <f t="shared" si="279"/>
        <v>0</v>
      </c>
      <c r="AU928" s="85">
        <f t="shared" si="280"/>
        <v>466</v>
      </c>
      <c r="AV928" s="46">
        <f t="shared" si="281"/>
        <v>0</v>
      </c>
      <c r="AW928" s="46"/>
      <c r="AX928" s="86">
        <f t="shared" si="274"/>
        <v>466</v>
      </c>
    </row>
    <row r="929" spans="1:50" s="56" customFormat="1" ht="13.5" customHeight="1" x14ac:dyDescent="0.25">
      <c r="A929" s="19" t="s">
        <v>1963</v>
      </c>
      <c r="B929" s="20" t="s">
        <v>42</v>
      </c>
      <c r="C929" s="21" t="s">
        <v>601</v>
      </c>
      <c r="D929" s="20" t="s">
        <v>2956</v>
      </c>
      <c r="E929" s="28">
        <v>45747687</v>
      </c>
      <c r="F929" s="23" t="s">
        <v>2957</v>
      </c>
      <c r="G929" s="23" t="s">
        <v>1966</v>
      </c>
      <c r="H929" s="25">
        <v>710272642</v>
      </c>
      <c r="I929" s="25">
        <v>45747687</v>
      </c>
      <c r="J929" s="23" t="s">
        <v>613</v>
      </c>
      <c r="K929" s="26" t="s">
        <v>1963</v>
      </c>
      <c r="L929" s="23" t="s">
        <v>2041</v>
      </c>
      <c r="M929" s="27">
        <v>95618</v>
      </c>
      <c r="N929" s="23" t="s">
        <v>2769</v>
      </c>
      <c r="O929" s="23" t="s">
        <v>2958</v>
      </c>
      <c r="P929" s="28">
        <v>542733</v>
      </c>
      <c r="Q929" s="21" t="s">
        <v>373</v>
      </c>
      <c r="R929" s="46">
        <v>0</v>
      </c>
      <c r="S929" s="46">
        <v>0</v>
      </c>
      <c r="T929" s="46">
        <f t="shared" si="264"/>
        <v>0</v>
      </c>
      <c r="U929" s="68">
        <v>95.96</v>
      </c>
      <c r="V929" s="69">
        <f t="shared" si="268"/>
        <v>14.393999999999998</v>
      </c>
      <c r="W929" s="46">
        <f t="shared" si="276"/>
        <v>0</v>
      </c>
      <c r="X929" s="46"/>
      <c r="Y929" s="45">
        <v>0</v>
      </c>
      <c r="Z929" s="45">
        <v>0</v>
      </c>
      <c r="AA929" s="45">
        <f t="shared" si="265"/>
        <v>0</v>
      </c>
      <c r="AB929" s="46">
        <f t="shared" si="266"/>
        <v>0</v>
      </c>
      <c r="AC929" s="46">
        <f t="shared" si="267"/>
        <v>0</v>
      </c>
      <c r="AD929" s="46">
        <f t="shared" si="277"/>
        <v>0</v>
      </c>
      <c r="AE929" s="68">
        <v>95.96</v>
      </c>
      <c r="AF929" s="69">
        <f t="shared" si="269"/>
        <v>14.393999999999998</v>
      </c>
      <c r="AG929" s="46">
        <f t="shared" si="278"/>
        <v>0</v>
      </c>
      <c r="AH929" s="46">
        <f t="shared" si="270"/>
        <v>0</v>
      </c>
      <c r="AI929" s="45">
        <f>VLOOKUP(H929,'[1]MŠ na kmeňovú školu V40'!$H$3:Y4008,18,0)</f>
        <v>0</v>
      </c>
      <c r="AJ929" s="45">
        <f>VLOOKUP(H929,'[1]MŠ na kmeňovú školu V40'!$H$3:AE4009,24,0)</f>
        <v>0</v>
      </c>
      <c r="AK929" s="45">
        <f t="shared" si="271"/>
        <v>0</v>
      </c>
      <c r="AL929" s="45">
        <v>98.08</v>
      </c>
      <c r="AM929" s="45">
        <f t="shared" si="272"/>
        <v>14.712</v>
      </c>
      <c r="AN929" s="84">
        <f t="shared" si="275"/>
        <v>0</v>
      </c>
      <c r="AO929" s="46">
        <f t="shared" si="273"/>
        <v>0</v>
      </c>
      <c r="AP929" s="72"/>
      <c r="AQ929" s="46"/>
      <c r="AR929" s="46"/>
      <c r="AS929" s="46"/>
      <c r="AT929" s="46">
        <f t="shared" si="279"/>
        <v>0</v>
      </c>
      <c r="AU929" s="85">
        <f t="shared" si="280"/>
        <v>0</v>
      </c>
      <c r="AV929" s="46">
        <f t="shared" si="281"/>
        <v>0</v>
      </c>
      <c r="AW929" s="46"/>
      <c r="AX929" s="86">
        <f t="shared" si="274"/>
        <v>0</v>
      </c>
    </row>
    <row r="930" spans="1:50" s="56" customFormat="1" ht="13.5" customHeight="1" x14ac:dyDescent="0.25">
      <c r="A930" s="19" t="s">
        <v>1963</v>
      </c>
      <c r="B930" s="20" t="s">
        <v>836</v>
      </c>
      <c r="C930" s="21" t="s">
        <v>837</v>
      </c>
      <c r="D930" s="20" t="s">
        <v>2959</v>
      </c>
      <c r="E930" s="22">
        <v>99000003</v>
      </c>
      <c r="F930" s="23" t="s">
        <v>2960</v>
      </c>
      <c r="G930" s="23" t="str">
        <f t="shared" ref="G930:G935" si="282">IF(A930="BA","Bratislavský",IF(A930="TV","Trnavský",IF(A930="TC","Trenčiansky",IF(A930="NR","Nitrianský",IF(A930="ZA","Žilinský",IF(A930="BB","Banskobystrický",IF(A930="PO","Prešovský",IF(A930="KE","Košický",0))))))))</f>
        <v>Trenčiansky</v>
      </c>
      <c r="H930" s="45">
        <v>51848767</v>
      </c>
      <c r="I930" s="25">
        <v>100003343</v>
      </c>
      <c r="J930" s="23" t="s">
        <v>2961</v>
      </c>
      <c r="K930" s="26" t="s">
        <v>1963</v>
      </c>
      <c r="L930" s="23" t="s">
        <v>2759</v>
      </c>
      <c r="M930" s="43" t="s">
        <v>2962</v>
      </c>
      <c r="N930" s="23" t="s">
        <v>2963</v>
      </c>
      <c r="O930" s="23" t="s">
        <v>2964</v>
      </c>
      <c r="P930" s="28">
        <v>542741</v>
      </c>
      <c r="Q930" s="21" t="s">
        <v>93</v>
      </c>
      <c r="R930" s="46">
        <v>10</v>
      </c>
      <c r="S930" s="46">
        <v>0</v>
      </c>
      <c r="T930" s="46">
        <f t="shared" si="264"/>
        <v>10</v>
      </c>
      <c r="U930" s="68">
        <v>95.96</v>
      </c>
      <c r="V930" s="69">
        <f t="shared" si="268"/>
        <v>14.393999999999998</v>
      </c>
      <c r="W930" s="46">
        <f t="shared" si="276"/>
        <v>1727</v>
      </c>
      <c r="X930" s="46"/>
      <c r="Y930" s="45">
        <v>0</v>
      </c>
      <c r="Z930" s="45">
        <v>0</v>
      </c>
      <c r="AA930" s="45">
        <f t="shared" si="265"/>
        <v>0</v>
      </c>
      <c r="AB930" s="46">
        <f t="shared" si="266"/>
        <v>10</v>
      </c>
      <c r="AC930" s="46">
        <f t="shared" si="267"/>
        <v>0</v>
      </c>
      <c r="AD930" s="46">
        <f t="shared" si="277"/>
        <v>10</v>
      </c>
      <c r="AE930" s="68">
        <v>95.96</v>
      </c>
      <c r="AF930" s="69">
        <f t="shared" si="269"/>
        <v>14.393999999999998</v>
      </c>
      <c r="AG930" s="46">
        <f t="shared" si="278"/>
        <v>1727</v>
      </c>
      <c r="AH930" s="46">
        <f t="shared" si="270"/>
        <v>0</v>
      </c>
      <c r="AI930" s="45">
        <f>VLOOKUP(H930,'[1]data - vsetko'!$J$629:U1334,12,0)</f>
        <v>11</v>
      </c>
      <c r="AJ930" s="45">
        <f>VLOOKUP(H930,'[1]data - vsetko'!$J$629:V1334,13,0)</f>
        <v>0</v>
      </c>
      <c r="AK930" s="45">
        <f t="shared" si="271"/>
        <v>11</v>
      </c>
      <c r="AL930" s="45">
        <v>98.08</v>
      </c>
      <c r="AM930" s="45">
        <f t="shared" si="272"/>
        <v>14.712</v>
      </c>
      <c r="AN930" s="84">
        <f t="shared" si="275"/>
        <v>1799</v>
      </c>
      <c r="AO930" s="46">
        <f t="shared" si="273"/>
        <v>72</v>
      </c>
      <c r="AP930" s="72"/>
      <c r="AQ930" s="46"/>
      <c r="AR930" s="46"/>
      <c r="AS930" s="46"/>
      <c r="AT930" s="46">
        <f t="shared" si="279"/>
        <v>0</v>
      </c>
      <c r="AU930" s="85">
        <f t="shared" si="280"/>
        <v>1799</v>
      </c>
      <c r="AV930" s="46">
        <f t="shared" si="281"/>
        <v>0</v>
      </c>
      <c r="AW930" s="46"/>
      <c r="AX930" s="86">
        <f t="shared" si="274"/>
        <v>1799</v>
      </c>
    </row>
    <row r="931" spans="1:50" s="56" customFormat="1" ht="13.5" customHeight="1" x14ac:dyDescent="0.25">
      <c r="A931" s="19" t="s">
        <v>1963</v>
      </c>
      <c r="B931" s="20" t="s">
        <v>836</v>
      </c>
      <c r="C931" s="21" t="s">
        <v>837</v>
      </c>
      <c r="D931" s="20" t="s">
        <v>2959</v>
      </c>
      <c r="E931" s="22">
        <v>99000003</v>
      </c>
      <c r="F931" s="23" t="s">
        <v>2960</v>
      </c>
      <c r="G931" s="23" t="str">
        <f t="shared" si="282"/>
        <v>Trenčiansky</v>
      </c>
      <c r="H931" s="24">
        <v>31116175</v>
      </c>
      <c r="I931" s="25">
        <v>100017410</v>
      </c>
      <c r="J931" s="23" t="s">
        <v>840</v>
      </c>
      <c r="K931" s="26" t="s">
        <v>1963</v>
      </c>
      <c r="L931" s="23" t="s">
        <v>2388</v>
      </c>
      <c r="M931" s="43" t="s">
        <v>2965</v>
      </c>
      <c r="N931" s="23" t="s">
        <v>2388</v>
      </c>
      <c r="O931" s="23" t="s">
        <v>2966</v>
      </c>
      <c r="P931" s="28">
        <v>512842</v>
      </c>
      <c r="Q931" s="21" t="s">
        <v>93</v>
      </c>
      <c r="R931" s="46">
        <v>11</v>
      </c>
      <c r="S931" s="46">
        <v>0</v>
      </c>
      <c r="T931" s="46">
        <f t="shared" si="264"/>
        <v>11</v>
      </c>
      <c r="U931" s="68">
        <v>95.96</v>
      </c>
      <c r="V931" s="69">
        <f t="shared" si="268"/>
        <v>14.393999999999998</v>
      </c>
      <c r="W931" s="46">
        <f t="shared" si="276"/>
        <v>1900</v>
      </c>
      <c r="X931" s="46"/>
      <c r="Y931" s="45">
        <v>0</v>
      </c>
      <c r="Z931" s="45">
        <v>0</v>
      </c>
      <c r="AA931" s="45">
        <f t="shared" si="265"/>
        <v>0</v>
      </c>
      <c r="AB931" s="46">
        <f t="shared" si="266"/>
        <v>11</v>
      </c>
      <c r="AC931" s="46">
        <f t="shared" si="267"/>
        <v>0</v>
      </c>
      <c r="AD931" s="46">
        <f t="shared" si="277"/>
        <v>11</v>
      </c>
      <c r="AE931" s="68">
        <v>95.96</v>
      </c>
      <c r="AF931" s="69">
        <f t="shared" si="269"/>
        <v>14.393999999999998</v>
      </c>
      <c r="AG931" s="46">
        <f t="shared" si="278"/>
        <v>1900</v>
      </c>
      <c r="AH931" s="46">
        <f t="shared" si="270"/>
        <v>0</v>
      </c>
      <c r="AI931" s="45">
        <f>VLOOKUP(H931,'[1]data - vsetko'!$J$629:U1335,12,0)</f>
        <v>9</v>
      </c>
      <c r="AJ931" s="45">
        <f>VLOOKUP(H931,'[1]data - vsetko'!$J$629:V1335,13,0)</f>
        <v>0</v>
      </c>
      <c r="AK931" s="45">
        <f t="shared" si="271"/>
        <v>9</v>
      </c>
      <c r="AL931" s="45">
        <v>98.08</v>
      </c>
      <c r="AM931" s="45">
        <f t="shared" si="272"/>
        <v>14.712</v>
      </c>
      <c r="AN931" s="84">
        <f t="shared" si="275"/>
        <v>1796</v>
      </c>
      <c r="AO931" s="46">
        <f t="shared" si="273"/>
        <v>-104</v>
      </c>
      <c r="AP931" s="72"/>
      <c r="AQ931" s="46"/>
      <c r="AR931" s="46"/>
      <c r="AS931" s="46"/>
      <c r="AT931" s="46">
        <f t="shared" si="279"/>
        <v>0</v>
      </c>
      <c r="AU931" s="85">
        <f t="shared" si="280"/>
        <v>1796</v>
      </c>
      <c r="AV931" s="46">
        <f t="shared" si="281"/>
        <v>0</v>
      </c>
      <c r="AW931" s="46"/>
      <c r="AX931" s="86">
        <f t="shared" si="274"/>
        <v>1796</v>
      </c>
    </row>
    <row r="932" spans="1:50" s="56" customFormat="1" ht="13.5" customHeight="1" x14ac:dyDescent="0.25">
      <c r="A932" s="19" t="s">
        <v>1963</v>
      </c>
      <c r="B932" s="20" t="s">
        <v>836</v>
      </c>
      <c r="C932" s="21" t="s">
        <v>837</v>
      </c>
      <c r="D932" s="20" t="s">
        <v>2959</v>
      </c>
      <c r="E932" s="22">
        <v>99000003</v>
      </c>
      <c r="F932" s="23" t="s">
        <v>2960</v>
      </c>
      <c r="G932" s="23" t="str">
        <f t="shared" si="282"/>
        <v>Trenčiansky</v>
      </c>
      <c r="H932" s="24">
        <v>31116183</v>
      </c>
      <c r="I932" s="25">
        <v>100017411</v>
      </c>
      <c r="J932" s="23" t="s">
        <v>840</v>
      </c>
      <c r="K932" s="26" t="s">
        <v>1963</v>
      </c>
      <c r="L932" s="23" t="s">
        <v>2565</v>
      </c>
      <c r="M932" s="43" t="s">
        <v>2967</v>
      </c>
      <c r="N932" s="23" t="s">
        <v>2565</v>
      </c>
      <c r="O932" s="23" t="s">
        <v>2968</v>
      </c>
      <c r="P932" s="28">
        <v>513881</v>
      </c>
      <c r="Q932" s="21" t="s">
        <v>93</v>
      </c>
      <c r="R932" s="46">
        <v>11</v>
      </c>
      <c r="S932" s="46">
        <v>0</v>
      </c>
      <c r="T932" s="46">
        <f t="shared" si="264"/>
        <v>11</v>
      </c>
      <c r="U932" s="68">
        <v>95.96</v>
      </c>
      <c r="V932" s="69">
        <f t="shared" si="268"/>
        <v>14.393999999999998</v>
      </c>
      <c r="W932" s="46">
        <f t="shared" si="276"/>
        <v>1900</v>
      </c>
      <c r="X932" s="46"/>
      <c r="Y932" s="45">
        <v>0</v>
      </c>
      <c r="Z932" s="45">
        <v>0</v>
      </c>
      <c r="AA932" s="45">
        <f t="shared" si="265"/>
        <v>0</v>
      </c>
      <c r="AB932" s="46">
        <f t="shared" si="266"/>
        <v>11</v>
      </c>
      <c r="AC932" s="46">
        <f t="shared" si="267"/>
        <v>0</v>
      </c>
      <c r="AD932" s="46">
        <f t="shared" si="277"/>
        <v>11</v>
      </c>
      <c r="AE932" s="68">
        <v>95.96</v>
      </c>
      <c r="AF932" s="69">
        <f t="shared" si="269"/>
        <v>14.393999999999998</v>
      </c>
      <c r="AG932" s="46">
        <f t="shared" si="278"/>
        <v>1900</v>
      </c>
      <c r="AH932" s="46">
        <f t="shared" si="270"/>
        <v>0</v>
      </c>
      <c r="AI932" s="45">
        <f>VLOOKUP(H932,'[1]data - vsetko'!$J$629:U1336,12,0)</f>
        <v>3</v>
      </c>
      <c r="AJ932" s="45">
        <f>VLOOKUP(H932,'[1]data - vsetko'!$J$629:V1336,13,0)</f>
        <v>0</v>
      </c>
      <c r="AK932" s="45">
        <f t="shared" si="271"/>
        <v>3</v>
      </c>
      <c r="AL932" s="45">
        <v>98.08</v>
      </c>
      <c r="AM932" s="45">
        <f t="shared" si="272"/>
        <v>14.712</v>
      </c>
      <c r="AN932" s="84">
        <f t="shared" si="275"/>
        <v>1443</v>
      </c>
      <c r="AO932" s="46">
        <f t="shared" si="273"/>
        <v>-457</v>
      </c>
      <c r="AP932" s="72"/>
      <c r="AQ932" s="46"/>
      <c r="AR932" s="46"/>
      <c r="AS932" s="46"/>
      <c r="AT932" s="46">
        <f t="shared" si="279"/>
        <v>0</v>
      </c>
      <c r="AU932" s="85">
        <f t="shared" si="280"/>
        <v>1443</v>
      </c>
      <c r="AV932" s="46">
        <f t="shared" si="281"/>
        <v>0</v>
      </c>
      <c r="AW932" s="46"/>
      <c r="AX932" s="86">
        <f t="shared" si="274"/>
        <v>1443</v>
      </c>
    </row>
    <row r="933" spans="1:50" s="56" customFormat="1" ht="13.5" customHeight="1" x14ac:dyDescent="0.25">
      <c r="A933" s="19" t="s">
        <v>1963</v>
      </c>
      <c r="B933" s="20" t="s">
        <v>836</v>
      </c>
      <c r="C933" s="21" t="s">
        <v>837</v>
      </c>
      <c r="D933" s="20" t="s">
        <v>2959</v>
      </c>
      <c r="E933" s="22">
        <v>99000003</v>
      </c>
      <c r="F933" s="23" t="s">
        <v>2960</v>
      </c>
      <c r="G933" s="23" t="str">
        <f t="shared" si="282"/>
        <v>Trenčiansky</v>
      </c>
      <c r="H933" s="24">
        <v>50457462</v>
      </c>
      <c r="I933" s="25">
        <v>100017766</v>
      </c>
      <c r="J933" s="23" t="s">
        <v>852</v>
      </c>
      <c r="K933" s="26" t="s">
        <v>1963</v>
      </c>
      <c r="L933" s="23" t="s">
        <v>1994</v>
      </c>
      <c r="M933" s="43" t="s">
        <v>2969</v>
      </c>
      <c r="N933" s="23" t="s">
        <v>1994</v>
      </c>
      <c r="O933" s="23" t="s">
        <v>2970</v>
      </c>
      <c r="P933" s="28">
        <v>504581</v>
      </c>
      <c r="Q933" s="21" t="s">
        <v>93</v>
      </c>
      <c r="R933" s="46">
        <v>10</v>
      </c>
      <c r="S933" s="46">
        <v>0</v>
      </c>
      <c r="T933" s="46">
        <f t="shared" ref="T933:T996" si="283">+R933+S933</f>
        <v>10</v>
      </c>
      <c r="U933" s="68">
        <v>95.96</v>
      </c>
      <c r="V933" s="69">
        <f t="shared" si="268"/>
        <v>14.393999999999998</v>
      </c>
      <c r="W933" s="46">
        <f t="shared" si="276"/>
        <v>1727</v>
      </c>
      <c r="X933" s="46"/>
      <c r="Y933" s="45">
        <v>0</v>
      </c>
      <c r="Z933" s="45">
        <v>0</v>
      </c>
      <c r="AA933" s="45">
        <f t="shared" si="265"/>
        <v>0</v>
      </c>
      <c r="AB933" s="46">
        <f t="shared" si="266"/>
        <v>10</v>
      </c>
      <c r="AC933" s="46">
        <f t="shared" si="267"/>
        <v>0</v>
      </c>
      <c r="AD933" s="46">
        <f t="shared" si="277"/>
        <v>10</v>
      </c>
      <c r="AE933" s="68">
        <v>95.96</v>
      </c>
      <c r="AF933" s="69">
        <f t="shared" si="269"/>
        <v>14.393999999999998</v>
      </c>
      <c r="AG933" s="46">
        <f t="shared" si="278"/>
        <v>1727</v>
      </c>
      <c r="AH933" s="46">
        <f t="shared" si="270"/>
        <v>0</v>
      </c>
      <c r="AI933" s="45">
        <f>VLOOKUP(H933,'[1]data - vsetko'!$J$629:U1337,12,0)</f>
        <v>15</v>
      </c>
      <c r="AJ933" s="45">
        <f>VLOOKUP(H933,'[1]data - vsetko'!$J$629:V1337,13,0)</f>
        <v>0</v>
      </c>
      <c r="AK933" s="45">
        <f t="shared" si="271"/>
        <v>15</v>
      </c>
      <c r="AL933" s="45">
        <v>98.08</v>
      </c>
      <c r="AM933" s="45">
        <f t="shared" si="272"/>
        <v>14.712</v>
      </c>
      <c r="AN933" s="84">
        <f t="shared" si="275"/>
        <v>2034</v>
      </c>
      <c r="AO933" s="46">
        <f t="shared" si="273"/>
        <v>307</v>
      </c>
      <c r="AP933" s="72"/>
      <c r="AQ933" s="46"/>
      <c r="AR933" s="46"/>
      <c r="AS933" s="46"/>
      <c r="AT933" s="46">
        <f t="shared" si="279"/>
        <v>0</v>
      </c>
      <c r="AU933" s="85">
        <f t="shared" si="280"/>
        <v>2034</v>
      </c>
      <c r="AV933" s="46">
        <f t="shared" si="281"/>
        <v>0</v>
      </c>
      <c r="AW933" s="46"/>
      <c r="AX933" s="86">
        <f t="shared" si="274"/>
        <v>2034</v>
      </c>
    </row>
    <row r="934" spans="1:50" s="56" customFormat="1" ht="13.5" customHeight="1" x14ac:dyDescent="0.25">
      <c r="A934" s="19" t="s">
        <v>1963</v>
      </c>
      <c r="B934" s="20" t="s">
        <v>836</v>
      </c>
      <c r="C934" s="21" t="s">
        <v>837</v>
      </c>
      <c r="D934" s="20" t="s">
        <v>2959</v>
      </c>
      <c r="E934" s="22">
        <v>99000003</v>
      </c>
      <c r="F934" s="23" t="s">
        <v>2960</v>
      </c>
      <c r="G934" s="23" t="str">
        <f t="shared" si="282"/>
        <v>Trenčiansky</v>
      </c>
      <c r="H934" s="24">
        <v>182451</v>
      </c>
      <c r="I934" s="25">
        <v>100017418</v>
      </c>
      <c r="J934" s="23" t="s">
        <v>840</v>
      </c>
      <c r="K934" s="26" t="s">
        <v>1963</v>
      </c>
      <c r="L934" s="23" t="s">
        <v>2124</v>
      </c>
      <c r="M934" s="43" t="s">
        <v>2971</v>
      </c>
      <c r="N934" s="23" t="s">
        <v>2124</v>
      </c>
      <c r="O934" s="23" t="s">
        <v>2972</v>
      </c>
      <c r="P934" s="28">
        <v>505820</v>
      </c>
      <c r="Q934" s="21" t="s">
        <v>93</v>
      </c>
      <c r="R934" s="46">
        <v>11</v>
      </c>
      <c r="S934" s="46">
        <v>0</v>
      </c>
      <c r="T934" s="46">
        <f t="shared" si="283"/>
        <v>11</v>
      </c>
      <c r="U934" s="68">
        <v>95.96</v>
      </c>
      <c r="V934" s="69">
        <f t="shared" si="268"/>
        <v>14.393999999999998</v>
      </c>
      <c r="W934" s="46">
        <f t="shared" si="276"/>
        <v>1900</v>
      </c>
      <c r="X934" s="46"/>
      <c r="Y934" s="45">
        <v>0</v>
      </c>
      <c r="Z934" s="45">
        <v>0</v>
      </c>
      <c r="AA934" s="45">
        <f t="shared" ref="AA934:AA997" si="284">+Y934+Z934</f>
        <v>0</v>
      </c>
      <c r="AB934" s="46">
        <f t="shared" ref="AB934:AB997" si="285">+R934+Y934</f>
        <v>11</v>
      </c>
      <c r="AC934" s="46">
        <f t="shared" ref="AC934:AC997" si="286">+S934+Z934</f>
        <v>0</v>
      </c>
      <c r="AD934" s="46">
        <f t="shared" si="277"/>
        <v>11</v>
      </c>
      <c r="AE934" s="68">
        <v>95.96</v>
      </c>
      <c r="AF934" s="69">
        <f t="shared" si="269"/>
        <v>14.393999999999998</v>
      </c>
      <c r="AG934" s="46">
        <f t="shared" si="278"/>
        <v>1900</v>
      </c>
      <c r="AH934" s="46">
        <f t="shared" si="270"/>
        <v>0</v>
      </c>
      <c r="AI934" s="45">
        <f>VLOOKUP(H934,'[1]data - vsetko'!$J$629:U1338,12,0)</f>
        <v>10</v>
      </c>
      <c r="AJ934" s="45">
        <f>VLOOKUP(H934,'[1]data - vsetko'!$J$629:V1338,13,0)</f>
        <v>0</v>
      </c>
      <c r="AK934" s="45">
        <f t="shared" si="271"/>
        <v>10</v>
      </c>
      <c r="AL934" s="45">
        <v>98.08</v>
      </c>
      <c r="AM934" s="45">
        <f t="shared" si="272"/>
        <v>14.712</v>
      </c>
      <c r="AN934" s="84">
        <f t="shared" si="275"/>
        <v>1855</v>
      </c>
      <c r="AO934" s="46">
        <f t="shared" si="273"/>
        <v>-45</v>
      </c>
      <c r="AP934" s="72"/>
      <c r="AQ934" s="46"/>
      <c r="AR934" s="46"/>
      <c r="AS934" s="46"/>
      <c r="AT934" s="46">
        <f t="shared" si="279"/>
        <v>0</v>
      </c>
      <c r="AU934" s="85">
        <f t="shared" si="280"/>
        <v>1855</v>
      </c>
      <c r="AV934" s="46">
        <f t="shared" si="281"/>
        <v>0</v>
      </c>
      <c r="AW934" s="46"/>
      <c r="AX934" s="86">
        <f t="shared" si="274"/>
        <v>1855</v>
      </c>
    </row>
    <row r="935" spans="1:50" s="56" customFormat="1" ht="13.5" customHeight="1" x14ac:dyDescent="0.25">
      <c r="A935" s="19" t="s">
        <v>1963</v>
      </c>
      <c r="B935" s="20" t="s">
        <v>836</v>
      </c>
      <c r="C935" s="21" t="s">
        <v>837</v>
      </c>
      <c r="D935" s="20" t="s">
        <v>2959</v>
      </c>
      <c r="E935" s="22">
        <v>99000003</v>
      </c>
      <c r="F935" s="23" t="s">
        <v>2960</v>
      </c>
      <c r="G935" s="23" t="str">
        <f t="shared" si="282"/>
        <v>Trenčiansky</v>
      </c>
      <c r="H935" s="24">
        <v>493562</v>
      </c>
      <c r="I935" s="25">
        <v>100017420</v>
      </c>
      <c r="J935" s="23" t="s">
        <v>840</v>
      </c>
      <c r="K935" s="26" t="s">
        <v>1963</v>
      </c>
      <c r="L935" s="23" t="s">
        <v>2124</v>
      </c>
      <c r="M935" s="43" t="s">
        <v>2973</v>
      </c>
      <c r="N935" s="23" t="s">
        <v>2349</v>
      </c>
      <c r="O935" s="23" t="s">
        <v>2974</v>
      </c>
      <c r="P935" s="28">
        <v>506559</v>
      </c>
      <c r="Q935" s="21" t="s">
        <v>93</v>
      </c>
      <c r="R935" s="46">
        <v>3</v>
      </c>
      <c r="S935" s="46">
        <v>0</v>
      </c>
      <c r="T935" s="46">
        <f t="shared" si="283"/>
        <v>3</v>
      </c>
      <c r="U935" s="68">
        <v>95.96</v>
      </c>
      <c r="V935" s="69">
        <f t="shared" si="268"/>
        <v>14.393999999999998</v>
      </c>
      <c r="W935" s="46">
        <f t="shared" si="276"/>
        <v>518</v>
      </c>
      <c r="X935" s="46"/>
      <c r="Y935" s="45">
        <v>0</v>
      </c>
      <c r="Z935" s="45">
        <v>0</v>
      </c>
      <c r="AA935" s="45">
        <f t="shared" si="284"/>
        <v>0</v>
      </c>
      <c r="AB935" s="46">
        <f t="shared" si="285"/>
        <v>3</v>
      </c>
      <c r="AC935" s="46">
        <f t="shared" si="286"/>
        <v>0</v>
      </c>
      <c r="AD935" s="46">
        <f t="shared" si="277"/>
        <v>3</v>
      </c>
      <c r="AE935" s="68">
        <v>95.96</v>
      </c>
      <c r="AF935" s="69">
        <f t="shared" si="269"/>
        <v>14.393999999999998</v>
      </c>
      <c r="AG935" s="46">
        <f t="shared" si="278"/>
        <v>518</v>
      </c>
      <c r="AH935" s="46">
        <f t="shared" si="270"/>
        <v>0</v>
      </c>
      <c r="AI935" s="45">
        <f>VLOOKUP(H935,'[1]data - vsetko'!$J$629:U1339,12,0)</f>
        <v>8</v>
      </c>
      <c r="AJ935" s="45">
        <f>VLOOKUP(H935,'[1]data - vsetko'!$J$629:V1339,13,0)</f>
        <v>0</v>
      </c>
      <c r="AK935" s="45">
        <f t="shared" si="271"/>
        <v>8</v>
      </c>
      <c r="AL935" s="45">
        <v>98.08</v>
      </c>
      <c r="AM935" s="45">
        <f t="shared" si="272"/>
        <v>14.712</v>
      </c>
      <c r="AN935" s="84">
        <f t="shared" si="275"/>
        <v>816</v>
      </c>
      <c r="AO935" s="46">
        <f t="shared" si="273"/>
        <v>298</v>
      </c>
      <c r="AP935" s="72"/>
      <c r="AQ935" s="46"/>
      <c r="AR935" s="46"/>
      <c r="AS935" s="46"/>
      <c r="AT935" s="46">
        <f t="shared" si="279"/>
        <v>0</v>
      </c>
      <c r="AU935" s="85">
        <f t="shared" si="280"/>
        <v>816</v>
      </c>
      <c r="AV935" s="46">
        <f t="shared" si="281"/>
        <v>0</v>
      </c>
      <c r="AW935" s="46"/>
      <c r="AX935" s="86">
        <f t="shared" si="274"/>
        <v>816</v>
      </c>
    </row>
    <row r="936" spans="1:50" s="56" customFormat="1" ht="13.5" customHeight="1" x14ac:dyDescent="0.25">
      <c r="A936" s="19" t="s">
        <v>1889</v>
      </c>
      <c r="B936" s="20" t="s">
        <v>42</v>
      </c>
      <c r="C936" s="21" t="s">
        <v>43</v>
      </c>
      <c r="D936" s="20" t="s">
        <v>2975</v>
      </c>
      <c r="E936" s="22">
        <v>308307</v>
      </c>
      <c r="F936" s="23" t="s">
        <v>2976</v>
      </c>
      <c r="G936" s="66" t="s">
        <v>2977</v>
      </c>
      <c r="H936" s="24">
        <v>710035373</v>
      </c>
      <c r="I936" s="25">
        <v>308307</v>
      </c>
      <c r="J936" s="23" t="s">
        <v>54</v>
      </c>
      <c r="K936" s="26" t="s">
        <v>1889</v>
      </c>
      <c r="L936" s="23" t="s">
        <v>2978</v>
      </c>
      <c r="M936" s="27">
        <v>94911</v>
      </c>
      <c r="N936" s="23" t="s">
        <v>2979</v>
      </c>
      <c r="O936" s="23" t="s">
        <v>2980</v>
      </c>
      <c r="P936" s="28">
        <v>500011</v>
      </c>
      <c r="Q936" s="21" t="s">
        <v>51</v>
      </c>
      <c r="R936" s="46">
        <v>57</v>
      </c>
      <c r="S936" s="46">
        <v>1</v>
      </c>
      <c r="T936" s="46">
        <f t="shared" si="283"/>
        <v>58</v>
      </c>
      <c r="U936" s="68">
        <v>95.96</v>
      </c>
      <c r="V936" s="69">
        <f t="shared" si="268"/>
        <v>14.393999999999998</v>
      </c>
      <c r="W936" s="46">
        <f t="shared" si="276"/>
        <v>10018</v>
      </c>
      <c r="X936" s="46"/>
      <c r="Y936" s="45">
        <v>0</v>
      </c>
      <c r="Z936" s="45">
        <v>0</v>
      </c>
      <c r="AA936" s="45">
        <f t="shared" si="284"/>
        <v>0</v>
      </c>
      <c r="AB936" s="46">
        <f t="shared" si="285"/>
        <v>57</v>
      </c>
      <c r="AC936" s="46">
        <f t="shared" si="286"/>
        <v>1</v>
      </c>
      <c r="AD936" s="46">
        <f t="shared" si="277"/>
        <v>58</v>
      </c>
      <c r="AE936" s="68">
        <v>95.96</v>
      </c>
      <c r="AF936" s="69">
        <f t="shared" si="269"/>
        <v>14.393999999999998</v>
      </c>
      <c r="AG936" s="46">
        <f t="shared" si="278"/>
        <v>10018</v>
      </c>
      <c r="AH936" s="46">
        <f t="shared" si="270"/>
        <v>0</v>
      </c>
      <c r="AI936" s="45">
        <f>VLOOKUP(H936,'[1]MŠ na kmeňovú školu V40'!$H$3:Y4015,18,0)</f>
        <v>53</v>
      </c>
      <c r="AJ936" s="45">
        <f>VLOOKUP(H936,'[1]MŠ na kmeňovú školu V40'!$H$3:AE4016,24,0)</f>
        <v>0</v>
      </c>
      <c r="AK936" s="45">
        <f t="shared" si="271"/>
        <v>53</v>
      </c>
      <c r="AL936" s="45">
        <v>98.08</v>
      </c>
      <c r="AM936" s="45">
        <f t="shared" si="272"/>
        <v>14.712</v>
      </c>
      <c r="AN936" s="84">
        <f t="shared" si="275"/>
        <v>9798</v>
      </c>
      <c r="AO936" s="46">
        <f t="shared" si="273"/>
        <v>-220</v>
      </c>
      <c r="AP936" s="72"/>
      <c r="AQ936" s="46"/>
      <c r="AR936" s="46"/>
      <c r="AS936" s="46"/>
      <c r="AT936" s="46">
        <f t="shared" si="279"/>
        <v>0</v>
      </c>
      <c r="AU936" s="85">
        <f t="shared" si="280"/>
        <v>9798</v>
      </c>
      <c r="AV936" s="46">
        <f t="shared" si="281"/>
        <v>0</v>
      </c>
      <c r="AW936" s="46"/>
      <c r="AX936" s="86">
        <f t="shared" si="274"/>
        <v>9798</v>
      </c>
    </row>
    <row r="937" spans="1:50" s="56" customFormat="1" ht="13.5" customHeight="1" x14ac:dyDescent="0.25">
      <c r="A937" s="19" t="s">
        <v>1889</v>
      </c>
      <c r="B937" s="20" t="s">
        <v>42</v>
      </c>
      <c r="C937" s="21" t="s">
        <v>43</v>
      </c>
      <c r="D937" s="20" t="s">
        <v>2975</v>
      </c>
      <c r="E937" s="22">
        <v>308307</v>
      </c>
      <c r="F937" s="23" t="s">
        <v>2976</v>
      </c>
      <c r="G937" s="66" t="s">
        <v>2977</v>
      </c>
      <c r="H937" s="24">
        <v>710275749</v>
      </c>
      <c r="I937" s="25"/>
      <c r="J937" s="23" t="s">
        <v>54</v>
      </c>
      <c r="K937" s="26" t="s">
        <v>1889</v>
      </c>
      <c r="L937" s="23" t="s">
        <v>2978</v>
      </c>
      <c r="M937" s="27">
        <v>94911</v>
      </c>
      <c r="N937" s="23" t="s">
        <v>2979</v>
      </c>
      <c r="O937" s="23" t="s">
        <v>2981</v>
      </c>
      <c r="P937" s="28">
        <v>500011</v>
      </c>
      <c r="Q937" s="21" t="s">
        <v>51</v>
      </c>
      <c r="R937" s="46">
        <v>0</v>
      </c>
      <c r="S937" s="46">
        <v>0</v>
      </c>
      <c r="T937" s="46">
        <f t="shared" si="283"/>
        <v>0</v>
      </c>
      <c r="U937" s="68">
        <v>95.96</v>
      </c>
      <c r="V937" s="69">
        <f t="shared" si="268"/>
        <v>14.393999999999998</v>
      </c>
      <c r="W937" s="46">
        <f t="shared" si="276"/>
        <v>0</v>
      </c>
      <c r="X937" s="46"/>
      <c r="Y937" s="45">
        <v>0</v>
      </c>
      <c r="Z937" s="45">
        <v>0</v>
      </c>
      <c r="AA937" s="45">
        <f t="shared" si="284"/>
        <v>0</v>
      </c>
      <c r="AB937" s="46">
        <f t="shared" si="285"/>
        <v>0</v>
      </c>
      <c r="AC937" s="46">
        <f t="shared" si="286"/>
        <v>0</v>
      </c>
      <c r="AD937" s="46">
        <f t="shared" si="277"/>
        <v>0</v>
      </c>
      <c r="AE937" s="68">
        <v>95.96</v>
      </c>
      <c r="AF937" s="69">
        <f t="shared" si="269"/>
        <v>14.393999999999998</v>
      </c>
      <c r="AG937" s="46">
        <f t="shared" si="278"/>
        <v>0</v>
      </c>
      <c r="AH937" s="46">
        <f t="shared" si="270"/>
        <v>0</v>
      </c>
      <c r="AI937" s="45">
        <f>VLOOKUP(H937,'[1]MŠ na kmeňovú školu V40'!$H$3:Y4016,18,0)</f>
        <v>13</v>
      </c>
      <c r="AJ937" s="45">
        <f>VLOOKUP(H937,'[1]MŠ na kmeňovú školu V40'!$H$3:AE4017,24,0)</f>
        <v>0</v>
      </c>
      <c r="AK937" s="45">
        <f t="shared" si="271"/>
        <v>13</v>
      </c>
      <c r="AL937" s="45">
        <v>98.08</v>
      </c>
      <c r="AM937" s="45">
        <f t="shared" si="272"/>
        <v>14.712</v>
      </c>
      <c r="AN937" s="84">
        <f t="shared" si="275"/>
        <v>765</v>
      </c>
      <c r="AO937" s="46">
        <f t="shared" si="273"/>
        <v>765</v>
      </c>
      <c r="AP937" s="72" t="s">
        <v>2982</v>
      </c>
      <c r="AQ937" s="46"/>
      <c r="AR937" s="46"/>
      <c r="AS937" s="46"/>
      <c r="AT937" s="46">
        <f t="shared" si="279"/>
        <v>0</v>
      </c>
      <c r="AU937" s="85">
        <f t="shared" si="280"/>
        <v>765</v>
      </c>
      <c r="AV937" s="46">
        <f t="shared" si="281"/>
        <v>0</v>
      </c>
      <c r="AW937" s="46"/>
      <c r="AX937" s="86">
        <f t="shared" si="274"/>
        <v>765</v>
      </c>
    </row>
    <row r="938" spans="1:50" s="56" customFormat="1" ht="13.5" customHeight="1" x14ac:dyDescent="0.25">
      <c r="A938" s="19" t="s">
        <v>1889</v>
      </c>
      <c r="B938" s="20" t="s">
        <v>42</v>
      </c>
      <c r="C938" s="21" t="s">
        <v>43</v>
      </c>
      <c r="D938" s="20" t="s">
        <v>2975</v>
      </c>
      <c r="E938" s="22">
        <v>308307</v>
      </c>
      <c r="F938" s="23" t="s">
        <v>2976</v>
      </c>
      <c r="G938" s="66" t="s">
        <v>2977</v>
      </c>
      <c r="H938" s="24">
        <v>710035357</v>
      </c>
      <c r="I938" s="25">
        <v>308307</v>
      </c>
      <c r="J938" s="23" t="s">
        <v>54</v>
      </c>
      <c r="K938" s="26" t="s">
        <v>1889</v>
      </c>
      <c r="L938" s="23" t="s">
        <v>2978</v>
      </c>
      <c r="M938" s="27">
        <v>94901</v>
      </c>
      <c r="N938" s="23" t="s">
        <v>2979</v>
      </c>
      <c r="O938" s="23" t="s">
        <v>2983</v>
      </c>
      <c r="P938" s="28">
        <v>500011</v>
      </c>
      <c r="Q938" s="21" t="s">
        <v>51</v>
      </c>
      <c r="R938" s="46">
        <v>36</v>
      </c>
      <c r="S938" s="46">
        <v>0</v>
      </c>
      <c r="T938" s="46">
        <f t="shared" si="283"/>
        <v>36</v>
      </c>
      <c r="U938" s="68">
        <v>95.96</v>
      </c>
      <c r="V938" s="69">
        <f t="shared" si="268"/>
        <v>14.393999999999998</v>
      </c>
      <c r="W938" s="46">
        <f t="shared" si="276"/>
        <v>6218</v>
      </c>
      <c r="X938" s="46"/>
      <c r="Y938" s="45">
        <v>0</v>
      </c>
      <c r="Z938" s="45">
        <v>0</v>
      </c>
      <c r="AA938" s="45">
        <f t="shared" si="284"/>
        <v>0</v>
      </c>
      <c r="AB938" s="46">
        <f t="shared" si="285"/>
        <v>36</v>
      </c>
      <c r="AC938" s="46">
        <f t="shared" si="286"/>
        <v>0</v>
      </c>
      <c r="AD938" s="46">
        <f t="shared" si="277"/>
        <v>36</v>
      </c>
      <c r="AE938" s="68">
        <v>95.96</v>
      </c>
      <c r="AF938" s="69">
        <f t="shared" si="269"/>
        <v>14.393999999999998</v>
      </c>
      <c r="AG938" s="46">
        <f t="shared" si="278"/>
        <v>6218</v>
      </c>
      <c r="AH938" s="46">
        <f t="shared" si="270"/>
        <v>0</v>
      </c>
      <c r="AI938" s="45">
        <f>VLOOKUP(H938,'[1]MŠ na kmeňovú školu V40'!$H$3:Y4017,18,0)</f>
        <v>46</v>
      </c>
      <c r="AJ938" s="45">
        <f>VLOOKUP(H938,'[1]MŠ na kmeňovú školu V40'!$H$3:AE4018,24,0)</f>
        <v>0</v>
      </c>
      <c r="AK938" s="45">
        <f t="shared" si="271"/>
        <v>46</v>
      </c>
      <c r="AL938" s="45">
        <v>98.08</v>
      </c>
      <c r="AM938" s="45">
        <f t="shared" si="272"/>
        <v>14.712</v>
      </c>
      <c r="AN938" s="84">
        <f t="shared" si="275"/>
        <v>6852</v>
      </c>
      <c r="AO938" s="46">
        <f t="shared" si="273"/>
        <v>634</v>
      </c>
      <c r="AP938" s="72"/>
      <c r="AQ938" s="46"/>
      <c r="AR938" s="46"/>
      <c r="AS938" s="46"/>
      <c r="AT938" s="46">
        <f t="shared" si="279"/>
        <v>0</v>
      </c>
      <c r="AU938" s="85">
        <f t="shared" si="280"/>
        <v>6852</v>
      </c>
      <c r="AV938" s="46">
        <f t="shared" si="281"/>
        <v>0</v>
      </c>
      <c r="AW938" s="46"/>
      <c r="AX938" s="86">
        <f t="shared" si="274"/>
        <v>6852</v>
      </c>
    </row>
    <row r="939" spans="1:50" s="56" customFormat="1" ht="13.5" customHeight="1" x14ac:dyDescent="0.25">
      <c r="A939" s="19" t="s">
        <v>1889</v>
      </c>
      <c r="B939" s="20" t="s">
        <v>42</v>
      </c>
      <c r="C939" s="21" t="s">
        <v>43</v>
      </c>
      <c r="D939" s="20" t="s">
        <v>2975</v>
      </c>
      <c r="E939" s="22">
        <v>308307</v>
      </c>
      <c r="F939" s="23" t="s">
        <v>2976</v>
      </c>
      <c r="G939" s="66" t="s">
        <v>2977</v>
      </c>
      <c r="H939" s="24">
        <v>710035284</v>
      </c>
      <c r="I939" s="25">
        <v>308307</v>
      </c>
      <c r="J939" s="23" t="s">
        <v>54</v>
      </c>
      <c r="K939" s="26" t="s">
        <v>1889</v>
      </c>
      <c r="L939" s="23" t="s">
        <v>2978</v>
      </c>
      <c r="M939" s="27">
        <v>94911</v>
      </c>
      <c r="N939" s="23" t="s">
        <v>2979</v>
      </c>
      <c r="O939" s="23" t="s">
        <v>2984</v>
      </c>
      <c r="P939" s="28">
        <v>500011</v>
      </c>
      <c r="Q939" s="21" t="s">
        <v>51</v>
      </c>
      <c r="R939" s="46">
        <v>35</v>
      </c>
      <c r="S939" s="46">
        <v>0</v>
      </c>
      <c r="T939" s="46">
        <f t="shared" si="283"/>
        <v>35</v>
      </c>
      <c r="U939" s="68">
        <v>95.96</v>
      </c>
      <c r="V939" s="69">
        <f t="shared" si="268"/>
        <v>14.393999999999998</v>
      </c>
      <c r="W939" s="46">
        <f t="shared" si="276"/>
        <v>6045</v>
      </c>
      <c r="X939" s="46"/>
      <c r="Y939" s="45">
        <v>0</v>
      </c>
      <c r="Z939" s="45">
        <v>0</v>
      </c>
      <c r="AA939" s="45">
        <f t="shared" si="284"/>
        <v>0</v>
      </c>
      <c r="AB939" s="46">
        <f t="shared" si="285"/>
        <v>35</v>
      </c>
      <c r="AC939" s="46">
        <f t="shared" si="286"/>
        <v>0</v>
      </c>
      <c r="AD939" s="46">
        <f t="shared" si="277"/>
        <v>35</v>
      </c>
      <c r="AE939" s="68">
        <v>95.96</v>
      </c>
      <c r="AF939" s="69">
        <f t="shared" si="269"/>
        <v>14.393999999999998</v>
      </c>
      <c r="AG939" s="46">
        <f t="shared" si="278"/>
        <v>6045</v>
      </c>
      <c r="AH939" s="46">
        <f t="shared" si="270"/>
        <v>0</v>
      </c>
      <c r="AI939" s="45">
        <f>VLOOKUP(H939,'[1]MŠ na kmeňovú školu V40'!$H$3:Y4018,18,0)</f>
        <v>30</v>
      </c>
      <c r="AJ939" s="45">
        <f>VLOOKUP(H939,'[1]MŠ na kmeňovú školu V40'!$H$3:AE4019,24,0)</f>
        <v>0</v>
      </c>
      <c r="AK939" s="45">
        <f t="shared" si="271"/>
        <v>30</v>
      </c>
      <c r="AL939" s="45">
        <v>98.08</v>
      </c>
      <c r="AM939" s="45">
        <f t="shared" si="272"/>
        <v>14.712</v>
      </c>
      <c r="AN939" s="84">
        <f t="shared" si="275"/>
        <v>5796</v>
      </c>
      <c r="AO939" s="46">
        <f t="shared" si="273"/>
        <v>-249</v>
      </c>
      <c r="AP939" s="72"/>
      <c r="AQ939" s="46"/>
      <c r="AR939" s="46"/>
      <c r="AS939" s="46"/>
      <c r="AT939" s="46">
        <f t="shared" si="279"/>
        <v>0</v>
      </c>
      <c r="AU939" s="85">
        <f t="shared" si="280"/>
        <v>5796</v>
      </c>
      <c r="AV939" s="46">
        <f t="shared" si="281"/>
        <v>0</v>
      </c>
      <c r="AW939" s="46"/>
      <c r="AX939" s="86">
        <f t="shared" si="274"/>
        <v>5796</v>
      </c>
    </row>
    <row r="940" spans="1:50" s="56" customFormat="1" ht="13.5" customHeight="1" x14ac:dyDescent="0.25">
      <c r="A940" s="19" t="s">
        <v>1889</v>
      </c>
      <c r="B940" s="20" t="s">
        <v>42</v>
      </c>
      <c r="C940" s="21" t="s">
        <v>43</v>
      </c>
      <c r="D940" s="20" t="s">
        <v>2975</v>
      </c>
      <c r="E940" s="22">
        <v>308307</v>
      </c>
      <c r="F940" s="23" t="s">
        <v>2976</v>
      </c>
      <c r="G940" s="66" t="s">
        <v>2977</v>
      </c>
      <c r="H940" s="24">
        <v>710006080</v>
      </c>
      <c r="I940" s="25">
        <v>308307</v>
      </c>
      <c r="J940" s="23" t="s">
        <v>54</v>
      </c>
      <c r="K940" s="26" t="s">
        <v>1889</v>
      </c>
      <c r="L940" s="23" t="s">
        <v>2978</v>
      </c>
      <c r="M940" s="27">
        <v>94901</v>
      </c>
      <c r="N940" s="23" t="s">
        <v>2979</v>
      </c>
      <c r="O940" s="23" t="s">
        <v>2985</v>
      </c>
      <c r="P940" s="28">
        <v>500011</v>
      </c>
      <c r="Q940" s="21" t="s">
        <v>51</v>
      </c>
      <c r="R940" s="46">
        <v>18</v>
      </c>
      <c r="S940" s="46">
        <v>0</v>
      </c>
      <c r="T940" s="46">
        <f t="shared" si="283"/>
        <v>18</v>
      </c>
      <c r="U940" s="68">
        <v>95.96</v>
      </c>
      <c r="V940" s="69">
        <f t="shared" si="268"/>
        <v>14.393999999999998</v>
      </c>
      <c r="W940" s="46">
        <f t="shared" si="276"/>
        <v>3109</v>
      </c>
      <c r="X940" s="46"/>
      <c r="Y940" s="45">
        <v>0</v>
      </c>
      <c r="Z940" s="45">
        <v>0</v>
      </c>
      <c r="AA940" s="45">
        <f t="shared" si="284"/>
        <v>0</v>
      </c>
      <c r="AB940" s="46">
        <f t="shared" si="285"/>
        <v>18</v>
      </c>
      <c r="AC940" s="46">
        <f t="shared" si="286"/>
        <v>0</v>
      </c>
      <c r="AD940" s="46">
        <f t="shared" si="277"/>
        <v>18</v>
      </c>
      <c r="AE940" s="68">
        <v>95.96</v>
      </c>
      <c r="AF940" s="69">
        <f t="shared" si="269"/>
        <v>14.393999999999998</v>
      </c>
      <c r="AG940" s="46">
        <f t="shared" si="278"/>
        <v>3109</v>
      </c>
      <c r="AH940" s="46">
        <f t="shared" si="270"/>
        <v>0</v>
      </c>
      <c r="AI940" s="45">
        <f>VLOOKUP(H940,'[1]MŠ na kmeňovú školu V40'!$H$3:Y4019,18,0)</f>
        <v>16</v>
      </c>
      <c r="AJ940" s="45">
        <f>VLOOKUP(H940,'[1]MŠ na kmeňovú školu V40'!$H$3:AE4020,24,0)</f>
        <v>0</v>
      </c>
      <c r="AK940" s="45">
        <f t="shared" si="271"/>
        <v>16</v>
      </c>
      <c r="AL940" s="45">
        <v>98.08</v>
      </c>
      <c r="AM940" s="45">
        <f t="shared" si="272"/>
        <v>14.712</v>
      </c>
      <c r="AN940" s="84">
        <f t="shared" si="275"/>
        <v>3014</v>
      </c>
      <c r="AO940" s="46">
        <f t="shared" si="273"/>
        <v>-95</v>
      </c>
      <c r="AP940" s="72"/>
      <c r="AQ940" s="46"/>
      <c r="AR940" s="46"/>
      <c r="AS940" s="46"/>
      <c r="AT940" s="46">
        <f t="shared" si="279"/>
        <v>0</v>
      </c>
      <c r="AU940" s="85">
        <f t="shared" si="280"/>
        <v>3014</v>
      </c>
      <c r="AV940" s="46">
        <f t="shared" si="281"/>
        <v>0</v>
      </c>
      <c r="AW940" s="46"/>
      <c r="AX940" s="86">
        <f t="shared" si="274"/>
        <v>3014</v>
      </c>
    </row>
    <row r="941" spans="1:50" s="56" customFormat="1" ht="13.5" customHeight="1" x14ac:dyDescent="0.25">
      <c r="A941" s="19" t="s">
        <v>1889</v>
      </c>
      <c r="B941" s="20" t="s">
        <v>42</v>
      </c>
      <c r="C941" s="21" t="s">
        <v>43</v>
      </c>
      <c r="D941" s="20" t="s">
        <v>2975</v>
      </c>
      <c r="E941" s="22">
        <v>308307</v>
      </c>
      <c r="F941" s="23" t="s">
        <v>2976</v>
      </c>
      <c r="G941" s="66" t="s">
        <v>2977</v>
      </c>
      <c r="H941" s="24">
        <v>710006594</v>
      </c>
      <c r="I941" s="25">
        <v>308307</v>
      </c>
      <c r="J941" s="23" t="s">
        <v>54</v>
      </c>
      <c r="K941" s="26" t="s">
        <v>1889</v>
      </c>
      <c r="L941" s="23" t="s">
        <v>2978</v>
      </c>
      <c r="M941" s="27">
        <v>94901</v>
      </c>
      <c r="N941" s="23" t="s">
        <v>2979</v>
      </c>
      <c r="O941" s="23" t="s">
        <v>2986</v>
      </c>
      <c r="P941" s="28">
        <v>500011</v>
      </c>
      <c r="Q941" s="21" t="s">
        <v>51</v>
      </c>
      <c r="R941" s="46">
        <v>16</v>
      </c>
      <c r="S941" s="46">
        <v>0</v>
      </c>
      <c r="T941" s="46">
        <f t="shared" si="283"/>
        <v>16</v>
      </c>
      <c r="U941" s="68">
        <v>95.96</v>
      </c>
      <c r="V941" s="69">
        <f t="shared" si="268"/>
        <v>14.393999999999998</v>
      </c>
      <c r="W941" s="46">
        <f t="shared" si="276"/>
        <v>2764</v>
      </c>
      <c r="X941" s="46"/>
      <c r="Y941" s="45">
        <v>0</v>
      </c>
      <c r="Z941" s="45">
        <v>0</v>
      </c>
      <c r="AA941" s="45">
        <f t="shared" si="284"/>
        <v>0</v>
      </c>
      <c r="AB941" s="46">
        <f t="shared" si="285"/>
        <v>16</v>
      </c>
      <c r="AC941" s="46">
        <f t="shared" si="286"/>
        <v>0</v>
      </c>
      <c r="AD941" s="46">
        <f t="shared" si="277"/>
        <v>16</v>
      </c>
      <c r="AE941" s="68">
        <v>95.96</v>
      </c>
      <c r="AF941" s="69">
        <f t="shared" si="269"/>
        <v>14.393999999999998</v>
      </c>
      <c r="AG941" s="46">
        <f t="shared" si="278"/>
        <v>2764</v>
      </c>
      <c r="AH941" s="46">
        <f t="shared" si="270"/>
        <v>0</v>
      </c>
      <c r="AI941" s="45">
        <f>VLOOKUP(H941,'[1]MŠ na kmeňovú školu V40'!$H$3:Y4020,18,0)</f>
        <v>17</v>
      </c>
      <c r="AJ941" s="45">
        <f>VLOOKUP(H941,'[1]MŠ na kmeňovú školu V40'!$H$3:AE4021,24,0)</f>
        <v>0</v>
      </c>
      <c r="AK941" s="45">
        <f t="shared" si="271"/>
        <v>17</v>
      </c>
      <c r="AL941" s="45">
        <v>98.08</v>
      </c>
      <c r="AM941" s="45">
        <f t="shared" si="272"/>
        <v>14.712</v>
      </c>
      <c r="AN941" s="84">
        <f t="shared" si="275"/>
        <v>2843</v>
      </c>
      <c r="AO941" s="46">
        <f t="shared" si="273"/>
        <v>79</v>
      </c>
      <c r="AP941" s="72"/>
      <c r="AQ941" s="46"/>
      <c r="AR941" s="46"/>
      <c r="AS941" s="46"/>
      <c r="AT941" s="46">
        <f t="shared" si="279"/>
        <v>0</v>
      </c>
      <c r="AU941" s="85">
        <f t="shared" si="280"/>
        <v>2843</v>
      </c>
      <c r="AV941" s="46">
        <f t="shared" si="281"/>
        <v>0</v>
      </c>
      <c r="AW941" s="46"/>
      <c r="AX941" s="86">
        <f t="shared" si="274"/>
        <v>2843</v>
      </c>
    </row>
    <row r="942" spans="1:50" s="56" customFormat="1" ht="13.5" customHeight="1" x14ac:dyDescent="0.25">
      <c r="A942" s="19" t="s">
        <v>1889</v>
      </c>
      <c r="B942" s="20" t="s">
        <v>42</v>
      </c>
      <c r="C942" s="21" t="s">
        <v>43</v>
      </c>
      <c r="D942" s="20" t="s">
        <v>2975</v>
      </c>
      <c r="E942" s="22">
        <v>308307</v>
      </c>
      <c r="F942" s="23" t="s">
        <v>2976</v>
      </c>
      <c r="G942" s="66" t="s">
        <v>2977</v>
      </c>
      <c r="H942" s="24">
        <v>710006519</v>
      </c>
      <c r="I942" s="25">
        <v>308307</v>
      </c>
      <c r="J942" s="23" t="s">
        <v>54</v>
      </c>
      <c r="K942" s="26" t="s">
        <v>1889</v>
      </c>
      <c r="L942" s="23" t="s">
        <v>2978</v>
      </c>
      <c r="M942" s="27">
        <v>94901</v>
      </c>
      <c r="N942" s="23" t="s">
        <v>2979</v>
      </c>
      <c r="O942" s="23" t="s">
        <v>2987</v>
      </c>
      <c r="P942" s="28">
        <v>500011</v>
      </c>
      <c r="Q942" s="21" t="s">
        <v>51</v>
      </c>
      <c r="R942" s="46">
        <v>20</v>
      </c>
      <c r="S942" s="46">
        <v>0</v>
      </c>
      <c r="T942" s="46">
        <f t="shared" si="283"/>
        <v>20</v>
      </c>
      <c r="U942" s="68">
        <v>95.96</v>
      </c>
      <c r="V942" s="69">
        <f t="shared" si="268"/>
        <v>14.393999999999998</v>
      </c>
      <c r="W942" s="46">
        <f t="shared" si="276"/>
        <v>3455</v>
      </c>
      <c r="X942" s="46"/>
      <c r="Y942" s="45">
        <v>0</v>
      </c>
      <c r="Z942" s="45">
        <v>0</v>
      </c>
      <c r="AA942" s="45">
        <f t="shared" si="284"/>
        <v>0</v>
      </c>
      <c r="AB942" s="46">
        <f t="shared" si="285"/>
        <v>20</v>
      </c>
      <c r="AC942" s="46">
        <f t="shared" si="286"/>
        <v>0</v>
      </c>
      <c r="AD942" s="46">
        <f t="shared" si="277"/>
        <v>20</v>
      </c>
      <c r="AE942" s="68">
        <v>95.96</v>
      </c>
      <c r="AF942" s="69">
        <f t="shared" si="269"/>
        <v>14.393999999999998</v>
      </c>
      <c r="AG942" s="46">
        <f t="shared" si="278"/>
        <v>3455</v>
      </c>
      <c r="AH942" s="46">
        <f t="shared" si="270"/>
        <v>0</v>
      </c>
      <c r="AI942" s="45">
        <f>VLOOKUP(H942,'[1]MŠ na kmeňovú školu V40'!$H$3:Y4021,18,0)</f>
        <v>34</v>
      </c>
      <c r="AJ942" s="45">
        <f>VLOOKUP(H942,'[1]MŠ na kmeňovú školu V40'!$H$3:AE4022,24,0)</f>
        <v>0</v>
      </c>
      <c r="AK942" s="45">
        <f t="shared" si="271"/>
        <v>34</v>
      </c>
      <c r="AL942" s="45">
        <v>98.08</v>
      </c>
      <c r="AM942" s="45">
        <f t="shared" si="272"/>
        <v>14.712</v>
      </c>
      <c r="AN942" s="84">
        <f t="shared" si="275"/>
        <v>4304</v>
      </c>
      <c r="AO942" s="46">
        <f t="shared" si="273"/>
        <v>849</v>
      </c>
      <c r="AP942" s="72"/>
      <c r="AQ942" s="46"/>
      <c r="AR942" s="46"/>
      <c r="AS942" s="46"/>
      <c r="AT942" s="46">
        <f t="shared" si="279"/>
        <v>0</v>
      </c>
      <c r="AU942" s="85">
        <f t="shared" si="280"/>
        <v>4304</v>
      </c>
      <c r="AV942" s="46">
        <f t="shared" si="281"/>
        <v>0</v>
      </c>
      <c r="AW942" s="46"/>
      <c r="AX942" s="86">
        <f t="shared" si="274"/>
        <v>4304</v>
      </c>
    </row>
    <row r="943" spans="1:50" s="56" customFormat="1" ht="13.5" customHeight="1" x14ac:dyDescent="0.25">
      <c r="A943" s="19" t="s">
        <v>1889</v>
      </c>
      <c r="B943" s="20" t="s">
        <v>42</v>
      </c>
      <c r="C943" s="21" t="s">
        <v>43</v>
      </c>
      <c r="D943" s="20" t="s">
        <v>2975</v>
      </c>
      <c r="E943" s="22">
        <v>308307</v>
      </c>
      <c r="F943" s="23" t="s">
        <v>2976</v>
      </c>
      <c r="G943" s="66" t="s">
        <v>2977</v>
      </c>
      <c r="H943" s="24">
        <v>710259387</v>
      </c>
      <c r="I943" s="25">
        <v>308307</v>
      </c>
      <c r="J943" s="23" t="s">
        <v>54</v>
      </c>
      <c r="K943" s="26" t="s">
        <v>1889</v>
      </c>
      <c r="L943" s="23" t="s">
        <v>2978</v>
      </c>
      <c r="M943" s="27">
        <v>94911</v>
      </c>
      <c r="N943" s="23" t="s">
        <v>2979</v>
      </c>
      <c r="O943" s="23" t="s">
        <v>2988</v>
      </c>
      <c r="P943" s="28">
        <v>500011</v>
      </c>
      <c r="Q943" s="21" t="s">
        <v>51</v>
      </c>
      <c r="R943" s="46">
        <v>24</v>
      </c>
      <c r="S943" s="46">
        <v>0</v>
      </c>
      <c r="T943" s="46">
        <f t="shared" si="283"/>
        <v>24</v>
      </c>
      <c r="U943" s="68">
        <v>95.96</v>
      </c>
      <c r="V943" s="69">
        <f t="shared" si="268"/>
        <v>14.393999999999998</v>
      </c>
      <c r="W943" s="46">
        <f t="shared" si="276"/>
        <v>4145</v>
      </c>
      <c r="X943" s="46"/>
      <c r="Y943" s="45">
        <v>0</v>
      </c>
      <c r="Z943" s="45">
        <v>0</v>
      </c>
      <c r="AA943" s="45">
        <f t="shared" si="284"/>
        <v>0</v>
      </c>
      <c r="AB943" s="46">
        <f t="shared" si="285"/>
        <v>24</v>
      </c>
      <c r="AC943" s="46">
        <f t="shared" si="286"/>
        <v>0</v>
      </c>
      <c r="AD943" s="46">
        <f t="shared" si="277"/>
        <v>24</v>
      </c>
      <c r="AE943" s="68">
        <v>95.96</v>
      </c>
      <c r="AF943" s="69">
        <f t="shared" si="269"/>
        <v>14.393999999999998</v>
      </c>
      <c r="AG943" s="46">
        <f t="shared" si="278"/>
        <v>4145</v>
      </c>
      <c r="AH943" s="46">
        <f t="shared" si="270"/>
        <v>0</v>
      </c>
      <c r="AI943" s="45">
        <f>VLOOKUP(H943,'[1]MŠ na kmeňovú školu V40'!$H$3:Y4022,18,0)</f>
        <v>22</v>
      </c>
      <c r="AJ943" s="45">
        <f>VLOOKUP(H943,'[1]MŠ na kmeňovú školu V40'!$H$3:AE4023,24,0)</f>
        <v>0</v>
      </c>
      <c r="AK943" s="45">
        <f t="shared" si="271"/>
        <v>22</v>
      </c>
      <c r="AL943" s="45">
        <v>98.08</v>
      </c>
      <c r="AM943" s="45">
        <f t="shared" si="272"/>
        <v>14.712</v>
      </c>
      <c r="AN943" s="84">
        <f t="shared" si="275"/>
        <v>4058</v>
      </c>
      <c r="AO943" s="46">
        <f t="shared" si="273"/>
        <v>-87</v>
      </c>
      <c r="AP943" s="72"/>
      <c r="AQ943" s="46"/>
      <c r="AR943" s="46"/>
      <c r="AS943" s="46"/>
      <c r="AT943" s="46">
        <f t="shared" si="279"/>
        <v>0</v>
      </c>
      <c r="AU943" s="85">
        <f t="shared" si="280"/>
        <v>4058</v>
      </c>
      <c r="AV943" s="46">
        <f t="shared" si="281"/>
        <v>0</v>
      </c>
      <c r="AW943" s="46"/>
      <c r="AX943" s="86">
        <f t="shared" si="274"/>
        <v>4058</v>
      </c>
    </row>
    <row r="944" spans="1:50" s="56" customFormat="1" ht="13.5" customHeight="1" x14ac:dyDescent="0.25">
      <c r="A944" s="19" t="s">
        <v>1889</v>
      </c>
      <c r="B944" s="20" t="s">
        <v>42</v>
      </c>
      <c r="C944" s="21" t="s">
        <v>43</v>
      </c>
      <c r="D944" s="20" t="s">
        <v>2975</v>
      </c>
      <c r="E944" s="22">
        <v>308307</v>
      </c>
      <c r="F944" s="23" t="s">
        <v>2976</v>
      </c>
      <c r="G944" s="66" t="s">
        <v>2977</v>
      </c>
      <c r="H944" s="24">
        <v>710035403</v>
      </c>
      <c r="I944" s="25">
        <v>308307</v>
      </c>
      <c r="J944" s="23" t="s">
        <v>54</v>
      </c>
      <c r="K944" s="26" t="s">
        <v>1889</v>
      </c>
      <c r="L944" s="23" t="s">
        <v>2978</v>
      </c>
      <c r="M944" s="27">
        <v>94901</v>
      </c>
      <c r="N944" s="23" t="s">
        <v>2979</v>
      </c>
      <c r="O944" s="23" t="s">
        <v>2989</v>
      </c>
      <c r="P944" s="28">
        <v>500011</v>
      </c>
      <c r="Q944" s="21" t="s">
        <v>51</v>
      </c>
      <c r="R944" s="46">
        <v>52</v>
      </c>
      <c r="S944" s="46">
        <v>0</v>
      </c>
      <c r="T944" s="46">
        <f t="shared" si="283"/>
        <v>52</v>
      </c>
      <c r="U944" s="68">
        <v>95.96</v>
      </c>
      <c r="V944" s="69">
        <f t="shared" si="268"/>
        <v>14.393999999999998</v>
      </c>
      <c r="W944" s="46">
        <f t="shared" si="276"/>
        <v>8982</v>
      </c>
      <c r="X944" s="46"/>
      <c r="Y944" s="45">
        <v>0</v>
      </c>
      <c r="Z944" s="45">
        <v>0</v>
      </c>
      <c r="AA944" s="45">
        <f t="shared" si="284"/>
        <v>0</v>
      </c>
      <c r="AB944" s="46">
        <f t="shared" si="285"/>
        <v>52</v>
      </c>
      <c r="AC944" s="46">
        <f t="shared" si="286"/>
        <v>0</v>
      </c>
      <c r="AD944" s="46">
        <f t="shared" si="277"/>
        <v>52</v>
      </c>
      <c r="AE944" s="68">
        <v>95.96</v>
      </c>
      <c r="AF944" s="69">
        <f t="shared" si="269"/>
        <v>14.393999999999998</v>
      </c>
      <c r="AG944" s="46">
        <f t="shared" si="278"/>
        <v>8982</v>
      </c>
      <c r="AH944" s="46">
        <f t="shared" si="270"/>
        <v>0</v>
      </c>
      <c r="AI944" s="45">
        <f>VLOOKUP(H944,'[1]MŠ na kmeňovú školu V40'!$H$3:Y4023,18,0)</f>
        <v>45</v>
      </c>
      <c r="AJ944" s="45">
        <f>VLOOKUP(H944,'[1]MŠ na kmeňovú školu V40'!$H$3:AE4024,24,0)</f>
        <v>0</v>
      </c>
      <c r="AK944" s="45">
        <f t="shared" si="271"/>
        <v>45</v>
      </c>
      <c r="AL944" s="45">
        <v>98.08</v>
      </c>
      <c r="AM944" s="45">
        <f t="shared" si="272"/>
        <v>14.712</v>
      </c>
      <c r="AN944" s="84">
        <f t="shared" si="275"/>
        <v>8636</v>
      </c>
      <c r="AO944" s="46">
        <f t="shared" si="273"/>
        <v>-346</v>
      </c>
      <c r="AP944" s="72"/>
      <c r="AQ944" s="46"/>
      <c r="AR944" s="46"/>
      <c r="AS944" s="46"/>
      <c r="AT944" s="46">
        <f t="shared" si="279"/>
        <v>0</v>
      </c>
      <c r="AU944" s="85">
        <f t="shared" si="280"/>
        <v>8636</v>
      </c>
      <c r="AV944" s="46">
        <f t="shared" si="281"/>
        <v>0</v>
      </c>
      <c r="AW944" s="46"/>
      <c r="AX944" s="86">
        <f t="shared" si="274"/>
        <v>8636</v>
      </c>
    </row>
    <row r="945" spans="1:50" s="56" customFormat="1" ht="13.5" customHeight="1" x14ac:dyDescent="0.25">
      <c r="A945" s="19" t="s">
        <v>1889</v>
      </c>
      <c r="B945" s="20" t="s">
        <v>42</v>
      </c>
      <c r="C945" s="21" t="s">
        <v>43</v>
      </c>
      <c r="D945" s="20" t="s">
        <v>2975</v>
      </c>
      <c r="E945" s="22">
        <v>308307</v>
      </c>
      <c r="F945" s="23" t="s">
        <v>2976</v>
      </c>
      <c r="G945" s="66" t="s">
        <v>2977</v>
      </c>
      <c r="H945" s="24">
        <v>710035322</v>
      </c>
      <c r="I945" s="25">
        <v>308307</v>
      </c>
      <c r="J945" s="23" t="s">
        <v>54</v>
      </c>
      <c r="K945" s="26" t="s">
        <v>1889</v>
      </c>
      <c r="L945" s="23" t="s">
        <v>2978</v>
      </c>
      <c r="M945" s="27">
        <v>94901</v>
      </c>
      <c r="N945" s="23" t="s">
        <v>2979</v>
      </c>
      <c r="O945" s="23" t="s">
        <v>2990</v>
      </c>
      <c r="P945" s="28">
        <v>500011</v>
      </c>
      <c r="Q945" s="21" t="s">
        <v>51</v>
      </c>
      <c r="R945" s="46">
        <v>48</v>
      </c>
      <c r="S945" s="46">
        <v>0</v>
      </c>
      <c r="T945" s="46">
        <f t="shared" si="283"/>
        <v>48</v>
      </c>
      <c r="U945" s="68">
        <v>95.96</v>
      </c>
      <c r="V945" s="69">
        <f t="shared" si="268"/>
        <v>14.393999999999998</v>
      </c>
      <c r="W945" s="46">
        <f t="shared" si="276"/>
        <v>8291</v>
      </c>
      <c r="X945" s="46"/>
      <c r="Y945" s="45">
        <v>0</v>
      </c>
      <c r="Z945" s="45">
        <v>0</v>
      </c>
      <c r="AA945" s="45">
        <f t="shared" si="284"/>
        <v>0</v>
      </c>
      <c r="AB945" s="46">
        <f t="shared" si="285"/>
        <v>48</v>
      </c>
      <c r="AC945" s="46">
        <f t="shared" si="286"/>
        <v>0</v>
      </c>
      <c r="AD945" s="46">
        <f t="shared" si="277"/>
        <v>48</v>
      </c>
      <c r="AE945" s="68">
        <v>95.96</v>
      </c>
      <c r="AF945" s="69">
        <f t="shared" si="269"/>
        <v>14.393999999999998</v>
      </c>
      <c r="AG945" s="46">
        <f t="shared" si="278"/>
        <v>8291</v>
      </c>
      <c r="AH945" s="46">
        <f t="shared" si="270"/>
        <v>0</v>
      </c>
      <c r="AI945" s="45">
        <f>VLOOKUP(H945,'[1]MŠ na kmeňovú školu V40'!$H$3:Y4024,18,0)</f>
        <v>32</v>
      </c>
      <c r="AJ945" s="45">
        <f>VLOOKUP(H945,'[1]MŠ na kmeňovú školu V40'!$H$3:AE4025,24,0)</f>
        <v>0</v>
      </c>
      <c r="AK945" s="45">
        <f t="shared" si="271"/>
        <v>32</v>
      </c>
      <c r="AL945" s="45">
        <v>98.08</v>
      </c>
      <c r="AM945" s="45">
        <f t="shared" si="272"/>
        <v>14.712</v>
      </c>
      <c r="AN945" s="84">
        <f t="shared" si="275"/>
        <v>7410</v>
      </c>
      <c r="AO945" s="46">
        <f t="shared" si="273"/>
        <v>-881</v>
      </c>
      <c r="AP945" s="72"/>
      <c r="AQ945" s="46"/>
      <c r="AR945" s="46"/>
      <c r="AS945" s="46"/>
      <c r="AT945" s="46">
        <f t="shared" si="279"/>
        <v>0</v>
      </c>
      <c r="AU945" s="85">
        <f t="shared" si="280"/>
        <v>7410</v>
      </c>
      <c r="AV945" s="46">
        <f t="shared" si="281"/>
        <v>0</v>
      </c>
      <c r="AW945" s="46"/>
      <c r="AX945" s="86">
        <f t="shared" si="274"/>
        <v>7410</v>
      </c>
    </row>
    <row r="946" spans="1:50" s="56" customFormat="1" ht="13.5" customHeight="1" x14ac:dyDescent="0.25">
      <c r="A946" s="19" t="s">
        <v>1889</v>
      </c>
      <c r="B946" s="20" t="s">
        <v>42</v>
      </c>
      <c r="C946" s="21" t="s">
        <v>43</v>
      </c>
      <c r="D946" s="20" t="s">
        <v>2975</v>
      </c>
      <c r="E946" s="22">
        <v>308307</v>
      </c>
      <c r="F946" s="23" t="s">
        <v>2976</v>
      </c>
      <c r="G946" s="66" t="s">
        <v>2977</v>
      </c>
      <c r="H946" s="24">
        <v>710006420</v>
      </c>
      <c r="I946" s="25">
        <v>308307</v>
      </c>
      <c r="J946" s="23" t="s">
        <v>54</v>
      </c>
      <c r="K946" s="26" t="s">
        <v>1889</v>
      </c>
      <c r="L946" s="23" t="s">
        <v>2978</v>
      </c>
      <c r="M946" s="27">
        <v>94911</v>
      </c>
      <c r="N946" s="23" t="s">
        <v>2979</v>
      </c>
      <c r="O946" s="23" t="s">
        <v>2991</v>
      </c>
      <c r="P946" s="28">
        <v>500011</v>
      </c>
      <c r="Q946" s="21" t="s">
        <v>51</v>
      </c>
      <c r="R946" s="46">
        <v>40</v>
      </c>
      <c r="S946" s="46">
        <v>0</v>
      </c>
      <c r="T946" s="46">
        <f t="shared" si="283"/>
        <v>40</v>
      </c>
      <c r="U946" s="68">
        <v>95.96</v>
      </c>
      <c r="V946" s="69">
        <f t="shared" si="268"/>
        <v>14.393999999999998</v>
      </c>
      <c r="W946" s="46">
        <f t="shared" si="276"/>
        <v>6909</v>
      </c>
      <c r="X946" s="46"/>
      <c r="Y946" s="45">
        <v>0</v>
      </c>
      <c r="Z946" s="45">
        <v>0</v>
      </c>
      <c r="AA946" s="45">
        <f t="shared" si="284"/>
        <v>0</v>
      </c>
      <c r="AB946" s="46">
        <f t="shared" si="285"/>
        <v>40</v>
      </c>
      <c r="AC946" s="46">
        <f t="shared" si="286"/>
        <v>0</v>
      </c>
      <c r="AD946" s="46">
        <f t="shared" si="277"/>
        <v>40</v>
      </c>
      <c r="AE946" s="68">
        <v>95.96</v>
      </c>
      <c r="AF946" s="69">
        <f t="shared" si="269"/>
        <v>14.393999999999998</v>
      </c>
      <c r="AG946" s="46">
        <f t="shared" si="278"/>
        <v>6909</v>
      </c>
      <c r="AH946" s="46">
        <f t="shared" si="270"/>
        <v>0</v>
      </c>
      <c r="AI946" s="45">
        <f>VLOOKUP(H946,'[1]MŠ na kmeňovú školu V40'!$H$3:Y4025,18,0)</f>
        <v>39</v>
      </c>
      <c r="AJ946" s="45">
        <f>VLOOKUP(H946,'[1]MŠ na kmeňovú školu V40'!$H$3:AE4026,24,0)</f>
        <v>0</v>
      </c>
      <c r="AK946" s="45">
        <f t="shared" si="271"/>
        <v>39</v>
      </c>
      <c r="AL946" s="45">
        <v>98.08</v>
      </c>
      <c r="AM946" s="45">
        <f t="shared" si="272"/>
        <v>14.712</v>
      </c>
      <c r="AN946" s="84">
        <f t="shared" si="275"/>
        <v>6901</v>
      </c>
      <c r="AO946" s="46">
        <f t="shared" si="273"/>
        <v>-8</v>
      </c>
      <c r="AP946" s="72"/>
      <c r="AQ946" s="46"/>
      <c r="AR946" s="46"/>
      <c r="AS946" s="46"/>
      <c r="AT946" s="46">
        <f t="shared" si="279"/>
        <v>0</v>
      </c>
      <c r="AU946" s="85">
        <f t="shared" si="280"/>
        <v>6901</v>
      </c>
      <c r="AV946" s="46">
        <f t="shared" si="281"/>
        <v>0</v>
      </c>
      <c r="AW946" s="46"/>
      <c r="AX946" s="86">
        <f t="shared" si="274"/>
        <v>6901</v>
      </c>
    </row>
    <row r="947" spans="1:50" s="56" customFormat="1" ht="13.5" customHeight="1" x14ac:dyDescent="0.25">
      <c r="A947" s="19" t="s">
        <v>1889</v>
      </c>
      <c r="B947" s="20" t="s">
        <v>42</v>
      </c>
      <c r="C947" s="21" t="s">
        <v>43</v>
      </c>
      <c r="D947" s="20" t="s">
        <v>2975</v>
      </c>
      <c r="E947" s="22">
        <v>308307</v>
      </c>
      <c r="F947" s="23" t="s">
        <v>2976</v>
      </c>
      <c r="G947" s="66" t="s">
        <v>2977</v>
      </c>
      <c r="H947" s="24">
        <v>710006446</v>
      </c>
      <c r="I947" s="25">
        <v>308307</v>
      </c>
      <c r="J947" s="23" t="s">
        <v>54</v>
      </c>
      <c r="K947" s="26" t="s">
        <v>1889</v>
      </c>
      <c r="L947" s="23" t="s">
        <v>2978</v>
      </c>
      <c r="M947" s="27">
        <v>94901</v>
      </c>
      <c r="N947" s="23" t="s">
        <v>2979</v>
      </c>
      <c r="O947" s="23" t="s">
        <v>2992</v>
      </c>
      <c r="P947" s="28">
        <v>500011</v>
      </c>
      <c r="Q947" s="21" t="s">
        <v>51</v>
      </c>
      <c r="R947" s="46">
        <v>20</v>
      </c>
      <c r="S947" s="46">
        <v>0</v>
      </c>
      <c r="T947" s="46">
        <f t="shared" si="283"/>
        <v>20</v>
      </c>
      <c r="U947" s="68">
        <v>95.96</v>
      </c>
      <c r="V947" s="69">
        <f t="shared" si="268"/>
        <v>14.393999999999998</v>
      </c>
      <c r="W947" s="46">
        <f t="shared" si="276"/>
        <v>3455</v>
      </c>
      <c r="X947" s="46"/>
      <c r="Y947" s="45">
        <v>0</v>
      </c>
      <c r="Z947" s="45">
        <v>0</v>
      </c>
      <c r="AA947" s="45">
        <f t="shared" si="284"/>
        <v>0</v>
      </c>
      <c r="AB947" s="46">
        <f t="shared" si="285"/>
        <v>20</v>
      </c>
      <c r="AC947" s="46">
        <f t="shared" si="286"/>
        <v>0</v>
      </c>
      <c r="AD947" s="46">
        <f t="shared" si="277"/>
        <v>20</v>
      </c>
      <c r="AE947" s="68">
        <v>95.96</v>
      </c>
      <c r="AF947" s="69">
        <f t="shared" si="269"/>
        <v>14.393999999999998</v>
      </c>
      <c r="AG947" s="46">
        <f t="shared" si="278"/>
        <v>3455</v>
      </c>
      <c r="AH947" s="46">
        <f t="shared" si="270"/>
        <v>0</v>
      </c>
      <c r="AI947" s="45">
        <f>VLOOKUP(H947,'[1]MŠ na kmeňovú školu V40'!$H$3:Y4026,18,0)</f>
        <v>19</v>
      </c>
      <c r="AJ947" s="45">
        <f>VLOOKUP(H947,'[1]MŠ na kmeňovú školu V40'!$H$3:AE4027,24,0)</f>
        <v>0</v>
      </c>
      <c r="AK947" s="45">
        <f t="shared" si="271"/>
        <v>19</v>
      </c>
      <c r="AL947" s="45">
        <v>98.08</v>
      </c>
      <c r="AM947" s="45">
        <f t="shared" si="272"/>
        <v>14.712</v>
      </c>
      <c r="AN947" s="84">
        <f t="shared" si="275"/>
        <v>3421</v>
      </c>
      <c r="AO947" s="46">
        <f t="shared" si="273"/>
        <v>-34</v>
      </c>
      <c r="AP947" s="72"/>
      <c r="AQ947" s="46"/>
      <c r="AR947" s="46"/>
      <c r="AS947" s="46"/>
      <c r="AT947" s="46">
        <f t="shared" si="279"/>
        <v>0</v>
      </c>
      <c r="AU947" s="85">
        <f t="shared" si="280"/>
        <v>3421</v>
      </c>
      <c r="AV947" s="46">
        <f t="shared" si="281"/>
        <v>0</v>
      </c>
      <c r="AW947" s="46"/>
      <c r="AX947" s="86">
        <f t="shared" si="274"/>
        <v>3421</v>
      </c>
    </row>
    <row r="948" spans="1:50" s="56" customFormat="1" ht="13.5" customHeight="1" x14ac:dyDescent="0.25">
      <c r="A948" s="19" t="s">
        <v>1889</v>
      </c>
      <c r="B948" s="20" t="s">
        <v>42</v>
      </c>
      <c r="C948" s="21" t="s">
        <v>43</v>
      </c>
      <c r="D948" s="20" t="s">
        <v>2975</v>
      </c>
      <c r="E948" s="22">
        <v>308307</v>
      </c>
      <c r="F948" s="23" t="s">
        <v>2976</v>
      </c>
      <c r="G948" s="66" t="s">
        <v>2977</v>
      </c>
      <c r="H948" s="24">
        <v>710035306</v>
      </c>
      <c r="I948" s="25">
        <v>308307</v>
      </c>
      <c r="J948" s="23" t="s">
        <v>54</v>
      </c>
      <c r="K948" s="26" t="s">
        <v>1889</v>
      </c>
      <c r="L948" s="23" t="s">
        <v>2978</v>
      </c>
      <c r="M948" s="27">
        <v>94911</v>
      </c>
      <c r="N948" s="23" t="s">
        <v>2979</v>
      </c>
      <c r="O948" s="23" t="s">
        <v>2993</v>
      </c>
      <c r="P948" s="28">
        <v>500011</v>
      </c>
      <c r="Q948" s="21" t="s">
        <v>51</v>
      </c>
      <c r="R948" s="46">
        <v>34</v>
      </c>
      <c r="S948" s="46">
        <v>0</v>
      </c>
      <c r="T948" s="46">
        <f t="shared" si="283"/>
        <v>34</v>
      </c>
      <c r="U948" s="68">
        <v>95.96</v>
      </c>
      <c r="V948" s="69">
        <f t="shared" si="268"/>
        <v>14.393999999999998</v>
      </c>
      <c r="W948" s="46">
        <f t="shared" si="276"/>
        <v>5873</v>
      </c>
      <c r="X948" s="46"/>
      <c r="Y948" s="45">
        <v>0</v>
      </c>
      <c r="Z948" s="45">
        <v>0</v>
      </c>
      <c r="AA948" s="45">
        <f t="shared" si="284"/>
        <v>0</v>
      </c>
      <c r="AB948" s="46">
        <f t="shared" si="285"/>
        <v>34</v>
      </c>
      <c r="AC948" s="46">
        <f t="shared" si="286"/>
        <v>0</v>
      </c>
      <c r="AD948" s="46">
        <f t="shared" si="277"/>
        <v>34</v>
      </c>
      <c r="AE948" s="68">
        <v>95.96</v>
      </c>
      <c r="AF948" s="69">
        <f t="shared" si="269"/>
        <v>14.393999999999998</v>
      </c>
      <c r="AG948" s="46">
        <f t="shared" si="278"/>
        <v>5873</v>
      </c>
      <c r="AH948" s="46">
        <f t="shared" si="270"/>
        <v>0</v>
      </c>
      <c r="AI948" s="45">
        <f>VLOOKUP(H948,'[1]MŠ na kmeňovú školu V40'!$H$3:Y4027,18,0)</f>
        <v>53</v>
      </c>
      <c r="AJ948" s="45">
        <f>VLOOKUP(H948,'[1]MŠ na kmeňovú školu V40'!$H$3:AE4028,24,0)</f>
        <v>0</v>
      </c>
      <c r="AK948" s="45">
        <f t="shared" si="271"/>
        <v>53</v>
      </c>
      <c r="AL948" s="45">
        <v>98.08</v>
      </c>
      <c r="AM948" s="45">
        <f t="shared" si="272"/>
        <v>14.712</v>
      </c>
      <c r="AN948" s="84">
        <f t="shared" si="275"/>
        <v>7034</v>
      </c>
      <c r="AO948" s="46">
        <f t="shared" si="273"/>
        <v>1161</v>
      </c>
      <c r="AP948" s="72"/>
      <c r="AQ948" s="46"/>
      <c r="AR948" s="46"/>
      <c r="AS948" s="46"/>
      <c r="AT948" s="46">
        <f t="shared" si="279"/>
        <v>0</v>
      </c>
      <c r="AU948" s="85">
        <f t="shared" si="280"/>
        <v>7034</v>
      </c>
      <c r="AV948" s="46">
        <f t="shared" si="281"/>
        <v>0</v>
      </c>
      <c r="AW948" s="46"/>
      <c r="AX948" s="86">
        <f t="shared" si="274"/>
        <v>7034</v>
      </c>
    </row>
    <row r="949" spans="1:50" s="56" customFormat="1" ht="13.5" customHeight="1" x14ac:dyDescent="0.25">
      <c r="A949" s="19" t="s">
        <v>1889</v>
      </c>
      <c r="B949" s="20" t="s">
        <v>42</v>
      </c>
      <c r="C949" s="21" t="s">
        <v>43</v>
      </c>
      <c r="D949" s="20" t="s">
        <v>2975</v>
      </c>
      <c r="E949" s="22">
        <v>308307</v>
      </c>
      <c r="F949" s="23" t="s">
        <v>2976</v>
      </c>
      <c r="G949" s="66" t="s">
        <v>2977</v>
      </c>
      <c r="H949" s="24">
        <v>710006497</v>
      </c>
      <c r="I949" s="25">
        <v>308307</v>
      </c>
      <c r="J949" s="23" t="s">
        <v>54</v>
      </c>
      <c r="K949" s="26" t="s">
        <v>1889</v>
      </c>
      <c r="L949" s="23" t="s">
        <v>2978</v>
      </c>
      <c r="M949" s="27">
        <v>94901</v>
      </c>
      <c r="N949" s="23" t="s">
        <v>2979</v>
      </c>
      <c r="O949" s="23" t="s">
        <v>2994</v>
      </c>
      <c r="P949" s="28">
        <v>500011</v>
      </c>
      <c r="Q949" s="21" t="s">
        <v>51</v>
      </c>
      <c r="R949" s="46">
        <v>59</v>
      </c>
      <c r="S949" s="46">
        <v>0</v>
      </c>
      <c r="T949" s="46">
        <f t="shared" si="283"/>
        <v>59</v>
      </c>
      <c r="U949" s="68">
        <v>95.96</v>
      </c>
      <c r="V949" s="69">
        <f t="shared" si="268"/>
        <v>14.393999999999998</v>
      </c>
      <c r="W949" s="46">
        <f t="shared" si="276"/>
        <v>10191</v>
      </c>
      <c r="X949" s="46"/>
      <c r="Y949" s="45">
        <v>0</v>
      </c>
      <c r="Z949" s="45">
        <v>0</v>
      </c>
      <c r="AA949" s="45">
        <f t="shared" si="284"/>
        <v>0</v>
      </c>
      <c r="AB949" s="46">
        <f t="shared" si="285"/>
        <v>59</v>
      </c>
      <c r="AC949" s="46">
        <f t="shared" si="286"/>
        <v>0</v>
      </c>
      <c r="AD949" s="46">
        <f t="shared" si="277"/>
        <v>59</v>
      </c>
      <c r="AE949" s="68">
        <v>95.96</v>
      </c>
      <c r="AF949" s="69">
        <f t="shared" si="269"/>
        <v>14.393999999999998</v>
      </c>
      <c r="AG949" s="46">
        <f t="shared" si="278"/>
        <v>10191</v>
      </c>
      <c r="AH949" s="46">
        <f t="shared" si="270"/>
        <v>0</v>
      </c>
      <c r="AI949" s="45">
        <f>VLOOKUP(H949,'[1]MŠ na kmeňovú školu V40'!$H$3:Y4028,18,0)</f>
        <v>48</v>
      </c>
      <c r="AJ949" s="45">
        <f>VLOOKUP(H949,'[1]MŠ na kmeňovú školu V40'!$H$3:AE4029,24,0)</f>
        <v>0</v>
      </c>
      <c r="AK949" s="45">
        <f t="shared" si="271"/>
        <v>48</v>
      </c>
      <c r="AL949" s="45">
        <v>98.08</v>
      </c>
      <c r="AM949" s="45">
        <f t="shared" si="272"/>
        <v>14.712</v>
      </c>
      <c r="AN949" s="84">
        <f t="shared" si="275"/>
        <v>9619</v>
      </c>
      <c r="AO949" s="46">
        <f t="shared" si="273"/>
        <v>-572</v>
      </c>
      <c r="AP949" s="72"/>
      <c r="AQ949" s="46"/>
      <c r="AR949" s="46"/>
      <c r="AS949" s="46"/>
      <c r="AT949" s="46">
        <f t="shared" si="279"/>
        <v>0</v>
      </c>
      <c r="AU949" s="85">
        <f t="shared" si="280"/>
        <v>9619</v>
      </c>
      <c r="AV949" s="46">
        <f t="shared" si="281"/>
        <v>0</v>
      </c>
      <c r="AW949" s="46"/>
      <c r="AX949" s="86">
        <f t="shared" si="274"/>
        <v>9619</v>
      </c>
    </row>
    <row r="950" spans="1:50" s="56" customFormat="1" ht="13.5" customHeight="1" x14ac:dyDescent="0.25">
      <c r="A950" s="19" t="s">
        <v>1889</v>
      </c>
      <c r="B950" s="20" t="s">
        <v>42</v>
      </c>
      <c r="C950" s="21" t="s">
        <v>43</v>
      </c>
      <c r="D950" s="20" t="s">
        <v>2975</v>
      </c>
      <c r="E950" s="22">
        <v>308307</v>
      </c>
      <c r="F950" s="23" t="s">
        <v>2976</v>
      </c>
      <c r="G950" s="66" t="s">
        <v>2977</v>
      </c>
      <c r="H950" s="24">
        <v>710249837</v>
      </c>
      <c r="I950" s="25">
        <v>37865498</v>
      </c>
      <c r="J950" s="23" t="s">
        <v>113</v>
      </c>
      <c r="K950" s="26" t="s">
        <v>1889</v>
      </c>
      <c r="L950" s="23" t="s">
        <v>2978</v>
      </c>
      <c r="M950" s="27">
        <v>94905</v>
      </c>
      <c r="N950" s="23" t="s">
        <v>2979</v>
      </c>
      <c r="O950" s="23" t="s">
        <v>2995</v>
      </c>
      <c r="P950" s="28">
        <v>500011</v>
      </c>
      <c r="Q950" s="21" t="s">
        <v>51</v>
      </c>
      <c r="R950" s="46">
        <v>12</v>
      </c>
      <c r="S950" s="46">
        <v>0</v>
      </c>
      <c r="T950" s="46">
        <f t="shared" si="283"/>
        <v>12</v>
      </c>
      <c r="U950" s="68">
        <v>95.96</v>
      </c>
      <c r="V950" s="69">
        <f t="shared" si="268"/>
        <v>14.393999999999998</v>
      </c>
      <c r="W950" s="46">
        <f t="shared" si="276"/>
        <v>2073</v>
      </c>
      <c r="X950" s="46"/>
      <c r="Y950" s="45">
        <v>0</v>
      </c>
      <c r="Z950" s="45">
        <v>0</v>
      </c>
      <c r="AA950" s="45">
        <f t="shared" si="284"/>
        <v>0</v>
      </c>
      <c r="AB950" s="46">
        <f t="shared" si="285"/>
        <v>12</v>
      </c>
      <c r="AC950" s="46">
        <f t="shared" si="286"/>
        <v>0</v>
      </c>
      <c r="AD950" s="46">
        <f t="shared" si="277"/>
        <v>12</v>
      </c>
      <c r="AE950" s="68">
        <v>95.96</v>
      </c>
      <c r="AF950" s="69">
        <f t="shared" si="269"/>
        <v>14.393999999999998</v>
      </c>
      <c r="AG950" s="46">
        <f t="shared" si="278"/>
        <v>2073</v>
      </c>
      <c r="AH950" s="46">
        <f t="shared" si="270"/>
        <v>0</v>
      </c>
      <c r="AI950" s="45">
        <f>VLOOKUP(H950,'[1]MŠ na kmeňovú školu V40'!$H$3:Y4029,18,0)</f>
        <v>8</v>
      </c>
      <c r="AJ950" s="45">
        <f>VLOOKUP(H950,'[1]MŠ na kmeňovú školu V40'!$H$3:AE4030,24,0)</f>
        <v>0</v>
      </c>
      <c r="AK950" s="45">
        <f t="shared" si="271"/>
        <v>8</v>
      </c>
      <c r="AL950" s="45">
        <v>98.08</v>
      </c>
      <c r="AM950" s="45">
        <f t="shared" si="272"/>
        <v>14.712</v>
      </c>
      <c r="AN950" s="84">
        <f t="shared" si="275"/>
        <v>1853</v>
      </c>
      <c r="AO950" s="46">
        <f t="shared" si="273"/>
        <v>-220</v>
      </c>
      <c r="AP950" s="72"/>
      <c r="AQ950" s="46"/>
      <c r="AR950" s="46"/>
      <c r="AS950" s="46"/>
      <c r="AT950" s="46">
        <f t="shared" si="279"/>
        <v>0</v>
      </c>
      <c r="AU950" s="85">
        <f t="shared" si="280"/>
        <v>1853</v>
      </c>
      <c r="AV950" s="46">
        <f t="shared" si="281"/>
        <v>0</v>
      </c>
      <c r="AW950" s="46"/>
      <c r="AX950" s="86">
        <f t="shared" si="274"/>
        <v>1853</v>
      </c>
    </row>
    <row r="951" spans="1:50" s="56" customFormat="1" ht="13.5" customHeight="1" x14ac:dyDescent="0.25">
      <c r="A951" s="19" t="s">
        <v>1889</v>
      </c>
      <c r="B951" s="20" t="s">
        <v>42</v>
      </c>
      <c r="C951" s="21" t="s">
        <v>43</v>
      </c>
      <c r="D951" s="20" t="s">
        <v>2975</v>
      </c>
      <c r="E951" s="22">
        <v>308307</v>
      </c>
      <c r="F951" s="23" t="s">
        <v>2976</v>
      </c>
      <c r="G951" s="66" t="s">
        <v>2977</v>
      </c>
      <c r="H951" s="24">
        <v>710006403</v>
      </c>
      <c r="I951" s="25">
        <v>308307</v>
      </c>
      <c r="J951" s="23" t="s">
        <v>54</v>
      </c>
      <c r="K951" s="26" t="s">
        <v>1889</v>
      </c>
      <c r="L951" s="23" t="s">
        <v>2978</v>
      </c>
      <c r="M951" s="27">
        <v>94901</v>
      </c>
      <c r="N951" s="23" t="s">
        <v>2979</v>
      </c>
      <c r="O951" s="23" t="s">
        <v>2996</v>
      </c>
      <c r="P951" s="28">
        <v>500011</v>
      </c>
      <c r="Q951" s="21" t="s">
        <v>51</v>
      </c>
      <c r="R951" s="46">
        <v>42</v>
      </c>
      <c r="S951" s="46">
        <v>0</v>
      </c>
      <c r="T951" s="46">
        <f t="shared" si="283"/>
        <v>42</v>
      </c>
      <c r="U951" s="68">
        <v>95.96</v>
      </c>
      <c r="V951" s="69">
        <f t="shared" si="268"/>
        <v>14.393999999999998</v>
      </c>
      <c r="W951" s="46">
        <f t="shared" si="276"/>
        <v>7255</v>
      </c>
      <c r="X951" s="46"/>
      <c r="Y951" s="45">
        <v>0</v>
      </c>
      <c r="Z951" s="45">
        <v>0</v>
      </c>
      <c r="AA951" s="45">
        <f t="shared" si="284"/>
        <v>0</v>
      </c>
      <c r="AB951" s="46">
        <f t="shared" si="285"/>
        <v>42</v>
      </c>
      <c r="AC951" s="46">
        <f t="shared" si="286"/>
        <v>0</v>
      </c>
      <c r="AD951" s="46">
        <f t="shared" si="277"/>
        <v>42</v>
      </c>
      <c r="AE951" s="68">
        <v>95.96</v>
      </c>
      <c r="AF951" s="69">
        <f t="shared" si="269"/>
        <v>14.393999999999998</v>
      </c>
      <c r="AG951" s="46">
        <f t="shared" si="278"/>
        <v>7255</v>
      </c>
      <c r="AH951" s="46">
        <f t="shared" si="270"/>
        <v>0</v>
      </c>
      <c r="AI951" s="45">
        <f>VLOOKUP(H951,'[1]MŠ na kmeňovú školu V40'!$H$3:Y4030,18,0)</f>
        <v>41</v>
      </c>
      <c r="AJ951" s="45">
        <f>VLOOKUP(H951,'[1]MŠ na kmeňovú školu V40'!$H$3:AE4031,24,0)</f>
        <v>0</v>
      </c>
      <c r="AK951" s="45">
        <f t="shared" si="271"/>
        <v>41</v>
      </c>
      <c r="AL951" s="45">
        <v>98.08</v>
      </c>
      <c r="AM951" s="45">
        <f t="shared" si="272"/>
        <v>14.712</v>
      </c>
      <c r="AN951" s="84">
        <f t="shared" si="275"/>
        <v>7249</v>
      </c>
      <c r="AO951" s="46">
        <f t="shared" si="273"/>
        <v>-6</v>
      </c>
      <c r="AP951" s="72"/>
      <c r="AQ951" s="46"/>
      <c r="AR951" s="46"/>
      <c r="AS951" s="46"/>
      <c r="AT951" s="46">
        <f t="shared" si="279"/>
        <v>0</v>
      </c>
      <c r="AU951" s="85">
        <f t="shared" si="280"/>
        <v>7249</v>
      </c>
      <c r="AV951" s="46">
        <f t="shared" si="281"/>
        <v>0</v>
      </c>
      <c r="AW951" s="46"/>
      <c r="AX951" s="86">
        <f t="shared" si="274"/>
        <v>7249</v>
      </c>
    </row>
    <row r="952" spans="1:50" s="56" customFormat="1" ht="13.5" customHeight="1" x14ac:dyDescent="0.25">
      <c r="A952" s="19" t="s">
        <v>1889</v>
      </c>
      <c r="B952" s="20" t="s">
        <v>42</v>
      </c>
      <c r="C952" s="21" t="s">
        <v>43</v>
      </c>
      <c r="D952" s="20" t="s">
        <v>2975</v>
      </c>
      <c r="E952" s="22">
        <v>308307</v>
      </c>
      <c r="F952" s="23" t="s">
        <v>2976</v>
      </c>
      <c r="G952" s="66" t="s">
        <v>2977</v>
      </c>
      <c r="H952" s="24">
        <v>710006462</v>
      </c>
      <c r="I952" s="25">
        <v>308307</v>
      </c>
      <c r="J952" s="23" t="s">
        <v>54</v>
      </c>
      <c r="K952" s="26" t="s">
        <v>1889</v>
      </c>
      <c r="L952" s="23" t="s">
        <v>2978</v>
      </c>
      <c r="M952" s="27">
        <v>94901</v>
      </c>
      <c r="N952" s="23" t="s">
        <v>2979</v>
      </c>
      <c r="O952" s="23" t="s">
        <v>2997</v>
      </c>
      <c r="P952" s="28">
        <v>500011</v>
      </c>
      <c r="Q952" s="21" t="s">
        <v>51</v>
      </c>
      <c r="R952" s="46">
        <v>8</v>
      </c>
      <c r="S952" s="46">
        <v>0</v>
      </c>
      <c r="T952" s="46">
        <f t="shared" si="283"/>
        <v>8</v>
      </c>
      <c r="U952" s="68">
        <v>95.96</v>
      </c>
      <c r="V952" s="69">
        <f t="shared" si="268"/>
        <v>14.393999999999998</v>
      </c>
      <c r="W952" s="46">
        <f t="shared" si="276"/>
        <v>1382</v>
      </c>
      <c r="X952" s="46"/>
      <c r="Y952" s="45">
        <v>0</v>
      </c>
      <c r="Z952" s="45">
        <v>0</v>
      </c>
      <c r="AA952" s="45">
        <f t="shared" si="284"/>
        <v>0</v>
      </c>
      <c r="AB952" s="46">
        <f t="shared" si="285"/>
        <v>8</v>
      </c>
      <c r="AC952" s="46">
        <f t="shared" si="286"/>
        <v>0</v>
      </c>
      <c r="AD952" s="46">
        <f t="shared" si="277"/>
        <v>8</v>
      </c>
      <c r="AE952" s="68">
        <v>95.96</v>
      </c>
      <c r="AF952" s="69">
        <f t="shared" si="269"/>
        <v>14.393999999999998</v>
      </c>
      <c r="AG952" s="46">
        <f t="shared" si="278"/>
        <v>1382</v>
      </c>
      <c r="AH952" s="46">
        <f t="shared" si="270"/>
        <v>0</v>
      </c>
      <c r="AI952" s="45">
        <f>VLOOKUP(H952,'[1]MŠ na kmeňovú školu V40'!$H$3:Y4031,18,0)</f>
        <v>11</v>
      </c>
      <c r="AJ952" s="45">
        <f>VLOOKUP(H952,'[1]MŠ na kmeňovú školu V40'!$H$3:AE4032,24,0)</f>
        <v>0</v>
      </c>
      <c r="AK952" s="45">
        <f t="shared" si="271"/>
        <v>11</v>
      </c>
      <c r="AL952" s="45">
        <v>98.08</v>
      </c>
      <c r="AM952" s="45">
        <f t="shared" si="272"/>
        <v>14.712</v>
      </c>
      <c r="AN952" s="84">
        <f t="shared" si="275"/>
        <v>1569</v>
      </c>
      <c r="AO952" s="46">
        <f t="shared" si="273"/>
        <v>187</v>
      </c>
      <c r="AP952" s="72"/>
      <c r="AQ952" s="46"/>
      <c r="AR952" s="46"/>
      <c r="AS952" s="46"/>
      <c r="AT952" s="46">
        <f t="shared" si="279"/>
        <v>0</v>
      </c>
      <c r="AU952" s="85">
        <f t="shared" si="280"/>
        <v>1569</v>
      </c>
      <c r="AV952" s="46">
        <f t="shared" si="281"/>
        <v>0</v>
      </c>
      <c r="AW952" s="46"/>
      <c r="AX952" s="86">
        <f t="shared" si="274"/>
        <v>1569</v>
      </c>
    </row>
    <row r="953" spans="1:50" s="56" customFormat="1" ht="13.5" customHeight="1" x14ac:dyDescent="0.25">
      <c r="A953" s="19" t="s">
        <v>1889</v>
      </c>
      <c r="B953" s="20" t="s">
        <v>42</v>
      </c>
      <c r="C953" s="21" t="s">
        <v>43</v>
      </c>
      <c r="D953" s="20" t="s">
        <v>2975</v>
      </c>
      <c r="E953" s="22">
        <v>308307</v>
      </c>
      <c r="F953" s="23" t="s">
        <v>2976</v>
      </c>
      <c r="G953" s="66" t="s">
        <v>2977</v>
      </c>
      <c r="H953" s="24">
        <v>710006551</v>
      </c>
      <c r="I953" s="25">
        <v>308307</v>
      </c>
      <c r="J953" s="23" t="s">
        <v>54</v>
      </c>
      <c r="K953" s="26" t="s">
        <v>1889</v>
      </c>
      <c r="L953" s="23" t="s">
        <v>2978</v>
      </c>
      <c r="M953" s="27">
        <v>94901</v>
      </c>
      <c r="N953" s="23" t="s">
        <v>2979</v>
      </c>
      <c r="O953" s="23" t="s">
        <v>2998</v>
      </c>
      <c r="P953" s="28">
        <v>500011</v>
      </c>
      <c r="Q953" s="21" t="s">
        <v>51</v>
      </c>
      <c r="R953" s="46">
        <v>20</v>
      </c>
      <c r="S953" s="46">
        <v>0</v>
      </c>
      <c r="T953" s="46">
        <f t="shared" si="283"/>
        <v>20</v>
      </c>
      <c r="U953" s="68">
        <v>95.96</v>
      </c>
      <c r="V953" s="69">
        <f t="shared" si="268"/>
        <v>14.393999999999998</v>
      </c>
      <c r="W953" s="46">
        <f t="shared" si="276"/>
        <v>3455</v>
      </c>
      <c r="X953" s="46"/>
      <c r="Y953" s="45">
        <v>0</v>
      </c>
      <c r="Z953" s="45">
        <v>0</v>
      </c>
      <c r="AA953" s="45">
        <f t="shared" si="284"/>
        <v>0</v>
      </c>
      <c r="AB953" s="46">
        <f t="shared" si="285"/>
        <v>20</v>
      </c>
      <c r="AC953" s="46">
        <f t="shared" si="286"/>
        <v>0</v>
      </c>
      <c r="AD953" s="46">
        <f t="shared" si="277"/>
        <v>20</v>
      </c>
      <c r="AE953" s="68">
        <v>95.96</v>
      </c>
      <c r="AF953" s="69">
        <f t="shared" si="269"/>
        <v>14.393999999999998</v>
      </c>
      <c r="AG953" s="46">
        <f t="shared" si="278"/>
        <v>3455</v>
      </c>
      <c r="AH953" s="46">
        <f t="shared" si="270"/>
        <v>0</v>
      </c>
      <c r="AI953" s="45">
        <f>VLOOKUP(H953,'[1]MŠ na kmeňovú školu V40'!$H$3:Y4032,18,0)</f>
        <v>14</v>
      </c>
      <c r="AJ953" s="45">
        <f>VLOOKUP(H953,'[1]MŠ na kmeňovú školu V40'!$H$3:AE4033,24,0)</f>
        <v>0</v>
      </c>
      <c r="AK953" s="45">
        <f t="shared" si="271"/>
        <v>14</v>
      </c>
      <c r="AL953" s="45">
        <v>98.08</v>
      </c>
      <c r="AM953" s="45">
        <f t="shared" si="272"/>
        <v>14.712</v>
      </c>
      <c r="AN953" s="84">
        <f t="shared" si="275"/>
        <v>3127</v>
      </c>
      <c r="AO953" s="46">
        <f t="shared" si="273"/>
        <v>-328</v>
      </c>
      <c r="AP953" s="72"/>
      <c r="AQ953" s="46"/>
      <c r="AR953" s="46"/>
      <c r="AS953" s="46"/>
      <c r="AT953" s="46">
        <f t="shared" si="279"/>
        <v>0</v>
      </c>
      <c r="AU953" s="85">
        <f t="shared" si="280"/>
        <v>3127</v>
      </c>
      <c r="AV953" s="46">
        <f t="shared" si="281"/>
        <v>0</v>
      </c>
      <c r="AW953" s="46"/>
      <c r="AX953" s="86">
        <f t="shared" si="274"/>
        <v>3127</v>
      </c>
    </row>
    <row r="954" spans="1:50" s="56" customFormat="1" ht="13.5" customHeight="1" x14ac:dyDescent="0.25">
      <c r="A954" s="19" t="s">
        <v>1889</v>
      </c>
      <c r="B954" s="20" t="s">
        <v>42</v>
      </c>
      <c r="C954" s="21" t="s">
        <v>43</v>
      </c>
      <c r="D954" s="20" t="s">
        <v>2975</v>
      </c>
      <c r="E954" s="22">
        <v>308307</v>
      </c>
      <c r="F954" s="23" t="s">
        <v>2976</v>
      </c>
      <c r="G954" s="66" t="s">
        <v>2977</v>
      </c>
      <c r="H954" s="24">
        <v>710035381</v>
      </c>
      <c r="I954" s="25">
        <v>308307</v>
      </c>
      <c r="J954" s="23" t="s">
        <v>54</v>
      </c>
      <c r="K954" s="26" t="s">
        <v>1889</v>
      </c>
      <c r="L954" s="23" t="s">
        <v>2978</v>
      </c>
      <c r="M954" s="27">
        <v>94911</v>
      </c>
      <c r="N954" s="23" t="s">
        <v>2979</v>
      </c>
      <c r="O954" s="23" t="s">
        <v>2999</v>
      </c>
      <c r="P954" s="28">
        <v>500011</v>
      </c>
      <c r="Q954" s="21" t="s">
        <v>51</v>
      </c>
      <c r="R954" s="46">
        <v>67</v>
      </c>
      <c r="S954" s="46">
        <v>0</v>
      </c>
      <c r="T954" s="46">
        <f t="shared" si="283"/>
        <v>67</v>
      </c>
      <c r="U954" s="68">
        <v>95.96</v>
      </c>
      <c r="V954" s="69">
        <f t="shared" si="268"/>
        <v>14.393999999999998</v>
      </c>
      <c r="W954" s="46">
        <f t="shared" si="276"/>
        <v>11573</v>
      </c>
      <c r="X954" s="46"/>
      <c r="Y954" s="45">
        <v>0</v>
      </c>
      <c r="Z954" s="45">
        <v>0</v>
      </c>
      <c r="AA954" s="45">
        <f t="shared" si="284"/>
        <v>0</v>
      </c>
      <c r="AB954" s="46">
        <f t="shared" si="285"/>
        <v>67</v>
      </c>
      <c r="AC954" s="46">
        <f t="shared" si="286"/>
        <v>0</v>
      </c>
      <c r="AD954" s="46">
        <f t="shared" si="277"/>
        <v>67</v>
      </c>
      <c r="AE954" s="68">
        <v>95.96</v>
      </c>
      <c r="AF954" s="69">
        <f t="shared" si="269"/>
        <v>14.393999999999998</v>
      </c>
      <c r="AG954" s="46">
        <f t="shared" si="278"/>
        <v>11573</v>
      </c>
      <c r="AH954" s="46">
        <f t="shared" si="270"/>
        <v>0</v>
      </c>
      <c r="AI954" s="45">
        <f>VLOOKUP(H954,'[1]MŠ na kmeňovú školu V40'!$H$3:Y4033,18,0)</f>
        <v>44</v>
      </c>
      <c r="AJ954" s="45">
        <f>VLOOKUP(H954,'[1]MŠ na kmeňovú školu V40'!$H$3:AE4034,24,0)</f>
        <v>0</v>
      </c>
      <c r="AK954" s="45">
        <f t="shared" si="271"/>
        <v>44</v>
      </c>
      <c r="AL954" s="45">
        <v>98.08</v>
      </c>
      <c r="AM954" s="45">
        <f t="shared" si="272"/>
        <v>14.712</v>
      </c>
      <c r="AN954" s="84">
        <f t="shared" si="275"/>
        <v>10304</v>
      </c>
      <c r="AO954" s="46">
        <f t="shared" si="273"/>
        <v>-1269</v>
      </c>
      <c r="AP954" s="72"/>
      <c r="AQ954" s="46"/>
      <c r="AR954" s="46"/>
      <c r="AS954" s="46"/>
      <c r="AT954" s="46">
        <f t="shared" si="279"/>
        <v>0</v>
      </c>
      <c r="AU954" s="85">
        <f t="shared" si="280"/>
        <v>10304</v>
      </c>
      <c r="AV954" s="46">
        <f t="shared" si="281"/>
        <v>0</v>
      </c>
      <c r="AW954" s="46"/>
      <c r="AX954" s="86">
        <f t="shared" si="274"/>
        <v>10304</v>
      </c>
    </row>
    <row r="955" spans="1:50" s="56" customFormat="1" ht="13.5" customHeight="1" x14ac:dyDescent="0.25">
      <c r="A955" s="19" t="s">
        <v>1889</v>
      </c>
      <c r="B955" s="20" t="s">
        <v>42</v>
      </c>
      <c r="C955" s="21" t="s">
        <v>43</v>
      </c>
      <c r="D955" s="20" t="s">
        <v>2975</v>
      </c>
      <c r="E955" s="22">
        <v>308307</v>
      </c>
      <c r="F955" s="23" t="s">
        <v>2976</v>
      </c>
      <c r="G955" s="66" t="s">
        <v>2977</v>
      </c>
      <c r="H955" s="24">
        <v>710006543</v>
      </c>
      <c r="I955" s="25">
        <v>308307</v>
      </c>
      <c r="J955" s="23" t="s">
        <v>54</v>
      </c>
      <c r="K955" s="26" t="s">
        <v>1889</v>
      </c>
      <c r="L955" s="23" t="s">
        <v>2978</v>
      </c>
      <c r="M955" s="27">
        <v>94901</v>
      </c>
      <c r="N955" s="23" t="s">
        <v>2979</v>
      </c>
      <c r="O955" s="23" t="s">
        <v>3000</v>
      </c>
      <c r="P955" s="28">
        <v>500011</v>
      </c>
      <c r="Q955" s="21" t="s">
        <v>51</v>
      </c>
      <c r="R955" s="46">
        <v>18</v>
      </c>
      <c r="S955" s="46">
        <v>1</v>
      </c>
      <c r="T955" s="46">
        <f t="shared" si="283"/>
        <v>19</v>
      </c>
      <c r="U955" s="68">
        <v>95.96</v>
      </c>
      <c r="V955" s="69">
        <f t="shared" si="268"/>
        <v>14.393999999999998</v>
      </c>
      <c r="W955" s="46">
        <f t="shared" si="276"/>
        <v>3282</v>
      </c>
      <c r="X955" s="46"/>
      <c r="Y955" s="45">
        <v>0</v>
      </c>
      <c r="Z955" s="45">
        <v>0</v>
      </c>
      <c r="AA955" s="45">
        <f t="shared" si="284"/>
        <v>0</v>
      </c>
      <c r="AB955" s="46">
        <f t="shared" si="285"/>
        <v>18</v>
      </c>
      <c r="AC955" s="46">
        <f t="shared" si="286"/>
        <v>1</v>
      </c>
      <c r="AD955" s="46">
        <f t="shared" si="277"/>
        <v>19</v>
      </c>
      <c r="AE955" s="68">
        <v>95.96</v>
      </c>
      <c r="AF955" s="69">
        <f t="shared" si="269"/>
        <v>14.393999999999998</v>
      </c>
      <c r="AG955" s="46">
        <f t="shared" si="278"/>
        <v>3282</v>
      </c>
      <c r="AH955" s="46">
        <f t="shared" si="270"/>
        <v>0</v>
      </c>
      <c r="AI955" s="45">
        <f>VLOOKUP(H955,'[1]MŠ na kmeňovú školu V40'!$H$3:Y4034,18,0)</f>
        <v>17</v>
      </c>
      <c r="AJ955" s="45">
        <f>VLOOKUP(H955,'[1]MŠ na kmeňovú školu V40'!$H$3:AE4035,24,0)</f>
        <v>0</v>
      </c>
      <c r="AK955" s="45">
        <f t="shared" si="271"/>
        <v>17</v>
      </c>
      <c r="AL955" s="45">
        <v>98.08</v>
      </c>
      <c r="AM955" s="45">
        <f t="shared" si="272"/>
        <v>14.712</v>
      </c>
      <c r="AN955" s="84">
        <f t="shared" si="275"/>
        <v>3188</v>
      </c>
      <c r="AO955" s="46">
        <f t="shared" si="273"/>
        <v>-94</v>
      </c>
      <c r="AP955" s="72"/>
      <c r="AQ955" s="46"/>
      <c r="AR955" s="46"/>
      <c r="AS955" s="46"/>
      <c r="AT955" s="46">
        <f t="shared" si="279"/>
        <v>0</v>
      </c>
      <c r="AU955" s="85">
        <f t="shared" si="280"/>
        <v>3188</v>
      </c>
      <c r="AV955" s="46">
        <f t="shared" si="281"/>
        <v>0</v>
      </c>
      <c r="AW955" s="46"/>
      <c r="AX955" s="86">
        <f t="shared" si="274"/>
        <v>3188</v>
      </c>
    </row>
    <row r="956" spans="1:50" s="56" customFormat="1" ht="13.5" customHeight="1" x14ac:dyDescent="0.25">
      <c r="A956" s="19" t="s">
        <v>1889</v>
      </c>
      <c r="B956" s="20" t="s">
        <v>42</v>
      </c>
      <c r="C956" s="21" t="s">
        <v>43</v>
      </c>
      <c r="D956" s="20" t="s">
        <v>2975</v>
      </c>
      <c r="E956" s="22">
        <v>308307</v>
      </c>
      <c r="F956" s="23" t="s">
        <v>2976</v>
      </c>
      <c r="G956" s="66" t="s">
        <v>2977</v>
      </c>
      <c r="H956" s="24">
        <v>710035365</v>
      </c>
      <c r="I956" s="25">
        <v>308307</v>
      </c>
      <c r="J956" s="23" t="s">
        <v>54</v>
      </c>
      <c r="K956" s="26" t="s">
        <v>1889</v>
      </c>
      <c r="L956" s="23" t="s">
        <v>2978</v>
      </c>
      <c r="M956" s="27">
        <v>94911</v>
      </c>
      <c r="N956" s="23" t="s">
        <v>2979</v>
      </c>
      <c r="O956" s="23" t="s">
        <v>3001</v>
      </c>
      <c r="P956" s="28">
        <v>500011</v>
      </c>
      <c r="Q956" s="21" t="s">
        <v>51</v>
      </c>
      <c r="R956" s="46">
        <v>10</v>
      </c>
      <c r="S956" s="46">
        <v>0</v>
      </c>
      <c r="T956" s="46">
        <f t="shared" si="283"/>
        <v>10</v>
      </c>
      <c r="U956" s="68">
        <v>95.96</v>
      </c>
      <c r="V956" s="69">
        <f t="shared" si="268"/>
        <v>14.393999999999998</v>
      </c>
      <c r="W956" s="46">
        <f t="shared" si="276"/>
        <v>1727</v>
      </c>
      <c r="X956" s="46"/>
      <c r="Y956" s="45">
        <v>0</v>
      </c>
      <c r="Z956" s="45">
        <v>0</v>
      </c>
      <c r="AA956" s="45">
        <f t="shared" si="284"/>
        <v>0</v>
      </c>
      <c r="AB956" s="46">
        <f t="shared" si="285"/>
        <v>10</v>
      </c>
      <c r="AC956" s="46">
        <f t="shared" si="286"/>
        <v>0</v>
      </c>
      <c r="AD956" s="46">
        <f t="shared" si="277"/>
        <v>10</v>
      </c>
      <c r="AE956" s="68">
        <v>95.96</v>
      </c>
      <c r="AF956" s="69">
        <f t="shared" si="269"/>
        <v>14.393999999999998</v>
      </c>
      <c r="AG956" s="46">
        <f t="shared" si="278"/>
        <v>1727</v>
      </c>
      <c r="AH956" s="46">
        <f t="shared" si="270"/>
        <v>0</v>
      </c>
      <c r="AI956" s="45">
        <f>VLOOKUP(H956,'[1]MŠ na kmeňovú školu V40'!$H$3:Y4035,18,0)</f>
        <v>13</v>
      </c>
      <c r="AJ956" s="45">
        <f>VLOOKUP(H956,'[1]MŠ na kmeňovú školu V40'!$H$3:AE4036,24,0)</f>
        <v>0</v>
      </c>
      <c r="AK956" s="45">
        <f t="shared" si="271"/>
        <v>13</v>
      </c>
      <c r="AL956" s="45">
        <v>98.08</v>
      </c>
      <c r="AM956" s="45">
        <f t="shared" si="272"/>
        <v>14.712</v>
      </c>
      <c r="AN956" s="84">
        <f t="shared" si="275"/>
        <v>1917</v>
      </c>
      <c r="AO956" s="46">
        <f t="shared" si="273"/>
        <v>190</v>
      </c>
      <c r="AP956" s="72"/>
      <c r="AQ956" s="46"/>
      <c r="AR956" s="46"/>
      <c r="AS956" s="46"/>
      <c r="AT956" s="46">
        <f t="shared" si="279"/>
        <v>0</v>
      </c>
      <c r="AU956" s="85">
        <f t="shared" si="280"/>
        <v>1917</v>
      </c>
      <c r="AV956" s="46">
        <f t="shared" si="281"/>
        <v>0</v>
      </c>
      <c r="AW956" s="46"/>
      <c r="AX956" s="86">
        <f t="shared" si="274"/>
        <v>1917</v>
      </c>
    </row>
    <row r="957" spans="1:50" s="56" customFormat="1" ht="13.5" customHeight="1" x14ac:dyDescent="0.25">
      <c r="A957" s="19" t="s">
        <v>1889</v>
      </c>
      <c r="B957" s="20" t="s">
        <v>42</v>
      </c>
      <c r="C957" s="21" t="s">
        <v>43</v>
      </c>
      <c r="D957" s="20" t="s">
        <v>2975</v>
      </c>
      <c r="E957" s="22">
        <v>308307</v>
      </c>
      <c r="F957" s="23" t="s">
        <v>2976</v>
      </c>
      <c r="G957" s="66" t="s">
        <v>2977</v>
      </c>
      <c r="H957" s="24">
        <v>710006608</v>
      </c>
      <c r="I957" s="25">
        <v>37865498</v>
      </c>
      <c r="J957" s="23" t="s">
        <v>100</v>
      </c>
      <c r="K957" s="26" t="s">
        <v>1889</v>
      </c>
      <c r="L957" s="23" t="s">
        <v>2978</v>
      </c>
      <c r="M957" s="27">
        <v>94905</v>
      </c>
      <c r="N957" s="23" t="s">
        <v>2979</v>
      </c>
      <c r="O957" s="23" t="s">
        <v>3002</v>
      </c>
      <c r="P957" s="28">
        <v>500011</v>
      </c>
      <c r="Q957" s="21" t="s">
        <v>51</v>
      </c>
      <c r="R957" s="46">
        <v>12</v>
      </c>
      <c r="S957" s="46">
        <v>0</v>
      </c>
      <c r="T957" s="46">
        <f t="shared" si="283"/>
        <v>12</v>
      </c>
      <c r="U957" s="68">
        <v>95.96</v>
      </c>
      <c r="V957" s="69">
        <f t="shared" si="268"/>
        <v>14.393999999999998</v>
      </c>
      <c r="W957" s="46">
        <f t="shared" si="276"/>
        <v>2073</v>
      </c>
      <c r="X957" s="46"/>
      <c r="Y957" s="45">
        <v>0</v>
      </c>
      <c r="Z957" s="45">
        <v>0</v>
      </c>
      <c r="AA957" s="45">
        <f t="shared" si="284"/>
        <v>0</v>
      </c>
      <c r="AB957" s="46">
        <f t="shared" si="285"/>
        <v>12</v>
      </c>
      <c r="AC957" s="46">
        <f t="shared" si="286"/>
        <v>0</v>
      </c>
      <c r="AD957" s="46">
        <f t="shared" si="277"/>
        <v>12</v>
      </c>
      <c r="AE957" s="68">
        <v>95.96</v>
      </c>
      <c r="AF957" s="69">
        <f t="shared" si="269"/>
        <v>14.393999999999998</v>
      </c>
      <c r="AG957" s="46">
        <f t="shared" si="278"/>
        <v>2073</v>
      </c>
      <c r="AH957" s="46">
        <f t="shared" si="270"/>
        <v>0</v>
      </c>
      <c r="AI957" s="45">
        <f>VLOOKUP(H957,'[1]MŠ na kmeňovú školu V40'!$H$3:Y4036,18,0)</f>
        <v>15</v>
      </c>
      <c r="AJ957" s="45">
        <f>VLOOKUP(H957,'[1]MŠ na kmeňovú školu V40'!$H$3:AE4037,24,0)</f>
        <v>0</v>
      </c>
      <c r="AK957" s="45">
        <f t="shared" si="271"/>
        <v>15</v>
      </c>
      <c r="AL957" s="45">
        <v>98.08</v>
      </c>
      <c r="AM957" s="45">
        <f t="shared" si="272"/>
        <v>14.712</v>
      </c>
      <c r="AN957" s="84">
        <f t="shared" si="275"/>
        <v>2265</v>
      </c>
      <c r="AO957" s="46">
        <f t="shared" si="273"/>
        <v>192</v>
      </c>
      <c r="AP957" s="72"/>
      <c r="AQ957" s="46"/>
      <c r="AR957" s="46"/>
      <c r="AS957" s="46"/>
      <c r="AT957" s="46">
        <f t="shared" si="279"/>
        <v>0</v>
      </c>
      <c r="AU957" s="85">
        <f t="shared" si="280"/>
        <v>2265</v>
      </c>
      <c r="AV957" s="46">
        <f t="shared" si="281"/>
        <v>0</v>
      </c>
      <c r="AW957" s="46"/>
      <c r="AX957" s="86">
        <f t="shared" si="274"/>
        <v>2265</v>
      </c>
    </row>
    <row r="958" spans="1:50" s="56" customFormat="1" ht="13.5" customHeight="1" x14ac:dyDescent="0.25">
      <c r="A958" s="19" t="s">
        <v>1889</v>
      </c>
      <c r="B958" s="20" t="s">
        <v>42</v>
      </c>
      <c r="C958" s="21" t="s">
        <v>43</v>
      </c>
      <c r="D958" s="20" t="s">
        <v>2975</v>
      </c>
      <c r="E958" s="22">
        <v>308307</v>
      </c>
      <c r="F958" s="23" t="s">
        <v>2976</v>
      </c>
      <c r="G958" s="66" t="s">
        <v>2977</v>
      </c>
      <c r="H958" s="24">
        <v>710006586</v>
      </c>
      <c r="I958" s="25">
        <v>308307</v>
      </c>
      <c r="J958" s="23" t="s">
        <v>54</v>
      </c>
      <c r="K958" s="26" t="s">
        <v>1889</v>
      </c>
      <c r="L958" s="23" t="s">
        <v>2978</v>
      </c>
      <c r="M958" s="27">
        <v>94905</v>
      </c>
      <c r="N958" s="23" t="s">
        <v>2979</v>
      </c>
      <c r="O958" s="23" t="s">
        <v>3003</v>
      </c>
      <c r="P958" s="28">
        <v>500011</v>
      </c>
      <c r="Q958" s="21" t="s">
        <v>51</v>
      </c>
      <c r="R958" s="46">
        <v>13</v>
      </c>
      <c r="S958" s="46">
        <v>1</v>
      </c>
      <c r="T958" s="46">
        <f t="shared" si="283"/>
        <v>14</v>
      </c>
      <c r="U958" s="68">
        <v>95.96</v>
      </c>
      <c r="V958" s="69">
        <f t="shared" si="268"/>
        <v>14.393999999999998</v>
      </c>
      <c r="W958" s="46">
        <f t="shared" si="276"/>
        <v>2418</v>
      </c>
      <c r="X958" s="46"/>
      <c r="Y958" s="45">
        <v>0</v>
      </c>
      <c r="Z958" s="45">
        <v>0</v>
      </c>
      <c r="AA958" s="45">
        <f t="shared" si="284"/>
        <v>0</v>
      </c>
      <c r="AB958" s="46">
        <f t="shared" si="285"/>
        <v>13</v>
      </c>
      <c r="AC958" s="46">
        <f t="shared" si="286"/>
        <v>1</v>
      </c>
      <c r="AD958" s="46">
        <f t="shared" si="277"/>
        <v>14</v>
      </c>
      <c r="AE958" s="68">
        <v>95.96</v>
      </c>
      <c r="AF958" s="69">
        <f t="shared" si="269"/>
        <v>14.393999999999998</v>
      </c>
      <c r="AG958" s="46">
        <f t="shared" si="278"/>
        <v>2418</v>
      </c>
      <c r="AH958" s="46">
        <f t="shared" si="270"/>
        <v>0</v>
      </c>
      <c r="AI958" s="45">
        <f>VLOOKUP(H958,'[1]MŠ na kmeňovú školu V40'!$H$3:Y4037,18,0)</f>
        <v>13</v>
      </c>
      <c r="AJ958" s="45">
        <f>VLOOKUP(H958,'[1]MŠ na kmeňovú školu V40'!$H$3:AE4038,24,0)</f>
        <v>0</v>
      </c>
      <c r="AK958" s="45">
        <f t="shared" si="271"/>
        <v>13</v>
      </c>
      <c r="AL958" s="45">
        <v>98.08</v>
      </c>
      <c r="AM958" s="45">
        <f t="shared" si="272"/>
        <v>14.712</v>
      </c>
      <c r="AN958" s="84">
        <f t="shared" si="275"/>
        <v>2377</v>
      </c>
      <c r="AO958" s="46">
        <f t="shared" si="273"/>
        <v>-41</v>
      </c>
      <c r="AP958" s="72"/>
      <c r="AQ958" s="46"/>
      <c r="AR958" s="46"/>
      <c r="AS958" s="46"/>
      <c r="AT958" s="46">
        <f t="shared" si="279"/>
        <v>0</v>
      </c>
      <c r="AU958" s="85">
        <f t="shared" si="280"/>
        <v>2377</v>
      </c>
      <c r="AV958" s="46">
        <f t="shared" si="281"/>
        <v>0</v>
      </c>
      <c r="AW958" s="46"/>
      <c r="AX958" s="86">
        <f t="shared" si="274"/>
        <v>2377</v>
      </c>
    </row>
    <row r="959" spans="1:50" s="56" customFormat="1" ht="13.5" customHeight="1" x14ac:dyDescent="0.25">
      <c r="A959" s="19" t="s">
        <v>1889</v>
      </c>
      <c r="B959" s="20" t="s">
        <v>42</v>
      </c>
      <c r="C959" s="21" t="s">
        <v>43</v>
      </c>
      <c r="D959" s="20" t="s">
        <v>2975</v>
      </c>
      <c r="E959" s="22">
        <v>308307</v>
      </c>
      <c r="F959" s="23" t="s">
        <v>2976</v>
      </c>
      <c r="G959" s="66" t="s">
        <v>2977</v>
      </c>
      <c r="H959" s="24">
        <v>710035349</v>
      </c>
      <c r="I959" s="25">
        <v>308307</v>
      </c>
      <c r="J959" s="23" t="s">
        <v>54</v>
      </c>
      <c r="K959" s="26" t="s">
        <v>1889</v>
      </c>
      <c r="L959" s="23" t="s">
        <v>2978</v>
      </c>
      <c r="M959" s="27">
        <v>94901</v>
      </c>
      <c r="N959" s="23" t="s">
        <v>2979</v>
      </c>
      <c r="O959" s="23" t="s">
        <v>3004</v>
      </c>
      <c r="P959" s="28">
        <v>500011</v>
      </c>
      <c r="Q959" s="21" t="s">
        <v>51</v>
      </c>
      <c r="R959" s="46">
        <v>28</v>
      </c>
      <c r="S959" s="46">
        <v>0</v>
      </c>
      <c r="T959" s="46">
        <f t="shared" si="283"/>
        <v>28</v>
      </c>
      <c r="U959" s="68">
        <v>95.96</v>
      </c>
      <c r="V959" s="69">
        <f t="shared" si="268"/>
        <v>14.393999999999998</v>
      </c>
      <c r="W959" s="46">
        <f t="shared" si="276"/>
        <v>4836</v>
      </c>
      <c r="X959" s="46"/>
      <c r="Y959" s="45">
        <v>0</v>
      </c>
      <c r="Z959" s="45">
        <v>0</v>
      </c>
      <c r="AA959" s="45">
        <f t="shared" si="284"/>
        <v>0</v>
      </c>
      <c r="AB959" s="46">
        <f t="shared" si="285"/>
        <v>28</v>
      </c>
      <c r="AC959" s="46">
        <f t="shared" si="286"/>
        <v>0</v>
      </c>
      <c r="AD959" s="46">
        <f t="shared" si="277"/>
        <v>28</v>
      </c>
      <c r="AE959" s="68">
        <v>95.96</v>
      </c>
      <c r="AF959" s="69">
        <f t="shared" si="269"/>
        <v>14.393999999999998</v>
      </c>
      <c r="AG959" s="46">
        <f t="shared" si="278"/>
        <v>4836</v>
      </c>
      <c r="AH959" s="46">
        <f t="shared" si="270"/>
        <v>0</v>
      </c>
      <c r="AI959" s="45">
        <f>VLOOKUP(H959,'[1]MŠ na kmeňovú školu V40'!$H$3:Y4038,18,0)</f>
        <v>29</v>
      </c>
      <c r="AJ959" s="45">
        <f>VLOOKUP(H959,'[1]MŠ na kmeňovú školu V40'!$H$3:AE4039,24,0)</f>
        <v>0</v>
      </c>
      <c r="AK959" s="45">
        <f t="shared" si="271"/>
        <v>29</v>
      </c>
      <c r="AL959" s="45">
        <v>98.08</v>
      </c>
      <c r="AM959" s="45">
        <f t="shared" si="272"/>
        <v>14.712</v>
      </c>
      <c r="AN959" s="84">
        <f t="shared" si="275"/>
        <v>4931</v>
      </c>
      <c r="AO959" s="46">
        <f t="shared" si="273"/>
        <v>95</v>
      </c>
      <c r="AP959" s="72"/>
      <c r="AQ959" s="46"/>
      <c r="AR959" s="46"/>
      <c r="AS959" s="46"/>
      <c r="AT959" s="46">
        <f t="shared" si="279"/>
        <v>0</v>
      </c>
      <c r="AU959" s="85">
        <f t="shared" si="280"/>
        <v>4931</v>
      </c>
      <c r="AV959" s="46">
        <f t="shared" si="281"/>
        <v>0</v>
      </c>
      <c r="AW959" s="46"/>
      <c r="AX959" s="86">
        <f t="shared" si="274"/>
        <v>4931</v>
      </c>
    </row>
    <row r="960" spans="1:50" s="56" customFormat="1" ht="13.5" customHeight="1" x14ac:dyDescent="0.25">
      <c r="A960" s="19" t="s">
        <v>1889</v>
      </c>
      <c r="B960" s="20" t="s">
        <v>42</v>
      </c>
      <c r="C960" s="21" t="s">
        <v>43</v>
      </c>
      <c r="D960" s="20" t="s">
        <v>2975</v>
      </c>
      <c r="E960" s="22">
        <v>308307</v>
      </c>
      <c r="F960" s="23" t="s">
        <v>2976</v>
      </c>
      <c r="G960" s="66" t="s">
        <v>2977</v>
      </c>
      <c r="H960" s="24">
        <v>710035330</v>
      </c>
      <c r="I960" s="25">
        <v>308307</v>
      </c>
      <c r="J960" s="23" t="s">
        <v>54</v>
      </c>
      <c r="K960" s="26" t="s">
        <v>1889</v>
      </c>
      <c r="L960" s="23" t="s">
        <v>2978</v>
      </c>
      <c r="M960" s="27">
        <v>94911</v>
      </c>
      <c r="N960" s="23" t="s">
        <v>2979</v>
      </c>
      <c r="O960" s="23" t="s">
        <v>3005</v>
      </c>
      <c r="P960" s="28">
        <v>500011</v>
      </c>
      <c r="Q960" s="21" t="s">
        <v>51</v>
      </c>
      <c r="R960" s="46">
        <v>28</v>
      </c>
      <c r="S960" s="46">
        <v>0</v>
      </c>
      <c r="T960" s="46">
        <f t="shared" si="283"/>
        <v>28</v>
      </c>
      <c r="U960" s="68">
        <v>95.96</v>
      </c>
      <c r="V960" s="69">
        <f t="shared" si="268"/>
        <v>14.393999999999998</v>
      </c>
      <c r="W960" s="46">
        <f t="shared" si="276"/>
        <v>4836</v>
      </c>
      <c r="X960" s="46"/>
      <c r="Y960" s="45">
        <v>0</v>
      </c>
      <c r="Z960" s="45">
        <v>0</v>
      </c>
      <c r="AA960" s="45">
        <f t="shared" si="284"/>
        <v>0</v>
      </c>
      <c r="AB960" s="46">
        <f t="shared" si="285"/>
        <v>28</v>
      </c>
      <c r="AC960" s="46">
        <f t="shared" si="286"/>
        <v>0</v>
      </c>
      <c r="AD960" s="46">
        <f t="shared" si="277"/>
        <v>28</v>
      </c>
      <c r="AE960" s="68">
        <v>95.96</v>
      </c>
      <c r="AF960" s="69">
        <f t="shared" si="269"/>
        <v>14.393999999999998</v>
      </c>
      <c r="AG960" s="46">
        <f t="shared" si="278"/>
        <v>4836</v>
      </c>
      <c r="AH960" s="46">
        <f t="shared" si="270"/>
        <v>0</v>
      </c>
      <c r="AI960" s="45">
        <f>VLOOKUP(H960,'[1]MŠ na kmeňovú školu V40'!$H$3:Y4039,18,0)</f>
        <v>28</v>
      </c>
      <c r="AJ960" s="45">
        <f>VLOOKUP(H960,'[1]MŠ na kmeňovú školu V40'!$H$3:AE4040,24,0)</f>
        <v>0</v>
      </c>
      <c r="AK960" s="45">
        <f t="shared" si="271"/>
        <v>28</v>
      </c>
      <c r="AL960" s="45">
        <v>98.08</v>
      </c>
      <c r="AM960" s="45">
        <f t="shared" si="272"/>
        <v>14.712</v>
      </c>
      <c r="AN960" s="84">
        <f t="shared" si="275"/>
        <v>4872</v>
      </c>
      <c r="AO960" s="46">
        <f t="shared" si="273"/>
        <v>36</v>
      </c>
      <c r="AP960" s="72"/>
      <c r="AQ960" s="46"/>
      <c r="AR960" s="46"/>
      <c r="AS960" s="46"/>
      <c r="AT960" s="46">
        <f t="shared" si="279"/>
        <v>0</v>
      </c>
      <c r="AU960" s="85">
        <f t="shared" si="280"/>
        <v>4872</v>
      </c>
      <c r="AV960" s="46">
        <f t="shared" si="281"/>
        <v>0</v>
      </c>
      <c r="AW960" s="46"/>
      <c r="AX960" s="86">
        <f t="shared" si="274"/>
        <v>4872</v>
      </c>
    </row>
    <row r="961" spans="1:50" s="56" customFormat="1" ht="13.5" customHeight="1" x14ac:dyDescent="0.25">
      <c r="A961" s="19" t="s">
        <v>1889</v>
      </c>
      <c r="B961" s="20" t="s">
        <v>42</v>
      </c>
      <c r="C961" s="21" t="s">
        <v>43</v>
      </c>
      <c r="D961" s="20" t="s">
        <v>2975</v>
      </c>
      <c r="E961" s="22">
        <v>308307</v>
      </c>
      <c r="F961" s="23" t="s">
        <v>2976</v>
      </c>
      <c r="G961" s="66" t="s">
        <v>2977</v>
      </c>
      <c r="H961" s="24">
        <v>710035314</v>
      </c>
      <c r="I961" s="25">
        <v>308307</v>
      </c>
      <c r="J961" s="23" t="s">
        <v>54</v>
      </c>
      <c r="K961" s="26" t="s">
        <v>1889</v>
      </c>
      <c r="L961" s="23" t="s">
        <v>2978</v>
      </c>
      <c r="M961" s="27">
        <v>94901</v>
      </c>
      <c r="N961" s="23" t="s">
        <v>2979</v>
      </c>
      <c r="O961" s="23" t="s">
        <v>3006</v>
      </c>
      <c r="P961" s="28">
        <v>500011</v>
      </c>
      <c r="Q961" s="21" t="s">
        <v>51</v>
      </c>
      <c r="R961" s="46">
        <v>32</v>
      </c>
      <c r="S961" s="46">
        <v>0</v>
      </c>
      <c r="T961" s="46">
        <f t="shared" si="283"/>
        <v>32</v>
      </c>
      <c r="U961" s="68">
        <v>95.96</v>
      </c>
      <c r="V961" s="69">
        <f t="shared" si="268"/>
        <v>14.393999999999998</v>
      </c>
      <c r="W961" s="46">
        <f t="shared" si="276"/>
        <v>5527</v>
      </c>
      <c r="X961" s="46"/>
      <c r="Y961" s="45">
        <v>0</v>
      </c>
      <c r="Z961" s="45">
        <v>0</v>
      </c>
      <c r="AA961" s="45">
        <f t="shared" si="284"/>
        <v>0</v>
      </c>
      <c r="AB961" s="46">
        <f t="shared" si="285"/>
        <v>32</v>
      </c>
      <c r="AC961" s="46">
        <f t="shared" si="286"/>
        <v>0</v>
      </c>
      <c r="AD961" s="46">
        <f t="shared" si="277"/>
        <v>32</v>
      </c>
      <c r="AE961" s="68">
        <v>95.96</v>
      </c>
      <c r="AF961" s="69">
        <f t="shared" si="269"/>
        <v>14.393999999999998</v>
      </c>
      <c r="AG961" s="46">
        <f t="shared" si="278"/>
        <v>5527</v>
      </c>
      <c r="AH961" s="46">
        <f t="shared" si="270"/>
        <v>0</v>
      </c>
      <c r="AI961" s="45">
        <f>VLOOKUP(H961,'[1]MŠ na kmeňovú školu V40'!$H$3:Y4040,18,0)</f>
        <v>28</v>
      </c>
      <c r="AJ961" s="45">
        <f>VLOOKUP(H961,'[1]MŠ na kmeňovú školu V40'!$H$3:AE4041,24,0)</f>
        <v>0</v>
      </c>
      <c r="AK961" s="45">
        <f t="shared" si="271"/>
        <v>28</v>
      </c>
      <c r="AL961" s="45">
        <v>98.08</v>
      </c>
      <c r="AM961" s="45">
        <f t="shared" si="272"/>
        <v>14.712</v>
      </c>
      <c r="AN961" s="84">
        <f t="shared" si="275"/>
        <v>5333</v>
      </c>
      <c r="AO961" s="46">
        <f t="shared" si="273"/>
        <v>-194</v>
      </c>
      <c r="AP961" s="72"/>
      <c r="AQ961" s="46"/>
      <c r="AR961" s="46"/>
      <c r="AS961" s="46"/>
      <c r="AT961" s="46">
        <f t="shared" si="279"/>
        <v>0</v>
      </c>
      <c r="AU961" s="85">
        <f t="shared" si="280"/>
        <v>5333</v>
      </c>
      <c r="AV961" s="46">
        <f t="shared" si="281"/>
        <v>0</v>
      </c>
      <c r="AW961" s="46"/>
      <c r="AX961" s="86">
        <f t="shared" si="274"/>
        <v>5333</v>
      </c>
    </row>
    <row r="962" spans="1:50" s="56" customFormat="1" ht="13.5" customHeight="1" x14ac:dyDescent="0.25">
      <c r="A962" s="19" t="s">
        <v>1889</v>
      </c>
      <c r="B962" s="20" t="s">
        <v>42</v>
      </c>
      <c r="C962" s="21" t="s">
        <v>43</v>
      </c>
      <c r="D962" s="20" t="s">
        <v>2975</v>
      </c>
      <c r="E962" s="22">
        <v>308307</v>
      </c>
      <c r="F962" s="23" t="s">
        <v>2976</v>
      </c>
      <c r="G962" s="66" t="s">
        <v>2977</v>
      </c>
      <c r="H962" s="24">
        <v>710035276</v>
      </c>
      <c r="I962" s="25">
        <v>308307</v>
      </c>
      <c r="J962" s="23" t="s">
        <v>54</v>
      </c>
      <c r="K962" s="26" t="s">
        <v>1889</v>
      </c>
      <c r="L962" s="23" t="s">
        <v>2978</v>
      </c>
      <c r="M962" s="27">
        <v>94901</v>
      </c>
      <c r="N962" s="23" t="s">
        <v>2979</v>
      </c>
      <c r="O962" s="23" t="s">
        <v>3007</v>
      </c>
      <c r="P962" s="28">
        <v>500011</v>
      </c>
      <c r="Q962" s="21" t="s">
        <v>51</v>
      </c>
      <c r="R962" s="46">
        <v>52</v>
      </c>
      <c r="S962" s="46">
        <v>0</v>
      </c>
      <c r="T962" s="46">
        <f t="shared" si="283"/>
        <v>52</v>
      </c>
      <c r="U962" s="68">
        <v>95.96</v>
      </c>
      <c r="V962" s="69">
        <f t="shared" ref="V962:V1025" si="287">+U962*15%</f>
        <v>14.393999999999998</v>
      </c>
      <c r="W962" s="46">
        <f t="shared" si="276"/>
        <v>8982</v>
      </c>
      <c r="X962" s="46"/>
      <c r="Y962" s="45">
        <v>0</v>
      </c>
      <c r="Z962" s="45">
        <v>0</v>
      </c>
      <c r="AA962" s="45">
        <f t="shared" si="284"/>
        <v>0</v>
      </c>
      <c r="AB962" s="46">
        <f t="shared" si="285"/>
        <v>52</v>
      </c>
      <c r="AC962" s="46">
        <f t="shared" si="286"/>
        <v>0</v>
      </c>
      <c r="AD962" s="46">
        <f t="shared" si="277"/>
        <v>52</v>
      </c>
      <c r="AE962" s="68">
        <v>95.96</v>
      </c>
      <c r="AF962" s="69">
        <f t="shared" ref="AF962:AF1025" si="288">+AE962*15%</f>
        <v>14.393999999999998</v>
      </c>
      <c r="AG962" s="46">
        <f t="shared" si="278"/>
        <v>8982</v>
      </c>
      <c r="AH962" s="46">
        <f t="shared" ref="AH962:AH1025" si="289">+AG962-W962</f>
        <v>0</v>
      </c>
      <c r="AI962" s="45">
        <f>VLOOKUP(H962,'[1]MŠ na kmeňovú školu V40'!$H$3:Y4041,18,0)</f>
        <v>45</v>
      </c>
      <c r="AJ962" s="45">
        <f>VLOOKUP(H962,'[1]MŠ na kmeňovú školu V40'!$H$3:AE4042,24,0)</f>
        <v>0</v>
      </c>
      <c r="AK962" s="45">
        <f t="shared" ref="AK962:AK1025" si="290">+AI962+AJ962</f>
        <v>45</v>
      </c>
      <c r="AL962" s="45">
        <v>98.08</v>
      </c>
      <c r="AM962" s="45">
        <f t="shared" ref="AM962:AM1025" si="291">+AL962*15%</f>
        <v>14.712</v>
      </c>
      <c r="AN962" s="84">
        <f t="shared" si="275"/>
        <v>8636</v>
      </c>
      <c r="AO962" s="46">
        <f t="shared" ref="AO962:AO1025" si="292">+AN962-AG962</f>
        <v>-346</v>
      </c>
      <c r="AP962" s="72"/>
      <c r="AQ962" s="46"/>
      <c r="AR962" s="46"/>
      <c r="AS962" s="46"/>
      <c r="AT962" s="46">
        <f t="shared" si="279"/>
        <v>0</v>
      </c>
      <c r="AU962" s="85">
        <f t="shared" si="280"/>
        <v>8636</v>
      </c>
      <c r="AV962" s="46">
        <f t="shared" si="281"/>
        <v>0</v>
      </c>
      <c r="AW962" s="46"/>
      <c r="AX962" s="86">
        <f t="shared" ref="AX962:AX1025" si="293">+AT962+AN962</f>
        <v>8636</v>
      </c>
    </row>
    <row r="963" spans="1:50" s="56" customFormat="1" ht="13.5" customHeight="1" x14ac:dyDescent="0.25">
      <c r="A963" s="19" t="s">
        <v>1889</v>
      </c>
      <c r="B963" s="20" t="s">
        <v>42</v>
      </c>
      <c r="C963" s="21" t="s">
        <v>43</v>
      </c>
      <c r="D963" s="20" t="s">
        <v>2975</v>
      </c>
      <c r="E963" s="22">
        <v>308307</v>
      </c>
      <c r="F963" s="23" t="s">
        <v>2976</v>
      </c>
      <c r="G963" s="66" t="s">
        <v>2977</v>
      </c>
      <c r="H963" s="24">
        <v>710006640</v>
      </c>
      <c r="I963" s="25">
        <v>308307</v>
      </c>
      <c r="J963" s="23" t="s">
        <v>54</v>
      </c>
      <c r="K963" s="26" t="s">
        <v>1889</v>
      </c>
      <c r="L963" s="23" t="s">
        <v>2978</v>
      </c>
      <c r="M963" s="27">
        <v>94907</v>
      </c>
      <c r="N963" s="23" t="s">
        <v>2979</v>
      </c>
      <c r="O963" s="23" t="s">
        <v>3008</v>
      </c>
      <c r="P963" s="28">
        <v>500011</v>
      </c>
      <c r="Q963" s="21" t="s">
        <v>51</v>
      </c>
      <c r="R963" s="46">
        <v>32</v>
      </c>
      <c r="S963" s="46">
        <v>0</v>
      </c>
      <c r="T963" s="46">
        <f t="shared" si="283"/>
        <v>32</v>
      </c>
      <c r="U963" s="68">
        <v>95.96</v>
      </c>
      <c r="V963" s="69">
        <f t="shared" si="287"/>
        <v>14.393999999999998</v>
      </c>
      <c r="W963" s="46">
        <f t="shared" si="276"/>
        <v>5527</v>
      </c>
      <c r="X963" s="46"/>
      <c r="Y963" s="45">
        <v>0</v>
      </c>
      <c r="Z963" s="45">
        <v>0</v>
      </c>
      <c r="AA963" s="45">
        <f t="shared" si="284"/>
        <v>0</v>
      </c>
      <c r="AB963" s="46">
        <f t="shared" si="285"/>
        <v>32</v>
      </c>
      <c r="AC963" s="46">
        <f t="shared" si="286"/>
        <v>0</v>
      </c>
      <c r="AD963" s="46">
        <f t="shared" si="277"/>
        <v>32</v>
      </c>
      <c r="AE963" s="68">
        <v>95.96</v>
      </c>
      <c r="AF963" s="69">
        <f t="shared" si="288"/>
        <v>14.393999999999998</v>
      </c>
      <c r="AG963" s="46">
        <f t="shared" si="278"/>
        <v>5527</v>
      </c>
      <c r="AH963" s="46">
        <f t="shared" si="289"/>
        <v>0</v>
      </c>
      <c r="AI963" s="45">
        <f>VLOOKUP(H963,'[1]MŠ na kmeňovú školu V40'!$H$3:Y4042,18,0)</f>
        <v>25</v>
      </c>
      <c r="AJ963" s="45">
        <f>VLOOKUP(H963,'[1]MŠ na kmeňovú školu V40'!$H$3:AE4043,24,0)</f>
        <v>0</v>
      </c>
      <c r="AK963" s="45">
        <f t="shared" si="290"/>
        <v>25</v>
      </c>
      <c r="AL963" s="45">
        <v>98.08</v>
      </c>
      <c r="AM963" s="45">
        <f t="shared" si="291"/>
        <v>14.712</v>
      </c>
      <c r="AN963" s="84">
        <f t="shared" si="275"/>
        <v>5156</v>
      </c>
      <c r="AO963" s="46">
        <f t="shared" si="292"/>
        <v>-371</v>
      </c>
      <c r="AP963" s="72"/>
      <c r="AQ963" s="46"/>
      <c r="AR963" s="46"/>
      <c r="AS963" s="46"/>
      <c r="AT963" s="46">
        <f t="shared" si="279"/>
        <v>0</v>
      </c>
      <c r="AU963" s="85">
        <f t="shared" si="280"/>
        <v>5156</v>
      </c>
      <c r="AV963" s="46">
        <f t="shared" si="281"/>
        <v>0</v>
      </c>
      <c r="AW963" s="46"/>
      <c r="AX963" s="86">
        <f t="shared" si="293"/>
        <v>5156</v>
      </c>
    </row>
    <row r="964" spans="1:50" s="56" customFormat="1" ht="13.5" customHeight="1" x14ac:dyDescent="0.25">
      <c r="A964" s="19" t="s">
        <v>1889</v>
      </c>
      <c r="B964" s="20" t="s">
        <v>42</v>
      </c>
      <c r="C964" s="21" t="s">
        <v>43</v>
      </c>
      <c r="D964" s="20" t="s">
        <v>2975</v>
      </c>
      <c r="E964" s="22">
        <v>308307</v>
      </c>
      <c r="F964" s="23" t="s">
        <v>2976</v>
      </c>
      <c r="G964" s="66" t="s">
        <v>2977</v>
      </c>
      <c r="H964" s="24">
        <v>710006438</v>
      </c>
      <c r="I964" s="25">
        <v>308307</v>
      </c>
      <c r="J964" s="23" t="s">
        <v>54</v>
      </c>
      <c r="K964" s="26" t="s">
        <v>1889</v>
      </c>
      <c r="L964" s="23" t="s">
        <v>2978</v>
      </c>
      <c r="M964" s="27">
        <v>94901</v>
      </c>
      <c r="N964" s="23" t="s">
        <v>2979</v>
      </c>
      <c r="O964" s="23" t="s">
        <v>3009</v>
      </c>
      <c r="P964" s="28">
        <v>500011</v>
      </c>
      <c r="Q964" s="21" t="s">
        <v>51</v>
      </c>
      <c r="R964" s="46">
        <v>19</v>
      </c>
      <c r="S964" s="46">
        <v>0</v>
      </c>
      <c r="T964" s="46">
        <f t="shared" si="283"/>
        <v>19</v>
      </c>
      <c r="U964" s="68">
        <v>95.96</v>
      </c>
      <c r="V964" s="69">
        <f t="shared" si="287"/>
        <v>14.393999999999998</v>
      </c>
      <c r="W964" s="46">
        <f t="shared" si="276"/>
        <v>3282</v>
      </c>
      <c r="X964" s="46"/>
      <c r="Y964" s="45">
        <v>0</v>
      </c>
      <c r="Z964" s="45">
        <v>0</v>
      </c>
      <c r="AA964" s="45">
        <f t="shared" si="284"/>
        <v>0</v>
      </c>
      <c r="AB964" s="46">
        <f t="shared" si="285"/>
        <v>19</v>
      </c>
      <c r="AC964" s="46">
        <f t="shared" si="286"/>
        <v>0</v>
      </c>
      <c r="AD964" s="46">
        <f t="shared" si="277"/>
        <v>19</v>
      </c>
      <c r="AE964" s="68">
        <v>95.96</v>
      </c>
      <c r="AF964" s="69">
        <f t="shared" si="288"/>
        <v>14.393999999999998</v>
      </c>
      <c r="AG964" s="46">
        <f t="shared" si="278"/>
        <v>3282</v>
      </c>
      <c r="AH964" s="46">
        <f t="shared" si="289"/>
        <v>0</v>
      </c>
      <c r="AI964" s="45">
        <f>VLOOKUP(H964,'[1]MŠ na kmeňovú školu V40'!$H$3:Y4043,18,0)</f>
        <v>24</v>
      </c>
      <c r="AJ964" s="45">
        <f>VLOOKUP(H964,'[1]MŠ na kmeňovú školu V40'!$H$3:AE4044,24,0)</f>
        <v>0</v>
      </c>
      <c r="AK964" s="45">
        <f t="shared" si="290"/>
        <v>24</v>
      </c>
      <c r="AL964" s="45">
        <v>98.08</v>
      </c>
      <c r="AM964" s="45">
        <f t="shared" si="291"/>
        <v>14.712</v>
      </c>
      <c r="AN964" s="84">
        <f t="shared" si="275"/>
        <v>3600</v>
      </c>
      <c r="AO964" s="46">
        <f t="shared" si="292"/>
        <v>318</v>
      </c>
      <c r="AP964" s="72"/>
      <c r="AQ964" s="46"/>
      <c r="AR964" s="46"/>
      <c r="AS964" s="46"/>
      <c r="AT964" s="46">
        <f t="shared" si="279"/>
        <v>0</v>
      </c>
      <c r="AU964" s="85">
        <f t="shared" si="280"/>
        <v>3600</v>
      </c>
      <c r="AV964" s="46">
        <f t="shared" si="281"/>
        <v>0</v>
      </c>
      <c r="AW964" s="46"/>
      <c r="AX964" s="86">
        <f t="shared" si="293"/>
        <v>3600</v>
      </c>
    </row>
    <row r="965" spans="1:50" s="56" customFormat="1" ht="13.5" customHeight="1" x14ac:dyDescent="0.25">
      <c r="A965" s="41" t="s">
        <v>1889</v>
      </c>
      <c r="B965" s="41" t="s">
        <v>42</v>
      </c>
      <c r="C965" s="21" t="s">
        <v>43</v>
      </c>
      <c r="D965" s="41" t="s">
        <v>2975</v>
      </c>
      <c r="E965" s="70">
        <v>308307</v>
      </c>
      <c r="F965" s="41" t="s">
        <v>2976</v>
      </c>
      <c r="G965" s="23" t="s">
        <v>2977</v>
      </c>
      <c r="H965" s="35">
        <v>710278179</v>
      </c>
      <c r="I965" s="35">
        <v>308307</v>
      </c>
      <c r="J965" s="41" t="s">
        <v>54</v>
      </c>
      <c r="K965" s="26" t="s">
        <v>1889</v>
      </c>
      <c r="L965" s="23" t="s">
        <v>2979</v>
      </c>
      <c r="M965" s="27" t="s">
        <v>3010</v>
      </c>
      <c r="N965" s="23" t="s">
        <v>2979</v>
      </c>
      <c r="O965" s="23" t="s">
        <v>3011</v>
      </c>
      <c r="P965" s="28"/>
      <c r="Q965" s="21"/>
      <c r="R965" s="46">
        <v>0</v>
      </c>
      <c r="S965" s="46">
        <v>0</v>
      </c>
      <c r="T965" s="46">
        <f t="shared" si="283"/>
        <v>0</v>
      </c>
      <c r="U965" s="68">
        <v>95.96</v>
      </c>
      <c r="V965" s="69">
        <f t="shared" si="287"/>
        <v>14.393999999999998</v>
      </c>
      <c r="W965" s="46">
        <f t="shared" si="276"/>
        <v>0</v>
      </c>
      <c r="X965" s="46"/>
      <c r="Y965" s="45">
        <v>0</v>
      </c>
      <c r="Z965" s="45">
        <v>0</v>
      </c>
      <c r="AA965" s="45">
        <f t="shared" si="284"/>
        <v>0</v>
      </c>
      <c r="AB965" s="46">
        <f t="shared" si="285"/>
        <v>0</v>
      </c>
      <c r="AC965" s="46">
        <f t="shared" si="286"/>
        <v>0</v>
      </c>
      <c r="AD965" s="46">
        <f t="shared" si="277"/>
        <v>0</v>
      </c>
      <c r="AE965" s="68">
        <v>95.96</v>
      </c>
      <c r="AF965" s="69">
        <f t="shared" si="288"/>
        <v>14.393999999999998</v>
      </c>
      <c r="AG965" s="46">
        <f t="shared" si="278"/>
        <v>0</v>
      </c>
      <c r="AH965" s="46">
        <f t="shared" si="289"/>
        <v>0</v>
      </c>
      <c r="AI965" s="45">
        <f>VLOOKUP(H965,'[1]MŠ na kmeňovú školu V40'!$H$3:Y6325,18,0)</f>
        <v>10</v>
      </c>
      <c r="AJ965" s="45">
        <f>VLOOKUP(H965,'[1]MŠ na kmeňovú školu V40'!$H$3:AE6326,24,0)</f>
        <v>0</v>
      </c>
      <c r="AK965" s="45">
        <f t="shared" si="290"/>
        <v>10</v>
      </c>
      <c r="AL965" s="45">
        <v>98.08</v>
      </c>
      <c r="AM965" s="45">
        <f t="shared" si="291"/>
        <v>14.712</v>
      </c>
      <c r="AN965" s="84">
        <f t="shared" si="275"/>
        <v>588</v>
      </c>
      <c r="AO965" s="46">
        <f t="shared" si="292"/>
        <v>588</v>
      </c>
      <c r="AP965" s="72"/>
      <c r="AQ965" s="46"/>
      <c r="AR965" s="46"/>
      <c r="AS965" s="46"/>
      <c r="AT965" s="46">
        <f t="shared" si="279"/>
        <v>0</v>
      </c>
      <c r="AU965" s="85">
        <f t="shared" si="280"/>
        <v>588</v>
      </c>
      <c r="AV965" s="46">
        <f t="shared" si="281"/>
        <v>0</v>
      </c>
      <c r="AW965" s="46"/>
      <c r="AX965" s="86">
        <f t="shared" si="293"/>
        <v>588</v>
      </c>
    </row>
    <row r="966" spans="1:50" s="56" customFormat="1" ht="13.5" customHeight="1" x14ac:dyDescent="0.25">
      <c r="A966" s="19" t="s">
        <v>1889</v>
      </c>
      <c r="B966" s="20" t="s">
        <v>42</v>
      </c>
      <c r="C966" s="21" t="s">
        <v>43</v>
      </c>
      <c r="D966" s="20" t="s">
        <v>3012</v>
      </c>
      <c r="E966" s="22">
        <v>307726</v>
      </c>
      <c r="F966" s="23" t="s">
        <v>3013</v>
      </c>
      <c r="G966" s="66" t="s">
        <v>2977</v>
      </c>
      <c r="H966" s="24">
        <v>710221231</v>
      </c>
      <c r="I966" s="25">
        <v>37865510</v>
      </c>
      <c r="J966" s="23" t="s">
        <v>113</v>
      </c>
      <c r="K966" s="26" t="s">
        <v>1889</v>
      </c>
      <c r="L966" s="23" t="s">
        <v>2978</v>
      </c>
      <c r="M966" s="27">
        <v>95122</v>
      </c>
      <c r="N966" s="23" t="s">
        <v>3014</v>
      </c>
      <c r="O966" s="23" t="s">
        <v>3015</v>
      </c>
      <c r="P966" s="28">
        <v>500020</v>
      </c>
      <c r="Q966" s="21" t="s">
        <v>51</v>
      </c>
      <c r="R966" s="46">
        <v>14</v>
      </c>
      <c r="S966" s="46">
        <v>0</v>
      </c>
      <c r="T966" s="46">
        <f t="shared" si="283"/>
        <v>14</v>
      </c>
      <c r="U966" s="68">
        <v>95.96</v>
      </c>
      <c r="V966" s="69">
        <f t="shared" si="287"/>
        <v>14.393999999999998</v>
      </c>
      <c r="W966" s="46">
        <f t="shared" si="276"/>
        <v>2418</v>
      </c>
      <c r="X966" s="46"/>
      <c r="Y966" s="45">
        <v>0</v>
      </c>
      <c r="Z966" s="45">
        <v>0</v>
      </c>
      <c r="AA966" s="45">
        <f t="shared" si="284"/>
        <v>0</v>
      </c>
      <c r="AB966" s="46">
        <f t="shared" si="285"/>
        <v>14</v>
      </c>
      <c r="AC966" s="46">
        <f t="shared" si="286"/>
        <v>0</v>
      </c>
      <c r="AD966" s="46">
        <f t="shared" si="277"/>
        <v>14</v>
      </c>
      <c r="AE966" s="68">
        <v>95.96</v>
      </c>
      <c r="AF966" s="69">
        <f t="shared" si="288"/>
        <v>14.393999999999998</v>
      </c>
      <c r="AG966" s="46">
        <f t="shared" si="278"/>
        <v>2418</v>
      </c>
      <c r="AH966" s="46">
        <f t="shared" si="289"/>
        <v>0</v>
      </c>
      <c r="AI966" s="45">
        <f>VLOOKUP(H966,'[1]MŠ na kmeňovú školu V40'!$H$3:Y4044,18,0)</f>
        <v>15</v>
      </c>
      <c r="AJ966" s="45">
        <f>VLOOKUP(H966,'[1]MŠ na kmeňovú školu V40'!$H$3:AE4045,24,0)</f>
        <v>0</v>
      </c>
      <c r="AK966" s="45">
        <f t="shared" si="290"/>
        <v>15</v>
      </c>
      <c r="AL966" s="45">
        <v>98.08</v>
      </c>
      <c r="AM966" s="45">
        <f t="shared" si="291"/>
        <v>14.712</v>
      </c>
      <c r="AN966" s="84">
        <f t="shared" si="275"/>
        <v>2495</v>
      </c>
      <c r="AO966" s="46">
        <f t="shared" si="292"/>
        <v>77</v>
      </c>
      <c r="AP966" s="72"/>
      <c r="AQ966" s="46"/>
      <c r="AR966" s="46"/>
      <c r="AS966" s="46"/>
      <c r="AT966" s="46">
        <f t="shared" si="279"/>
        <v>0</v>
      </c>
      <c r="AU966" s="85">
        <f t="shared" si="280"/>
        <v>2495</v>
      </c>
      <c r="AV966" s="46">
        <f t="shared" si="281"/>
        <v>0</v>
      </c>
      <c r="AW966" s="46"/>
      <c r="AX966" s="86">
        <f t="shared" si="293"/>
        <v>2495</v>
      </c>
    </row>
    <row r="967" spans="1:50" s="56" customFormat="1" ht="13.5" customHeight="1" x14ac:dyDescent="0.25">
      <c r="A967" s="19" t="s">
        <v>1889</v>
      </c>
      <c r="B967" s="20" t="s">
        <v>42</v>
      </c>
      <c r="C967" s="21" t="s">
        <v>43</v>
      </c>
      <c r="D967" s="20" t="s">
        <v>3016</v>
      </c>
      <c r="E967" s="22">
        <v>307742</v>
      </c>
      <c r="F967" s="23" t="s">
        <v>3017</v>
      </c>
      <c r="G967" s="66" t="s">
        <v>2977</v>
      </c>
      <c r="H967" s="24">
        <v>710005946</v>
      </c>
      <c r="I967" s="25">
        <v>307742</v>
      </c>
      <c r="J967" s="23" t="s">
        <v>54</v>
      </c>
      <c r="K967" s="26" t="s">
        <v>1889</v>
      </c>
      <c r="L967" s="23" t="s">
        <v>2978</v>
      </c>
      <c r="M967" s="27">
        <v>95134</v>
      </c>
      <c r="N967" s="23" t="s">
        <v>3018</v>
      </c>
      <c r="O967" s="23" t="s">
        <v>3019</v>
      </c>
      <c r="P967" s="28">
        <v>500046</v>
      </c>
      <c r="Q967" s="21" t="s">
        <v>51</v>
      </c>
      <c r="R967" s="46">
        <v>6</v>
      </c>
      <c r="S967" s="46">
        <v>1</v>
      </c>
      <c r="T967" s="46">
        <f t="shared" si="283"/>
        <v>7</v>
      </c>
      <c r="U967" s="68">
        <v>95.96</v>
      </c>
      <c r="V967" s="69">
        <f t="shared" si="287"/>
        <v>14.393999999999998</v>
      </c>
      <c r="W967" s="46">
        <f t="shared" si="276"/>
        <v>1209</v>
      </c>
      <c r="X967" s="46"/>
      <c r="Y967" s="45">
        <v>0</v>
      </c>
      <c r="Z967" s="45">
        <v>0</v>
      </c>
      <c r="AA967" s="45">
        <f t="shared" si="284"/>
        <v>0</v>
      </c>
      <c r="AB967" s="46">
        <f t="shared" si="285"/>
        <v>6</v>
      </c>
      <c r="AC967" s="46">
        <f t="shared" si="286"/>
        <v>1</v>
      </c>
      <c r="AD967" s="46">
        <f t="shared" si="277"/>
        <v>7</v>
      </c>
      <c r="AE967" s="68">
        <v>95.96</v>
      </c>
      <c r="AF967" s="69">
        <f t="shared" si="288"/>
        <v>14.393999999999998</v>
      </c>
      <c r="AG967" s="46">
        <f t="shared" si="278"/>
        <v>1209</v>
      </c>
      <c r="AH967" s="46">
        <f t="shared" si="289"/>
        <v>0</v>
      </c>
      <c r="AI967" s="45">
        <f>VLOOKUP(H967,'[1]MŠ na kmeňovú školu V40'!$H$3:Y4045,18,0)</f>
        <v>8</v>
      </c>
      <c r="AJ967" s="45">
        <f>VLOOKUP(H967,'[1]MŠ na kmeňovú školu V40'!$H$3:AE4046,24,0)</f>
        <v>1</v>
      </c>
      <c r="AK967" s="45">
        <f t="shared" si="290"/>
        <v>9</v>
      </c>
      <c r="AL967" s="45">
        <v>98.08</v>
      </c>
      <c r="AM967" s="45">
        <f t="shared" si="291"/>
        <v>14.712</v>
      </c>
      <c r="AN967" s="84">
        <f t="shared" si="275"/>
        <v>1336</v>
      </c>
      <c r="AO967" s="46">
        <f t="shared" si="292"/>
        <v>127</v>
      </c>
      <c r="AP967" s="72"/>
      <c r="AQ967" s="46"/>
      <c r="AR967" s="46"/>
      <c r="AS967" s="46"/>
      <c r="AT967" s="46">
        <f t="shared" si="279"/>
        <v>0</v>
      </c>
      <c r="AU967" s="85">
        <f t="shared" si="280"/>
        <v>1336</v>
      </c>
      <c r="AV967" s="46">
        <f t="shared" si="281"/>
        <v>0</v>
      </c>
      <c r="AW967" s="46"/>
      <c r="AX967" s="86">
        <f t="shared" si="293"/>
        <v>1336</v>
      </c>
    </row>
    <row r="968" spans="1:50" s="56" customFormat="1" ht="13.5" customHeight="1" x14ac:dyDescent="0.25">
      <c r="A968" s="19" t="s">
        <v>1889</v>
      </c>
      <c r="B968" s="20" t="s">
        <v>42</v>
      </c>
      <c r="C968" s="21" t="s">
        <v>43</v>
      </c>
      <c r="D968" s="20" t="s">
        <v>3020</v>
      </c>
      <c r="E968" s="22">
        <v>307769</v>
      </c>
      <c r="F968" s="23" t="s">
        <v>3021</v>
      </c>
      <c r="G968" s="66" t="s">
        <v>2977</v>
      </c>
      <c r="H968" s="24">
        <v>710005962</v>
      </c>
      <c r="I968" s="25">
        <v>307769</v>
      </c>
      <c r="J968" s="23" t="s">
        <v>54</v>
      </c>
      <c r="K968" s="26" t="s">
        <v>1889</v>
      </c>
      <c r="L968" s="23" t="s">
        <v>3022</v>
      </c>
      <c r="M968" s="27">
        <v>95175</v>
      </c>
      <c r="N968" s="23" t="s">
        <v>3023</v>
      </c>
      <c r="O968" s="23" t="s">
        <v>3024</v>
      </c>
      <c r="P968" s="28">
        <v>500062</v>
      </c>
      <c r="Q968" s="21" t="s">
        <v>51</v>
      </c>
      <c r="R968" s="46">
        <v>7</v>
      </c>
      <c r="S968" s="46">
        <v>0</v>
      </c>
      <c r="T968" s="46">
        <f t="shared" si="283"/>
        <v>7</v>
      </c>
      <c r="U968" s="68">
        <v>95.96</v>
      </c>
      <c r="V968" s="69">
        <f t="shared" si="287"/>
        <v>14.393999999999998</v>
      </c>
      <c r="W968" s="46">
        <f t="shared" si="276"/>
        <v>1209</v>
      </c>
      <c r="X968" s="46"/>
      <c r="Y968" s="45">
        <v>0</v>
      </c>
      <c r="Z968" s="45">
        <v>0</v>
      </c>
      <c r="AA968" s="45">
        <f t="shared" si="284"/>
        <v>0</v>
      </c>
      <c r="AB968" s="46">
        <f t="shared" si="285"/>
        <v>7</v>
      </c>
      <c r="AC968" s="46">
        <f t="shared" si="286"/>
        <v>0</v>
      </c>
      <c r="AD968" s="46">
        <f t="shared" si="277"/>
        <v>7</v>
      </c>
      <c r="AE968" s="68">
        <v>95.96</v>
      </c>
      <c r="AF968" s="69">
        <f t="shared" si="288"/>
        <v>14.393999999999998</v>
      </c>
      <c r="AG968" s="46">
        <f t="shared" si="278"/>
        <v>1209</v>
      </c>
      <c r="AH968" s="46">
        <f t="shared" si="289"/>
        <v>0</v>
      </c>
      <c r="AI968" s="45">
        <f>VLOOKUP(H968,'[1]MŠ na kmeňovú školu V40'!$H$3:Y4046,18,0)</f>
        <v>12</v>
      </c>
      <c r="AJ968" s="45">
        <f>VLOOKUP(H968,'[1]MŠ na kmeňovú školu V40'!$H$3:AE4047,24,0)</f>
        <v>0</v>
      </c>
      <c r="AK968" s="45">
        <f t="shared" si="290"/>
        <v>12</v>
      </c>
      <c r="AL968" s="45">
        <v>98.08</v>
      </c>
      <c r="AM968" s="45">
        <f t="shared" si="291"/>
        <v>14.712</v>
      </c>
      <c r="AN968" s="84">
        <f t="shared" si="275"/>
        <v>1512</v>
      </c>
      <c r="AO968" s="46">
        <f t="shared" si="292"/>
        <v>303</v>
      </c>
      <c r="AP968" s="72"/>
      <c r="AQ968" s="46"/>
      <c r="AR968" s="46"/>
      <c r="AS968" s="46"/>
      <c r="AT968" s="46">
        <f t="shared" si="279"/>
        <v>0</v>
      </c>
      <c r="AU968" s="85">
        <f t="shared" si="280"/>
        <v>1512</v>
      </c>
      <c r="AV968" s="46">
        <f t="shared" si="281"/>
        <v>0</v>
      </c>
      <c r="AW968" s="46"/>
      <c r="AX968" s="86">
        <f t="shared" si="293"/>
        <v>1512</v>
      </c>
    </row>
    <row r="969" spans="1:50" s="56" customFormat="1" ht="13.5" customHeight="1" x14ac:dyDescent="0.25">
      <c r="A969" s="19" t="s">
        <v>1889</v>
      </c>
      <c r="B969" s="20" t="s">
        <v>42</v>
      </c>
      <c r="C969" s="21" t="s">
        <v>43</v>
      </c>
      <c r="D969" s="20" t="s">
        <v>3020</v>
      </c>
      <c r="E969" s="22">
        <v>307769</v>
      </c>
      <c r="F969" s="23" t="s">
        <v>3021</v>
      </c>
      <c r="G969" s="66" t="s">
        <v>2977</v>
      </c>
      <c r="H969" s="24">
        <v>710005954</v>
      </c>
      <c r="I969" s="25">
        <v>307769</v>
      </c>
      <c r="J969" s="23" t="s">
        <v>54</v>
      </c>
      <c r="K969" s="26" t="s">
        <v>1889</v>
      </c>
      <c r="L969" s="23" t="s">
        <v>3022</v>
      </c>
      <c r="M969" s="27">
        <v>95175</v>
      </c>
      <c r="N969" s="23" t="s">
        <v>3023</v>
      </c>
      <c r="O969" s="23" t="s">
        <v>3025</v>
      </c>
      <c r="P969" s="28">
        <v>500062</v>
      </c>
      <c r="Q969" s="21" t="s">
        <v>51</v>
      </c>
      <c r="R969" s="46">
        <v>3</v>
      </c>
      <c r="S969" s="46">
        <v>0</v>
      </c>
      <c r="T969" s="46">
        <f t="shared" si="283"/>
        <v>3</v>
      </c>
      <c r="U969" s="68">
        <v>95.96</v>
      </c>
      <c r="V969" s="69">
        <f t="shared" si="287"/>
        <v>14.393999999999998</v>
      </c>
      <c r="W969" s="46">
        <f t="shared" si="276"/>
        <v>518</v>
      </c>
      <c r="X969" s="46"/>
      <c r="Y969" s="45">
        <v>0</v>
      </c>
      <c r="Z969" s="45">
        <v>0</v>
      </c>
      <c r="AA969" s="45">
        <f t="shared" si="284"/>
        <v>0</v>
      </c>
      <c r="AB969" s="46">
        <f t="shared" si="285"/>
        <v>3</v>
      </c>
      <c r="AC969" s="46">
        <f t="shared" si="286"/>
        <v>0</v>
      </c>
      <c r="AD969" s="46">
        <f t="shared" si="277"/>
        <v>3</v>
      </c>
      <c r="AE969" s="68">
        <v>95.96</v>
      </c>
      <c r="AF969" s="69">
        <f t="shared" si="288"/>
        <v>14.393999999999998</v>
      </c>
      <c r="AG969" s="46">
        <f t="shared" si="278"/>
        <v>518</v>
      </c>
      <c r="AH969" s="46">
        <f t="shared" si="289"/>
        <v>0</v>
      </c>
      <c r="AI969" s="45">
        <f>VLOOKUP(H969,'[1]MŠ na kmeňovú školu V40'!$H$3:Y4047,18,0)</f>
        <v>5</v>
      </c>
      <c r="AJ969" s="45">
        <f>VLOOKUP(H969,'[1]MŠ na kmeňovú školu V40'!$H$3:AE4048,24,0)</f>
        <v>0</v>
      </c>
      <c r="AK969" s="45">
        <f t="shared" si="290"/>
        <v>5</v>
      </c>
      <c r="AL969" s="45">
        <v>98.08</v>
      </c>
      <c r="AM969" s="45">
        <f t="shared" si="291"/>
        <v>14.712</v>
      </c>
      <c r="AN969" s="84">
        <f t="shared" si="275"/>
        <v>640</v>
      </c>
      <c r="AO969" s="46">
        <f t="shared" si="292"/>
        <v>122</v>
      </c>
      <c r="AP969" s="72"/>
      <c r="AQ969" s="46"/>
      <c r="AR969" s="46"/>
      <c r="AS969" s="46"/>
      <c r="AT969" s="46">
        <f t="shared" si="279"/>
        <v>0</v>
      </c>
      <c r="AU969" s="85">
        <f t="shared" si="280"/>
        <v>640</v>
      </c>
      <c r="AV969" s="46">
        <f t="shared" si="281"/>
        <v>0</v>
      </c>
      <c r="AW969" s="46"/>
      <c r="AX969" s="86">
        <f t="shared" si="293"/>
        <v>640</v>
      </c>
    </row>
    <row r="970" spans="1:50" s="56" customFormat="1" ht="13.5" customHeight="1" x14ac:dyDescent="0.25">
      <c r="A970" s="19" t="s">
        <v>1889</v>
      </c>
      <c r="B970" s="20" t="s">
        <v>42</v>
      </c>
      <c r="C970" s="21" t="s">
        <v>43</v>
      </c>
      <c r="D970" s="20" t="s">
        <v>3026</v>
      </c>
      <c r="E970" s="22">
        <v>307777</v>
      </c>
      <c r="F970" s="23" t="s">
        <v>3027</v>
      </c>
      <c r="G970" s="66" t="s">
        <v>2977</v>
      </c>
      <c r="H970" s="24">
        <v>710005970</v>
      </c>
      <c r="I970" s="25">
        <v>307777</v>
      </c>
      <c r="J970" s="23" t="s">
        <v>54</v>
      </c>
      <c r="K970" s="26" t="s">
        <v>1889</v>
      </c>
      <c r="L970" s="23" t="s">
        <v>2978</v>
      </c>
      <c r="M970" s="27">
        <v>95113</v>
      </c>
      <c r="N970" s="23" t="s">
        <v>3028</v>
      </c>
      <c r="O970" s="23" t="s">
        <v>3029</v>
      </c>
      <c r="P970" s="28">
        <v>500071</v>
      </c>
      <c r="Q970" s="21" t="s">
        <v>51</v>
      </c>
      <c r="R970" s="46">
        <v>16</v>
      </c>
      <c r="S970" s="46">
        <v>0</v>
      </c>
      <c r="T970" s="46">
        <f t="shared" si="283"/>
        <v>16</v>
      </c>
      <c r="U970" s="68">
        <v>95.96</v>
      </c>
      <c r="V970" s="69">
        <f t="shared" si="287"/>
        <v>14.393999999999998</v>
      </c>
      <c r="W970" s="46">
        <f t="shared" si="276"/>
        <v>2764</v>
      </c>
      <c r="X970" s="46"/>
      <c r="Y970" s="45">
        <v>0</v>
      </c>
      <c r="Z970" s="45">
        <v>0</v>
      </c>
      <c r="AA970" s="45">
        <f t="shared" si="284"/>
        <v>0</v>
      </c>
      <c r="AB970" s="46">
        <f t="shared" si="285"/>
        <v>16</v>
      </c>
      <c r="AC970" s="46">
        <f t="shared" si="286"/>
        <v>0</v>
      </c>
      <c r="AD970" s="46">
        <f t="shared" si="277"/>
        <v>16</v>
      </c>
      <c r="AE970" s="68">
        <v>95.96</v>
      </c>
      <c r="AF970" s="69">
        <f t="shared" si="288"/>
        <v>14.393999999999998</v>
      </c>
      <c r="AG970" s="46">
        <f t="shared" si="278"/>
        <v>2764</v>
      </c>
      <c r="AH970" s="46">
        <f t="shared" si="289"/>
        <v>0</v>
      </c>
      <c r="AI970" s="45">
        <f>VLOOKUP(H970,'[1]MŠ na kmeňovú školu V40'!$H$3:Y4048,18,0)</f>
        <v>21</v>
      </c>
      <c r="AJ970" s="45">
        <f>VLOOKUP(H970,'[1]MŠ na kmeňovú školu V40'!$H$3:AE4049,24,0)</f>
        <v>0</v>
      </c>
      <c r="AK970" s="45">
        <f t="shared" si="290"/>
        <v>21</v>
      </c>
      <c r="AL970" s="45">
        <v>98.08</v>
      </c>
      <c r="AM970" s="45">
        <f t="shared" si="291"/>
        <v>14.712</v>
      </c>
      <c r="AN970" s="84">
        <f t="shared" si="275"/>
        <v>3078</v>
      </c>
      <c r="AO970" s="46">
        <f t="shared" si="292"/>
        <v>314</v>
      </c>
      <c r="AP970" s="72"/>
      <c r="AQ970" s="46"/>
      <c r="AR970" s="46"/>
      <c r="AS970" s="46"/>
      <c r="AT970" s="46">
        <f t="shared" si="279"/>
        <v>0</v>
      </c>
      <c r="AU970" s="85">
        <f t="shared" si="280"/>
        <v>3078</v>
      </c>
      <c r="AV970" s="46">
        <f t="shared" si="281"/>
        <v>0</v>
      </c>
      <c r="AW970" s="46"/>
      <c r="AX970" s="86">
        <f t="shared" si="293"/>
        <v>3078</v>
      </c>
    </row>
    <row r="971" spans="1:50" s="56" customFormat="1" ht="13.5" customHeight="1" x14ac:dyDescent="0.25">
      <c r="A971" s="19" t="s">
        <v>1889</v>
      </c>
      <c r="B971" s="20" t="s">
        <v>42</v>
      </c>
      <c r="C971" s="21" t="s">
        <v>43</v>
      </c>
      <c r="D971" s="20" t="s">
        <v>3030</v>
      </c>
      <c r="E971" s="22">
        <v>307807</v>
      </c>
      <c r="F971" s="23" t="s">
        <v>3031</v>
      </c>
      <c r="G971" s="66" t="s">
        <v>2977</v>
      </c>
      <c r="H971" s="24">
        <v>710228139</v>
      </c>
      <c r="I971" s="25">
        <v>37865366</v>
      </c>
      <c r="J971" s="23" t="s">
        <v>100</v>
      </c>
      <c r="K971" s="26" t="s">
        <v>1889</v>
      </c>
      <c r="L971" s="23" t="s">
        <v>2978</v>
      </c>
      <c r="M971" s="27">
        <v>95143</v>
      </c>
      <c r="N971" s="23" t="s">
        <v>3032</v>
      </c>
      <c r="O971" s="23" t="s">
        <v>3033</v>
      </c>
      <c r="P971" s="28">
        <v>500101</v>
      </c>
      <c r="Q971" s="21" t="s">
        <v>51</v>
      </c>
      <c r="R971" s="46">
        <v>21</v>
      </c>
      <c r="S971" s="46">
        <v>0</v>
      </c>
      <c r="T971" s="46">
        <f t="shared" si="283"/>
        <v>21</v>
      </c>
      <c r="U971" s="68">
        <v>95.96</v>
      </c>
      <c r="V971" s="69">
        <f t="shared" si="287"/>
        <v>14.393999999999998</v>
      </c>
      <c r="W971" s="46">
        <f t="shared" si="276"/>
        <v>3627</v>
      </c>
      <c r="X971" s="46"/>
      <c r="Y971" s="45">
        <v>0</v>
      </c>
      <c r="Z971" s="45">
        <v>0</v>
      </c>
      <c r="AA971" s="45">
        <f t="shared" si="284"/>
        <v>0</v>
      </c>
      <c r="AB971" s="46">
        <f t="shared" si="285"/>
        <v>21</v>
      </c>
      <c r="AC971" s="46">
        <f t="shared" si="286"/>
        <v>0</v>
      </c>
      <c r="AD971" s="46">
        <f t="shared" si="277"/>
        <v>21</v>
      </c>
      <c r="AE971" s="68">
        <v>95.96</v>
      </c>
      <c r="AF971" s="69">
        <f t="shared" si="288"/>
        <v>14.393999999999998</v>
      </c>
      <c r="AG971" s="46">
        <f t="shared" si="278"/>
        <v>3627</v>
      </c>
      <c r="AH971" s="46">
        <f t="shared" si="289"/>
        <v>0</v>
      </c>
      <c r="AI971" s="45">
        <f>VLOOKUP(H971,'[1]MŠ na kmeňovú školu V40'!$H$3:Y4049,18,0)</f>
        <v>20</v>
      </c>
      <c r="AJ971" s="45">
        <f>VLOOKUP(H971,'[1]MŠ na kmeňovú školu V40'!$H$3:AE4050,24,0)</f>
        <v>0</v>
      </c>
      <c r="AK971" s="45">
        <f t="shared" si="290"/>
        <v>20</v>
      </c>
      <c r="AL971" s="45">
        <v>98.08</v>
      </c>
      <c r="AM971" s="45">
        <f t="shared" si="291"/>
        <v>14.712</v>
      </c>
      <c r="AN971" s="84">
        <f t="shared" si="275"/>
        <v>3595</v>
      </c>
      <c r="AO971" s="46">
        <f t="shared" si="292"/>
        <v>-32</v>
      </c>
      <c r="AP971" s="72"/>
      <c r="AQ971" s="46"/>
      <c r="AR971" s="46"/>
      <c r="AS971" s="46"/>
      <c r="AT971" s="46">
        <f t="shared" si="279"/>
        <v>0</v>
      </c>
      <c r="AU971" s="85">
        <f t="shared" si="280"/>
        <v>3595</v>
      </c>
      <c r="AV971" s="46">
        <f t="shared" si="281"/>
        <v>0</v>
      </c>
      <c r="AW971" s="46"/>
      <c r="AX971" s="86">
        <f t="shared" si="293"/>
        <v>3595</v>
      </c>
    </row>
    <row r="972" spans="1:50" s="56" customFormat="1" ht="13.5" customHeight="1" x14ac:dyDescent="0.25">
      <c r="A972" s="19" t="s">
        <v>1889</v>
      </c>
      <c r="B972" s="20" t="s">
        <v>42</v>
      </c>
      <c r="C972" s="21" t="s">
        <v>43</v>
      </c>
      <c r="D972" s="20" t="s">
        <v>3034</v>
      </c>
      <c r="E972" s="22">
        <v>307823</v>
      </c>
      <c r="F972" s="23" t="s">
        <v>3035</v>
      </c>
      <c r="G972" s="66" t="s">
        <v>2977</v>
      </c>
      <c r="H972" s="24">
        <v>710006012</v>
      </c>
      <c r="I972" s="25">
        <v>307823</v>
      </c>
      <c r="J972" s="23" t="s">
        <v>54</v>
      </c>
      <c r="K972" s="26" t="s">
        <v>1889</v>
      </c>
      <c r="L972" s="23" t="s">
        <v>3022</v>
      </c>
      <c r="M972" s="27">
        <v>95301</v>
      </c>
      <c r="N972" s="23" t="s">
        <v>3036</v>
      </c>
      <c r="O972" s="23" t="s">
        <v>3037</v>
      </c>
      <c r="P972" s="28">
        <v>500127</v>
      </c>
      <c r="Q972" s="21" t="s">
        <v>51</v>
      </c>
      <c r="R972" s="46">
        <v>5</v>
      </c>
      <c r="S972" s="46">
        <v>0</v>
      </c>
      <c r="T972" s="46">
        <f t="shared" si="283"/>
        <v>5</v>
      </c>
      <c r="U972" s="68">
        <v>95.96</v>
      </c>
      <c r="V972" s="69">
        <f t="shared" si="287"/>
        <v>14.393999999999998</v>
      </c>
      <c r="W972" s="46">
        <f t="shared" si="276"/>
        <v>864</v>
      </c>
      <c r="X972" s="46"/>
      <c r="Y972" s="45">
        <v>0</v>
      </c>
      <c r="Z972" s="45">
        <v>0</v>
      </c>
      <c r="AA972" s="45">
        <f t="shared" si="284"/>
        <v>0</v>
      </c>
      <c r="AB972" s="46">
        <f t="shared" si="285"/>
        <v>5</v>
      </c>
      <c r="AC972" s="46">
        <f t="shared" si="286"/>
        <v>0</v>
      </c>
      <c r="AD972" s="46">
        <f t="shared" si="277"/>
        <v>5</v>
      </c>
      <c r="AE972" s="68">
        <v>95.96</v>
      </c>
      <c r="AF972" s="69">
        <f t="shared" si="288"/>
        <v>14.393999999999998</v>
      </c>
      <c r="AG972" s="46">
        <f t="shared" si="278"/>
        <v>864</v>
      </c>
      <c r="AH972" s="46">
        <f t="shared" si="289"/>
        <v>0</v>
      </c>
      <c r="AI972" s="45">
        <f>VLOOKUP(H972,'[1]MŠ na kmeňovú školu V40'!$H$3:Y4050,18,0)</f>
        <v>3</v>
      </c>
      <c r="AJ972" s="45">
        <f>VLOOKUP(H972,'[1]MŠ na kmeňovú školu V40'!$H$3:AE4051,24,0)</f>
        <v>0</v>
      </c>
      <c r="AK972" s="45">
        <f t="shared" si="290"/>
        <v>3</v>
      </c>
      <c r="AL972" s="45">
        <v>98.08</v>
      </c>
      <c r="AM972" s="45">
        <f t="shared" si="291"/>
        <v>14.712</v>
      </c>
      <c r="AN972" s="84">
        <f t="shared" si="275"/>
        <v>752</v>
      </c>
      <c r="AO972" s="46">
        <f t="shared" si="292"/>
        <v>-112</v>
      </c>
      <c r="AP972" s="72"/>
      <c r="AQ972" s="46"/>
      <c r="AR972" s="46"/>
      <c r="AS972" s="46"/>
      <c r="AT972" s="46">
        <f t="shared" si="279"/>
        <v>0</v>
      </c>
      <c r="AU972" s="85">
        <f t="shared" si="280"/>
        <v>752</v>
      </c>
      <c r="AV972" s="46">
        <f t="shared" si="281"/>
        <v>0</v>
      </c>
      <c r="AW972" s="46"/>
      <c r="AX972" s="86">
        <f t="shared" si="293"/>
        <v>752</v>
      </c>
    </row>
    <row r="973" spans="1:50" s="56" customFormat="1" ht="13.5" customHeight="1" x14ac:dyDescent="0.25">
      <c r="A973" s="19" t="s">
        <v>1889</v>
      </c>
      <c r="B973" s="20" t="s">
        <v>42</v>
      </c>
      <c r="C973" s="21" t="s">
        <v>43</v>
      </c>
      <c r="D973" s="20" t="s">
        <v>3038</v>
      </c>
      <c r="E973" s="22">
        <v>307831</v>
      </c>
      <c r="F973" s="23" t="s">
        <v>3039</v>
      </c>
      <c r="G973" s="66" t="s">
        <v>2977</v>
      </c>
      <c r="H973" s="24">
        <v>710220154</v>
      </c>
      <c r="I973" s="25">
        <v>37865269</v>
      </c>
      <c r="J973" s="23" t="s">
        <v>100</v>
      </c>
      <c r="K973" s="26" t="s">
        <v>1889</v>
      </c>
      <c r="L973" s="23" t="s">
        <v>2978</v>
      </c>
      <c r="M973" s="27">
        <v>95103</v>
      </c>
      <c r="N973" s="23" t="s">
        <v>3040</v>
      </c>
      <c r="O973" s="23" t="s">
        <v>3041</v>
      </c>
      <c r="P973" s="28">
        <v>500135</v>
      </c>
      <c r="Q973" s="21" t="s">
        <v>51</v>
      </c>
      <c r="R973" s="46">
        <v>6</v>
      </c>
      <c r="S973" s="46">
        <v>0</v>
      </c>
      <c r="T973" s="46">
        <f t="shared" si="283"/>
        <v>6</v>
      </c>
      <c r="U973" s="68">
        <v>95.96</v>
      </c>
      <c r="V973" s="69">
        <f t="shared" si="287"/>
        <v>14.393999999999998</v>
      </c>
      <c r="W973" s="46">
        <f t="shared" si="276"/>
        <v>1036</v>
      </c>
      <c r="X973" s="46"/>
      <c r="Y973" s="45">
        <v>0</v>
      </c>
      <c r="Z973" s="45">
        <v>0</v>
      </c>
      <c r="AA973" s="45">
        <f t="shared" si="284"/>
        <v>0</v>
      </c>
      <c r="AB973" s="46">
        <f t="shared" si="285"/>
        <v>6</v>
      </c>
      <c r="AC973" s="46">
        <f t="shared" si="286"/>
        <v>0</v>
      </c>
      <c r="AD973" s="46">
        <f t="shared" si="277"/>
        <v>6</v>
      </c>
      <c r="AE973" s="68">
        <v>95.96</v>
      </c>
      <c r="AF973" s="69">
        <f t="shared" si="288"/>
        <v>14.393999999999998</v>
      </c>
      <c r="AG973" s="46">
        <f t="shared" si="278"/>
        <v>1036</v>
      </c>
      <c r="AH973" s="46">
        <f t="shared" si="289"/>
        <v>0</v>
      </c>
      <c r="AI973" s="45">
        <f>VLOOKUP(H973,'[1]MŠ na kmeňovú školu V40'!$H$3:Y4051,18,0)</f>
        <v>11</v>
      </c>
      <c r="AJ973" s="45">
        <f>VLOOKUP(H973,'[1]MŠ na kmeňovú školu V40'!$H$3:AE4052,24,0)</f>
        <v>0</v>
      </c>
      <c r="AK973" s="45">
        <f t="shared" si="290"/>
        <v>11</v>
      </c>
      <c r="AL973" s="45">
        <v>98.08</v>
      </c>
      <c r="AM973" s="45">
        <f t="shared" si="291"/>
        <v>14.712</v>
      </c>
      <c r="AN973" s="84">
        <f t="shared" si="275"/>
        <v>1338</v>
      </c>
      <c r="AO973" s="46">
        <f t="shared" si="292"/>
        <v>302</v>
      </c>
      <c r="AP973" s="72"/>
      <c r="AQ973" s="46"/>
      <c r="AR973" s="46"/>
      <c r="AS973" s="46"/>
      <c r="AT973" s="46">
        <f t="shared" si="279"/>
        <v>0</v>
      </c>
      <c r="AU973" s="85">
        <f t="shared" si="280"/>
        <v>1338</v>
      </c>
      <c r="AV973" s="46">
        <f t="shared" si="281"/>
        <v>0</v>
      </c>
      <c r="AW973" s="46"/>
      <c r="AX973" s="86">
        <f t="shared" si="293"/>
        <v>1338</v>
      </c>
    </row>
    <row r="974" spans="1:50" s="56" customFormat="1" ht="13.5" customHeight="1" x14ac:dyDescent="0.25">
      <c r="A974" s="19" t="s">
        <v>1889</v>
      </c>
      <c r="B974" s="20" t="s">
        <v>42</v>
      </c>
      <c r="C974" s="21" t="s">
        <v>43</v>
      </c>
      <c r="D974" s="20" t="s">
        <v>3042</v>
      </c>
      <c r="E974" s="22">
        <v>307858</v>
      </c>
      <c r="F974" s="23" t="s">
        <v>3043</v>
      </c>
      <c r="G974" s="66" t="s">
        <v>2977</v>
      </c>
      <c r="H974" s="24">
        <v>710006055</v>
      </c>
      <c r="I974" s="25">
        <v>307858</v>
      </c>
      <c r="J974" s="23" t="s">
        <v>54</v>
      </c>
      <c r="K974" s="26" t="s">
        <v>1889</v>
      </c>
      <c r="L974" s="23" t="s">
        <v>3022</v>
      </c>
      <c r="M974" s="27">
        <v>95305</v>
      </c>
      <c r="N974" s="23" t="s">
        <v>3044</v>
      </c>
      <c r="O974" s="23" t="s">
        <v>3045</v>
      </c>
      <c r="P974" s="28">
        <v>500151</v>
      </c>
      <c r="Q974" s="21" t="s">
        <v>51</v>
      </c>
      <c r="R974" s="46">
        <v>8</v>
      </c>
      <c r="S974" s="46">
        <v>0</v>
      </c>
      <c r="T974" s="46">
        <f t="shared" si="283"/>
        <v>8</v>
      </c>
      <c r="U974" s="68">
        <v>95.96</v>
      </c>
      <c r="V974" s="69">
        <f t="shared" si="287"/>
        <v>14.393999999999998</v>
      </c>
      <c r="W974" s="46">
        <f t="shared" si="276"/>
        <v>1382</v>
      </c>
      <c r="X974" s="46"/>
      <c r="Y974" s="45">
        <v>0</v>
      </c>
      <c r="Z974" s="45">
        <v>0</v>
      </c>
      <c r="AA974" s="45">
        <f t="shared" si="284"/>
        <v>0</v>
      </c>
      <c r="AB974" s="46">
        <f t="shared" si="285"/>
        <v>8</v>
      </c>
      <c r="AC974" s="46">
        <f t="shared" si="286"/>
        <v>0</v>
      </c>
      <c r="AD974" s="46">
        <f t="shared" si="277"/>
        <v>8</v>
      </c>
      <c r="AE974" s="68">
        <v>95.96</v>
      </c>
      <c r="AF974" s="69">
        <f t="shared" si="288"/>
        <v>14.393999999999998</v>
      </c>
      <c r="AG974" s="46">
        <f t="shared" si="278"/>
        <v>1382</v>
      </c>
      <c r="AH974" s="46">
        <f t="shared" si="289"/>
        <v>0</v>
      </c>
      <c r="AI974" s="45">
        <f>VLOOKUP(H974,'[1]MŠ na kmeňovú školu V40'!$H$3:Y4052,18,0)</f>
        <v>10</v>
      </c>
      <c r="AJ974" s="45">
        <f>VLOOKUP(H974,'[1]MŠ na kmeňovú školu V40'!$H$3:AE4053,24,0)</f>
        <v>0</v>
      </c>
      <c r="AK974" s="45">
        <f t="shared" si="290"/>
        <v>10</v>
      </c>
      <c r="AL974" s="45">
        <v>98.08</v>
      </c>
      <c r="AM974" s="45">
        <f t="shared" si="291"/>
        <v>14.712</v>
      </c>
      <c r="AN974" s="84">
        <f t="shared" si="275"/>
        <v>1510</v>
      </c>
      <c r="AO974" s="46">
        <f t="shared" si="292"/>
        <v>128</v>
      </c>
      <c r="AP974" s="72"/>
      <c r="AQ974" s="46"/>
      <c r="AR974" s="46"/>
      <c r="AS974" s="46"/>
      <c r="AT974" s="46">
        <f t="shared" si="279"/>
        <v>0</v>
      </c>
      <c r="AU974" s="85">
        <f t="shared" si="280"/>
        <v>1510</v>
      </c>
      <c r="AV974" s="46">
        <f t="shared" si="281"/>
        <v>0</v>
      </c>
      <c r="AW974" s="46"/>
      <c r="AX974" s="86">
        <f t="shared" si="293"/>
        <v>1510</v>
      </c>
    </row>
    <row r="975" spans="1:50" s="56" customFormat="1" ht="13.5" customHeight="1" x14ac:dyDescent="0.25">
      <c r="A975" s="19" t="s">
        <v>1889</v>
      </c>
      <c r="B975" s="20" t="s">
        <v>42</v>
      </c>
      <c r="C975" s="21" t="s">
        <v>43</v>
      </c>
      <c r="D975" s="20" t="s">
        <v>3046</v>
      </c>
      <c r="E975" s="22">
        <v>307866</v>
      </c>
      <c r="F975" s="23" t="s">
        <v>3047</v>
      </c>
      <c r="G975" s="66" t="s">
        <v>2977</v>
      </c>
      <c r="H975" s="24">
        <v>710006063</v>
      </c>
      <c r="I975" s="25">
        <v>307866</v>
      </c>
      <c r="J975" s="23" t="s">
        <v>54</v>
      </c>
      <c r="K975" s="26" t="s">
        <v>1889</v>
      </c>
      <c r="L975" s="23" t="s">
        <v>2978</v>
      </c>
      <c r="M975" s="27">
        <v>95161</v>
      </c>
      <c r="N975" s="23" t="s">
        <v>3048</v>
      </c>
      <c r="O975" s="23" t="s">
        <v>3049</v>
      </c>
      <c r="P975" s="28">
        <v>500160</v>
      </c>
      <c r="Q975" s="21" t="s">
        <v>51</v>
      </c>
      <c r="R975" s="46">
        <v>14</v>
      </c>
      <c r="S975" s="46">
        <v>0</v>
      </c>
      <c r="T975" s="46">
        <f t="shared" si="283"/>
        <v>14</v>
      </c>
      <c r="U975" s="68">
        <v>95.96</v>
      </c>
      <c r="V975" s="69">
        <f t="shared" si="287"/>
        <v>14.393999999999998</v>
      </c>
      <c r="W975" s="46">
        <f t="shared" si="276"/>
        <v>2418</v>
      </c>
      <c r="X975" s="46"/>
      <c r="Y975" s="45">
        <v>0</v>
      </c>
      <c r="Z975" s="45">
        <v>0</v>
      </c>
      <c r="AA975" s="45">
        <f t="shared" si="284"/>
        <v>0</v>
      </c>
      <c r="AB975" s="46">
        <f t="shared" si="285"/>
        <v>14</v>
      </c>
      <c r="AC975" s="46">
        <f t="shared" si="286"/>
        <v>0</v>
      </c>
      <c r="AD975" s="46">
        <f t="shared" si="277"/>
        <v>14</v>
      </c>
      <c r="AE975" s="68">
        <v>95.96</v>
      </c>
      <c r="AF975" s="69">
        <f t="shared" si="288"/>
        <v>14.393999999999998</v>
      </c>
      <c r="AG975" s="46">
        <f t="shared" si="278"/>
        <v>2418</v>
      </c>
      <c r="AH975" s="46">
        <f t="shared" si="289"/>
        <v>0</v>
      </c>
      <c r="AI975" s="45">
        <f>VLOOKUP(H975,'[1]MŠ na kmeňovú školu V40'!$H$3:Y4053,18,0)</f>
        <v>6</v>
      </c>
      <c r="AJ975" s="45">
        <f>VLOOKUP(H975,'[1]MŠ na kmeňovú školu V40'!$H$3:AE4054,24,0)</f>
        <v>0</v>
      </c>
      <c r="AK975" s="45">
        <f t="shared" si="290"/>
        <v>6</v>
      </c>
      <c r="AL975" s="45">
        <v>98.08</v>
      </c>
      <c r="AM975" s="45">
        <f t="shared" si="291"/>
        <v>14.712</v>
      </c>
      <c r="AN975" s="84">
        <f t="shared" si="275"/>
        <v>1965</v>
      </c>
      <c r="AO975" s="46">
        <f t="shared" si="292"/>
        <v>-453</v>
      </c>
      <c r="AP975" s="72"/>
      <c r="AQ975" s="46"/>
      <c r="AR975" s="46"/>
      <c r="AS975" s="46"/>
      <c r="AT975" s="46">
        <f t="shared" si="279"/>
        <v>0</v>
      </c>
      <c r="AU975" s="85">
        <f t="shared" si="280"/>
        <v>1965</v>
      </c>
      <c r="AV975" s="46">
        <f t="shared" si="281"/>
        <v>0</v>
      </c>
      <c r="AW975" s="46"/>
      <c r="AX975" s="86">
        <f t="shared" si="293"/>
        <v>1965</v>
      </c>
    </row>
    <row r="976" spans="1:50" s="56" customFormat="1" ht="13.5" customHeight="1" x14ac:dyDescent="0.25">
      <c r="A976" s="19" t="s">
        <v>1889</v>
      </c>
      <c r="B976" s="20" t="s">
        <v>42</v>
      </c>
      <c r="C976" s="21" t="s">
        <v>43</v>
      </c>
      <c r="D976" s="20" t="s">
        <v>3050</v>
      </c>
      <c r="E976" s="22">
        <v>307891</v>
      </c>
      <c r="F976" s="23" t="s">
        <v>3051</v>
      </c>
      <c r="G976" s="66" t="s">
        <v>2977</v>
      </c>
      <c r="H976" s="24">
        <v>710006071</v>
      </c>
      <c r="I976" s="25">
        <v>307891</v>
      </c>
      <c r="J976" s="23" t="s">
        <v>54</v>
      </c>
      <c r="K976" s="26" t="s">
        <v>1889</v>
      </c>
      <c r="L976" s="23" t="s">
        <v>2978</v>
      </c>
      <c r="M976" s="27">
        <v>95102</v>
      </c>
      <c r="N976" s="23" t="s">
        <v>3052</v>
      </c>
      <c r="O976" s="23" t="s">
        <v>3053</v>
      </c>
      <c r="P976" s="28">
        <v>500194</v>
      </c>
      <c r="Q976" s="21" t="s">
        <v>51</v>
      </c>
      <c r="R976" s="46">
        <v>12</v>
      </c>
      <c r="S976" s="46">
        <v>0</v>
      </c>
      <c r="T976" s="46">
        <f t="shared" si="283"/>
        <v>12</v>
      </c>
      <c r="U976" s="68">
        <v>95.96</v>
      </c>
      <c r="V976" s="69">
        <f t="shared" si="287"/>
        <v>14.393999999999998</v>
      </c>
      <c r="W976" s="46">
        <f t="shared" si="276"/>
        <v>2073</v>
      </c>
      <c r="X976" s="46"/>
      <c r="Y976" s="45">
        <v>0</v>
      </c>
      <c r="Z976" s="45">
        <v>0</v>
      </c>
      <c r="AA976" s="45">
        <f t="shared" si="284"/>
        <v>0</v>
      </c>
      <c r="AB976" s="46">
        <f t="shared" si="285"/>
        <v>12</v>
      </c>
      <c r="AC976" s="46">
        <f t="shared" si="286"/>
        <v>0</v>
      </c>
      <c r="AD976" s="46">
        <f t="shared" si="277"/>
        <v>12</v>
      </c>
      <c r="AE976" s="68">
        <v>95.96</v>
      </c>
      <c r="AF976" s="69">
        <f t="shared" si="288"/>
        <v>14.393999999999998</v>
      </c>
      <c r="AG976" s="46">
        <f t="shared" si="278"/>
        <v>2073</v>
      </c>
      <c r="AH976" s="46">
        <f t="shared" si="289"/>
        <v>0</v>
      </c>
      <c r="AI976" s="45">
        <f>VLOOKUP(H976,'[1]MŠ na kmeňovú školu V40'!$H$3:Y4054,18,0)</f>
        <v>5</v>
      </c>
      <c r="AJ976" s="45">
        <f>VLOOKUP(H976,'[1]MŠ na kmeňovú školu V40'!$H$3:AE4055,24,0)</f>
        <v>0</v>
      </c>
      <c r="AK976" s="45">
        <f t="shared" si="290"/>
        <v>5</v>
      </c>
      <c r="AL976" s="45">
        <v>98.08</v>
      </c>
      <c r="AM976" s="45">
        <f t="shared" si="291"/>
        <v>14.712</v>
      </c>
      <c r="AN976" s="84">
        <f t="shared" si="275"/>
        <v>1676</v>
      </c>
      <c r="AO976" s="46">
        <f t="shared" si="292"/>
        <v>-397</v>
      </c>
      <c r="AP976" s="72"/>
      <c r="AQ976" s="46"/>
      <c r="AR976" s="46"/>
      <c r="AS976" s="46"/>
      <c r="AT976" s="46">
        <f t="shared" si="279"/>
        <v>0</v>
      </c>
      <c r="AU976" s="85">
        <f t="shared" si="280"/>
        <v>1676</v>
      </c>
      <c r="AV976" s="46">
        <f t="shared" si="281"/>
        <v>0</v>
      </c>
      <c r="AW976" s="46"/>
      <c r="AX976" s="86">
        <f t="shared" si="293"/>
        <v>1676</v>
      </c>
    </row>
    <row r="977" spans="1:50" s="56" customFormat="1" ht="13.5" customHeight="1" x14ac:dyDescent="0.25">
      <c r="A977" s="19" t="s">
        <v>1889</v>
      </c>
      <c r="B977" s="20" t="s">
        <v>42</v>
      </c>
      <c r="C977" s="21" t="s">
        <v>43</v>
      </c>
      <c r="D977" s="20" t="s">
        <v>3054</v>
      </c>
      <c r="E977" s="22">
        <v>307939</v>
      </c>
      <c r="F977" s="23" t="s">
        <v>3055</v>
      </c>
      <c r="G977" s="66" t="s">
        <v>2977</v>
      </c>
      <c r="H977" s="24">
        <v>710220111</v>
      </c>
      <c r="I977" s="25">
        <v>37865251</v>
      </c>
      <c r="J977" s="23" t="s">
        <v>100</v>
      </c>
      <c r="K977" s="26" t="s">
        <v>1889</v>
      </c>
      <c r="L977" s="23" t="s">
        <v>2978</v>
      </c>
      <c r="M977" s="27">
        <v>95108</v>
      </c>
      <c r="N977" s="23" t="s">
        <v>3056</v>
      </c>
      <c r="O977" s="23" t="s">
        <v>3057</v>
      </c>
      <c r="P977" s="28">
        <v>500232</v>
      </c>
      <c r="Q977" s="21" t="s">
        <v>51</v>
      </c>
      <c r="R977" s="46">
        <v>24</v>
      </c>
      <c r="S977" s="46">
        <v>0</v>
      </c>
      <c r="T977" s="46">
        <f t="shared" si="283"/>
        <v>24</v>
      </c>
      <c r="U977" s="68">
        <v>95.96</v>
      </c>
      <c r="V977" s="69">
        <f t="shared" si="287"/>
        <v>14.393999999999998</v>
      </c>
      <c r="W977" s="46">
        <f t="shared" si="276"/>
        <v>4145</v>
      </c>
      <c r="X977" s="46"/>
      <c r="Y977" s="45">
        <v>0</v>
      </c>
      <c r="Z977" s="45">
        <v>0</v>
      </c>
      <c r="AA977" s="45">
        <f t="shared" si="284"/>
        <v>0</v>
      </c>
      <c r="AB977" s="46">
        <f t="shared" si="285"/>
        <v>24</v>
      </c>
      <c r="AC977" s="46">
        <f t="shared" si="286"/>
        <v>0</v>
      </c>
      <c r="AD977" s="46">
        <f t="shared" si="277"/>
        <v>24</v>
      </c>
      <c r="AE977" s="68">
        <v>95.96</v>
      </c>
      <c r="AF977" s="69">
        <f t="shared" si="288"/>
        <v>14.393999999999998</v>
      </c>
      <c r="AG977" s="46">
        <f t="shared" si="278"/>
        <v>4145</v>
      </c>
      <c r="AH977" s="46">
        <f t="shared" si="289"/>
        <v>0</v>
      </c>
      <c r="AI977" s="45">
        <f>VLOOKUP(H977,'[1]MŠ na kmeňovú školu V40'!$H$3:Y4055,18,0)</f>
        <v>19</v>
      </c>
      <c r="AJ977" s="45">
        <f>VLOOKUP(H977,'[1]MŠ na kmeňovú školu V40'!$H$3:AE4056,24,0)</f>
        <v>0</v>
      </c>
      <c r="AK977" s="45">
        <f t="shared" si="290"/>
        <v>19</v>
      </c>
      <c r="AL977" s="45">
        <v>98.08</v>
      </c>
      <c r="AM977" s="45">
        <f t="shared" si="291"/>
        <v>14.712</v>
      </c>
      <c r="AN977" s="84">
        <f t="shared" si="275"/>
        <v>3882</v>
      </c>
      <c r="AO977" s="46">
        <f t="shared" si="292"/>
        <v>-263</v>
      </c>
      <c r="AP977" s="72"/>
      <c r="AQ977" s="46"/>
      <c r="AR977" s="46"/>
      <c r="AS977" s="46"/>
      <c r="AT977" s="46">
        <f t="shared" si="279"/>
        <v>0</v>
      </c>
      <c r="AU977" s="85">
        <f t="shared" si="280"/>
        <v>3882</v>
      </c>
      <c r="AV977" s="46">
        <f t="shared" si="281"/>
        <v>0</v>
      </c>
      <c r="AW977" s="46"/>
      <c r="AX977" s="86">
        <f t="shared" si="293"/>
        <v>3882</v>
      </c>
    </row>
    <row r="978" spans="1:50" s="56" customFormat="1" ht="13.5" customHeight="1" x14ac:dyDescent="0.25">
      <c r="A978" s="19" t="s">
        <v>1889</v>
      </c>
      <c r="B978" s="20" t="s">
        <v>42</v>
      </c>
      <c r="C978" s="21" t="s">
        <v>43</v>
      </c>
      <c r="D978" s="20" t="s">
        <v>3058</v>
      </c>
      <c r="E978" s="22">
        <v>307947</v>
      </c>
      <c r="F978" s="23" t="s">
        <v>3059</v>
      </c>
      <c r="G978" s="66" t="s">
        <v>2977</v>
      </c>
      <c r="H978" s="24">
        <v>710006098</v>
      </c>
      <c r="I978" s="25">
        <v>42206685</v>
      </c>
      <c r="J978" s="23" t="s">
        <v>113</v>
      </c>
      <c r="K978" s="26" t="s">
        <v>1889</v>
      </c>
      <c r="L978" s="23" t="s">
        <v>3060</v>
      </c>
      <c r="M978" s="27">
        <v>95133</v>
      </c>
      <c r="N978" s="23" t="s">
        <v>3061</v>
      </c>
      <c r="O978" s="23" t="s">
        <v>3062</v>
      </c>
      <c r="P978" s="28">
        <v>500241</v>
      </c>
      <c r="Q978" s="21" t="s">
        <v>51</v>
      </c>
      <c r="R978" s="46">
        <v>9</v>
      </c>
      <c r="S978" s="46">
        <v>0</v>
      </c>
      <c r="T978" s="46">
        <f t="shared" si="283"/>
        <v>9</v>
      </c>
      <c r="U978" s="68">
        <v>95.96</v>
      </c>
      <c r="V978" s="69">
        <f t="shared" si="287"/>
        <v>14.393999999999998</v>
      </c>
      <c r="W978" s="46">
        <f t="shared" si="276"/>
        <v>1555</v>
      </c>
      <c r="X978" s="46"/>
      <c r="Y978" s="45">
        <v>0</v>
      </c>
      <c r="Z978" s="45">
        <v>0</v>
      </c>
      <c r="AA978" s="45">
        <f t="shared" si="284"/>
        <v>0</v>
      </c>
      <c r="AB978" s="46">
        <f t="shared" si="285"/>
        <v>9</v>
      </c>
      <c r="AC978" s="46">
        <f t="shared" si="286"/>
        <v>0</v>
      </c>
      <c r="AD978" s="46">
        <f t="shared" si="277"/>
        <v>9</v>
      </c>
      <c r="AE978" s="68">
        <v>95.96</v>
      </c>
      <c r="AF978" s="69">
        <f t="shared" si="288"/>
        <v>14.393999999999998</v>
      </c>
      <c r="AG978" s="46">
        <f t="shared" si="278"/>
        <v>1555</v>
      </c>
      <c r="AH978" s="46">
        <f t="shared" si="289"/>
        <v>0</v>
      </c>
      <c r="AI978" s="45">
        <f>VLOOKUP(H978,'[1]MŠ na kmeňovú školu V40'!$H$3:Y4056,18,0)</f>
        <v>9</v>
      </c>
      <c r="AJ978" s="45">
        <f>VLOOKUP(H978,'[1]MŠ na kmeňovú školu V40'!$H$3:AE4057,24,0)</f>
        <v>0</v>
      </c>
      <c r="AK978" s="45">
        <f t="shared" si="290"/>
        <v>9</v>
      </c>
      <c r="AL978" s="45">
        <v>98.08</v>
      </c>
      <c r="AM978" s="45">
        <f t="shared" si="291"/>
        <v>14.712</v>
      </c>
      <c r="AN978" s="84">
        <f t="shared" si="275"/>
        <v>1566</v>
      </c>
      <c r="AO978" s="46">
        <f t="shared" si="292"/>
        <v>11</v>
      </c>
      <c r="AP978" s="72"/>
      <c r="AQ978" s="46"/>
      <c r="AR978" s="46"/>
      <c r="AS978" s="46"/>
      <c r="AT978" s="46">
        <f t="shared" si="279"/>
        <v>0</v>
      </c>
      <c r="AU978" s="85">
        <f t="shared" si="280"/>
        <v>1566</v>
      </c>
      <c r="AV978" s="46">
        <f t="shared" si="281"/>
        <v>0</v>
      </c>
      <c r="AW978" s="46"/>
      <c r="AX978" s="86">
        <f t="shared" si="293"/>
        <v>1566</v>
      </c>
    </row>
    <row r="979" spans="1:50" s="56" customFormat="1" ht="13.5" customHeight="1" x14ac:dyDescent="0.25">
      <c r="A979" s="19" t="s">
        <v>1889</v>
      </c>
      <c r="B979" s="20" t="s">
        <v>42</v>
      </c>
      <c r="C979" s="21" t="s">
        <v>43</v>
      </c>
      <c r="D979" s="20" t="s">
        <v>3063</v>
      </c>
      <c r="E979" s="22">
        <v>307980</v>
      </c>
      <c r="F979" s="23" t="s">
        <v>3064</v>
      </c>
      <c r="G979" s="66" t="s">
        <v>2977</v>
      </c>
      <c r="H979" s="24">
        <v>710006101</v>
      </c>
      <c r="I979" s="25">
        <v>307980</v>
      </c>
      <c r="J979" s="23" t="s">
        <v>54</v>
      </c>
      <c r="K979" s="26" t="s">
        <v>1889</v>
      </c>
      <c r="L979" s="23" t="s">
        <v>3022</v>
      </c>
      <c r="M979" s="27">
        <v>95194</v>
      </c>
      <c r="N979" s="23" t="s">
        <v>3065</v>
      </c>
      <c r="O979" s="23" t="s">
        <v>3066</v>
      </c>
      <c r="P979" s="28">
        <v>500283</v>
      </c>
      <c r="Q979" s="21" t="s">
        <v>51</v>
      </c>
      <c r="R979" s="46">
        <v>8</v>
      </c>
      <c r="S979" s="46">
        <v>0</v>
      </c>
      <c r="T979" s="46">
        <f t="shared" si="283"/>
        <v>8</v>
      </c>
      <c r="U979" s="68">
        <v>95.96</v>
      </c>
      <c r="V979" s="69">
        <f t="shared" si="287"/>
        <v>14.393999999999998</v>
      </c>
      <c r="W979" s="46">
        <f t="shared" si="276"/>
        <v>1382</v>
      </c>
      <c r="X979" s="46"/>
      <c r="Y979" s="45">
        <v>0</v>
      </c>
      <c r="Z979" s="45">
        <v>0</v>
      </c>
      <c r="AA979" s="45">
        <f t="shared" si="284"/>
        <v>0</v>
      </c>
      <c r="AB979" s="46">
        <f t="shared" si="285"/>
        <v>8</v>
      </c>
      <c r="AC979" s="46">
        <f t="shared" si="286"/>
        <v>0</v>
      </c>
      <c r="AD979" s="46">
        <f t="shared" si="277"/>
        <v>8</v>
      </c>
      <c r="AE979" s="68">
        <v>95.96</v>
      </c>
      <c r="AF979" s="69">
        <f t="shared" si="288"/>
        <v>14.393999999999998</v>
      </c>
      <c r="AG979" s="46">
        <f t="shared" si="278"/>
        <v>1382</v>
      </c>
      <c r="AH979" s="46">
        <f t="shared" si="289"/>
        <v>0</v>
      </c>
      <c r="AI979" s="45">
        <f>VLOOKUP(H979,'[1]MŠ na kmeňovú školu V40'!$H$3:Y4057,18,0)</f>
        <v>16</v>
      </c>
      <c r="AJ979" s="45">
        <f>VLOOKUP(H979,'[1]MŠ na kmeňovú školu V40'!$H$3:AE4058,24,0)</f>
        <v>0</v>
      </c>
      <c r="AK979" s="45">
        <f t="shared" si="290"/>
        <v>16</v>
      </c>
      <c r="AL979" s="45">
        <v>98.08</v>
      </c>
      <c r="AM979" s="45">
        <f t="shared" si="291"/>
        <v>14.712</v>
      </c>
      <c r="AN979" s="84">
        <f t="shared" si="275"/>
        <v>1863</v>
      </c>
      <c r="AO979" s="46">
        <f t="shared" si="292"/>
        <v>481</v>
      </c>
      <c r="AP979" s="72"/>
      <c r="AQ979" s="46"/>
      <c r="AR979" s="46"/>
      <c r="AS979" s="46"/>
      <c r="AT979" s="46">
        <f t="shared" si="279"/>
        <v>0</v>
      </c>
      <c r="AU979" s="85">
        <f t="shared" si="280"/>
        <v>1863</v>
      </c>
      <c r="AV979" s="46">
        <f t="shared" si="281"/>
        <v>0</v>
      </c>
      <c r="AW979" s="46"/>
      <c r="AX979" s="86">
        <f t="shared" si="293"/>
        <v>1863</v>
      </c>
    </row>
    <row r="980" spans="1:50" s="56" customFormat="1" ht="13.5" customHeight="1" x14ac:dyDescent="0.25">
      <c r="A980" s="19" t="s">
        <v>1889</v>
      </c>
      <c r="B980" s="20" t="s">
        <v>42</v>
      </c>
      <c r="C980" s="21" t="s">
        <v>43</v>
      </c>
      <c r="D980" s="20" t="s">
        <v>3067</v>
      </c>
      <c r="E980" s="22">
        <v>308005</v>
      </c>
      <c r="F980" s="23" t="s">
        <v>3068</v>
      </c>
      <c r="G980" s="66" t="s">
        <v>2977</v>
      </c>
      <c r="H980" s="24">
        <v>710006110</v>
      </c>
      <c r="I980" s="25">
        <v>308005</v>
      </c>
      <c r="J980" s="23" t="s">
        <v>54</v>
      </c>
      <c r="K980" s="26" t="s">
        <v>1889</v>
      </c>
      <c r="L980" s="23" t="s">
        <v>3022</v>
      </c>
      <c r="M980" s="27">
        <v>95191</v>
      </c>
      <c r="N980" s="23" t="s">
        <v>3069</v>
      </c>
      <c r="O980" s="23" t="s">
        <v>3070</v>
      </c>
      <c r="P980" s="28">
        <v>500305</v>
      </c>
      <c r="Q980" s="21" t="s">
        <v>51</v>
      </c>
      <c r="R980" s="46">
        <v>7</v>
      </c>
      <c r="S980" s="46">
        <v>0</v>
      </c>
      <c r="T980" s="46">
        <f t="shared" si="283"/>
        <v>7</v>
      </c>
      <c r="U980" s="68">
        <v>95.96</v>
      </c>
      <c r="V980" s="69">
        <f t="shared" si="287"/>
        <v>14.393999999999998</v>
      </c>
      <c r="W980" s="46">
        <f t="shared" si="276"/>
        <v>1209</v>
      </c>
      <c r="X980" s="46"/>
      <c r="Y980" s="45">
        <v>0</v>
      </c>
      <c r="Z980" s="45">
        <v>0</v>
      </c>
      <c r="AA980" s="45">
        <f t="shared" si="284"/>
        <v>0</v>
      </c>
      <c r="AB980" s="46">
        <f t="shared" si="285"/>
        <v>7</v>
      </c>
      <c r="AC980" s="46">
        <f t="shared" si="286"/>
        <v>0</v>
      </c>
      <c r="AD980" s="46">
        <f t="shared" si="277"/>
        <v>7</v>
      </c>
      <c r="AE980" s="68">
        <v>95.96</v>
      </c>
      <c r="AF980" s="69">
        <f t="shared" si="288"/>
        <v>14.393999999999998</v>
      </c>
      <c r="AG980" s="46">
        <f t="shared" si="278"/>
        <v>1209</v>
      </c>
      <c r="AH980" s="46">
        <f t="shared" si="289"/>
        <v>0</v>
      </c>
      <c r="AI980" s="45">
        <f>VLOOKUP(H980,'[1]MŠ na kmeňovú školu V40'!$H$3:Y4058,18,0)</f>
        <v>6</v>
      </c>
      <c r="AJ980" s="45">
        <f>VLOOKUP(H980,'[1]MŠ na kmeňovú školu V40'!$H$3:AE4059,24,0)</f>
        <v>0</v>
      </c>
      <c r="AK980" s="45">
        <f t="shared" si="290"/>
        <v>6</v>
      </c>
      <c r="AL980" s="45">
        <v>98.08</v>
      </c>
      <c r="AM980" s="45">
        <f t="shared" si="291"/>
        <v>14.712</v>
      </c>
      <c r="AN980" s="84">
        <f t="shared" si="275"/>
        <v>1159</v>
      </c>
      <c r="AO980" s="46">
        <f t="shared" si="292"/>
        <v>-50</v>
      </c>
      <c r="AP980" s="72"/>
      <c r="AQ980" s="46"/>
      <c r="AR980" s="46"/>
      <c r="AS980" s="46"/>
      <c r="AT980" s="46">
        <f t="shared" si="279"/>
        <v>0</v>
      </c>
      <c r="AU980" s="85">
        <f t="shared" si="280"/>
        <v>1159</v>
      </c>
      <c r="AV980" s="46">
        <f t="shared" si="281"/>
        <v>0</v>
      </c>
      <c r="AW980" s="46"/>
      <c r="AX980" s="86">
        <f t="shared" si="293"/>
        <v>1159</v>
      </c>
    </row>
    <row r="981" spans="1:50" s="56" customFormat="1" ht="13.5" customHeight="1" x14ac:dyDescent="0.25">
      <c r="A981" s="19" t="s">
        <v>1889</v>
      </c>
      <c r="B981" s="20" t="s">
        <v>42</v>
      </c>
      <c r="C981" s="21" t="s">
        <v>43</v>
      </c>
      <c r="D981" s="20" t="s">
        <v>3071</v>
      </c>
      <c r="E981" s="22">
        <v>308013</v>
      </c>
      <c r="F981" s="23" t="s">
        <v>3072</v>
      </c>
      <c r="G981" s="66" t="s">
        <v>2977</v>
      </c>
      <c r="H981" s="24">
        <v>710006128</v>
      </c>
      <c r="I981" s="25">
        <v>308013</v>
      </c>
      <c r="J981" s="23" t="s">
        <v>54</v>
      </c>
      <c r="K981" s="26" t="s">
        <v>1889</v>
      </c>
      <c r="L981" s="23" t="s">
        <v>2978</v>
      </c>
      <c r="M981" s="27">
        <v>95125</v>
      </c>
      <c r="N981" s="23" t="s">
        <v>3073</v>
      </c>
      <c r="O981" s="23" t="s">
        <v>3074</v>
      </c>
      <c r="P981" s="28">
        <v>500313</v>
      </c>
      <c r="Q981" s="21" t="s">
        <v>51</v>
      </c>
      <c r="R981" s="46">
        <v>5</v>
      </c>
      <c r="S981" s="46">
        <v>0</v>
      </c>
      <c r="T981" s="46">
        <f t="shared" si="283"/>
        <v>5</v>
      </c>
      <c r="U981" s="68">
        <v>95.96</v>
      </c>
      <c r="V981" s="69">
        <f t="shared" si="287"/>
        <v>14.393999999999998</v>
      </c>
      <c r="W981" s="46">
        <f t="shared" si="276"/>
        <v>864</v>
      </c>
      <c r="X981" s="46"/>
      <c r="Y981" s="45">
        <v>0</v>
      </c>
      <c r="Z981" s="45">
        <v>0</v>
      </c>
      <c r="AA981" s="45">
        <f t="shared" si="284"/>
        <v>0</v>
      </c>
      <c r="AB981" s="46">
        <f t="shared" si="285"/>
        <v>5</v>
      </c>
      <c r="AC981" s="46">
        <f t="shared" si="286"/>
        <v>0</v>
      </c>
      <c r="AD981" s="46">
        <f t="shared" si="277"/>
        <v>5</v>
      </c>
      <c r="AE981" s="68">
        <v>95.96</v>
      </c>
      <c r="AF981" s="69">
        <f t="shared" si="288"/>
        <v>14.393999999999998</v>
      </c>
      <c r="AG981" s="46">
        <f t="shared" si="278"/>
        <v>864</v>
      </c>
      <c r="AH981" s="46">
        <f t="shared" si="289"/>
        <v>0</v>
      </c>
      <c r="AI981" s="45">
        <f>VLOOKUP(H981,'[1]MŠ na kmeňovú školu V40'!$H$3:Y4059,18,0)</f>
        <v>5</v>
      </c>
      <c r="AJ981" s="45">
        <f>VLOOKUP(H981,'[1]MŠ na kmeňovú školu V40'!$H$3:AE4060,24,0)</f>
        <v>0</v>
      </c>
      <c r="AK981" s="45">
        <f t="shared" si="290"/>
        <v>5</v>
      </c>
      <c r="AL981" s="45">
        <v>98.08</v>
      </c>
      <c r="AM981" s="45">
        <f t="shared" si="291"/>
        <v>14.712</v>
      </c>
      <c r="AN981" s="84">
        <f t="shared" si="275"/>
        <v>870</v>
      </c>
      <c r="AO981" s="46">
        <f t="shared" si="292"/>
        <v>6</v>
      </c>
      <c r="AP981" s="72"/>
      <c r="AQ981" s="46"/>
      <c r="AR981" s="46"/>
      <c r="AS981" s="46"/>
      <c r="AT981" s="46">
        <f t="shared" si="279"/>
        <v>0</v>
      </c>
      <c r="AU981" s="85">
        <f t="shared" si="280"/>
        <v>870</v>
      </c>
      <c r="AV981" s="46">
        <f t="shared" si="281"/>
        <v>0</v>
      </c>
      <c r="AW981" s="46"/>
      <c r="AX981" s="86">
        <f t="shared" si="293"/>
        <v>870</v>
      </c>
    </row>
    <row r="982" spans="1:50" s="56" customFormat="1" ht="13.5" customHeight="1" x14ac:dyDescent="0.25">
      <c r="A982" s="19" t="s">
        <v>1889</v>
      </c>
      <c r="B982" s="20" t="s">
        <v>42</v>
      </c>
      <c r="C982" s="21" t="s">
        <v>43</v>
      </c>
      <c r="D982" s="20" t="s">
        <v>3075</v>
      </c>
      <c r="E982" s="22">
        <v>308021</v>
      </c>
      <c r="F982" s="23" t="s">
        <v>3076</v>
      </c>
      <c r="G982" s="66" t="s">
        <v>2977</v>
      </c>
      <c r="H982" s="24">
        <v>710006039</v>
      </c>
      <c r="I982" s="25">
        <v>308021</v>
      </c>
      <c r="J982" s="23" t="s">
        <v>54</v>
      </c>
      <c r="K982" s="26" t="s">
        <v>1889</v>
      </c>
      <c r="L982" s="23" t="s">
        <v>3022</v>
      </c>
      <c r="M982" s="27">
        <v>95176</v>
      </c>
      <c r="N982" s="23" t="s">
        <v>3077</v>
      </c>
      <c r="O982" s="23" t="s">
        <v>3078</v>
      </c>
      <c r="P982" s="28">
        <v>500321</v>
      </c>
      <c r="Q982" s="21" t="s">
        <v>51</v>
      </c>
      <c r="R982" s="46">
        <v>6</v>
      </c>
      <c r="S982" s="46">
        <v>0</v>
      </c>
      <c r="T982" s="46">
        <f t="shared" si="283"/>
        <v>6</v>
      </c>
      <c r="U982" s="68">
        <v>95.96</v>
      </c>
      <c r="V982" s="69">
        <f t="shared" si="287"/>
        <v>14.393999999999998</v>
      </c>
      <c r="W982" s="46">
        <f t="shared" si="276"/>
        <v>1036</v>
      </c>
      <c r="X982" s="46"/>
      <c r="Y982" s="45">
        <v>0</v>
      </c>
      <c r="Z982" s="45">
        <v>0</v>
      </c>
      <c r="AA982" s="45">
        <f t="shared" si="284"/>
        <v>0</v>
      </c>
      <c r="AB982" s="46">
        <f t="shared" si="285"/>
        <v>6</v>
      </c>
      <c r="AC982" s="46">
        <f t="shared" si="286"/>
        <v>0</v>
      </c>
      <c r="AD982" s="46">
        <f t="shared" si="277"/>
        <v>6</v>
      </c>
      <c r="AE982" s="68">
        <v>95.96</v>
      </c>
      <c r="AF982" s="69">
        <f t="shared" si="288"/>
        <v>14.393999999999998</v>
      </c>
      <c r="AG982" s="46">
        <f t="shared" si="278"/>
        <v>1036</v>
      </c>
      <c r="AH982" s="46">
        <f t="shared" si="289"/>
        <v>0</v>
      </c>
      <c r="AI982" s="45">
        <f>VLOOKUP(H982,'[1]MŠ na kmeňovú školu V40'!$H$3:Y4060,18,0)</f>
        <v>5</v>
      </c>
      <c r="AJ982" s="45">
        <f>VLOOKUP(H982,'[1]MŠ na kmeňovú školu V40'!$H$3:AE4061,24,0)</f>
        <v>0</v>
      </c>
      <c r="AK982" s="45">
        <f t="shared" si="290"/>
        <v>5</v>
      </c>
      <c r="AL982" s="45">
        <v>98.08</v>
      </c>
      <c r="AM982" s="45">
        <f t="shared" si="291"/>
        <v>14.712</v>
      </c>
      <c r="AN982" s="84">
        <f t="shared" ref="AN982:AN1045" si="294">ROUND(AD982*AF982*8+AK982*AM982*4,0)</f>
        <v>985</v>
      </c>
      <c r="AO982" s="46">
        <f t="shared" si="292"/>
        <v>-51</v>
      </c>
      <c r="AP982" s="72"/>
      <c r="AQ982" s="46"/>
      <c r="AR982" s="46"/>
      <c r="AS982" s="46"/>
      <c r="AT982" s="46">
        <f t="shared" si="279"/>
        <v>0</v>
      </c>
      <c r="AU982" s="85">
        <f t="shared" si="280"/>
        <v>985</v>
      </c>
      <c r="AV982" s="46">
        <f t="shared" si="281"/>
        <v>0</v>
      </c>
      <c r="AW982" s="46"/>
      <c r="AX982" s="86">
        <f t="shared" si="293"/>
        <v>985</v>
      </c>
    </row>
    <row r="983" spans="1:50" s="56" customFormat="1" ht="13.5" customHeight="1" x14ac:dyDescent="0.25">
      <c r="A983" s="19" t="s">
        <v>1889</v>
      </c>
      <c r="B983" s="20" t="s">
        <v>42</v>
      </c>
      <c r="C983" s="21" t="s">
        <v>43</v>
      </c>
      <c r="D983" s="20" t="s">
        <v>3079</v>
      </c>
      <c r="E983" s="22">
        <v>308056</v>
      </c>
      <c r="F983" s="23" t="s">
        <v>3080</v>
      </c>
      <c r="G983" s="66" t="s">
        <v>2977</v>
      </c>
      <c r="H983" s="24">
        <v>710006136</v>
      </c>
      <c r="I983" s="25">
        <v>37865617</v>
      </c>
      <c r="J983" s="23" t="s">
        <v>100</v>
      </c>
      <c r="K983" s="26" t="s">
        <v>1889</v>
      </c>
      <c r="L983" s="23" t="s">
        <v>2978</v>
      </c>
      <c r="M983" s="27">
        <v>95148</v>
      </c>
      <c r="N983" s="23" t="s">
        <v>3081</v>
      </c>
      <c r="O983" s="23" t="s">
        <v>3082</v>
      </c>
      <c r="P983" s="28">
        <v>500356</v>
      </c>
      <c r="Q983" s="21" t="s">
        <v>51</v>
      </c>
      <c r="R983" s="46">
        <v>21</v>
      </c>
      <c r="S983" s="46">
        <v>0</v>
      </c>
      <c r="T983" s="46">
        <f t="shared" si="283"/>
        <v>21</v>
      </c>
      <c r="U983" s="68">
        <v>95.96</v>
      </c>
      <c r="V983" s="69">
        <f t="shared" si="287"/>
        <v>14.393999999999998</v>
      </c>
      <c r="W983" s="46">
        <f t="shared" si="276"/>
        <v>3627</v>
      </c>
      <c r="X983" s="46"/>
      <c r="Y983" s="45">
        <v>0</v>
      </c>
      <c r="Z983" s="45">
        <v>0</v>
      </c>
      <c r="AA983" s="45">
        <f t="shared" si="284"/>
        <v>0</v>
      </c>
      <c r="AB983" s="46">
        <f t="shared" si="285"/>
        <v>21</v>
      </c>
      <c r="AC983" s="46">
        <f t="shared" si="286"/>
        <v>0</v>
      </c>
      <c r="AD983" s="46">
        <f t="shared" si="277"/>
        <v>21</v>
      </c>
      <c r="AE983" s="68">
        <v>95.96</v>
      </c>
      <c r="AF983" s="69">
        <f t="shared" si="288"/>
        <v>14.393999999999998</v>
      </c>
      <c r="AG983" s="46">
        <f t="shared" si="278"/>
        <v>3627</v>
      </c>
      <c r="AH983" s="46">
        <f t="shared" si="289"/>
        <v>0</v>
      </c>
      <c r="AI983" s="45">
        <f>VLOOKUP(H983,'[1]MŠ na kmeňovú školu V40'!$H$3:Y4061,18,0)</f>
        <v>19</v>
      </c>
      <c r="AJ983" s="45">
        <f>VLOOKUP(H983,'[1]MŠ na kmeňovú školu V40'!$H$3:AE4062,24,0)</f>
        <v>0</v>
      </c>
      <c r="AK983" s="45">
        <f t="shared" si="290"/>
        <v>19</v>
      </c>
      <c r="AL983" s="45">
        <v>98.08</v>
      </c>
      <c r="AM983" s="45">
        <f t="shared" si="291"/>
        <v>14.712</v>
      </c>
      <c r="AN983" s="84">
        <f t="shared" si="294"/>
        <v>3536</v>
      </c>
      <c r="AO983" s="46">
        <f t="shared" si="292"/>
        <v>-91</v>
      </c>
      <c r="AP983" s="72"/>
      <c r="AQ983" s="46"/>
      <c r="AR983" s="46"/>
      <c r="AS983" s="46"/>
      <c r="AT983" s="46">
        <f t="shared" si="279"/>
        <v>0</v>
      </c>
      <c r="AU983" s="85">
        <f t="shared" si="280"/>
        <v>3536</v>
      </c>
      <c r="AV983" s="46">
        <f t="shared" si="281"/>
        <v>0</v>
      </c>
      <c r="AW983" s="46"/>
      <c r="AX983" s="86">
        <f t="shared" si="293"/>
        <v>3536</v>
      </c>
    </row>
    <row r="984" spans="1:50" s="56" customFormat="1" ht="13.5" customHeight="1" x14ac:dyDescent="0.25">
      <c r="A984" s="19" t="s">
        <v>1889</v>
      </c>
      <c r="B984" s="20" t="s">
        <v>42</v>
      </c>
      <c r="C984" s="21" t="s">
        <v>43</v>
      </c>
      <c r="D984" s="20" t="s">
        <v>3083</v>
      </c>
      <c r="E984" s="22">
        <v>308064</v>
      </c>
      <c r="F984" s="23" t="s">
        <v>3084</v>
      </c>
      <c r="G984" s="66" t="s">
        <v>2977</v>
      </c>
      <c r="H984" s="24">
        <v>710006144</v>
      </c>
      <c r="I984" s="25">
        <v>308064</v>
      </c>
      <c r="J984" s="23" t="s">
        <v>54</v>
      </c>
      <c r="K984" s="26" t="s">
        <v>1889</v>
      </c>
      <c r="L984" s="23" t="s">
        <v>3022</v>
      </c>
      <c r="M984" s="27">
        <v>95196</v>
      </c>
      <c r="N984" s="23" t="s">
        <v>3085</v>
      </c>
      <c r="O984" s="23" t="s">
        <v>3086</v>
      </c>
      <c r="P984" s="28">
        <v>500364</v>
      </c>
      <c r="Q984" s="21" t="s">
        <v>51</v>
      </c>
      <c r="R984" s="46">
        <v>5</v>
      </c>
      <c r="S984" s="46">
        <v>0</v>
      </c>
      <c r="T984" s="46">
        <f t="shared" si="283"/>
        <v>5</v>
      </c>
      <c r="U984" s="68">
        <v>95.96</v>
      </c>
      <c r="V984" s="69">
        <f t="shared" si="287"/>
        <v>14.393999999999998</v>
      </c>
      <c r="W984" s="46">
        <f t="shared" si="276"/>
        <v>864</v>
      </c>
      <c r="X984" s="46"/>
      <c r="Y984" s="45">
        <v>0</v>
      </c>
      <c r="Z984" s="45">
        <v>0</v>
      </c>
      <c r="AA984" s="45">
        <f t="shared" si="284"/>
        <v>0</v>
      </c>
      <c r="AB984" s="46">
        <f t="shared" si="285"/>
        <v>5</v>
      </c>
      <c r="AC984" s="46">
        <f t="shared" si="286"/>
        <v>0</v>
      </c>
      <c r="AD984" s="46">
        <f t="shared" si="277"/>
        <v>5</v>
      </c>
      <c r="AE984" s="68">
        <v>95.96</v>
      </c>
      <c r="AF984" s="69">
        <f t="shared" si="288"/>
        <v>14.393999999999998</v>
      </c>
      <c r="AG984" s="46">
        <f t="shared" si="278"/>
        <v>864</v>
      </c>
      <c r="AH984" s="46">
        <f t="shared" si="289"/>
        <v>0</v>
      </c>
      <c r="AI984" s="45">
        <f>VLOOKUP(H984,'[1]MŠ na kmeňovú školu V40'!$H$3:Y4062,18,0)</f>
        <v>3</v>
      </c>
      <c r="AJ984" s="45">
        <f>VLOOKUP(H984,'[1]MŠ na kmeňovú školu V40'!$H$3:AE4063,24,0)</f>
        <v>0</v>
      </c>
      <c r="AK984" s="45">
        <f t="shared" si="290"/>
        <v>3</v>
      </c>
      <c r="AL984" s="45">
        <v>98.08</v>
      </c>
      <c r="AM984" s="45">
        <f t="shared" si="291"/>
        <v>14.712</v>
      </c>
      <c r="AN984" s="84">
        <f t="shared" si="294"/>
        <v>752</v>
      </c>
      <c r="AO984" s="46">
        <f t="shared" si="292"/>
        <v>-112</v>
      </c>
      <c r="AP984" s="72"/>
      <c r="AQ984" s="46"/>
      <c r="AR984" s="46"/>
      <c r="AS984" s="46"/>
      <c r="AT984" s="46">
        <f t="shared" si="279"/>
        <v>0</v>
      </c>
      <c r="AU984" s="85">
        <f t="shared" si="280"/>
        <v>752</v>
      </c>
      <c r="AV984" s="46">
        <f t="shared" si="281"/>
        <v>0</v>
      </c>
      <c r="AW984" s="46"/>
      <c r="AX984" s="86">
        <f t="shared" si="293"/>
        <v>752</v>
      </c>
    </row>
    <row r="985" spans="1:50" s="56" customFormat="1" ht="13.5" customHeight="1" x14ac:dyDescent="0.25">
      <c r="A985" s="19" t="s">
        <v>1889</v>
      </c>
      <c r="B985" s="20" t="s">
        <v>42</v>
      </c>
      <c r="C985" s="21" t="s">
        <v>43</v>
      </c>
      <c r="D985" s="20" t="s">
        <v>3087</v>
      </c>
      <c r="E985" s="22">
        <v>308072</v>
      </c>
      <c r="F985" s="23" t="s">
        <v>3088</v>
      </c>
      <c r="G985" s="66" t="s">
        <v>2977</v>
      </c>
      <c r="H985" s="24">
        <v>710006152</v>
      </c>
      <c r="I985" s="25">
        <v>308072</v>
      </c>
      <c r="J985" s="23" t="s">
        <v>54</v>
      </c>
      <c r="K985" s="26" t="s">
        <v>1889</v>
      </c>
      <c r="L985" s="23" t="s">
        <v>2978</v>
      </c>
      <c r="M985" s="27">
        <v>95173</v>
      </c>
      <c r="N985" s="23" t="s">
        <v>3089</v>
      </c>
      <c r="O985" s="23" t="s">
        <v>3090</v>
      </c>
      <c r="P985" s="28">
        <v>500372</v>
      </c>
      <c r="Q985" s="21" t="s">
        <v>51</v>
      </c>
      <c r="R985" s="46">
        <v>14</v>
      </c>
      <c r="S985" s="46">
        <v>0</v>
      </c>
      <c r="T985" s="46">
        <f t="shared" si="283"/>
        <v>14</v>
      </c>
      <c r="U985" s="68">
        <v>95.96</v>
      </c>
      <c r="V985" s="69">
        <f t="shared" si="287"/>
        <v>14.393999999999998</v>
      </c>
      <c r="W985" s="46">
        <f t="shared" si="276"/>
        <v>2418</v>
      </c>
      <c r="X985" s="46"/>
      <c r="Y985" s="45">
        <v>0</v>
      </c>
      <c r="Z985" s="45">
        <v>0</v>
      </c>
      <c r="AA985" s="45">
        <f t="shared" si="284"/>
        <v>0</v>
      </c>
      <c r="AB985" s="46">
        <f t="shared" si="285"/>
        <v>14</v>
      </c>
      <c r="AC985" s="46">
        <f t="shared" si="286"/>
        <v>0</v>
      </c>
      <c r="AD985" s="46">
        <f t="shared" si="277"/>
        <v>14</v>
      </c>
      <c r="AE985" s="68">
        <v>95.96</v>
      </c>
      <c r="AF985" s="69">
        <f t="shared" si="288"/>
        <v>14.393999999999998</v>
      </c>
      <c r="AG985" s="46">
        <f t="shared" si="278"/>
        <v>2418</v>
      </c>
      <c r="AH985" s="46">
        <f t="shared" si="289"/>
        <v>0</v>
      </c>
      <c r="AI985" s="45">
        <f>VLOOKUP(H985,'[1]MŠ na kmeňovú školu V40'!$H$3:Y4063,18,0)</f>
        <v>18</v>
      </c>
      <c r="AJ985" s="45">
        <f>VLOOKUP(H985,'[1]MŠ na kmeňovú školu V40'!$H$3:AE4064,24,0)</f>
        <v>0</v>
      </c>
      <c r="AK985" s="45">
        <f t="shared" si="290"/>
        <v>18</v>
      </c>
      <c r="AL985" s="45">
        <v>98.08</v>
      </c>
      <c r="AM985" s="45">
        <f t="shared" si="291"/>
        <v>14.712</v>
      </c>
      <c r="AN985" s="84">
        <f t="shared" si="294"/>
        <v>2671</v>
      </c>
      <c r="AO985" s="46">
        <f t="shared" si="292"/>
        <v>253</v>
      </c>
      <c r="AP985" s="72"/>
      <c r="AQ985" s="46"/>
      <c r="AR985" s="46"/>
      <c r="AS985" s="46"/>
      <c r="AT985" s="46">
        <f t="shared" si="279"/>
        <v>0</v>
      </c>
      <c r="AU985" s="85">
        <f t="shared" si="280"/>
        <v>2671</v>
      </c>
      <c r="AV985" s="46">
        <f t="shared" si="281"/>
        <v>0</v>
      </c>
      <c r="AW985" s="46"/>
      <c r="AX985" s="86">
        <f t="shared" si="293"/>
        <v>2671</v>
      </c>
    </row>
    <row r="986" spans="1:50" s="56" customFormat="1" ht="13.5" customHeight="1" x14ac:dyDescent="0.25">
      <c r="A986" s="19" t="s">
        <v>1889</v>
      </c>
      <c r="B986" s="20" t="s">
        <v>42</v>
      </c>
      <c r="C986" s="21" t="s">
        <v>43</v>
      </c>
      <c r="D986" s="20" t="s">
        <v>3091</v>
      </c>
      <c r="E986" s="22">
        <v>308081</v>
      </c>
      <c r="F986" s="23" t="s">
        <v>3092</v>
      </c>
      <c r="G986" s="66" t="s">
        <v>2977</v>
      </c>
      <c r="H986" s="24">
        <v>710006160</v>
      </c>
      <c r="I986" s="25">
        <v>308081</v>
      </c>
      <c r="J986" s="23" t="s">
        <v>54</v>
      </c>
      <c r="K986" s="26" t="s">
        <v>1889</v>
      </c>
      <c r="L986" s="23" t="s">
        <v>2978</v>
      </c>
      <c r="M986" s="27">
        <v>95143</v>
      </c>
      <c r="N986" s="23" t="s">
        <v>3093</v>
      </c>
      <c r="O986" s="23" t="s">
        <v>3094</v>
      </c>
      <c r="P986" s="28">
        <v>500381</v>
      </c>
      <c r="Q986" s="21" t="s">
        <v>51</v>
      </c>
      <c r="R986" s="46">
        <v>10</v>
      </c>
      <c r="S986" s="46">
        <v>0</v>
      </c>
      <c r="T986" s="46">
        <f t="shared" si="283"/>
        <v>10</v>
      </c>
      <c r="U986" s="68">
        <v>95.96</v>
      </c>
      <c r="V986" s="69">
        <f t="shared" si="287"/>
        <v>14.393999999999998</v>
      </c>
      <c r="W986" s="46">
        <f t="shared" si="276"/>
        <v>1727</v>
      </c>
      <c r="X986" s="46"/>
      <c r="Y986" s="45">
        <v>0</v>
      </c>
      <c r="Z986" s="45">
        <v>0</v>
      </c>
      <c r="AA986" s="45">
        <f t="shared" si="284"/>
        <v>0</v>
      </c>
      <c r="AB986" s="46">
        <f t="shared" si="285"/>
        <v>10</v>
      </c>
      <c r="AC986" s="46">
        <f t="shared" si="286"/>
        <v>0</v>
      </c>
      <c r="AD986" s="46">
        <f t="shared" si="277"/>
        <v>10</v>
      </c>
      <c r="AE986" s="68">
        <v>95.96</v>
      </c>
      <c r="AF986" s="69">
        <f t="shared" si="288"/>
        <v>14.393999999999998</v>
      </c>
      <c r="AG986" s="46">
        <f t="shared" si="278"/>
        <v>1727</v>
      </c>
      <c r="AH986" s="46">
        <f t="shared" si="289"/>
        <v>0</v>
      </c>
      <c r="AI986" s="45">
        <f>VLOOKUP(H986,'[1]MŠ na kmeňovú školu V40'!$H$3:Y4064,18,0)</f>
        <v>6</v>
      </c>
      <c r="AJ986" s="45">
        <f>VLOOKUP(H986,'[1]MŠ na kmeňovú školu V40'!$H$3:AE4065,24,0)</f>
        <v>0</v>
      </c>
      <c r="AK986" s="45">
        <f t="shared" si="290"/>
        <v>6</v>
      </c>
      <c r="AL986" s="45">
        <v>98.08</v>
      </c>
      <c r="AM986" s="45">
        <f t="shared" si="291"/>
        <v>14.712</v>
      </c>
      <c r="AN986" s="84">
        <f t="shared" si="294"/>
        <v>1505</v>
      </c>
      <c r="AO986" s="46">
        <f t="shared" si="292"/>
        <v>-222</v>
      </c>
      <c r="AP986" s="72"/>
      <c r="AQ986" s="46"/>
      <c r="AR986" s="46"/>
      <c r="AS986" s="46"/>
      <c r="AT986" s="46">
        <f t="shared" si="279"/>
        <v>0</v>
      </c>
      <c r="AU986" s="85">
        <f t="shared" si="280"/>
        <v>1505</v>
      </c>
      <c r="AV986" s="46">
        <f t="shared" si="281"/>
        <v>0</v>
      </c>
      <c r="AW986" s="46"/>
      <c r="AX986" s="86">
        <f t="shared" si="293"/>
        <v>1505</v>
      </c>
    </row>
    <row r="987" spans="1:50" s="56" customFormat="1" ht="13.5" customHeight="1" x14ac:dyDescent="0.25">
      <c r="A987" s="19" t="s">
        <v>1889</v>
      </c>
      <c r="B987" s="20" t="s">
        <v>42</v>
      </c>
      <c r="C987" s="21" t="s">
        <v>43</v>
      </c>
      <c r="D987" s="20" t="s">
        <v>3095</v>
      </c>
      <c r="E987" s="22">
        <v>308102</v>
      </c>
      <c r="F987" s="23" t="s">
        <v>3096</v>
      </c>
      <c r="G987" s="66" t="s">
        <v>2977</v>
      </c>
      <c r="H987" s="24">
        <v>710006179</v>
      </c>
      <c r="I987" s="25">
        <v>308102</v>
      </c>
      <c r="J987" s="23" t="s">
        <v>54</v>
      </c>
      <c r="K987" s="26" t="s">
        <v>1889</v>
      </c>
      <c r="L987" s="23" t="s">
        <v>2978</v>
      </c>
      <c r="M987" s="27">
        <v>95153</v>
      </c>
      <c r="N987" s="23" t="s">
        <v>3097</v>
      </c>
      <c r="O987" s="23" t="s">
        <v>3098</v>
      </c>
      <c r="P987" s="28">
        <v>500402</v>
      </c>
      <c r="Q987" s="21" t="s">
        <v>51</v>
      </c>
      <c r="R987" s="46">
        <v>13</v>
      </c>
      <c r="S987" s="46">
        <v>0</v>
      </c>
      <c r="T987" s="46">
        <f t="shared" si="283"/>
        <v>13</v>
      </c>
      <c r="U987" s="68">
        <v>95.96</v>
      </c>
      <c r="V987" s="69">
        <f t="shared" si="287"/>
        <v>14.393999999999998</v>
      </c>
      <c r="W987" s="46">
        <f t="shared" ref="W987:W1050" si="295">ROUND(T987*V987*12,0)</f>
        <v>2245</v>
      </c>
      <c r="X987" s="46"/>
      <c r="Y987" s="45">
        <v>0</v>
      </c>
      <c r="Z987" s="45">
        <v>0</v>
      </c>
      <c r="AA987" s="45">
        <f t="shared" si="284"/>
        <v>0</v>
      </c>
      <c r="AB987" s="46">
        <f t="shared" si="285"/>
        <v>13</v>
      </c>
      <c r="AC987" s="46">
        <f t="shared" si="286"/>
        <v>0</v>
      </c>
      <c r="AD987" s="46">
        <f t="shared" ref="AD987:AD1050" si="296">+AB987+AC987</f>
        <v>13</v>
      </c>
      <c r="AE987" s="68">
        <v>95.96</v>
      </c>
      <c r="AF987" s="69">
        <f t="shared" si="288"/>
        <v>14.393999999999998</v>
      </c>
      <c r="AG987" s="46">
        <f t="shared" ref="AG987:AG1050" si="297">ROUND(AD987*AF987*12,0)</f>
        <v>2245</v>
      </c>
      <c r="AH987" s="46">
        <f t="shared" si="289"/>
        <v>0</v>
      </c>
      <c r="AI987" s="45">
        <f>VLOOKUP(H987,'[1]MŠ na kmeňovú školu V40'!$H$3:Y4065,18,0)</f>
        <v>15</v>
      </c>
      <c r="AJ987" s="45">
        <f>VLOOKUP(H987,'[1]MŠ na kmeňovú školu V40'!$H$3:AE4066,24,0)</f>
        <v>0</v>
      </c>
      <c r="AK987" s="45">
        <f t="shared" si="290"/>
        <v>15</v>
      </c>
      <c r="AL987" s="45">
        <v>98.08</v>
      </c>
      <c r="AM987" s="45">
        <f t="shared" si="291"/>
        <v>14.712</v>
      </c>
      <c r="AN987" s="84">
        <f t="shared" si="294"/>
        <v>2380</v>
      </c>
      <c r="AO987" s="46">
        <f t="shared" si="292"/>
        <v>135</v>
      </c>
      <c r="AP987" s="72"/>
      <c r="AQ987" s="46"/>
      <c r="AR987" s="46"/>
      <c r="AS987" s="46"/>
      <c r="AT987" s="46">
        <f t="shared" ref="AT987:AT1050" si="298">ROUND(+AS987*AM987*4,0)</f>
        <v>0</v>
      </c>
      <c r="AU987" s="85">
        <f t="shared" ref="AU987:AU1050" si="299">ROUND(+AN987+AT987,0)</f>
        <v>2380</v>
      </c>
      <c r="AV987" s="46">
        <f t="shared" ref="AV987:AV1050" si="300">ROUND(AU987-AN987,0)</f>
        <v>0</v>
      </c>
      <c r="AW987" s="46"/>
      <c r="AX987" s="86">
        <f t="shared" si="293"/>
        <v>2380</v>
      </c>
    </row>
    <row r="988" spans="1:50" s="56" customFormat="1" ht="13.5" customHeight="1" x14ac:dyDescent="0.25">
      <c r="A988" s="19" t="s">
        <v>1889</v>
      </c>
      <c r="B988" s="20" t="s">
        <v>42</v>
      </c>
      <c r="C988" s="21" t="s">
        <v>43</v>
      </c>
      <c r="D988" s="20" t="s">
        <v>3099</v>
      </c>
      <c r="E988" s="22">
        <v>308111</v>
      </c>
      <c r="F988" s="23" t="s">
        <v>3100</v>
      </c>
      <c r="G988" s="66" t="s">
        <v>2977</v>
      </c>
      <c r="H988" s="24">
        <v>710213506</v>
      </c>
      <c r="I988" s="25">
        <v>42047625</v>
      </c>
      <c r="J988" s="23" t="s">
        <v>3101</v>
      </c>
      <c r="K988" s="26" t="s">
        <v>1889</v>
      </c>
      <c r="L988" s="23" t="s">
        <v>2978</v>
      </c>
      <c r="M988" s="27">
        <v>95178</v>
      </c>
      <c r="N988" s="23" t="s">
        <v>3102</v>
      </c>
      <c r="O988" s="23" t="s">
        <v>3103</v>
      </c>
      <c r="P988" s="28">
        <v>500411</v>
      </c>
      <c r="Q988" s="21" t="s">
        <v>51</v>
      </c>
      <c r="R988" s="46">
        <v>8</v>
      </c>
      <c r="S988" s="46">
        <v>0</v>
      </c>
      <c r="T988" s="46">
        <f t="shared" si="283"/>
        <v>8</v>
      </c>
      <c r="U988" s="68">
        <v>95.96</v>
      </c>
      <c r="V988" s="69">
        <f t="shared" si="287"/>
        <v>14.393999999999998</v>
      </c>
      <c r="W988" s="46">
        <f t="shared" si="295"/>
        <v>1382</v>
      </c>
      <c r="X988" s="46"/>
      <c r="Y988" s="45">
        <v>0</v>
      </c>
      <c r="Z988" s="45">
        <v>0</v>
      </c>
      <c r="AA988" s="45">
        <f t="shared" si="284"/>
        <v>0</v>
      </c>
      <c r="AB988" s="46">
        <f t="shared" si="285"/>
        <v>8</v>
      </c>
      <c r="AC988" s="46">
        <f t="shared" si="286"/>
        <v>0</v>
      </c>
      <c r="AD988" s="46">
        <f t="shared" si="296"/>
        <v>8</v>
      </c>
      <c r="AE988" s="68">
        <v>95.96</v>
      </c>
      <c r="AF988" s="69">
        <f t="shared" si="288"/>
        <v>14.393999999999998</v>
      </c>
      <c r="AG988" s="46">
        <f t="shared" si="297"/>
        <v>1382</v>
      </c>
      <c r="AH988" s="46">
        <f t="shared" si="289"/>
        <v>0</v>
      </c>
      <c r="AI988" s="45">
        <f>VLOOKUP(H988,'[1]MŠ na kmeňovú školu V40'!$H$3:Y4066,18,0)</f>
        <v>11</v>
      </c>
      <c r="AJ988" s="45">
        <f>VLOOKUP(H988,'[1]MŠ na kmeňovú školu V40'!$H$3:AE4067,24,0)</f>
        <v>0</v>
      </c>
      <c r="AK988" s="45">
        <f t="shared" si="290"/>
        <v>11</v>
      </c>
      <c r="AL988" s="45">
        <v>98.08</v>
      </c>
      <c r="AM988" s="45">
        <f t="shared" si="291"/>
        <v>14.712</v>
      </c>
      <c r="AN988" s="84">
        <f t="shared" si="294"/>
        <v>1569</v>
      </c>
      <c r="AO988" s="46">
        <f t="shared" si="292"/>
        <v>187</v>
      </c>
      <c r="AP988" s="72"/>
      <c r="AQ988" s="46"/>
      <c r="AR988" s="46"/>
      <c r="AS988" s="46"/>
      <c r="AT988" s="46">
        <f t="shared" si="298"/>
        <v>0</v>
      </c>
      <c r="AU988" s="85">
        <f t="shared" si="299"/>
        <v>1569</v>
      </c>
      <c r="AV988" s="46">
        <f t="shared" si="300"/>
        <v>0</v>
      </c>
      <c r="AW988" s="46"/>
      <c r="AX988" s="86">
        <f t="shared" si="293"/>
        <v>1569</v>
      </c>
    </row>
    <row r="989" spans="1:50" s="56" customFormat="1" ht="13.5" customHeight="1" x14ac:dyDescent="0.25">
      <c r="A989" s="19" t="s">
        <v>1889</v>
      </c>
      <c r="B989" s="20" t="s">
        <v>42</v>
      </c>
      <c r="C989" s="21" t="s">
        <v>43</v>
      </c>
      <c r="D989" s="20" t="s">
        <v>3104</v>
      </c>
      <c r="E989" s="22">
        <v>308129</v>
      </c>
      <c r="F989" s="23" t="s">
        <v>3105</v>
      </c>
      <c r="G989" s="66" t="s">
        <v>2977</v>
      </c>
      <c r="H989" s="24">
        <v>710006209</v>
      </c>
      <c r="I989" s="25">
        <v>308129</v>
      </c>
      <c r="J989" s="23" t="s">
        <v>54</v>
      </c>
      <c r="K989" s="26" t="s">
        <v>1889</v>
      </c>
      <c r="L989" s="23" t="s">
        <v>3022</v>
      </c>
      <c r="M989" s="27">
        <v>95177</v>
      </c>
      <c r="N989" s="23" t="s">
        <v>3106</v>
      </c>
      <c r="O989" s="23" t="s">
        <v>3107</v>
      </c>
      <c r="P989" s="28">
        <v>500429</v>
      </c>
      <c r="Q989" s="21" t="s">
        <v>51</v>
      </c>
      <c r="R989" s="46">
        <v>4</v>
      </c>
      <c r="S989" s="46">
        <v>0</v>
      </c>
      <c r="T989" s="46">
        <f t="shared" si="283"/>
        <v>4</v>
      </c>
      <c r="U989" s="68">
        <v>95.96</v>
      </c>
      <c r="V989" s="69">
        <f t="shared" si="287"/>
        <v>14.393999999999998</v>
      </c>
      <c r="W989" s="46">
        <f t="shared" si="295"/>
        <v>691</v>
      </c>
      <c r="X989" s="46"/>
      <c r="Y989" s="45">
        <v>0</v>
      </c>
      <c r="Z989" s="45">
        <v>0</v>
      </c>
      <c r="AA989" s="45">
        <f t="shared" si="284"/>
        <v>0</v>
      </c>
      <c r="AB989" s="46">
        <f t="shared" si="285"/>
        <v>4</v>
      </c>
      <c r="AC989" s="46">
        <f t="shared" si="286"/>
        <v>0</v>
      </c>
      <c r="AD989" s="46">
        <f t="shared" si="296"/>
        <v>4</v>
      </c>
      <c r="AE989" s="68">
        <v>95.96</v>
      </c>
      <c r="AF989" s="69">
        <f t="shared" si="288"/>
        <v>14.393999999999998</v>
      </c>
      <c r="AG989" s="46">
        <f t="shared" si="297"/>
        <v>691</v>
      </c>
      <c r="AH989" s="46">
        <f t="shared" si="289"/>
        <v>0</v>
      </c>
      <c r="AI989" s="45">
        <f>VLOOKUP(H989,'[1]MŠ na kmeňovú školu V40'!$H$3:Y4067,18,0)</f>
        <v>1</v>
      </c>
      <c r="AJ989" s="45">
        <f>VLOOKUP(H989,'[1]MŠ na kmeňovú školu V40'!$H$3:AE4068,24,0)</f>
        <v>0</v>
      </c>
      <c r="AK989" s="45">
        <f t="shared" si="290"/>
        <v>1</v>
      </c>
      <c r="AL989" s="45">
        <v>98.08</v>
      </c>
      <c r="AM989" s="45">
        <f t="shared" si="291"/>
        <v>14.712</v>
      </c>
      <c r="AN989" s="84">
        <f t="shared" si="294"/>
        <v>519</v>
      </c>
      <c r="AO989" s="46">
        <f t="shared" si="292"/>
        <v>-172</v>
      </c>
      <c r="AP989" s="72"/>
      <c r="AQ989" s="46"/>
      <c r="AR989" s="46"/>
      <c r="AS989" s="46"/>
      <c r="AT989" s="46">
        <f t="shared" si="298"/>
        <v>0</v>
      </c>
      <c r="AU989" s="85">
        <f t="shared" si="299"/>
        <v>519</v>
      </c>
      <c r="AV989" s="46">
        <f t="shared" si="300"/>
        <v>0</v>
      </c>
      <c r="AW989" s="46"/>
      <c r="AX989" s="86">
        <f t="shared" si="293"/>
        <v>519</v>
      </c>
    </row>
    <row r="990" spans="1:50" s="56" customFormat="1" ht="13.5" customHeight="1" x14ac:dyDescent="0.25">
      <c r="A990" s="19" t="s">
        <v>1889</v>
      </c>
      <c r="B990" s="20" t="s">
        <v>42</v>
      </c>
      <c r="C990" s="21" t="s">
        <v>43</v>
      </c>
      <c r="D990" s="20" t="s">
        <v>3108</v>
      </c>
      <c r="E990" s="22">
        <v>38440</v>
      </c>
      <c r="F990" s="23" t="s">
        <v>3109</v>
      </c>
      <c r="G990" s="66" t="s">
        <v>2977</v>
      </c>
      <c r="H990" s="24">
        <v>710006217</v>
      </c>
      <c r="I990" s="25">
        <v>38440</v>
      </c>
      <c r="J990" s="23" t="s">
        <v>54</v>
      </c>
      <c r="K990" s="26" t="s">
        <v>1889</v>
      </c>
      <c r="L990" s="23" t="s">
        <v>3022</v>
      </c>
      <c r="M990" s="27">
        <v>95177</v>
      </c>
      <c r="N990" s="23" t="s">
        <v>3110</v>
      </c>
      <c r="O990" s="23" t="s">
        <v>3111</v>
      </c>
      <c r="P990" s="28">
        <v>500437</v>
      </c>
      <c r="Q990" s="21" t="s">
        <v>51</v>
      </c>
      <c r="R990" s="46">
        <v>10</v>
      </c>
      <c r="S990" s="46">
        <v>0</v>
      </c>
      <c r="T990" s="46">
        <f t="shared" si="283"/>
        <v>10</v>
      </c>
      <c r="U990" s="68">
        <v>95.96</v>
      </c>
      <c r="V990" s="69">
        <f t="shared" si="287"/>
        <v>14.393999999999998</v>
      </c>
      <c r="W990" s="46">
        <f t="shared" si="295"/>
        <v>1727</v>
      </c>
      <c r="X990" s="46"/>
      <c r="Y990" s="45">
        <v>0</v>
      </c>
      <c r="Z990" s="45">
        <v>0</v>
      </c>
      <c r="AA990" s="45">
        <f t="shared" si="284"/>
        <v>0</v>
      </c>
      <c r="AB990" s="46">
        <f t="shared" si="285"/>
        <v>10</v>
      </c>
      <c r="AC990" s="46">
        <f t="shared" si="286"/>
        <v>0</v>
      </c>
      <c r="AD990" s="46">
        <f t="shared" si="296"/>
        <v>10</v>
      </c>
      <c r="AE990" s="68">
        <v>95.96</v>
      </c>
      <c r="AF990" s="69">
        <f t="shared" si="288"/>
        <v>14.393999999999998</v>
      </c>
      <c r="AG990" s="46">
        <f t="shared" si="297"/>
        <v>1727</v>
      </c>
      <c r="AH990" s="46">
        <f t="shared" si="289"/>
        <v>0</v>
      </c>
      <c r="AI990" s="45">
        <f>VLOOKUP(H990,'[1]MŠ na kmeňovú školu V40'!$H$3:Y4068,18,0)</f>
        <v>8</v>
      </c>
      <c r="AJ990" s="45">
        <f>VLOOKUP(H990,'[1]MŠ na kmeňovú školu V40'!$H$3:AE4069,24,0)</f>
        <v>0</v>
      </c>
      <c r="AK990" s="45">
        <f t="shared" si="290"/>
        <v>8</v>
      </c>
      <c r="AL990" s="45">
        <v>98.08</v>
      </c>
      <c r="AM990" s="45">
        <f t="shared" si="291"/>
        <v>14.712</v>
      </c>
      <c r="AN990" s="84">
        <f t="shared" si="294"/>
        <v>1622</v>
      </c>
      <c r="AO990" s="46">
        <f t="shared" si="292"/>
        <v>-105</v>
      </c>
      <c r="AP990" s="72"/>
      <c r="AQ990" s="46"/>
      <c r="AR990" s="46"/>
      <c r="AS990" s="46"/>
      <c r="AT990" s="46">
        <f t="shared" si="298"/>
        <v>0</v>
      </c>
      <c r="AU990" s="85">
        <f t="shared" si="299"/>
        <v>1622</v>
      </c>
      <c r="AV990" s="46">
        <f t="shared" si="300"/>
        <v>0</v>
      </c>
      <c r="AW990" s="46"/>
      <c r="AX990" s="86">
        <f t="shared" si="293"/>
        <v>1622</v>
      </c>
    </row>
    <row r="991" spans="1:50" s="56" customFormat="1" ht="13.5" customHeight="1" x14ac:dyDescent="0.25">
      <c r="A991" s="19" t="s">
        <v>1889</v>
      </c>
      <c r="B991" s="20" t="s">
        <v>42</v>
      </c>
      <c r="C991" s="21" t="s">
        <v>43</v>
      </c>
      <c r="D991" s="20" t="s">
        <v>3112</v>
      </c>
      <c r="E991" s="22">
        <v>308153</v>
      </c>
      <c r="F991" s="23" t="s">
        <v>3113</v>
      </c>
      <c r="G991" s="66" t="s">
        <v>2977</v>
      </c>
      <c r="H991" s="24">
        <v>710006250</v>
      </c>
      <c r="I991" s="25">
        <v>308153</v>
      </c>
      <c r="J991" s="23" t="s">
        <v>54</v>
      </c>
      <c r="K991" s="26" t="s">
        <v>1889</v>
      </c>
      <c r="L991" s="23" t="s">
        <v>2978</v>
      </c>
      <c r="M991" s="27">
        <v>95136</v>
      </c>
      <c r="N991" s="23" t="s">
        <v>3114</v>
      </c>
      <c r="O991" s="23" t="s">
        <v>3115</v>
      </c>
      <c r="P991" s="28">
        <v>500453</v>
      </c>
      <c r="Q991" s="21" t="s">
        <v>51</v>
      </c>
      <c r="R991" s="46">
        <v>22</v>
      </c>
      <c r="S991" s="46">
        <v>0</v>
      </c>
      <c r="T991" s="46">
        <f t="shared" si="283"/>
        <v>22</v>
      </c>
      <c r="U991" s="68">
        <v>95.96</v>
      </c>
      <c r="V991" s="69">
        <f t="shared" si="287"/>
        <v>14.393999999999998</v>
      </c>
      <c r="W991" s="46">
        <f t="shared" si="295"/>
        <v>3800</v>
      </c>
      <c r="X991" s="46"/>
      <c r="Y991" s="45">
        <v>0</v>
      </c>
      <c r="Z991" s="45">
        <v>0</v>
      </c>
      <c r="AA991" s="45">
        <f t="shared" si="284"/>
        <v>0</v>
      </c>
      <c r="AB991" s="46">
        <f t="shared" si="285"/>
        <v>22</v>
      </c>
      <c r="AC991" s="46">
        <f t="shared" si="286"/>
        <v>0</v>
      </c>
      <c r="AD991" s="46">
        <f t="shared" si="296"/>
        <v>22</v>
      </c>
      <c r="AE991" s="68">
        <v>95.96</v>
      </c>
      <c r="AF991" s="69">
        <f t="shared" si="288"/>
        <v>14.393999999999998</v>
      </c>
      <c r="AG991" s="46">
        <f t="shared" si="297"/>
        <v>3800</v>
      </c>
      <c r="AH991" s="46">
        <f t="shared" si="289"/>
        <v>0</v>
      </c>
      <c r="AI991" s="45">
        <f>VLOOKUP(H991,'[1]MŠ na kmeňovú školu V40'!$H$3:Y4069,18,0)</f>
        <v>19</v>
      </c>
      <c r="AJ991" s="45">
        <f>VLOOKUP(H991,'[1]MŠ na kmeňovú školu V40'!$H$3:AE4070,24,0)</f>
        <v>0</v>
      </c>
      <c r="AK991" s="45">
        <f t="shared" si="290"/>
        <v>19</v>
      </c>
      <c r="AL991" s="45">
        <v>98.08</v>
      </c>
      <c r="AM991" s="45">
        <f t="shared" si="291"/>
        <v>14.712</v>
      </c>
      <c r="AN991" s="84">
        <f t="shared" si="294"/>
        <v>3651</v>
      </c>
      <c r="AO991" s="46">
        <f t="shared" si="292"/>
        <v>-149</v>
      </c>
      <c r="AP991" s="72"/>
      <c r="AQ991" s="46"/>
      <c r="AR991" s="46"/>
      <c r="AS991" s="46"/>
      <c r="AT991" s="46">
        <f t="shared" si="298"/>
        <v>0</v>
      </c>
      <c r="AU991" s="85">
        <f t="shared" si="299"/>
        <v>3651</v>
      </c>
      <c r="AV991" s="46">
        <f t="shared" si="300"/>
        <v>0</v>
      </c>
      <c r="AW991" s="46"/>
      <c r="AX991" s="86">
        <f t="shared" si="293"/>
        <v>3651</v>
      </c>
    </row>
    <row r="992" spans="1:50" s="56" customFormat="1" ht="13.5" customHeight="1" x14ac:dyDescent="0.25">
      <c r="A992" s="19" t="s">
        <v>1889</v>
      </c>
      <c r="B992" s="20" t="s">
        <v>42</v>
      </c>
      <c r="C992" s="21" t="s">
        <v>43</v>
      </c>
      <c r="D992" s="20" t="s">
        <v>3116</v>
      </c>
      <c r="E992" s="22">
        <v>308161</v>
      </c>
      <c r="F992" s="23" t="s">
        <v>3117</v>
      </c>
      <c r="G992" s="66" t="s">
        <v>2977</v>
      </c>
      <c r="H992" s="24">
        <v>710006268</v>
      </c>
      <c r="I992" s="25">
        <v>308161</v>
      </c>
      <c r="J992" s="23" t="s">
        <v>54</v>
      </c>
      <c r="K992" s="26" t="s">
        <v>1889</v>
      </c>
      <c r="L992" s="23" t="s">
        <v>3022</v>
      </c>
      <c r="M992" s="27">
        <v>95192</v>
      </c>
      <c r="N992" s="23" t="s">
        <v>3118</v>
      </c>
      <c r="O992" s="23" t="s">
        <v>3119</v>
      </c>
      <c r="P992" s="28">
        <v>500461</v>
      </c>
      <c r="Q992" s="21" t="s">
        <v>51</v>
      </c>
      <c r="R992" s="46">
        <v>3</v>
      </c>
      <c r="S992" s="46">
        <v>1</v>
      </c>
      <c r="T992" s="46">
        <f t="shared" si="283"/>
        <v>4</v>
      </c>
      <c r="U992" s="68">
        <v>95.96</v>
      </c>
      <c r="V992" s="69">
        <f t="shared" si="287"/>
        <v>14.393999999999998</v>
      </c>
      <c r="W992" s="46">
        <f t="shared" si="295"/>
        <v>691</v>
      </c>
      <c r="X992" s="46"/>
      <c r="Y992" s="45">
        <v>0</v>
      </c>
      <c r="Z992" s="45">
        <v>0</v>
      </c>
      <c r="AA992" s="45">
        <f t="shared" si="284"/>
        <v>0</v>
      </c>
      <c r="AB992" s="46">
        <f t="shared" si="285"/>
        <v>3</v>
      </c>
      <c r="AC992" s="46">
        <f t="shared" si="286"/>
        <v>1</v>
      </c>
      <c r="AD992" s="46">
        <f t="shared" si="296"/>
        <v>4</v>
      </c>
      <c r="AE992" s="68">
        <v>95.96</v>
      </c>
      <c r="AF992" s="69">
        <f t="shared" si="288"/>
        <v>14.393999999999998</v>
      </c>
      <c r="AG992" s="46">
        <f t="shared" si="297"/>
        <v>691</v>
      </c>
      <c r="AH992" s="46">
        <f t="shared" si="289"/>
        <v>0</v>
      </c>
      <c r="AI992" s="45">
        <f>VLOOKUP(H992,'[1]MŠ na kmeňovú školu V40'!$H$3:Y4070,18,0)</f>
        <v>7</v>
      </c>
      <c r="AJ992" s="45">
        <f>VLOOKUP(H992,'[1]MŠ na kmeňovú školu V40'!$H$3:AE4071,24,0)</f>
        <v>1</v>
      </c>
      <c r="AK992" s="45">
        <f t="shared" si="290"/>
        <v>8</v>
      </c>
      <c r="AL992" s="45">
        <v>98.08</v>
      </c>
      <c r="AM992" s="45">
        <f t="shared" si="291"/>
        <v>14.712</v>
      </c>
      <c r="AN992" s="84">
        <f t="shared" si="294"/>
        <v>931</v>
      </c>
      <c r="AO992" s="46">
        <f t="shared" si="292"/>
        <v>240</v>
      </c>
      <c r="AP992" s="72"/>
      <c r="AQ992" s="46"/>
      <c r="AR992" s="46"/>
      <c r="AS992" s="46"/>
      <c r="AT992" s="46">
        <f t="shared" si="298"/>
        <v>0</v>
      </c>
      <c r="AU992" s="85">
        <f t="shared" si="299"/>
        <v>931</v>
      </c>
      <c r="AV992" s="46">
        <f t="shared" si="300"/>
        <v>0</v>
      </c>
      <c r="AW992" s="46"/>
      <c r="AX992" s="86">
        <f t="shared" si="293"/>
        <v>931</v>
      </c>
    </row>
    <row r="993" spans="1:50" s="56" customFormat="1" ht="13.5" customHeight="1" x14ac:dyDescent="0.25">
      <c r="A993" s="19" t="s">
        <v>1889</v>
      </c>
      <c r="B993" s="20" t="s">
        <v>42</v>
      </c>
      <c r="C993" s="21" t="s">
        <v>43</v>
      </c>
      <c r="D993" s="20" t="s">
        <v>3120</v>
      </c>
      <c r="E993" s="22">
        <v>308170</v>
      </c>
      <c r="F993" s="23" t="s">
        <v>3121</v>
      </c>
      <c r="G993" s="66" t="s">
        <v>2977</v>
      </c>
      <c r="H993" s="24">
        <v>710006276</v>
      </c>
      <c r="I993" s="25">
        <v>308170</v>
      </c>
      <c r="J993" s="23" t="s">
        <v>54</v>
      </c>
      <c r="K993" s="26" t="s">
        <v>1889</v>
      </c>
      <c r="L993" s="23" t="s">
        <v>2978</v>
      </c>
      <c r="M993" s="27">
        <v>95188</v>
      </c>
      <c r="N993" s="23" t="s">
        <v>3122</v>
      </c>
      <c r="O993" s="23" t="s">
        <v>3123</v>
      </c>
      <c r="P993" s="28">
        <v>500470</v>
      </c>
      <c r="Q993" s="21" t="s">
        <v>51</v>
      </c>
      <c r="R993" s="46">
        <v>6</v>
      </c>
      <c r="S993" s="46">
        <v>0</v>
      </c>
      <c r="T993" s="46">
        <f t="shared" si="283"/>
        <v>6</v>
      </c>
      <c r="U993" s="68">
        <v>95.96</v>
      </c>
      <c r="V993" s="69">
        <f t="shared" si="287"/>
        <v>14.393999999999998</v>
      </c>
      <c r="W993" s="46">
        <f t="shared" si="295"/>
        <v>1036</v>
      </c>
      <c r="X993" s="46"/>
      <c r="Y993" s="45">
        <v>0</v>
      </c>
      <c r="Z993" s="45">
        <v>0</v>
      </c>
      <c r="AA993" s="45">
        <f t="shared" si="284"/>
        <v>0</v>
      </c>
      <c r="AB993" s="46">
        <f t="shared" si="285"/>
        <v>6</v>
      </c>
      <c r="AC993" s="46">
        <f t="shared" si="286"/>
        <v>0</v>
      </c>
      <c r="AD993" s="46">
        <f t="shared" si="296"/>
        <v>6</v>
      </c>
      <c r="AE993" s="68">
        <v>95.96</v>
      </c>
      <c r="AF993" s="69">
        <f t="shared" si="288"/>
        <v>14.393999999999998</v>
      </c>
      <c r="AG993" s="46">
        <f t="shared" si="297"/>
        <v>1036</v>
      </c>
      <c r="AH993" s="46">
        <f t="shared" si="289"/>
        <v>0</v>
      </c>
      <c r="AI993" s="45">
        <f>VLOOKUP(H993,'[1]MŠ na kmeňovú školu V40'!$H$3:Y4071,18,0)</f>
        <v>2</v>
      </c>
      <c r="AJ993" s="45">
        <f>VLOOKUP(H993,'[1]MŠ na kmeňovú školu V40'!$H$3:AE4072,24,0)</f>
        <v>0</v>
      </c>
      <c r="AK993" s="45">
        <f t="shared" si="290"/>
        <v>2</v>
      </c>
      <c r="AL993" s="45">
        <v>98.08</v>
      </c>
      <c r="AM993" s="45">
        <f t="shared" si="291"/>
        <v>14.712</v>
      </c>
      <c r="AN993" s="84">
        <f t="shared" si="294"/>
        <v>809</v>
      </c>
      <c r="AO993" s="46">
        <f t="shared" si="292"/>
        <v>-227</v>
      </c>
      <c r="AP993" s="72"/>
      <c r="AQ993" s="46"/>
      <c r="AR993" s="46"/>
      <c r="AS993" s="46"/>
      <c r="AT993" s="46">
        <f t="shared" si="298"/>
        <v>0</v>
      </c>
      <c r="AU993" s="85">
        <f t="shared" si="299"/>
        <v>809</v>
      </c>
      <c r="AV993" s="46">
        <f t="shared" si="300"/>
        <v>0</v>
      </c>
      <c r="AW993" s="46"/>
      <c r="AX993" s="86">
        <f t="shared" si="293"/>
        <v>809</v>
      </c>
    </row>
    <row r="994" spans="1:50" s="56" customFormat="1" ht="13.5" customHeight="1" x14ac:dyDescent="0.25">
      <c r="A994" s="19" t="s">
        <v>1889</v>
      </c>
      <c r="B994" s="20" t="s">
        <v>42</v>
      </c>
      <c r="C994" s="21" t="s">
        <v>43</v>
      </c>
      <c r="D994" s="20" t="s">
        <v>3124</v>
      </c>
      <c r="E994" s="22">
        <v>308188</v>
      </c>
      <c r="F994" s="23" t="s">
        <v>3125</v>
      </c>
      <c r="G994" s="66" t="s">
        <v>2977</v>
      </c>
      <c r="H994" s="24">
        <v>710226683</v>
      </c>
      <c r="I994" s="25">
        <v>42202582</v>
      </c>
      <c r="J994" s="23" t="s">
        <v>113</v>
      </c>
      <c r="K994" s="26" t="s">
        <v>1889</v>
      </c>
      <c r="L994" s="23" t="s">
        <v>2978</v>
      </c>
      <c r="M994" s="27">
        <v>95123</v>
      </c>
      <c r="N994" s="23" t="s">
        <v>3126</v>
      </c>
      <c r="O994" s="23" t="s">
        <v>3127</v>
      </c>
      <c r="P994" s="28">
        <v>500488</v>
      </c>
      <c r="Q994" s="21" t="s">
        <v>51</v>
      </c>
      <c r="R994" s="46">
        <v>6</v>
      </c>
      <c r="S994" s="46">
        <v>0</v>
      </c>
      <c r="T994" s="46">
        <f t="shared" si="283"/>
        <v>6</v>
      </c>
      <c r="U994" s="68">
        <v>95.96</v>
      </c>
      <c r="V994" s="69">
        <f t="shared" si="287"/>
        <v>14.393999999999998</v>
      </c>
      <c r="W994" s="46">
        <f t="shared" si="295"/>
        <v>1036</v>
      </c>
      <c r="X994" s="46"/>
      <c r="Y994" s="45">
        <v>0</v>
      </c>
      <c r="Z994" s="45">
        <v>0</v>
      </c>
      <c r="AA994" s="45">
        <f t="shared" si="284"/>
        <v>0</v>
      </c>
      <c r="AB994" s="46">
        <f t="shared" si="285"/>
        <v>6</v>
      </c>
      <c r="AC994" s="46">
        <f t="shared" si="286"/>
        <v>0</v>
      </c>
      <c r="AD994" s="46">
        <f t="shared" si="296"/>
        <v>6</v>
      </c>
      <c r="AE994" s="68">
        <v>95.96</v>
      </c>
      <c r="AF994" s="69">
        <f t="shared" si="288"/>
        <v>14.393999999999998</v>
      </c>
      <c r="AG994" s="46">
        <f t="shared" si="297"/>
        <v>1036</v>
      </c>
      <c r="AH994" s="46">
        <f t="shared" si="289"/>
        <v>0</v>
      </c>
      <c r="AI994" s="45">
        <f>VLOOKUP(H994,'[1]MŠ na kmeňovú školu V40'!$H$3:Y4072,18,0)</f>
        <v>13</v>
      </c>
      <c r="AJ994" s="45">
        <f>VLOOKUP(H994,'[1]MŠ na kmeňovú školu V40'!$H$3:AE4073,24,0)</f>
        <v>0</v>
      </c>
      <c r="AK994" s="45">
        <f t="shared" si="290"/>
        <v>13</v>
      </c>
      <c r="AL994" s="45">
        <v>98.08</v>
      </c>
      <c r="AM994" s="45">
        <f t="shared" si="291"/>
        <v>14.712</v>
      </c>
      <c r="AN994" s="84">
        <f t="shared" si="294"/>
        <v>1456</v>
      </c>
      <c r="AO994" s="46">
        <f t="shared" si="292"/>
        <v>420</v>
      </c>
      <c r="AP994" s="72"/>
      <c r="AQ994" s="46"/>
      <c r="AR994" s="46"/>
      <c r="AS994" s="46"/>
      <c r="AT994" s="46">
        <f t="shared" si="298"/>
        <v>0</v>
      </c>
      <c r="AU994" s="85">
        <f t="shared" si="299"/>
        <v>1456</v>
      </c>
      <c r="AV994" s="46">
        <f t="shared" si="300"/>
        <v>0</v>
      </c>
      <c r="AW994" s="46"/>
      <c r="AX994" s="86">
        <f t="shared" si="293"/>
        <v>1456</v>
      </c>
    </row>
    <row r="995" spans="1:50" s="56" customFormat="1" ht="13.5" customHeight="1" x14ac:dyDescent="0.25">
      <c r="A995" s="19" t="s">
        <v>1889</v>
      </c>
      <c r="B995" s="20" t="s">
        <v>42</v>
      </c>
      <c r="C995" s="21" t="s">
        <v>43</v>
      </c>
      <c r="D995" s="20" t="s">
        <v>3128</v>
      </c>
      <c r="E995" s="22">
        <v>308234</v>
      </c>
      <c r="F995" s="23" t="s">
        <v>3129</v>
      </c>
      <c r="G995" s="66" t="s">
        <v>2977</v>
      </c>
      <c r="H995" s="24">
        <v>710006292</v>
      </c>
      <c r="I995" s="25">
        <v>308234</v>
      </c>
      <c r="J995" s="23" t="s">
        <v>54</v>
      </c>
      <c r="K995" s="26" t="s">
        <v>1889</v>
      </c>
      <c r="L995" s="23" t="s">
        <v>3022</v>
      </c>
      <c r="M995" s="27">
        <v>95193</v>
      </c>
      <c r="N995" s="23" t="s">
        <v>3130</v>
      </c>
      <c r="O995" s="23" t="s">
        <v>3131</v>
      </c>
      <c r="P995" s="28">
        <v>500500</v>
      </c>
      <c r="Q995" s="21" t="s">
        <v>51</v>
      </c>
      <c r="R995" s="46">
        <v>8</v>
      </c>
      <c r="S995" s="46">
        <v>0</v>
      </c>
      <c r="T995" s="46">
        <f t="shared" si="283"/>
        <v>8</v>
      </c>
      <c r="U995" s="68">
        <v>95.96</v>
      </c>
      <c r="V995" s="69">
        <f t="shared" si="287"/>
        <v>14.393999999999998</v>
      </c>
      <c r="W995" s="46">
        <f t="shared" si="295"/>
        <v>1382</v>
      </c>
      <c r="X995" s="46"/>
      <c r="Y995" s="45">
        <v>0</v>
      </c>
      <c r="Z995" s="45">
        <v>0</v>
      </c>
      <c r="AA995" s="45">
        <f t="shared" si="284"/>
        <v>0</v>
      </c>
      <c r="AB995" s="46">
        <f t="shared" si="285"/>
        <v>8</v>
      </c>
      <c r="AC995" s="46">
        <f t="shared" si="286"/>
        <v>0</v>
      </c>
      <c r="AD995" s="46">
        <f t="shared" si="296"/>
        <v>8</v>
      </c>
      <c r="AE995" s="68">
        <v>95.96</v>
      </c>
      <c r="AF995" s="69">
        <f t="shared" si="288"/>
        <v>14.393999999999998</v>
      </c>
      <c r="AG995" s="46">
        <f t="shared" si="297"/>
        <v>1382</v>
      </c>
      <c r="AH995" s="46">
        <f t="shared" si="289"/>
        <v>0</v>
      </c>
      <c r="AI995" s="45">
        <f>VLOOKUP(H995,'[1]MŠ na kmeňovú školu V40'!$H$3:Y4073,18,0)</f>
        <v>9</v>
      </c>
      <c r="AJ995" s="45">
        <f>VLOOKUP(H995,'[1]MŠ na kmeňovú školu V40'!$H$3:AE4074,24,0)</f>
        <v>0</v>
      </c>
      <c r="AK995" s="45">
        <f t="shared" si="290"/>
        <v>9</v>
      </c>
      <c r="AL995" s="45">
        <v>98.08</v>
      </c>
      <c r="AM995" s="45">
        <f t="shared" si="291"/>
        <v>14.712</v>
      </c>
      <c r="AN995" s="84">
        <f t="shared" si="294"/>
        <v>1451</v>
      </c>
      <c r="AO995" s="46">
        <f t="shared" si="292"/>
        <v>69</v>
      </c>
      <c r="AP995" s="72"/>
      <c r="AQ995" s="46"/>
      <c r="AR995" s="46"/>
      <c r="AS995" s="46"/>
      <c r="AT995" s="46">
        <f t="shared" si="298"/>
        <v>0</v>
      </c>
      <c r="AU995" s="85">
        <f t="shared" si="299"/>
        <v>1451</v>
      </c>
      <c r="AV995" s="46">
        <f t="shared" si="300"/>
        <v>0</v>
      </c>
      <c r="AW995" s="46"/>
      <c r="AX995" s="86">
        <f t="shared" si="293"/>
        <v>1451</v>
      </c>
    </row>
    <row r="996" spans="1:50" s="56" customFormat="1" ht="13.5" customHeight="1" x14ac:dyDescent="0.25">
      <c r="A996" s="19" t="s">
        <v>1889</v>
      </c>
      <c r="B996" s="20" t="s">
        <v>42</v>
      </c>
      <c r="C996" s="21" t="s">
        <v>43</v>
      </c>
      <c r="D996" s="20" t="s">
        <v>3132</v>
      </c>
      <c r="E996" s="22">
        <v>613983</v>
      </c>
      <c r="F996" s="23" t="s">
        <v>3133</v>
      </c>
      <c r="G996" s="66" t="s">
        <v>2977</v>
      </c>
      <c r="H996" s="24">
        <v>710006047</v>
      </c>
      <c r="I996" s="25">
        <v>613983</v>
      </c>
      <c r="J996" s="23" t="s">
        <v>54</v>
      </c>
      <c r="K996" s="26" t="s">
        <v>1889</v>
      </c>
      <c r="L996" s="23" t="s">
        <v>2978</v>
      </c>
      <c r="M996" s="27">
        <v>95154</v>
      </c>
      <c r="N996" s="23" t="s">
        <v>3134</v>
      </c>
      <c r="O996" s="23" t="s">
        <v>3135</v>
      </c>
      <c r="P996" s="28">
        <v>500518</v>
      </c>
      <c r="Q996" s="21" t="s">
        <v>51</v>
      </c>
      <c r="R996" s="46">
        <v>7</v>
      </c>
      <c r="S996" s="46">
        <v>0</v>
      </c>
      <c r="T996" s="46">
        <f t="shared" si="283"/>
        <v>7</v>
      </c>
      <c r="U996" s="68">
        <v>95.96</v>
      </c>
      <c r="V996" s="69">
        <f t="shared" si="287"/>
        <v>14.393999999999998</v>
      </c>
      <c r="W996" s="46">
        <f t="shared" si="295"/>
        <v>1209</v>
      </c>
      <c r="X996" s="46"/>
      <c r="Y996" s="45">
        <v>0</v>
      </c>
      <c r="Z996" s="45">
        <v>0</v>
      </c>
      <c r="AA996" s="45">
        <f t="shared" si="284"/>
        <v>0</v>
      </c>
      <c r="AB996" s="46">
        <f t="shared" si="285"/>
        <v>7</v>
      </c>
      <c r="AC996" s="46">
        <f t="shared" si="286"/>
        <v>0</v>
      </c>
      <c r="AD996" s="46">
        <f t="shared" si="296"/>
        <v>7</v>
      </c>
      <c r="AE996" s="68">
        <v>95.96</v>
      </c>
      <c r="AF996" s="69">
        <f t="shared" si="288"/>
        <v>14.393999999999998</v>
      </c>
      <c r="AG996" s="46">
        <f t="shared" si="297"/>
        <v>1209</v>
      </c>
      <c r="AH996" s="46">
        <f t="shared" si="289"/>
        <v>0</v>
      </c>
      <c r="AI996" s="45">
        <f>VLOOKUP(H996,'[1]MŠ na kmeňovú školu V40'!$H$3:Y4074,18,0)</f>
        <v>5</v>
      </c>
      <c r="AJ996" s="45">
        <f>VLOOKUP(H996,'[1]MŠ na kmeňovú školu V40'!$H$3:AE4075,24,0)</f>
        <v>0</v>
      </c>
      <c r="AK996" s="45">
        <f t="shared" si="290"/>
        <v>5</v>
      </c>
      <c r="AL996" s="45">
        <v>98.08</v>
      </c>
      <c r="AM996" s="45">
        <f t="shared" si="291"/>
        <v>14.712</v>
      </c>
      <c r="AN996" s="84">
        <f t="shared" si="294"/>
        <v>1100</v>
      </c>
      <c r="AO996" s="46">
        <f t="shared" si="292"/>
        <v>-109</v>
      </c>
      <c r="AP996" s="72"/>
      <c r="AQ996" s="46"/>
      <c r="AR996" s="46"/>
      <c r="AS996" s="46"/>
      <c r="AT996" s="46">
        <f t="shared" si="298"/>
        <v>0</v>
      </c>
      <c r="AU996" s="85">
        <f t="shared" si="299"/>
        <v>1100</v>
      </c>
      <c r="AV996" s="46">
        <f t="shared" si="300"/>
        <v>0</v>
      </c>
      <c r="AW996" s="46"/>
      <c r="AX996" s="86">
        <f t="shared" si="293"/>
        <v>1100</v>
      </c>
    </row>
    <row r="997" spans="1:50" s="56" customFormat="1" ht="13.5" customHeight="1" x14ac:dyDescent="0.25">
      <c r="A997" s="19" t="s">
        <v>1889</v>
      </c>
      <c r="B997" s="20" t="s">
        <v>42</v>
      </c>
      <c r="C997" s="21" t="s">
        <v>43</v>
      </c>
      <c r="D997" s="20" t="s">
        <v>3136</v>
      </c>
      <c r="E997" s="22">
        <v>308242</v>
      </c>
      <c r="F997" s="23" t="s">
        <v>3137</v>
      </c>
      <c r="G997" s="66" t="s">
        <v>2977</v>
      </c>
      <c r="H997" s="24">
        <v>710006306</v>
      </c>
      <c r="I997" s="25">
        <v>308242</v>
      </c>
      <c r="J997" s="23" t="s">
        <v>54</v>
      </c>
      <c r="K997" s="26" t="s">
        <v>1889</v>
      </c>
      <c r="L997" s="23" t="s">
        <v>3022</v>
      </c>
      <c r="M997" s="27">
        <v>95191</v>
      </c>
      <c r="N997" s="23" t="s">
        <v>3138</v>
      </c>
      <c r="O997" s="23" t="s">
        <v>3139</v>
      </c>
      <c r="P997" s="28">
        <v>500542</v>
      </c>
      <c r="Q997" s="21" t="s">
        <v>51</v>
      </c>
      <c r="R997" s="46">
        <v>7</v>
      </c>
      <c r="S997" s="46">
        <v>0</v>
      </c>
      <c r="T997" s="46">
        <f t="shared" ref="T997:T1060" si="301">+R997+S997</f>
        <v>7</v>
      </c>
      <c r="U997" s="68">
        <v>95.96</v>
      </c>
      <c r="V997" s="69">
        <f t="shared" si="287"/>
        <v>14.393999999999998</v>
      </c>
      <c r="W997" s="46">
        <f t="shared" si="295"/>
        <v>1209</v>
      </c>
      <c r="X997" s="46"/>
      <c r="Y997" s="45">
        <v>0</v>
      </c>
      <c r="Z997" s="45">
        <v>0</v>
      </c>
      <c r="AA997" s="45">
        <f t="shared" si="284"/>
        <v>0</v>
      </c>
      <c r="AB997" s="46">
        <f t="shared" si="285"/>
        <v>7</v>
      </c>
      <c r="AC997" s="46">
        <f t="shared" si="286"/>
        <v>0</v>
      </c>
      <c r="AD997" s="46">
        <f t="shared" si="296"/>
        <v>7</v>
      </c>
      <c r="AE997" s="68">
        <v>95.96</v>
      </c>
      <c r="AF997" s="69">
        <f t="shared" si="288"/>
        <v>14.393999999999998</v>
      </c>
      <c r="AG997" s="46">
        <f t="shared" si="297"/>
        <v>1209</v>
      </c>
      <c r="AH997" s="46">
        <f t="shared" si="289"/>
        <v>0</v>
      </c>
      <c r="AI997" s="45">
        <f>VLOOKUP(H997,'[1]MŠ na kmeňovú školu V40'!$H$3:Y4075,18,0)</f>
        <v>9</v>
      </c>
      <c r="AJ997" s="45">
        <f>VLOOKUP(H997,'[1]MŠ na kmeňovú školu V40'!$H$3:AE4076,24,0)</f>
        <v>0</v>
      </c>
      <c r="AK997" s="45">
        <f t="shared" si="290"/>
        <v>9</v>
      </c>
      <c r="AL997" s="45">
        <v>98.08</v>
      </c>
      <c r="AM997" s="45">
        <f t="shared" si="291"/>
        <v>14.712</v>
      </c>
      <c r="AN997" s="84">
        <f t="shared" si="294"/>
        <v>1336</v>
      </c>
      <c r="AO997" s="46">
        <f t="shared" si="292"/>
        <v>127</v>
      </c>
      <c r="AP997" s="72"/>
      <c r="AQ997" s="46"/>
      <c r="AR997" s="46"/>
      <c r="AS997" s="46"/>
      <c r="AT997" s="46">
        <f t="shared" si="298"/>
        <v>0</v>
      </c>
      <c r="AU997" s="85">
        <f t="shared" si="299"/>
        <v>1336</v>
      </c>
      <c r="AV997" s="46">
        <f t="shared" si="300"/>
        <v>0</v>
      </c>
      <c r="AW997" s="46"/>
      <c r="AX997" s="86">
        <f t="shared" si="293"/>
        <v>1336</v>
      </c>
    </row>
    <row r="998" spans="1:50" s="56" customFormat="1" ht="13.5" customHeight="1" x14ac:dyDescent="0.25">
      <c r="A998" s="19" t="s">
        <v>1889</v>
      </c>
      <c r="B998" s="20" t="s">
        <v>42</v>
      </c>
      <c r="C998" s="21" t="s">
        <v>43</v>
      </c>
      <c r="D998" s="20" t="s">
        <v>3140</v>
      </c>
      <c r="E998" s="22">
        <v>308471</v>
      </c>
      <c r="F998" s="23" t="s">
        <v>3141</v>
      </c>
      <c r="G998" s="66" t="s">
        <v>2977</v>
      </c>
      <c r="H998" s="24">
        <v>710006314</v>
      </c>
      <c r="I998" s="25">
        <v>308471</v>
      </c>
      <c r="J998" s="23" t="s">
        <v>54</v>
      </c>
      <c r="K998" s="26" t="s">
        <v>1889</v>
      </c>
      <c r="L998" s="23" t="s">
        <v>3022</v>
      </c>
      <c r="M998" s="27">
        <v>95301</v>
      </c>
      <c r="N998" s="23" t="s">
        <v>3142</v>
      </c>
      <c r="O998" s="23" t="s">
        <v>3143</v>
      </c>
      <c r="P998" s="28">
        <v>500551</v>
      </c>
      <c r="Q998" s="21" t="s">
        <v>51</v>
      </c>
      <c r="R998" s="46">
        <v>5</v>
      </c>
      <c r="S998" s="46">
        <v>0</v>
      </c>
      <c r="T998" s="46">
        <f t="shared" si="301"/>
        <v>5</v>
      </c>
      <c r="U998" s="68">
        <v>95.96</v>
      </c>
      <c r="V998" s="69">
        <f t="shared" si="287"/>
        <v>14.393999999999998</v>
      </c>
      <c r="W998" s="46">
        <f t="shared" si="295"/>
        <v>864</v>
      </c>
      <c r="X998" s="46"/>
      <c r="Y998" s="45">
        <v>0</v>
      </c>
      <c r="Z998" s="45">
        <v>0</v>
      </c>
      <c r="AA998" s="45">
        <f t="shared" ref="AA998:AA1061" si="302">+Y998+Z998</f>
        <v>0</v>
      </c>
      <c r="AB998" s="46">
        <f t="shared" ref="AB998:AB1061" si="303">+R998+Y998</f>
        <v>5</v>
      </c>
      <c r="AC998" s="46">
        <f t="shared" ref="AC998:AC1061" si="304">+S998+Z998</f>
        <v>0</v>
      </c>
      <c r="AD998" s="46">
        <f t="shared" si="296"/>
        <v>5</v>
      </c>
      <c r="AE998" s="68">
        <v>95.96</v>
      </c>
      <c r="AF998" s="69">
        <f t="shared" si="288"/>
        <v>14.393999999999998</v>
      </c>
      <c r="AG998" s="46">
        <f t="shared" si="297"/>
        <v>864</v>
      </c>
      <c r="AH998" s="46">
        <f t="shared" si="289"/>
        <v>0</v>
      </c>
      <c r="AI998" s="45">
        <f>VLOOKUP(H998,'[1]MŠ na kmeňovú školu V40'!$H$3:Y4076,18,0)</f>
        <v>7</v>
      </c>
      <c r="AJ998" s="45">
        <f>VLOOKUP(H998,'[1]MŠ na kmeňovú školu V40'!$H$3:AE4077,24,0)</f>
        <v>0</v>
      </c>
      <c r="AK998" s="45">
        <f t="shared" si="290"/>
        <v>7</v>
      </c>
      <c r="AL998" s="45">
        <v>98.08</v>
      </c>
      <c r="AM998" s="45">
        <f t="shared" si="291"/>
        <v>14.712</v>
      </c>
      <c r="AN998" s="84">
        <f t="shared" si="294"/>
        <v>988</v>
      </c>
      <c r="AO998" s="46">
        <f t="shared" si="292"/>
        <v>124</v>
      </c>
      <c r="AP998" s="72"/>
      <c r="AQ998" s="46"/>
      <c r="AR998" s="46"/>
      <c r="AS998" s="46"/>
      <c r="AT998" s="46">
        <f t="shared" si="298"/>
        <v>0</v>
      </c>
      <c r="AU998" s="85">
        <f t="shared" si="299"/>
        <v>988</v>
      </c>
      <c r="AV998" s="46">
        <f t="shared" si="300"/>
        <v>0</v>
      </c>
      <c r="AW998" s="46"/>
      <c r="AX998" s="86">
        <f t="shared" si="293"/>
        <v>988</v>
      </c>
    </row>
    <row r="999" spans="1:50" s="56" customFormat="1" ht="13.5" customHeight="1" x14ac:dyDescent="0.25">
      <c r="A999" s="19" t="s">
        <v>1889</v>
      </c>
      <c r="B999" s="20" t="s">
        <v>42</v>
      </c>
      <c r="C999" s="21" t="s">
        <v>43</v>
      </c>
      <c r="D999" s="20" t="s">
        <v>3144</v>
      </c>
      <c r="E999" s="22">
        <v>308251</v>
      </c>
      <c r="F999" s="23" t="s">
        <v>3145</v>
      </c>
      <c r="G999" s="66" t="s">
        <v>2977</v>
      </c>
      <c r="H999" s="24">
        <v>710006322</v>
      </c>
      <c r="I999" s="25">
        <v>308251</v>
      </c>
      <c r="J999" s="23" t="s">
        <v>54</v>
      </c>
      <c r="K999" s="26" t="s">
        <v>1889</v>
      </c>
      <c r="L999" s="23" t="s">
        <v>2978</v>
      </c>
      <c r="M999" s="27">
        <v>95201</v>
      </c>
      <c r="N999" s="23" t="s">
        <v>3146</v>
      </c>
      <c r="O999" s="23" t="s">
        <v>3147</v>
      </c>
      <c r="P999" s="28">
        <v>500569</v>
      </c>
      <c r="Q999" s="21" t="s">
        <v>51</v>
      </c>
      <c r="R999" s="46">
        <v>2</v>
      </c>
      <c r="S999" s="46">
        <v>0</v>
      </c>
      <c r="T999" s="46">
        <f t="shared" si="301"/>
        <v>2</v>
      </c>
      <c r="U999" s="68">
        <v>95.96</v>
      </c>
      <c r="V999" s="69">
        <f t="shared" si="287"/>
        <v>14.393999999999998</v>
      </c>
      <c r="W999" s="46">
        <f t="shared" si="295"/>
        <v>345</v>
      </c>
      <c r="X999" s="46"/>
      <c r="Y999" s="45">
        <v>0</v>
      </c>
      <c r="Z999" s="45">
        <v>0</v>
      </c>
      <c r="AA999" s="45">
        <f t="shared" si="302"/>
        <v>0</v>
      </c>
      <c r="AB999" s="46">
        <f t="shared" si="303"/>
        <v>2</v>
      </c>
      <c r="AC999" s="46">
        <f t="shared" si="304"/>
        <v>0</v>
      </c>
      <c r="AD999" s="46">
        <f t="shared" si="296"/>
        <v>2</v>
      </c>
      <c r="AE999" s="68">
        <v>95.96</v>
      </c>
      <c r="AF999" s="69">
        <f t="shared" si="288"/>
        <v>14.393999999999998</v>
      </c>
      <c r="AG999" s="46">
        <f t="shared" si="297"/>
        <v>345</v>
      </c>
      <c r="AH999" s="46">
        <f t="shared" si="289"/>
        <v>0</v>
      </c>
      <c r="AI999" s="45">
        <f>VLOOKUP(H999,'[1]MŠ na kmeňovú školu V40'!$H$3:Y4077,18,0)</f>
        <v>4</v>
      </c>
      <c r="AJ999" s="45">
        <f>VLOOKUP(H999,'[1]MŠ na kmeňovú školu V40'!$H$3:AE4078,24,0)</f>
        <v>0</v>
      </c>
      <c r="AK999" s="45">
        <f t="shared" si="290"/>
        <v>4</v>
      </c>
      <c r="AL999" s="45">
        <v>98.08</v>
      </c>
      <c r="AM999" s="45">
        <f t="shared" si="291"/>
        <v>14.712</v>
      </c>
      <c r="AN999" s="84">
        <f t="shared" si="294"/>
        <v>466</v>
      </c>
      <c r="AO999" s="46">
        <f t="shared" si="292"/>
        <v>121</v>
      </c>
      <c r="AP999" s="72"/>
      <c r="AQ999" s="46"/>
      <c r="AR999" s="46"/>
      <c r="AS999" s="46"/>
      <c r="AT999" s="46">
        <f t="shared" si="298"/>
        <v>0</v>
      </c>
      <c r="AU999" s="85">
        <f t="shared" si="299"/>
        <v>466</v>
      </c>
      <c r="AV999" s="46">
        <f t="shared" si="300"/>
        <v>0</v>
      </c>
      <c r="AW999" s="46"/>
      <c r="AX999" s="86">
        <f t="shared" si="293"/>
        <v>466</v>
      </c>
    </row>
    <row r="1000" spans="1:50" s="56" customFormat="1" ht="13.5" customHeight="1" x14ac:dyDescent="0.25">
      <c r="A1000" s="19" t="s">
        <v>1889</v>
      </c>
      <c r="B1000" s="20" t="s">
        <v>42</v>
      </c>
      <c r="C1000" s="21" t="s">
        <v>43</v>
      </c>
      <c r="D1000" s="20" t="s">
        <v>3148</v>
      </c>
      <c r="E1000" s="22">
        <v>308269</v>
      </c>
      <c r="F1000" s="23" t="s">
        <v>3149</v>
      </c>
      <c r="G1000" s="66" t="s">
        <v>2977</v>
      </c>
      <c r="H1000" s="24">
        <v>710006330</v>
      </c>
      <c r="I1000" s="25">
        <v>308269</v>
      </c>
      <c r="J1000" s="23" t="s">
        <v>54</v>
      </c>
      <c r="K1000" s="26" t="s">
        <v>1889</v>
      </c>
      <c r="L1000" s="23" t="s">
        <v>2978</v>
      </c>
      <c r="M1000" s="27">
        <v>95115</v>
      </c>
      <c r="N1000" s="23" t="s">
        <v>3150</v>
      </c>
      <c r="O1000" s="23" t="s">
        <v>3151</v>
      </c>
      <c r="P1000" s="28">
        <v>500577</v>
      </c>
      <c r="Q1000" s="21" t="s">
        <v>51</v>
      </c>
      <c r="R1000" s="46">
        <v>31</v>
      </c>
      <c r="S1000" s="46">
        <v>2</v>
      </c>
      <c r="T1000" s="46">
        <f t="shared" si="301"/>
        <v>33</v>
      </c>
      <c r="U1000" s="68">
        <v>95.96</v>
      </c>
      <c r="V1000" s="69">
        <f t="shared" si="287"/>
        <v>14.393999999999998</v>
      </c>
      <c r="W1000" s="46">
        <f t="shared" si="295"/>
        <v>5700</v>
      </c>
      <c r="X1000" s="46"/>
      <c r="Y1000" s="45">
        <v>0</v>
      </c>
      <c r="Z1000" s="45">
        <v>0</v>
      </c>
      <c r="AA1000" s="45">
        <f t="shared" si="302"/>
        <v>0</v>
      </c>
      <c r="AB1000" s="46">
        <f t="shared" si="303"/>
        <v>31</v>
      </c>
      <c r="AC1000" s="46">
        <f t="shared" si="304"/>
        <v>2</v>
      </c>
      <c r="AD1000" s="46">
        <f t="shared" si="296"/>
        <v>33</v>
      </c>
      <c r="AE1000" s="68">
        <v>95.96</v>
      </c>
      <c r="AF1000" s="69">
        <f t="shared" si="288"/>
        <v>14.393999999999998</v>
      </c>
      <c r="AG1000" s="46">
        <f t="shared" si="297"/>
        <v>5700</v>
      </c>
      <c r="AH1000" s="46">
        <f t="shared" si="289"/>
        <v>0</v>
      </c>
      <c r="AI1000" s="45">
        <f>VLOOKUP(H1000,'[1]MŠ na kmeňovú školu V40'!$H$3:Y4078,18,0)</f>
        <v>39</v>
      </c>
      <c r="AJ1000" s="45">
        <f>VLOOKUP(H1000,'[1]MŠ na kmeňovú školu V40'!$H$3:AE4079,24,0)</f>
        <v>1</v>
      </c>
      <c r="AK1000" s="45">
        <f t="shared" si="290"/>
        <v>40</v>
      </c>
      <c r="AL1000" s="45">
        <v>98.08</v>
      </c>
      <c r="AM1000" s="45">
        <f t="shared" si="291"/>
        <v>14.712</v>
      </c>
      <c r="AN1000" s="84">
        <f t="shared" si="294"/>
        <v>6154</v>
      </c>
      <c r="AO1000" s="46">
        <f t="shared" si="292"/>
        <v>454</v>
      </c>
      <c r="AP1000" s="72"/>
      <c r="AQ1000" s="46"/>
      <c r="AR1000" s="46"/>
      <c r="AS1000" s="46"/>
      <c r="AT1000" s="46">
        <f t="shared" si="298"/>
        <v>0</v>
      </c>
      <c r="AU1000" s="85">
        <f t="shared" si="299"/>
        <v>6154</v>
      </c>
      <c r="AV1000" s="46">
        <f t="shared" si="300"/>
        <v>0</v>
      </c>
      <c r="AW1000" s="46"/>
      <c r="AX1000" s="86">
        <f t="shared" si="293"/>
        <v>6154</v>
      </c>
    </row>
    <row r="1001" spans="1:50" s="56" customFormat="1" ht="13.5" customHeight="1" x14ac:dyDescent="0.25">
      <c r="A1001" s="19" t="s">
        <v>1889</v>
      </c>
      <c r="B1001" s="20" t="s">
        <v>42</v>
      </c>
      <c r="C1001" s="21" t="s">
        <v>43</v>
      </c>
      <c r="D1001" s="20" t="s">
        <v>3152</v>
      </c>
      <c r="E1001" s="22">
        <v>308277</v>
      </c>
      <c r="F1001" s="23" t="s">
        <v>3153</v>
      </c>
      <c r="G1001" s="66" t="s">
        <v>2977</v>
      </c>
      <c r="H1001" s="24">
        <v>710006357</v>
      </c>
      <c r="I1001" s="25">
        <v>308277</v>
      </c>
      <c r="J1001" s="23" t="s">
        <v>54</v>
      </c>
      <c r="K1001" s="26" t="s">
        <v>1889</v>
      </c>
      <c r="L1001" s="23" t="s">
        <v>3022</v>
      </c>
      <c r="M1001" s="27">
        <v>95181</v>
      </c>
      <c r="N1001" s="23" t="s">
        <v>3154</v>
      </c>
      <c r="O1001" s="23" t="s">
        <v>3155</v>
      </c>
      <c r="P1001" s="28">
        <v>500585</v>
      </c>
      <c r="Q1001" s="21" t="s">
        <v>51</v>
      </c>
      <c r="R1001" s="46">
        <v>6</v>
      </c>
      <c r="S1001" s="46">
        <v>0</v>
      </c>
      <c r="T1001" s="46">
        <f t="shared" si="301"/>
        <v>6</v>
      </c>
      <c r="U1001" s="68">
        <v>95.96</v>
      </c>
      <c r="V1001" s="69">
        <f t="shared" si="287"/>
        <v>14.393999999999998</v>
      </c>
      <c r="W1001" s="46">
        <f t="shared" si="295"/>
        <v>1036</v>
      </c>
      <c r="X1001" s="46"/>
      <c r="Y1001" s="45">
        <v>0</v>
      </c>
      <c r="Z1001" s="45">
        <v>0</v>
      </c>
      <c r="AA1001" s="45">
        <f t="shared" si="302"/>
        <v>0</v>
      </c>
      <c r="AB1001" s="46">
        <f t="shared" si="303"/>
        <v>6</v>
      </c>
      <c r="AC1001" s="46">
        <f t="shared" si="304"/>
        <v>0</v>
      </c>
      <c r="AD1001" s="46">
        <f t="shared" si="296"/>
        <v>6</v>
      </c>
      <c r="AE1001" s="68">
        <v>95.96</v>
      </c>
      <c r="AF1001" s="69">
        <f t="shared" si="288"/>
        <v>14.393999999999998</v>
      </c>
      <c r="AG1001" s="46">
        <f t="shared" si="297"/>
        <v>1036</v>
      </c>
      <c r="AH1001" s="46">
        <f t="shared" si="289"/>
        <v>0</v>
      </c>
      <c r="AI1001" s="45">
        <f>VLOOKUP(H1001,'[1]MŠ na kmeňovú školu V40'!$H$3:Y4079,18,0)</f>
        <v>5</v>
      </c>
      <c r="AJ1001" s="45">
        <f>VLOOKUP(H1001,'[1]MŠ na kmeňovú školu V40'!$H$3:AE4080,24,0)</f>
        <v>0</v>
      </c>
      <c r="AK1001" s="45">
        <f t="shared" si="290"/>
        <v>5</v>
      </c>
      <c r="AL1001" s="45">
        <v>98.08</v>
      </c>
      <c r="AM1001" s="45">
        <f t="shared" si="291"/>
        <v>14.712</v>
      </c>
      <c r="AN1001" s="84">
        <f t="shared" si="294"/>
        <v>985</v>
      </c>
      <c r="AO1001" s="46">
        <f t="shared" si="292"/>
        <v>-51</v>
      </c>
      <c r="AP1001" s="72"/>
      <c r="AQ1001" s="46"/>
      <c r="AR1001" s="46"/>
      <c r="AS1001" s="46"/>
      <c r="AT1001" s="46">
        <f t="shared" si="298"/>
        <v>0</v>
      </c>
      <c r="AU1001" s="85">
        <f t="shared" si="299"/>
        <v>985</v>
      </c>
      <c r="AV1001" s="46">
        <f t="shared" si="300"/>
        <v>0</v>
      </c>
      <c r="AW1001" s="46"/>
      <c r="AX1001" s="86">
        <f t="shared" si="293"/>
        <v>985</v>
      </c>
    </row>
    <row r="1002" spans="1:50" s="56" customFormat="1" ht="13.5" customHeight="1" x14ac:dyDescent="0.25">
      <c r="A1002" s="19" t="s">
        <v>1889</v>
      </c>
      <c r="B1002" s="20" t="s">
        <v>42</v>
      </c>
      <c r="C1002" s="21" t="s">
        <v>43</v>
      </c>
      <c r="D1002" s="20" t="s">
        <v>3156</v>
      </c>
      <c r="E1002" s="22">
        <v>308285</v>
      </c>
      <c r="F1002" s="23" t="s">
        <v>3157</v>
      </c>
      <c r="G1002" s="66" t="s">
        <v>2977</v>
      </c>
      <c r="H1002" s="24">
        <v>710006365</v>
      </c>
      <c r="I1002" s="25">
        <v>308285</v>
      </c>
      <c r="J1002" s="23" t="s">
        <v>54</v>
      </c>
      <c r="K1002" s="26" t="s">
        <v>1889</v>
      </c>
      <c r="L1002" s="23" t="s">
        <v>3022</v>
      </c>
      <c r="M1002" s="27">
        <v>95172</v>
      </c>
      <c r="N1002" s="23" t="s">
        <v>3158</v>
      </c>
      <c r="O1002" s="23" t="s">
        <v>3159</v>
      </c>
      <c r="P1002" s="28">
        <v>500593</v>
      </c>
      <c r="Q1002" s="21" t="s">
        <v>51</v>
      </c>
      <c r="R1002" s="46">
        <v>6</v>
      </c>
      <c r="S1002" s="46">
        <v>0</v>
      </c>
      <c r="T1002" s="46">
        <f t="shared" si="301"/>
        <v>6</v>
      </c>
      <c r="U1002" s="68">
        <v>95.96</v>
      </c>
      <c r="V1002" s="69">
        <f t="shared" si="287"/>
        <v>14.393999999999998</v>
      </c>
      <c r="W1002" s="46">
        <f t="shared" si="295"/>
        <v>1036</v>
      </c>
      <c r="X1002" s="46"/>
      <c r="Y1002" s="45">
        <v>0</v>
      </c>
      <c r="Z1002" s="45">
        <v>0</v>
      </c>
      <c r="AA1002" s="45">
        <f t="shared" si="302"/>
        <v>0</v>
      </c>
      <c r="AB1002" s="46">
        <f t="shared" si="303"/>
        <v>6</v>
      </c>
      <c r="AC1002" s="46">
        <f t="shared" si="304"/>
        <v>0</v>
      </c>
      <c r="AD1002" s="46">
        <f t="shared" si="296"/>
        <v>6</v>
      </c>
      <c r="AE1002" s="68">
        <v>95.96</v>
      </c>
      <c r="AF1002" s="69">
        <f t="shared" si="288"/>
        <v>14.393999999999998</v>
      </c>
      <c r="AG1002" s="46">
        <f t="shared" si="297"/>
        <v>1036</v>
      </c>
      <c r="AH1002" s="46">
        <f t="shared" si="289"/>
        <v>0</v>
      </c>
      <c r="AI1002" s="45">
        <f>VLOOKUP(H1002,'[1]MŠ na kmeňovú školu V40'!$H$3:Y4080,18,0)</f>
        <v>3</v>
      </c>
      <c r="AJ1002" s="45">
        <f>VLOOKUP(H1002,'[1]MŠ na kmeňovú školu V40'!$H$3:AE4081,24,0)</f>
        <v>0</v>
      </c>
      <c r="AK1002" s="45">
        <f t="shared" si="290"/>
        <v>3</v>
      </c>
      <c r="AL1002" s="45">
        <v>98.08</v>
      </c>
      <c r="AM1002" s="45">
        <f t="shared" si="291"/>
        <v>14.712</v>
      </c>
      <c r="AN1002" s="84">
        <f t="shared" si="294"/>
        <v>867</v>
      </c>
      <c r="AO1002" s="46">
        <f t="shared" si="292"/>
        <v>-169</v>
      </c>
      <c r="AP1002" s="72"/>
      <c r="AQ1002" s="46"/>
      <c r="AR1002" s="46"/>
      <c r="AS1002" s="46"/>
      <c r="AT1002" s="46">
        <f t="shared" si="298"/>
        <v>0</v>
      </c>
      <c r="AU1002" s="85">
        <f t="shared" si="299"/>
        <v>867</v>
      </c>
      <c r="AV1002" s="46">
        <f t="shared" si="300"/>
        <v>0</v>
      </c>
      <c r="AW1002" s="46"/>
      <c r="AX1002" s="86">
        <f t="shared" si="293"/>
        <v>867</v>
      </c>
    </row>
    <row r="1003" spans="1:50" s="56" customFormat="1" ht="13.5" customHeight="1" x14ac:dyDescent="0.25">
      <c r="A1003" s="19" t="s">
        <v>1889</v>
      </c>
      <c r="B1003" s="20" t="s">
        <v>42</v>
      </c>
      <c r="C1003" s="21" t="s">
        <v>43</v>
      </c>
      <c r="D1003" s="20" t="s">
        <v>3160</v>
      </c>
      <c r="E1003" s="22">
        <v>308293</v>
      </c>
      <c r="F1003" s="23" t="s">
        <v>3161</v>
      </c>
      <c r="G1003" s="66" t="s">
        <v>2977</v>
      </c>
      <c r="H1003" s="24">
        <v>710006373</v>
      </c>
      <c r="I1003" s="25">
        <v>308293</v>
      </c>
      <c r="J1003" s="23" t="s">
        <v>54</v>
      </c>
      <c r="K1003" s="26" t="s">
        <v>1889</v>
      </c>
      <c r="L1003" s="23" t="s">
        <v>3022</v>
      </c>
      <c r="M1003" s="27">
        <v>95162</v>
      </c>
      <c r="N1003" s="23" t="s">
        <v>3162</v>
      </c>
      <c r="O1003" s="23" t="s">
        <v>3163</v>
      </c>
      <c r="P1003" s="28">
        <v>500607</v>
      </c>
      <c r="Q1003" s="21" t="s">
        <v>51</v>
      </c>
      <c r="R1003" s="46">
        <v>5</v>
      </c>
      <c r="S1003" s="46">
        <v>0</v>
      </c>
      <c r="T1003" s="46">
        <f t="shared" si="301"/>
        <v>5</v>
      </c>
      <c r="U1003" s="68">
        <v>95.96</v>
      </c>
      <c r="V1003" s="69">
        <f t="shared" si="287"/>
        <v>14.393999999999998</v>
      </c>
      <c r="W1003" s="46">
        <f t="shared" si="295"/>
        <v>864</v>
      </c>
      <c r="X1003" s="46"/>
      <c r="Y1003" s="45">
        <v>0</v>
      </c>
      <c r="Z1003" s="45">
        <v>0</v>
      </c>
      <c r="AA1003" s="45">
        <f t="shared" si="302"/>
        <v>0</v>
      </c>
      <c r="AB1003" s="46">
        <f t="shared" si="303"/>
        <v>5</v>
      </c>
      <c r="AC1003" s="46">
        <f t="shared" si="304"/>
        <v>0</v>
      </c>
      <c r="AD1003" s="46">
        <f t="shared" si="296"/>
        <v>5</v>
      </c>
      <c r="AE1003" s="68">
        <v>95.96</v>
      </c>
      <c r="AF1003" s="69">
        <f t="shared" si="288"/>
        <v>14.393999999999998</v>
      </c>
      <c r="AG1003" s="46">
        <f t="shared" si="297"/>
        <v>864</v>
      </c>
      <c r="AH1003" s="46">
        <f t="shared" si="289"/>
        <v>0</v>
      </c>
      <c r="AI1003" s="45">
        <f>VLOOKUP(H1003,'[1]MŠ na kmeňovú školu V40'!$H$3:Y4081,18,0)</f>
        <v>3</v>
      </c>
      <c r="AJ1003" s="45">
        <f>VLOOKUP(H1003,'[1]MŠ na kmeňovú školu V40'!$H$3:AE4082,24,0)</f>
        <v>0</v>
      </c>
      <c r="AK1003" s="45">
        <f t="shared" si="290"/>
        <v>3</v>
      </c>
      <c r="AL1003" s="45">
        <v>98.08</v>
      </c>
      <c r="AM1003" s="45">
        <f t="shared" si="291"/>
        <v>14.712</v>
      </c>
      <c r="AN1003" s="84">
        <f t="shared" si="294"/>
        <v>752</v>
      </c>
      <c r="AO1003" s="46">
        <f t="shared" si="292"/>
        <v>-112</v>
      </c>
      <c r="AP1003" s="72"/>
      <c r="AQ1003" s="46"/>
      <c r="AR1003" s="46"/>
      <c r="AS1003" s="46"/>
      <c r="AT1003" s="46">
        <f t="shared" si="298"/>
        <v>0</v>
      </c>
      <c r="AU1003" s="85">
        <f t="shared" si="299"/>
        <v>752</v>
      </c>
      <c r="AV1003" s="46">
        <f t="shared" si="300"/>
        <v>0</v>
      </c>
      <c r="AW1003" s="46"/>
      <c r="AX1003" s="86">
        <f t="shared" si="293"/>
        <v>752</v>
      </c>
    </row>
    <row r="1004" spans="1:50" s="56" customFormat="1" ht="13.5" customHeight="1" x14ac:dyDescent="0.25">
      <c r="A1004" s="19" t="s">
        <v>1889</v>
      </c>
      <c r="B1004" s="20" t="s">
        <v>42</v>
      </c>
      <c r="C1004" s="21" t="s">
        <v>43</v>
      </c>
      <c r="D1004" s="20" t="s">
        <v>3164</v>
      </c>
      <c r="E1004" s="22">
        <v>308331</v>
      </c>
      <c r="F1004" s="23" t="s">
        <v>3165</v>
      </c>
      <c r="G1004" s="66" t="s">
        <v>2977</v>
      </c>
      <c r="H1004" s="24">
        <v>710006705</v>
      </c>
      <c r="I1004" s="25">
        <v>308331</v>
      </c>
      <c r="J1004" s="23" t="s">
        <v>54</v>
      </c>
      <c r="K1004" s="26" t="s">
        <v>1889</v>
      </c>
      <c r="L1004" s="23" t="s">
        <v>2978</v>
      </c>
      <c r="M1004" s="27">
        <v>95151</v>
      </c>
      <c r="N1004" s="23" t="s">
        <v>3166</v>
      </c>
      <c r="O1004" s="23" t="s">
        <v>3167</v>
      </c>
      <c r="P1004" s="28">
        <v>500631</v>
      </c>
      <c r="Q1004" s="21" t="s">
        <v>51</v>
      </c>
      <c r="R1004" s="46">
        <v>10</v>
      </c>
      <c r="S1004" s="46">
        <v>0</v>
      </c>
      <c r="T1004" s="46">
        <f t="shared" si="301"/>
        <v>10</v>
      </c>
      <c r="U1004" s="68">
        <v>95.96</v>
      </c>
      <c r="V1004" s="69">
        <f t="shared" si="287"/>
        <v>14.393999999999998</v>
      </c>
      <c r="W1004" s="46">
        <f t="shared" si="295"/>
        <v>1727</v>
      </c>
      <c r="X1004" s="46"/>
      <c r="Y1004" s="45">
        <v>0</v>
      </c>
      <c r="Z1004" s="45">
        <v>0</v>
      </c>
      <c r="AA1004" s="45">
        <f t="shared" si="302"/>
        <v>0</v>
      </c>
      <c r="AB1004" s="46">
        <f t="shared" si="303"/>
        <v>10</v>
      </c>
      <c r="AC1004" s="46">
        <f t="shared" si="304"/>
        <v>0</v>
      </c>
      <c r="AD1004" s="46">
        <f t="shared" si="296"/>
        <v>10</v>
      </c>
      <c r="AE1004" s="68">
        <v>95.96</v>
      </c>
      <c r="AF1004" s="69">
        <f t="shared" si="288"/>
        <v>14.393999999999998</v>
      </c>
      <c r="AG1004" s="46">
        <f t="shared" si="297"/>
        <v>1727</v>
      </c>
      <c r="AH1004" s="46">
        <f t="shared" si="289"/>
        <v>0</v>
      </c>
      <c r="AI1004" s="45">
        <f>VLOOKUP(H1004,'[1]MŠ na kmeňovú školu V40'!$H$3:Y4082,18,0)</f>
        <v>11</v>
      </c>
      <c r="AJ1004" s="45">
        <f>VLOOKUP(H1004,'[1]MŠ na kmeňovú školu V40'!$H$3:AE4083,24,0)</f>
        <v>0</v>
      </c>
      <c r="AK1004" s="45">
        <f t="shared" si="290"/>
        <v>11</v>
      </c>
      <c r="AL1004" s="45">
        <v>98.08</v>
      </c>
      <c r="AM1004" s="45">
        <f t="shared" si="291"/>
        <v>14.712</v>
      </c>
      <c r="AN1004" s="84">
        <f t="shared" si="294"/>
        <v>1799</v>
      </c>
      <c r="AO1004" s="46">
        <f t="shared" si="292"/>
        <v>72</v>
      </c>
      <c r="AP1004" s="72"/>
      <c r="AQ1004" s="46"/>
      <c r="AR1004" s="46"/>
      <c r="AS1004" s="46"/>
      <c r="AT1004" s="46">
        <f t="shared" si="298"/>
        <v>0</v>
      </c>
      <c r="AU1004" s="85">
        <f t="shared" si="299"/>
        <v>1799</v>
      </c>
      <c r="AV1004" s="46">
        <f t="shared" si="300"/>
        <v>0</v>
      </c>
      <c r="AW1004" s="46"/>
      <c r="AX1004" s="86">
        <f t="shared" si="293"/>
        <v>1799</v>
      </c>
    </row>
    <row r="1005" spans="1:50" s="56" customFormat="1" ht="13.5" customHeight="1" x14ac:dyDescent="0.25">
      <c r="A1005" s="19" t="s">
        <v>1889</v>
      </c>
      <c r="B1005" s="20" t="s">
        <v>42</v>
      </c>
      <c r="C1005" s="21" t="s">
        <v>43</v>
      </c>
      <c r="D1005" s="20" t="s">
        <v>3168</v>
      </c>
      <c r="E1005" s="22">
        <v>308340</v>
      </c>
      <c r="F1005" s="23" t="s">
        <v>3169</v>
      </c>
      <c r="G1005" s="66" t="s">
        <v>2977</v>
      </c>
      <c r="H1005" s="24">
        <v>710006713</v>
      </c>
      <c r="I1005" s="25">
        <v>37865447</v>
      </c>
      <c r="J1005" s="23" t="s">
        <v>113</v>
      </c>
      <c r="K1005" s="26" t="s">
        <v>1889</v>
      </c>
      <c r="L1005" s="23" t="s">
        <v>2978</v>
      </c>
      <c r="M1005" s="27">
        <v>95124</v>
      </c>
      <c r="N1005" s="23" t="s">
        <v>3170</v>
      </c>
      <c r="O1005" s="23" t="s">
        <v>3171</v>
      </c>
      <c r="P1005" s="28">
        <v>500640</v>
      </c>
      <c r="Q1005" s="21" t="s">
        <v>51</v>
      </c>
      <c r="R1005" s="46">
        <v>13</v>
      </c>
      <c r="S1005" s="46">
        <v>0</v>
      </c>
      <c r="T1005" s="46">
        <f t="shared" si="301"/>
        <v>13</v>
      </c>
      <c r="U1005" s="68">
        <v>95.96</v>
      </c>
      <c r="V1005" s="69">
        <f t="shared" si="287"/>
        <v>14.393999999999998</v>
      </c>
      <c r="W1005" s="46">
        <f t="shared" si="295"/>
        <v>2245</v>
      </c>
      <c r="X1005" s="46"/>
      <c r="Y1005" s="45">
        <v>0</v>
      </c>
      <c r="Z1005" s="45">
        <v>0</v>
      </c>
      <c r="AA1005" s="45">
        <f t="shared" si="302"/>
        <v>0</v>
      </c>
      <c r="AB1005" s="46">
        <f t="shared" si="303"/>
        <v>13</v>
      </c>
      <c r="AC1005" s="46">
        <f t="shared" si="304"/>
        <v>0</v>
      </c>
      <c r="AD1005" s="46">
        <f t="shared" si="296"/>
        <v>13</v>
      </c>
      <c r="AE1005" s="68">
        <v>95.96</v>
      </c>
      <c r="AF1005" s="69">
        <f t="shared" si="288"/>
        <v>14.393999999999998</v>
      </c>
      <c r="AG1005" s="46">
        <f t="shared" si="297"/>
        <v>2245</v>
      </c>
      <c r="AH1005" s="46">
        <f t="shared" si="289"/>
        <v>0</v>
      </c>
      <c r="AI1005" s="45">
        <f>VLOOKUP(H1005,'[1]MŠ na kmeňovú školu V40'!$H$3:Y4083,18,0)</f>
        <v>14</v>
      </c>
      <c r="AJ1005" s="45">
        <f>VLOOKUP(H1005,'[1]MŠ na kmeňovú školu V40'!$H$3:AE4084,24,0)</f>
        <v>0</v>
      </c>
      <c r="AK1005" s="45">
        <f t="shared" si="290"/>
        <v>14</v>
      </c>
      <c r="AL1005" s="45">
        <v>98.08</v>
      </c>
      <c r="AM1005" s="45">
        <f t="shared" si="291"/>
        <v>14.712</v>
      </c>
      <c r="AN1005" s="84">
        <f t="shared" si="294"/>
        <v>2321</v>
      </c>
      <c r="AO1005" s="46">
        <f t="shared" si="292"/>
        <v>76</v>
      </c>
      <c r="AP1005" s="72"/>
      <c r="AQ1005" s="46"/>
      <c r="AR1005" s="46"/>
      <c r="AS1005" s="46"/>
      <c r="AT1005" s="46">
        <f t="shared" si="298"/>
        <v>0</v>
      </c>
      <c r="AU1005" s="85">
        <f t="shared" si="299"/>
        <v>2321</v>
      </c>
      <c r="AV1005" s="46">
        <f t="shared" si="300"/>
        <v>0</v>
      </c>
      <c r="AW1005" s="46"/>
      <c r="AX1005" s="86">
        <f t="shared" si="293"/>
        <v>2321</v>
      </c>
    </row>
    <row r="1006" spans="1:50" s="56" customFormat="1" ht="13.5" customHeight="1" x14ac:dyDescent="0.25">
      <c r="A1006" s="19" t="s">
        <v>1889</v>
      </c>
      <c r="B1006" s="20" t="s">
        <v>42</v>
      </c>
      <c r="C1006" s="21" t="s">
        <v>43</v>
      </c>
      <c r="D1006" s="20" t="s">
        <v>3172</v>
      </c>
      <c r="E1006" s="22">
        <v>308358</v>
      </c>
      <c r="F1006" s="23" t="s">
        <v>3173</v>
      </c>
      <c r="G1006" s="66" t="s">
        <v>2977</v>
      </c>
      <c r="H1006" s="24">
        <v>710006764</v>
      </c>
      <c r="I1006" s="25">
        <v>308358</v>
      </c>
      <c r="J1006" s="23" t="s">
        <v>54</v>
      </c>
      <c r="K1006" s="26" t="s">
        <v>1889</v>
      </c>
      <c r="L1006" s="23" t="s">
        <v>3022</v>
      </c>
      <c r="M1006" s="27">
        <v>95195</v>
      </c>
      <c r="N1006" s="23" t="s">
        <v>3174</v>
      </c>
      <c r="O1006" s="23" t="s">
        <v>3175</v>
      </c>
      <c r="P1006" s="28">
        <v>500658</v>
      </c>
      <c r="Q1006" s="21" t="s">
        <v>51</v>
      </c>
      <c r="R1006" s="46">
        <v>9</v>
      </c>
      <c r="S1006" s="46">
        <v>0</v>
      </c>
      <c r="T1006" s="46">
        <f t="shared" si="301"/>
        <v>9</v>
      </c>
      <c r="U1006" s="68">
        <v>95.96</v>
      </c>
      <c r="V1006" s="69">
        <f t="shared" si="287"/>
        <v>14.393999999999998</v>
      </c>
      <c r="W1006" s="46">
        <f t="shared" si="295"/>
        <v>1555</v>
      </c>
      <c r="X1006" s="46"/>
      <c r="Y1006" s="45">
        <v>0</v>
      </c>
      <c r="Z1006" s="45">
        <v>0</v>
      </c>
      <c r="AA1006" s="45">
        <f t="shared" si="302"/>
        <v>0</v>
      </c>
      <c r="AB1006" s="46">
        <f t="shared" si="303"/>
        <v>9</v>
      </c>
      <c r="AC1006" s="46">
        <f t="shared" si="304"/>
        <v>0</v>
      </c>
      <c r="AD1006" s="46">
        <f t="shared" si="296"/>
        <v>9</v>
      </c>
      <c r="AE1006" s="68">
        <v>95.96</v>
      </c>
      <c r="AF1006" s="69">
        <f t="shared" si="288"/>
        <v>14.393999999999998</v>
      </c>
      <c r="AG1006" s="46">
        <f t="shared" si="297"/>
        <v>1555</v>
      </c>
      <c r="AH1006" s="46">
        <f t="shared" si="289"/>
        <v>0</v>
      </c>
      <c r="AI1006" s="45">
        <f>VLOOKUP(H1006,'[1]MŠ na kmeňovú školu V40'!$H$3:Y4084,18,0)</f>
        <v>5</v>
      </c>
      <c r="AJ1006" s="45">
        <f>VLOOKUP(H1006,'[1]MŠ na kmeňovú školu V40'!$H$3:AE4085,24,0)</f>
        <v>0</v>
      </c>
      <c r="AK1006" s="45">
        <f t="shared" si="290"/>
        <v>5</v>
      </c>
      <c r="AL1006" s="45">
        <v>98.08</v>
      </c>
      <c r="AM1006" s="45">
        <f t="shared" si="291"/>
        <v>14.712</v>
      </c>
      <c r="AN1006" s="84">
        <f t="shared" si="294"/>
        <v>1331</v>
      </c>
      <c r="AO1006" s="46">
        <f t="shared" si="292"/>
        <v>-224</v>
      </c>
      <c r="AP1006" s="72"/>
      <c r="AQ1006" s="46"/>
      <c r="AR1006" s="46"/>
      <c r="AS1006" s="46"/>
      <c r="AT1006" s="46">
        <f t="shared" si="298"/>
        <v>0</v>
      </c>
      <c r="AU1006" s="85">
        <f t="shared" si="299"/>
        <v>1331</v>
      </c>
      <c r="AV1006" s="46">
        <f t="shared" si="300"/>
        <v>0</v>
      </c>
      <c r="AW1006" s="46"/>
      <c r="AX1006" s="86">
        <f t="shared" si="293"/>
        <v>1331</v>
      </c>
    </row>
    <row r="1007" spans="1:50" s="56" customFormat="1" ht="13.5" customHeight="1" x14ac:dyDescent="0.25">
      <c r="A1007" s="19" t="s">
        <v>1889</v>
      </c>
      <c r="B1007" s="20" t="s">
        <v>42</v>
      </c>
      <c r="C1007" s="21" t="s">
        <v>43</v>
      </c>
      <c r="D1007" s="20" t="s">
        <v>3176</v>
      </c>
      <c r="E1007" s="22">
        <v>308366</v>
      </c>
      <c r="F1007" s="23" t="s">
        <v>3177</v>
      </c>
      <c r="G1007" s="66" t="s">
        <v>2977</v>
      </c>
      <c r="H1007" s="24">
        <v>710006772</v>
      </c>
      <c r="I1007" s="25">
        <v>308366</v>
      </c>
      <c r="J1007" s="23" t="s">
        <v>54</v>
      </c>
      <c r="K1007" s="26" t="s">
        <v>1889</v>
      </c>
      <c r="L1007" s="23" t="s">
        <v>2978</v>
      </c>
      <c r="M1007" s="27">
        <v>95105</v>
      </c>
      <c r="N1007" s="23" t="s">
        <v>3178</v>
      </c>
      <c r="O1007" s="23" t="s">
        <v>3179</v>
      </c>
      <c r="P1007" s="28">
        <v>500666</v>
      </c>
      <c r="Q1007" s="21" t="s">
        <v>51</v>
      </c>
      <c r="R1007" s="46">
        <v>2</v>
      </c>
      <c r="S1007" s="46">
        <v>0</v>
      </c>
      <c r="T1007" s="46">
        <f t="shared" si="301"/>
        <v>2</v>
      </c>
      <c r="U1007" s="68">
        <v>95.96</v>
      </c>
      <c r="V1007" s="69">
        <f t="shared" si="287"/>
        <v>14.393999999999998</v>
      </c>
      <c r="W1007" s="46">
        <f t="shared" si="295"/>
        <v>345</v>
      </c>
      <c r="X1007" s="46"/>
      <c r="Y1007" s="45">
        <v>0</v>
      </c>
      <c r="Z1007" s="45">
        <v>0</v>
      </c>
      <c r="AA1007" s="45">
        <f t="shared" si="302"/>
        <v>0</v>
      </c>
      <c r="AB1007" s="46">
        <f t="shared" si="303"/>
        <v>2</v>
      </c>
      <c r="AC1007" s="46">
        <f t="shared" si="304"/>
        <v>0</v>
      </c>
      <c r="AD1007" s="46">
        <f t="shared" si="296"/>
        <v>2</v>
      </c>
      <c r="AE1007" s="68">
        <v>95.96</v>
      </c>
      <c r="AF1007" s="69">
        <f t="shared" si="288"/>
        <v>14.393999999999998</v>
      </c>
      <c r="AG1007" s="46">
        <f t="shared" si="297"/>
        <v>345</v>
      </c>
      <c r="AH1007" s="46">
        <f t="shared" si="289"/>
        <v>0</v>
      </c>
      <c r="AI1007" s="45">
        <f>VLOOKUP(H1007,'[1]MŠ na kmeňovú školu V40'!$H$3:Y4085,18,0)</f>
        <v>7</v>
      </c>
      <c r="AJ1007" s="45">
        <f>VLOOKUP(H1007,'[1]MŠ na kmeňovú školu V40'!$H$3:AE4086,24,0)</f>
        <v>0</v>
      </c>
      <c r="AK1007" s="45">
        <f t="shared" si="290"/>
        <v>7</v>
      </c>
      <c r="AL1007" s="45">
        <v>98.08</v>
      </c>
      <c r="AM1007" s="45">
        <f t="shared" si="291"/>
        <v>14.712</v>
      </c>
      <c r="AN1007" s="84">
        <f t="shared" si="294"/>
        <v>642</v>
      </c>
      <c r="AO1007" s="46">
        <f t="shared" si="292"/>
        <v>297</v>
      </c>
      <c r="AP1007" s="72"/>
      <c r="AQ1007" s="46"/>
      <c r="AR1007" s="46"/>
      <c r="AS1007" s="46"/>
      <c r="AT1007" s="46">
        <f t="shared" si="298"/>
        <v>0</v>
      </c>
      <c r="AU1007" s="85">
        <f t="shared" si="299"/>
        <v>642</v>
      </c>
      <c r="AV1007" s="46">
        <f t="shared" si="300"/>
        <v>0</v>
      </c>
      <c r="AW1007" s="46"/>
      <c r="AX1007" s="86">
        <f t="shared" si="293"/>
        <v>642</v>
      </c>
    </row>
    <row r="1008" spans="1:50" s="56" customFormat="1" ht="13.5" customHeight="1" x14ac:dyDescent="0.25">
      <c r="A1008" s="19" t="s">
        <v>1889</v>
      </c>
      <c r="B1008" s="20" t="s">
        <v>42</v>
      </c>
      <c r="C1008" s="21" t="s">
        <v>43</v>
      </c>
      <c r="D1008" s="20" t="s">
        <v>3180</v>
      </c>
      <c r="E1008" s="22">
        <v>308374</v>
      </c>
      <c r="F1008" s="23" t="s">
        <v>3181</v>
      </c>
      <c r="G1008" s="66" t="s">
        <v>2977</v>
      </c>
      <c r="H1008" s="24">
        <v>710006802</v>
      </c>
      <c r="I1008" s="25">
        <v>308374</v>
      </c>
      <c r="J1008" s="23" t="s">
        <v>54</v>
      </c>
      <c r="K1008" s="26" t="s">
        <v>1889</v>
      </c>
      <c r="L1008" s="23" t="s">
        <v>2978</v>
      </c>
      <c r="M1008" s="27">
        <v>95146</v>
      </c>
      <c r="N1008" s="23" t="s">
        <v>3182</v>
      </c>
      <c r="O1008" s="23" t="s">
        <v>3183</v>
      </c>
      <c r="P1008" s="28">
        <v>500674</v>
      </c>
      <c r="Q1008" s="21" t="s">
        <v>51</v>
      </c>
      <c r="R1008" s="46">
        <v>9</v>
      </c>
      <c r="S1008" s="46">
        <v>0</v>
      </c>
      <c r="T1008" s="46">
        <f t="shared" si="301"/>
        <v>9</v>
      </c>
      <c r="U1008" s="68">
        <v>95.96</v>
      </c>
      <c r="V1008" s="69">
        <f t="shared" si="287"/>
        <v>14.393999999999998</v>
      </c>
      <c r="W1008" s="46">
        <f t="shared" si="295"/>
        <v>1555</v>
      </c>
      <c r="X1008" s="46"/>
      <c r="Y1008" s="45">
        <v>0</v>
      </c>
      <c r="Z1008" s="45">
        <v>0</v>
      </c>
      <c r="AA1008" s="45">
        <f t="shared" si="302"/>
        <v>0</v>
      </c>
      <c r="AB1008" s="46">
        <f t="shared" si="303"/>
        <v>9</v>
      </c>
      <c r="AC1008" s="46">
        <f t="shared" si="304"/>
        <v>0</v>
      </c>
      <c r="AD1008" s="46">
        <f t="shared" si="296"/>
        <v>9</v>
      </c>
      <c r="AE1008" s="68">
        <v>95.96</v>
      </c>
      <c r="AF1008" s="69">
        <f t="shared" si="288"/>
        <v>14.393999999999998</v>
      </c>
      <c r="AG1008" s="46">
        <f t="shared" si="297"/>
        <v>1555</v>
      </c>
      <c r="AH1008" s="46">
        <f t="shared" si="289"/>
        <v>0</v>
      </c>
      <c r="AI1008" s="45">
        <f>VLOOKUP(H1008,'[1]MŠ na kmeňovú školu V40'!$H$3:Y4086,18,0)</f>
        <v>7</v>
      </c>
      <c r="AJ1008" s="45">
        <f>VLOOKUP(H1008,'[1]MŠ na kmeňovú školu V40'!$H$3:AE4087,24,0)</f>
        <v>0</v>
      </c>
      <c r="AK1008" s="45">
        <f t="shared" si="290"/>
        <v>7</v>
      </c>
      <c r="AL1008" s="45">
        <v>98.08</v>
      </c>
      <c r="AM1008" s="45">
        <f t="shared" si="291"/>
        <v>14.712</v>
      </c>
      <c r="AN1008" s="84">
        <f t="shared" si="294"/>
        <v>1448</v>
      </c>
      <c r="AO1008" s="46">
        <f t="shared" si="292"/>
        <v>-107</v>
      </c>
      <c r="AP1008" s="72"/>
      <c r="AQ1008" s="46"/>
      <c r="AR1008" s="46"/>
      <c r="AS1008" s="46"/>
      <c r="AT1008" s="46">
        <f t="shared" si="298"/>
        <v>0</v>
      </c>
      <c r="AU1008" s="85">
        <f t="shared" si="299"/>
        <v>1448</v>
      </c>
      <c r="AV1008" s="46">
        <f t="shared" si="300"/>
        <v>0</v>
      </c>
      <c r="AW1008" s="46"/>
      <c r="AX1008" s="86">
        <f t="shared" si="293"/>
        <v>1448</v>
      </c>
    </row>
    <row r="1009" spans="1:50" s="56" customFormat="1" ht="13.5" customHeight="1" x14ac:dyDescent="0.25">
      <c r="A1009" s="19" t="s">
        <v>1889</v>
      </c>
      <c r="B1009" s="20" t="s">
        <v>42</v>
      </c>
      <c r="C1009" s="21" t="s">
        <v>43</v>
      </c>
      <c r="D1009" s="20" t="s">
        <v>3184</v>
      </c>
      <c r="E1009" s="22">
        <v>308382</v>
      </c>
      <c r="F1009" s="23" t="s">
        <v>3185</v>
      </c>
      <c r="G1009" s="66" t="s">
        <v>2977</v>
      </c>
      <c r="H1009" s="24">
        <v>710006810</v>
      </c>
      <c r="I1009" s="25">
        <v>308382</v>
      </c>
      <c r="J1009" s="23" t="s">
        <v>54</v>
      </c>
      <c r="K1009" s="26" t="s">
        <v>1889</v>
      </c>
      <c r="L1009" s="23" t="s">
        <v>2978</v>
      </c>
      <c r="M1009" s="27">
        <v>95102</v>
      </c>
      <c r="N1009" s="23" t="s">
        <v>3186</v>
      </c>
      <c r="O1009" s="23" t="s">
        <v>3187</v>
      </c>
      <c r="P1009" s="28">
        <v>500682</v>
      </c>
      <c r="Q1009" s="21" t="s">
        <v>51</v>
      </c>
      <c r="R1009" s="46">
        <v>7</v>
      </c>
      <c r="S1009" s="46">
        <v>0</v>
      </c>
      <c r="T1009" s="46">
        <f t="shared" si="301"/>
        <v>7</v>
      </c>
      <c r="U1009" s="68">
        <v>95.96</v>
      </c>
      <c r="V1009" s="69">
        <f t="shared" si="287"/>
        <v>14.393999999999998</v>
      </c>
      <c r="W1009" s="46">
        <f t="shared" si="295"/>
        <v>1209</v>
      </c>
      <c r="X1009" s="46"/>
      <c r="Y1009" s="45">
        <v>0</v>
      </c>
      <c r="Z1009" s="45">
        <v>0</v>
      </c>
      <c r="AA1009" s="45">
        <f t="shared" si="302"/>
        <v>0</v>
      </c>
      <c r="AB1009" s="46">
        <f t="shared" si="303"/>
        <v>7</v>
      </c>
      <c r="AC1009" s="46">
        <f t="shared" si="304"/>
        <v>0</v>
      </c>
      <c r="AD1009" s="46">
        <f t="shared" si="296"/>
        <v>7</v>
      </c>
      <c r="AE1009" s="68">
        <v>95.96</v>
      </c>
      <c r="AF1009" s="69">
        <f t="shared" si="288"/>
        <v>14.393999999999998</v>
      </c>
      <c r="AG1009" s="46">
        <f t="shared" si="297"/>
        <v>1209</v>
      </c>
      <c r="AH1009" s="46">
        <f t="shared" si="289"/>
        <v>0</v>
      </c>
      <c r="AI1009" s="45">
        <f>VLOOKUP(H1009,'[1]MŠ na kmeňovú školu V40'!$H$3:Y4087,18,0)</f>
        <v>12</v>
      </c>
      <c r="AJ1009" s="45">
        <f>VLOOKUP(H1009,'[1]MŠ na kmeňovú školu V40'!$H$3:AE4088,24,0)</f>
        <v>0</v>
      </c>
      <c r="AK1009" s="45">
        <f t="shared" si="290"/>
        <v>12</v>
      </c>
      <c r="AL1009" s="45">
        <v>98.08</v>
      </c>
      <c r="AM1009" s="45">
        <f t="shared" si="291"/>
        <v>14.712</v>
      </c>
      <c r="AN1009" s="84">
        <f t="shared" si="294"/>
        <v>1512</v>
      </c>
      <c r="AO1009" s="46">
        <f t="shared" si="292"/>
        <v>303</v>
      </c>
      <c r="AP1009" s="72"/>
      <c r="AQ1009" s="46"/>
      <c r="AR1009" s="46"/>
      <c r="AS1009" s="46"/>
      <c r="AT1009" s="46">
        <f t="shared" si="298"/>
        <v>0</v>
      </c>
      <c r="AU1009" s="85">
        <f t="shared" si="299"/>
        <v>1512</v>
      </c>
      <c r="AV1009" s="46">
        <f t="shared" si="300"/>
        <v>0</v>
      </c>
      <c r="AW1009" s="46"/>
      <c r="AX1009" s="86">
        <f t="shared" si="293"/>
        <v>1512</v>
      </c>
    </row>
    <row r="1010" spans="1:50" s="56" customFormat="1" ht="13.5" customHeight="1" x14ac:dyDescent="0.25">
      <c r="A1010" s="19" t="s">
        <v>1889</v>
      </c>
      <c r="B1010" s="20" t="s">
        <v>42</v>
      </c>
      <c r="C1010" s="21" t="s">
        <v>43</v>
      </c>
      <c r="D1010" s="20" t="s">
        <v>3188</v>
      </c>
      <c r="E1010" s="22">
        <v>308391</v>
      </c>
      <c r="F1010" s="23" t="s">
        <v>3189</v>
      </c>
      <c r="G1010" s="66" t="s">
        <v>2977</v>
      </c>
      <c r="H1010" s="24">
        <v>710006837</v>
      </c>
      <c r="I1010" s="25">
        <v>308391</v>
      </c>
      <c r="J1010" s="23" t="s">
        <v>54</v>
      </c>
      <c r="K1010" s="26" t="s">
        <v>1889</v>
      </c>
      <c r="L1010" s="23" t="s">
        <v>2978</v>
      </c>
      <c r="M1010" s="27">
        <v>95114</v>
      </c>
      <c r="N1010" s="23" t="s">
        <v>3190</v>
      </c>
      <c r="O1010" s="23" t="s">
        <v>3191</v>
      </c>
      <c r="P1010" s="28">
        <v>500691</v>
      </c>
      <c r="Q1010" s="21" t="s">
        <v>51</v>
      </c>
      <c r="R1010" s="46">
        <v>5</v>
      </c>
      <c r="S1010" s="46">
        <v>0</v>
      </c>
      <c r="T1010" s="46">
        <f t="shared" si="301"/>
        <v>5</v>
      </c>
      <c r="U1010" s="68">
        <v>95.96</v>
      </c>
      <c r="V1010" s="69">
        <f t="shared" si="287"/>
        <v>14.393999999999998</v>
      </c>
      <c r="W1010" s="46">
        <f t="shared" si="295"/>
        <v>864</v>
      </c>
      <c r="X1010" s="46"/>
      <c r="Y1010" s="45">
        <v>0</v>
      </c>
      <c r="Z1010" s="45">
        <v>0</v>
      </c>
      <c r="AA1010" s="45">
        <f t="shared" si="302"/>
        <v>0</v>
      </c>
      <c r="AB1010" s="46">
        <f t="shared" si="303"/>
        <v>5</v>
      </c>
      <c r="AC1010" s="46">
        <f t="shared" si="304"/>
        <v>0</v>
      </c>
      <c r="AD1010" s="46">
        <f t="shared" si="296"/>
        <v>5</v>
      </c>
      <c r="AE1010" s="68">
        <v>95.96</v>
      </c>
      <c r="AF1010" s="69">
        <f t="shared" si="288"/>
        <v>14.393999999999998</v>
      </c>
      <c r="AG1010" s="46">
        <f t="shared" si="297"/>
        <v>864</v>
      </c>
      <c r="AH1010" s="46">
        <f t="shared" si="289"/>
        <v>0</v>
      </c>
      <c r="AI1010" s="45">
        <f>VLOOKUP(H1010,'[1]MŠ na kmeňovú školu V40'!$H$3:Y4088,18,0)</f>
        <v>5</v>
      </c>
      <c r="AJ1010" s="45">
        <f>VLOOKUP(H1010,'[1]MŠ na kmeňovú školu V40'!$H$3:AE4089,24,0)</f>
        <v>0</v>
      </c>
      <c r="AK1010" s="45">
        <f t="shared" si="290"/>
        <v>5</v>
      </c>
      <c r="AL1010" s="45">
        <v>98.08</v>
      </c>
      <c r="AM1010" s="45">
        <f t="shared" si="291"/>
        <v>14.712</v>
      </c>
      <c r="AN1010" s="84">
        <f t="shared" si="294"/>
        <v>870</v>
      </c>
      <c r="AO1010" s="46">
        <f t="shared" si="292"/>
        <v>6</v>
      </c>
      <c r="AP1010" s="72"/>
      <c r="AQ1010" s="46"/>
      <c r="AR1010" s="46"/>
      <c r="AS1010" s="46"/>
      <c r="AT1010" s="46">
        <f t="shared" si="298"/>
        <v>0</v>
      </c>
      <c r="AU1010" s="85">
        <f t="shared" si="299"/>
        <v>870</v>
      </c>
      <c r="AV1010" s="46">
        <f t="shared" si="300"/>
        <v>0</v>
      </c>
      <c r="AW1010" s="46"/>
      <c r="AX1010" s="86">
        <f t="shared" si="293"/>
        <v>870</v>
      </c>
    </row>
    <row r="1011" spans="1:50" s="56" customFormat="1" ht="13.5" customHeight="1" x14ac:dyDescent="0.25">
      <c r="A1011" s="19" t="s">
        <v>1889</v>
      </c>
      <c r="B1011" s="20" t="s">
        <v>42</v>
      </c>
      <c r="C1011" s="21" t="s">
        <v>43</v>
      </c>
      <c r="D1011" s="20" t="s">
        <v>3192</v>
      </c>
      <c r="E1011" s="22">
        <v>308404</v>
      </c>
      <c r="F1011" s="23" t="s">
        <v>3193</v>
      </c>
      <c r="G1011" s="66" t="s">
        <v>2977</v>
      </c>
      <c r="H1011" s="24">
        <v>710006845</v>
      </c>
      <c r="I1011" s="25">
        <v>42206618</v>
      </c>
      <c r="J1011" s="23" t="s">
        <v>100</v>
      </c>
      <c r="K1011" s="26" t="s">
        <v>1889</v>
      </c>
      <c r="L1011" s="23" t="s">
        <v>2978</v>
      </c>
      <c r="M1011" s="27">
        <v>95121</v>
      </c>
      <c r="N1011" s="23" t="s">
        <v>3194</v>
      </c>
      <c r="O1011" s="23" t="s">
        <v>3195</v>
      </c>
      <c r="P1011" s="28">
        <v>500704</v>
      </c>
      <c r="Q1011" s="21" t="s">
        <v>51</v>
      </c>
      <c r="R1011" s="46">
        <v>22</v>
      </c>
      <c r="S1011" s="46">
        <v>0</v>
      </c>
      <c r="T1011" s="46">
        <f t="shared" si="301"/>
        <v>22</v>
      </c>
      <c r="U1011" s="68">
        <v>95.96</v>
      </c>
      <c r="V1011" s="69">
        <f t="shared" si="287"/>
        <v>14.393999999999998</v>
      </c>
      <c r="W1011" s="46">
        <f t="shared" si="295"/>
        <v>3800</v>
      </c>
      <c r="X1011" s="46"/>
      <c r="Y1011" s="45">
        <v>0</v>
      </c>
      <c r="Z1011" s="45">
        <v>0</v>
      </c>
      <c r="AA1011" s="45">
        <f t="shared" si="302"/>
        <v>0</v>
      </c>
      <c r="AB1011" s="46">
        <f t="shared" si="303"/>
        <v>22</v>
      </c>
      <c r="AC1011" s="46">
        <f t="shared" si="304"/>
        <v>0</v>
      </c>
      <c r="AD1011" s="46">
        <f t="shared" si="296"/>
        <v>22</v>
      </c>
      <c r="AE1011" s="68">
        <v>95.96</v>
      </c>
      <c r="AF1011" s="69">
        <f t="shared" si="288"/>
        <v>14.393999999999998</v>
      </c>
      <c r="AG1011" s="46">
        <f t="shared" si="297"/>
        <v>3800</v>
      </c>
      <c r="AH1011" s="46">
        <f t="shared" si="289"/>
        <v>0</v>
      </c>
      <c r="AI1011" s="45">
        <f>VLOOKUP(H1011,'[1]MŠ na kmeňovú školu V40'!$H$3:Y4089,18,0)</f>
        <v>17</v>
      </c>
      <c r="AJ1011" s="45">
        <f>VLOOKUP(H1011,'[1]MŠ na kmeňovú školu V40'!$H$3:AE4090,24,0)</f>
        <v>0</v>
      </c>
      <c r="AK1011" s="45">
        <f t="shared" si="290"/>
        <v>17</v>
      </c>
      <c r="AL1011" s="45">
        <v>98.08</v>
      </c>
      <c r="AM1011" s="45">
        <f t="shared" si="291"/>
        <v>14.712</v>
      </c>
      <c r="AN1011" s="84">
        <f t="shared" si="294"/>
        <v>3534</v>
      </c>
      <c r="AO1011" s="46">
        <f t="shared" si="292"/>
        <v>-266</v>
      </c>
      <c r="AP1011" s="72"/>
      <c r="AQ1011" s="46"/>
      <c r="AR1011" s="46"/>
      <c r="AS1011" s="46"/>
      <c r="AT1011" s="46">
        <f t="shared" si="298"/>
        <v>0</v>
      </c>
      <c r="AU1011" s="85">
        <f t="shared" si="299"/>
        <v>3534</v>
      </c>
      <c r="AV1011" s="46">
        <f t="shared" si="300"/>
        <v>0</v>
      </c>
      <c r="AW1011" s="46"/>
      <c r="AX1011" s="86">
        <f t="shared" si="293"/>
        <v>3534</v>
      </c>
    </row>
    <row r="1012" spans="1:50" s="56" customFormat="1" ht="13.5" customHeight="1" x14ac:dyDescent="0.25">
      <c r="A1012" s="19" t="s">
        <v>1889</v>
      </c>
      <c r="B1012" s="20" t="s">
        <v>42</v>
      </c>
      <c r="C1012" s="21" t="s">
        <v>43</v>
      </c>
      <c r="D1012" s="20" t="s">
        <v>3196</v>
      </c>
      <c r="E1012" s="22">
        <v>308412</v>
      </c>
      <c r="F1012" s="23" t="s">
        <v>3197</v>
      </c>
      <c r="G1012" s="66" t="s">
        <v>2977</v>
      </c>
      <c r="H1012" s="24">
        <v>710006853</v>
      </c>
      <c r="I1012" s="25">
        <v>37968718</v>
      </c>
      <c r="J1012" s="23" t="s">
        <v>100</v>
      </c>
      <c r="K1012" s="26" t="s">
        <v>1889</v>
      </c>
      <c r="L1012" s="23" t="s">
        <v>2978</v>
      </c>
      <c r="M1012" s="27">
        <v>95137</v>
      </c>
      <c r="N1012" s="23" t="s">
        <v>3198</v>
      </c>
      <c r="O1012" s="23" t="s">
        <v>3199</v>
      </c>
      <c r="P1012" s="28">
        <v>500712</v>
      </c>
      <c r="Q1012" s="21" t="s">
        <v>51</v>
      </c>
      <c r="R1012" s="46">
        <v>6</v>
      </c>
      <c r="S1012" s="46">
        <v>0</v>
      </c>
      <c r="T1012" s="46">
        <f t="shared" si="301"/>
        <v>6</v>
      </c>
      <c r="U1012" s="68">
        <v>95.96</v>
      </c>
      <c r="V1012" s="69">
        <f t="shared" si="287"/>
        <v>14.393999999999998</v>
      </c>
      <c r="W1012" s="46">
        <f t="shared" si="295"/>
        <v>1036</v>
      </c>
      <c r="X1012" s="46"/>
      <c r="Y1012" s="45">
        <v>0</v>
      </c>
      <c r="Z1012" s="45">
        <v>0</v>
      </c>
      <c r="AA1012" s="45">
        <f t="shared" si="302"/>
        <v>0</v>
      </c>
      <c r="AB1012" s="46">
        <f t="shared" si="303"/>
        <v>6</v>
      </c>
      <c r="AC1012" s="46">
        <f t="shared" si="304"/>
        <v>0</v>
      </c>
      <c r="AD1012" s="46">
        <f t="shared" si="296"/>
        <v>6</v>
      </c>
      <c r="AE1012" s="68">
        <v>95.96</v>
      </c>
      <c r="AF1012" s="69">
        <f t="shared" si="288"/>
        <v>14.393999999999998</v>
      </c>
      <c r="AG1012" s="46">
        <f t="shared" si="297"/>
        <v>1036</v>
      </c>
      <c r="AH1012" s="46">
        <f t="shared" si="289"/>
        <v>0</v>
      </c>
      <c r="AI1012" s="45">
        <f>VLOOKUP(H1012,'[1]MŠ na kmeňovú školu V40'!$H$3:Y4090,18,0)</f>
        <v>10</v>
      </c>
      <c r="AJ1012" s="45">
        <f>VLOOKUP(H1012,'[1]MŠ na kmeňovú školu V40'!$H$3:AE4091,24,0)</f>
        <v>0</v>
      </c>
      <c r="AK1012" s="45">
        <f t="shared" si="290"/>
        <v>10</v>
      </c>
      <c r="AL1012" s="45">
        <v>98.08</v>
      </c>
      <c r="AM1012" s="45">
        <f t="shared" si="291"/>
        <v>14.712</v>
      </c>
      <c r="AN1012" s="84">
        <f t="shared" si="294"/>
        <v>1279</v>
      </c>
      <c r="AO1012" s="46">
        <f t="shared" si="292"/>
        <v>243</v>
      </c>
      <c r="AP1012" s="72"/>
      <c r="AQ1012" s="46"/>
      <c r="AR1012" s="46"/>
      <c r="AS1012" s="46"/>
      <c r="AT1012" s="46">
        <f t="shared" si="298"/>
        <v>0</v>
      </c>
      <c r="AU1012" s="85">
        <f t="shared" si="299"/>
        <v>1279</v>
      </c>
      <c r="AV1012" s="46">
        <f t="shared" si="300"/>
        <v>0</v>
      </c>
      <c r="AW1012" s="46"/>
      <c r="AX1012" s="86">
        <f t="shared" si="293"/>
        <v>1279</v>
      </c>
    </row>
    <row r="1013" spans="1:50" s="56" customFormat="1" ht="13.5" customHeight="1" x14ac:dyDescent="0.25">
      <c r="A1013" s="19" t="s">
        <v>1889</v>
      </c>
      <c r="B1013" s="20" t="s">
        <v>42</v>
      </c>
      <c r="C1013" s="21" t="s">
        <v>43</v>
      </c>
      <c r="D1013" s="20" t="s">
        <v>3200</v>
      </c>
      <c r="E1013" s="22">
        <v>308421</v>
      </c>
      <c r="F1013" s="23" t="s">
        <v>3201</v>
      </c>
      <c r="G1013" s="66" t="s">
        <v>2977</v>
      </c>
      <c r="H1013" s="24">
        <v>710006861</v>
      </c>
      <c r="I1013" s="25">
        <v>308421</v>
      </c>
      <c r="J1013" s="23" t="s">
        <v>54</v>
      </c>
      <c r="K1013" s="26" t="s">
        <v>1889</v>
      </c>
      <c r="L1013" s="23" t="s">
        <v>3022</v>
      </c>
      <c r="M1013" s="27">
        <v>95185</v>
      </c>
      <c r="N1013" s="23" t="s">
        <v>3202</v>
      </c>
      <c r="O1013" s="23" t="s">
        <v>3203</v>
      </c>
      <c r="P1013" s="28">
        <v>500721</v>
      </c>
      <c r="Q1013" s="21" t="s">
        <v>51</v>
      </c>
      <c r="R1013" s="46">
        <v>6</v>
      </c>
      <c r="S1013" s="46">
        <v>0</v>
      </c>
      <c r="T1013" s="46">
        <f t="shared" si="301"/>
        <v>6</v>
      </c>
      <c r="U1013" s="68">
        <v>95.96</v>
      </c>
      <c r="V1013" s="69">
        <f t="shared" si="287"/>
        <v>14.393999999999998</v>
      </c>
      <c r="W1013" s="46">
        <f t="shared" si="295"/>
        <v>1036</v>
      </c>
      <c r="X1013" s="46"/>
      <c r="Y1013" s="45">
        <v>0</v>
      </c>
      <c r="Z1013" s="45">
        <v>0</v>
      </c>
      <c r="AA1013" s="45">
        <f t="shared" si="302"/>
        <v>0</v>
      </c>
      <c r="AB1013" s="46">
        <f t="shared" si="303"/>
        <v>6</v>
      </c>
      <c r="AC1013" s="46">
        <f t="shared" si="304"/>
        <v>0</v>
      </c>
      <c r="AD1013" s="46">
        <f t="shared" si="296"/>
        <v>6</v>
      </c>
      <c r="AE1013" s="68">
        <v>95.96</v>
      </c>
      <c r="AF1013" s="69">
        <f t="shared" si="288"/>
        <v>14.393999999999998</v>
      </c>
      <c r="AG1013" s="46">
        <f t="shared" si="297"/>
        <v>1036</v>
      </c>
      <c r="AH1013" s="46">
        <f t="shared" si="289"/>
        <v>0</v>
      </c>
      <c r="AI1013" s="45">
        <f>VLOOKUP(H1013,'[1]MŠ na kmeňovú školu V40'!$H$3:Y4091,18,0)</f>
        <v>6</v>
      </c>
      <c r="AJ1013" s="45">
        <f>VLOOKUP(H1013,'[1]MŠ na kmeňovú školu V40'!$H$3:AE4092,24,0)</f>
        <v>0</v>
      </c>
      <c r="AK1013" s="45">
        <f t="shared" si="290"/>
        <v>6</v>
      </c>
      <c r="AL1013" s="45">
        <v>98.08</v>
      </c>
      <c r="AM1013" s="45">
        <f t="shared" si="291"/>
        <v>14.712</v>
      </c>
      <c r="AN1013" s="84">
        <f t="shared" si="294"/>
        <v>1044</v>
      </c>
      <c r="AO1013" s="46">
        <f t="shared" si="292"/>
        <v>8</v>
      </c>
      <c r="AP1013" s="72"/>
      <c r="AQ1013" s="46"/>
      <c r="AR1013" s="46"/>
      <c r="AS1013" s="46"/>
      <c r="AT1013" s="46">
        <f t="shared" si="298"/>
        <v>0</v>
      </c>
      <c r="AU1013" s="85">
        <f t="shared" si="299"/>
        <v>1044</v>
      </c>
      <c r="AV1013" s="46">
        <f t="shared" si="300"/>
        <v>0</v>
      </c>
      <c r="AW1013" s="46"/>
      <c r="AX1013" s="86">
        <f t="shared" si="293"/>
        <v>1044</v>
      </c>
    </row>
    <row r="1014" spans="1:50" s="56" customFormat="1" ht="13.5" customHeight="1" x14ac:dyDescent="0.25">
      <c r="A1014" s="19" t="s">
        <v>1889</v>
      </c>
      <c r="B1014" s="20" t="s">
        <v>42</v>
      </c>
      <c r="C1014" s="21" t="s">
        <v>43</v>
      </c>
      <c r="D1014" s="20" t="s">
        <v>3204</v>
      </c>
      <c r="E1014" s="22">
        <v>308439</v>
      </c>
      <c r="F1014" s="23" t="s">
        <v>3205</v>
      </c>
      <c r="G1014" s="66" t="s">
        <v>2977</v>
      </c>
      <c r="H1014" s="24">
        <v>37960865</v>
      </c>
      <c r="I1014" s="25">
        <v>308439</v>
      </c>
      <c r="J1014" s="23" t="s">
        <v>54</v>
      </c>
      <c r="K1014" s="26" t="s">
        <v>1889</v>
      </c>
      <c r="L1014" s="23" t="s">
        <v>3060</v>
      </c>
      <c r="M1014" s="27">
        <v>95131</v>
      </c>
      <c r="N1014" s="23" t="s">
        <v>3206</v>
      </c>
      <c r="O1014" s="23" t="s">
        <v>3207</v>
      </c>
      <c r="P1014" s="28">
        <v>500739</v>
      </c>
      <c r="Q1014" s="21" t="s">
        <v>93</v>
      </c>
      <c r="R1014" s="46">
        <v>48</v>
      </c>
      <c r="S1014" s="46">
        <v>0</v>
      </c>
      <c r="T1014" s="46">
        <f t="shared" si="301"/>
        <v>48</v>
      </c>
      <c r="U1014" s="68">
        <v>95.96</v>
      </c>
      <c r="V1014" s="69">
        <f t="shared" si="287"/>
        <v>14.393999999999998</v>
      </c>
      <c r="W1014" s="46">
        <f t="shared" si="295"/>
        <v>8291</v>
      </c>
      <c r="X1014" s="46"/>
      <c r="Y1014" s="45">
        <v>0</v>
      </c>
      <c r="Z1014" s="45">
        <v>0</v>
      </c>
      <c r="AA1014" s="45">
        <f t="shared" si="302"/>
        <v>0</v>
      </c>
      <c r="AB1014" s="46">
        <f t="shared" si="303"/>
        <v>48</v>
      </c>
      <c r="AC1014" s="46">
        <f t="shared" si="304"/>
        <v>0</v>
      </c>
      <c r="AD1014" s="46">
        <f t="shared" si="296"/>
        <v>48</v>
      </c>
      <c r="AE1014" s="68">
        <v>95.96</v>
      </c>
      <c r="AF1014" s="69">
        <f t="shared" si="288"/>
        <v>14.393999999999998</v>
      </c>
      <c r="AG1014" s="46">
        <f t="shared" si="297"/>
        <v>8291</v>
      </c>
      <c r="AH1014" s="46">
        <f t="shared" si="289"/>
        <v>0</v>
      </c>
      <c r="AI1014" s="45">
        <f>VLOOKUP(H1014,'[1]MŠ na kmeňovú školu V40'!$H$3:Y4092,18,0)</f>
        <v>38</v>
      </c>
      <c r="AJ1014" s="45">
        <f>VLOOKUP(H1014,'[1]MŠ na kmeňovú školu V40'!$H$3:AE4093,24,0)</f>
        <v>0</v>
      </c>
      <c r="AK1014" s="45">
        <f t="shared" si="290"/>
        <v>38</v>
      </c>
      <c r="AL1014" s="45">
        <v>98.08</v>
      </c>
      <c r="AM1014" s="45">
        <f t="shared" si="291"/>
        <v>14.712</v>
      </c>
      <c r="AN1014" s="84">
        <f t="shared" si="294"/>
        <v>7764</v>
      </c>
      <c r="AO1014" s="46">
        <f t="shared" si="292"/>
        <v>-527</v>
      </c>
      <c r="AP1014" s="72"/>
      <c r="AQ1014" s="46"/>
      <c r="AR1014" s="46"/>
      <c r="AS1014" s="46"/>
      <c r="AT1014" s="46">
        <f t="shared" si="298"/>
        <v>0</v>
      </c>
      <c r="AU1014" s="85">
        <f t="shared" si="299"/>
        <v>7764</v>
      </c>
      <c r="AV1014" s="46">
        <f t="shared" si="300"/>
        <v>0</v>
      </c>
      <c r="AW1014" s="46"/>
      <c r="AX1014" s="86">
        <f t="shared" si="293"/>
        <v>7764</v>
      </c>
    </row>
    <row r="1015" spans="1:50" s="56" customFormat="1" ht="13.5" customHeight="1" x14ac:dyDescent="0.25">
      <c r="A1015" s="19" t="s">
        <v>1889</v>
      </c>
      <c r="B1015" s="20" t="s">
        <v>42</v>
      </c>
      <c r="C1015" s="21" t="s">
        <v>43</v>
      </c>
      <c r="D1015" s="20" t="s">
        <v>3208</v>
      </c>
      <c r="E1015" s="22">
        <v>308447</v>
      </c>
      <c r="F1015" s="23" t="s">
        <v>3209</v>
      </c>
      <c r="G1015" s="66" t="s">
        <v>2977</v>
      </c>
      <c r="H1015" s="24">
        <v>42337071</v>
      </c>
      <c r="I1015" s="25">
        <v>308447</v>
      </c>
      <c r="J1015" s="23" t="s">
        <v>54</v>
      </c>
      <c r="K1015" s="26" t="s">
        <v>1889</v>
      </c>
      <c r="L1015" s="23" t="s">
        <v>3022</v>
      </c>
      <c r="M1015" s="27">
        <v>95171</v>
      </c>
      <c r="N1015" s="23" t="s">
        <v>3210</v>
      </c>
      <c r="O1015" s="23" t="s">
        <v>3211</v>
      </c>
      <c r="P1015" s="28">
        <v>500747</v>
      </c>
      <c r="Q1015" s="21" t="s">
        <v>93</v>
      </c>
      <c r="R1015" s="46">
        <v>13</v>
      </c>
      <c r="S1015" s="46">
        <v>0</v>
      </c>
      <c r="T1015" s="46">
        <f t="shared" si="301"/>
        <v>13</v>
      </c>
      <c r="U1015" s="68">
        <v>95.96</v>
      </c>
      <c r="V1015" s="69">
        <f t="shared" si="287"/>
        <v>14.393999999999998</v>
      </c>
      <c r="W1015" s="46">
        <f t="shared" si="295"/>
        <v>2245</v>
      </c>
      <c r="X1015" s="46"/>
      <c r="Y1015" s="45">
        <v>0</v>
      </c>
      <c r="Z1015" s="45">
        <v>0</v>
      </c>
      <c r="AA1015" s="45">
        <f t="shared" si="302"/>
        <v>0</v>
      </c>
      <c r="AB1015" s="46">
        <f t="shared" si="303"/>
        <v>13</v>
      </c>
      <c r="AC1015" s="46">
        <f t="shared" si="304"/>
        <v>0</v>
      </c>
      <c r="AD1015" s="46">
        <f t="shared" si="296"/>
        <v>13</v>
      </c>
      <c r="AE1015" s="68">
        <v>95.96</v>
      </c>
      <c r="AF1015" s="69">
        <f t="shared" si="288"/>
        <v>14.393999999999998</v>
      </c>
      <c r="AG1015" s="46">
        <f t="shared" si="297"/>
        <v>2245</v>
      </c>
      <c r="AH1015" s="46">
        <f t="shared" si="289"/>
        <v>0</v>
      </c>
      <c r="AI1015" s="45">
        <f>VLOOKUP(H1015,'[1]MŠ na kmeňovú školu V40'!$H$3:Y4093,18,0)</f>
        <v>14</v>
      </c>
      <c r="AJ1015" s="45">
        <f>VLOOKUP(H1015,'[1]MŠ na kmeňovú školu V40'!$H$3:AE4094,24,0)</f>
        <v>0</v>
      </c>
      <c r="AK1015" s="45">
        <f t="shared" si="290"/>
        <v>14</v>
      </c>
      <c r="AL1015" s="45">
        <v>98.08</v>
      </c>
      <c r="AM1015" s="45">
        <f t="shared" si="291"/>
        <v>14.712</v>
      </c>
      <c r="AN1015" s="84">
        <f t="shared" si="294"/>
        <v>2321</v>
      </c>
      <c r="AO1015" s="46">
        <f t="shared" si="292"/>
        <v>76</v>
      </c>
      <c r="AP1015" s="72"/>
      <c r="AQ1015" s="46"/>
      <c r="AR1015" s="46"/>
      <c r="AS1015" s="46"/>
      <c r="AT1015" s="46">
        <f t="shared" si="298"/>
        <v>0</v>
      </c>
      <c r="AU1015" s="85">
        <f t="shared" si="299"/>
        <v>2321</v>
      </c>
      <c r="AV1015" s="46">
        <f t="shared" si="300"/>
        <v>0</v>
      </c>
      <c r="AW1015" s="46"/>
      <c r="AX1015" s="86">
        <f t="shared" si="293"/>
        <v>2321</v>
      </c>
    </row>
    <row r="1016" spans="1:50" s="56" customFormat="1" ht="13.5" customHeight="1" x14ac:dyDescent="0.25">
      <c r="A1016" s="19" t="s">
        <v>1889</v>
      </c>
      <c r="B1016" s="20" t="s">
        <v>42</v>
      </c>
      <c r="C1016" s="21" t="s">
        <v>43</v>
      </c>
      <c r="D1016" s="20" t="s">
        <v>3212</v>
      </c>
      <c r="E1016" s="28">
        <v>308455</v>
      </c>
      <c r="F1016" s="23" t="s">
        <v>3213</v>
      </c>
      <c r="G1016" s="66" t="s">
        <v>2977</v>
      </c>
      <c r="H1016" s="25">
        <v>710273991</v>
      </c>
      <c r="I1016" s="25">
        <v>52591018</v>
      </c>
      <c r="J1016" s="23" t="s">
        <v>100</v>
      </c>
      <c r="K1016" s="26" t="s">
        <v>1889</v>
      </c>
      <c r="L1016" s="23" t="s">
        <v>3214</v>
      </c>
      <c r="M1016" s="27">
        <v>95152</v>
      </c>
      <c r="N1016" s="23" t="s">
        <v>3215</v>
      </c>
      <c r="O1016" s="23" t="s">
        <v>3216</v>
      </c>
      <c r="P1016" s="28">
        <v>500755</v>
      </c>
      <c r="Q1016" s="21" t="s">
        <v>373</v>
      </c>
      <c r="R1016" s="46">
        <v>6</v>
      </c>
      <c r="S1016" s="46">
        <v>0</v>
      </c>
      <c r="T1016" s="46">
        <f t="shared" si="301"/>
        <v>6</v>
      </c>
      <c r="U1016" s="68">
        <v>95.96</v>
      </c>
      <c r="V1016" s="69">
        <f t="shared" si="287"/>
        <v>14.393999999999998</v>
      </c>
      <c r="W1016" s="46">
        <f t="shared" si="295"/>
        <v>1036</v>
      </c>
      <c r="X1016" s="46"/>
      <c r="Y1016" s="45">
        <v>0</v>
      </c>
      <c r="Z1016" s="45">
        <v>0</v>
      </c>
      <c r="AA1016" s="45">
        <f t="shared" si="302"/>
        <v>0</v>
      </c>
      <c r="AB1016" s="46">
        <f t="shared" si="303"/>
        <v>6</v>
      </c>
      <c r="AC1016" s="46">
        <f t="shared" si="304"/>
        <v>0</v>
      </c>
      <c r="AD1016" s="46">
        <f t="shared" si="296"/>
        <v>6</v>
      </c>
      <c r="AE1016" s="68">
        <v>95.96</v>
      </c>
      <c r="AF1016" s="69">
        <f t="shared" si="288"/>
        <v>14.393999999999998</v>
      </c>
      <c r="AG1016" s="46">
        <f t="shared" si="297"/>
        <v>1036</v>
      </c>
      <c r="AH1016" s="46">
        <f t="shared" si="289"/>
        <v>0</v>
      </c>
      <c r="AI1016" s="45">
        <f>VLOOKUP(H1016,'[1]MŠ na kmeňovú školu V40'!$H$3:Y4094,18,0)</f>
        <v>6</v>
      </c>
      <c r="AJ1016" s="45">
        <f>VLOOKUP(H1016,'[1]MŠ na kmeňovú školu V40'!$H$3:AE4095,24,0)</f>
        <v>0</v>
      </c>
      <c r="AK1016" s="45">
        <f t="shared" si="290"/>
        <v>6</v>
      </c>
      <c r="AL1016" s="45">
        <v>98.08</v>
      </c>
      <c r="AM1016" s="45">
        <f t="shared" si="291"/>
        <v>14.712</v>
      </c>
      <c r="AN1016" s="84">
        <f t="shared" si="294"/>
        <v>1044</v>
      </c>
      <c r="AO1016" s="46">
        <f t="shared" si="292"/>
        <v>8</v>
      </c>
      <c r="AP1016" s="72"/>
      <c r="AQ1016" s="46"/>
      <c r="AR1016" s="46"/>
      <c r="AS1016" s="46"/>
      <c r="AT1016" s="46">
        <f t="shared" si="298"/>
        <v>0</v>
      </c>
      <c r="AU1016" s="85">
        <f t="shared" si="299"/>
        <v>1044</v>
      </c>
      <c r="AV1016" s="46">
        <f t="shared" si="300"/>
        <v>0</v>
      </c>
      <c r="AW1016" s="46"/>
      <c r="AX1016" s="86">
        <f t="shared" si="293"/>
        <v>1044</v>
      </c>
    </row>
    <row r="1017" spans="1:50" s="56" customFormat="1" ht="13.5" customHeight="1" x14ac:dyDescent="0.25">
      <c r="A1017" s="19" t="s">
        <v>1889</v>
      </c>
      <c r="B1017" s="20" t="s">
        <v>42</v>
      </c>
      <c r="C1017" s="21" t="s">
        <v>43</v>
      </c>
      <c r="D1017" s="20" t="s">
        <v>3217</v>
      </c>
      <c r="E1017" s="22">
        <v>308498</v>
      </c>
      <c r="F1017" s="23" t="s">
        <v>3218</v>
      </c>
      <c r="G1017" s="66" t="s">
        <v>2977</v>
      </c>
      <c r="H1017" s="24">
        <v>710006918</v>
      </c>
      <c r="I1017" s="25">
        <v>308498</v>
      </c>
      <c r="J1017" s="23" t="s">
        <v>54</v>
      </c>
      <c r="K1017" s="26" t="s">
        <v>1889</v>
      </c>
      <c r="L1017" s="23" t="s">
        <v>2978</v>
      </c>
      <c r="M1017" s="27">
        <v>95126</v>
      </c>
      <c r="N1017" s="23" t="s">
        <v>3219</v>
      </c>
      <c r="O1017" s="23" t="s">
        <v>3220</v>
      </c>
      <c r="P1017" s="28">
        <v>500780</v>
      </c>
      <c r="Q1017" s="21" t="s">
        <v>51</v>
      </c>
      <c r="R1017" s="46">
        <v>4</v>
      </c>
      <c r="S1017" s="46">
        <v>0</v>
      </c>
      <c r="T1017" s="46">
        <f t="shared" si="301"/>
        <v>4</v>
      </c>
      <c r="U1017" s="68">
        <v>95.96</v>
      </c>
      <c r="V1017" s="69">
        <f t="shared" si="287"/>
        <v>14.393999999999998</v>
      </c>
      <c r="W1017" s="46">
        <f t="shared" si="295"/>
        <v>691</v>
      </c>
      <c r="X1017" s="46"/>
      <c r="Y1017" s="45">
        <v>0</v>
      </c>
      <c r="Z1017" s="45">
        <v>0</v>
      </c>
      <c r="AA1017" s="45">
        <f t="shared" si="302"/>
        <v>0</v>
      </c>
      <c r="AB1017" s="46">
        <f t="shared" si="303"/>
        <v>4</v>
      </c>
      <c r="AC1017" s="46">
        <f t="shared" si="304"/>
        <v>0</v>
      </c>
      <c r="AD1017" s="46">
        <f t="shared" si="296"/>
        <v>4</v>
      </c>
      <c r="AE1017" s="68">
        <v>95.96</v>
      </c>
      <c r="AF1017" s="69">
        <f t="shared" si="288"/>
        <v>14.393999999999998</v>
      </c>
      <c r="AG1017" s="46">
        <f t="shared" si="297"/>
        <v>691</v>
      </c>
      <c r="AH1017" s="46">
        <f t="shared" si="289"/>
        <v>0</v>
      </c>
      <c r="AI1017" s="45">
        <f>VLOOKUP(H1017,'[1]MŠ na kmeňovú školu V40'!$H$3:Y4095,18,0)</f>
        <v>2</v>
      </c>
      <c r="AJ1017" s="45">
        <f>VLOOKUP(H1017,'[1]MŠ na kmeňovú školu V40'!$H$3:AE4096,24,0)</f>
        <v>0</v>
      </c>
      <c r="AK1017" s="45">
        <f t="shared" si="290"/>
        <v>2</v>
      </c>
      <c r="AL1017" s="45">
        <v>98.08</v>
      </c>
      <c r="AM1017" s="45">
        <f t="shared" si="291"/>
        <v>14.712</v>
      </c>
      <c r="AN1017" s="84">
        <f t="shared" si="294"/>
        <v>578</v>
      </c>
      <c r="AO1017" s="46">
        <f t="shared" si="292"/>
        <v>-113</v>
      </c>
      <c r="AP1017" s="72"/>
      <c r="AQ1017" s="46"/>
      <c r="AR1017" s="46"/>
      <c r="AS1017" s="46"/>
      <c r="AT1017" s="46">
        <f t="shared" si="298"/>
        <v>0</v>
      </c>
      <c r="AU1017" s="85">
        <f t="shared" si="299"/>
        <v>578</v>
      </c>
      <c r="AV1017" s="46">
        <f t="shared" si="300"/>
        <v>0</v>
      </c>
      <c r="AW1017" s="46"/>
      <c r="AX1017" s="86">
        <f t="shared" si="293"/>
        <v>578</v>
      </c>
    </row>
    <row r="1018" spans="1:50" s="56" customFormat="1" ht="13.5" customHeight="1" x14ac:dyDescent="0.25">
      <c r="A1018" s="19" t="s">
        <v>1889</v>
      </c>
      <c r="B1018" s="20" t="s">
        <v>42</v>
      </c>
      <c r="C1018" s="21" t="s">
        <v>43</v>
      </c>
      <c r="D1018" s="20" t="s">
        <v>3221</v>
      </c>
      <c r="E1018" s="22">
        <v>308501</v>
      </c>
      <c r="F1018" s="23" t="s">
        <v>3222</v>
      </c>
      <c r="G1018" s="66" t="s">
        <v>2977</v>
      </c>
      <c r="H1018" s="24">
        <v>710156464</v>
      </c>
      <c r="I1018" s="25">
        <v>308501</v>
      </c>
      <c r="J1018" s="23" t="s">
        <v>54</v>
      </c>
      <c r="K1018" s="26" t="s">
        <v>1889</v>
      </c>
      <c r="L1018" s="23" t="s">
        <v>2978</v>
      </c>
      <c r="M1018" s="27">
        <v>95201</v>
      </c>
      <c r="N1018" s="23" t="s">
        <v>3223</v>
      </c>
      <c r="O1018" s="23" t="s">
        <v>3224</v>
      </c>
      <c r="P1018" s="28">
        <v>500798</v>
      </c>
      <c r="Q1018" s="21" t="s">
        <v>51</v>
      </c>
      <c r="R1018" s="46">
        <v>1</v>
      </c>
      <c r="S1018" s="46">
        <v>0</v>
      </c>
      <c r="T1018" s="46">
        <f t="shared" si="301"/>
        <v>1</v>
      </c>
      <c r="U1018" s="68">
        <v>95.96</v>
      </c>
      <c r="V1018" s="69">
        <f t="shared" si="287"/>
        <v>14.393999999999998</v>
      </c>
      <c r="W1018" s="46">
        <f t="shared" si="295"/>
        <v>173</v>
      </c>
      <c r="X1018" s="46"/>
      <c r="Y1018" s="45">
        <v>0</v>
      </c>
      <c r="Z1018" s="45">
        <v>0</v>
      </c>
      <c r="AA1018" s="45">
        <f t="shared" si="302"/>
        <v>0</v>
      </c>
      <c r="AB1018" s="46">
        <f t="shared" si="303"/>
        <v>1</v>
      </c>
      <c r="AC1018" s="46">
        <f t="shared" si="304"/>
        <v>0</v>
      </c>
      <c r="AD1018" s="46">
        <f t="shared" si="296"/>
        <v>1</v>
      </c>
      <c r="AE1018" s="68">
        <v>95.96</v>
      </c>
      <c r="AF1018" s="69">
        <f t="shared" si="288"/>
        <v>14.393999999999998</v>
      </c>
      <c r="AG1018" s="46">
        <f t="shared" si="297"/>
        <v>173</v>
      </c>
      <c r="AH1018" s="46">
        <f t="shared" si="289"/>
        <v>0</v>
      </c>
      <c r="AI1018" s="45">
        <f>VLOOKUP(H1018,'[1]MŠ na kmeňovú školu V40'!$H$3:Y4096,18,0)</f>
        <v>1</v>
      </c>
      <c r="AJ1018" s="45">
        <f>VLOOKUP(H1018,'[1]MŠ na kmeňovú školu V40'!$H$3:AE4097,24,0)</f>
        <v>0</v>
      </c>
      <c r="AK1018" s="45">
        <f t="shared" si="290"/>
        <v>1</v>
      </c>
      <c r="AL1018" s="45">
        <v>98.08</v>
      </c>
      <c r="AM1018" s="45">
        <f t="shared" si="291"/>
        <v>14.712</v>
      </c>
      <c r="AN1018" s="84">
        <f t="shared" si="294"/>
        <v>174</v>
      </c>
      <c r="AO1018" s="46">
        <f t="shared" si="292"/>
        <v>1</v>
      </c>
      <c r="AP1018" s="72"/>
      <c r="AQ1018" s="46"/>
      <c r="AR1018" s="46"/>
      <c r="AS1018" s="46"/>
      <c r="AT1018" s="46">
        <f t="shared" si="298"/>
        <v>0</v>
      </c>
      <c r="AU1018" s="85">
        <f t="shared" si="299"/>
        <v>174</v>
      </c>
      <c r="AV1018" s="46">
        <f t="shared" si="300"/>
        <v>0</v>
      </c>
      <c r="AW1018" s="46"/>
      <c r="AX1018" s="86">
        <f t="shared" si="293"/>
        <v>174</v>
      </c>
    </row>
    <row r="1019" spans="1:50" s="56" customFormat="1" ht="13.5" customHeight="1" x14ac:dyDescent="0.25">
      <c r="A1019" s="19" t="s">
        <v>1889</v>
      </c>
      <c r="B1019" s="20" t="s">
        <v>42</v>
      </c>
      <c r="C1019" s="21" t="s">
        <v>43</v>
      </c>
      <c r="D1019" s="20" t="s">
        <v>3225</v>
      </c>
      <c r="E1019" s="22">
        <v>308528</v>
      </c>
      <c r="F1019" s="23" t="s">
        <v>3226</v>
      </c>
      <c r="G1019" s="66" t="s">
        <v>2977</v>
      </c>
      <c r="H1019" s="24">
        <v>710006926</v>
      </c>
      <c r="I1019" s="25">
        <v>308528</v>
      </c>
      <c r="J1019" s="23" t="s">
        <v>54</v>
      </c>
      <c r="K1019" s="26" t="s">
        <v>1889</v>
      </c>
      <c r="L1019" s="23" t="s">
        <v>3022</v>
      </c>
      <c r="M1019" s="27">
        <v>95176</v>
      </c>
      <c r="N1019" s="23" t="s">
        <v>3227</v>
      </c>
      <c r="O1019" s="23" t="s">
        <v>3228</v>
      </c>
      <c r="P1019" s="28">
        <v>500810</v>
      </c>
      <c r="Q1019" s="21" t="s">
        <v>51</v>
      </c>
      <c r="R1019" s="46">
        <v>23</v>
      </c>
      <c r="S1019" s="46">
        <v>0</v>
      </c>
      <c r="T1019" s="46">
        <f t="shared" si="301"/>
        <v>23</v>
      </c>
      <c r="U1019" s="68">
        <v>95.96</v>
      </c>
      <c r="V1019" s="69">
        <f t="shared" si="287"/>
        <v>14.393999999999998</v>
      </c>
      <c r="W1019" s="46">
        <f t="shared" si="295"/>
        <v>3973</v>
      </c>
      <c r="X1019" s="46"/>
      <c r="Y1019" s="45">
        <v>0</v>
      </c>
      <c r="Z1019" s="45">
        <v>0</v>
      </c>
      <c r="AA1019" s="45">
        <f t="shared" si="302"/>
        <v>0</v>
      </c>
      <c r="AB1019" s="46">
        <f t="shared" si="303"/>
        <v>23</v>
      </c>
      <c r="AC1019" s="46">
        <f t="shared" si="304"/>
        <v>0</v>
      </c>
      <c r="AD1019" s="46">
        <f t="shared" si="296"/>
        <v>23</v>
      </c>
      <c r="AE1019" s="68">
        <v>95.96</v>
      </c>
      <c r="AF1019" s="69">
        <f t="shared" si="288"/>
        <v>14.393999999999998</v>
      </c>
      <c r="AG1019" s="46">
        <f t="shared" si="297"/>
        <v>3973</v>
      </c>
      <c r="AH1019" s="46">
        <f t="shared" si="289"/>
        <v>0</v>
      </c>
      <c r="AI1019" s="45">
        <f>VLOOKUP(H1019,'[1]MŠ na kmeňovú školu V40'!$H$3:Y4097,18,0)</f>
        <v>14</v>
      </c>
      <c r="AJ1019" s="45">
        <f>VLOOKUP(H1019,'[1]MŠ na kmeňovú školu V40'!$H$3:AE4098,24,0)</f>
        <v>0</v>
      </c>
      <c r="AK1019" s="45">
        <f t="shared" si="290"/>
        <v>14</v>
      </c>
      <c r="AL1019" s="45">
        <v>98.08</v>
      </c>
      <c r="AM1019" s="45">
        <f t="shared" si="291"/>
        <v>14.712</v>
      </c>
      <c r="AN1019" s="84">
        <f t="shared" si="294"/>
        <v>3472</v>
      </c>
      <c r="AO1019" s="46">
        <f t="shared" si="292"/>
        <v>-501</v>
      </c>
      <c r="AP1019" s="72"/>
      <c r="AQ1019" s="46"/>
      <c r="AR1019" s="46"/>
      <c r="AS1019" s="46"/>
      <c r="AT1019" s="46">
        <f t="shared" si="298"/>
        <v>0</v>
      </c>
      <c r="AU1019" s="85">
        <f t="shared" si="299"/>
        <v>3472</v>
      </c>
      <c r="AV1019" s="46">
        <f t="shared" si="300"/>
        <v>0</v>
      </c>
      <c r="AW1019" s="46"/>
      <c r="AX1019" s="86">
        <f t="shared" si="293"/>
        <v>3472</v>
      </c>
    </row>
    <row r="1020" spans="1:50" s="56" customFormat="1" ht="13.5" customHeight="1" x14ac:dyDescent="0.25">
      <c r="A1020" s="19" t="s">
        <v>1889</v>
      </c>
      <c r="B1020" s="20" t="s">
        <v>42</v>
      </c>
      <c r="C1020" s="21" t="s">
        <v>43</v>
      </c>
      <c r="D1020" s="20" t="s">
        <v>3229</v>
      </c>
      <c r="E1020" s="22">
        <v>308536</v>
      </c>
      <c r="F1020" s="23" t="s">
        <v>3230</v>
      </c>
      <c r="G1020" s="66" t="s">
        <v>2977</v>
      </c>
      <c r="H1020" s="24">
        <v>710006934</v>
      </c>
      <c r="I1020" s="25">
        <v>308536</v>
      </c>
      <c r="J1020" s="23" t="s">
        <v>54</v>
      </c>
      <c r="K1020" s="26" t="s">
        <v>1889</v>
      </c>
      <c r="L1020" s="23" t="s">
        <v>3022</v>
      </c>
      <c r="M1020" s="27">
        <v>95193</v>
      </c>
      <c r="N1020" s="23" t="s">
        <v>3231</v>
      </c>
      <c r="O1020" s="23" t="s">
        <v>3232</v>
      </c>
      <c r="P1020" s="28">
        <v>500828</v>
      </c>
      <c r="Q1020" s="21" t="s">
        <v>51</v>
      </c>
      <c r="R1020" s="46">
        <v>23</v>
      </c>
      <c r="S1020" s="46">
        <v>0</v>
      </c>
      <c r="T1020" s="46">
        <f t="shared" si="301"/>
        <v>23</v>
      </c>
      <c r="U1020" s="68">
        <v>95.96</v>
      </c>
      <c r="V1020" s="69">
        <f t="shared" si="287"/>
        <v>14.393999999999998</v>
      </c>
      <c r="W1020" s="46">
        <f t="shared" si="295"/>
        <v>3973</v>
      </c>
      <c r="X1020" s="46"/>
      <c r="Y1020" s="45">
        <v>0</v>
      </c>
      <c r="Z1020" s="45">
        <v>0</v>
      </c>
      <c r="AA1020" s="45">
        <f t="shared" si="302"/>
        <v>0</v>
      </c>
      <c r="AB1020" s="46">
        <f t="shared" si="303"/>
        <v>23</v>
      </c>
      <c r="AC1020" s="46">
        <f t="shared" si="304"/>
        <v>0</v>
      </c>
      <c r="AD1020" s="46">
        <f t="shared" si="296"/>
        <v>23</v>
      </c>
      <c r="AE1020" s="68">
        <v>95.96</v>
      </c>
      <c r="AF1020" s="69">
        <f t="shared" si="288"/>
        <v>14.393999999999998</v>
      </c>
      <c r="AG1020" s="46">
        <f t="shared" si="297"/>
        <v>3973</v>
      </c>
      <c r="AH1020" s="46">
        <f t="shared" si="289"/>
        <v>0</v>
      </c>
      <c r="AI1020" s="45">
        <f>VLOOKUP(H1020,'[1]MŠ na kmeňovú školu V40'!$H$3:Y4098,18,0)</f>
        <v>20</v>
      </c>
      <c r="AJ1020" s="45">
        <f>VLOOKUP(H1020,'[1]MŠ na kmeňovú školu V40'!$H$3:AE4099,24,0)</f>
        <v>0</v>
      </c>
      <c r="AK1020" s="45">
        <f t="shared" si="290"/>
        <v>20</v>
      </c>
      <c r="AL1020" s="45">
        <v>98.08</v>
      </c>
      <c r="AM1020" s="45">
        <f t="shared" si="291"/>
        <v>14.712</v>
      </c>
      <c r="AN1020" s="84">
        <f t="shared" si="294"/>
        <v>3825</v>
      </c>
      <c r="AO1020" s="46">
        <f t="shared" si="292"/>
        <v>-148</v>
      </c>
      <c r="AP1020" s="72"/>
      <c r="AQ1020" s="46"/>
      <c r="AR1020" s="46"/>
      <c r="AS1020" s="46"/>
      <c r="AT1020" s="46">
        <f t="shared" si="298"/>
        <v>0</v>
      </c>
      <c r="AU1020" s="85">
        <f t="shared" si="299"/>
        <v>3825</v>
      </c>
      <c r="AV1020" s="46">
        <f t="shared" si="300"/>
        <v>0</v>
      </c>
      <c r="AW1020" s="46"/>
      <c r="AX1020" s="86">
        <f t="shared" si="293"/>
        <v>3825</v>
      </c>
    </row>
    <row r="1021" spans="1:50" s="56" customFormat="1" ht="13.5" customHeight="1" x14ac:dyDescent="0.25">
      <c r="A1021" s="19" t="s">
        <v>1889</v>
      </c>
      <c r="B1021" s="20" t="s">
        <v>42</v>
      </c>
      <c r="C1021" s="21" t="s">
        <v>43</v>
      </c>
      <c r="D1021" s="20" t="s">
        <v>3229</v>
      </c>
      <c r="E1021" s="22">
        <v>308536</v>
      </c>
      <c r="F1021" s="23" t="s">
        <v>3230</v>
      </c>
      <c r="G1021" s="66" t="s">
        <v>2977</v>
      </c>
      <c r="H1021" s="24">
        <v>710006942</v>
      </c>
      <c r="I1021" s="25">
        <v>308536</v>
      </c>
      <c r="J1021" s="23" t="s">
        <v>54</v>
      </c>
      <c r="K1021" s="26" t="s">
        <v>1889</v>
      </c>
      <c r="L1021" s="23" t="s">
        <v>3022</v>
      </c>
      <c r="M1021" s="27">
        <v>95193</v>
      </c>
      <c r="N1021" s="23" t="s">
        <v>3231</v>
      </c>
      <c r="O1021" s="23" t="s">
        <v>3233</v>
      </c>
      <c r="P1021" s="28">
        <v>500828</v>
      </c>
      <c r="Q1021" s="21" t="s">
        <v>51</v>
      </c>
      <c r="R1021" s="46">
        <v>7</v>
      </c>
      <c r="S1021" s="46">
        <v>0</v>
      </c>
      <c r="T1021" s="46">
        <f t="shared" si="301"/>
        <v>7</v>
      </c>
      <c r="U1021" s="68">
        <v>95.96</v>
      </c>
      <c r="V1021" s="69">
        <f t="shared" si="287"/>
        <v>14.393999999999998</v>
      </c>
      <c r="W1021" s="46">
        <f t="shared" si="295"/>
        <v>1209</v>
      </c>
      <c r="X1021" s="46"/>
      <c r="Y1021" s="45">
        <v>0</v>
      </c>
      <c r="Z1021" s="45">
        <v>0</v>
      </c>
      <c r="AA1021" s="45">
        <f t="shared" si="302"/>
        <v>0</v>
      </c>
      <c r="AB1021" s="46">
        <f t="shared" si="303"/>
        <v>7</v>
      </c>
      <c r="AC1021" s="46">
        <f t="shared" si="304"/>
        <v>0</v>
      </c>
      <c r="AD1021" s="46">
        <f t="shared" si="296"/>
        <v>7</v>
      </c>
      <c r="AE1021" s="68">
        <v>95.96</v>
      </c>
      <c r="AF1021" s="69">
        <f t="shared" si="288"/>
        <v>14.393999999999998</v>
      </c>
      <c r="AG1021" s="46">
        <f t="shared" si="297"/>
        <v>1209</v>
      </c>
      <c r="AH1021" s="46">
        <f t="shared" si="289"/>
        <v>0</v>
      </c>
      <c r="AI1021" s="45">
        <f>VLOOKUP(H1021,'[1]MŠ na kmeňovú školu V40'!$H$3:Y4099,18,0)</f>
        <v>7</v>
      </c>
      <c r="AJ1021" s="45">
        <f>VLOOKUP(H1021,'[1]MŠ na kmeňovú školu V40'!$H$3:AE4100,24,0)</f>
        <v>0</v>
      </c>
      <c r="AK1021" s="45">
        <f t="shared" si="290"/>
        <v>7</v>
      </c>
      <c r="AL1021" s="45">
        <v>98.08</v>
      </c>
      <c r="AM1021" s="45">
        <f t="shared" si="291"/>
        <v>14.712</v>
      </c>
      <c r="AN1021" s="84">
        <f t="shared" si="294"/>
        <v>1218</v>
      </c>
      <c r="AO1021" s="46">
        <f t="shared" si="292"/>
        <v>9</v>
      </c>
      <c r="AP1021" s="72"/>
      <c r="AQ1021" s="46"/>
      <c r="AR1021" s="46"/>
      <c r="AS1021" s="46"/>
      <c r="AT1021" s="46">
        <f t="shared" si="298"/>
        <v>0</v>
      </c>
      <c r="AU1021" s="85">
        <f t="shared" si="299"/>
        <v>1218</v>
      </c>
      <c r="AV1021" s="46">
        <f t="shared" si="300"/>
        <v>0</v>
      </c>
      <c r="AW1021" s="46"/>
      <c r="AX1021" s="86">
        <f t="shared" si="293"/>
        <v>1218</v>
      </c>
    </row>
    <row r="1022" spans="1:50" s="56" customFormat="1" ht="13.5" customHeight="1" x14ac:dyDescent="0.25">
      <c r="A1022" s="19" t="s">
        <v>1889</v>
      </c>
      <c r="B1022" s="20" t="s">
        <v>42</v>
      </c>
      <c r="C1022" s="21" t="s">
        <v>43</v>
      </c>
      <c r="D1022" s="20" t="s">
        <v>3234</v>
      </c>
      <c r="E1022" s="22">
        <v>308544</v>
      </c>
      <c r="F1022" s="23" t="s">
        <v>3235</v>
      </c>
      <c r="G1022" s="66" t="s">
        <v>2977</v>
      </c>
      <c r="H1022" s="24">
        <v>710006969</v>
      </c>
      <c r="I1022" s="25">
        <v>308544</v>
      </c>
      <c r="J1022" s="23" t="s">
        <v>54</v>
      </c>
      <c r="K1022" s="26" t="s">
        <v>1889</v>
      </c>
      <c r="L1022" s="23" t="s">
        <v>3022</v>
      </c>
      <c r="M1022" s="27">
        <v>95171</v>
      </c>
      <c r="N1022" s="23" t="s">
        <v>3236</v>
      </c>
      <c r="O1022" s="23" t="s">
        <v>3237</v>
      </c>
      <c r="P1022" s="28">
        <v>500836</v>
      </c>
      <c r="Q1022" s="21" t="s">
        <v>51</v>
      </c>
      <c r="R1022" s="46">
        <v>6</v>
      </c>
      <c r="S1022" s="46">
        <v>0</v>
      </c>
      <c r="T1022" s="46">
        <f t="shared" si="301"/>
        <v>6</v>
      </c>
      <c r="U1022" s="68">
        <v>95.96</v>
      </c>
      <c r="V1022" s="69">
        <f t="shared" si="287"/>
        <v>14.393999999999998</v>
      </c>
      <c r="W1022" s="46">
        <f t="shared" si="295"/>
        <v>1036</v>
      </c>
      <c r="X1022" s="46"/>
      <c r="Y1022" s="45">
        <v>0</v>
      </c>
      <c r="Z1022" s="45">
        <v>0</v>
      </c>
      <c r="AA1022" s="45">
        <f t="shared" si="302"/>
        <v>0</v>
      </c>
      <c r="AB1022" s="46">
        <f t="shared" si="303"/>
        <v>6</v>
      </c>
      <c r="AC1022" s="46">
        <f t="shared" si="304"/>
        <v>0</v>
      </c>
      <c r="AD1022" s="46">
        <f t="shared" si="296"/>
        <v>6</v>
      </c>
      <c r="AE1022" s="68">
        <v>95.96</v>
      </c>
      <c r="AF1022" s="69">
        <f t="shared" si="288"/>
        <v>14.393999999999998</v>
      </c>
      <c r="AG1022" s="46">
        <f t="shared" si="297"/>
        <v>1036</v>
      </c>
      <c r="AH1022" s="46">
        <f t="shared" si="289"/>
        <v>0</v>
      </c>
      <c r="AI1022" s="45">
        <f>VLOOKUP(H1022,'[1]MŠ na kmeňovú školu V40'!$H$3:Y4100,18,0)</f>
        <v>4</v>
      </c>
      <c r="AJ1022" s="45">
        <f>VLOOKUP(H1022,'[1]MŠ na kmeňovú školu V40'!$H$3:AE4101,24,0)</f>
        <v>0</v>
      </c>
      <c r="AK1022" s="45">
        <f t="shared" si="290"/>
        <v>4</v>
      </c>
      <c r="AL1022" s="45">
        <v>98.08</v>
      </c>
      <c r="AM1022" s="45">
        <f t="shared" si="291"/>
        <v>14.712</v>
      </c>
      <c r="AN1022" s="84">
        <f t="shared" si="294"/>
        <v>926</v>
      </c>
      <c r="AO1022" s="46">
        <f t="shared" si="292"/>
        <v>-110</v>
      </c>
      <c r="AP1022" s="72"/>
      <c r="AQ1022" s="46"/>
      <c r="AR1022" s="46"/>
      <c r="AS1022" s="46"/>
      <c r="AT1022" s="46">
        <f t="shared" si="298"/>
        <v>0</v>
      </c>
      <c r="AU1022" s="85">
        <f t="shared" si="299"/>
        <v>926</v>
      </c>
      <c r="AV1022" s="46">
        <f t="shared" si="300"/>
        <v>0</v>
      </c>
      <c r="AW1022" s="46"/>
      <c r="AX1022" s="86">
        <f t="shared" si="293"/>
        <v>926</v>
      </c>
    </row>
    <row r="1023" spans="1:50" s="56" customFormat="1" ht="13.5" customHeight="1" x14ac:dyDescent="0.25">
      <c r="A1023" s="19" t="s">
        <v>1889</v>
      </c>
      <c r="B1023" s="20" t="s">
        <v>42</v>
      </c>
      <c r="C1023" s="21" t="s">
        <v>43</v>
      </c>
      <c r="D1023" s="20" t="s">
        <v>3238</v>
      </c>
      <c r="E1023" s="22">
        <v>308552</v>
      </c>
      <c r="F1023" s="23" t="s">
        <v>3239</v>
      </c>
      <c r="G1023" s="66" t="s">
        <v>2977</v>
      </c>
      <c r="H1023" s="24">
        <v>710006977</v>
      </c>
      <c r="I1023" s="25">
        <v>308552</v>
      </c>
      <c r="J1023" s="23" t="s">
        <v>54</v>
      </c>
      <c r="K1023" s="26" t="s">
        <v>1889</v>
      </c>
      <c r="L1023" s="23" t="s">
        <v>2978</v>
      </c>
      <c r="M1023" s="27">
        <v>95115</v>
      </c>
      <c r="N1023" s="23" t="s">
        <v>3240</v>
      </c>
      <c r="O1023" s="23" t="s">
        <v>3241</v>
      </c>
      <c r="P1023" s="28">
        <v>500844</v>
      </c>
      <c r="Q1023" s="21" t="s">
        <v>51</v>
      </c>
      <c r="R1023" s="46">
        <v>5</v>
      </c>
      <c r="S1023" s="46">
        <v>0</v>
      </c>
      <c r="T1023" s="46">
        <f t="shared" si="301"/>
        <v>5</v>
      </c>
      <c r="U1023" s="68">
        <v>95.96</v>
      </c>
      <c r="V1023" s="69">
        <f t="shared" si="287"/>
        <v>14.393999999999998</v>
      </c>
      <c r="W1023" s="46">
        <f t="shared" si="295"/>
        <v>864</v>
      </c>
      <c r="X1023" s="46"/>
      <c r="Y1023" s="45">
        <v>0</v>
      </c>
      <c r="Z1023" s="45">
        <v>0</v>
      </c>
      <c r="AA1023" s="45">
        <f t="shared" si="302"/>
        <v>0</v>
      </c>
      <c r="AB1023" s="46">
        <f t="shared" si="303"/>
        <v>5</v>
      </c>
      <c r="AC1023" s="46">
        <f t="shared" si="304"/>
        <v>0</v>
      </c>
      <c r="AD1023" s="46">
        <f t="shared" si="296"/>
        <v>5</v>
      </c>
      <c r="AE1023" s="68">
        <v>95.96</v>
      </c>
      <c r="AF1023" s="69">
        <f t="shared" si="288"/>
        <v>14.393999999999998</v>
      </c>
      <c r="AG1023" s="46">
        <f t="shared" si="297"/>
        <v>864</v>
      </c>
      <c r="AH1023" s="46">
        <f t="shared" si="289"/>
        <v>0</v>
      </c>
      <c r="AI1023" s="45">
        <f>VLOOKUP(H1023,'[1]MŠ na kmeňovú školu V40'!$H$3:Y4101,18,0)</f>
        <v>4</v>
      </c>
      <c r="AJ1023" s="45">
        <f>VLOOKUP(H1023,'[1]MŠ na kmeňovú školu V40'!$H$3:AE4102,24,0)</f>
        <v>0</v>
      </c>
      <c r="AK1023" s="45">
        <f t="shared" si="290"/>
        <v>4</v>
      </c>
      <c r="AL1023" s="45">
        <v>98.08</v>
      </c>
      <c r="AM1023" s="45">
        <f t="shared" si="291"/>
        <v>14.712</v>
      </c>
      <c r="AN1023" s="84">
        <f t="shared" si="294"/>
        <v>811</v>
      </c>
      <c r="AO1023" s="46">
        <f t="shared" si="292"/>
        <v>-53</v>
      </c>
      <c r="AP1023" s="72"/>
      <c r="AQ1023" s="46"/>
      <c r="AR1023" s="46"/>
      <c r="AS1023" s="46"/>
      <c r="AT1023" s="46">
        <f t="shared" si="298"/>
        <v>0</v>
      </c>
      <c r="AU1023" s="85">
        <f t="shared" si="299"/>
        <v>811</v>
      </c>
      <c r="AV1023" s="46">
        <f t="shared" si="300"/>
        <v>0</v>
      </c>
      <c r="AW1023" s="46"/>
      <c r="AX1023" s="86">
        <f t="shared" si="293"/>
        <v>811</v>
      </c>
    </row>
    <row r="1024" spans="1:50" s="56" customFormat="1" ht="30" customHeight="1" x14ac:dyDescent="0.25">
      <c r="A1024" s="19" t="s">
        <v>1889</v>
      </c>
      <c r="B1024" s="20" t="s">
        <v>42</v>
      </c>
      <c r="C1024" s="21" t="s">
        <v>43</v>
      </c>
      <c r="D1024" s="20" t="s">
        <v>3242</v>
      </c>
      <c r="E1024" s="22">
        <v>308595</v>
      </c>
      <c r="F1024" s="23" t="s">
        <v>3243</v>
      </c>
      <c r="G1024" s="66" t="s">
        <v>2977</v>
      </c>
      <c r="H1024" s="24">
        <v>710006985</v>
      </c>
      <c r="I1024" s="25">
        <v>308595</v>
      </c>
      <c r="J1024" s="23" t="s">
        <v>54</v>
      </c>
      <c r="K1024" s="26" t="s">
        <v>1889</v>
      </c>
      <c r="L1024" s="23" t="s">
        <v>2978</v>
      </c>
      <c r="M1024" s="27">
        <v>95135</v>
      </c>
      <c r="N1024" s="23" t="s">
        <v>3244</v>
      </c>
      <c r="O1024" s="23" t="s">
        <v>3245</v>
      </c>
      <c r="P1024" s="28">
        <v>500887</v>
      </c>
      <c r="Q1024" s="21" t="s">
        <v>51</v>
      </c>
      <c r="R1024" s="46">
        <v>52</v>
      </c>
      <c r="S1024" s="46">
        <v>0</v>
      </c>
      <c r="T1024" s="46">
        <f t="shared" si="301"/>
        <v>52</v>
      </c>
      <c r="U1024" s="68">
        <v>95.96</v>
      </c>
      <c r="V1024" s="69">
        <f t="shared" si="287"/>
        <v>14.393999999999998</v>
      </c>
      <c r="W1024" s="46">
        <f t="shared" si="295"/>
        <v>8982</v>
      </c>
      <c r="X1024" s="46"/>
      <c r="Y1024" s="45">
        <v>0</v>
      </c>
      <c r="Z1024" s="45">
        <v>0</v>
      </c>
      <c r="AA1024" s="45">
        <f t="shared" si="302"/>
        <v>0</v>
      </c>
      <c r="AB1024" s="46">
        <f t="shared" si="303"/>
        <v>52</v>
      </c>
      <c r="AC1024" s="46">
        <f t="shared" si="304"/>
        <v>0</v>
      </c>
      <c r="AD1024" s="46">
        <f t="shared" si="296"/>
        <v>52</v>
      </c>
      <c r="AE1024" s="68">
        <v>95.96</v>
      </c>
      <c r="AF1024" s="69">
        <f t="shared" si="288"/>
        <v>14.393999999999998</v>
      </c>
      <c r="AG1024" s="46">
        <f t="shared" si="297"/>
        <v>8982</v>
      </c>
      <c r="AH1024" s="46">
        <f t="shared" si="289"/>
        <v>0</v>
      </c>
      <c r="AI1024" s="45">
        <f>VLOOKUP(H1024,'[1]MŠ na kmeňovú školu V40'!$H$3:Y4102,18,0)</f>
        <v>52</v>
      </c>
      <c r="AJ1024" s="45">
        <f>VLOOKUP(H1024,'[1]MŠ na kmeňovú školu V40'!$H$3:AE4103,24,0)</f>
        <v>0</v>
      </c>
      <c r="AK1024" s="45">
        <f t="shared" si="290"/>
        <v>52</v>
      </c>
      <c r="AL1024" s="45">
        <v>98.08</v>
      </c>
      <c r="AM1024" s="45">
        <f t="shared" si="291"/>
        <v>14.712</v>
      </c>
      <c r="AN1024" s="84">
        <f t="shared" si="294"/>
        <v>9048</v>
      </c>
      <c r="AO1024" s="46">
        <f t="shared" si="292"/>
        <v>66</v>
      </c>
      <c r="AP1024" s="72"/>
      <c r="AQ1024" s="46"/>
      <c r="AR1024" s="46"/>
      <c r="AS1024" s="46"/>
      <c r="AT1024" s="46">
        <f t="shared" si="298"/>
        <v>0</v>
      </c>
      <c r="AU1024" s="85">
        <f t="shared" si="299"/>
        <v>9048</v>
      </c>
      <c r="AV1024" s="46">
        <f t="shared" si="300"/>
        <v>0</v>
      </c>
      <c r="AW1024" s="46"/>
      <c r="AX1024" s="86">
        <f t="shared" si="293"/>
        <v>9048</v>
      </c>
    </row>
    <row r="1025" spans="1:50" s="56" customFormat="1" ht="13.5" customHeight="1" x14ac:dyDescent="0.25">
      <c r="A1025" s="19" t="s">
        <v>1889</v>
      </c>
      <c r="B1025" s="20" t="s">
        <v>42</v>
      </c>
      <c r="C1025" s="21" t="s">
        <v>43</v>
      </c>
      <c r="D1025" s="20" t="s">
        <v>3246</v>
      </c>
      <c r="E1025" s="22">
        <v>308609</v>
      </c>
      <c r="F1025" s="23" t="s">
        <v>3247</v>
      </c>
      <c r="G1025" s="66" t="s">
        <v>2977</v>
      </c>
      <c r="H1025" s="24">
        <v>710006993</v>
      </c>
      <c r="I1025" s="25">
        <v>308609</v>
      </c>
      <c r="J1025" s="23" t="s">
        <v>222</v>
      </c>
      <c r="K1025" s="26" t="s">
        <v>1889</v>
      </c>
      <c r="L1025" s="23" t="s">
        <v>2978</v>
      </c>
      <c r="M1025" s="27">
        <v>95105</v>
      </c>
      <c r="N1025" s="23" t="s">
        <v>3248</v>
      </c>
      <c r="O1025" s="23" t="s">
        <v>3249</v>
      </c>
      <c r="P1025" s="28">
        <v>500895</v>
      </c>
      <c r="Q1025" s="21" t="s">
        <v>51</v>
      </c>
      <c r="R1025" s="46">
        <v>8</v>
      </c>
      <c r="S1025" s="46">
        <v>0</v>
      </c>
      <c r="T1025" s="46">
        <f t="shared" si="301"/>
        <v>8</v>
      </c>
      <c r="U1025" s="68">
        <v>95.96</v>
      </c>
      <c r="V1025" s="69">
        <f t="shared" si="287"/>
        <v>14.393999999999998</v>
      </c>
      <c r="W1025" s="46">
        <f t="shared" si="295"/>
        <v>1382</v>
      </c>
      <c r="X1025" s="46"/>
      <c r="Y1025" s="45">
        <v>0</v>
      </c>
      <c r="Z1025" s="45">
        <v>0</v>
      </c>
      <c r="AA1025" s="45">
        <f t="shared" si="302"/>
        <v>0</v>
      </c>
      <c r="AB1025" s="46">
        <f t="shared" si="303"/>
        <v>8</v>
      </c>
      <c r="AC1025" s="46">
        <f t="shared" si="304"/>
        <v>0</v>
      </c>
      <c r="AD1025" s="46">
        <f t="shared" si="296"/>
        <v>8</v>
      </c>
      <c r="AE1025" s="68">
        <v>95.96</v>
      </c>
      <c r="AF1025" s="69">
        <f t="shared" si="288"/>
        <v>14.393999999999998</v>
      </c>
      <c r="AG1025" s="46">
        <f t="shared" si="297"/>
        <v>1382</v>
      </c>
      <c r="AH1025" s="46">
        <f t="shared" si="289"/>
        <v>0</v>
      </c>
      <c r="AI1025" s="45">
        <f>VLOOKUP(H1025,'[1]MŠ na kmeňovú školu V40'!$H$3:Y4103,18,0)</f>
        <v>8</v>
      </c>
      <c r="AJ1025" s="45">
        <f>VLOOKUP(H1025,'[1]MŠ na kmeňovú školu V40'!$H$3:AE4104,24,0)</f>
        <v>0</v>
      </c>
      <c r="AK1025" s="45">
        <f t="shared" si="290"/>
        <v>8</v>
      </c>
      <c r="AL1025" s="45">
        <v>98.08</v>
      </c>
      <c r="AM1025" s="45">
        <f t="shared" si="291"/>
        <v>14.712</v>
      </c>
      <c r="AN1025" s="84">
        <f t="shared" si="294"/>
        <v>1392</v>
      </c>
      <c r="AO1025" s="46">
        <f t="shared" si="292"/>
        <v>10</v>
      </c>
      <c r="AP1025" s="72"/>
      <c r="AQ1025" s="46"/>
      <c r="AR1025" s="46"/>
      <c r="AS1025" s="46"/>
      <c r="AT1025" s="46">
        <f t="shared" si="298"/>
        <v>0</v>
      </c>
      <c r="AU1025" s="85">
        <f t="shared" si="299"/>
        <v>1392</v>
      </c>
      <c r="AV1025" s="46">
        <f t="shared" si="300"/>
        <v>0</v>
      </c>
      <c r="AW1025" s="46"/>
      <c r="AX1025" s="86">
        <f t="shared" si="293"/>
        <v>1392</v>
      </c>
    </row>
    <row r="1026" spans="1:50" s="56" customFormat="1" ht="13.5" customHeight="1" x14ac:dyDescent="0.25">
      <c r="A1026" s="19" t="s">
        <v>1889</v>
      </c>
      <c r="B1026" s="20" t="s">
        <v>42</v>
      </c>
      <c r="C1026" s="21" t="s">
        <v>43</v>
      </c>
      <c r="D1026" s="20" t="s">
        <v>3250</v>
      </c>
      <c r="E1026" s="22">
        <v>308617</v>
      </c>
      <c r="F1026" s="23" t="s">
        <v>3251</v>
      </c>
      <c r="G1026" s="66" t="s">
        <v>2977</v>
      </c>
      <c r="H1026" s="24">
        <v>710007000</v>
      </c>
      <c r="I1026" s="25">
        <v>308617</v>
      </c>
      <c r="J1026" s="23" t="s">
        <v>54</v>
      </c>
      <c r="K1026" s="26" t="s">
        <v>1889</v>
      </c>
      <c r="L1026" s="23" t="s">
        <v>3022</v>
      </c>
      <c r="M1026" s="27">
        <v>95152</v>
      </c>
      <c r="N1026" s="23" t="s">
        <v>3252</v>
      </c>
      <c r="O1026" s="23" t="s">
        <v>3253</v>
      </c>
      <c r="P1026" s="28">
        <v>500909</v>
      </c>
      <c r="Q1026" s="21" t="s">
        <v>51</v>
      </c>
      <c r="R1026" s="46">
        <v>3</v>
      </c>
      <c r="S1026" s="46">
        <v>0</v>
      </c>
      <c r="T1026" s="46">
        <f t="shared" si="301"/>
        <v>3</v>
      </c>
      <c r="U1026" s="68">
        <v>95.96</v>
      </c>
      <c r="V1026" s="69">
        <f t="shared" ref="V1026:V1089" si="305">+U1026*15%</f>
        <v>14.393999999999998</v>
      </c>
      <c r="W1026" s="46">
        <f t="shared" si="295"/>
        <v>518</v>
      </c>
      <c r="X1026" s="46"/>
      <c r="Y1026" s="45">
        <v>0</v>
      </c>
      <c r="Z1026" s="45">
        <v>0</v>
      </c>
      <c r="AA1026" s="45">
        <f t="shared" si="302"/>
        <v>0</v>
      </c>
      <c r="AB1026" s="46">
        <f t="shared" si="303"/>
        <v>3</v>
      </c>
      <c r="AC1026" s="46">
        <f t="shared" si="304"/>
        <v>0</v>
      </c>
      <c r="AD1026" s="46">
        <f t="shared" si="296"/>
        <v>3</v>
      </c>
      <c r="AE1026" s="68">
        <v>95.96</v>
      </c>
      <c r="AF1026" s="69">
        <f t="shared" ref="AF1026:AF1089" si="306">+AE1026*15%</f>
        <v>14.393999999999998</v>
      </c>
      <c r="AG1026" s="46">
        <f t="shared" si="297"/>
        <v>518</v>
      </c>
      <c r="AH1026" s="46">
        <f t="shared" ref="AH1026:AH1089" si="307">+AG1026-W1026</f>
        <v>0</v>
      </c>
      <c r="AI1026" s="45">
        <f>VLOOKUP(H1026,'[1]MŠ na kmeňovú školu V40'!$H$3:Y4104,18,0)</f>
        <v>6</v>
      </c>
      <c r="AJ1026" s="45">
        <f>VLOOKUP(H1026,'[1]MŠ na kmeňovú školu V40'!$H$3:AE4105,24,0)</f>
        <v>0</v>
      </c>
      <c r="AK1026" s="45">
        <f t="shared" ref="AK1026:AK1089" si="308">+AI1026+AJ1026</f>
        <v>6</v>
      </c>
      <c r="AL1026" s="45">
        <v>98.08</v>
      </c>
      <c r="AM1026" s="45">
        <f t="shared" ref="AM1026:AM1089" si="309">+AL1026*15%</f>
        <v>14.712</v>
      </c>
      <c r="AN1026" s="84">
        <f t="shared" si="294"/>
        <v>699</v>
      </c>
      <c r="AO1026" s="46">
        <f t="shared" ref="AO1026:AO1089" si="310">+AN1026-AG1026</f>
        <v>181</v>
      </c>
      <c r="AP1026" s="72"/>
      <c r="AQ1026" s="46"/>
      <c r="AR1026" s="46"/>
      <c r="AS1026" s="46"/>
      <c r="AT1026" s="46">
        <f t="shared" si="298"/>
        <v>0</v>
      </c>
      <c r="AU1026" s="85">
        <f t="shared" si="299"/>
        <v>699</v>
      </c>
      <c r="AV1026" s="46">
        <f t="shared" si="300"/>
        <v>0</v>
      </c>
      <c r="AW1026" s="46"/>
      <c r="AX1026" s="86">
        <f t="shared" ref="AX1026:AX1089" si="311">+AT1026+AN1026</f>
        <v>699</v>
      </c>
    </row>
    <row r="1027" spans="1:50" s="56" customFormat="1" ht="13.5" customHeight="1" x14ac:dyDescent="0.25">
      <c r="A1027" s="19" t="s">
        <v>1889</v>
      </c>
      <c r="B1027" s="20" t="s">
        <v>42</v>
      </c>
      <c r="C1027" s="21" t="s">
        <v>43</v>
      </c>
      <c r="D1027" s="20" t="s">
        <v>3254</v>
      </c>
      <c r="E1027" s="22">
        <v>308625</v>
      </c>
      <c r="F1027" s="23" t="s">
        <v>3255</v>
      </c>
      <c r="G1027" s="66" t="s">
        <v>2977</v>
      </c>
      <c r="H1027" s="24">
        <v>710007027</v>
      </c>
      <c r="I1027" s="25">
        <v>308625</v>
      </c>
      <c r="J1027" s="23" t="s">
        <v>54</v>
      </c>
      <c r="K1027" s="26" t="s">
        <v>1889</v>
      </c>
      <c r="L1027" s="23" t="s">
        <v>2978</v>
      </c>
      <c r="M1027" s="27">
        <v>95106</v>
      </c>
      <c r="N1027" s="23" t="s">
        <v>3256</v>
      </c>
      <c r="O1027" s="23" t="s">
        <v>3257</v>
      </c>
      <c r="P1027" s="28">
        <v>500917</v>
      </c>
      <c r="Q1027" s="21" t="s">
        <v>51</v>
      </c>
      <c r="R1027" s="46">
        <v>26</v>
      </c>
      <c r="S1027" s="46">
        <v>0</v>
      </c>
      <c r="T1027" s="46">
        <f t="shared" si="301"/>
        <v>26</v>
      </c>
      <c r="U1027" s="68">
        <v>95.96</v>
      </c>
      <c r="V1027" s="69">
        <f t="shared" si="305"/>
        <v>14.393999999999998</v>
      </c>
      <c r="W1027" s="46">
        <f t="shared" si="295"/>
        <v>4491</v>
      </c>
      <c r="X1027" s="46"/>
      <c r="Y1027" s="45">
        <v>0</v>
      </c>
      <c r="Z1027" s="45">
        <v>0</v>
      </c>
      <c r="AA1027" s="45">
        <f t="shared" si="302"/>
        <v>0</v>
      </c>
      <c r="AB1027" s="46">
        <f t="shared" si="303"/>
        <v>26</v>
      </c>
      <c r="AC1027" s="46">
        <f t="shared" si="304"/>
        <v>0</v>
      </c>
      <c r="AD1027" s="46">
        <f t="shared" si="296"/>
        <v>26</v>
      </c>
      <c r="AE1027" s="68">
        <v>95.96</v>
      </c>
      <c r="AF1027" s="69">
        <f t="shared" si="306"/>
        <v>14.393999999999998</v>
      </c>
      <c r="AG1027" s="46">
        <f t="shared" si="297"/>
        <v>4491</v>
      </c>
      <c r="AH1027" s="46">
        <f t="shared" si="307"/>
        <v>0</v>
      </c>
      <c r="AI1027" s="45">
        <f>VLOOKUP(H1027,'[1]MŠ na kmeňovú školu V40'!$H$3:Y4105,18,0)</f>
        <v>14</v>
      </c>
      <c r="AJ1027" s="45">
        <f>VLOOKUP(H1027,'[1]MŠ na kmeňovú školu V40'!$H$3:AE4106,24,0)</f>
        <v>0</v>
      </c>
      <c r="AK1027" s="45">
        <f t="shared" si="308"/>
        <v>14</v>
      </c>
      <c r="AL1027" s="45">
        <v>98.08</v>
      </c>
      <c r="AM1027" s="45">
        <f t="shared" si="309"/>
        <v>14.712</v>
      </c>
      <c r="AN1027" s="84">
        <f t="shared" si="294"/>
        <v>3818</v>
      </c>
      <c r="AO1027" s="46">
        <f t="shared" si="310"/>
        <v>-673</v>
      </c>
      <c r="AP1027" s="72"/>
      <c r="AQ1027" s="46"/>
      <c r="AR1027" s="46"/>
      <c r="AS1027" s="46"/>
      <c r="AT1027" s="46">
        <f t="shared" si="298"/>
        <v>0</v>
      </c>
      <c r="AU1027" s="85">
        <f t="shared" si="299"/>
        <v>3818</v>
      </c>
      <c r="AV1027" s="46">
        <f t="shared" si="300"/>
        <v>0</v>
      </c>
      <c r="AW1027" s="46"/>
      <c r="AX1027" s="86">
        <f t="shared" si="311"/>
        <v>3818</v>
      </c>
    </row>
    <row r="1028" spans="1:50" s="56" customFormat="1" ht="13.5" customHeight="1" x14ac:dyDescent="0.25">
      <c r="A1028" s="19" t="s">
        <v>1889</v>
      </c>
      <c r="B1028" s="20" t="s">
        <v>42</v>
      </c>
      <c r="C1028" s="21" t="s">
        <v>43</v>
      </c>
      <c r="D1028" s="20" t="s">
        <v>3258</v>
      </c>
      <c r="E1028" s="22">
        <v>308633</v>
      </c>
      <c r="F1028" s="23" t="s">
        <v>3259</v>
      </c>
      <c r="G1028" s="66" t="s">
        <v>2977</v>
      </c>
      <c r="H1028" s="24">
        <v>710007035</v>
      </c>
      <c r="I1028" s="25">
        <v>308633</v>
      </c>
      <c r="J1028" s="23" t="s">
        <v>54</v>
      </c>
      <c r="K1028" s="26" t="s">
        <v>1889</v>
      </c>
      <c r="L1028" s="23" t="s">
        <v>3022</v>
      </c>
      <c r="M1028" s="27">
        <v>95187</v>
      </c>
      <c r="N1028" s="23" t="s">
        <v>3260</v>
      </c>
      <c r="O1028" s="23" t="s">
        <v>3261</v>
      </c>
      <c r="P1028" s="28">
        <v>500925</v>
      </c>
      <c r="Q1028" s="21" t="s">
        <v>51</v>
      </c>
      <c r="R1028" s="46">
        <v>6</v>
      </c>
      <c r="S1028" s="46">
        <v>0</v>
      </c>
      <c r="T1028" s="46">
        <f t="shared" si="301"/>
        <v>6</v>
      </c>
      <c r="U1028" s="68">
        <v>95.96</v>
      </c>
      <c r="V1028" s="69">
        <f t="shared" si="305"/>
        <v>14.393999999999998</v>
      </c>
      <c r="W1028" s="46">
        <f t="shared" si="295"/>
        <v>1036</v>
      </c>
      <c r="X1028" s="46"/>
      <c r="Y1028" s="45">
        <v>0</v>
      </c>
      <c r="Z1028" s="45">
        <v>0</v>
      </c>
      <c r="AA1028" s="45">
        <f t="shared" si="302"/>
        <v>0</v>
      </c>
      <c r="AB1028" s="46">
        <f t="shared" si="303"/>
        <v>6</v>
      </c>
      <c r="AC1028" s="46">
        <f t="shared" si="304"/>
        <v>0</v>
      </c>
      <c r="AD1028" s="46">
        <f t="shared" si="296"/>
        <v>6</v>
      </c>
      <c r="AE1028" s="68">
        <v>95.96</v>
      </c>
      <c r="AF1028" s="69">
        <f t="shared" si="306"/>
        <v>14.393999999999998</v>
      </c>
      <c r="AG1028" s="46">
        <f t="shared" si="297"/>
        <v>1036</v>
      </c>
      <c r="AH1028" s="46">
        <f t="shared" si="307"/>
        <v>0</v>
      </c>
      <c r="AI1028" s="45">
        <f>VLOOKUP(H1028,'[1]MŠ na kmeňovú školu V40'!$H$3:Y4106,18,0)</f>
        <v>8</v>
      </c>
      <c r="AJ1028" s="45">
        <f>VLOOKUP(H1028,'[1]MŠ na kmeňovú školu V40'!$H$3:AE4107,24,0)</f>
        <v>0</v>
      </c>
      <c r="AK1028" s="45">
        <f t="shared" si="308"/>
        <v>8</v>
      </c>
      <c r="AL1028" s="45">
        <v>98.08</v>
      </c>
      <c r="AM1028" s="45">
        <f t="shared" si="309"/>
        <v>14.712</v>
      </c>
      <c r="AN1028" s="84">
        <f t="shared" si="294"/>
        <v>1162</v>
      </c>
      <c r="AO1028" s="46">
        <f t="shared" si="310"/>
        <v>126</v>
      </c>
      <c r="AP1028" s="72"/>
      <c r="AQ1028" s="46"/>
      <c r="AR1028" s="46"/>
      <c r="AS1028" s="46"/>
      <c r="AT1028" s="46">
        <f t="shared" si="298"/>
        <v>0</v>
      </c>
      <c r="AU1028" s="85">
        <f t="shared" si="299"/>
        <v>1162</v>
      </c>
      <c r="AV1028" s="46">
        <f t="shared" si="300"/>
        <v>0</v>
      </c>
      <c r="AW1028" s="46"/>
      <c r="AX1028" s="86">
        <f t="shared" si="311"/>
        <v>1162</v>
      </c>
    </row>
    <row r="1029" spans="1:50" s="56" customFormat="1" ht="13.5" customHeight="1" x14ac:dyDescent="0.25">
      <c r="A1029" s="19" t="s">
        <v>1889</v>
      </c>
      <c r="B1029" s="20" t="s">
        <v>42</v>
      </c>
      <c r="C1029" s="21" t="s">
        <v>43</v>
      </c>
      <c r="D1029" s="20" t="s">
        <v>3262</v>
      </c>
      <c r="E1029" s="22">
        <v>308641</v>
      </c>
      <c r="F1029" s="23" t="s">
        <v>3263</v>
      </c>
      <c r="G1029" s="66" t="s">
        <v>2977</v>
      </c>
      <c r="H1029" s="24">
        <v>710007043</v>
      </c>
      <c r="I1029" s="25">
        <v>308641</v>
      </c>
      <c r="J1029" s="23" t="s">
        <v>54</v>
      </c>
      <c r="K1029" s="26" t="s">
        <v>1889</v>
      </c>
      <c r="L1029" s="23" t="s">
        <v>2978</v>
      </c>
      <c r="M1029" s="27">
        <v>95201</v>
      </c>
      <c r="N1029" s="23" t="s">
        <v>3264</v>
      </c>
      <c r="O1029" s="23" t="s">
        <v>3265</v>
      </c>
      <c r="P1029" s="28">
        <v>500933</v>
      </c>
      <c r="Q1029" s="21" t="s">
        <v>51</v>
      </c>
      <c r="R1029" s="46">
        <v>12</v>
      </c>
      <c r="S1029" s="46">
        <v>0</v>
      </c>
      <c r="T1029" s="46">
        <f t="shared" si="301"/>
        <v>12</v>
      </c>
      <c r="U1029" s="68">
        <v>95.96</v>
      </c>
      <c r="V1029" s="69">
        <f t="shared" si="305"/>
        <v>14.393999999999998</v>
      </c>
      <c r="W1029" s="46">
        <f t="shared" si="295"/>
        <v>2073</v>
      </c>
      <c r="X1029" s="46"/>
      <c r="Y1029" s="45">
        <v>0</v>
      </c>
      <c r="Z1029" s="45">
        <v>0</v>
      </c>
      <c r="AA1029" s="45">
        <f t="shared" si="302"/>
        <v>0</v>
      </c>
      <c r="AB1029" s="46">
        <f t="shared" si="303"/>
        <v>12</v>
      </c>
      <c r="AC1029" s="46">
        <f t="shared" si="304"/>
        <v>0</v>
      </c>
      <c r="AD1029" s="46">
        <f t="shared" si="296"/>
        <v>12</v>
      </c>
      <c r="AE1029" s="68">
        <v>95.96</v>
      </c>
      <c r="AF1029" s="69">
        <f t="shared" si="306"/>
        <v>14.393999999999998</v>
      </c>
      <c r="AG1029" s="46">
        <f t="shared" si="297"/>
        <v>2073</v>
      </c>
      <c r="AH1029" s="46">
        <f t="shared" si="307"/>
        <v>0</v>
      </c>
      <c r="AI1029" s="45">
        <f>VLOOKUP(H1029,'[1]MŠ na kmeňovú školu V40'!$H$3:Y4107,18,0)</f>
        <v>17</v>
      </c>
      <c r="AJ1029" s="45">
        <f>VLOOKUP(H1029,'[1]MŠ na kmeňovú školu V40'!$H$3:AE4108,24,0)</f>
        <v>0</v>
      </c>
      <c r="AK1029" s="45">
        <f t="shared" si="308"/>
        <v>17</v>
      </c>
      <c r="AL1029" s="45">
        <v>98.08</v>
      </c>
      <c r="AM1029" s="45">
        <f t="shared" si="309"/>
        <v>14.712</v>
      </c>
      <c r="AN1029" s="84">
        <f t="shared" si="294"/>
        <v>2382</v>
      </c>
      <c r="AO1029" s="46">
        <f t="shared" si="310"/>
        <v>309</v>
      </c>
      <c r="AP1029" s="72"/>
      <c r="AQ1029" s="46"/>
      <c r="AR1029" s="46"/>
      <c r="AS1029" s="46"/>
      <c r="AT1029" s="46">
        <f t="shared" si="298"/>
        <v>0</v>
      </c>
      <c r="AU1029" s="85">
        <f t="shared" si="299"/>
        <v>2382</v>
      </c>
      <c r="AV1029" s="46">
        <f t="shared" si="300"/>
        <v>0</v>
      </c>
      <c r="AW1029" s="46"/>
      <c r="AX1029" s="86">
        <f t="shared" si="311"/>
        <v>2382</v>
      </c>
    </row>
    <row r="1030" spans="1:50" s="56" customFormat="1" ht="13.5" customHeight="1" x14ac:dyDescent="0.25">
      <c r="A1030" s="19" t="s">
        <v>1889</v>
      </c>
      <c r="B1030" s="20" t="s">
        <v>42</v>
      </c>
      <c r="C1030" s="21" t="s">
        <v>43</v>
      </c>
      <c r="D1030" s="20" t="s">
        <v>3262</v>
      </c>
      <c r="E1030" s="22">
        <v>308641</v>
      </c>
      <c r="F1030" s="23" t="s">
        <v>3263</v>
      </c>
      <c r="G1030" s="66" t="s">
        <v>2977</v>
      </c>
      <c r="H1030" s="24">
        <v>710144580</v>
      </c>
      <c r="I1030" s="25">
        <v>37865331</v>
      </c>
      <c r="J1030" s="23" t="s">
        <v>100</v>
      </c>
      <c r="K1030" s="26" t="s">
        <v>1889</v>
      </c>
      <c r="L1030" s="23" t="s">
        <v>2978</v>
      </c>
      <c r="M1030" s="27">
        <v>95201</v>
      </c>
      <c r="N1030" s="23" t="s">
        <v>3264</v>
      </c>
      <c r="O1030" s="23" t="s">
        <v>3266</v>
      </c>
      <c r="P1030" s="28">
        <v>500933</v>
      </c>
      <c r="Q1030" s="21" t="s">
        <v>51</v>
      </c>
      <c r="R1030" s="46">
        <v>16</v>
      </c>
      <c r="S1030" s="46">
        <v>0</v>
      </c>
      <c r="T1030" s="46">
        <f t="shared" si="301"/>
        <v>16</v>
      </c>
      <c r="U1030" s="68">
        <v>95.96</v>
      </c>
      <c r="V1030" s="69">
        <f t="shared" si="305"/>
        <v>14.393999999999998</v>
      </c>
      <c r="W1030" s="46">
        <f t="shared" si="295"/>
        <v>2764</v>
      </c>
      <c r="X1030" s="46"/>
      <c r="Y1030" s="45">
        <v>0</v>
      </c>
      <c r="Z1030" s="45">
        <v>0</v>
      </c>
      <c r="AA1030" s="45">
        <f t="shared" si="302"/>
        <v>0</v>
      </c>
      <c r="AB1030" s="46">
        <f t="shared" si="303"/>
        <v>16</v>
      </c>
      <c r="AC1030" s="46">
        <f t="shared" si="304"/>
        <v>0</v>
      </c>
      <c r="AD1030" s="46">
        <f t="shared" si="296"/>
        <v>16</v>
      </c>
      <c r="AE1030" s="68">
        <v>95.96</v>
      </c>
      <c r="AF1030" s="69">
        <f t="shared" si="306"/>
        <v>14.393999999999998</v>
      </c>
      <c r="AG1030" s="46">
        <f t="shared" si="297"/>
        <v>2764</v>
      </c>
      <c r="AH1030" s="46">
        <f t="shared" si="307"/>
        <v>0</v>
      </c>
      <c r="AI1030" s="45">
        <f>VLOOKUP(H1030,'[1]MŠ na kmeňovú školu V40'!$H$3:Y4108,18,0)</f>
        <v>33</v>
      </c>
      <c r="AJ1030" s="45">
        <f>VLOOKUP(H1030,'[1]MŠ na kmeňovú školu V40'!$H$3:AE4109,24,0)</f>
        <v>0</v>
      </c>
      <c r="AK1030" s="45">
        <f t="shared" si="308"/>
        <v>33</v>
      </c>
      <c r="AL1030" s="45">
        <v>98.08</v>
      </c>
      <c r="AM1030" s="45">
        <f t="shared" si="309"/>
        <v>14.712</v>
      </c>
      <c r="AN1030" s="84">
        <f t="shared" si="294"/>
        <v>3784</v>
      </c>
      <c r="AO1030" s="46">
        <f t="shared" si="310"/>
        <v>1020</v>
      </c>
      <c r="AP1030" s="72"/>
      <c r="AQ1030" s="46"/>
      <c r="AR1030" s="46"/>
      <c r="AS1030" s="46"/>
      <c r="AT1030" s="46">
        <f t="shared" si="298"/>
        <v>0</v>
      </c>
      <c r="AU1030" s="85">
        <f t="shared" si="299"/>
        <v>3784</v>
      </c>
      <c r="AV1030" s="46">
        <f t="shared" si="300"/>
        <v>0</v>
      </c>
      <c r="AW1030" s="46"/>
      <c r="AX1030" s="86">
        <f t="shared" si="311"/>
        <v>3784</v>
      </c>
    </row>
    <row r="1031" spans="1:50" s="56" customFormat="1" ht="13.5" customHeight="1" x14ac:dyDescent="0.25">
      <c r="A1031" s="19" t="s">
        <v>1889</v>
      </c>
      <c r="B1031" s="20" t="s">
        <v>42</v>
      </c>
      <c r="C1031" s="21" t="s">
        <v>43</v>
      </c>
      <c r="D1031" s="20" t="s">
        <v>3262</v>
      </c>
      <c r="E1031" s="22">
        <v>308641</v>
      </c>
      <c r="F1031" s="23" t="s">
        <v>3263</v>
      </c>
      <c r="G1031" s="66" t="s">
        <v>2977</v>
      </c>
      <c r="H1031" s="24">
        <v>710007108</v>
      </c>
      <c r="I1031" s="25">
        <v>308641</v>
      </c>
      <c r="J1031" s="23" t="s">
        <v>54</v>
      </c>
      <c r="K1031" s="26" t="s">
        <v>1889</v>
      </c>
      <c r="L1031" s="23" t="s">
        <v>2978</v>
      </c>
      <c r="M1031" s="27">
        <v>95201</v>
      </c>
      <c r="N1031" s="23" t="s">
        <v>3264</v>
      </c>
      <c r="O1031" s="23" t="s">
        <v>3267</v>
      </c>
      <c r="P1031" s="28">
        <v>500933</v>
      </c>
      <c r="Q1031" s="21" t="s">
        <v>51</v>
      </c>
      <c r="R1031" s="46">
        <v>6</v>
      </c>
      <c r="S1031" s="46">
        <v>0</v>
      </c>
      <c r="T1031" s="46">
        <f t="shared" si="301"/>
        <v>6</v>
      </c>
      <c r="U1031" s="68">
        <v>95.96</v>
      </c>
      <c r="V1031" s="69">
        <f t="shared" si="305"/>
        <v>14.393999999999998</v>
      </c>
      <c r="W1031" s="46">
        <f t="shared" si="295"/>
        <v>1036</v>
      </c>
      <c r="X1031" s="46"/>
      <c r="Y1031" s="45">
        <v>0</v>
      </c>
      <c r="Z1031" s="45">
        <v>0</v>
      </c>
      <c r="AA1031" s="45">
        <f t="shared" si="302"/>
        <v>0</v>
      </c>
      <c r="AB1031" s="46">
        <f t="shared" si="303"/>
        <v>6</v>
      </c>
      <c r="AC1031" s="46">
        <f t="shared" si="304"/>
        <v>0</v>
      </c>
      <c r="AD1031" s="46">
        <f t="shared" si="296"/>
        <v>6</v>
      </c>
      <c r="AE1031" s="68">
        <v>95.96</v>
      </c>
      <c r="AF1031" s="69">
        <f t="shared" si="306"/>
        <v>14.393999999999998</v>
      </c>
      <c r="AG1031" s="46">
        <f t="shared" si="297"/>
        <v>1036</v>
      </c>
      <c r="AH1031" s="46">
        <f t="shared" si="307"/>
        <v>0</v>
      </c>
      <c r="AI1031" s="45">
        <f>VLOOKUP(H1031,'[1]MŠ na kmeňovú školu V40'!$H$3:Y4109,18,0)</f>
        <v>6</v>
      </c>
      <c r="AJ1031" s="45">
        <f>VLOOKUP(H1031,'[1]MŠ na kmeňovú školu V40'!$H$3:AE4110,24,0)</f>
        <v>0</v>
      </c>
      <c r="AK1031" s="45">
        <f t="shared" si="308"/>
        <v>6</v>
      </c>
      <c r="AL1031" s="45">
        <v>98.08</v>
      </c>
      <c r="AM1031" s="45">
        <f t="shared" si="309"/>
        <v>14.712</v>
      </c>
      <c r="AN1031" s="84">
        <f t="shared" si="294"/>
        <v>1044</v>
      </c>
      <c r="AO1031" s="46">
        <f t="shared" si="310"/>
        <v>8</v>
      </c>
      <c r="AP1031" s="72"/>
      <c r="AQ1031" s="46"/>
      <c r="AR1031" s="46"/>
      <c r="AS1031" s="46"/>
      <c r="AT1031" s="46">
        <f t="shared" si="298"/>
        <v>0</v>
      </c>
      <c r="AU1031" s="85">
        <f t="shared" si="299"/>
        <v>1044</v>
      </c>
      <c r="AV1031" s="46">
        <f t="shared" si="300"/>
        <v>0</v>
      </c>
      <c r="AW1031" s="46"/>
      <c r="AX1031" s="86">
        <f t="shared" si="311"/>
        <v>1044</v>
      </c>
    </row>
    <row r="1032" spans="1:50" s="56" customFormat="1" ht="13.5" customHeight="1" x14ac:dyDescent="0.25">
      <c r="A1032" s="19" t="s">
        <v>1889</v>
      </c>
      <c r="B1032" s="20" t="s">
        <v>42</v>
      </c>
      <c r="C1032" s="21" t="s">
        <v>43</v>
      </c>
      <c r="D1032" s="20" t="s">
        <v>3262</v>
      </c>
      <c r="E1032" s="22">
        <v>308641</v>
      </c>
      <c r="F1032" s="23" t="s">
        <v>3263</v>
      </c>
      <c r="G1032" s="66" t="s">
        <v>2977</v>
      </c>
      <c r="H1032" s="24">
        <v>710035420</v>
      </c>
      <c r="I1032" s="25">
        <v>308641</v>
      </c>
      <c r="J1032" s="23" t="s">
        <v>54</v>
      </c>
      <c r="K1032" s="26" t="s">
        <v>1889</v>
      </c>
      <c r="L1032" s="23" t="s">
        <v>2978</v>
      </c>
      <c r="M1032" s="27">
        <v>95201</v>
      </c>
      <c r="N1032" s="23" t="s">
        <v>3264</v>
      </c>
      <c r="O1032" s="23" t="s">
        <v>3268</v>
      </c>
      <c r="P1032" s="28">
        <v>500933</v>
      </c>
      <c r="Q1032" s="21" t="s">
        <v>51</v>
      </c>
      <c r="R1032" s="46">
        <v>39</v>
      </c>
      <c r="S1032" s="46">
        <v>0</v>
      </c>
      <c r="T1032" s="46">
        <f t="shared" si="301"/>
        <v>39</v>
      </c>
      <c r="U1032" s="68">
        <v>95.96</v>
      </c>
      <c r="V1032" s="69">
        <f t="shared" si="305"/>
        <v>14.393999999999998</v>
      </c>
      <c r="W1032" s="46">
        <f t="shared" si="295"/>
        <v>6736</v>
      </c>
      <c r="X1032" s="46"/>
      <c r="Y1032" s="45">
        <v>0</v>
      </c>
      <c r="Z1032" s="45">
        <v>0</v>
      </c>
      <c r="AA1032" s="45">
        <f t="shared" si="302"/>
        <v>0</v>
      </c>
      <c r="AB1032" s="46">
        <f t="shared" si="303"/>
        <v>39</v>
      </c>
      <c r="AC1032" s="46">
        <f t="shared" si="304"/>
        <v>0</v>
      </c>
      <c r="AD1032" s="46">
        <f t="shared" si="296"/>
        <v>39</v>
      </c>
      <c r="AE1032" s="68">
        <v>95.96</v>
      </c>
      <c r="AF1032" s="69">
        <f t="shared" si="306"/>
        <v>14.393999999999998</v>
      </c>
      <c r="AG1032" s="46">
        <f t="shared" si="297"/>
        <v>6736</v>
      </c>
      <c r="AH1032" s="46">
        <f t="shared" si="307"/>
        <v>0</v>
      </c>
      <c r="AI1032" s="45">
        <f>VLOOKUP(H1032,'[1]MŠ na kmeňovú školu V40'!$H$3:Y4110,18,0)</f>
        <v>30</v>
      </c>
      <c r="AJ1032" s="45">
        <f>VLOOKUP(H1032,'[1]MŠ na kmeňovú školu V40'!$H$3:AE4111,24,0)</f>
        <v>0</v>
      </c>
      <c r="AK1032" s="45">
        <f t="shared" si="308"/>
        <v>30</v>
      </c>
      <c r="AL1032" s="45">
        <v>98.08</v>
      </c>
      <c r="AM1032" s="45">
        <f t="shared" si="309"/>
        <v>14.712</v>
      </c>
      <c r="AN1032" s="84">
        <f t="shared" si="294"/>
        <v>6256</v>
      </c>
      <c r="AO1032" s="46">
        <f t="shared" si="310"/>
        <v>-480</v>
      </c>
      <c r="AP1032" s="72"/>
      <c r="AQ1032" s="46"/>
      <c r="AR1032" s="46"/>
      <c r="AS1032" s="46"/>
      <c r="AT1032" s="46">
        <f t="shared" si="298"/>
        <v>0</v>
      </c>
      <c r="AU1032" s="85">
        <f t="shared" si="299"/>
        <v>6256</v>
      </c>
      <c r="AV1032" s="46">
        <f t="shared" si="300"/>
        <v>0</v>
      </c>
      <c r="AW1032" s="46"/>
      <c r="AX1032" s="86">
        <f t="shared" si="311"/>
        <v>6256</v>
      </c>
    </row>
    <row r="1033" spans="1:50" s="56" customFormat="1" ht="13.5" customHeight="1" x14ac:dyDescent="0.25">
      <c r="A1033" s="19" t="s">
        <v>1889</v>
      </c>
      <c r="B1033" s="20" t="s">
        <v>42</v>
      </c>
      <c r="C1033" s="21" t="s">
        <v>43</v>
      </c>
      <c r="D1033" s="20" t="s">
        <v>3262</v>
      </c>
      <c r="E1033" s="22">
        <v>308641</v>
      </c>
      <c r="F1033" s="23" t="s">
        <v>3263</v>
      </c>
      <c r="G1033" s="66" t="s">
        <v>2977</v>
      </c>
      <c r="H1033" s="24">
        <v>710260342</v>
      </c>
      <c r="I1033" s="25">
        <v>308641</v>
      </c>
      <c r="J1033" s="23" t="s">
        <v>54</v>
      </c>
      <c r="K1033" s="26" t="s">
        <v>1889</v>
      </c>
      <c r="L1033" s="23" t="s">
        <v>2978</v>
      </c>
      <c r="M1033" s="27">
        <v>95201</v>
      </c>
      <c r="N1033" s="23" t="s">
        <v>3264</v>
      </c>
      <c r="O1033" s="23" t="s">
        <v>3269</v>
      </c>
      <c r="P1033" s="28">
        <v>500933</v>
      </c>
      <c r="Q1033" s="21" t="s">
        <v>51</v>
      </c>
      <c r="R1033" s="46">
        <v>0</v>
      </c>
      <c r="S1033" s="46">
        <v>0</v>
      </c>
      <c r="T1033" s="46">
        <f t="shared" si="301"/>
        <v>0</v>
      </c>
      <c r="U1033" s="68">
        <v>95.96</v>
      </c>
      <c r="V1033" s="69">
        <f t="shared" si="305"/>
        <v>14.393999999999998</v>
      </c>
      <c r="W1033" s="46">
        <f t="shared" si="295"/>
        <v>0</v>
      </c>
      <c r="X1033" s="46"/>
      <c r="Y1033" s="45">
        <v>0</v>
      </c>
      <c r="Z1033" s="45">
        <v>0</v>
      </c>
      <c r="AA1033" s="45">
        <f t="shared" si="302"/>
        <v>0</v>
      </c>
      <c r="AB1033" s="46">
        <f t="shared" si="303"/>
        <v>0</v>
      </c>
      <c r="AC1033" s="46">
        <f t="shared" si="304"/>
        <v>0</v>
      </c>
      <c r="AD1033" s="46">
        <f t="shared" si="296"/>
        <v>0</v>
      </c>
      <c r="AE1033" s="68">
        <v>95.96</v>
      </c>
      <c r="AF1033" s="69">
        <f t="shared" si="306"/>
        <v>14.393999999999998</v>
      </c>
      <c r="AG1033" s="46">
        <f t="shared" si="297"/>
        <v>0</v>
      </c>
      <c r="AH1033" s="46">
        <f t="shared" si="307"/>
        <v>0</v>
      </c>
      <c r="AI1033" s="45">
        <v>0</v>
      </c>
      <c r="AJ1033" s="45">
        <v>0</v>
      </c>
      <c r="AK1033" s="45">
        <f t="shared" si="308"/>
        <v>0</v>
      </c>
      <c r="AL1033" s="45">
        <v>98.08</v>
      </c>
      <c r="AM1033" s="45">
        <f t="shared" si="309"/>
        <v>14.712</v>
      </c>
      <c r="AN1033" s="84">
        <f t="shared" si="294"/>
        <v>0</v>
      </c>
      <c r="AO1033" s="46">
        <f t="shared" si="310"/>
        <v>0</v>
      </c>
      <c r="AP1033" s="72"/>
      <c r="AQ1033" s="46"/>
      <c r="AR1033" s="46"/>
      <c r="AS1033" s="46"/>
      <c r="AT1033" s="46">
        <f t="shared" si="298"/>
        <v>0</v>
      </c>
      <c r="AU1033" s="85">
        <f t="shared" si="299"/>
        <v>0</v>
      </c>
      <c r="AV1033" s="46">
        <f t="shared" si="300"/>
        <v>0</v>
      </c>
      <c r="AW1033" s="46"/>
      <c r="AX1033" s="86">
        <f t="shared" si="311"/>
        <v>0</v>
      </c>
    </row>
    <row r="1034" spans="1:50" s="56" customFormat="1" ht="13.5" customHeight="1" x14ac:dyDescent="0.25">
      <c r="A1034" s="19" t="s">
        <v>1889</v>
      </c>
      <c r="B1034" s="20" t="s">
        <v>42</v>
      </c>
      <c r="C1034" s="21" t="s">
        <v>43</v>
      </c>
      <c r="D1034" s="20" t="s">
        <v>3262</v>
      </c>
      <c r="E1034" s="22">
        <v>308641</v>
      </c>
      <c r="F1034" s="23" t="s">
        <v>3263</v>
      </c>
      <c r="G1034" s="66" t="s">
        <v>2977</v>
      </c>
      <c r="H1034" s="24">
        <v>710264143</v>
      </c>
      <c r="I1034" s="25">
        <v>50672843</v>
      </c>
      <c r="J1034" s="23" t="s">
        <v>3270</v>
      </c>
      <c r="K1034" s="26" t="s">
        <v>1889</v>
      </c>
      <c r="L1034" s="23" t="s">
        <v>2978</v>
      </c>
      <c r="M1034" s="27">
        <v>95201</v>
      </c>
      <c r="N1034" s="23" t="s">
        <v>3264</v>
      </c>
      <c r="O1034" s="23" t="s">
        <v>3271</v>
      </c>
      <c r="P1034" s="28">
        <v>500933</v>
      </c>
      <c r="Q1034" s="21" t="s">
        <v>51</v>
      </c>
      <c r="R1034" s="46">
        <v>14</v>
      </c>
      <c r="S1034" s="46">
        <v>0</v>
      </c>
      <c r="T1034" s="46">
        <f t="shared" si="301"/>
        <v>14</v>
      </c>
      <c r="U1034" s="68">
        <v>95.96</v>
      </c>
      <c r="V1034" s="69">
        <f t="shared" si="305"/>
        <v>14.393999999999998</v>
      </c>
      <c r="W1034" s="46">
        <f t="shared" si="295"/>
        <v>2418</v>
      </c>
      <c r="X1034" s="46"/>
      <c r="Y1034" s="45">
        <v>0</v>
      </c>
      <c r="Z1034" s="45">
        <v>0</v>
      </c>
      <c r="AA1034" s="45">
        <f t="shared" si="302"/>
        <v>0</v>
      </c>
      <c r="AB1034" s="46">
        <f t="shared" si="303"/>
        <v>14</v>
      </c>
      <c r="AC1034" s="46">
        <f t="shared" si="304"/>
        <v>0</v>
      </c>
      <c r="AD1034" s="46">
        <f t="shared" si="296"/>
        <v>14</v>
      </c>
      <c r="AE1034" s="68">
        <v>95.96</v>
      </c>
      <c r="AF1034" s="69">
        <f t="shared" si="306"/>
        <v>14.393999999999998</v>
      </c>
      <c r="AG1034" s="46">
        <f t="shared" si="297"/>
        <v>2418</v>
      </c>
      <c r="AH1034" s="46">
        <f t="shared" si="307"/>
        <v>0</v>
      </c>
      <c r="AI1034" s="45">
        <f>VLOOKUP(H1034,'[1]MŠ na kmeňovú školu V40'!$H$3:Y4112,18,0)</f>
        <v>16</v>
      </c>
      <c r="AJ1034" s="45">
        <f>VLOOKUP(H1034,'[1]MŠ na kmeňovú školu V40'!$H$3:AE4113,24,0)</f>
        <v>0</v>
      </c>
      <c r="AK1034" s="45">
        <f t="shared" si="308"/>
        <v>16</v>
      </c>
      <c r="AL1034" s="45">
        <v>98.08</v>
      </c>
      <c r="AM1034" s="45">
        <f t="shared" si="309"/>
        <v>14.712</v>
      </c>
      <c r="AN1034" s="84">
        <f t="shared" si="294"/>
        <v>2554</v>
      </c>
      <c r="AO1034" s="46">
        <f t="shared" si="310"/>
        <v>136</v>
      </c>
      <c r="AP1034" s="72"/>
      <c r="AQ1034" s="46"/>
      <c r="AR1034" s="46"/>
      <c r="AS1034" s="46"/>
      <c r="AT1034" s="46">
        <f t="shared" si="298"/>
        <v>0</v>
      </c>
      <c r="AU1034" s="85">
        <f t="shared" si="299"/>
        <v>2554</v>
      </c>
      <c r="AV1034" s="46">
        <f t="shared" si="300"/>
        <v>0</v>
      </c>
      <c r="AW1034" s="46"/>
      <c r="AX1034" s="86">
        <f t="shared" si="311"/>
        <v>2554</v>
      </c>
    </row>
    <row r="1035" spans="1:50" s="56" customFormat="1" ht="13.5" customHeight="1" x14ac:dyDescent="0.25">
      <c r="A1035" s="19" t="s">
        <v>1889</v>
      </c>
      <c r="B1035" s="20" t="s">
        <v>42</v>
      </c>
      <c r="C1035" s="21" t="s">
        <v>43</v>
      </c>
      <c r="D1035" s="20" t="s">
        <v>3272</v>
      </c>
      <c r="E1035" s="22">
        <v>308650</v>
      </c>
      <c r="F1035" s="23" t="s">
        <v>3273</v>
      </c>
      <c r="G1035" s="66" t="s">
        <v>2977</v>
      </c>
      <c r="H1035" s="24">
        <v>37960903</v>
      </c>
      <c r="I1035" s="25">
        <v>308650</v>
      </c>
      <c r="J1035" s="23" t="s">
        <v>54</v>
      </c>
      <c r="K1035" s="26" t="s">
        <v>1889</v>
      </c>
      <c r="L1035" s="23" t="s">
        <v>2978</v>
      </c>
      <c r="M1035" s="27">
        <v>95144</v>
      </c>
      <c r="N1035" s="23" t="s">
        <v>3274</v>
      </c>
      <c r="O1035" s="23" t="s">
        <v>3275</v>
      </c>
      <c r="P1035" s="28">
        <v>500941</v>
      </c>
      <c r="Q1035" s="21" t="s">
        <v>93</v>
      </c>
      <c r="R1035" s="46">
        <v>29</v>
      </c>
      <c r="S1035" s="46">
        <v>0</v>
      </c>
      <c r="T1035" s="46">
        <f t="shared" si="301"/>
        <v>29</v>
      </c>
      <c r="U1035" s="68">
        <v>95.96</v>
      </c>
      <c r="V1035" s="69">
        <f t="shared" si="305"/>
        <v>14.393999999999998</v>
      </c>
      <c r="W1035" s="46">
        <f t="shared" si="295"/>
        <v>5009</v>
      </c>
      <c r="X1035" s="46"/>
      <c r="Y1035" s="45">
        <v>0</v>
      </c>
      <c r="Z1035" s="45">
        <v>0</v>
      </c>
      <c r="AA1035" s="45">
        <f t="shared" si="302"/>
        <v>0</v>
      </c>
      <c r="AB1035" s="46">
        <f t="shared" si="303"/>
        <v>29</v>
      </c>
      <c r="AC1035" s="46">
        <f t="shared" si="304"/>
        <v>0</v>
      </c>
      <c r="AD1035" s="46">
        <f t="shared" si="296"/>
        <v>29</v>
      </c>
      <c r="AE1035" s="68">
        <v>95.96</v>
      </c>
      <c r="AF1035" s="69">
        <f t="shared" si="306"/>
        <v>14.393999999999998</v>
      </c>
      <c r="AG1035" s="46">
        <f t="shared" si="297"/>
        <v>5009</v>
      </c>
      <c r="AH1035" s="46">
        <f t="shared" si="307"/>
        <v>0</v>
      </c>
      <c r="AI1035" s="45">
        <f>VLOOKUP(H1035,'[1]MŠ na kmeňovú školu V40'!$H$3:Y4113,18,0)</f>
        <v>21</v>
      </c>
      <c r="AJ1035" s="45">
        <f>VLOOKUP(H1035,'[1]MŠ na kmeňovú školu V40'!$H$3:AE4114,24,0)</f>
        <v>0</v>
      </c>
      <c r="AK1035" s="45">
        <f t="shared" si="308"/>
        <v>21</v>
      </c>
      <c r="AL1035" s="45">
        <v>98.08</v>
      </c>
      <c r="AM1035" s="45">
        <f t="shared" si="309"/>
        <v>14.712</v>
      </c>
      <c r="AN1035" s="84">
        <f t="shared" si="294"/>
        <v>4575</v>
      </c>
      <c r="AO1035" s="46">
        <f t="shared" si="310"/>
        <v>-434</v>
      </c>
      <c r="AP1035" s="72"/>
      <c r="AQ1035" s="46"/>
      <c r="AR1035" s="46"/>
      <c r="AS1035" s="46"/>
      <c r="AT1035" s="46">
        <f t="shared" si="298"/>
        <v>0</v>
      </c>
      <c r="AU1035" s="85">
        <f t="shared" si="299"/>
        <v>4575</v>
      </c>
      <c r="AV1035" s="46">
        <f t="shared" si="300"/>
        <v>0</v>
      </c>
      <c r="AW1035" s="46"/>
      <c r="AX1035" s="86">
        <f t="shared" si="311"/>
        <v>4575</v>
      </c>
    </row>
    <row r="1036" spans="1:50" s="56" customFormat="1" ht="13.5" customHeight="1" x14ac:dyDescent="0.25">
      <c r="A1036" s="19" t="s">
        <v>1889</v>
      </c>
      <c r="B1036" s="20" t="s">
        <v>42</v>
      </c>
      <c r="C1036" s="21" t="s">
        <v>43</v>
      </c>
      <c r="D1036" s="20" t="s">
        <v>3276</v>
      </c>
      <c r="E1036" s="22">
        <v>308668</v>
      </c>
      <c r="F1036" s="23" t="s">
        <v>3277</v>
      </c>
      <c r="G1036" s="66" t="s">
        <v>2977</v>
      </c>
      <c r="H1036" s="24">
        <v>710007132</v>
      </c>
      <c r="I1036" s="25">
        <v>308668</v>
      </c>
      <c r="J1036" s="23" t="s">
        <v>54</v>
      </c>
      <c r="K1036" s="26" t="s">
        <v>1889</v>
      </c>
      <c r="L1036" s="23" t="s">
        <v>2978</v>
      </c>
      <c r="M1036" s="27">
        <v>95142</v>
      </c>
      <c r="N1036" s="23" t="s">
        <v>3278</v>
      </c>
      <c r="O1036" s="23" t="s">
        <v>3279</v>
      </c>
      <c r="P1036" s="28">
        <v>500950</v>
      </c>
      <c r="Q1036" s="21" t="s">
        <v>51</v>
      </c>
      <c r="R1036" s="46">
        <v>13</v>
      </c>
      <c r="S1036" s="46">
        <v>0</v>
      </c>
      <c r="T1036" s="46">
        <f t="shared" si="301"/>
        <v>13</v>
      </c>
      <c r="U1036" s="68">
        <v>95.96</v>
      </c>
      <c r="V1036" s="69">
        <f t="shared" si="305"/>
        <v>14.393999999999998</v>
      </c>
      <c r="W1036" s="46">
        <f t="shared" si="295"/>
        <v>2245</v>
      </c>
      <c r="X1036" s="46"/>
      <c r="Y1036" s="45">
        <v>0</v>
      </c>
      <c r="Z1036" s="45">
        <v>0</v>
      </c>
      <c r="AA1036" s="45">
        <f t="shared" si="302"/>
        <v>0</v>
      </c>
      <c r="AB1036" s="46">
        <f t="shared" si="303"/>
        <v>13</v>
      </c>
      <c r="AC1036" s="46">
        <f t="shared" si="304"/>
        <v>0</v>
      </c>
      <c r="AD1036" s="46">
        <f t="shared" si="296"/>
        <v>13</v>
      </c>
      <c r="AE1036" s="68">
        <v>95.96</v>
      </c>
      <c r="AF1036" s="69">
        <f t="shared" si="306"/>
        <v>14.393999999999998</v>
      </c>
      <c r="AG1036" s="46">
        <f t="shared" si="297"/>
        <v>2245</v>
      </c>
      <c r="AH1036" s="46">
        <f t="shared" si="307"/>
        <v>0</v>
      </c>
      <c r="AI1036" s="45">
        <f>VLOOKUP(H1036,'[1]MŠ na kmeňovú školu V40'!$H$3:Y4114,18,0)</f>
        <v>18</v>
      </c>
      <c r="AJ1036" s="45">
        <f>VLOOKUP(H1036,'[1]MŠ na kmeňovú školu V40'!$H$3:AE4115,24,0)</f>
        <v>0</v>
      </c>
      <c r="AK1036" s="45">
        <f t="shared" si="308"/>
        <v>18</v>
      </c>
      <c r="AL1036" s="45">
        <v>98.08</v>
      </c>
      <c r="AM1036" s="45">
        <f t="shared" si="309"/>
        <v>14.712</v>
      </c>
      <c r="AN1036" s="84">
        <f t="shared" si="294"/>
        <v>2556</v>
      </c>
      <c r="AO1036" s="46">
        <f t="shared" si="310"/>
        <v>311</v>
      </c>
      <c r="AP1036" s="72"/>
      <c r="AQ1036" s="46"/>
      <c r="AR1036" s="46"/>
      <c r="AS1036" s="46"/>
      <c r="AT1036" s="46">
        <f t="shared" si="298"/>
        <v>0</v>
      </c>
      <c r="AU1036" s="85">
        <f t="shared" si="299"/>
        <v>2556</v>
      </c>
      <c r="AV1036" s="46">
        <f t="shared" si="300"/>
        <v>0</v>
      </c>
      <c r="AW1036" s="46"/>
      <c r="AX1036" s="86">
        <f t="shared" si="311"/>
        <v>2556</v>
      </c>
    </row>
    <row r="1037" spans="1:50" s="56" customFormat="1" ht="13.5" customHeight="1" x14ac:dyDescent="0.25">
      <c r="A1037" s="19" t="s">
        <v>1889</v>
      </c>
      <c r="B1037" s="20" t="s">
        <v>42</v>
      </c>
      <c r="C1037" s="21" t="s">
        <v>43</v>
      </c>
      <c r="D1037" s="20" t="s">
        <v>3280</v>
      </c>
      <c r="E1037" s="22">
        <v>308676</v>
      </c>
      <c r="F1037" s="23" t="s">
        <v>3281</v>
      </c>
      <c r="G1037" s="66" t="s">
        <v>2977</v>
      </c>
      <c r="H1037" s="24">
        <v>710007175</v>
      </c>
      <c r="I1037" s="25">
        <v>308676</v>
      </c>
      <c r="J1037" s="23" t="s">
        <v>54</v>
      </c>
      <c r="K1037" s="26" t="s">
        <v>1889</v>
      </c>
      <c r="L1037" s="23" t="s">
        <v>3022</v>
      </c>
      <c r="M1037" s="27">
        <v>95301</v>
      </c>
      <c r="N1037" s="23" t="s">
        <v>3214</v>
      </c>
      <c r="O1037" s="23" t="s">
        <v>3282</v>
      </c>
      <c r="P1037" s="28">
        <v>500968</v>
      </c>
      <c r="Q1037" s="21" t="s">
        <v>51</v>
      </c>
      <c r="R1037" s="46">
        <v>14</v>
      </c>
      <c r="S1037" s="46">
        <v>0</v>
      </c>
      <c r="T1037" s="46">
        <f t="shared" si="301"/>
        <v>14</v>
      </c>
      <c r="U1037" s="68">
        <v>95.96</v>
      </c>
      <c r="V1037" s="69">
        <f t="shared" si="305"/>
        <v>14.393999999999998</v>
      </c>
      <c r="W1037" s="46">
        <f t="shared" si="295"/>
        <v>2418</v>
      </c>
      <c r="X1037" s="46"/>
      <c r="Y1037" s="45">
        <v>0</v>
      </c>
      <c r="Z1037" s="45">
        <v>0</v>
      </c>
      <c r="AA1037" s="45">
        <f t="shared" si="302"/>
        <v>0</v>
      </c>
      <c r="AB1037" s="46">
        <f t="shared" si="303"/>
        <v>14</v>
      </c>
      <c r="AC1037" s="46">
        <f t="shared" si="304"/>
        <v>0</v>
      </c>
      <c r="AD1037" s="46">
        <f t="shared" si="296"/>
        <v>14</v>
      </c>
      <c r="AE1037" s="68">
        <v>95.96</v>
      </c>
      <c r="AF1037" s="69">
        <f t="shared" si="306"/>
        <v>14.393999999999998</v>
      </c>
      <c r="AG1037" s="46">
        <f t="shared" si="297"/>
        <v>2418</v>
      </c>
      <c r="AH1037" s="46">
        <f t="shared" si="307"/>
        <v>0</v>
      </c>
      <c r="AI1037" s="45">
        <f>VLOOKUP(H1037,'[1]MŠ na kmeňovú školu V40'!$H$3:Y4115,18,0)</f>
        <v>9</v>
      </c>
      <c r="AJ1037" s="45">
        <f>VLOOKUP(H1037,'[1]MŠ na kmeňovú školu V40'!$H$3:AE4116,24,0)</f>
        <v>0</v>
      </c>
      <c r="AK1037" s="45">
        <f t="shared" si="308"/>
        <v>9</v>
      </c>
      <c r="AL1037" s="45">
        <v>98.08</v>
      </c>
      <c r="AM1037" s="45">
        <f t="shared" si="309"/>
        <v>14.712</v>
      </c>
      <c r="AN1037" s="84">
        <f t="shared" si="294"/>
        <v>2142</v>
      </c>
      <c r="AO1037" s="46">
        <f t="shared" si="310"/>
        <v>-276</v>
      </c>
      <c r="AP1037" s="72"/>
      <c r="AQ1037" s="46"/>
      <c r="AR1037" s="46"/>
      <c r="AS1037" s="46"/>
      <c r="AT1037" s="46">
        <f t="shared" si="298"/>
        <v>0</v>
      </c>
      <c r="AU1037" s="85">
        <f t="shared" si="299"/>
        <v>2142</v>
      </c>
      <c r="AV1037" s="46">
        <f t="shared" si="300"/>
        <v>0</v>
      </c>
      <c r="AW1037" s="46"/>
      <c r="AX1037" s="86">
        <f t="shared" si="311"/>
        <v>2142</v>
      </c>
    </row>
    <row r="1038" spans="1:50" s="56" customFormat="1" ht="13.5" customHeight="1" x14ac:dyDescent="0.25">
      <c r="A1038" s="19" t="s">
        <v>1889</v>
      </c>
      <c r="B1038" s="20" t="s">
        <v>42</v>
      </c>
      <c r="C1038" s="21" t="s">
        <v>43</v>
      </c>
      <c r="D1038" s="20" t="s">
        <v>3280</v>
      </c>
      <c r="E1038" s="22">
        <v>308676</v>
      </c>
      <c r="F1038" s="23" t="s">
        <v>3281</v>
      </c>
      <c r="G1038" s="66" t="s">
        <v>2977</v>
      </c>
      <c r="H1038" s="24">
        <v>710035446</v>
      </c>
      <c r="I1038" s="25">
        <v>308676</v>
      </c>
      <c r="J1038" s="23" t="s">
        <v>54</v>
      </c>
      <c r="K1038" s="26" t="s">
        <v>1889</v>
      </c>
      <c r="L1038" s="23" t="s">
        <v>3022</v>
      </c>
      <c r="M1038" s="27">
        <v>95301</v>
      </c>
      <c r="N1038" s="23" t="s">
        <v>3214</v>
      </c>
      <c r="O1038" s="23" t="s">
        <v>3283</v>
      </c>
      <c r="P1038" s="28">
        <v>500968</v>
      </c>
      <c r="Q1038" s="21" t="s">
        <v>51</v>
      </c>
      <c r="R1038" s="46">
        <v>30</v>
      </c>
      <c r="S1038" s="46">
        <v>0</v>
      </c>
      <c r="T1038" s="46">
        <f t="shared" si="301"/>
        <v>30</v>
      </c>
      <c r="U1038" s="68">
        <v>95.96</v>
      </c>
      <c r="V1038" s="69">
        <f t="shared" si="305"/>
        <v>14.393999999999998</v>
      </c>
      <c r="W1038" s="46">
        <f t="shared" si="295"/>
        <v>5182</v>
      </c>
      <c r="X1038" s="46"/>
      <c r="Y1038" s="45">
        <v>0</v>
      </c>
      <c r="Z1038" s="45">
        <v>0</v>
      </c>
      <c r="AA1038" s="45">
        <f t="shared" si="302"/>
        <v>0</v>
      </c>
      <c r="AB1038" s="46">
        <f t="shared" si="303"/>
        <v>30</v>
      </c>
      <c r="AC1038" s="46">
        <f t="shared" si="304"/>
        <v>0</v>
      </c>
      <c r="AD1038" s="46">
        <f t="shared" si="296"/>
        <v>30</v>
      </c>
      <c r="AE1038" s="68">
        <v>95.96</v>
      </c>
      <c r="AF1038" s="69">
        <f t="shared" si="306"/>
        <v>14.393999999999998</v>
      </c>
      <c r="AG1038" s="46">
        <f t="shared" si="297"/>
        <v>5182</v>
      </c>
      <c r="AH1038" s="46">
        <f t="shared" si="307"/>
        <v>0</v>
      </c>
      <c r="AI1038" s="45">
        <f>VLOOKUP(H1038,'[1]MŠ na kmeňovú školu V40'!$H$3:Y4116,18,0)</f>
        <v>22</v>
      </c>
      <c r="AJ1038" s="45">
        <f>VLOOKUP(H1038,'[1]MŠ na kmeňovú školu V40'!$H$3:AE4117,24,0)</f>
        <v>0</v>
      </c>
      <c r="AK1038" s="45">
        <f t="shared" si="308"/>
        <v>22</v>
      </c>
      <c r="AL1038" s="45">
        <v>98.08</v>
      </c>
      <c r="AM1038" s="45">
        <f t="shared" si="309"/>
        <v>14.712</v>
      </c>
      <c r="AN1038" s="84">
        <f t="shared" si="294"/>
        <v>4749</v>
      </c>
      <c r="AO1038" s="46">
        <f t="shared" si="310"/>
        <v>-433</v>
      </c>
      <c r="AP1038" s="72"/>
      <c r="AQ1038" s="46"/>
      <c r="AR1038" s="46"/>
      <c r="AS1038" s="46"/>
      <c r="AT1038" s="46">
        <f t="shared" si="298"/>
        <v>0</v>
      </c>
      <c r="AU1038" s="85">
        <f t="shared" si="299"/>
        <v>4749</v>
      </c>
      <c r="AV1038" s="46">
        <f t="shared" si="300"/>
        <v>0</v>
      </c>
      <c r="AW1038" s="46"/>
      <c r="AX1038" s="86">
        <f t="shared" si="311"/>
        <v>4749</v>
      </c>
    </row>
    <row r="1039" spans="1:50" s="56" customFormat="1" ht="13.5" customHeight="1" x14ac:dyDescent="0.25">
      <c r="A1039" s="19" t="s">
        <v>1889</v>
      </c>
      <c r="B1039" s="20" t="s">
        <v>42</v>
      </c>
      <c r="C1039" s="21" t="s">
        <v>43</v>
      </c>
      <c r="D1039" s="20" t="s">
        <v>3280</v>
      </c>
      <c r="E1039" s="22">
        <v>308676</v>
      </c>
      <c r="F1039" s="23" t="s">
        <v>3281</v>
      </c>
      <c r="G1039" s="66" t="s">
        <v>2977</v>
      </c>
      <c r="H1039" s="24">
        <v>710007167</v>
      </c>
      <c r="I1039" s="25">
        <v>308676</v>
      </c>
      <c r="J1039" s="23" t="s">
        <v>54</v>
      </c>
      <c r="K1039" s="26" t="s">
        <v>1889</v>
      </c>
      <c r="L1039" s="23" t="s">
        <v>3022</v>
      </c>
      <c r="M1039" s="27">
        <v>95301</v>
      </c>
      <c r="N1039" s="23" t="s">
        <v>3214</v>
      </c>
      <c r="O1039" s="23" t="s">
        <v>3284</v>
      </c>
      <c r="P1039" s="28">
        <v>500968</v>
      </c>
      <c r="Q1039" s="21" t="s">
        <v>51</v>
      </c>
      <c r="R1039" s="46">
        <v>4</v>
      </c>
      <c r="S1039" s="46">
        <v>0</v>
      </c>
      <c r="T1039" s="46">
        <f t="shared" si="301"/>
        <v>4</v>
      </c>
      <c r="U1039" s="68">
        <v>95.96</v>
      </c>
      <c r="V1039" s="69">
        <f t="shared" si="305"/>
        <v>14.393999999999998</v>
      </c>
      <c r="W1039" s="46">
        <f t="shared" si="295"/>
        <v>691</v>
      </c>
      <c r="X1039" s="46"/>
      <c r="Y1039" s="45">
        <v>0</v>
      </c>
      <c r="Z1039" s="45">
        <v>0</v>
      </c>
      <c r="AA1039" s="45">
        <f t="shared" si="302"/>
        <v>0</v>
      </c>
      <c r="AB1039" s="46">
        <f t="shared" si="303"/>
        <v>4</v>
      </c>
      <c r="AC1039" s="46">
        <f t="shared" si="304"/>
        <v>0</v>
      </c>
      <c r="AD1039" s="46">
        <f t="shared" si="296"/>
        <v>4</v>
      </c>
      <c r="AE1039" s="68">
        <v>95.96</v>
      </c>
      <c r="AF1039" s="69">
        <f t="shared" si="306"/>
        <v>14.393999999999998</v>
      </c>
      <c r="AG1039" s="46">
        <f t="shared" si="297"/>
        <v>691</v>
      </c>
      <c r="AH1039" s="46">
        <f t="shared" si="307"/>
        <v>0</v>
      </c>
      <c r="AI1039" s="45">
        <f>VLOOKUP(H1039,'[1]MŠ na kmeňovú školu V40'!$H$3:Y4117,18,0)</f>
        <v>5</v>
      </c>
      <c r="AJ1039" s="45">
        <f>VLOOKUP(H1039,'[1]MŠ na kmeňovú školu V40'!$H$3:AE4118,24,0)</f>
        <v>0</v>
      </c>
      <c r="AK1039" s="45">
        <f t="shared" si="308"/>
        <v>5</v>
      </c>
      <c r="AL1039" s="45">
        <v>98.08</v>
      </c>
      <c r="AM1039" s="45">
        <f t="shared" si="309"/>
        <v>14.712</v>
      </c>
      <c r="AN1039" s="84">
        <f t="shared" si="294"/>
        <v>755</v>
      </c>
      <c r="AO1039" s="46">
        <f t="shared" si="310"/>
        <v>64</v>
      </c>
      <c r="AP1039" s="72"/>
      <c r="AQ1039" s="46"/>
      <c r="AR1039" s="46"/>
      <c r="AS1039" s="46"/>
      <c r="AT1039" s="46">
        <f t="shared" si="298"/>
        <v>0</v>
      </c>
      <c r="AU1039" s="85">
        <f t="shared" si="299"/>
        <v>755</v>
      </c>
      <c r="AV1039" s="46">
        <f t="shared" si="300"/>
        <v>0</v>
      </c>
      <c r="AW1039" s="46"/>
      <c r="AX1039" s="86">
        <f t="shared" si="311"/>
        <v>755</v>
      </c>
    </row>
    <row r="1040" spans="1:50" s="56" customFormat="1" ht="13.5" customHeight="1" x14ac:dyDescent="0.25">
      <c r="A1040" s="19" t="s">
        <v>1889</v>
      </c>
      <c r="B1040" s="20" t="s">
        <v>42</v>
      </c>
      <c r="C1040" s="21" t="s">
        <v>43</v>
      </c>
      <c r="D1040" s="20" t="s">
        <v>3280</v>
      </c>
      <c r="E1040" s="22">
        <v>308676</v>
      </c>
      <c r="F1040" s="23" t="s">
        <v>3281</v>
      </c>
      <c r="G1040" s="66" t="s">
        <v>2977</v>
      </c>
      <c r="H1040" s="24">
        <v>710156448</v>
      </c>
      <c r="I1040" s="25">
        <v>308676</v>
      </c>
      <c r="J1040" s="23" t="s">
        <v>54</v>
      </c>
      <c r="K1040" s="26" t="s">
        <v>1889</v>
      </c>
      <c r="L1040" s="23" t="s">
        <v>3022</v>
      </c>
      <c r="M1040" s="27">
        <v>95301</v>
      </c>
      <c r="N1040" s="23" t="s">
        <v>3214</v>
      </c>
      <c r="O1040" s="23" t="s">
        <v>421</v>
      </c>
      <c r="P1040" s="28">
        <v>500968</v>
      </c>
      <c r="Q1040" s="21" t="s">
        <v>51</v>
      </c>
      <c r="R1040" s="46">
        <v>53</v>
      </c>
      <c r="S1040" s="46">
        <v>1</v>
      </c>
      <c r="T1040" s="46">
        <f t="shared" si="301"/>
        <v>54</v>
      </c>
      <c r="U1040" s="68">
        <v>95.96</v>
      </c>
      <c r="V1040" s="69">
        <f t="shared" si="305"/>
        <v>14.393999999999998</v>
      </c>
      <c r="W1040" s="46">
        <f t="shared" si="295"/>
        <v>9327</v>
      </c>
      <c r="X1040" s="46"/>
      <c r="Y1040" s="45">
        <v>0</v>
      </c>
      <c r="Z1040" s="45">
        <v>0</v>
      </c>
      <c r="AA1040" s="45">
        <f t="shared" si="302"/>
        <v>0</v>
      </c>
      <c r="AB1040" s="46">
        <f t="shared" si="303"/>
        <v>53</v>
      </c>
      <c r="AC1040" s="46">
        <f t="shared" si="304"/>
        <v>1</v>
      </c>
      <c r="AD1040" s="46">
        <f t="shared" si="296"/>
        <v>54</v>
      </c>
      <c r="AE1040" s="68">
        <v>95.96</v>
      </c>
      <c r="AF1040" s="69">
        <f t="shared" si="306"/>
        <v>14.393999999999998</v>
      </c>
      <c r="AG1040" s="46">
        <f t="shared" si="297"/>
        <v>9327</v>
      </c>
      <c r="AH1040" s="46">
        <f t="shared" si="307"/>
        <v>0</v>
      </c>
      <c r="AI1040" s="45">
        <f>VLOOKUP(H1040,'[1]MŠ na kmeňovú školu V40'!$H$3:Y4118,18,0)</f>
        <v>52</v>
      </c>
      <c r="AJ1040" s="45">
        <f>VLOOKUP(H1040,'[1]MŠ na kmeňovú školu V40'!$H$3:AE4119,24,0)</f>
        <v>0</v>
      </c>
      <c r="AK1040" s="45">
        <f t="shared" si="308"/>
        <v>52</v>
      </c>
      <c r="AL1040" s="45">
        <v>98.08</v>
      </c>
      <c r="AM1040" s="45">
        <f t="shared" si="309"/>
        <v>14.712</v>
      </c>
      <c r="AN1040" s="84">
        <f t="shared" si="294"/>
        <v>9278</v>
      </c>
      <c r="AO1040" s="46">
        <f t="shared" si="310"/>
        <v>-49</v>
      </c>
      <c r="AP1040" s="72"/>
      <c r="AQ1040" s="46"/>
      <c r="AR1040" s="46"/>
      <c r="AS1040" s="46"/>
      <c r="AT1040" s="46">
        <f t="shared" si="298"/>
        <v>0</v>
      </c>
      <c r="AU1040" s="85">
        <f t="shared" si="299"/>
        <v>9278</v>
      </c>
      <c r="AV1040" s="46">
        <f t="shared" si="300"/>
        <v>0</v>
      </c>
      <c r="AW1040" s="46"/>
      <c r="AX1040" s="86">
        <f t="shared" si="311"/>
        <v>9278</v>
      </c>
    </row>
    <row r="1041" spans="1:50" s="56" customFormat="1" ht="13.5" customHeight="1" x14ac:dyDescent="0.25">
      <c r="A1041" s="19" t="s">
        <v>1889</v>
      </c>
      <c r="B1041" s="20" t="s">
        <v>42</v>
      </c>
      <c r="C1041" s="21" t="s">
        <v>43</v>
      </c>
      <c r="D1041" s="20" t="s">
        <v>3280</v>
      </c>
      <c r="E1041" s="22">
        <v>308676</v>
      </c>
      <c r="F1041" s="23" t="s">
        <v>3281</v>
      </c>
      <c r="G1041" s="66" t="s">
        <v>2977</v>
      </c>
      <c r="H1041" s="24">
        <v>710007191</v>
      </c>
      <c r="I1041" s="25">
        <v>308676</v>
      </c>
      <c r="J1041" s="23" t="s">
        <v>54</v>
      </c>
      <c r="K1041" s="26" t="s">
        <v>1889</v>
      </c>
      <c r="L1041" s="23" t="s">
        <v>3022</v>
      </c>
      <c r="M1041" s="27">
        <v>95305</v>
      </c>
      <c r="N1041" s="23" t="s">
        <v>3214</v>
      </c>
      <c r="O1041" s="23" t="s">
        <v>3285</v>
      </c>
      <c r="P1041" s="28">
        <v>500968</v>
      </c>
      <c r="Q1041" s="21" t="s">
        <v>51</v>
      </c>
      <c r="R1041" s="46">
        <v>4</v>
      </c>
      <c r="S1041" s="46">
        <v>0</v>
      </c>
      <c r="T1041" s="46">
        <f t="shared" si="301"/>
        <v>4</v>
      </c>
      <c r="U1041" s="68">
        <v>95.96</v>
      </c>
      <c r="V1041" s="69">
        <f t="shared" si="305"/>
        <v>14.393999999999998</v>
      </c>
      <c r="W1041" s="46">
        <f t="shared" si="295"/>
        <v>691</v>
      </c>
      <c r="X1041" s="46"/>
      <c r="Y1041" s="45">
        <v>0</v>
      </c>
      <c r="Z1041" s="45">
        <v>0</v>
      </c>
      <c r="AA1041" s="45">
        <f t="shared" si="302"/>
        <v>0</v>
      </c>
      <c r="AB1041" s="46">
        <f t="shared" si="303"/>
        <v>4</v>
      </c>
      <c r="AC1041" s="46">
        <f t="shared" si="304"/>
        <v>0</v>
      </c>
      <c r="AD1041" s="46">
        <f t="shared" si="296"/>
        <v>4</v>
      </c>
      <c r="AE1041" s="68">
        <v>95.96</v>
      </c>
      <c r="AF1041" s="69">
        <f t="shared" si="306"/>
        <v>14.393999999999998</v>
      </c>
      <c r="AG1041" s="46">
        <f t="shared" si="297"/>
        <v>691</v>
      </c>
      <c r="AH1041" s="46">
        <f t="shared" si="307"/>
        <v>0</v>
      </c>
      <c r="AI1041" s="45">
        <f>VLOOKUP(H1041,'[1]MŠ na kmeňovú školu V40'!$H$3:Y4119,18,0)</f>
        <v>4</v>
      </c>
      <c r="AJ1041" s="45">
        <f>VLOOKUP(H1041,'[1]MŠ na kmeňovú školu V40'!$H$3:AE4120,24,0)</f>
        <v>0</v>
      </c>
      <c r="AK1041" s="45">
        <f t="shared" si="308"/>
        <v>4</v>
      </c>
      <c r="AL1041" s="45">
        <v>98.08</v>
      </c>
      <c r="AM1041" s="45">
        <f t="shared" si="309"/>
        <v>14.712</v>
      </c>
      <c r="AN1041" s="84">
        <f t="shared" si="294"/>
        <v>696</v>
      </c>
      <c r="AO1041" s="46">
        <f t="shared" si="310"/>
        <v>5</v>
      </c>
      <c r="AP1041" s="72"/>
      <c r="AQ1041" s="46"/>
      <c r="AR1041" s="46"/>
      <c r="AS1041" s="46"/>
      <c r="AT1041" s="46">
        <f t="shared" si="298"/>
        <v>0</v>
      </c>
      <c r="AU1041" s="85">
        <f t="shared" si="299"/>
        <v>696</v>
      </c>
      <c r="AV1041" s="46">
        <f t="shared" si="300"/>
        <v>0</v>
      </c>
      <c r="AW1041" s="46"/>
      <c r="AX1041" s="86">
        <f t="shared" si="311"/>
        <v>696</v>
      </c>
    </row>
    <row r="1042" spans="1:50" s="56" customFormat="1" ht="13.5" customHeight="1" x14ac:dyDescent="0.25">
      <c r="A1042" s="19" t="s">
        <v>1889</v>
      </c>
      <c r="B1042" s="20" t="s">
        <v>42</v>
      </c>
      <c r="C1042" s="21" t="s">
        <v>43</v>
      </c>
      <c r="D1042" s="20" t="s">
        <v>3286</v>
      </c>
      <c r="E1042" s="22">
        <v>308692</v>
      </c>
      <c r="F1042" s="23" t="s">
        <v>3287</v>
      </c>
      <c r="G1042" s="66" t="s">
        <v>2977</v>
      </c>
      <c r="H1042" s="24">
        <v>710007140</v>
      </c>
      <c r="I1042" s="25">
        <v>308692</v>
      </c>
      <c r="J1042" s="23" t="s">
        <v>54</v>
      </c>
      <c r="K1042" s="26" t="s">
        <v>1889</v>
      </c>
      <c r="L1042" s="23" t="s">
        <v>3022</v>
      </c>
      <c r="M1042" s="27">
        <v>95192</v>
      </c>
      <c r="N1042" s="23" t="s">
        <v>3288</v>
      </c>
      <c r="O1042" s="23" t="s">
        <v>3289</v>
      </c>
      <c r="P1042" s="28">
        <v>500984</v>
      </c>
      <c r="Q1042" s="21" t="s">
        <v>51</v>
      </c>
      <c r="R1042" s="46">
        <v>9</v>
      </c>
      <c r="S1042" s="46">
        <v>0</v>
      </c>
      <c r="T1042" s="46">
        <f t="shared" si="301"/>
        <v>9</v>
      </c>
      <c r="U1042" s="68">
        <v>95.96</v>
      </c>
      <c r="V1042" s="69">
        <f t="shared" si="305"/>
        <v>14.393999999999998</v>
      </c>
      <c r="W1042" s="46">
        <f t="shared" si="295"/>
        <v>1555</v>
      </c>
      <c r="X1042" s="46"/>
      <c r="Y1042" s="45">
        <v>0</v>
      </c>
      <c r="Z1042" s="45">
        <v>0</v>
      </c>
      <c r="AA1042" s="45">
        <f t="shared" si="302"/>
        <v>0</v>
      </c>
      <c r="AB1042" s="46">
        <f t="shared" si="303"/>
        <v>9</v>
      </c>
      <c r="AC1042" s="46">
        <f t="shared" si="304"/>
        <v>0</v>
      </c>
      <c r="AD1042" s="46">
        <f t="shared" si="296"/>
        <v>9</v>
      </c>
      <c r="AE1042" s="68">
        <v>95.96</v>
      </c>
      <c r="AF1042" s="69">
        <f t="shared" si="306"/>
        <v>14.393999999999998</v>
      </c>
      <c r="AG1042" s="46">
        <f t="shared" si="297"/>
        <v>1555</v>
      </c>
      <c r="AH1042" s="46">
        <f t="shared" si="307"/>
        <v>0</v>
      </c>
      <c r="AI1042" s="45">
        <f>VLOOKUP(H1042,'[1]MŠ na kmeňovú školu V40'!$H$3:Y4120,18,0)</f>
        <v>9</v>
      </c>
      <c r="AJ1042" s="45">
        <f>VLOOKUP(H1042,'[1]MŠ na kmeňovú školu V40'!$H$3:AE4121,24,0)</f>
        <v>0</v>
      </c>
      <c r="AK1042" s="45">
        <f t="shared" si="308"/>
        <v>9</v>
      </c>
      <c r="AL1042" s="45">
        <v>98.08</v>
      </c>
      <c r="AM1042" s="45">
        <f t="shared" si="309"/>
        <v>14.712</v>
      </c>
      <c r="AN1042" s="84">
        <f t="shared" si="294"/>
        <v>1566</v>
      </c>
      <c r="AO1042" s="46">
        <f t="shared" si="310"/>
        <v>11</v>
      </c>
      <c r="AP1042" s="72"/>
      <c r="AQ1042" s="46"/>
      <c r="AR1042" s="46"/>
      <c r="AS1042" s="46"/>
      <c r="AT1042" s="46">
        <f t="shared" si="298"/>
        <v>0</v>
      </c>
      <c r="AU1042" s="85">
        <f t="shared" si="299"/>
        <v>1566</v>
      </c>
      <c r="AV1042" s="46">
        <f t="shared" si="300"/>
        <v>0</v>
      </c>
      <c r="AW1042" s="46"/>
      <c r="AX1042" s="86">
        <f t="shared" si="311"/>
        <v>1566</v>
      </c>
    </row>
    <row r="1043" spans="1:50" s="56" customFormat="1" ht="13.5" customHeight="1" x14ac:dyDescent="0.25">
      <c r="A1043" s="19" t="s">
        <v>1889</v>
      </c>
      <c r="B1043" s="20" t="s">
        <v>42</v>
      </c>
      <c r="C1043" s="21" t="s">
        <v>43</v>
      </c>
      <c r="D1043" s="20" t="s">
        <v>3290</v>
      </c>
      <c r="E1043" s="22">
        <v>308706</v>
      </c>
      <c r="F1043" s="23" t="s">
        <v>3291</v>
      </c>
      <c r="G1043" s="66" t="s">
        <v>2977</v>
      </c>
      <c r="H1043" s="24">
        <v>710219377</v>
      </c>
      <c r="I1043" s="25">
        <v>710219369</v>
      </c>
      <c r="J1043" s="23" t="s">
        <v>3101</v>
      </c>
      <c r="K1043" s="26" t="s">
        <v>1889</v>
      </c>
      <c r="L1043" s="23" t="s">
        <v>2978</v>
      </c>
      <c r="M1043" s="27">
        <v>95174</v>
      </c>
      <c r="N1043" s="23" t="s">
        <v>3292</v>
      </c>
      <c r="O1043" s="23" t="s">
        <v>3293</v>
      </c>
      <c r="P1043" s="28">
        <v>500992</v>
      </c>
      <c r="Q1043" s="21" t="s">
        <v>51</v>
      </c>
      <c r="R1043" s="46">
        <v>10</v>
      </c>
      <c r="S1043" s="46">
        <v>0</v>
      </c>
      <c r="T1043" s="46">
        <f t="shared" si="301"/>
        <v>10</v>
      </c>
      <c r="U1043" s="68">
        <v>95.96</v>
      </c>
      <c r="V1043" s="69">
        <f t="shared" si="305"/>
        <v>14.393999999999998</v>
      </c>
      <c r="W1043" s="46">
        <f t="shared" si="295"/>
        <v>1727</v>
      </c>
      <c r="X1043" s="46"/>
      <c r="Y1043" s="45">
        <v>0</v>
      </c>
      <c r="Z1043" s="45">
        <v>0</v>
      </c>
      <c r="AA1043" s="45">
        <f t="shared" si="302"/>
        <v>0</v>
      </c>
      <c r="AB1043" s="46">
        <f t="shared" si="303"/>
        <v>10</v>
      </c>
      <c r="AC1043" s="46">
        <f t="shared" si="304"/>
        <v>0</v>
      </c>
      <c r="AD1043" s="46">
        <f t="shared" si="296"/>
        <v>10</v>
      </c>
      <c r="AE1043" s="68">
        <v>95.96</v>
      </c>
      <c r="AF1043" s="69">
        <f t="shared" si="306"/>
        <v>14.393999999999998</v>
      </c>
      <c r="AG1043" s="46">
        <f t="shared" si="297"/>
        <v>1727</v>
      </c>
      <c r="AH1043" s="46">
        <f t="shared" si="307"/>
        <v>0</v>
      </c>
      <c r="AI1043" s="45">
        <f>VLOOKUP(H1043,'[1]MŠ na kmeňovú školu V40'!$H$3:Y4121,18,0)</f>
        <v>6</v>
      </c>
      <c r="AJ1043" s="45">
        <f>VLOOKUP(H1043,'[1]MŠ na kmeňovú školu V40'!$H$3:AE4122,24,0)</f>
        <v>0</v>
      </c>
      <c r="AK1043" s="45">
        <f t="shared" si="308"/>
        <v>6</v>
      </c>
      <c r="AL1043" s="45">
        <v>98.08</v>
      </c>
      <c r="AM1043" s="45">
        <f t="shared" si="309"/>
        <v>14.712</v>
      </c>
      <c r="AN1043" s="84">
        <f t="shared" si="294"/>
        <v>1505</v>
      </c>
      <c r="AO1043" s="46">
        <f t="shared" si="310"/>
        <v>-222</v>
      </c>
      <c r="AP1043" s="72"/>
      <c r="AQ1043" s="46"/>
      <c r="AR1043" s="46"/>
      <c r="AS1043" s="46"/>
      <c r="AT1043" s="46">
        <f t="shared" si="298"/>
        <v>0</v>
      </c>
      <c r="AU1043" s="85">
        <f t="shared" si="299"/>
        <v>1505</v>
      </c>
      <c r="AV1043" s="46">
        <f t="shared" si="300"/>
        <v>0</v>
      </c>
      <c r="AW1043" s="46"/>
      <c r="AX1043" s="86">
        <f t="shared" si="311"/>
        <v>1505</v>
      </c>
    </row>
    <row r="1044" spans="1:50" s="56" customFormat="1" ht="13.5" customHeight="1" x14ac:dyDescent="0.25">
      <c r="A1044" s="19" t="s">
        <v>1889</v>
      </c>
      <c r="B1044" s="20" t="s">
        <v>42</v>
      </c>
      <c r="C1044" s="21" t="s">
        <v>43</v>
      </c>
      <c r="D1044" s="20" t="s">
        <v>3294</v>
      </c>
      <c r="E1044" s="22">
        <v>306525</v>
      </c>
      <c r="F1044" s="23" t="s">
        <v>3295</v>
      </c>
      <c r="G1044" s="66" t="s">
        <v>2977</v>
      </c>
      <c r="H1044" s="24">
        <v>710035136</v>
      </c>
      <c r="I1044" s="25">
        <v>306525</v>
      </c>
      <c r="J1044" s="23" t="s">
        <v>54</v>
      </c>
      <c r="K1044" s="26" t="s">
        <v>1889</v>
      </c>
      <c r="L1044" s="23" t="s">
        <v>1890</v>
      </c>
      <c r="M1044" s="27">
        <v>94505</v>
      </c>
      <c r="N1044" s="23" t="s">
        <v>1894</v>
      </c>
      <c r="O1044" s="23" t="s">
        <v>3296</v>
      </c>
      <c r="P1044" s="28">
        <v>501026</v>
      </c>
      <c r="Q1044" s="21" t="s">
        <v>51</v>
      </c>
      <c r="R1044" s="46">
        <v>31</v>
      </c>
      <c r="S1044" s="46">
        <v>1</v>
      </c>
      <c r="T1044" s="46">
        <f t="shared" si="301"/>
        <v>32</v>
      </c>
      <c r="U1044" s="68">
        <v>95.96</v>
      </c>
      <c r="V1044" s="69">
        <f t="shared" si="305"/>
        <v>14.393999999999998</v>
      </c>
      <c r="W1044" s="46">
        <f t="shared" si="295"/>
        <v>5527</v>
      </c>
      <c r="X1044" s="46"/>
      <c r="Y1044" s="45">
        <v>0</v>
      </c>
      <c r="Z1044" s="45">
        <v>0</v>
      </c>
      <c r="AA1044" s="45">
        <f t="shared" si="302"/>
        <v>0</v>
      </c>
      <c r="AB1044" s="46">
        <f t="shared" si="303"/>
        <v>31</v>
      </c>
      <c r="AC1044" s="46">
        <f t="shared" si="304"/>
        <v>1</v>
      </c>
      <c r="AD1044" s="46">
        <f t="shared" si="296"/>
        <v>32</v>
      </c>
      <c r="AE1044" s="68">
        <v>95.96</v>
      </c>
      <c r="AF1044" s="69">
        <f t="shared" si="306"/>
        <v>14.393999999999998</v>
      </c>
      <c r="AG1044" s="46">
        <f t="shared" si="297"/>
        <v>5527</v>
      </c>
      <c r="AH1044" s="46">
        <f t="shared" si="307"/>
        <v>0</v>
      </c>
      <c r="AI1044" s="45">
        <f>VLOOKUP(H1044,'[1]MŠ na kmeňovú školu V40'!$H$3:Y4122,18,0)</f>
        <v>56</v>
      </c>
      <c r="AJ1044" s="45">
        <f>VLOOKUP(H1044,'[1]MŠ na kmeňovú školu V40'!$H$3:AE4123,24,0)</f>
        <v>0</v>
      </c>
      <c r="AK1044" s="45">
        <f t="shared" si="308"/>
        <v>56</v>
      </c>
      <c r="AL1044" s="45">
        <v>98.08</v>
      </c>
      <c r="AM1044" s="45">
        <f t="shared" si="309"/>
        <v>14.712</v>
      </c>
      <c r="AN1044" s="84">
        <f t="shared" si="294"/>
        <v>6980</v>
      </c>
      <c r="AO1044" s="46">
        <f t="shared" si="310"/>
        <v>1453</v>
      </c>
      <c r="AP1044" s="72"/>
      <c r="AQ1044" s="46"/>
      <c r="AR1044" s="46"/>
      <c r="AS1044" s="46"/>
      <c r="AT1044" s="46">
        <f t="shared" si="298"/>
        <v>0</v>
      </c>
      <c r="AU1044" s="85">
        <f t="shared" si="299"/>
        <v>6980</v>
      </c>
      <c r="AV1044" s="46">
        <f t="shared" si="300"/>
        <v>0</v>
      </c>
      <c r="AW1044" s="46"/>
      <c r="AX1044" s="86">
        <f t="shared" si="311"/>
        <v>6980</v>
      </c>
    </row>
    <row r="1045" spans="1:50" s="56" customFormat="1" ht="13.5" customHeight="1" x14ac:dyDescent="0.25">
      <c r="A1045" s="19" t="s">
        <v>1889</v>
      </c>
      <c r="B1045" s="20" t="s">
        <v>42</v>
      </c>
      <c r="C1045" s="21" t="s">
        <v>43</v>
      </c>
      <c r="D1045" s="20" t="s">
        <v>3294</v>
      </c>
      <c r="E1045" s="22">
        <v>306525</v>
      </c>
      <c r="F1045" s="23" t="s">
        <v>3295</v>
      </c>
      <c r="G1045" s="66" t="s">
        <v>2977</v>
      </c>
      <c r="H1045" s="24">
        <v>710004419</v>
      </c>
      <c r="I1045" s="25">
        <v>306525</v>
      </c>
      <c r="J1045" s="23" t="s">
        <v>54</v>
      </c>
      <c r="K1045" s="26" t="s">
        <v>1889</v>
      </c>
      <c r="L1045" s="23" t="s">
        <v>1890</v>
      </c>
      <c r="M1045" s="27">
        <v>94501</v>
      </c>
      <c r="N1045" s="23" t="s">
        <v>1894</v>
      </c>
      <c r="O1045" s="23" t="s">
        <v>3297</v>
      </c>
      <c r="P1045" s="28">
        <v>501026</v>
      </c>
      <c r="Q1045" s="21" t="s">
        <v>51</v>
      </c>
      <c r="R1045" s="46">
        <v>47</v>
      </c>
      <c r="S1045" s="46">
        <v>0</v>
      </c>
      <c r="T1045" s="46">
        <f t="shared" si="301"/>
        <v>47</v>
      </c>
      <c r="U1045" s="68">
        <v>95.96</v>
      </c>
      <c r="V1045" s="69">
        <f t="shared" si="305"/>
        <v>14.393999999999998</v>
      </c>
      <c r="W1045" s="46">
        <f t="shared" si="295"/>
        <v>8118</v>
      </c>
      <c r="X1045" s="46"/>
      <c r="Y1045" s="45">
        <v>0</v>
      </c>
      <c r="Z1045" s="45">
        <v>0</v>
      </c>
      <c r="AA1045" s="45">
        <f t="shared" si="302"/>
        <v>0</v>
      </c>
      <c r="AB1045" s="46">
        <f t="shared" si="303"/>
        <v>47</v>
      </c>
      <c r="AC1045" s="46">
        <f t="shared" si="304"/>
        <v>0</v>
      </c>
      <c r="AD1045" s="46">
        <f t="shared" si="296"/>
        <v>47</v>
      </c>
      <c r="AE1045" s="68">
        <v>95.96</v>
      </c>
      <c r="AF1045" s="69">
        <f t="shared" si="306"/>
        <v>14.393999999999998</v>
      </c>
      <c r="AG1045" s="46">
        <f t="shared" si="297"/>
        <v>8118</v>
      </c>
      <c r="AH1045" s="46">
        <f t="shared" si="307"/>
        <v>0</v>
      </c>
      <c r="AI1045" s="45">
        <f>VLOOKUP(H1045,'[1]MŠ na kmeňovú školu V40'!$H$3:Y4123,18,0)</f>
        <v>37</v>
      </c>
      <c r="AJ1045" s="45">
        <f>VLOOKUP(H1045,'[1]MŠ na kmeňovú školu V40'!$H$3:AE4124,24,0)</f>
        <v>0</v>
      </c>
      <c r="AK1045" s="45">
        <f t="shared" si="308"/>
        <v>37</v>
      </c>
      <c r="AL1045" s="45">
        <v>98.08</v>
      </c>
      <c r="AM1045" s="45">
        <f t="shared" si="309"/>
        <v>14.712</v>
      </c>
      <c r="AN1045" s="84">
        <f t="shared" si="294"/>
        <v>7590</v>
      </c>
      <c r="AO1045" s="46">
        <f t="shared" si="310"/>
        <v>-528</v>
      </c>
      <c r="AP1045" s="72"/>
      <c r="AQ1045" s="46"/>
      <c r="AR1045" s="46"/>
      <c r="AS1045" s="46"/>
      <c r="AT1045" s="46">
        <f t="shared" si="298"/>
        <v>0</v>
      </c>
      <c r="AU1045" s="85">
        <f t="shared" si="299"/>
        <v>7590</v>
      </c>
      <c r="AV1045" s="46">
        <f t="shared" si="300"/>
        <v>0</v>
      </c>
      <c r="AW1045" s="46"/>
      <c r="AX1045" s="86">
        <f t="shared" si="311"/>
        <v>7590</v>
      </c>
    </row>
    <row r="1046" spans="1:50" s="56" customFormat="1" ht="13.5" customHeight="1" x14ac:dyDescent="0.25">
      <c r="A1046" s="19" t="s">
        <v>1889</v>
      </c>
      <c r="B1046" s="20" t="s">
        <v>42</v>
      </c>
      <c r="C1046" s="21" t="s">
        <v>43</v>
      </c>
      <c r="D1046" s="20" t="s">
        <v>3294</v>
      </c>
      <c r="E1046" s="22">
        <v>306525</v>
      </c>
      <c r="F1046" s="23" t="s">
        <v>3295</v>
      </c>
      <c r="G1046" s="66" t="s">
        <v>2977</v>
      </c>
      <c r="H1046" s="24">
        <v>710004478</v>
      </c>
      <c r="I1046" s="25">
        <v>306525</v>
      </c>
      <c r="J1046" s="23" t="s">
        <v>59</v>
      </c>
      <c r="K1046" s="26" t="s">
        <v>1889</v>
      </c>
      <c r="L1046" s="23" t="s">
        <v>1890</v>
      </c>
      <c r="M1046" s="27">
        <v>94501</v>
      </c>
      <c r="N1046" s="23" t="s">
        <v>1894</v>
      </c>
      <c r="O1046" s="23" t="s">
        <v>3298</v>
      </c>
      <c r="P1046" s="28">
        <v>501026</v>
      </c>
      <c r="Q1046" s="21" t="s">
        <v>51</v>
      </c>
      <c r="R1046" s="46">
        <v>17</v>
      </c>
      <c r="S1046" s="46">
        <v>1</v>
      </c>
      <c r="T1046" s="46">
        <f t="shared" si="301"/>
        <v>18</v>
      </c>
      <c r="U1046" s="68">
        <v>95.96</v>
      </c>
      <c r="V1046" s="69">
        <f t="shared" si="305"/>
        <v>14.393999999999998</v>
      </c>
      <c r="W1046" s="46">
        <f t="shared" si="295"/>
        <v>3109</v>
      </c>
      <c r="X1046" s="46"/>
      <c r="Y1046" s="45">
        <v>0</v>
      </c>
      <c r="Z1046" s="45">
        <v>0</v>
      </c>
      <c r="AA1046" s="45">
        <f t="shared" si="302"/>
        <v>0</v>
      </c>
      <c r="AB1046" s="46">
        <f t="shared" si="303"/>
        <v>17</v>
      </c>
      <c r="AC1046" s="46">
        <f t="shared" si="304"/>
        <v>1</v>
      </c>
      <c r="AD1046" s="46">
        <f t="shared" si="296"/>
        <v>18</v>
      </c>
      <c r="AE1046" s="68">
        <v>95.96</v>
      </c>
      <c r="AF1046" s="69">
        <f t="shared" si="306"/>
        <v>14.393999999999998</v>
      </c>
      <c r="AG1046" s="46">
        <f t="shared" si="297"/>
        <v>3109</v>
      </c>
      <c r="AH1046" s="46">
        <f t="shared" si="307"/>
        <v>0</v>
      </c>
      <c r="AI1046" s="45">
        <f>VLOOKUP(H1046,'[1]MŠ na kmeňovú školu V40'!$H$3:Y4124,18,0)</f>
        <v>20</v>
      </c>
      <c r="AJ1046" s="45">
        <f>VLOOKUP(H1046,'[1]MŠ na kmeňovú školu V40'!$H$3:AE4125,24,0)</f>
        <v>2</v>
      </c>
      <c r="AK1046" s="45">
        <f t="shared" si="308"/>
        <v>22</v>
      </c>
      <c r="AL1046" s="45">
        <v>98.08</v>
      </c>
      <c r="AM1046" s="45">
        <f t="shared" si="309"/>
        <v>14.712</v>
      </c>
      <c r="AN1046" s="84">
        <f t="shared" ref="AN1046:AN1109" si="312">ROUND(AD1046*AF1046*8+AK1046*AM1046*4,0)</f>
        <v>3367</v>
      </c>
      <c r="AO1046" s="46">
        <f t="shared" si="310"/>
        <v>258</v>
      </c>
      <c r="AP1046" s="72"/>
      <c r="AQ1046" s="46"/>
      <c r="AR1046" s="46"/>
      <c r="AS1046" s="46"/>
      <c r="AT1046" s="46">
        <f t="shared" si="298"/>
        <v>0</v>
      </c>
      <c r="AU1046" s="85">
        <f t="shared" si="299"/>
        <v>3367</v>
      </c>
      <c r="AV1046" s="46">
        <f t="shared" si="300"/>
        <v>0</v>
      </c>
      <c r="AW1046" s="46"/>
      <c r="AX1046" s="86">
        <f t="shared" si="311"/>
        <v>3367</v>
      </c>
    </row>
    <row r="1047" spans="1:50" s="56" customFormat="1" ht="13.5" customHeight="1" x14ac:dyDescent="0.25">
      <c r="A1047" s="19" t="s">
        <v>1889</v>
      </c>
      <c r="B1047" s="20" t="s">
        <v>42</v>
      </c>
      <c r="C1047" s="21" t="s">
        <v>43</v>
      </c>
      <c r="D1047" s="20" t="s">
        <v>3294</v>
      </c>
      <c r="E1047" s="22">
        <v>306525</v>
      </c>
      <c r="F1047" s="23" t="s">
        <v>3295</v>
      </c>
      <c r="G1047" s="66" t="s">
        <v>2977</v>
      </c>
      <c r="H1047" s="24">
        <v>710004397</v>
      </c>
      <c r="I1047" s="25">
        <v>306525</v>
      </c>
      <c r="J1047" s="23" t="s">
        <v>59</v>
      </c>
      <c r="K1047" s="26" t="s">
        <v>1889</v>
      </c>
      <c r="L1047" s="23" t="s">
        <v>1890</v>
      </c>
      <c r="M1047" s="27">
        <v>94501</v>
      </c>
      <c r="N1047" s="23" t="s">
        <v>1894</v>
      </c>
      <c r="O1047" s="23" t="s">
        <v>3299</v>
      </c>
      <c r="P1047" s="28">
        <v>501026</v>
      </c>
      <c r="Q1047" s="21" t="s">
        <v>51</v>
      </c>
      <c r="R1047" s="46">
        <v>7</v>
      </c>
      <c r="S1047" s="46">
        <v>0</v>
      </c>
      <c r="T1047" s="46">
        <f t="shared" si="301"/>
        <v>7</v>
      </c>
      <c r="U1047" s="68">
        <v>95.96</v>
      </c>
      <c r="V1047" s="69">
        <f t="shared" si="305"/>
        <v>14.393999999999998</v>
      </c>
      <c r="W1047" s="46">
        <f t="shared" si="295"/>
        <v>1209</v>
      </c>
      <c r="X1047" s="46"/>
      <c r="Y1047" s="45">
        <v>0</v>
      </c>
      <c r="Z1047" s="45">
        <v>0</v>
      </c>
      <c r="AA1047" s="45">
        <f t="shared" si="302"/>
        <v>0</v>
      </c>
      <c r="AB1047" s="46">
        <f t="shared" si="303"/>
        <v>7</v>
      </c>
      <c r="AC1047" s="46">
        <f t="shared" si="304"/>
        <v>0</v>
      </c>
      <c r="AD1047" s="46">
        <f t="shared" si="296"/>
        <v>7</v>
      </c>
      <c r="AE1047" s="68">
        <v>95.96</v>
      </c>
      <c r="AF1047" s="69">
        <f t="shared" si="306"/>
        <v>14.393999999999998</v>
      </c>
      <c r="AG1047" s="46">
        <f t="shared" si="297"/>
        <v>1209</v>
      </c>
      <c r="AH1047" s="46">
        <f t="shared" si="307"/>
        <v>0</v>
      </c>
      <c r="AI1047" s="45">
        <f>VLOOKUP(H1047,'[1]MŠ na kmeňovú školu V40'!$H$3:Y4125,18,0)</f>
        <v>11</v>
      </c>
      <c r="AJ1047" s="45">
        <f>VLOOKUP(H1047,'[1]MŠ na kmeňovú školu V40'!$H$3:AE4126,24,0)</f>
        <v>0</v>
      </c>
      <c r="AK1047" s="45">
        <f t="shared" si="308"/>
        <v>11</v>
      </c>
      <c r="AL1047" s="45">
        <v>98.08</v>
      </c>
      <c r="AM1047" s="45">
        <f t="shared" si="309"/>
        <v>14.712</v>
      </c>
      <c r="AN1047" s="84">
        <f t="shared" si="312"/>
        <v>1453</v>
      </c>
      <c r="AO1047" s="46">
        <f t="shared" si="310"/>
        <v>244</v>
      </c>
      <c r="AP1047" s="72"/>
      <c r="AQ1047" s="46"/>
      <c r="AR1047" s="46"/>
      <c r="AS1047" s="46"/>
      <c r="AT1047" s="46">
        <f t="shared" si="298"/>
        <v>0</v>
      </c>
      <c r="AU1047" s="85">
        <f t="shared" si="299"/>
        <v>1453</v>
      </c>
      <c r="AV1047" s="46">
        <f t="shared" si="300"/>
        <v>0</v>
      </c>
      <c r="AW1047" s="46"/>
      <c r="AX1047" s="86">
        <f t="shared" si="311"/>
        <v>1453</v>
      </c>
    </row>
    <row r="1048" spans="1:50" s="56" customFormat="1" ht="13.5" customHeight="1" x14ac:dyDescent="0.25">
      <c r="A1048" s="19" t="s">
        <v>1889</v>
      </c>
      <c r="B1048" s="20" t="s">
        <v>42</v>
      </c>
      <c r="C1048" s="21" t="s">
        <v>43</v>
      </c>
      <c r="D1048" s="20" t="s">
        <v>3294</v>
      </c>
      <c r="E1048" s="22">
        <v>306525</v>
      </c>
      <c r="F1048" s="23" t="s">
        <v>3295</v>
      </c>
      <c r="G1048" s="66" t="s">
        <v>2977</v>
      </c>
      <c r="H1048" s="24">
        <v>710004460</v>
      </c>
      <c r="I1048" s="25">
        <v>306525</v>
      </c>
      <c r="J1048" s="23" t="s">
        <v>222</v>
      </c>
      <c r="K1048" s="26" t="s">
        <v>1889</v>
      </c>
      <c r="L1048" s="23" t="s">
        <v>1890</v>
      </c>
      <c r="M1048" s="27">
        <v>94501</v>
      </c>
      <c r="N1048" s="23" t="s">
        <v>1894</v>
      </c>
      <c r="O1048" s="23" t="s">
        <v>3300</v>
      </c>
      <c r="P1048" s="28">
        <v>501026</v>
      </c>
      <c r="Q1048" s="21" t="s">
        <v>51</v>
      </c>
      <c r="R1048" s="46">
        <v>14</v>
      </c>
      <c r="S1048" s="46">
        <v>0</v>
      </c>
      <c r="T1048" s="46">
        <f t="shared" si="301"/>
        <v>14</v>
      </c>
      <c r="U1048" s="68">
        <v>95.96</v>
      </c>
      <c r="V1048" s="69">
        <f t="shared" si="305"/>
        <v>14.393999999999998</v>
      </c>
      <c r="W1048" s="46">
        <f t="shared" si="295"/>
        <v>2418</v>
      </c>
      <c r="X1048" s="46"/>
      <c r="Y1048" s="45">
        <v>0</v>
      </c>
      <c r="Z1048" s="45">
        <v>0</v>
      </c>
      <c r="AA1048" s="45">
        <f t="shared" si="302"/>
        <v>0</v>
      </c>
      <c r="AB1048" s="46">
        <f t="shared" si="303"/>
        <v>14</v>
      </c>
      <c r="AC1048" s="46">
        <f t="shared" si="304"/>
        <v>0</v>
      </c>
      <c r="AD1048" s="46">
        <f t="shared" si="296"/>
        <v>14</v>
      </c>
      <c r="AE1048" s="68">
        <v>95.96</v>
      </c>
      <c r="AF1048" s="69">
        <f t="shared" si="306"/>
        <v>14.393999999999998</v>
      </c>
      <c r="AG1048" s="46">
        <f t="shared" si="297"/>
        <v>2418</v>
      </c>
      <c r="AH1048" s="46">
        <f t="shared" si="307"/>
        <v>0</v>
      </c>
      <c r="AI1048" s="45">
        <f>VLOOKUP(H1048,'[1]MŠ na kmeňovú školu V40'!$H$3:Y4126,18,0)</f>
        <v>12</v>
      </c>
      <c r="AJ1048" s="45">
        <f>VLOOKUP(H1048,'[1]MŠ na kmeňovú školu V40'!$H$3:AE4127,24,0)</f>
        <v>0</v>
      </c>
      <c r="AK1048" s="45">
        <f t="shared" si="308"/>
        <v>12</v>
      </c>
      <c r="AL1048" s="45">
        <v>98.08</v>
      </c>
      <c r="AM1048" s="45">
        <f t="shared" si="309"/>
        <v>14.712</v>
      </c>
      <c r="AN1048" s="84">
        <f t="shared" si="312"/>
        <v>2318</v>
      </c>
      <c r="AO1048" s="46">
        <f t="shared" si="310"/>
        <v>-100</v>
      </c>
      <c r="AP1048" s="72"/>
      <c r="AQ1048" s="46"/>
      <c r="AR1048" s="46"/>
      <c r="AS1048" s="46"/>
      <c r="AT1048" s="46">
        <f t="shared" si="298"/>
        <v>0</v>
      </c>
      <c r="AU1048" s="85">
        <f t="shared" si="299"/>
        <v>2318</v>
      </c>
      <c r="AV1048" s="46">
        <f t="shared" si="300"/>
        <v>0</v>
      </c>
      <c r="AW1048" s="46"/>
      <c r="AX1048" s="86">
        <f t="shared" si="311"/>
        <v>2318</v>
      </c>
    </row>
    <row r="1049" spans="1:50" s="56" customFormat="1" ht="13.5" customHeight="1" x14ac:dyDescent="0.25">
      <c r="A1049" s="19" t="s">
        <v>1889</v>
      </c>
      <c r="B1049" s="20" t="s">
        <v>42</v>
      </c>
      <c r="C1049" s="21" t="s">
        <v>43</v>
      </c>
      <c r="D1049" s="20" t="s">
        <v>3294</v>
      </c>
      <c r="E1049" s="22">
        <v>306525</v>
      </c>
      <c r="F1049" s="23" t="s">
        <v>3295</v>
      </c>
      <c r="G1049" s="66" t="s">
        <v>2977</v>
      </c>
      <c r="H1049" s="24">
        <v>710093971</v>
      </c>
      <c r="I1049" s="25">
        <v>306525</v>
      </c>
      <c r="J1049" s="23" t="s">
        <v>59</v>
      </c>
      <c r="K1049" s="26" t="s">
        <v>1889</v>
      </c>
      <c r="L1049" s="23" t="s">
        <v>1890</v>
      </c>
      <c r="M1049" s="27">
        <v>94501</v>
      </c>
      <c r="N1049" s="23" t="s">
        <v>1894</v>
      </c>
      <c r="O1049" s="23" t="s">
        <v>3301</v>
      </c>
      <c r="P1049" s="28">
        <v>501026</v>
      </c>
      <c r="Q1049" s="21" t="s">
        <v>51</v>
      </c>
      <c r="R1049" s="46">
        <v>23</v>
      </c>
      <c r="S1049" s="46">
        <v>0</v>
      </c>
      <c r="T1049" s="46">
        <f t="shared" si="301"/>
        <v>23</v>
      </c>
      <c r="U1049" s="68">
        <v>95.96</v>
      </c>
      <c r="V1049" s="69">
        <f t="shared" si="305"/>
        <v>14.393999999999998</v>
      </c>
      <c r="W1049" s="46">
        <f t="shared" si="295"/>
        <v>3973</v>
      </c>
      <c r="X1049" s="46"/>
      <c r="Y1049" s="45">
        <v>0</v>
      </c>
      <c r="Z1049" s="45">
        <v>0</v>
      </c>
      <c r="AA1049" s="45">
        <f t="shared" si="302"/>
        <v>0</v>
      </c>
      <c r="AB1049" s="46">
        <f t="shared" si="303"/>
        <v>23</v>
      </c>
      <c r="AC1049" s="46">
        <f t="shared" si="304"/>
        <v>0</v>
      </c>
      <c r="AD1049" s="46">
        <f t="shared" si="296"/>
        <v>23</v>
      </c>
      <c r="AE1049" s="68">
        <v>95.96</v>
      </c>
      <c r="AF1049" s="69">
        <f t="shared" si="306"/>
        <v>14.393999999999998</v>
      </c>
      <c r="AG1049" s="46">
        <f t="shared" si="297"/>
        <v>3973</v>
      </c>
      <c r="AH1049" s="46">
        <f t="shared" si="307"/>
        <v>0</v>
      </c>
      <c r="AI1049" s="45">
        <f>VLOOKUP(H1049,'[1]MŠ na kmeňovú školu V40'!$H$3:Y4127,18,0)</f>
        <v>27</v>
      </c>
      <c r="AJ1049" s="45">
        <f>VLOOKUP(H1049,'[1]MŠ na kmeňovú školu V40'!$H$3:AE4128,24,0)</f>
        <v>0</v>
      </c>
      <c r="AK1049" s="45">
        <f t="shared" si="308"/>
        <v>27</v>
      </c>
      <c r="AL1049" s="45">
        <v>98.08</v>
      </c>
      <c r="AM1049" s="45">
        <f t="shared" si="309"/>
        <v>14.712</v>
      </c>
      <c r="AN1049" s="84">
        <f t="shared" si="312"/>
        <v>4237</v>
      </c>
      <c r="AO1049" s="46">
        <f t="shared" si="310"/>
        <v>264</v>
      </c>
      <c r="AP1049" s="72"/>
      <c r="AQ1049" s="46"/>
      <c r="AR1049" s="46"/>
      <c r="AS1049" s="46"/>
      <c r="AT1049" s="46">
        <f t="shared" si="298"/>
        <v>0</v>
      </c>
      <c r="AU1049" s="85">
        <f t="shared" si="299"/>
        <v>4237</v>
      </c>
      <c r="AV1049" s="46">
        <f t="shared" si="300"/>
        <v>0</v>
      </c>
      <c r="AW1049" s="46"/>
      <c r="AX1049" s="86">
        <f t="shared" si="311"/>
        <v>4237</v>
      </c>
    </row>
    <row r="1050" spans="1:50" s="56" customFormat="1" ht="13.5" customHeight="1" x14ac:dyDescent="0.25">
      <c r="A1050" s="19" t="s">
        <v>1889</v>
      </c>
      <c r="B1050" s="20" t="s">
        <v>42</v>
      </c>
      <c r="C1050" s="21" t="s">
        <v>43</v>
      </c>
      <c r="D1050" s="20" t="s">
        <v>3294</v>
      </c>
      <c r="E1050" s="22">
        <v>306525</v>
      </c>
      <c r="F1050" s="23" t="s">
        <v>3295</v>
      </c>
      <c r="G1050" s="66" t="s">
        <v>2977</v>
      </c>
      <c r="H1050" s="24">
        <v>710004583</v>
      </c>
      <c r="I1050" s="25">
        <v>306525</v>
      </c>
      <c r="J1050" s="23" t="s">
        <v>59</v>
      </c>
      <c r="K1050" s="26" t="s">
        <v>1889</v>
      </c>
      <c r="L1050" s="23" t="s">
        <v>1890</v>
      </c>
      <c r="M1050" s="27">
        <v>94504</v>
      </c>
      <c r="N1050" s="23" t="s">
        <v>1894</v>
      </c>
      <c r="O1050" s="23" t="s">
        <v>3302</v>
      </c>
      <c r="P1050" s="28">
        <v>501026</v>
      </c>
      <c r="Q1050" s="21" t="s">
        <v>51</v>
      </c>
      <c r="R1050" s="46">
        <v>7</v>
      </c>
      <c r="S1050" s="46">
        <v>0</v>
      </c>
      <c r="T1050" s="46">
        <f t="shared" si="301"/>
        <v>7</v>
      </c>
      <c r="U1050" s="68">
        <v>95.96</v>
      </c>
      <c r="V1050" s="69">
        <f t="shared" si="305"/>
        <v>14.393999999999998</v>
      </c>
      <c r="W1050" s="46">
        <f t="shared" si="295"/>
        <v>1209</v>
      </c>
      <c r="X1050" s="46"/>
      <c r="Y1050" s="45">
        <v>0</v>
      </c>
      <c r="Z1050" s="45">
        <v>0</v>
      </c>
      <c r="AA1050" s="45">
        <f t="shared" si="302"/>
        <v>0</v>
      </c>
      <c r="AB1050" s="46">
        <f t="shared" si="303"/>
        <v>7</v>
      </c>
      <c r="AC1050" s="46">
        <f t="shared" si="304"/>
        <v>0</v>
      </c>
      <c r="AD1050" s="46">
        <f t="shared" si="296"/>
        <v>7</v>
      </c>
      <c r="AE1050" s="68">
        <v>95.96</v>
      </c>
      <c r="AF1050" s="69">
        <f t="shared" si="306"/>
        <v>14.393999999999998</v>
      </c>
      <c r="AG1050" s="46">
        <f t="shared" si="297"/>
        <v>1209</v>
      </c>
      <c r="AH1050" s="46">
        <f t="shared" si="307"/>
        <v>0</v>
      </c>
      <c r="AI1050" s="45">
        <f>VLOOKUP(H1050,'[1]MŠ na kmeňovú školu V40'!$H$3:Y4128,18,0)</f>
        <v>5</v>
      </c>
      <c r="AJ1050" s="45">
        <f>VLOOKUP(H1050,'[1]MŠ na kmeňovú školu V40'!$H$3:AE4129,24,0)</f>
        <v>0</v>
      </c>
      <c r="AK1050" s="45">
        <f t="shared" si="308"/>
        <v>5</v>
      </c>
      <c r="AL1050" s="45">
        <v>98.08</v>
      </c>
      <c r="AM1050" s="45">
        <f t="shared" si="309"/>
        <v>14.712</v>
      </c>
      <c r="AN1050" s="84">
        <f t="shared" si="312"/>
        <v>1100</v>
      </c>
      <c r="AO1050" s="46">
        <f t="shared" si="310"/>
        <v>-109</v>
      </c>
      <c r="AP1050" s="72"/>
      <c r="AQ1050" s="46"/>
      <c r="AR1050" s="46"/>
      <c r="AS1050" s="46"/>
      <c r="AT1050" s="46">
        <f t="shared" si="298"/>
        <v>0</v>
      </c>
      <c r="AU1050" s="85">
        <f t="shared" si="299"/>
        <v>1100</v>
      </c>
      <c r="AV1050" s="46">
        <f t="shared" si="300"/>
        <v>0</v>
      </c>
      <c r="AW1050" s="46"/>
      <c r="AX1050" s="86">
        <f t="shared" si="311"/>
        <v>1100</v>
      </c>
    </row>
    <row r="1051" spans="1:50" s="56" customFormat="1" ht="13.5" customHeight="1" x14ac:dyDescent="0.25">
      <c r="A1051" s="19" t="s">
        <v>1889</v>
      </c>
      <c r="B1051" s="20" t="s">
        <v>42</v>
      </c>
      <c r="C1051" s="21" t="s">
        <v>43</v>
      </c>
      <c r="D1051" s="20" t="s">
        <v>3294</v>
      </c>
      <c r="E1051" s="22">
        <v>306525</v>
      </c>
      <c r="F1051" s="23" t="s">
        <v>3295</v>
      </c>
      <c r="G1051" s="66" t="s">
        <v>2977</v>
      </c>
      <c r="H1051" s="24">
        <v>710004508</v>
      </c>
      <c r="I1051" s="25">
        <v>306525</v>
      </c>
      <c r="J1051" s="23" t="s">
        <v>54</v>
      </c>
      <c r="K1051" s="26" t="s">
        <v>1889</v>
      </c>
      <c r="L1051" s="23" t="s">
        <v>1890</v>
      </c>
      <c r="M1051" s="27">
        <v>94501</v>
      </c>
      <c r="N1051" s="23" t="s">
        <v>1894</v>
      </c>
      <c r="O1051" s="23" t="s">
        <v>3303</v>
      </c>
      <c r="P1051" s="28">
        <v>501026</v>
      </c>
      <c r="Q1051" s="21" t="s">
        <v>51</v>
      </c>
      <c r="R1051" s="46">
        <v>9</v>
      </c>
      <c r="S1051" s="46">
        <v>0</v>
      </c>
      <c r="T1051" s="46">
        <f t="shared" si="301"/>
        <v>9</v>
      </c>
      <c r="U1051" s="68">
        <v>95.96</v>
      </c>
      <c r="V1051" s="69">
        <f t="shared" si="305"/>
        <v>14.393999999999998</v>
      </c>
      <c r="W1051" s="46">
        <f t="shared" ref="W1051:W1114" si="313">ROUND(T1051*V1051*12,0)</f>
        <v>1555</v>
      </c>
      <c r="X1051" s="46"/>
      <c r="Y1051" s="45">
        <v>0</v>
      </c>
      <c r="Z1051" s="45">
        <v>0</v>
      </c>
      <c r="AA1051" s="45">
        <f t="shared" si="302"/>
        <v>0</v>
      </c>
      <c r="AB1051" s="46">
        <f t="shared" si="303"/>
        <v>9</v>
      </c>
      <c r="AC1051" s="46">
        <f t="shared" si="304"/>
        <v>0</v>
      </c>
      <c r="AD1051" s="46">
        <f t="shared" ref="AD1051:AD1114" si="314">+AB1051+AC1051</f>
        <v>9</v>
      </c>
      <c r="AE1051" s="68">
        <v>95.96</v>
      </c>
      <c r="AF1051" s="69">
        <f t="shared" si="306"/>
        <v>14.393999999999998</v>
      </c>
      <c r="AG1051" s="46">
        <f t="shared" ref="AG1051:AG1114" si="315">ROUND(AD1051*AF1051*12,0)</f>
        <v>1555</v>
      </c>
      <c r="AH1051" s="46">
        <f t="shared" si="307"/>
        <v>0</v>
      </c>
      <c r="AI1051" s="45">
        <f>VLOOKUP(H1051,'[1]MŠ na kmeňovú školu V40'!$H$3:Y4129,18,0)</f>
        <v>11</v>
      </c>
      <c r="AJ1051" s="45">
        <f>VLOOKUP(H1051,'[1]MŠ na kmeňovú školu V40'!$H$3:AE4130,24,0)</f>
        <v>0</v>
      </c>
      <c r="AK1051" s="45">
        <f t="shared" si="308"/>
        <v>11</v>
      </c>
      <c r="AL1051" s="45">
        <v>98.08</v>
      </c>
      <c r="AM1051" s="45">
        <f t="shared" si="309"/>
        <v>14.712</v>
      </c>
      <c r="AN1051" s="84">
        <f t="shared" si="312"/>
        <v>1684</v>
      </c>
      <c r="AO1051" s="46">
        <f t="shared" si="310"/>
        <v>129</v>
      </c>
      <c r="AP1051" s="72"/>
      <c r="AQ1051" s="46"/>
      <c r="AR1051" s="46"/>
      <c r="AS1051" s="46"/>
      <c r="AT1051" s="46">
        <f t="shared" ref="AT1051:AT1114" si="316">ROUND(+AS1051*AM1051*4,0)</f>
        <v>0</v>
      </c>
      <c r="AU1051" s="85">
        <f t="shared" ref="AU1051:AU1114" si="317">ROUND(+AN1051+AT1051,0)</f>
        <v>1684</v>
      </c>
      <c r="AV1051" s="46">
        <f t="shared" ref="AV1051:AV1114" si="318">ROUND(AU1051-AN1051,0)</f>
        <v>0</v>
      </c>
      <c r="AW1051" s="46"/>
      <c r="AX1051" s="86">
        <f t="shared" si="311"/>
        <v>1684</v>
      </c>
    </row>
    <row r="1052" spans="1:50" s="56" customFormat="1" ht="13.5" customHeight="1" x14ac:dyDescent="0.25">
      <c r="A1052" s="19" t="s">
        <v>1889</v>
      </c>
      <c r="B1052" s="20" t="s">
        <v>42</v>
      </c>
      <c r="C1052" s="21" t="s">
        <v>43</v>
      </c>
      <c r="D1052" s="20" t="s">
        <v>3294</v>
      </c>
      <c r="E1052" s="22">
        <v>306525</v>
      </c>
      <c r="F1052" s="23" t="s">
        <v>3295</v>
      </c>
      <c r="G1052" s="66" t="s">
        <v>2977</v>
      </c>
      <c r="H1052" s="24">
        <v>710035144</v>
      </c>
      <c r="I1052" s="25">
        <v>306525</v>
      </c>
      <c r="J1052" s="23" t="s">
        <v>59</v>
      </c>
      <c r="K1052" s="26" t="s">
        <v>1889</v>
      </c>
      <c r="L1052" s="23" t="s">
        <v>1890</v>
      </c>
      <c r="M1052" s="27">
        <v>94505</v>
      </c>
      <c r="N1052" s="23" t="s">
        <v>1894</v>
      </c>
      <c r="O1052" s="23" t="s">
        <v>3304</v>
      </c>
      <c r="P1052" s="28">
        <v>501026</v>
      </c>
      <c r="Q1052" s="21" t="s">
        <v>51</v>
      </c>
      <c r="R1052" s="46">
        <v>44</v>
      </c>
      <c r="S1052" s="46">
        <v>0</v>
      </c>
      <c r="T1052" s="46">
        <f t="shared" si="301"/>
        <v>44</v>
      </c>
      <c r="U1052" s="68">
        <v>95.96</v>
      </c>
      <c r="V1052" s="69">
        <f t="shared" si="305"/>
        <v>14.393999999999998</v>
      </c>
      <c r="W1052" s="46">
        <f t="shared" si="313"/>
        <v>7600</v>
      </c>
      <c r="X1052" s="46"/>
      <c r="Y1052" s="45">
        <v>0</v>
      </c>
      <c r="Z1052" s="45">
        <v>0</v>
      </c>
      <c r="AA1052" s="45">
        <f t="shared" si="302"/>
        <v>0</v>
      </c>
      <c r="AB1052" s="46">
        <f t="shared" si="303"/>
        <v>44</v>
      </c>
      <c r="AC1052" s="46">
        <f t="shared" si="304"/>
        <v>0</v>
      </c>
      <c r="AD1052" s="46">
        <f t="shared" si="314"/>
        <v>44</v>
      </c>
      <c r="AE1052" s="68">
        <v>95.96</v>
      </c>
      <c r="AF1052" s="69">
        <f t="shared" si="306"/>
        <v>14.393999999999998</v>
      </c>
      <c r="AG1052" s="46">
        <f t="shared" si="315"/>
        <v>7600</v>
      </c>
      <c r="AH1052" s="46">
        <f t="shared" si="307"/>
        <v>0</v>
      </c>
      <c r="AI1052" s="45">
        <f>VLOOKUP(H1052,'[1]MŠ na kmeňovú školu V40'!$H$3:Y4130,18,0)</f>
        <v>45</v>
      </c>
      <c r="AJ1052" s="45">
        <f>VLOOKUP(H1052,'[1]MŠ na kmeňovú školu V40'!$H$3:AE4131,24,0)</f>
        <v>0</v>
      </c>
      <c r="AK1052" s="45">
        <f t="shared" si="308"/>
        <v>45</v>
      </c>
      <c r="AL1052" s="45">
        <v>98.08</v>
      </c>
      <c r="AM1052" s="45">
        <f t="shared" si="309"/>
        <v>14.712</v>
      </c>
      <c r="AN1052" s="84">
        <f t="shared" si="312"/>
        <v>7715</v>
      </c>
      <c r="AO1052" s="46">
        <f t="shared" si="310"/>
        <v>115</v>
      </c>
      <c r="AP1052" s="72"/>
      <c r="AQ1052" s="46"/>
      <c r="AR1052" s="46"/>
      <c r="AS1052" s="46"/>
      <c r="AT1052" s="46">
        <f t="shared" si="316"/>
        <v>0</v>
      </c>
      <c r="AU1052" s="85">
        <f t="shared" si="317"/>
        <v>7715</v>
      </c>
      <c r="AV1052" s="46">
        <f t="shared" si="318"/>
        <v>0</v>
      </c>
      <c r="AW1052" s="46"/>
      <c r="AX1052" s="86">
        <f t="shared" si="311"/>
        <v>7715</v>
      </c>
    </row>
    <row r="1053" spans="1:50" s="56" customFormat="1" ht="13.5" customHeight="1" x14ac:dyDescent="0.25">
      <c r="A1053" s="19" t="s">
        <v>1889</v>
      </c>
      <c r="B1053" s="20" t="s">
        <v>42</v>
      </c>
      <c r="C1053" s="21" t="s">
        <v>43</v>
      </c>
      <c r="D1053" s="20" t="s">
        <v>3294</v>
      </c>
      <c r="E1053" s="22">
        <v>306525</v>
      </c>
      <c r="F1053" s="23" t="s">
        <v>3295</v>
      </c>
      <c r="G1053" s="66" t="s">
        <v>2977</v>
      </c>
      <c r="H1053" s="24">
        <v>710004575</v>
      </c>
      <c r="I1053" s="25">
        <v>306525</v>
      </c>
      <c r="J1053" s="23" t="s">
        <v>54</v>
      </c>
      <c r="K1053" s="26" t="s">
        <v>1889</v>
      </c>
      <c r="L1053" s="23" t="s">
        <v>1890</v>
      </c>
      <c r="M1053" s="27">
        <v>94504</v>
      </c>
      <c r="N1053" s="23" t="s">
        <v>1894</v>
      </c>
      <c r="O1053" s="23" t="s">
        <v>3305</v>
      </c>
      <c r="P1053" s="28">
        <v>501026</v>
      </c>
      <c r="Q1053" s="21" t="s">
        <v>51</v>
      </c>
      <c r="R1053" s="46">
        <v>3</v>
      </c>
      <c r="S1053" s="46">
        <v>0</v>
      </c>
      <c r="T1053" s="46">
        <f t="shared" si="301"/>
        <v>3</v>
      </c>
      <c r="U1053" s="68">
        <v>95.96</v>
      </c>
      <c r="V1053" s="69">
        <f t="shared" si="305"/>
        <v>14.393999999999998</v>
      </c>
      <c r="W1053" s="46">
        <f t="shared" si="313"/>
        <v>518</v>
      </c>
      <c r="X1053" s="46"/>
      <c r="Y1053" s="45">
        <v>0</v>
      </c>
      <c r="Z1053" s="45">
        <v>0</v>
      </c>
      <c r="AA1053" s="45">
        <f t="shared" si="302"/>
        <v>0</v>
      </c>
      <c r="AB1053" s="46">
        <f t="shared" si="303"/>
        <v>3</v>
      </c>
      <c r="AC1053" s="46">
        <f t="shared" si="304"/>
        <v>0</v>
      </c>
      <c r="AD1053" s="46">
        <f t="shared" si="314"/>
        <v>3</v>
      </c>
      <c r="AE1053" s="68">
        <v>95.96</v>
      </c>
      <c r="AF1053" s="69">
        <f t="shared" si="306"/>
        <v>14.393999999999998</v>
      </c>
      <c r="AG1053" s="46">
        <f t="shared" si="315"/>
        <v>518</v>
      </c>
      <c r="AH1053" s="46">
        <f t="shared" si="307"/>
        <v>0</v>
      </c>
      <c r="AI1053" s="45">
        <f>VLOOKUP(H1053,'[1]MŠ na kmeňovú školu V40'!$H$3:Y4131,18,0)</f>
        <v>6</v>
      </c>
      <c r="AJ1053" s="45">
        <f>VLOOKUP(H1053,'[1]MŠ na kmeňovú školu V40'!$H$3:AE4132,24,0)</f>
        <v>0</v>
      </c>
      <c r="AK1053" s="45">
        <f t="shared" si="308"/>
        <v>6</v>
      </c>
      <c r="AL1053" s="45">
        <v>98.08</v>
      </c>
      <c r="AM1053" s="45">
        <f t="shared" si="309"/>
        <v>14.712</v>
      </c>
      <c r="AN1053" s="84">
        <f t="shared" si="312"/>
        <v>699</v>
      </c>
      <c r="AO1053" s="46">
        <f t="shared" si="310"/>
        <v>181</v>
      </c>
      <c r="AP1053" s="72"/>
      <c r="AQ1053" s="46"/>
      <c r="AR1053" s="46"/>
      <c r="AS1053" s="46"/>
      <c r="AT1053" s="46">
        <f t="shared" si="316"/>
        <v>0</v>
      </c>
      <c r="AU1053" s="85">
        <f t="shared" si="317"/>
        <v>699</v>
      </c>
      <c r="AV1053" s="46">
        <f t="shared" si="318"/>
        <v>0</v>
      </c>
      <c r="AW1053" s="46"/>
      <c r="AX1053" s="86">
        <f t="shared" si="311"/>
        <v>699</v>
      </c>
    </row>
    <row r="1054" spans="1:50" s="56" customFormat="1" ht="13.5" customHeight="1" x14ac:dyDescent="0.25">
      <c r="A1054" s="19" t="s">
        <v>1889</v>
      </c>
      <c r="B1054" s="20" t="s">
        <v>42</v>
      </c>
      <c r="C1054" s="21" t="s">
        <v>43</v>
      </c>
      <c r="D1054" s="20" t="s">
        <v>3294</v>
      </c>
      <c r="E1054" s="22">
        <v>306525</v>
      </c>
      <c r="F1054" s="23" t="s">
        <v>3295</v>
      </c>
      <c r="G1054" s="66" t="s">
        <v>2977</v>
      </c>
      <c r="H1054" s="24">
        <v>710004443</v>
      </c>
      <c r="I1054" s="25">
        <v>306525</v>
      </c>
      <c r="J1054" s="23" t="s">
        <v>222</v>
      </c>
      <c r="K1054" s="26" t="s">
        <v>1889</v>
      </c>
      <c r="L1054" s="23" t="s">
        <v>1890</v>
      </c>
      <c r="M1054" s="27">
        <v>94501</v>
      </c>
      <c r="N1054" s="23" t="s">
        <v>1894</v>
      </c>
      <c r="O1054" s="23" t="s">
        <v>3306</v>
      </c>
      <c r="P1054" s="28">
        <v>501026</v>
      </c>
      <c r="Q1054" s="21" t="s">
        <v>51</v>
      </c>
      <c r="R1054" s="46">
        <v>24</v>
      </c>
      <c r="S1054" s="46">
        <v>0</v>
      </c>
      <c r="T1054" s="46">
        <f t="shared" si="301"/>
        <v>24</v>
      </c>
      <c r="U1054" s="68">
        <v>95.96</v>
      </c>
      <c r="V1054" s="69">
        <f t="shared" si="305"/>
        <v>14.393999999999998</v>
      </c>
      <c r="W1054" s="46">
        <f t="shared" si="313"/>
        <v>4145</v>
      </c>
      <c r="X1054" s="46"/>
      <c r="Y1054" s="45">
        <v>0</v>
      </c>
      <c r="Z1054" s="45">
        <v>0</v>
      </c>
      <c r="AA1054" s="45">
        <f t="shared" si="302"/>
        <v>0</v>
      </c>
      <c r="AB1054" s="46">
        <f t="shared" si="303"/>
        <v>24</v>
      </c>
      <c r="AC1054" s="46">
        <f t="shared" si="304"/>
        <v>0</v>
      </c>
      <c r="AD1054" s="46">
        <f t="shared" si="314"/>
        <v>24</v>
      </c>
      <c r="AE1054" s="68">
        <v>95.96</v>
      </c>
      <c r="AF1054" s="69">
        <f t="shared" si="306"/>
        <v>14.393999999999998</v>
      </c>
      <c r="AG1054" s="46">
        <f t="shared" si="315"/>
        <v>4145</v>
      </c>
      <c r="AH1054" s="46">
        <f t="shared" si="307"/>
        <v>0</v>
      </c>
      <c r="AI1054" s="45">
        <f>VLOOKUP(H1054,'[1]MŠ na kmeňovú školu V40'!$H$3:Y4132,18,0)</f>
        <v>26</v>
      </c>
      <c r="AJ1054" s="45">
        <f>VLOOKUP(H1054,'[1]MŠ na kmeňovú školu V40'!$H$3:AE4133,24,0)</f>
        <v>0</v>
      </c>
      <c r="AK1054" s="45">
        <f t="shared" si="308"/>
        <v>26</v>
      </c>
      <c r="AL1054" s="45">
        <v>98.08</v>
      </c>
      <c r="AM1054" s="45">
        <f t="shared" si="309"/>
        <v>14.712</v>
      </c>
      <c r="AN1054" s="84">
        <f t="shared" si="312"/>
        <v>4294</v>
      </c>
      <c r="AO1054" s="46">
        <f t="shared" si="310"/>
        <v>149</v>
      </c>
      <c r="AP1054" s="72"/>
      <c r="AQ1054" s="46"/>
      <c r="AR1054" s="46"/>
      <c r="AS1054" s="46"/>
      <c r="AT1054" s="46">
        <f t="shared" si="316"/>
        <v>0</v>
      </c>
      <c r="AU1054" s="85">
        <f t="shared" si="317"/>
        <v>4294</v>
      </c>
      <c r="AV1054" s="46">
        <f t="shared" si="318"/>
        <v>0</v>
      </c>
      <c r="AW1054" s="46"/>
      <c r="AX1054" s="86">
        <f t="shared" si="311"/>
        <v>4294</v>
      </c>
    </row>
    <row r="1055" spans="1:50" s="56" customFormat="1" ht="13.5" customHeight="1" x14ac:dyDescent="0.25">
      <c r="A1055" s="19" t="s">
        <v>1889</v>
      </c>
      <c r="B1055" s="20" t="s">
        <v>42</v>
      </c>
      <c r="C1055" s="21" t="s">
        <v>43</v>
      </c>
      <c r="D1055" s="20" t="s">
        <v>3294</v>
      </c>
      <c r="E1055" s="22">
        <v>306525</v>
      </c>
      <c r="F1055" s="23" t="s">
        <v>3295</v>
      </c>
      <c r="G1055" s="66" t="s">
        <v>2977</v>
      </c>
      <c r="H1055" s="24">
        <v>710004567</v>
      </c>
      <c r="I1055" s="25">
        <v>306525</v>
      </c>
      <c r="J1055" s="23" t="s">
        <v>54</v>
      </c>
      <c r="K1055" s="26" t="s">
        <v>1889</v>
      </c>
      <c r="L1055" s="23" t="s">
        <v>1890</v>
      </c>
      <c r="M1055" s="27">
        <v>94501</v>
      </c>
      <c r="N1055" s="23" t="s">
        <v>1894</v>
      </c>
      <c r="O1055" s="23" t="s">
        <v>3307</v>
      </c>
      <c r="P1055" s="28">
        <v>501026</v>
      </c>
      <c r="Q1055" s="21" t="s">
        <v>51</v>
      </c>
      <c r="R1055" s="46">
        <v>21</v>
      </c>
      <c r="S1055" s="46">
        <v>0</v>
      </c>
      <c r="T1055" s="46">
        <f t="shared" si="301"/>
        <v>21</v>
      </c>
      <c r="U1055" s="68">
        <v>95.96</v>
      </c>
      <c r="V1055" s="69">
        <f t="shared" si="305"/>
        <v>14.393999999999998</v>
      </c>
      <c r="W1055" s="46">
        <f t="shared" si="313"/>
        <v>3627</v>
      </c>
      <c r="X1055" s="46"/>
      <c r="Y1055" s="45">
        <v>0</v>
      </c>
      <c r="Z1055" s="45">
        <v>0</v>
      </c>
      <c r="AA1055" s="45">
        <f t="shared" si="302"/>
        <v>0</v>
      </c>
      <c r="AB1055" s="46">
        <f t="shared" si="303"/>
        <v>21</v>
      </c>
      <c r="AC1055" s="46">
        <f t="shared" si="304"/>
        <v>0</v>
      </c>
      <c r="AD1055" s="46">
        <f t="shared" si="314"/>
        <v>21</v>
      </c>
      <c r="AE1055" s="68">
        <v>95.96</v>
      </c>
      <c r="AF1055" s="69">
        <f t="shared" si="306"/>
        <v>14.393999999999998</v>
      </c>
      <c r="AG1055" s="46">
        <f t="shared" si="315"/>
        <v>3627</v>
      </c>
      <c r="AH1055" s="46">
        <f t="shared" si="307"/>
        <v>0</v>
      </c>
      <c r="AI1055" s="45">
        <f>VLOOKUP(H1055,'[1]MŠ na kmeňovú školu V40'!$H$3:Y4133,18,0)</f>
        <v>18</v>
      </c>
      <c r="AJ1055" s="45">
        <f>VLOOKUP(H1055,'[1]MŠ na kmeňovú školu V40'!$H$3:AE4134,24,0)</f>
        <v>0</v>
      </c>
      <c r="AK1055" s="45">
        <f t="shared" si="308"/>
        <v>18</v>
      </c>
      <c r="AL1055" s="45">
        <v>98.08</v>
      </c>
      <c r="AM1055" s="45">
        <f t="shared" si="309"/>
        <v>14.712</v>
      </c>
      <c r="AN1055" s="84">
        <f t="shared" si="312"/>
        <v>3477</v>
      </c>
      <c r="AO1055" s="46">
        <f t="shared" si="310"/>
        <v>-150</v>
      </c>
      <c r="AP1055" s="72"/>
      <c r="AQ1055" s="46"/>
      <c r="AR1055" s="46"/>
      <c r="AS1055" s="46"/>
      <c r="AT1055" s="46">
        <f t="shared" si="316"/>
        <v>0</v>
      </c>
      <c r="AU1055" s="85">
        <f t="shared" si="317"/>
        <v>3477</v>
      </c>
      <c r="AV1055" s="46">
        <f t="shared" si="318"/>
        <v>0</v>
      </c>
      <c r="AW1055" s="46"/>
      <c r="AX1055" s="86">
        <f t="shared" si="311"/>
        <v>3477</v>
      </c>
    </row>
    <row r="1056" spans="1:50" s="56" customFormat="1" ht="13.5" customHeight="1" x14ac:dyDescent="0.25">
      <c r="A1056" s="19" t="s">
        <v>1889</v>
      </c>
      <c r="B1056" s="20" t="s">
        <v>42</v>
      </c>
      <c r="C1056" s="21" t="s">
        <v>43</v>
      </c>
      <c r="D1056" s="20" t="s">
        <v>3308</v>
      </c>
      <c r="E1056" s="22">
        <v>306363</v>
      </c>
      <c r="F1056" s="23" t="s">
        <v>3309</v>
      </c>
      <c r="G1056" s="66" t="s">
        <v>2977</v>
      </c>
      <c r="H1056" s="24">
        <v>710004125</v>
      </c>
      <c r="I1056" s="25">
        <v>306363</v>
      </c>
      <c r="J1056" s="23" t="s">
        <v>54</v>
      </c>
      <c r="K1056" s="26" t="s">
        <v>1889</v>
      </c>
      <c r="L1056" s="23" t="s">
        <v>1890</v>
      </c>
      <c r="M1056" s="27">
        <v>94654</v>
      </c>
      <c r="N1056" s="23" t="s">
        <v>3310</v>
      </c>
      <c r="O1056" s="23" t="s">
        <v>3311</v>
      </c>
      <c r="P1056" s="28">
        <v>501034</v>
      </c>
      <c r="Q1056" s="21" t="s">
        <v>51</v>
      </c>
      <c r="R1056" s="46">
        <v>5</v>
      </c>
      <c r="S1056" s="46">
        <v>0</v>
      </c>
      <c r="T1056" s="46">
        <f t="shared" si="301"/>
        <v>5</v>
      </c>
      <c r="U1056" s="68">
        <v>95.96</v>
      </c>
      <c r="V1056" s="69">
        <f t="shared" si="305"/>
        <v>14.393999999999998</v>
      </c>
      <c r="W1056" s="46">
        <f t="shared" si="313"/>
        <v>864</v>
      </c>
      <c r="X1056" s="46"/>
      <c r="Y1056" s="45">
        <v>0</v>
      </c>
      <c r="Z1056" s="45">
        <v>0</v>
      </c>
      <c r="AA1056" s="45">
        <f t="shared" si="302"/>
        <v>0</v>
      </c>
      <c r="AB1056" s="46">
        <f t="shared" si="303"/>
        <v>5</v>
      </c>
      <c r="AC1056" s="46">
        <f t="shared" si="304"/>
        <v>0</v>
      </c>
      <c r="AD1056" s="46">
        <f t="shared" si="314"/>
        <v>5</v>
      </c>
      <c r="AE1056" s="68">
        <v>95.96</v>
      </c>
      <c r="AF1056" s="69">
        <f t="shared" si="306"/>
        <v>14.393999999999998</v>
      </c>
      <c r="AG1056" s="46">
        <f t="shared" si="315"/>
        <v>864</v>
      </c>
      <c r="AH1056" s="46">
        <f t="shared" si="307"/>
        <v>0</v>
      </c>
      <c r="AI1056" s="45">
        <f>VLOOKUP(H1056,'[1]MŠ na kmeňovú školu V40'!$H$3:Y4134,18,0)</f>
        <v>4</v>
      </c>
      <c r="AJ1056" s="45">
        <f>VLOOKUP(H1056,'[1]MŠ na kmeňovú školu V40'!$H$3:AE4135,24,0)</f>
        <v>0</v>
      </c>
      <c r="AK1056" s="45">
        <f t="shared" si="308"/>
        <v>4</v>
      </c>
      <c r="AL1056" s="45">
        <v>98.08</v>
      </c>
      <c r="AM1056" s="45">
        <f t="shared" si="309"/>
        <v>14.712</v>
      </c>
      <c r="AN1056" s="84">
        <f t="shared" si="312"/>
        <v>811</v>
      </c>
      <c r="AO1056" s="46">
        <f t="shared" si="310"/>
        <v>-53</v>
      </c>
      <c r="AP1056" s="72"/>
      <c r="AQ1056" s="46"/>
      <c r="AR1056" s="46"/>
      <c r="AS1056" s="46"/>
      <c r="AT1056" s="46">
        <f t="shared" si="316"/>
        <v>0</v>
      </c>
      <c r="AU1056" s="85">
        <f t="shared" si="317"/>
        <v>811</v>
      </c>
      <c r="AV1056" s="46">
        <f t="shared" si="318"/>
        <v>0</v>
      </c>
      <c r="AW1056" s="46"/>
      <c r="AX1056" s="86">
        <f t="shared" si="311"/>
        <v>811</v>
      </c>
    </row>
    <row r="1057" spans="1:50" s="56" customFormat="1" ht="13.5" customHeight="1" x14ac:dyDescent="0.25">
      <c r="A1057" s="19" t="s">
        <v>1889</v>
      </c>
      <c r="B1057" s="20" t="s">
        <v>42</v>
      </c>
      <c r="C1057" s="21" t="s">
        <v>43</v>
      </c>
      <c r="D1057" s="20" t="s">
        <v>3312</v>
      </c>
      <c r="E1057" s="22">
        <v>306371</v>
      </c>
      <c r="F1057" s="23" t="s">
        <v>3313</v>
      </c>
      <c r="G1057" s="66" t="s">
        <v>2977</v>
      </c>
      <c r="H1057" s="24">
        <v>710129946</v>
      </c>
      <c r="I1057" s="25">
        <v>306371</v>
      </c>
      <c r="J1057" s="23" t="s">
        <v>59</v>
      </c>
      <c r="K1057" s="26" t="s">
        <v>1889</v>
      </c>
      <c r="L1057" s="23" t="s">
        <v>1890</v>
      </c>
      <c r="M1057" s="27">
        <v>94616</v>
      </c>
      <c r="N1057" s="23" t="s">
        <v>3314</v>
      </c>
      <c r="O1057" s="23" t="s">
        <v>3315</v>
      </c>
      <c r="P1057" s="28">
        <v>501042</v>
      </c>
      <c r="Q1057" s="21" t="s">
        <v>51</v>
      </c>
      <c r="R1057" s="46">
        <v>2</v>
      </c>
      <c r="S1057" s="46">
        <v>0</v>
      </c>
      <c r="T1057" s="46">
        <f t="shared" si="301"/>
        <v>2</v>
      </c>
      <c r="U1057" s="68">
        <v>95.96</v>
      </c>
      <c r="V1057" s="69">
        <f t="shared" si="305"/>
        <v>14.393999999999998</v>
      </c>
      <c r="W1057" s="46">
        <f t="shared" si="313"/>
        <v>345</v>
      </c>
      <c r="X1057" s="46"/>
      <c r="Y1057" s="45">
        <v>0</v>
      </c>
      <c r="Z1057" s="45">
        <v>0</v>
      </c>
      <c r="AA1057" s="45">
        <f t="shared" si="302"/>
        <v>0</v>
      </c>
      <c r="AB1057" s="46">
        <f t="shared" si="303"/>
        <v>2</v>
      </c>
      <c r="AC1057" s="46">
        <f t="shared" si="304"/>
        <v>0</v>
      </c>
      <c r="AD1057" s="46">
        <f t="shared" si="314"/>
        <v>2</v>
      </c>
      <c r="AE1057" s="68">
        <v>95.96</v>
      </c>
      <c r="AF1057" s="69">
        <f t="shared" si="306"/>
        <v>14.393999999999998</v>
      </c>
      <c r="AG1057" s="46">
        <f t="shared" si="315"/>
        <v>345</v>
      </c>
      <c r="AH1057" s="46">
        <f t="shared" si="307"/>
        <v>0</v>
      </c>
      <c r="AI1057" s="45">
        <f>VLOOKUP(H1057,'[1]MŠ na kmeňovú školu V40'!$H$3:Y4135,18,0)</f>
        <v>2</v>
      </c>
      <c r="AJ1057" s="45">
        <f>VLOOKUP(H1057,'[1]MŠ na kmeňovú školu V40'!$H$3:AE4136,24,0)</f>
        <v>0</v>
      </c>
      <c r="AK1057" s="45">
        <f t="shared" si="308"/>
        <v>2</v>
      </c>
      <c r="AL1057" s="45">
        <v>98.08</v>
      </c>
      <c r="AM1057" s="45">
        <f t="shared" si="309"/>
        <v>14.712</v>
      </c>
      <c r="AN1057" s="84">
        <f t="shared" si="312"/>
        <v>348</v>
      </c>
      <c r="AO1057" s="46">
        <f t="shared" si="310"/>
        <v>3</v>
      </c>
      <c r="AP1057" s="72"/>
      <c r="AQ1057" s="46"/>
      <c r="AR1057" s="46"/>
      <c r="AS1057" s="46"/>
      <c r="AT1057" s="46">
        <f t="shared" si="316"/>
        <v>0</v>
      </c>
      <c r="AU1057" s="85">
        <f t="shared" si="317"/>
        <v>348</v>
      </c>
      <c r="AV1057" s="46">
        <f t="shared" si="318"/>
        <v>0</v>
      </c>
      <c r="AW1057" s="46"/>
      <c r="AX1057" s="86">
        <f t="shared" si="311"/>
        <v>348</v>
      </c>
    </row>
    <row r="1058" spans="1:50" s="56" customFormat="1" ht="13.5" customHeight="1" x14ac:dyDescent="0.25">
      <c r="A1058" s="19" t="s">
        <v>1889</v>
      </c>
      <c r="B1058" s="20" t="s">
        <v>42</v>
      </c>
      <c r="C1058" s="21" t="s">
        <v>43</v>
      </c>
      <c r="D1058" s="20" t="s">
        <v>3316</v>
      </c>
      <c r="E1058" s="22">
        <v>306380</v>
      </c>
      <c r="F1058" s="23" t="s">
        <v>1971</v>
      </c>
      <c r="G1058" s="66" t="s">
        <v>2977</v>
      </c>
      <c r="H1058" s="24">
        <v>710004150</v>
      </c>
      <c r="I1058" s="25">
        <v>306380</v>
      </c>
      <c r="J1058" s="23" t="s">
        <v>59</v>
      </c>
      <c r="K1058" s="26" t="s">
        <v>1889</v>
      </c>
      <c r="L1058" s="23" t="s">
        <v>1890</v>
      </c>
      <c r="M1058" s="27">
        <v>94617</v>
      </c>
      <c r="N1058" s="23" t="s">
        <v>1973</v>
      </c>
      <c r="O1058" s="23" t="s">
        <v>3317</v>
      </c>
      <c r="P1058" s="28">
        <v>501069</v>
      </c>
      <c r="Q1058" s="21" t="s">
        <v>51</v>
      </c>
      <c r="R1058" s="46">
        <v>6</v>
      </c>
      <c r="S1058" s="46">
        <v>0</v>
      </c>
      <c r="T1058" s="46">
        <f t="shared" si="301"/>
        <v>6</v>
      </c>
      <c r="U1058" s="68">
        <v>95.96</v>
      </c>
      <c r="V1058" s="69">
        <f t="shared" si="305"/>
        <v>14.393999999999998</v>
      </c>
      <c r="W1058" s="46">
        <f t="shared" si="313"/>
        <v>1036</v>
      </c>
      <c r="X1058" s="46"/>
      <c r="Y1058" s="45">
        <v>0</v>
      </c>
      <c r="Z1058" s="45">
        <v>0</v>
      </c>
      <c r="AA1058" s="45">
        <f t="shared" si="302"/>
        <v>0</v>
      </c>
      <c r="AB1058" s="46">
        <f t="shared" si="303"/>
        <v>6</v>
      </c>
      <c r="AC1058" s="46">
        <f t="shared" si="304"/>
        <v>0</v>
      </c>
      <c r="AD1058" s="46">
        <f t="shared" si="314"/>
        <v>6</v>
      </c>
      <c r="AE1058" s="68">
        <v>95.96</v>
      </c>
      <c r="AF1058" s="69">
        <f t="shared" si="306"/>
        <v>14.393999999999998</v>
      </c>
      <c r="AG1058" s="46">
        <f t="shared" si="315"/>
        <v>1036</v>
      </c>
      <c r="AH1058" s="46">
        <f t="shared" si="307"/>
        <v>0</v>
      </c>
      <c r="AI1058" s="45">
        <f>VLOOKUP(H1058,'[1]MŠ na kmeňovú školu V40'!$H$3:Y4136,18,0)</f>
        <v>4</v>
      </c>
      <c r="AJ1058" s="45">
        <f>VLOOKUP(H1058,'[1]MŠ na kmeňovú školu V40'!$H$3:AE4137,24,0)</f>
        <v>0</v>
      </c>
      <c r="AK1058" s="45">
        <f t="shared" si="308"/>
        <v>4</v>
      </c>
      <c r="AL1058" s="45">
        <v>98.08</v>
      </c>
      <c r="AM1058" s="45">
        <f t="shared" si="309"/>
        <v>14.712</v>
      </c>
      <c r="AN1058" s="84">
        <f t="shared" si="312"/>
        <v>926</v>
      </c>
      <c r="AO1058" s="46">
        <f t="shared" si="310"/>
        <v>-110</v>
      </c>
      <c r="AP1058" s="72"/>
      <c r="AQ1058" s="46"/>
      <c r="AR1058" s="46"/>
      <c r="AS1058" s="46"/>
      <c r="AT1058" s="46">
        <f t="shared" si="316"/>
        <v>0</v>
      </c>
      <c r="AU1058" s="85">
        <f t="shared" si="317"/>
        <v>926</v>
      </c>
      <c r="AV1058" s="46">
        <f t="shared" si="318"/>
        <v>0</v>
      </c>
      <c r="AW1058" s="46"/>
      <c r="AX1058" s="86">
        <f t="shared" si="311"/>
        <v>926</v>
      </c>
    </row>
    <row r="1059" spans="1:50" s="56" customFormat="1" ht="13.5" customHeight="1" x14ac:dyDescent="0.25">
      <c r="A1059" s="19" t="s">
        <v>1889</v>
      </c>
      <c r="B1059" s="20" t="s">
        <v>42</v>
      </c>
      <c r="C1059" s="21" t="s">
        <v>43</v>
      </c>
      <c r="D1059" s="20" t="s">
        <v>3318</v>
      </c>
      <c r="E1059" s="22">
        <v>306398</v>
      </c>
      <c r="F1059" s="23" t="s">
        <v>3319</v>
      </c>
      <c r="G1059" s="66" t="s">
        <v>2977</v>
      </c>
      <c r="H1059" s="24">
        <v>710004168</v>
      </c>
      <c r="I1059" s="25">
        <v>306398</v>
      </c>
      <c r="J1059" s="23" t="s">
        <v>59</v>
      </c>
      <c r="K1059" s="26" t="s">
        <v>1889</v>
      </c>
      <c r="L1059" s="23" t="s">
        <v>1890</v>
      </c>
      <c r="M1059" s="27">
        <v>94635</v>
      </c>
      <c r="N1059" s="23" t="s">
        <v>3320</v>
      </c>
      <c r="O1059" s="23" t="s">
        <v>3321</v>
      </c>
      <c r="P1059" s="28">
        <v>501077</v>
      </c>
      <c r="Q1059" s="21" t="s">
        <v>51</v>
      </c>
      <c r="R1059" s="46">
        <v>11</v>
      </c>
      <c r="S1059" s="46">
        <v>0</v>
      </c>
      <c r="T1059" s="46">
        <f t="shared" si="301"/>
        <v>11</v>
      </c>
      <c r="U1059" s="68">
        <v>95.96</v>
      </c>
      <c r="V1059" s="69">
        <f t="shared" si="305"/>
        <v>14.393999999999998</v>
      </c>
      <c r="W1059" s="46">
        <f t="shared" si="313"/>
        <v>1900</v>
      </c>
      <c r="X1059" s="46"/>
      <c r="Y1059" s="45">
        <v>0</v>
      </c>
      <c r="Z1059" s="45">
        <v>0</v>
      </c>
      <c r="AA1059" s="45">
        <f t="shared" si="302"/>
        <v>0</v>
      </c>
      <c r="AB1059" s="46">
        <f t="shared" si="303"/>
        <v>11</v>
      </c>
      <c r="AC1059" s="46">
        <f t="shared" si="304"/>
        <v>0</v>
      </c>
      <c r="AD1059" s="46">
        <f t="shared" si="314"/>
        <v>11</v>
      </c>
      <c r="AE1059" s="68">
        <v>95.96</v>
      </c>
      <c r="AF1059" s="69">
        <f t="shared" si="306"/>
        <v>14.393999999999998</v>
      </c>
      <c r="AG1059" s="46">
        <f t="shared" si="315"/>
        <v>1900</v>
      </c>
      <c r="AH1059" s="46">
        <f t="shared" si="307"/>
        <v>0</v>
      </c>
      <c r="AI1059" s="45">
        <f>VLOOKUP(H1059,'[1]MŠ na kmeňovú školu V40'!$H$3:Y4137,18,0)</f>
        <v>12</v>
      </c>
      <c r="AJ1059" s="45">
        <f>VLOOKUP(H1059,'[1]MŠ na kmeňovú školu V40'!$H$3:AE4138,24,0)</f>
        <v>0</v>
      </c>
      <c r="AK1059" s="45">
        <f t="shared" si="308"/>
        <v>12</v>
      </c>
      <c r="AL1059" s="45">
        <v>98.08</v>
      </c>
      <c r="AM1059" s="45">
        <f t="shared" si="309"/>
        <v>14.712</v>
      </c>
      <c r="AN1059" s="84">
        <f t="shared" si="312"/>
        <v>1973</v>
      </c>
      <c r="AO1059" s="46">
        <f t="shared" si="310"/>
        <v>73</v>
      </c>
      <c r="AP1059" s="72"/>
      <c r="AQ1059" s="46"/>
      <c r="AR1059" s="46"/>
      <c r="AS1059" s="46"/>
      <c r="AT1059" s="46">
        <f t="shared" si="316"/>
        <v>0</v>
      </c>
      <c r="AU1059" s="85">
        <f t="shared" si="317"/>
        <v>1973</v>
      </c>
      <c r="AV1059" s="46">
        <f t="shared" si="318"/>
        <v>0</v>
      </c>
      <c r="AW1059" s="46"/>
      <c r="AX1059" s="86">
        <f t="shared" si="311"/>
        <v>1973</v>
      </c>
    </row>
    <row r="1060" spans="1:50" s="56" customFormat="1" ht="13.5" customHeight="1" x14ac:dyDescent="0.25">
      <c r="A1060" s="19" t="s">
        <v>1889</v>
      </c>
      <c r="B1060" s="20" t="s">
        <v>42</v>
      </c>
      <c r="C1060" s="21" t="s">
        <v>43</v>
      </c>
      <c r="D1060" s="20" t="s">
        <v>3322</v>
      </c>
      <c r="E1060" s="22">
        <v>306401</v>
      </c>
      <c r="F1060" s="23" t="s">
        <v>3323</v>
      </c>
      <c r="G1060" s="66" t="s">
        <v>2977</v>
      </c>
      <c r="H1060" s="24">
        <v>710004176</v>
      </c>
      <c r="I1060" s="25">
        <v>306401</v>
      </c>
      <c r="J1060" s="23" t="s">
        <v>222</v>
      </c>
      <c r="K1060" s="26" t="s">
        <v>1889</v>
      </c>
      <c r="L1060" s="23" t="s">
        <v>1890</v>
      </c>
      <c r="M1060" s="27">
        <v>94602</v>
      </c>
      <c r="N1060" s="23" t="s">
        <v>3324</v>
      </c>
      <c r="O1060" s="23" t="s">
        <v>3325</v>
      </c>
      <c r="P1060" s="28">
        <v>501085</v>
      </c>
      <c r="Q1060" s="21" t="s">
        <v>51</v>
      </c>
      <c r="R1060" s="46">
        <v>9</v>
      </c>
      <c r="S1060" s="46">
        <v>0</v>
      </c>
      <c r="T1060" s="46">
        <f t="shared" si="301"/>
        <v>9</v>
      </c>
      <c r="U1060" s="68">
        <v>95.96</v>
      </c>
      <c r="V1060" s="69">
        <f t="shared" si="305"/>
        <v>14.393999999999998</v>
      </c>
      <c r="W1060" s="46">
        <f t="shared" si="313"/>
        <v>1555</v>
      </c>
      <c r="X1060" s="46"/>
      <c r="Y1060" s="45">
        <v>0</v>
      </c>
      <c r="Z1060" s="45">
        <v>0</v>
      </c>
      <c r="AA1060" s="45">
        <f t="shared" si="302"/>
        <v>0</v>
      </c>
      <c r="AB1060" s="46">
        <f t="shared" si="303"/>
        <v>9</v>
      </c>
      <c r="AC1060" s="46">
        <f t="shared" si="304"/>
        <v>0</v>
      </c>
      <c r="AD1060" s="46">
        <f t="shared" si="314"/>
        <v>9</v>
      </c>
      <c r="AE1060" s="68">
        <v>95.96</v>
      </c>
      <c r="AF1060" s="69">
        <f t="shared" si="306"/>
        <v>14.393999999999998</v>
      </c>
      <c r="AG1060" s="46">
        <f t="shared" si="315"/>
        <v>1555</v>
      </c>
      <c r="AH1060" s="46">
        <f t="shared" si="307"/>
        <v>0</v>
      </c>
      <c r="AI1060" s="45">
        <f>VLOOKUP(H1060,'[1]MŠ na kmeňovú školu V40'!$H$3:Y4138,18,0)</f>
        <v>9</v>
      </c>
      <c r="AJ1060" s="45">
        <f>VLOOKUP(H1060,'[1]MŠ na kmeňovú školu V40'!$H$3:AE4139,24,0)</f>
        <v>0</v>
      </c>
      <c r="AK1060" s="45">
        <f t="shared" si="308"/>
        <v>9</v>
      </c>
      <c r="AL1060" s="45">
        <v>98.08</v>
      </c>
      <c r="AM1060" s="45">
        <f t="shared" si="309"/>
        <v>14.712</v>
      </c>
      <c r="AN1060" s="84">
        <f t="shared" si="312"/>
        <v>1566</v>
      </c>
      <c r="AO1060" s="46">
        <f t="shared" si="310"/>
        <v>11</v>
      </c>
      <c r="AP1060" s="72"/>
      <c r="AQ1060" s="46"/>
      <c r="AR1060" s="46"/>
      <c r="AS1060" s="46"/>
      <c r="AT1060" s="46">
        <f t="shared" si="316"/>
        <v>0</v>
      </c>
      <c r="AU1060" s="85">
        <f t="shared" si="317"/>
        <v>1566</v>
      </c>
      <c r="AV1060" s="46">
        <f t="shared" si="318"/>
        <v>0</v>
      </c>
      <c r="AW1060" s="46"/>
      <c r="AX1060" s="86">
        <f t="shared" si="311"/>
        <v>1566</v>
      </c>
    </row>
    <row r="1061" spans="1:50" s="56" customFormat="1" ht="13.5" customHeight="1" x14ac:dyDescent="0.25">
      <c r="A1061" s="19" t="s">
        <v>1889</v>
      </c>
      <c r="B1061" s="20" t="s">
        <v>42</v>
      </c>
      <c r="C1061" s="21" t="s">
        <v>43</v>
      </c>
      <c r="D1061" s="20" t="s">
        <v>3326</v>
      </c>
      <c r="E1061" s="22">
        <v>306410</v>
      </c>
      <c r="F1061" s="23" t="s">
        <v>3327</v>
      </c>
      <c r="G1061" s="66" t="s">
        <v>2977</v>
      </c>
      <c r="H1061" s="24">
        <v>710004192</v>
      </c>
      <c r="I1061" s="25">
        <v>37866907</v>
      </c>
      <c r="J1061" s="23" t="s">
        <v>3328</v>
      </c>
      <c r="K1061" s="26" t="s">
        <v>1889</v>
      </c>
      <c r="L1061" s="23" t="s">
        <v>1890</v>
      </c>
      <c r="M1061" s="27">
        <v>94619</v>
      </c>
      <c r="N1061" s="23" t="s">
        <v>3329</v>
      </c>
      <c r="O1061" s="23" t="s">
        <v>3330</v>
      </c>
      <c r="P1061" s="28">
        <v>501093</v>
      </c>
      <c r="Q1061" s="21" t="s">
        <v>51</v>
      </c>
      <c r="R1061" s="46">
        <v>11</v>
      </c>
      <c r="S1061" s="46">
        <v>0</v>
      </c>
      <c r="T1061" s="46">
        <f t="shared" ref="T1061:T1124" si="319">+R1061+S1061</f>
        <v>11</v>
      </c>
      <c r="U1061" s="68">
        <v>95.96</v>
      </c>
      <c r="V1061" s="69">
        <f t="shared" si="305"/>
        <v>14.393999999999998</v>
      </c>
      <c r="W1061" s="46">
        <f t="shared" si="313"/>
        <v>1900</v>
      </c>
      <c r="X1061" s="46"/>
      <c r="Y1061" s="45">
        <v>0</v>
      </c>
      <c r="Z1061" s="45">
        <v>0</v>
      </c>
      <c r="AA1061" s="45">
        <f t="shared" si="302"/>
        <v>0</v>
      </c>
      <c r="AB1061" s="46">
        <f t="shared" si="303"/>
        <v>11</v>
      </c>
      <c r="AC1061" s="46">
        <f t="shared" si="304"/>
        <v>0</v>
      </c>
      <c r="AD1061" s="46">
        <f t="shared" si="314"/>
        <v>11</v>
      </c>
      <c r="AE1061" s="68">
        <v>95.96</v>
      </c>
      <c r="AF1061" s="69">
        <f t="shared" si="306"/>
        <v>14.393999999999998</v>
      </c>
      <c r="AG1061" s="46">
        <f t="shared" si="315"/>
        <v>1900</v>
      </c>
      <c r="AH1061" s="46">
        <f t="shared" si="307"/>
        <v>0</v>
      </c>
      <c r="AI1061" s="45">
        <f>VLOOKUP(H1061,'[1]MŠ na kmeňovú školu V40'!$H$3:Y4139,18,0)</f>
        <v>9</v>
      </c>
      <c r="AJ1061" s="45">
        <f>VLOOKUP(H1061,'[1]MŠ na kmeňovú školu V40'!$H$3:AE4140,24,0)</f>
        <v>0</v>
      </c>
      <c r="AK1061" s="45">
        <f t="shared" si="308"/>
        <v>9</v>
      </c>
      <c r="AL1061" s="45">
        <v>98.08</v>
      </c>
      <c r="AM1061" s="45">
        <f t="shared" si="309"/>
        <v>14.712</v>
      </c>
      <c r="AN1061" s="84">
        <f t="shared" si="312"/>
        <v>1796</v>
      </c>
      <c r="AO1061" s="46">
        <f t="shared" si="310"/>
        <v>-104</v>
      </c>
      <c r="AP1061" s="72"/>
      <c r="AQ1061" s="46"/>
      <c r="AR1061" s="46"/>
      <c r="AS1061" s="46"/>
      <c r="AT1061" s="46">
        <f t="shared" si="316"/>
        <v>0</v>
      </c>
      <c r="AU1061" s="85">
        <f t="shared" si="317"/>
        <v>1796</v>
      </c>
      <c r="AV1061" s="46">
        <f t="shared" si="318"/>
        <v>0</v>
      </c>
      <c r="AW1061" s="46"/>
      <c r="AX1061" s="86">
        <f t="shared" si="311"/>
        <v>1796</v>
      </c>
    </row>
    <row r="1062" spans="1:50" s="56" customFormat="1" ht="13.5" customHeight="1" x14ac:dyDescent="0.25">
      <c r="A1062" s="19" t="s">
        <v>1889</v>
      </c>
      <c r="B1062" s="20" t="s">
        <v>42</v>
      </c>
      <c r="C1062" s="21" t="s">
        <v>43</v>
      </c>
      <c r="D1062" s="20" t="s">
        <v>3331</v>
      </c>
      <c r="E1062" s="22">
        <v>306436</v>
      </c>
      <c r="F1062" s="23" t="s">
        <v>3332</v>
      </c>
      <c r="G1062" s="66" t="s">
        <v>2977</v>
      </c>
      <c r="H1062" s="24">
        <v>710225814</v>
      </c>
      <c r="I1062" s="25">
        <v>37867121</v>
      </c>
      <c r="J1062" s="23" t="s">
        <v>113</v>
      </c>
      <c r="K1062" s="26" t="s">
        <v>1889</v>
      </c>
      <c r="L1062" s="23" t="s">
        <v>1890</v>
      </c>
      <c r="M1062" s="27">
        <v>94657</v>
      </c>
      <c r="N1062" s="23" t="s">
        <v>3333</v>
      </c>
      <c r="O1062" s="23" t="s">
        <v>3334</v>
      </c>
      <c r="P1062" s="28">
        <v>501115</v>
      </c>
      <c r="Q1062" s="21" t="s">
        <v>51</v>
      </c>
      <c r="R1062" s="46">
        <v>7</v>
      </c>
      <c r="S1062" s="46">
        <v>0</v>
      </c>
      <c r="T1062" s="46">
        <f t="shared" si="319"/>
        <v>7</v>
      </c>
      <c r="U1062" s="68">
        <v>95.96</v>
      </c>
      <c r="V1062" s="69">
        <f t="shared" si="305"/>
        <v>14.393999999999998</v>
      </c>
      <c r="W1062" s="46">
        <f t="shared" si="313"/>
        <v>1209</v>
      </c>
      <c r="X1062" s="46"/>
      <c r="Y1062" s="45">
        <v>0</v>
      </c>
      <c r="Z1062" s="45">
        <v>0</v>
      </c>
      <c r="AA1062" s="45">
        <f t="shared" ref="AA1062:AA1125" si="320">+Y1062+Z1062</f>
        <v>0</v>
      </c>
      <c r="AB1062" s="46">
        <f t="shared" ref="AB1062:AB1125" si="321">+R1062+Y1062</f>
        <v>7</v>
      </c>
      <c r="AC1062" s="46">
        <f t="shared" ref="AC1062:AC1125" si="322">+S1062+Z1062</f>
        <v>0</v>
      </c>
      <c r="AD1062" s="46">
        <f t="shared" si="314"/>
        <v>7</v>
      </c>
      <c r="AE1062" s="68">
        <v>95.96</v>
      </c>
      <c r="AF1062" s="69">
        <f t="shared" si="306"/>
        <v>14.393999999999998</v>
      </c>
      <c r="AG1062" s="46">
        <f t="shared" si="315"/>
        <v>1209</v>
      </c>
      <c r="AH1062" s="46">
        <f t="shared" si="307"/>
        <v>0</v>
      </c>
      <c r="AI1062" s="45">
        <f>VLOOKUP(H1062,'[1]MŠ na kmeňovú školu V40'!$H$3:Y4140,18,0)</f>
        <v>14</v>
      </c>
      <c r="AJ1062" s="45">
        <f>VLOOKUP(H1062,'[1]MŠ na kmeňovú školu V40'!$H$3:AE4141,24,0)</f>
        <v>0</v>
      </c>
      <c r="AK1062" s="45">
        <f t="shared" si="308"/>
        <v>14</v>
      </c>
      <c r="AL1062" s="45">
        <v>98.08</v>
      </c>
      <c r="AM1062" s="45">
        <f t="shared" si="309"/>
        <v>14.712</v>
      </c>
      <c r="AN1062" s="84">
        <f t="shared" si="312"/>
        <v>1630</v>
      </c>
      <c r="AO1062" s="46">
        <f t="shared" si="310"/>
        <v>421</v>
      </c>
      <c r="AP1062" s="72"/>
      <c r="AQ1062" s="46"/>
      <c r="AR1062" s="46"/>
      <c r="AS1062" s="46"/>
      <c r="AT1062" s="46">
        <f t="shared" si="316"/>
        <v>0</v>
      </c>
      <c r="AU1062" s="85">
        <f t="shared" si="317"/>
        <v>1630</v>
      </c>
      <c r="AV1062" s="46">
        <f t="shared" si="318"/>
        <v>0</v>
      </c>
      <c r="AW1062" s="46"/>
      <c r="AX1062" s="86">
        <f t="shared" si="311"/>
        <v>1630</v>
      </c>
    </row>
    <row r="1063" spans="1:50" s="56" customFormat="1" ht="13.5" customHeight="1" x14ac:dyDescent="0.25">
      <c r="A1063" s="19" t="s">
        <v>1889</v>
      </c>
      <c r="B1063" s="20" t="s">
        <v>42</v>
      </c>
      <c r="C1063" s="21" t="s">
        <v>43</v>
      </c>
      <c r="D1063" s="20" t="s">
        <v>3331</v>
      </c>
      <c r="E1063" s="22">
        <v>306436</v>
      </c>
      <c r="F1063" s="23" t="s">
        <v>3332</v>
      </c>
      <c r="G1063" s="66" t="s">
        <v>2977</v>
      </c>
      <c r="H1063" s="24">
        <v>710225849</v>
      </c>
      <c r="I1063" s="25">
        <v>37861166</v>
      </c>
      <c r="J1063" s="23" t="s">
        <v>3335</v>
      </c>
      <c r="K1063" s="26" t="s">
        <v>1889</v>
      </c>
      <c r="L1063" s="23" t="s">
        <v>1890</v>
      </c>
      <c r="M1063" s="27">
        <v>94657</v>
      </c>
      <c r="N1063" s="23" t="s">
        <v>3333</v>
      </c>
      <c r="O1063" s="23" t="s">
        <v>3334</v>
      </c>
      <c r="P1063" s="28">
        <v>501115</v>
      </c>
      <c r="Q1063" s="21" t="s">
        <v>51</v>
      </c>
      <c r="R1063" s="46">
        <v>13</v>
      </c>
      <c r="S1063" s="46">
        <v>0</v>
      </c>
      <c r="T1063" s="46">
        <f t="shared" si="319"/>
        <v>13</v>
      </c>
      <c r="U1063" s="68">
        <v>95.96</v>
      </c>
      <c r="V1063" s="69">
        <f t="shared" si="305"/>
        <v>14.393999999999998</v>
      </c>
      <c r="W1063" s="46">
        <f t="shared" si="313"/>
        <v>2245</v>
      </c>
      <c r="X1063" s="46"/>
      <c r="Y1063" s="45">
        <v>0</v>
      </c>
      <c r="Z1063" s="45">
        <v>0</v>
      </c>
      <c r="AA1063" s="45">
        <f t="shared" si="320"/>
        <v>0</v>
      </c>
      <c r="AB1063" s="46">
        <f t="shared" si="321"/>
        <v>13</v>
      </c>
      <c r="AC1063" s="46">
        <f t="shared" si="322"/>
        <v>0</v>
      </c>
      <c r="AD1063" s="46">
        <f t="shared" si="314"/>
        <v>13</v>
      </c>
      <c r="AE1063" s="68">
        <v>95.96</v>
      </c>
      <c r="AF1063" s="69">
        <f t="shared" si="306"/>
        <v>14.393999999999998</v>
      </c>
      <c r="AG1063" s="46">
        <f t="shared" si="315"/>
        <v>2245</v>
      </c>
      <c r="AH1063" s="46">
        <f t="shared" si="307"/>
        <v>0</v>
      </c>
      <c r="AI1063" s="45">
        <f>VLOOKUP(H1063,'[1]MŠ na kmeňovú školu V40'!$H$3:Y4141,18,0)</f>
        <v>15</v>
      </c>
      <c r="AJ1063" s="45">
        <f>VLOOKUP(H1063,'[1]MŠ na kmeňovú školu V40'!$H$3:AE4142,24,0)</f>
        <v>0</v>
      </c>
      <c r="AK1063" s="45">
        <f t="shared" si="308"/>
        <v>15</v>
      </c>
      <c r="AL1063" s="45">
        <v>98.08</v>
      </c>
      <c r="AM1063" s="45">
        <f t="shared" si="309"/>
        <v>14.712</v>
      </c>
      <c r="AN1063" s="84">
        <f t="shared" si="312"/>
        <v>2380</v>
      </c>
      <c r="AO1063" s="46">
        <f t="shared" si="310"/>
        <v>135</v>
      </c>
      <c r="AP1063" s="72"/>
      <c r="AQ1063" s="46"/>
      <c r="AR1063" s="46"/>
      <c r="AS1063" s="46"/>
      <c r="AT1063" s="46">
        <f t="shared" si="316"/>
        <v>0</v>
      </c>
      <c r="AU1063" s="85">
        <f t="shared" si="317"/>
        <v>2380</v>
      </c>
      <c r="AV1063" s="46">
        <f t="shared" si="318"/>
        <v>0</v>
      </c>
      <c r="AW1063" s="46"/>
      <c r="AX1063" s="86">
        <f t="shared" si="311"/>
        <v>2380</v>
      </c>
    </row>
    <row r="1064" spans="1:50" s="56" customFormat="1" ht="13.5" customHeight="1" x14ac:dyDescent="0.25">
      <c r="A1064" s="19" t="s">
        <v>1889</v>
      </c>
      <c r="B1064" s="20" t="s">
        <v>42</v>
      </c>
      <c r="C1064" s="21" t="s">
        <v>43</v>
      </c>
      <c r="D1064" s="20" t="s">
        <v>3336</v>
      </c>
      <c r="E1064" s="22">
        <v>306444</v>
      </c>
      <c r="F1064" s="23" t="s">
        <v>3337</v>
      </c>
      <c r="G1064" s="66" t="s">
        <v>2977</v>
      </c>
      <c r="H1064" s="24">
        <v>710004222</v>
      </c>
      <c r="I1064" s="25">
        <v>306444</v>
      </c>
      <c r="J1064" s="23" t="s">
        <v>54</v>
      </c>
      <c r="K1064" s="26" t="s">
        <v>1889</v>
      </c>
      <c r="L1064" s="23" t="s">
        <v>1890</v>
      </c>
      <c r="M1064" s="27">
        <v>94656</v>
      </c>
      <c r="N1064" s="23" t="s">
        <v>3338</v>
      </c>
      <c r="O1064" s="23" t="s">
        <v>3339</v>
      </c>
      <c r="P1064" s="28">
        <v>501123</v>
      </c>
      <c r="Q1064" s="21" t="s">
        <v>51</v>
      </c>
      <c r="R1064" s="46">
        <v>5</v>
      </c>
      <c r="S1064" s="46">
        <v>0</v>
      </c>
      <c r="T1064" s="46">
        <f t="shared" si="319"/>
        <v>5</v>
      </c>
      <c r="U1064" s="68">
        <v>95.96</v>
      </c>
      <c r="V1064" s="69">
        <f t="shared" si="305"/>
        <v>14.393999999999998</v>
      </c>
      <c r="W1064" s="46">
        <f t="shared" si="313"/>
        <v>864</v>
      </c>
      <c r="X1064" s="46"/>
      <c r="Y1064" s="45">
        <v>0</v>
      </c>
      <c r="Z1064" s="45">
        <v>0</v>
      </c>
      <c r="AA1064" s="45">
        <f t="shared" si="320"/>
        <v>0</v>
      </c>
      <c r="AB1064" s="46">
        <f t="shared" si="321"/>
        <v>5</v>
      </c>
      <c r="AC1064" s="46">
        <f t="shared" si="322"/>
        <v>0</v>
      </c>
      <c r="AD1064" s="46">
        <f t="shared" si="314"/>
        <v>5</v>
      </c>
      <c r="AE1064" s="68">
        <v>95.96</v>
      </c>
      <c r="AF1064" s="69">
        <f t="shared" si="306"/>
        <v>14.393999999999998</v>
      </c>
      <c r="AG1064" s="46">
        <f t="shared" si="315"/>
        <v>864</v>
      </c>
      <c r="AH1064" s="46">
        <f t="shared" si="307"/>
        <v>0</v>
      </c>
      <c r="AI1064" s="45">
        <f>VLOOKUP(H1064,'[1]MŠ na kmeňovú školu V40'!$H$3:Y4142,18,0)</f>
        <v>5</v>
      </c>
      <c r="AJ1064" s="45">
        <f>VLOOKUP(H1064,'[1]MŠ na kmeňovú školu V40'!$H$3:AE4143,24,0)</f>
        <v>0</v>
      </c>
      <c r="AK1064" s="45">
        <f t="shared" si="308"/>
        <v>5</v>
      </c>
      <c r="AL1064" s="45">
        <v>98.08</v>
      </c>
      <c r="AM1064" s="45">
        <f t="shared" si="309"/>
        <v>14.712</v>
      </c>
      <c r="AN1064" s="84">
        <f t="shared" si="312"/>
        <v>870</v>
      </c>
      <c r="AO1064" s="46">
        <f t="shared" si="310"/>
        <v>6</v>
      </c>
      <c r="AP1064" s="72"/>
      <c r="AQ1064" s="46"/>
      <c r="AR1064" s="46"/>
      <c r="AS1064" s="46"/>
      <c r="AT1064" s="46">
        <f t="shared" si="316"/>
        <v>0</v>
      </c>
      <c r="AU1064" s="85">
        <f t="shared" si="317"/>
        <v>870</v>
      </c>
      <c r="AV1064" s="46">
        <f t="shared" si="318"/>
        <v>0</v>
      </c>
      <c r="AW1064" s="46"/>
      <c r="AX1064" s="86">
        <f t="shared" si="311"/>
        <v>870</v>
      </c>
    </row>
    <row r="1065" spans="1:50" s="56" customFormat="1" ht="13.5" customHeight="1" x14ac:dyDescent="0.25">
      <c r="A1065" s="19" t="s">
        <v>1889</v>
      </c>
      <c r="B1065" s="20" t="s">
        <v>42</v>
      </c>
      <c r="C1065" s="21" t="s">
        <v>43</v>
      </c>
      <c r="D1065" s="20" t="s">
        <v>3340</v>
      </c>
      <c r="E1065" s="22">
        <v>306452</v>
      </c>
      <c r="F1065" s="23" t="s">
        <v>3341</v>
      </c>
      <c r="G1065" s="66" t="s">
        <v>2977</v>
      </c>
      <c r="H1065" s="24">
        <v>42337062</v>
      </c>
      <c r="I1065" s="25">
        <v>306452</v>
      </c>
      <c r="J1065" s="23" t="s">
        <v>54</v>
      </c>
      <c r="K1065" s="26" t="s">
        <v>1889</v>
      </c>
      <c r="L1065" s="23" t="s">
        <v>1890</v>
      </c>
      <c r="M1065" s="27">
        <v>94701</v>
      </c>
      <c r="N1065" s="23" t="s">
        <v>3342</v>
      </c>
      <c r="O1065" s="23" t="s">
        <v>3343</v>
      </c>
      <c r="P1065" s="28">
        <v>501140</v>
      </c>
      <c r="Q1065" s="21" t="s">
        <v>93</v>
      </c>
      <c r="R1065" s="46">
        <v>42</v>
      </c>
      <c r="S1065" s="46">
        <v>0</v>
      </c>
      <c r="T1065" s="46">
        <f t="shared" si="319"/>
        <v>42</v>
      </c>
      <c r="U1065" s="68">
        <v>95.96</v>
      </c>
      <c r="V1065" s="69">
        <f t="shared" si="305"/>
        <v>14.393999999999998</v>
      </c>
      <c r="W1065" s="46">
        <f t="shared" si="313"/>
        <v>7255</v>
      </c>
      <c r="X1065" s="46"/>
      <c r="Y1065" s="45">
        <v>0</v>
      </c>
      <c r="Z1065" s="45">
        <v>0</v>
      </c>
      <c r="AA1065" s="45">
        <f t="shared" si="320"/>
        <v>0</v>
      </c>
      <c r="AB1065" s="46">
        <f t="shared" si="321"/>
        <v>42</v>
      </c>
      <c r="AC1065" s="46">
        <f t="shared" si="322"/>
        <v>0</v>
      </c>
      <c r="AD1065" s="46">
        <f t="shared" si="314"/>
        <v>42</v>
      </c>
      <c r="AE1065" s="68">
        <v>95.96</v>
      </c>
      <c r="AF1065" s="69">
        <f t="shared" si="306"/>
        <v>14.393999999999998</v>
      </c>
      <c r="AG1065" s="46">
        <f t="shared" si="315"/>
        <v>7255</v>
      </c>
      <c r="AH1065" s="46">
        <f t="shared" si="307"/>
        <v>0</v>
      </c>
      <c r="AI1065" s="45">
        <f>VLOOKUP(H1065,'[1]MŠ na kmeňovú školu V40'!$H$3:Y4143,18,0)</f>
        <v>52</v>
      </c>
      <c r="AJ1065" s="45">
        <f>VLOOKUP(H1065,'[1]MŠ na kmeňovú školu V40'!$H$3:AE4144,24,0)</f>
        <v>0</v>
      </c>
      <c r="AK1065" s="45">
        <f t="shared" si="308"/>
        <v>52</v>
      </c>
      <c r="AL1065" s="45">
        <v>98.08</v>
      </c>
      <c r="AM1065" s="45">
        <f t="shared" si="309"/>
        <v>14.712</v>
      </c>
      <c r="AN1065" s="84">
        <f t="shared" si="312"/>
        <v>7896</v>
      </c>
      <c r="AO1065" s="46">
        <f t="shared" si="310"/>
        <v>641</v>
      </c>
      <c r="AP1065" s="72"/>
      <c r="AQ1065" s="46"/>
      <c r="AR1065" s="46"/>
      <c r="AS1065" s="46"/>
      <c r="AT1065" s="46">
        <f t="shared" si="316"/>
        <v>0</v>
      </c>
      <c r="AU1065" s="85">
        <f t="shared" si="317"/>
        <v>7896</v>
      </c>
      <c r="AV1065" s="46">
        <f t="shared" si="318"/>
        <v>0</v>
      </c>
      <c r="AW1065" s="46"/>
      <c r="AX1065" s="86">
        <f t="shared" si="311"/>
        <v>7896</v>
      </c>
    </row>
    <row r="1066" spans="1:50" s="56" customFormat="1" ht="13.5" customHeight="1" x14ac:dyDescent="0.25">
      <c r="A1066" s="19" t="s">
        <v>1889</v>
      </c>
      <c r="B1066" s="20" t="s">
        <v>42</v>
      </c>
      <c r="C1066" s="21" t="s">
        <v>43</v>
      </c>
      <c r="D1066" s="20" t="s">
        <v>3340</v>
      </c>
      <c r="E1066" s="22">
        <v>306452</v>
      </c>
      <c r="F1066" s="23" t="s">
        <v>3341</v>
      </c>
      <c r="G1066" s="66" t="s">
        <v>2977</v>
      </c>
      <c r="H1066" s="24">
        <v>710177461</v>
      </c>
      <c r="I1066" s="25">
        <v>37861158</v>
      </c>
      <c r="J1066" s="23" t="s">
        <v>3344</v>
      </c>
      <c r="K1066" s="26" t="s">
        <v>1889</v>
      </c>
      <c r="L1066" s="23" t="s">
        <v>1890</v>
      </c>
      <c r="M1066" s="27">
        <v>94701</v>
      </c>
      <c r="N1066" s="23" t="s">
        <v>3342</v>
      </c>
      <c r="O1066" s="23" t="s">
        <v>3345</v>
      </c>
      <c r="P1066" s="28">
        <v>501140</v>
      </c>
      <c r="Q1066" s="21" t="s">
        <v>51</v>
      </c>
      <c r="R1066" s="46">
        <v>11</v>
      </c>
      <c r="S1066" s="46">
        <v>0</v>
      </c>
      <c r="T1066" s="46">
        <f t="shared" si="319"/>
        <v>11</v>
      </c>
      <c r="U1066" s="68">
        <v>95.96</v>
      </c>
      <c r="V1066" s="69">
        <f t="shared" si="305"/>
        <v>14.393999999999998</v>
      </c>
      <c r="W1066" s="46">
        <f t="shared" si="313"/>
        <v>1900</v>
      </c>
      <c r="X1066" s="46"/>
      <c r="Y1066" s="45">
        <v>0</v>
      </c>
      <c r="Z1066" s="45">
        <v>0</v>
      </c>
      <c r="AA1066" s="45">
        <f t="shared" si="320"/>
        <v>0</v>
      </c>
      <c r="AB1066" s="46">
        <f t="shared" si="321"/>
        <v>11</v>
      </c>
      <c r="AC1066" s="46">
        <f t="shared" si="322"/>
        <v>0</v>
      </c>
      <c r="AD1066" s="46">
        <f t="shared" si="314"/>
        <v>11</v>
      </c>
      <c r="AE1066" s="68">
        <v>95.96</v>
      </c>
      <c r="AF1066" s="69">
        <f t="shared" si="306"/>
        <v>14.393999999999998</v>
      </c>
      <c r="AG1066" s="46">
        <f t="shared" si="315"/>
        <v>1900</v>
      </c>
      <c r="AH1066" s="46">
        <f t="shared" si="307"/>
        <v>0</v>
      </c>
      <c r="AI1066" s="45">
        <f>VLOOKUP(H1066,'[1]MŠ na kmeňovú školu V40'!$H$3:Y4144,18,0)</f>
        <v>9</v>
      </c>
      <c r="AJ1066" s="45">
        <f>VLOOKUP(H1066,'[1]MŠ na kmeňovú školu V40'!$H$3:AE4145,24,0)</f>
        <v>0</v>
      </c>
      <c r="AK1066" s="45">
        <f t="shared" si="308"/>
        <v>9</v>
      </c>
      <c r="AL1066" s="45">
        <v>98.08</v>
      </c>
      <c r="AM1066" s="45">
        <f t="shared" si="309"/>
        <v>14.712</v>
      </c>
      <c r="AN1066" s="84">
        <f t="shared" si="312"/>
        <v>1796</v>
      </c>
      <c r="AO1066" s="46">
        <f t="shared" si="310"/>
        <v>-104</v>
      </c>
      <c r="AP1066" s="72"/>
      <c r="AQ1066" s="46"/>
      <c r="AR1066" s="46"/>
      <c r="AS1066" s="46"/>
      <c r="AT1066" s="46">
        <f t="shared" si="316"/>
        <v>0</v>
      </c>
      <c r="AU1066" s="85">
        <f t="shared" si="317"/>
        <v>1796</v>
      </c>
      <c r="AV1066" s="46">
        <f t="shared" si="318"/>
        <v>0</v>
      </c>
      <c r="AW1066" s="46"/>
      <c r="AX1066" s="86">
        <f t="shared" si="311"/>
        <v>1796</v>
      </c>
    </row>
    <row r="1067" spans="1:50" s="56" customFormat="1" ht="13.5" customHeight="1" x14ac:dyDescent="0.25">
      <c r="A1067" s="19" t="s">
        <v>1889</v>
      </c>
      <c r="B1067" s="20" t="s">
        <v>42</v>
      </c>
      <c r="C1067" s="21" t="s">
        <v>43</v>
      </c>
      <c r="D1067" s="20" t="s">
        <v>3346</v>
      </c>
      <c r="E1067" s="22">
        <v>306461</v>
      </c>
      <c r="F1067" s="23" t="s">
        <v>3347</v>
      </c>
      <c r="G1067" s="66" t="s">
        <v>2977</v>
      </c>
      <c r="H1067" s="24">
        <v>710004184</v>
      </c>
      <c r="I1067" s="25">
        <v>306461</v>
      </c>
      <c r="J1067" s="23" t="s">
        <v>59</v>
      </c>
      <c r="K1067" s="26" t="s">
        <v>1889</v>
      </c>
      <c r="L1067" s="23" t="s">
        <v>1890</v>
      </c>
      <c r="M1067" s="27">
        <v>94631</v>
      </c>
      <c r="N1067" s="23" t="s">
        <v>3348</v>
      </c>
      <c r="O1067" s="23" t="s">
        <v>3349</v>
      </c>
      <c r="P1067" s="28">
        <v>501158</v>
      </c>
      <c r="Q1067" s="21" t="s">
        <v>51</v>
      </c>
      <c r="R1067" s="46">
        <v>11</v>
      </c>
      <c r="S1067" s="46">
        <v>0</v>
      </c>
      <c r="T1067" s="46">
        <f t="shared" si="319"/>
        <v>11</v>
      </c>
      <c r="U1067" s="68">
        <v>95.96</v>
      </c>
      <c r="V1067" s="69">
        <f t="shared" si="305"/>
        <v>14.393999999999998</v>
      </c>
      <c r="W1067" s="46">
        <f t="shared" si="313"/>
        <v>1900</v>
      </c>
      <c r="X1067" s="46"/>
      <c r="Y1067" s="45">
        <v>0</v>
      </c>
      <c r="Z1067" s="45">
        <v>0</v>
      </c>
      <c r="AA1067" s="45">
        <f t="shared" si="320"/>
        <v>0</v>
      </c>
      <c r="AB1067" s="46">
        <f t="shared" si="321"/>
        <v>11</v>
      </c>
      <c r="AC1067" s="46">
        <f t="shared" si="322"/>
        <v>0</v>
      </c>
      <c r="AD1067" s="46">
        <f t="shared" si="314"/>
        <v>11</v>
      </c>
      <c r="AE1067" s="68">
        <v>95.96</v>
      </c>
      <c r="AF1067" s="69">
        <f t="shared" si="306"/>
        <v>14.393999999999998</v>
      </c>
      <c r="AG1067" s="46">
        <f t="shared" si="315"/>
        <v>1900</v>
      </c>
      <c r="AH1067" s="46">
        <f t="shared" si="307"/>
        <v>0</v>
      </c>
      <c r="AI1067" s="45">
        <f>VLOOKUP(H1067,'[1]MŠ na kmeňovú školu V40'!$H$3:Y4145,18,0)</f>
        <v>6</v>
      </c>
      <c r="AJ1067" s="45">
        <f>VLOOKUP(H1067,'[1]MŠ na kmeňovú školu V40'!$H$3:AE4146,24,0)</f>
        <v>0</v>
      </c>
      <c r="AK1067" s="45">
        <f t="shared" si="308"/>
        <v>6</v>
      </c>
      <c r="AL1067" s="45">
        <v>98.08</v>
      </c>
      <c r="AM1067" s="45">
        <f t="shared" si="309"/>
        <v>14.712</v>
      </c>
      <c r="AN1067" s="84">
        <f t="shared" si="312"/>
        <v>1620</v>
      </c>
      <c r="AO1067" s="46">
        <f t="shared" si="310"/>
        <v>-280</v>
      </c>
      <c r="AP1067" s="72"/>
      <c r="AQ1067" s="46"/>
      <c r="AR1067" s="46"/>
      <c r="AS1067" s="46"/>
      <c r="AT1067" s="46">
        <f t="shared" si="316"/>
        <v>0</v>
      </c>
      <c r="AU1067" s="85">
        <f t="shared" si="317"/>
        <v>1620</v>
      </c>
      <c r="AV1067" s="46">
        <f t="shared" si="318"/>
        <v>0</v>
      </c>
      <c r="AW1067" s="46"/>
      <c r="AX1067" s="86">
        <f t="shared" si="311"/>
        <v>1620</v>
      </c>
    </row>
    <row r="1068" spans="1:50" s="56" customFormat="1" ht="13.5" customHeight="1" x14ac:dyDescent="0.25">
      <c r="A1068" s="19" t="s">
        <v>1889</v>
      </c>
      <c r="B1068" s="20" t="s">
        <v>42</v>
      </c>
      <c r="C1068" s="21" t="s">
        <v>43</v>
      </c>
      <c r="D1068" s="20" t="s">
        <v>3350</v>
      </c>
      <c r="E1068" s="22">
        <v>306479</v>
      </c>
      <c r="F1068" s="23" t="s">
        <v>3351</v>
      </c>
      <c r="G1068" s="66" t="s">
        <v>2977</v>
      </c>
      <c r="H1068" s="24">
        <v>710218818</v>
      </c>
      <c r="I1068" s="25">
        <v>37866788</v>
      </c>
      <c r="J1068" s="23" t="s">
        <v>113</v>
      </c>
      <c r="K1068" s="26" t="s">
        <v>1889</v>
      </c>
      <c r="L1068" s="23" t="s">
        <v>1890</v>
      </c>
      <c r="M1068" s="27">
        <v>94652</v>
      </c>
      <c r="N1068" s="23" t="s">
        <v>3352</v>
      </c>
      <c r="O1068" s="23" t="s">
        <v>3353</v>
      </c>
      <c r="P1068" s="28">
        <v>501166</v>
      </c>
      <c r="Q1068" s="21" t="s">
        <v>51</v>
      </c>
      <c r="R1068" s="46">
        <v>15</v>
      </c>
      <c r="S1068" s="46">
        <v>0</v>
      </c>
      <c r="T1068" s="46">
        <f t="shared" si="319"/>
        <v>15</v>
      </c>
      <c r="U1068" s="68">
        <v>95.96</v>
      </c>
      <c r="V1068" s="69">
        <f t="shared" si="305"/>
        <v>14.393999999999998</v>
      </c>
      <c r="W1068" s="46">
        <f t="shared" si="313"/>
        <v>2591</v>
      </c>
      <c r="X1068" s="46"/>
      <c r="Y1068" s="45">
        <v>0</v>
      </c>
      <c r="Z1068" s="45">
        <v>0</v>
      </c>
      <c r="AA1068" s="45">
        <f t="shared" si="320"/>
        <v>0</v>
      </c>
      <c r="AB1068" s="46">
        <f t="shared" si="321"/>
        <v>15</v>
      </c>
      <c r="AC1068" s="46">
        <f t="shared" si="322"/>
        <v>0</v>
      </c>
      <c r="AD1068" s="46">
        <f t="shared" si="314"/>
        <v>15</v>
      </c>
      <c r="AE1068" s="68">
        <v>95.96</v>
      </c>
      <c r="AF1068" s="69">
        <f t="shared" si="306"/>
        <v>14.393999999999998</v>
      </c>
      <c r="AG1068" s="46">
        <f t="shared" si="315"/>
        <v>2591</v>
      </c>
      <c r="AH1068" s="46">
        <f t="shared" si="307"/>
        <v>0</v>
      </c>
      <c r="AI1068" s="45">
        <f>VLOOKUP(H1068,'[1]MŠ na kmeňovú školu V40'!$H$3:Y4146,18,0)</f>
        <v>18</v>
      </c>
      <c r="AJ1068" s="45">
        <f>VLOOKUP(H1068,'[1]MŠ na kmeňovú školu V40'!$H$3:AE4147,24,0)</f>
        <v>0</v>
      </c>
      <c r="AK1068" s="45">
        <f t="shared" si="308"/>
        <v>18</v>
      </c>
      <c r="AL1068" s="45">
        <v>98.08</v>
      </c>
      <c r="AM1068" s="45">
        <f t="shared" si="309"/>
        <v>14.712</v>
      </c>
      <c r="AN1068" s="84">
        <f t="shared" si="312"/>
        <v>2787</v>
      </c>
      <c r="AO1068" s="46">
        <f t="shared" si="310"/>
        <v>196</v>
      </c>
      <c r="AP1068" s="72"/>
      <c r="AQ1068" s="46"/>
      <c r="AR1068" s="46"/>
      <c r="AS1068" s="46"/>
      <c r="AT1068" s="46">
        <f t="shared" si="316"/>
        <v>0</v>
      </c>
      <c r="AU1068" s="85">
        <f t="shared" si="317"/>
        <v>2787</v>
      </c>
      <c r="AV1068" s="46">
        <f t="shared" si="318"/>
        <v>0</v>
      </c>
      <c r="AW1068" s="46"/>
      <c r="AX1068" s="86">
        <f t="shared" si="311"/>
        <v>2787</v>
      </c>
    </row>
    <row r="1069" spans="1:50" s="56" customFormat="1" ht="13.5" customHeight="1" x14ac:dyDescent="0.25">
      <c r="A1069" s="19" t="s">
        <v>1889</v>
      </c>
      <c r="B1069" s="20" t="s">
        <v>42</v>
      </c>
      <c r="C1069" s="21" t="s">
        <v>43</v>
      </c>
      <c r="D1069" s="20" t="s">
        <v>3354</v>
      </c>
      <c r="E1069" s="22">
        <v>306487</v>
      </c>
      <c r="F1069" s="23" t="s">
        <v>3355</v>
      </c>
      <c r="G1069" s="66" t="s">
        <v>2977</v>
      </c>
      <c r="H1069" s="24">
        <v>710004303</v>
      </c>
      <c r="I1069" s="25">
        <v>37861115</v>
      </c>
      <c r="J1069" s="23" t="s">
        <v>3356</v>
      </c>
      <c r="K1069" s="26" t="s">
        <v>1889</v>
      </c>
      <c r="L1069" s="23" t="s">
        <v>1890</v>
      </c>
      <c r="M1069" s="27">
        <v>94639</v>
      </c>
      <c r="N1069" s="23" t="s">
        <v>3357</v>
      </c>
      <c r="O1069" s="23" t="s">
        <v>3358</v>
      </c>
      <c r="P1069" s="28">
        <v>501174</v>
      </c>
      <c r="Q1069" s="21" t="s">
        <v>51</v>
      </c>
      <c r="R1069" s="46">
        <v>9</v>
      </c>
      <c r="S1069" s="46">
        <v>0</v>
      </c>
      <c r="T1069" s="46">
        <f t="shared" si="319"/>
        <v>9</v>
      </c>
      <c r="U1069" s="68">
        <v>95.96</v>
      </c>
      <c r="V1069" s="69">
        <f t="shared" si="305"/>
        <v>14.393999999999998</v>
      </c>
      <c r="W1069" s="46">
        <f t="shared" si="313"/>
        <v>1555</v>
      </c>
      <c r="X1069" s="46"/>
      <c r="Y1069" s="45">
        <v>0</v>
      </c>
      <c r="Z1069" s="45">
        <v>0</v>
      </c>
      <c r="AA1069" s="45">
        <f t="shared" si="320"/>
        <v>0</v>
      </c>
      <c r="AB1069" s="46">
        <f t="shared" si="321"/>
        <v>9</v>
      </c>
      <c r="AC1069" s="46">
        <f t="shared" si="322"/>
        <v>0</v>
      </c>
      <c r="AD1069" s="46">
        <f t="shared" si="314"/>
        <v>9</v>
      </c>
      <c r="AE1069" s="68">
        <v>95.96</v>
      </c>
      <c r="AF1069" s="69">
        <f t="shared" si="306"/>
        <v>14.393999999999998</v>
      </c>
      <c r="AG1069" s="46">
        <f t="shared" si="315"/>
        <v>1555</v>
      </c>
      <c r="AH1069" s="46">
        <f t="shared" si="307"/>
        <v>0</v>
      </c>
      <c r="AI1069" s="45">
        <f>VLOOKUP(H1069,'[1]MŠ na kmeňovú školu V40'!$H$3:Y4147,18,0)</f>
        <v>8</v>
      </c>
      <c r="AJ1069" s="45">
        <f>VLOOKUP(H1069,'[1]MŠ na kmeňovú školu V40'!$H$3:AE4148,24,0)</f>
        <v>0</v>
      </c>
      <c r="AK1069" s="45">
        <f t="shared" si="308"/>
        <v>8</v>
      </c>
      <c r="AL1069" s="45">
        <v>98.08</v>
      </c>
      <c r="AM1069" s="45">
        <f t="shared" si="309"/>
        <v>14.712</v>
      </c>
      <c r="AN1069" s="84">
        <f t="shared" si="312"/>
        <v>1507</v>
      </c>
      <c r="AO1069" s="46">
        <f t="shared" si="310"/>
        <v>-48</v>
      </c>
      <c r="AP1069" s="72"/>
      <c r="AQ1069" s="46"/>
      <c r="AR1069" s="46"/>
      <c r="AS1069" s="46"/>
      <c r="AT1069" s="46">
        <f t="shared" si="316"/>
        <v>0</v>
      </c>
      <c r="AU1069" s="85">
        <f t="shared" si="317"/>
        <v>1507</v>
      </c>
      <c r="AV1069" s="46">
        <f t="shared" si="318"/>
        <v>0</v>
      </c>
      <c r="AW1069" s="46"/>
      <c r="AX1069" s="86">
        <f t="shared" si="311"/>
        <v>1507</v>
      </c>
    </row>
    <row r="1070" spans="1:50" s="56" customFormat="1" ht="13.5" customHeight="1" x14ac:dyDescent="0.25">
      <c r="A1070" s="19" t="s">
        <v>1889</v>
      </c>
      <c r="B1070" s="20" t="s">
        <v>42</v>
      </c>
      <c r="C1070" s="21" t="s">
        <v>43</v>
      </c>
      <c r="D1070" s="20" t="s">
        <v>3359</v>
      </c>
      <c r="E1070" s="22">
        <v>306495</v>
      </c>
      <c r="F1070" s="23" t="s">
        <v>3360</v>
      </c>
      <c r="G1070" s="66" t="s">
        <v>2977</v>
      </c>
      <c r="H1070" s="24">
        <v>710004311</v>
      </c>
      <c r="I1070" s="25">
        <v>42371091</v>
      </c>
      <c r="J1070" s="23" t="s">
        <v>3361</v>
      </c>
      <c r="K1070" s="26" t="s">
        <v>1889</v>
      </c>
      <c r="L1070" s="23" t="s">
        <v>1890</v>
      </c>
      <c r="M1070" s="27">
        <v>94601</v>
      </c>
      <c r="N1070" s="23" t="s">
        <v>3362</v>
      </c>
      <c r="O1070" s="23" t="s">
        <v>3363</v>
      </c>
      <c r="P1070" s="28">
        <v>501182</v>
      </c>
      <c r="Q1070" s="21" t="s">
        <v>51</v>
      </c>
      <c r="R1070" s="46">
        <v>11</v>
      </c>
      <c r="S1070" s="46">
        <v>0</v>
      </c>
      <c r="T1070" s="46">
        <f t="shared" si="319"/>
        <v>11</v>
      </c>
      <c r="U1070" s="68">
        <v>95.96</v>
      </c>
      <c r="V1070" s="69">
        <f t="shared" si="305"/>
        <v>14.393999999999998</v>
      </c>
      <c r="W1070" s="46">
        <f t="shared" si="313"/>
        <v>1900</v>
      </c>
      <c r="X1070" s="46"/>
      <c r="Y1070" s="45">
        <v>0</v>
      </c>
      <c r="Z1070" s="45">
        <v>0</v>
      </c>
      <c r="AA1070" s="45">
        <f t="shared" si="320"/>
        <v>0</v>
      </c>
      <c r="AB1070" s="46">
        <f t="shared" si="321"/>
        <v>11</v>
      </c>
      <c r="AC1070" s="46">
        <f t="shared" si="322"/>
        <v>0</v>
      </c>
      <c r="AD1070" s="46">
        <f t="shared" si="314"/>
        <v>11</v>
      </c>
      <c r="AE1070" s="68">
        <v>95.96</v>
      </c>
      <c r="AF1070" s="69">
        <f t="shared" si="306"/>
        <v>14.393999999999998</v>
      </c>
      <c r="AG1070" s="46">
        <f t="shared" si="315"/>
        <v>1900</v>
      </c>
      <c r="AH1070" s="46">
        <f t="shared" si="307"/>
        <v>0</v>
      </c>
      <c r="AI1070" s="45">
        <f>VLOOKUP(H1070,'[1]MŠ na kmeňovú školu V40'!$H$3:Y4148,18,0)</f>
        <v>21</v>
      </c>
      <c r="AJ1070" s="45">
        <f>VLOOKUP(H1070,'[1]MŠ na kmeňovú školu V40'!$H$3:AE4149,24,0)</f>
        <v>0</v>
      </c>
      <c r="AK1070" s="45">
        <f t="shared" si="308"/>
        <v>21</v>
      </c>
      <c r="AL1070" s="45">
        <v>98.08</v>
      </c>
      <c r="AM1070" s="45">
        <f t="shared" si="309"/>
        <v>14.712</v>
      </c>
      <c r="AN1070" s="84">
        <f t="shared" si="312"/>
        <v>2502</v>
      </c>
      <c r="AO1070" s="46">
        <f t="shared" si="310"/>
        <v>602</v>
      </c>
      <c r="AP1070" s="72"/>
      <c r="AQ1070" s="46"/>
      <c r="AR1070" s="46"/>
      <c r="AS1070" s="46"/>
      <c r="AT1070" s="46">
        <f t="shared" si="316"/>
        <v>0</v>
      </c>
      <c r="AU1070" s="85">
        <f t="shared" si="317"/>
        <v>2502</v>
      </c>
      <c r="AV1070" s="46">
        <f t="shared" si="318"/>
        <v>0</v>
      </c>
      <c r="AW1070" s="46"/>
      <c r="AX1070" s="86">
        <f t="shared" si="311"/>
        <v>2502</v>
      </c>
    </row>
    <row r="1071" spans="1:50" s="56" customFormat="1" ht="13.5" customHeight="1" x14ac:dyDescent="0.25">
      <c r="A1071" s="19" t="s">
        <v>1889</v>
      </c>
      <c r="B1071" s="20" t="s">
        <v>42</v>
      </c>
      <c r="C1071" s="21" t="s">
        <v>43</v>
      </c>
      <c r="D1071" s="20" t="s">
        <v>3364</v>
      </c>
      <c r="E1071" s="22">
        <v>306509</v>
      </c>
      <c r="F1071" s="23" t="s">
        <v>3365</v>
      </c>
      <c r="G1071" s="66" t="s">
        <v>2977</v>
      </c>
      <c r="H1071" s="24">
        <v>710004320</v>
      </c>
      <c r="I1071" s="25">
        <v>306509</v>
      </c>
      <c r="J1071" s="23" t="s">
        <v>59</v>
      </c>
      <c r="K1071" s="26" t="s">
        <v>1889</v>
      </c>
      <c r="L1071" s="23" t="s">
        <v>1890</v>
      </c>
      <c r="M1071" s="27">
        <v>94620</v>
      </c>
      <c r="N1071" s="23" t="s">
        <v>3366</v>
      </c>
      <c r="O1071" s="23" t="s">
        <v>3367</v>
      </c>
      <c r="P1071" s="28">
        <v>501191</v>
      </c>
      <c r="Q1071" s="21" t="s">
        <v>51</v>
      </c>
      <c r="R1071" s="46">
        <v>5</v>
      </c>
      <c r="S1071" s="46">
        <v>0</v>
      </c>
      <c r="T1071" s="46">
        <f t="shared" si="319"/>
        <v>5</v>
      </c>
      <c r="U1071" s="68">
        <v>95.96</v>
      </c>
      <c r="V1071" s="69">
        <f t="shared" si="305"/>
        <v>14.393999999999998</v>
      </c>
      <c r="W1071" s="46">
        <f t="shared" si="313"/>
        <v>864</v>
      </c>
      <c r="X1071" s="46"/>
      <c r="Y1071" s="45">
        <v>0</v>
      </c>
      <c r="Z1071" s="45">
        <v>0</v>
      </c>
      <c r="AA1071" s="45">
        <f t="shared" si="320"/>
        <v>0</v>
      </c>
      <c r="AB1071" s="46">
        <f t="shared" si="321"/>
        <v>5</v>
      </c>
      <c r="AC1071" s="46">
        <f t="shared" si="322"/>
        <v>0</v>
      </c>
      <c r="AD1071" s="46">
        <f t="shared" si="314"/>
        <v>5</v>
      </c>
      <c r="AE1071" s="68">
        <v>95.96</v>
      </c>
      <c r="AF1071" s="69">
        <f t="shared" si="306"/>
        <v>14.393999999999998</v>
      </c>
      <c r="AG1071" s="46">
        <f t="shared" si="315"/>
        <v>864</v>
      </c>
      <c r="AH1071" s="46">
        <f t="shared" si="307"/>
        <v>0</v>
      </c>
      <c r="AI1071" s="45">
        <f>VLOOKUP(H1071,'[1]MŠ na kmeňovú školu V40'!$H$3:Y4149,18,0)</f>
        <v>1</v>
      </c>
      <c r="AJ1071" s="45">
        <f>VLOOKUP(H1071,'[1]MŠ na kmeňovú školu V40'!$H$3:AE4150,24,0)</f>
        <v>0</v>
      </c>
      <c r="AK1071" s="45">
        <f t="shared" si="308"/>
        <v>1</v>
      </c>
      <c r="AL1071" s="45">
        <v>98.08</v>
      </c>
      <c r="AM1071" s="45">
        <f t="shared" si="309"/>
        <v>14.712</v>
      </c>
      <c r="AN1071" s="84">
        <f t="shared" si="312"/>
        <v>635</v>
      </c>
      <c r="AO1071" s="46">
        <f t="shared" si="310"/>
        <v>-229</v>
      </c>
      <c r="AP1071" s="72"/>
      <c r="AQ1071" s="46"/>
      <c r="AR1071" s="46"/>
      <c r="AS1071" s="46"/>
      <c r="AT1071" s="46">
        <f t="shared" si="316"/>
        <v>0</v>
      </c>
      <c r="AU1071" s="85">
        <f t="shared" si="317"/>
        <v>635</v>
      </c>
      <c r="AV1071" s="46">
        <f t="shared" si="318"/>
        <v>0</v>
      </c>
      <c r="AW1071" s="46"/>
      <c r="AX1071" s="86">
        <f t="shared" si="311"/>
        <v>635</v>
      </c>
    </row>
    <row r="1072" spans="1:50" s="56" customFormat="1" ht="13.5" customHeight="1" x14ac:dyDescent="0.25">
      <c r="A1072" s="19" t="s">
        <v>1889</v>
      </c>
      <c r="B1072" s="20" t="s">
        <v>42</v>
      </c>
      <c r="C1072" s="21" t="s">
        <v>43</v>
      </c>
      <c r="D1072" s="20" t="s">
        <v>3368</v>
      </c>
      <c r="E1072" s="22">
        <v>306517</v>
      </c>
      <c r="F1072" s="23" t="s">
        <v>3369</v>
      </c>
      <c r="G1072" s="66" t="s">
        <v>2977</v>
      </c>
      <c r="H1072" s="24">
        <v>37961047</v>
      </c>
      <c r="I1072" s="25">
        <v>306517</v>
      </c>
      <c r="J1072" s="23" t="s">
        <v>59</v>
      </c>
      <c r="K1072" s="26" t="s">
        <v>1889</v>
      </c>
      <c r="L1072" s="23" t="s">
        <v>1890</v>
      </c>
      <c r="M1072" s="27">
        <v>94603</v>
      </c>
      <c r="N1072" s="23" t="s">
        <v>1891</v>
      </c>
      <c r="O1072" s="23" t="s">
        <v>3370</v>
      </c>
      <c r="P1072" s="28">
        <v>501204</v>
      </c>
      <c r="Q1072" s="21" t="s">
        <v>93</v>
      </c>
      <c r="R1072" s="46">
        <v>56</v>
      </c>
      <c r="S1072" s="46">
        <v>0</v>
      </c>
      <c r="T1072" s="46">
        <f t="shared" si="319"/>
        <v>56</v>
      </c>
      <c r="U1072" s="68">
        <v>95.96</v>
      </c>
      <c r="V1072" s="69">
        <f t="shared" si="305"/>
        <v>14.393999999999998</v>
      </c>
      <c r="W1072" s="46">
        <f t="shared" si="313"/>
        <v>9673</v>
      </c>
      <c r="X1072" s="46"/>
      <c r="Y1072" s="45">
        <v>0</v>
      </c>
      <c r="Z1072" s="45">
        <v>0</v>
      </c>
      <c r="AA1072" s="45">
        <f t="shared" si="320"/>
        <v>0</v>
      </c>
      <c r="AB1072" s="46">
        <f t="shared" si="321"/>
        <v>56</v>
      </c>
      <c r="AC1072" s="46">
        <f t="shared" si="322"/>
        <v>0</v>
      </c>
      <c r="AD1072" s="46">
        <f t="shared" si="314"/>
        <v>56</v>
      </c>
      <c r="AE1072" s="68">
        <v>95.96</v>
      </c>
      <c r="AF1072" s="69">
        <f t="shared" si="306"/>
        <v>14.393999999999998</v>
      </c>
      <c r="AG1072" s="46">
        <f t="shared" si="315"/>
        <v>9673</v>
      </c>
      <c r="AH1072" s="46">
        <f t="shared" si="307"/>
        <v>0</v>
      </c>
      <c r="AI1072" s="45">
        <f>VLOOKUP(H1072,'[1]MŠ na kmeňovú školu V40'!$H$3:Y4150,18,0)</f>
        <v>57</v>
      </c>
      <c r="AJ1072" s="45">
        <f>VLOOKUP(H1072,'[1]MŠ na kmeňovú školu V40'!$H$3:AE4151,24,0)</f>
        <v>0</v>
      </c>
      <c r="AK1072" s="45">
        <f t="shared" si="308"/>
        <v>57</v>
      </c>
      <c r="AL1072" s="45">
        <v>98.08</v>
      </c>
      <c r="AM1072" s="45">
        <f t="shared" si="309"/>
        <v>14.712</v>
      </c>
      <c r="AN1072" s="84">
        <f t="shared" si="312"/>
        <v>9803</v>
      </c>
      <c r="AO1072" s="46">
        <f t="shared" si="310"/>
        <v>130</v>
      </c>
      <c r="AP1072" s="72"/>
      <c r="AQ1072" s="46"/>
      <c r="AR1072" s="46"/>
      <c r="AS1072" s="46"/>
      <c r="AT1072" s="46">
        <f t="shared" si="316"/>
        <v>0</v>
      </c>
      <c r="AU1072" s="85">
        <f t="shared" si="317"/>
        <v>9803</v>
      </c>
      <c r="AV1072" s="46">
        <f t="shared" si="318"/>
        <v>0</v>
      </c>
      <c r="AW1072" s="46"/>
      <c r="AX1072" s="86">
        <f t="shared" si="311"/>
        <v>9803</v>
      </c>
    </row>
    <row r="1073" spans="1:50" s="56" customFormat="1" ht="13.5" customHeight="1" x14ac:dyDescent="0.25">
      <c r="A1073" s="19" t="s">
        <v>1889</v>
      </c>
      <c r="B1073" s="20" t="s">
        <v>42</v>
      </c>
      <c r="C1073" s="21" t="s">
        <v>43</v>
      </c>
      <c r="D1073" s="20" t="s">
        <v>3368</v>
      </c>
      <c r="E1073" s="22">
        <v>306517</v>
      </c>
      <c r="F1073" s="23" t="s">
        <v>3369</v>
      </c>
      <c r="G1073" s="66" t="s">
        <v>2977</v>
      </c>
      <c r="H1073" s="24">
        <v>42211981</v>
      </c>
      <c r="I1073" s="25">
        <v>306517</v>
      </c>
      <c r="J1073" s="23" t="s">
        <v>54</v>
      </c>
      <c r="K1073" s="26" t="s">
        <v>1889</v>
      </c>
      <c r="L1073" s="23" t="s">
        <v>1890</v>
      </c>
      <c r="M1073" s="27">
        <v>94603</v>
      </c>
      <c r="N1073" s="23" t="s">
        <v>1891</v>
      </c>
      <c r="O1073" s="23" t="s">
        <v>3371</v>
      </c>
      <c r="P1073" s="28">
        <v>501204</v>
      </c>
      <c r="Q1073" s="21" t="s">
        <v>93</v>
      </c>
      <c r="R1073" s="46">
        <v>44</v>
      </c>
      <c r="S1073" s="46">
        <v>0</v>
      </c>
      <c r="T1073" s="46">
        <f t="shared" si="319"/>
        <v>44</v>
      </c>
      <c r="U1073" s="68">
        <v>95.96</v>
      </c>
      <c r="V1073" s="69">
        <f t="shared" si="305"/>
        <v>14.393999999999998</v>
      </c>
      <c r="W1073" s="46">
        <f t="shared" si="313"/>
        <v>7600</v>
      </c>
      <c r="X1073" s="46"/>
      <c r="Y1073" s="45">
        <v>0</v>
      </c>
      <c r="Z1073" s="45">
        <v>0</v>
      </c>
      <c r="AA1073" s="45">
        <f t="shared" si="320"/>
        <v>0</v>
      </c>
      <c r="AB1073" s="46">
        <f t="shared" si="321"/>
        <v>44</v>
      </c>
      <c r="AC1073" s="46">
        <f t="shared" si="322"/>
        <v>0</v>
      </c>
      <c r="AD1073" s="46">
        <f t="shared" si="314"/>
        <v>44</v>
      </c>
      <c r="AE1073" s="68">
        <v>95.96</v>
      </c>
      <c r="AF1073" s="69">
        <f t="shared" si="306"/>
        <v>14.393999999999998</v>
      </c>
      <c r="AG1073" s="46">
        <f t="shared" si="315"/>
        <v>7600</v>
      </c>
      <c r="AH1073" s="46">
        <f t="shared" si="307"/>
        <v>0</v>
      </c>
      <c r="AI1073" s="45">
        <f>VLOOKUP(H1073,'[1]MŠ na kmeňovú školu V40'!$H$3:Y4151,18,0)</f>
        <v>40</v>
      </c>
      <c r="AJ1073" s="45">
        <f>VLOOKUP(H1073,'[1]MŠ na kmeňovú školu V40'!$H$3:AE4152,24,0)</f>
        <v>0</v>
      </c>
      <c r="AK1073" s="45">
        <f t="shared" si="308"/>
        <v>40</v>
      </c>
      <c r="AL1073" s="45">
        <v>98.08</v>
      </c>
      <c r="AM1073" s="45">
        <f t="shared" si="309"/>
        <v>14.712</v>
      </c>
      <c r="AN1073" s="84">
        <f t="shared" si="312"/>
        <v>7421</v>
      </c>
      <c r="AO1073" s="46">
        <f t="shared" si="310"/>
        <v>-179</v>
      </c>
      <c r="AP1073" s="72"/>
      <c r="AQ1073" s="46"/>
      <c r="AR1073" s="46"/>
      <c r="AS1073" s="46"/>
      <c r="AT1073" s="46">
        <f t="shared" si="316"/>
        <v>0</v>
      </c>
      <c r="AU1073" s="85">
        <f t="shared" si="317"/>
        <v>7421</v>
      </c>
      <c r="AV1073" s="46">
        <f t="shared" si="318"/>
        <v>0</v>
      </c>
      <c r="AW1073" s="46"/>
      <c r="AX1073" s="86">
        <f t="shared" si="311"/>
        <v>7421</v>
      </c>
    </row>
    <row r="1074" spans="1:50" s="56" customFormat="1" ht="13.5" customHeight="1" x14ac:dyDescent="0.25">
      <c r="A1074" s="19" t="s">
        <v>1889</v>
      </c>
      <c r="B1074" s="20" t="s">
        <v>42</v>
      </c>
      <c r="C1074" s="21" t="s">
        <v>43</v>
      </c>
      <c r="D1074" s="20" t="s">
        <v>3372</v>
      </c>
      <c r="E1074" s="22">
        <v>306533</v>
      </c>
      <c r="F1074" s="23" t="s">
        <v>3373</v>
      </c>
      <c r="G1074" s="66" t="s">
        <v>2977</v>
      </c>
      <c r="H1074" s="24">
        <v>710004591</v>
      </c>
      <c r="I1074" s="25">
        <v>710178263</v>
      </c>
      <c r="J1074" s="23" t="s">
        <v>100</v>
      </c>
      <c r="K1074" s="26" t="s">
        <v>1889</v>
      </c>
      <c r="L1074" s="23" t="s">
        <v>1890</v>
      </c>
      <c r="M1074" s="27">
        <v>94636</v>
      </c>
      <c r="N1074" s="23" t="s">
        <v>3374</v>
      </c>
      <c r="O1074" s="23" t="s">
        <v>3375</v>
      </c>
      <c r="P1074" s="28">
        <v>501212</v>
      </c>
      <c r="Q1074" s="21" t="s">
        <v>51</v>
      </c>
      <c r="R1074" s="46">
        <v>3</v>
      </c>
      <c r="S1074" s="46">
        <v>0</v>
      </c>
      <c r="T1074" s="46">
        <f t="shared" si="319"/>
        <v>3</v>
      </c>
      <c r="U1074" s="68">
        <v>95.96</v>
      </c>
      <c r="V1074" s="69">
        <f t="shared" si="305"/>
        <v>14.393999999999998</v>
      </c>
      <c r="W1074" s="46">
        <f t="shared" si="313"/>
        <v>518</v>
      </c>
      <c r="X1074" s="46"/>
      <c r="Y1074" s="45">
        <v>0</v>
      </c>
      <c r="Z1074" s="45">
        <v>0</v>
      </c>
      <c r="AA1074" s="45">
        <f t="shared" si="320"/>
        <v>0</v>
      </c>
      <c r="AB1074" s="46">
        <f t="shared" si="321"/>
        <v>3</v>
      </c>
      <c r="AC1074" s="46">
        <f t="shared" si="322"/>
        <v>0</v>
      </c>
      <c r="AD1074" s="46">
        <f t="shared" si="314"/>
        <v>3</v>
      </c>
      <c r="AE1074" s="68">
        <v>95.96</v>
      </c>
      <c r="AF1074" s="69">
        <f t="shared" si="306"/>
        <v>14.393999999999998</v>
      </c>
      <c r="AG1074" s="46">
        <f t="shared" si="315"/>
        <v>518</v>
      </c>
      <c r="AH1074" s="46">
        <f t="shared" si="307"/>
        <v>0</v>
      </c>
      <c r="AI1074" s="45">
        <f>VLOOKUP(H1074,'[1]MŠ na kmeňovú školu V40'!$H$3:Y4152,18,0)</f>
        <v>7</v>
      </c>
      <c r="AJ1074" s="45">
        <f>VLOOKUP(H1074,'[1]MŠ na kmeňovú školu V40'!$H$3:AE4153,24,0)</f>
        <v>0</v>
      </c>
      <c r="AK1074" s="45">
        <f t="shared" si="308"/>
        <v>7</v>
      </c>
      <c r="AL1074" s="45">
        <v>98.08</v>
      </c>
      <c r="AM1074" s="45">
        <f t="shared" si="309"/>
        <v>14.712</v>
      </c>
      <c r="AN1074" s="84">
        <f t="shared" si="312"/>
        <v>757</v>
      </c>
      <c r="AO1074" s="46">
        <f t="shared" si="310"/>
        <v>239</v>
      </c>
      <c r="AP1074" s="72"/>
      <c r="AQ1074" s="46"/>
      <c r="AR1074" s="46"/>
      <c r="AS1074" s="46"/>
      <c r="AT1074" s="46">
        <f t="shared" si="316"/>
        <v>0</v>
      </c>
      <c r="AU1074" s="85">
        <f t="shared" si="317"/>
        <v>757</v>
      </c>
      <c r="AV1074" s="46">
        <f t="shared" si="318"/>
        <v>0</v>
      </c>
      <c r="AW1074" s="46"/>
      <c r="AX1074" s="86">
        <f t="shared" si="311"/>
        <v>757</v>
      </c>
    </row>
    <row r="1075" spans="1:50" s="56" customFormat="1" ht="13.5" customHeight="1" x14ac:dyDescent="0.25">
      <c r="A1075" s="19" t="s">
        <v>1889</v>
      </c>
      <c r="B1075" s="20" t="s">
        <v>42</v>
      </c>
      <c r="C1075" s="21" t="s">
        <v>43</v>
      </c>
      <c r="D1075" s="20" t="s">
        <v>3376</v>
      </c>
      <c r="E1075" s="22">
        <v>306550</v>
      </c>
      <c r="F1075" s="23" t="s">
        <v>3377</v>
      </c>
      <c r="G1075" s="66" t="s">
        <v>2977</v>
      </c>
      <c r="H1075" s="24">
        <v>710004605</v>
      </c>
      <c r="I1075" s="25">
        <v>306550</v>
      </c>
      <c r="J1075" s="23" t="s">
        <v>222</v>
      </c>
      <c r="K1075" s="26" t="s">
        <v>1889</v>
      </c>
      <c r="L1075" s="23" t="s">
        <v>1890</v>
      </c>
      <c r="M1075" s="27">
        <v>94632</v>
      </c>
      <c r="N1075" s="23" t="s">
        <v>3378</v>
      </c>
      <c r="O1075" s="23" t="s">
        <v>3379</v>
      </c>
      <c r="P1075" s="28">
        <v>501239</v>
      </c>
      <c r="Q1075" s="21" t="s">
        <v>51</v>
      </c>
      <c r="R1075" s="46">
        <v>11</v>
      </c>
      <c r="S1075" s="46">
        <v>0</v>
      </c>
      <c r="T1075" s="46">
        <f t="shared" si="319"/>
        <v>11</v>
      </c>
      <c r="U1075" s="68">
        <v>95.96</v>
      </c>
      <c r="V1075" s="69">
        <f t="shared" si="305"/>
        <v>14.393999999999998</v>
      </c>
      <c r="W1075" s="46">
        <f t="shared" si="313"/>
        <v>1900</v>
      </c>
      <c r="X1075" s="46"/>
      <c r="Y1075" s="45">
        <v>0</v>
      </c>
      <c r="Z1075" s="45">
        <v>0</v>
      </c>
      <c r="AA1075" s="45">
        <f t="shared" si="320"/>
        <v>0</v>
      </c>
      <c r="AB1075" s="46">
        <f t="shared" si="321"/>
        <v>11</v>
      </c>
      <c r="AC1075" s="46">
        <f t="shared" si="322"/>
        <v>0</v>
      </c>
      <c r="AD1075" s="46">
        <f t="shared" si="314"/>
        <v>11</v>
      </c>
      <c r="AE1075" s="68">
        <v>95.96</v>
      </c>
      <c r="AF1075" s="69">
        <f t="shared" si="306"/>
        <v>14.393999999999998</v>
      </c>
      <c r="AG1075" s="46">
        <f t="shared" si="315"/>
        <v>1900</v>
      </c>
      <c r="AH1075" s="46">
        <f t="shared" si="307"/>
        <v>0</v>
      </c>
      <c r="AI1075" s="45">
        <f>VLOOKUP(H1075,'[1]MŠ na kmeňovú školu V40'!$H$3:Y4153,18,0)</f>
        <v>10</v>
      </c>
      <c r="AJ1075" s="45">
        <f>VLOOKUP(H1075,'[1]MŠ na kmeňovú školu V40'!$H$3:AE4154,24,0)</f>
        <v>0</v>
      </c>
      <c r="AK1075" s="45">
        <f t="shared" si="308"/>
        <v>10</v>
      </c>
      <c r="AL1075" s="45">
        <v>98.08</v>
      </c>
      <c r="AM1075" s="45">
        <f t="shared" si="309"/>
        <v>14.712</v>
      </c>
      <c r="AN1075" s="84">
        <f t="shared" si="312"/>
        <v>1855</v>
      </c>
      <c r="AO1075" s="46">
        <f t="shared" si="310"/>
        <v>-45</v>
      </c>
      <c r="AP1075" s="72"/>
      <c r="AQ1075" s="46"/>
      <c r="AR1075" s="46"/>
      <c r="AS1075" s="46"/>
      <c r="AT1075" s="46">
        <f t="shared" si="316"/>
        <v>0</v>
      </c>
      <c r="AU1075" s="85">
        <f t="shared" si="317"/>
        <v>1855</v>
      </c>
      <c r="AV1075" s="46">
        <f t="shared" si="318"/>
        <v>0</v>
      </c>
      <c r="AW1075" s="46"/>
      <c r="AX1075" s="86">
        <f t="shared" si="311"/>
        <v>1855</v>
      </c>
    </row>
    <row r="1076" spans="1:50" s="56" customFormat="1" ht="13.5" customHeight="1" x14ac:dyDescent="0.25">
      <c r="A1076" s="19" t="s">
        <v>1889</v>
      </c>
      <c r="B1076" s="20" t="s">
        <v>42</v>
      </c>
      <c r="C1076" s="21" t="s">
        <v>43</v>
      </c>
      <c r="D1076" s="20" t="s">
        <v>3376</v>
      </c>
      <c r="E1076" s="22">
        <v>306550</v>
      </c>
      <c r="F1076" s="23" t="s">
        <v>3377</v>
      </c>
      <c r="G1076" s="66" t="s">
        <v>2977</v>
      </c>
      <c r="H1076" s="24">
        <v>710004613</v>
      </c>
      <c r="I1076" s="25">
        <v>306550</v>
      </c>
      <c r="J1076" s="23" t="s">
        <v>59</v>
      </c>
      <c r="K1076" s="26" t="s">
        <v>1889</v>
      </c>
      <c r="L1076" s="23" t="s">
        <v>1890</v>
      </c>
      <c r="M1076" s="27">
        <v>94632</v>
      </c>
      <c r="N1076" s="23" t="s">
        <v>3378</v>
      </c>
      <c r="O1076" s="23" t="s">
        <v>3379</v>
      </c>
      <c r="P1076" s="28">
        <v>501239</v>
      </c>
      <c r="Q1076" s="21" t="s">
        <v>51</v>
      </c>
      <c r="R1076" s="46">
        <v>21</v>
      </c>
      <c r="S1076" s="46">
        <v>1</v>
      </c>
      <c r="T1076" s="46">
        <f t="shared" si="319"/>
        <v>22</v>
      </c>
      <c r="U1076" s="68">
        <v>95.96</v>
      </c>
      <c r="V1076" s="69">
        <f t="shared" si="305"/>
        <v>14.393999999999998</v>
      </c>
      <c r="W1076" s="46">
        <f t="shared" si="313"/>
        <v>3800</v>
      </c>
      <c r="X1076" s="46"/>
      <c r="Y1076" s="45">
        <v>0</v>
      </c>
      <c r="Z1076" s="45">
        <v>0</v>
      </c>
      <c r="AA1076" s="45">
        <f t="shared" si="320"/>
        <v>0</v>
      </c>
      <c r="AB1076" s="46">
        <f t="shared" si="321"/>
        <v>21</v>
      </c>
      <c r="AC1076" s="46">
        <f t="shared" si="322"/>
        <v>1</v>
      </c>
      <c r="AD1076" s="46">
        <f t="shared" si="314"/>
        <v>22</v>
      </c>
      <c r="AE1076" s="68">
        <v>95.96</v>
      </c>
      <c r="AF1076" s="69">
        <f t="shared" si="306"/>
        <v>14.393999999999998</v>
      </c>
      <c r="AG1076" s="46">
        <f t="shared" si="315"/>
        <v>3800</v>
      </c>
      <c r="AH1076" s="46">
        <f t="shared" si="307"/>
        <v>0</v>
      </c>
      <c r="AI1076" s="45">
        <f>VLOOKUP(H1076,'[1]MŠ na kmeňovú školu V40'!$H$3:Y4154,18,0)</f>
        <v>12</v>
      </c>
      <c r="AJ1076" s="45">
        <f>VLOOKUP(H1076,'[1]MŠ na kmeňovú školu V40'!$H$3:AE4155,24,0)</f>
        <v>0</v>
      </c>
      <c r="AK1076" s="45">
        <f t="shared" si="308"/>
        <v>12</v>
      </c>
      <c r="AL1076" s="45">
        <v>98.08</v>
      </c>
      <c r="AM1076" s="45">
        <f t="shared" si="309"/>
        <v>14.712</v>
      </c>
      <c r="AN1076" s="84">
        <f t="shared" si="312"/>
        <v>3240</v>
      </c>
      <c r="AO1076" s="46">
        <f t="shared" si="310"/>
        <v>-560</v>
      </c>
      <c r="AP1076" s="72"/>
      <c r="AQ1076" s="46"/>
      <c r="AR1076" s="46"/>
      <c r="AS1076" s="46"/>
      <c r="AT1076" s="46">
        <f t="shared" si="316"/>
        <v>0</v>
      </c>
      <c r="AU1076" s="85">
        <f t="shared" si="317"/>
        <v>3240</v>
      </c>
      <c r="AV1076" s="46">
        <f t="shared" si="318"/>
        <v>0</v>
      </c>
      <c r="AW1076" s="46"/>
      <c r="AX1076" s="86">
        <f t="shared" si="311"/>
        <v>3240</v>
      </c>
    </row>
    <row r="1077" spans="1:50" s="56" customFormat="1" ht="13.5" customHeight="1" x14ac:dyDescent="0.25">
      <c r="A1077" s="19" t="s">
        <v>1889</v>
      </c>
      <c r="B1077" s="20" t="s">
        <v>42</v>
      </c>
      <c r="C1077" s="21" t="s">
        <v>43</v>
      </c>
      <c r="D1077" s="20" t="s">
        <v>3380</v>
      </c>
      <c r="E1077" s="22">
        <v>306568</v>
      </c>
      <c r="F1077" s="23" t="s">
        <v>3381</v>
      </c>
      <c r="G1077" s="66" t="s">
        <v>2977</v>
      </c>
      <c r="H1077" s="24">
        <v>710004621</v>
      </c>
      <c r="I1077" s="25">
        <v>306568</v>
      </c>
      <c r="J1077" s="23" t="s">
        <v>59</v>
      </c>
      <c r="K1077" s="26" t="s">
        <v>1889</v>
      </c>
      <c r="L1077" s="23" t="s">
        <v>1890</v>
      </c>
      <c r="M1077" s="27">
        <v>94701</v>
      </c>
      <c r="N1077" s="23" t="s">
        <v>3382</v>
      </c>
      <c r="O1077" s="23" t="s">
        <v>3383</v>
      </c>
      <c r="P1077" s="28">
        <v>501247</v>
      </c>
      <c r="Q1077" s="21" t="s">
        <v>51</v>
      </c>
      <c r="R1077" s="46">
        <v>7</v>
      </c>
      <c r="S1077" s="46">
        <v>0</v>
      </c>
      <c r="T1077" s="46">
        <f t="shared" si="319"/>
        <v>7</v>
      </c>
      <c r="U1077" s="68">
        <v>95.96</v>
      </c>
      <c r="V1077" s="69">
        <f t="shared" si="305"/>
        <v>14.393999999999998</v>
      </c>
      <c r="W1077" s="46">
        <f t="shared" si="313"/>
        <v>1209</v>
      </c>
      <c r="X1077" s="46"/>
      <c r="Y1077" s="45">
        <v>0</v>
      </c>
      <c r="Z1077" s="45">
        <v>0</v>
      </c>
      <c r="AA1077" s="45">
        <f t="shared" si="320"/>
        <v>0</v>
      </c>
      <c r="AB1077" s="46">
        <f t="shared" si="321"/>
        <v>7</v>
      </c>
      <c r="AC1077" s="46">
        <f t="shared" si="322"/>
        <v>0</v>
      </c>
      <c r="AD1077" s="46">
        <f t="shared" si="314"/>
        <v>7</v>
      </c>
      <c r="AE1077" s="68">
        <v>95.96</v>
      </c>
      <c r="AF1077" s="69">
        <f t="shared" si="306"/>
        <v>14.393999999999998</v>
      </c>
      <c r="AG1077" s="46">
        <f t="shared" si="315"/>
        <v>1209</v>
      </c>
      <c r="AH1077" s="46">
        <f t="shared" si="307"/>
        <v>0</v>
      </c>
      <c r="AI1077" s="45">
        <f>VLOOKUP(H1077,'[1]MŠ na kmeňovú školu V40'!$H$3:Y4155,18,0)</f>
        <v>6</v>
      </c>
      <c r="AJ1077" s="45">
        <f>VLOOKUP(H1077,'[1]MŠ na kmeňovú školu V40'!$H$3:AE4156,24,0)</f>
        <v>0</v>
      </c>
      <c r="AK1077" s="45">
        <f t="shared" si="308"/>
        <v>6</v>
      </c>
      <c r="AL1077" s="45">
        <v>98.08</v>
      </c>
      <c r="AM1077" s="45">
        <f t="shared" si="309"/>
        <v>14.712</v>
      </c>
      <c r="AN1077" s="84">
        <f t="shared" si="312"/>
        <v>1159</v>
      </c>
      <c r="AO1077" s="46">
        <f t="shared" si="310"/>
        <v>-50</v>
      </c>
      <c r="AP1077" s="72"/>
      <c r="AQ1077" s="46"/>
      <c r="AR1077" s="46"/>
      <c r="AS1077" s="46"/>
      <c r="AT1077" s="46">
        <f t="shared" si="316"/>
        <v>0</v>
      </c>
      <c r="AU1077" s="85">
        <f t="shared" si="317"/>
        <v>1159</v>
      </c>
      <c r="AV1077" s="46">
        <f t="shared" si="318"/>
        <v>0</v>
      </c>
      <c r="AW1077" s="46"/>
      <c r="AX1077" s="86">
        <f t="shared" si="311"/>
        <v>1159</v>
      </c>
    </row>
    <row r="1078" spans="1:50" s="56" customFormat="1" ht="13.5" customHeight="1" x14ac:dyDescent="0.25">
      <c r="A1078" s="19" t="s">
        <v>1889</v>
      </c>
      <c r="B1078" s="20" t="s">
        <v>42</v>
      </c>
      <c r="C1078" s="21" t="s">
        <v>43</v>
      </c>
      <c r="D1078" s="20" t="s">
        <v>3384</v>
      </c>
      <c r="E1078" s="22">
        <v>306576</v>
      </c>
      <c r="F1078" s="23" t="s">
        <v>3385</v>
      </c>
      <c r="G1078" s="66" t="s">
        <v>2977</v>
      </c>
      <c r="H1078" s="24">
        <v>710004630</v>
      </c>
      <c r="I1078" s="25">
        <v>306576</v>
      </c>
      <c r="J1078" s="23" t="s">
        <v>59</v>
      </c>
      <c r="K1078" s="26" t="s">
        <v>1889</v>
      </c>
      <c r="L1078" s="23" t="s">
        <v>1890</v>
      </c>
      <c r="M1078" s="27">
        <v>94637</v>
      </c>
      <c r="N1078" s="23" t="s">
        <v>3386</v>
      </c>
      <c r="O1078" s="23" t="s">
        <v>3387</v>
      </c>
      <c r="P1078" s="28">
        <v>501255</v>
      </c>
      <c r="Q1078" s="21" t="s">
        <v>51</v>
      </c>
      <c r="R1078" s="46">
        <v>6</v>
      </c>
      <c r="S1078" s="46">
        <v>0</v>
      </c>
      <c r="T1078" s="46">
        <f t="shared" si="319"/>
        <v>6</v>
      </c>
      <c r="U1078" s="68">
        <v>95.96</v>
      </c>
      <c r="V1078" s="69">
        <f t="shared" si="305"/>
        <v>14.393999999999998</v>
      </c>
      <c r="W1078" s="46">
        <f t="shared" si="313"/>
        <v>1036</v>
      </c>
      <c r="X1078" s="46"/>
      <c r="Y1078" s="45">
        <v>0</v>
      </c>
      <c r="Z1078" s="45">
        <v>0</v>
      </c>
      <c r="AA1078" s="45">
        <f t="shared" si="320"/>
        <v>0</v>
      </c>
      <c r="AB1078" s="46">
        <f t="shared" si="321"/>
        <v>6</v>
      </c>
      <c r="AC1078" s="46">
        <f t="shared" si="322"/>
        <v>0</v>
      </c>
      <c r="AD1078" s="46">
        <f t="shared" si="314"/>
        <v>6</v>
      </c>
      <c r="AE1078" s="68">
        <v>95.96</v>
      </c>
      <c r="AF1078" s="69">
        <f t="shared" si="306"/>
        <v>14.393999999999998</v>
      </c>
      <c r="AG1078" s="46">
        <f t="shared" si="315"/>
        <v>1036</v>
      </c>
      <c r="AH1078" s="46">
        <f t="shared" si="307"/>
        <v>0</v>
      </c>
      <c r="AI1078" s="45">
        <f>VLOOKUP(H1078,'[1]MŠ na kmeňovú školu V40'!$H$3:Y4156,18,0)</f>
        <v>4</v>
      </c>
      <c r="AJ1078" s="45">
        <f>VLOOKUP(H1078,'[1]MŠ na kmeňovú školu V40'!$H$3:AE4157,24,0)</f>
        <v>0</v>
      </c>
      <c r="AK1078" s="45">
        <f t="shared" si="308"/>
        <v>4</v>
      </c>
      <c r="AL1078" s="45">
        <v>98.08</v>
      </c>
      <c r="AM1078" s="45">
        <f t="shared" si="309"/>
        <v>14.712</v>
      </c>
      <c r="AN1078" s="84">
        <f t="shared" si="312"/>
        <v>926</v>
      </c>
      <c r="AO1078" s="46">
        <f t="shared" si="310"/>
        <v>-110</v>
      </c>
      <c r="AP1078" s="72"/>
      <c r="AQ1078" s="46"/>
      <c r="AR1078" s="46"/>
      <c r="AS1078" s="46"/>
      <c r="AT1078" s="46">
        <f t="shared" si="316"/>
        <v>0</v>
      </c>
      <c r="AU1078" s="85">
        <f t="shared" si="317"/>
        <v>926</v>
      </c>
      <c r="AV1078" s="46">
        <f t="shared" si="318"/>
        <v>0</v>
      </c>
      <c r="AW1078" s="46"/>
      <c r="AX1078" s="86">
        <f t="shared" si="311"/>
        <v>926</v>
      </c>
    </row>
    <row r="1079" spans="1:50" s="56" customFormat="1" ht="13.5" customHeight="1" x14ac:dyDescent="0.25">
      <c r="A1079" s="19" t="s">
        <v>1889</v>
      </c>
      <c r="B1079" s="20" t="s">
        <v>42</v>
      </c>
      <c r="C1079" s="21" t="s">
        <v>43</v>
      </c>
      <c r="D1079" s="20" t="s">
        <v>3388</v>
      </c>
      <c r="E1079" s="22">
        <v>306584</v>
      </c>
      <c r="F1079" s="23" t="s">
        <v>3389</v>
      </c>
      <c r="G1079" s="66" t="s">
        <v>2977</v>
      </c>
      <c r="H1079" s="24">
        <v>710004648</v>
      </c>
      <c r="I1079" s="25">
        <v>306584</v>
      </c>
      <c r="J1079" s="23" t="s">
        <v>59</v>
      </c>
      <c r="K1079" s="26" t="s">
        <v>1889</v>
      </c>
      <c r="L1079" s="23" t="s">
        <v>1890</v>
      </c>
      <c r="M1079" s="27">
        <v>94633</v>
      </c>
      <c r="N1079" s="23" t="s">
        <v>3390</v>
      </c>
      <c r="O1079" s="23" t="s">
        <v>3391</v>
      </c>
      <c r="P1079" s="28">
        <v>501263</v>
      </c>
      <c r="Q1079" s="21" t="s">
        <v>51</v>
      </c>
      <c r="R1079" s="46">
        <v>7</v>
      </c>
      <c r="S1079" s="46">
        <v>0</v>
      </c>
      <c r="T1079" s="46">
        <f t="shared" si="319"/>
        <v>7</v>
      </c>
      <c r="U1079" s="68">
        <v>95.96</v>
      </c>
      <c r="V1079" s="69">
        <f t="shared" si="305"/>
        <v>14.393999999999998</v>
      </c>
      <c r="W1079" s="46">
        <f t="shared" si="313"/>
        <v>1209</v>
      </c>
      <c r="X1079" s="46"/>
      <c r="Y1079" s="45">
        <v>0</v>
      </c>
      <c r="Z1079" s="45">
        <v>0</v>
      </c>
      <c r="AA1079" s="45">
        <f t="shared" si="320"/>
        <v>0</v>
      </c>
      <c r="AB1079" s="46">
        <f t="shared" si="321"/>
        <v>7</v>
      </c>
      <c r="AC1079" s="46">
        <f t="shared" si="322"/>
        <v>0</v>
      </c>
      <c r="AD1079" s="46">
        <f t="shared" si="314"/>
        <v>7</v>
      </c>
      <c r="AE1079" s="68">
        <v>95.96</v>
      </c>
      <c r="AF1079" s="69">
        <f t="shared" si="306"/>
        <v>14.393999999999998</v>
      </c>
      <c r="AG1079" s="46">
        <f t="shared" si="315"/>
        <v>1209</v>
      </c>
      <c r="AH1079" s="46">
        <f t="shared" si="307"/>
        <v>0</v>
      </c>
      <c r="AI1079" s="45">
        <f>VLOOKUP(H1079,'[1]MŠ na kmeňovú školu V40'!$H$3:Y4157,18,0)</f>
        <v>9</v>
      </c>
      <c r="AJ1079" s="45">
        <f>VLOOKUP(H1079,'[1]MŠ na kmeňovú školu V40'!$H$3:AE4158,24,0)</f>
        <v>0</v>
      </c>
      <c r="AK1079" s="45">
        <f t="shared" si="308"/>
        <v>9</v>
      </c>
      <c r="AL1079" s="45">
        <v>98.08</v>
      </c>
      <c r="AM1079" s="45">
        <f t="shared" si="309"/>
        <v>14.712</v>
      </c>
      <c r="AN1079" s="84">
        <f t="shared" si="312"/>
        <v>1336</v>
      </c>
      <c r="AO1079" s="46">
        <f t="shared" si="310"/>
        <v>127</v>
      </c>
      <c r="AP1079" s="72"/>
      <c r="AQ1079" s="46"/>
      <c r="AR1079" s="46"/>
      <c r="AS1079" s="46"/>
      <c r="AT1079" s="46">
        <f t="shared" si="316"/>
        <v>0</v>
      </c>
      <c r="AU1079" s="85">
        <f t="shared" si="317"/>
        <v>1336</v>
      </c>
      <c r="AV1079" s="46">
        <f t="shared" si="318"/>
        <v>0</v>
      </c>
      <c r="AW1079" s="46"/>
      <c r="AX1079" s="86">
        <f t="shared" si="311"/>
        <v>1336</v>
      </c>
    </row>
    <row r="1080" spans="1:50" s="56" customFormat="1" ht="13.5" customHeight="1" x14ac:dyDescent="0.25">
      <c r="A1080" s="19" t="s">
        <v>1889</v>
      </c>
      <c r="B1080" s="20" t="s">
        <v>42</v>
      </c>
      <c r="C1080" s="21" t="s">
        <v>43</v>
      </c>
      <c r="D1080" s="20" t="s">
        <v>3392</v>
      </c>
      <c r="E1080" s="22">
        <v>306606</v>
      </c>
      <c r="F1080" s="23" t="s">
        <v>3393</v>
      </c>
      <c r="G1080" s="66" t="s">
        <v>2977</v>
      </c>
      <c r="H1080" s="24">
        <v>710004656</v>
      </c>
      <c r="I1080" s="25">
        <v>306606</v>
      </c>
      <c r="J1080" s="23" t="s">
        <v>222</v>
      </c>
      <c r="K1080" s="26" t="s">
        <v>1889</v>
      </c>
      <c r="L1080" s="23" t="s">
        <v>1890</v>
      </c>
      <c r="M1080" s="27">
        <v>94651</v>
      </c>
      <c r="N1080" s="23" t="s">
        <v>3394</v>
      </c>
      <c r="O1080" s="23" t="s">
        <v>3395</v>
      </c>
      <c r="P1080" s="28">
        <v>501280</v>
      </c>
      <c r="Q1080" s="21" t="s">
        <v>51</v>
      </c>
      <c r="R1080" s="46">
        <v>27</v>
      </c>
      <c r="S1080" s="46">
        <v>0</v>
      </c>
      <c r="T1080" s="46">
        <f t="shared" si="319"/>
        <v>27</v>
      </c>
      <c r="U1080" s="68">
        <v>95.96</v>
      </c>
      <c r="V1080" s="69">
        <f t="shared" si="305"/>
        <v>14.393999999999998</v>
      </c>
      <c r="W1080" s="46">
        <f t="shared" si="313"/>
        <v>4664</v>
      </c>
      <c r="X1080" s="46"/>
      <c r="Y1080" s="45">
        <v>0</v>
      </c>
      <c r="Z1080" s="45">
        <v>0</v>
      </c>
      <c r="AA1080" s="45">
        <f t="shared" si="320"/>
        <v>0</v>
      </c>
      <c r="AB1080" s="46">
        <f t="shared" si="321"/>
        <v>27</v>
      </c>
      <c r="AC1080" s="46">
        <f t="shared" si="322"/>
        <v>0</v>
      </c>
      <c r="AD1080" s="46">
        <f t="shared" si="314"/>
        <v>27</v>
      </c>
      <c r="AE1080" s="68">
        <v>95.96</v>
      </c>
      <c r="AF1080" s="69">
        <f t="shared" si="306"/>
        <v>14.393999999999998</v>
      </c>
      <c r="AG1080" s="46">
        <f t="shared" si="315"/>
        <v>4664</v>
      </c>
      <c r="AH1080" s="46">
        <f t="shared" si="307"/>
        <v>0</v>
      </c>
      <c r="AI1080" s="45">
        <f>VLOOKUP(H1080,'[1]MŠ na kmeňovú školu V40'!$H$3:Y4158,18,0)</f>
        <v>33</v>
      </c>
      <c r="AJ1080" s="45">
        <f>VLOOKUP(H1080,'[1]MŠ na kmeňovú školu V40'!$H$3:AE4159,24,0)</f>
        <v>0</v>
      </c>
      <c r="AK1080" s="45">
        <f t="shared" si="308"/>
        <v>33</v>
      </c>
      <c r="AL1080" s="45">
        <v>98.08</v>
      </c>
      <c r="AM1080" s="45">
        <f t="shared" si="309"/>
        <v>14.712</v>
      </c>
      <c r="AN1080" s="84">
        <f t="shared" si="312"/>
        <v>5051</v>
      </c>
      <c r="AO1080" s="46">
        <f t="shared" si="310"/>
        <v>387</v>
      </c>
      <c r="AP1080" s="72"/>
      <c r="AQ1080" s="46"/>
      <c r="AR1080" s="46"/>
      <c r="AS1080" s="46"/>
      <c r="AT1080" s="46">
        <f t="shared" si="316"/>
        <v>0</v>
      </c>
      <c r="AU1080" s="85">
        <f t="shared" si="317"/>
        <v>5051</v>
      </c>
      <c r="AV1080" s="46">
        <f t="shared" si="318"/>
        <v>0</v>
      </c>
      <c r="AW1080" s="46"/>
      <c r="AX1080" s="86">
        <f t="shared" si="311"/>
        <v>5051</v>
      </c>
    </row>
    <row r="1081" spans="1:50" s="56" customFormat="1" ht="13.5" customHeight="1" x14ac:dyDescent="0.25">
      <c r="A1081" s="19" t="s">
        <v>1889</v>
      </c>
      <c r="B1081" s="20" t="s">
        <v>42</v>
      </c>
      <c r="C1081" s="21" t="s">
        <v>43</v>
      </c>
      <c r="D1081" s="20" t="s">
        <v>3392</v>
      </c>
      <c r="E1081" s="22">
        <v>306606</v>
      </c>
      <c r="F1081" s="23" t="s">
        <v>3393</v>
      </c>
      <c r="G1081" s="66" t="s">
        <v>2977</v>
      </c>
      <c r="H1081" s="24">
        <v>710004672</v>
      </c>
      <c r="I1081" s="25">
        <v>306606</v>
      </c>
      <c r="J1081" s="23" t="s">
        <v>222</v>
      </c>
      <c r="K1081" s="26" t="s">
        <v>1889</v>
      </c>
      <c r="L1081" s="23" t="s">
        <v>1890</v>
      </c>
      <c r="M1081" s="27">
        <v>94651</v>
      </c>
      <c r="N1081" s="23" t="s">
        <v>3394</v>
      </c>
      <c r="O1081" s="23" t="s">
        <v>3396</v>
      </c>
      <c r="P1081" s="28">
        <v>501280</v>
      </c>
      <c r="Q1081" s="21" t="s">
        <v>51</v>
      </c>
      <c r="R1081" s="46">
        <v>10</v>
      </c>
      <c r="S1081" s="46">
        <v>0</v>
      </c>
      <c r="T1081" s="46">
        <f t="shared" si="319"/>
        <v>10</v>
      </c>
      <c r="U1081" s="68">
        <v>95.96</v>
      </c>
      <c r="V1081" s="69">
        <f t="shared" si="305"/>
        <v>14.393999999999998</v>
      </c>
      <c r="W1081" s="46">
        <f t="shared" si="313"/>
        <v>1727</v>
      </c>
      <c r="X1081" s="46"/>
      <c r="Y1081" s="45">
        <v>0</v>
      </c>
      <c r="Z1081" s="45">
        <v>0</v>
      </c>
      <c r="AA1081" s="45">
        <f t="shared" si="320"/>
        <v>0</v>
      </c>
      <c r="AB1081" s="46">
        <f t="shared" si="321"/>
        <v>10</v>
      </c>
      <c r="AC1081" s="46">
        <f t="shared" si="322"/>
        <v>0</v>
      </c>
      <c r="AD1081" s="46">
        <f t="shared" si="314"/>
        <v>10</v>
      </c>
      <c r="AE1081" s="68">
        <v>95.96</v>
      </c>
      <c r="AF1081" s="69">
        <f t="shared" si="306"/>
        <v>14.393999999999998</v>
      </c>
      <c r="AG1081" s="46">
        <f t="shared" si="315"/>
        <v>1727</v>
      </c>
      <c r="AH1081" s="46">
        <f t="shared" si="307"/>
        <v>0</v>
      </c>
      <c r="AI1081" s="45">
        <f>VLOOKUP(H1081,'[1]MŠ na kmeňovú školu V40'!$H$3:Y4159,18,0)</f>
        <v>16</v>
      </c>
      <c r="AJ1081" s="45">
        <f>VLOOKUP(H1081,'[1]MŠ na kmeňovú školu V40'!$H$3:AE4160,24,0)</f>
        <v>0</v>
      </c>
      <c r="AK1081" s="45">
        <f t="shared" si="308"/>
        <v>16</v>
      </c>
      <c r="AL1081" s="45">
        <v>98.08</v>
      </c>
      <c r="AM1081" s="45">
        <f t="shared" si="309"/>
        <v>14.712</v>
      </c>
      <c r="AN1081" s="84">
        <f t="shared" si="312"/>
        <v>2093</v>
      </c>
      <c r="AO1081" s="46">
        <f t="shared" si="310"/>
        <v>366</v>
      </c>
      <c r="AP1081" s="72"/>
      <c r="AQ1081" s="46"/>
      <c r="AR1081" s="46"/>
      <c r="AS1081" s="46"/>
      <c r="AT1081" s="46">
        <f t="shared" si="316"/>
        <v>0</v>
      </c>
      <c r="AU1081" s="85">
        <f t="shared" si="317"/>
        <v>2093</v>
      </c>
      <c r="AV1081" s="46">
        <f t="shared" si="318"/>
        <v>0</v>
      </c>
      <c r="AW1081" s="46"/>
      <c r="AX1081" s="86">
        <f t="shared" si="311"/>
        <v>2093</v>
      </c>
    </row>
    <row r="1082" spans="1:50" s="56" customFormat="1" ht="13.5" customHeight="1" x14ac:dyDescent="0.25">
      <c r="A1082" s="19" t="s">
        <v>1889</v>
      </c>
      <c r="B1082" s="20" t="s">
        <v>42</v>
      </c>
      <c r="C1082" s="21" t="s">
        <v>43</v>
      </c>
      <c r="D1082" s="20" t="s">
        <v>3397</v>
      </c>
      <c r="E1082" s="22">
        <v>306622</v>
      </c>
      <c r="F1082" s="23" t="s">
        <v>3398</v>
      </c>
      <c r="G1082" s="66" t="s">
        <v>2977</v>
      </c>
      <c r="H1082" s="24">
        <v>710225334</v>
      </c>
      <c r="I1082" s="25">
        <v>37866915</v>
      </c>
      <c r="J1082" s="23" t="s">
        <v>3399</v>
      </c>
      <c r="K1082" s="26" t="s">
        <v>1889</v>
      </c>
      <c r="L1082" s="23" t="s">
        <v>1890</v>
      </c>
      <c r="M1082" s="27">
        <v>94613</v>
      </c>
      <c r="N1082" s="23" t="s">
        <v>3400</v>
      </c>
      <c r="O1082" s="23" t="s">
        <v>3401</v>
      </c>
      <c r="P1082" s="28">
        <v>501301</v>
      </c>
      <c r="Q1082" s="21" t="s">
        <v>51</v>
      </c>
      <c r="R1082" s="46">
        <v>7</v>
      </c>
      <c r="S1082" s="46">
        <v>0</v>
      </c>
      <c r="T1082" s="46">
        <f t="shared" si="319"/>
        <v>7</v>
      </c>
      <c r="U1082" s="68">
        <v>95.96</v>
      </c>
      <c r="V1082" s="69">
        <f t="shared" si="305"/>
        <v>14.393999999999998</v>
      </c>
      <c r="W1082" s="46">
        <f t="shared" si="313"/>
        <v>1209</v>
      </c>
      <c r="X1082" s="46"/>
      <c r="Y1082" s="45">
        <v>0</v>
      </c>
      <c r="Z1082" s="45">
        <v>0</v>
      </c>
      <c r="AA1082" s="45">
        <f t="shared" si="320"/>
        <v>0</v>
      </c>
      <c r="AB1082" s="46">
        <f t="shared" si="321"/>
        <v>7</v>
      </c>
      <c r="AC1082" s="46">
        <f t="shared" si="322"/>
        <v>0</v>
      </c>
      <c r="AD1082" s="46">
        <f t="shared" si="314"/>
        <v>7</v>
      </c>
      <c r="AE1082" s="68">
        <v>95.96</v>
      </c>
      <c r="AF1082" s="69">
        <f t="shared" si="306"/>
        <v>14.393999999999998</v>
      </c>
      <c r="AG1082" s="46">
        <f t="shared" si="315"/>
        <v>1209</v>
      </c>
      <c r="AH1082" s="46">
        <f t="shared" si="307"/>
        <v>0</v>
      </c>
      <c r="AI1082" s="45">
        <f>VLOOKUP(H1082,'[1]MŠ na kmeňovú školu V40'!$H$3:Y4160,18,0)</f>
        <v>9</v>
      </c>
      <c r="AJ1082" s="45">
        <f>VLOOKUP(H1082,'[1]MŠ na kmeňovú školu V40'!$H$3:AE4161,24,0)</f>
        <v>0</v>
      </c>
      <c r="AK1082" s="45">
        <f t="shared" si="308"/>
        <v>9</v>
      </c>
      <c r="AL1082" s="45">
        <v>98.08</v>
      </c>
      <c r="AM1082" s="45">
        <f t="shared" si="309"/>
        <v>14.712</v>
      </c>
      <c r="AN1082" s="84">
        <f t="shared" si="312"/>
        <v>1336</v>
      </c>
      <c r="AO1082" s="46">
        <f t="shared" si="310"/>
        <v>127</v>
      </c>
      <c r="AP1082" s="72"/>
      <c r="AQ1082" s="46"/>
      <c r="AR1082" s="46"/>
      <c r="AS1082" s="46"/>
      <c r="AT1082" s="46">
        <f t="shared" si="316"/>
        <v>0</v>
      </c>
      <c r="AU1082" s="85">
        <f t="shared" si="317"/>
        <v>1336</v>
      </c>
      <c r="AV1082" s="46">
        <f t="shared" si="318"/>
        <v>0</v>
      </c>
      <c r="AW1082" s="46"/>
      <c r="AX1082" s="86">
        <f t="shared" si="311"/>
        <v>1336</v>
      </c>
    </row>
    <row r="1083" spans="1:50" s="56" customFormat="1" ht="13.5" customHeight="1" x14ac:dyDescent="0.25">
      <c r="A1083" s="19" t="s">
        <v>1889</v>
      </c>
      <c r="B1083" s="20" t="s">
        <v>42</v>
      </c>
      <c r="C1083" s="21" t="s">
        <v>43</v>
      </c>
      <c r="D1083" s="20" t="s">
        <v>3402</v>
      </c>
      <c r="E1083" s="22">
        <v>306631</v>
      </c>
      <c r="F1083" s="23" t="s">
        <v>3403</v>
      </c>
      <c r="G1083" s="66" t="s">
        <v>2977</v>
      </c>
      <c r="H1083" s="24">
        <v>710004702</v>
      </c>
      <c r="I1083" s="25">
        <v>306631</v>
      </c>
      <c r="J1083" s="23" t="s">
        <v>59</v>
      </c>
      <c r="K1083" s="26" t="s">
        <v>1889</v>
      </c>
      <c r="L1083" s="23" t="s">
        <v>1890</v>
      </c>
      <c r="M1083" s="27">
        <v>94639</v>
      </c>
      <c r="N1083" s="23" t="s">
        <v>3404</v>
      </c>
      <c r="O1083" s="23" t="s">
        <v>3405</v>
      </c>
      <c r="P1083" s="28">
        <v>501310</v>
      </c>
      <c r="Q1083" s="21" t="s">
        <v>51</v>
      </c>
      <c r="R1083" s="46">
        <v>2</v>
      </c>
      <c r="S1083" s="46">
        <v>0</v>
      </c>
      <c r="T1083" s="46">
        <f t="shared" si="319"/>
        <v>2</v>
      </c>
      <c r="U1083" s="68">
        <v>95.96</v>
      </c>
      <c r="V1083" s="69">
        <f t="shared" si="305"/>
        <v>14.393999999999998</v>
      </c>
      <c r="W1083" s="46">
        <f t="shared" si="313"/>
        <v>345</v>
      </c>
      <c r="X1083" s="46"/>
      <c r="Y1083" s="45">
        <v>0</v>
      </c>
      <c r="Z1083" s="45">
        <v>0</v>
      </c>
      <c r="AA1083" s="45">
        <f t="shared" si="320"/>
        <v>0</v>
      </c>
      <c r="AB1083" s="46">
        <f t="shared" si="321"/>
        <v>2</v>
      </c>
      <c r="AC1083" s="46">
        <f t="shared" si="322"/>
        <v>0</v>
      </c>
      <c r="AD1083" s="46">
        <f t="shared" si="314"/>
        <v>2</v>
      </c>
      <c r="AE1083" s="68">
        <v>95.96</v>
      </c>
      <c r="AF1083" s="69">
        <f t="shared" si="306"/>
        <v>14.393999999999998</v>
      </c>
      <c r="AG1083" s="46">
        <f t="shared" si="315"/>
        <v>345</v>
      </c>
      <c r="AH1083" s="46">
        <f t="shared" si="307"/>
        <v>0</v>
      </c>
      <c r="AI1083" s="45">
        <f>VLOOKUP(H1083,'[1]MŠ na kmeňovú školu V40'!$H$3:Y4161,18,0)</f>
        <v>6</v>
      </c>
      <c r="AJ1083" s="45">
        <f>VLOOKUP(H1083,'[1]MŠ na kmeňovú školu V40'!$H$3:AE4162,24,0)</f>
        <v>0</v>
      </c>
      <c r="AK1083" s="45">
        <f t="shared" si="308"/>
        <v>6</v>
      </c>
      <c r="AL1083" s="45">
        <v>98.08</v>
      </c>
      <c r="AM1083" s="45">
        <f t="shared" si="309"/>
        <v>14.712</v>
      </c>
      <c r="AN1083" s="84">
        <f t="shared" si="312"/>
        <v>583</v>
      </c>
      <c r="AO1083" s="46">
        <f t="shared" si="310"/>
        <v>238</v>
      </c>
      <c r="AP1083" s="72"/>
      <c r="AQ1083" s="46"/>
      <c r="AR1083" s="46"/>
      <c r="AS1083" s="46"/>
      <c r="AT1083" s="46">
        <f t="shared" si="316"/>
        <v>0</v>
      </c>
      <c r="AU1083" s="85">
        <f t="shared" si="317"/>
        <v>583</v>
      </c>
      <c r="AV1083" s="46">
        <f t="shared" si="318"/>
        <v>0</v>
      </c>
      <c r="AW1083" s="46"/>
      <c r="AX1083" s="86">
        <f t="shared" si="311"/>
        <v>583</v>
      </c>
    </row>
    <row r="1084" spans="1:50" s="56" customFormat="1" ht="13.5" customHeight="1" x14ac:dyDescent="0.25">
      <c r="A1084" s="19" t="s">
        <v>1889</v>
      </c>
      <c r="B1084" s="20" t="s">
        <v>42</v>
      </c>
      <c r="C1084" s="21" t="s">
        <v>43</v>
      </c>
      <c r="D1084" s="20" t="s">
        <v>3406</v>
      </c>
      <c r="E1084" s="22">
        <v>306649</v>
      </c>
      <c r="F1084" s="23" t="s">
        <v>3407</v>
      </c>
      <c r="G1084" s="66" t="s">
        <v>2977</v>
      </c>
      <c r="H1084" s="24">
        <v>710004710</v>
      </c>
      <c r="I1084" s="25">
        <v>306649</v>
      </c>
      <c r="J1084" s="23" t="s">
        <v>54</v>
      </c>
      <c r="K1084" s="26" t="s">
        <v>1889</v>
      </c>
      <c r="L1084" s="23" t="s">
        <v>1890</v>
      </c>
      <c r="M1084" s="27">
        <v>94655</v>
      </c>
      <c r="N1084" s="23" t="s">
        <v>3408</v>
      </c>
      <c r="O1084" s="23" t="s">
        <v>3409</v>
      </c>
      <c r="P1084" s="28">
        <v>501328</v>
      </c>
      <c r="Q1084" s="21" t="s">
        <v>51</v>
      </c>
      <c r="R1084" s="46">
        <v>6</v>
      </c>
      <c r="S1084" s="46">
        <v>0</v>
      </c>
      <c r="T1084" s="46">
        <f t="shared" si="319"/>
        <v>6</v>
      </c>
      <c r="U1084" s="68">
        <v>95.96</v>
      </c>
      <c r="V1084" s="69">
        <f t="shared" si="305"/>
        <v>14.393999999999998</v>
      </c>
      <c r="W1084" s="46">
        <f t="shared" si="313"/>
        <v>1036</v>
      </c>
      <c r="X1084" s="46"/>
      <c r="Y1084" s="45">
        <v>0</v>
      </c>
      <c r="Z1084" s="45">
        <v>0</v>
      </c>
      <c r="AA1084" s="45">
        <f t="shared" si="320"/>
        <v>0</v>
      </c>
      <c r="AB1084" s="46">
        <f t="shared" si="321"/>
        <v>6</v>
      </c>
      <c r="AC1084" s="46">
        <f t="shared" si="322"/>
        <v>0</v>
      </c>
      <c r="AD1084" s="46">
        <f t="shared" si="314"/>
        <v>6</v>
      </c>
      <c r="AE1084" s="68">
        <v>95.96</v>
      </c>
      <c r="AF1084" s="69">
        <f t="shared" si="306"/>
        <v>14.393999999999998</v>
      </c>
      <c r="AG1084" s="46">
        <f t="shared" si="315"/>
        <v>1036</v>
      </c>
      <c r="AH1084" s="46">
        <f t="shared" si="307"/>
        <v>0</v>
      </c>
      <c r="AI1084" s="45">
        <f>VLOOKUP(H1084,'[1]MŠ na kmeňovú školu V40'!$H$3:Y4162,18,0)</f>
        <v>10</v>
      </c>
      <c r="AJ1084" s="45">
        <f>VLOOKUP(H1084,'[1]MŠ na kmeňovú školu V40'!$H$3:AE4163,24,0)</f>
        <v>0</v>
      </c>
      <c r="AK1084" s="45">
        <f t="shared" si="308"/>
        <v>10</v>
      </c>
      <c r="AL1084" s="45">
        <v>98.08</v>
      </c>
      <c r="AM1084" s="45">
        <f t="shared" si="309"/>
        <v>14.712</v>
      </c>
      <c r="AN1084" s="84">
        <f t="shared" si="312"/>
        <v>1279</v>
      </c>
      <c r="AO1084" s="46">
        <f t="shared" si="310"/>
        <v>243</v>
      </c>
      <c r="AP1084" s="72"/>
      <c r="AQ1084" s="46"/>
      <c r="AR1084" s="46"/>
      <c r="AS1084" s="46"/>
      <c r="AT1084" s="46">
        <f t="shared" si="316"/>
        <v>0</v>
      </c>
      <c r="AU1084" s="85">
        <f t="shared" si="317"/>
        <v>1279</v>
      </c>
      <c r="AV1084" s="46">
        <f t="shared" si="318"/>
        <v>0</v>
      </c>
      <c r="AW1084" s="46"/>
      <c r="AX1084" s="86">
        <f t="shared" si="311"/>
        <v>1279</v>
      </c>
    </row>
    <row r="1085" spans="1:50" s="56" customFormat="1" ht="13.5" customHeight="1" x14ac:dyDescent="0.25">
      <c r="A1085" s="19" t="s">
        <v>1889</v>
      </c>
      <c r="B1085" s="20" t="s">
        <v>42</v>
      </c>
      <c r="C1085" s="21" t="s">
        <v>43</v>
      </c>
      <c r="D1085" s="20" t="s">
        <v>3406</v>
      </c>
      <c r="E1085" s="22">
        <v>306649</v>
      </c>
      <c r="F1085" s="23" t="s">
        <v>3407</v>
      </c>
      <c r="G1085" s="66" t="s">
        <v>2977</v>
      </c>
      <c r="H1085" s="24">
        <v>710035152</v>
      </c>
      <c r="I1085" s="25">
        <v>306649</v>
      </c>
      <c r="J1085" s="23" t="s">
        <v>59</v>
      </c>
      <c r="K1085" s="26" t="s">
        <v>1889</v>
      </c>
      <c r="L1085" s="23" t="s">
        <v>1890</v>
      </c>
      <c r="M1085" s="27">
        <v>94655</v>
      </c>
      <c r="N1085" s="23" t="s">
        <v>3408</v>
      </c>
      <c r="O1085" s="23" t="s">
        <v>3409</v>
      </c>
      <c r="P1085" s="28">
        <v>501328</v>
      </c>
      <c r="Q1085" s="21" t="s">
        <v>51</v>
      </c>
      <c r="R1085" s="46">
        <v>15</v>
      </c>
      <c r="S1085" s="46">
        <v>0</v>
      </c>
      <c r="T1085" s="46">
        <f t="shared" si="319"/>
        <v>15</v>
      </c>
      <c r="U1085" s="68">
        <v>95.96</v>
      </c>
      <c r="V1085" s="69">
        <f t="shared" si="305"/>
        <v>14.393999999999998</v>
      </c>
      <c r="W1085" s="46">
        <f t="shared" si="313"/>
        <v>2591</v>
      </c>
      <c r="X1085" s="46"/>
      <c r="Y1085" s="45">
        <v>0</v>
      </c>
      <c r="Z1085" s="45">
        <v>0</v>
      </c>
      <c r="AA1085" s="45">
        <f t="shared" si="320"/>
        <v>0</v>
      </c>
      <c r="AB1085" s="46">
        <f t="shared" si="321"/>
        <v>15</v>
      </c>
      <c r="AC1085" s="46">
        <f t="shared" si="322"/>
        <v>0</v>
      </c>
      <c r="AD1085" s="46">
        <f t="shared" si="314"/>
        <v>15</v>
      </c>
      <c r="AE1085" s="68">
        <v>95.96</v>
      </c>
      <c r="AF1085" s="69">
        <f t="shared" si="306"/>
        <v>14.393999999999998</v>
      </c>
      <c r="AG1085" s="46">
        <f t="shared" si="315"/>
        <v>2591</v>
      </c>
      <c r="AH1085" s="46">
        <f t="shared" si="307"/>
        <v>0</v>
      </c>
      <c r="AI1085" s="45">
        <f>VLOOKUP(H1085,'[1]MŠ na kmeňovú školu V40'!$H$3:Y4163,18,0)</f>
        <v>11</v>
      </c>
      <c r="AJ1085" s="45">
        <f>VLOOKUP(H1085,'[1]MŠ na kmeňovú školu V40'!$H$3:AE4164,24,0)</f>
        <v>0</v>
      </c>
      <c r="AK1085" s="45">
        <f t="shared" si="308"/>
        <v>11</v>
      </c>
      <c r="AL1085" s="45">
        <v>98.08</v>
      </c>
      <c r="AM1085" s="45">
        <f t="shared" si="309"/>
        <v>14.712</v>
      </c>
      <c r="AN1085" s="84">
        <f t="shared" si="312"/>
        <v>2375</v>
      </c>
      <c r="AO1085" s="46">
        <f t="shared" si="310"/>
        <v>-216</v>
      </c>
      <c r="AP1085" s="72"/>
      <c r="AQ1085" s="46"/>
      <c r="AR1085" s="46"/>
      <c r="AS1085" s="46"/>
      <c r="AT1085" s="46">
        <f t="shared" si="316"/>
        <v>0</v>
      </c>
      <c r="AU1085" s="85">
        <f t="shared" si="317"/>
        <v>2375</v>
      </c>
      <c r="AV1085" s="46">
        <f t="shared" si="318"/>
        <v>0</v>
      </c>
      <c r="AW1085" s="46"/>
      <c r="AX1085" s="86">
        <f t="shared" si="311"/>
        <v>2375</v>
      </c>
    </row>
    <row r="1086" spans="1:50" s="56" customFormat="1" ht="13.5" customHeight="1" x14ac:dyDescent="0.25">
      <c r="A1086" s="19" t="s">
        <v>1889</v>
      </c>
      <c r="B1086" s="20" t="s">
        <v>42</v>
      </c>
      <c r="C1086" s="21" t="s">
        <v>43</v>
      </c>
      <c r="D1086" s="20" t="s">
        <v>3410</v>
      </c>
      <c r="E1086" s="22">
        <v>306657</v>
      </c>
      <c r="F1086" s="23" t="s">
        <v>3411</v>
      </c>
      <c r="G1086" s="66" t="s">
        <v>2977</v>
      </c>
      <c r="H1086" s="24">
        <v>710004729</v>
      </c>
      <c r="I1086" s="25">
        <v>306657</v>
      </c>
      <c r="J1086" s="23" t="s">
        <v>59</v>
      </c>
      <c r="K1086" s="26" t="s">
        <v>1889</v>
      </c>
      <c r="L1086" s="23" t="s">
        <v>1890</v>
      </c>
      <c r="M1086" s="27">
        <v>94638</v>
      </c>
      <c r="N1086" s="23" t="s">
        <v>3412</v>
      </c>
      <c r="O1086" s="23" t="s">
        <v>3413</v>
      </c>
      <c r="P1086" s="28">
        <v>501336</v>
      </c>
      <c r="Q1086" s="21" t="s">
        <v>51</v>
      </c>
      <c r="R1086" s="46">
        <v>6</v>
      </c>
      <c r="S1086" s="46">
        <v>0</v>
      </c>
      <c r="T1086" s="46">
        <f t="shared" si="319"/>
        <v>6</v>
      </c>
      <c r="U1086" s="68">
        <v>95.96</v>
      </c>
      <c r="V1086" s="69">
        <f t="shared" si="305"/>
        <v>14.393999999999998</v>
      </c>
      <c r="W1086" s="46">
        <f t="shared" si="313"/>
        <v>1036</v>
      </c>
      <c r="X1086" s="46"/>
      <c r="Y1086" s="45">
        <v>0</v>
      </c>
      <c r="Z1086" s="45">
        <v>0</v>
      </c>
      <c r="AA1086" s="45">
        <f t="shared" si="320"/>
        <v>0</v>
      </c>
      <c r="AB1086" s="46">
        <f t="shared" si="321"/>
        <v>6</v>
      </c>
      <c r="AC1086" s="46">
        <f t="shared" si="322"/>
        <v>0</v>
      </c>
      <c r="AD1086" s="46">
        <f t="shared" si="314"/>
        <v>6</v>
      </c>
      <c r="AE1086" s="68">
        <v>95.96</v>
      </c>
      <c r="AF1086" s="69">
        <f t="shared" si="306"/>
        <v>14.393999999999998</v>
      </c>
      <c r="AG1086" s="46">
        <f t="shared" si="315"/>
        <v>1036</v>
      </c>
      <c r="AH1086" s="46">
        <f t="shared" si="307"/>
        <v>0</v>
      </c>
      <c r="AI1086" s="45">
        <f>VLOOKUP(H1086,'[1]MŠ na kmeňovú školu V40'!$H$3:Y4164,18,0)</f>
        <v>3</v>
      </c>
      <c r="AJ1086" s="45">
        <f>VLOOKUP(H1086,'[1]MŠ na kmeňovú školu V40'!$H$3:AE4165,24,0)</f>
        <v>0</v>
      </c>
      <c r="AK1086" s="45">
        <f t="shared" si="308"/>
        <v>3</v>
      </c>
      <c r="AL1086" s="45">
        <v>98.08</v>
      </c>
      <c r="AM1086" s="45">
        <f t="shared" si="309"/>
        <v>14.712</v>
      </c>
      <c r="AN1086" s="84">
        <f t="shared" si="312"/>
        <v>867</v>
      </c>
      <c r="AO1086" s="46">
        <f t="shared" si="310"/>
        <v>-169</v>
      </c>
      <c r="AP1086" s="72"/>
      <c r="AQ1086" s="46"/>
      <c r="AR1086" s="46"/>
      <c r="AS1086" s="46"/>
      <c r="AT1086" s="46">
        <f t="shared" si="316"/>
        <v>0</v>
      </c>
      <c r="AU1086" s="85">
        <f t="shared" si="317"/>
        <v>867</v>
      </c>
      <c r="AV1086" s="46">
        <f t="shared" si="318"/>
        <v>0</v>
      </c>
      <c r="AW1086" s="46"/>
      <c r="AX1086" s="86">
        <f t="shared" si="311"/>
        <v>867</v>
      </c>
    </row>
    <row r="1087" spans="1:50" s="56" customFormat="1" ht="13.5" customHeight="1" x14ac:dyDescent="0.25">
      <c r="A1087" s="19" t="s">
        <v>1889</v>
      </c>
      <c r="B1087" s="20" t="s">
        <v>42</v>
      </c>
      <c r="C1087" s="21" t="s">
        <v>43</v>
      </c>
      <c r="D1087" s="20" t="s">
        <v>3414</v>
      </c>
      <c r="E1087" s="22">
        <v>306665</v>
      </c>
      <c r="F1087" s="23" t="s">
        <v>3415</v>
      </c>
      <c r="G1087" s="66" t="s">
        <v>2977</v>
      </c>
      <c r="H1087" s="24">
        <v>710004753</v>
      </c>
      <c r="I1087" s="25">
        <v>306665</v>
      </c>
      <c r="J1087" s="23" t="s">
        <v>59</v>
      </c>
      <c r="K1087" s="26" t="s">
        <v>1889</v>
      </c>
      <c r="L1087" s="23" t="s">
        <v>1890</v>
      </c>
      <c r="M1087" s="27">
        <v>94617</v>
      </c>
      <c r="N1087" s="23" t="s">
        <v>3416</v>
      </c>
      <c r="O1087" s="23" t="s">
        <v>3417</v>
      </c>
      <c r="P1087" s="28">
        <v>501344</v>
      </c>
      <c r="Q1087" s="21" t="s">
        <v>51</v>
      </c>
      <c r="R1087" s="46">
        <v>6</v>
      </c>
      <c r="S1087" s="46">
        <v>0</v>
      </c>
      <c r="T1087" s="46">
        <f t="shared" si="319"/>
        <v>6</v>
      </c>
      <c r="U1087" s="68">
        <v>95.96</v>
      </c>
      <c r="V1087" s="69">
        <f t="shared" si="305"/>
        <v>14.393999999999998</v>
      </c>
      <c r="W1087" s="46">
        <f t="shared" si="313"/>
        <v>1036</v>
      </c>
      <c r="X1087" s="46"/>
      <c r="Y1087" s="45">
        <v>0</v>
      </c>
      <c r="Z1087" s="45">
        <v>0</v>
      </c>
      <c r="AA1087" s="45">
        <f t="shared" si="320"/>
        <v>0</v>
      </c>
      <c r="AB1087" s="46">
        <f t="shared" si="321"/>
        <v>6</v>
      </c>
      <c r="AC1087" s="46">
        <f t="shared" si="322"/>
        <v>0</v>
      </c>
      <c r="AD1087" s="46">
        <f t="shared" si="314"/>
        <v>6</v>
      </c>
      <c r="AE1087" s="68">
        <v>95.96</v>
      </c>
      <c r="AF1087" s="69">
        <f t="shared" si="306"/>
        <v>14.393999999999998</v>
      </c>
      <c r="AG1087" s="46">
        <f t="shared" si="315"/>
        <v>1036</v>
      </c>
      <c r="AH1087" s="46">
        <f t="shared" si="307"/>
        <v>0</v>
      </c>
      <c r="AI1087" s="45">
        <f>VLOOKUP(H1087,'[1]MŠ na kmeňovú školu V40'!$H$3:Y4165,18,0)</f>
        <v>11</v>
      </c>
      <c r="AJ1087" s="45">
        <f>VLOOKUP(H1087,'[1]MŠ na kmeňovú školu V40'!$H$3:AE4166,24,0)</f>
        <v>0</v>
      </c>
      <c r="AK1087" s="45">
        <f t="shared" si="308"/>
        <v>11</v>
      </c>
      <c r="AL1087" s="45">
        <v>98.08</v>
      </c>
      <c r="AM1087" s="45">
        <f t="shared" si="309"/>
        <v>14.712</v>
      </c>
      <c r="AN1087" s="84">
        <f t="shared" si="312"/>
        <v>1338</v>
      </c>
      <c r="AO1087" s="46">
        <f t="shared" si="310"/>
        <v>302</v>
      </c>
      <c r="AP1087" s="72"/>
      <c r="AQ1087" s="46"/>
      <c r="AR1087" s="46"/>
      <c r="AS1087" s="46"/>
      <c r="AT1087" s="46">
        <f t="shared" si="316"/>
        <v>0</v>
      </c>
      <c r="AU1087" s="85">
        <f t="shared" si="317"/>
        <v>1338</v>
      </c>
      <c r="AV1087" s="46">
        <f t="shared" si="318"/>
        <v>0</v>
      </c>
      <c r="AW1087" s="46"/>
      <c r="AX1087" s="86">
        <f t="shared" si="311"/>
        <v>1338</v>
      </c>
    </row>
    <row r="1088" spans="1:50" s="56" customFormat="1" ht="13.5" customHeight="1" x14ac:dyDescent="0.25">
      <c r="A1088" s="19" t="s">
        <v>1889</v>
      </c>
      <c r="B1088" s="20" t="s">
        <v>42</v>
      </c>
      <c r="C1088" s="21" t="s">
        <v>43</v>
      </c>
      <c r="D1088" s="20" t="s">
        <v>3418</v>
      </c>
      <c r="E1088" s="22">
        <v>306673</v>
      </c>
      <c r="F1088" s="23" t="s">
        <v>3419</v>
      </c>
      <c r="G1088" s="66" t="s">
        <v>2977</v>
      </c>
      <c r="H1088" s="24">
        <v>710004745</v>
      </c>
      <c r="I1088" s="25">
        <v>306673</v>
      </c>
      <c r="J1088" s="23" t="s">
        <v>54</v>
      </c>
      <c r="K1088" s="26" t="s">
        <v>1889</v>
      </c>
      <c r="L1088" s="23" t="s">
        <v>1890</v>
      </c>
      <c r="M1088" s="27">
        <v>94632</v>
      </c>
      <c r="N1088" s="23" t="s">
        <v>3420</v>
      </c>
      <c r="O1088" s="23" t="s">
        <v>163</v>
      </c>
      <c r="P1088" s="28">
        <v>501352</v>
      </c>
      <c r="Q1088" s="21" t="s">
        <v>51</v>
      </c>
      <c r="R1088" s="46">
        <v>7</v>
      </c>
      <c r="S1088" s="46">
        <v>0</v>
      </c>
      <c r="T1088" s="46">
        <f t="shared" si="319"/>
        <v>7</v>
      </c>
      <c r="U1088" s="68">
        <v>95.96</v>
      </c>
      <c r="V1088" s="69">
        <f t="shared" si="305"/>
        <v>14.393999999999998</v>
      </c>
      <c r="W1088" s="46">
        <f t="shared" si="313"/>
        <v>1209</v>
      </c>
      <c r="X1088" s="46"/>
      <c r="Y1088" s="45">
        <v>0</v>
      </c>
      <c r="Z1088" s="45">
        <v>0</v>
      </c>
      <c r="AA1088" s="45">
        <f t="shared" si="320"/>
        <v>0</v>
      </c>
      <c r="AB1088" s="46">
        <f t="shared" si="321"/>
        <v>7</v>
      </c>
      <c r="AC1088" s="46">
        <f t="shared" si="322"/>
        <v>0</v>
      </c>
      <c r="AD1088" s="46">
        <f t="shared" si="314"/>
        <v>7</v>
      </c>
      <c r="AE1088" s="68">
        <v>95.96</v>
      </c>
      <c r="AF1088" s="69">
        <f t="shared" si="306"/>
        <v>14.393999999999998</v>
      </c>
      <c r="AG1088" s="46">
        <f t="shared" si="315"/>
        <v>1209</v>
      </c>
      <c r="AH1088" s="46">
        <f t="shared" si="307"/>
        <v>0</v>
      </c>
      <c r="AI1088" s="45">
        <f>VLOOKUP(H1088,'[1]MŠ na kmeňovú školu V40'!$H$3:Y4166,18,0)</f>
        <v>6</v>
      </c>
      <c r="AJ1088" s="45">
        <f>VLOOKUP(H1088,'[1]MŠ na kmeňovú školu V40'!$H$3:AE4167,24,0)</f>
        <v>0</v>
      </c>
      <c r="AK1088" s="45">
        <f t="shared" si="308"/>
        <v>6</v>
      </c>
      <c r="AL1088" s="45">
        <v>98.08</v>
      </c>
      <c r="AM1088" s="45">
        <f t="shared" si="309"/>
        <v>14.712</v>
      </c>
      <c r="AN1088" s="84">
        <f t="shared" si="312"/>
        <v>1159</v>
      </c>
      <c r="AO1088" s="46">
        <f t="shared" si="310"/>
        <v>-50</v>
      </c>
      <c r="AP1088" s="72"/>
      <c r="AQ1088" s="46"/>
      <c r="AR1088" s="46"/>
      <c r="AS1088" s="46"/>
      <c r="AT1088" s="46">
        <f t="shared" si="316"/>
        <v>0</v>
      </c>
      <c r="AU1088" s="85">
        <f t="shared" si="317"/>
        <v>1159</v>
      </c>
      <c r="AV1088" s="46">
        <f t="shared" si="318"/>
        <v>0</v>
      </c>
      <c r="AW1088" s="46"/>
      <c r="AX1088" s="86">
        <f t="shared" si="311"/>
        <v>1159</v>
      </c>
    </row>
    <row r="1089" spans="1:50" s="56" customFormat="1" ht="13.5" customHeight="1" x14ac:dyDescent="0.25">
      <c r="A1089" s="19" t="s">
        <v>1889</v>
      </c>
      <c r="B1089" s="20" t="s">
        <v>42</v>
      </c>
      <c r="C1089" s="21" t="s">
        <v>43</v>
      </c>
      <c r="D1089" s="20" t="s">
        <v>3421</v>
      </c>
      <c r="E1089" s="22">
        <v>306690</v>
      </c>
      <c r="F1089" s="23" t="s">
        <v>3422</v>
      </c>
      <c r="G1089" s="66" t="s">
        <v>2977</v>
      </c>
      <c r="H1089" s="24">
        <v>710004761</v>
      </c>
      <c r="I1089" s="25">
        <v>306690</v>
      </c>
      <c r="J1089" s="23" t="s">
        <v>59</v>
      </c>
      <c r="K1089" s="26" t="s">
        <v>1889</v>
      </c>
      <c r="L1089" s="23" t="s">
        <v>1890</v>
      </c>
      <c r="M1089" s="27">
        <v>94615</v>
      </c>
      <c r="N1089" s="23" t="s">
        <v>3423</v>
      </c>
      <c r="O1089" s="23" t="s">
        <v>3424</v>
      </c>
      <c r="P1089" s="28">
        <v>501361</v>
      </c>
      <c r="Q1089" s="21" t="s">
        <v>51</v>
      </c>
      <c r="R1089" s="46">
        <v>4</v>
      </c>
      <c r="S1089" s="46">
        <v>0</v>
      </c>
      <c r="T1089" s="46">
        <f t="shared" si="319"/>
        <v>4</v>
      </c>
      <c r="U1089" s="68">
        <v>95.96</v>
      </c>
      <c r="V1089" s="69">
        <f t="shared" si="305"/>
        <v>14.393999999999998</v>
      </c>
      <c r="W1089" s="46">
        <f t="shared" si="313"/>
        <v>691</v>
      </c>
      <c r="X1089" s="46"/>
      <c r="Y1089" s="45">
        <v>0</v>
      </c>
      <c r="Z1089" s="45">
        <v>0</v>
      </c>
      <c r="AA1089" s="45">
        <f t="shared" si="320"/>
        <v>0</v>
      </c>
      <c r="AB1089" s="46">
        <f t="shared" si="321"/>
        <v>4</v>
      </c>
      <c r="AC1089" s="46">
        <f t="shared" si="322"/>
        <v>0</v>
      </c>
      <c r="AD1089" s="46">
        <f t="shared" si="314"/>
        <v>4</v>
      </c>
      <c r="AE1089" s="68">
        <v>95.96</v>
      </c>
      <c r="AF1089" s="69">
        <f t="shared" si="306"/>
        <v>14.393999999999998</v>
      </c>
      <c r="AG1089" s="46">
        <f t="shared" si="315"/>
        <v>691</v>
      </c>
      <c r="AH1089" s="46">
        <f t="shared" si="307"/>
        <v>0</v>
      </c>
      <c r="AI1089" s="45">
        <f>VLOOKUP(H1089,'[1]MŠ na kmeňovú školu V40'!$H$3:Y4167,18,0)</f>
        <v>4</v>
      </c>
      <c r="AJ1089" s="45">
        <f>VLOOKUP(H1089,'[1]MŠ na kmeňovú školu V40'!$H$3:AE4168,24,0)</f>
        <v>0</v>
      </c>
      <c r="AK1089" s="45">
        <f t="shared" si="308"/>
        <v>4</v>
      </c>
      <c r="AL1089" s="45">
        <v>98.08</v>
      </c>
      <c r="AM1089" s="45">
        <f t="shared" si="309"/>
        <v>14.712</v>
      </c>
      <c r="AN1089" s="84">
        <f t="shared" si="312"/>
        <v>696</v>
      </c>
      <c r="AO1089" s="46">
        <f t="shared" si="310"/>
        <v>5</v>
      </c>
      <c r="AP1089" s="72"/>
      <c r="AQ1089" s="46"/>
      <c r="AR1089" s="46"/>
      <c r="AS1089" s="46"/>
      <c r="AT1089" s="46">
        <f t="shared" si="316"/>
        <v>0</v>
      </c>
      <c r="AU1089" s="85">
        <f t="shared" si="317"/>
        <v>696</v>
      </c>
      <c r="AV1089" s="46">
        <f t="shared" si="318"/>
        <v>0</v>
      </c>
      <c r="AW1089" s="46"/>
      <c r="AX1089" s="86">
        <f t="shared" si="311"/>
        <v>696</v>
      </c>
    </row>
    <row r="1090" spans="1:50" s="56" customFormat="1" ht="13.5" customHeight="1" x14ac:dyDescent="0.25">
      <c r="A1090" s="19" t="s">
        <v>1889</v>
      </c>
      <c r="B1090" s="20" t="s">
        <v>42</v>
      </c>
      <c r="C1090" s="21" t="s">
        <v>43</v>
      </c>
      <c r="D1090" s="20" t="s">
        <v>3425</v>
      </c>
      <c r="E1090" s="22">
        <v>306681</v>
      </c>
      <c r="F1090" s="23" t="s">
        <v>3426</v>
      </c>
      <c r="G1090" s="66" t="s">
        <v>2977</v>
      </c>
      <c r="H1090" s="24">
        <v>710004770</v>
      </c>
      <c r="I1090" s="25">
        <v>306681</v>
      </c>
      <c r="J1090" s="23" t="s">
        <v>59</v>
      </c>
      <c r="K1090" s="26" t="s">
        <v>1889</v>
      </c>
      <c r="L1090" s="23" t="s">
        <v>1890</v>
      </c>
      <c r="M1090" s="27">
        <v>94618</v>
      </c>
      <c r="N1090" s="23" t="s">
        <v>3427</v>
      </c>
      <c r="O1090" s="23" t="s">
        <v>3428</v>
      </c>
      <c r="P1090" s="28">
        <v>501379</v>
      </c>
      <c r="Q1090" s="21" t="s">
        <v>51</v>
      </c>
      <c r="R1090" s="46">
        <v>2</v>
      </c>
      <c r="S1090" s="46">
        <v>0</v>
      </c>
      <c r="T1090" s="46">
        <f t="shared" si="319"/>
        <v>2</v>
      </c>
      <c r="U1090" s="68">
        <v>95.96</v>
      </c>
      <c r="V1090" s="69">
        <f t="shared" ref="V1090:V1153" si="323">+U1090*15%</f>
        <v>14.393999999999998</v>
      </c>
      <c r="W1090" s="46">
        <f t="shared" si="313"/>
        <v>345</v>
      </c>
      <c r="X1090" s="46"/>
      <c r="Y1090" s="45">
        <v>0</v>
      </c>
      <c r="Z1090" s="45">
        <v>0</v>
      </c>
      <c r="AA1090" s="45">
        <f t="shared" si="320"/>
        <v>0</v>
      </c>
      <c r="AB1090" s="46">
        <f t="shared" si="321"/>
        <v>2</v>
      </c>
      <c r="AC1090" s="46">
        <f t="shared" si="322"/>
        <v>0</v>
      </c>
      <c r="AD1090" s="46">
        <f t="shared" si="314"/>
        <v>2</v>
      </c>
      <c r="AE1090" s="68">
        <v>95.96</v>
      </c>
      <c r="AF1090" s="69">
        <f t="shared" ref="AF1090:AF1153" si="324">+AE1090*15%</f>
        <v>14.393999999999998</v>
      </c>
      <c r="AG1090" s="46">
        <f t="shared" si="315"/>
        <v>345</v>
      </c>
      <c r="AH1090" s="46">
        <f t="shared" ref="AH1090:AH1153" si="325">+AG1090-W1090</f>
        <v>0</v>
      </c>
      <c r="AI1090" s="45">
        <f>VLOOKUP(H1090,'[1]MŠ na kmeňovú školu V40'!$H$3:Y4168,18,0)</f>
        <v>3</v>
      </c>
      <c r="AJ1090" s="45">
        <f>VLOOKUP(H1090,'[1]MŠ na kmeňovú školu V40'!$H$3:AE4169,24,0)</f>
        <v>0</v>
      </c>
      <c r="AK1090" s="45">
        <f t="shared" ref="AK1090:AK1153" si="326">+AI1090+AJ1090</f>
        <v>3</v>
      </c>
      <c r="AL1090" s="45">
        <v>98.08</v>
      </c>
      <c r="AM1090" s="45">
        <f t="shared" ref="AM1090:AM1153" si="327">+AL1090*15%</f>
        <v>14.712</v>
      </c>
      <c r="AN1090" s="84">
        <f t="shared" si="312"/>
        <v>407</v>
      </c>
      <c r="AO1090" s="46">
        <f t="shared" ref="AO1090:AO1153" si="328">+AN1090-AG1090</f>
        <v>62</v>
      </c>
      <c r="AP1090" s="72"/>
      <c r="AQ1090" s="46"/>
      <c r="AR1090" s="46"/>
      <c r="AS1090" s="46"/>
      <c r="AT1090" s="46">
        <f t="shared" si="316"/>
        <v>0</v>
      </c>
      <c r="AU1090" s="85">
        <f t="shared" si="317"/>
        <v>407</v>
      </c>
      <c r="AV1090" s="46">
        <f t="shared" si="318"/>
        <v>0</v>
      </c>
      <c r="AW1090" s="46"/>
      <c r="AX1090" s="86">
        <f t="shared" ref="AX1090:AX1153" si="329">+AT1090+AN1090</f>
        <v>407</v>
      </c>
    </row>
    <row r="1091" spans="1:50" s="56" customFormat="1" ht="13.5" customHeight="1" x14ac:dyDescent="0.25">
      <c r="A1091" s="19" t="s">
        <v>1889</v>
      </c>
      <c r="B1091" s="20" t="s">
        <v>42</v>
      </c>
      <c r="C1091" s="21" t="s">
        <v>43</v>
      </c>
      <c r="D1091" s="20" t="s">
        <v>3429</v>
      </c>
      <c r="E1091" s="22">
        <v>306703</v>
      </c>
      <c r="F1091" s="23" t="s">
        <v>3430</v>
      </c>
      <c r="G1091" s="66" t="s">
        <v>2977</v>
      </c>
      <c r="H1091" s="24">
        <v>710004788</v>
      </c>
      <c r="I1091" s="25">
        <v>306703</v>
      </c>
      <c r="J1091" s="23" t="s">
        <v>59</v>
      </c>
      <c r="K1091" s="26" t="s">
        <v>1889</v>
      </c>
      <c r="L1091" s="23" t="s">
        <v>1890</v>
      </c>
      <c r="M1091" s="27">
        <v>94621</v>
      </c>
      <c r="N1091" s="23" t="s">
        <v>3431</v>
      </c>
      <c r="O1091" s="23" t="s">
        <v>3119</v>
      </c>
      <c r="P1091" s="28">
        <v>501387</v>
      </c>
      <c r="Q1091" s="21" t="s">
        <v>51</v>
      </c>
      <c r="R1091" s="46">
        <v>3</v>
      </c>
      <c r="S1091" s="46">
        <v>0</v>
      </c>
      <c r="T1091" s="46">
        <f t="shared" si="319"/>
        <v>3</v>
      </c>
      <c r="U1091" s="68">
        <v>95.96</v>
      </c>
      <c r="V1091" s="69">
        <f t="shared" si="323"/>
        <v>14.393999999999998</v>
      </c>
      <c r="W1091" s="46">
        <f t="shared" si="313"/>
        <v>518</v>
      </c>
      <c r="X1091" s="46"/>
      <c r="Y1091" s="45">
        <v>0</v>
      </c>
      <c r="Z1091" s="45">
        <v>0</v>
      </c>
      <c r="AA1091" s="45">
        <f t="shared" si="320"/>
        <v>0</v>
      </c>
      <c r="AB1091" s="46">
        <f t="shared" si="321"/>
        <v>3</v>
      </c>
      <c r="AC1091" s="46">
        <f t="shared" si="322"/>
        <v>0</v>
      </c>
      <c r="AD1091" s="46">
        <f t="shared" si="314"/>
        <v>3</v>
      </c>
      <c r="AE1091" s="68">
        <v>95.96</v>
      </c>
      <c r="AF1091" s="69">
        <f t="shared" si="324"/>
        <v>14.393999999999998</v>
      </c>
      <c r="AG1091" s="46">
        <f t="shared" si="315"/>
        <v>518</v>
      </c>
      <c r="AH1091" s="46">
        <f t="shared" si="325"/>
        <v>0</v>
      </c>
      <c r="AI1091" s="45">
        <f>VLOOKUP(H1091,'[1]MŠ na kmeňovú školu V40'!$H$3:Y4169,18,0)</f>
        <v>4</v>
      </c>
      <c r="AJ1091" s="45">
        <f>VLOOKUP(H1091,'[1]MŠ na kmeňovú školu V40'!$H$3:AE4170,24,0)</f>
        <v>0</v>
      </c>
      <c r="AK1091" s="45">
        <f t="shared" si="326"/>
        <v>4</v>
      </c>
      <c r="AL1091" s="45">
        <v>98.08</v>
      </c>
      <c r="AM1091" s="45">
        <f t="shared" si="327"/>
        <v>14.712</v>
      </c>
      <c r="AN1091" s="84">
        <f t="shared" si="312"/>
        <v>581</v>
      </c>
      <c r="AO1091" s="46">
        <f t="shared" si="328"/>
        <v>63</v>
      </c>
      <c r="AP1091" s="72"/>
      <c r="AQ1091" s="46"/>
      <c r="AR1091" s="46"/>
      <c r="AS1091" s="46"/>
      <c r="AT1091" s="46">
        <f t="shared" si="316"/>
        <v>0</v>
      </c>
      <c r="AU1091" s="85">
        <f t="shared" si="317"/>
        <v>581</v>
      </c>
      <c r="AV1091" s="46">
        <f t="shared" si="318"/>
        <v>0</v>
      </c>
      <c r="AW1091" s="46"/>
      <c r="AX1091" s="86">
        <f t="shared" si="329"/>
        <v>581</v>
      </c>
    </row>
    <row r="1092" spans="1:50" s="56" customFormat="1" ht="13.5" customHeight="1" x14ac:dyDescent="0.25">
      <c r="A1092" s="19" t="s">
        <v>1889</v>
      </c>
      <c r="B1092" s="20" t="s">
        <v>42</v>
      </c>
      <c r="C1092" s="21" t="s">
        <v>43</v>
      </c>
      <c r="D1092" s="20" t="s">
        <v>3432</v>
      </c>
      <c r="E1092" s="22">
        <v>306711</v>
      </c>
      <c r="F1092" s="23" t="s">
        <v>3433</v>
      </c>
      <c r="G1092" s="66" t="s">
        <v>2977</v>
      </c>
      <c r="H1092" s="24">
        <v>710004818</v>
      </c>
      <c r="I1092" s="25">
        <v>306711</v>
      </c>
      <c r="J1092" s="23" t="s">
        <v>59</v>
      </c>
      <c r="K1092" s="26" t="s">
        <v>1889</v>
      </c>
      <c r="L1092" s="23" t="s">
        <v>1890</v>
      </c>
      <c r="M1092" s="27">
        <v>94634</v>
      </c>
      <c r="N1092" s="23" t="s">
        <v>3434</v>
      </c>
      <c r="O1092" s="23" t="s">
        <v>3435</v>
      </c>
      <c r="P1092" s="28">
        <v>501395</v>
      </c>
      <c r="Q1092" s="21" t="s">
        <v>51</v>
      </c>
      <c r="R1092" s="46">
        <v>10</v>
      </c>
      <c r="S1092" s="46">
        <v>0</v>
      </c>
      <c r="T1092" s="46">
        <f t="shared" si="319"/>
        <v>10</v>
      </c>
      <c r="U1092" s="68">
        <v>95.96</v>
      </c>
      <c r="V1092" s="69">
        <f t="shared" si="323"/>
        <v>14.393999999999998</v>
      </c>
      <c r="W1092" s="46">
        <f t="shared" si="313"/>
        <v>1727</v>
      </c>
      <c r="X1092" s="46"/>
      <c r="Y1092" s="45">
        <v>0</v>
      </c>
      <c r="Z1092" s="45">
        <v>0</v>
      </c>
      <c r="AA1092" s="45">
        <f t="shared" si="320"/>
        <v>0</v>
      </c>
      <c r="AB1092" s="46">
        <f t="shared" si="321"/>
        <v>10</v>
      </c>
      <c r="AC1092" s="46">
        <f t="shared" si="322"/>
        <v>0</v>
      </c>
      <c r="AD1092" s="46">
        <f t="shared" si="314"/>
        <v>10</v>
      </c>
      <c r="AE1092" s="68">
        <v>95.96</v>
      </c>
      <c r="AF1092" s="69">
        <f t="shared" si="324"/>
        <v>14.393999999999998</v>
      </c>
      <c r="AG1092" s="46">
        <f t="shared" si="315"/>
        <v>1727</v>
      </c>
      <c r="AH1092" s="46">
        <f t="shared" si="325"/>
        <v>0</v>
      </c>
      <c r="AI1092" s="45">
        <f>VLOOKUP(H1092,'[1]MŠ na kmeňovú školu V40'!$H$3:Y4170,18,0)</f>
        <v>11</v>
      </c>
      <c r="AJ1092" s="45">
        <f>VLOOKUP(H1092,'[1]MŠ na kmeňovú školu V40'!$H$3:AE4171,24,0)</f>
        <v>0</v>
      </c>
      <c r="AK1092" s="45">
        <f t="shared" si="326"/>
        <v>11</v>
      </c>
      <c r="AL1092" s="45">
        <v>98.08</v>
      </c>
      <c r="AM1092" s="45">
        <f t="shared" si="327"/>
        <v>14.712</v>
      </c>
      <c r="AN1092" s="84">
        <f t="shared" si="312"/>
        <v>1799</v>
      </c>
      <c r="AO1092" s="46">
        <f t="shared" si="328"/>
        <v>72</v>
      </c>
      <c r="AP1092" s="72"/>
      <c r="AQ1092" s="46"/>
      <c r="AR1092" s="46"/>
      <c r="AS1092" s="46"/>
      <c r="AT1092" s="46">
        <f t="shared" si="316"/>
        <v>0</v>
      </c>
      <c r="AU1092" s="85">
        <f t="shared" si="317"/>
        <v>1799</v>
      </c>
      <c r="AV1092" s="46">
        <f t="shared" si="318"/>
        <v>0</v>
      </c>
      <c r="AW1092" s="46"/>
      <c r="AX1092" s="86">
        <f t="shared" si="329"/>
        <v>1799</v>
      </c>
    </row>
    <row r="1093" spans="1:50" s="56" customFormat="1" ht="13.5" customHeight="1" x14ac:dyDescent="0.25">
      <c r="A1093" s="19" t="s">
        <v>1889</v>
      </c>
      <c r="B1093" s="20" t="s">
        <v>42</v>
      </c>
      <c r="C1093" s="21" t="s">
        <v>43</v>
      </c>
      <c r="D1093" s="20" t="s">
        <v>3432</v>
      </c>
      <c r="E1093" s="22">
        <v>306711</v>
      </c>
      <c r="F1093" s="23" t="s">
        <v>3433</v>
      </c>
      <c r="G1093" s="66" t="s">
        <v>2977</v>
      </c>
      <c r="H1093" s="24">
        <v>710004800</v>
      </c>
      <c r="I1093" s="25">
        <v>306711</v>
      </c>
      <c r="J1093" s="23" t="s">
        <v>222</v>
      </c>
      <c r="K1093" s="26" t="s">
        <v>1889</v>
      </c>
      <c r="L1093" s="23" t="s">
        <v>1890</v>
      </c>
      <c r="M1093" s="27">
        <v>94634</v>
      </c>
      <c r="N1093" s="23" t="s">
        <v>3434</v>
      </c>
      <c r="O1093" s="23" t="s">
        <v>3436</v>
      </c>
      <c r="P1093" s="28">
        <v>501395</v>
      </c>
      <c r="Q1093" s="21" t="s">
        <v>51</v>
      </c>
      <c r="R1093" s="46">
        <v>11</v>
      </c>
      <c r="S1093" s="46">
        <v>0</v>
      </c>
      <c r="T1093" s="46">
        <f t="shared" si="319"/>
        <v>11</v>
      </c>
      <c r="U1093" s="68">
        <v>95.96</v>
      </c>
      <c r="V1093" s="69">
        <f t="shared" si="323"/>
        <v>14.393999999999998</v>
      </c>
      <c r="W1093" s="46">
        <f t="shared" si="313"/>
        <v>1900</v>
      </c>
      <c r="X1093" s="46"/>
      <c r="Y1093" s="45">
        <v>0</v>
      </c>
      <c r="Z1093" s="45">
        <v>0</v>
      </c>
      <c r="AA1093" s="45">
        <f t="shared" si="320"/>
        <v>0</v>
      </c>
      <c r="AB1093" s="46">
        <f t="shared" si="321"/>
        <v>11</v>
      </c>
      <c r="AC1093" s="46">
        <f t="shared" si="322"/>
        <v>0</v>
      </c>
      <c r="AD1093" s="46">
        <f t="shared" si="314"/>
        <v>11</v>
      </c>
      <c r="AE1093" s="68">
        <v>95.96</v>
      </c>
      <c r="AF1093" s="69">
        <f t="shared" si="324"/>
        <v>14.393999999999998</v>
      </c>
      <c r="AG1093" s="46">
        <f t="shared" si="315"/>
        <v>1900</v>
      </c>
      <c r="AH1093" s="46">
        <f t="shared" si="325"/>
        <v>0</v>
      </c>
      <c r="AI1093" s="45">
        <f>VLOOKUP(H1093,'[1]MŠ na kmeňovú školu V40'!$H$3:Y4171,18,0)</f>
        <v>16</v>
      </c>
      <c r="AJ1093" s="45">
        <f>VLOOKUP(H1093,'[1]MŠ na kmeňovú školu V40'!$H$3:AE4172,24,0)</f>
        <v>1</v>
      </c>
      <c r="AK1093" s="45">
        <f t="shared" si="326"/>
        <v>17</v>
      </c>
      <c r="AL1093" s="45">
        <v>98.08</v>
      </c>
      <c r="AM1093" s="45">
        <f t="shared" si="327"/>
        <v>14.712</v>
      </c>
      <c r="AN1093" s="84">
        <f t="shared" si="312"/>
        <v>2267</v>
      </c>
      <c r="AO1093" s="46">
        <f t="shared" si="328"/>
        <v>367</v>
      </c>
      <c r="AP1093" s="72"/>
      <c r="AQ1093" s="46"/>
      <c r="AR1093" s="46"/>
      <c r="AS1093" s="46"/>
      <c r="AT1093" s="46">
        <f t="shared" si="316"/>
        <v>0</v>
      </c>
      <c r="AU1093" s="85">
        <f t="shared" si="317"/>
        <v>2267</v>
      </c>
      <c r="AV1093" s="46">
        <f t="shared" si="318"/>
        <v>0</v>
      </c>
      <c r="AW1093" s="46"/>
      <c r="AX1093" s="86">
        <f t="shared" si="329"/>
        <v>2267</v>
      </c>
    </row>
    <row r="1094" spans="1:50" s="56" customFormat="1" ht="13.5" customHeight="1" x14ac:dyDescent="0.25">
      <c r="A1094" s="19" t="s">
        <v>1889</v>
      </c>
      <c r="B1094" s="20" t="s">
        <v>42</v>
      </c>
      <c r="C1094" s="21" t="s">
        <v>43</v>
      </c>
      <c r="D1094" s="20" t="s">
        <v>3437</v>
      </c>
      <c r="E1094" s="22">
        <v>306746</v>
      </c>
      <c r="F1094" s="23" t="s">
        <v>3438</v>
      </c>
      <c r="G1094" s="66" t="s">
        <v>2977</v>
      </c>
      <c r="H1094" s="24">
        <v>710004834</v>
      </c>
      <c r="I1094" s="25">
        <v>306746</v>
      </c>
      <c r="J1094" s="23" t="s">
        <v>59</v>
      </c>
      <c r="K1094" s="26" t="s">
        <v>1889</v>
      </c>
      <c r="L1094" s="23" t="s">
        <v>1890</v>
      </c>
      <c r="M1094" s="27">
        <v>94665</v>
      </c>
      <c r="N1094" s="23" t="s">
        <v>3439</v>
      </c>
      <c r="O1094" s="23" t="s">
        <v>3440</v>
      </c>
      <c r="P1094" s="28">
        <v>501409</v>
      </c>
      <c r="Q1094" s="21" t="s">
        <v>51</v>
      </c>
      <c r="R1094" s="46">
        <v>4</v>
      </c>
      <c r="S1094" s="46">
        <v>0</v>
      </c>
      <c r="T1094" s="46">
        <f t="shared" si="319"/>
        <v>4</v>
      </c>
      <c r="U1094" s="68">
        <v>95.96</v>
      </c>
      <c r="V1094" s="69">
        <f t="shared" si="323"/>
        <v>14.393999999999998</v>
      </c>
      <c r="W1094" s="46">
        <f t="shared" si="313"/>
        <v>691</v>
      </c>
      <c r="X1094" s="46"/>
      <c r="Y1094" s="45">
        <v>0</v>
      </c>
      <c r="Z1094" s="45">
        <v>0</v>
      </c>
      <c r="AA1094" s="45">
        <f t="shared" si="320"/>
        <v>0</v>
      </c>
      <c r="AB1094" s="46">
        <f t="shared" si="321"/>
        <v>4</v>
      </c>
      <c r="AC1094" s="46">
        <f t="shared" si="322"/>
        <v>0</v>
      </c>
      <c r="AD1094" s="46">
        <f t="shared" si="314"/>
        <v>4</v>
      </c>
      <c r="AE1094" s="68">
        <v>95.96</v>
      </c>
      <c r="AF1094" s="69">
        <f t="shared" si="324"/>
        <v>14.393999999999998</v>
      </c>
      <c r="AG1094" s="46">
        <f t="shared" si="315"/>
        <v>691</v>
      </c>
      <c r="AH1094" s="46">
        <f t="shared" si="325"/>
        <v>0</v>
      </c>
      <c r="AI1094" s="45">
        <f>VLOOKUP(H1094,'[1]MŠ na kmeňovú školu V40'!$H$3:Y4172,18,0)</f>
        <v>4</v>
      </c>
      <c r="AJ1094" s="45">
        <f>VLOOKUP(H1094,'[1]MŠ na kmeňovú školu V40'!$H$3:AE4173,24,0)</f>
        <v>0</v>
      </c>
      <c r="AK1094" s="45">
        <f t="shared" si="326"/>
        <v>4</v>
      </c>
      <c r="AL1094" s="45">
        <v>98.08</v>
      </c>
      <c r="AM1094" s="45">
        <f t="shared" si="327"/>
        <v>14.712</v>
      </c>
      <c r="AN1094" s="84">
        <f t="shared" si="312"/>
        <v>696</v>
      </c>
      <c r="AO1094" s="46">
        <f t="shared" si="328"/>
        <v>5</v>
      </c>
      <c r="AP1094" s="72"/>
      <c r="AQ1094" s="46"/>
      <c r="AR1094" s="46"/>
      <c r="AS1094" s="46"/>
      <c r="AT1094" s="46">
        <f t="shared" si="316"/>
        <v>0</v>
      </c>
      <c r="AU1094" s="85">
        <f t="shared" si="317"/>
        <v>696</v>
      </c>
      <c r="AV1094" s="46">
        <f t="shared" si="318"/>
        <v>0</v>
      </c>
      <c r="AW1094" s="46"/>
      <c r="AX1094" s="86">
        <f t="shared" si="329"/>
        <v>696</v>
      </c>
    </row>
    <row r="1095" spans="1:50" s="56" customFormat="1" ht="13.5" customHeight="1" x14ac:dyDescent="0.25">
      <c r="A1095" s="19" t="s">
        <v>1889</v>
      </c>
      <c r="B1095" s="20" t="s">
        <v>42</v>
      </c>
      <c r="C1095" s="21" t="s">
        <v>43</v>
      </c>
      <c r="D1095" s="20" t="s">
        <v>3441</v>
      </c>
      <c r="E1095" s="22">
        <v>306720</v>
      </c>
      <c r="F1095" s="23" t="s">
        <v>3442</v>
      </c>
      <c r="G1095" s="66" t="s">
        <v>2977</v>
      </c>
      <c r="H1095" s="24">
        <v>710035160</v>
      </c>
      <c r="I1095" s="25">
        <v>306720</v>
      </c>
      <c r="J1095" s="23" t="s">
        <v>222</v>
      </c>
      <c r="K1095" s="26" t="s">
        <v>1889</v>
      </c>
      <c r="L1095" s="23" t="s">
        <v>1890</v>
      </c>
      <c r="M1095" s="27">
        <v>94614</v>
      </c>
      <c r="N1095" s="23" t="s">
        <v>3443</v>
      </c>
      <c r="O1095" s="23" t="s">
        <v>3444</v>
      </c>
      <c r="P1095" s="28">
        <v>501417</v>
      </c>
      <c r="Q1095" s="21" t="s">
        <v>51</v>
      </c>
      <c r="R1095" s="46">
        <v>17</v>
      </c>
      <c r="S1095" s="46">
        <v>0</v>
      </c>
      <c r="T1095" s="46">
        <f t="shared" si="319"/>
        <v>17</v>
      </c>
      <c r="U1095" s="68">
        <v>95.96</v>
      </c>
      <c r="V1095" s="69">
        <f t="shared" si="323"/>
        <v>14.393999999999998</v>
      </c>
      <c r="W1095" s="46">
        <f t="shared" si="313"/>
        <v>2936</v>
      </c>
      <c r="X1095" s="46"/>
      <c r="Y1095" s="45">
        <v>0</v>
      </c>
      <c r="Z1095" s="45">
        <v>0</v>
      </c>
      <c r="AA1095" s="45">
        <f t="shared" si="320"/>
        <v>0</v>
      </c>
      <c r="AB1095" s="46">
        <f t="shared" si="321"/>
        <v>17</v>
      </c>
      <c r="AC1095" s="46">
        <f t="shared" si="322"/>
        <v>0</v>
      </c>
      <c r="AD1095" s="46">
        <f t="shared" si="314"/>
        <v>17</v>
      </c>
      <c r="AE1095" s="68">
        <v>95.96</v>
      </c>
      <c r="AF1095" s="69">
        <f t="shared" si="324"/>
        <v>14.393999999999998</v>
      </c>
      <c r="AG1095" s="46">
        <f t="shared" si="315"/>
        <v>2936</v>
      </c>
      <c r="AH1095" s="46">
        <f t="shared" si="325"/>
        <v>0</v>
      </c>
      <c r="AI1095" s="45">
        <f>VLOOKUP(H1095,'[1]MŠ na kmeňovú školu V40'!$H$3:Y4173,18,0)</f>
        <v>23</v>
      </c>
      <c r="AJ1095" s="45">
        <f>VLOOKUP(H1095,'[1]MŠ na kmeňovú školu V40'!$H$3:AE4174,24,0)</f>
        <v>0</v>
      </c>
      <c r="AK1095" s="45">
        <f t="shared" si="326"/>
        <v>23</v>
      </c>
      <c r="AL1095" s="45">
        <v>98.08</v>
      </c>
      <c r="AM1095" s="45">
        <f t="shared" si="327"/>
        <v>14.712</v>
      </c>
      <c r="AN1095" s="84">
        <f t="shared" si="312"/>
        <v>3311</v>
      </c>
      <c r="AO1095" s="46">
        <f t="shared" si="328"/>
        <v>375</v>
      </c>
      <c r="AP1095" s="72"/>
      <c r="AQ1095" s="46"/>
      <c r="AR1095" s="46"/>
      <c r="AS1095" s="46"/>
      <c r="AT1095" s="46">
        <f t="shared" si="316"/>
        <v>0</v>
      </c>
      <c r="AU1095" s="85">
        <f t="shared" si="317"/>
        <v>3311</v>
      </c>
      <c r="AV1095" s="46">
        <f t="shared" si="318"/>
        <v>0</v>
      </c>
      <c r="AW1095" s="46"/>
      <c r="AX1095" s="86">
        <f t="shared" si="329"/>
        <v>3311</v>
      </c>
    </row>
    <row r="1096" spans="1:50" s="56" customFormat="1" ht="13.5" customHeight="1" x14ac:dyDescent="0.25">
      <c r="A1096" s="19" t="s">
        <v>1889</v>
      </c>
      <c r="B1096" s="20" t="s">
        <v>42</v>
      </c>
      <c r="C1096" s="21" t="s">
        <v>43</v>
      </c>
      <c r="D1096" s="20" t="s">
        <v>3445</v>
      </c>
      <c r="E1096" s="22">
        <v>306738</v>
      </c>
      <c r="F1096" s="23" t="s">
        <v>3446</v>
      </c>
      <c r="G1096" s="66" t="s">
        <v>2977</v>
      </c>
      <c r="H1096" s="24">
        <v>710217730</v>
      </c>
      <c r="I1096" s="25">
        <v>37866877</v>
      </c>
      <c r="J1096" s="23" t="s">
        <v>3447</v>
      </c>
      <c r="K1096" s="26" t="s">
        <v>1889</v>
      </c>
      <c r="L1096" s="23" t="s">
        <v>1890</v>
      </c>
      <c r="M1096" s="27">
        <v>94612</v>
      </c>
      <c r="N1096" s="23" t="s">
        <v>3448</v>
      </c>
      <c r="O1096" s="23" t="s">
        <v>3449</v>
      </c>
      <c r="P1096" s="28">
        <v>501425</v>
      </c>
      <c r="Q1096" s="21" t="s">
        <v>51</v>
      </c>
      <c r="R1096" s="46">
        <v>17</v>
      </c>
      <c r="S1096" s="46">
        <v>0</v>
      </c>
      <c r="T1096" s="46">
        <f t="shared" si="319"/>
        <v>17</v>
      </c>
      <c r="U1096" s="68">
        <v>95.96</v>
      </c>
      <c r="V1096" s="69">
        <f t="shared" si="323"/>
        <v>14.393999999999998</v>
      </c>
      <c r="W1096" s="46">
        <f t="shared" si="313"/>
        <v>2936</v>
      </c>
      <c r="X1096" s="46"/>
      <c r="Y1096" s="45">
        <v>0</v>
      </c>
      <c r="Z1096" s="45">
        <v>0</v>
      </c>
      <c r="AA1096" s="45">
        <f t="shared" si="320"/>
        <v>0</v>
      </c>
      <c r="AB1096" s="46">
        <f t="shared" si="321"/>
        <v>17</v>
      </c>
      <c r="AC1096" s="46">
        <f t="shared" si="322"/>
        <v>0</v>
      </c>
      <c r="AD1096" s="46">
        <f t="shared" si="314"/>
        <v>17</v>
      </c>
      <c r="AE1096" s="68">
        <v>95.96</v>
      </c>
      <c r="AF1096" s="69">
        <f t="shared" si="324"/>
        <v>14.393999999999998</v>
      </c>
      <c r="AG1096" s="46">
        <f t="shared" si="315"/>
        <v>2936</v>
      </c>
      <c r="AH1096" s="46">
        <f t="shared" si="325"/>
        <v>0</v>
      </c>
      <c r="AI1096" s="45">
        <f>VLOOKUP(H1096,'[1]MŠ na kmeňovú školu V40'!$H$3:Y4174,18,0)</f>
        <v>9</v>
      </c>
      <c r="AJ1096" s="45">
        <f>VLOOKUP(H1096,'[1]MŠ na kmeňovú školu V40'!$H$3:AE4175,24,0)</f>
        <v>0</v>
      </c>
      <c r="AK1096" s="45">
        <f t="shared" si="326"/>
        <v>9</v>
      </c>
      <c r="AL1096" s="45">
        <v>98.08</v>
      </c>
      <c r="AM1096" s="45">
        <f t="shared" si="327"/>
        <v>14.712</v>
      </c>
      <c r="AN1096" s="84">
        <f t="shared" si="312"/>
        <v>2487</v>
      </c>
      <c r="AO1096" s="46">
        <f t="shared" si="328"/>
        <v>-449</v>
      </c>
      <c r="AP1096" s="72"/>
      <c r="AQ1096" s="46"/>
      <c r="AR1096" s="46"/>
      <c r="AS1096" s="46"/>
      <c r="AT1096" s="46">
        <f t="shared" si="316"/>
        <v>0</v>
      </c>
      <c r="AU1096" s="85">
        <f t="shared" si="317"/>
        <v>2487</v>
      </c>
      <c r="AV1096" s="46">
        <f t="shared" si="318"/>
        <v>0</v>
      </c>
      <c r="AW1096" s="46"/>
      <c r="AX1096" s="86">
        <f t="shared" si="329"/>
        <v>2487</v>
      </c>
    </row>
    <row r="1097" spans="1:50" s="56" customFormat="1" ht="13.5" customHeight="1" x14ac:dyDescent="0.25">
      <c r="A1097" s="19" t="s">
        <v>1889</v>
      </c>
      <c r="B1097" s="20" t="s">
        <v>42</v>
      </c>
      <c r="C1097" s="21" t="s">
        <v>43</v>
      </c>
      <c r="D1097" s="20" t="s">
        <v>3450</v>
      </c>
      <c r="E1097" s="22">
        <v>307203</v>
      </c>
      <c r="F1097" s="23" t="s">
        <v>3451</v>
      </c>
      <c r="G1097" s="66" t="s">
        <v>2977</v>
      </c>
      <c r="H1097" s="24">
        <v>710005288</v>
      </c>
      <c r="I1097" s="25">
        <v>307203</v>
      </c>
      <c r="J1097" s="23" t="s">
        <v>54</v>
      </c>
      <c r="K1097" s="26" t="s">
        <v>1889</v>
      </c>
      <c r="L1097" s="23" t="s">
        <v>3452</v>
      </c>
      <c r="M1097" s="27">
        <v>93401</v>
      </c>
      <c r="N1097" s="23" t="s">
        <v>3453</v>
      </c>
      <c r="O1097" s="23" t="s">
        <v>3454</v>
      </c>
      <c r="P1097" s="28">
        <v>502031</v>
      </c>
      <c r="Q1097" s="21" t="s">
        <v>51</v>
      </c>
      <c r="R1097" s="46">
        <v>29</v>
      </c>
      <c r="S1097" s="46">
        <v>2</v>
      </c>
      <c r="T1097" s="46">
        <f t="shared" si="319"/>
        <v>31</v>
      </c>
      <c r="U1097" s="68">
        <v>95.96</v>
      </c>
      <c r="V1097" s="69">
        <f t="shared" si="323"/>
        <v>14.393999999999998</v>
      </c>
      <c r="W1097" s="46">
        <f t="shared" si="313"/>
        <v>5355</v>
      </c>
      <c r="X1097" s="46"/>
      <c r="Y1097" s="45">
        <v>0</v>
      </c>
      <c r="Z1097" s="45">
        <v>0</v>
      </c>
      <c r="AA1097" s="45">
        <f t="shared" si="320"/>
        <v>0</v>
      </c>
      <c r="AB1097" s="46">
        <f t="shared" si="321"/>
        <v>29</v>
      </c>
      <c r="AC1097" s="46">
        <f t="shared" si="322"/>
        <v>2</v>
      </c>
      <c r="AD1097" s="46">
        <f t="shared" si="314"/>
        <v>31</v>
      </c>
      <c r="AE1097" s="68">
        <v>95.96</v>
      </c>
      <c r="AF1097" s="69">
        <f t="shared" si="324"/>
        <v>14.393999999999998</v>
      </c>
      <c r="AG1097" s="46">
        <f t="shared" si="315"/>
        <v>5355</v>
      </c>
      <c r="AH1097" s="46">
        <f t="shared" si="325"/>
        <v>0</v>
      </c>
      <c r="AI1097" s="45">
        <f>VLOOKUP(H1097,'[1]MŠ na kmeňovú školu V40'!$H$3:Y4175,18,0)</f>
        <v>25</v>
      </c>
      <c r="AJ1097" s="45">
        <f>VLOOKUP(H1097,'[1]MŠ na kmeňovú školu V40'!$H$3:AE4176,24,0)</f>
        <v>0</v>
      </c>
      <c r="AK1097" s="45">
        <f t="shared" si="326"/>
        <v>25</v>
      </c>
      <c r="AL1097" s="45">
        <v>98.08</v>
      </c>
      <c r="AM1097" s="45">
        <f t="shared" si="327"/>
        <v>14.712</v>
      </c>
      <c r="AN1097" s="84">
        <f t="shared" si="312"/>
        <v>5041</v>
      </c>
      <c r="AO1097" s="46">
        <f t="shared" si="328"/>
        <v>-314</v>
      </c>
      <c r="AP1097" s="72"/>
      <c r="AQ1097" s="46"/>
      <c r="AR1097" s="46"/>
      <c r="AS1097" s="46"/>
      <c r="AT1097" s="46">
        <f t="shared" si="316"/>
        <v>0</v>
      </c>
      <c r="AU1097" s="85">
        <f t="shared" si="317"/>
        <v>5041</v>
      </c>
      <c r="AV1097" s="46">
        <f t="shared" si="318"/>
        <v>0</v>
      </c>
      <c r="AW1097" s="46"/>
      <c r="AX1097" s="86">
        <f t="shared" si="329"/>
        <v>5041</v>
      </c>
    </row>
    <row r="1098" spans="1:50" s="56" customFormat="1" ht="13.5" customHeight="1" x14ac:dyDescent="0.25">
      <c r="A1098" s="19" t="s">
        <v>1889</v>
      </c>
      <c r="B1098" s="20" t="s">
        <v>42</v>
      </c>
      <c r="C1098" s="21" t="s">
        <v>43</v>
      </c>
      <c r="D1098" s="20" t="s">
        <v>3450</v>
      </c>
      <c r="E1098" s="22">
        <v>307203</v>
      </c>
      <c r="F1098" s="23" t="s">
        <v>3451</v>
      </c>
      <c r="G1098" s="66" t="s">
        <v>2977</v>
      </c>
      <c r="H1098" s="24">
        <v>710005270</v>
      </c>
      <c r="I1098" s="25">
        <v>307203</v>
      </c>
      <c r="J1098" s="23" t="s">
        <v>54</v>
      </c>
      <c r="K1098" s="26" t="s">
        <v>1889</v>
      </c>
      <c r="L1098" s="23" t="s">
        <v>3452</v>
      </c>
      <c r="M1098" s="27">
        <v>93401</v>
      </c>
      <c r="N1098" s="23" t="s">
        <v>3453</v>
      </c>
      <c r="O1098" s="23" t="s">
        <v>3455</v>
      </c>
      <c r="P1098" s="28">
        <v>502031</v>
      </c>
      <c r="Q1098" s="21" t="s">
        <v>51</v>
      </c>
      <c r="R1098" s="46">
        <v>8</v>
      </c>
      <c r="S1098" s="46">
        <v>1</v>
      </c>
      <c r="T1098" s="46">
        <f t="shared" si="319"/>
        <v>9</v>
      </c>
      <c r="U1098" s="68">
        <v>95.96</v>
      </c>
      <c r="V1098" s="69">
        <f t="shared" si="323"/>
        <v>14.393999999999998</v>
      </c>
      <c r="W1098" s="46">
        <f t="shared" si="313"/>
        <v>1555</v>
      </c>
      <c r="X1098" s="46"/>
      <c r="Y1098" s="45">
        <v>0</v>
      </c>
      <c r="Z1098" s="45">
        <v>0</v>
      </c>
      <c r="AA1098" s="45">
        <f t="shared" si="320"/>
        <v>0</v>
      </c>
      <c r="AB1098" s="46">
        <f t="shared" si="321"/>
        <v>8</v>
      </c>
      <c r="AC1098" s="46">
        <f t="shared" si="322"/>
        <v>1</v>
      </c>
      <c r="AD1098" s="46">
        <f t="shared" si="314"/>
        <v>9</v>
      </c>
      <c r="AE1098" s="68">
        <v>95.96</v>
      </c>
      <c r="AF1098" s="69">
        <f t="shared" si="324"/>
        <v>14.393999999999998</v>
      </c>
      <c r="AG1098" s="46">
        <f t="shared" si="315"/>
        <v>1555</v>
      </c>
      <c r="AH1098" s="46">
        <f t="shared" si="325"/>
        <v>0</v>
      </c>
      <c r="AI1098" s="45">
        <f>VLOOKUP(H1098,'[1]MŠ na kmeňovú školu V40'!$H$3:Y4176,18,0)</f>
        <v>17</v>
      </c>
      <c r="AJ1098" s="45">
        <f>VLOOKUP(H1098,'[1]MŠ na kmeňovú školu V40'!$H$3:AE4177,24,0)</f>
        <v>1</v>
      </c>
      <c r="AK1098" s="45">
        <f t="shared" si="326"/>
        <v>18</v>
      </c>
      <c r="AL1098" s="45">
        <v>98.08</v>
      </c>
      <c r="AM1098" s="45">
        <f t="shared" si="327"/>
        <v>14.712</v>
      </c>
      <c r="AN1098" s="84">
        <f t="shared" si="312"/>
        <v>2096</v>
      </c>
      <c r="AO1098" s="46">
        <f t="shared" si="328"/>
        <v>541</v>
      </c>
      <c r="AP1098" s="72"/>
      <c r="AQ1098" s="46"/>
      <c r="AR1098" s="46"/>
      <c r="AS1098" s="46"/>
      <c r="AT1098" s="46">
        <f t="shared" si="316"/>
        <v>0</v>
      </c>
      <c r="AU1098" s="85">
        <f t="shared" si="317"/>
        <v>2096</v>
      </c>
      <c r="AV1098" s="46">
        <f t="shared" si="318"/>
        <v>0</v>
      </c>
      <c r="AW1098" s="46"/>
      <c r="AX1098" s="86">
        <f t="shared" si="329"/>
        <v>2096</v>
      </c>
    </row>
    <row r="1099" spans="1:50" s="56" customFormat="1" ht="13.5" customHeight="1" x14ac:dyDescent="0.25">
      <c r="A1099" s="19" t="s">
        <v>1889</v>
      </c>
      <c r="B1099" s="20" t="s">
        <v>42</v>
      </c>
      <c r="C1099" s="21" t="s">
        <v>43</v>
      </c>
      <c r="D1099" s="20" t="s">
        <v>3450</v>
      </c>
      <c r="E1099" s="22">
        <v>307203</v>
      </c>
      <c r="F1099" s="23" t="s">
        <v>3451</v>
      </c>
      <c r="G1099" s="66" t="s">
        <v>2977</v>
      </c>
      <c r="H1099" s="24">
        <v>710005326</v>
      </c>
      <c r="I1099" s="25">
        <v>307203</v>
      </c>
      <c r="J1099" s="23" t="s">
        <v>59</v>
      </c>
      <c r="K1099" s="26" t="s">
        <v>1889</v>
      </c>
      <c r="L1099" s="23" t="s">
        <v>3452</v>
      </c>
      <c r="M1099" s="27">
        <v>93401</v>
      </c>
      <c r="N1099" s="23" t="s">
        <v>3453</v>
      </c>
      <c r="O1099" s="23" t="s">
        <v>3456</v>
      </c>
      <c r="P1099" s="28">
        <v>502031</v>
      </c>
      <c r="Q1099" s="21" t="s">
        <v>51</v>
      </c>
      <c r="R1099" s="46">
        <v>8</v>
      </c>
      <c r="S1099" s="46">
        <v>2</v>
      </c>
      <c r="T1099" s="46">
        <f t="shared" si="319"/>
        <v>10</v>
      </c>
      <c r="U1099" s="68">
        <v>95.96</v>
      </c>
      <c r="V1099" s="69">
        <f t="shared" si="323"/>
        <v>14.393999999999998</v>
      </c>
      <c r="W1099" s="46">
        <f t="shared" si="313"/>
        <v>1727</v>
      </c>
      <c r="X1099" s="46"/>
      <c r="Y1099" s="45">
        <v>0</v>
      </c>
      <c r="Z1099" s="45">
        <v>0</v>
      </c>
      <c r="AA1099" s="45">
        <f t="shared" si="320"/>
        <v>0</v>
      </c>
      <c r="AB1099" s="46">
        <f t="shared" si="321"/>
        <v>8</v>
      </c>
      <c r="AC1099" s="46">
        <f t="shared" si="322"/>
        <v>2</v>
      </c>
      <c r="AD1099" s="46">
        <f t="shared" si="314"/>
        <v>10</v>
      </c>
      <c r="AE1099" s="68">
        <v>95.96</v>
      </c>
      <c r="AF1099" s="69">
        <f t="shared" si="324"/>
        <v>14.393999999999998</v>
      </c>
      <c r="AG1099" s="46">
        <f t="shared" si="315"/>
        <v>1727</v>
      </c>
      <c r="AH1099" s="46">
        <f t="shared" si="325"/>
        <v>0</v>
      </c>
      <c r="AI1099" s="45">
        <f>VLOOKUP(H1099,'[1]MŠ na kmeňovú školu V40'!$H$3:Y4177,18,0)</f>
        <v>15</v>
      </c>
      <c r="AJ1099" s="45">
        <f>VLOOKUP(H1099,'[1]MŠ na kmeňovú školu V40'!$H$3:AE4178,24,0)</f>
        <v>0</v>
      </c>
      <c r="AK1099" s="45">
        <f t="shared" si="326"/>
        <v>15</v>
      </c>
      <c r="AL1099" s="45">
        <v>98.08</v>
      </c>
      <c r="AM1099" s="45">
        <f t="shared" si="327"/>
        <v>14.712</v>
      </c>
      <c r="AN1099" s="84">
        <f t="shared" si="312"/>
        <v>2034</v>
      </c>
      <c r="AO1099" s="46">
        <f t="shared" si="328"/>
        <v>307</v>
      </c>
      <c r="AP1099" s="72"/>
      <c r="AQ1099" s="46"/>
      <c r="AR1099" s="46"/>
      <c r="AS1099" s="46"/>
      <c r="AT1099" s="46">
        <f t="shared" si="316"/>
        <v>0</v>
      </c>
      <c r="AU1099" s="85">
        <f t="shared" si="317"/>
        <v>2034</v>
      </c>
      <c r="AV1099" s="46">
        <f t="shared" si="318"/>
        <v>0</v>
      </c>
      <c r="AW1099" s="46"/>
      <c r="AX1099" s="86">
        <f t="shared" si="329"/>
        <v>2034</v>
      </c>
    </row>
    <row r="1100" spans="1:50" s="56" customFormat="1" ht="13.5" customHeight="1" x14ac:dyDescent="0.25">
      <c r="A1100" s="19" t="s">
        <v>1889</v>
      </c>
      <c r="B1100" s="20" t="s">
        <v>42</v>
      </c>
      <c r="C1100" s="21" t="s">
        <v>43</v>
      </c>
      <c r="D1100" s="20" t="s">
        <v>3450</v>
      </c>
      <c r="E1100" s="22">
        <v>307203</v>
      </c>
      <c r="F1100" s="23" t="s">
        <v>3451</v>
      </c>
      <c r="G1100" s="66" t="s">
        <v>2977</v>
      </c>
      <c r="H1100" s="24">
        <v>710035233</v>
      </c>
      <c r="I1100" s="25">
        <v>307203</v>
      </c>
      <c r="J1100" s="23" t="s">
        <v>54</v>
      </c>
      <c r="K1100" s="26" t="s">
        <v>1889</v>
      </c>
      <c r="L1100" s="23" t="s">
        <v>3452</v>
      </c>
      <c r="M1100" s="27">
        <v>93401</v>
      </c>
      <c r="N1100" s="23" t="s">
        <v>3453</v>
      </c>
      <c r="O1100" s="23" t="s">
        <v>3457</v>
      </c>
      <c r="P1100" s="28">
        <v>502031</v>
      </c>
      <c r="Q1100" s="21" t="s">
        <v>51</v>
      </c>
      <c r="R1100" s="46">
        <v>38</v>
      </c>
      <c r="S1100" s="46">
        <v>0</v>
      </c>
      <c r="T1100" s="46">
        <f t="shared" si="319"/>
        <v>38</v>
      </c>
      <c r="U1100" s="68">
        <v>95.96</v>
      </c>
      <c r="V1100" s="69">
        <f t="shared" si="323"/>
        <v>14.393999999999998</v>
      </c>
      <c r="W1100" s="46">
        <f t="shared" si="313"/>
        <v>6564</v>
      </c>
      <c r="X1100" s="46"/>
      <c r="Y1100" s="45">
        <v>0</v>
      </c>
      <c r="Z1100" s="45">
        <v>0</v>
      </c>
      <c r="AA1100" s="45">
        <f t="shared" si="320"/>
        <v>0</v>
      </c>
      <c r="AB1100" s="46">
        <f t="shared" si="321"/>
        <v>38</v>
      </c>
      <c r="AC1100" s="46">
        <f t="shared" si="322"/>
        <v>0</v>
      </c>
      <c r="AD1100" s="46">
        <f t="shared" si="314"/>
        <v>38</v>
      </c>
      <c r="AE1100" s="68">
        <v>95.96</v>
      </c>
      <c r="AF1100" s="69">
        <f t="shared" si="324"/>
        <v>14.393999999999998</v>
      </c>
      <c r="AG1100" s="46">
        <f t="shared" si="315"/>
        <v>6564</v>
      </c>
      <c r="AH1100" s="46">
        <f t="shared" si="325"/>
        <v>0</v>
      </c>
      <c r="AI1100" s="45">
        <f>VLOOKUP(H1100,'[1]MŠ na kmeňovú školu V40'!$H$3:Y4178,18,0)</f>
        <v>32</v>
      </c>
      <c r="AJ1100" s="45">
        <f>VLOOKUP(H1100,'[1]MŠ na kmeňovú školu V40'!$H$3:AE4179,24,0)</f>
        <v>0</v>
      </c>
      <c r="AK1100" s="45">
        <f t="shared" si="326"/>
        <v>32</v>
      </c>
      <c r="AL1100" s="45">
        <v>98.08</v>
      </c>
      <c r="AM1100" s="45">
        <f t="shared" si="327"/>
        <v>14.712</v>
      </c>
      <c r="AN1100" s="84">
        <f t="shared" si="312"/>
        <v>6259</v>
      </c>
      <c r="AO1100" s="46">
        <f t="shared" si="328"/>
        <v>-305</v>
      </c>
      <c r="AP1100" s="72"/>
      <c r="AQ1100" s="46"/>
      <c r="AR1100" s="46"/>
      <c r="AS1100" s="46"/>
      <c r="AT1100" s="46">
        <f t="shared" si="316"/>
        <v>0</v>
      </c>
      <c r="AU1100" s="85">
        <f t="shared" si="317"/>
        <v>6259</v>
      </c>
      <c r="AV1100" s="46">
        <f t="shared" si="318"/>
        <v>0</v>
      </c>
      <c r="AW1100" s="46"/>
      <c r="AX1100" s="86">
        <f t="shared" si="329"/>
        <v>6259</v>
      </c>
    </row>
    <row r="1101" spans="1:50" s="56" customFormat="1" ht="13.5" customHeight="1" x14ac:dyDescent="0.25">
      <c r="A1101" s="19" t="s">
        <v>1889</v>
      </c>
      <c r="B1101" s="20" t="s">
        <v>42</v>
      </c>
      <c r="C1101" s="21" t="s">
        <v>43</v>
      </c>
      <c r="D1101" s="20" t="s">
        <v>3450</v>
      </c>
      <c r="E1101" s="22">
        <v>307203</v>
      </c>
      <c r="F1101" s="23" t="s">
        <v>3451</v>
      </c>
      <c r="G1101" s="66" t="s">
        <v>2977</v>
      </c>
      <c r="H1101" s="24">
        <v>710035195</v>
      </c>
      <c r="I1101" s="25">
        <v>307203</v>
      </c>
      <c r="J1101" s="23" t="s">
        <v>54</v>
      </c>
      <c r="K1101" s="26" t="s">
        <v>1889</v>
      </c>
      <c r="L1101" s="23" t="s">
        <v>3452</v>
      </c>
      <c r="M1101" s="27">
        <v>93401</v>
      </c>
      <c r="N1101" s="23" t="s">
        <v>3453</v>
      </c>
      <c r="O1101" s="23" t="s">
        <v>3458</v>
      </c>
      <c r="P1101" s="28">
        <v>502031</v>
      </c>
      <c r="Q1101" s="21" t="s">
        <v>51</v>
      </c>
      <c r="R1101" s="46">
        <v>51</v>
      </c>
      <c r="S1101" s="46">
        <v>0</v>
      </c>
      <c r="T1101" s="46">
        <f t="shared" si="319"/>
        <v>51</v>
      </c>
      <c r="U1101" s="68">
        <v>95.96</v>
      </c>
      <c r="V1101" s="69">
        <f t="shared" si="323"/>
        <v>14.393999999999998</v>
      </c>
      <c r="W1101" s="46">
        <f t="shared" si="313"/>
        <v>8809</v>
      </c>
      <c r="X1101" s="46"/>
      <c r="Y1101" s="45">
        <v>0</v>
      </c>
      <c r="Z1101" s="45">
        <v>0</v>
      </c>
      <c r="AA1101" s="45">
        <f t="shared" si="320"/>
        <v>0</v>
      </c>
      <c r="AB1101" s="46">
        <f t="shared" si="321"/>
        <v>51</v>
      </c>
      <c r="AC1101" s="46">
        <f t="shared" si="322"/>
        <v>0</v>
      </c>
      <c r="AD1101" s="46">
        <f t="shared" si="314"/>
        <v>51</v>
      </c>
      <c r="AE1101" s="68">
        <v>95.96</v>
      </c>
      <c r="AF1101" s="69">
        <f t="shared" si="324"/>
        <v>14.393999999999998</v>
      </c>
      <c r="AG1101" s="46">
        <f t="shared" si="315"/>
        <v>8809</v>
      </c>
      <c r="AH1101" s="46">
        <f t="shared" si="325"/>
        <v>0</v>
      </c>
      <c r="AI1101" s="45">
        <f>VLOOKUP(H1101,'[1]MŠ na kmeňovú školu V40'!$H$3:Y4179,18,0)</f>
        <v>40</v>
      </c>
      <c r="AJ1101" s="45">
        <f>VLOOKUP(H1101,'[1]MŠ na kmeňovú školu V40'!$H$3:AE4180,24,0)</f>
        <v>0</v>
      </c>
      <c r="AK1101" s="45">
        <f t="shared" si="326"/>
        <v>40</v>
      </c>
      <c r="AL1101" s="45">
        <v>98.08</v>
      </c>
      <c r="AM1101" s="45">
        <f t="shared" si="327"/>
        <v>14.712</v>
      </c>
      <c r="AN1101" s="84">
        <f t="shared" si="312"/>
        <v>8227</v>
      </c>
      <c r="AO1101" s="46">
        <f t="shared" si="328"/>
        <v>-582</v>
      </c>
      <c r="AP1101" s="72"/>
      <c r="AQ1101" s="46"/>
      <c r="AR1101" s="46"/>
      <c r="AS1101" s="46"/>
      <c r="AT1101" s="46">
        <f t="shared" si="316"/>
        <v>0</v>
      </c>
      <c r="AU1101" s="85">
        <f t="shared" si="317"/>
        <v>8227</v>
      </c>
      <c r="AV1101" s="46">
        <f t="shared" si="318"/>
        <v>0</v>
      </c>
      <c r="AW1101" s="46"/>
      <c r="AX1101" s="86">
        <f t="shared" si="329"/>
        <v>8227</v>
      </c>
    </row>
    <row r="1102" spans="1:50" s="56" customFormat="1" ht="13.5" customHeight="1" x14ac:dyDescent="0.25">
      <c r="A1102" s="19" t="s">
        <v>1889</v>
      </c>
      <c r="B1102" s="20" t="s">
        <v>42</v>
      </c>
      <c r="C1102" s="21" t="s">
        <v>43</v>
      </c>
      <c r="D1102" s="20" t="s">
        <v>3450</v>
      </c>
      <c r="E1102" s="22">
        <v>307203</v>
      </c>
      <c r="F1102" s="23" t="s">
        <v>3451</v>
      </c>
      <c r="G1102" s="66" t="s">
        <v>2977</v>
      </c>
      <c r="H1102" s="24">
        <v>710005296</v>
      </c>
      <c r="I1102" s="25">
        <v>307203</v>
      </c>
      <c r="J1102" s="23" t="s">
        <v>54</v>
      </c>
      <c r="K1102" s="26" t="s">
        <v>1889</v>
      </c>
      <c r="L1102" s="23" t="s">
        <v>3452</v>
      </c>
      <c r="M1102" s="27">
        <v>93405</v>
      </c>
      <c r="N1102" s="23" t="s">
        <v>3453</v>
      </c>
      <c r="O1102" s="23" t="s">
        <v>3459</v>
      </c>
      <c r="P1102" s="28">
        <v>502031</v>
      </c>
      <c r="Q1102" s="21" t="s">
        <v>51</v>
      </c>
      <c r="R1102" s="46">
        <v>23</v>
      </c>
      <c r="S1102" s="46">
        <v>0</v>
      </c>
      <c r="T1102" s="46">
        <f t="shared" si="319"/>
        <v>23</v>
      </c>
      <c r="U1102" s="68">
        <v>95.96</v>
      </c>
      <c r="V1102" s="69">
        <f t="shared" si="323"/>
        <v>14.393999999999998</v>
      </c>
      <c r="W1102" s="46">
        <f t="shared" si="313"/>
        <v>3973</v>
      </c>
      <c r="X1102" s="46"/>
      <c r="Y1102" s="45">
        <v>0</v>
      </c>
      <c r="Z1102" s="45">
        <v>0</v>
      </c>
      <c r="AA1102" s="45">
        <f t="shared" si="320"/>
        <v>0</v>
      </c>
      <c r="AB1102" s="46">
        <f t="shared" si="321"/>
        <v>23</v>
      </c>
      <c r="AC1102" s="46">
        <f t="shared" si="322"/>
        <v>0</v>
      </c>
      <c r="AD1102" s="46">
        <f t="shared" si="314"/>
        <v>23</v>
      </c>
      <c r="AE1102" s="68">
        <v>95.96</v>
      </c>
      <c r="AF1102" s="69">
        <f t="shared" si="324"/>
        <v>14.393999999999998</v>
      </c>
      <c r="AG1102" s="46">
        <f t="shared" si="315"/>
        <v>3973</v>
      </c>
      <c r="AH1102" s="46">
        <f t="shared" si="325"/>
        <v>0</v>
      </c>
      <c r="AI1102" s="45">
        <f>VLOOKUP(H1102,'[1]MŠ na kmeňovú školu V40'!$H$3:Y4180,18,0)</f>
        <v>28</v>
      </c>
      <c r="AJ1102" s="45">
        <f>VLOOKUP(H1102,'[1]MŠ na kmeňovú školu V40'!$H$3:AE4181,24,0)</f>
        <v>0</v>
      </c>
      <c r="AK1102" s="45">
        <f t="shared" si="326"/>
        <v>28</v>
      </c>
      <c r="AL1102" s="45">
        <v>98.08</v>
      </c>
      <c r="AM1102" s="45">
        <f t="shared" si="327"/>
        <v>14.712</v>
      </c>
      <c r="AN1102" s="84">
        <f t="shared" si="312"/>
        <v>4296</v>
      </c>
      <c r="AO1102" s="46">
        <f t="shared" si="328"/>
        <v>323</v>
      </c>
      <c r="AP1102" s="72"/>
      <c r="AQ1102" s="46"/>
      <c r="AR1102" s="46"/>
      <c r="AS1102" s="46"/>
      <c r="AT1102" s="46">
        <f t="shared" si="316"/>
        <v>0</v>
      </c>
      <c r="AU1102" s="85">
        <f t="shared" si="317"/>
        <v>4296</v>
      </c>
      <c r="AV1102" s="46">
        <f t="shared" si="318"/>
        <v>0</v>
      </c>
      <c r="AW1102" s="46"/>
      <c r="AX1102" s="86">
        <f t="shared" si="329"/>
        <v>4296</v>
      </c>
    </row>
    <row r="1103" spans="1:50" s="56" customFormat="1" ht="13.5" customHeight="1" x14ac:dyDescent="0.25">
      <c r="A1103" s="19" t="s">
        <v>1889</v>
      </c>
      <c r="B1103" s="20" t="s">
        <v>42</v>
      </c>
      <c r="C1103" s="21" t="s">
        <v>43</v>
      </c>
      <c r="D1103" s="20" t="s">
        <v>3450</v>
      </c>
      <c r="E1103" s="22">
        <v>307203</v>
      </c>
      <c r="F1103" s="23" t="s">
        <v>3451</v>
      </c>
      <c r="G1103" s="66" t="s">
        <v>2977</v>
      </c>
      <c r="H1103" s="24">
        <v>710035209</v>
      </c>
      <c r="I1103" s="25">
        <v>307203</v>
      </c>
      <c r="J1103" s="23" t="s">
        <v>54</v>
      </c>
      <c r="K1103" s="26" t="s">
        <v>1889</v>
      </c>
      <c r="L1103" s="23" t="s">
        <v>3452</v>
      </c>
      <c r="M1103" s="27">
        <v>93401</v>
      </c>
      <c r="N1103" s="23" t="s">
        <v>3453</v>
      </c>
      <c r="O1103" s="23" t="s">
        <v>3460</v>
      </c>
      <c r="P1103" s="28">
        <v>502031</v>
      </c>
      <c r="Q1103" s="21" t="s">
        <v>51</v>
      </c>
      <c r="R1103" s="46">
        <v>40</v>
      </c>
      <c r="S1103" s="46">
        <v>0</v>
      </c>
      <c r="T1103" s="46">
        <f t="shared" si="319"/>
        <v>40</v>
      </c>
      <c r="U1103" s="68">
        <v>95.96</v>
      </c>
      <c r="V1103" s="69">
        <f t="shared" si="323"/>
        <v>14.393999999999998</v>
      </c>
      <c r="W1103" s="46">
        <f t="shared" si="313"/>
        <v>6909</v>
      </c>
      <c r="X1103" s="46"/>
      <c r="Y1103" s="45">
        <v>0</v>
      </c>
      <c r="Z1103" s="45">
        <v>0</v>
      </c>
      <c r="AA1103" s="45">
        <f t="shared" si="320"/>
        <v>0</v>
      </c>
      <c r="AB1103" s="46">
        <f t="shared" si="321"/>
        <v>40</v>
      </c>
      <c r="AC1103" s="46">
        <f t="shared" si="322"/>
        <v>0</v>
      </c>
      <c r="AD1103" s="46">
        <f t="shared" si="314"/>
        <v>40</v>
      </c>
      <c r="AE1103" s="68">
        <v>95.96</v>
      </c>
      <c r="AF1103" s="69">
        <f t="shared" si="324"/>
        <v>14.393999999999998</v>
      </c>
      <c r="AG1103" s="46">
        <f t="shared" si="315"/>
        <v>6909</v>
      </c>
      <c r="AH1103" s="46">
        <f t="shared" si="325"/>
        <v>0</v>
      </c>
      <c r="AI1103" s="45">
        <f>VLOOKUP(H1103,'[1]MŠ na kmeňovú školu V40'!$H$3:Y4181,18,0)</f>
        <v>36</v>
      </c>
      <c r="AJ1103" s="45">
        <f>VLOOKUP(H1103,'[1]MŠ na kmeňovú školu V40'!$H$3:AE4182,24,0)</f>
        <v>0</v>
      </c>
      <c r="AK1103" s="45">
        <f t="shared" si="326"/>
        <v>36</v>
      </c>
      <c r="AL1103" s="45">
        <v>98.08</v>
      </c>
      <c r="AM1103" s="45">
        <f t="shared" si="327"/>
        <v>14.712</v>
      </c>
      <c r="AN1103" s="84">
        <f t="shared" si="312"/>
        <v>6725</v>
      </c>
      <c r="AO1103" s="46">
        <f t="shared" si="328"/>
        <v>-184</v>
      </c>
      <c r="AP1103" s="72"/>
      <c r="AQ1103" s="46"/>
      <c r="AR1103" s="46"/>
      <c r="AS1103" s="46"/>
      <c r="AT1103" s="46">
        <f t="shared" si="316"/>
        <v>0</v>
      </c>
      <c r="AU1103" s="85">
        <f t="shared" si="317"/>
        <v>6725</v>
      </c>
      <c r="AV1103" s="46">
        <f t="shared" si="318"/>
        <v>0</v>
      </c>
      <c r="AW1103" s="46"/>
      <c r="AX1103" s="86">
        <f t="shared" si="329"/>
        <v>6725</v>
      </c>
    </row>
    <row r="1104" spans="1:50" s="56" customFormat="1" ht="13.5" customHeight="1" x14ac:dyDescent="0.25">
      <c r="A1104" s="19" t="s">
        <v>1889</v>
      </c>
      <c r="B1104" s="20" t="s">
        <v>42</v>
      </c>
      <c r="C1104" s="21" t="s">
        <v>43</v>
      </c>
      <c r="D1104" s="20" t="s">
        <v>3450</v>
      </c>
      <c r="E1104" s="22">
        <v>307203</v>
      </c>
      <c r="F1104" s="23" t="s">
        <v>3451</v>
      </c>
      <c r="G1104" s="66" t="s">
        <v>2977</v>
      </c>
      <c r="H1104" s="24">
        <v>710035225</v>
      </c>
      <c r="I1104" s="25">
        <v>307203</v>
      </c>
      <c r="J1104" s="23" t="s">
        <v>54</v>
      </c>
      <c r="K1104" s="26" t="s">
        <v>1889</v>
      </c>
      <c r="L1104" s="23" t="s">
        <v>3452</v>
      </c>
      <c r="M1104" s="27">
        <v>93401</v>
      </c>
      <c r="N1104" s="23" t="s">
        <v>3453</v>
      </c>
      <c r="O1104" s="23" t="s">
        <v>3461</v>
      </c>
      <c r="P1104" s="28">
        <v>502031</v>
      </c>
      <c r="Q1104" s="21" t="s">
        <v>51</v>
      </c>
      <c r="R1104" s="46">
        <v>35</v>
      </c>
      <c r="S1104" s="46">
        <v>0</v>
      </c>
      <c r="T1104" s="46">
        <f t="shared" si="319"/>
        <v>35</v>
      </c>
      <c r="U1104" s="68">
        <v>95.96</v>
      </c>
      <c r="V1104" s="69">
        <f t="shared" si="323"/>
        <v>14.393999999999998</v>
      </c>
      <c r="W1104" s="46">
        <f t="shared" si="313"/>
        <v>6045</v>
      </c>
      <c r="X1104" s="46"/>
      <c r="Y1104" s="45">
        <v>0</v>
      </c>
      <c r="Z1104" s="45">
        <v>0</v>
      </c>
      <c r="AA1104" s="45">
        <f t="shared" si="320"/>
        <v>0</v>
      </c>
      <c r="AB1104" s="46">
        <f t="shared" si="321"/>
        <v>35</v>
      </c>
      <c r="AC1104" s="46">
        <f t="shared" si="322"/>
        <v>0</v>
      </c>
      <c r="AD1104" s="46">
        <f t="shared" si="314"/>
        <v>35</v>
      </c>
      <c r="AE1104" s="68">
        <v>95.96</v>
      </c>
      <c r="AF1104" s="69">
        <f t="shared" si="324"/>
        <v>14.393999999999998</v>
      </c>
      <c r="AG1104" s="46">
        <f t="shared" si="315"/>
        <v>6045</v>
      </c>
      <c r="AH1104" s="46">
        <f t="shared" si="325"/>
        <v>0</v>
      </c>
      <c r="AI1104" s="45">
        <f>VLOOKUP(H1104,'[1]MŠ na kmeňovú školu V40'!$H$3:Y4182,18,0)</f>
        <v>30</v>
      </c>
      <c r="AJ1104" s="45">
        <f>VLOOKUP(H1104,'[1]MŠ na kmeňovú školu V40'!$H$3:AE4183,24,0)</f>
        <v>0</v>
      </c>
      <c r="AK1104" s="45">
        <f t="shared" si="326"/>
        <v>30</v>
      </c>
      <c r="AL1104" s="45">
        <v>98.08</v>
      </c>
      <c r="AM1104" s="45">
        <f t="shared" si="327"/>
        <v>14.712</v>
      </c>
      <c r="AN1104" s="84">
        <f t="shared" si="312"/>
        <v>5796</v>
      </c>
      <c r="AO1104" s="46">
        <f t="shared" si="328"/>
        <v>-249</v>
      </c>
      <c r="AP1104" s="72"/>
      <c r="AQ1104" s="46"/>
      <c r="AR1104" s="46"/>
      <c r="AS1104" s="46"/>
      <c r="AT1104" s="46">
        <f t="shared" si="316"/>
        <v>0</v>
      </c>
      <c r="AU1104" s="85">
        <f t="shared" si="317"/>
        <v>5796</v>
      </c>
      <c r="AV1104" s="46">
        <f t="shared" si="318"/>
        <v>0</v>
      </c>
      <c r="AW1104" s="46"/>
      <c r="AX1104" s="86">
        <f t="shared" si="329"/>
        <v>5796</v>
      </c>
    </row>
    <row r="1105" spans="1:50" s="56" customFormat="1" ht="13.5" customHeight="1" x14ac:dyDescent="0.25">
      <c r="A1105" s="19" t="s">
        <v>1889</v>
      </c>
      <c r="B1105" s="20" t="s">
        <v>42</v>
      </c>
      <c r="C1105" s="21" t="s">
        <v>43</v>
      </c>
      <c r="D1105" s="20" t="s">
        <v>3450</v>
      </c>
      <c r="E1105" s="22">
        <v>307203</v>
      </c>
      <c r="F1105" s="23" t="s">
        <v>3451</v>
      </c>
      <c r="G1105" s="66" t="s">
        <v>2977</v>
      </c>
      <c r="H1105" s="24">
        <v>710035187</v>
      </c>
      <c r="I1105" s="25">
        <v>307203</v>
      </c>
      <c r="J1105" s="23" t="s">
        <v>54</v>
      </c>
      <c r="K1105" s="26" t="s">
        <v>1889</v>
      </c>
      <c r="L1105" s="23" t="s">
        <v>3452</v>
      </c>
      <c r="M1105" s="27">
        <v>93405</v>
      </c>
      <c r="N1105" s="23" t="s">
        <v>3453</v>
      </c>
      <c r="O1105" s="23" t="s">
        <v>3462</v>
      </c>
      <c r="P1105" s="28">
        <v>502031</v>
      </c>
      <c r="Q1105" s="21" t="s">
        <v>51</v>
      </c>
      <c r="R1105" s="46">
        <v>47</v>
      </c>
      <c r="S1105" s="46">
        <v>1</v>
      </c>
      <c r="T1105" s="46">
        <f t="shared" si="319"/>
        <v>48</v>
      </c>
      <c r="U1105" s="68">
        <v>95.96</v>
      </c>
      <c r="V1105" s="69">
        <f t="shared" si="323"/>
        <v>14.393999999999998</v>
      </c>
      <c r="W1105" s="46">
        <f t="shared" si="313"/>
        <v>8291</v>
      </c>
      <c r="X1105" s="46"/>
      <c r="Y1105" s="45">
        <v>0</v>
      </c>
      <c r="Z1105" s="45">
        <v>0</v>
      </c>
      <c r="AA1105" s="45">
        <f t="shared" si="320"/>
        <v>0</v>
      </c>
      <c r="AB1105" s="46">
        <f t="shared" si="321"/>
        <v>47</v>
      </c>
      <c r="AC1105" s="46">
        <f t="shared" si="322"/>
        <v>1</v>
      </c>
      <c r="AD1105" s="46">
        <f t="shared" si="314"/>
        <v>48</v>
      </c>
      <c r="AE1105" s="68">
        <v>95.96</v>
      </c>
      <c r="AF1105" s="69">
        <f t="shared" si="324"/>
        <v>14.393999999999998</v>
      </c>
      <c r="AG1105" s="46">
        <f t="shared" si="315"/>
        <v>8291</v>
      </c>
      <c r="AH1105" s="46">
        <f t="shared" si="325"/>
        <v>0</v>
      </c>
      <c r="AI1105" s="45">
        <f>VLOOKUP(H1105,'[1]MŠ na kmeňovú školu V40'!$H$3:Y4183,18,0)</f>
        <v>37</v>
      </c>
      <c r="AJ1105" s="45">
        <f>VLOOKUP(H1105,'[1]MŠ na kmeňovú školu V40'!$H$3:AE4184,24,0)</f>
        <v>2</v>
      </c>
      <c r="AK1105" s="45">
        <f t="shared" si="326"/>
        <v>39</v>
      </c>
      <c r="AL1105" s="45">
        <v>98.08</v>
      </c>
      <c r="AM1105" s="45">
        <f t="shared" si="327"/>
        <v>14.712</v>
      </c>
      <c r="AN1105" s="84">
        <f t="shared" si="312"/>
        <v>7822</v>
      </c>
      <c r="AO1105" s="46">
        <f t="shared" si="328"/>
        <v>-469</v>
      </c>
      <c r="AP1105" s="72"/>
      <c r="AQ1105" s="46"/>
      <c r="AR1105" s="46"/>
      <c r="AS1105" s="46"/>
      <c r="AT1105" s="46">
        <f t="shared" si="316"/>
        <v>0</v>
      </c>
      <c r="AU1105" s="85">
        <f t="shared" si="317"/>
        <v>7822</v>
      </c>
      <c r="AV1105" s="46">
        <f t="shared" si="318"/>
        <v>0</v>
      </c>
      <c r="AW1105" s="46"/>
      <c r="AX1105" s="86">
        <f t="shared" si="329"/>
        <v>7822</v>
      </c>
    </row>
    <row r="1106" spans="1:50" s="56" customFormat="1" ht="13.5" customHeight="1" x14ac:dyDescent="0.25">
      <c r="A1106" s="19" t="s">
        <v>1889</v>
      </c>
      <c r="B1106" s="20" t="s">
        <v>42</v>
      </c>
      <c r="C1106" s="21" t="s">
        <v>43</v>
      </c>
      <c r="D1106" s="20" t="s">
        <v>3450</v>
      </c>
      <c r="E1106" s="22">
        <v>307203</v>
      </c>
      <c r="F1106" s="23" t="s">
        <v>3451</v>
      </c>
      <c r="G1106" s="66" t="s">
        <v>2977</v>
      </c>
      <c r="H1106" s="24">
        <v>710005261</v>
      </c>
      <c r="I1106" s="25">
        <v>307203</v>
      </c>
      <c r="J1106" s="23" t="s">
        <v>54</v>
      </c>
      <c r="K1106" s="26" t="s">
        <v>1889</v>
      </c>
      <c r="L1106" s="23" t="s">
        <v>3452</v>
      </c>
      <c r="M1106" s="27">
        <v>93401</v>
      </c>
      <c r="N1106" s="23" t="s">
        <v>3453</v>
      </c>
      <c r="O1106" s="23" t="s">
        <v>3463</v>
      </c>
      <c r="P1106" s="28">
        <v>502031</v>
      </c>
      <c r="Q1106" s="21" t="s">
        <v>51</v>
      </c>
      <c r="R1106" s="46">
        <v>9</v>
      </c>
      <c r="S1106" s="46">
        <v>1</v>
      </c>
      <c r="T1106" s="46">
        <f t="shared" si="319"/>
        <v>10</v>
      </c>
      <c r="U1106" s="68">
        <v>95.96</v>
      </c>
      <c r="V1106" s="69">
        <f t="shared" si="323"/>
        <v>14.393999999999998</v>
      </c>
      <c r="W1106" s="46">
        <f t="shared" si="313"/>
        <v>1727</v>
      </c>
      <c r="X1106" s="46"/>
      <c r="Y1106" s="45">
        <v>0</v>
      </c>
      <c r="Z1106" s="45">
        <v>0</v>
      </c>
      <c r="AA1106" s="45">
        <f t="shared" si="320"/>
        <v>0</v>
      </c>
      <c r="AB1106" s="46">
        <f t="shared" si="321"/>
        <v>9</v>
      </c>
      <c r="AC1106" s="46">
        <f t="shared" si="322"/>
        <v>1</v>
      </c>
      <c r="AD1106" s="46">
        <f t="shared" si="314"/>
        <v>10</v>
      </c>
      <c r="AE1106" s="68">
        <v>95.96</v>
      </c>
      <c r="AF1106" s="69">
        <f t="shared" si="324"/>
        <v>14.393999999999998</v>
      </c>
      <c r="AG1106" s="46">
        <f t="shared" si="315"/>
        <v>1727</v>
      </c>
      <c r="AH1106" s="46">
        <f t="shared" si="325"/>
        <v>0</v>
      </c>
      <c r="AI1106" s="45">
        <f>VLOOKUP(H1106,'[1]MŠ na kmeňovú školu V40'!$H$3:Y4184,18,0)</f>
        <v>14</v>
      </c>
      <c r="AJ1106" s="45">
        <f>VLOOKUP(H1106,'[1]MŠ na kmeňovú školu V40'!$H$3:AE4185,24,0)</f>
        <v>0</v>
      </c>
      <c r="AK1106" s="45">
        <f t="shared" si="326"/>
        <v>14</v>
      </c>
      <c r="AL1106" s="45">
        <v>98.08</v>
      </c>
      <c r="AM1106" s="45">
        <f t="shared" si="327"/>
        <v>14.712</v>
      </c>
      <c r="AN1106" s="84">
        <f t="shared" si="312"/>
        <v>1975</v>
      </c>
      <c r="AO1106" s="46">
        <f t="shared" si="328"/>
        <v>248</v>
      </c>
      <c r="AP1106" s="72"/>
      <c r="AQ1106" s="46"/>
      <c r="AR1106" s="46"/>
      <c r="AS1106" s="46"/>
      <c r="AT1106" s="46">
        <f t="shared" si="316"/>
        <v>0</v>
      </c>
      <c r="AU1106" s="85">
        <f t="shared" si="317"/>
        <v>1975</v>
      </c>
      <c r="AV1106" s="46">
        <f t="shared" si="318"/>
        <v>0</v>
      </c>
      <c r="AW1106" s="46"/>
      <c r="AX1106" s="86">
        <f t="shared" si="329"/>
        <v>1975</v>
      </c>
    </row>
    <row r="1107" spans="1:50" s="56" customFormat="1" ht="13.5" customHeight="1" x14ac:dyDescent="0.25">
      <c r="A1107" s="19" t="s">
        <v>1889</v>
      </c>
      <c r="B1107" s="20" t="s">
        <v>42</v>
      </c>
      <c r="C1107" s="21" t="s">
        <v>43</v>
      </c>
      <c r="D1107" s="20" t="s">
        <v>3450</v>
      </c>
      <c r="E1107" s="22">
        <v>307203</v>
      </c>
      <c r="F1107" s="23" t="s">
        <v>3451</v>
      </c>
      <c r="G1107" s="66" t="s">
        <v>2977</v>
      </c>
      <c r="H1107" s="24">
        <v>710005369</v>
      </c>
      <c r="I1107" s="25">
        <v>307203</v>
      </c>
      <c r="J1107" s="23" t="s">
        <v>54</v>
      </c>
      <c r="K1107" s="26" t="s">
        <v>1889</v>
      </c>
      <c r="L1107" s="23" t="s">
        <v>3452</v>
      </c>
      <c r="M1107" s="27">
        <v>93401</v>
      </c>
      <c r="N1107" s="23" t="s">
        <v>3453</v>
      </c>
      <c r="O1107" s="23" t="s">
        <v>3464</v>
      </c>
      <c r="P1107" s="28">
        <v>502031</v>
      </c>
      <c r="Q1107" s="21" t="s">
        <v>51</v>
      </c>
      <c r="R1107" s="46">
        <v>10</v>
      </c>
      <c r="S1107" s="46">
        <v>0</v>
      </c>
      <c r="T1107" s="46">
        <f t="shared" si="319"/>
        <v>10</v>
      </c>
      <c r="U1107" s="68">
        <v>95.96</v>
      </c>
      <c r="V1107" s="69">
        <f t="shared" si="323"/>
        <v>14.393999999999998</v>
      </c>
      <c r="W1107" s="46">
        <f t="shared" si="313"/>
        <v>1727</v>
      </c>
      <c r="X1107" s="46"/>
      <c r="Y1107" s="45">
        <v>0</v>
      </c>
      <c r="Z1107" s="45">
        <v>0</v>
      </c>
      <c r="AA1107" s="45">
        <f t="shared" si="320"/>
        <v>0</v>
      </c>
      <c r="AB1107" s="46">
        <f t="shared" si="321"/>
        <v>10</v>
      </c>
      <c r="AC1107" s="46">
        <f t="shared" si="322"/>
        <v>0</v>
      </c>
      <c r="AD1107" s="46">
        <f t="shared" si="314"/>
        <v>10</v>
      </c>
      <c r="AE1107" s="68">
        <v>95.96</v>
      </c>
      <c r="AF1107" s="69">
        <f t="shared" si="324"/>
        <v>14.393999999999998</v>
      </c>
      <c r="AG1107" s="46">
        <f t="shared" si="315"/>
        <v>1727</v>
      </c>
      <c r="AH1107" s="46">
        <f t="shared" si="325"/>
        <v>0</v>
      </c>
      <c r="AI1107" s="45">
        <f>VLOOKUP(H1107,'[1]MŠ na kmeňovú školu V40'!$H$3:Y4185,18,0)</f>
        <v>6</v>
      </c>
      <c r="AJ1107" s="45">
        <f>VLOOKUP(H1107,'[1]MŠ na kmeňovú školu V40'!$H$3:AE4186,24,0)</f>
        <v>0</v>
      </c>
      <c r="AK1107" s="45">
        <f t="shared" si="326"/>
        <v>6</v>
      </c>
      <c r="AL1107" s="45">
        <v>98.08</v>
      </c>
      <c r="AM1107" s="45">
        <f t="shared" si="327"/>
        <v>14.712</v>
      </c>
      <c r="AN1107" s="84">
        <f t="shared" si="312"/>
        <v>1505</v>
      </c>
      <c r="AO1107" s="46">
        <f t="shared" si="328"/>
        <v>-222</v>
      </c>
      <c r="AP1107" s="72"/>
      <c r="AQ1107" s="46"/>
      <c r="AR1107" s="46"/>
      <c r="AS1107" s="46"/>
      <c r="AT1107" s="46">
        <f t="shared" si="316"/>
        <v>0</v>
      </c>
      <c r="AU1107" s="85">
        <f t="shared" si="317"/>
        <v>1505</v>
      </c>
      <c r="AV1107" s="46">
        <f t="shared" si="318"/>
        <v>0</v>
      </c>
      <c r="AW1107" s="46"/>
      <c r="AX1107" s="86">
        <f t="shared" si="329"/>
        <v>1505</v>
      </c>
    </row>
    <row r="1108" spans="1:50" s="56" customFormat="1" ht="13.5" customHeight="1" x14ac:dyDescent="0.25">
      <c r="A1108" s="19" t="s">
        <v>1889</v>
      </c>
      <c r="B1108" s="20" t="s">
        <v>42</v>
      </c>
      <c r="C1108" s="21" t="s">
        <v>43</v>
      </c>
      <c r="D1108" s="20" t="s">
        <v>3465</v>
      </c>
      <c r="E1108" s="22">
        <v>800309</v>
      </c>
      <c r="F1108" s="23" t="s">
        <v>3466</v>
      </c>
      <c r="G1108" s="66" t="s">
        <v>2977</v>
      </c>
      <c r="H1108" s="24">
        <v>710004842</v>
      </c>
      <c r="I1108" s="25">
        <v>800309</v>
      </c>
      <c r="J1108" s="23" t="s">
        <v>54</v>
      </c>
      <c r="K1108" s="26" t="s">
        <v>1889</v>
      </c>
      <c r="L1108" s="23" t="s">
        <v>3452</v>
      </c>
      <c r="M1108" s="27">
        <v>93551</v>
      </c>
      <c r="N1108" s="23" t="s">
        <v>3467</v>
      </c>
      <c r="O1108" s="23" t="s">
        <v>3468</v>
      </c>
      <c r="P1108" s="28">
        <v>502049</v>
      </c>
      <c r="Q1108" s="21" t="s">
        <v>51</v>
      </c>
      <c r="R1108" s="46">
        <v>2</v>
      </c>
      <c r="S1108" s="46">
        <v>0</v>
      </c>
      <c r="T1108" s="46">
        <f t="shared" si="319"/>
        <v>2</v>
      </c>
      <c r="U1108" s="68">
        <v>95.96</v>
      </c>
      <c r="V1108" s="69">
        <f t="shared" si="323"/>
        <v>14.393999999999998</v>
      </c>
      <c r="W1108" s="46">
        <f t="shared" si="313"/>
        <v>345</v>
      </c>
      <c r="X1108" s="46"/>
      <c r="Y1108" s="45">
        <v>0</v>
      </c>
      <c r="Z1108" s="45">
        <v>0</v>
      </c>
      <c r="AA1108" s="45">
        <f t="shared" si="320"/>
        <v>0</v>
      </c>
      <c r="AB1108" s="46">
        <f t="shared" si="321"/>
        <v>2</v>
      </c>
      <c r="AC1108" s="46">
        <f t="shared" si="322"/>
        <v>0</v>
      </c>
      <c r="AD1108" s="46">
        <f t="shared" si="314"/>
        <v>2</v>
      </c>
      <c r="AE1108" s="68">
        <v>95.96</v>
      </c>
      <c r="AF1108" s="69">
        <f t="shared" si="324"/>
        <v>14.393999999999998</v>
      </c>
      <c r="AG1108" s="46">
        <f t="shared" si="315"/>
        <v>345</v>
      </c>
      <c r="AH1108" s="46">
        <f t="shared" si="325"/>
        <v>0</v>
      </c>
      <c r="AI1108" s="45">
        <f>VLOOKUP(H1108,'[1]MŠ na kmeňovú školu V40'!$H$3:Y4186,18,0)</f>
        <v>4</v>
      </c>
      <c r="AJ1108" s="45">
        <f>VLOOKUP(H1108,'[1]MŠ na kmeňovú školu V40'!$H$3:AE4187,24,0)</f>
        <v>0</v>
      </c>
      <c r="AK1108" s="45">
        <f t="shared" si="326"/>
        <v>4</v>
      </c>
      <c r="AL1108" s="45">
        <v>98.08</v>
      </c>
      <c r="AM1108" s="45">
        <f t="shared" si="327"/>
        <v>14.712</v>
      </c>
      <c r="AN1108" s="84">
        <f t="shared" si="312"/>
        <v>466</v>
      </c>
      <c r="AO1108" s="46">
        <f t="shared" si="328"/>
        <v>121</v>
      </c>
      <c r="AP1108" s="72"/>
      <c r="AQ1108" s="46"/>
      <c r="AR1108" s="46"/>
      <c r="AS1108" s="46"/>
      <c r="AT1108" s="46">
        <f t="shared" si="316"/>
        <v>0</v>
      </c>
      <c r="AU1108" s="85">
        <f t="shared" si="317"/>
        <v>466</v>
      </c>
      <c r="AV1108" s="46">
        <f t="shared" si="318"/>
        <v>0</v>
      </c>
      <c r="AW1108" s="46"/>
      <c r="AX1108" s="86">
        <f t="shared" si="329"/>
        <v>466</v>
      </c>
    </row>
    <row r="1109" spans="1:50" s="56" customFormat="1" ht="13.5" customHeight="1" x14ac:dyDescent="0.25">
      <c r="A1109" s="19" t="s">
        <v>1889</v>
      </c>
      <c r="B1109" s="20" t="s">
        <v>42</v>
      </c>
      <c r="C1109" s="21" t="s">
        <v>43</v>
      </c>
      <c r="D1109" s="20" t="s">
        <v>3469</v>
      </c>
      <c r="E1109" s="22">
        <v>306771</v>
      </c>
      <c r="F1109" s="23" t="s">
        <v>3470</v>
      </c>
      <c r="G1109" s="66" t="s">
        <v>2977</v>
      </c>
      <c r="H1109" s="24">
        <v>710004850</v>
      </c>
      <c r="I1109" s="25">
        <v>306771</v>
      </c>
      <c r="J1109" s="23" t="s">
        <v>54</v>
      </c>
      <c r="K1109" s="26" t="s">
        <v>1889</v>
      </c>
      <c r="L1109" s="23" t="s">
        <v>3452</v>
      </c>
      <c r="M1109" s="27">
        <v>93503</v>
      </c>
      <c r="N1109" s="23" t="s">
        <v>3471</v>
      </c>
      <c r="O1109" s="23" t="s">
        <v>3472</v>
      </c>
      <c r="P1109" s="28">
        <v>502057</v>
      </c>
      <c r="Q1109" s="21" t="s">
        <v>51</v>
      </c>
      <c r="R1109" s="46">
        <v>10</v>
      </c>
      <c r="S1109" s="46">
        <v>3</v>
      </c>
      <c r="T1109" s="46">
        <f t="shared" si="319"/>
        <v>13</v>
      </c>
      <c r="U1109" s="68">
        <v>95.96</v>
      </c>
      <c r="V1109" s="69">
        <f t="shared" si="323"/>
        <v>14.393999999999998</v>
      </c>
      <c r="W1109" s="46">
        <f t="shared" si="313"/>
        <v>2245</v>
      </c>
      <c r="X1109" s="46"/>
      <c r="Y1109" s="45">
        <v>0</v>
      </c>
      <c r="Z1109" s="45">
        <v>0</v>
      </c>
      <c r="AA1109" s="45">
        <f t="shared" si="320"/>
        <v>0</v>
      </c>
      <c r="AB1109" s="46">
        <f t="shared" si="321"/>
        <v>10</v>
      </c>
      <c r="AC1109" s="46">
        <f t="shared" si="322"/>
        <v>3</v>
      </c>
      <c r="AD1109" s="46">
        <f t="shared" si="314"/>
        <v>13</v>
      </c>
      <c r="AE1109" s="68">
        <v>95.96</v>
      </c>
      <c r="AF1109" s="69">
        <f t="shared" si="324"/>
        <v>14.393999999999998</v>
      </c>
      <c r="AG1109" s="46">
        <f t="shared" si="315"/>
        <v>2245</v>
      </c>
      <c r="AH1109" s="46">
        <f t="shared" si="325"/>
        <v>0</v>
      </c>
      <c r="AI1109" s="45">
        <f>VLOOKUP(H1109,'[1]MŠ na kmeňovú školu V40'!$H$3:Y4187,18,0)</f>
        <v>17</v>
      </c>
      <c r="AJ1109" s="45">
        <f>VLOOKUP(H1109,'[1]MŠ na kmeňovú školu V40'!$H$3:AE4188,24,0)</f>
        <v>1</v>
      </c>
      <c r="AK1109" s="45">
        <f t="shared" si="326"/>
        <v>18</v>
      </c>
      <c r="AL1109" s="45">
        <v>98.08</v>
      </c>
      <c r="AM1109" s="45">
        <f t="shared" si="327"/>
        <v>14.712</v>
      </c>
      <c r="AN1109" s="84">
        <f t="shared" si="312"/>
        <v>2556</v>
      </c>
      <c r="AO1109" s="46">
        <f t="shared" si="328"/>
        <v>311</v>
      </c>
      <c r="AP1109" s="72"/>
      <c r="AQ1109" s="46"/>
      <c r="AR1109" s="46"/>
      <c r="AS1109" s="46"/>
      <c r="AT1109" s="46">
        <f t="shared" si="316"/>
        <v>0</v>
      </c>
      <c r="AU1109" s="85">
        <f t="shared" si="317"/>
        <v>2556</v>
      </c>
      <c r="AV1109" s="46">
        <f t="shared" si="318"/>
        <v>0</v>
      </c>
      <c r="AW1109" s="46"/>
      <c r="AX1109" s="86">
        <f t="shared" si="329"/>
        <v>2556</v>
      </c>
    </row>
    <row r="1110" spans="1:50" s="56" customFormat="1" ht="13.5" customHeight="1" x14ac:dyDescent="0.25">
      <c r="A1110" s="19" t="s">
        <v>1889</v>
      </c>
      <c r="B1110" s="20" t="s">
        <v>42</v>
      </c>
      <c r="C1110" s="21" t="s">
        <v>43</v>
      </c>
      <c r="D1110" s="20" t="s">
        <v>3473</v>
      </c>
      <c r="E1110" s="22">
        <v>306789</v>
      </c>
      <c r="F1110" s="23" t="s">
        <v>3474</v>
      </c>
      <c r="G1110" s="66" t="s">
        <v>2977</v>
      </c>
      <c r="H1110" s="24">
        <v>710004869</v>
      </c>
      <c r="I1110" s="25">
        <v>306789</v>
      </c>
      <c r="J1110" s="23" t="s">
        <v>54</v>
      </c>
      <c r="K1110" s="26" t="s">
        <v>1889</v>
      </c>
      <c r="L1110" s="23" t="s">
        <v>3452</v>
      </c>
      <c r="M1110" s="27">
        <v>93536</v>
      </c>
      <c r="N1110" s="23" t="s">
        <v>3475</v>
      </c>
      <c r="O1110" s="23" t="s">
        <v>3476</v>
      </c>
      <c r="P1110" s="28">
        <v>502065</v>
      </c>
      <c r="Q1110" s="21" t="s">
        <v>51</v>
      </c>
      <c r="R1110" s="46">
        <v>4</v>
      </c>
      <c r="S1110" s="46">
        <v>0</v>
      </c>
      <c r="T1110" s="46">
        <f t="shared" si="319"/>
        <v>4</v>
      </c>
      <c r="U1110" s="68">
        <v>95.96</v>
      </c>
      <c r="V1110" s="69">
        <f t="shared" si="323"/>
        <v>14.393999999999998</v>
      </c>
      <c r="W1110" s="46">
        <f t="shared" si="313"/>
        <v>691</v>
      </c>
      <c r="X1110" s="46"/>
      <c r="Y1110" s="45">
        <v>0</v>
      </c>
      <c r="Z1110" s="45">
        <v>0</v>
      </c>
      <c r="AA1110" s="45">
        <f t="shared" si="320"/>
        <v>0</v>
      </c>
      <c r="AB1110" s="46">
        <f t="shared" si="321"/>
        <v>4</v>
      </c>
      <c r="AC1110" s="46">
        <f t="shared" si="322"/>
        <v>0</v>
      </c>
      <c r="AD1110" s="46">
        <f t="shared" si="314"/>
        <v>4</v>
      </c>
      <c r="AE1110" s="68">
        <v>95.96</v>
      </c>
      <c r="AF1110" s="69">
        <f t="shared" si="324"/>
        <v>14.393999999999998</v>
      </c>
      <c r="AG1110" s="46">
        <f t="shared" si="315"/>
        <v>691</v>
      </c>
      <c r="AH1110" s="46">
        <f t="shared" si="325"/>
        <v>0</v>
      </c>
      <c r="AI1110" s="45">
        <f>VLOOKUP(H1110,'[1]MŠ na kmeňovú školu V40'!$H$3:Y4188,18,0)</f>
        <v>6</v>
      </c>
      <c r="AJ1110" s="45">
        <f>VLOOKUP(H1110,'[1]MŠ na kmeňovú školu V40'!$H$3:AE4189,24,0)</f>
        <v>0</v>
      </c>
      <c r="AK1110" s="45">
        <f t="shared" si="326"/>
        <v>6</v>
      </c>
      <c r="AL1110" s="45">
        <v>98.08</v>
      </c>
      <c r="AM1110" s="45">
        <f t="shared" si="327"/>
        <v>14.712</v>
      </c>
      <c r="AN1110" s="84">
        <f t="shared" ref="AN1110:AN1173" si="330">ROUND(AD1110*AF1110*8+AK1110*AM1110*4,0)</f>
        <v>814</v>
      </c>
      <c r="AO1110" s="46">
        <f t="shared" si="328"/>
        <v>123</v>
      </c>
      <c r="AP1110" s="72"/>
      <c r="AQ1110" s="46"/>
      <c r="AR1110" s="46"/>
      <c r="AS1110" s="46"/>
      <c r="AT1110" s="46">
        <f t="shared" si="316"/>
        <v>0</v>
      </c>
      <c r="AU1110" s="85">
        <f t="shared" si="317"/>
        <v>814</v>
      </c>
      <c r="AV1110" s="46">
        <f t="shared" si="318"/>
        <v>0</v>
      </c>
      <c r="AW1110" s="46"/>
      <c r="AX1110" s="86">
        <f t="shared" si="329"/>
        <v>814</v>
      </c>
    </row>
    <row r="1111" spans="1:50" s="56" customFormat="1" ht="13.5" customHeight="1" x14ac:dyDescent="0.25">
      <c r="A1111" s="19" t="s">
        <v>1889</v>
      </c>
      <c r="B1111" s="20" t="s">
        <v>42</v>
      </c>
      <c r="C1111" s="21" t="s">
        <v>43</v>
      </c>
      <c r="D1111" s="20" t="s">
        <v>3477</v>
      </c>
      <c r="E1111" s="22">
        <v>587656</v>
      </c>
      <c r="F1111" s="23" t="s">
        <v>3478</v>
      </c>
      <c r="G1111" s="66" t="s">
        <v>2977</v>
      </c>
      <c r="H1111" s="24">
        <v>710155226</v>
      </c>
      <c r="I1111" s="25">
        <v>587656</v>
      </c>
      <c r="J1111" s="23" t="s">
        <v>54</v>
      </c>
      <c r="K1111" s="26" t="s">
        <v>1889</v>
      </c>
      <c r="L1111" s="23" t="s">
        <v>3452</v>
      </c>
      <c r="M1111" s="27">
        <v>93587</v>
      </c>
      <c r="N1111" s="23" t="s">
        <v>3479</v>
      </c>
      <c r="O1111" s="23" t="s">
        <v>3480</v>
      </c>
      <c r="P1111" s="28">
        <v>502090</v>
      </c>
      <c r="Q1111" s="21" t="s">
        <v>51</v>
      </c>
      <c r="R1111" s="46">
        <v>2</v>
      </c>
      <c r="S1111" s="46">
        <v>0</v>
      </c>
      <c r="T1111" s="46">
        <f t="shared" si="319"/>
        <v>2</v>
      </c>
      <c r="U1111" s="68">
        <v>95.96</v>
      </c>
      <c r="V1111" s="69">
        <f t="shared" si="323"/>
        <v>14.393999999999998</v>
      </c>
      <c r="W1111" s="46">
        <f t="shared" si="313"/>
        <v>345</v>
      </c>
      <c r="X1111" s="46"/>
      <c r="Y1111" s="45">
        <v>0</v>
      </c>
      <c r="Z1111" s="45">
        <v>0</v>
      </c>
      <c r="AA1111" s="45">
        <f t="shared" si="320"/>
        <v>0</v>
      </c>
      <c r="AB1111" s="46">
        <f t="shared" si="321"/>
        <v>2</v>
      </c>
      <c r="AC1111" s="46">
        <f t="shared" si="322"/>
        <v>0</v>
      </c>
      <c r="AD1111" s="46">
        <f t="shared" si="314"/>
        <v>2</v>
      </c>
      <c r="AE1111" s="68">
        <v>95.96</v>
      </c>
      <c r="AF1111" s="69">
        <f t="shared" si="324"/>
        <v>14.393999999999998</v>
      </c>
      <c r="AG1111" s="46">
        <f t="shared" si="315"/>
        <v>345</v>
      </c>
      <c r="AH1111" s="46">
        <f t="shared" si="325"/>
        <v>0</v>
      </c>
      <c r="AI1111" s="45">
        <f>VLOOKUP(H1111,'[1]MŠ na kmeňovú školu V40'!$H$3:Y4189,18,0)</f>
        <v>4</v>
      </c>
      <c r="AJ1111" s="45">
        <f>VLOOKUP(H1111,'[1]MŠ na kmeňovú školu V40'!$H$3:AE4190,24,0)</f>
        <v>0</v>
      </c>
      <c r="AK1111" s="45">
        <f t="shared" si="326"/>
        <v>4</v>
      </c>
      <c r="AL1111" s="45">
        <v>98.08</v>
      </c>
      <c r="AM1111" s="45">
        <f t="shared" si="327"/>
        <v>14.712</v>
      </c>
      <c r="AN1111" s="84">
        <f t="shared" si="330"/>
        <v>466</v>
      </c>
      <c r="AO1111" s="46">
        <f t="shared" si="328"/>
        <v>121</v>
      </c>
      <c r="AP1111" s="72"/>
      <c r="AQ1111" s="46"/>
      <c r="AR1111" s="46"/>
      <c r="AS1111" s="46"/>
      <c r="AT1111" s="46">
        <f t="shared" si="316"/>
        <v>0</v>
      </c>
      <c r="AU1111" s="85">
        <f t="shared" si="317"/>
        <v>466</v>
      </c>
      <c r="AV1111" s="46">
        <f t="shared" si="318"/>
        <v>0</v>
      </c>
      <c r="AW1111" s="46"/>
      <c r="AX1111" s="86">
        <f t="shared" si="329"/>
        <v>466</v>
      </c>
    </row>
    <row r="1112" spans="1:50" s="56" customFormat="1" ht="13.5" customHeight="1" x14ac:dyDescent="0.25">
      <c r="A1112" s="19" t="s">
        <v>1889</v>
      </c>
      <c r="B1112" s="20" t="s">
        <v>42</v>
      </c>
      <c r="C1112" s="21" t="s">
        <v>43</v>
      </c>
      <c r="D1112" s="20" t="s">
        <v>3481</v>
      </c>
      <c r="E1112" s="22">
        <v>306835</v>
      </c>
      <c r="F1112" s="23" t="s">
        <v>3482</v>
      </c>
      <c r="G1112" s="66" t="s">
        <v>2977</v>
      </c>
      <c r="H1112" s="24">
        <v>710004907</v>
      </c>
      <c r="I1112" s="25">
        <v>306835</v>
      </c>
      <c r="J1112" s="23" t="s">
        <v>54</v>
      </c>
      <c r="K1112" s="26" t="s">
        <v>1889</v>
      </c>
      <c r="L1112" s="23" t="s">
        <v>3452</v>
      </c>
      <c r="M1112" s="27">
        <v>93524</v>
      </c>
      <c r="N1112" s="23" t="s">
        <v>3483</v>
      </c>
      <c r="O1112" s="23" t="s">
        <v>3484</v>
      </c>
      <c r="P1112" s="28">
        <v>502111</v>
      </c>
      <c r="Q1112" s="21" t="s">
        <v>51</v>
      </c>
      <c r="R1112" s="46">
        <v>0</v>
      </c>
      <c r="S1112" s="46">
        <v>0</v>
      </c>
      <c r="T1112" s="46">
        <f t="shared" si="319"/>
        <v>0</v>
      </c>
      <c r="U1112" s="68">
        <v>95.96</v>
      </c>
      <c r="V1112" s="69">
        <f t="shared" si="323"/>
        <v>14.393999999999998</v>
      </c>
      <c r="W1112" s="46">
        <f t="shared" si="313"/>
        <v>0</v>
      </c>
      <c r="X1112" s="46"/>
      <c r="Y1112" s="45">
        <v>0</v>
      </c>
      <c r="Z1112" s="45">
        <v>0</v>
      </c>
      <c r="AA1112" s="45">
        <f t="shared" si="320"/>
        <v>0</v>
      </c>
      <c r="AB1112" s="46">
        <f t="shared" si="321"/>
        <v>0</v>
      </c>
      <c r="AC1112" s="46">
        <f t="shared" si="322"/>
        <v>0</v>
      </c>
      <c r="AD1112" s="46">
        <f t="shared" si="314"/>
        <v>0</v>
      </c>
      <c r="AE1112" s="68">
        <v>95.96</v>
      </c>
      <c r="AF1112" s="69">
        <f t="shared" si="324"/>
        <v>14.393999999999998</v>
      </c>
      <c r="AG1112" s="46">
        <f t="shared" si="315"/>
        <v>0</v>
      </c>
      <c r="AH1112" s="46">
        <f t="shared" si="325"/>
        <v>0</v>
      </c>
      <c r="AI1112" s="45">
        <v>0</v>
      </c>
      <c r="AJ1112" s="45">
        <v>0</v>
      </c>
      <c r="AK1112" s="45">
        <f t="shared" si="326"/>
        <v>0</v>
      </c>
      <c r="AL1112" s="45">
        <v>98.08</v>
      </c>
      <c r="AM1112" s="45">
        <f t="shared" si="327"/>
        <v>14.712</v>
      </c>
      <c r="AN1112" s="84">
        <f t="shared" si="330"/>
        <v>0</v>
      </c>
      <c r="AO1112" s="46">
        <f t="shared" si="328"/>
        <v>0</v>
      </c>
      <c r="AP1112" s="72"/>
      <c r="AQ1112" s="46"/>
      <c r="AR1112" s="46"/>
      <c r="AS1112" s="46"/>
      <c r="AT1112" s="46">
        <f t="shared" si="316"/>
        <v>0</v>
      </c>
      <c r="AU1112" s="85">
        <f t="shared" si="317"/>
        <v>0</v>
      </c>
      <c r="AV1112" s="46">
        <f t="shared" si="318"/>
        <v>0</v>
      </c>
      <c r="AW1112" s="46"/>
      <c r="AX1112" s="86">
        <f t="shared" si="329"/>
        <v>0</v>
      </c>
    </row>
    <row r="1113" spans="1:50" s="56" customFormat="1" ht="13.5" customHeight="1" x14ac:dyDescent="0.25">
      <c r="A1113" s="19" t="s">
        <v>1889</v>
      </c>
      <c r="B1113" s="20" t="s">
        <v>42</v>
      </c>
      <c r="C1113" s="21" t="s">
        <v>43</v>
      </c>
      <c r="D1113" s="20" t="s">
        <v>3481</v>
      </c>
      <c r="E1113" s="22">
        <v>306835</v>
      </c>
      <c r="F1113" s="23" t="s">
        <v>3482</v>
      </c>
      <c r="G1113" s="66" t="s">
        <v>2977</v>
      </c>
      <c r="H1113" s="24">
        <v>710264151</v>
      </c>
      <c r="I1113" s="25">
        <v>50655884</v>
      </c>
      <c r="J1113" s="23" t="s">
        <v>3485</v>
      </c>
      <c r="K1113" s="26" t="s">
        <v>1889</v>
      </c>
      <c r="L1113" s="23" t="s">
        <v>3452</v>
      </c>
      <c r="M1113" s="27">
        <v>93524</v>
      </c>
      <c r="N1113" s="23" t="s">
        <v>3483</v>
      </c>
      <c r="O1113" s="23" t="s">
        <v>3484</v>
      </c>
      <c r="P1113" s="28">
        <v>502111</v>
      </c>
      <c r="Q1113" s="21" t="s">
        <v>51</v>
      </c>
      <c r="R1113" s="46">
        <v>8</v>
      </c>
      <c r="S1113" s="46">
        <v>0</v>
      </c>
      <c r="T1113" s="46">
        <f t="shared" si="319"/>
        <v>8</v>
      </c>
      <c r="U1113" s="68">
        <v>95.96</v>
      </c>
      <c r="V1113" s="69">
        <f t="shared" si="323"/>
        <v>14.393999999999998</v>
      </c>
      <c r="W1113" s="46">
        <f t="shared" si="313"/>
        <v>1382</v>
      </c>
      <c r="X1113" s="46"/>
      <c r="Y1113" s="45">
        <v>0</v>
      </c>
      <c r="Z1113" s="45">
        <v>0</v>
      </c>
      <c r="AA1113" s="45">
        <f t="shared" si="320"/>
        <v>0</v>
      </c>
      <c r="AB1113" s="46">
        <f t="shared" si="321"/>
        <v>8</v>
      </c>
      <c r="AC1113" s="46">
        <f t="shared" si="322"/>
        <v>0</v>
      </c>
      <c r="AD1113" s="46">
        <f t="shared" si="314"/>
        <v>8</v>
      </c>
      <c r="AE1113" s="68">
        <v>95.96</v>
      </c>
      <c r="AF1113" s="69">
        <f t="shared" si="324"/>
        <v>14.393999999999998</v>
      </c>
      <c r="AG1113" s="46">
        <f t="shared" si="315"/>
        <v>1382</v>
      </c>
      <c r="AH1113" s="46">
        <f t="shared" si="325"/>
        <v>0</v>
      </c>
      <c r="AI1113" s="45">
        <f>VLOOKUP(H1113,'[1]MŠ na kmeňovú školu V40'!$H$3:Y4191,18,0)</f>
        <v>4</v>
      </c>
      <c r="AJ1113" s="45">
        <f>VLOOKUP(H1113,'[1]MŠ na kmeňovú školu V40'!$H$3:AE4192,24,0)</f>
        <v>0</v>
      </c>
      <c r="AK1113" s="45">
        <f t="shared" si="326"/>
        <v>4</v>
      </c>
      <c r="AL1113" s="45">
        <v>98.08</v>
      </c>
      <c r="AM1113" s="45">
        <f t="shared" si="327"/>
        <v>14.712</v>
      </c>
      <c r="AN1113" s="84">
        <f t="shared" si="330"/>
        <v>1157</v>
      </c>
      <c r="AO1113" s="46">
        <f t="shared" si="328"/>
        <v>-225</v>
      </c>
      <c r="AP1113" s="72"/>
      <c r="AQ1113" s="46"/>
      <c r="AR1113" s="46"/>
      <c r="AS1113" s="46"/>
      <c r="AT1113" s="46">
        <f t="shared" si="316"/>
        <v>0</v>
      </c>
      <c r="AU1113" s="85">
        <f t="shared" si="317"/>
        <v>1157</v>
      </c>
      <c r="AV1113" s="46">
        <f t="shared" si="318"/>
        <v>0</v>
      </c>
      <c r="AW1113" s="46"/>
      <c r="AX1113" s="86">
        <f t="shared" si="329"/>
        <v>1157</v>
      </c>
    </row>
    <row r="1114" spans="1:50" s="56" customFormat="1" ht="13.5" customHeight="1" x14ac:dyDescent="0.25">
      <c r="A1114" s="19" t="s">
        <v>1889</v>
      </c>
      <c r="B1114" s="20" t="s">
        <v>42</v>
      </c>
      <c r="C1114" s="21" t="s">
        <v>43</v>
      </c>
      <c r="D1114" s="20" t="s">
        <v>3486</v>
      </c>
      <c r="E1114" s="22">
        <v>306843</v>
      </c>
      <c r="F1114" s="23" t="s">
        <v>3487</v>
      </c>
      <c r="G1114" s="66" t="s">
        <v>2977</v>
      </c>
      <c r="H1114" s="24">
        <v>710215746</v>
      </c>
      <c r="I1114" s="25">
        <v>37864301</v>
      </c>
      <c r="J1114" s="23" t="s">
        <v>100</v>
      </c>
      <c r="K1114" s="26" t="s">
        <v>1889</v>
      </c>
      <c r="L1114" s="23" t="s">
        <v>3452</v>
      </c>
      <c r="M1114" s="27">
        <v>93568</v>
      </c>
      <c r="N1114" s="23" t="s">
        <v>3488</v>
      </c>
      <c r="O1114" s="23" t="s">
        <v>3489</v>
      </c>
      <c r="P1114" s="28">
        <v>502120</v>
      </c>
      <c r="Q1114" s="21" t="s">
        <v>51</v>
      </c>
      <c r="R1114" s="46">
        <v>8</v>
      </c>
      <c r="S1114" s="46">
        <v>0</v>
      </c>
      <c r="T1114" s="46">
        <f t="shared" si="319"/>
        <v>8</v>
      </c>
      <c r="U1114" s="68">
        <v>95.96</v>
      </c>
      <c r="V1114" s="69">
        <f t="shared" si="323"/>
        <v>14.393999999999998</v>
      </c>
      <c r="W1114" s="46">
        <f t="shared" si="313"/>
        <v>1382</v>
      </c>
      <c r="X1114" s="46"/>
      <c r="Y1114" s="45">
        <v>0</v>
      </c>
      <c r="Z1114" s="45">
        <v>0</v>
      </c>
      <c r="AA1114" s="45">
        <f t="shared" si="320"/>
        <v>0</v>
      </c>
      <c r="AB1114" s="46">
        <f t="shared" si="321"/>
        <v>8</v>
      </c>
      <c r="AC1114" s="46">
        <f t="shared" si="322"/>
        <v>0</v>
      </c>
      <c r="AD1114" s="46">
        <f t="shared" si="314"/>
        <v>8</v>
      </c>
      <c r="AE1114" s="68">
        <v>95.96</v>
      </c>
      <c r="AF1114" s="69">
        <f t="shared" si="324"/>
        <v>14.393999999999998</v>
      </c>
      <c r="AG1114" s="46">
        <f t="shared" si="315"/>
        <v>1382</v>
      </c>
      <c r="AH1114" s="46">
        <f t="shared" si="325"/>
        <v>0</v>
      </c>
      <c r="AI1114" s="45">
        <f>VLOOKUP(H1114,'[1]MŠ na kmeňovú školu V40'!$H$3:Y4192,18,0)</f>
        <v>3</v>
      </c>
      <c r="AJ1114" s="45">
        <f>VLOOKUP(H1114,'[1]MŠ na kmeňovú školu V40'!$H$3:AE4193,24,0)</f>
        <v>0</v>
      </c>
      <c r="AK1114" s="45">
        <f t="shared" si="326"/>
        <v>3</v>
      </c>
      <c r="AL1114" s="45">
        <v>98.08</v>
      </c>
      <c r="AM1114" s="45">
        <f t="shared" si="327"/>
        <v>14.712</v>
      </c>
      <c r="AN1114" s="84">
        <f t="shared" si="330"/>
        <v>1098</v>
      </c>
      <c r="AO1114" s="46">
        <f t="shared" si="328"/>
        <v>-284</v>
      </c>
      <c r="AP1114" s="72"/>
      <c r="AQ1114" s="46"/>
      <c r="AR1114" s="46"/>
      <c r="AS1114" s="46"/>
      <c r="AT1114" s="46">
        <f t="shared" si="316"/>
        <v>0</v>
      </c>
      <c r="AU1114" s="85">
        <f t="shared" si="317"/>
        <v>1098</v>
      </c>
      <c r="AV1114" s="46">
        <f t="shared" si="318"/>
        <v>0</v>
      </c>
      <c r="AW1114" s="46"/>
      <c r="AX1114" s="86">
        <f t="shared" si="329"/>
        <v>1098</v>
      </c>
    </row>
    <row r="1115" spans="1:50" s="56" customFormat="1" ht="13.5" customHeight="1" x14ac:dyDescent="0.25">
      <c r="A1115" s="19" t="s">
        <v>1889</v>
      </c>
      <c r="B1115" s="20" t="s">
        <v>42</v>
      </c>
      <c r="C1115" s="21" t="s">
        <v>43</v>
      </c>
      <c r="D1115" s="20" t="s">
        <v>3490</v>
      </c>
      <c r="E1115" s="22">
        <v>306878</v>
      </c>
      <c r="F1115" s="23" t="s">
        <v>3491</v>
      </c>
      <c r="G1115" s="66" t="s">
        <v>2977</v>
      </c>
      <c r="H1115" s="24">
        <v>710004931</v>
      </c>
      <c r="I1115" s="25">
        <v>37864319</v>
      </c>
      <c r="J1115" s="23" t="s">
        <v>3492</v>
      </c>
      <c r="K1115" s="26" t="s">
        <v>1889</v>
      </c>
      <c r="L1115" s="23" t="s">
        <v>3452</v>
      </c>
      <c r="M1115" s="27">
        <v>93585</v>
      </c>
      <c r="N1115" s="23" t="s">
        <v>3493</v>
      </c>
      <c r="O1115" s="23" t="s">
        <v>3494</v>
      </c>
      <c r="P1115" s="28">
        <v>502154</v>
      </c>
      <c r="Q1115" s="21" t="s">
        <v>51</v>
      </c>
      <c r="R1115" s="46">
        <v>0</v>
      </c>
      <c r="S1115" s="46">
        <v>0</v>
      </c>
      <c r="T1115" s="46">
        <f t="shared" si="319"/>
        <v>0</v>
      </c>
      <c r="U1115" s="68">
        <v>95.96</v>
      </c>
      <c r="V1115" s="69">
        <f t="shared" si="323"/>
        <v>14.393999999999998</v>
      </c>
      <c r="W1115" s="46">
        <f t="shared" ref="W1115:W1178" si="331">ROUND(T1115*V1115*12,0)</f>
        <v>0</v>
      </c>
      <c r="X1115" s="46"/>
      <c r="Y1115" s="45">
        <v>0</v>
      </c>
      <c r="Z1115" s="45">
        <v>0</v>
      </c>
      <c r="AA1115" s="45">
        <f t="shared" si="320"/>
        <v>0</v>
      </c>
      <c r="AB1115" s="46">
        <f t="shared" si="321"/>
        <v>0</v>
      </c>
      <c r="AC1115" s="46">
        <f t="shared" si="322"/>
        <v>0</v>
      </c>
      <c r="AD1115" s="46">
        <f t="shared" ref="AD1115:AD1178" si="332">+AB1115+AC1115</f>
        <v>0</v>
      </c>
      <c r="AE1115" s="68">
        <v>95.96</v>
      </c>
      <c r="AF1115" s="69">
        <f t="shared" si="324"/>
        <v>14.393999999999998</v>
      </c>
      <c r="AG1115" s="46">
        <f t="shared" ref="AG1115:AG1178" si="333">ROUND(AD1115*AF1115*12,0)</f>
        <v>0</v>
      </c>
      <c r="AH1115" s="46">
        <f t="shared" si="325"/>
        <v>0</v>
      </c>
      <c r="AI1115" s="45">
        <v>0</v>
      </c>
      <c r="AJ1115" s="45">
        <v>0</v>
      </c>
      <c r="AK1115" s="45">
        <f t="shared" si="326"/>
        <v>0</v>
      </c>
      <c r="AL1115" s="45">
        <v>98.08</v>
      </c>
      <c r="AM1115" s="45">
        <f t="shared" si="327"/>
        <v>14.712</v>
      </c>
      <c r="AN1115" s="84">
        <f t="shared" si="330"/>
        <v>0</v>
      </c>
      <c r="AO1115" s="46">
        <f t="shared" si="328"/>
        <v>0</v>
      </c>
      <c r="AP1115" s="72"/>
      <c r="AQ1115" s="46"/>
      <c r="AR1115" s="46"/>
      <c r="AS1115" s="46"/>
      <c r="AT1115" s="46">
        <f t="shared" ref="AT1115:AT1178" si="334">ROUND(+AS1115*AM1115*4,0)</f>
        <v>0</v>
      </c>
      <c r="AU1115" s="85">
        <f t="shared" ref="AU1115:AU1178" si="335">ROUND(+AN1115+AT1115,0)</f>
        <v>0</v>
      </c>
      <c r="AV1115" s="46">
        <f t="shared" ref="AV1115:AV1178" si="336">ROUND(AU1115-AN1115,0)</f>
        <v>0</v>
      </c>
      <c r="AW1115" s="46"/>
      <c r="AX1115" s="86">
        <f t="shared" si="329"/>
        <v>0</v>
      </c>
    </row>
    <row r="1116" spans="1:50" s="56" customFormat="1" ht="13.5" customHeight="1" x14ac:dyDescent="0.25">
      <c r="A1116" s="19" t="s">
        <v>1889</v>
      </c>
      <c r="B1116" s="20" t="s">
        <v>42</v>
      </c>
      <c r="C1116" s="21" t="s">
        <v>43</v>
      </c>
      <c r="D1116" s="20" t="s">
        <v>3490</v>
      </c>
      <c r="E1116" s="22">
        <v>306878</v>
      </c>
      <c r="F1116" s="23" t="s">
        <v>3491</v>
      </c>
      <c r="G1116" s="66" t="s">
        <v>2977</v>
      </c>
      <c r="H1116" s="24">
        <v>710263007</v>
      </c>
      <c r="I1116" s="25">
        <v>37864319</v>
      </c>
      <c r="J1116" s="23" t="s">
        <v>113</v>
      </c>
      <c r="K1116" s="26" t="s">
        <v>1889</v>
      </c>
      <c r="L1116" s="23" t="s">
        <v>3452</v>
      </c>
      <c r="M1116" s="27">
        <v>93585</v>
      </c>
      <c r="N1116" s="23" t="s">
        <v>3493</v>
      </c>
      <c r="O1116" s="23" t="s">
        <v>3494</v>
      </c>
      <c r="P1116" s="28">
        <v>502154</v>
      </c>
      <c r="Q1116" s="21" t="s">
        <v>51</v>
      </c>
      <c r="R1116" s="46">
        <v>13</v>
      </c>
      <c r="S1116" s="46">
        <v>0</v>
      </c>
      <c r="T1116" s="46">
        <f t="shared" si="319"/>
        <v>13</v>
      </c>
      <c r="U1116" s="68">
        <v>95.96</v>
      </c>
      <c r="V1116" s="69">
        <f t="shared" si="323"/>
        <v>14.393999999999998</v>
      </c>
      <c r="W1116" s="46">
        <f t="shared" si="331"/>
        <v>2245</v>
      </c>
      <c r="X1116" s="46"/>
      <c r="Y1116" s="45">
        <v>0</v>
      </c>
      <c r="Z1116" s="45">
        <v>0</v>
      </c>
      <c r="AA1116" s="45">
        <f t="shared" si="320"/>
        <v>0</v>
      </c>
      <c r="AB1116" s="46">
        <f t="shared" si="321"/>
        <v>13</v>
      </c>
      <c r="AC1116" s="46">
        <f t="shared" si="322"/>
        <v>0</v>
      </c>
      <c r="AD1116" s="46">
        <f t="shared" si="332"/>
        <v>13</v>
      </c>
      <c r="AE1116" s="68">
        <v>95.96</v>
      </c>
      <c r="AF1116" s="69">
        <f t="shared" si="324"/>
        <v>14.393999999999998</v>
      </c>
      <c r="AG1116" s="46">
        <f t="shared" si="333"/>
        <v>2245</v>
      </c>
      <c r="AH1116" s="46">
        <f t="shared" si="325"/>
        <v>0</v>
      </c>
      <c r="AI1116" s="45">
        <f>VLOOKUP(H1116,'[1]MŠ na kmeňovú školu V40'!$H$3:Y4194,18,0)</f>
        <v>15</v>
      </c>
      <c r="AJ1116" s="45">
        <f>VLOOKUP(H1116,'[1]MŠ na kmeňovú školu V40'!$H$3:AE4195,24,0)</f>
        <v>0</v>
      </c>
      <c r="AK1116" s="45">
        <f t="shared" si="326"/>
        <v>15</v>
      </c>
      <c r="AL1116" s="45">
        <v>98.08</v>
      </c>
      <c r="AM1116" s="45">
        <f t="shared" si="327"/>
        <v>14.712</v>
      </c>
      <c r="AN1116" s="84">
        <f t="shared" si="330"/>
        <v>2380</v>
      </c>
      <c r="AO1116" s="46">
        <f t="shared" si="328"/>
        <v>135</v>
      </c>
      <c r="AP1116" s="72"/>
      <c r="AQ1116" s="46"/>
      <c r="AR1116" s="46"/>
      <c r="AS1116" s="46"/>
      <c r="AT1116" s="46">
        <f t="shared" si="334"/>
        <v>0</v>
      </c>
      <c r="AU1116" s="85">
        <f t="shared" si="335"/>
        <v>2380</v>
      </c>
      <c r="AV1116" s="46">
        <f t="shared" si="336"/>
        <v>0</v>
      </c>
      <c r="AW1116" s="46"/>
      <c r="AX1116" s="86">
        <f t="shared" si="329"/>
        <v>2380</v>
      </c>
    </row>
    <row r="1117" spans="1:50" s="56" customFormat="1" ht="13.5" customHeight="1" x14ac:dyDescent="0.25">
      <c r="A1117" s="19" t="s">
        <v>1889</v>
      </c>
      <c r="B1117" s="20" t="s">
        <v>42</v>
      </c>
      <c r="C1117" s="21" t="s">
        <v>43</v>
      </c>
      <c r="D1117" s="20" t="s">
        <v>3495</v>
      </c>
      <c r="E1117" s="22">
        <v>306908</v>
      </c>
      <c r="F1117" s="23" t="s">
        <v>3496</v>
      </c>
      <c r="G1117" s="66" t="s">
        <v>2977</v>
      </c>
      <c r="H1117" s="24">
        <v>710004958</v>
      </c>
      <c r="I1117" s="25">
        <v>306908</v>
      </c>
      <c r="J1117" s="23" t="s">
        <v>59</v>
      </c>
      <c r="K1117" s="26" t="s">
        <v>1889</v>
      </c>
      <c r="L1117" s="23" t="s">
        <v>3452</v>
      </c>
      <c r="M1117" s="27">
        <v>93585</v>
      </c>
      <c r="N1117" s="23" t="s">
        <v>3497</v>
      </c>
      <c r="O1117" s="23" t="s">
        <v>3498</v>
      </c>
      <c r="P1117" s="28">
        <v>502189</v>
      </c>
      <c r="Q1117" s="21" t="s">
        <v>51</v>
      </c>
      <c r="R1117" s="46">
        <v>2</v>
      </c>
      <c r="S1117" s="46">
        <v>1</v>
      </c>
      <c r="T1117" s="46">
        <f t="shared" si="319"/>
        <v>3</v>
      </c>
      <c r="U1117" s="68">
        <v>95.96</v>
      </c>
      <c r="V1117" s="69">
        <f t="shared" si="323"/>
        <v>14.393999999999998</v>
      </c>
      <c r="W1117" s="46">
        <f t="shared" si="331"/>
        <v>518</v>
      </c>
      <c r="X1117" s="46"/>
      <c r="Y1117" s="45">
        <v>0</v>
      </c>
      <c r="Z1117" s="45">
        <v>0</v>
      </c>
      <c r="AA1117" s="45">
        <f t="shared" si="320"/>
        <v>0</v>
      </c>
      <c r="AB1117" s="46">
        <f t="shared" si="321"/>
        <v>2</v>
      </c>
      <c r="AC1117" s="46">
        <f t="shared" si="322"/>
        <v>1</v>
      </c>
      <c r="AD1117" s="46">
        <f t="shared" si="332"/>
        <v>3</v>
      </c>
      <c r="AE1117" s="68">
        <v>95.96</v>
      </c>
      <c r="AF1117" s="69">
        <f t="shared" si="324"/>
        <v>14.393999999999998</v>
      </c>
      <c r="AG1117" s="46">
        <f t="shared" si="333"/>
        <v>518</v>
      </c>
      <c r="AH1117" s="46">
        <f t="shared" si="325"/>
        <v>0</v>
      </c>
      <c r="AI1117" s="45">
        <f>VLOOKUP(H1117,'[1]MŠ na kmeňovú školu V40'!$H$3:Y4195,18,0)</f>
        <v>1</v>
      </c>
      <c r="AJ1117" s="45">
        <f>VLOOKUP(H1117,'[1]MŠ na kmeňovú školu V40'!$H$3:AE4196,24,0)</f>
        <v>0</v>
      </c>
      <c r="AK1117" s="45">
        <f t="shared" si="326"/>
        <v>1</v>
      </c>
      <c r="AL1117" s="45">
        <v>98.08</v>
      </c>
      <c r="AM1117" s="45">
        <f t="shared" si="327"/>
        <v>14.712</v>
      </c>
      <c r="AN1117" s="84">
        <f t="shared" si="330"/>
        <v>404</v>
      </c>
      <c r="AO1117" s="46">
        <f t="shared" si="328"/>
        <v>-114</v>
      </c>
      <c r="AP1117" s="72"/>
      <c r="AQ1117" s="46"/>
      <c r="AR1117" s="46"/>
      <c r="AS1117" s="46"/>
      <c r="AT1117" s="46">
        <f t="shared" si="334"/>
        <v>0</v>
      </c>
      <c r="AU1117" s="85">
        <f t="shared" si="335"/>
        <v>404</v>
      </c>
      <c r="AV1117" s="46">
        <f t="shared" si="336"/>
        <v>0</v>
      </c>
      <c r="AW1117" s="46"/>
      <c r="AX1117" s="86">
        <f t="shared" si="329"/>
        <v>404</v>
      </c>
    </row>
    <row r="1118" spans="1:50" s="56" customFormat="1" ht="13.5" customHeight="1" x14ac:dyDescent="0.25">
      <c r="A1118" s="19" t="s">
        <v>1889</v>
      </c>
      <c r="B1118" s="20" t="s">
        <v>42</v>
      </c>
      <c r="C1118" s="21" t="s">
        <v>43</v>
      </c>
      <c r="D1118" s="20" t="s">
        <v>3499</v>
      </c>
      <c r="E1118" s="22">
        <v>306916</v>
      </c>
      <c r="F1118" s="23" t="s">
        <v>3500</v>
      </c>
      <c r="G1118" s="66" t="s">
        <v>2977</v>
      </c>
      <c r="H1118" s="24">
        <v>710004966</v>
      </c>
      <c r="I1118" s="25">
        <v>306916</v>
      </c>
      <c r="J1118" s="23" t="s">
        <v>54</v>
      </c>
      <c r="K1118" s="26" t="s">
        <v>1889</v>
      </c>
      <c r="L1118" s="23" t="s">
        <v>3452</v>
      </c>
      <c r="M1118" s="27">
        <v>93537</v>
      </c>
      <c r="N1118" s="23" t="s">
        <v>3501</v>
      </c>
      <c r="O1118" s="23" t="s">
        <v>3502</v>
      </c>
      <c r="P1118" s="28">
        <v>502197</v>
      </c>
      <c r="Q1118" s="21" t="s">
        <v>51</v>
      </c>
      <c r="R1118" s="46">
        <v>12</v>
      </c>
      <c r="S1118" s="46">
        <v>0</v>
      </c>
      <c r="T1118" s="46">
        <f t="shared" si="319"/>
        <v>12</v>
      </c>
      <c r="U1118" s="68">
        <v>95.96</v>
      </c>
      <c r="V1118" s="69">
        <f t="shared" si="323"/>
        <v>14.393999999999998</v>
      </c>
      <c r="W1118" s="46">
        <f t="shared" si="331"/>
        <v>2073</v>
      </c>
      <c r="X1118" s="46"/>
      <c r="Y1118" s="45">
        <v>0</v>
      </c>
      <c r="Z1118" s="45">
        <v>0</v>
      </c>
      <c r="AA1118" s="45">
        <f t="shared" si="320"/>
        <v>0</v>
      </c>
      <c r="AB1118" s="46">
        <f t="shared" si="321"/>
        <v>12</v>
      </c>
      <c r="AC1118" s="46">
        <f t="shared" si="322"/>
        <v>0</v>
      </c>
      <c r="AD1118" s="46">
        <f t="shared" si="332"/>
        <v>12</v>
      </c>
      <c r="AE1118" s="68">
        <v>95.96</v>
      </c>
      <c r="AF1118" s="69">
        <f t="shared" si="324"/>
        <v>14.393999999999998</v>
      </c>
      <c r="AG1118" s="46">
        <f t="shared" si="333"/>
        <v>2073</v>
      </c>
      <c r="AH1118" s="46">
        <f t="shared" si="325"/>
        <v>0</v>
      </c>
      <c r="AI1118" s="45">
        <f>VLOOKUP(H1118,'[1]MŠ na kmeňovú školu V40'!$H$3:Y4196,18,0)</f>
        <v>8</v>
      </c>
      <c r="AJ1118" s="45">
        <f>VLOOKUP(H1118,'[1]MŠ na kmeňovú školu V40'!$H$3:AE4197,24,0)</f>
        <v>0</v>
      </c>
      <c r="AK1118" s="45">
        <f t="shared" si="326"/>
        <v>8</v>
      </c>
      <c r="AL1118" s="45">
        <v>98.08</v>
      </c>
      <c r="AM1118" s="45">
        <f t="shared" si="327"/>
        <v>14.712</v>
      </c>
      <c r="AN1118" s="84">
        <f t="shared" si="330"/>
        <v>1853</v>
      </c>
      <c r="AO1118" s="46">
        <f t="shared" si="328"/>
        <v>-220</v>
      </c>
      <c r="AP1118" s="72"/>
      <c r="AQ1118" s="46"/>
      <c r="AR1118" s="46"/>
      <c r="AS1118" s="46"/>
      <c r="AT1118" s="46">
        <f t="shared" si="334"/>
        <v>0</v>
      </c>
      <c r="AU1118" s="85">
        <f t="shared" si="335"/>
        <v>1853</v>
      </c>
      <c r="AV1118" s="46">
        <f t="shared" si="336"/>
        <v>0</v>
      </c>
      <c r="AW1118" s="46"/>
      <c r="AX1118" s="86">
        <f t="shared" si="329"/>
        <v>1853</v>
      </c>
    </row>
    <row r="1119" spans="1:50" s="56" customFormat="1" ht="13.5" customHeight="1" x14ac:dyDescent="0.25">
      <c r="A1119" s="19" t="s">
        <v>1889</v>
      </c>
      <c r="B1119" s="20" t="s">
        <v>42</v>
      </c>
      <c r="C1119" s="21" t="s">
        <v>43</v>
      </c>
      <c r="D1119" s="20" t="s">
        <v>3503</v>
      </c>
      <c r="E1119" s="22">
        <v>306941</v>
      </c>
      <c r="F1119" s="23" t="s">
        <v>3504</v>
      </c>
      <c r="G1119" s="66" t="s">
        <v>2977</v>
      </c>
      <c r="H1119" s="24">
        <v>710004974</v>
      </c>
      <c r="I1119" s="25">
        <v>306941</v>
      </c>
      <c r="J1119" s="23" t="s">
        <v>222</v>
      </c>
      <c r="K1119" s="26" t="s">
        <v>1889</v>
      </c>
      <c r="L1119" s="23" t="s">
        <v>3452</v>
      </c>
      <c r="M1119" s="27">
        <v>93566</v>
      </c>
      <c r="N1119" s="23" t="s">
        <v>3505</v>
      </c>
      <c r="O1119" s="23" t="s">
        <v>3506</v>
      </c>
      <c r="P1119" s="28">
        <v>502227</v>
      </c>
      <c r="Q1119" s="21" t="s">
        <v>51</v>
      </c>
      <c r="R1119" s="46">
        <v>19</v>
      </c>
      <c r="S1119" s="46">
        <v>0</v>
      </c>
      <c r="T1119" s="46">
        <f t="shared" si="319"/>
        <v>19</v>
      </c>
      <c r="U1119" s="68">
        <v>95.96</v>
      </c>
      <c r="V1119" s="69">
        <f t="shared" si="323"/>
        <v>14.393999999999998</v>
      </c>
      <c r="W1119" s="46">
        <f t="shared" si="331"/>
        <v>3282</v>
      </c>
      <c r="X1119" s="46"/>
      <c r="Y1119" s="45">
        <v>0</v>
      </c>
      <c r="Z1119" s="45">
        <v>0</v>
      </c>
      <c r="AA1119" s="45">
        <f t="shared" si="320"/>
        <v>0</v>
      </c>
      <c r="AB1119" s="46">
        <f t="shared" si="321"/>
        <v>19</v>
      </c>
      <c r="AC1119" s="46">
        <f t="shared" si="322"/>
        <v>0</v>
      </c>
      <c r="AD1119" s="46">
        <f t="shared" si="332"/>
        <v>19</v>
      </c>
      <c r="AE1119" s="68">
        <v>95.96</v>
      </c>
      <c r="AF1119" s="69">
        <f t="shared" si="324"/>
        <v>14.393999999999998</v>
      </c>
      <c r="AG1119" s="46">
        <f t="shared" si="333"/>
        <v>3282</v>
      </c>
      <c r="AH1119" s="46">
        <f t="shared" si="325"/>
        <v>0</v>
      </c>
      <c r="AI1119" s="45">
        <f>VLOOKUP(H1119,'[1]MŠ na kmeňovú školu V40'!$H$3:Y4197,18,0)</f>
        <v>4</v>
      </c>
      <c r="AJ1119" s="45">
        <f>VLOOKUP(H1119,'[1]MŠ na kmeňovú školu V40'!$H$3:AE4198,24,0)</f>
        <v>0</v>
      </c>
      <c r="AK1119" s="45">
        <f t="shared" si="326"/>
        <v>4</v>
      </c>
      <c r="AL1119" s="45">
        <v>98.08</v>
      </c>
      <c r="AM1119" s="45">
        <f t="shared" si="327"/>
        <v>14.712</v>
      </c>
      <c r="AN1119" s="84">
        <f t="shared" si="330"/>
        <v>2423</v>
      </c>
      <c r="AO1119" s="46">
        <f t="shared" si="328"/>
        <v>-859</v>
      </c>
      <c r="AP1119" s="72"/>
      <c r="AQ1119" s="46"/>
      <c r="AR1119" s="46"/>
      <c r="AS1119" s="46"/>
      <c r="AT1119" s="46">
        <f t="shared" si="334"/>
        <v>0</v>
      </c>
      <c r="AU1119" s="85">
        <f t="shared" si="335"/>
        <v>2423</v>
      </c>
      <c r="AV1119" s="46">
        <f t="shared" si="336"/>
        <v>0</v>
      </c>
      <c r="AW1119" s="46"/>
      <c r="AX1119" s="86">
        <f t="shared" si="329"/>
        <v>2423</v>
      </c>
    </row>
    <row r="1120" spans="1:50" s="56" customFormat="1" ht="13.5" customHeight="1" x14ac:dyDescent="0.25">
      <c r="A1120" s="19" t="s">
        <v>1889</v>
      </c>
      <c r="B1120" s="20" t="s">
        <v>42</v>
      </c>
      <c r="C1120" s="21" t="s">
        <v>43</v>
      </c>
      <c r="D1120" s="20" t="s">
        <v>3507</v>
      </c>
      <c r="E1120" s="22">
        <v>306967</v>
      </c>
      <c r="F1120" s="23" t="s">
        <v>3508</v>
      </c>
      <c r="G1120" s="66" t="s">
        <v>2977</v>
      </c>
      <c r="H1120" s="24">
        <v>710004982</v>
      </c>
      <c r="I1120" s="25">
        <v>306967</v>
      </c>
      <c r="J1120" s="23" t="s">
        <v>54</v>
      </c>
      <c r="K1120" s="26" t="s">
        <v>1889</v>
      </c>
      <c r="L1120" s="23" t="s">
        <v>3452</v>
      </c>
      <c r="M1120" s="27">
        <v>93584</v>
      </c>
      <c r="N1120" s="23" t="s">
        <v>3509</v>
      </c>
      <c r="O1120" s="23" t="s">
        <v>3510</v>
      </c>
      <c r="P1120" s="28">
        <v>502243</v>
      </c>
      <c r="Q1120" s="21" t="s">
        <v>51</v>
      </c>
      <c r="R1120" s="46">
        <v>9</v>
      </c>
      <c r="S1120" s="46">
        <v>2</v>
      </c>
      <c r="T1120" s="46">
        <f t="shared" si="319"/>
        <v>11</v>
      </c>
      <c r="U1120" s="68">
        <v>95.96</v>
      </c>
      <c r="V1120" s="69">
        <f t="shared" si="323"/>
        <v>14.393999999999998</v>
      </c>
      <c r="W1120" s="46">
        <f t="shared" si="331"/>
        <v>1900</v>
      </c>
      <c r="X1120" s="46"/>
      <c r="Y1120" s="45">
        <v>0</v>
      </c>
      <c r="Z1120" s="45">
        <v>0</v>
      </c>
      <c r="AA1120" s="45">
        <f t="shared" si="320"/>
        <v>0</v>
      </c>
      <c r="AB1120" s="46">
        <f t="shared" si="321"/>
        <v>9</v>
      </c>
      <c r="AC1120" s="46">
        <f t="shared" si="322"/>
        <v>2</v>
      </c>
      <c r="AD1120" s="46">
        <f t="shared" si="332"/>
        <v>11</v>
      </c>
      <c r="AE1120" s="68">
        <v>95.96</v>
      </c>
      <c r="AF1120" s="69">
        <f t="shared" si="324"/>
        <v>14.393999999999998</v>
      </c>
      <c r="AG1120" s="46">
        <f t="shared" si="333"/>
        <v>1900</v>
      </c>
      <c r="AH1120" s="46">
        <f t="shared" si="325"/>
        <v>0</v>
      </c>
      <c r="AI1120" s="45">
        <f>VLOOKUP(H1120,'[1]MŠ na kmeňovú školu V40'!$H$3:Y4198,18,0)</f>
        <v>7</v>
      </c>
      <c r="AJ1120" s="45">
        <f>VLOOKUP(H1120,'[1]MŠ na kmeňovú školu V40'!$H$3:AE4199,24,0)</f>
        <v>0</v>
      </c>
      <c r="AK1120" s="45">
        <f t="shared" si="326"/>
        <v>7</v>
      </c>
      <c r="AL1120" s="45">
        <v>98.08</v>
      </c>
      <c r="AM1120" s="45">
        <f t="shared" si="327"/>
        <v>14.712</v>
      </c>
      <c r="AN1120" s="84">
        <f t="shared" si="330"/>
        <v>1679</v>
      </c>
      <c r="AO1120" s="46">
        <f t="shared" si="328"/>
        <v>-221</v>
      </c>
      <c r="AP1120" s="72"/>
      <c r="AQ1120" s="46"/>
      <c r="AR1120" s="46"/>
      <c r="AS1120" s="46"/>
      <c r="AT1120" s="46">
        <f t="shared" si="334"/>
        <v>0</v>
      </c>
      <c r="AU1120" s="85">
        <f t="shared" si="335"/>
        <v>1679</v>
      </c>
      <c r="AV1120" s="46">
        <f t="shared" si="336"/>
        <v>0</v>
      </c>
      <c r="AW1120" s="46"/>
      <c r="AX1120" s="86">
        <f t="shared" si="329"/>
        <v>1679</v>
      </c>
    </row>
    <row r="1121" spans="1:50" s="56" customFormat="1" ht="13.5" customHeight="1" x14ac:dyDescent="0.25">
      <c r="A1121" s="19" t="s">
        <v>1889</v>
      </c>
      <c r="B1121" s="20" t="s">
        <v>42</v>
      </c>
      <c r="C1121" s="21" t="s">
        <v>43</v>
      </c>
      <c r="D1121" s="20" t="s">
        <v>3511</v>
      </c>
      <c r="E1121" s="22">
        <v>306975</v>
      </c>
      <c r="F1121" s="23" t="s">
        <v>3512</v>
      </c>
      <c r="G1121" s="66" t="s">
        <v>2977</v>
      </c>
      <c r="H1121" s="24">
        <v>710004990</v>
      </c>
      <c r="I1121" s="25">
        <v>306975</v>
      </c>
      <c r="J1121" s="23" t="s">
        <v>54</v>
      </c>
      <c r="K1121" s="26" t="s">
        <v>1889</v>
      </c>
      <c r="L1121" s="23" t="s">
        <v>3452</v>
      </c>
      <c r="M1121" s="27">
        <v>93555</v>
      </c>
      <c r="N1121" s="23" t="s">
        <v>3513</v>
      </c>
      <c r="O1121" s="23" t="s">
        <v>3514</v>
      </c>
      <c r="P1121" s="28">
        <v>502251</v>
      </c>
      <c r="Q1121" s="21" t="s">
        <v>51</v>
      </c>
      <c r="R1121" s="46">
        <v>10</v>
      </c>
      <c r="S1121" s="46">
        <v>0</v>
      </c>
      <c r="T1121" s="46">
        <f t="shared" si="319"/>
        <v>10</v>
      </c>
      <c r="U1121" s="68">
        <v>95.96</v>
      </c>
      <c r="V1121" s="69">
        <f t="shared" si="323"/>
        <v>14.393999999999998</v>
      </c>
      <c r="W1121" s="46">
        <f t="shared" si="331"/>
        <v>1727</v>
      </c>
      <c r="X1121" s="46"/>
      <c r="Y1121" s="45">
        <v>0</v>
      </c>
      <c r="Z1121" s="45">
        <v>0</v>
      </c>
      <c r="AA1121" s="45">
        <f t="shared" si="320"/>
        <v>0</v>
      </c>
      <c r="AB1121" s="46">
        <f t="shared" si="321"/>
        <v>10</v>
      </c>
      <c r="AC1121" s="46">
        <f t="shared" si="322"/>
        <v>0</v>
      </c>
      <c r="AD1121" s="46">
        <f t="shared" si="332"/>
        <v>10</v>
      </c>
      <c r="AE1121" s="68">
        <v>95.96</v>
      </c>
      <c r="AF1121" s="69">
        <f t="shared" si="324"/>
        <v>14.393999999999998</v>
      </c>
      <c r="AG1121" s="46">
        <f t="shared" si="333"/>
        <v>1727</v>
      </c>
      <c r="AH1121" s="46">
        <f t="shared" si="325"/>
        <v>0</v>
      </c>
      <c r="AI1121" s="45">
        <f>VLOOKUP(H1121,'[1]MŠ na kmeňovú školu V40'!$H$3:Y4199,18,0)</f>
        <v>3</v>
      </c>
      <c r="AJ1121" s="45">
        <f>VLOOKUP(H1121,'[1]MŠ na kmeňovú školu V40'!$H$3:AE4200,24,0)</f>
        <v>0</v>
      </c>
      <c r="AK1121" s="45">
        <f t="shared" si="326"/>
        <v>3</v>
      </c>
      <c r="AL1121" s="45">
        <v>98.08</v>
      </c>
      <c r="AM1121" s="45">
        <f t="shared" si="327"/>
        <v>14.712</v>
      </c>
      <c r="AN1121" s="84">
        <f t="shared" si="330"/>
        <v>1328</v>
      </c>
      <c r="AO1121" s="46">
        <f t="shared" si="328"/>
        <v>-399</v>
      </c>
      <c r="AP1121" s="72"/>
      <c r="AQ1121" s="46"/>
      <c r="AR1121" s="46"/>
      <c r="AS1121" s="46"/>
      <c r="AT1121" s="46">
        <f t="shared" si="334"/>
        <v>0</v>
      </c>
      <c r="AU1121" s="85">
        <f t="shared" si="335"/>
        <v>1328</v>
      </c>
      <c r="AV1121" s="46">
        <f t="shared" si="336"/>
        <v>0</v>
      </c>
      <c r="AW1121" s="46"/>
      <c r="AX1121" s="86">
        <f t="shared" si="329"/>
        <v>1328</v>
      </c>
    </row>
    <row r="1122" spans="1:50" s="56" customFormat="1" ht="13.5" customHeight="1" x14ac:dyDescent="0.25">
      <c r="A1122" s="19" t="s">
        <v>1889</v>
      </c>
      <c r="B1122" s="20" t="s">
        <v>42</v>
      </c>
      <c r="C1122" s="21" t="s">
        <v>43</v>
      </c>
      <c r="D1122" s="20" t="s">
        <v>3515</v>
      </c>
      <c r="E1122" s="22">
        <v>587524</v>
      </c>
      <c r="F1122" s="23" t="s">
        <v>3516</v>
      </c>
      <c r="G1122" s="66" t="s">
        <v>2977</v>
      </c>
      <c r="H1122" s="24">
        <v>710156073</v>
      </c>
      <c r="I1122" s="25">
        <v>587524</v>
      </c>
      <c r="J1122" s="23" t="s">
        <v>54</v>
      </c>
      <c r="K1122" s="26" t="s">
        <v>1889</v>
      </c>
      <c r="L1122" s="23" t="s">
        <v>3452</v>
      </c>
      <c r="M1122" s="27">
        <v>93531</v>
      </c>
      <c r="N1122" s="23" t="s">
        <v>3517</v>
      </c>
      <c r="O1122" s="23" t="s">
        <v>1028</v>
      </c>
      <c r="P1122" s="28">
        <v>502260</v>
      </c>
      <c r="Q1122" s="21" t="s">
        <v>51</v>
      </c>
      <c r="R1122" s="46">
        <v>9</v>
      </c>
      <c r="S1122" s="46">
        <v>0</v>
      </c>
      <c r="T1122" s="46">
        <f t="shared" si="319"/>
        <v>9</v>
      </c>
      <c r="U1122" s="68">
        <v>95.96</v>
      </c>
      <c r="V1122" s="69">
        <f t="shared" si="323"/>
        <v>14.393999999999998</v>
      </c>
      <c r="W1122" s="46">
        <f t="shared" si="331"/>
        <v>1555</v>
      </c>
      <c r="X1122" s="46"/>
      <c r="Y1122" s="45">
        <v>0</v>
      </c>
      <c r="Z1122" s="45">
        <v>0</v>
      </c>
      <c r="AA1122" s="45">
        <f t="shared" si="320"/>
        <v>0</v>
      </c>
      <c r="AB1122" s="46">
        <f t="shared" si="321"/>
        <v>9</v>
      </c>
      <c r="AC1122" s="46">
        <f t="shared" si="322"/>
        <v>0</v>
      </c>
      <c r="AD1122" s="46">
        <f t="shared" si="332"/>
        <v>9</v>
      </c>
      <c r="AE1122" s="68">
        <v>95.96</v>
      </c>
      <c r="AF1122" s="69">
        <f t="shared" si="324"/>
        <v>14.393999999999998</v>
      </c>
      <c r="AG1122" s="46">
        <f t="shared" si="333"/>
        <v>1555</v>
      </c>
      <c r="AH1122" s="46">
        <f t="shared" si="325"/>
        <v>0</v>
      </c>
      <c r="AI1122" s="45">
        <f>VLOOKUP(H1122,'[1]MŠ na kmeňovú školu V40'!$H$3:Y4200,18,0)</f>
        <v>8</v>
      </c>
      <c r="AJ1122" s="45">
        <f>VLOOKUP(H1122,'[1]MŠ na kmeňovú školu V40'!$H$3:AE4201,24,0)</f>
        <v>0</v>
      </c>
      <c r="AK1122" s="45">
        <f t="shared" si="326"/>
        <v>8</v>
      </c>
      <c r="AL1122" s="45">
        <v>98.08</v>
      </c>
      <c r="AM1122" s="45">
        <f t="shared" si="327"/>
        <v>14.712</v>
      </c>
      <c r="AN1122" s="84">
        <f t="shared" si="330"/>
        <v>1507</v>
      </c>
      <c r="AO1122" s="46">
        <f t="shared" si="328"/>
        <v>-48</v>
      </c>
      <c r="AP1122" s="72"/>
      <c r="AQ1122" s="46"/>
      <c r="AR1122" s="46"/>
      <c r="AS1122" s="46"/>
      <c r="AT1122" s="46">
        <f t="shared" si="334"/>
        <v>0</v>
      </c>
      <c r="AU1122" s="85">
        <f t="shared" si="335"/>
        <v>1507</v>
      </c>
      <c r="AV1122" s="46">
        <f t="shared" si="336"/>
        <v>0</v>
      </c>
      <c r="AW1122" s="46"/>
      <c r="AX1122" s="86">
        <f t="shared" si="329"/>
        <v>1507</v>
      </c>
    </row>
    <row r="1123" spans="1:50" s="56" customFormat="1" ht="13.5" customHeight="1" x14ac:dyDescent="0.25">
      <c r="A1123" s="19" t="s">
        <v>1889</v>
      </c>
      <c r="B1123" s="20" t="s">
        <v>42</v>
      </c>
      <c r="C1123" s="21" t="s">
        <v>43</v>
      </c>
      <c r="D1123" s="20" t="s">
        <v>3518</v>
      </c>
      <c r="E1123" s="22">
        <v>306991</v>
      </c>
      <c r="F1123" s="23" t="s">
        <v>3519</v>
      </c>
      <c r="G1123" s="66" t="s">
        <v>2977</v>
      </c>
      <c r="H1123" s="24">
        <v>710005016</v>
      </c>
      <c r="I1123" s="25">
        <v>306991</v>
      </c>
      <c r="J1123" s="23" t="s">
        <v>54</v>
      </c>
      <c r="K1123" s="26" t="s">
        <v>1889</v>
      </c>
      <c r="L1123" s="23" t="s">
        <v>3452</v>
      </c>
      <c r="M1123" s="27">
        <v>93584</v>
      </c>
      <c r="N1123" s="23" t="s">
        <v>3520</v>
      </c>
      <c r="O1123" s="23" t="s">
        <v>3521</v>
      </c>
      <c r="P1123" s="28">
        <v>502278</v>
      </c>
      <c r="Q1123" s="21" t="s">
        <v>51</v>
      </c>
      <c r="R1123" s="46">
        <v>9</v>
      </c>
      <c r="S1123" s="46">
        <v>0</v>
      </c>
      <c r="T1123" s="46">
        <f t="shared" si="319"/>
        <v>9</v>
      </c>
      <c r="U1123" s="68">
        <v>95.96</v>
      </c>
      <c r="V1123" s="69">
        <f t="shared" si="323"/>
        <v>14.393999999999998</v>
      </c>
      <c r="W1123" s="46">
        <f t="shared" si="331"/>
        <v>1555</v>
      </c>
      <c r="X1123" s="46"/>
      <c r="Y1123" s="45">
        <v>0</v>
      </c>
      <c r="Z1123" s="45">
        <v>0</v>
      </c>
      <c r="AA1123" s="45">
        <f t="shared" si="320"/>
        <v>0</v>
      </c>
      <c r="AB1123" s="46">
        <f t="shared" si="321"/>
        <v>9</v>
      </c>
      <c r="AC1123" s="46">
        <f t="shared" si="322"/>
        <v>0</v>
      </c>
      <c r="AD1123" s="46">
        <f t="shared" si="332"/>
        <v>9</v>
      </c>
      <c r="AE1123" s="68">
        <v>95.96</v>
      </c>
      <c r="AF1123" s="69">
        <f t="shared" si="324"/>
        <v>14.393999999999998</v>
      </c>
      <c r="AG1123" s="46">
        <f t="shared" si="333"/>
        <v>1555</v>
      </c>
      <c r="AH1123" s="46">
        <f t="shared" si="325"/>
        <v>0</v>
      </c>
      <c r="AI1123" s="45">
        <f>VLOOKUP(H1123,'[1]MŠ na kmeňovú školu V40'!$H$3:Y4201,18,0)</f>
        <v>5</v>
      </c>
      <c r="AJ1123" s="45">
        <f>VLOOKUP(H1123,'[1]MŠ na kmeňovú školu V40'!$H$3:AE4202,24,0)</f>
        <v>0</v>
      </c>
      <c r="AK1123" s="45">
        <f t="shared" si="326"/>
        <v>5</v>
      </c>
      <c r="AL1123" s="45">
        <v>98.08</v>
      </c>
      <c r="AM1123" s="45">
        <f t="shared" si="327"/>
        <v>14.712</v>
      </c>
      <c r="AN1123" s="84">
        <f t="shared" si="330"/>
        <v>1331</v>
      </c>
      <c r="AO1123" s="46">
        <f t="shared" si="328"/>
        <v>-224</v>
      </c>
      <c r="AP1123" s="72"/>
      <c r="AQ1123" s="46"/>
      <c r="AR1123" s="46"/>
      <c r="AS1123" s="46"/>
      <c r="AT1123" s="46">
        <f t="shared" si="334"/>
        <v>0</v>
      </c>
      <c r="AU1123" s="85">
        <f t="shared" si="335"/>
        <v>1331</v>
      </c>
      <c r="AV1123" s="46">
        <f t="shared" si="336"/>
        <v>0</v>
      </c>
      <c r="AW1123" s="46"/>
      <c r="AX1123" s="86">
        <f t="shared" si="329"/>
        <v>1331</v>
      </c>
    </row>
    <row r="1124" spans="1:50" s="56" customFormat="1" ht="13.5" customHeight="1" x14ac:dyDescent="0.25">
      <c r="A1124" s="19" t="s">
        <v>1889</v>
      </c>
      <c r="B1124" s="20" t="s">
        <v>42</v>
      </c>
      <c r="C1124" s="21" t="s">
        <v>43</v>
      </c>
      <c r="D1124" s="20" t="s">
        <v>3522</v>
      </c>
      <c r="E1124" s="22">
        <v>307009</v>
      </c>
      <c r="F1124" s="23" t="s">
        <v>3523</v>
      </c>
      <c r="G1124" s="66" t="s">
        <v>2977</v>
      </c>
      <c r="H1124" s="24">
        <v>710005024</v>
      </c>
      <c r="I1124" s="25">
        <v>307009</v>
      </c>
      <c r="J1124" s="23" t="s">
        <v>59</v>
      </c>
      <c r="K1124" s="26" t="s">
        <v>1889</v>
      </c>
      <c r="L1124" s="23" t="s">
        <v>3452</v>
      </c>
      <c r="M1124" s="27">
        <v>93581</v>
      </c>
      <c r="N1124" s="23" t="s">
        <v>3524</v>
      </c>
      <c r="O1124" s="23" t="s">
        <v>3525</v>
      </c>
      <c r="P1124" s="28">
        <v>502286</v>
      </c>
      <c r="Q1124" s="21" t="s">
        <v>51</v>
      </c>
      <c r="R1124" s="46">
        <v>7</v>
      </c>
      <c r="S1124" s="46">
        <v>0</v>
      </c>
      <c r="T1124" s="46">
        <f t="shared" si="319"/>
        <v>7</v>
      </c>
      <c r="U1124" s="68">
        <v>95.96</v>
      </c>
      <c r="V1124" s="69">
        <f t="shared" si="323"/>
        <v>14.393999999999998</v>
      </c>
      <c r="W1124" s="46">
        <f t="shared" si="331"/>
        <v>1209</v>
      </c>
      <c r="X1124" s="46"/>
      <c r="Y1124" s="45">
        <v>0</v>
      </c>
      <c r="Z1124" s="45">
        <v>0</v>
      </c>
      <c r="AA1124" s="45">
        <f t="shared" si="320"/>
        <v>0</v>
      </c>
      <c r="AB1124" s="46">
        <f t="shared" si="321"/>
        <v>7</v>
      </c>
      <c r="AC1124" s="46">
        <f t="shared" si="322"/>
        <v>0</v>
      </c>
      <c r="AD1124" s="46">
        <f t="shared" si="332"/>
        <v>7</v>
      </c>
      <c r="AE1124" s="68">
        <v>95.96</v>
      </c>
      <c r="AF1124" s="69">
        <f t="shared" si="324"/>
        <v>14.393999999999998</v>
      </c>
      <c r="AG1124" s="46">
        <f t="shared" si="333"/>
        <v>1209</v>
      </c>
      <c r="AH1124" s="46">
        <f t="shared" si="325"/>
        <v>0</v>
      </c>
      <c r="AI1124" s="45">
        <f>VLOOKUP(H1124,'[1]MŠ na kmeňovú školu V40'!$H$3:Y4202,18,0)</f>
        <v>4</v>
      </c>
      <c r="AJ1124" s="45">
        <f>VLOOKUP(H1124,'[1]MŠ na kmeňovú školu V40'!$H$3:AE4203,24,0)</f>
        <v>0</v>
      </c>
      <c r="AK1124" s="45">
        <f t="shared" si="326"/>
        <v>4</v>
      </c>
      <c r="AL1124" s="45">
        <v>98.08</v>
      </c>
      <c r="AM1124" s="45">
        <f t="shared" si="327"/>
        <v>14.712</v>
      </c>
      <c r="AN1124" s="84">
        <f t="shared" si="330"/>
        <v>1041</v>
      </c>
      <c r="AO1124" s="46">
        <f t="shared" si="328"/>
        <v>-168</v>
      </c>
      <c r="AP1124" s="72"/>
      <c r="AQ1124" s="46"/>
      <c r="AR1124" s="46"/>
      <c r="AS1124" s="46"/>
      <c r="AT1124" s="46">
        <f t="shared" si="334"/>
        <v>0</v>
      </c>
      <c r="AU1124" s="85">
        <f t="shared" si="335"/>
        <v>1041</v>
      </c>
      <c r="AV1124" s="46">
        <f t="shared" si="336"/>
        <v>0</v>
      </c>
      <c r="AW1124" s="46"/>
      <c r="AX1124" s="86">
        <f t="shared" si="329"/>
        <v>1041</v>
      </c>
    </row>
    <row r="1125" spans="1:50" s="56" customFormat="1" ht="13.5" customHeight="1" x14ac:dyDescent="0.25">
      <c r="A1125" s="19" t="s">
        <v>1889</v>
      </c>
      <c r="B1125" s="20" t="s">
        <v>42</v>
      </c>
      <c r="C1125" s="21" t="s">
        <v>43</v>
      </c>
      <c r="D1125" s="20" t="s">
        <v>3526</v>
      </c>
      <c r="E1125" s="22">
        <v>307041</v>
      </c>
      <c r="F1125" s="23" t="s">
        <v>3527</v>
      </c>
      <c r="G1125" s="66" t="s">
        <v>2977</v>
      </c>
      <c r="H1125" s="24">
        <v>710005040</v>
      </c>
      <c r="I1125" s="25">
        <v>307041</v>
      </c>
      <c r="J1125" s="23" t="s">
        <v>222</v>
      </c>
      <c r="K1125" s="26" t="s">
        <v>1889</v>
      </c>
      <c r="L1125" s="23" t="s">
        <v>3452</v>
      </c>
      <c r="M1125" s="27">
        <v>93561</v>
      </c>
      <c r="N1125" s="23" t="s">
        <v>3528</v>
      </c>
      <c r="O1125" s="23" t="s">
        <v>3529</v>
      </c>
      <c r="P1125" s="28">
        <v>502324</v>
      </c>
      <c r="Q1125" s="21" t="s">
        <v>51</v>
      </c>
      <c r="R1125" s="46">
        <v>13</v>
      </c>
      <c r="S1125" s="46">
        <v>0</v>
      </c>
      <c r="T1125" s="46">
        <f t="shared" ref="T1125:T1188" si="337">+R1125+S1125</f>
        <v>13</v>
      </c>
      <c r="U1125" s="68">
        <v>95.96</v>
      </c>
      <c r="V1125" s="69">
        <f t="shared" si="323"/>
        <v>14.393999999999998</v>
      </c>
      <c r="W1125" s="46">
        <f t="shared" si="331"/>
        <v>2245</v>
      </c>
      <c r="X1125" s="46"/>
      <c r="Y1125" s="45">
        <v>0</v>
      </c>
      <c r="Z1125" s="45">
        <v>0</v>
      </c>
      <c r="AA1125" s="45">
        <f t="shared" si="320"/>
        <v>0</v>
      </c>
      <c r="AB1125" s="46">
        <f t="shared" si="321"/>
        <v>13</v>
      </c>
      <c r="AC1125" s="46">
        <f t="shared" si="322"/>
        <v>0</v>
      </c>
      <c r="AD1125" s="46">
        <f t="shared" si="332"/>
        <v>13</v>
      </c>
      <c r="AE1125" s="68">
        <v>95.96</v>
      </c>
      <c r="AF1125" s="69">
        <f t="shared" si="324"/>
        <v>14.393999999999998</v>
      </c>
      <c r="AG1125" s="46">
        <f t="shared" si="333"/>
        <v>2245</v>
      </c>
      <c r="AH1125" s="46">
        <f t="shared" si="325"/>
        <v>0</v>
      </c>
      <c r="AI1125" s="45">
        <f>VLOOKUP(H1125,'[1]MŠ na kmeňovú školu V40'!$H$3:Y4203,18,0)</f>
        <v>8</v>
      </c>
      <c r="AJ1125" s="45">
        <f>VLOOKUP(H1125,'[1]MŠ na kmeňovú školu V40'!$H$3:AE4204,24,0)</f>
        <v>0</v>
      </c>
      <c r="AK1125" s="45">
        <f t="shared" si="326"/>
        <v>8</v>
      </c>
      <c r="AL1125" s="45">
        <v>98.08</v>
      </c>
      <c r="AM1125" s="45">
        <f t="shared" si="327"/>
        <v>14.712</v>
      </c>
      <c r="AN1125" s="84">
        <f t="shared" si="330"/>
        <v>1968</v>
      </c>
      <c r="AO1125" s="46">
        <f t="shared" si="328"/>
        <v>-277</v>
      </c>
      <c r="AP1125" s="72"/>
      <c r="AQ1125" s="46"/>
      <c r="AR1125" s="46"/>
      <c r="AS1125" s="46"/>
      <c r="AT1125" s="46">
        <f t="shared" si="334"/>
        <v>0</v>
      </c>
      <c r="AU1125" s="85">
        <f t="shared" si="335"/>
        <v>1968</v>
      </c>
      <c r="AV1125" s="46">
        <f t="shared" si="336"/>
        <v>0</v>
      </c>
      <c r="AW1125" s="46"/>
      <c r="AX1125" s="86">
        <f t="shared" si="329"/>
        <v>1968</v>
      </c>
    </row>
    <row r="1126" spans="1:50" s="56" customFormat="1" ht="13.5" customHeight="1" x14ac:dyDescent="0.25">
      <c r="A1126" s="19" t="s">
        <v>1889</v>
      </c>
      <c r="B1126" s="20" t="s">
        <v>42</v>
      </c>
      <c r="C1126" s="21" t="s">
        <v>43</v>
      </c>
      <c r="D1126" s="20" t="s">
        <v>3530</v>
      </c>
      <c r="E1126" s="22">
        <v>307050</v>
      </c>
      <c r="F1126" s="23" t="s">
        <v>3531</v>
      </c>
      <c r="G1126" s="66" t="s">
        <v>2977</v>
      </c>
      <c r="H1126" s="24">
        <v>710005075</v>
      </c>
      <c r="I1126" s="25">
        <v>307050</v>
      </c>
      <c r="J1126" s="23" t="s">
        <v>54</v>
      </c>
      <c r="K1126" s="26" t="s">
        <v>1889</v>
      </c>
      <c r="L1126" s="23" t="s">
        <v>3452</v>
      </c>
      <c r="M1126" s="27">
        <v>93529</v>
      </c>
      <c r="N1126" s="23" t="s">
        <v>3532</v>
      </c>
      <c r="O1126" s="23" t="s">
        <v>3533</v>
      </c>
      <c r="P1126" s="28">
        <v>502332</v>
      </c>
      <c r="Q1126" s="21" t="s">
        <v>51</v>
      </c>
      <c r="R1126" s="46">
        <v>13</v>
      </c>
      <c r="S1126" s="46">
        <v>0</v>
      </c>
      <c r="T1126" s="46">
        <f t="shared" si="337"/>
        <v>13</v>
      </c>
      <c r="U1126" s="68">
        <v>95.96</v>
      </c>
      <c r="V1126" s="69">
        <f t="shared" si="323"/>
        <v>14.393999999999998</v>
      </c>
      <c r="W1126" s="46">
        <f t="shared" si="331"/>
        <v>2245</v>
      </c>
      <c r="X1126" s="46"/>
      <c r="Y1126" s="45">
        <v>0</v>
      </c>
      <c r="Z1126" s="45">
        <v>0</v>
      </c>
      <c r="AA1126" s="45">
        <f t="shared" ref="AA1126:AA1189" si="338">+Y1126+Z1126</f>
        <v>0</v>
      </c>
      <c r="AB1126" s="46">
        <f t="shared" ref="AB1126:AB1189" si="339">+R1126+Y1126</f>
        <v>13</v>
      </c>
      <c r="AC1126" s="46">
        <f t="shared" ref="AC1126:AC1189" si="340">+S1126+Z1126</f>
        <v>0</v>
      </c>
      <c r="AD1126" s="46">
        <f t="shared" si="332"/>
        <v>13</v>
      </c>
      <c r="AE1126" s="68">
        <v>95.96</v>
      </c>
      <c r="AF1126" s="69">
        <f t="shared" si="324"/>
        <v>14.393999999999998</v>
      </c>
      <c r="AG1126" s="46">
        <f t="shared" si="333"/>
        <v>2245</v>
      </c>
      <c r="AH1126" s="46">
        <f t="shared" si="325"/>
        <v>0</v>
      </c>
      <c r="AI1126" s="45">
        <f>VLOOKUP(H1126,'[1]MŠ na kmeňovú školu V40'!$H$3:Y4204,18,0)</f>
        <v>10</v>
      </c>
      <c r="AJ1126" s="45">
        <f>VLOOKUP(H1126,'[1]MŠ na kmeňovú školu V40'!$H$3:AE4205,24,0)</f>
        <v>0</v>
      </c>
      <c r="AK1126" s="45">
        <f t="shared" si="326"/>
        <v>10</v>
      </c>
      <c r="AL1126" s="45">
        <v>98.08</v>
      </c>
      <c r="AM1126" s="45">
        <f t="shared" si="327"/>
        <v>14.712</v>
      </c>
      <c r="AN1126" s="84">
        <f t="shared" si="330"/>
        <v>2085</v>
      </c>
      <c r="AO1126" s="46">
        <f t="shared" si="328"/>
        <v>-160</v>
      </c>
      <c r="AP1126" s="72"/>
      <c r="AQ1126" s="46"/>
      <c r="AR1126" s="46"/>
      <c r="AS1126" s="46"/>
      <c r="AT1126" s="46">
        <f t="shared" si="334"/>
        <v>0</v>
      </c>
      <c r="AU1126" s="85">
        <f t="shared" si="335"/>
        <v>2085</v>
      </c>
      <c r="AV1126" s="46">
        <f t="shared" si="336"/>
        <v>0</v>
      </c>
      <c r="AW1126" s="46"/>
      <c r="AX1126" s="86">
        <f t="shared" si="329"/>
        <v>2085</v>
      </c>
    </row>
    <row r="1127" spans="1:50" s="56" customFormat="1" ht="13.5" customHeight="1" x14ac:dyDescent="0.25">
      <c r="A1127" s="19" t="s">
        <v>1889</v>
      </c>
      <c r="B1127" s="20" t="s">
        <v>42</v>
      </c>
      <c r="C1127" s="21" t="s">
        <v>43</v>
      </c>
      <c r="D1127" s="20" t="s">
        <v>3534</v>
      </c>
      <c r="E1127" s="22">
        <v>307068</v>
      </c>
      <c r="F1127" s="23" t="s">
        <v>3535</v>
      </c>
      <c r="G1127" s="66" t="s">
        <v>2977</v>
      </c>
      <c r="H1127" s="24">
        <v>710005083</v>
      </c>
      <c r="I1127" s="25">
        <v>307068</v>
      </c>
      <c r="J1127" s="23" t="s">
        <v>54</v>
      </c>
      <c r="K1127" s="26" t="s">
        <v>1889</v>
      </c>
      <c r="L1127" s="23" t="s">
        <v>3452</v>
      </c>
      <c r="M1127" s="27">
        <v>93527</v>
      </c>
      <c r="N1127" s="23" t="s">
        <v>3536</v>
      </c>
      <c r="O1127" s="23" t="s">
        <v>3537</v>
      </c>
      <c r="P1127" s="28">
        <v>502341</v>
      </c>
      <c r="Q1127" s="21" t="s">
        <v>51</v>
      </c>
      <c r="R1127" s="46">
        <v>6</v>
      </c>
      <c r="S1127" s="46">
        <v>0</v>
      </c>
      <c r="T1127" s="46">
        <f t="shared" si="337"/>
        <v>6</v>
      </c>
      <c r="U1127" s="68">
        <v>95.96</v>
      </c>
      <c r="V1127" s="69">
        <f t="shared" si="323"/>
        <v>14.393999999999998</v>
      </c>
      <c r="W1127" s="46">
        <f t="shared" si="331"/>
        <v>1036</v>
      </c>
      <c r="X1127" s="46"/>
      <c r="Y1127" s="45">
        <v>0</v>
      </c>
      <c r="Z1127" s="45">
        <v>0</v>
      </c>
      <c r="AA1127" s="45">
        <f t="shared" si="338"/>
        <v>0</v>
      </c>
      <c r="AB1127" s="46">
        <f t="shared" si="339"/>
        <v>6</v>
      </c>
      <c r="AC1127" s="46">
        <f t="shared" si="340"/>
        <v>0</v>
      </c>
      <c r="AD1127" s="46">
        <f t="shared" si="332"/>
        <v>6</v>
      </c>
      <c r="AE1127" s="68">
        <v>95.96</v>
      </c>
      <c r="AF1127" s="69">
        <f t="shared" si="324"/>
        <v>14.393999999999998</v>
      </c>
      <c r="AG1127" s="46">
        <f t="shared" si="333"/>
        <v>1036</v>
      </c>
      <c r="AH1127" s="46">
        <f t="shared" si="325"/>
        <v>0</v>
      </c>
      <c r="AI1127" s="45">
        <f>VLOOKUP(H1127,'[1]MŠ na kmeňovú školu V40'!$H$3:Y4205,18,0)</f>
        <v>6</v>
      </c>
      <c r="AJ1127" s="45">
        <f>VLOOKUP(H1127,'[1]MŠ na kmeňovú školu V40'!$H$3:AE4206,24,0)</f>
        <v>0</v>
      </c>
      <c r="AK1127" s="45">
        <f t="shared" si="326"/>
        <v>6</v>
      </c>
      <c r="AL1127" s="45">
        <v>98.08</v>
      </c>
      <c r="AM1127" s="45">
        <f t="shared" si="327"/>
        <v>14.712</v>
      </c>
      <c r="AN1127" s="84">
        <f t="shared" si="330"/>
        <v>1044</v>
      </c>
      <c r="AO1127" s="46">
        <f t="shared" si="328"/>
        <v>8</v>
      </c>
      <c r="AP1127" s="72"/>
      <c r="AQ1127" s="46"/>
      <c r="AR1127" s="46"/>
      <c r="AS1127" s="46"/>
      <c r="AT1127" s="46">
        <f t="shared" si="334"/>
        <v>0</v>
      </c>
      <c r="AU1127" s="85">
        <f t="shared" si="335"/>
        <v>1044</v>
      </c>
      <c r="AV1127" s="46">
        <f t="shared" si="336"/>
        <v>0</v>
      </c>
      <c r="AW1127" s="46"/>
      <c r="AX1127" s="86">
        <f t="shared" si="329"/>
        <v>1044</v>
      </c>
    </row>
    <row r="1128" spans="1:50" s="56" customFormat="1" ht="13.5" customHeight="1" x14ac:dyDescent="0.25">
      <c r="A1128" s="19" t="s">
        <v>1889</v>
      </c>
      <c r="B1128" s="20" t="s">
        <v>42</v>
      </c>
      <c r="C1128" s="21" t="s">
        <v>43</v>
      </c>
      <c r="D1128" s="20" t="s">
        <v>3538</v>
      </c>
      <c r="E1128" s="22">
        <v>307092</v>
      </c>
      <c r="F1128" s="23" t="s">
        <v>3539</v>
      </c>
      <c r="G1128" s="66" t="s">
        <v>2977</v>
      </c>
      <c r="H1128" s="24">
        <v>710005113</v>
      </c>
      <c r="I1128" s="25">
        <v>37864211</v>
      </c>
      <c r="J1128" s="23" t="s">
        <v>1163</v>
      </c>
      <c r="K1128" s="26" t="s">
        <v>1889</v>
      </c>
      <c r="L1128" s="23" t="s">
        <v>3452</v>
      </c>
      <c r="M1128" s="27">
        <v>93575</v>
      </c>
      <c r="N1128" s="23" t="s">
        <v>3540</v>
      </c>
      <c r="O1128" s="23" t="s">
        <v>3541</v>
      </c>
      <c r="P1128" s="28">
        <v>502375</v>
      </c>
      <c r="Q1128" s="21" t="s">
        <v>51</v>
      </c>
      <c r="R1128" s="46">
        <v>10</v>
      </c>
      <c r="S1128" s="46">
        <v>1</v>
      </c>
      <c r="T1128" s="46">
        <f t="shared" si="337"/>
        <v>11</v>
      </c>
      <c r="U1128" s="68">
        <v>95.96</v>
      </c>
      <c r="V1128" s="69">
        <f t="shared" si="323"/>
        <v>14.393999999999998</v>
      </c>
      <c r="W1128" s="46">
        <f t="shared" si="331"/>
        <v>1900</v>
      </c>
      <c r="X1128" s="46"/>
      <c r="Y1128" s="45">
        <v>0</v>
      </c>
      <c r="Z1128" s="45">
        <v>0</v>
      </c>
      <c r="AA1128" s="45">
        <f t="shared" si="338"/>
        <v>0</v>
      </c>
      <c r="AB1128" s="46">
        <f t="shared" si="339"/>
        <v>10</v>
      </c>
      <c r="AC1128" s="46">
        <f t="shared" si="340"/>
        <v>1</v>
      </c>
      <c r="AD1128" s="46">
        <f t="shared" si="332"/>
        <v>11</v>
      </c>
      <c r="AE1128" s="68">
        <v>95.96</v>
      </c>
      <c r="AF1128" s="69">
        <f t="shared" si="324"/>
        <v>14.393999999999998</v>
      </c>
      <c r="AG1128" s="46">
        <f t="shared" si="333"/>
        <v>1900</v>
      </c>
      <c r="AH1128" s="46">
        <f t="shared" si="325"/>
        <v>0</v>
      </c>
      <c r="AI1128" s="45">
        <f>VLOOKUP(H1128,'[1]MŠ na kmeňovú školu V40'!$H$3:Y4206,18,0)</f>
        <v>4</v>
      </c>
      <c r="AJ1128" s="45">
        <f>VLOOKUP(H1128,'[1]MŠ na kmeňovú školu V40'!$H$3:AE4207,24,0)</f>
        <v>1</v>
      </c>
      <c r="AK1128" s="45">
        <f t="shared" si="326"/>
        <v>5</v>
      </c>
      <c r="AL1128" s="45">
        <v>98.08</v>
      </c>
      <c r="AM1128" s="45">
        <f t="shared" si="327"/>
        <v>14.712</v>
      </c>
      <c r="AN1128" s="84">
        <f t="shared" si="330"/>
        <v>1561</v>
      </c>
      <c r="AO1128" s="46">
        <f t="shared" si="328"/>
        <v>-339</v>
      </c>
      <c r="AP1128" s="72"/>
      <c r="AQ1128" s="46"/>
      <c r="AR1128" s="46"/>
      <c r="AS1128" s="46"/>
      <c r="AT1128" s="46">
        <f t="shared" si="334"/>
        <v>0</v>
      </c>
      <c r="AU1128" s="85">
        <f t="shared" si="335"/>
        <v>1561</v>
      </c>
      <c r="AV1128" s="46">
        <f t="shared" si="336"/>
        <v>0</v>
      </c>
      <c r="AW1128" s="46"/>
      <c r="AX1128" s="86">
        <f t="shared" si="329"/>
        <v>1561</v>
      </c>
    </row>
    <row r="1129" spans="1:50" s="56" customFormat="1" ht="13.5" customHeight="1" x14ac:dyDescent="0.25">
      <c r="A1129" s="19" t="s">
        <v>1889</v>
      </c>
      <c r="B1129" s="20" t="s">
        <v>42</v>
      </c>
      <c r="C1129" s="21" t="s">
        <v>43</v>
      </c>
      <c r="D1129" s="20" t="s">
        <v>3542</v>
      </c>
      <c r="E1129" s="22">
        <v>307114</v>
      </c>
      <c r="F1129" s="23" t="s">
        <v>3543</v>
      </c>
      <c r="G1129" s="66" t="s">
        <v>2977</v>
      </c>
      <c r="H1129" s="24">
        <v>710225881</v>
      </c>
      <c r="I1129" s="25">
        <v>37864351</v>
      </c>
      <c r="J1129" s="23" t="s">
        <v>100</v>
      </c>
      <c r="K1129" s="26" t="s">
        <v>1889</v>
      </c>
      <c r="L1129" s="23" t="s">
        <v>3452</v>
      </c>
      <c r="M1129" s="27">
        <v>93554</v>
      </c>
      <c r="N1129" s="23" t="s">
        <v>3544</v>
      </c>
      <c r="O1129" s="23" t="s">
        <v>3545</v>
      </c>
      <c r="P1129" s="28">
        <v>502391</v>
      </c>
      <c r="Q1129" s="21" t="s">
        <v>51</v>
      </c>
      <c r="R1129" s="46">
        <v>10</v>
      </c>
      <c r="S1129" s="46">
        <v>0</v>
      </c>
      <c r="T1129" s="46">
        <f t="shared" si="337"/>
        <v>10</v>
      </c>
      <c r="U1129" s="68">
        <v>95.96</v>
      </c>
      <c r="V1129" s="69">
        <f t="shared" si="323"/>
        <v>14.393999999999998</v>
      </c>
      <c r="W1129" s="46">
        <f t="shared" si="331"/>
        <v>1727</v>
      </c>
      <c r="X1129" s="46"/>
      <c r="Y1129" s="45">
        <v>0</v>
      </c>
      <c r="Z1129" s="45">
        <v>0</v>
      </c>
      <c r="AA1129" s="45">
        <f t="shared" si="338"/>
        <v>0</v>
      </c>
      <c r="AB1129" s="46">
        <f t="shared" si="339"/>
        <v>10</v>
      </c>
      <c r="AC1129" s="46">
        <f t="shared" si="340"/>
        <v>0</v>
      </c>
      <c r="AD1129" s="46">
        <f t="shared" si="332"/>
        <v>10</v>
      </c>
      <c r="AE1129" s="68">
        <v>95.96</v>
      </c>
      <c r="AF1129" s="69">
        <f t="shared" si="324"/>
        <v>14.393999999999998</v>
      </c>
      <c r="AG1129" s="46">
        <f t="shared" si="333"/>
        <v>1727</v>
      </c>
      <c r="AH1129" s="46">
        <f t="shared" si="325"/>
        <v>0</v>
      </c>
      <c r="AI1129" s="45">
        <f>VLOOKUP(H1129,'[1]MŠ na kmeňovú školu V40'!$H$3:Y4207,18,0)</f>
        <v>15</v>
      </c>
      <c r="AJ1129" s="45">
        <f>VLOOKUP(H1129,'[1]MŠ na kmeňovú školu V40'!$H$3:AE4208,24,0)</f>
        <v>0</v>
      </c>
      <c r="AK1129" s="45">
        <f t="shared" si="326"/>
        <v>15</v>
      </c>
      <c r="AL1129" s="45">
        <v>98.08</v>
      </c>
      <c r="AM1129" s="45">
        <f t="shared" si="327"/>
        <v>14.712</v>
      </c>
      <c r="AN1129" s="84">
        <f t="shared" si="330"/>
        <v>2034</v>
      </c>
      <c r="AO1129" s="46">
        <f t="shared" si="328"/>
        <v>307</v>
      </c>
      <c r="AP1129" s="72"/>
      <c r="AQ1129" s="46"/>
      <c r="AR1129" s="46"/>
      <c r="AS1129" s="46"/>
      <c r="AT1129" s="46">
        <f t="shared" si="334"/>
        <v>0</v>
      </c>
      <c r="AU1129" s="85">
        <f t="shared" si="335"/>
        <v>2034</v>
      </c>
      <c r="AV1129" s="46">
        <f t="shared" si="336"/>
        <v>0</v>
      </c>
      <c r="AW1129" s="46"/>
      <c r="AX1129" s="86">
        <f t="shared" si="329"/>
        <v>2034</v>
      </c>
    </row>
    <row r="1130" spans="1:50" s="56" customFormat="1" ht="13.5" customHeight="1" x14ac:dyDescent="0.25">
      <c r="A1130" s="19" t="s">
        <v>1889</v>
      </c>
      <c r="B1130" s="20" t="s">
        <v>42</v>
      </c>
      <c r="C1130" s="21" t="s">
        <v>43</v>
      </c>
      <c r="D1130" s="20" t="s">
        <v>3546</v>
      </c>
      <c r="E1130" s="22">
        <v>307131</v>
      </c>
      <c r="F1130" s="23" t="s">
        <v>3547</v>
      </c>
      <c r="G1130" s="66" t="s">
        <v>2977</v>
      </c>
      <c r="H1130" s="24">
        <v>710005148</v>
      </c>
      <c r="I1130" s="25">
        <v>307131</v>
      </c>
      <c r="J1130" s="23" t="s">
        <v>54</v>
      </c>
      <c r="K1130" s="26" t="s">
        <v>1889</v>
      </c>
      <c r="L1130" s="23" t="s">
        <v>3452</v>
      </c>
      <c r="M1130" s="27">
        <v>93532</v>
      </c>
      <c r="N1130" s="23" t="s">
        <v>3548</v>
      </c>
      <c r="O1130" s="23" t="s">
        <v>3549</v>
      </c>
      <c r="P1130" s="28">
        <v>502413</v>
      </c>
      <c r="Q1130" s="21" t="s">
        <v>51</v>
      </c>
      <c r="R1130" s="46">
        <v>13</v>
      </c>
      <c r="S1130" s="46">
        <v>0</v>
      </c>
      <c r="T1130" s="46">
        <f t="shared" si="337"/>
        <v>13</v>
      </c>
      <c r="U1130" s="68">
        <v>95.96</v>
      </c>
      <c r="V1130" s="69">
        <f t="shared" si="323"/>
        <v>14.393999999999998</v>
      </c>
      <c r="W1130" s="46">
        <f t="shared" si="331"/>
        <v>2245</v>
      </c>
      <c r="X1130" s="46"/>
      <c r="Y1130" s="45">
        <v>0</v>
      </c>
      <c r="Z1130" s="45">
        <v>0</v>
      </c>
      <c r="AA1130" s="45">
        <f t="shared" si="338"/>
        <v>0</v>
      </c>
      <c r="AB1130" s="46">
        <f t="shared" si="339"/>
        <v>13</v>
      </c>
      <c r="AC1130" s="46">
        <f t="shared" si="340"/>
        <v>0</v>
      </c>
      <c r="AD1130" s="46">
        <f t="shared" si="332"/>
        <v>13</v>
      </c>
      <c r="AE1130" s="68">
        <v>95.96</v>
      </c>
      <c r="AF1130" s="69">
        <f t="shared" si="324"/>
        <v>14.393999999999998</v>
      </c>
      <c r="AG1130" s="46">
        <f t="shared" si="333"/>
        <v>2245</v>
      </c>
      <c r="AH1130" s="46">
        <f t="shared" si="325"/>
        <v>0</v>
      </c>
      <c r="AI1130" s="45">
        <f>VLOOKUP(H1130,'[1]MŠ na kmeňovú školu V40'!$H$3:Y4208,18,0)</f>
        <v>16</v>
      </c>
      <c r="AJ1130" s="45">
        <f>VLOOKUP(H1130,'[1]MŠ na kmeňovú školu V40'!$H$3:AE4209,24,0)</f>
        <v>1</v>
      </c>
      <c r="AK1130" s="45">
        <f t="shared" si="326"/>
        <v>17</v>
      </c>
      <c r="AL1130" s="45">
        <v>98.08</v>
      </c>
      <c r="AM1130" s="45">
        <f t="shared" si="327"/>
        <v>14.712</v>
      </c>
      <c r="AN1130" s="84">
        <f t="shared" si="330"/>
        <v>2497</v>
      </c>
      <c r="AO1130" s="46">
        <f t="shared" si="328"/>
        <v>252</v>
      </c>
      <c r="AP1130" s="72"/>
      <c r="AQ1130" s="46"/>
      <c r="AR1130" s="46"/>
      <c r="AS1130" s="46"/>
      <c r="AT1130" s="46">
        <f t="shared" si="334"/>
        <v>0</v>
      </c>
      <c r="AU1130" s="85">
        <f t="shared" si="335"/>
        <v>2497</v>
      </c>
      <c r="AV1130" s="46">
        <f t="shared" si="336"/>
        <v>0</v>
      </c>
      <c r="AW1130" s="46"/>
      <c r="AX1130" s="86">
        <f t="shared" si="329"/>
        <v>2497</v>
      </c>
    </row>
    <row r="1131" spans="1:50" s="56" customFormat="1" ht="13.5" customHeight="1" x14ac:dyDescent="0.25">
      <c r="A1131" s="19" t="s">
        <v>1889</v>
      </c>
      <c r="B1131" s="20" t="s">
        <v>42</v>
      </c>
      <c r="C1131" s="21" t="s">
        <v>43</v>
      </c>
      <c r="D1131" s="20" t="s">
        <v>3550</v>
      </c>
      <c r="E1131" s="22">
        <v>307149</v>
      </c>
      <c r="F1131" s="23" t="s">
        <v>3551</v>
      </c>
      <c r="G1131" s="66" t="s">
        <v>2977</v>
      </c>
      <c r="H1131" s="24">
        <v>710005164</v>
      </c>
      <c r="I1131" s="25">
        <v>37864378</v>
      </c>
      <c r="J1131" s="23" t="s">
        <v>100</v>
      </c>
      <c r="K1131" s="26" t="s">
        <v>1889</v>
      </c>
      <c r="L1131" s="23" t="s">
        <v>3452</v>
      </c>
      <c r="M1131" s="27">
        <v>93522</v>
      </c>
      <c r="N1131" s="23" t="s">
        <v>3552</v>
      </c>
      <c r="O1131" s="23" t="s">
        <v>3553</v>
      </c>
      <c r="P1131" s="28">
        <v>502421</v>
      </c>
      <c r="Q1131" s="21" t="s">
        <v>51</v>
      </c>
      <c r="R1131" s="46">
        <v>18</v>
      </c>
      <c r="S1131" s="46">
        <v>1</v>
      </c>
      <c r="T1131" s="46">
        <f t="shared" si="337"/>
        <v>19</v>
      </c>
      <c r="U1131" s="68">
        <v>95.96</v>
      </c>
      <c r="V1131" s="69">
        <f t="shared" si="323"/>
        <v>14.393999999999998</v>
      </c>
      <c r="W1131" s="46">
        <f t="shared" si="331"/>
        <v>3282</v>
      </c>
      <c r="X1131" s="46"/>
      <c r="Y1131" s="45">
        <v>0</v>
      </c>
      <c r="Z1131" s="45">
        <v>0</v>
      </c>
      <c r="AA1131" s="45">
        <f t="shared" si="338"/>
        <v>0</v>
      </c>
      <c r="AB1131" s="46">
        <f t="shared" si="339"/>
        <v>18</v>
      </c>
      <c r="AC1131" s="46">
        <f t="shared" si="340"/>
        <v>1</v>
      </c>
      <c r="AD1131" s="46">
        <f t="shared" si="332"/>
        <v>19</v>
      </c>
      <c r="AE1131" s="68">
        <v>95.96</v>
      </c>
      <c r="AF1131" s="69">
        <f t="shared" si="324"/>
        <v>14.393999999999998</v>
      </c>
      <c r="AG1131" s="46">
        <f t="shared" si="333"/>
        <v>3282</v>
      </c>
      <c r="AH1131" s="46">
        <f t="shared" si="325"/>
        <v>0</v>
      </c>
      <c r="AI1131" s="45">
        <f>VLOOKUP(H1131,'[1]MŠ na kmeňovú školu V40'!$H$3:Y4209,18,0)</f>
        <v>23</v>
      </c>
      <c r="AJ1131" s="45">
        <f>VLOOKUP(H1131,'[1]MŠ na kmeňovú školu V40'!$H$3:AE4210,24,0)</f>
        <v>0</v>
      </c>
      <c r="AK1131" s="45">
        <f t="shared" si="326"/>
        <v>23</v>
      </c>
      <c r="AL1131" s="45">
        <v>98.08</v>
      </c>
      <c r="AM1131" s="45">
        <f t="shared" si="327"/>
        <v>14.712</v>
      </c>
      <c r="AN1131" s="84">
        <f t="shared" si="330"/>
        <v>3541</v>
      </c>
      <c r="AO1131" s="46">
        <f t="shared" si="328"/>
        <v>259</v>
      </c>
      <c r="AP1131" s="72"/>
      <c r="AQ1131" s="46"/>
      <c r="AR1131" s="46"/>
      <c r="AS1131" s="46"/>
      <c r="AT1131" s="46">
        <f t="shared" si="334"/>
        <v>0</v>
      </c>
      <c r="AU1131" s="85">
        <f t="shared" si="335"/>
        <v>3541</v>
      </c>
      <c r="AV1131" s="46">
        <f t="shared" si="336"/>
        <v>0</v>
      </c>
      <c r="AW1131" s="46"/>
      <c r="AX1131" s="86">
        <f t="shared" si="329"/>
        <v>3541</v>
      </c>
    </row>
    <row r="1132" spans="1:50" s="56" customFormat="1" ht="13.5" customHeight="1" x14ac:dyDescent="0.25">
      <c r="A1132" s="19" t="s">
        <v>1889</v>
      </c>
      <c r="B1132" s="20" t="s">
        <v>42</v>
      </c>
      <c r="C1132" s="21" t="s">
        <v>43</v>
      </c>
      <c r="D1132" s="20" t="s">
        <v>3554</v>
      </c>
      <c r="E1132" s="22">
        <v>307157</v>
      </c>
      <c r="F1132" s="23" t="s">
        <v>3555</v>
      </c>
      <c r="G1132" s="66" t="s">
        <v>2977</v>
      </c>
      <c r="H1132" s="24">
        <v>710005172</v>
      </c>
      <c r="I1132" s="25">
        <v>307157</v>
      </c>
      <c r="J1132" s="23" t="s">
        <v>54</v>
      </c>
      <c r="K1132" s="26" t="s">
        <v>1889</v>
      </c>
      <c r="L1132" s="23" t="s">
        <v>3452</v>
      </c>
      <c r="M1132" s="27">
        <v>93501</v>
      </c>
      <c r="N1132" s="23" t="s">
        <v>3556</v>
      </c>
      <c r="O1132" s="23" t="s">
        <v>3557</v>
      </c>
      <c r="P1132" s="28">
        <v>502430</v>
      </c>
      <c r="Q1132" s="21" t="s">
        <v>51</v>
      </c>
      <c r="R1132" s="46">
        <v>3</v>
      </c>
      <c r="S1132" s="46">
        <v>0</v>
      </c>
      <c r="T1132" s="46">
        <f t="shared" si="337"/>
        <v>3</v>
      </c>
      <c r="U1132" s="68">
        <v>95.96</v>
      </c>
      <c r="V1132" s="69">
        <f t="shared" si="323"/>
        <v>14.393999999999998</v>
      </c>
      <c r="W1132" s="46">
        <f t="shared" si="331"/>
        <v>518</v>
      </c>
      <c r="X1132" s="46"/>
      <c r="Y1132" s="45">
        <v>0</v>
      </c>
      <c r="Z1132" s="45">
        <v>0</v>
      </c>
      <c r="AA1132" s="45">
        <f t="shared" si="338"/>
        <v>0</v>
      </c>
      <c r="AB1132" s="46">
        <f t="shared" si="339"/>
        <v>3</v>
      </c>
      <c r="AC1132" s="46">
        <f t="shared" si="340"/>
        <v>0</v>
      </c>
      <c r="AD1132" s="46">
        <f t="shared" si="332"/>
        <v>3</v>
      </c>
      <c r="AE1132" s="68">
        <v>95.96</v>
      </c>
      <c r="AF1132" s="69">
        <f t="shared" si="324"/>
        <v>14.393999999999998</v>
      </c>
      <c r="AG1132" s="46">
        <f t="shared" si="333"/>
        <v>518</v>
      </c>
      <c r="AH1132" s="46">
        <f t="shared" si="325"/>
        <v>0</v>
      </c>
      <c r="AI1132" s="45">
        <f>VLOOKUP(H1132,'[1]MŠ na kmeňovú školu V40'!$H$3:Y4210,18,0)</f>
        <v>3</v>
      </c>
      <c r="AJ1132" s="45">
        <f>VLOOKUP(H1132,'[1]MŠ na kmeňovú školu V40'!$H$3:AE4211,24,0)</f>
        <v>0</v>
      </c>
      <c r="AK1132" s="45">
        <f t="shared" si="326"/>
        <v>3</v>
      </c>
      <c r="AL1132" s="45">
        <v>98.08</v>
      </c>
      <c r="AM1132" s="45">
        <f t="shared" si="327"/>
        <v>14.712</v>
      </c>
      <c r="AN1132" s="84">
        <f t="shared" si="330"/>
        <v>522</v>
      </c>
      <c r="AO1132" s="46">
        <f t="shared" si="328"/>
        <v>4</v>
      </c>
      <c r="AP1132" s="72"/>
      <c r="AQ1132" s="46"/>
      <c r="AR1132" s="46"/>
      <c r="AS1132" s="46"/>
      <c r="AT1132" s="46">
        <f t="shared" si="334"/>
        <v>0</v>
      </c>
      <c r="AU1132" s="85">
        <f t="shared" si="335"/>
        <v>522</v>
      </c>
      <c r="AV1132" s="46">
        <f t="shared" si="336"/>
        <v>0</v>
      </c>
      <c r="AW1132" s="46"/>
      <c r="AX1132" s="86">
        <f t="shared" si="329"/>
        <v>522</v>
      </c>
    </row>
    <row r="1133" spans="1:50" s="56" customFormat="1" ht="13.5" customHeight="1" x14ac:dyDescent="0.25">
      <c r="A1133" s="19" t="s">
        <v>1889</v>
      </c>
      <c r="B1133" s="20" t="s">
        <v>42</v>
      </c>
      <c r="C1133" s="21" t="s">
        <v>43</v>
      </c>
      <c r="D1133" s="20" t="s">
        <v>3558</v>
      </c>
      <c r="E1133" s="22">
        <v>307173</v>
      </c>
      <c r="F1133" s="23" t="s">
        <v>3559</v>
      </c>
      <c r="G1133" s="66" t="s">
        <v>2977</v>
      </c>
      <c r="H1133" s="24">
        <v>710005199</v>
      </c>
      <c r="I1133" s="25">
        <v>307173</v>
      </c>
      <c r="J1133" s="23" t="s">
        <v>54</v>
      </c>
      <c r="K1133" s="26" t="s">
        <v>1889</v>
      </c>
      <c r="L1133" s="23" t="s">
        <v>3452</v>
      </c>
      <c r="M1133" s="27">
        <v>93701</v>
      </c>
      <c r="N1133" s="23" t="s">
        <v>3560</v>
      </c>
      <c r="O1133" s="23" t="s">
        <v>3561</v>
      </c>
      <c r="P1133" s="28">
        <v>502456</v>
      </c>
      <c r="Q1133" s="21" t="s">
        <v>51</v>
      </c>
      <c r="R1133" s="46">
        <v>3</v>
      </c>
      <c r="S1133" s="46">
        <v>0</v>
      </c>
      <c r="T1133" s="46">
        <f t="shared" si="337"/>
        <v>3</v>
      </c>
      <c r="U1133" s="68">
        <v>95.96</v>
      </c>
      <c r="V1133" s="69">
        <f t="shared" si="323"/>
        <v>14.393999999999998</v>
      </c>
      <c r="W1133" s="46">
        <f t="shared" si="331"/>
        <v>518</v>
      </c>
      <c r="X1133" s="46"/>
      <c r="Y1133" s="45">
        <v>0</v>
      </c>
      <c r="Z1133" s="45">
        <v>0</v>
      </c>
      <c r="AA1133" s="45">
        <f t="shared" si="338"/>
        <v>0</v>
      </c>
      <c r="AB1133" s="46">
        <f t="shared" si="339"/>
        <v>3</v>
      </c>
      <c r="AC1133" s="46">
        <f t="shared" si="340"/>
        <v>0</v>
      </c>
      <c r="AD1133" s="46">
        <f t="shared" si="332"/>
        <v>3</v>
      </c>
      <c r="AE1133" s="68">
        <v>95.96</v>
      </c>
      <c r="AF1133" s="69">
        <f t="shared" si="324"/>
        <v>14.393999999999998</v>
      </c>
      <c r="AG1133" s="46">
        <f t="shared" si="333"/>
        <v>518</v>
      </c>
      <c r="AH1133" s="46">
        <f t="shared" si="325"/>
        <v>0</v>
      </c>
      <c r="AI1133" s="45">
        <f>VLOOKUP(H1133,'[1]MŠ na kmeňovú školu V40'!$H$3:Y4211,18,0)</f>
        <v>5</v>
      </c>
      <c r="AJ1133" s="45">
        <f>VLOOKUP(H1133,'[1]MŠ na kmeňovú školu V40'!$H$3:AE4212,24,0)</f>
        <v>0</v>
      </c>
      <c r="AK1133" s="45">
        <f t="shared" si="326"/>
        <v>5</v>
      </c>
      <c r="AL1133" s="45">
        <v>98.08</v>
      </c>
      <c r="AM1133" s="45">
        <f t="shared" si="327"/>
        <v>14.712</v>
      </c>
      <c r="AN1133" s="84">
        <f t="shared" si="330"/>
        <v>640</v>
      </c>
      <c r="AO1133" s="46">
        <f t="shared" si="328"/>
        <v>122</v>
      </c>
      <c r="AP1133" s="72"/>
      <c r="AQ1133" s="46"/>
      <c r="AR1133" s="46"/>
      <c r="AS1133" s="46"/>
      <c r="AT1133" s="46">
        <f t="shared" si="334"/>
        <v>0</v>
      </c>
      <c r="AU1133" s="85">
        <f t="shared" si="335"/>
        <v>640</v>
      </c>
      <c r="AV1133" s="46">
        <f t="shared" si="336"/>
        <v>0</v>
      </c>
      <c r="AW1133" s="46"/>
      <c r="AX1133" s="86">
        <f t="shared" si="329"/>
        <v>640</v>
      </c>
    </row>
    <row r="1134" spans="1:50" s="56" customFormat="1" ht="13.5" customHeight="1" x14ac:dyDescent="0.25">
      <c r="A1134" s="19" t="s">
        <v>1889</v>
      </c>
      <c r="B1134" s="20" t="s">
        <v>42</v>
      </c>
      <c r="C1134" s="21" t="s">
        <v>43</v>
      </c>
      <c r="D1134" s="20" t="s">
        <v>3562</v>
      </c>
      <c r="E1134" s="22">
        <v>307181</v>
      </c>
      <c r="F1134" s="23" t="s">
        <v>3563</v>
      </c>
      <c r="G1134" s="66" t="s">
        <v>2977</v>
      </c>
      <c r="H1134" s="24">
        <v>710005202</v>
      </c>
      <c r="I1134" s="25">
        <v>307181</v>
      </c>
      <c r="J1134" s="23" t="s">
        <v>54</v>
      </c>
      <c r="K1134" s="26" t="s">
        <v>1889</v>
      </c>
      <c r="L1134" s="23" t="s">
        <v>3452</v>
      </c>
      <c r="M1134" s="27">
        <v>93564</v>
      </c>
      <c r="N1134" s="23" t="s">
        <v>3564</v>
      </c>
      <c r="O1134" s="23" t="s">
        <v>3565</v>
      </c>
      <c r="P1134" s="28">
        <v>502464</v>
      </c>
      <c r="Q1134" s="21" t="s">
        <v>51</v>
      </c>
      <c r="R1134" s="46">
        <v>0</v>
      </c>
      <c r="S1134" s="46">
        <v>0</v>
      </c>
      <c r="T1134" s="46">
        <f t="shared" si="337"/>
        <v>0</v>
      </c>
      <c r="U1134" s="68">
        <v>95.96</v>
      </c>
      <c r="V1134" s="69">
        <f t="shared" si="323"/>
        <v>14.393999999999998</v>
      </c>
      <c r="W1134" s="46">
        <f t="shared" si="331"/>
        <v>0</v>
      </c>
      <c r="X1134" s="46"/>
      <c r="Y1134" s="45">
        <v>0</v>
      </c>
      <c r="Z1134" s="45">
        <v>0</v>
      </c>
      <c r="AA1134" s="45">
        <f t="shared" si="338"/>
        <v>0</v>
      </c>
      <c r="AB1134" s="46">
        <f t="shared" si="339"/>
        <v>0</v>
      </c>
      <c r="AC1134" s="46">
        <f t="shared" si="340"/>
        <v>0</v>
      </c>
      <c r="AD1134" s="46">
        <f t="shared" si="332"/>
        <v>0</v>
      </c>
      <c r="AE1134" s="68">
        <v>95.96</v>
      </c>
      <c r="AF1134" s="69">
        <f t="shared" si="324"/>
        <v>14.393999999999998</v>
      </c>
      <c r="AG1134" s="46">
        <f t="shared" si="333"/>
        <v>0</v>
      </c>
      <c r="AH1134" s="46">
        <f t="shared" si="325"/>
        <v>0</v>
      </c>
      <c r="AI1134" s="45">
        <v>0</v>
      </c>
      <c r="AJ1134" s="45">
        <v>0</v>
      </c>
      <c r="AK1134" s="45">
        <f t="shared" si="326"/>
        <v>0</v>
      </c>
      <c r="AL1134" s="45">
        <v>98.08</v>
      </c>
      <c r="AM1134" s="45">
        <f t="shared" si="327"/>
        <v>14.712</v>
      </c>
      <c r="AN1134" s="84">
        <f t="shared" si="330"/>
        <v>0</v>
      </c>
      <c r="AO1134" s="46">
        <f t="shared" si="328"/>
        <v>0</v>
      </c>
      <c r="AP1134" s="72"/>
      <c r="AQ1134" s="46"/>
      <c r="AR1134" s="46"/>
      <c r="AS1134" s="46"/>
      <c r="AT1134" s="46">
        <f t="shared" si="334"/>
        <v>0</v>
      </c>
      <c r="AU1134" s="85">
        <f t="shared" si="335"/>
        <v>0</v>
      </c>
      <c r="AV1134" s="46">
        <f t="shared" si="336"/>
        <v>0</v>
      </c>
      <c r="AW1134" s="46"/>
      <c r="AX1134" s="86">
        <f t="shared" si="329"/>
        <v>0</v>
      </c>
    </row>
    <row r="1135" spans="1:50" s="56" customFormat="1" ht="13.5" customHeight="1" x14ac:dyDescent="0.25">
      <c r="A1135" s="19" t="s">
        <v>1889</v>
      </c>
      <c r="B1135" s="20" t="s">
        <v>42</v>
      </c>
      <c r="C1135" s="21" t="s">
        <v>43</v>
      </c>
      <c r="D1135" s="20" t="s">
        <v>3566</v>
      </c>
      <c r="E1135" s="22">
        <v>307211</v>
      </c>
      <c r="F1135" s="23" t="s">
        <v>3567</v>
      </c>
      <c r="G1135" s="66" t="s">
        <v>2977</v>
      </c>
      <c r="H1135" s="24">
        <v>710005377</v>
      </c>
      <c r="I1135" s="25">
        <v>307211</v>
      </c>
      <c r="J1135" s="23" t="s">
        <v>54</v>
      </c>
      <c r="K1135" s="26" t="s">
        <v>1889</v>
      </c>
      <c r="L1135" s="23" t="s">
        <v>3452</v>
      </c>
      <c r="M1135" s="27">
        <v>93538</v>
      </c>
      <c r="N1135" s="23" t="s">
        <v>3568</v>
      </c>
      <c r="O1135" s="23" t="s">
        <v>3261</v>
      </c>
      <c r="P1135" s="28">
        <v>502481</v>
      </c>
      <c r="Q1135" s="21" t="s">
        <v>51</v>
      </c>
      <c r="R1135" s="46">
        <v>9</v>
      </c>
      <c r="S1135" s="46">
        <v>0</v>
      </c>
      <c r="T1135" s="46">
        <f t="shared" si="337"/>
        <v>9</v>
      </c>
      <c r="U1135" s="68">
        <v>95.96</v>
      </c>
      <c r="V1135" s="69">
        <f t="shared" si="323"/>
        <v>14.393999999999998</v>
      </c>
      <c r="W1135" s="46">
        <f t="shared" si="331"/>
        <v>1555</v>
      </c>
      <c r="X1135" s="46"/>
      <c r="Y1135" s="45">
        <v>0</v>
      </c>
      <c r="Z1135" s="45">
        <v>0</v>
      </c>
      <c r="AA1135" s="45">
        <f t="shared" si="338"/>
        <v>0</v>
      </c>
      <c r="AB1135" s="46">
        <f t="shared" si="339"/>
        <v>9</v>
      </c>
      <c r="AC1135" s="46">
        <f t="shared" si="340"/>
        <v>0</v>
      </c>
      <c r="AD1135" s="46">
        <f t="shared" si="332"/>
        <v>9</v>
      </c>
      <c r="AE1135" s="68">
        <v>95.96</v>
      </c>
      <c r="AF1135" s="69">
        <f t="shared" si="324"/>
        <v>14.393999999999998</v>
      </c>
      <c r="AG1135" s="46">
        <f t="shared" si="333"/>
        <v>1555</v>
      </c>
      <c r="AH1135" s="46">
        <f t="shared" si="325"/>
        <v>0</v>
      </c>
      <c r="AI1135" s="45">
        <f>VLOOKUP(H1135,'[1]MŠ na kmeňovú školu V40'!$H$3:Y4213,18,0)</f>
        <v>11</v>
      </c>
      <c r="AJ1135" s="45">
        <f>VLOOKUP(H1135,'[1]MŠ na kmeňovú školu V40'!$H$3:AE4214,24,0)</f>
        <v>0</v>
      </c>
      <c r="AK1135" s="45">
        <f t="shared" si="326"/>
        <v>11</v>
      </c>
      <c r="AL1135" s="45">
        <v>98.08</v>
      </c>
      <c r="AM1135" s="45">
        <f t="shared" si="327"/>
        <v>14.712</v>
      </c>
      <c r="AN1135" s="84">
        <f t="shared" si="330"/>
        <v>1684</v>
      </c>
      <c r="AO1135" s="46">
        <f t="shared" si="328"/>
        <v>129</v>
      </c>
      <c r="AP1135" s="72"/>
      <c r="AQ1135" s="46"/>
      <c r="AR1135" s="46"/>
      <c r="AS1135" s="46"/>
      <c r="AT1135" s="46">
        <f t="shared" si="334"/>
        <v>0</v>
      </c>
      <c r="AU1135" s="85">
        <f t="shared" si="335"/>
        <v>1684</v>
      </c>
      <c r="AV1135" s="46">
        <f t="shared" si="336"/>
        <v>0</v>
      </c>
      <c r="AW1135" s="46"/>
      <c r="AX1135" s="86">
        <f t="shared" si="329"/>
        <v>1684</v>
      </c>
    </row>
    <row r="1136" spans="1:50" s="56" customFormat="1" ht="13.5" customHeight="1" x14ac:dyDescent="0.25">
      <c r="A1136" s="19" t="s">
        <v>1889</v>
      </c>
      <c r="B1136" s="20" t="s">
        <v>42</v>
      </c>
      <c r="C1136" s="21" t="s">
        <v>43</v>
      </c>
      <c r="D1136" s="20" t="s">
        <v>3569</v>
      </c>
      <c r="E1136" s="22">
        <v>587541</v>
      </c>
      <c r="F1136" s="23" t="s">
        <v>3570</v>
      </c>
      <c r="G1136" s="66" t="s">
        <v>2977</v>
      </c>
      <c r="H1136" s="24">
        <v>710005385</v>
      </c>
      <c r="I1136" s="25">
        <v>587541</v>
      </c>
      <c r="J1136" s="23" t="s">
        <v>59</v>
      </c>
      <c r="K1136" s="26" t="s">
        <v>1889</v>
      </c>
      <c r="L1136" s="23" t="s">
        <v>3452</v>
      </c>
      <c r="M1136" s="27">
        <v>93575</v>
      </c>
      <c r="N1136" s="23" t="s">
        <v>3571</v>
      </c>
      <c r="O1136" s="23" t="s">
        <v>3572</v>
      </c>
      <c r="P1136" s="28">
        <v>502499</v>
      </c>
      <c r="Q1136" s="21" t="s">
        <v>51</v>
      </c>
      <c r="R1136" s="46">
        <v>9</v>
      </c>
      <c r="S1136" s="46">
        <v>4</v>
      </c>
      <c r="T1136" s="46">
        <f t="shared" si="337"/>
        <v>13</v>
      </c>
      <c r="U1136" s="68">
        <v>95.96</v>
      </c>
      <c r="V1136" s="69">
        <f t="shared" si="323"/>
        <v>14.393999999999998</v>
      </c>
      <c r="W1136" s="46">
        <f t="shared" si="331"/>
        <v>2245</v>
      </c>
      <c r="X1136" s="46"/>
      <c r="Y1136" s="45">
        <v>0</v>
      </c>
      <c r="Z1136" s="45">
        <v>0</v>
      </c>
      <c r="AA1136" s="45">
        <f t="shared" si="338"/>
        <v>0</v>
      </c>
      <c r="AB1136" s="46">
        <f t="shared" si="339"/>
        <v>9</v>
      </c>
      <c r="AC1136" s="46">
        <f t="shared" si="340"/>
        <v>4</v>
      </c>
      <c r="AD1136" s="46">
        <f t="shared" si="332"/>
        <v>13</v>
      </c>
      <c r="AE1136" s="68">
        <v>95.96</v>
      </c>
      <c r="AF1136" s="69">
        <f t="shared" si="324"/>
        <v>14.393999999999998</v>
      </c>
      <c r="AG1136" s="46">
        <f t="shared" si="333"/>
        <v>2245</v>
      </c>
      <c r="AH1136" s="46">
        <f t="shared" si="325"/>
        <v>0</v>
      </c>
      <c r="AI1136" s="45">
        <f>VLOOKUP(H1136,'[1]MŠ na kmeňovú školu V40'!$H$3:Y4214,18,0)</f>
        <v>10</v>
      </c>
      <c r="AJ1136" s="45">
        <f>VLOOKUP(H1136,'[1]MŠ na kmeňovú školu V40'!$H$3:AE4215,24,0)</f>
        <v>1</v>
      </c>
      <c r="AK1136" s="45">
        <f t="shared" si="326"/>
        <v>11</v>
      </c>
      <c r="AL1136" s="45">
        <v>98.08</v>
      </c>
      <c r="AM1136" s="45">
        <f t="shared" si="327"/>
        <v>14.712</v>
      </c>
      <c r="AN1136" s="84">
        <f t="shared" si="330"/>
        <v>2144</v>
      </c>
      <c r="AO1136" s="46">
        <f t="shared" si="328"/>
        <v>-101</v>
      </c>
      <c r="AP1136" s="72"/>
      <c r="AQ1136" s="46"/>
      <c r="AR1136" s="46"/>
      <c r="AS1136" s="46"/>
      <c r="AT1136" s="46">
        <f t="shared" si="334"/>
        <v>0</v>
      </c>
      <c r="AU1136" s="85">
        <f t="shared" si="335"/>
        <v>2144</v>
      </c>
      <c r="AV1136" s="46">
        <f t="shared" si="336"/>
        <v>0</v>
      </c>
      <c r="AW1136" s="46"/>
      <c r="AX1136" s="86">
        <f t="shared" si="329"/>
        <v>2144</v>
      </c>
    </row>
    <row r="1137" spans="1:50" s="56" customFormat="1" ht="13.5" customHeight="1" x14ac:dyDescent="0.25">
      <c r="A1137" s="19" t="s">
        <v>1889</v>
      </c>
      <c r="B1137" s="20" t="s">
        <v>42</v>
      </c>
      <c r="C1137" s="21" t="s">
        <v>43</v>
      </c>
      <c r="D1137" s="20" t="s">
        <v>3573</v>
      </c>
      <c r="E1137" s="22">
        <v>307246</v>
      </c>
      <c r="F1137" s="23" t="s">
        <v>3574</v>
      </c>
      <c r="G1137" s="66" t="s">
        <v>2977</v>
      </c>
      <c r="H1137" s="24">
        <v>710005407</v>
      </c>
      <c r="I1137" s="25">
        <v>307246</v>
      </c>
      <c r="J1137" s="23" t="s">
        <v>54</v>
      </c>
      <c r="K1137" s="26" t="s">
        <v>1889</v>
      </c>
      <c r="L1137" s="23" t="s">
        <v>3452</v>
      </c>
      <c r="M1137" s="27">
        <v>93567</v>
      </c>
      <c r="N1137" s="23" t="s">
        <v>3575</v>
      </c>
      <c r="O1137" s="23" t="s">
        <v>3576</v>
      </c>
      <c r="P1137" s="28">
        <v>502511</v>
      </c>
      <c r="Q1137" s="21" t="s">
        <v>51</v>
      </c>
      <c r="R1137" s="46">
        <v>7</v>
      </c>
      <c r="S1137" s="46">
        <v>1</v>
      </c>
      <c r="T1137" s="46">
        <f t="shared" si="337"/>
        <v>8</v>
      </c>
      <c r="U1137" s="68">
        <v>95.96</v>
      </c>
      <c r="V1137" s="69">
        <f t="shared" si="323"/>
        <v>14.393999999999998</v>
      </c>
      <c r="W1137" s="46">
        <f t="shared" si="331"/>
        <v>1382</v>
      </c>
      <c r="X1137" s="46"/>
      <c r="Y1137" s="45">
        <v>0</v>
      </c>
      <c r="Z1137" s="45">
        <v>0</v>
      </c>
      <c r="AA1137" s="45">
        <f t="shared" si="338"/>
        <v>0</v>
      </c>
      <c r="AB1137" s="46">
        <f t="shared" si="339"/>
        <v>7</v>
      </c>
      <c r="AC1137" s="46">
        <f t="shared" si="340"/>
        <v>1</v>
      </c>
      <c r="AD1137" s="46">
        <f t="shared" si="332"/>
        <v>8</v>
      </c>
      <c r="AE1137" s="68">
        <v>95.96</v>
      </c>
      <c r="AF1137" s="69">
        <f t="shared" si="324"/>
        <v>14.393999999999998</v>
      </c>
      <c r="AG1137" s="46">
        <f t="shared" si="333"/>
        <v>1382</v>
      </c>
      <c r="AH1137" s="46">
        <f t="shared" si="325"/>
        <v>0</v>
      </c>
      <c r="AI1137" s="45">
        <f>VLOOKUP(H1137,'[1]MŠ na kmeňovú školu V40'!$H$3:Y4215,18,0)</f>
        <v>3</v>
      </c>
      <c r="AJ1137" s="45">
        <f>VLOOKUP(H1137,'[1]MŠ na kmeňovú školu V40'!$H$3:AE4216,24,0)</f>
        <v>0</v>
      </c>
      <c r="AK1137" s="45">
        <f t="shared" si="326"/>
        <v>3</v>
      </c>
      <c r="AL1137" s="45">
        <v>98.08</v>
      </c>
      <c r="AM1137" s="45">
        <f t="shared" si="327"/>
        <v>14.712</v>
      </c>
      <c r="AN1137" s="84">
        <f t="shared" si="330"/>
        <v>1098</v>
      </c>
      <c r="AO1137" s="46">
        <f t="shared" si="328"/>
        <v>-284</v>
      </c>
      <c r="AP1137" s="72"/>
      <c r="AQ1137" s="46"/>
      <c r="AR1137" s="46"/>
      <c r="AS1137" s="46"/>
      <c r="AT1137" s="46">
        <f t="shared" si="334"/>
        <v>0</v>
      </c>
      <c r="AU1137" s="85">
        <f t="shared" si="335"/>
        <v>1098</v>
      </c>
      <c r="AV1137" s="46">
        <f t="shared" si="336"/>
        <v>0</v>
      </c>
      <c r="AW1137" s="46"/>
      <c r="AX1137" s="86">
        <f t="shared" si="329"/>
        <v>1098</v>
      </c>
    </row>
    <row r="1138" spans="1:50" s="56" customFormat="1" ht="13.5" customHeight="1" x14ac:dyDescent="0.25">
      <c r="A1138" s="19" t="s">
        <v>1889</v>
      </c>
      <c r="B1138" s="20" t="s">
        <v>42</v>
      </c>
      <c r="C1138" s="21" t="s">
        <v>43</v>
      </c>
      <c r="D1138" s="20" t="s">
        <v>3577</v>
      </c>
      <c r="E1138" s="22">
        <v>587567</v>
      </c>
      <c r="F1138" s="23" t="s">
        <v>3578</v>
      </c>
      <c r="G1138" s="66" t="s">
        <v>2977</v>
      </c>
      <c r="H1138" s="24">
        <v>710005415</v>
      </c>
      <c r="I1138" s="25">
        <v>587567</v>
      </c>
      <c r="J1138" s="23" t="s">
        <v>59</v>
      </c>
      <c r="K1138" s="26" t="s">
        <v>1889</v>
      </c>
      <c r="L1138" s="23" t="s">
        <v>3452</v>
      </c>
      <c r="M1138" s="27">
        <v>93701</v>
      </c>
      <c r="N1138" s="23" t="s">
        <v>3579</v>
      </c>
      <c r="O1138" s="23" t="s">
        <v>3580</v>
      </c>
      <c r="P1138" s="28">
        <v>502537</v>
      </c>
      <c r="Q1138" s="21" t="s">
        <v>51</v>
      </c>
      <c r="R1138" s="46">
        <v>3</v>
      </c>
      <c r="S1138" s="46">
        <v>2</v>
      </c>
      <c r="T1138" s="46">
        <f t="shared" si="337"/>
        <v>5</v>
      </c>
      <c r="U1138" s="68">
        <v>95.96</v>
      </c>
      <c r="V1138" s="69">
        <f t="shared" si="323"/>
        <v>14.393999999999998</v>
      </c>
      <c r="W1138" s="46">
        <f t="shared" si="331"/>
        <v>864</v>
      </c>
      <c r="X1138" s="46"/>
      <c r="Y1138" s="45">
        <v>0</v>
      </c>
      <c r="Z1138" s="45">
        <v>0</v>
      </c>
      <c r="AA1138" s="45">
        <f t="shared" si="338"/>
        <v>0</v>
      </c>
      <c r="AB1138" s="46">
        <f t="shared" si="339"/>
        <v>3</v>
      </c>
      <c r="AC1138" s="46">
        <f t="shared" si="340"/>
        <v>2</v>
      </c>
      <c r="AD1138" s="46">
        <f t="shared" si="332"/>
        <v>5</v>
      </c>
      <c r="AE1138" s="68">
        <v>95.96</v>
      </c>
      <c r="AF1138" s="69">
        <f t="shared" si="324"/>
        <v>14.393999999999998</v>
      </c>
      <c r="AG1138" s="46">
        <f t="shared" si="333"/>
        <v>864</v>
      </c>
      <c r="AH1138" s="46">
        <f t="shared" si="325"/>
        <v>0</v>
      </c>
      <c r="AI1138" s="45">
        <f>VLOOKUP(H1138,'[1]MŠ na kmeňovú školu V40'!$H$3:Y4216,18,0)</f>
        <v>0</v>
      </c>
      <c r="AJ1138" s="45">
        <f>VLOOKUP(H1138,'[1]MŠ na kmeňovú školu V40'!$H$3:AE4217,24,0)</f>
        <v>0</v>
      </c>
      <c r="AK1138" s="45">
        <f t="shared" si="326"/>
        <v>0</v>
      </c>
      <c r="AL1138" s="45">
        <v>98.08</v>
      </c>
      <c r="AM1138" s="45">
        <f t="shared" si="327"/>
        <v>14.712</v>
      </c>
      <c r="AN1138" s="84">
        <f t="shared" si="330"/>
        <v>576</v>
      </c>
      <c r="AO1138" s="46">
        <f t="shared" si="328"/>
        <v>-288</v>
      </c>
      <c r="AP1138" s="72"/>
      <c r="AQ1138" s="46"/>
      <c r="AR1138" s="46"/>
      <c r="AS1138" s="46"/>
      <c r="AT1138" s="46">
        <f t="shared" si="334"/>
        <v>0</v>
      </c>
      <c r="AU1138" s="85">
        <f t="shared" si="335"/>
        <v>576</v>
      </c>
      <c r="AV1138" s="46">
        <f t="shared" si="336"/>
        <v>0</v>
      </c>
      <c r="AW1138" s="46"/>
      <c r="AX1138" s="86">
        <f t="shared" si="329"/>
        <v>576</v>
      </c>
    </row>
    <row r="1139" spans="1:50" s="56" customFormat="1" ht="13.5" customHeight="1" x14ac:dyDescent="0.25">
      <c r="A1139" s="19" t="s">
        <v>1889</v>
      </c>
      <c r="B1139" s="20" t="s">
        <v>42</v>
      </c>
      <c r="C1139" s="21" t="s">
        <v>43</v>
      </c>
      <c r="D1139" s="20" t="s">
        <v>3581</v>
      </c>
      <c r="E1139" s="22">
        <v>307297</v>
      </c>
      <c r="F1139" s="23" t="s">
        <v>3582</v>
      </c>
      <c r="G1139" s="66" t="s">
        <v>2977</v>
      </c>
      <c r="H1139" s="24">
        <v>710005423</v>
      </c>
      <c r="I1139" s="25">
        <v>307297</v>
      </c>
      <c r="J1139" s="23" t="s">
        <v>54</v>
      </c>
      <c r="K1139" s="26" t="s">
        <v>1889</v>
      </c>
      <c r="L1139" s="23" t="s">
        <v>3452</v>
      </c>
      <c r="M1139" s="27">
        <v>93556</v>
      </c>
      <c r="N1139" s="23" t="s">
        <v>3583</v>
      </c>
      <c r="O1139" s="23" t="s">
        <v>3584</v>
      </c>
      <c r="P1139" s="28">
        <v>502570</v>
      </c>
      <c r="Q1139" s="21" t="s">
        <v>51</v>
      </c>
      <c r="R1139" s="46">
        <v>5</v>
      </c>
      <c r="S1139" s="46">
        <v>0</v>
      </c>
      <c r="T1139" s="46">
        <f t="shared" si="337"/>
        <v>5</v>
      </c>
      <c r="U1139" s="68">
        <v>95.96</v>
      </c>
      <c r="V1139" s="69">
        <f t="shared" si="323"/>
        <v>14.393999999999998</v>
      </c>
      <c r="W1139" s="46">
        <f t="shared" si="331"/>
        <v>864</v>
      </c>
      <c r="X1139" s="46"/>
      <c r="Y1139" s="45">
        <v>0</v>
      </c>
      <c r="Z1139" s="45">
        <v>0</v>
      </c>
      <c r="AA1139" s="45">
        <f t="shared" si="338"/>
        <v>0</v>
      </c>
      <c r="AB1139" s="46">
        <f t="shared" si="339"/>
        <v>5</v>
      </c>
      <c r="AC1139" s="46">
        <f t="shared" si="340"/>
        <v>0</v>
      </c>
      <c r="AD1139" s="46">
        <f t="shared" si="332"/>
        <v>5</v>
      </c>
      <c r="AE1139" s="68">
        <v>95.96</v>
      </c>
      <c r="AF1139" s="69">
        <f t="shared" si="324"/>
        <v>14.393999999999998</v>
      </c>
      <c r="AG1139" s="46">
        <f t="shared" si="333"/>
        <v>864</v>
      </c>
      <c r="AH1139" s="46">
        <f t="shared" si="325"/>
        <v>0</v>
      </c>
      <c r="AI1139" s="45">
        <f>VLOOKUP(H1139,'[1]MŠ na kmeňovú školu V40'!$H$3:Y4217,18,0)</f>
        <v>11</v>
      </c>
      <c r="AJ1139" s="45">
        <f>VLOOKUP(H1139,'[1]MŠ na kmeňovú školu V40'!$H$3:AE4218,24,0)</f>
        <v>0</v>
      </c>
      <c r="AK1139" s="45">
        <f t="shared" si="326"/>
        <v>11</v>
      </c>
      <c r="AL1139" s="45">
        <v>98.08</v>
      </c>
      <c r="AM1139" s="45">
        <f t="shared" si="327"/>
        <v>14.712</v>
      </c>
      <c r="AN1139" s="84">
        <f t="shared" si="330"/>
        <v>1223</v>
      </c>
      <c r="AO1139" s="46">
        <f t="shared" si="328"/>
        <v>359</v>
      </c>
      <c r="AP1139" s="72"/>
      <c r="AQ1139" s="46"/>
      <c r="AR1139" s="46"/>
      <c r="AS1139" s="46"/>
      <c r="AT1139" s="46">
        <f t="shared" si="334"/>
        <v>0</v>
      </c>
      <c r="AU1139" s="85">
        <f t="shared" si="335"/>
        <v>1223</v>
      </c>
      <c r="AV1139" s="46">
        <f t="shared" si="336"/>
        <v>0</v>
      </c>
      <c r="AW1139" s="46"/>
      <c r="AX1139" s="86">
        <f t="shared" si="329"/>
        <v>1223</v>
      </c>
    </row>
    <row r="1140" spans="1:50" s="56" customFormat="1" ht="13.5" customHeight="1" x14ac:dyDescent="0.25">
      <c r="A1140" s="19" t="s">
        <v>1889</v>
      </c>
      <c r="B1140" s="20" t="s">
        <v>42</v>
      </c>
      <c r="C1140" s="21" t="s">
        <v>43</v>
      </c>
      <c r="D1140" s="20" t="s">
        <v>3585</v>
      </c>
      <c r="E1140" s="22">
        <v>307301</v>
      </c>
      <c r="F1140" s="23" t="s">
        <v>3586</v>
      </c>
      <c r="G1140" s="66" t="s">
        <v>2977</v>
      </c>
      <c r="H1140" s="24">
        <v>710005440</v>
      </c>
      <c r="I1140" s="25">
        <v>307301</v>
      </c>
      <c r="J1140" s="23" t="s">
        <v>54</v>
      </c>
      <c r="K1140" s="26" t="s">
        <v>1889</v>
      </c>
      <c r="L1140" s="23" t="s">
        <v>3452</v>
      </c>
      <c r="M1140" s="27">
        <v>93525</v>
      </c>
      <c r="N1140" s="23" t="s">
        <v>3587</v>
      </c>
      <c r="O1140" s="23" t="s">
        <v>3588</v>
      </c>
      <c r="P1140" s="28">
        <v>502588</v>
      </c>
      <c r="Q1140" s="21" t="s">
        <v>51</v>
      </c>
      <c r="R1140" s="46">
        <v>13</v>
      </c>
      <c r="S1140" s="46">
        <v>0</v>
      </c>
      <c r="T1140" s="46">
        <f t="shared" si="337"/>
        <v>13</v>
      </c>
      <c r="U1140" s="68">
        <v>95.96</v>
      </c>
      <c r="V1140" s="69">
        <f t="shared" si="323"/>
        <v>14.393999999999998</v>
      </c>
      <c r="W1140" s="46">
        <f t="shared" si="331"/>
        <v>2245</v>
      </c>
      <c r="X1140" s="46"/>
      <c r="Y1140" s="45">
        <v>0</v>
      </c>
      <c r="Z1140" s="45">
        <v>0</v>
      </c>
      <c r="AA1140" s="45">
        <f t="shared" si="338"/>
        <v>0</v>
      </c>
      <c r="AB1140" s="46">
        <f t="shared" si="339"/>
        <v>13</v>
      </c>
      <c r="AC1140" s="46">
        <f t="shared" si="340"/>
        <v>0</v>
      </c>
      <c r="AD1140" s="46">
        <f t="shared" si="332"/>
        <v>13</v>
      </c>
      <c r="AE1140" s="68">
        <v>95.96</v>
      </c>
      <c r="AF1140" s="69">
        <f t="shared" si="324"/>
        <v>14.393999999999998</v>
      </c>
      <c r="AG1140" s="46">
        <f t="shared" si="333"/>
        <v>2245</v>
      </c>
      <c r="AH1140" s="46">
        <f t="shared" si="325"/>
        <v>0</v>
      </c>
      <c r="AI1140" s="45">
        <f>VLOOKUP(H1140,'[1]MŠ na kmeňovú školu V40'!$H$3:Y4218,18,0)</f>
        <v>11</v>
      </c>
      <c r="AJ1140" s="45">
        <f>VLOOKUP(H1140,'[1]MŠ na kmeňovú školu V40'!$H$3:AE4219,24,0)</f>
        <v>0</v>
      </c>
      <c r="AK1140" s="45">
        <f t="shared" si="326"/>
        <v>11</v>
      </c>
      <c r="AL1140" s="45">
        <v>98.08</v>
      </c>
      <c r="AM1140" s="45">
        <f t="shared" si="327"/>
        <v>14.712</v>
      </c>
      <c r="AN1140" s="84">
        <f t="shared" si="330"/>
        <v>2144</v>
      </c>
      <c r="AO1140" s="46">
        <f t="shared" si="328"/>
        <v>-101</v>
      </c>
      <c r="AP1140" s="72"/>
      <c r="AQ1140" s="46"/>
      <c r="AR1140" s="46"/>
      <c r="AS1140" s="46"/>
      <c r="AT1140" s="46">
        <f t="shared" si="334"/>
        <v>0</v>
      </c>
      <c r="AU1140" s="85">
        <f t="shared" si="335"/>
        <v>2144</v>
      </c>
      <c r="AV1140" s="46">
        <f t="shared" si="336"/>
        <v>0</v>
      </c>
      <c r="AW1140" s="46"/>
      <c r="AX1140" s="86">
        <f t="shared" si="329"/>
        <v>2144</v>
      </c>
    </row>
    <row r="1141" spans="1:50" s="56" customFormat="1" ht="13.5" customHeight="1" x14ac:dyDescent="0.25">
      <c r="A1141" s="19" t="s">
        <v>1889</v>
      </c>
      <c r="B1141" s="20" t="s">
        <v>42</v>
      </c>
      <c r="C1141" s="21" t="s">
        <v>43</v>
      </c>
      <c r="D1141" s="20" t="s">
        <v>3589</v>
      </c>
      <c r="E1141" s="22">
        <v>307319</v>
      </c>
      <c r="F1141" s="23" t="s">
        <v>3590</v>
      </c>
      <c r="G1141" s="66" t="s">
        <v>2977</v>
      </c>
      <c r="H1141" s="24">
        <v>710005466</v>
      </c>
      <c r="I1141" s="25">
        <v>307319</v>
      </c>
      <c r="J1141" s="23" t="s">
        <v>54</v>
      </c>
      <c r="K1141" s="26" t="s">
        <v>1889</v>
      </c>
      <c r="L1141" s="23" t="s">
        <v>3452</v>
      </c>
      <c r="M1141" s="27">
        <v>93533</v>
      </c>
      <c r="N1141" s="23" t="s">
        <v>3591</v>
      </c>
      <c r="O1141" s="23" t="s">
        <v>3592</v>
      </c>
      <c r="P1141" s="28">
        <v>502596</v>
      </c>
      <c r="Q1141" s="21" t="s">
        <v>51</v>
      </c>
      <c r="R1141" s="46">
        <v>12</v>
      </c>
      <c r="S1141" s="46">
        <v>0</v>
      </c>
      <c r="T1141" s="46">
        <f t="shared" si="337"/>
        <v>12</v>
      </c>
      <c r="U1141" s="68">
        <v>95.96</v>
      </c>
      <c r="V1141" s="69">
        <f t="shared" si="323"/>
        <v>14.393999999999998</v>
      </c>
      <c r="W1141" s="46">
        <f t="shared" si="331"/>
        <v>2073</v>
      </c>
      <c r="X1141" s="46"/>
      <c r="Y1141" s="45">
        <v>0</v>
      </c>
      <c r="Z1141" s="45">
        <v>0</v>
      </c>
      <c r="AA1141" s="45">
        <f t="shared" si="338"/>
        <v>0</v>
      </c>
      <c r="AB1141" s="46">
        <f t="shared" si="339"/>
        <v>12</v>
      </c>
      <c r="AC1141" s="46">
        <f t="shared" si="340"/>
        <v>0</v>
      </c>
      <c r="AD1141" s="46">
        <f t="shared" si="332"/>
        <v>12</v>
      </c>
      <c r="AE1141" s="68">
        <v>95.96</v>
      </c>
      <c r="AF1141" s="69">
        <f t="shared" si="324"/>
        <v>14.393999999999998</v>
      </c>
      <c r="AG1141" s="46">
        <f t="shared" si="333"/>
        <v>2073</v>
      </c>
      <c r="AH1141" s="46">
        <f t="shared" si="325"/>
        <v>0</v>
      </c>
      <c r="AI1141" s="45">
        <f>VLOOKUP(H1141,'[1]MŠ na kmeňovú školu V40'!$H$3:Y4219,18,0)</f>
        <v>11</v>
      </c>
      <c r="AJ1141" s="45">
        <f>VLOOKUP(H1141,'[1]MŠ na kmeňovú školu V40'!$H$3:AE4220,24,0)</f>
        <v>0</v>
      </c>
      <c r="AK1141" s="45">
        <f t="shared" si="326"/>
        <v>11</v>
      </c>
      <c r="AL1141" s="45">
        <v>98.08</v>
      </c>
      <c r="AM1141" s="45">
        <f t="shared" si="327"/>
        <v>14.712</v>
      </c>
      <c r="AN1141" s="84">
        <f t="shared" si="330"/>
        <v>2029</v>
      </c>
      <c r="AO1141" s="46">
        <f t="shared" si="328"/>
        <v>-44</v>
      </c>
      <c r="AP1141" s="72"/>
      <c r="AQ1141" s="46"/>
      <c r="AR1141" s="46"/>
      <c r="AS1141" s="46"/>
      <c r="AT1141" s="46">
        <f t="shared" si="334"/>
        <v>0</v>
      </c>
      <c r="AU1141" s="85">
        <f t="shared" si="335"/>
        <v>2029</v>
      </c>
      <c r="AV1141" s="46">
        <f t="shared" si="336"/>
        <v>0</v>
      </c>
      <c r="AW1141" s="46"/>
      <c r="AX1141" s="86">
        <f t="shared" si="329"/>
        <v>2029</v>
      </c>
    </row>
    <row r="1142" spans="1:50" s="56" customFormat="1" ht="13.5" customHeight="1" x14ac:dyDescent="0.25">
      <c r="A1142" s="19" t="s">
        <v>1889</v>
      </c>
      <c r="B1142" s="20" t="s">
        <v>42</v>
      </c>
      <c r="C1142" s="21" t="s">
        <v>43</v>
      </c>
      <c r="D1142" s="20" t="s">
        <v>3593</v>
      </c>
      <c r="E1142" s="22">
        <v>307327</v>
      </c>
      <c r="F1142" s="23" t="s">
        <v>3594</v>
      </c>
      <c r="G1142" s="66" t="s">
        <v>2977</v>
      </c>
      <c r="H1142" s="24">
        <v>710005474</v>
      </c>
      <c r="I1142" s="25">
        <v>307327</v>
      </c>
      <c r="J1142" s="23" t="s">
        <v>59</v>
      </c>
      <c r="K1142" s="26" t="s">
        <v>1889</v>
      </c>
      <c r="L1142" s="23" t="s">
        <v>3452</v>
      </c>
      <c r="M1142" s="27">
        <v>93567</v>
      </c>
      <c r="N1142" s="23" t="s">
        <v>3595</v>
      </c>
      <c r="O1142" s="23" t="s">
        <v>3596</v>
      </c>
      <c r="P1142" s="28">
        <v>502600</v>
      </c>
      <c r="Q1142" s="21" t="s">
        <v>51</v>
      </c>
      <c r="R1142" s="46">
        <v>4</v>
      </c>
      <c r="S1142" s="46">
        <v>0</v>
      </c>
      <c r="T1142" s="46">
        <f t="shared" si="337"/>
        <v>4</v>
      </c>
      <c r="U1142" s="68">
        <v>95.96</v>
      </c>
      <c r="V1142" s="69">
        <f t="shared" si="323"/>
        <v>14.393999999999998</v>
      </c>
      <c r="W1142" s="46">
        <f t="shared" si="331"/>
        <v>691</v>
      </c>
      <c r="X1142" s="46"/>
      <c r="Y1142" s="45">
        <v>0</v>
      </c>
      <c r="Z1142" s="45">
        <v>0</v>
      </c>
      <c r="AA1142" s="45">
        <f t="shared" si="338"/>
        <v>0</v>
      </c>
      <c r="AB1142" s="46">
        <f t="shared" si="339"/>
        <v>4</v>
      </c>
      <c r="AC1142" s="46">
        <f t="shared" si="340"/>
        <v>0</v>
      </c>
      <c r="AD1142" s="46">
        <f t="shared" si="332"/>
        <v>4</v>
      </c>
      <c r="AE1142" s="68">
        <v>95.96</v>
      </c>
      <c r="AF1142" s="69">
        <f t="shared" si="324"/>
        <v>14.393999999999998</v>
      </c>
      <c r="AG1142" s="46">
        <f t="shared" si="333"/>
        <v>691</v>
      </c>
      <c r="AH1142" s="46">
        <f t="shared" si="325"/>
        <v>0</v>
      </c>
      <c r="AI1142" s="45">
        <f>VLOOKUP(H1142,'[1]MŠ na kmeňovú školu V40'!$H$3:Y4220,18,0)</f>
        <v>8</v>
      </c>
      <c r="AJ1142" s="45">
        <f>VLOOKUP(H1142,'[1]MŠ na kmeňovú školu V40'!$H$3:AE4221,24,0)</f>
        <v>0</v>
      </c>
      <c r="AK1142" s="45">
        <f t="shared" si="326"/>
        <v>8</v>
      </c>
      <c r="AL1142" s="45">
        <v>98.08</v>
      </c>
      <c r="AM1142" s="45">
        <f t="shared" si="327"/>
        <v>14.712</v>
      </c>
      <c r="AN1142" s="84">
        <f t="shared" si="330"/>
        <v>931</v>
      </c>
      <c r="AO1142" s="46">
        <f t="shared" si="328"/>
        <v>240</v>
      </c>
      <c r="AP1142" s="72"/>
      <c r="AQ1142" s="46"/>
      <c r="AR1142" s="46"/>
      <c r="AS1142" s="46"/>
      <c r="AT1142" s="46">
        <f t="shared" si="334"/>
        <v>0</v>
      </c>
      <c r="AU1142" s="85">
        <f t="shared" si="335"/>
        <v>931</v>
      </c>
      <c r="AV1142" s="46">
        <f t="shared" si="336"/>
        <v>0</v>
      </c>
      <c r="AW1142" s="46"/>
      <c r="AX1142" s="86">
        <f t="shared" si="329"/>
        <v>931</v>
      </c>
    </row>
    <row r="1143" spans="1:50" s="56" customFormat="1" ht="13.5" customHeight="1" x14ac:dyDescent="0.25">
      <c r="A1143" s="19" t="s">
        <v>1889</v>
      </c>
      <c r="B1143" s="20" t="s">
        <v>42</v>
      </c>
      <c r="C1143" s="21" t="s">
        <v>43</v>
      </c>
      <c r="D1143" s="20" t="s">
        <v>3597</v>
      </c>
      <c r="E1143" s="22">
        <v>587575</v>
      </c>
      <c r="F1143" s="23" t="s">
        <v>3598</v>
      </c>
      <c r="G1143" s="66" t="s">
        <v>2977</v>
      </c>
      <c r="H1143" s="24">
        <v>710143613</v>
      </c>
      <c r="I1143" s="25">
        <v>587575</v>
      </c>
      <c r="J1143" s="23" t="s">
        <v>54</v>
      </c>
      <c r="K1143" s="26" t="s">
        <v>1889</v>
      </c>
      <c r="L1143" s="23" t="s">
        <v>3452</v>
      </c>
      <c r="M1143" s="27">
        <v>93551</v>
      </c>
      <c r="N1143" s="23" t="s">
        <v>3599</v>
      </c>
      <c r="O1143" s="23" t="s">
        <v>3600</v>
      </c>
      <c r="P1143" s="28">
        <v>502618</v>
      </c>
      <c r="Q1143" s="21" t="s">
        <v>51</v>
      </c>
      <c r="R1143" s="46">
        <v>6</v>
      </c>
      <c r="S1143" s="46">
        <v>0</v>
      </c>
      <c r="T1143" s="46">
        <f t="shared" si="337"/>
        <v>6</v>
      </c>
      <c r="U1143" s="68">
        <v>95.96</v>
      </c>
      <c r="V1143" s="69">
        <f t="shared" si="323"/>
        <v>14.393999999999998</v>
      </c>
      <c r="W1143" s="46">
        <f t="shared" si="331"/>
        <v>1036</v>
      </c>
      <c r="X1143" s="46"/>
      <c r="Y1143" s="45">
        <v>0</v>
      </c>
      <c r="Z1143" s="45">
        <v>0</v>
      </c>
      <c r="AA1143" s="45">
        <f t="shared" si="338"/>
        <v>0</v>
      </c>
      <c r="AB1143" s="46">
        <f t="shared" si="339"/>
        <v>6</v>
      </c>
      <c r="AC1143" s="46">
        <f t="shared" si="340"/>
        <v>0</v>
      </c>
      <c r="AD1143" s="46">
        <f t="shared" si="332"/>
        <v>6</v>
      </c>
      <c r="AE1143" s="68">
        <v>95.96</v>
      </c>
      <c r="AF1143" s="69">
        <f t="shared" si="324"/>
        <v>14.393999999999998</v>
      </c>
      <c r="AG1143" s="46">
        <f t="shared" si="333"/>
        <v>1036</v>
      </c>
      <c r="AH1143" s="46">
        <f t="shared" si="325"/>
        <v>0</v>
      </c>
      <c r="AI1143" s="45">
        <f>VLOOKUP(H1143,'[1]MŠ na kmeňovú školu V40'!$H$3:Y4221,18,0)</f>
        <v>5</v>
      </c>
      <c r="AJ1143" s="45">
        <f>VLOOKUP(H1143,'[1]MŠ na kmeňovú školu V40'!$H$3:AE4222,24,0)</f>
        <v>0</v>
      </c>
      <c r="AK1143" s="45">
        <f t="shared" si="326"/>
        <v>5</v>
      </c>
      <c r="AL1143" s="45">
        <v>98.08</v>
      </c>
      <c r="AM1143" s="45">
        <f t="shared" si="327"/>
        <v>14.712</v>
      </c>
      <c r="AN1143" s="84">
        <f t="shared" si="330"/>
        <v>985</v>
      </c>
      <c r="AO1143" s="46">
        <f t="shared" si="328"/>
        <v>-51</v>
      </c>
      <c r="AP1143" s="72"/>
      <c r="AQ1143" s="46"/>
      <c r="AR1143" s="46"/>
      <c r="AS1143" s="46"/>
      <c r="AT1143" s="46">
        <f t="shared" si="334"/>
        <v>0</v>
      </c>
      <c r="AU1143" s="85">
        <f t="shared" si="335"/>
        <v>985</v>
      </c>
      <c r="AV1143" s="46">
        <f t="shared" si="336"/>
        <v>0</v>
      </c>
      <c r="AW1143" s="46"/>
      <c r="AX1143" s="86">
        <f t="shared" si="329"/>
        <v>985</v>
      </c>
    </row>
    <row r="1144" spans="1:50" s="56" customFormat="1" ht="13.5" customHeight="1" x14ac:dyDescent="0.25">
      <c r="A1144" s="19" t="s">
        <v>1889</v>
      </c>
      <c r="B1144" s="20" t="s">
        <v>42</v>
      </c>
      <c r="C1144" s="21" t="s">
        <v>43</v>
      </c>
      <c r="D1144" s="20" t="s">
        <v>3601</v>
      </c>
      <c r="E1144" s="22">
        <v>587583</v>
      </c>
      <c r="F1144" s="23" t="s">
        <v>3602</v>
      </c>
      <c r="G1144" s="66" t="s">
        <v>2977</v>
      </c>
      <c r="H1144" s="24">
        <v>710005490</v>
      </c>
      <c r="I1144" s="25">
        <v>587583</v>
      </c>
      <c r="J1144" s="23" t="s">
        <v>59</v>
      </c>
      <c r="K1144" s="26" t="s">
        <v>1889</v>
      </c>
      <c r="L1144" s="23" t="s">
        <v>3452</v>
      </c>
      <c r="M1144" s="27">
        <v>93574</v>
      </c>
      <c r="N1144" s="23" t="s">
        <v>3603</v>
      </c>
      <c r="O1144" s="23" t="s">
        <v>3604</v>
      </c>
      <c r="P1144" s="28">
        <v>502626</v>
      </c>
      <c r="Q1144" s="21" t="s">
        <v>51</v>
      </c>
      <c r="R1144" s="46">
        <v>4</v>
      </c>
      <c r="S1144" s="46">
        <v>2</v>
      </c>
      <c r="T1144" s="46">
        <f t="shared" si="337"/>
        <v>6</v>
      </c>
      <c r="U1144" s="68">
        <v>95.96</v>
      </c>
      <c r="V1144" s="69">
        <f t="shared" si="323"/>
        <v>14.393999999999998</v>
      </c>
      <c r="W1144" s="46">
        <f t="shared" si="331"/>
        <v>1036</v>
      </c>
      <c r="X1144" s="46"/>
      <c r="Y1144" s="45">
        <v>0</v>
      </c>
      <c r="Z1144" s="45">
        <v>0</v>
      </c>
      <c r="AA1144" s="45">
        <f t="shared" si="338"/>
        <v>0</v>
      </c>
      <c r="AB1144" s="46">
        <f t="shared" si="339"/>
        <v>4</v>
      </c>
      <c r="AC1144" s="46">
        <f t="shared" si="340"/>
        <v>2</v>
      </c>
      <c r="AD1144" s="46">
        <f t="shared" si="332"/>
        <v>6</v>
      </c>
      <c r="AE1144" s="68">
        <v>95.96</v>
      </c>
      <c r="AF1144" s="69">
        <f t="shared" si="324"/>
        <v>14.393999999999998</v>
      </c>
      <c r="AG1144" s="46">
        <f t="shared" si="333"/>
        <v>1036</v>
      </c>
      <c r="AH1144" s="46">
        <f t="shared" si="325"/>
        <v>0</v>
      </c>
      <c r="AI1144" s="45">
        <f>VLOOKUP(H1144,'[1]MŠ na kmeňovú školu V40'!$H$3:Y4222,18,0)</f>
        <v>6</v>
      </c>
      <c r="AJ1144" s="45">
        <f>VLOOKUP(H1144,'[1]MŠ na kmeňovú školu V40'!$H$3:AE4223,24,0)</f>
        <v>0</v>
      </c>
      <c r="AK1144" s="45">
        <f t="shared" si="326"/>
        <v>6</v>
      </c>
      <c r="AL1144" s="45">
        <v>98.08</v>
      </c>
      <c r="AM1144" s="45">
        <f t="shared" si="327"/>
        <v>14.712</v>
      </c>
      <c r="AN1144" s="84">
        <f t="shared" si="330"/>
        <v>1044</v>
      </c>
      <c r="AO1144" s="46">
        <f t="shared" si="328"/>
        <v>8</v>
      </c>
      <c r="AP1144" s="72"/>
      <c r="AQ1144" s="46"/>
      <c r="AR1144" s="46"/>
      <c r="AS1144" s="46"/>
      <c r="AT1144" s="46">
        <f t="shared" si="334"/>
        <v>0</v>
      </c>
      <c r="AU1144" s="85">
        <f t="shared" si="335"/>
        <v>1044</v>
      </c>
      <c r="AV1144" s="46">
        <f t="shared" si="336"/>
        <v>0</v>
      </c>
      <c r="AW1144" s="46"/>
      <c r="AX1144" s="86">
        <f t="shared" si="329"/>
        <v>1044</v>
      </c>
    </row>
    <row r="1145" spans="1:50" s="56" customFormat="1" ht="13.5" customHeight="1" x14ac:dyDescent="0.25">
      <c r="A1145" s="19" t="s">
        <v>1889</v>
      </c>
      <c r="B1145" s="20" t="s">
        <v>42</v>
      </c>
      <c r="C1145" s="21" t="s">
        <v>43</v>
      </c>
      <c r="D1145" s="20" t="s">
        <v>3605</v>
      </c>
      <c r="E1145" s="22">
        <v>307360</v>
      </c>
      <c r="F1145" s="23" t="s">
        <v>3606</v>
      </c>
      <c r="G1145" s="66" t="s">
        <v>2977</v>
      </c>
      <c r="H1145" s="24">
        <v>42371783</v>
      </c>
      <c r="I1145" s="25">
        <v>307360</v>
      </c>
      <c r="J1145" s="23" t="s">
        <v>222</v>
      </c>
      <c r="K1145" s="26" t="s">
        <v>1889</v>
      </c>
      <c r="L1145" s="23" t="s">
        <v>3452</v>
      </c>
      <c r="M1145" s="27">
        <v>93582</v>
      </c>
      <c r="N1145" s="23" t="s">
        <v>3607</v>
      </c>
      <c r="O1145" s="23" t="s">
        <v>3608</v>
      </c>
      <c r="P1145" s="28">
        <v>502642</v>
      </c>
      <c r="Q1145" s="21" t="s">
        <v>93</v>
      </c>
      <c r="R1145" s="46">
        <v>18</v>
      </c>
      <c r="S1145" s="46">
        <v>0</v>
      </c>
      <c r="T1145" s="46">
        <f t="shared" si="337"/>
        <v>18</v>
      </c>
      <c r="U1145" s="68">
        <v>95.96</v>
      </c>
      <c r="V1145" s="69">
        <f t="shared" si="323"/>
        <v>14.393999999999998</v>
      </c>
      <c r="W1145" s="46">
        <f t="shared" si="331"/>
        <v>3109</v>
      </c>
      <c r="X1145" s="46"/>
      <c r="Y1145" s="45">
        <v>0</v>
      </c>
      <c r="Z1145" s="45">
        <v>0</v>
      </c>
      <c r="AA1145" s="45">
        <f t="shared" si="338"/>
        <v>0</v>
      </c>
      <c r="AB1145" s="46">
        <f t="shared" si="339"/>
        <v>18</v>
      </c>
      <c r="AC1145" s="46">
        <f t="shared" si="340"/>
        <v>0</v>
      </c>
      <c r="AD1145" s="46">
        <f t="shared" si="332"/>
        <v>18</v>
      </c>
      <c r="AE1145" s="68">
        <v>95.96</v>
      </c>
      <c r="AF1145" s="69">
        <f t="shared" si="324"/>
        <v>14.393999999999998</v>
      </c>
      <c r="AG1145" s="46">
        <f t="shared" si="333"/>
        <v>3109</v>
      </c>
      <c r="AH1145" s="46">
        <f t="shared" si="325"/>
        <v>0</v>
      </c>
      <c r="AI1145" s="45">
        <f>VLOOKUP(H1145,'[1]MŠ na kmeňovú školu V40'!$H$3:Y4223,18,0)</f>
        <v>11</v>
      </c>
      <c r="AJ1145" s="45">
        <f>VLOOKUP(H1145,'[1]MŠ na kmeňovú školu V40'!$H$3:AE4224,24,0)</f>
        <v>0</v>
      </c>
      <c r="AK1145" s="45">
        <f t="shared" si="326"/>
        <v>11</v>
      </c>
      <c r="AL1145" s="45">
        <v>98.08</v>
      </c>
      <c r="AM1145" s="45">
        <f t="shared" si="327"/>
        <v>14.712</v>
      </c>
      <c r="AN1145" s="84">
        <f t="shared" si="330"/>
        <v>2720</v>
      </c>
      <c r="AO1145" s="46">
        <f t="shared" si="328"/>
        <v>-389</v>
      </c>
      <c r="AP1145" s="72"/>
      <c r="AQ1145" s="46"/>
      <c r="AR1145" s="46"/>
      <c r="AS1145" s="46"/>
      <c r="AT1145" s="46">
        <f t="shared" si="334"/>
        <v>0</v>
      </c>
      <c r="AU1145" s="85">
        <f t="shared" si="335"/>
        <v>2720</v>
      </c>
      <c r="AV1145" s="46">
        <f t="shared" si="336"/>
        <v>0</v>
      </c>
      <c r="AW1145" s="46"/>
      <c r="AX1145" s="86">
        <f t="shared" si="329"/>
        <v>2720</v>
      </c>
    </row>
    <row r="1146" spans="1:50" s="56" customFormat="1" ht="13.5" customHeight="1" x14ac:dyDescent="0.25">
      <c r="A1146" s="19" t="s">
        <v>1889</v>
      </c>
      <c r="B1146" s="20" t="s">
        <v>42</v>
      </c>
      <c r="C1146" s="21" t="s">
        <v>43</v>
      </c>
      <c r="D1146" s="20" t="s">
        <v>3609</v>
      </c>
      <c r="E1146" s="22">
        <v>307378</v>
      </c>
      <c r="F1146" s="23" t="s">
        <v>3610</v>
      </c>
      <c r="G1146" s="66" t="s">
        <v>2977</v>
      </c>
      <c r="H1146" s="24">
        <v>710005512</v>
      </c>
      <c r="I1146" s="25">
        <v>307378</v>
      </c>
      <c r="J1146" s="23" t="s">
        <v>54</v>
      </c>
      <c r="K1146" s="26" t="s">
        <v>1889</v>
      </c>
      <c r="L1146" s="23" t="s">
        <v>3452</v>
      </c>
      <c r="M1146" s="27">
        <v>93569</v>
      </c>
      <c r="N1146" s="23" t="s">
        <v>3611</v>
      </c>
      <c r="O1146" s="23" t="s">
        <v>3612</v>
      </c>
      <c r="P1146" s="28">
        <v>502651</v>
      </c>
      <c r="Q1146" s="21" t="s">
        <v>51</v>
      </c>
      <c r="R1146" s="46">
        <v>5</v>
      </c>
      <c r="S1146" s="46">
        <v>0</v>
      </c>
      <c r="T1146" s="46">
        <f t="shared" si="337"/>
        <v>5</v>
      </c>
      <c r="U1146" s="68">
        <v>95.96</v>
      </c>
      <c r="V1146" s="69">
        <f t="shared" si="323"/>
        <v>14.393999999999998</v>
      </c>
      <c r="W1146" s="46">
        <f t="shared" si="331"/>
        <v>864</v>
      </c>
      <c r="X1146" s="46"/>
      <c r="Y1146" s="45">
        <v>0</v>
      </c>
      <c r="Z1146" s="45">
        <v>0</v>
      </c>
      <c r="AA1146" s="45">
        <f t="shared" si="338"/>
        <v>0</v>
      </c>
      <c r="AB1146" s="46">
        <f t="shared" si="339"/>
        <v>5</v>
      </c>
      <c r="AC1146" s="46">
        <f t="shared" si="340"/>
        <v>0</v>
      </c>
      <c r="AD1146" s="46">
        <f t="shared" si="332"/>
        <v>5</v>
      </c>
      <c r="AE1146" s="68">
        <v>95.96</v>
      </c>
      <c r="AF1146" s="69">
        <f t="shared" si="324"/>
        <v>14.393999999999998</v>
      </c>
      <c r="AG1146" s="46">
        <f t="shared" si="333"/>
        <v>864</v>
      </c>
      <c r="AH1146" s="46">
        <f t="shared" si="325"/>
        <v>0</v>
      </c>
      <c r="AI1146" s="45">
        <f>VLOOKUP(H1146,'[1]MŠ na kmeňovú školu V40'!$H$3:Y4224,18,0)</f>
        <v>4</v>
      </c>
      <c r="AJ1146" s="45">
        <f>VLOOKUP(H1146,'[1]MŠ na kmeňovú školu V40'!$H$3:AE4225,24,0)</f>
        <v>0</v>
      </c>
      <c r="AK1146" s="45">
        <f t="shared" si="326"/>
        <v>4</v>
      </c>
      <c r="AL1146" s="45">
        <v>98.08</v>
      </c>
      <c r="AM1146" s="45">
        <f t="shared" si="327"/>
        <v>14.712</v>
      </c>
      <c r="AN1146" s="84">
        <f t="shared" si="330"/>
        <v>811</v>
      </c>
      <c r="AO1146" s="46">
        <f t="shared" si="328"/>
        <v>-53</v>
      </c>
      <c r="AP1146" s="72"/>
      <c r="AQ1146" s="46"/>
      <c r="AR1146" s="46"/>
      <c r="AS1146" s="46"/>
      <c r="AT1146" s="46">
        <f t="shared" si="334"/>
        <v>0</v>
      </c>
      <c r="AU1146" s="85">
        <f t="shared" si="335"/>
        <v>811</v>
      </c>
      <c r="AV1146" s="46">
        <f t="shared" si="336"/>
        <v>0</v>
      </c>
      <c r="AW1146" s="46"/>
      <c r="AX1146" s="86">
        <f t="shared" si="329"/>
        <v>811</v>
      </c>
    </row>
    <row r="1147" spans="1:50" s="56" customFormat="1" ht="13.5" customHeight="1" x14ac:dyDescent="0.25">
      <c r="A1147" s="19" t="s">
        <v>1889</v>
      </c>
      <c r="B1147" s="20" t="s">
        <v>42</v>
      </c>
      <c r="C1147" s="21" t="s">
        <v>43</v>
      </c>
      <c r="D1147" s="20" t="s">
        <v>3613</v>
      </c>
      <c r="E1147" s="22">
        <v>307386</v>
      </c>
      <c r="F1147" s="23" t="s">
        <v>2057</v>
      </c>
      <c r="G1147" s="66" t="s">
        <v>2977</v>
      </c>
      <c r="H1147" s="24">
        <v>710005520</v>
      </c>
      <c r="I1147" s="25">
        <v>710056567</v>
      </c>
      <c r="J1147" s="23" t="s">
        <v>100</v>
      </c>
      <c r="K1147" s="26" t="s">
        <v>1889</v>
      </c>
      <c r="L1147" s="23" t="s">
        <v>3452</v>
      </c>
      <c r="M1147" s="27">
        <v>93527</v>
      </c>
      <c r="N1147" s="23" t="s">
        <v>2058</v>
      </c>
      <c r="O1147" s="23" t="s">
        <v>3614</v>
      </c>
      <c r="P1147" s="28">
        <v>502669</v>
      </c>
      <c r="Q1147" s="21" t="s">
        <v>51</v>
      </c>
      <c r="R1147" s="46">
        <v>3</v>
      </c>
      <c r="S1147" s="46">
        <v>0</v>
      </c>
      <c r="T1147" s="46">
        <f t="shared" si="337"/>
        <v>3</v>
      </c>
      <c r="U1147" s="68">
        <v>95.96</v>
      </c>
      <c r="V1147" s="69">
        <f t="shared" si="323"/>
        <v>14.393999999999998</v>
      </c>
      <c r="W1147" s="46">
        <f t="shared" si="331"/>
        <v>518</v>
      </c>
      <c r="X1147" s="46"/>
      <c r="Y1147" s="45">
        <v>0</v>
      </c>
      <c r="Z1147" s="45">
        <v>0</v>
      </c>
      <c r="AA1147" s="45">
        <f t="shared" si="338"/>
        <v>0</v>
      </c>
      <c r="AB1147" s="46">
        <f t="shared" si="339"/>
        <v>3</v>
      </c>
      <c r="AC1147" s="46">
        <f t="shared" si="340"/>
        <v>0</v>
      </c>
      <c r="AD1147" s="46">
        <f t="shared" si="332"/>
        <v>3</v>
      </c>
      <c r="AE1147" s="68">
        <v>95.96</v>
      </c>
      <c r="AF1147" s="69">
        <f t="shared" si="324"/>
        <v>14.393999999999998</v>
      </c>
      <c r="AG1147" s="46">
        <f t="shared" si="333"/>
        <v>518</v>
      </c>
      <c r="AH1147" s="46">
        <f t="shared" si="325"/>
        <v>0</v>
      </c>
      <c r="AI1147" s="45">
        <f>VLOOKUP(H1147,'[1]MŠ na kmeňovú školu V40'!$H$3:Y4225,18,0)</f>
        <v>6</v>
      </c>
      <c r="AJ1147" s="45">
        <f>VLOOKUP(H1147,'[1]MŠ na kmeňovú školu V40'!$H$3:AE4226,24,0)</f>
        <v>0</v>
      </c>
      <c r="AK1147" s="45">
        <f t="shared" si="326"/>
        <v>6</v>
      </c>
      <c r="AL1147" s="45">
        <v>98.08</v>
      </c>
      <c r="AM1147" s="45">
        <f t="shared" si="327"/>
        <v>14.712</v>
      </c>
      <c r="AN1147" s="84">
        <f t="shared" si="330"/>
        <v>699</v>
      </c>
      <c r="AO1147" s="46">
        <f t="shared" si="328"/>
        <v>181</v>
      </c>
      <c r="AP1147" s="72"/>
      <c r="AQ1147" s="46"/>
      <c r="AR1147" s="46"/>
      <c r="AS1147" s="46"/>
      <c r="AT1147" s="46">
        <f t="shared" si="334"/>
        <v>0</v>
      </c>
      <c r="AU1147" s="85">
        <f t="shared" si="335"/>
        <v>699</v>
      </c>
      <c r="AV1147" s="46">
        <f t="shared" si="336"/>
        <v>0</v>
      </c>
      <c r="AW1147" s="46"/>
      <c r="AX1147" s="86">
        <f t="shared" si="329"/>
        <v>699</v>
      </c>
    </row>
    <row r="1148" spans="1:50" s="56" customFormat="1" ht="13.5" customHeight="1" x14ac:dyDescent="0.25">
      <c r="A1148" s="19" t="s">
        <v>1889</v>
      </c>
      <c r="B1148" s="20" t="s">
        <v>42</v>
      </c>
      <c r="C1148" s="21" t="s">
        <v>43</v>
      </c>
      <c r="D1148" s="20" t="s">
        <v>3615</v>
      </c>
      <c r="E1148" s="22">
        <v>307394</v>
      </c>
      <c r="F1148" s="23" t="s">
        <v>3616</v>
      </c>
      <c r="G1148" s="66" t="s">
        <v>2977</v>
      </c>
      <c r="H1148" s="24">
        <v>710005539</v>
      </c>
      <c r="I1148" s="25">
        <v>307394</v>
      </c>
      <c r="J1148" s="23" t="s">
        <v>222</v>
      </c>
      <c r="K1148" s="26" t="s">
        <v>1889</v>
      </c>
      <c r="L1148" s="23" t="s">
        <v>3452</v>
      </c>
      <c r="M1148" s="27">
        <v>93562</v>
      </c>
      <c r="N1148" s="23" t="s">
        <v>3617</v>
      </c>
      <c r="O1148" s="23" t="s">
        <v>3618</v>
      </c>
      <c r="P1148" s="28">
        <v>502677</v>
      </c>
      <c r="Q1148" s="21" t="s">
        <v>51</v>
      </c>
      <c r="R1148" s="46">
        <v>9</v>
      </c>
      <c r="S1148" s="46">
        <v>1</v>
      </c>
      <c r="T1148" s="46">
        <f t="shared" si="337"/>
        <v>10</v>
      </c>
      <c r="U1148" s="68">
        <v>95.96</v>
      </c>
      <c r="V1148" s="69">
        <f t="shared" si="323"/>
        <v>14.393999999999998</v>
      </c>
      <c r="W1148" s="46">
        <f t="shared" si="331"/>
        <v>1727</v>
      </c>
      <c r="X1148" s="46"/>
      <c r="Y1148" s="45">
        <v>0</v>
      </c>
      <c r="Z1148" s="45">
        <v>0</v>
      </c>
      <c r="AA1148" s="45">
        <f t="shared" si="338"/>
        <v>0</v>
      </c>
      <c r="AB1148" s="46">
        <f t="shared" si="339"/>
        <v>9</v>
      </c>
      <c r="AC1148" s="46">
        <f t="shared" si="340"/>
        <v>1</v>
      </c>
      <c r="AD1148" s="46">
        <f t="shared" si="332"/>
        <v>10</v>
      </c>
      <c r="AE1148" s="68">
        <v>95.96</v>
      </c>
      <c r="AF1148" s="69">
        <f t="shared" si="324"/>
        <v>14.393999999999998</v>
      </c>
      <c r="AG1148" s="46">
        <f t="shared" si="333"/>
        <v>1727</v>
      </c>
      <c r="AH1148" s="46">
        <f t="shared" si="325"/>
        <v>0</v>
      </c>
      <c r="AI1148" s="45">
        <f>VLOOKUP(H1148,'[1]MŠ na kmeňovú školu V40'!$H$3:Y4226,18,0)</f>
        <v>10</v>
      </c>
      <c r="AJ1148" s="45">
        <f>VLOOKUP(H1148,'[1]MŠ na kmeňovú školu V40'!$H$3:AE4227,24,0)</f>
        <v>0</v>
      </c>
      <c r="AK1148" s="45">
        <f t="shared" si="326"/>
        <v>10</v>
      </c>
      <c r="AL1148" s="45">
        <v>98.08</v>
      </c>
      <c r="AM1148" s="45">
        <f t="shared" si="327"/>
        <v>14.712</v>
      </c>
      <c r="AN1148" s="84">
        <f t="shared" si="330"/>
        <v>1740</v>
      </c>
      <c r="AO1148" s="46">
        <f t="shared" si="328"/>
        <v>13</v>
      </c>
      <c r="AP1148" s="72"/>
      <c r="AQ1148" s="46"/>
      <c r="AR1148" s="46"/>
      <c r="AS1148" s="46"/>
      <c r="AT1148" s="46">
        <f t="shared" si="334"/>
        <v>0</v>
      </c>
      <c r="AU1148" s="85">
        <f t="shared" si="335"/>
        <v>1740</v>
      </c>
      <c r="AV1148" s="46">
        <f t="shared" si="336"/>
        <v>0</v>
      </c>
      <c r="AW1148" s="46"/>
      <c r="AX1148" s="86">
        <f t="shared" si="329"/>
        <v>1740</v>
      </c>
    </row>
    <row r="1149" spans="1:50" s="56" customFormat="1" ht="13.5" customHeight="1" x14ac:dyDescent="0.25">
      <c r="A1149" s="19" t="s">
        <v>1889</v>
      </c>
      <c r="B1149" s="20" t="s">
        <v>42</v>
      </c>
      <c r="C1149" s="21" t="s">
        <v>43</v>
      </c>
      <c r="D1149" s="20" t="s">
        <v>3619</v>
      </c>
      <c r="E1149" s="22">
        <v>307416</v>
      </c>
      <c r="F1149" s="23" t="s">
        <v>3620</v>
      </c>
      <c r="G1149" s="66" t="s">
        <v>2977</v>
      </c>
      <c r="H1149" s="24">
        <v>710005547</v>
      </c>
      <c r="I1149" s="25">
        <v>307416</v>
      </c>
      <c r="J1149" s="23" t="s">
        <v>54</v>
      </c>
      <c r="K1149" s="26" t="s">
        <v>1889</v>
      </c>
      <c r="L1149" s="23" t="s">
        <v>3452</v>
      </c>
      <c r="M1149" s="27">
        <v>93505</v>
      </c>
      <c r="N1149" s="23" t="s">
        <v>3621</v>
      </c>
      <c r="O1149" s="23" t="s">
        <v>3622</v>
      </c>
      <c r="P1149" s="28">
        <v>502693</v>
      </c>
      <c r="Q1149" s="21" t="s">
        <v>51</v>
      </c>
      <c r="R1149" s="46">
        <v>19</v>
      </c>
      <c r="S1149" s="46">
        <v>1</v>
      </c>
      <c r="T1149" s="46">
        <f t="shared" si="337"/>
        <v>20</v>
      </c>
      <c r="U1149" s="68">
        <v>95.96</v>
      </c>
      <c r="V1149" s="69">
        <f t="shared" si="323"/>
        <v>14.393999999999998</v>
      </c>
      <c r="W1149" s="46">
        <f t="shared" si="331"/>
        <v>3455</v>
      </c>
      <c r="X1149" s="46"/>
      <c r="Y1149" s="45">
        <v>0</v>
      </c>
      <c r="Z1149" s="45">
        <v>0</v>
      </c>
      <c r="AA1149" s="45">
        <f t="shared" si="338"/>
        <v>0</v>
      </c>
      <c r="AB1149" s="46">
        <f t="shared" si="339"/>
        <v>19</v>
      </c>
      <c r="AC1149" s="46">
        <f t="shared" si="340"/>
        <v>1</v>
      </c>
      <c r="AD1149" s="46">
        <f t="shared" si="332"/>
        <v>20</v>
      </c>
      <c r="AE1149" s="68">
        <v>95.96</v>
      </c>
      <c r="AF1149" s="69">
        <f t="shared" si="324"/>
        <v>14.393999999999998</v>
      </c>
      <c r="AG1149" s="46">
        <f t="shared" si="333"/>
        <v>3455</v>
      </c>
      <c r="AH1149" s="46">
        <f t="shared" si="325"/>
        <v>0</v>
      </c>
      <c r="AI1149" s="45">
        <f>VLOOKUP(H1149,'[1]MŠ na kmeňovú školu V40'!$H$3:Y4227,18,0)</f>
        <v>19</v>
      </c>
      <c r="AJ1149" s="45">
        <f>VLOOKUP(H1149,'[1]MŠ na kmeňovú školu V40'!$H$3:AE4228,24,0)</f>
        <v>0</v>
      </c>
      <c r="AK1149" s="45">
        <f t="shared" si="326"/>
        <v>19</v>
      </c>
      <c r="AL1149" s="45">
        <v>98.08</v>
      </c>
      <c r="AM1149" s="45">
        <f t="shared" si="327"/>
        <v>14.712</v>
      </c>
      <c r="AN1149" s="84">
        <f t="shared" si="330"/>
        <v>3421</v>
      </c>
      <c r="AO1149" s="46">
        <f t="shared" si="328"/>
        <v>-34</v>
      </c>
      <c r="AP1149" s="72"/>
      <c r="AQ1149" s="46"/>
      <c r="AR1149" s="46"/>
      <c r="AS1149" s="46"/>
      <c r="AT1149" s="46">
        <f t="shared" si="334"/>
        <v>0</v>
      </c>
      <c r="AU1149" s="85">
        <f t="shared" si="335"/>
        <v>3421</v>
      </c>
      <c r="AV1149" s="46">
        <f t="shared" si="336"/>
        <v>0</v>
      </c>
      <c r="AW1149" s="46"/>
      <c r="AX1149" s="86">
        <f t="shared" si="329"/>
        <v>3421</v>
      </c>
    </row>
    <row r="1150" spans="1:50" s="56" customFormat="1" ht="13.5" customHeight="1" x14ac:dyDescent="0.25">
      <c r="A1150" s="19" t="s">
        <v>1889</v>
      </c>
      <c r="B1150" s="20" t="s">
        <v>42</v>
      </c>
      <c r="C1150" s="21" t="s">
        <v>43</v>
      </c>
      <c r="D1150" s="20" t="s">
        <v>3623</v>
      </c>
      <c r="E1150" s="22">
        <v>307424</v>
      </c>
      <c r="F1150" s="23" t="s">
        <v>3624</v>
      </c>
      <c r="G1150" s="66" t="s">
        <v>2977</v>
      </c>
      <c r="H1150" s="24">
        <v>710219580</v>
      </c>
      <c r="I1150" s="25">
        <v>37864505</v>
      </c>
      <c r="J1150" s="23" t="s">
        <v>100</v>
      </c>
      <c r="K1150" s="26" t="s">
        <v>1889</v>
      </c>
      <c r="L1150" s="23" t="s">
        <v>3452</v>
      </c>
      <c r="M1150" s="27">
        <v>93523</v>
      </c>
      <c r="N1150" s="23" t="s">
        <v>3625</v>
      </c>
      <c r="O1150" s="23" t="s">
        <v>3626</v>
      </c>
      <c r="P1150" s="28">
        <v>502707</v>
      </c>
      <c r="Q1150" s="21" t="s">
        <v>51</v>
      </c>
      <c r="R1150" s="46">
        <v>9</v>
      </c>
      <c r="S1150" s="46">
        <v>0</v>
      </c>
      <c r="T1150" s="46">
        <f t="shared" si="337"/>
        <v>9</v>
      </c>
      <c r="U1150" s="68">
        <v>95.96</v>
      </c>
      <c r="V1150" s="69">
        <f t="shared" si="323"/>
        <v>14.393999999999998</v>
      </c>
      <c r="W1150" s="46">
        <f t="shared" si="331"/>
        <v>1555</v>
      </c>
      <c r="X1150" s="46"/>
      <c r="Y1150" s="45">
        <v>0</v>
      </c>
      <c r="Z1150" s="45">
        <v>0</v>
      </c>
      <c r="AA1150" s="45">
        <f t="shared" si="338"/>
        <v>0</v>
      </c>
      <c r="AB1150" s="46">
        <f t="shared" si="339"/>
        <v>9</v>
      </c>
      <c r="AC1150" s="46">
        <f t="shared" si="340"/>
        <v>0</v>
      </c>
      <c r="AD1150" s="46">
        <f t="shared" si="332"/>
        <v>9</v>
      </c>
      <c r="AE1150" s="68">
        <v>95.96</v>
      </c>
      <c r="AF1150" s="69">
        <f t="shared" si="324"/>
        <v>14.393999999999998</v>
      </c>
      <c r="AG1150" s="46">
        <f t="shared" si="333"/>
        <v>1555</v>
      </c>
      <c r="AH1150" s="46">
        <f t="shared" si="325"/>
        <v>0</v>
      </c>
      <c r="AI1150" s="45">
        <f>VLOOKUP(H1150,'[1]MŠ na kmeňovú školu V40'!$H$3:Y4228,18,0)</f>
        <v>14</v>
      </c>
      <c r="AJ1150" s="45">
        <f>VLOOKUP(H1150,'[1]MŠ na kmeňovú školu V40'!$H$3:AE4229,24,0)</f>
        <v>0</v>
      </c>
      <c r="AK1150" s="45">
        <f t="shared" si="326"/>
        <v>14</v>
      </c>
      <c r="AL1150" s="45">
        <v>98.08</v>
      </c>
      <c r="AM1150" s="45">
        <f t="shared" si="327"/>
        <v>14.712</v>
      </c>
      <c r="AN1150" s="84">
        <f t="shared" si="330"/>
        <v>1860</v>
      </c>
      <c r="AO1150" s="46">
        <f t="shared" si="328"/>
        <v>305</v>
      </c>
      <c r="AP1150" s="72"/>
      <c r="AQ1150" s="46"/>
      <c r="AR1150" s="46"/>
      <c r="AS1150" s="46"/>
      <c r="AT1150" s="46">
        <f t="shared" si="334"/>
        <v>0</v>
      </c>
      <c r="AU1150" s="85">
        <f t="shared" si="335"/>
        <v>1860</v>
      </c>
      <c r="AV1150" s="46">
        <f t="shared" si="336"/>
        <v>0</v>
      </c>
      <c r="AW1150" s="46"/>
      <c r="AX1150" s="86">
        <f t="shared" si="329"/>
        <v>1860</v>
      </c>
    </row>
    <row r="1151" spans="1:50" s="56" customFormat="1" ht="13.5" customHeight="1" x14ac:dyDescent="0.25">
      <c r="A1151" s="19" t="s">
        <v>1889</v>
      </c>
      <c r="B1151" s="20" t="s">
        <v>42</v>
      </c>
      <c r="C1151" s="21" t="s">
        <v>43</v>
      </c>
      <c r="D1151" s="20" t="s">
        <v>3627</v>
      </c>
      <c r="E1151" s="22">
        <v>307432</v>
      </c>
      <c r="F1151" s="23" t="s">
        <v>3628</v>
      </c>
      <c r="G1151" s="66" t="s">
        <v>2977</v>
      </c>
      <c r="H1151" s="24">
        <v>710005660</v>
      </c>
      <c r="I1151" s="25">
        <v>307432</v>
      </c>
      <c r="J1151" s="23" t="s">
        <v>54</v>
      </c>
      <c r="K1151" s="26" t="s">
        <v>1889</v>
      </c>
      <c r="L1151" s="23" t="s">
        <v>3452</v>
      </c>
      <c r="M1151" s="27">
        <v>93587</v>
      </c>
      <c r="N1151" s="23" t="s">
        <v>3629</v>
      </c>
      <c r="O1151" s="23" t="s">
        <v>3630</v>
      </c>
      <c r="P1151" s="28">
        <v>502715</v>
      </c>
      <c r="Q1151" s="21" t="s">
        <v>51</v>
      </c>
      <c r="R1151" s="46">
        <v>3</v>
      </c>
      <c r="S1151" s="46">
        <v>0</v>
      </c>
      <c r="T1151" s="46">
        <f t="shared" si="337"/>
        <v>3</v>
      </c>
      <c r="U1151" s="68">
        <v>95.96</v>
      </c>
      <c r="V1151" s="69">
        <f t="shared" si="323"/>
        <v>14.393999999999998</v>
      </c>
      <c r="W1151" s="46">
        <f t="shared" si="331"/>
        <v>518</v>
      </c>
      <c r="X1151" s="46"/>
      <c r="Y1151" s="45">
        <v>0</v>
      </c>
      <c r="Z1151" s="45">
        <v>0</v>
      </c>
      <c r="AA1151" s="45">
        <f t="shared" si="338"/>
        <v>0</v>
      </c>
      <c r="AB1151" s="46">
        <f t="shared" si="339"/>
        <v>3</v>
      </c>
      <c r="AC1151" s="46">
        <f t="shared" si="340"/>
        <v>0</v>
      </c>
      <c r="AD1151" s="46">
        <f t="shared" si="332"/>
        <v>3</v>
      </c>
      <c r="AE1151" s="68">
        <v>95.96</v>
      </c>
      <c r="AF1151" s="69">
        <f t="shared" si="324"/>
        <v>14.393999999999998</v>
      </c>
      <c r="AG1151" s="46">
        <f t="shared" si="333"/>
        <v>518</v>
      </c>
      <c r="AH1151" s="46">
        <f t="shared" si="325"/>
        <v>0</v>
      </c>
      <c r="AI1151" s="45">
        <f>VLOOKUP(H1151,'[1]MŠ na kmeňovú školu V40'!$H$3:Y4229,18,0)</f>
        <v>8</v>
      </c>
      <c r="AJ1151" s="45">
        <f>VLOOKUP(H1151,'[1]MŠ na kmeňovú školu V40'!$H$3:AE4230,24,0)</f>
        <v>0</v>
      </c>
      <c r="AK1151" s="45">
        <f t="shared" si="326"/>
        <v>8</v>
      </c>
      <c r="AL1151" s="45">
        <v>98.08</v>
      </c>
      <c r="AM1151" s="45">
        <f t="shared" si="327"/>
        <v>14.712</v>
      </c>
      <c r="AN1151" s="84">
        <f t="shared" si="330"/>
        <v>816</v>
      </c>
      <c r="AO1151" s="46">
        <f t="shared" si="328"/>
        <v>298</v>
      </c>
      <c r="AP1151" s="72"/>
      <c r="AQ1151" s="46"/>
      <c r="AR1151" s="46"/>
      <c r="AS1151" s="46"/>
      <c r="AT1151" s="46">
        <f t="shared" si="334"/>
        <v>0</v>
      </c>
      <c r="AU1151" s="85">
        <f t="shared" si="335"/>
        <v>816</v>
      </c>
      <c r="AV1151" s="46">
        <f t="shared" si="336"/>
        <v>0</v>
      </c>
      <c r="AW1151" s="46"/>
      <c r="AX1151" s="86">
        <f t="shared" si="329"/>
        <v>816</v>
      </c>
    </row>
    <row r="1152" spans="1:50" s="56" customFormat="1" ht="13.5" customHeight="1" x14ac:dyDescent="0.25">
      <c r="A1152" s="19" t="s">
        <v>1889</v>
      </c>
      <c r="B1152" s="20" t="s">
        <v>42</v>
      </c>
      <c r="C1152" s="21" t="s">
        <v>43</v>
      </c>
      <c r="D1152" s="20" t="s">
        <v>3631</v>
      </c>
      <c r="E1152" s="22">
        <v>307441</v>
      </c>
      <c r="F1152" s="23" t="s">
        <v>3632</v>
      </c>
      <c r="G1152" s="66" t="s">
        <v>2977</v>
      </c>
      <c r="H1152" s="24">
        <v>710005687</v>
      </c>
      <c r="I1152" s="25">
        <v>307441</v>
      </c>
      <c r="J1152" s="23" t="s">
        <v>59</v>
      </c>
      <c r="K1152" s="26" t="s">
        <v>1889</v>
      </c>
      <c r="L1152" s="23" t="s">
        <v>3452</v>
      </c>
      <c r="M1152" s="27">
        <v>93585</v>
      </c>
      <c r="N1152" s="23" t="s">
        <v>3633</v>
      </c>
      <c r="O1152" s="23" t="s">
        <v>3634</v>
      </c>
      <c r="P1152" s="28">
        <v>502723</v>
      </c>
      <c r="Q1152" s="21" t="s">
        <v>51</v>
      </c>
      <c r="R1152" s="46">
        <v>7</v>
      </c>
      <c r="S1152" s="46">
        <v>0</v>
      </c>
      <c r="T1152" s="46">
        <f t="shared" si="337"/>
        <v>7</v>
      </c>
      <c r="U1152" s="68">
        <v>95.96</v>
      </c>
      <c r="V1152" s="69">
        <f t="shared" si="323"/>
        <v>14.393999999999998</v>
      </c>
      <c r="W1152" s="46">
        <f t="shared" si="331"/>
        <v>1209</v>
      </c>
      <c r="X1152" s="46"/>
      <c r="Y1152" s="45">
        <v>0</v>
      </c>
      <c r="Z1152" s="45">
        <v>0</v>
      </c>
      <c r="AA1152" s="45">
        <f t="shared" si="338"/>
        <v>0</v>
      </c>
      <c r="AB1152" s="46">
        <f t="shared" si="339"/>
        <v>7</v>
      </c>
      <c r="AC1152" s="46">
        <f t="shared" si="340"/>
        <v>0</v>
      </c>
      <c r="AD1152" s="46">
        <f t="shared" si="332"/>
        <v>7</v>
      </c>
      <c r="AE1152" s="68">
        <v>95.96</v>
      </c>
      <c r="AF1152" s="69">
        <f t="shared" si="324"/>
        <v>14.393999999999998</v>
      </c>
      <c r="AG1152" s="46">
        <f t="shared" si="333"/>
        <v>1209</v>
      </c>
      <c r="AH1152" s="46">
        <f t="shared" si="325"/>
        <v>0</v>
      </c>
      <c r="AI1152" s="45">
        <f>VLOOKUP(H1152,'[1]MŠ na kmeňovú školu V40'!$H$3:Y4230,18,0)</f>
        <v>4</v>
      </c>
      <c r="AJ1152" s="45">
        <f>VLOOKUP(H1152,'[1]MŠ na kmeňovú školu V40'!$H$3:AE4231,24,0)</f>
        <v>0</v>
      </c>
      <c r="AK1152" s="45">
        <f t="shared" si="326"/>
        <v>4</v>
      </c>
      <c r="AL1152" s="45">
        <v>98.08</v>
      </c>
      <c r="AM1152" s="45">
        <f t="shared" si="327"/>
        <v>14.712</v>
      </c>
      <c r="AN1152" s="84">
        <f t="shared" si="330"/>
        <v>1041</v>
      </c>
      <c r="AO1152" s="46">
        <f t="shared" si="328"/>
        <v>-168</v>
      </c>
      <c r="AP1152" s="72"/>
      <c r="AQ1152" s="46"/>
      <c r="AR1152" s="46"/>
      <c r="AS1152" s="46"/>
      <c r="AT1152" s="46">
        <f t="shared" si="334"/>
        <v>0</v>
      </c>
      <c r="AU1152" s="85">
        <f t="shared" si="335"/>
        <v>1041</v>
      </c>
      <c r="AV1152" s="46">
        <f t="shared" si="336"/>
        <v>0</v>
      </c>
      <c r="AW1152" s="46"/>
      <c r="AX1152" s="86">
        <f t="shared" si="329"/>
        <v>1041</v>
      </c>
    </row>
    <row r="1153" spans="1:50" s="56" customFormat="1" ht="13.5" customHeight="1" x14ac:dyDescent="0.25">
      <c r="A1153" s="19" t="s">
        <v>1889</v>
      </c>
      <c r="B1153" s="20" t="s">
        <v>42</v>
      </c>
      <c r="C1153" s="21" t="s">
        <v>43</v>
      </c>
      <c r="D1153" s="20" t="s">
        <v>3635</v>
      </c>
      <c r="E1153" s="22">
        <v>31824587</v>
      </c>
      <c r="F1153" s="23" t="s">
        <v>3636</v>
      </c>
      <c r="G1153" s="66" t="s">
        <v>2977</v>
      </c>
      <c r="H1153" s="24">
        <v>710005865</v>
      </c>
      <c r="I1153" s="25">
        <v>31824587</v>
      </c>
      <c r="J1153" s="23" t="s">
        <v>54</v>
      </c>
      <c r="K1153" s="26" t="s">
        <v>1889</v>
      </c>
      <c r="L1153" s="23" t="s">
        <v>3452</v>
      </c>
      <c r="M1153" s="27">
        <v>93701</v>
      </c>
      <c r="N1153" s="23" t="s">
        <v>3637</v>
      </c>
      <c r="O1153" s="23" t="s">
        <v>3638</v>
      </c>
      <c r="P1153" s="28">
        <v>502731</v>
      </c>
      <c r="Q1153" s="21" t="s">
        <v>51</v>
      </c>
      <c r="R1153" s="46">
        <v>3</v>
      </c>
      <c r="S1153" s="46">
        <v>0</v>
      </c>
      <c r="T1153" s="46">
        <f t="shared" si="337"/>
        <v>3</v>
      </c>
      <c r="U1153" s="68">
        <v>95.96</v>
      </c>
      <c r="V1153" s="69">
        <f t="shared" si="323"/>
        <v>14.393999999999998</v>
      </c>
      <c r="W1153" s="46">
        <f t="shared" si="331"/>
        <v>518</v>
      </c>
      <c r="X1153" s="46"/>
      <c r="Y1153" s="45">
        <v>0</v>
      </c>
      <c r="Z1153" s="45">
        <v>0</v>
      </c>
      <c r="AA1153" s="45">
        <f t="shared" si="338"/>
        <v>0</v>
      </c>
      <c r="AB1153" s="46">
        <f t="shared" si="339"/>
        <v>3</v>
      </c>
      <c r="AC1153" s="46">
        <f t="shared" si="340"/>
        <v>0</v>
      </c>
      <c r="AD1153" s="46">
        <f t="shared" si="332"/>
        <v>3</v>
      </c>
      <c r="AE1153" s="68">
        <v>95.96</v>
      </c>
      <c r="AF1153" s="69">
        <f t="shared" si="324"/>
        <v>14.393999999999998</v>
      </c>
      <c r="AG1153" s="46">
        <f t="shared" si="333"/>
        <v>518</v>
      </c>
      <c r="AH1153" s="46">
        <f t="shared" si="325"/>
        <v>0</v>
      </c>
      <c r="AI1153" s="45">
        <f>VLOOKUP(H1153,'[1]MŠ na kmeňovú školu V40'!$H$3:Y4231,18,0)</f>
        <v>6</v>
      </c>
      <c r="AJ1153" s="45">
        <f>VLOOKUP(H1153,'[1]MŠ na kmeňovú školu V40'!$H$3:AE4232,24,0)</f>
        <v>0</v>
      </c>
      <c r="AK1153" s="45">
        <f t="shared" si="326"/>
        <v>6</v>
      </c>
      <c r="AL1153" s="45">
        <v>98.08</v>
      </c>
      <c r="AM1153" s="45">
        <f t="shared" si="327"/>
        <v>14.712</v>
      </c>
      <c r="AN1153" s="84">
        <f t="shared" si="330"/>
        <v>699</v>
      </c>
      <c r="AO1153" s="46">
        <f t="shared" si="328"/>
        <v>181</v>
      </c>
      <c r="AP1153" s="72"/>
      <c r="AQ1153" s="46"/>
      <c r="AR1153" s="46"/>
      <c r="AS1153" s="46"/>
      <c r="AT1153" s="46">
        <f t="shared" si="334"/>
        <v>0</v>
      </c>
      <c r="AU1153" s="85">
        <f t="shared" si="335"/>
        <v>699</v>
      </c>
      <c r="AV1153" s="46">
        <f t="shared" si="336"/>
        <v>0</v>
      </c>
      <c r="AW1153" s="46"/>
      <c r="AX1153" s="86">
        <f t="shared" si="329"/>
        <v>699</v>
      </c>
    </row>
    <row r="1154" spans="1:50" s="56" customFormat="1" ht="13.5" customHeight="1" x14ac:dyDescent="0.25">
      <c r="A1154" s="19" t="s">
        <v>1889</v>
      </c>
      <c r="B1154" s="20" t="s">
        <v>42</v>
      </c>
      <c r="C1154" s="21" t="s">
        <v>43</v>
      </c>
      <c r="D1154" s="20" t="s">
        <v>3639</v>
      </c>
      <c r="E1154" s="22">
        <v>307483</v>
      </c>
      <c r="F1154" s="23" t="s">
        <v>3640</v>
      </c>
      <c r="G1154" s="66" t="s">
        <v>2977</v>
      </c>
      <c r="H1154" s="24">
        <v>710005695</v>
      </c>
      <c r="I1154" s="25">
        <v>307483</v>
      </c>
      <c r="J1154" s="23" t="s">
        <v>54</v>
      </c>
      <c r="K1154" s="26" t="s">
        <v>1889</v>
      </c>
      <c r="L1154" s="23" t="s">
        <v>3452</v>
      </c>
      <c r="M1154" s="27">
        <v>93526</v>
      </c>
      <c r="N1154" s="23" t="s">
        <v>3641</v>
      </c>
      <c r="O1154" s="23" t="s">
        <v>3642</v>
      </c>
      <c r="P1154" s="28">
        <v>502766</v>
      </c>
      <c r="Q1154" s="21" t="s">
        <v>51</v>
      </c>
      <c r="R1154" s="46">
        <v>16</v>
      </c>
      <c r="S1154" s="46">
        <v>0</v>
      </c>
      <c r="T1154" s="46">
        <f t="shared" si="337"/>
        <v>16</v>
      </c>
      <c r="U1154" s="68">
        <v>95.96</v>
      </c>
      <c r="V1154" s="69">
        <f t="shared" ref="V1154:V1217" si="341">+U1154*15%</f>
        <v>14.393999999999998</v>
      </c>
      <c r="W1154" s="46">
        <f t="shared" si="331"/>
        <v>2764</v>
      </c>
      <c r="X1154" s="46"/>
      <c r="Y1154" s="45">
        <v>0</v>
      </c>
      <c r="Z1154" s="45">
        <v>0</v>
      </c>
      <c r="AA1154" s="45">
        <f t="shared" si="338"/>
        <v>0</v>
      </c>
      <c r="AB1154" s="46">
        <f t="shared" si="339"/>
        <v>16</v>
      </c>
      <c r="AC1154" s="46">
        <f t="shared" si="340"/>
        <v>0</v>
      </c>
      <c r="AD1154" s="46">
        <f t="shared" si="332"/>
        <v>16</v>
      </c>
      <c r="AE1154" s="68">
        <v>95.96</v>
      </c>
      <c r="AF1154" s="69">
        <f t="shared" ref="AF1154:AF1217" si="342">+AE1154*15%</f>
        <v>14.393999999999998</v>
      </c>
      <c r="AG1154" s="46">
        <f t="shared" si="333"/>
        <v>2764</v>
      </c>
      <c r="AH1154" s="46">
        <f t="shared" ref="AH1154:AH1217" si="343">+AG1154-W1154</f>
        <v>0</v>
      </c>
      <c r="AI1154" s="45">
        <f>VLOOKUP(H1154,'[1]MŠ na kmeňovú školu V40'!$H$3:Y4232,18,0)</f>
        <v>23</v>
      </c>
      <c r="AJ1154" s="45">
        <f>VLOOKUP(H1154,'[1]MŠ na kmeňovú školu V40'!$H$3:AE4233,24,0)</f>
        <v>0</v>
      </c>
      <c r="AK1154" s="45">
        <f t="shared" ref="AK1154:AK1217" si="344">+AI1154+AJ1154</f>
        <v>23</v>
      </c>
      <c r="AL1154" s="45">
        <v>98.08</v>
      </c>
      <c r="AM1154" s="45">
        <f t="shared" ref="AM1154:AM1217" si="345">+AL1154*15%</f>
        <v>14.712</v>
      </c>
      <c r="AN1154" s="84">
        <f t="shared" si="330"/>
        <v>3196</v>
      </c>
      <c r="AO1154" s="46">
        <f t="shared" ref="AO1154:AO1217" si="346">+AN1154-AG1154</f>
        <v>432</v>
      </c>
      <c r="AP1154" s="72"/>
      <c r="AQ1154" s="46"/>
      <c r="AR1154" s="46"/>
      <c r="AS1154" s="46"/>
      <c r="AT1154" s="46">
        <f t="shared" si="334"/>
        <v>0</v>
      </c>
      <c r="AU1154" s="85">
        <f t="shared" si="335"/>
        <v>3196</v>
      </c>
      <c r="AV1154" s="46">
        <f t="shared" si="336"/>
        <v>0</v>
      </c>
      <c r="AW1154" s="46"/>
      <c r="AX1154" s="86">
        <f t="shared" ref="AX1154:AX1217" si="347">+AT1154+AN1154</f>
        <v>3196</v>
      </c>
    </row>
    <row r="1155" spans="1:50" s="56" customFormat="1" ht="13.5" customHeight="1" x14ac:dyDescent="0.25">
      <c r="A1155" s="19" t="s">
        <v>1889</v>
      </c>
      <c r="B1155" s="20" t="s">
        <v>42</v>
      </c>
      <c r="C1155" s="21" t="s">
        <v>43</v>
      </c>
      <c r="D1155" s="20" t="s">
        <v>3643</v>
      </c>
      <c r="E1155" s="22">
        <v>307513</v>
      </c>
      <c r="F1155" s="23" t="s">
        <v>3644</v>
      </c>
      <c r="G1155" s="66" t="s">
        <v>2977</v>
      </c>
      <c r="H1155" s="24">
        <v>710005580</v>
      </c>
      <c r="I1155" s="25">
        <v>307513</v>
      </c>
      <c r="J1155" s="23" t="s">
        <v>59</v>
      </c>
      <c r="K1155" s="26" t="s">
        <v>1889</v>
      </c>
      <c r="L1155" s="23" t="s">
        <v>3452</v>
      </c>
      <c r="M1155" s="27">
        <v>93601</v>
      </c>
      <c r="N1155" s="23" t="s">
        <v>3645</v>
      </c>
      <c r="O1155" s="23" t="s">
        <v>3646</v>
      </c>
      <c r="P1155" s="28">
        <v>502782</v>
      </c>
      <c r="Q1155" s="21" t="s">
        <v>51</v>
      </c>
      <c r="R1155" s="46">
        <v>15</v>
      </c>
      <c r="S1155" s="46">
        <v>0</v>
      </c>
      <c r="T1155" s="46">
        <f t="shared" si="337"/>
        <v>15</v>
      </c>
      <c r="U1155" s="68">
        <v>95.96</v>
      </c>
      <c r="V1155" s="69">
        <f t="shared" si="341"/>
        <v>14.393999999999998</v>
      </c>
      <c r="W1155" s="46">
        <f t="shared" si="331"/>
        <v>2591</v>
      </c>
      <c r="X1155" s="46"/>
      <c r="Y1155" s="45">
        <v>0</v>
      </c>
      <c r="Z1155" s="45">
        <v>0</v>
      </c>
      <c r="AA1155" s="45">
        <f t="shared" si="338"/>
        <v>0</v>
      </c>
      <c r="AB1155" s="46">
        <f t="shared" si="339"/>
        <v>15</v>
      </c>
      <c r="AC1155" s="46">
        <f t="shared" si="340"/>
        <v>0</v>
      </c>
      <c r="AD1155" s="46">
        <f t="shared" si="332"/>
        <v>15</v>
      </c>
      <c r="AE1155" s="68">
        <v>95.96</v>
      </c>
      <c r="AF1155" s="69">
        <f t="shared" si="342"/>
        <v>14.393999999999998</v>
      </c>
      <c r="AG1155" s="46">
        <f t="shared" si="333"/>
        <v>2591</v>
      </c>
      <c r="AH1155" s="46">
        <f t="shared" si="343"/>
        <v>0</v>
      </c>
      <c r="AI1155" s="45">
        <f>VLOOKUP(H1155,'[1]MŠ na kmeňovú školu V40'!$H$3:Y4233,18,0)</f>
        <v>20</v>
      </c>
      <c r="AJ1155" s="45">
        <f>VLOOKUP(H1155,'[1]MŠ na kmeňovú školu V40'!$H$3:AE4234,24,0)</f>
        <v>0</v>
      </c>
      <c r="AK1155" s="45">
        <f t="shared" si="344"/>
        <v>20</v>
      </c>
      <c r="AL1155" s="45">
        <v>98.08</v>
      </c>
      <c r="AM1155" s="45">
        <f t="shared" si="345"/>
        <v>14.712</v>
      </c>
      <c r="AN1155" s="84">
        <f t="shared" si="330"/>
        <v>2904</v>
      </c>
      <c r="AO1155" s="46">
        <f t="shared" si="346"/>
        <v>313</v>
      </c>
      <c r="AP1155" s="72"/>
      <c r="AQ1155" s="46"/>
      <c r="AR1155" s="46"/>
      <c r="AS1155" s="46"/>
      <c r="AT1155" s="46">
        <f t="shared" si="334"/>
        <v>0</v>
      </c>
      <c r="AU1155" s="85">
        <f t="shared" si="335"/>
        <v>2904</v>
      </c>
      <c r="AV1155" s="46">
        <f t="shared" si="336"/>
        <v>0</v>
      </c>
      <c r="AW1155" s="46"/>
      <c r="AX1155" s="86">
        <f t="shared" si="347"/>
        <v>2904</v>
      </c>
    </row>
    <row r="1156" spans="1:50" s="56" customFormat="1" ht="13.5" customHeight="1" x14ac:dyDescent="0.25">
      <c r="A1156" s="19" t="s">
        <v>1889</v>
      </c>
      <c r="B1156" s="20" t="s">
        <v>42</v>
      </c>
      <c r="C1156" s="21" t="s">
        <v>43</v>
      </c>
      <c r="D1156" s="20" t="s">
        <v>3643</v>
      </c>
      <c r="E1156" s="22">
        <v>307513</v>
      </c>
      <c r="F1156" s="23" t="s">
        <v>3644</v>
      </c>
      <c r="G1156" s="66" t="s">
        <v>2977</v>
      </c>
      <c r="H1156" s="24">
        <v>710005571</v>
      </c>
      <c r="I1156" s="25">
        <v>307513</v>
      </c>
      <c r="J1156" s="23" t="s">
        <v>222</v>
      </c>
      <c r="K1156" s="26" t="s">
        <v>1889</v>
      </c>
      <c r="L1156" s="23" t="s">
        <v>3452</v>
      </c>
      <c r="M1156" s="27">
        <v>93601</v>
      </c>
      <c r="N1156" s="23" t="s">
        <v>3645</v>
      </c>
      <c r="O1156" s="23" t="s">
        <v>3647</v>
      </c>
      <c r="P1156" s="28">
        <v>502782</v>
      </c>
      <c r="Q1156" s="21" t="s">
        <v>51</v>
      </c>
      <c r="R1156" s="46">
        <v>17</v>
      </c>
      <c r="S1156" s="46">
        <v>0</v>
      </c>
      <c r="T1156" s="46">
        <f t="shared" si="337"/>
        <v>17</v>
      </c>
      <c r="U1156" s="68">
        <v>95.96</v>
      </c>
      <c r="V1156" s="69">
        <f t="shared" si="341"/>
        <v>14.393999999999998</v>
      </c>
      <c r="W1156" s="46">
        <f t="shared" si="331"/>
        <v>2936</v>
      </c>
      <c r="X1156" s="46"/>
      <c r="Y1156" s="45">
        <v>0</v>
      </c>
      <c r="Z1156" s="45">
        <v>0</v>
      </c>
      <c r="AA1156" s="45">
        <f t="shared" si="338"/>
        <v>0</v>
      </c>
      <c r="AB1156" s="46">
        <f t="shared" si="339"/>
        <v>17</v>
      </c>
      <c r="AC1156" s="46">
        <f t="shared" si="340"/>
        <v>0</v>
      </c>
      <c r="AD1156" s="46">
        <f t="shared" si="332"/>
        <v>17</v>
      </c>
      <c r="AE1156" s="68">
        <v>95.96</v>
      </c>
      <c r="AF1156" s="69">
        <f t="shared" si="342"/>
        <v>14.393999999999998</v>
      </c>
      <c r="AG1156" s="46">
        <f t="shared" si="333"/>
        <v>2936</v>
      </c>
      <c r="AH1156" s="46">
        <f t="shared" si="343"/>
        <v>0</v>
      </c>
      <c r="AI1156" s="45">
        <f>VLOOKUP(H1156,'[1]MŠ na kmeňovú školu V40'!$H$3:Y4234,18,0)</f>
        <v>22</v>
      </c>
      <c r="AJ1156" s="45">
        <f>VLOOKUP(H1156,'[1]MŠ na kmeňovú školu V40'!$H$3:AE4235,24,0)</f>
        <v>0</v>
      </c>
      <c r="AK1156" s="45">
        <f t="shared" si="344"/>
        <v>22</v>
      </c>
      <c r="AL1156" s="45">
        <v>98.08</v>
      </c>
      <c r="AM1156" s="45">
        <f t="shared" si="345"/>
        <v>14.712</v>
      </c>
      <c r="AN1156" s="84">
        <f t="shared" si="330"/>
        <v>3252</v>
      </c>
      <c r="AO1156" s="46">
        <f t="shared" si="346"/>
        <v>316</v>
      </c>
      <c r="AP1156" s="72"/>
      <c r="AQ1156" s="46"/>
      <c r="AR1156" s="46"/>
      <c r="AS1156" s="46"/>
      <c r="AT1156" s="46">
        <f t="shared" si="334"/>
        <v>0</v>
      </c>
      <c r="AU1156" s="85">
        <f t="shared" si="335"/>
        <v>3252</v>
      </c>
      <c r="AV1156" s="46">
        <f t="shared" si="336"/>
        <v>0</v>
      </c>
      <c r="AW1156" s="46"/>
      <c r="AX1156" s="86">
        <f t="shared" si="347"/>
        <v>3252</v>
      </c>
    </row>
    <row r="1157" spans="1:50" s="56" customFormat="1" ht="13.5" customHeight="1" x14ac:dyDescent="0.25">
      <c r="A1157" s="19" t="s">
        <v>1889</v>
      </c>
      <c r="B1157" s="20" t="s">
        <v>42</v>
      </c>
      <c r="C1157" s="21" t="s">
        <v>43</v>
      </c>
      <c r="D1157" s="20" t="s">
        <v>3643</v>
      </c>
      <c r="E1157" s="22">
        <v>307513</v>
      </c>
      <c r="F1157" s="23" t="s">
        <v>3644</v>
      </c>
      <c r="G1157" s="66" t="s">
        <v>2977</v>
      </c>
      <c r="H1157" s="24">
        <v>710005601</v>
      </c>
      <c r="I1157" s="25">
        <v>307513</v>
      </c>
      <c r="J1157" s="23" t="s">
        <v>54</v>
      </c>
      <c r="K1157" s="26" t="s">
        <v>1889</v>
      </c>
      <c r="L1157" s="23" t="s">
        <v>3452</v>
      </c>
      <c r="M1157" s="27">
        <v>93601</v>
      </c>
      <c r="N1157" s="23" t="s">
        <v>3645</v>
      </c>
      <c r="O1157" s="23" t="s">
        <v>3648</v>
      </c>
      <c r="P1157" s="28">
        <v>502782</v>
      </c>
      <c r="Q1157" s="21" t="s">
        <v>51</v>
      </c>
      <c r="R1157" s="46">
        <v>5</v>
      </c>
      <c r="S1157" s="46">
        <v>1</v>
      </c>
      <c r="T1157" s="46">
        <f t="shared" si="337"/>
        <v>6</v>
      </c>
      <c r="U1157" s="68">
        <v>95.96</v>
      </c>
      <c r="V1157" s="69">
        <f t="shared" si="341"/>
        <v>14.393999999999998</v>
      </c>
      <c r="W1157" s="46">
        <f t="shared" si="331"/>
        <v>1036</v>
      </c>
      <c r="X1157" s="46"/>
      <c r="Y1157" s="45">
        <v>0</v>
      </c>
      <c r="Z1157" s="45">
        <v>0</v>
      </c>
      <c r="AA1157" s="45">
        <f t="shared" si="338"/>
        <v>0</v>
      </c>
      <c r="AB1157" s="46">
        <f t="shared" si="339"/>
        <v>5</v>
      </c>
      <c r="AC1157" s="46">
        <f t="shared" si="340"/>
        <v>1</v>
      </c>
      <c r="AD1157" s="46">
        <f t="shared" si="332"/>
        <v>6</v>
      </c>
      <c r="AE1157" s="68">
        <v>95.96</v>
      </c>
      <c r="AF1157" s="69">
        <f t="shared" si="342"/>
        <v>14.393999999999998</v>
      </c>
      <c r="AG1157" s="46">
        <f t="shared" si="333"/>
        <v>1036</v>
      </c>
      <c r="AH1157" s="46">
        <f t="shared" si="343"/>
        <v>0</v>
      </c>
      <c r="AI1157" s="45">
        <f>VLOOKUP(H1157,'[1]MŠ na kmeňovú školu V40'!$H$3:Y4235,18,0)</f>
        <v>7</v>
      </c>
      <c r="AJ1157" s="45">
        <f>VLOOKUP(H1157,'[1]MŠ na kmeňovú školu V40'!$H$3:AE4236,24,0)</f>
        <v>0</v>
      </c>
      <c r="AK1157" s="45">
        <f t="shared" si="344"/>
        <v>7</v>
      </c>
      <c r="AL1157" s="45">
        <v>98.08</v>
      </c>
      <c r="AM1157" s="45">
        <f t="shared" si="345"/>
        <v>14.712</v>
      </c>
      <c r="AN1157" s="84">
        <f t="shared" si="330"/>
        <v>1103</v>
      </c>
      <c r="AO1157" s="46">
        <f t="shared" si="346"/>
        <v>67</v>
      </c>
      <c r="AP1157" s="72"/>
      <c r="AQ1157" s="46"/>
      <c r="AR1157" s="46"/>
      <c r="AS1157" s="46"/>
      <c r="AT1157" s="46">
        <f t="shared" si="334"/>
        <v>0</v>
      </c>
      <c r="AU1157" s="85">
        <f t="shared" si="335"/>
        <v>1103</v>
      </c>
      <c r="AV1157" s="46">
        <f t="shared" si="336"/>
        <v>0</v>
      </c>
      <c r="AW1157" s="46"/>
      <c r="AX1157" s="86">
        <f t="shared" si="347"/>
        <v>1103</v>
      </c>
    </row>
    <row r="1158" spans="1:50" s="56" customFormat="1" ht="13.5" customHeight="1" x14ac:dyDescent="0.25">
      <c r="A1158" s="19" t="s">
        <v>1889</v>
      </c>
      <c r="B1158" s="20" t="s">
        <v>42</v>
      </c>
      <c r="C1158" s="21" t="s">
        <v>43</v>
      </c>
      <c r="D1158" s="20" t="s">
        <v>3643</v>
      </c>
      <c r="E1158" s="22">
        <v>307513</v>
      </c>
      <c r="F1158" s="23" t="s">
        <v>3644</v>
      </c>
      <c r="G1158" s="66" t="s">
        <v>2977</v>
      </c>
      <c r="H1158" s="24">
        <v>710005598</v>
      </c>
      <c r="I1158" s="25">
        <v>307513</v>
      </c>
      <c r="J1158" s="23" t="s">
        <v>54</v>
      </c>
      <c r="K1158" s="26" t="s">
        <v>1889</v>
      </c>
      <c r="L1158" s="23" t="s">
        <v>3452</v>
      </c>
      <c r="M1158" s="27">
        <v>93601</v>
      </c>
      <c r="N1158" s="23" t="s">
        <v>3645</v>
      </c>
      <c r="O1158" s="23" t="s">
        <v>3649</v>
      </c>
      <c r="P1158" s="28">
        <v>502782</v>
      </c>
      <c r="Q1158" s="21" t="s">
        <v>51</v>
      </c>
      <c r="R1158" s="46">
        <v>22</v>
      </c>
      <c r="S1158" s="46">
        <v>0</v>
      </c>
      <c r="T1158" s="46">
        <f t="shared" si="337"/>
        <v>22</v>
      </c>
      <c r="U1158" s="68">
        <v>95.96</v>
      </c>
      <c r="V1158" s="69">
        <f t="shared" si="341"/>
        <v>14.393999999999998</v>
      </c>
      <c r="W1158" s="46">
        <f t="shared" si="331"/>
        <v>3800</v>
      </c>
      <c r="X1158" s="46"/>
      <c r="Y1158" s="45">
        <v>0</v>
      </c>
      <c r="Z1158" s="45">
        <v>0</v>
      </c>
      <c r="AA1158" s="45">
        <f t="shared" si="338"/>
        <v>0</v>
      </c>
      <c r="AB1158" s="46">
        <f t="shared" si="339"/>
        <v>22</v>
      </c>
      <c r="AC1158" s="46">
        <f t="shared" si="340"/>
        <v>0</v>
      </c>
      <c r="AD1158" s="46">
        <f t="shared" si="332"/>
        <v>22</v>
      </c>
      <c r="AE1158" s="68">
        <v>95.96</v>
      </c>
      <c r="AF1158" s="69">
        <f t="shared" si="342"/>
        <v>14.393999999999998</v>
      </c>
      <c r="AG1158" s="46">
        <f t="shared" si="333"/>
        <v>3800</v>
      </c>
      <c r="AH1158" s="46">
        <f t="shared" si="343"/>
        <v>0</v>
      </c>
      <c r="AI1158" s="45">
        <f>VLOOKUP(H1158,'[1]MŠ na kmeňovú školu V40'!$H$3:Y4236,18,0)</f>
        <v>18</v>
      </c>
      <c r="AJ1158" s="45">
        <f>VLOOKUP(H1158,'[1]MŠ na kmeňovú školu V40'!$H$3:AE4237,24,0)</f>
        <v>0</v>
      </c>
      <c r="AK1158" s="45">
        <f t="shared" si="344"/>
        <v>18</v>
      </c>
      <c r="AL1158" s="45">
        <v>98.08</v>
      </c>
      <c r="AM1158" s="45">
        <f t="shared" si="345"/>
        <v>14.712</v>
      </c>
      <c r="AN1158" s="84">
        <f t="shared" si="330"/>
        <v>3593</v>
      </c>
      <c r="AO1158" s="46">
        <f t="shared" si="346"/>
        <v>-207</v>
      </c>
      <c r="AP1158" s="72"/>
      <c r="AQ1158" s="46"/>
      <c r="AR1158" s="46"/>
      <c r="AS1158" s="46"/>
      <c r="AT1158" s="46">
        <f t="shared" si="334"/>
        <v>0</v>
      </c>
      <c r="AU1158" s="85">
        <f t="shared" si="335"/>
        <v>3593</v>
      </c>
      <c r="AV1158" s="46">
        <f t="shared" si="336"/>
        <v>0</v>
      </c>
      <c r="AW1158" s="46"/>
      <c r="AX1158" s="86">
        <f t="shared" si="347"/>
        <v>3593</v>
      </c>
    </row>
    <row r="1159" spans="1:50" s="56" customFormat="1" ht="13.5" customHeight="1" x14ac:dyDescent="0.25">
      <c r="A1159" s="19" t="s">
        <v>1889</v>
      </c>
      <c r="B1159" s="20" t="s">
        <v>42</v>
      </c>
      <c r="C1159" s="21" t="s">
        <v>43</v>
      </c>
      <c r="D1159" s="20" t="s">
        <v>3650</v>
      </c>
      <c r="E1159" s="22">
        <v>307505</v>
      </c>
      <c r="F1159" s="23" t="s">
        <v>3651</v>
      </c>
      <c r="G1159" s="66" t="s">
        <v>2977</v>
      </c>
      <c r="H1159" s="24">
        <v>710005652</v>
      </c>
      <c r="I1159" s="25">
        <v>307505</v>
      </c>
      <c r="J1159" s="23" t="s">
        <v>59</v>
      </c>
      <c r="K1159" s="26" t="s">
        <v>1889</v>
      </c>
      <c r="L1159" s="23" t="s">
        <v>3452</v>
      </c>
      <c r="M1159" s="27">
        <v>93571</v>
      </c>
      <c r="N1159" s="23" t="s">
        <v>3652</v>
      </c>
      <c r="O1159" s="23" t="s">
        <v>3653</v>
      </c>
      <c r="P1159" s="28">
        <v>502791</v>
      </c>
      <c r="Q1159" s="21" t="s">
        <v>51</v>
      </c>
      <c r="R1159" s="46">
        <v>6</v>
      </c>
      <c r="S1159" s="46">
        <v>0</v>
      </c>
      <c r="T1159" s="46">
        <f t="shared" si="337"/>
        <v>6</v>
      </c>
      <c r="U1159" s="68">
        <v>95.96</v>
      </c>
      <c r="V1159" s="69">
        <f t="shared" si="341"/>
        <v>14.393999999999998</v>
      </c>
      <c r="W1159" s="46">
        <f t="shared" si="331"/>
        <v>1036</v>
      </c>
      <c r="X1159" s="46"/>
      <c r="Y1159" s="45">
        <v>0</v>
      </c>
      <c r="Z1159" s="45">
        <v>0</v>
      </c>
      <c r="AA1159" s="45">
        <f t="shared" si="338"/>
        <v>0</v>
      </c>
      <c r="AB1159" s="46">
        <f t="shared" si="339"/>
        <v>6</v>
      </c>
      <c r="AC1159" s="46">
        <f t="shared" si="340"/>
        <v>0</v>
      </c>
      <c r="AD1159" s="46">
        <f t="shared" si="332"/>
        <v>6</v>
      </c>
      <c r="AE1159" s="68">
        <v>95.96</v>
      </c>
      <c r="AF1159" s="69">
        <f t="shared" si="342"/>
        <v>14.393999999999998</v>
      </c>
      <c r="AG1159" s="46">
        <f t="shared" si="333"/>
        <v>1036</v>
      </c>
      <c r="AH1159" s="46">
        <f t="shared" si="343"/>
        <v>0</v>
      </c>
      <c r="AI1159" s="45">
        <f>VLOOKUP(H1159,'[1]MŠ na kmeňovú školu V40'!$H$3:Y4237,18,0)</f>
        <v>3</v>
      </c>
      <c r="AJ1159" s="45">
        <f>VLOOKUP(H1159,'[1]MŠ na kmeňovú školu V40'!$H$3:AE4238,24,0)</f>
        <v>0</v>
      </c>
      <c r="AK1159" s="45">
        <f t="shared" si="344"/>
        <v>3</v>
      </c>
      <c r="AL1159" s="45">
        <v>98.08</v>
      </c>
      <c r="AM1159" s="45">
        <f t="shared" si="345"/>
        <v>14.712</v>
      </c>
      <c r="AN1159" s="84">
        <f t="shared" si="330"/>
        <v>867</v>
      </c>
      <c r="AO1159" s="46">
        <f t="shared" si="346"/>
        <v>-169</v>
      </c>
      <c r="AP1159" s="72"/>
      <c r="AQ1159" s="46"/>
      <c r="AR1159" s="46"/>
      <c r="AS1159" s="46"/>
      <c r="AT1159" s="46">
        <f t="shared" si="334"/>
        <v>0</v>
      </c>
      <c r="AU1159" s="85">
        <f t="shared" si="335"/>
        <v>867</v>
      </c>
      <c r="AV1159" s="46">
        <f t="shared" si="336"/>
        <v>0</v>
      </c>
      <c r="AW1159" s="46"/>
      <c r="AX1159" s="86">
        <f t="shared" si="347"/>
        <v>867</v>
      </c>
    </row>
    <row r="1160" spans="1:50" s="56" customFormat="1" ht="13.5" customHeight="1" x14ac:dyDescent="0.25">
      <c r="A1160" s="19" t="s">
        <v>1889</v>
      </c>
      <c r="B1160" s="20" t="s">
        <v>42</v>
      </c>
      <c r="C1160" s="21" t="s">
        <v>43</v>
      </c>
      <c r="D1160" s="20" t="s">
        <v>3654</v>
      </c>
      <c r="E1160" s="22">
        <v>307521</v>
      </c>
      <c r="F1160" s="23" t="s">
        <v>3655</v>
      </c>
      <c r="G1160" s="66" t="s">
        <v>2977</v>
      </c>
      <c r="H1160" s="24">
        <v>710226365</v>
      </c>
      <c r="I1160" s="25">
        <v>42115591</v>
      </c>
      <c r="J1160" s="23" t="s">
        <v>3656</v>
      </c>
      <c r="K1160" s="26" t="s">
        <v>1889</v>
      </c>
      <c r="L1160" s="23" t="s">
        <v>3452</v>
      </c>
      <c r="M1160" s="27">
        <v>93552</v>
      </c>
      <c r="N1160" s="23" t="s">
        <v>3657</v>
      </c>
      <c r="O1160" s="23" t="s">
        <v>3658</v>
      </c>
      <c r="P1160" s="28">
        <v>502804</v>
      </c>
      <c r="Q1160" s="21" t="s">
        <v>51</v>
      </c>
      <c r="R1160" s="46">
        <v>20</v>
      </c>
      <c r="S1160" s="46">
        <v>8</v>
      </c>
      <c r="T1160" s="46">
        <f t="shared" si="337"/>
        <v>28</v>
      </c>
      <c r="U1160" s="68">
        <v>95.96</v>
      </c>
      <c r="V1160" s="69">
        <f t="shared" si="341"/>
        <v>14.393999999999998</v>
      </c>
      <c r="W1160" s="46">
        <f t="shared" si="331"/>
        <v>4836</v>
      </c>
      <c r="X1160" s="46"/>
      <c r="Y1160" s="45">
        <v>0</v>
      </c>
      <c r="Z1160" s="45">
        <v>0</v>
      </c>
      <c r="AA1160" s="45">
        <f t="shared" si="338"/>
        <v>0</v>
      </c>
      <c r="AB1160" s="46">
        <f t="shared" si="339"/>
        <v>20</v>
      </c>
      <c r="AC1160" s="46">
        <f t="shared" si="340"/>
        <v>8</v>
      </c>
      <c r="AD1160" s="46">
        <f t="shared" si="332"/>
        <v>28</v>
      </c>
      <c r="AE1160" s="68">
        <v>95.96</v>
      </c>
      <c r="AF1160" s="69">
        <f t="shared" si="342"/>
        <v>14.393999999999998</v>
      </c>
      <c r="AG1160" s="46">
        <f t="shared" si="333"/>
        <v>4836</v>
      </c>
      <c r="AH1160" s="46">
        <f t="shared" si="343"/>
        <v>0</v>
      </c>
      <c r="AI1160" s="45">
        <f>VLOOKUP(H1160,'[1]MŠ na kmeňovú školu V40'!$H$3:Y4238,18,0)</f>
        <v>25</v>
      </c>
      <c r="AJ1160" s="45">
        <f>VLOOKUP(H1160,'[1]MŠ na kmeňovú školu V40'!$H$3:AE4239,24,0)</f>
        <v>0</v>
      </c>
      <c r="AK1160" s="45">
        <f t="shared" si="344"/>
        <v>25</v>
      </c>
      <c r="AL1160" s="45">
        <v>98.08</v>
      </c>
      <c r="AM1160" s="45">
        <f t="shared" si="345"/>
        <v>14.712</v>
      </c>
      <c r="AN1160" s="84">
        <f t="shared" si="330"/>
        <v>4695</v>
      </c>
      <c r="AO1160" s="46">
        <f t="shared" si="346"/>
        <v>-141</v>
      </c>
      <c r="AP1160" s="72"/>
      <c r="AQ1160" s="46"/>
      <c r="AR1160" s="46"/>
      <c r="AS1160" s="46"/>
      <c r="AT1160" s="46">
        <f t="shared" si="334"/>
        <v>0</v>
      </c>
      <c r="AU1160" s="85">
        <f t="shared" si="335"/>
        <v>4695</v>
      </c>
      <c r="AV1160" s="46">
        <f t="shared" si="336"/>
        <v>0</v>
      </c>
      <c r="AW1160" s="46"/>
      <c r="AX1160" s="86">
        <f t="shared" si="347"/>
        <v>4695</v>
      </c>
    </row>
    <row r="1161" spans="1:50" s="56" customFormat="1" ht="13.5" customHeight="1" x14ac:dyDescent="0.25">
      <c r="A1161" s="19" t="s">
        <v>1889</v>
      </c>
      <c r="B1161" s="20" t="s">
        <v>42</v>
      </c>
      <c r="C1161" s="21" t="s">
        <v>43</v>
      </c>
      <c r="D1161" s="20" t="s">
        <v>3659</v>
      </c>
      <c r="E1161" s="22">
        <v>587613</v>
      </c>
      <c r="F1161" s="23" t="s">
        <v>3660</v>
      </c>
      <c r="G1161" s="66" t="s">
        <v>2977</v>
      </c>
      <c r="H1161" s="24">
        <v>710201559</v>
      </c>
      <c r="I1161" s="25">
        <v>587613</v>
      </c>
      <c r="J1161" s="23" t="s">
        <v>54</v>
      </c>
      <c r="K1161" s="26" t="s">
        <v>1889</v>
      </c>
      <c r="L1161" s="23" t="s">
        <v>3452</v>
      </c>
      <c r="M1161" s="27">
        <v>93535</v>
      </c>
      <c r="N1161" s="23" t="s">
        <v>3661</v>
      </c>
      <c r="O1161" s="23" t="s">
        <v>3662</v>
      </c>
      <c r="P1161" s="28">
        <v>502812</v>
      </c>
      <c r="Q1161" s="21" t="s">
        <v>51</v>
      </c>
      <c r="R1161" s="46">
        <v>7</v>
      </c>
      <c r="S1161" s="46">
        <v>0</v>
      </c>
      <c r="T1161" s="46">
        <f t="shared" si="337"/>
        <v>7</v>
      </c>
      <c r="U1161" s="68">
        <v>95.96</v>
      </c>
      <c r="V1161" s="69">
        <f t="shared" si="341"/>
        <v>14.393999999999998</v>
      </c>
      <c r="W1161" s="46">
        <f t="shared" si="331"/>
        <v>1209</v>
      </c>
      <c r="X1161" s="46"/>
      <c r="Y1161" s="45">
        <v>0</v>
      </c>
      <c r="Z1161" s="45">
        <v>0</v>
      </c>
      <c r="AA1161" s="45">
        <f t="shared" si="338"/>
        <v>0</v>
      </c>
      <c r="AB1161" s="46">
        <f t="shared" si="339"/>
        <v>7</v>
      </c>
      <c r="AC1161" s="46">
        <f t="shared" si="340"/>
        <v>0</v>
      </c>
      <c r="AD1161" s="46">
        <f t="shared" si="332"/>
        <v>7</v>
      </c>
      <c r="AE1161" s="68">
        <v>95.96</v>
      </c>
      <c r="AF1161" s="69">
        <f t="shared" si="342"/>
        <v>14.393999999999998</v>
      </c>
      <c r="AG1161" s="46">
        <f t="shared" si="333"/>
        <v>1209</v>
      </c>
      <c r="AH1161" s="46">
        <f t="shared" si="343"/>
        <v>0</v>
      </c>
      <c r="AI1161" s="45">
        <f>VLOOKUP(H1161,'[1]MŠ na kmeňovú školu V40'!$H$3:Y4239,18,0)</f>
        <v>2</v>
      </c>
      <c r="AJ1161" s="45">
        <f>VLOOKUP(H1161,'[1]MŠ na kmeňovú školu V40'!$H$3:AE4240,24,0)</f>
        <v>0</v>
      </c>
      <c r="AK1161" s="45">
        <f t="shared" si="344"/>
        <v>2</v>
      </c>
      <c r="AL1161" s="45">
        <v>98.08</v>
      </c>
      <c r="AM1161" s="45">
        <f t="shared" si="345"/>
        <v>14.712</v>
      </c>
      <c r="AN1161" s="84">
        <f t="shared" si="330"/>
        <v>924</v>
      </c>
      <c r="AO1161" s="46">
        <f t="shared" si="346"/>
        <v>-285</v>
      </c>
      <c r="AP1161" s="72"/>
      <c r="AQ1161" s="46"/>
      <c r="AR1161" s="46"/>
      <c r="AS1161" s="46"/>
      <c r="AT1161" s="46">
        <f t="shared" si="334"/>
        <v>0</v>
      </c>
      <c r="AU1161" s="85">
        <f t="shared" si="335"/>
        <v>924</v>
      </c>
      <c r="AV1161" s="46">
        <f t="shared" si="336"/>
        <v>0</v>
      </c>
      <c r="AW1161" s="46"/>
      <c r="AX1161" s="86">
        <f t="shared" si="347"/>
        <v>924</v>
      </c>
    </row>
    <row r="1162" spans="1:50" s="56" customFormat="1" ht="13.5" customHeight="1" x14ac:dyDescent="0.25">
      <c r="A1162" s="19" t="s">
        <v>1889</v>
      </c>
      <c r="B1162" s="20" t="s">
        <v>42</v>
      </c>
      <c r="C1162" s="21" t="s">
        <v>43</v>
      </c>
      <c r="D1162" s="20" t="s">
        <v>3663</v>
      </c>
      <c r="E1162" s="22">
        <v>307548</v>
      </c>
      <c r="F1162" s="23" t="s">
        <v>3664</v>
      </c>
      <c r="G1162" s="66" t="s">
        <v>2977</v>
      </c>
      <c r="H1162" s="24">
        <v>37965271</v>
      </c>
      <c r="I1162" s="25">
        <v>307548</v>
      </c>
      <c r="J1162" s="23" t="s">
        <v>54</v>
      </c>
      <c r="K1162" s="26" t="s">
        <v>1889</v>
      </c>
      <c r="L1162" s="23" t="s">
        <v>3452</v>
      </c>
      <c r="M1162" s="27">
        <v>93541</v>
      </c>
      <c r="N1162" s="23" t="s">
        <v>3665</v>
      </c>
      <c r="O1162" s="23" t="s">
        <v>3666</v>
      </c>
      <c r="P1162" s="28">
        <v>502821</v>
      </c>
      <c r="Q1162" s="21" t="s">
        <v>93</v>
      </c>
      <c r="R1162" s="46">
        <v>24</v>
      </c>
      <c r="S1162" s="46">
        <v>1</v>
      </c>
      <c r="T1162" s="46">
        <f t="shared" si="337"/>
        <v>25</v>
      </c>
      <c r="U1162" s="68">
        <v>95.96</v>
      </c>
      <c r="V1162" s="69">
        <f t="shared" si="341"/>
        <v>14.393999999999998</v>
      </c>
      <c r="W1162" s="46">
        <f t="shared" si="331"/>
        <v>4318</v>
      </c>
      <c r="X1162" s="46"/>
      <c r="Y1162" s="45">
        <v>0</v>
      </c>
      <c r="Z1162" s="45">
        <v>0</v>
      </c>
      <c r="AA1162" s="45">
        <f t="shared" si="338"/>
        <v>0</v>
      </c>
      <c r="AB1162" s="46">
        <f t="shared" si="339"/>
        <v>24</v>
      </c>
      <c r="AC1162" s="46">
        <f t="shared" si="340"/>
        <v>1</v>
      </c>
      <c r="AD1162" s="46">
        <f t="shared" si="332"/>
        <v>25</v>
      </c>
      <c r="AE1162" s="68">
        <v>95.96</v>
      </c>
      <c r="AF1162" s="69">
        <f t="shared" si="342"/>
        <v>14.393999999999998</v>
      </c>
      <c r="AG1162" s="46">
        <f t="shared" si="333"/>
        <v>4318</v>
      </c>
      <c r="AH1162" s="46">
        <f t="shared" si="343"/>
        <v>0</v>
      </c>
      <c r="AI1162" s="45">
        <f>VLOOKUP(H1162,'[1]MŠ na kmeňovú školu V40'!$H$3:Y4240,18,0)</f>
        <v>30</v>
      </c>
      <c r="AJ1162" s="45">
        <f>VLOOKUP(H1162,'[1]MŠ na kmeňovú školu V40'!$H$3:AE4241,24,0)</f>
        <v>0</v>
      </c>
      <c r="AK1162" s="45">
        <f t="shared" si="344"/>
        <v>30</v>
      </c>
      <c r="AL1162" s="45">
        <v>98.08</v>
      </c>
      <c r="AM1162" s="45">
        <f t="shared" si="345"/>
        <v>14.712</v>
      </c>
      <c r="AN1162" s="84">
        <f t="shared" si="330"/>
        <v>4644</v>
      </c>
      <c r="AO1162" s="46">
        <f t="shared" si="346"/>
        <v>326</v>
      </c>
      <c r="AP1162" s="72"/>
      <c r="AQ1162" s="46"/>
      <c r="AR1162" s="46"/>
      <c r="AS1162" s="46"/>
      <c r="AT1162" s="46">
        <f t="shared" si="334"/>
        <v>0</v>
      </c>
      <c r="AU1162" s="85">
        <f t="shared" si="335"/>
        <v>4644</v>
      </c>
      <c r="AV1162" s="46">
        <f t="shared" si="336"/>
        <v>0</v>
      </c>
      <c r="AW1162" s="46"/>
      <c r="AX1162" s="86">
        <f t="shared" si="347"/>
        <v>4644</v>
      </c>
    </row>
    <row r="1163" spans="1:50" s="56" customFormat="1" ht="13.5" customHeight="1" x14ac:dyDescent="0.25">
      <c r="A1163" s="19" t="s">
        <v>1889</v>
      </c>
      <c r="B1163" s="20" t="s">
        <v>42</v>
      </c>
      <c r="C1163" s="21" t="s">
        <v>43</v>
      </c>
      <c r="D1163" s="20" t="s">
        <v>3667</v>
      </c>
      <c r="E1163" s="22">
        <v>800333</v>
      </c>
      <c r="F1163" s="23" t="s">
        <v>3668</v>
      </c>
      <c r="G1163" s="66" t="s">
        <v>2977</v>
      </c>
      <c r="H1163" s="24">
        <v>710005733</v>
      </c>
      <c r="I1163" s="25">
        <v>800333</v>
      </c>
      <c r="J1163" s="23" t="s">
        <v>54</v>
      </c>
      <c r="K1163" s="26" t="s">
        <v>1889</v>
      </c>
      <c r="L1163" s="23" t="s">
        <v>3452</v>
      </c>
      <c r="M1163" s="27">
        <v>93551</v>
      </c>
      <c r="N1163" s="23" t="s">
        <v>3669</v>
      </c>
      <c r="O1163" s="23" t="s">
        <v>3670</v>
      </c>
      <c r="P1163" s="28">
        <v>502847</v>
      </c>
      <c r="Q1163" s="21" t="s">
        <v>51</v>
      </c>
      <c r="R1163" s="46">
        <v>0</v>
      </c>
      <c r="S1163" s="46">
        <v>0</v>
      </c>
      <c r="T1163" s="46">
        <f t="shared" si="337"/>
        <v>0</v>
      </c>
      <c r="U1163" s="68">
        <v>95.96</v>
      </c>
      <c r="V1163" s="69">
        <f t="shared" si="341"/>
        <v>14.393999999999998</v>
      </c>
      <c r="W1163" s="46">
        <f t="shared" si="331"/>
        <v>0</v>
      </c>
      <c r="X1163" s="46"/>
      <c r="Y1163" s="45">
        <v>0</v>
      </c>
      <c r="Z1163" s="45">
        <v>0</v>
      </c>
      <c r="AA1163" s="45">
        <f t="shared" si="338"/>
        <v>0</v>
      </c>
      <c r="AB1163" s="46">
        <f t="shared" si="339"/>
        <v>0</v>
      </c>
      <c r="AC1163" s="46">
        <f t="shared" si="340"/>
        <v>0</v>
      </c>
      <c r="AD1163" s="46">
        <f t="shared" si="332"/>
        <v>0</v>
      </c>
      <c r="AE1163" s="68">
        <v>95.96</v>
      </c>
      <c r="AF1163" s="69">
        <f t="shared" si="342"/>
        <v>14.393999999999998</v>
      </c>
      <c r="AG1163" s="46">
        <f t="shared" si="333"/>
        <v>0</v>
      </c>
      <c r="AH1163" s="46">
        <f t="shared" si="343"/>
        <v>0</v>
      </c>
      <c r="AI1163" s="45">
        <f>VLOOKUP(H1163,'[1]MŠ na kmeňovú školu V40'!$H$3:Y4241,18,0)</f>
        <v>1</v>
      </c>
      <c r="AJ1163" s="45">
        <f>VLOOKUP(H1163,'[1]MŠ na kmeňovú školu V40'!$H$3:AE4242,24,0)</f>
        <v>0</v>
      </c>
      <c r="AK1163" s="45">
        <f t="shared" si="344"/>
        <v>1</v>
      </c>
      <c r="AL1163" s="45">
        <v>98.08</v>
      </c>
      <c r="AM1163" s="45">
        <f t="shared" si="345"/>
        <v>14.712</v>
      </c>
      <c r="AN1163" s="84">
        <f t="shared" si="330"/>
        <v>59</v>
      </c>
      <c r="AO1163" s="46">
        <f t="shared" si="346"/>
        <v>59</v>
      </c>
      <c r="AP1163" s="72"/>
      <c r="AQ1163" s="46"/>
      <c r="AR1163" s="46"/>
      <c r="AS1163" s="46"/>
      <c r="AT1163" s="46">
        <f t="shared" si="334"/>
        <v>0</v>
      </c>
      <c r="AU1163" s="85">
        <f t="shared" si="335"/>
        <v>59</v>
      </c>
      <c r="AV1163" s="46">
        <f t="shared" si="336"/>
        <v>0</v>
      </c>
      <c r="AW1163" s="46"/>
      <c r="AX1163" s="86">
        <f t="shared" si="347"/>
        <v>59</v>
      </c>
    </row>
    <row r="1164" spans="1:50" s="56" customFormat="1" ht="13.5" customHeight="1" x14ac:dyDescent="0.25">
      <c r="A1164" s="19" t="s">
        <v>1889</v>
      </c>
      <c r="B1164" s="20" t="s">
        <v>42</v>
      </c>
      <c r="C1164" s="21" t="s">
        <v>43</v>
      </c>
      <c r="D1164" s="20" t="s">
        <v>3671</v>
      </c>
      <c r="E1164" s="22">
        <v>307581</v>
      </c>
      <c r="F1164" s="23" t="s">
        <v>3672</v>
      </c>
      <c r="G1164" s="66" t="s">
        <v>2977</v>
      </c>
      <c r="H1164" s="24">
        <v>37961489</v>
      </c>
      <c r="I1164" s="25">
        <v>307581</v>
      </c>
      <c r="J1164" s="23" t="s">
        <v>54</v>
      </c>
      <c r="K1164" s="26" t="s">
        <v>1889</v>
      </c>
      <c r="L1164" s="23" t="s">
        <v>3452</v>
      </c>
      <c r="M1164" s="27">
        <v>93521</v>
      </c>
      <c r="N1164" s="23" t="s">
        <v>3673</v>
      </c>
      <c r="O1164" s="23" t="s">
        <v>3674</v>
      </c>
      <c r="P1164" s="28">
        <v>502863</v>
      </c>
      <c r="Q1164" s="21" t="s">
        <v>93</v>
      </c>
      <c r="R1164" s="46">
        <v>33</v>
      </c>
      <c r="S1164" s="46">
        <v>0</v>
      </c>
      <c r="T1164" s="46">
        <f t="shared" si="337"/>
        <v>33</v>
      </c>
      <c r="U1164" s="68">
        <v>95.96</v>
      </c>
      <c r="V1164" s="69">
        <f t="shared" si="341"/>
        <v>14.393999999999998</v>
      </c>
      <c r="W1164" s="46">
        <f t="shared" si="331"/>
        <v>5700</v>
      </c>
      <c r="X1164" s="46"/>
      <c r="Y1164" s="45">
        <v>0</v>
      </c>
      <c r="Z1164" s="45">
        <v>0</v>
      </c>
      <c r="AA1164" s="45">
        <f t="shared" si="338"/>
        <v>0</v>
      </c>
      <c r="AB1164" s="46">
        <f t="shared" si="339"/>
        <v>33</v>
      </c>
      <c r="AC1164" s="46">
        <f t="shared" si="340"/>
        <v>0</v>
      </c>
      <c r="AD1164" s="46">
        <f t="shared" si="332"/>
        <v>33</v>
      </c>
      <c r="AE1164" s="68">
        <v>95.96</v>
      </c>
      <c r="AF1164" s="69">
        <f t="shared" si="342"/>
        <v>14.393999999999998</v>
      </c>
      <c r="AG1164" s="46">
        <f t="shared" si="333"/>
        <v>5700</v>
      </c>
      <c r="AH1164" s="46">
        <f t="shared" si="343"/>
        <v>0</v>
      </c>
      <c r="AI1164" s="45">
        <f>VLOOKUP(H1164,'[1]MŠ na kmeňovú školu V40'!$H$3:Y4242,18,0)</f>
        <v>21</v>
      </c>
      <c r="AJ1164" s="45">
        <f>VLOOKUP(H1164,'[1]MŠ na kmeňovú školu V40'!$H$3:AE4243,24,0)</f>
        <v>0</v>
      </c>
      <c r="AK1164" s="45">
        <f t="shared" si="344"/>
        <v>21</v>
      </c>
      <c r="AL1164" s="45">
        <v>98.08</v>
      </c>
      <c r="AM1164" s="45">
        <f t="shared" si="345"/>
        <v>14.712</v>
      </c>
      <c r="AN1164" s="84">
        <f t="shared" si="330"/>
        <v>5036</v>
      </c>
      <c r="AO1164" s="46">
        <f t="shared" si="346"/>
        <v>-664</v>
      </c>
      <c r="AP1164" s="72"/>
      <c r="AQ1164" s="46"/>
      <c r="AR1164" s="46"/>
      <c r="AS1164" s="46"/>
      <c r="AT1164" s="46">
        <f t="shared" si="334"/>
        <v>0</v>
      </c>
      <c r="AU1164" s="85">
        <f t="shared" si="335"/>
        <v>5036</v>
      </c>
      <c r="AV1164" s="46">
        <f t="shared" si="336"/>
        <v>0</v>
      </c>
      <c r="AW1164" s="46"/>
      <c r="AX1164" s="86">
        <f t="shared" si="347"/>
        <v>5036</v>
      </c>
    </row>
    <row r="1165" spans="1:50" s="56" customFormat="1" ht="13.5" customHeight="1" x14ac:dyDescent="0.25">
      <c r="A1165" s="19" t="s">
        <v>1889</v>
      </c>
      <c r="B1165" s="20" t="s">
        <v>42</v>
      </c>
      <c r="C1165" s="21" t="s">
        <v>43</v>
      </c>
      <c r="D1165" s="20" t="s">
        <v>3671</v>
      </c>
      <c r="E1165" s="22">
        <v>307581</v>
      </c>
      <c r="F1165" s="23" t="s">
        <v>3672</v>
      </c>
      <c r="G1165" s="66" t="s">
        <v>2977</v>
      </c>
      <c r="H1165" s="24">
        <v>710005750</v>
      </c>
      <c r="I1165" s="25">
        <v>307581</v>
      </c>
      <c r="J1165" s="23" t="s">
        <v>54</v>
      </c>
      <c r="K1165" s="26" t="s">
        <v>1889</v>
      </c>
      <c r="L1165" s="23" t="s">
        <v>3452</v>
      </c>
      <c r="M1165" s="27">
        <v>93521</v>
      </c>
      <c r="N1165" s="23" t="s">
        <v>3673</v>
      </c>
      <c r="O1165" s="23" t="s">
        <v>3675</v>
      </c>
      <c r="P1165" s="28">
        <v>502863</v>
      </c>
      <c r="Q1165" s="21" t="s">
        <v>51</v>
      </c>
      <c r="R1165" s="46">
        <v>5</v>
      </c>
      <c r="S1165" s="46">
        <v>0</v>
      </c>
      <c r="T1165" s="46">
        <f t="shared" si="337"/>
        <v>5</v>
      </c>
      <c r="U1165" s="68">
        <v>95.96</v>
      </c>
      <c r="V1165" s="69">
        <f t="shared" si="341"/>
        <v>14.393999999999998</v>
      </c>
      <c r="W1165" s="46">
        <f t="shared" si="331"/>
        <v>864</v>
      </c>
      <c r="X1165" s="46"/>
      <c r="Y1165" s="45">
        <v>0</v>
      </c>
      <c r="Z1165" s="45">
        <v>0</v>
      </c>
      <c r="AA1165" s="45">
        <f t="shared" si="338"/>
        <v>0</v>
      </c>
      <c r="AB1165" s="46">
        <f t="shared" si="339"/>
        <v>5</v>
      </c>
      <c r="AC1165" s="46">
        <f t="shared" si="340"/>
        <v>0</v>
      </c>
      <c r="AD1165" s="46">
        <f t="shared" si="332"/>
        <v>5</v>
      </c>
      <c r="AE1165" s="68">
        <v>95.96</v>
      </c>
      <c r="AF1165" s="69">
        <f t="shared" si="342"/>
        <v>14.393999999999998</v>
      </c>
      <c r="AG1165" s="46">
        <f t="shared" si="333"/>
        <v>864</v>
      </c>
      <c r="AH1165" s="46">
        <f t="shared" si="343"/>
        <v>0</v>
      </c>
      <c r="AI1165" s="45">
        <f>VLOOKUP(H1165,'[1]MŠ na kmeňovú školu V40'!$H$3:Y4243,18,0)</f>
        <v>4</v>
      </c>
      <c r="AJ1165" s="45">
        <f>VLOOKUP(H1165,'[1]MŠ na kmeňovú školu V40'!$H$3:AE4244,24,0)</f>
        <v>0</v>
      </c>
      <c r="AK1165" s="45">
        <f t="shared" si="344"/>
        <v>4</v>
      </c>
      <c r="AL1165" s="45">
        <v>98.08</v>
      </c>
      <c r="AM1165" s="45">
        <f t="shared" si="345"/>
        <v>14.712</v>
      </c>
      <c r="AN1165" s="84">
        <f t="shared" si="330"/>
        <v>811</v>
      </c>
      <c r="AO1165" s="46">
        <f t="shared" si="346"/>
        <v>-53</v>
      </c>
      <c r="AP1165" s="72"/>
      <c r="AQ1165" s="46"/>
      <c r="AR1165" s="46"/>
      <c r="AS1165" s="46"/>
      <c r="AT1165" s="46">
        <f t="shared" si="334"/>
        <v>0</v>
      </c>
      <c r="AU1165" s="85">
        <f t="shared" si="335"/>
        <v>811</v>
      </c>
      <c r="AV1165" s="46">
        <f t="shared" si="336"/>
        <v>0</v>
      </c>
      <c r="AW1165" s="46"/>
      <c r="AX1165" s="86">
        <f t="shared" si="347"/>
        <v>811</v>
      </c>
    </row>
    <row r="1166" spans="1:50" s="56" customFormat="1" ht="13.5" customHeight="1" x14ac:dyDescent="0.25">
      <c r="A1166" s="19" t="s">
        <v>1889</v>
      </c>
      <c r="B1166" s="20" t="s">
        <v>42</v>
      </c>
      <c r="C1166" s="21" t="s">
        <v>43</v>
      </c>
      <c r="D1166" s="20" t="s">
        <v>3676</v>
      </c>
      <c r="E1166" s="22">
        <v>307599</v>
      </c>
      <c r="F1166" s="23" t="s">
        <v>3677</v>
      </c>
      <c r="G1166" s="66" t="s">
        <v>2977</v>
      </c>
      <c r="H1166" s="24">
        <v>710221185</v>
      </c>
      <c r="I1166" s="25">
        <v>307599</v>
      </c>
      <c r="J1166" s="23" t="s">
        <v>54</v>
      </c>
      <c r="K1166" s="26" t="s">
        <v>1889</v>
      </c>
      <c r="L1166" s="23" t="s">
        <v>3452</v>
      </c>
      <c r="M1166" s="27">
        <v>93584</v>
      </c>
      <c r="N1166" s="23" t="s">
        <v>3678</v>
      </c>
      <c r="O1166" s="23" t="s">
        <v>3679</v>
      </c>
      <c r="P1166" s="28">
        <v>502871</v>
      </c>
      <c r="Q1166" s="21" t="s">
        <v>51</v>
      </c>
      <c r="R1166" s="46">
        <v>8</v>
      </c>
      <c r="S1166" s="46">
        <v>0</v>
      </c>
      <c r="T1166" s="46">
        <f t="shared" si="337"/>
        <v>8</v>
      </c>
      <c r="U1166" s="68">
        <v>95.96</v>
      </c>
      <c r="V1166" s="69">
        <f t="shared" si="341"/>
        <v>14.393999999999998</v>
      </c>
      <c r="W1166" s="46">
        <f t="shared" si="331"/>
        <v>1382</v>
      </c>
      <c r="X1166" s="46"/>
      <c r="Y1166" s="45">
        <v>0</v>
      </c>
      <c r="Z1166" s="45">
        <v>0</v>
      </c>
      <c r="AA1166" s="45">
        <f t="shared" si="338"/>
        <v>0</v>
      </c>
      <c r="AB1166" s="46">
        <f t="shared" si="339"/>
        <v>8</v>
      </c>
      <c r="AC1166" s="46">
        <f t="shared" si="340"/>
        <v>0</v>
      </c>
      <c r="AD1166" s="46">
        <f t="shared" si="332"/>
        <v>8</v>
      </c>
      <c r="AE1166" s="68">
        <v>95.96</v>
      </c>
      <c r="AF1166" s="69">
        <f t="shared" si="342"/>
        <v>14.393999999999998</v>
      </c>
      <c r="AG1166" s="46">
        <f t="shared" si="333"/>
        <v>1382</v>
      </c>
      <c r="AH1166" s="46">
        <f t="shared" si="343"/>
        <v>0</v>
      </c>
      <c r="AI1166" s="45">
        <f>VLOOKUP(H1166,'[1]MŠ na kmeňovú školu V40'!$H$3:Y4244,18,0)</f>
        <v>6</v>
      </c>
      <c r="AJ1166" s="45">
        <f>VLOOKUP(H1166,'[1]MŠ na kmeňovú školu V40'!$H$3:AE4245,24,0)</f>
        <v>0</v>
      </c>
      <c r="AK1166" s="45">
        <f t="shared" si="344"/>
        <v>6</v>
      </c>
      <c r="AL1166" s="45">
        <v>98.08</v>
      </c>
      <c r="AM1166" s="45">
        <f t="shared" si="345"/>
        <v>14.712</v>
      </c>
      <c r="AN1166" s="84">
        <f t="shared" si="330"/>
        <v>1274</v>
      </c>
      <c r="AO1166" s="46">
        <f t="shared" si="346"/>
        <v>-108</v>
      </c>
      <c r="AP1166" s="72"/>
      <c r="AQ1166" s="46"/>
      <c r="AR1166" s="46"/>
      <c r="AS1166" s="46"/>
      <c r="AT1166" s="46">
        <f t="shared" si="334"/>
        <v>0</v>
      </c>
      <c r="AU1166" s="85">
        <f t="shared" si="335"/>
        <v>1274</v>
      </c>
      <c r="AV1166" s="46">
        <f t="shared" si="336"/>
        <v>0</v>
      </c>
      <c r="AW1166" s="46"/>
      <c r="AX1166" s="86">
        <f t="shared" si="347"/>
        <v>1274</v>
      </c>
    </row>
    <row r="1167" spans="1:50" s="56" customFormat="1" ht="13.5" customHeight="1" x14ac:dyDescent="0.25">
      <c r="A1167" s="19" t="s">
        <v>1889</v>
      </c>
      <c r="B1167" s="20" t="s">
        <v>42</v>
      </c>
      <c r="C1167" s="21" t="s">
        <v>43</v>
      </c>
      <c r="D1167" s="20" t="s">
        <v>3680</v>
      </c>
      <c r="E1167" s="22">
        <v>307637</v>
      </c>
      <c r="F1167" s="23" t="s">
        <v>3681</v>
      </c>
      <c r="G1167" s="66" t="s">
        <v>2977</v>
      </c>
      <c r="H1167" s="24">
        <v>710225679</v>
      </c>
      <c r="I1167" s="25">
        <v>37864262</v>
      </c>
      <c r="J1167" s="23" t="s">
        <v>3101</v>
      </c>
      <c r="K1167" s="26" t="s">
        <v>1889</v>
      </c>
      <c r="L1167" s="23" t="s">
        <v>3452</v>
      </c>
      <c r="M1167" s="27">
        <v>93565</v>
      </c>
      <c r="N1167" s="23" t="s">
        <v>3682</v>
      </c>
      <c r="O1167" s="23" t="s">
        <v>3683</v>
      </c>
      <c r="P1167" s="28">
        <v>502910</v>
      </c>
      <c r="Q1167" s="21" t="s">
        <v>51</v>
      </c>
      <c r="R1167" s="46">
        <v>10</v>
      </c>
      <c r="S1167" s="46">
        <v>0</v>
      </c>
      <c r="T1167" s="46">
        <f t="shared" si="337"/>
        <v>10</v>
      </c>
      <c r="U1167" s="68">
        <v>95.96</v>
      </c>
      <c r="V1167" s="69">
        <f t="shared" si="341"/>
        <v>14.393999999999998</v>
      </c>
      <c r="W1167" s="46">
        <f t="shared" si="331"/>
        <v>1727</v>
      </c>
      <c r="X1167" s="46"/>
      <c r="Y1167" s="45">
        <v>0</v>
      </c>
      <c r="Z1167" s="45">
        <v>0</v>
      </c>
      <c r="AA1167" s="45">
        <f t="shared" si="338"/>
        <v>0</v>
      </c>
      <c r="AB1167" s="46">
        <f t="shared" si="339"/>
        <v>10</v>
      </c>
      <c r="AC1167" s="46">
        <f t="shared" si="340"/>
        <v>0</v>
      </c>
      <c r="AD1167" s="46">
        <f t="shared" si="332"/>
        <v>10</v>
      </c>
      <c r="AE1167" s="68">
        <v>95.96</v>
      </c>
      <c r="AF1167" s="69">
        <f t="shared" si="342"/>
        <v>14.393999999999998</v>
      </c>
      <c r="AG1167" s="46">
        <f t="shared" si="333"/>
        <v>1727</v>
      </c>
      <c r="AH1167" s="46">
        <f t="shared" si="343"/>
        <v>0</v>
      </c>
      <c r="AI1167" s="45">
        <f>VLOOKUP(H1167,'[1]MŠ na kmeňovú školu V40'!$H$3:Y4245,18,0)</f>
        <v>10</v>
      </c>
      <c r="AJ1167" s="45">
        <f>VLOOKUP(H1167,'[1]MŠ na kmeňovú školu V40'!$H$3:AE4246,24,0)</f>
        <v>0</v>
      </c>
      <c r="AK1167" s="45">
        <f t="shared" si="344"/>
        <v>10</v>
      </c>
      <c r="AL1167" s="45">
        <v>98.08</v>
      </c>
      <c r="AM1167" s="45">
        <f t="shared" si="345"/>
        <v>14.712</v>
      </c>
      <c r="AN1167" s="84">
        <f t="shared" si="330"/>
        <v>1740</v>
      </c>
      <c r="AO1167" s="46">
        <f t="shared" si="346"/>
        <v>13</v>
      </c>
      <c r="AP1167" s="72"/>
      <c r="AQ1167" s="46"/>
      <c r="AR1167" s="46"/>
      <c r="AS1167" s="46"/>
      <c r="AT1167" s="46">
        <f t="shared" si="334"/>
        <v>0</v>
      </c>
      <c r="AU1167" s="85">
        <f t="shared" si="335"/>
        <v>1740</v>
      </c>
      <c r="AV1167" s="46">
        <f t="shared" si="336"/>
        <v>0</v>
      </c>
      <c r="AW1167" s="46"/>
      <c r="AX1167" s="86">
        <f t="shared" si="347"/>
        <v>1740</v>
      </c>
    </row>
    <row r="1168" spans="1:50" s="56" customFormat="1" ht="13.5" customHeight="1" x14ac:dyDescent="0.25">
      <c r="A1168" s="19" t="s">
        <v>1889</v>
      </c>
      <c r="B1168" s="20" t="s">
        <v>42</v>
      </c>
      <c r="C1168" s="21" t="s">
        <v>43</v>
      </c>
      <c r="D1168" s="20" t="s">
        <v>3684</v>
      </c>
      <c r="E1168" s="22">
        <v>307653</v>
      </c>
      <c r="F1168" s="23" t="s">
        <v>3685</v>
      </c>
      <c r="G1168" s="66" t="s">
        <v>2977</v>
      </c>
      <c r="H1168" s="24">
        <v>710005814</v>
      </c>
      <c r="I1168" s="25">
        <v>307653</v>
      </c>
      <c r="J1168" s="23" t="s">
        <v>59</v>
      </c>
      <c r="K1168" s="26" t="s">
        <v>1889</v>
      </c>
      <c r="L1168" s="23" t="s">
        <v>3452</v>
      </c>
      <c r="M1168" s="27">
        <v>93581</v>
      </c>
      <c r="N1168" s="23" t="s">
        <v>3686</v>
      </c>
      <c r="O1168" s="23" t="s">
        <v>3687</v>
      </c>
      <c r="P1168" s="28">
        <v>502928</v>
      </c>
      <c r="Q1168" s="21" t="s">
        <v>51</v>
      </c>
      <c r="R1168" s="46">
        <v>5</v>
      </c>
      <c r="S1168" s="46">
        <v>0</v>
      </c>
      <c r="T1168" s="46">
        <f t="shared" si="337"/>
        <v>5</v>
      </c>
      <c r="U1168" s="68">
        <v>95.96</v>
      </c>
      <c r="V1168" s="69">
        <f t="shared" si="341"/>
        <v>14.393999999999998</v>
      </c>
      <c r="W1168" s="46">
        <f t="shared" si="331"/>
        <v>864</v>
      </c>
      <c r="X1168" s="46"/>
      <c r="Y1168" s="45">
        <v>0</v>
      </c>
      <c r="Z1168" s="45">
        <v>0</v>
      </c>
      <c r="AA1168" s="45">
        <f t="shared" si="338"/>
        <v>0</v>
      </c>
      <c r="AB1168" s="46">
        <f t="shared" si="339"/>
        <v>5</v>
      </c>
      <c r="AC1168" s="46">
        <f t="shared" si="340"/>
        <v>0</v>
      </c>
      <c r="AD1168" s="46">
        <f t="shared" si="332"/>
        <v>5</v>
      </c>
      <c r="AE1168" s="68">
        <v>95.96</v>
      </c>
      <c r="AF1168" s="69">
        <f t="shared" si="342"/>
        <v>14.393999999999998</v>
      </c>
      <c r="AG1168" s="46">
        <f t="shared" si="333"/>
        <v>864</v>
      </c>
      <c r="AH1168" s="46">
        <f t="shared" si="343"/>
        <v>0</v>
      </c>
      <c r="AI1168" s="45">
        <f>VLOOKUP(H1168,'[1]MŠ na kmeňovú školu V40'!$H$3:Y4246,18,0)</f>
        <v>9</v>
      </c>
      <c r="AJ1168" s="45">
        <f>VLOOKUP(H1168,'[1]MŠ na kmeňovú školu V40'!$H$3:AE4247,24,0)</f>
        <v>0</v>
      </c>
      <c r="AK1168" s="45">
        <f t="shared" si="344"/>
        <v>9</v>
      </c>
      <c r="AL1168" s="45">
        <v>98.08</v>
      </c>
      <c r="AM1168" s="45">
        <f t="shared" si="345"/>
        <v>14.712</v>
      </c>
      <c r="AN1168" s="84">
        <f t="shared" si="330"/>
        <v>1105</v>
      </c>
      <c r="AO1168" s="46">
        <f t="shared" si="346"/>
        <v>241</v>
      </c>
      <c r="AP1168" s="72"/>
      <c r="AQ1168" s="46"/>
      <c r="AR1168" s="46"/>
      <c r="AS1168" s="46"/>
      <c r="AT1168" s="46">
        <f t="shared" si="334"/>
        <v>0</v>
      </c>
      <c r="AU1168" s="85">
        <f t="shared" si="335"/>
        <v>1105</v>
      </c>
      <c r="AV1168" s="46">
        <f t="shared" si="336"/>
        <v>0</v>
      </c>
      <c r="AW1168" s="46"/>
      <c r="AX1168" s="86">
        <f t="shared" si="347"/>
        <v>1105</v>
      </c>
    </row>
    <row r="1169" spans="1:50" s="56" customFormat="1" ht="13.5" customHeight="1" x14ac:dyDescent="0.25">
      <c r="A1169" s="19" t="s">
        <v>1889</v>
      </c>
      <c r="B1169" s="20" t="s">
        <v>42</v>
      </c>
      <c r="C1169" s="21" t="s">
        <v>43</v>
      </c>
      <c r="D1169" s="20" t="s">
        <v>3688</v>
      </c>
      <c r="E1169" s="22">
        <v>307645</v>
      </c>
      <c r="F1169" s="23" t="s">
        <v>3689</v>
      </c>
      <c r="G1169" s="66" t="s">
        <v>2977</v>
      </c>
      <c r="H1169" s="24">
        <v>710005822</v>
      </c>
      <c r="I1169" s="25">
        <v>307645</v>
      </c>
      <c r="J1169" s="23" t="s">
        <v>54</v>
      </c>
      <c r="K1169" s="26" t="s">
        <v>1889</v>
      </c>
      <c r="L1169" s="23" t="s">
        <v>3452</v>
      </c>
      <c r="M1169" s="27">
        <v>93534</v>
      </c>
      <c r="N1169" s="23" t="s">
        <v>3690</v>
      </c>
      <c r="O1169" s="23" t="s">
        <v>3691</v>
      </c>
      <c r="P1169" s="28">
        <v>502936</v>
      </c>
      <c r="Q1169" s="21" t="s">
        <v>51</v>
      </c>
      <c r="R1169" s="46">
        <v>10</v>
      </c>
      <c r="S1169" s="46">
        <v>0</v>
      </c>
      <c r="T1169" s="46">
        <f t="shared" si="337"/>
        <v>10</v>
      </c>
      <c r="U1169" s="68">
        <v>95.96</v>
      </c>
      <c r="V1169" s="69">
        <f t="shared" si="341"/>
        <v>14.393999999999998</v>
      </c>
      <c r="W1169" s="46">
        <f t="shared" si="331"/>
        <v>1727</v>
      </c>
      <c r="X1169" s="46"/>
      <c r="Y1169" s="45">
        <v>0</v>
      </c>
      <c r="Z1169" s="45">
        <v>0</v>
      </c>
      <c r="AA1169" s="45">
        <f t="shared" si="338"/>
        <v>0</v>
      </c>
      <c r="AB1169" s="46">
        <f t="shared" si="339"/>
        <v>10</v>
      </c>
      <c r="AC1169" s="46">
        <f t="shared" si="340"/>
        <v>0</v>
      </c>
      <c r="AD1169" s="46">
        <f t="shared" si="332"/>
        <v>10</v>
      </c>
      <c r="AE1169" s="68">
        <v>95.96</v>
      </c>
      <c r="AF1169" s="69">
        <f t="shared" si="342"/>
        <v>14.393999999999998</v>
      </c>
      <c r="AG1169" s="46">
        <f t="shared" si="333"/>
        <v>1727</v>
      </c>
      <c r="AH1169" s="46">
        <f t="shared" si="343"/>
        <v>0</v>
      </c>
      <c r="AI1169" s="45">
        <f>VLOOKUP(H1169,'[1]MŠ na kmeňovú školu V40'!$H$3:Y4247,18,0)</f>
        <v>10</v>
      </c>
      <c r="AJ1169" s="45">
        <f>VLOOKUP(H1169,'[1]MŠ na kmeňovú školu V40'!$H$3:AE4248,24,0)</f>
        <v>0</v>
      </c>
      <c r="AK1169" s="45">
        <f t="shared" si="344"/>
        <v>10</v>
      </c>
      <c r="AL1169" s="45">
        <v>98.08</v>
      </c>
      <c r="AM1169" s="45">
        <f t="shared" si="345"/>
        <v>14.712</v>
      </c>
      <c r="AN1169" s="84">
        <f t="shared" si="330"/>
        <v>1740</v>
      </c>
      <c r="AO1169" s="46">
        <f t="shared" si="346"/>
        <v>13</v>
      </c>
      <c r="AP1169" s="72"/>
      <c r="AQ1169" s="46"/>
      <c r="AR1169" s="46"/>
      <c r="AS1169" s="46"/>
      <c r="AT1169" s="46">
        <f t="shared" si="334"/>
        <v>0</v>
      </c>
      <c r="AU1169" s="85">
        <f t="shared" si="335"/>
        <v>1740</v>
      </c>
      <c r="AV1169" s="46">
        <f t="shared" si="336"/>
        <v>0</v>
      </c>
      <c r="AW1169" s="46"/>
      <c r="AX1169" s="86">
        <f t="shared" si="347"/>
        <v>1740</v>
      </c>
    </row>
    <row r="1170" spans="1:50" s="56" customFormat="1" ht="13.5" customHeight="1" x14ac:dyDescent="0.25">
      <c r="A1170" s="19" t="s">
        <v>1889</v>
      </c>
      <c r="B1170" s="20" t="s">
        <v>42</v>
      </c>
      <c r="C1170" s="21" t="s">
        <v>43</v>
      </c>
      <c r="D1170" s="20" t="s">
        <v>3692</v>
      </c>
      <c r="E1170" s="22">
        <v>307661</v>
      </c>
      <c r="F1170" s="23" t="s">
        <v>3693</v>
      </c>
      <c r="G1170" s="66" t="s">
        <v>2977</v>
      </c>
      <c r="H1170" s="24">
        <v>710005830</v>
      </c>
      <c r="I1170" s="25">
        <v>307661</v>
      </c>
      <c r="J1170" s="23" t="s">
        <v>59</v>
      </c>
      <c r="K1170" s="26" t="s">
        <v>1889</v>
      </c>
      <c r="L1170" s="23" t="s">
        <v>3452</v>
      </c>
      <c r="M1170" s="27">
        <v>93577</v>
      </c>
      <c r="N1170" s="23" t="s">
        <v>3694</v>
      </c>
      <c r="O1170" s="23" t="s">
        <v>3695</v>
      </c>
      <c r="P1170" s="28">
        <v>502944</v>
      </c>
      <c r="Q1170" s="21" t="s">
        <v>51</v>
      </c>
      <c r="R1170" s="46">
        <v>5</v>
      </c>
      <c r="S1170" s="46">
        <v>0</v>
      </c>
      <c r="T1170" s="46">
        <f t="shared" si="337"/>
        <v>5</v>
      </c>
      <c r="U1170" s="68">
        <v>95.96</v>
      </c>
      <c r="V1170" s="69">
        <f t="shared" si="341"/>
        <v>14.393999999999998</v>
      </c>
      <c r="W1170" s="46">
        <f t="shared" si="331"/>
        <v>864</v>
      </c>
      <c r="X1170" s="46"/>
      <c r="Y1170" s="45">
        <v>0</v>
      </c>
      <c r="Z1170" s="45">
        <v>0</v>
      </c>
      <c r="AA1170" s="45">
        <f t="shared" si="338"/>
        <v>0</v>
      </c>
      <c r="AB1170" s="46">
        <f t="shared" si="339"/>
        <v>5</v>
      </c>
      <c r="AC1170" s="46">
        <f t="shared" si="340"/>
        <v>0</v>
      </c>
      <c r="AD1170" s="46">
        <f t="shared" si="332"/>
        <v>5</v>
      </c>
      <c r="AE1170" s="68">
        <v>95.96</v>
      </c>
      <c r="AF1170" s="69">
        <f t="shared" si="342"/>
        <v>14.393999999999998</v>
      </c>
      <c r="AG1170" s="46">
        <f t="shared" si="333"/>
        <v>864</v>
      </c>
      <c r="AH1170" s="46">
        <f t="shared" si="343"/>
        <v>0</v>
      </c>
      <c r="AI1170" s="45">
        <f>VLOOKUP(H1170,'[1]MŠ na kmeňovú školu V40'!$H$3:Y4248,18,0)</f>
        <v>4</v>
      </c>
      <c r="AJ1170" s="45">
        <f>VLOOKUP(H1170,'[1]MŠ na kmeňovú školu V40'!$H$3:AE4249,24,0)</f>
        <v>0</v>
      </c>
      <c r="AK1170" s="45">
        <f t="shared" si="344"/>
        <v>4</v>
      </c>
      <c r="AL1170" s="45">
        <v>98.08</v>
      </c>
      <c r="AM1170" s="45">
        <f t="shared" si="345"/>
        <v>14.712</v>
      </c>
      <c r="AN1170" s="84">
        <f t="shared" si="330"/>
        <v>811</v>
      </c>
      <c r="AO1170" s="46">
        <f t="shared" si="346"/>
        <v>-53</v>
      </c>
      <c r="AP1170" s="72"/>
      <c r="AQ1170" s="46"/>
      <c r="AR1170" s="46"/>
      <c r="AS1170" s="46"/>
      <c r="AT1170" s="46">
        <f t="shared" si="334"/>
        <v>0</v>
      </c>
      <c r="AU1170" s="85">
        <f t="shared" si="335"/>
        <v>811</v>
      </c>
      <c r="AV1170" s="46">
        <f t="shared" si="336"/>
        <v>0</v>
      </c>
      <c r="AW1170" s="46"/>
      <c r="AX1170" s="86">
        <f t="shared" si="347"/>
        <v>811</v>
      </c>
    </row>
    <row r="1171" spans="1:50" s="56" customFormat="1" ht="13.5" customHeight="1" x14ac:dyDescent="0.25">
      <c r="A1171" s="19" t="s">
        <v>1889</v>
      </c>
      <c r="B1171" s="20" t="s">
        <v>42</v>
      </c>
      <c r="C1171" s="21" t="s">
        <v>43</v>
      </c>
      <c r="D1171" s="20" t="s">
        <v>3696</v>
      </c>
      <c r="E1171" s="22">
        <v>307688</v>
      </c>
      <c r="F1171" s="23" t="s">
        <v>3697</v>
      </c>
      <c r="G1171" s="66" t="s">
        <v>2977</v>
      </c>
      <c r="H1171" s="24">
        <v>710005849</v>
      </c>
      <c r="I1171" s="25">
        <v>307688</v>
      </c>
      <c r="J1171" s="23" t="s">
        <v>54</v>
      </c>
      <c r="K1171" s="26" t="s">
        <v>1889</v>
      </c>
      <c r="L1171" s="23" t="s">
        <v>3452</v>
      </c>
      <c r="M1171" s="27">
        <v>93555</v>
      </c>
      <c r="N1171" s="23" t="s">
        <v>3698</v>
      </c>
      <c r="O1171" s="23" t="s">
        <v>3699</v>
      </c>
      <c r="P1171" s="28">
        <v>502979</v>
      </c>
      <c r="Q1171" s="21" t="s">
        <v>51</v>
      </c>
      <c r="R1171" s="46">
        <v>1</v>
      </c>
      <c r="S1171" s="46">
        <v>0</v>
      </c>
      <c r="T1171" s="46">
        <f t="shared" si="337"/>
        <v>1</v>
      </c>
      <c r="U1171" s="68">
        <v>95.96</v>
      </c>
      <c r="V1171" s="69">
        <f t="shared" si="341"/>
        <v>14.393999999999998</v>
      </c>
      <c r="W1171" s="46">
        <f t="shared" si="331"/>
        <v>173</v>
      </c>
      <c r="X1171" s="46"/>
      <c r="Y1171" s="45">
        <v>0</v>
      </c>
      <c r="Z1171" s="45">
        <v>0</v>
      </c>
      <c r="AA1171" s="45">
        <f t="shared" si="338"/>
        <v>0</v>
      </c>
      <c r="AB1171" s="46">
        <f t="shared" si="339"/>
        <v>1</v>
      </c>
      <c r="AC1171" s="46">
        <f t="shared" si="340"/>
        <v>0</v>
      </c>
      <c r="AD1171" s="46">
        <f t="shared" si="332"/>
        <v>1</v>
      </c>
      <c r="AE1171" s="68">
        <v>95.96</v>
      </c>
      <c r="AF1171" s="69">
        <f t="shared" si="342"/>
        <v>14.393999999999998</v>
      </c>
      <c r="AG1171" s="46">
        <f t="shared" si="333"/>
        <v>173</v>
      </c>
      <c r="AH1171" s="46">
        <f t="shared" si="343"/>
        <v>0</v>
      </c>
      <c r="AI1171" s="45">
        <f>VLOOKUP(H1171,'[1]MŠ na kmeňovú školu V40'!$H$3:Y4249,18,0)</f>
        <v>1</v>
      </c>
      <c r="AJ1171" s="45">
        <f>VLOOKUP(H1171,'[1]MŠ na kmeňovú školu V40'!$H$3:AE4250,24,0)</f>
        <v>0</v>
      </c>
      <c r="AK1171" s="45">
        <f t="shared" si="344"/>
        <v>1</v>
      </c>
      <c r="AL1171" s="45">
        <v>98.08</v>
      </c>
      <c r="AM1171" s="45">
        <f t="shared" si="345"/>
        <v>14.712</v>
      </c>
      <c r="AN1171" s="84">
        <f t="shared" si="330"/>
        <v>174</v>
      </c>
      <c r="AO1171" s="46">
        <f t="shared" si="346"/>
        <v>1</v>
      </c>
      <c r="AP1171" s="72"/>
      <c r="AQ1171" s="46"/>
      <c r="AR1171" s="46"/>
      <c r="AS1171" s="46"/>
      <c r="AT1171" s="46">
        <f t="shared" si="334"/>
        <v>0</v>
      </c>
      <c r="AU1171" s="85">
        <f t="shared" si="335"/>
        <v>174</v>
      </c>
      <c r="AV1171" s="46">
        <f t="shared" si="336"/>
        <v>0</v>
      </c>
      <c r="AW1171" s="46"/>
      <c r="AX1171" s="86">
        <f t="shared" si="347"/>
        <v>174</v>
      </c>
    </row>
    <row r="1172" spans="1:50" s="56" customFormat="1" ht="13.5" customHeight="1" x14ac:dyDescent="0.25">
      <c r="A1172" s="19" t="s">
        <v>1889</v>
      </c>
      <c r="B1172" s="20" t="s">
        <v>42</v>
      </c>
      <c r="C1172" s="21" t="s">
        <v>43</v>
      </c>
      <c r="D1172" s="20" t="s">
        <v>3700</v>
      </c>
      <c r="E1172" s="22">
        <v>307696</v>
      </c>
      <c r="F1172" s="23" t="s">
        <v>3701</v>
      </c>
      <c r="G1172" s="66" t="s">
        <v>2977</v>
      </c>
      <c r="H1172" s="24">
        <v>710005873</v>
      </c>
      <c r="I1172" s="25">
        <v>307696</v>
      </c>
      <c r="J1172" s="23" t="s">
        <v>59</v>
      </c>
      <c r="K1172" s="26" t="s">
        <v>1889</v>
      </c>
      <c r="L1172" s="23" t="s">
        <v>3452</v>
      </c>
      <c r="M1172" s="27">
        <v>93701</v>
      </c>
      <c r="N1172" s="23" t="s">
        <v>3702</v>
      </c>
      <c r="O1172" s="23" t="s">
        <v>3703</v>
      </c>
      <c r="P1172" s="28">
        <v>502987</v>
      </c>
      <c r="Q1172" s="21" t="s">
        <v>51</v>
      </c>
      <c r="R1172" s="46">
        <v>26</v>
      </c>
      <c r="S1172" s="46">
        <v>0</v>
      </c>
      <c r="T1172" s="46">
        <f t="shared" si="337"/>
        <v>26</v>
      </c>
      <c r="U1172" s="68">
        <v>95.96</v>
      </c>
      <c r="V1172" s="69">
        <f t="shared" si="341"/>
        <v>14.393999999999998</v>
      </c>
      <c r="W1172" s="46">
        <f t="shared" si="331"/>
        <v>4491</v>
      </c>
      <c r="X1172" s="46"/>
      <c r="Y1172" s="45">
        <v>0</v>
      </c>
      <c r="Z1172" s="45">
        <v>0</v>
      </c>
      <c r="AA1172" s="45">
        <f t="shared" si="338"/>
        <v>0</v>
      </c>
      <c r="AB1172" s="46">
        <f t="shared" si="339"/>
        <v>26</v>
      </c>
      <c r="AC1172" s="46">
        <f t="shared" si="340"/>
        <v>0</v>
      </c>
      <c r="AD1172" s="46">
        <f t="shared" si="332"/>
        <v>26</v>
      </c>
      <c r="AE1172" s="68">
        <v>95.96</v>
      </c>
      <c r="AF1172" s="69">
        <f t="shared" si="342"/>
        <v>14.393999999999998</v>
      </c>
      <c r="AG1172" s="46">
        <f t="shared" si="333"/>
        <v>4491</v>
      </c>
      <c r="AH1172" s="46">
        <f t="shared" si="343"/>
        <v>0</v>
      </c>
      <c r="AI1172" s="45">
        <f>VLOOKUP(H1172,'[1]MŠ na kmeňovú školu V40'!$H$3:Y4250,18,0)</f>
        <v>14</v>
      </c>
      <c r="AJ1172" s="45">
        <f>VLOOKUP(H1172,'[1]MŠ na kmeňovú školu V40'!$H$3:AE4251,24,0)</f>
        <v>0</v>
      </c>
      <c r="AK1172" s="45">
        <f t="shared" si="344"/>
        <v>14</v>
      </c>
      <c r="AL1172" s="45">
        <v>98.08</v>
      </c>
      <c r="AM1172" s="45">
        <f t="shared" si="345"/>
        <v>14.712</v>
      </c>
      <c r="AN1172" s="84">
        <f t="shared" si="330"/>
        <v>3818</v>
      </c>
      <c r="AO1172" s="46">
        <f t="shared" si="346"/>
        <v>-673</v>
      </c>
      <c r="AP1172" s="87" t="s">
        <v>3704</v>
      </c>
      <c r="AQ1172" s="46"/>
      <c r="AR1172" s="46"/>
      <c r="AS1172" s="46"/>
      <c r="AT1172" s="46">
        <f t="shared" si="334"/>
        <v>0</v>
      </c>
      <c r="AU1172" s="85">
        <f t="shared" si="335"/>
        <v>3818</v>
      </c>
      <c r="AV1172" s="46">
        <f t="shared" si="336"/>
        <v>0</v>
      </c>
      <c r="AW1172" s="46"/>
      <c r="AX1172" s="86">
        <f t="shared" si="347"/>
        <v>3818</v>
      </c>
    </row>
    <row r="1173" spans="1:50" s="56" customFormat="1" ht="13.5" customHeight="1" x14ac:dyDescent="0.25">
      <c r="A1173" s="19" t="s">
        <v>1889</v>
      </c>
      <c r="B1173" s="20" t="s">
        <v>42</v>
      </c>
      <c r="C1173" s="21" t="s">
        <v>43</v>
      </c>
      <c r="D1173" s="20" t="s">
        <v>3700</v>
      </c>
      <c r="E1173" s="22">
        <v>307696</v>
      </c>
      <c r="F1173" s="23" t="s">
        <v>3701</v>
      </c>
      <c r="G1173" s="66" t="s">
        <v>2977</v>
      </c>
      <c r="H1173" s="24">
        <v>710005890</v>
      </c>
      <c r="I1173" s="25">
        <v>307696</v>
      </c>
      <c r="J1173" s="23" t="s">
        <v>54</v>
      </c>
      <c r="K1173" s="26" t="s">
        <v>1889</v>
      </c>
      <c r="L1173" s="23" t="s">
        <v>3452</v>
      </c>
      <c r="M1173" s="27">
        <v>93701</v>
      </c>
      <c r="N1173" s="23" t="s">
        <v>3702</v>
      </c>
      <c r="O1173" s="23" t="s">
        <v>3705</v>
      </c>
      <c r="P1173" s="28">
        <v>502987</v>
      </c>
      <c r="Q1173" s="21" t="s">
        <v>51</v>
      </c>
      <c r="R1173" s="46">
        <v>7</v>
      </c>
      <c r="S1173" s="46">
        <v>0</v>
      </c>
      <c r="T1173" s="46">
        <f t="shared" si="337"/>
        <v>7</v>
      </c>
      <c r="U1173" s="68">
        <v>95.96</v>
      </c>
      <c r="V1173" s="69">
        <f t="shared" si="341"/>
        <v>14.393999999999998</v>
      </c>
      <c r="W1173" s="46">
        <f t="shared" si="331"/>
        <v>1209</v>
      </c>
      <c r="X1173" s="46"/>
      <c r="Y1173" s="45">
        <v>0</v>
      </c>
      <c r="Z1173" s="45">
        <v>0</v>
      </c>
      <c r="AA1173" s="45">
        <f t="shared" si="338"/>
        <v>0</v>
      </c>
      <c r="AB1173" s="46">
        <f t="shared" si="339"/>
        <v>7</v>
      </c>
      <c r="AC1173" s="46">
        <f t="shared" si="340"/>
        <v>0</v>
      </c>
      <c r="AD1173" s="46">
        <f t="shared" si="332"/>
        <v>7</v>
      </c>
      <c r="AE1173" s="68">
        <v>95.96</v>
      </c>
      <c r="AF1173" s="69">
        <f t="shared" si="342"/>
        <v>14.393999999999998</v>
      </c>
      <c r="AG1173" s="46">
        <f t="shared" si="333"/>
        <v>1209</v>
      </c>
      <c r="AH1173" s="46">
        <f t="shared" si="343"/>
        <v>0</v>
      </c>
      <c r="AI1173" s="45">
        <f>VLOOKUP(H1173,'[1]MŠ na kmeňovú školu V40'!$H$3:Y4251,18,0)</f>
        <v>7</v>
      </c>
      <c r="AJ1173" s="45">
        <f>VLOOKUP(H1173,'[1]MŠ na kmeňovú školu V40'!$H$3:AE4252,24,0)</f>
        <v>0</v>
      </c>
      <c r="AK1173" s="45">
        <f t="shared" si="344"/>
        <v>7</v>
      </c>
      <c r="AL1173" s="45">
        <v>98.08</v>
      </c>
      <c r="AM1173" s="45">
        <f t="shared" si="345"/>
        <v>14.712</v>
      </c>
      <c r="AN1173" s="84">
        <f t="shared" si="330"/>
        <v>1218</v>
      </c>
      <c r="AO1173" s="46">
        <f t="shared" si="346"/>
        <v>9</v>
      </c>
      <c r="AP1173" s="72"/>
      <c r="AQ1173" s="46"/>
      <c r="AR1173" s="46"/>
      <c r="AS1173" s="46"/>
      <c r="AT1173" s="46">
        <f t="shared" si="334"/>
        <v>0</v>
      </c>
      <c r="AU1173" s="85">
        <f t="shared" si="335"/>
        <v>1218</v>
      </c>
      <c r="AV1173" s="46">
        <f t="shared" si="336"/>
        <v>0</v>
      </c>
      <c r="AW1173" s="46"/>
      <c r="AX1173" s="86">
        <f t="shared" si="347"/>
        <v>1218</v>
      </c>
    </row>
    <row r="1174" spans="1:50" s="56" customFormat="1" ht="13.5" customHeight="1" x14ac:dyDescent="0.25">
      <c r="A1174" s="19" t="s">
        <v>1889</v>
      </c>
      <c r="B1174" s="20" t="s">
        <v>42</v>
      </c>
      <c r="C1174" s="21" t="s">
        <v>43</v>
      </c>
      <c r="D1174" s="20" t="s">
        <v>3700</v>
      </c>
      <c r="E1174" s="22">
        <v>307696</v>
      </c>
      <c r="F1174" s="23" t="s">
        <v>3701</v>
      </c>
      <c r="G1174" s="66" t="s">
        <v>2977</v>
      </c>
      <c r="H1174" s="24">
        <v>710005857</v>
      </c>
      <c r="I1174" s="25">
        <v>307696</v>
      </c>
      <c r="J1174" s="23" t="s">
        <v>54</v>
      </c>
      <c r="K1174" s="26" t="s">
        <v>1889</v>
      </c>
      <c r="L1174" s="23" t="s">
        <v>3452</v>
      </c>
      <c r="M1174" s="27">
        <v>93701</v>
      </c>
      <c r="N1174" s="23" t="s">
        <v>3702</v>
      </c>
      <c r="O1174" s="23" t="s">
        <v>3706</v>
      </c>
      <c r="P1174" s="28">
        <v>502987</v>
      </c>
      <c r="Q1174" s="21" t="s">
        <v>51</v>
      </c>
      <c r="R1174" s="46">
        <v>30</v>
      </c>
      <c r="S1174" s="46">
        <v>1</v>
      </c>
      <c r="T1174" s="46">
        <f t="shared" si="337"/>
        <v>31</v>
      </c>
      <c r="U1174" s="68">
        <v>95.96</v>
      </c>
      <c r="V1174" s="69">
        <f t="shared" si="341"/>
        <v>14.393999999999998</v>
      </c>
      <c r="W1174" s="46">
        <f t="shared" si="331"/>
        <v>5355</v>
      </c>
      <c r="X1174" s="46"/>
      <c r="Y1174" s="45">
        <v>0</v>
      </c>
      <c r="Z1174" s="45">
        <v>0</v>
      </c>
      <c r="AA1174" s="45">
        <f t="shared" si="338"/>
        <v>0</v>
      </c>
      <c r="AB1174" s="46">
        <f t="shared" si="339"/>
        <v>30</v>
      </c>
      <c r="AC1174" s="46">
        <f t="shared" si="340"/>
        <v>1</v>
      </c>
      <c r="AD1174" s="46">
        <f t="shared" si="332"/>
        <v>31</v>
      </c>
      <c r="AE1174" s="68">
        <v>95.96</v>
      </c>
      <c r="AF1174" s="69">
        <f t="shared" si="342"/>
        <v>14.393999999999998</v>
      </c>
      <c r="AG1174" s="46">
        <f t="shared" si="333"/>
        <v>5355</v>
      </c>
      <c r="AH1174" s="46">
        <f t="shared" si="343"/>
        <v>0</v>
      </c>
      <c r="AI1174" s="45">
        <f>VLOOKUP(H1174,'[1]MŠ na kmeňovú školu V40'!$H$3:Y4252,18,0)</f>
        <v>32</v>
      </c>
      <c r="AJ1174" s="45">
        <f>VLOOKUP(H1174,'[1]MŠ na kmeňovú školu V40'!$H$3:AE4253,24,0)</f>
        <v>0</v>
      </c>
      <c r="AK1174" s="45">
        <f t="shared" si="344"/>
        <v>32</v>
      </c>
      <c r="AL1174" s="45">
        <v>98.08</v>
      </c>
      <c r="AM1174" s="45">
        <f t="shared" si="345"/>
        <v>14.712</v>
      </c>
      <c r="AN1174" s="84">
        <f t="shared" ref="AN1174:AN1237" si="348">ROUND(AD1174*AF1174*8+AK1174*AM1174*4,0)</f>
        <v>5453</v>
      </c>
      <c r="AO1174" s="46">
        <f t="shared" si="346"/>
        <v>98</v>
      </c>
      <c r="AP1174" s="72"/>
      <c r="AQ1174" s="46"/>
      <c r="AR1174" s="46"/>
      <c r="AS1174" s="46"/>
      <c r="AT1174" s="46">
        <f t="shared" si="334"/>
        <v>0</v>
      </c>
      <c r="AU1174" s="85">
        <f t="shared" si="335"/>
        <v>5453</v>
      </c>
      <c r="AV1174" s="46">
        <f t="shared" si="336"/>
        <v>0</v>
      </c>
      <c r="AW1174" s="46"/>
      <c r="AX1174" s="86">
        <f t="shared" si="347"/>
        <v>5453</v>
      </c>
    </row>
    <row r="1175" spans="1:50" s="56" customFormat="1" ht="13.5" customHeight="1" x14ac:dyDescent="0.25">
      <c r="A1175" s="19" t="s">
        <v>1889</v>
      </c>
      <c r="B1175" s="20" t="s">
        <v>42</v>
      </c>
      <c r="C1175" s="21" t="s">
        <v>43</v>
      </c>
      <c r="D1175" s="20" t="s">
        <v>3707</v>
      </c>
      <c r="E1175" s="22">
        <v>307700</v>
      </c>
      <c r="F1175" s="23" t="s">
        <v>3708</v>
      </c>
      <c r="G1175" s="66" t="s">
        <v>2977</v>
      </c>
      <c r="H1175" s="24">
        <v>710005920</v>
      </c>
      <c r="I1175" s="25">
        <v>37864599</v>
      </c>
      <c r="J1175" s="23" t="s">
        <v>100</v>
      </c>
      <c r="K1175" s="26" t="s">
        <v>1889</v>
      </c>
      <c r="L1175" s="23" t="s">
        <v>3452</v>
      </c>
      <c r="M1175" s="27">
        <v>93502</v>
      </c>
      <c r="N1175" s="23" t="s">
        <v>3709</v>
      </c>
      <c r="O1175" s="23" t="s">
        <v>3710</v>
      </c>
      <c r="P1175" s="28">
        <v>502995</v>
      </c>
      <c r="Q1175" s="21" t="s">
        <v>51</v>
      </c>
      <c r="R1175" s="46">
        <v>10</v>
      </c>
      <c r="S1175" s="46">
        <v>0</v>
      </c>
      <c r="T1175" s="46">
        <f t="shared" si="337"/>
        <v>10</v>
      </c>
      <c r="U1175" s="68">
        <v>95.96</v>
      </c>
      <c r="V1175" s="69">
        <f t="shared" si="341"/>
        <v>14.393999999999998</v>
      </c>
      <c r="W1175" s="46">
        <f t="shared" si="331"/>
        <v>1727</v>
      </c>
      <c r="X1175" s="46"/>
      <c r="Y1175" s="45">
        <v>0</v>
      </c>
      <c r="Z1175" s="45">
        <v>0</v>
      </c>
      <c r="AA1175" s="45">
        <f t="shared" si="338"/>
        <v>0</v>
      </c>
      <c r="AB1175" s="46">
        <f t="shared" si="339"/>
        <v>10</v>
      </c>
      <c r="AC1175" s="46">
        <f t="shared" si="340"/>
        <v>0</v>
      </c>
      <c r="AD1175" s="46">
        <f t="shared" si="332"/>
        <v>10</v>
      </c>
      <c r="AE1175" s="68">
        <v>95.96</v>
      </c>
      <c r="AF1175" s="69">
        <f t="shared" si="342"/>
        <v>14.393999999999998</v>
      </c>
      <c r="AG1175" s="46">
        <f t="shared" si="333"/>
        <v>1727</v>
      </c>
      <c r="AH1175" s="46">
        <f t="shared" si="343"/>
        <v>0</v>
      </c>
      <c r="AI1175" s="45">
        <f>VLOOKUP(H1175,'[1]MŠ na kmeňovú školu V40'!$H$3:Y4253,18,0)</f>
        <v>8</v>
      </c>
      <c r="AJ1175" s="45">
        <f>VLOOKUP(H1175,'[1]MŠ na kmeňovú školu V40'!$H$3:AE4254,24,0)</f>
        <v>0</v>
      </c>
      <c r="AK1175" s="45">
        <f t="shared" si="344"/>
        <v>8</v>
      </c>
      <c r="AL1175" s="45">
        <v>98.08</v>
      </c>
      <c r="AM1175" s="45">
        <f t="shared" si="345"/>
        <v>14.712</v>
      </c>
      <c r="AN1175" s="84">
        <f t="shared" si="348"/>
        <v>1622</v>
      </c>
      <c r="AO1175" s="46">
        <f t="shared" si="346"/>
        <v>-105</v>
      </c>
      <c r="AP1175" s="72"/>
      <c r="AQ1175" s="46"/>
      <c r="AR1175" s="46"/>
      <c r="AS1175" s="46"/>
      <c r="AT1175" s="46">
        <f t="shared" si="334"/>
        <v>0</v>
      </c>
      <c r="AU1175" s="85">
        <f t="shared" si="335"/>
        <v>1622</v>
      </c>
      <c r="AV1175" s="46">
        <f t="shared" si="336"/>
        <v>0</v>
      </c>
      <c r="AW1175" s="46"/>
      <c r="AX1175" s="86">
        <f t="shared" si="347"/>
        <v>1622</v>
      </c>
    </row>
    <row r="1176" spans="1:50" s="56" customFormat="1" ht="13.5" customHeight="1" x14ac:dyDescent="0.25">
      <c r="A1176" s="19" t="s">
        <v>1889</v>
      </c>
      <c r="B1176" s="20" t="s">
        <v>42</v>
      </c>
      <c r="C1176" s="21" t="s">
        <v>43</v>
      </c>
      <c r="D1176" s="20" t="s">
        <v>3711</v>
      </c>
      <c r="E1176" s="22">
        <v>309150</v>
      </c>
      <c r="F1176" s="23" t="s">
        <v>3712</v>
      </c>
      <c r="G1176" s="66" t="s">
        <v>2977</v>
      </c>
      <c r="H1176" s="24">
        <v>37860968</v>
      </c>
      <c r="I1176" s="25">
        <v>309150</v>
      </c>
      <c r="J1176" s="23" t="s">
        <v>54</v>
      </c>
      <c r="K1176" s="26" t="s">
        <v>1889</v>
      </c>
      <c r="L1176" s="23" t="s">
        <v>3713</v>
      </c>
      <c r="M1176" s="27">
        <v>94072</v>
      </c>
      <c r="N1176" s="23" t="s">
        <v>3714</v>
      </c>
      <c r="O1176" s="23" t="s">
        <v>3715</v>
      </c>
      <c r="P1176" s="28">
        <v>503011</v>
      </c>
      <c r="Q1176" s="21" t="s">
        <v>93</v>
      </c>
      <c r="R1176" s="46">
        <v>45</v>
      </c>
      <c r="S1176" s="46">
        <v>0</v>
      </c>
      <c r="T1176" s="46">
        <f t="shared" si="337"/>
        <v>45</v>
      </c>
      <c r="U1176" s="68">
        <v>95.96</v>
      </c>
      <c r="V1176" s="69">
        <f t="shared" si="341"/>
        <v>14.393999999999998</v>
      </c>
      <c r="W1176" s="46">
        <f t="shared" si="331"/>
        <v>7773</v>
      </c>
      <c r="X1176" s="46"/>
      <c r="Y1176" s="45">
        <v>0</v>
      </c>
      <c r="Z1176" s="45">
        <v>0</v>
      </c>
      <c r="AA1176" s="45">
        <f t="shared" si="338"/>
        <v>0</v>
      </c>
      <c r="AB1176" s="46">
        <f t="shared" si="339"/>
        <v>45</v>
      </c>
      <c r="AC1176" s="46">
        <f t="shared" si="340"/>
        <v>0</v>
      </c>
      <c r="AD1176" s="46">
        <f t="shared" si="332"/>
        <v>45</v>
      </c>
      <c r="AE1176" s="68">
        <v>95.96</v>
      </c>
      <c r="AF1176" s="69">
        <f t="shared" si="342"/>
        <v>14.393999999999998</v>
      </c>
      <c r="AG1176" s="46">
        <f t="shared" si="333"/>
        <v>7773</v>
      </c>
      <c r="AH1176" s="46">
        <f t="shared" si="343"/>
        <v>0</v>
      </c>
      <c r="AI1176" s="45">
        <f>VLOOKUP(H1176,'[1]MŠ na kmeňovú školu V40'!$H$3:Y4254,18,0)</f>
        <v>57</v>
      </c>
      <c r="AJ1176" s="45">
        <f>VLOOKUP(H1176,'[1]MŠ na kmeňovú školu V40'!$H$3:AE4255,24,0)</f>
        <v>0</v>
      </c>
      <c r="AK1176" s="45">
        <f t="shared" si="344"/>
        <v>57</v>
      </c>
      <c r="AL1176" s="45">
        <v>98.08</v>
      </c>
      <c r="AM1176" s="45">
        <f t="shared" si="345"/>
        <v>14.712</v>
      </c>
      <c r="AN1176" s="84">
        <f t="shared" si="348"/>
        <v>8536</v>
      </c>
      <c r="AO1176" s="46">
        <f t="shared" si="346"/>
        <v>763</v>
      </c>
      <c r="AP1176" s="72"/>
      <c r="AQ1176" s="46"/>
      <c r="AR1176" s="46"/>
      <c r="AS1176" s="46"/>
      <c r="AT1176" s="46">
        <f t="shared" si="334"/>
        <v>0</v>
      </c>
      <c r="AU1176" s="85">
        <f t="shared" si="335"/>
        <v>8536</v>
      </c>
      <c r="AV1176" s="46">
        <f t="shared" si="336"/>
        <v>0</v>
      </c>
      <c r="AW1176" s="46"/>
      <c r="AX1176" s="86">
        <f t="shared" si="347"/>
        <v>8536</v>
      </c>
    </row>
    <row r="1177" spans="1:50" s="56" customFormat="1" ht="13.5" customHeight="1" x14ac:dyDescent="0.25">
      <c r="A1177" s="19" t="s">
        <v>1889</v>
      </c>
      <c r="B1177" s="20" t="s">
        <v>42</v>
      </c>
      <c r="C1177" s="21" t="s">
        <v>43</v>
      </c>
      <c r="D1177" s="20" t="s">
        <v>3711</v>
      </c>
      <c r="E1177" s="22">
        <v>309150</v>
      </c>
      <c r="F1177" s="23" t="s">
        <v>3712</v>
      </c>
      <c r="G1177" s="66" t="s">
        <v>2977</v>
      </c>
      <c r="H1177" s="24">
        <v>37961306</v>
      </c>
      <c r="I1177" s="25">
        <v>309150</v>
      </c>
      <c r="J1177" s="23" t="s">
        <v>54</v>
      </c>
      <c r="K1177" s="26" t="s">
        <v>1889</v>
      </c>
      <c r="L1177" s="23" t="s">
        <v>3713</v>
      </c>
      <c r="M1177" s="27">
        <v>94057</v>
      </c>
      <c r="N1177" s="23" t="s">
        <v>3714</v>
      </c>
      <c r="O1177" s="23" t="s">
        <v>3716</v>
      </c>
      <c r="P1177" s="28">
        <v>503011</v>
      </c>
      <c r="Q1177" s="21" t="s">
        <v>93</v>
      </c>
      <c r="R1177" s="46">
        <v>58</v>
      </c>
      <c r="S1177" s="46">
        <v>0</v>
      </c>
      <c r="T1177" s="46">
        <f t="shared" si="337"/>
        <v>58</v>
      </c>
      <c r="U1177" s="68">
        <v>95.96</v>
      </c>
      <c r="V1177" s="69">
        <f t="shared" si="341"/>
        <v>14.393999999999998</v>
      </c>
      <c r="W1177" s="46">
        <f t="shared" si="331"/>
        <v>10018</v>
      </c>
      <c r="X1177" s="46"/>
      <c r="Y1177" s="45">
        <v>0</v>
      </c>
      <c r="Z1177" s="45">
        <v>0</v>
      </c>
      <c r="AA1177" s="45">
        <f t="shared" si="338"/>
        <v>0</v>
      </c>
      <c r="AB1177" s="46">
        <f t="shared" si="339"/>
        <v>58</v>
      </c>
      <c r="AC1177" s="46">
        <f t="shared" si="340"/>
        <v>0</v>
      </c>
      <c r="AD1177" s="46">
        <f t="shared" si="332"/>
        <v>58</v>
      </c>
      <c r="AE1177" s="68">
        <v>95.96</v>
      </c>
      <c r="AF1177" s="69">
        <f t="shared" si="342"/>
        <v>14.393999999999998</v>
      </c>
      <c r="AG1177" s="46">
        <f t="shared" si="333"/>
        <v>10018</v>
      </c>
      <c r="AH1177" s="46">
        <f t="shared" si="343"/>
        <v>0</v>
      </c>
      <c r="AI1177" s="45">
        <f>VLOOKUP(H1177,'[1]MŠ na kmeňovú školu V40'!$H$3:Y4255,18,0)</f>
        <v>48</v>
      </c>
      <c r="AJ1177" s="45">
        <f>VLOOKUP(H1177,'[1]MŠ na kmeňovú školu V40'!$H$3:AE4256,24,0)</f>
        <v>0</v>
      </c>
      <c r="AK1177" s="45">
        <f t="shared" si="344"/>
        <v>48</v>
      </c>
      <c r="AL1177" s="45">
        <v>98.08</v>
      </c>
      <c r="AM1177" s="45">
        <f t="shared" si="345"/>
        <v>14.712</v>
      </c>
      <c r="AN1177" s="84">
        <f t="shared" si="348"/>
        <v>9504</v>
      </c>
      <c r="AO1177" s="46">
        <f t="shared" si="346"/>
        <v>-514</v>
      </c>
      <c r="AP1177" s="72"/>
      <c r="AQ1177" s="46"/>
      <c r="AR1177" s="46"/>
      <c r="AS1177" s="46"/>
      <c r="AT1177" s="46">
        <f t="shared" si="334"/>
        <v>0</v>
      </c>
      <c r="AU1177" s="85">
        <f t="shared" si="335"/>
        <v>9504</v>
      </c>
      <c r="AV1177" s="46">
        <f t="shared" si="336"/>
        <v>0</v>
      </c>
      <c r="AW1177" s="46"/>
      <c r="AX1177" s="86">
        <f t="shared" si="347"/>
        <v>9504</v>
      </c>
    </row>
    <row r="1178" spans="1:50" s="56" customFormat="1" ht="13.5" customHeight="1" x14ac:dyDescent="0.25">
      <c r="A1178" s="19" t="s">
        <v>1889</v>
      </c>
      <c r="B1178" s="20" t="s">
        <v>42</v>
      </c>
      <c r="C1178" s="21" t="s">
        <v>43</v>
      </c>
      <c r="D1178" s="20" t="s">
        <v>3711</v>
      </c>
      <c r="E1178" s="22">
        <v>309150</v>
      </c>
      <c r="F1178" s="23" t="s">
        <v>3712</v>
      </c>
      <c r="G1178" s="66" t="s">
        <v>2977</v>
      </c>
      <c r="H1178" s="24">
        <v>37961314</v>
      </c>
      <c r="I1178" s="25">
        <v>309150</v>
      </c>
      <c r="J1178" s="23" t="s">
        <v>54</v>
      </c>
      <c r="K1178" s="26" t="s">
        <v>1889</v>
      </c>
      <c r="L1178" s="23" t="s">
        <v>3713</v>
      </c>
      <c r="M1178" s="27">
        <v>94059</v>
      </c>
      <c r="N1178" s="23" t="s">
        <v>3714</v>
      </c>
      <c r="O1178" s="23" t="s">
        <v>3717</v>
      </c>
      <c r="P1178" s="28">
        <v>503011</v>
      </c>
      <c r="Q1178" s="21" t="s">
        <v>93</v>
      </c>
      <c r="R1178" s="46">
        <v>46</v>
      </c>
      <c r="S1178" s="46">
        <v>0</v>
      </c>
      <c r="T1178" s="46">
        <f t="shared" si="337"/>
        <v>46</v>
      </c>
      <c r="U1178" s="68">
        <v>95.96</v>
      </c>
      <c r="V1178" s="69">
        <f t="shared" si="341"/>
        <v>14.393999999999998</v>
      </c>
      <c r="W1178" s="46">
        <f t="shared" si="331"/>
        <v>7945</v>
      </c>
      <c r="X1178" s="46"/>
      <c r="Y1178" s="45">
        <v>0</v>
      </c>
      <c r="Z1178" s="45">
        <v>0</v>
      </c>
      <c r="AA1178" s="45">
        <f t="shared" si="338"/>
        <v>0</v>
      </c>
      <c r="AB1178" s="46">
        <f t="shared" si="339"/>
        <v>46</v>
      </c>
      <c r="AC1178" s="46">
        <f t="shared" si="340"/>
        <v>0</v>
      </c>
      <c r="AD1178" s="46">
        <f t="shared" si="332"/>
        <v>46</v>
      </c>
      <c r="AE1178" s="68">
        <v>95.96</v>
      </c>
      <c r="AF1178" s="69">
        <f t="shared" si="342"/>
        <v>14.393999999999998</v>
      </c>
      <c r="AG1178" s="46">
        <f t="shared" si="333"/>
        <v>7945</v>
      </c>
      <c r="AH1178" s="46">
        <f t="shared" si="343"/>
        <v>0</v>
      </c>
      <c r="AI1178" s="45">
        <f>VLOOKUP(H1178,'[1]MŠ na kmeňovú školu V40'!$H$3:Y4256,18,0)</f>
        <v>55</v>
      </c>
      <c r="AJ1178" s="45">
        <f>VLOOKUP(H1178,'[1]MŠ na kmeňovú školu V40'!$H$3:AE4257,24,0)</f>
        <v>0</v>
      </c>
      <c r="AK1178" s="45">
        <f t="shared" si="344"/>
        <v>55</v>
      </c>
      <c r="AL1178" s="45">
        <v>98.08</v>
      </c>
      <c r="AM1178" s="45">
        <f t="shared" si="345"/>
        <v>14.712</v>
      </c>
      <c r="AN1178" s="84">
        <f t="shared" si="348"/>
        <v>8534</v>
      </c>
      <c r="AO1178" s="46">
        <f t="shared" si="346"/>
        <v>589</v>
      </c>
      <c r="AP1178" s="72"/>
      <c r="AQ1178" s="46"/>
      <c r="AR1178" s="46"/>
      <c r="AS1178" s="46"/>
      <c r="AT1178" s="46">
        <f t="shared" si="334"/>
        <v>0</v>
      </c>
      <c r="AU1178" s="85">
        <f t="shared" si="335"/>
        <v>8534</v>
      </c>
      <c r="AV1178" s="46">
        <f t="shared" si="336"/>
        <v>0</v>
      </c>
      <c r="AW1178" s="46"/>
      <c r="AX1178" s="86">
        <f t="shared" si="347"/>
        <v>8534</v>
      </c>
    </row>
    <row r="1179" spans="1:50" s="56" customFormat="1" ht="13.5" customHeight="1" x14ac:dyDescent="0.25">
      <c r="A1179" s="19" t="s">
        <v>1889</v>
      </c>
      <c r="B1179" s="20" t="s">
        <v>42</v>
      </c>
      <c r="C1179" s="21" t="s">
        <v>43</v>
      </c>
      <c r="D1179" s="20" t="s">
        <v>3711</v>
      </c>
      <c r="E1179" s="22">
        <v>309150</v>
      </c>
      <c r="F1179" s="23" t="s">
        <v>3712</v>
      </c>
      <c r="G1179" s="66" t="s">
        <v>2977</v>
      </c>
      <c r="H1179" s="24">
        <v>37961527</v>
      </c>
      <c r="I1179" s="25">
        <v>309150</v>
      </c>
      <c r="J1179" s="23" t="s">
        <v>222</v>
      </c>
      <c r="K1179" s="26" t="s">
        <v>1889</v>
      </c>
      <c r="L1179" s="23" t="s">
        <v>3713</v>
      </c>
      <c r="M1179" s="27">
        <v>94069</v>
      </c>
      <c r="N1179" s="23" t="s">
        <v>3714</v>
      </c>
      <c r="O1179" s="23" t="s">
        <v>3718</v>
      </c>
      <c r="P1179" s="28">
        <v>503011</v>
      </c>
      <c r="Q1179" s="21" t="s">
        <v>93</v>
      </c>
      <c r="R1179" s="46">
        <v>34</v>
      </c>
      <c r="S1179" s="46">
        <v>0</v>
      </c>
      <c r="T1179" s="46">
        <f t="shared" si="337"/>
        <v>34</v>
      </c>
      <c r="U1179" s="68">
        <v>95.96</v>
      </c>
      <c r="V1179" s="69">
        <f t="shared" si="341"/>
        <v>14.393999999999998</v>
      </c>
      <c r="W1179" s="46">
        <f t="shared" ref="W1179:W1242" si="349">ROUND(T1179*V1179*12,0)</f>
        <v>5873</v>
      </c>
      <c r="X1179" s="46"/>
      <c r="Y1179" s="45">
        <v>0</v>
      </c>
      <c r="Z1179" s="45">
        <v>0</v>
      </c>
      <c r="AA1179" s="45">
        <f t="shared" si="338"/>
        <v>0</v>
      </c>
      <c r="AB1179" s="46">
        <f t="shared" si="339"/>
        <v>34</v>
      </c>
      <c r="AC1179" s="46">
        <f t="shared" si="340"/>
        <v>0</v>
      </c>
      <c r="AD1179" s="46">
        <f t="shared" ref="AD1179:AD1242" si="350">+AB1179+AC1179</f>
        <v>34</v>
      </c>
      <c r="AE1179" s="68">
        <v>95.96</v>
      </c>
      <c r="AF1179" s="69">
        <f t="shared" si="342"/>
        <v>14.393999999999998</v>
      </c>
      <c r="AG1179" s="46">
        <f t="shared" ref="AG1179:AG1242" si="351">ROUND(AD1179*AF1179*12,0)</f>
        <v>5873</v>
      </c>
      <c r="AH1179" s="46">
        <f t="shared" si="343"/>
        <v>0</v>
      </c>
      <c r="AI1179" s="45">
        <f>VLOOKUP(H1179,'[1]MŠ na kmeňovú školu V40'!$H$3:Y4257,18,0)</f>
        <v>27</v>
      </c>
      <c r="AJ1179" s="45">
        <f>VLOOKUP(H1179,'[1]MŠ na kmeňovú školu V40'!$H$3:AE4258,24,0)</f>
        <v>0</v>
      </c>
      <c r="AK1179" s="45">
        <f t="shared" si="344"/>
        <v>27</v>
      </c>
      <c r="AL1179" s="45">
        <v>98.08</v>
      </c>
      <c r="AM1179" s="45">
        <f t="shared" si="345"/>
        <v>14.712</v>
      </c>
      <c r="AN1179" s="84">
        <f t="shared" si="348"/>
        <v>5504</v>
      </c>
      <c r="AO1179" s="46">
        <f t="shared" si="346"/>
        <v>-369</v>
      </c>
      <c r="AP1179" s="72"/>
      <c r="AQ1179" s="46"/>
      <c r="AR1179" s="46"/>
      <c r="AS1179" s="46"/>
      <c r="AT1179" s="46">
        <f t="shared" ref="AT1179:AT1242" si="352">ROUND(+AS1179*AM1179*4,0)</f>
        <v>0</v>
      </c>
      <c r="AU1179" s="85">
        <f t="shared" ref="AU1179:AU1242" si="353">ROUND(+AN1179+AT1179,0)</f>
        <v>5504</v>
      </c>
      <c r="AV1179" s="46">
        <f t="shared" ref="AV1179:AV1242" si="354">ROUND(AU1179-AN1179,0)</f>
        <v>0</v>
      </c>
      <c r="AW1179" s="46"/>
      <c r="AX1179" s="86">
        <f t="shared" si="347"/>
        <v>5504</v>
      </c>
    </row>
    <row r="1180" spans="1:50" s="56" customFormat="1" ht="13.5" customHeight="1" x14ac:dyDescent="0.25">
      <c r="A1180" s="19" t="s">
        <v>1889</v>
      </c>
      <c r="B1180" s="20" t="s">
        <v>42</v>
      </c>
      <c r="C1180" s="21" t="s">
        <v>43</v>
      </c>
      <c r="D1180" s="20" t="s">
        <v>3711</v>
      </c>
      <c r="E1180" s="22">
        <v>309150</v>
      </c>
      <c r="F1180" s="23" t="s">
        <v>3712</v>
      </c>
      <c r="G1180" s="66" t="s">
        <v>2977</v>
      </c>
      <c r="H1180" s="24">
        <v>37860909</v>
      </c>
      <c r="I1180" s="25">
        <v>309150</v>
      </c>
      <c r="J1180" s="23" t="s">
        <v>222</v>
      </c>
      <c r="K1180" s="26" t="s">
        <v>1889</v>
      </c>
      <c r="L1180" s="23" t="s">
        <v>3713</v>
      </c>
      <c r="M1180" s="27">
        <v>94054</v>
      </c>
      <c r="N1180" s="23" t="s">
        <v>3714</v>
      </c>
      <c r="O1180" s="23" t="s">
        <v>3719</v>
      </c>
      <c r="P1180" s="28">
        <v>503011</v>
      </c>
      <c r="Q1180" s="21" t="s">
        <v>93</v>
      </c>
      <c r="R1180" s="46">
        <v>71</v>
      </c>
      <c r="S1180" s="46">
        <v>0</v>
      </c>
      <c r="T1180" s="46">
        <f t="shared" si="337"/>
        <v>71</v>
      </c>
      <c r="U1180" s="68">
        <v>95.96</v>
      </c>
      <c r="V1180" s="69">
        <f t="shared" si="341"/>
        <v>14.393999999999998</v>
      </c>
      <c r="W1180" s="46">
        <f t="shared" si="349"/>
        <v>12264</v>
      </c>
      <c r="X1180" s="46"/>
      <c r="Y1180" s="45">
        <v>0</v>
      </c>
      <c r="Z1180" s="45">
        <v>0</v>
      </c>
      <c r="AA1180" s="45">
        <f t="shared" si="338"/>
        <v>0</v>
      </c>
      <c r="AB1180" s="46">
        <f t="shared" si="339"/>
        <v>71</v>
      </c>
      <c r="AC1180" s="46">
        <f t="shared" si="340"/>
        <v>0</v>
      </c>
      <c r="AD1180" s="46">
        <f t="shared" si="350"/>
        <v>71</v>
      </c>
      <c r="AE1180" s="68">
        <v>95.96</v>
      </c>
      <c r="AF1180" s="69">
        <f t="shared" si="342"/>
        <v>14.393999999999998</v>
      </c>
      <c r="AG1180" s="46">
        <f t="shared" si="351"/>
        <v>12264</v>
      </c>
      <c r="AH1180" s="46">
        <f t="shared" si="343"/>
        <v>0</v>
      </c>
      <c r="AI1180" s="45">
        <f>VLOOKUP(H1180,'[1]MŠ na kmeňovú školu V40'!$H$3:Y4258,18,0)</f>
        <v>58</v>
      </c>
      <c r="AJ1180" s="45">
        <f>VLOOKUP(H1180,'[1]MŠ na kmeňovú školu V40'!$H$3:AE4259,24,0)</f>
        <v>0</v>
      </c>
      <c r="AK1180" s="45">
        <f t="shared" si="344"/>
        <v>58</v>
      </c>
      <c r="AL1180" s="45">
        <v>98.08</v>
      </c>
      <c r="AM1180" s="45">
        <f t="shared" si="345"/>
        <v>14.712</v>
      </c>
      <c r="AN1180" s="84">
        <f t="shared" si="348"/>
        <v>11589</v>
      </c>
      <c r="AO1180" s="46">
        <f t="shared" si="346"/>
        <v>-675</v>
      </c>
      <c r="AP1180" s="72"/>
      <c r="AQ1180" s="46"/>
      <c r="AR1180" s="46"/>
      <c r="AS1180" s="46"/>
      <c r="AT1180" s="46">
        <f t="shared" si="352"/>
        <v>0</v>
      </c>
      <c r="AU1180" s="85">
        <f t="shared" si="353"/>
        <v>11589</v>
      </c>
      <c r="AV1180" s="46">
        <f t="shared" si="354"/>
        <v>0</v>
      </c>
      <c r="AW1180" s="46"/>
      <c r="AX1180" s="86">
        <f t="shared" si="347"/>
        <v>11589</v>
      </c>
    </row>
    <row r="1181" spans="1:50" s="56" customFormat="1" ht="13.5" customHeight="1" x14ac:dyDescent="0.25">
      <c r="A1181" s="19" t="s">
        <v>1889</v>
      </c>
      <c r="B1181" s="20" t="s">
        <v>42</v>
      </c>
      <c r="C1181" s="21" t="s">
        <v>43</v>
      </c>
      <c r="D1181" s="20" t="s">
        <v>3711</v>
      </c>
      <c r="E1181" s="22">
        <v>309150</v>
      </c>
      <c r="F1181" s="23" t="s">
        <v>3712</v>
      </c>
      <c r="G1181" s="66" t="s">
        <v>2977</v>
      </c>
      <c r="H1181" s="24">
        <v>37961284</v>
      </c>
      <c r="I1181" s="25">
        <v>309150</v>
      </c>
      <c r="J1181" s="23" t="s">
        <v>54</v>
      </c>
      <c r="K1181" s="26" t="s">
        <v>1889</v>
      </c>
      <c r="L1181" s="23" t="s">
        <v>3713</v>
      </c>
      <c r="M1181" s="27">
        <v>94058</v>
      </c>
      <c r="N1181" s="23" t="s">
        <v>3714</v>
      </c>
      <c r="O1181" s="23" t="s">
        <v>3720</v>
      </c>
      <c r="P1181" s="28">
        <v>503011</v>
      </c>
      <c r="Q1181" s="21" t="s">
        <v>93</v>
      </c>
      <c r="R1181" s="46">
        <v>51</v>
      </c>
      <c r="S1181" s="46">
        <v>0</v>
      </c>
      <c r="T1181" s="46">
        <f t="shared" si="337"/>
        <v>51</v>
      </c>
      <c r="U1181" s="68">
        <v>95.96</v>
      </c>
      <c r="V1181" s="69">
        <f t="shared" si="341"/>
        <v>14.393999999999998</v>
      </c>
      <c r="W1181" s="46">
        <f t="shared" si="349"/>
        <v>8809</v>
      </c>
      <c r="X1181" s="46"/>
      <c r="Y1181" s="45">
        <v>0</v>
      </c>
      <c r="Z1181" s="45">
        <v>0</v>
      </c>
      <c r="AA1181" s="45">
        <f t="shared" si="338"/>
        <v>0</v>
      </c>
      <c r="AB1181" s="46">
        <f t="shared" si="339"/>
        <v>51</v>
      </c>
      <c r="AC1181" s="46">
        <f t="shared" si="340"/>
        <v>0</v>
      </c>
      <c r="AD1181" s="46">
        <f t="shared" si="350"/>
        <v>51</v>
      </c>
      <c r="AE1181" s="68">
        <v>95.96</v>
      </c>
      <c r="AF1181" s="69">
        <f t="shared" si="342"/>
        <v>14.393999999999998</v>
      </c>
      <c r="AG1181" s="46">
        <f t="shared" si="351"/>
        <v>8809</v>
      </c>
      <c r="AH1181" s="46">
        <f t="shared" si="343"/>
        <v>0</v>
      </c>
      <c r="AI1181" s="45">
        <f>VLOOKUP(H1181,'[1]MŠ na kmeňovú školu V40'!$H$3:Y4259,18,0)</f>
        <v>46</v>
      </c>
      <c r="AJ1181" s="45">
        <f>VLOOKUP(H1181,'[1]MŠ na kmeňovú školu V40'!$H$3:AE4260,24,0)</f>
        <v>0</v>
      </c>
      <c r="AK1181" s="45">
        <f t="shared" si="344"/>
        <v>46</v>
      </c>
      <c r="AL1181" s="45">
        <v>98.08</v>
      </c>
      <c r="AM1181" s="45">
        <f t="shared" si="345"/>
        <v>14.712</v>
      </c>
      <c r="AN1181" s="84">
        <f t="shared" si="348"/>
        <v>8580</v>
      </c>
      <c r="AO1181" s="46">
        <f t="shared" si="346"/>
        <v>-229</v>
      </c>
      <c r="AP1181" s="72"/>
      <c r="AQ1181" s="46"/>
      <c r="AR1181" s="46"/>
      <c r="AS1181" s="46"/>
      <c r="AT1181" s="46">
        <f t="shared" si="352"/>
        <v>0</v>
      </c>
      <c r="AU1181" s="85">
        <f t="shared" si="353"/>
        <v>8580</v>
      </c>
      <c r="AV1181" s="46">
        <f t="shared" si="354"/>
        <v>0</v>
      </c>
      <c r="AW1181" s="46"/>
      <c r="AX1181" s="86">
        <f t="shared" si="347"/>
        <v>8580</v>
      </c>
    </row>
    <row r="1182" spans="1:50" s="56" customFormat="1" ht="13.5" customHeight="1" x14ac:dyDescent="0.25">
      <c r="A1182" s="19" t="s">
        <v>1889</v>
      </c>
      <c r="B1182" s="20" t="s">
        <v>42</v>
      </c>
      <c r="C1182" s="21" t="s">
        <v>43</v>
      </c>
      <c r="D1182" s="20" t="s">
        <v>3711</v>
      </c>
      <c r="E1182" s="22">
        <v>309150</v>
      </c>
      <c r="F1182" s="23" t="s">
        <v>3712</v>
      </c>
      <c r="G1182" s="66" t="s">
        <v>2977</v>
      </c>
      <c r="H1182" s="24">
        <v>37961292</v>
      </c>
      <c r="I1182" s="25">
        <v>309150</v>
      </c>
      <c r="J1182" s="23" t="s">
        <v>54</v>
      </c>
      <c r="K1182" s="26" t="s">
        <v>1889</v>
      </c>
      <c r="L1182" s="23" t="s">
        <v>3713</v>
      </c>
      <c r="M1182" s="27">
        <v>94001</v>
      </c>
      <c r="N1182" s="23" t="s">
        <v>3714</v>
      </c>
      <c r="O1182" s="23" t="s">
        <v>3721</v>
      </c>
      <c r="P1182" s="28">
        <v>503011</v>
      </c>
      <c r="Q1182" s="21" t="s">
        <v>93</v>
      </c>
      <c r="R1182" s="46">
        <v>40</v>
      </c>
      <c r="S1182" s="46">
        <v>0</v>
      </c>
      <c r="T1182" s="46">
        <f t="shared" si="337"/>
        <v>40</v>
      </c>
      <c r="U1182" s="68">
        <v>95.96</v>
      </c>
      <c r="V1182" s="69">
        <f t="shared" si="341"/>
        <v>14.393999999999998</v>
      </c>
      <c r="W1182" s="46">
        <f t="shared" si="349"/>
        <v>6909</v>
      </c>
      <c r="X1182" s="46"/>
      <c r="Y1182" s="45">
        <v>0</v>
      </c>
      <c r="Z1182" s="45">
        <v>0</v>
      </c>
      <c r="AA1182" s="45">
        <f t="shared" si="338"/>
        <v>0</v>
      </c>
      <c r="AB1182" s="46">
        <f t="shared" si="339"/>
        <v>40</v>
      </c>
      <c r="AC1182" s="46">
        <f t="shared" si="340"/>
        <v>0</v>
      </c>
      <c r="AD1182" s="46">
        <f t="shared" si="350"/>
        <v>40</v>
      </c>
      <c r="AE1182" s="68">
        <v>95.96</v>
      </c>
      <c r="AF1182" s="69">
        <f t="shared" si="342"/>
        <v>14.393999999999998</v>
      </c>
      <c r="AG1182" s="46">
        <f t="shared" si="351"/>
        <v>6909</v>
      </c>
      <c r="AH1182" s="46">
        <f t="shared" si="343"/>
        <v>0</v>
      </c>
      <c r="AI1182" s="45">
        <f>VLOOKUP(H1182,'[1]MŠ na kmeňovú školu V40'!$H$3:Y4260,18,0)</f>
        <v>52</v>
      </c>
      <c r="AJ1182" s="45">
        <f>VLOOKUP(H1182,'[1]MŠ na kmeňovú školu V40'!$H$3:AE4261,24,0)</f>
        <v>0</v>
      </c>
      <c r="AK1182" s="45">
        <f t="shared" si="344"/>
        <v>52</v>
      </c>
      <c r="AL1182" s="45">
        <v>98.08</v>
      </c>
      <c r="AM1182" s="45">
        <f t="shared" si="345"/>
        <v>14.712</v>
      </c>
      <c r="AN1182" s="84">
        <f t="shared" si="348"/>
        <v>7666</v>
      </c>
      <c r="AO1182" s="46">
        <f t="shared" si="346"/>
        <v>757</v>
      </c>
      <c r="AP1182" s="72"/>
      <c r="AQ1182" s="46"/>
      <c r="AR1182" s="46"/>
      <c r="AS1182" s="46"/>
      <c r="AT1182" s="46">
        <f t="shared" si="352"/>
        <v>0</v>
      </c>
      <c r="AU1182" s="85">
        <f t="shared" si="353"/>
        <v>7666</v>
      </c>
      <c r="AV1182" s="46">
        <f t="shared" si="354"/>
        <v>0</v>
      </c>
      <c r="AW1182" s="46"/>
      <c r="AX1182" s="86">
        <f t="shared" si="347"/>
        <v>7666</v>
      </c>
    </row>
    <row r="1183" spans="1:50" s="56" customFormat="1" ht="13.5" customHeight="1" x14ac:dyDescent="0.25">
      <c r="A1183" s="19" t="s">
        <v>1889</v>
      </c>
      <c r="B1183" s="20" t="s">
        <v>42</v>
      </c>
      <c r="C1183" s="21" t="s">
        <v>43</v>
      </c>
      <c r="D1183" s="20" t="s">
        <v>3722</v>
      </c>
      <c r="E1183" s="22">
        <v>308749</v>
      </c>
      <c r="F1183" s="23" t="s">
        <v>3723</v>
      </c>
      <c r="G1183" s="66" t="s">
        <v>2977</v>
      </c>
      <c r="H1183" s="24">
        <v>710007230</v>
      </c>
      <c r="I1183" s="25">
        <v>308749</v>
      </c>
      <c r="J1183" s="23" t="s">
        <v>3724</v>
      </c>
      <c r="K1183" s="26" t="s">
        <v>1889</v>
      </c>
      <c r="L1183" s="23" t="s">
        <v>3713</v>
      </c>
      <c r="M1183" s="27">
        <v>94123</v>
      </c>
      <c r="N1183" s="23" t="s">
        <v>3725</v>
      </c>
      <c r="O1183" s="23" t="s">
        <v>3726</v>
      </c>
      <c r="P1183" s="28">
        <v>503029</v>
      </c>
      <c r="Q1183" s="21" t="s">
        <v>51</v>
      </c>
      <c r="R1183" s="46">
        <v>6</v>
      </c>
      <c r="S1183" s="46">
        <v>0</v>
      </c>
      <c r="T1183" s="46">
        <f t="shared" si="337"/>
        <v>6</v>
      </c>
      <c r="U1183" s="68">
        <v>95.96</v>
      </c>
      <c r="V1183" s="69">
        <f t="shared" si="341"/>
        <v>14.393999999999998</v>
      </c>
      <c r="W1183" s="46">
        <f t="shared" si="349"/>
        <v>1036</v>
      </c>
      <c r="X1183" s="46"/>
      <c r="Y1183" s="45">
        <v>0</v>
      </c>
      <c r="Z1183" s="45">
        <v>0</v>
      </c>
      <c r="AA1183" s="45">
        <f t="shared" si="338"/>
        <v>0</v>
      </c>
      <c r="AB1183" s="46">
        <f t="shared" si="339"/>
        <v>6</v>
      </c>
      <c r="AC1183" s="46">
        <f t="shared" si="340"/>
        <v>0</v>
      </c>
      <c r="AD1183" s="46">
        <f t="shared" si="350"/>
        <v>6</v>
      </c>
      <c r="AE1183" s="68">
        <v>95.96</v>
      </c>
      <c r="AF1183" s="69">
        <f t="shared" si="342"/>
        <v>14.393999999999998</v>
      </c>
      <c r="AG1183" s="46">
        <f t="shared" si="351"/>
        <v>1036</v>
      </c>
      <c r="AH1183" s="46">
        <f t="shared" si="343"/>
        <v>0</v>
      </c>
      <c r="AI1183" s="45">
        <f>VLOOKUP(H1183,'[1]MŠ na kmeňovú školu V40'!$H$3:Y4261,18,0)</f>
        <v>8</v>
      </c>
      <c r="AJ1183" s="45">
        <f>VLOOKUP(H1183,'[1]MŠ na kmeňovú školu V40'!$H$3:AE4262,24,0)</f>
        <v>0</v>
      </c>
      <c r="AK1183" s="45">
        <f t="shared" si="344"/>
        <v>8</v>
      </c>
      <c r="AL1183" s="45">
        <v>98.08</v>
      </c>
      <c r="AM1183" s="45">
        <f t="shared" si="345"/>
        <v>14.712</v>
      </c>
      <c r="AN1183" s="84">
        <f t="shared" si="348"/>
        <v>1162</v>
      </c>
      <c r="AO1183" s="46">
        <f t="shared" si="346"/>
        <v>126</v>
      </c>
      <c r="AP1183" s="72"/>
      <c r="AQ1183" s="46"/>
      <c r="AR1183" s="46"/>
      <c r="AS1183" s="46"/>
      <c r="AT1183" s="46">
        <f t="shared" si="352"/>
        <v>0</v>
      </c>
      <c r="AU1183" s="85">
        <f t="shared" si="353"/>
        <v>1162</v>
      </c>
      <c r="AV1183" s="46">
        <f t="shared" si="354"/>
        <v>0</v>
      </c>
      <c r="AW1183" s="46"/>
      <c r="AX1183" s="86">
        <f t="shared" si="347"/>
        <v>1162</v>
      </c>
    </row>
    <row r="1184" spans="1:50" s="56" customFormat="1" ht="13.5" customHeight="1" x14ac:dyDescent="0.25">
      <c r="A1184" s="19" t="s">
        <v>1889</v>
      </c>
      <c r="B1184" s="20" t="s">
        <v>42</v>
      </c>
      <c r="C1184" s="21" t="s">
        <v>43</v>
      </c>
      <c r="D1184" s="20" t="s">
        <v>3727</v>
      </c>
      <c r="E1184" s="22">
        <v>308757</v>
      </c>
      <c r="F1184" s="23" t="s">
        <v>3728</v>
      </c>
      <c r="G1184" s="66" t="s">
        <v>2977</v>
      </c>
      <c r="H1184" s="24">
        <v>710007248</v>
      </c>
      <c r="I1184" s="25">
        <v>308757</v>
      </c>
      <c r="J1184" s="23" t="s">
        <v>3729</v>
      </c>
      <c r="K1184" s="26" t="s">
        <v>1889</v>
      </c>
      <c r="L1184" s="23" t="s">
        <v>3713</v>
      </c>
      <c r="M1184" s="27">
        <v>94365</v>
      </c>
      <c r="N1184" s="23" t="s">
        <v>3730</v>
      </c>
      <c r="O1184" s="23" t="s">
        <v>3731</v>
      </c>
      <c r="P1184" s="28">
        <v>503037</v>
      </c>
      <c r="Q1184" s="21" t="s">
        <v>51</v>
      </c>
      <c r="R1184" s="46">
        <v>1</v>
      </c>
      <c r="S1184" s="46">
        <v>0</v>
      </c>
      <c r="T1184" s="46">
        <f t="shared" si="337"/>
        <v>1</v>
      </c>
      <c r="U1184" s="68">
        <v>95.96</v>
      </c>
      <c r="V1184" s="69">
        <f t="shared" si="341"/>
        <v>14.393999999999998</v>
      </c>
      <c r="W1184" s="46">
        <f t="shared" si="349"/>
        <v>173</v>
      </c>
      <c r="X1184" s="46"/>
      <c r="Y1184" s="45">
        <v>0</v>
      </c>
      <c r="Z1184" s="45">
        <v>0</v>
      </c>
      <c r="AA1184" s="45">
        <f t="shared" si="338"/>
        <v>0</v>
      </c>
      <c r="AB1184" s="46">
        <f t="shared" si="339"/>
        <v>1</v>
      </c>
      <c r="AC1184" s="46">
        <f t="shared" si="340"/>
        <v>0</v>
      </c>
      <c r="AD1184" s="46">
        <f t="shared" si="350"/>
        <v>1</v>
      </c>
      <c r="AE1184" s="68">
        <v>95.96</v>
      </c>
      <c r="AF1184" s="69">
        <f t="shared" si="342"/>
        <v>14.393999999999998</v>
      </c>
      <c r="AG1184" s="46">
        <f t="shared" si="351"/>
        <v>173</v>
      </c>
      <c r="AH1184" s="46">
        <f t="shared" si="343"/>
        <v>0</v>
      </c>
      <c r="AI1184" s="45">
        <f>VLOOKUP(H1184,'[1]MŠ na kmeňovú školu V40'!$H$3:Y4262,18,0)</f>
        <v>3</v>
      </c>
      <c r="AJ1184" s="45">
        <f>VLOOKUP(H1184,'[1]MŠ na kmeňovú školu V40'!$H$3:AE4263,24,0)</f>
        <v>0</v>
      </c>
      <c r="AK1184" s="45">
        <f t="shared" si="344"/>
        <v>3</v>
      </c>
      <c r="AL1184" s="45">
        <v>98.08</v>
      </c>
      <c r="AM1184" s="45">
        <f t="shared" si="345"/>
        <v>14.712</v>
      </c>
      <c r="AN1184" s="84">
        <f t="shared" si="348"/>
        <v>292</v>
      </c>
      <c r="AO1184" s="46">
        <f t="shared" si="346"/>
        <v>119</v>
      </c>
      <c r="AP1184" s="72"/>
      <c r="AQ1184" s="46"/>
      <c r="AR1184" s="46"/>
      <c r="AS1184" s="46"/>
      <c r="AT1184" s="46">
        <f t="shared" si="352"/>
        <v>0</v>
      </c>
      <c r="AU1184" s="85">
        <f t="shared" si="353"/>
        <v>292</v>
      </c>
      <c r="AV1184" s="46">
        <f t="shared" si="354"/>
        <v>0</v>
      </c>
      <c r="AW1184" s="46"/>
      <c r="AX1184" s="86">
        <f t="shared" si="347"/>
        <v>292</v>
      </c>
    </row>
    <row r="1185" spans="1:50" s="56" customFormat="1" ht="13.5" customHeight="1" x14ac:dyDescent="0.25">
      <c r="A1185" s="19" t="s">
        <v>1889</v>
      </c>
      <c r="B1185" s="20" t="s">
        <v>42</v>
      </c>
      <c r="C1185" s="21" t="s">
        <v>43</v>
      </c>
      <c r="D1185" s="20" t="s">
        <v>3732</v>
      </c>
      <c r="E1185" s="22">
        <v>308765</v>
      </c>
      <c r="F1185" s="23" t="s">
        <v>3733</v>
      </c>
      <c r="G1185" s="66" t="s">
        <v>2977</v>
      </c>
      <c r="H1185" s="24">
        <v>710007256</v>
      </c>
      <c r="I1185" s="25">
        <v>37863878</v>
      </c>
      <c r="J1185" s="23" t="s">
        <v>113</v>
      </c>
      <c r="K1185" s="26" t="s">
        <v>1889</v>
      </c>
      <c r="L1185" s="23" t="s">
        <v>3713</v>
      </c>
      <c r="M1185" s="27">
        <v>94101</v>
      </c>
      <c r="N1185" s="23" t="s">
        <v>3734</v>
      </c>
      <c r="O1185" s="23" t="s">
        <v>3735</v>
      </c>
      <c r="P1185" s="28">
        <v>503045</v>
      </c>
      <c r="Q1185" s="21" t="s">
        <v>51</v>
      </c>
      <c r="R1185" s="46">
        <v>31</v>
      </c>
      <c r="S1185" s="46">
        <v>0</v>
      </c>
      <c r="T1185" s="46">
        <f t="shared" si="337"/>
        <v>31</v>
      </c>
      <c r="U1185" s="68">
        <v>95.96</v>
      </c>
      <c r="V1185" s="69">
        <f t="shared" si="341"/>
        <v>14.393999999999998</v>
      </c>
      <c r="W1185" s="46">
        <f t="shared" si="349"/>
        <v>5355</v>
      </c>
      <c r="X1185" s="46"/>
      <c r="Y1185" s="45">
        <v>0</v>
      </c>
      <c r="Z1185" s="45">
        <v>0</v>
      </c>
      <c r="AA1185" s="45">
        <f t="shared" si="338"/>
        <v>0</v>
      </c>
      <c r="AB1185" s="46">
        <f t="shared" si="339"/>
        <v>31</v>
      </c>
      <c r="AC1185" s="46">
        <f t="shared" si="340"/>
        <v>0</v>
      </c>
      <c r="AD1185" s="46">
        <f t="shared" si="350"/>
        <v>31</v>
      </c>
      <c r="AE1185" s="68">
        <v>95.96</v>
      </c>
      <c r="AF1185" s="69">
        <f t="shared" si="342"/>
        <v>14.393999999999998</v>
      </c>
      <c r="AG1185" s="46">
        <f t="shared" si="351"/>
        <v>5355</v>
      </c>
      <c r="AH1185" s="46">
        <f t="shared" si="343"/>
        <v>0</v>
      </c>
      <c r="AI1185" s="45">
        <f>VLOOKUP(H1185,'[1]MŠ na kmeňovú školu V40'!$H$3:Y4263,18,0)</f>
        <v>31</v>
      </c>
      <c r="AJ1185" s="45">
        <f>VLOOKUP(H1185,'[1]MŠ na kmeňovú školu V40'!$H$3:AE4264,24,0)</f>
        <v>0</v>
      </c>
      <c r="AK1185" s="45">
        <f t="shared" si="344"/>
        <v>31</v>
      </c>
      <c r="AL1185" s="45">
        <v>98.08</v>
      </c>
      <c r="AM1185" s="45">
        <f t="shared" si="345"/>
        <v>14.712</v>
      </c>
      <c r="AN1185" s="84">
        <f t="shared" si="348"/>
        <v>5394</v>
      </c>
      <c r="AO1185" s="46">
        <f t="shared" si="346"/>
        <v>39</v>
      </c>
      <c r="AP1185" s="72"/>
      <c r="AQ1185" s="46"/>
      <c r="AR1185" s="46"/>
      <c r="AS1185" s="46"/>
      <c r="AT1185" s="46">
        <f t="shared" si="352"/>
        <v>0</v>
      </c>
      <c r="AU1185" s="85">
        <f t="shared" si="353"/>
        <v>5394</v>
      </c>
      <c r="AV1185" s="46">
        <f t="shared" si="354"/>
        <v>0</v>
      </c>
      <c r="AW1185" s="46"/>
      <c r="AX1185" s="86">
        <f t="shared" si="347"/>
        <v>5394</v>
      </c>
    </row>
    <row r="1186" spans="1:50" s="56" customFormat="1" ht="13.5" customHeight="1" x14ac:dyDescent="0.25">
      <c r="A1186" s="19" t="s">
        <v>1889</v>
      </c>
      <c r="B1186" s="20" t="s">
        <v>42</v>
      </c>
      <c r="C1186" s="21" t="s">
        <v>43</v>
      </c>
      <c r="D1186" s="20" t="s">
        <v>3736</v>
      </c>
      <c r="E1186" s="22">
        <v>308773</v>
      </c>
      <c r="F1186" s="23" t="s">
        <v>3737</v>
      </c>
      <c r="G1186" s="66" t="s">
        <v>2977</v>
      </c>
      <c r="H1186" s="24">
        <v>710007280</v>
      </c>
      <c r="I1186" s="25">
        <v>308773</v>
      </c>
      <c r="J1186" s="23" t="s">
        <v>54</v>
      </c>
      <c r="K1186" s="26" t="s">
        <v>1889</v>
      </c>
      <c r="L1186" s="23" t="s">
        <v>3713</v>
      </c>
      <c r="M1186" s="27">
        <v>94149</v>
      </c>
      <c r="N1186" s="23" t="s">
        <v>3738</v>
      </c>
      <c r="O1186" s="23" t="s">
        <v>3739</v>
      </c>
      <c r="P1186" s="28">
        <v>503053</v>
      </c>
      <c r="Q1186" s="21" t="s">
        <v>51</v>
      </c>
      <c r="R1186" s="46">
        <v>4</v>
      </c>
      <c r="S1186" s="46">
        <v>0</v>
      </c>
      <c r="T1186" s="46">
        <f t="shared" si="337"/>
        <v>4</v>
      </c>
      <c r="U1186" s="68">
        <v>95.96</v>
      </c>
      <c r="V1186" s="69">
        <f t="shared" si="341"/>
        <v>14.393999999999998</v>
      </c>
      <c r="W1186" s="46">
        <f t="shared" si="349"/>
        <v>691</v>
      </c>
      <c r="X1186" s="46"/>
      <c r="Y1186" s="45">
        <v>0</v>
      </c>
      <c r="Z1186" s="45">
        <v>0</v>
      </c>
      <c r="AA1186" s="45">
        <f t="shared" si="338"/>
        <v>0</v>
      </c>
      <c r="AB1186" s="46">
        <f t="shared" si="339"/>
        <v>4</v>
      </c>
      <c r="AC1186" s="46">
        <f t="shared" si="340"/>
        <v>0</v>
      </c>
      <c r="AD1186" s="46">
        <f t="shared" si="350"/>
        <v>4</v>
      </c>
      <c r="AE1186" s="68">
        <v>95.96</v>
      </c>
      <c r="AF1186" s="69">
        <f t="shared" si="342"/>
        <v>14.393999999999998</v>
      </c>
      <c r="AG1186" s="46">
        <f t="shared" si="351"/>
        <v>691</v>
      </c>
      <c r="AH1186" s="46">
        <f t="shared" si="343"/>
        <v>0</v>
      </c>
      <c r="AI1186" s="45">
        <f>VLOOKUP(H1186,'[1]MŠ na kmeňovú školu V40'!$H$3:Y4264,18,0)</f>
        <v>4</v>
      </c>
      <c r="AJ1186" s="45">
        <f>VLOOKUP(H1186,'[1]MŠ na kmeňovú školu V40'!$H$3:AE4265,24,0)</f>
        <v>0</v>
      </c>
      <c r="AK1186" s="45">
        <f t="shared" si="344"/>
        <v>4</v>
      </c>
      <c r="AL1186" s="45">
        <v>98.08</v>
      </c>
      <c r="AM1186" s="45">
        <f t="shared" si="345"/>
        <v>14.712</v>
      </c>
      <c r="AN1186" s="84">
        <f t="shared" si="348"/>
        <v>696</v>
      </c>
      <c r="AO1186" s="46">
        <f t="shared" si="346"/>
        <v>5</v>
      </c>
      <c r="AP1186" s="72"/>
      <c r="AQ1186" s="46"/>
      <c r="AR1186" s="46"/>
      <c r="AS1186" s="46"/>
      <c r="AT1186" s="46">
        <f t="shared" si="352"/>
        <v>0</v>
      </c>
      <c r="AU1186" s="85">
        <f t="shared" si="353"/>
        <v>696</v>
      </c>
      <c r="AV1186" s="46">
        <f t="shared" si="354"/>
        <v>0</v>
      </c>
      <c r="AW1186" s="46"/>
      <c r="AX1186" s="86">
        <f t="shared" si="347"/>
        <v>696</v>
      </c>
    </row>
    <row r="1187" spans="1:50" s="56" customFormat="1" ht="13.5" customHeight="1" x14ac:dyDescent="0.25">
      <c r="A1187" s="19" t="s">
        <v>1889</v>
      </c>
      <c r="B1187" s="20" t="s">
        <v>42</v>
      </c>
      <c r="C1187" s="21" t="s">
        <v>43</v>
      </c>
      <c r="D1187" s="20" t="s">
        <v>3740</v>
      </c>
      <c r="E1187" s="22">
        <v>308781</v>
      </c>
      <c r="F1187" s="23" t="s">
        <v>3741</v>
      </c>
      <c r="G1187" s="66" t="s">
        <v>2977</v>
      </c>
      <c r="H1187" s="24">
        <v>710007299</v>
      </c>
      <c r="I1187" s="25">
        <v>308781</v>
      </c>
      <c r="J1187" s="23" t="s">
        <v>59</v>
      </c>
      <c r="K1187" s="26" t="s">
        <v>1889</v>
      </c>
      <c r="L1187" s="23" t="s">
        <v>3713</v>
      </c>
      <c r="M1187" s="27">
        <v>94353</v>
      </c>
      <c r="N1187" s="23" t="s">
        <v>3742</v>
      </c>
      <c r="O1187" s="23" t="s">
        <v>3743</v>
      </c>
      <c r="P1187" s="28">
        <v>503061</v>
      </c>
      <c r="Q1187" s="21" t="s">
        <v>51</v>
      </c>
      <c r="R1187" s="46">
        <v>3</v>
      </c>
      <c r="S1187" s="46">
        <v>1</v>
      </c>
      <c r="T1187" s="46">
        <f t="shared" si="337"/>
        <v>4</v>
      </c>
      <c r="U1187" s="68">
        <v>95.96</v>
      </c>
      <c r="V1187" s="69">
        <f t="shared" si="341"/>
        <v>14.393999999999998</v>
      </c>
      <c r="W1187" s="46">
        <f t="shared" si="349"/>
        <v>691</v>
      </c>
      <c r="X1187" s="46"/>
      <c r="Y1187" s="45">
        <v>0</v>
      </c>
      <c r="Z1187" s="45">
        <v>0</v>
      </c>
      <c r="AA1187" s="45">
        <f t="shared" si="338"/>
        <v>0</v>
      </c>
      <c r="AB1187" s="46">
        <f t="shared" si="339"/>
        <v>3</v>
      </c>
      <c r="AC1187" s="46">
        <f t="shared" si="340"/>
        <v>1</v>
      </c>
      <c r="AD1187" s="46">
        <f t="shared" si="350"/>
        <v>4</v>
      </c>
      <c r="AE1187" s="68">
        <v>95.96</v>
      </c>
      <c r="AF1187" s="69">
        <f t="shared" si="342"/>
        <v>14.393999999999998</v>
      </c>
      <c r="AG1187" s="46">
        <f t="shared" si="351"/>
        <v>691</v>
      </c>
      <c r="AH1187" s="46">
        <f t="shared" si="343"/>
        <v>0</v>
      </c>
      <c r="AI1187" s="45">
        <f>VLOOKUP(H1187,'[1]MŠ na kmeňovú školu V40'!$H$3:Y4265,18,0)</f>
        <v>1</v>
      </c>
      <c r="AJ1187" s="45">
        <f>VLOOKUP(H1187,'[1]MŠ na kmeňovú školu V40'!$H$3:AE4266,24,0)</f>
        <v>0</v>
      </c>
      <c r="AK1187" s="45">
        <f t="shared" si="344"/>
        <v>1</v>
      </c>
      <c r="AL1187" s="45">
        <v>98.08</v>
      </c>
      <c r="AM1187" s="45">
        <f t="shared" si="345"/>
        <v>14.712</v>
      </c>
      <c r="AN1187" s="84">
        <f t="shared" si="348"/>
        <v>519</v>
      </c>
      <c r="AO1187" s="46">
        <f t="shared" si="346"/>
        <v>-172</v>
      </c>
      <c r="AP1187" s="72"/>
      <c r="AQ1187" s="46"/>
      <c r="AR1187" s="46"/>
      <c r="AS1187" s="46"/>
      <c r="AT1187" s="46">
        <f t="shared" si="352"/>
        <v>0</v>
      </c>
      <c r="AU1187" s="85">
        <f t="shared" si="353"/>
        <v>519</v>
      </c>
      <c r="AV1187" s="46">
        <f t="shared" si="354"/>
        <v>0</v>
      </c>
      <c r="AW1187" s="46"/>
      <c r="AX1187" s="86">
        <f t="shared" si="347"/>
        <v>519</v>
      </c>
    </row>
    <row r="1188" spans="1:50" s="56" customFormat="1" ht="13.5" customHeight="1" x14ac:dyDescent="0.25">
      <c r="A1188" s="19" t="s">
        <v>1889</v>
      </c>
      <c r="B1188" s="20" t="s">
        <v>42</v>
      </c>
      <c r="C1188" s="21" t="s">
        <v>43</v>
      </c>
      <c r="D1188" s="20" t="s">
        <v>3744</v>
      </c>
      <c r="E1188" s="22">
        <v>308790</v>
      </c>
      <c r="F1188" s="23" t="s">
        <v>3745</v>
      </c>
      <c r="G1188" s="66" t="s">
        <v>2977</v>
      </c>
      <c r="H1188" s="24">
        <v>710201699</v>
      </c>
      <c r="I1188" s="25">
        <v>308790</v>
      </c>
      <c r="J1188" s="23" t="s">
        <v>222</v>
      </c>
      <c r="K1188" s="26" t="s">
        <v>1889</v>
      </c>
      <c r="L1188" s="23" t="s">
        <v>3713</v>
      </c>
      <c r="M1188" s="27">
        <v>94141</v>
      </c>
      <c r="N1188" s="23" t="s">
        <v>3746</v>
      </c>
      <c r="O1188" s="23" t="s">
        <v>3747</v>
      </c>
      <c r="P1188" s="28">
        <v>503070</v>
      </c>
      <c r="Q1188" s="21" t="s">
        <v>51</v>
      </c>
      <c r="R1188" s="46">
        <v>14</v>
      </c>
      <c r="S1188" s="46">
        <v>0</v>
      </c>
      <c r="T1188" s="46">
        <f t="shared" si="337"/>
        <v>14</v>
      </c>
      <c r="U1188" s="68">
        <v>95.96</v>
      </c>
      <c r="V1188" s="69">
        <f t="shared" si="341"/>
        <v>14.393999999999998</v>
      </c>
      <c r="W1188" s="46">
        <f t="shared" si="349"/>
        <v>2418</v>
      </c>
      <c r="X1188" s="46"/>
      <c r="Y1188" s="45">
        <v>0</v>
      </c>
      <c r="Z1188" s="45">
        <v>0</v>
      </c>
      <c r="AA1188" s="45">
        <f t="shared" si="338"/>
        <v>0</v>
      </c>
      <c r="AB1188" s="46">
        <f t="shared" si="339"/>
        <v>14</v>
      </c>
      <c r="AC1188" s="46">
        <f t="shared" si="340"/>
        <v>0</v>
      </c>
      <c r="AD1188" s="46">
        <f t="shared" si="350"/>
        <v>14</v>
      </c>
      <c r="AE1188" s="68">
        <v>95.96</v>
      </c>
      <c r="AF1188" s="69">
        <f t="shared" si="342"/>
        <v>14.393999999999998</v>
      </c>
      <c r="AG1188" s="46">
        <f t="shared" si="351"/>
        <v>2418</v>
      </c>
      <c r="AH1188" s="46">
        <f t="shared" si="343"/>
        <v>0</v>
      </c>
      <c r="AI1188" s="45">
        <f>VLOOKUP(H1188,'[1]MŠ na kmeňovú školu V40'!$H$3:Y4266,18,0)</f>
        <v>9</v>
      </c>
      <c r="AJ1188" s="45">
        <f>VLOOKUP(H1188,'[1]MŠ na kmeňovú školu V40'!$H$3:AE4267,24,0)</f>
        <v>0</v>
      </c>
      <c r="AK1188" s="45">
        <f t="shared" si="344"/>
        <v>9</v>
      </c>
      <c r="AL1188" s="45">
        <v>98.08</v>
      </c>
      <c r="AM1188" s="45">
        <f t="shared" si="345"/>
        <v>14.712</v>
      </c>
      <c r="AN1188" s="84">
        <f t="shared" si="348"/>
        <v>2142</v>
      </c>
      <c r="AO1188" s="46">
        <f t="shared" si="346"/>
        <v>-276</v>
      </c>
      <c r="AP1188" s="72"/>
      <c r="AQ1188" s="46"/>
      <c r="AR1188" s="46"/>
      <c r="AS1188" s="46"/>
      <c r="AT1188" s="46">
        <f t="shared" si="352"/>
        <v>0</v>
      </c>
      <c r="AU1188" s="85">
        <f t="shared" si="353"/>
        <v>2142</v>
      </c>
      <c r="AV1188" s="46">
        <f t="shared" si="354"/>
        <v>0</v>
      </c>
      <c r="AW1188" s="46"/>
      <c r="AX1188" s="86">
        <f t="shared" si="347"/>
        <v>2142</v>
      </c>
    </row>
    <row r="1189" spans="1:50" s="56" customFormat="1" ht="13.5" customHeight="1" x14ac:dyDescent="0.25">
      <c r="A1189" s="19" t="s">
        <v>1889</v>
      </c>
      <c r="B1189" s="20" t="s">
        <v>42</v>
      </c>
      <c r="C1189" s="21" t="s">
        <v>43</v>
      </c>
      <c r="D1189" s="20" t="s">
        <v>3748</v>
      </c>
      <c r="E1189" s="22">
        <v>308803</v>
      </c>
      <c r="F1189" s="23" t="s">
        <v>3749</v>
      </c>
      <c r="G1189" s="66" t="s">
        <v>2977</v>
      </c>
      <c r="H1189" s="24">
        <v>710007310</v>
      </c>
      <c r="I1189" s="25">
        <v>308803</v>
      </c>
      <c r="J1189" s="23" t="s">
        <v>59</v>
      </c>
      <c r="K1189" s="26" t="s">
        <v>1889</v>
      </c>
      <c r="L1189" s="23" t="s">
        <v>3713</v>
      </c>
      <c r="M1189" s="27">
        <v>94356</v>
      </c>
      <c r="N1189" s="23" t="s">
        <v>3750</v>
      </c>
      <c r="O1189" s="23" t="s">
        <v>3751</v>
      </c>
      <c r="P1189" s="28">
        <v>503088</v>
      </c>
      <c r="Q1189" s="21" t="s">
        <v>51</v>
      </c>
      <c r="R1189" s="46">
        <v>8</v>
      </c>
      <c r="S1189" s="46">
        <v>1</v>
      </c>
      <c r="T1189" s="46">
        <f t="shared" ref="T1189:T1252" si="355">+R1189+S1189</f>
        <v>9</v>
      </c>
      <c r="U1189" s="68">
        <v>95.96</v>
      </c>
      <c r="V1189" s="69">
        <f t="shared" si="341"/>
        <v>14.393999999999998</v>
      </c>
      <c r="W1189" s="46">
        <f t="shared" si="349"/>
        <v>1555</v>
      </c>
      <c r="X1189" s="46"/>
      <c r="Y1189" s="45">
        <v>0</v>
      </c>
      <c r="Z1189" s="45">
        <v>0</v>
      </c>
      <c r="AA1189" s="45">
        <f t="shared" si="338"/>
        <v>0</v>
      </c>
      <c r="AB1189" s="46">
        <f t="shared" si="339"/>
        <v>8</v>
      </c>
      <c r="AC1189" s="46">
        <f t="shared" si="340"/>
        <v>1</v>
      </c>
      <c r="AD1189" s="46">
        <f t="shared" si="350"/>
        <v>9</v>
      </c>
      <c r="AE1189" s="68">
        <v>95.96</v>
      </c>
      <c r="AF1189" s="69">
        <f t="shared" si="342"/>
        <v>14.393999999999998</v>
      </c>
      <c r="AG1189" s="46">
        <f t="shared" si="351"/>
        <v>1555</v>
      </c>
      <c r="AH1189" s="46">
        <f t="shared" si="343"/>
        <v>0</v>
      </c>
      <c r="AI1189" s="45">
        <f>VLOOKUP(H1189,'[1]MŠ na kmeňovú školu V40'!$H$3:Y4267,18,0)</f>
        <v>11</v>
      </c>
      <c r="AJ1189" s="45">
        <f>VLOOKUP(H1189,'[1]MŠ na kmeňovú školu V40'!$H$3:AE4268,24,0)</f>
        <v>0</v>
      </c>
      <c r="AK1189" s="45">
        <f t="shared" si="344"/>
        <v>11</v>
      </c>
      <c r="AL1189" s="45">
        <v>98.08</v>
      </c>
      <c r="AM1189" s="45">
        <f t="shared" si="345"/>
        <v>14.712</v>
      </c>
      <c r="AN1189" s="84">
        <f t="shared" si="348"/>
        <v>1684</v>
      </c>
      <c r="AO1189" s="46">
        <f t="shared" si="346"/>
        <v>129</v>
      </c>
      <c r="AP1189" s="72"/>
      <c r="AQ1189" s="46"/>
      <c r="AR1189" s="46"/>
      <c r="AS1189" s="46"/>
      <c r="AT1189" s="46">
        <f t="shared" si="352"/>
        <v>0</v>
      </c>
      <c r="AU1189" s="85">
        <f t="shared" si="353"/>
        <v>1684</v>
      </c>
      <c r="AV1189" s="46">
        <f t="shared" si="354"/>
        <v>0</v>
      </c>
      <c r="AW1189" s="46"/>
      <c r="AX1189" s="86">
        <f t="shared" si="347"/>
        <v>1684</v>
      </c>
    </row>
    <row r="1190" spans="1:50" s="56" customFormat="1" ht="13.5" customHeight="1" x14ac:dyDescent="0.25">
      <c r="A1190" s="19" t="s">
        <v>1889</v>
      </c>
      <c r="B1190" s="20" t="s">
        <v>42</v>
      </c>
      <c r="C1190" s="21" t="s">
        <v>43</v>
      </c>
      <c r="D1190" s="20" t="s">
        <v>3752</v>
      </c>
      <c r="E1190" s="22">
        <v>308811</v>
      </c>
      <c r="F1190" s="23" t="s">
        <v>3753</v>
      </c>
      <c r="G1190" s="66" t="s">
        <v>2977</v>
      </c>
      <c r="H1190" s="24">
        <v>710007329</v>
      </c>
      <c r="I1190" s="25">
        <v>308811</v>
      </c>
      <c r="J1190" s="23" t="s">
        <v>54</v>
      </c>
      <c r="K1190" s="26" t="s">
        <v>1889</v>
      </c>
      <c r="L1190" s="23" t="s">
        <v>3713</v>
      </c>
      <c r="M1190" s="27">
        <v>94131</v>
      </c>
      <c r="N1190" s="23" t="s">
        <v>3754</v>
      </c>
      <c r="O1190" s="23" t="s">
        <v>3755</v>
      </c>
      <c r="P1190" s="28">
        <v>503096</v>
      </c>
      <c r="Q1190" s="21" t="s">
        <v>51</v>
      </c>
      <c r="R1190" s="46">
        <v>8</v>
      </c>
      <c r="S1190" s="46">
        <v>0</v>
      </c>
      <c r="T1190" s="46">
        <f t="shared" si="355"/>
        <v>8</v>
      </c>
      <c r="U1190" s="68">
        <v>95.96</v>
      </c>
      <c r="V1190" s="69">
        <f t="shared" si="341"/>
        <v>14.393999999999998</v>
      </c>
      <c r="W1190" s="46">
        <f t="shared" si="349"/>
        <v>1382</v>
      </c>
      <c r="X1190" s="46"/>
      <c r="Y1190" s="45">
        <v>0</v>
      </c>
      <c r="Z1190" s="45">
        <v>0</v>
      </c>
      <c r="AA1190" s="45">
        <f t="shared" ref="AA1190:AA1253" si="356">+Y1190+Z1190</f>
        <v>0</v>
      </c>
      <c r="AB1190" s="46">
        <f t="shared" ref="AB1190:AB1253" si="357">+R1190+Y1190</f>
        <v>8</v>
      </c>
      <c r="AC1190" s="46">
        <f t="shared" ref="AC1190:AC1253" si="358">+S1190+Z1190</f>
        <v>0</v>
      </c>
      <c r="AD1190" s="46">
        <f t="shared" si="350"/>
        <v>8</v>
      </c>
      <c r="AE1190" s="68">
        <v>95.96</v>
      </c>
      <c r="AF1190" s="69">
        <f t="shared" si="342"/>
        <v>14.393999999999998</v>
      </c>
      <c r="AG1190" s="46">
        <f t="shared" si="351"/>
        <v>1382</v>
      </c>
      <c r="AH1190" s="46">
        <f t="shared" si="343"/>
        <v>0</v>
      </c>
      <c r="AI1190" s="45">
        <f>VLOOKUP(H1190,'[1]MŠ na kmeňovú školu V40'!$H$3:Y4268,18,0)</f>
        <v>3</v>
      </c>
      <c r="AJ1190" s="45">
        <f>VLOOKUP(H1190,'[1]MŠ na kmeňovú školu V40'!$H$3:AE4269,24,0)</f>
        <v>0</v>
      </c>
      <c r="AK1190" s="45">
        <f t="shared" si="344"/>
        <v>3</v>
      </c>
      <c r="AL1190" s="45">
        <v>98.08</v>
      </c>
      <c r="AM1190" s="45">
        <f t="shared" si="345"/>
        <v>14.712</v>
      </c>
      <c r="AN1190" s="84">
        <f t="shared" si="348"/>
        <v>1098</v>
      </c>
      <c r="AO1190" s="46">
        <f t="shared" si="346"/>
        <v>-284</v>
      </c>
      <c r="AP1190" s="72"/>
      <c r="AQ1190" s="46"/>
      <c r="AR1190" s="46"/>
      <c r="AS1190" s="46"/>
      <c r="AT1190" s="46">
        <f t="shared" si="352"/>
        <v>0</v>
      </c>
      <c r="AU1190" s="85">
        <f t="shared" si="353"/>
        <v>1098</v>
      </c>
      <c r="AV1190" s="46">
        <f t="shared" si="354"/>
        <v>0</v>
      </c>
      <c r="AW1190" s="46"/>
      <c r="AX1190" s="86">
        <f t="shared" si="347"/>
        <v>1098</v>
      </c>
    </row>
    <row r="1191" spans="1:50" s="56" customFormat="1" ht="13.5" customHeight="1" x14ac:dyDescent="0.25">
      <c r="A1191" s="19" t="s">
        <v>1889</v>
      </c>
      <c r="B1191" s="20" t="s">
        <v>42</v>
      </c>
      <c r="C1191" s="21" t="s">
        <v>43</v>
      </c>
      <c r="D1191" s="20" t="s">
        <v>3756</v>
      </c>
      <c r="E1191" s="22">
        <v>308820</v>
      </c>
      <c r="F1191" s="23" t="s">
        <v>3757</v>
      </c>
      <c r="G1191" s="66" t="s">
        <v>2977</v>
      </c>
      <c r="H1191" s="24">
        <v>710007337</v>
      </c>
      <c r="I1191" s="25">
        <v>37966111</v>
      </c>
      <c r="J1191" s="23" t="s">
        <v>3758</v>
      </c>
      <c r="K1191" s="26" t="s">
        <v>1889</v>
      </c>
      <c r="L1191" s="23" t="s">
        <v>3713</v>
      </c>
      <c r="M1191" s="27">
        <v>94355</v>
      </c>
      <c r="N1191" s="23" t="s">
        <v>3759</v>
      </c>
      <c r="O1191" s="23" t="s">
        <v>3760</v>
      </c>
      <c r="P1191" s="28">
        <v>503100</v>
      </c>
      <c r="Q1191" s="21" t="s">
        <v>51</v>
      </c>
      <c r="R1191" s="46">
        <v>0</v>
      </c>
      <c r="S1191" s="46">
        <v>0</v>
      </c>
      <c r="T1191" s="46">
        <f t="shared" si="355"/>
        <v>0</v>
      </c>
      <c r="U1191" s="68">
        <v>95.96</v>
      </c>
      <c r="V1191" s="69">
        <f t="shared" si="341"/>
        <v>14.393999999999998</v>
      </c>
      <c r="W1191" s="46">
        <f t="shared" si="349"/>
        <v>0</v>
      </c>
      <c r="X1191" s="46"/>
      <c r="Y1191" s="45">
        <v>0</v>
      </c>
      <c r="Z1191" s="45">
        <v>0</v>
      </c>
      <c r="AA1191" s="45">
        <f t="shared" si="356"/>
        <v>0</v>
      </c>
      <c r="AB1191" s="46">
        <f t="shared" si="357"/>
        <v>0</v>
      </c>
      <c r="AC1191" s="46">
        <f t="shared" si="358"/>
        <v>0</v>
      </c>
      <c r="AD1191" s="46">
        <f t="shared" si="350"/>
        <v>0</v>
      </c>
      <c r="AE1191" s="68">
        <v>95.96</v>
      </c>
      <c r="AF1191" s="69">
        <f t="shared" si="342"/>
        <v>14.393999999999998</v>
      </c>
      <c r="AG1191" s="46">
        <f t="shared" si="351"/>
        <v>0</v>
      </c>
      <c r="AH1191" s="46">
        <f t="shared" si="343"/>
        <v>0</v>
      </c>
      <c r="AI1191" s="45">
        <v>0</v>
      </c>
      <c r="AJ1191" s="45">
        <v>0</v>
      </c>
      <c r="AK1191" s="45">
        <f t="shared" si="344"/>
        <v>0</v>
      </c>
      <c r="AL1191" s="45">
        <v>98.08</v>
      </c>
      <c r="AM1191" s="45">
        <f t="shared" si="345"/>
        <v>14.712</v>
      </c>
      <c r="AN1191" s="84">
        <f t="shared" si="348"/>
        <v>0</v>
      </c>
      <c r="AO1191" s="46">
        <f t="shared" si="346"/>
        <v>0</v>
      </c>
      <c r="AP1191" s="72"/>
      <c r="AQ1191" s="46"/>
      <c r="AR1191" s="46"/>
      <c r="AS1191" s="46"/>
      <c r="AT1191" s="46">
        <f t="shared" si="352"/>
        <v>0</v>
      </c>
      <c r="AU1191" s="85">
        <f t="shared" si="353"/>
        <v>0</v>
      </c>
      <c r="AV1191" s="46">
        <f t="shared" si="354"/>
        <v>0</v>
      </c>
      <c r="AW1191" s="46"/>
      <c r="AX1191" s="86">
        <f t="shared" si="347"/>
        <v>0</v>
      </c>
    </row>
    <row r="1192" spans="1:50" s="56" customFormat="1" ht="13.5" customHeight="1" x14ac:dyDescent="0.25">
      <c r="A1192" s="19" t="s">
        <v>1889</v>
      </c>
      <c r="B1192" s="20" t="s">
        <v>42</v>
      </c>
      <c r="C1192" s="21" t="s">
        <v>43</v>
      </c>
      <c r="D1192" s="20" t="s">
        <v>3756</v>
      </c>
      <c r="E1192" s="22">
        <v>308820</v>
      </c>
      <c r="F1192" s="23" t="s">
        <v>3757</v>
      </c>
      <c r="G1192" s="66" t="s">
        <v>2977</v>
      </c>
      <c r="H1192" s="24">
        <v>710266650</v>
      </c>
      <c r="I1192" s="25">
        <v>308820</v>
      </c>
      <c r="J1192" s="23" t="s">
        <v>59</v>
      </c>
      <c r="K1192" s="26" t="s">
        <v>1889</v>
      </c>
      <c r="L1192" s="23" t="s">
        <v>3713</v>
      </c>
      <c r="M1192" s="27">
        <v>94355</v>
      </c>
      <c r="N1192" s="23" t="s">
        <v>3759</v>
      </c>
      <c r="O1192" s="23" t="s">
        <v>3761</v>
      </c>
      <c r="P1192" s="28">
        <v>503100</v>
      </c>
      <c r="Q1192" s="21" t="s">
        <v>51</v>
      </c>
      <c r="R1192" s="46">
        <v>1</v>
      </c>
      <c r="S1192" s="46">
        <v>0</v>
      </c>
      <c r="T1192" s="46">
        <f t="shared" si="355"/>
        <v>1</v>
      </c>
      <c r="U1192" s="68">
        <v>95.96</v>
      </c>
      <c r="V1192" s="69">
        <f t="shared" si="341"/>
        <v>14.393999999999998</v>
      </c>
      <c r="W1192" s="46">
        <f t="shared" si="349"/>
        <v>173</v>
      </c>
      <c r="X1192" s="46"/>
      <c r="Y1192" s="45">
        <v>0</v>
      </c>
      <c r="Z1192" s="45">
        <v>0</v>
      </c>
      <c r="AA1192" s="45">
        <f t="shared" si="356"/>
        <v>0</v>
      </c>
      <c r="AB1192" s="46">
        <f t="shared" si="357"/>
        <v>1</v>
      </c>
      <c r="AC1192" s="46">
        <f t="shared" si="358"/>
        <v>0</v>
      </c>
      <c r="AD1192" s="46">
        <f t="shared" si="350"/>
        <v>1</v>
      </c>
      <c r="AE1192" s="68">
        <v>95.96</v>
      </c>
      <c r="AF1192" s="69">
        <f t="shared" si="342"/>
        <v>14.393999999999998</v>
      </c>
      <c r="AG1192" s="46">
        <f t="shared" si="351"/>
        <v>173</v>
      </c>
      <c r="AH1192" s="46">
        <f t="shared" si="343"/>
        <v>0</v>
      </c>
      <c r="AI1192" s="45">
        <f>VLOOKUP(H1192,'[1]MŠ na kmeňovú školu V40'!$H$3:Y4270,18,0)</f>
        <v>4</v>
      </c>
      <c r="AJ1192" s="45">
        <f>VLOOKUP(H1192,'[1]MŠ na kmeňovú školu V40'!$H$3:AE4271,24,0)</f>
        <v>0</v>
      </c>
      <c r="AK1192" s="45">
        <f t="shared" si="344"/>
        <v>4</v>
      </c>
      <c r="AL1192" s="45">
        <v>98.08</v>
      </c>
      <c r="AM1192" s="45">
        <f t="shared" si="345"/>
        <v>14.712</v>
      </c>
      <c r="AN1192" s="84">
        <f t="shared" si="348"/>
        <v>351</v>
      </c>
      <c r="AO1192" s="46">
        <f t="shared" si="346"/>
        <v>178</v>
      </c>
      <c r="AP1192" s="72"/>
      <c r="AQ1192" s="46"/>
      <c r="AR1192" s="46"/>
      <c r="AS1192" s="46"/>
      <c r="AT1192" s="46">
        <f t="shared" si="352"/>
        <v>0</v>
      </c>
      <c r="AU1192" s="85">
        <f t="shared" si="353"/>
        <v>351</v>
      </c>
      <c r="AV1192" s="46">
        <f t="shared" si="354"/>
        <v>0</v>
      </c>
      <c r="AW1192" s="46"/>
      <c r="AX1192" s="86">
        <f t="shared" si="347"/>
        <v>351</v>
      </c>
    </row>
    <row r="1193" spans="1:50" s="56" customFormat="1" ht="13.5" customHeight="1" x14ac:dyDescent="0.25">
      <c r="A1193" s="19" t="s">
        <v>1889</v>
      </c>
      <c r="B1193" s="20" t="s">
        <v>42</v>
      </c>
      <c r="C1193" s="21" t="s">
        <v>43</v>
      </c>
      <c r="D1193" s="20" t="s">
        <v>3762</v>
      </c>
      <c r="E1193" s="22">
        <v>308846</v>
      </c>
      <c r="F1193" s="23" t="s">
        <v>3763</v>
      </c>
      <c r="G1193" s="66" t="s">
        <v>2977</v>
      </c>
      <c r="H1193" s="24">
        <v>710007353</v>
      </c>
      <c r="I1193" s="25">
        <v>308846</v>
      </c>
      <c r="J1193" s="23" t="s">
        <v>54</v>
      </c>
      <c r="K1193" s="26" t="s">
        <v>1889</v>
      </c>
      <c r="L1193" s="23" t="s">
        <v>3713</v>
      </c>
      <c r="M1193" s="27">
        <v>94105</v>
      </c>
      <c r="N1193" s="23" t="s">
        <v>3764</v>
      </c>
      <c r="O1193" s="23" t="s">
        <v>3765</v>
      </c>
      <c r="P1193" s="28">
        <v>503126</v>
      </c>
      <c r="Q1193" s="21" t="s">
        <v>51</v>
      </c>
      <c r="R1193" s="46">
        <v>14</v>
      </c>
      <c r="S1193" s="46">
        <v>0</v>
      </c>
      <c r="T1193" s="46">
        <f t="shared" si="355"/>
        <v>14</v>
      </c>
      <c r="U1193" s="68">
        <v>95.96</v>
      </c>
      <c r="V1193" s="69">
        <f t="shared" si="341"/>
        <v>14.393999999999998</v>
      </c>
      <c r="W1193" s="46">
        <f t="shared" si="349"/>
        <v>2418</v>
      </c>
      <c r="X1193" s="46"/>
      <c r="Y1193" s="45">
        <v>0</v>
      </c>
      <c r="Z1193" s="45">
        <v>0</v>
      </c>
      <c r="AA1193" s="45">
        <f t="shared" si="356"/>
        <v>0</v>
      </c>
      <c r="AB1193" s="46">
        <f t="shared" si="357"/>
        <v>14</v>
      </c>
      <c r="AC1193" s="46">
        <f t="shared" si="358"/>
        <v>0</v>
      </c>
      <c r="AD1193" s="46">
        <f t="shared" si="350"/>
        <v>14</v>
      </c>
      <c r="AE1193" s="68">
        <v>95.96</v>
      </c>
      <c r="AF1193" s="69">
        <f t="shared" si="342"/>
        <v>14.393999999999998</v>
      </c>
      <c r="AG1193" s="46">
        <f t="shared" si="351"/>
        <v>2418</v>
      </c>
      <c r="AH1193" s="46">
        <f t="shared" si="343"/>
        <v>0</v>
      </c>
      <c r="AI1193" s="45">
        <f>VLOOKUP(H1193,'[1]MŠ na kmeňovú školu V40'!$H$3:Y4271,18,0)</f>
        <v>17</v>
      </c>
      <c r="AJ1193" s="45">
        <f>VLOOKUP(H1193,'[1]MŠ na kmeňovú školu V40'!$H$3:AE4272,24,0)</f>
        <v>0</v>
      </c>
      <c r="AK1193" s="45">
        <f t="shared" si="344"/>
        <v>17</v>
      </c>
      <c r="AL1193" s="45">
        <v>98.08</v>
      </c>
      <c r="AM1193" s="45">
        <f t="shared" si="345"/>
        <v>14.712</v>
      </c>
      <c r="AN1193" s="84">
        <f t="shared" si="348"/>
        <v>2613</v>
      </c>
      <c r="AO1193" s="46">
        <f t="shared" si="346"/>
        <v>195</v>
      </c>
      <c r="AP1193" s="72"/>
      <c r="AQ1193" s="46"/>
      <c r="AR1193" s="46"/>
      <c r="AS1193" s="46"/>
      <c r="AT1193" s="46">
        <f t="shared" si="352"/>
        <v>0</v>
      </c>
      <c r="AU1193" s="85">
        <f t="shared" si="353"/>
        <v>2613</v>
      </c>
      <c r="AV1193" s="46">
        <f t="shared" si="354"/>
        <v>0</v>
      </c>
      <c r="AW1193" s="46"/>
      <c r="AX1193" s="86">
        <f t="shared" si="347"/>
        <v>2613</v>
      </c>
    </row>
    <row r="1194" spans="1:50" s="56" customFormat="1" ht="13.5" customHeight="1" x14ac:dyDescent="0.25">
      <c r="A1194" s="19" t="s">
        <v>1889</v>
      </c>
      <c r="B1194" s="20" t="s">
        <v>42</v>
      </c>
      <c r="C1194" s="21" t="s">
        <v>43</v>
      </c>
      <c r="D1194" s="20" t="s">
        <v>3766</v>
      </c>
      <c r="E1194" s="22">
        <v>308854</v>
      </c>
      <c r="F1194" s="23" t="s">
        <v>3767</v>
      </c>
      <c r="G1194" s="66" t="s">
        <v>2977</v>
      </c>
      <c r="H1194" s="24">
        <v>710007370</v>
      </c>
      <c r="I1194" s="25">
        <v>37863886</v>
      </c>
      <c r="J1194" s="23" t="s">
        <v>113</v>
      </c>
      <c r="K1194" s="26" t="s">
        <v>1889</v>
      </c>
      <c r="L1194" s="23" t="s">
        <v>3713</v>
      </c>
      <c r="M1194" s="27">
        <v>94150</v>
      </c>
      <c r="N1194" s="23" t="s">
        <v>3768</v>
      </c>
      <c r="O1194" s="23" t="s">
        <v>3769</v>
      </c>
      <c r="P1194" s="28">
        <v>503134</v>
      </c>
      <c r="Q1194" s="21" t="s">
        <v>51</v>
      </c>
      <c r="R1194" s="46">
        <v>4</v>
      </c>
      <c r="S1194" s="46">
        <v>0</v>
      </c>
      <c r="T1194" s="46">
        <f t="shared" si="355"/>
        <v>4</v>
      </c>
      <c r="U1194" s="68">
        <v>95.96</v>
      </c>
      <c r="V1194" s="69">
        <f t="shared" si="341"/>
        <v>14.393999999999998</v>
      </c>
      <c r="W1194" s="46">
        <f t="shared" si="349"/>
        <v>691</v>
      </c>
      <c r="X1194" s="46"/>
      <c r="Y1194" s="45">
        <v>0</v>
      </c>
      <c r="Z1194" s="45">
        <v>0</v>
      </c>
      <c r="AA1194" s="45">
        <f t="shared" si="356"/>
        <v>0</v>
      </c>
      <c r="AB1194" s="46">
        <f t="shared" si="357"/>
        <v>4</v>
      </c>
      <c r="AC1194" s="46">
        <f t="shared" si="358"/>
        <v>0</v>
      </c>
      <c r="AD1194" s="46">
        <f t="shared" si="350"/>
        <v>4</v>
      </c>
      <c r="AE1194" s="68">
        <v>95.96</v>
      </c>
      <c r="AF1194" s="69">
        <f t="shared" si="342"/>
        <v>14.393999999999998</v>
      </c>
      <c r="AG1194" s="46">
        <f t="shared" si="351"/>
        <v>691</v>
      </c>
      <c r="AH1194" s="46">
        <f t="shared" si="343"/>
        <v>0</v>
      </c>
      <c r="AI1194" s="45">
        <f>VLOOKUP(H1194,'[1]MŠ na kmeňovú školu V40'!$H$3:Y4272,18,0)</f>
        <v>3</v>
      </c>
      <c r="AJ1194" s="45">
        <f>VLOOKUP(H1194,'[1]MŠ na kmeňovú školu V40'!$H$3:AE4273,24,0)</f>
        <v>0</v>
      </c>
      <c r="AK1194" s="45">
        <f t="shared" si="344"/>
        <v>3</v>
      </c>
      <c r="AL1194" s="45">
        <v>98.08</v>
      </c>
      <c r="AM1194" s="45">
        <f t="shared" si="345"/>
        <v>14.712</v>
      </c>
      <c r="AN1194" s="84">
        <f t="shared" si="348"/>
        <v>637</v>
      </c>
      <c r="AO1194" s="46">
        <f t="shared" si="346"/>
        <v>-54</v>
      </c>
      <c r="AP1194" s="72"/>
      <c r="AQ1194" s="46"/>
      <c r="AR1194" s="46"/>
      <c r="AS1194" s="46"/>
      <c r="AT1194" s="46">
        <f t="shared" si="352"/>
        <v>0</v>
      </c>
      <c r="AU1194" s="85">
        <f t="shared" si="353"/>
        <v>637</v>
      </c>
      <c r="AV1194" s="46">
        <f t="shared" si="354"/>
        <v>0</v>
      </c>
      <c r="AW1194" s="46"/>
      <c r="AX1194" s="86">
        <f t="shared" si="347"/>
        <v>637</v>
      </c>
    </row>
    <row r="1195" spans="1:50" s="56" customFormat="1" ht="13.5" customHeight="1" x14ac:dyDescent="0.25">
      <c r="A1195" s="19" t="s">
        <v>1889</v>
      </c>
      <c r="B1195" s="20" t="s">
        <v>42</v>
      </c>
      <c r="C1195" s="21" t="s">
        <v>43</v>
      </c>
      <c r="D1195" s="20" t="s">
        <v>3770</v>
      </c>
      <c r="E1195" s="22">
        <v>308871</v>
      </c>
      <c r="F1195" s="23" t="s">
        <v>3771</v>
      </c>
      <c r="G1195" s="66" t="s">
        <v>2977</v>
      </c>
      <c r="H1195" s="24">
        <v>710007388</v>
      </c>
      <c r="I1195" s="25">
        <v>37863894</v>
      </c>
      <c r="J1195" s="23" t="s">
        <v>113</v>
      </c>
      <c r="K1195" s="26" t="s">
        <v>1889</v>
      </c>
      <c r="L1195" s="23" t="s">
        <v>3713</v>
      </c>
      <c r="M1195" s="27">
        <v>94143</v>
      </c>
      <c r="N1195" s="23" t="s">
        <v>3772</v>
      </c>
      <c r="O1195" s="23" t="s">
        <v>3773</v>
      </c>
      <c r="P1195" s="28">
        <v>503151</v>
      </c>
      <c r="Q1195" s="21" t="s">
        <v>51</v>
      </c>
      <c r="R1195" s="46">
        <v>14</v>
      </c>
      <c r="S1195" s="46">
        <v>0</v>
      </c>
      <c r="T1195" s="46">
        <f t="shared" si="355"/>
        <v>14</v>
      </c>
      <c r="U1195" s="68">
        <v>95.96</v>
      </c>
      <c r="V1195" s="69">
        <f t="shared" si="341"/>
        <v>14.393999999999998</v>
      </c>
      <c r="W1195" s="46">
        <f t="shared" si="349"/>
        <v>2418</v>
      </c>
      <c r="X1195" s="46"/>
      <c r="Y1195" s="45">
        <v>0</v>
      </c>
      <c r="Z1195" s="45">
        <v>0</v>
      </c>
      <c r="AA1195" s="45">
        <f t="shared" si="356"/>
        <v>0</v>
      </c>
      <c r="AB1195" s="46">
        <f t="shared" si="357"/>
        <v>14</v>
      </c>
      <c r="AC1195" s="46">
        <f t="shared" si="358"/>
        <v>0</v>
      </c>
      <c r="AD1195" s="46">
        <f t="shared" si="350"/>
        <v>14</v>
      </c>
      <c r="AE1195" s="68">
        <v>95.96</v>
      </c>
      <c r="AF1195" s="69">
        <f t="shared" si="342"/>
        <v>14.393999999999998</v>
      </c>
      <c r="AG1195" s="46">
        <f t="shared" si="351"/>
        <v>2418</v>
      </c>
      <c r="AH1195" s="46">
        <f t="shared" si="343"/>
        <v>0</v>
      </c>
      <c r="AI1195" s="45">
        <f>VLOOKUP(H1195,'[1]MŠ na kmeňovú školu V40'!$H$3:Y4273,18,0)</f>
        <v>16</v>
      </c>
      <c r="AJ1195" s="45">
        <f>VLOOKUP(H1195,'[1]MŠ na kmeňovú školu V40'!$H$3:AE4274,24,0)</f>
        <v>0</v>
      </c>
      <c r="AK1195" s="45">
        <f t="shared" si="344"/>
        <v>16</v>
      </c>
      <c r="AL1195" s="45">
        <v>98.08</v>
      </c>
      <c r="AM1195" s="45">
        <f t="shared" si="345"/>
        <v>14.712</v>
      </c>
      <c r="AN1195" s="84">
        <f t="shared" si="348"/>
        <v>2554</v>
      </c>
      <c r="AO1195" s="46">
        <f t="shared" si="346"/>
        <v>136</v>
      </c>
      <c r="AP1195" s="72"/>
      <c r="AQ1195" s="46"/>
      <c r="AR1195" s="46"/>
      <c r="AS1195" s="46"/>
      <c r="AT1195" s="46">
        <f t="shared" si="352"/>
        <v>0</v>
      </c>
      <c r="AU1195" s="85">
        <f t="shared" si="353"/>
        <v>2554</v>
      </c>
      <c r="AV1195" s="46">
        <f t="shared" si="354"/>
        <v>0</v>
      </c>
      <c r="AW1195" s="46"/>
      <c r="AX1195" s="86">
        <f t="shared" si="347"/>
        <v>2554</v>
      </c>
    </row>
    <row r="1196" spans="1:50" s="56" customFormat="1" ht="13.5" customHeight="1" x14ac:dyDescent="0.25">
      <c r="A1196" s="19" t="s">
        <v>1889</v>
      </c>
      <c r="B1196" s="20" t="s">
        <v>42</v>
      </c>
      <c r="C1196" s="21" t="s">
        <v>43</v>
      </c>
      <c r="D1196" s="20" t="s">
        <v>3774</v>
      </c>
      <c r="E1196" s="22">
        <v>308889</v>
      </c>
      <c r="F1196" s="23" t="s">
        <v>3775</v>
      </c>
      <c r="G1196" s="66" t="s">
        <v>2977</v>
      </c>
      <c r="H1196" s="24">
        <v>710007396</v>
      </c>
      <c r="I1196" s="25">
        <v>37860941</v>
      </c>
      <c r="J1196" s="23" t="s">
        <v>113</v>
      </c>
      <c r="K1196" s="26" t="s">
        <v>1889</v>
      </c>
      <c r="L1196" s="23" t="s">
        <v>3713</v>
      </c>
      <c r="M1196" s="27">
        <v>94135</v>
      </c>
      <c r="N1196" s="23" t="s">
        <v>3776</v>
      </c>
      <c r="O1196" s="23" t="s">
        <v>3777</v>
      </c>
      <c r="P1196" s="28">
        <v>503169</v>
      </c>
      <c r="Q1196" s="21" t="s">
        <v>51</v>
      </c>
      <c r="R1196" s="46">
        <v>12</v>
      </c>
      <c r="S1196" s="46">
        <v>0</v>
      </c>
      <c r="T1196" s="46">
        <f t="shared" si="355"/>
        <v>12</v>
      </c>
      <c r="U1196" s="68">
        <v>95.96</v>
      </c>
      <c r="V1196" s="69">
        <f t="shared" si="341"/>
        <v>14.393999999999998</v>
      </c>
      <c r="W1196" s="46">
        <f t="shared" si="349"/>
        <v>2073</v>
      </c>
      <c r="X1196" s="46"/>
      <c r="Y1196" s="45">
        <v>0</v>
      </c>
      <c r="Z1196" s="45">
        <v>0</v>
      </c>
      <c r="AA1196" s="45">
        <f t="shared" si="356"/>
        <v>0</v>
      </c>
      <c r="AB1196" s="46">
        <f t="shared" si="357"/>
        <v>12</v>
      </c>
      <c r="AC1196" s="46">
        <f t="shared" si="358"/>
        <v>0</v>
      </c>
      <c r="AD1196" s="46">
        <f t="shared" si="350"/>
        <v>12</v>
      </c>
      <c r="AE1196" s="68">
        <v>95.96</v>
      </c>
      <c r="AF1196" s="69">
        <f t="shared" si="342"/>
        <v>14.393999999999998</v>
      </c>
      <c r="AG1196" s="46">
        <f t="shared" si="351"/>
        <v>2073</v>
      </c>
      <c r="AH1196" s="46">
        <f t="shared" si="343"/>
        <v>0</v>
      </c>
      <c r="AI1196" s="45">
        <f>VLOOKUP(H1196,'[1]MŠ na kmeňovú školu V40'!$H$3:Y4274,18,0)</f>
        <v>17</v>
      </c>
      <c r="AJ1196" s="45">
        <f>VLOOKUP(H1196,'[1]MŠ na kmeňovú školu V40'!$H$3:AE4275,24,0)</f>
        <v>0</v>
      </c>
      <c r="AK1196" s="45">
        <f t="shared" si="344"/>
        <v>17</v>
      </c>
      <c r="AL1196" s="45">
        <v>98.08</v>
      </c>
      <c r="AM1196" s="45">
        <f t="shared" si="345"/>
        <v>14.712</v>
      </c>
      <c r="AN1196" s="84">
        <f t="shared" si="348"/>
        <v>2382</v>
      </c>
      <c r="AO1196" s="46">
        <f t="shared" si="346"/>
        <v>309</v>
      </c>
      <c r="AP1196" s="72"/>
      <c r="AQ1196" s="46"/>
      <c r="AR1196" s="46"/>
      <c r="AS1196" s="46"/>
      <c r="AT1196" s="46">
        <f t="shared" si="352"/>
        <v>0</v>
      </c>
      <c r="AU1196" s="85">
        <f t="shared" si="353"/>
        <v>2382</v>
      </c>
      <c r="AV1196" s="46">
        <f t="shared" si="354"/>
        <v>0</v>
      </c>
      <c r="AW1196" s="46"/>
      <c r="AX1196" s="86">
        <f t="shared" si="347"/>
        <v>2382</v>
      </c>
    </row>
    <row r="1197" spans="1:50" s="56" customFormat="1" ht="13.5" customHeight="1" x14ac:dyDescent="0.25">
      <c r="A1197" s="19" t="s">
        <v>1889</v>
      </c>
      <c r="B1197" s="20" t="s">
        <v>42</v>
      </c>
      <c r="C1197" s="21" t="s">
        <v>43</v>
      </c>
      <c r="D1197" s="20" t="s">
        <v>3778</v>
      </c>
      <c r="E1197" s="22">
        <v>308897</v>
      </c>
      <c r="F1197" s="23" t="s">
        <v>3779</v>
      </c>
      <c r="G1197" s="66" t="s">
        <v>2977</v>
      </c>
      <c r="H1197" s="24">
        <v>710007418</v>
      </c>
      <c r="I1197" s="25">
        <v>308897</v>
      </c>
      <c r="J1197" s="23" t="s">
        <v>54</v>
      </c>
      <c r="K1197" s="26" t="s">
        <v>1889</v>
      </c>
      <c r="L1197" s="23" t="s">
        <v>3713</v>
      </c>
      <c r="M1197" s="27">
        <v>94131</v>
      </c>
      <c r="N1197" s="23" t="s">
        <v>3780</v>
      </c>
      <c r="O1197" s="23" t="s">
        <v>3781</v>
      </c>
      <c r="P1197" s="28">
        <v>503177</v>
      </c>
      <c r="Q1197" s="21" t="s">
        <v>51</v>
      </c>
      <c r="R1197" s="46">
        <v>25</v>
      </c>
      <c r="S1197" s="46">
        <v>0</v>
      </c>
      <c r="T1197" s="46">
        <f t="shared" si="355"/>
        <v>25</v>
      </c>
      <c r="U1197" s="68">
        <v>95.96</v>
      </c>
      <c r="V1197" s="69">
        <f t="shared" si="341"/>
        <v>14.393999999999998</v>
      </c>
      <c r="W1197" s="46">
        <f t="shared" si="349"/>
        <v>4318</v>
      </c>
      <c r="X1197" s="46"/>
      <c r="Y1197" s="45">
        <v>0</v>
      </c>
      <c r="Z1197" s="45">
        <v>0</v>
      </c>
      <c r="AA1197" s="45">
        <f t="shared" si="356"/>
        <v>0</v>
      </c>
      <c r="AB1197" s="46">
        <f t="shared" si="357"/>
        <v>25</v>
      </c>
      <c r="AC1197" s="46">
        <f t="shared" si="358"/>
        <v>0</v>
      </c>
      <c r="AD1197" s="46">
        <f t="shared" si="350"/>
        <v>25</v>
      </c>
      <c r="AE1197" s="68">
        <v>95.96</v>
      </c>
      <c r="AF1197" s="69">
        <f t="shared" si="342"/>
        <v>14.393999999999998</v>
      </c>
      <c r="AG1197" s="46">
        <f t="shared" si="351"/>
        <v>4318</v>
      </c>
      <c r="AH1197" s="46">
        <f t="shared" si="343"/>
        <v>0</v>
      </c>
      <c r="AI1197" s="45">
        <f>VLOOKUP(H1197,'[1]MŠ na kmeňovú školu V40'!$H$3:Y4275,18,0)</f>
        <v>21</v>
      </c>
      <c r="AJ1197" s="45">
        <f>VLOOKUP(H1197,'[1]MŠ na kmeňovú školu V40'!$H$3:AE4276,24,0)</f>
        <v>0</v>
      </c>
      <c r="AK1197" s="45">
        <f t="shared" si="344"/>
        <v>21</v>
      </c>
      <c r="AL1197" s="45">
        <v>98.08</v>
      </c>
      <c r="AM1197" s="45">
        <f t="shared" si="345"/>
        <v>14.712</v>
      </c>
      <c r="AN1197" s="84">
        <f t="shared" si="348"/>
        <v>4115</v>
      </c>
      <c r="AO1197" s="46">
        <f t="shared" si="346"/>
        <v>-203</v>
      </c>
      <c r="AP1197" s="72"/>
      <c r="AQ1197" s="46"/>
      <c r="AR1197" s="46"/>
      <c r="AS1197" s="46"/>
      <c r="AT1197" s="46">
        <f t="shared" si="352"/>
        <v>0</v>
      </c>
      <c r="AU1197" s="85">
        <f t="shared" si="353"/>
        <v>4115</v>
      </c>
      <c r="AV1197" s="46">
        <f t="shared" si="354"/>
        <v>0</v>
      </c>
      <c r="AW1197" s="46"/>
      <c r="AX1197" s="86">
        <f t="shared" si="347"/>
        <v>4115</v>
      </c>
    </row>
    <row r="1198" spans="1:50" s="56" customFormat="1" ht="13.5" customHeight="1" x14ac:dyDescent="0.25">
      <c r="A1198" s="19" t="s">
        <v>1889</v>
      </c>
      <c r="B1198" s="20" t="s">
        <v>42</v>
      </c>
      <c r="C1198" s="21" t="s">
        <v>43</v>
      </c>
      <c r="D1198" s="20" t="s">
        <v>3778</v>
      </c>
      <c r="E1198" s="22">
        <v>308897</v>
      </c>
      <c r="F1198" s="23" t="s">
        <v>3779</v>
      </c>
      <c r="G1198" s="66" t="s">
        <v>2977</v>
      </c>
      <c r="H1198" s="24">
        <v>710007426</v>
      </c>
      <c r="I1198" s="25">
        <v>308897</v>
      </c>
      <c r="J1198" s="23" t="s">
        <v>59</v>
      </c>
      <c r="K1198" s="26" t="s">
        <v>1889</v>
      </c>
      <c r="L1198" s="23" t="s">
        <v>3713</v>
      </c>
      <c r="M1198" s="27">
        <v>94131</v>
      </c>
      <c r="N1198" s="23" t="s">
        <v>3780</v>
      </c>
      <c r="O1198" s="23" t="s">
        <v>3781</v>
      </c>
      <c r="P1198" s="28">
        <v>503177</v>
      </c>
      <c r="Q1198" s="21" t="s">
        <v>51</v>
      </c>
      <c r="R1198" s="46">
        <v>19</v>
      </c>
      <c r="S1198" s="46">
        <v>1</v>
      </c>
      <c r="T1198" s="46">
        <f t="shared" si="355"/>
        <v>20</v>
      </c>
      <c r="U1198" s="68">
        <v>95.96</v>
      </c>
      <c r="V1198" s="69">
        <f t="shared" si="341"/>
        <v>14.393999999999998</v>
      </c>
      <c r="W1198" s="46">
        <f t="shared" si="349"/>
        <v>3455</v>
      </c>
      <c r="X1198" s="46"/>
      <c r="Y1198" s="45">
        <v>0</v>
      </c>
      <c r="Z1198" s="45">
        <v>0</v>
      </c>
      <c r="AA1198" s="45">
        <f t="shared" si="356"/>
        <v>0</v>
      </c>
      <c r="AB1198" s="46">
        <f t="shared" si="357"/>
        <v>19</v>
      </c>
      <c r="AC1198" s="46">
        <f t="shared" si="358"/>
        <v>1</v>
      </c>
      <c r="AD1198" s="46">
        <f t="shared" si="350"/>
        <v>20</v>
      </c>
      <c r="AE1198" s="68">
        <v>95.96</v>
      </c>
      <c r="AF1198" s="69">
        <f t="shared" si="342"/>
        <v>14.393999999999998</v>
      </c>
      <c r="AG1198" s="46">
        <f t="shared" si="351"/>
        <v>3455</v>
      </c>
      <c r="AH1198" s="46">
        <f t="shared" si="343"/>
        <v>0</v>
      </c>
      <c r="AI1198" s="45">
        <f>VLOOKUP(H1198,'[1]MŠ na kmeňovú školu V40'!$H$3:Y4276,18,0)</f>
        <v>20</v>
      </c>
      <c r="AJ1198" s="45">
        <f>VLOOKUP(H1198,'[1]MŠ na kmeňovú školu V40'!$H$3:AE4277,24,0)</f>
        <v>0</v>
      </c>
      <c r="AK1198" s="45">
        <f t="shared" si="344"/>
        <v>20</v>
      </c>
      <c r="AL1198" s="45">
        <v>98.08</v>
      </c>
      <c r="AM1198" s="45">
        <f t="shared" si="345"/>
        <v>14.712</v>
      </c>
      <c r="AN1198" s="84">
        <f t="shared" si="348"/>
        <v>3480</v>
      </c>
      <c r="AO1198" s="46">
        <f t="shared" si="346"/>
        <v>25</v>
      </c>
      <c r="AP1198" s="72"/>
      <c r="AQ1198" s="46"/>
      <c r="AR1198" s="46"/>
      <c r="AS1198" s="46"/>
      <c r="AT1198" s="46">
        <f t="shared" si="352"/>
        <v>0</v>
      </c>
      <c r="AU1198" s="85">
        <f t="shared" si="353"/>
        <v>3480</v>
      </c>
      <c r="AV1198" s="46">
        <f t="shared" si="354"/>
        <v>0</v>
      </c>
      <c r="AW1198" s="46"/>
      <c r="AX1198" s="86">
        <f t="shared" si="347"/>
        <v>3480</v>
      </c>
    </row>
    <row r="1199" spans="1:50" s="56" customFormat="1" ht="13.5" customHeight="1" x14ac:dyDescent="0.25">
      <c r="A1199" s="19" t="s">
        <v>1889</v>
      </c>
      <c r="B1199" s="20" t="s">
        <v>42</v>
      </c>
      <c r="C1199" s="21" t="s">
        <v>43</v>
      </c>
      <c r="D1199" s="20" t="s">
        <v>3782</v>
      </c>
      <c r="E1199" s="22">
        <v>308901</v>
      </c>
      <c r="F1199" s="23" t="s">
        <v>3783</v>
      </c>
      <c r="G1199" s="66" t="s">
        <v>2977</v>
      </c>
      <c r="H1199" s="24">
        <v>710007434</v>
      </c>
      <c r="I1199" s="25">
        <v>308901</v>
      </c>
      <c r="J1199" s="23" t="s">
        <v>222</v>
      </c>
      <c r="K1199" s="26" t="s">
        <v>1889</v>
      </c>
      <c r="L1199" s="23" t="s">
        <v>3713</v>
      </c>
      <c r="M1199" s="27">
        <v>94342</v>
      </c>
      <c r="N1199" s="23" t="s">
        <v>3784</v>
      </c>
      <c r="O1199" s="23" t="s">
        <v>3785</v>
      </c>
      <c r="P1199" s="28">
        <v>503185</v>
      </c>
      <c r="Q1199" s="21" t="s">
        <v>51</v>
      </c>
      <c r="R1199" s="46">
        <v>8</v>
      </c>
      <c r="S1199" s="46">
        <v>0</v>
      </c>
      <c r="T1199" s="46">
        <f t="shared" si="355"/>
        <v>8</v>
      </c>
      <c r="U1199" s="68">
        <v>95.96</v>
      </c>
      <c r="V1199" s="69">
        <f t="shared" si="341"/>
        <v>14.393999999999998</v>
      </c>
      <c r="W1199" s="46">
        <f t="shared" si="349"/>
        <v>1382</v>
      </c>
      <c r="X1199" s="46"/>
      <c r="Y1199" s="45">
        <v>0</v>
      </c>
      <c r="Z1199" s="45">
        <v>0</v>
      </c>
      <c r="AA1199" s="45">
        <f t="shared" si="356"/>
        <v>0</v>
      </c>
      <c r="AB1199" s="46">
        <f t="shared" si="357"/>
        <v>8</v>
      </c>
      <c r="AC1199" s="46">
        <f t="shared" si="358"/>
        <v>0</v>
      </c>
      <c r="AD1199" s="46">
        <f t="shared" si="350"/>
        <v>8</v>
      </c>
      <c r="AE1199" s="68">
        <v>95.96</v>
      </c>
      <c r="AF1199" s="69">
        <f t="shared" si="342"/>
        <v>14.393999999999998</v>
      </c>
      <c r="AG1199" s="46">
        <f t="shared" si="351"/>
        <v>1382</v>
      </c>
      <c r="AH1199" s="46">
        <f t="shared" si="343"/>
        <v>0</v>
      </c>
      <c r="AI1199" s="45">
        <f>VLOOKUP(H1199,'[1]MŠ na kmeňovú školu V40'!$H$3:Y4277,18,0)</f>
        <v>21</v>
      </c>
      <c r="AJ1199" s="45">
        <f>VLOOKUP(H1199,'[1]MŠ na kmeňovú školu V40'!$H$3:AE4278,24,0)</f>
        <v>1</v>
      </c>
      <c r="AK1199" s="45">
        <f t="shared" si="344"/>
        <v>22</v>
      </c>
      <c r="AL1199" s="45">
        <v>98.08</v>
      </c>
      <c r="AM1199" s="45">
        <f t="shared" si="345"/>
        <v>14.712</v>
      </c>
      <c r="AN1199" s="84">
        <f t="shared" si="348"/>
        <v>2216</v>
      </c>
      <c r="AO1199" s="46">
        <f t="shared" si="346"/>
        <v>834</v>
      </c>
      <c r="AP1199" s="72"/>
      <c r="AQ1199" s="46"/>
      <c r="AR1199" s="46"/>
      <c r="AS1199" s="46"/>
      <c r="AT1199" s="46">
        <f t="shared" si="352"/>
        <v>0</v>
      </c>
      <c r="AU1199" s="85">
        <f t="shared" si="353"/>
        <v>2216</v>
      </c>
      <c r="AV1199" s="46">
        <f t="shared" si="354"/>
        <v>0</v>
      </c>
      <c r="AW1199" s="46"/>
      <c r="AX1199" s="86">
        <f t="shared" si="347"/>
        <v>2216</v>
      </c>
    </row>
    <row r="1200" spans="1:50" s="56" customFormat="1" ht="13.5" customHeight="1" x14ac:dyDescent="0.25">
      <c r="A1200" s="19" t="s">
        <v>1889</v>
      </c>
      <c r="B1200" s="20" t="s">
        <v>42</v>
      </c>
      <c r="C1200" s="21" t="s">
        <v>43</v>
      </c>
      <c r="D1200" s="20" t="s">
        <v>3786</v>
      </c>
      <c r="E1200" s="22">
        <v>308919</v>
      </c>
      <c r="F1200" s="23" t="s">
        <v>3787</v>
      </c>
      <c r="G1200" s="66" t="s">
        <v>2977</v>
      </c>
      <c r="H1200" s="24">
        <v>710007442</v>
      </c>
      <c r="I1200" s="25">
        <v>37863908</v>
      </c>
      <c r="J1200" s="23" t="s">
        <v>113</v>
      </c>
      <c r="K1200" s="26" t="s">
        <v>1889</v>
      </c>
      <c r="L1200" s="23" t="s">
        <v>3713</v>
      </c>
      <c r="M1200" s="27">
        <v>94144</v>
      </c>
      <c r="N1200" s="23" t="s">
        <v>3788</v>
      </c>
      <c r="O1200" s="23" t="s">
        <v>3789</v>
      </c>
      <c r="P1200" s="28">
        <v>503193</v>
      </c>
      <c r="Q1200" s="21" t="s">
        <v>51</v>
      </c>
      <c r="R1200" s="46">
        <v>8</v>
      </c>
      <c r="S1200" s="46">
        <v>0</v>
      </c>
      <c r="T1200" s="46">
        <f t="shared" si="355"/>
        <v>8</v>
      </c>
      <c r="U1200" s="68">
        <v>95.96</v>
      </c>
      <c r="V1200" s="69">
        <f t="shared" si="341"/>
        <v>14.393999999999998</v>
      </c>
      <c r="W1200" s="46">
        <f t="shared" si="349"/>
        <v>1382</v>
      </c>
      <c r="X1200" s="46"/>
      <c r="Y1200" s="45">
        <v>0</v>
      </c>
      <c r="Z1200" s="45">
        <v>0</v>
      </c>
      <c r="AA1200" s="45">
        <f t="shared" si="356"/>
        <v>0</v>
      </c>
      <c r="AB1200" s="46">
        <f t="shared" si="357"/>
        <v>8</v>
      </c>
      <c r="AC1200" s="46">
        <f t="shared" si="358"/>
        <v>0</v>
      </c>
      <c r="AD1200" s="46">
        <f t="shared" si="350"/>
        <v>8</v>
      </c>
      <c r="AE1200" s="68">
        <v>95.96</v>
      </c>
      <c r="AF1200" s="69">
        <f t="shared" si="342"/>
        <v>14.393999999999998</v>
      </c>
      <c r="AG1200" s="46">
        <f t="shared" si="351"/>
        <v>1382</v>
      </c>
      <c r="AH1200" s="46">
        <f t="shared" si="343"/>
        <v>0</v>
      </c>
      <c r="AI1200" s="45">
        <f>VLOOKUP(H1200,'[1]MŠ na kmeňovú školu V40'!$H$3:Y4278,18,0)</f>
        <v>12</v>
      </c>
      <c r="AJ1200" s="45">
        <f>VLOOKUP(H1200,'[1]MŠ na kmeňovú školu V40'!$H$3:AE4279,24,0)</f>
        <v>0</v>
      </c>
      <c r="AK1200" s="45">
        <f t="shared" si="344"/>
        <v>12</v>
      </c>
      <c r="AL1200" s="45">
        <v>98.08</v>
      </c>
      <c r="AM1200" s="45">
        <f t="shared" si="345"/>
        <v>14.712</v>
      </c>
      <c r="AN1200" s="84">
        <f t="shared" si="348"/>
        <v>1627</v>
      </c>
      <c r="AO1200" s="46">
        <f t="shared" si="346"/>
        <v>245</v>
      </c>
      <c r="AP1200" s="72"/>
      <c r="AQ1200" s="46"/>
      <c r="AR1200" s="46"/>
      <c r="AS1200" s="46"/>
      <c r="AT1200" s="46">
        <f t="shared" si="352"/>
        <v>0</v>
      </c>
      <c r="AU1200" s="85">
        <f t="shared" si="353"/>
        <v>1627</v>
      </c>
      <c r="AV1200" s="46">
        <f t="shared" si="354"/>
        <v>0</v>
      </c>
      <c r="AW1200" s="46"/>
      <c r="AX1200" s="86">
        <f t="shared" si="347"/>
        <v>1627</v>
      </c>
    </row>
    <row r="1201" spans="1:50" s="56" customFormat="1" ht="13.5" customHeight="1" x14ac:dyDescent="0.25">
      <c r="A1201" s="19" t="s">
        <v>1889</v>
      </c>
      <c r="B1201" s="20" t="s">
        <v>42</v>
      </c>
      <c r="C1201" s="21" t="s">
        <v>43</v>
      </c>
      <c r="D1201" s="20" t="s">
        <v>3790</v>
      </c>
      <c r="E1201" s="22">
        <v>308927</v>
      </c>
      <c r="F1201" s="23" t="s">
        <v>3791</v>
      </c>
      <c r="G1201" s="66" t="s">
        <v>2977</v>
      </c>
      <c r="H1201" s="24">
        <v>710007361</v>
      </c>
      <c r="I1201" s="25">
        <v>308927</v>
      </c>
      <c r="J1201" s="23" t="s">
        <v>59</v>
      </c>
      <c r="K1201" s="26" t="s">
        <v>1889</v>
      </c>
      <c r="L1201" s="23" t="s">
        <v>3713</v>
      </c>
      <c r="M1201" s="27">
        <v>94366</v>
      </c>
      <c r="N1201" s="23" t="s">
        <v>3792</v>
      </c>
      <c r="O1201" s="23" t="s">
        <v>3793</v>
      </c>
      <c r="P1201" s="28">
        <v>503207</v>
      </c>
      <c r="Q1201" s="21" t="s">
        <v>51</v>
      </c>
      <c r="R1201" s="46">
        <v>5</v>
      </c>
      <c r="S1201" s="46">
        <v>0</v>
      </c>
      <c r="T1201" s="46">
        <f t="shared" si="355"/>
        <v>5</v>
      </c>
      <c r="U1201" s="68">
        <v>95.96</v>
      </c>
      <c r="V1201" s="69">
        <f t="shared" si="341"/>
        <v>14.393999999999998</v>
      </c>
      <c r="W1201" s="46">
        <f t="shared" si="349"/>
        <v>864</v>
      </c>
      <c r="X1201" s="46"/>
      <c r="Y1201" s="45">
        <v>0</v>
      </c>
      <c r="Z1201" s="45">
        <v>0</v>
      </c>
      <c r="AA1201" s="45">
        <f t="shared" si="356"/>
        <v>0</v>
      </c>
      <c r="AB1201" s="46">
        <f t="shared" si="357"/>
        <v>5</v>
      </c>
      <c r="AC1201" s="46">
        <f t="shared" si="358"/>
        <v>0</v>
      </c>
      <c r="AD1201" s="46">
        <f t="shared" si="350"/>
        <v>5</v>
      </c>
      <c r="AE1201" s="68">
        <v>95.96</v>
      </c>
      <c r="AF1201" s="69">
        <f t="shared" si="342"/>
        <v>14.393999999999998</v>
      </c>
      <c r="AG1201" s="46">
        <f t="shared" si="351"/>
        <v>864</v>
      </c>
      <c r="AH1201" s="46">
        <f t="shared" si="343"/>
        <v>0</v>
      </c>
      <c r="AI1201" s="45">
        <f>VLOOKUP(H1201,'[1]MŠ na kmeňovú školu V40'!$H$3:Y4279,18,0)</f>
        <v>1</v>
      </c>
      <c r="AJ1201" s="45">
        <f>VLOOKUP(H1201,'[1]MŠ na kmeňovú školu V40'!$H$3:AE4280,24,0)</f>
        <v>0</v>
      </c>
      <c r="AK1201" s="45">
        <f t="shared" si="344"/>
        <v>1</v>
      </c>
      <c r="AL1201" s="45">
        <v>98.08</v>
      </c>
      <c r="AM1201" s="45">
        <f t="shared" si="345"/>
        <v>14.712</v>
      </c>
      <c r="AN1201" s="84">
        <f t="shared" si="348"/>
        <v>635</v>
      </c>
      <c r="AO1201" s="46">
        <f t="shared" si="346"/>
        <v>-229</v>
      </c>
      <c r="AP1201" s="72"/>
      <c r="AQ1201" s="46"/>
      <c r="AR1201" s="46"/>
      <c r="AS1201" s="46"/>
      <c r="AT1201" s="46">
        <f t="shared" si="352"/>
        <v>0</v>
      </c>
      <c r="AU1201" s="85">
        <f t="shared" si="353"/>
        <v>635</v>
      </c>
      <c r="AV1201" s="46">
        <f t="shared" si="354"/>
        <v>0</v>
      </c>
      <c r="AW1201" s="46"/>
      <c r="AX1201" s="86">
        <f t="shared" si="347"/>
        <v>635</v>
      </c>
    </row>
    <row r="1202" spans="1:50" s="56" customFormat="1" ht="13.5" customHeight="1" x14ac:dyDescent="0.25">
      <c r="A1202" s="19" t="s">
        <v>1889</v>
      </c>
      <c r="B1202" s="20" t="s">
        <v>42</v>
      </c>
      <c r="C1202" s="21" t="s">
        <v>43</v>
      </c>
      <c r="D1202" s="20" t="s">
        <v>3794</v>
      </c>
      <c r="E1202" s="22">
        <v>308935</v>
      </c>
      <c r="F1202" s="23" t="s">
        <v>3795</v>
      </c>
      <c r="G1202" s="66" t="s">
        <v>2977</v>
      </c>
      <c r="H1202" s="24">
        <v>710007469</v>
      </c>
      <c r="I1202" s="25">
        <v>37863916</v>
      </c>
      <c r="J1202" s="23" t="s">
        <v>113</v>
      </c>
      <c r="K1202" s="26" t="s">
        <v>1889</v>
      </c>
      <c r="L1202" s="23" t="s">
        <v>3713</v>
      </c>
      <c r="M1202" s="27">
        <v>94134</v>
      </c>
      <c r="N1202" s="23" t="s">
        <v>3796</v>
      </c>
      <c r="O1202" s="23" t="s">
        <v>3797</v>
      </c>
      <c r="P1202" s="28">
        <v>503215</v>
      </c>
      <c r="Q1202" s="21" t="s">
        <v>51</v>
      </c>
      <c r="R1202" s="46">
        <v>12</v>
      </c>
      <c r="S1202" s="46">
        <v>0</v>
      </c>
      <c r="T1202" s="46">
        <f t="shared" si="355"/>
        <v>12</v>
      </c>
      <c r="U1202" s="68">
        <v>95.96</v>
      </c>
      <c r="V1202" s="69">
        <f t="shared" si="341"/>
        <v>14.393999999999998</v>
      </c>
      <c r="W1202" s="46">
        <f t="shared" si="349"/>
        <v>2073</v>
      </c>
      <c r="X1202" s="46"/>
      <c r="Y1202" s="45">
        <v>0</v>
      </c>
      <c r="Z1202" s="45">
        <v>0</v>
      </c>
      <c r="AA1202" s="45">
        <f t="shared" si="356"/>
        <v>0</v>
      </c>
      <c r="AB1202" s="46">
        <f t="shared" si="357"/>
        <v>12</v>
      </c>
      <c r="AC1202" s="46">
        <f t="shared" si="358"/>
        <v>0</v>
      </c>
      <c r="AD1202" s="46">
        <f t="shared" si="350"/>
        <v>12</v>
      </c>
      <c r="AE1202" s="68">
        <v>95.96</v>
      </c>
      <c r="AF1202" s="69">
        <f t="shared" si="342"/>
        <v>14.393999999999998</v>
      </c>
      <c r="AG1202" s="46">
        <f t="shared" si="351"/>
        <v>2073</v>
      </c>
      <c r="AH1202" s="46">
        <f t="shared" si="343"/>
        <v>0</v>
      </c>
      <c r="AI1202" s="45">
        <f>VLOOKUP(H1202,'[1]MŠ na kmeňovú školu V40'!$H$3:Y4280,18,0)</f>
        <v>7</v>
      </c>
      <c r="AJ1202" s="45">
        <f>VLOOKUP(H1202,'[1]MŠ na kmeňovú školu V40'!$H$3:AE4281,24,0)</f>
        <v>0</v>
      </c>
      <c r="AK1202" s="45">
        <f t="shared" si="344"/>
        <v>7</v>
      </c>
      <c r="AL1202" s="45">
        <v>98.08</v>
      </c>
      <c r="AM1202" s="45">
        <f t="shared" si="345"/>
        <v>14.712</v>
      </c>
      <c r="AN1202" s="84">
        <f t="shared" si="348"/>
        <v>1794</v>
      </c>
      <c r="AO1202" s="46">
        <f t="shared" si="346"/>
        <v>-279</v>
      </c>
      <c r="AP1202" s="72"/>
      <c r="AQ1202" s="46"/>
      <c r="AR1202" s="46"/>
      <c r="AS1202" s="46"/>
      <c r="AT1202" s="46">
        <f t="shared" si="352"/>
        <v>0</v>
      </c>
      <c r="AU1202" s="85">
        <f t="shared" si="353"/>
        <v>1794</v>
      </c>
      <c r="AV1202" s="46">
        <f t="shared" si="354"/>
        <v>0</v>
      </c>
      <c r="AW1202" s="46"/>
      <c r="AX1202" s="86">
        <f t="shared" si="347"/>
        <v>1794</v>
      </c>
    </row>
    <row r="1203" spans="1:50" s="56" customFormat="1" ht="13.5" customHeight="1" x14ac:dyDescent="0.25">
      <c r="A1203" s="19" t="s">
        <v>1889</v>
      </c>
      <c r="B1203" s="20" t="s">
        <v>42</v>
      </c>
      <c r="C1203" s="21" t="s">
        <v>43</v>
      </c>
      <c r="D1203" s="20" t="s">
        <v>3798</v>
      </c>
      <c r="E1203" s="22">
        <v>308943</v>
      </c>
      <c r="F1203" s="23" t="s">
        <v>3799</v>
      </c>
      <c r="G1203" s="66" t="s">
        <v>2977</v>
      </c>
      <c r="H1203" s="24">
        <v>710007477</v>
      </c>
      <c r="I1203" s="25">
        <v>37866672</v>
      </c>
      <c r="J1203" s="23" t="s">
        <v>100</v>
      </c>
      <c r="K1203" s="26" t="s">
        <v>1889</v>
      </c>
      <c r="L1203" s="23" t="s">
        <v>3713</v>
      </c>
      <c r="M1203" s="27">
        <v>94109</v>
      </c>
      <c r="N1203" s="23" t="s">
        <v>3800</v>
      </c>
      <c r="O1203" s="23" t="s">
        <v>3801</v>
      </c>
      <c r="P1203" s="28">
        <v>503223</v>
      </c>
      <c r="Q1203" s="21" t="s">
        <v>51</v>
      </c>
      <c r="R1203" s="46">
        <v>6</v>
      </c>
      <c r="S1203" s="46">
        <v>0</v>
      </c>
      <c r="T1203" s="46">
        <f t="shared" si="355"/>
        <v>6</v>
      </c>
      <c r="U1203" s="68">
        <v>95.96</v>
      </c>
      <c r="V1203" s="69">
        <f t="shared" si="341"/>
        <v>14.393999999999998</v>
      </c>
      <c r="W1203" s="46">
        <f t="shared" si="349"/>
        <v>1036</v>
      </c>
      <c r="X1203" s="46"/>
      <c r="Y1203" s="45">
        <v>0</v>
      </c>
      <c r="Z1203" s="45">
        <v>0</v>
      </c>
      <c r="AA1203" s="45">
        <f t="shared" si="356"/>
        <v>0</v>
      </c>
      <c r="AB1203" s="46">
        <f t="shared" si="357"/>
        <v>6</v>
      </c>
      <c r="AC1203" s="46">
        <f t="shared" si="358"/>
        <v>0</v>
      </c>
      <c r="AD1203" s="46">
        <f t="shared" si="350"/>
        <v>6</v>
      </c>
      <c r="AE1203" s="68">
        <v>95.96</v>
      </c>
      <c r="AF1203" s="69">
        <f t="shared" si="342"/>
        <v>14.393999999999998</v>
      </c>
      <c r="AG1203" s="46">
        <f t="shared" si="351"/>
        <v>1036</v>
      </c>
      <c r="AH1203" s="46">
        <f t="shared" si="343"/>
        <v>0</v>
      </c>
      <c r="AI1203" s="45">
        <f>VLOOKUP(H1203,'[1]MŠ na kmeňovú školu V40'!$H$3:Y4281,18,0)</f>
        <v>5</v>
      </c>
      <c r="AJ1203" s="45">
        <f>VLOOKUP(H1203,'[1]MŠ na kmeňovú školu V40'!$H$3:AE4282,24,0)</f>
        <v>0</v>
      </c>
      <c r="AK1203" s="45">
        <f t="shared" si="344"/>
        <v>5</v>
      </c>
      <c r="AL1203" s="45">
        <v>98.08</v>
      </c>
      <c r="AM1203" s="45">
        <f t="shared" si="345"/>
        <v>14.712</v>
      </c>
      <c r="AN1203" s="84">
        <f t="shared" si="348"/>
        <v>985</v>
      </c>
      <c r="AO1203" s="46">
        <f t="shared" si="346"/>
        <v>-51</v>
      </c>
      <c r="AP1203" s="72"/>
      <c r="AQ1203" s="46"/>
      <c r="AR1203" s="46"/>
      <c r="AS1203" s="46"/>
      <c r="AT1203" s="46">
        <f t="shared" si="352"/>
        <v>0</v>
      </c>
      <c r="AU1203" s="85">
        <f t="shared" si="353"/>
        <v>985</v>
      </c>
      <c r="AV1203" s="46">
        <f t="shared" si="354"/>
        <v>0</v>
      </c>
      <c r="AW1203" s="46"/>
      <c r="AX1203" s="86">
        <f t="shared" si="347"/>
        <v>985</v>
      </c>
    </row>
    <row r="1204" spans="1:50" s="56" customFormat="1" ht="13.5" customHeight="1" x14ac:dyDescent="0.25">
      <c r="A1204" s="19" t="s">
        <v>1889</v>
      </c>
      <c r="B1204" s="20" t="s">
        <v>42</v>
      </c>
      <c r="C1204" s="21" t="s">
        <v>43</v>
      </c>
      <c r="D1204" s="20" t="s">
        <v>3802</v>
      </c>
      <c r="E1204" s="22">
        <v>308951</v>
      </c>
      <c r="F1204" s="23" t="s">
        <v>3803</v>
      </c>
      <c r="G1204" s="66" t="s">
        <v>2977</v>
      </c>
      <c r="H1204" s="24">
        <v>710007485</v>
      </c>
      <c r="I1204" s="25">
        <v>308951</v>
      </c>
      <c r="J1204" s="23" t="s">
        <v>222</v>
      </c>
      <c r="K1204" s="26" t="s">
        <v>1889</v>
      </c>
      <c r="L1204" s="23" t="s">
        <v>3713</v>
      </c>
      <c r="M1204" s="27">
        <v>94365</v>
      </c>
      <c r="N1204" s="23" t="s">
        <v>3804</v>
      </c>
      <c r="O1204" s="23" t="s">
        <v>3805</v>
      </c>
      <c r="P1204" s="28">
        <v>503231</v>
      </c>
      <c r="Q1204" s="21" t="s">
        <v>51</v>
      </c>
      <c r="R1204" s="46">
        <v>8</v>
      </c>
      <c r="S1204" s="46">
        <v>4</v>
      </c>
      <c r="T1204" s="46">
        <f t="shared" si="355"/>
        <v>12</v>
      </c>
      <c r="U1204" s="68">
        <v>95.96</v>
      </c>
      <c r="V1204" s="69">
        <f t="shared" si="341"/>
        <v>14.393999999999998</v>
      </c>
      <c r="W1204" s="46">
        <f t="shared" si="349"/>
        <v>2073</v>
      </c>
      <c r="X1204" s="46"/>
      <c r="Y1204" s="45">
        <v>0</v>
      </c>
      <c r="Z1204" s="45">
        <v>0</v>
      </c>
      <c r="AA1204" s="45">
        <f t="shared" si="356"/>
        <v>0</v>
      </c>
      <c r="AB1204" s="46">
        <f t="shared" si="357"/>
        <v>8</v>
      </c>
      <c r="AC1204" s="46">
        <f t="shared" si="358"/>
        <v>4</v>
      </c>
      <c r="AD1204" s="46">
        <f t="shared" si="350"/>
        <v>12</v>
      </c>
      <c r="AE1204" s="68">
        <v>95.96</v>
      </c>
      <c r="AF1204" s="69">
        <f t="shared" si="342"/>
        <v>14.393999999999998</v>
      </c>
      <c r="AG1204" s="46">
        <f t="shared" si="351"/>
        <v>2073</v>
      </c>
      <c r="AH1204" s="46">
        <f t="shared" si="343"/>
        <v>0</v>
      </c>
      <c r="AI1204" s="45">
        <f>VLOOKUP(H1204,'[1]MŠ na kmeňovú školu V40'!$H$3:Y4282,18,0)</f>
        <v>15</v>
      </c>
      <c r="AJ1204" s="45">
        <f>VLOOKUP(H1204,'[1]MŠ na kmeňovú školu V40'!$H$3:AE4283,24,0)</f>
        <v>1</v>
      </c>
      <c r="AK1204" s="45">
        <f t="shared" si="344"/>
        <v>16</v>
      </c>
      <c r="AL1204" s="45">
        <v>98.08</v>
      </c>
      <c r="AM1204" s="45">
        <f t="shared" si="345"/>
        <v>14.712</v>
      </c>
      <c r="AN1204" s="84">
        <f t="shared" si="348"/>
        <v>2323</v>
      </c>
      <c r="AO1204" s="46">
        <f t="shared" si="346"/>
        <v>250</v>
      </c>
      <c r="AP1204" s="72"/>
      <c r="AQ1204" s="46"/>
      <c r="AR1204" s="46"/>
      <c r="AS1204" s="46"/>
      <c r="AT1204" s="46">
        <f t="shared" si="352"/>
        <v>0</v>
      </c>
      <c r="AU1204" s="85">
        <f t="shared" si="353"/>
        <v>2323</v>
      </c>
      <c r="AV1204" s="46">
        <f t="shared" si="354"/>
        <v>0</v>
      </c>
      <c r="AW1204" s="46"/>
      <c r="AX1204" s="86">
        <f t="shared" si="347"/>
        <v>2323</v>
      </c>
    </row>
    <row r="1205" spans="1:50" s="56" customFormat="1" ht="13.5" customHeight="1" x14ac:dyDescent="0.25">
      <c r="A1205" s="19" t="s">
        <v>1889</v>
      </c>
      <c r="B1205" s="20" t="s">
        <v>42</v>
      </c>
      <c r="C1205" s="21" t="s">
        <v>43</v>
      </c>
      <c r="D1205" s="20" t="s">
        <v>3806</v>
      </c>
      <c r="E1205" s="22">
        <v>308960</v>
      </c>
      <c r="F1205" s="23" t="s">
        <v>3807</v>
      </c>
      <c r="G1205" s="66" t="s">
        <v>2977</v>
      </c>
      <c r="H1205" s="24">
        <v>710007493</v>
      </c>
      <c r="I1205" s="25">
        <v>308960</v>
      </c>
      <c r="J1205" s="23" t="s">
        <v>59</v>
      </c>
      <c r="K1205" s="26" t="s">
        <v>1889</v>
      </c>
      <c r="L1205" s="23" t="s">
        <v>3713</v>
      </c>
      <c r="M1205" s="27">
        <v>94357</v>
      </c>
      <c r="N1205" s="23" t="s">
        <v>3808</v>
      </c>
      <c r="O1205" s="23" t="s">
        <v>3809</v>
      </c>
      <c r="P1205" s="28">
        <v>503240</v>
      </c>
      <c r="Q1205" s="21" t="s">
        <v>51</v>
      </c>
      <c r="R1205" s="46">
        <v>6</v>
      </c>
      <c r="S1205" s="46">
        <v>2</v>
      </c>
      <c r="T1205" s="46">
        <f t="shared" si="355"/>
        <v>8</v>
      </c>
      <c r="U1205" s="68">
        <v>95.96</v>
      </c>
      <c r="V1205" s="69">
        <f t="shared" si="341"/>
        <v>14.393999999999998</v>
      </c>
      <c r="W1205" s="46">
        <f t="shared" si="349"/>
        <v>1382</v>
      </c>
      <c r="X1205" s="46"/>
      <c r="Y1205" s="45">
        <v>0</v>
      </c>
      <c r="Z1205" s="45">
        <v>0</v>
      </c>
      <c r="AA1205" s="45">
        <f t="shared" si="356"/>
        <v>0</v>
      </c>
      <c r="AB1205" s="46">
        <f t="shared" si="357"/>
        <v>6</v>
      </c>
      <c r="AC1205" s="46">
        <f t="shared" si="358"/>
        <v>2</v>
      </c>
      <c r="AD1205" s="46">
        <f t="shared" si="350"/>
        <v>8</v>
      </c>
      <c r="AE1205" s="68">
        <v>95.96</v>
      </c>
      <c r="AF1205" s="69">
        <f t="shared" si="342"/>
        <v>14.393999999999998</v>
      </c>
      <c r="AG1205" s="46">
        <f t="shared" si="351"/>
        <v>1382</v>
      </c>
      <c r="AH1205" s="46">
        <f t="shared" si="343"/>
        <v>0</v>
      </c>
      <c r="AI1205" s="45">
        <f>VLOOKUP(H1205,'[1]MŠ na kmeňovú školu V40'!$H$3:Y4283,18,0)</f>
        <v>9</v>
      </c>
      <c r="AJ1205" s="45">
        <f>VLOOKUP(H1205,'[1]MŠ na kmeňovú školu V40'!$H$3:AE4284,24,0)</f>
        <v>2</v>
      </c>
      <c r="AK1205" s="45">
        <f t="shared" si="344"/>
        <v>11</v>
      </c>
      <c r="AL1205" s="45">
        <v>98.08</v>
      </c>
      <c r="AM1205" s="45">
        <f t="shared" si="345"/>
        <v>14.712</v>
      </c>
      <c r="AN1205" s="84">
        <f t="shared" si="348"/>
        <v>1569</v>
      </c>
      <c r="AO1205" s="46">
        <f t="shared" si="346"/>
        <v>187</v>
      </c>
      <c r="AP1205" s="72"/>
      <c r="AQ1205" s="46"/>
      <c r="AR1205" s="46"/>
      <c r="AS1205" s="46"/>
      <c r="AT1205" s="46">
        <f t="shared" si="352"/>
        <v>0</v>
      </c>
      <c r="AU1205" s="85">
        <f t="shared" si="353"/>
        <v>1569</v>
      </c>
      <c r="AV1205" s="46">
        <f t="shared" si="354"/>
        <v>0</v>
      </c>
      <c r="AW1205" s="46"/>
      <c r="AX1205" s="86">
        <f t="shared" si="347"/>
        <v>1569</v>
      </c>
    </row>
    <row r="1206" spans="1:50" s="56" customFormat="1" ht="13.5" customHeight="1" x14ac:dyDescent="0.25">
      <c r="A1206" s="19" t="s">
        <v>1889</v>
      </c>
      <c r="B1206" s="20" t="s">
        <v>42</v>
      </c>
      <c r="C1206" s="21" t="s">
        <v>43</v>
      </c>
      <c r="D1206" s="20" t="s">
        <v>3810</v>
      </c>
      <c r="E1206" s="22">
        <v>47244</v>
      </c>
      <c r="F1206" s="23" t="s">
        <v>3811</v>
      </c>
      <c r="G1206" s="66" t="s">
        <v>2977</v>
      </c>
      <c r="H1206" s="24">
        <v>710007507</v>
      </c>
      <c r="I1206" s="25">
        <v>47244</v>
      </c>
      <c r="J1206" s="23" t="s">
        <v>59</v>
      </c>
      <c r="K1206" s="26" t="s">
        <v>1889</v>
      </c>
      <c r="L1206" s="23" t="s">
        <v>3713</v>
      </c>
      <c r="M1206" s="27">
        <v>94358</v>
      </c>
      <c r="N1206" s="23" t="s">
        <v>3812</v>
      </c>
      <c r="O1206" s="23" t="s">
        <v>3813</v>
      </c>
      <c r="P1206" s="28">
        <v>503258</v>
      </c>
      <c r="Q1206" s="21" t="s">
        <v>51</v>
      </c>
      <c r="R1206" s="46">
        <v>3</v>
      </c>
      <c r="S1206" s="46">
        <v>0</v>
      </c>
      <c r="T1206" s="46">
        <f t="shared" si="355"/>
        <v>3</v>
      </c>
      <c r="U1206" s="68">
        <v>95.96</v>
      </c>
      <c r="V1206" s="69">
        <f t="shared" si="341"/>
        <v>14.393999999999998</v>
      </c>
      <c r="W1206" s="46">
        <f t="shared" si="349"/>
        <v>518</v>
      </c>
      <c r="X1206" s="46"/>
      <c r="Y1206" s="45">
        <v>0</v>
      </c>
      <c r="Z1206" s="45">
        <v>0</v>
      </c>
      <c r="AA1206" s="45">
        <f t="shared" si="356"/>
        <v>0</v>
      </c>
      <c r="AB1206" s="46">
        <f t="shared" si="357"/>
        <v>3</v>
      </c>
      <c r="AC1206" s="46">
        <f t="shared" si="358"/>
        <v>0</v>
      </c>
      <c r="AD1206" s="46">
        <f t="shared" si="350"/>
        <v>3</v>
      </c>
      <c r="AE1206" s="68">
        <v>95.96</v>
      </c>
      <c r="AF1206" s="69">
        <f t="shared" si="342"/>
        <v>14.393999999999998</v>
      </c>
      <c r="AG1206" s="46">
        <f t="shared" si="351"/>
        <v>518</v>
      </c>
      <c r="AH1206" s="46">
        <f t="shared" si="343"/>
        <v>0</v>
      </c>
      <c r="AI1206" s="45">
        <f>VLOOKUP(H1206,'[1]MŠ na kmeňovú školu V40'!$H$3:Y4284,18,0)</f>
        <v>12</v>
      </c>
      <c r="AJ1206" s="45">
        <f>VLOOKUP(H1206,'[1]MŠ na kmeňovú školu V40'!$H$3:AE4285,24,0)</f>
        <v>1</v>
      </c>
      <c r="AK1206" s="45">
        <f t="shared" si="344"/>
        <v>13</v>
      </c>
      <c r="AL1206" s="45">
        <v>98.08</v>
      </c>
      <c r="AM1206" s="45">
        <f t="shared" si="345"/>
        <v>14.712</v>
      </c>
      <c r="AN1206" s="84">
        <f t="shared" si="348"/>
        <v>1110</v>
      </c>
      <c r="AO1206" s="46">
        <f t="shared" si="346"/>
        <v>592</v>
      </c>
      <c r="AP1206" s="72"/>
      <c r="AQ1206" s="46"/>
      <c r="AR1206" s="46"/>
      <c r="AS1206" s="46"/>
      <c r="AT1206" s="46">
        <f t="shared" si="352"/>
        <v>0</v>
      </c>
      <c r="AU1206" s="85">
        <f t="shared" si="353"/>
        <v>1110</v>
      </c>
      <c r="AV1206" s="46">
        <f t="shared" si="354"/>
        <v>0</v>
      </c>
      <c r="AW1206" s="46"/>
      <c r="AX1206" s="86">
        <f t="shared" si="347"/>
        <v>1110</v>
      </c>
    </row>
    <row r="1207" spans="1:50" s="56" customFormat="1" ht="13.5" customHeight="1" x14ac:dyDescent="0.25">
      <c r="A1207" s="19" t="s">
        <v>1889</v>
      </c>
      <c r="B1207" s="20" t="s">
        <v>42</v>
      </c>
      <c r="C1207" s="21" t="s">
        <v>43</v>
      </c>
      <c r="D1207" s="20" t="s">
        <v>3814</v>
      </c>
      <c r="E1207" s="22">
        <v>309028</v>
      </c>
      <c r="F1207" s="23" t="s">
        <v>3815</v>
      </c>
      <c r="G1207" s="66" t="s">
        <v>2977</v>
      </c>
      <c r="H1207" s="24">
        <v>710007515</v>
      </c>
      <c r="I1207" s="25">
        <v>309028</v>
      </c>
      <c r="J1207" s="23" t="s">
        <v>54</v>
      </c>
      <c r="K1207" s="26" t="s">
        <v>1889</v>
      </c>
      <c r="L1207" s="23" t="s">
        <v>3713</v>
      </c>
      <c r="M1207" s="27">
        <v>94162</v>
      </c>
      <c r="N1207" s="23" t="s">
        <v>3816</v>
      </c>
      <c r="O1207" s="23" t="s">
        <v>3817</v>
      </c>
      <c r="P1207" s="28">
        <v>503266</v>
      </c>
      <c r="Q1207" s="21" t="s">
        <v>51</v>
      </c>
      <c r="R1207" s="46">
        <v>7</v>
      </c>
      <c r="S1207" s="46">
        <v>0</v>
      </c>
      <c r="T1207" s="46">
        <f t="shared" si="355"/>
        <v>7</v>
      </c>
      <c r="U1207" s="68">
        <v>95.96</v>
      </c>
      <c r="V1207" s="69">
        <f t="shared" si="341"/>
        <v>14.393999999999998</v>
      </c>
      <c r="W1207" s="46">
        <f t="shared" si="349"/>
        <v>1209</v>
      </c>
      <c r="X1207" s="46"/>
      <c r="Y1207" s="45">
        <v>0</v>
      </c>
      <c r="Z1207" s="45">
        <v>0</v>
      </c>
      <c r="AA1207" s="45">
        <f t="shared" si="356"/>
        <v>0</v>
      </c>
      <c r="AB1207" s="46">
        <f t="shared" si="357"/>
        <v>7</v>
      </c>
      <c r="AC1207" s="46">
        <f t="shared" si="358"/>
        <v>0</v>
      </c>
      <c r="AD1207" s="46">
        <f t="shared" si="350"/>
        <v>7</v>
      </c>
      <c r="AE1207" s="68">
        <v>95.96</v>
      </c>
      <c r="AF1207" s="69">
        <f t="shared" si="342"/>
        <v>14.393999999999998</v>
      </c>
      <c r="AG1207" s="46">
        <f t="shared" si="351"/>
        <v>1209</v>
      </c>
      <c r="AH1207" s="46">
        <f t="shared" si="343"/>
        <v>0</v>
      </c>
      <c r="AI1207" s="45">
        <f>VLOOKUP(H1207,'[1]MŠ na kmeňovú školu V40'!$H$3:Y4285,18,0)</f>
        <v>6</v>
      </c>
      <c r="AJ1207" s="45">
        <f>VLOOKUP(H1207,'[1]MŠ na kmeňovú školu V40'!$H$3:AE4286,24,0)</f>
        <v>0</v>
      </c>
      <c r="AK1207" s="45">
        <f t="shared" si="344"/>
        <v>6</v>
      </c>
      <c r="AL1207" s="45">
        <v>98.08</v>
      </c>
      <c r="AM1207" s="45">
        <f t="shared" si="345"/>
        <v>14.712</v>
      </c>
      <c r="AN1207" s="84">
        <f t="shared" si="348"/>
        <v>1159</v>
      </c>
      <c r="AO1207" s="46">
        <f t="shared" si="346"/>
        <v>-50</v>
      </c>
      <c r="AP1207" s="72"/>
      <c r="AQ1207" s="46"/>
      <c r="AR1207" s="46"/>
      <c r="AS1207" s="46"/>
      <c r="AT1207" s="46">
        <f t="shared" si="352"/>
        <v>0</v>
      </c>
      <c r="AU1207" s="85">
        <f t="shared" si="353"/>
        <v>1159</v>
      </c>
      <c r="AV1207" s="46">
        <f t="shared" si="354"/>
        <v>0</v>
      </c>
      <c r="AW1207" s="46"/>
      <c r="AX1207" s="86">
        <f t="shared" si="347"/>
        <v>1159</v>
      </c>
    </row>
    <row r="1208" spans="1:50" s="56" customFormat="1" ht="13.5" customHeight="1" x14ac:dyDescent="0.25">
      <c r="A1208" s="19" t="s">
        <v>1889</v>
      </c>
      <c r="B1208" s="20" t="s">
        <v>42</v>
      </c>
      <c r="C1208" s="21" t="s">
        <v>43</v>
      </c>
      <c r="D1208" s="20" t="s">
        <v>3818</v>
      </c>
      <c r="E1208" s="22">
        <v>308986</v>
      </c>
      <c r="F1208" s="23" t="s">
        <v>3819</v>
      </c>
      <c r="G1208" s="66" t="s">
        <v>2977</v>
      </c>
      <c r="H1208" s="24">
        <v>710007523</v>
      </c>
      <c r="I1208" s="25">
        <v>37863924</v>
      </c>
      <c r="J1208" s="23" t="s">
        <v>113</v>
      </c>
      <c r="K1208" s="26" t="s">
        <v>1889</v>
      </c>
      <c r="L1208" s="23" t="s">
        <v>3713</v>
      </c>
      <c r="M1208" s="27">
        <v>94133</v>
      </c>
      <c r="N1208" s="23" t="s">
        <v>3820</v>
      </c>
      <c r="O1208" s="23" t="s">
        <v>3821</v>
      </c>
      <c r="P1208" s="28">
        <v>503274</v>
      </c>
      <c r="Q1208" s="21" t="s">
        <v>51</v>
      </c>
      <c r="R1208" s="46">
        <v>10</v>
      </c>
      <c r="S1208" s="46">
        <v>0</v>
      </c>
      <c r="T1208" s="46">
        <f t="shared" si="355"/>
        <v>10</v>
      </c>
      <c r="U1208" s="68">
        <v>95.96</v>
      </c>
      <c r="V1208" s="69">
        <f t="shared" si="341"/>
        <v>14.393999999999998</v>
      </c>
      <c r="W1208" s="46">
        <f t="shared" si="349"/>
        <v>1727</v>
      </c>
      <c r="X1208" s="46"/>
      <c r="Y1208" s="45">
        <v>0</v>
      </c>
      <c r="Z1208" s="45">
        <v>0</v>
      </c>
      <c r="AA1208" s="45">
        <f t="shared" si="356"/>
        <v>0</v>
      </c>
      <c r="AB1208" s="46">
        <f t="shared" si="357"/>
        <v>10</v>
      </c>
      <c r="AC1208" s="46">
        <f t="shared" si="358"/>
        <v>0</v>
      </c>
      <c r="AD1208" s="46">
        <f t="shared" si="350"/>
        <v>10</v>
      </c>
      <c r="AE1208" s="68">
        <v>95.96</v>
      </c>
      <c r="AF1208" s="69">
        <f t="shared" si="342"/>
        <v>14.393999999999998</v>
      </c>
      <c r="AG1208" s="46">
        <f t="shared" si="351"/>
        <v>1727</v>
      </c>
      <c r="AH1208" s="46">
        <f t="shared" si="343"/>
        <v>0</v>
      </c>
      <c r="AI1208" s="45">
        <f>VLOOKUP(H1208,'[1]MŠ na kmeňovú školu V40'!$H$3:Y4286,18,0)</f>
        <v>14</v>
      </c>
      <c r="AJ1208" s="45">
        <f>VLOOKUP(H1208,'[1]MŠ na kmeňovú školu V40'!$H$3:AE4287,24,0)</f>
        <v>0</v>
      </c>
      <c r="AK1208" s="45">
        <f t="shared" si="344"/>
        <v>14</v>
      </c>
      <c r="AL1208" s="45">
        <v>98.08</v>
      </c>
      <c r="AM1208" s="45">
        <f t="shared" si="345"/>
        <v>14.712</v>
      </c>
      <c r="AN1208" s="84">
        <f t="shared" si="348"/>
        <v>1975</v>
      </c>
      <c r="AO1208" s="46">
        <f t="shared" si="346"/>
        <v>248</v>
      </c>
      <c r="AP1208" s="72"/>
      <c r="AQ1208" s="46"/>
      <c r="AR1208" s="46"/>
      <c r="AS1208" s="46"/>
      <c r="AT1208" s="46">
        <f t="shared" si="352"/>
        <v>0</v>
      </c>
      <c r="AU1208" s="85">
        <f t="shared" si="353"/>
        <v>1975</v>
      </c>
      <c r="AV1208" s="46">
        <f t="shared" si="354"/>
        <v>0</v>
      </c>
      <c r="AW1208" s="46"/>
      <c r="AX1208" s="86">
        <f t="shared" si="347"/>
        <v>1975</v>
      </c>
    </row>
    <row r="1209" spans="1:50" s="56" customFormat="1" ht="13.5" customHeight="1" x14ac:dyDescent="0.25">
      <c r="A1209" s="19" t="s">
        <v>1889</v>
      </c>
      <c r="B1209" s="20" t="s">
        <v>42</v>
      </c>
      <c r="C1209" s="21" t="s">
        <v>43</v>
      </c>
      <c r="D1209" s="20" t="s">
        <v>3822</v>
      </c>
      <c r="E1209" s="22">
        <v>308994</v>
      </c>
      <c r="F1209" s="23" t="s">
        <v>3823</v>
      </c>
      <c r="G1209" s="66" t="s">
        <v>2977</v>
      </c>
      <c r="H1209" s="24">
        <v>710007531</v>
      </c>
      <c r="I1209" s="25">
        <v>37863932</v>
      </c>
      <c r="J1209" s="23" t="s">
        <v>3824</v>
      </c>
      <c r="K1209" s="26" t="s">
        <v>1889</v>
      </c>
      <c r="L1209" s="23" t="s">
        <v>3713</v>
      </c>
      <c r="M1209" s="27">
        <v>94106</v>
      </c>
      <c r="N1209" s="23" t="s">
        <v>3825</v>
      </c>
      <c r="O1209" s="23" t="s">
        <v>3826</v>
      </c>
      <c r="P1209" s="28">
        <v>503282</v>
      </c>
      <c r="Q1209" s="21" t="s">
        <v>51</v>
      </c>
      <c r="R1209" s="46">
        <v>57</v>
      </c>
      <c r="S1209" s="46">
        <v>1</v>
      </c>
      <c r="T1209" s="46">
        <f t="shared" si="355"/>
        <v>58</v>
      </c>
      <c r="U1209" s="68">
        <v>95.96</v>
      </c>
      <c r="V1209" s="69">
        <f t="shared" si="341"/>
        <v>14.393999999999998</v>
      </c>
      <c r="W1209" s="46">
        <f t="shared" si="349"/>
        <v>10018</v>
      </c>
      <c r="X1209" s="46"/>
      <c r="Y1209" s="45">
        <v>0</v>
      </c>
      <c r="Z1209" s="45">
        <v>0</v>
      </c>
      <c r="AA1209" s="45">
        <f t="shared" si="356"/>
        <v>0</v>
      </c>
      <c r="AB1209" s="46">
        <f t="shared" si="357"/>
        <v>57</v>
      </c>
      <c r="AC1209" s="46">
        <f t="shared" si="358"/>
        <v>1</v>
      </c>
      <c r="AD1209" s="46">
        <f t="shared" si="350"/>
        <v>58</v>
      </c>
      <c r="AE1209" s="68">
        <v>95.96</v>
      </c>
      <c r="AF1209" s="69">
        <f t="shared" si="342"/>
        <v>14.393999999999998</v>
      </c>
      <c r="AG1209" s="46">
        <f t="shared" si="351"/>
        <v>10018</v>
      </c>
      <c r="AH1209" s="46">
        <f t="shared" si="343"/>
        <v>0</v>
      </c>
      <c r="AI1209" s="45">
        <f>VLOOKUP(H1209,'[1]MŠ na kmeňovú školu V40'!$H$3:Y4287,18,0)</f>
        <v>52</v>
      </c>
      <c r="AJ1209" s="45">
        <f>VLOOKUP(H1209,'[1]MŠ na kmeňovú školu V40'!$H$3:AE4288,24,0)</f>
        <v>1</v>
      </c>
      <c r="AK1209" s="45">
        <f t="shared" si="344"/>
        <v>53</v>
      </c>
      <c r="AL1209" s="45">
        <v>98.08</v>
      </c>
      <c r="AM1209" s="45">
        <f t="shared" si="345"/>
        <v>14.712</v>
      </c>
      <c r="AN1209" s="84">
        <f t="shared" si="348"/>
        <v>9798</v>
      </c>
      <c r="AO1209" s="46">
        <f t="shared" si="346"/>
        <v>-220</v>
      </c>
      <c r="AP1209" s="72"/>
      <c r="AQ1209" s="46"/>
      <c r="AR1209" s="46"/>
      <c r="AS1209" s="46"/>
      <c r="AT1209" s="46">
        <f t="shared" si="352"/>
        <v>0</v>
      </c>
      <c r="AU1209" s="85">
        <f t="shared" si="353"/>
        <v>9798</v>
      </c>
      <c r="AV1209" s="46">
        <f t="shared" si="354"/>
        <v>0</v>
      </c>
      <c r="AW1209" s="46"/>
      <c r="AX1209" s="86">
        <f t="shared" si="347"/>
        <v>9798</v>
      </c>
    </row>
    <row r="1210" spans="1:50" s="56" customFormat="1" ht="13.5" customHeight="1" x14ac:dyDescent="0.25">
      <c r="A1210" s="19" t="s">
        <v>1889</v>
      </c>
      <c r="B1210" s="20" t="s">
        <v>42</v>
      </c>
      <c r="C1210" s="21" t="s">
        <v>43</v>
      </c>
      <c r="D1210" s="20" t="s">
        <v>3827</v>
      </c>
      <c r="E1210" s="22">
        <v>309001</v>
      </c>
      <c r="F1210" s="23" t="s">
        <v>3828</v>
      </c>
      <c r="G1210" s="66" t="s">
        <v>2977</v>
      </c>
      <c r="H1210" s="24">
        <v>710007540</v>
      </c>
      <c r="I1210" s="25">
        <v>309001</v>
      </c>
      <c r="J1210" s="23" t="s">
        <v>59</v>
      </c>
      <c r="K1210" s="26" t="s">
        <v>1889</v>
      </c>
      <c r="L1210" s="23" t="s">
        <v>3713</v>
      </c>
      <c r="M1210" s="27">
        <v>94121</v>
      </c>
      <c r="N1210" s="23" t="s">
        <v>3829</v>
      </c>
      <c r="O1210" s="23" t="s">
        <v>3830</v>
      </c>
      <c r="P1210" s="28">
        <v>503291</v>
      </c>
      <c r="Q1210" s="21" t="s">
        <v>51</v>
      </c>
      <c r="R1210" s="46">
        <v>6</v>
      </c>
      <c r="S1210" s="46">
        <v>0</v>
      </c>
      <c r="T1210" s="46">
        <f t="shared" si="355"/>
        <v>6</v>
      </c>
      <c r="U1210" s="68">
        <v>95.96</v>
      </c>
      <c r="V1210" s="69">
        <f t="shared" si="341"/>
        <v>14.393999999999998</v>
      </c>
      <c r="W1210" s="46">
        <f t="shared" si="349"/>
        <v>1036</v>
      </c>
      <c r="X1210" s="46"/>
      <c r="Y1210" s="45">
        <v>0</v>
      </c>
      <c r="Z1210" s="45">
        <v>0</v>
      </c>
      <c r="AA1210" s="45">
        <f t="shared" si="356"/>
        <v>0</v>
      </c>
      <c r="AB1210" s="46">
        <f t="shared" si="357"/>
        <v>6</v>
      </c>
      <c r="AC1210" s="46">
        <f t="shared" si="358"/>
        <v>0</v>
      </c>
      <c r="AD1210" s="46">
        <f t="shared" si="350"/>
        <v>6</v>
      </c>
      <c r="AE1210" s="68">
        <v>95.96</v>
      </c>
      <c r="AF1210" s="69">
        <f t="shared" si="342"/>
        <v>14.393999999999998</v>
      </c>
      <c r="AG1210" s="46">
        <f t="shared" si="351"/>
        <v>1036</v>
      </c>
      <c r="AH1210" s="46">
        <f t="shared" si="343"/>
        <v>0</v>
      </c>
      <c r="AI1210" s="45">
        <f>VLOOKUP(H1210,'[1]MŠ na kmeňovú školu V40'!$H$3:Y4288,18,0)</f>
        <v>6</v>
      </c>
      <c r="AJ1210" s="45">
        <f>VLOOKUP(H1210,'[1]MŠ na kmeňovú školu V40'!$H$3:AE4289,24,0)</f>
        <v>0</v>
      </c>
      <c r="AK1210" s="45">
        <f t="shared" si="344"/>
        <v>6</v>
      </c>
      <c r="AL1210" s="45">
        <v>98.08</v>
      </c>
      <c r="AM1210" s="45">
        <f t="shared" si="345"/>
        <v>14.712</v>
      </c>
      <c r="AN1210" s="84">
        <f t="shared" si="348"/>
        <v>1044</v>
      </c>
      <c r="AO1210" s="46">
        <f t="shared" si="346"/>
        <v>8</v>
      </c>
      <c r="AP1210" s="72"/>
      <c r="AQ1210" s="46"/>
      <c r="AR1210" s="46"/>
      <c r="AS1210" s="46"/>
      <c r="AT1210" s="46">
        <f t="shared" si="352"/>
        <v>0</v>
      </c>
      <c r="AU1210" s="85">
        <f t="shared" si="353"/>
        <v>1044</v>
      </c>
      <c r="AV1210" s="46">
        <f t="shared" si="354"/>
        <v>0</v>
      </c>
      <c r="AW1210" s="46"/>
      <c r="AX1210" s="86">
        <f t="shared" si="347"/>
        <v>1044</v>
      </c>
    </row>
    <row r="1211" spans="1:50" s="56" customFormat="1" ht="13.5" customHeight="1" x14ac:dyDescent="0.25">
      <c r="A1211" s="19" t="s">
        <v>1889</v>
      </c>
      <c r="B1211" s="20" t="s">
        <v>42</v>
      </c>
      <c r="C1211" s="21" t="s">
        <v>43</v>
      </c>
      <c r="D1211" s="20" t="s">
        <v>3831</v>
      </c>
      <c r="E1211" s="22">
        <v>309044</v>
      </c>
      <c r="F1211" s="23" t="s">
        <v>3832</v>
      </c>
      <c r="G1211" s="66" t="s">
        <v>2977</v>
      </c>
      <c r="H1211" s="24">
        <v>710007558</v>
      </c>
      <c r="I1211" s="25">
        <v>309044</v>
      </c>
      <c r="J1211" s="23" t="s">
        <v>54</v>
      </c>
      <c r="K1211" s="26" t="s">
        <v>1889</v>
      </c>
      <c r="L1211" s="23" t="s">
        <v>3713</v>
      </c>
      <c r="M1211" s="27">
        <v>94102</v>
      </c>
      <c r="N1211" s="23" t="s">
        <v>3833</v>
      </c>
      <c r="O1211" s="23" t="s">
        <v>3834</v>
      </c>
      <c r="P1211" s="28">
        <v>503321</v>
      </c>
      <c r="Q1211" s="21" t="s">
        <v>51</v>
      </c>
      <c r="R1211" s="46">
        <v>5</v>
      </c>
      <c r="S1211" s="46">
        <v>0</v>
      </c>
      <c r="T1211" s="46">
        <f t="shared" si="355"/>
        <v>5</v>
      </c>
      <c r="U1211" s="68">
        <v>95.96</v>
      </c>
      <c r="V1211" s="69">
        <f t="shared" si="341"/>
        <v>14.393999999999998</v>
      </c>
      <c r="W1211" s="46">
        <f t="shared" si="349"/>
        <v>864</v>
      </c>
      <c r="X1211" s="46"/>
      <c r="Y1211" s="45">
        <v>0</v>
      </c>
      <c r="Z1211" s="45">
        <v>0</v>
      </c>
      <c r="AA1211" s="45">
        <f t="shared" si="356"/>
        <v>0</v>
      </c>
      <c r="AB1211" s="46">
        <f t="shared" si="357"/>
        <v>5</v>
      </c>
      <c r="AC1211" s="46">
        <f t="shared" si="358"/>
        <v>0</v>
      </c>
      <c r="AD1211" s="46">
        <f t="shared" si="350"/>
        <v>5</v>
      </c>
      <c r="AE1211" s="68">
        <v>95.96</v>
      </c>
      <c r="AF1211" s="69">
        <f t="shared" si="342"/>
        <v>14.393999999999998</v>
      </c>
      <c r="AG1211" s="46">
        <f t="shared" si="351"/>
        <v>864</v>
      </c>
      <c r="AH1211" s="46">
        <f t="shared" si="343"/>
        <v>0</v>
      </c>
      <c r="AI1211" s="45">
        <f>VLOOKUP(H1211,'[1]MŠ na kmeňovú školu V40'!$H$3:Y4289,18,0)</f>
        <v>12</v>
      </c>
      <c r="AJ1211" s="45">
        <f>VLOOKUP(H1211,'[1]MŠ na kmeňovú školu V40'!$H$3:AE4290,24,0)</f>
        <v>0</v>
      </c>
      <c r="AK1211" s="45">
        <f t="shared" si="344"/>
        <v>12</v>
      </c>
      <c r="AL1211" s="45">
        <v>98.08</v>
      </c>
      <c r="AM1211" s="45">
        <f t="shared" si="345"/>
        <v>14.712</v>
      </c>
      <c r="AN1211" s="84">
        <f t="shared" si="348"/>
        <v>1282</v>
      </c>
      <c r="AO1211" s="46">
        <f t="shared" si="346"/>
        <v>418</v>
      </c>
      <c r="AP1211" s="72"/>
      <c r="AQ1211" s="46"/>
      <c r="AR1211" s="46"/>
      <c r="AS1211" s="46"/>
      <c r="AT1211" s="46">
        <f t="shared" si="352"/>
        <v>0</v>
      </c>
      <c r="AU1211" s="85">
        <f t="shared" si="353"/>
        <v>1282</v>
      </c>
      <c r="AV1211" s="46">
        <f t="shared" si="354"/>
        <v>0</v>
      </c>
      <c r="AW1211" s="46"/>
      <c r="AX1211" s="86">
        <f t="shared" si="347"/>
        <v>1282</v>
      </c>
    </row>
    <row r="1212" spans="1:50" s="56" customFormat="1" ht="13.5" customHeight="1" x14ac:dyDescent="0.25">
      <c r="A1212" s="19" t="s">
        <v>1889</v>
      </c>
      <c r="B1212" s="20" t="s">
        <v>42</v>
      </c>
      <c r="C1212" s="21" t="s">
        <v>43</v>
      </c>
      <c r="D1212" s="20" t="s">
        <v>3835</v>
      </c>
      <c r="E1212" s="22">
        <v>309052</v>
      </c>
      <c r="F1212" s="23" t="s">
        <v>3836</v>
      </c>
      <c r="G1212" s="66" t="s">
        <v>2977</v>
      </c>
      <c r="H1212" s="24">
        <v>710007566</v>
      </c>
      <c r="I1212" s="25">
        <v>309052</v>
      </c>
      <c r="J1212" s="23" t="s">
        <v>59</v>
      </c>
      <c r="K1212" s="26" t="s">
        <v>1889</v>
      </c>
      <c r="L1212" s="23" t="s">
        <v>3713</v>
      </c>
      <c r="M1212" s="27">
        <v>94353</v>
      </c>
      <c r="N1212" s="23" t="s">
        <v>3837</v>
      </c>
      <c r="O1212" s="23" t="s">
        <v>3838</v>
      </c>
      <c r="P1212" s="28">
        <v>503339</v>
      </c>
      <c r="Q1212" s="21" t="s">
        <v>51</v>
      </c>
      <c r="R1212" s="46">
        <v>3</v>
      </c>
      <c r="S1212" s="46">
        <v>0</v>
      </c>
      <c r="T1212" s="46">
        <f t="shared" si="355"/>
        <v>3</v>
      </c>
      <c r="U1212" s="68">
        <v>95.96</v>
      </c>
      <c r="V1212" s="69">
        <f t="shared" si="341"/>
        <v>14.393999999999998</v>
      </c>
      <c r="W1212" s="46">
        <f t="shared" si="349"/>
        <v>518</v>
      </c>
      <c r="X1212" s="46"/>
      <c r="Y1212" s="45">
        <v>0</v>
      </c>
      <c r="Z1212" s="45">
        <v>0</v>
      </c>
      <c r="AA1212" s="45">
        <f t="shared" si="356"/>
        <v>0</v>
      </c>
      <c r="AB1212" s="46">
        <f t="shared" si="357"/>
        <v>3</v>
      </c>
      <c r="AC1212" s="46">
        <f t="shared" si="358"/>
        <v>0</v>
      </c>
      <c r="AD1212" s="46">
        <f t="shared" si="350"/>
        <v>3</v>
      </c>
      <c r="AE1212" s="68">
        <v>95.96</v>
      </c>
      <c r="AF1212" s="69">
        <f t="shared" si="342"/>
        <v>14.393999999999998</v>
      </c>
      <c r="AG1212" s="46">
        <f t="shared" si="351"/>
        <v>518</v>
      </c>
      <c r="AH1212" s="46">
        <f t="shared" si="343"/>
        <v>0</v>
      </c>
      <c r="AI1212" s="45">
        <f>VLOOKUP(H1212,'[1]MŠ na kmeňovú školu V40'!$H$3:Y4290,18,0)</f>
        <v>1</v>
      </c>
      <c r="AJ1212" s="45">
        <f>VLOOKUP(H1212,'[1]MŠ na kmeňovú školu V40'!$H$3:AE4291,24,0)</f>
        <v>0</v>
      </c>
      <c r="AK1212" s="45">
        <f t="shared" si="344"/>
        <v>1</v>
      </c>
      <c r="AL1212" s="45">
        <v>98.08</v>
      </c>
      <c r="AM1212" s="45">
        <f t="shared" si="345"/>
        <v>14.712</v>
      </c>
      <c r="AN1212" s="84">
        <f t="shared" si="348"/>
        <v>404</v>
      </c>
      <c r="AO1212" s="46">
        <f t="shared" si="346"/>
        <v>-114</v>
      </c>
      <c r="AP1212" s="72"/>
      <c r="AQ1212" s="46"/>
      <c r="AR1212" s="46"/>
      <c r="AS1212" s="46"/>
      <c r="AT1212" s="46">
        <f t="shared" si="352"/>
        <v>0</v>
      </c>
      <c r="AU1212" s="85">
        <f t="shared" si="353"/>
        <v>404</v>
      </c>
      <c r="AV1212" s="46">
        <f t="shared" si="354"/>
        <v>0</v>
      </c>
      <c r="AW1212" s="46"/>
      <c r="AX1212" s="86">
        <f t="shared" si="347"/>
        <v>404</v>
      </c>
    </row>
    <row r="1213" spans="1:50" s="56" customFormat="1" ht="13.5" customHeight="1" x14ac:dyDescent="0.25">
      <c r="A1213" s="19" t="s">
        <v>1889</v>
      </c>
      <c r="B1213" s="20" t="s">
        <v>42</v>
      </c>
      <c r="C1213" s="21" t="s">
        <v>43</v>
      </c>
      <c r="D1213" s="20" t="s">
        <v>3839</v>
      </c>
      <c r="E1213" s="22">
        <v>309079</v>
      </c>
      <c r="F1213" s="23" t="s">
        <v>3840</v>
      </c>
      <c r="G1213" s="66" t="s">
        <v>2977</v>
      </c>
      <c r="H1213" s="24">
        <v>710007574</v>
      </c>
      <c r="I1213" s="25">
        <v>309079</v>
      </c>
      <c r="J1213" s="23" t="s">
        <v>59</v>
      </c>
      <c r="K1213" s="26" t="s">
        <v>1889</v>
      </c>
      <c r="L1213" s="23" t="s">
        <v>3713</v>
      </c>
      <c r="M1213" s="27">
        <v>94365</v>
      </c>
      <c r="N1213" s="23" t="s">
        <v>3841</v>
      </c>
      <c r="O1213" s="23" t="s">
        <v>3842</v>
      </c>
      <c r="P1213" s="28">
        <v>503347</v>
      </c>
      <c r="Q1213" s="21" t="s">
        <v>51</v>
      </c>
      <c r="R1213" s="46">
        <v>2</v>
      </c>
      <c r="S1213" s="46">
        <v>0</v>
      </c>
      <c r="T1213" s="46">
        <f t="shared" si="355"/>
        <v>2</v>
      </c>
      <c r="U1213" s="68">
        <v>95.96</v>
      </c>
      <c r="V1213" s="69">
        <f t="shared" si="341"/>
        <v>14.393999999999998</v>
      </c>
      <c r="W1213" s="46">
        <f t="shared" si="349"/>
        <v>345</v>
      </c>
      <c r="X1213" s="46"/>
      <c r="Y1213" s="45">
        <v>0</v>
      </c>
      <c r="Z1213" s="45">
        <v>0</v>
      </c>
      <c r="AA1213" s="45">
        <f t="shared" si="356"/>
        <v>0</v>
      </c>
      <c r="AB1213" s="46">
        <f t="shared" si="357"/>
        <v>2</v>
      </c>
      <c r="AC1213" s="46">
        <f t="shared" si="358"/>
        <v>0</v>
      </c>
      <c r="AD1213" s="46">
        <f t="shared" si="350"/>
        <v>2</v>
      </c>
      <c r="AE1213" s="68">
        <v>95.96</v>
      </c>
      <c r="AF1213" s="69">
        <f t="shared" si="342"/>
        <v>14.393999999999998</v>
      </c>
      <c r="AG1213" s="46">
        <f t="shared" si="351"/>
        <v>345</v>
      </c>
      <c r="AH1213" s="46">
        <f t="shared" si="343"/>
        <v>0</v>
      </c>
      <c r="AI1213" s="45">
        <f>VLOOKUP(H1213,'[1]MŠ na kmeňovú školu V40'!$H$3:Y4291,18,0)</f>
        <v>3</v>
      </c>
      <c r="AJ1213" s="45">
        <f>VLOOKUP(H1213,'[1]MŠ na kmeňovú školu V40'!$H$3:AE4292,24,0)</f>
        <v>0</v>
      </c>
      <c r="AK1213" s="45">
        <f t="shared" si="344"/>
        <v>3</v>
      </c>
      <c r="AL1213" s="45">
        <v>98.08</v>
      </c>
      <c r="AM1213" s="45">
        <f t="shared" si="345"/>
        <v>14.712</v>
      </c>
      <c r="AN1213" s="84">
        <f t="shared" si="348"/>
        <v>407</v>
      </c>
      <c r="AO1213" s="46">
        <f t="shared" si="346"/>
        <v>62</v>
      </c>
      <c r="AP1213" s="72"/>
      <c r="AQ1213" s="46"/>
      <c r="AR1213" s="46"/>
      <c r="AS1213" s="46"/>
      <c r="AT1213" s="46">
        <f t="shared" si="352"/>
        <v>0</v>
      </c>
      <c r="AU1213" s="85">
        <f t="shared" si="353"/>
        <v>407</v>
      </c>
      <c r="AV1213" s="46">
        <f t="shared" si="354"/>
        <v>0</v>
      </c>
      <c r="AW1213" s="46"/>
      <c r="AX1213" s="86">
        <f t="shared" si="347"/>
        <v>407</v>
      </c>
    </row>
    <row r="1214" spans="1:50" s="56" customFormat="1" ht="13.5" customHeight="1" x14ac:dyDescent="0.25">
      <c r="A1214" s="19" t="s">
        <v>1889</v>
      </c>
      <c r="B1214" s="20" t="s">
        <v>42</v>
      </c>
      <c r="C1214" s="21" t="s">
        <v>43</v>
      </c>
      <c r="D1214" s="20" t="s">
        <v>3843</v>
      </c>
      <c r="E1214" s="22">
        <v>309087</v>
      </c>
      <c r="F1214" s="23" t="s">
        <v>3844</v>
      </c>
      <c r="G1214" s="66" t="s">
        <v>2977</v>
      </c>
      <c r="H1214" s="24">
        <v>710007582</v>
      </c>
      <c r="I1214" s="25">
        <v>309087</v>
      </c>
      <c r="J1214" s="23" t="s">
        <v>59</v>
      </c>
      <c r="K1214" s="26" t="s">
        <v>1889</v>
      </c>
      <c r="L1214" s="23" t="s">
        <v>3713</v>
      </c>
      <c r="M1214" s="27">
        <v>94361</v>
      </c>
      <c r="N1214" s="23" t="s">
        <v>3845</v>
      </c>
      <c r="O1214" s="23" t="s">
        <v>3846</v>
      </c>
      <c r="P1214" s="28">
        <v>503355</v>
      </c>
      <c r="Q1214" s="21" t="s">
        <v>51</v>
      </c>
      <c r="R1214" s="46">
        <v>4</v>
      </c>
      <c r="S1214" s="46">
        <v>0</v>
      </c>
      <c r="T1214" s="46">
        <f t="shared" si="355"/>
        <v>4</v>
      </c>
      <c r="U1214" s="68">
        <v>95.96</v>
      </c>
      <c r="V1214" s="69">
        <f t="shared" si="341"/>
        <v>14.393999999999998</v>
      </c>
      <c r="W1214" s="46">
        <f t="shared" si="349"/>
        <v>691</v>
      </c>
      <c r="X1214" s="46"/>
      <c r="Y1214" s="45">
        <v>0</v>
      </c>
      <c r="Z1214" s="45">
        <v>0</v>
      </c>
      <c r="AA1214" s="45">
        <f t="shared" si="356"/>
        <v>0</v>
      </c>
      <c r="AB1214" s="46">
        <f t="shared" si="357"/>
        <v>4</v>
      </c>
      <c r="AC1214" s="46">
        <f t="shared" si="358"/>
        <v>0</v>
      </c>
      <c r="AD1214" s="46">
        <f t="shared" si="350"/>
        <v>4</v>
      </c>
      <c r="AE1214" s="68">
        <v>95.96</v>
      </c>
      <c r="AF1214" s="69">
        <f t="shared" si="342"/>
        <v>14.393999999999998</v>
      </c>
      <c r="AG1214" s="46">
        <f t="shared" si="351"/>
        <v>691</v>
      </c>
      <c r="AH1214" s="46">
        <f t="shared" si="343"/>
        <v>0</v>
      </c>
      <c r="AI1214" s="45">
        <f>VLOOKUP(H1214,'[1]MŠ na kmeňovú školu V40'!$H$3:Y4292,18,0)</f>
        <v>0</v>
      </c>
      <c r="AJ1214" s="45">
        <f>VLOOKUP(H1214,'[1]MŠ na kmeňovú školu V40'!$H$3:AE4293,24,0)</f>
        <v>0</v>
      </c>
      <c r="AK1214" s="45">
        <f t="shared" si="344"/>
        <v>0</v>
      </c>
      <c r="AL1214" s="45">
        <v>98.08</v>
      </c>
      <c r="AM1214" s="45">
        <f t="shared" si="345"/>
        <v>14.712</v>
      </c>
      <c r="AN1214" s="84">
        <f t="shared" si="348"/>
        <v>461</v>
      </c>
      <c r="AO1214" s="46">
        <f t="shared" si="346"/>
        <v>-230</v>
      </c>
      <c r="AP1214" s="72"/>
      <c r="AQ1214" s="46"/>
      <c r="AR1214" s="46"/>
      <c r="AS1214" s="46"/>
      <c r="AT1214" s="46">
        <f t="shared" si="352"/>
        <v>0</v>
      </c>
      <c r="AU1214" s="85">
        <f t="shared" si="353"/>
        <v>461</v>
      </c>
      <c r="AV1214" s="46">
        <f t="shared" si="354"/>
        <v>0</v>
      </c>
      <c r="AW1214" s="46"/>
      <c r="AX1214" s="86">
        <f t="shared" si="347"/>
        <v>461</v>
      </c>
    </row>
    <row r="1215" spans="1:50" s="56" customFormat="1" ht="13.5" customHeight="1" x14ac:dyDescent="0.25">
      <c r="A1215" s="19" t="s">
        <v>1889</v>
      </c>
      <c r="B1215" s="20" t="s">
        <v>42</v>
      </c>
      <c r="C1215" s="21" t="s">
        <v>43</v>
      </c>
      <c r="D1215" s="20" t="s">
        <v>3847</v>
      </c>
      <c r="E1215" s="22">
        <v>309061</v>
      </c>
      <c r="F1215" s="23" t="s">
        <v>3848</v>
      </c>
      <c r="G1215" s="66" t="s">
        <v>2977</v>
      </c>
      <c r="H1215" s="24">
        <v>710007590</v>
      </c>
      <c r="I1215" s="25">
        <v>37863941</v>
      </c>
      <c r="J1215" s="23" t="s">
        <v>100</v>
      </c>
      <c r="K1215" s="26" t="s">
        <v>1889</v>
      </c>
      <c r="L1215" s="23" t="s">
        <v>3713</v>
      </c>
      <c r="M1215" s="27">
        <v>94145</v>
      </c>
      <c r="N1215" s="23" t="s">
        <v>3849</v>
      </c>
      <c r="O1215" s="23" t="s">
        <v>3850</v>
      </c>
      <c r="P1215" s="28">
        <v>503363</v>
      </c>
      <c r="Q1215" s="21" t="s">
        <v>51</v>
      </c>
      <c r="R1215" s="46">
        <v>11</v>
      </c>
      <c r="S1215" s="46">
        <v>0</v>
      </c>
      <c r="T1215" s="46">
        <f t="shared" si="355"/>
        <v>11</v>
      </c>
      <c r="U1215" s="68">
        <v>95.96</v>
      </c>
      <c r="V1215" s="69">
        <f t="shared" si="341"/>
        <v>14.393999999999998</v>
      </c>
      <c r="W1215" s="46">
        <f t="shared" si="349"/>
        <v>1900</v>
      </c>
      <c r="X1215" s="46"/>
      <c r="Y1215" s="45">
        <v>0</v>
      </c>
      <c r="Z1215" s="45">
        <v>0</v>
      </c>
      <c r="AA1215" s="45">
        <f t="shared" si="356"/>
        <v>0</v>
      </c>
      <c r="AB1215" s="46">
        <f t="shared" si="357"/>
        <v>11</v>
      </c>
      <c r="AC1215" s="46">
        <f t="shared" si="358"/>
        <v>0</v>
      </c>
      <c r="AD1215" s="46">
        <f t="shared" si="350"/>
        <v>11</v>
      </c>
      <c r="AE1215" s="68">
        <v>95.96</v>
      </c>
      <c r="AF1215" s="69">
        <f t="shared" si="342"/>
        <v>14.393999999999998</v>
      </c>
      <c r="AG1215" s="46">
        <f t="shared" si="351"/>
        <v>1900</v>
      </c>
      <c r="AH1215" s="46">
        <f t="shared" si="343"/>
        <v>0</v>
      </c>
      <c r="AI1215" s="45">
        <f>VLOOKUP(H1215,'[1]MŠ na kmeňovú školu V40'!$H$3:Y4293,18,0)</f>
        <v>17</v>
      </c>
      <c r="AJ1215" s="45">
        <f>VLOOKUP(H1215,'[1]MŠ na kmeňovú školu V40'!$H$3:AE4294,24,0)</f>
        <v>0</v>
      </c>
      <c r="AK1215" s="45">
        <f t="shared" si="344"/>
        <v>17</v>
      </c>
      <c r="AL1215" s="45">
        <v>98.08</v>
      </c>
      <c r="AM1215" s="45">
        <f t="shared" si="345"/>
        <v>14.712</v>
      </c>
      <c r="AN1215" s="84">
        <f t="shared" si="348"/>
        <v>2267</v>
      </c>
      <c r="AO1215" s="46">
        <f t="shared" si="346"/>
        <v>367</v>
      </c>
      <c r="AP1215" s="72"/>
      <c r="AQ1215" s="46"/>
      <c r="AR1215" s="46"/>
      <c r="AS1215" s="46"/>
      <c r="AT1215" s="46">
        <f t="shared" si="352"/>
        <v>0</v>
      </c>
      <c r="AU1215" s="85">
        <f t="shared" si="353"/>
        <v>2267</v>
      </c>
      <c r="AV1215" s="46">
        <f t="shared" si="354"/>
        <v>0</v>
      </c>
      <c r="AW1215" s="46"/>
      <c r="AX1215" s="86">
        <f t="shared" si="347"/>
        <v>2267</v>
      </c>
    </row>
    <row r="1216" spans="1:50" s="56" customFormat="1" ht="13.5" customHeight="1" x14ac:dyDescent="0.25">
      <c r="A1216" s="19" t="s">
        <v>1889</v>
      </c>
      <c r="B1216" s="20" t="s">
        <v>42</v>
      </c>
      <c r="C1216" s="21" t="s">
        <v>43</v>
      </c>
      <c r="D1216" s="20" t="s">
        <v>3851</v>
      </c>
      <c r="E1216" s="22">
        <v>309095</v>
      </c>
      <c r="F1216" s="23" t="s">
        <v>3852</v>
      </c>
      <c r="G1216" s="66" t="s">
        <v>2977</v>
      </c>
      <c r="H1216" s="24">
        <v>710007604</v>
      </c>
      <c r="I1216" s="25">
        <v>37863959</v>
      </c>
      <c r="J1216" s="23" t="s">
        <v>100</v>
      </c>
      <c r="K1216" s="26" t="s">
        <v>1889</v>
      </c>
      <c r="L1216" s="23" t="s">
        <v>3713</v>
      </c>
      <c r="M1216" s="27">
        <v>94161</v>
      </c>
      <c r="N1216" s="23" t="s">
        <v>3853</v>
      </c>
      <c r="O1216" s="23" t="s">
        <v>3854</v>
      </c>
      <c r="P1216" s="28">
        <v>503371</v>
      </c>
      <c r="Q1216" s="21" t="s">
        <v>51</v>
      </c>
      <c r="R1216" s="46">
        <v>6</v>
      </c>
      <c r="S1216" s="46">
        <v>0</v>
      </c>
      <c r="T1216" s="46">
        <f t="shared" si="355"/>
        <v>6</v>
      </c>
      <c r="U1216" s="68">
        <v>95.96</v>
      </c>
      <c r="V1216" s="69">
        <f t="shared" si="341"/>
        <v>14.393999999999998</v>
      </c>
      <c r="W1216" s="46">
        <f t="shared" si="349"/>
        <v>1036</v>
      </c>
      <c r="X1216" s="46"/>
      <c r="Y1216" s="45">
        <v>0</v>
      </c>
      <c r="Z1216" s="45">
        <v>0</v>
      </c>
      <c r="AA1216" s="45">
        <f t="shared" si="356"/>
        <v>0</v>
      </c>
      <c r="AB1216" s="46">
        <f t="shared" si="357"/>
        <v>6</v>
      </c>
      <c r="AC1216" s="46">
        <f t="shared" si="358"/>
        <v>0</v>
      </c>
      <c r="AD1216" s="46">
        <f t="shared" si="350"/>
        <v>6</v>
      </c>
      <c r="AE1216" s="68">
        <v>95.96</v>
      </c>
      <c r="AF1216" s="69">
        <f t="shared" si="342"/>
        <v>14.393999999999998</v>
      </c>
      <c r="AG1216" s="46">
        <f t="shared" si="351"/>
        <v>1036</v>
      </c>
      <c r="AH1216" s="46">
        <f t="shared" si="343"/>
        <v>0</v>
      </c>
      <c r="AI1216" s="45">
        <f>VLOOKUP(H1216,'[1]MŠ na kmeňovú školu V40'!$H$3:Y4294,18,0)</f>
        <v>3</v>
      </c>
      <c r="AJ1216" s="45">
        <f>VLOOKUP(H1216,'[1]MŠ na kmeňovú školu V40'!$H$3:AE4295,24,0)</f>
        <v>0</v>
      </c>
      <c r="AK1216" s="45">
        <f t="shared" si="344"/>
        <v>3</v>
      </c>
      <c r="AL1216" s="45">
        <v>98.08</v>
      </c>
      <c r="AM1216" s="45">
        <f t="shared" si="345"/>
        <v>14.712</v>
      </c>
      <c r="AN1216" s="84">
        <f t="shared" si="348"/>
        <v>867</v>
      </c>
      <c r="AO1216" s="46">
        <f t="shared" si="346"/>
        <v>-169</v>
      </c>
      <c r="AP1216" s="72"/>
      <c r="AQ1216" s="46"/>
      <c r="AR1216" s="46"/>
      <c r="AS1216" s="46"/>
      <c r="AT1216" s="46">
        <f t="shared" si="352"/>
        <v>0</v>
      </c>
      <c r="AU1216" s="85">
        <f t="shared" si="353"/>
        <v>867</v>
      </c>
      <c r="AV1216" s="46">
        <f t="shared" si="354"/>
        <v>0</v>
      </c>
      <c r="AW1216" s="46"/>
      <c r="AX1216" s="86">
        <f t="shared" si="347"/>
        <v>867</v>
      </c>
    </row>
    <row r="1217" spans="1:50" s="56" customFormat="1" ht="13.5" customHeight="1" x14ac:dyDescent="0.25">
      <c r="A1217" s="19" t="s">
        <v>1889</v>
      </c>
      <c r="B1217" s="20" t="s">
        <v>42</v>
      </c>
      <c r="C1217" s="21" t="s">
        <v>43</v>
      </c>
      <c r="D1217" s="20" t="s">
        <v>3855</v>
      </c>
      <c r="E1217" s="22">
        <v>309109</v>
      </c>
      <c r="F1217" s="23" t="s">
        <v>3856</v>
      </c>
      <c r="G1217" s="66" t="s">
        <v>2977</v>
      </c>
      <c r="H1217" s="24">
        <v>710007612</v>
      </c>
      <c r="I1217" s="25">
        <v>37864106</v>
      </c>
      <c r="J1217" s="23" t="s">
        <v>100</v>
      </c>
      <c r="K1217" s="26" t="s">
        <v>1889</v>
      </c>
      <c r="L1217" s="23" t="s">
        <v>3713</v>
      </c>
      <c r="M1217" s="27">
        <v>94107</v>
      </c>
      <c r="N1217" s="23" t="s">
        <v>3857</v>
      </c>
      <c r="O1217" s="23" t="s">
        <v>3858</v>
      </c>
      <c r="P1217" s="28">
        <v>503380</v>
      </c>
      <c r="Q1217" s="21" t="s">
        <v>51</v>
      </c>
      <c r="R1217" s="46">
        <v>26</v>
      </c>
      <c r="S1217" s="46">
        <v>0</v>
      </c>
      <c r="T1217" s="46">
        <f t="shared" si="355"/>
        <v>26</v>
      </c>
      <c r="U1217" s="68">
        <v>95.96</v>
      </c>
      <c r="V1217" s="69">
        <f t="shared" si="341"/>
        <v>14.393999999999998</v>
      </c>
      <c r="W1217" s="46">
        <f t="shared" si="349"/>
        <v>4491</v>
      </c>
      <c r="X1217" s="46"/>
      <c r="Y1217" s="45">
        <v>0</v>
      </c>
      <c r="Z1217" s="45">
        <v>0</v>
      </c>
      <c r="AA1217" s="45">
        <f t="shared" si="356"/>
        <v>0</v>
      </c>
      <c r="AB1217" s="46">
        <f t="shared" si="357"/>
        <v>26</v>
      </c>
      <c r="AC1217" s="46">
        <f t="shared" si="358"/>
        <v>0</v>
      </c>
      <c r="AD1217" s="46">
        <f t="shared" si="350"/>
        <v>26</v>
      </c>
      <c r="AE1217" s="68">
        <v>95.96</v>
      </c>
      <c r="AF1217" s="69">
        <f t="shared" si="342"/>
        <v>14.393999999999998</v>
      </c>
      <c r="AG1217" s="46">
        <f t="shared" si="351"/>
        <v>4491</v>
      </c>
      <c r="AH1217" s="46">
        <f t="shared" si="343"/>
        <v>0</v>
      </c>
      <c r="AI1217" s="45">
        <f>VLOOKUP(H1217,'[1]MŠ na kmeňovú školu V40'!$H$3:Y4295,18,0)</f>
        <v>24</v>
      </c>
      <c r="AJ1217" s="45">
        <f>VLOOKUP(H1217,'[1]MŠ na kmeňovú školu V40'!$H$3:AE4296,24,0)</f>
        <v>0</v>
      </c>
      <c r="AK1217" s="45">
        <f t="shared" si="344"/>
        <v>24</v>
      </c>
      <c r="AL1217" s="45">
        <v>98.08</v>
      </c>
      <c r="AM1217" s="45">
        <f t="shared" si="345"/>
        <v>14.712</v>
      </c>
      <c r="AN1217" s="84">
        <f t="shared" si="348"/>
        <v>4406</v>
      </c>
      <c r="AO1217" s="46">
        <f t="shared" si="346"/>
        <v>-85</v>
      </c>
      <c r="AP1217" s="72"/>
      <c r="AQ1217" s="46"/>
      <c r="AR1217" s="46"/>
      <c r="AS1217" s="46"/>
      <c r="AT1217" s="46">
        <f t="shared" si="352"/>
        <v>0</v>
      </c>
      <c r="AU1217" s="85">
        <f t="shared" si="353"/>
        <v>4406</v>
      </c>
      <c r="AV1217" s="46">
        <f t="shared" si="354"/>
        <v>0</v>
      </c>
      <c r="AW1217" s="46"/>
      <c r="AX1217" s="86">
        <f t="shared" si="347"/>
        <v>4406</v>
      </c>
    </row>
    <row r="1218" spans="1:50" s="56" customFormat="1" ht="13.5" customHeight="1" x14ac:dyDescent="0.25">
      <c r="A1218" s="19" t="s">
        <v>1889</v>
      </c>
      <c r="B1218" s="20" t="s">
        <v>42</v>
      </c>
      <c r="C1218" s="21" t="s">
        <v>43</v>
      </c>
      <c r="D1218" s="20" t="s">
        <v>3859</v>
      </c>
      <c r="E1218" s="22">
        <v>309117</v>
      </c>
      <c r="F1218" s="23" t="s">
        <v>3860</v>
      </c>
      <c r="G1218" s="66" t="s">
        <v>2977</v>
      </c>
      <c r="H1218" s="24">
        <v>710007647</v>
      </c>
      <c r="I1218" s="25">
        <v>309117</v>
      </c>
      <c r="J1218" s="23" t="s">
        <v>54</v>
      </c>
      <c r="K1218" s="26" t="s">
        <v>1889</v>
      </c>
      <c r="L1218" s="23" t="s">
        <v>3713</v>
      </c>
      <c r="M1218" s="27">
        <v>94104</v>
      </c>
      <c r="N1218" s="23" t="s">
        <v>3861</v>
      </c>
      <c r="O1218" s="23" t="s">
        <v>3862</v>
      </c>
      <c r="P1218" s="28">
        <v>503398</v>
      </c>
      <c r="Q1218" s="21" t="s">
        <v>51</v>
      </c>
      <c r="R1218" s="46">
        <v>12</v>
      </c>
      <c r="S1218" s="46">
        <v>0</v>
      </c>
      <c r="T1218" s="46">
        <f t="shared" si="355"/>
        <v>12</v>
      </c>
      <c r="U1218" s="68">
        <v>95.96</v>
      </c>
      <c r="V1218" s="69">
        <f t="shared" ref="V1218:V1281" si="359">+U1218*15%</f>
        <v>14.393999999999998</v>
      </c>
      <c r="W1218" s="46">
        <f t="shared" si="349"/>
        <v>2073</v>
      </c>
      <c r="X1218" s="46"/>
      <c r="Y1218" s="45">
        <v>0</v>
      </c>
      <c r="Z1218" s="45">
        <v>0</v>
      </c>
      <c r="AA1218" s="45">
        <f t="shared" si="356"/>
        <v>0</v>
      </c>
      <c r="AB1218" s="46">
        <f t="shared" si="357"/>
        <v>12</v>
      </c>
      <c r="AC1218" s="46">
        <f t="shared" si="358"/>
        <v>0</v>
      </c>
      <c r="AD1218" s="46">
        <f t="shared" si="350"/>
        <v>12</v>
      </c>
      <c r="AE1218" s="68">
        <v>95.96</v>
      </c>
      <c r="AF1218" s="69">
        <f t="shared" ref="AF1218:AF1281" si="360">+AE1218*15%</f>
        <v>14.393999999999998</v>
      </c>
      <c r="AG1218" s="46">
        <f t="shared" si="351"/>
        <v>2073</v>
      </c>
      <c r="AH1218" s="46">
        <f t="shared" ref="AH1218:AH1281" si="361">+AG1218-W1218</f>
        <v>0</v>
      </c>
      <c r="AI1218" s="45">
        <f>VLOOKUP(H1218,'[1]MŠ na kmeňovú školu V40'!$H$3:Y4296,18,0)</f>
        <v>13</v>
      </c>
      <c r="AJ1218" s="45">
        <f>VLOOKUP(H1218,'[1]MŠ na kmeňovú školu V40'!$H$3:AE4297,24,0)</f>
        <v>0</v>
      </c>
      <c r="AK1218" s="45">
        <f t="shared" ref="AK1218:AK1281" si="362">+AI1218+AJ1218</f>
        <v>13</v>
      </c>
      <c r="AL1218" s="45">
        <v>98.08</v>
      </c>
      <c r="AM1218" s="45">
        <f t="shared" ref="AM1218:AM1281" si="363">+AL1218*15%</f>
        <v>14.712</v>
      </c>
      <c r="AN1218" s="84">
        <f t="shared" si="348"/>
        <v>2147</v>
      </c>
      <c r="AO1218" s="46">
        <f t="shared" ref="AO1218:AO1281" si="364">+AN1218-AG1218</f>
        <v>74</v>
      </c>
      <c r="AP1218" s="72"/>
      <c r="AQ1218" s="46"/>
      <c r="AR1218" s="46"/>
      <c r="AS1218" s="46"/>
      <c r="AT1218" s="46">
        <f t="shared" si="352"/>
        <v>0</v>
      </c>
      <c r="AU1218" s="85">
        <f t="shared" si="353"/>
        <v>2147</v>
      </c>
      <c r="AV1218" s="46">
        <f t="shared" si="354"/>
        <v>0</v>
      </c>
      <c r="AW1218" s="46"/>
      <c r="AX1218" s="86">
        <f t="shared" ref="AX1218:AX1281" si="365">+AT1218+AN1218</f>
        <v>2147</v>
      </c>
    </row>
    <row r="1219" spans="1:50" s="56" customFormat="1" ht="13.5" customHeight="1" x14ac:dyDescent="0.25">
      <c r="A1219" s="19" t="s">
        <v>1889</v>
      </c>
      <c r="B1219" s="20" t="s">
        <v>42</v>
      </c>
      <c r="C1219" s="21" t="s">
        <v>43</v>
      </c>
      <c r="D1219" s="20" t="s">
        <v>3863</v>
      </c>
      <c r="E1219" s="22">
        <v>309125</v>
      </c>
      <c r="F1219" s="23" t="s">
        <v>3864</v>
      </c>
      <c r="G1219" s="66" t="s">
        <v>2977</v>
      </c>
      <c r="H1219" s="24">
        <v>710214804</v>
      </c>
      <c r="I1219" s="25">
        <v>309125</v>
      </c>
      <c r="J1219" s="23" t="s">
        <v>222</v>
      </c>
      <c r="K1219" s="26" t="s">
        <v>1889</v>
      </c>
      <c r="L1219" s="23" t="s">
        <v>3713</v>
      </c>
      <c r="M1219" s="27">
        <v>94352</v>
      </c>
      <c r="N1219" s="23" t="s">
        <v>3865</v>
      </c>
      <c r="O1219" s="23" t="s">
        <v>3866</v>
      </c>
      <c r="P1219" s="28">
        <v>503401</v>
      </c>
      <c r="Q1219" s="21" t="s">
        <v>51</v>
      </c>
      <c r="R1219" s="46">
        <v>12</v>
      </c>
      <c r="S1219" s="46">
        <v>0</v>
      </c>
      <c r="T1219" s="46">
        <f t="shared" si="355"/>
        <v>12</v>
      </c>
      <c r="U1219" s="68">
        <v>95.96</v>
      </c>
      <c r="V1219" s="69">
        <f t="shared" si="359"/>
        <v>14.393999999999998</v>
      </c>
      <c r="W1219" s="46">
        <f t="shared" si="349"/>
        <v>2073</v>
      </c>
      <c r="X1219" s="46"/>
      <c r="Y1219" s="45">
        <v>0</v>
      </c>
      <c r="Z1219" s="45">
        <v>0</v>
      </c>
      <c r="AA1219" s="45">
        <f t="shared" si="356"/>
        <v>0</v>
      </c>
      <c r="AB1219" s="46">
        <f t="shared" si="357"/>
        <v>12</v>
      </c>
      <c r="AC1219" s="46">
        <f t="shared" si="358"/>
        <v>0</v>
      </c>
      <c r="AD1219" s="46">
        <f t="shared" si="350"/>
        <v>12</v>
      </c>
      <c r="AE1219" s="68">
        <v>95.96</v>
      </c>
      <c r="AF1219" s="69">
        <f t="shared" si="360"/>
        <v>14.393999999999998</v>
      </c>
      <c r="AG1219" s="46">
        <f t="shared" si="351"/>
        <v>2073</v>
      </c>
      <c r="AH1219" s="46">
        <f t="shared" si="361"/>
        <v>0</v>
      </c>
      <c r="AI1219" s="45">
        <f>VLOOKUP(H1219,'[1]MŠ na kmeňovú školu V40'!$H$3:Y4297,18,0)</f>
        <v>16</v>
      </c>
      <c r="AJ1219" s="45">
        <f>VLOOKUP(H1219,'[1]MŠ na kmeňovú školu V40'!$H$3:AE4298,24,0)</f>
        <v>0</v>
      </c>
      <c r="AK1219" s="45">
        <f t="shared" si="362"/>
        <v>16</v>
      </c>
      <c r="AL1219" s="45">
        <v>98.08</v>
      </c>
      <c r="AM1219" s="45">
        <f t="shared" si="363"/>
        <v>14.712</v>
      </c>
      <c r="AN1219" s="84">
        <f t="shared" si="348"/>
        <v>2323</v>
      </c>
      <c r="AO1219" s="46">
        <f t="shared" si="364"/>
        <v>250</v>
      </c>
      <c r="AP1219" s="72"/>
      <c r="AQ1219" s="46"/>
      <c r="AR1219" s="46"/>
      <c r="AS1219" s="46"/>
      <c r="AT1219" s="46">
        <f t="shared" si="352"/>
        <v>0</v>
      </c>
      <c r="AU1219" s="85">
        <f t="shared" si="353"/>
        <v>2323</v>
      </c>
      <c r="AV1219" s="46">
        <f t="shared" si="354"/>
        <v>0</v>
      </c>
      <c r="AW1219" s="46"/>
      <c r="AX1219" s="86">
        <f t="shared" si="365"/>
        <v>2323</v>
      </c>
    </row>
    <row r="1220" spans="1:50" s="56" customFormat="1" ht="13.5" customHeight="1" x14ac:dyDescent="0.25">
      <c r="A1220" s="19" t="s">
        <v>1889</v>
      </c>
      <c r="B1220" s="20" t="s">
        <v>42</v>
      </c>
      <c r="C1220" s="21" t="s">
        <v>43</v>
      </c>
      <c r="D1220" s="20" t="s">
        <v>3867</v>
      </c>
      <c r="E1220" s="22">
        <v>309141</v>
      </c>
      <c r="F1220" s="23" t="s">
        <v>3868</v>
      </c>
      <c r="G1220" s="66" t="s">
        <v>2977</v>
      </c>
      <c r="H1220" s="24">
        <v>710007663</v>
      </c>
      <c r="I1220" s="25">
        <v>309141</v>
      </c>
      <c r="J1220" s="23" t="s">
        <v>59</v>
      </c>
      <c r="K1220" s="26" t="s">
        <v>1889</v>
      </c>
      <c r="L1220" s="23" t="s">
        <v>3713</v>
      </c>
      <c r="M1220" s="27">
        <v>94341</v>
      </c>
      <c r="N1220" s="23" t="s">
        <v>3869</v>
      </c>
      <c r="O1220" s="23" t="s">
        <v>3870</v>
      </c>
      <c r="P1220" s="28">
        <v>503436</v>
      </c>
      <c r="Q1220" s="21" t="s">
        <v>51</v>
      </c>
      <c r="R1220" s="46">
        <v>5</v>
      </c>
      <c r="S1220" s="46">
        <v>0</v>
      </c>
      <c r="T1220" s="46">
        <f t="shared" si="355"/>
        <v>5</v>
      </c>
      <c r="U1220" s="68">
        <v>95.96</v>
      </c>
      <c r="V1220" s="69">
        <f t="shared" si="359"/>
        <v>14.393999999999998</v>
      </c>
      <c r="W1220" s="46">
        <f t="shared" si="349"/>
        <v>864</v>
      </c>
      <c r="X1220" s="46"/>
      <c r="Y1220" s="45">
        <v>0</v>
      </c>
      <c r="Z1220" s="45">
        <v>0</v>
      </c>
      <c r="AA1220" s="45">
        <f t="shared" si="356"/>
        <v>0</v>
      </c>
      <c r="AB1220" s="46">
        <f t="shared" si="357"/>
        <v>5</v>
      </c>
      <c r="AC1220" s="46">
        <f t="shared" si="358"/>
        <v>0</v>
      </c>
      <c r="AD1220" s="46">
        <f t="shared" si="350"/>
        <v>5</v>
      </c>
      <c r="AE1220" s="68">
        <v>95.96</v>
      </c>
      <c r="AF1220" s="69">
        <f t="shared" si="360"/>
        <v>14.393999999999998</v>
      </c>
      <c r="AG1220" s="46">
        <f t="shared" si="351"/>
        <v>864</v>
      </c>
      <c r="AH1220" s="46">
        <f t="shared" si="361"/>
        <v>0</v>
      </c>
      <c r="AI1220" s="45">
        <f>VLOOKUP(H1220,'[1]MŠ na kmeňovú školu V40'!$H$3:Y4298,18,0)</f>
        <v>6</v>
      </c>
      <c r="AJ1220" s="45">
        <f>VLOOKUP(H1220,'[1]MŠ na kmeňovú školu V40'!$H$3:AE4299,24,0)</f>
        <v>0</v>
      </c>
      <c r="AK1220" s="45">
        <f t="shared" si="362"/>
        <v>6</v>
      </c>
      <c r="AL1220" s="45">
        <v>98.08</v>
      </c>
      <c r="AM1220" s="45">
        <f t="shared" si="363"/>
        <v>14.712</v>
      </c>
      <c r="AN1220" s="84">
        <f t="shared" si="348"/>
        <v>929</v>
      </c>
      <c r="AO1220" s="46">
        <f t="shared" si="364"/>
        <v>65</v>
      </c>
      <c r="AP1220" s="72"/>
      <c r="AQ1220" s="46"/>
      <c r="AR1220" s="46"/>
      <c r="AS1220" s="46"/>
      <c r="AT1220" s="46">
        <f t="shared" si="352"/>
        <v>0</v>
      </c>
      <c r="AU1220" s="85">
        <f t="shared" si="353"/>
        <v>929</v>
      </c>
      <c r="AV1220" s="46">
        <f t="shared" si="354"/>
        <v>0</v>
      </c>
      <c r="AW1220" s="46"/>
      <c r="AX1220" s="86">
        <f t="shared" si="365"/>
        <v>929</v>
      </c>
    </row>
    <row r="1221" spans="1:50" s="56" customFormat="1" ht="13.5" customHeight="1" x14ac:dyDescent="0.25">
      <c r="A1221" s="19" t="s">
        <v>1889</v>
      </c>
      <c r="B1221" s="20" t="s">
        <v>42</v>
      </c>
      <c r="C1221" s="21" t="s">
        <v>43</v>
      </c>
      <c r="D1221" s="20" t="s">
        <v>3871</v>
      </c>
      <c r="E1221" s="22">
        <v>309176</v>
      </c>
      <c r="F1221" s="23" t="s">
        <v>3872</v>
      </c>
      <c r="G1221" s="66" t="s">
        <v>2977</v>
      </c>
      <c r="H1221" s="24">
        <v>710007868</v>
      </c>
      <c r="I1221" s="25">
        <v>37860861</v>
      </c>
      <c r="J1221" s="23" t="s">
        <v>3873</v>
      </c>
      <c r="K1221" s="26" t="s">
        <v>1889</v>
      </c>
      <c r="L1221" s="23" t="s">
        <v>3713</v>
      </c>
      <c r="M1221" s="27">
        <v>94111</v>
      </c>
      <c r="N1221" s="23" t="s">
        <v>3874</v>
      </c>
      <c r="O1221" s="23" t="s">
        <v>3875</v>
      </c>
      <c r="P1221" s="28">
        <v>503452</v>
      </c>
      <c r="Q1221" s="21" t="s">
        <v>51</v>
      </c>
      <c r="R1221" s="46">
        <v>44</v>
      </c>
      <c r="S1221" s="46">
        <v>0</v>
      </c>
      <c r="T1221" s="46">
        <f t="shared" si="355"/>
        <v>44</v>
      </c>
      <c r="U1221" s="68">
        <v>95.96</v>
      </c>
      <c r="V1221" s="69">
        <f t="shared" si="359"/>
        <v>14.393999999999998</v>
      </c>
      <c r="W1221" s="46">
        <f t="shared" si="349"/>
        <v>7600</v>
      </c>
      <c r="X1221" s="46"/>
      <c r="Y1221" s="45">
        <v>0</v>
      </c>
      <c r="Z1221" s="45">
        <v>0</v>
      </c>
      <c r="AA1221" s="45">
        <f t="shared" si="356"/>
        <v>0</v>
      </c>
      <c r="AB1221" s="46">
        <f t="shared" si="357"/>
        <v>44</v>
      </c>
      <c r="AC1221" s="46">
        <f t="shared" si="358"/>
        <v>0</v>
      </c>
      <c r="AD1221" s="46">
        <f t="shared" si="350"/>
        <v>44</v>
      </c>
      <c r="AE1221" s="68">
        <v>95.96</v>
      </c>
      <c r="AF1221" s="69">
        <f t="shared" si="360"/>
        <v>14.393999999999998</v>
      </c>
      <c r="AG1221" s="46">
        <f t="shared" si="351"/>
        <v>7600</v>
      </c>
      <c r="AH1221" s="46">
        <f t="shared" si="361"/>
        <v>0</v>
      </c>
      <c r="AI1221" s="45">
        <f>VLOOKUP(H1221,'[1]MŠ na kmeňovú školu V40'!$H$3:Y4299,18,0)</f>
        <v>42</v>
      </c>
      <c r="AJ1221" s="45">
        <f>VLOOKUP(H1221,'[1]MŠ na kmeňovú školu V40'!$H$3:AE4300,24,0)</f>
        <v>0</v>
      </c>
      <c r="AK1221" s="45">
        <f t="shared" si="362"/>
        <v>42</v>
      </c>
      <c r="AL1221" s="45">
        <v>98.08</v>
      </c>
      <c r="AM1221" s="45">
        <f t="shared" si="363"/>
        <v>14.712</v>
      </c>
      <c r="AN1221" s="84">
        <f t="shared" si="348"/>
        <v>7538</v>
      </c>
      <c r="AO1221" s="46">
        <f t="shared" si="364"/>
        <v>-62</v>
      </c>
      <c r="AP1221" s="72"/>
      <c r="AQ1221" s="46"/>
      <c r="AR1221" s="46"/>
      <c r="AS1221" s="46"/>
      <c r="AT1221" s="46">
        <f t="shared" si="352"/>
        <v>0</v>
      </c>
      <c r="AU1221" s="85">
        <f t="shared" si="353"/>
        <v>7538</v>
      </c>
      <c r="AV1221" s="46">
        <f t="shared" si="354"/>
        <v>0</v>
      </c>
      <c r="AW1221" s="46"/>
      <c r="AX1221" s="86">
        <f t="shared" si="365"/>
        <v>7538</v>
      </c>
    </row>
    <row r="1222" spans="1:50" s="56" customFormat="1" ht="13.5" customHeight="1" x14ac:dyDescent="0.25">
      <c r="A1222" s="19" t="s">
        <v>1889</v>
      </c>
      <c r="B1222" s="20" t="s">
        <v>42</v>
      </c>
      <c r="C1222" s="21" t="s">
        <v>43</v>
      </c>
      <c r="D1222" s="20" t="s">
        <v>3876</v>
      </c>
      <c r="E1222" s="22">
        <v>309192</v>
      </c>
      <c r="F1222" s="23" t="s">
        <v>3877</v>
      </c>
      <c r="G1222" s="66" t="s">
        <v>2977</v>
      </c>
      <c r="H1222" s="24">
        <v>710007876</v>
      </c>
      <c r="I1222" s="25">
        <v>309192</v>
      </c>
      <c r="J1222" s="23" t="s">
        <v>54</v>
      </c>
      <c r="K1222" s="26" t="s">
        <v>1889</v>
      </c>
      <c r="L1222" s="23" t="s">
        <v>3713</v>
      </c>
      <c r="M1222" s="27">
        <v>94148</v>
      </c>
      <c r="N1222" s="23" t="s">
        <v>3878</v>
      </c>
      <c r="O1222" s="23" t="s">
        <v>3879</v>
      </c>
      <c r="P1222" s="28">
        <v>503479</v>
      </c>
      <c r="Q1222" s="21" t="s">
        <v>51</v>
      </c>
      <c r="R1222" s="46">
        <v>3</v>
      </c>
      <c r="S1222" s="46">
        <v>0</v>
      </c>
      <c r="T1222" s="46">
        <f t="shared" si="355"/>
        <v>3</v>
      </c>
      <c r="U1222" s="68">
        <v>95.96</v>
      </c>
      <c r="V1222" s="69">
        <f t="shared" si="359"/>
        <v>14.393999999999998</v>
      </c>
      <c r="W1222" s="46">
        <f t="shared" si="349"/>
        <v>518</v>
      </c>
      <c r="X1222" s="46"/>
      <c r="Y1222" s="45">
        <v>0</v>
      </c>
      <c r="Z1222" s="45">
        <v>0</v>
      </c>
      <c r="AA1222" s="45">
        <f t="shared" si="356"/>
        <v>0</v>
      </c>
      <c r="AB1222" s="46">
        <f t="shared" si="357"/>
        <v>3</v>
      </c>
      <c r="AC1222" s="46">
        <f t="shared" si="358"/>
        <v>0</v>
      </c>
      <c r="AD1222" s="46">
        <f t="shared" si="350"/>
        <v>3</v>
      </c>
      <c r="AE1222" s="68">
        <v>95.96</v>
      </c>
      <c r="AF1222" s="69">
        <f t="shared" si="360"/>
        <v>14.393999999999998</v>
      </c>
      <c r="AG1222" s="46">
        <f t="shared" si="351"/>
        <v>518</v>
      </c>
      <c r="AH1222" s="46">
        <f t="shared" si="361"/>
        <v>0</v>
      </c>
      <c r="AI1222" s="45">
        <f>VLOOKUP(H1222,'[1]MŠ na kmeňovú školu V40'!$H$3:Y4300,18,0)</f>
        <v>6</v>
      </c>
      <c r="AJ1222" s="45">
        <f>VLOOKUP(H1222,'[1]MŠ na kmeňovú školu V40'!$H$3:AE4301,24,0)</f>
        <v>0</v>
      </c>
      <c r="AK1222" s="45">
        <f t="shared" si="362"/>
        <v>6</v>
      </c>
      <c r="AL1222" s="45">
        <v>98.08</v>
      </c>
      <c r="AM1222" s="45">
        <f t="shared" si="363"/>
        <v>14.712</v>
      </c>
      <c r="AN1222" s="84">
        <f t="shared" si="348"/>
        <v>699</v>
      </c>
      <c r="AO1222" s="46">
        <f t="shared" si="364"/>
        <v>181</v>
      </c>
      <c r="AP1222" s="72"/>
      <c r="AQ1222" s="46"/>
      <c r="AR1222" s="46"/>
      <c r="AS1222" s="46"/>
      <c r="AT1222" s="46">
        <f t="shared" si="352"/>
        <v>0</v>
      </c>
      <c r="AU1222" s="85">
        <f t="shared" si="353"/>
        <v>699</v>
      </c>
      <c r="AV1222" s="46">
        <f t="shared" si="354"/>
        <v>0</v>
      </c>
      <c r="AW1222" s="46"/>
      <c r="AX1222" s="86">
        <f t="shared" si="365"/>
        <v>699</v>
      </c>
    </row>
    <row r="1223" spans="1:50" s="56" customFormat="1" ht="13.5" customHeight="1" x14ac:dyDescent="0.25">
      <c r="A1223" s="19" t="s">
        <v>1889</v>
      </c>
      <c r="B1223" s="20" t="s">
        <v>42</v>
      </c>
      <c r="C1223" s="21" t="s">
        <v>43</v>
      </c>
      <c r="D1223" s="20" t="s">
        <v>3880</v>
      </c>
      <c r="E1223" s="22">
        <v>309206</v>
      </c>
      <c r="F1223" s="23" t="s">
        <v>3881</v>
      </c>
      <c r="G1223" s="66" t="s">
        <v>2977</v>
      </c>
      <c r="H1223" s="24">
        <v>710007884</v>
      </c>
      <c r="I1223" s="25">
        <v>309206</v>
      </c>
      <c r="J1223" s="23" t="s">
        <v>59</v>
      </c>
      <c r="K1223" s="26" t="s">
        <v>1889</v>
      </c>
      <c r="L1223" s="23" t="s">
        <v>3713</v>
      </c>
      <c r="M1223" s="27">
        <v>94151</v>
      </c>
      <c r="N1223" s="23" t="s">
        <v>3882</v>
      </c>
      <c r="O1223" s="23" t="s">
        <v>3228</v>
      </c>
      <c r="P1223" s="28">
        <v>503487</v>
      </c>
      <c r="Q1223" s="21" t="s">
        <v>51</v>
      </c>
      <c r="R1223" s="46">
        <v>0</v>
      </c>
      <c r="S1223" s="46">
        <v>0</v>
      </c>
      <c r="T1223" s="46">
        <f t="shared" si="355"/>
        <v>0</v>
      </c>
      <c r="U1223" s="68">
        <v>95.96</v>
      </c>
      <c r="V1223" s="69">
        <f t="shared" si="359"/>
        <v>14.393999999999998</v>
      </c>
      <c r="W1223" s="46">
        <f t="shared" si="349"/>
        <v>0</v>
      </c>
      <c r="X1223" s="46"/>
      <c r="Y1223" s="45">
        <v>0</v>
      </c>
      <c r="Z1223" s="45">
        <v>0</v>
      </c>
      <c r="AA1223" s="45">
        <f t="shared" si="356"/>
        <v>0</v>
      </c>
      <c r="AB1223" s="46">
        <f t="shared" si="357"/>
        <v>0</v>
      </c>
      <c r="AC1223" s="46">
        <f t="shared" si="358"/>
        <v>0</v>
      </c>
      <c r="AD1223" s="46">
        <f t="shared" si="350"/>
        <v>0</v>
      </c>
      <c r="AE1223" s="68">
        <v>95.96</v>
      </c>
      <c r="AF1223" s="69">
        <f t="shared" si="360"/>
        <v>14.393999999999998</v>
      </c>
      <c r="AG1223" s="46">
        <f t="shared" si="351"/>
        <v>0</v>
      </c>
      <c r="AH1223" s="46">
        <f t="shared" si="361"/>
        <v>0</v>
      </c>
      <c r="AI1223" s="45">
        <f>VLOOKUP(H1223,'[1]MŠ na kmeňovú školu V40'!$H$3:Y4301,18,0)</f>
        <v>0</v>
      </c>
      <c r="AJ1223" s="45">
        <f>VLOOKUP(H1223,'[1]MŠ na kmeňovú školu V40'!$H$3:AE4302,24,0)</f>
        <v>0</v>
      </c>
      <c r="AK1223" s="45">
        <f t="shared" si="362"/>
        <v>0</v>
      </c>
      <c r="AL1223" s="45">
        <v>98.08</v>
      </c>
      <c r="AM1223" s="45">
        <f t="shared" si="363"/>
        <v>14.712</v>
      </c>
      <c r="AN1223" s="84">
        <f t="shared" si="348"/>
        <v>0</v>
      </c>
      <c r="AO1223" s="46">
        <f t="shared" si="364"/>
        <v>0</v>
      </c>
      <c r="AP1223" s="72"/>
      <c r="AQ1223" s="46"/>
      <c r="AR1223" s="46"/>
      <c r="AS1223" s="46"/>
      <c r="AT1223" s="46">
        <f t="shared" si="352"/>
        <v>0</v>
      </c>
      <c r="AU1223" s="85">
        <f t="shared" si="353"/>
        <v>0</v>
      </c>
      <c r="AV1223" s="46">
        <f t="shared" si="354"/>
        <v>0</v>
      </c>
      <c r="AW1223" s="46"/>
      <c r="AX1223" s="86">
        <f t="shared" si="365"/>
        <v>0</v>
      </c>
    </row>
    <row r="1224" spans="1:50" s="56" customFormat="1" ht="13.5" customHeight="1" x14ac:dyDescent="0.25">
      <c r="A1224" s="19" t="s">
        <v>1889</v>
      </c>
      <c r="B1224" s="20" t="s">
        <v>42</v>
      </c>
      <c r="C1224" s="21" t="s">
        <v>43</v>
      </c>
      <c r="D1224" s="20" t="s">
        <v>3883</v>
      </c>
      <c r="E1224" s="22">
        <v>309214</v>
      </c>
      <c r="F1224" s="23" t="s">
        <v>3884</v>
      </c>
      <c r="G1224" s="66" t="s">
        <v>2977</v>
      </c>
      <c r="H1224" s="24">
        <v>710007892</v>
      </c>
      <c r="I1224" s="25">
        <v>309214</v>
      </c>
      <c r="J1224" s="23" t="s">
        <v>54</v>
      </c>
      <c r="K1224" s="26" t="s">
        <v>1889</v>
      </c>
      <c r="L1224" s="23" t="s">
        <v>3713</v>
      </c>
      <c r="M1224" s="27">
        <v>94147</v>
      </c>
      <c r="N1224" s="23" t="s">
        <v>3885</v>
      </c>
      <c r="O1224" s="23" t="s">
        <v>3886</v>
      </c>
      <c r="P1224" s="28">
        <v>503495</v>
      </c>
      <c r="Q1224" s="21" t="s">
        <v>51</v>
      </c>
      <c r="R1224" s="46">
        <v>3</v>
      </c>
      <c r="S1224" s="46">
        <v>0</v>
      </c>
      <c r="T1224" s="46">
        <f t="shared" si="355"/>
        <v>3</v>
      </c>
      <c r="U1224" s="68">
        <v>95.96</v>
      </c>
      <c r="V1224" s="69">
        <f t="shared" si="359"/>
        <v>14.393999999999998</v>
      </c>
      <c r="W1224" s="46">
        <f t="shared" si="349"/>
        <v>518</v>
      </c>
      <c r="X1224" s="46"/>
      <c r="Y1224" s="45">
        <v>0</v>
      </c>
      <c r="Z1224" s="45">
        <v>0</v>
      </c>
      <c r="AA1224" s="45">
        <f t="shared" si="356"/>
        <v>0</v>
      </c>
      <c r="AB1224" s="46">
        <f t="shared" si="357"/>
        <v>3</v>
      </c>
      <c r="AC1224" s="46">
        <f t="shared" si="358"/>
        <v>0</v>
      </c>
      <c r="AD1224" s="46">
        <f t="shared" si="350"/>
        <v>3</v>
      </c>
      <c r="AE1224" s="68">
        <v>95.96</v>
      </c>
      <c r="AF1224" s="69">
        <f t="shared" si="360"/>
        <v>14.393999999999998</v>
      </c>
      <c r="AG1224" s="46">
        <f t="shared" si="351"/>
        <v>518</v>
      </c>
      <c r="AH1224" s="46">
        <f t="shared" si="361"/>
        <v>0</v>
      </c>
      <c r="AI1224" s="45">
        <f>VLOOKUP(H1224,'[1]MŠ na kmeňovú školu V40'!$H$3:Y4302,18,0)</f>
        <v>8</v>
      </c>
      <c r="AJ1224" s="45">
        <f>VLOOKUP(H1224,'[1]MŠ na kmeňovú školu V40'!$H$3:AE4303,24,0)</f>
        <v>0</v>
      </c>
      <c r="AK1224" s="45">
        <f t="shared" si="362"/>
        <v>8</v>
      </c>
      <c r="AL1224" s="45">
        <v>98.08</v>
      </c>
      <c r="AM1224" s="45">
        <f t="shared" si="363"/>
        <v>14.712</v>
      </c>
      <c r="AN1224" s="84">
        <f t="shared" si="348"/>
        <v>816</v>
      </c>
      <c r="AO1224" s="46">
        <f t="shared" si="364"/>
        <v>298</v>
      </c>
      <c r="AP1224" s="72"/>
      <c r="AQ1224" s="46"/>
      <c r="AR1224" s="46"/>
      <c r="AS1224" s="46"/>
      <c r="AT1224" s="46">
        <f t="shared" si="352"/>
        <v>0</v>
      </c>
      <c r="AU1224" s="85">
        <f t="shared" si="353"/>
        <v>816</v>
      </c>
      <c r="AV1224" s="46">
        <f t="shared" si="354"/>
        <v>0</v>
      </c>
      <c r="AW1224" s="46"/>
      <c r="AX1224" s="86">
        <f t="shared" si="365"/>
        <v>816</v>
      </c>
    </row>
    <row r="1225" spans="1:50" s="56" customFormat="1" ht="13.5" customHeight="1" x14ac:dyDescent="0.25">
      <c r="A1225" s="19" t="s">
        <v>1889</v>
      </c>
      <c r="B1225" s="20" t="s">
        <v>42</v>
      </c>
      <c r="C1225" s="21" t="s">
        <v>43</v>
      </c>
      <c r="D1225" s="20" t="s">
        <v>3887</v>
      </c>
      <c r="E1225" s="22">
        <v>309222</v>
      </c>
      <c r="F1225" s="23" t="s">
        <v>3888</v>
      </c>
      <c r="G1225" s="66" t="s">
        <v>2977</v>
      </c>
      <c r="H1225" s="24">
        <v>710007906</v>
      </c>
      <c r="I1225" s="25">
        <v>37866711</v>
      </c>
      <c r="J1225" s="23" t="s">
        <v>100</v>
      </c>
      <c r="K1225" s="26" t="s">
        <v>1889</v>
      </c>
      <c r="L1225" s="23" t="s">
        <v>3713</v>
      </c>
      <c r="M1225" s="27">
        <v>94108</v>
      </c>
      <c r="N1225" s="23" t="s">
        <v>3889</v>
      </c>
      <c r="O1225" s="23" t="s">
        <v>3890</v>
      </c>
      <c r="P1225" s="28">
        <v>503509</v>
      </c>
      <c r="Q1225" s="21" t="s">
        <v>51</v>
      </c>
      <c r="R1225" s="46">
        <v>11</v>
      </c>
      <c r="S1225" s="46">
        <v>0</v>
      </c>
      <c r="T1225" s="46">
        <f t="shared" si="355"/>
        <v>11</v>
      </c>
      <c r="U1225" s="68">
        <v>95.96</v>
      </c>
      <c r="V1225" s="69">
        <f t="shared" si="359"/>
        <v>14.393999999999998</v>
      </c>
      <c r="W1225" s="46">
        <f t="shared" si="349"/>
        <v>1900</v>
      </c>
      <c r="X1225" s="46"/>
      <c r="Y1225" s="45">
        <v>0</v>
      </c>
      <c r="Z1225" s="45">
        <v>0</v>
      </c>
      <c r="AA1225" s="45">
        <f t="shared" si="356"/>
        <v>0</v>
      </c>
      <c r="AB1225" s="46">
        <f t="shared" si="357"/>
        <v>11</v>
      </c>
      <c r="AC1225" s="46">
        <f t="shared" si="358"/>
        <v>0</v>
      </c>
      <c r="AD1225" s="46">
        <f t="shared" si="350"/>
        <v>11</v>
      </c>
      <c r="AE1225" s="68">
        <v>95.96</v>
      </c>
      <c r="AF1225" s="69">
        <f t="shared" si="360"/>
        <v>14.393999999999998</v>
      </c>
      <c r="AG1225" s="46">
        <f t="shared" si="351"/>
        <v>1900</v>
      </c>
      <c r="AH1225" s="46">
        <f t="shared" si="361"/>
        <v>0</v>
      </c>
      <c r="AI1225" s="45">
        <f>VLOOKUP(H1225,'[1]MŠ na kmeňovú školu V40'!$H$3:Y4303,18,0)</f>
        <v>7</v>
      </c>
      <c r="AJ1225" s="45">
        <f>VLOOKUP(H1225,'[1]MŠ na kmeňovú školu V40'!$H$3:AE4304,24,0)</f>
        <v>0</v>
      </c>
      <c r="AK1225" s="45">
        <f t="shared" si="362"/>
        <v>7</v>
      </c>
      <c r="AL1225" s="45">
        <v>98.08</v>
      </c>
      <c r="AM1225" s="45">
        <f t="shared" si="363"/>
        <v>14.712</v>
      </c>
      <c r="AN1225" s="84">
        <f t="shared" si="348"/>
        <v>1679</v>
      </c>
      <c r="AO1225" s="46">
        <f t="shared" si="364"/>
        <v>-221</v>
      </c>
      <c r="AP1225" s="72"/>
      <c r="AQ1225" s="46"/>
      <c r="AR1225" s="46"/>
      <c r="AS1225" s="46"/>
      <c r="AT1225" s="46">
        <f t="shared" si="352"/>
        <v>0</v>
      </c>
      <c r="AU1225" s="85">
        <f t="shared" si="353"/>
        <v>1679</v>
      </c>
      <c r="AV1225" s="46">
        <f t="shared" si="354"/>
        <v>0</v>
      </c>
      <c r="AW1225" s="46"/>
      <c r="AX1225" s="86">
        <f t="shared" si="365"/>
        <v>1679</v>
      </c>
    </row>
    <row r="1226" spans="1:50" s="56" customFormat="1" ht="13.5" customHeight="1" x14ac:dyDescent="0.25">
      <c r="A1226" s="19" t="s">
        <v>1889</v>
      </c>
      <c r="B1226" s="20" t="s">
        <v>42</v>
      </c>
      <c r="C1226" s="21" t="s">
        <v>43</v>
      </c>
      <c r="D1226" s="20" t="s">
        <v>3891</v>
      </c>
      <c r="E1226" s="22">
        <v>309231</v>
      </c>
      <c r="F1226" s="23" t="s">
        <v>3892</v>
      </c>
      <c r="G1226" s="66" t="s">
        <v>2977</v>
      </c>
      <c r="H1226" s="24">
        <v>710007914</v>
      </c>
      <c r="I1226" s="25">
        <v>309231</v>
      </c>
      <c r="J1226" s="23" t="s">
        <v>59</v>
      </c>
      <c r="K1226" s="26" t="s">
        <v>1889</v>
      </c>
      <c r="L1226" s="23" t="s">
        <v>3713</v>
      </c>
      <c r="M1226" s="27">
        <v>94136</v>
      </c>
      <c r="N1226" s="23" t="s">
        <v>3893</v>
      </c>
      <c r="O1226" s="23" t="s">
        <v>3894</v>
      </c>
      <c r="P1226" s="28">
        <v>503517</v>
      </c>
      <c r="Q1226" s="21" t="s">
        <v>51</v>
      </c>
      <c r="R1226" s="46">
        <v>7</v>
      </c>
      <c r="S1226" s="46">
        <v>0</v>
      </c>
      <c r="T1226" s="46">
        <f t="shared" si="355"/>
        <v>7</v>
      </c>
      <c r="U1226" s="68">
        <v>95.96</v>
      </c>
      <c r="V1226" s="69">
        <f t="shared" si="359"/>
        <v>14.393999999999998</v>
      </c>
      <c r="W1226" s="46">
        <f t="shared" si="349"/>
        <v>1209</v>
      </c>
      <c r="X1226" s="46"/>
      <c r="Y1226" s="45">
        <v>0</v>
      </c>
      <c r="Z1226" s="45">
        <v>0</v>
      </c>
      <c r="AA1226" s="45">
        <f t="shared" si="356"/>
        <v>0</v>
      </c>
      <c r="AB1226" s="46">
        <f t="shared" si="357"/>
        <v>7</v>
      </c>
      <c r="AC1226" s="46">
        <f t="shared" si="358"/>
        <v>0</v>
      </c>
      <c r="AD1226" s="46">
        <f t="shared" si="350"/>
        <v>7</v>
      </c>
      <c r="AE1226" s="68">
        <v>95.96</v>
      </c>
      <c r="AF1226" s="69">
        <f t="shared" si="360"/>
        <v>14.393999999999998</v>
      </c>
      <c r="AG1226" s="46">
        <f t="shared" si="351"/>
        <v>1209</v>
      </c>
      <c r="AH1226" s="46">
        <f t="shared" si="361"/>
        <v>0</v>
      </c>
      <c r="AI1226" s="45">
        <f>VLOOKUP(H1226,'[1]MŠ na kmeňovú školu V40'!$H$3:Y4304,18,0)</f>
        <v>4</v>
      </c>
      <c r="AJ1226" s="45">
        <f>VLOOKUP(H1226,'[1]MŠ na kmeňovú školu V40'!$H$3:AE4305,24,0)</f>
        <v>0</v>
      </c>
      <c r="AK1226" s="45">
        <f t="shared" si="362"/>
        <v>4</v>
      </c>
      <c r="AL1226" s="45">
        <v>98.08</v>
      </c>
      <c r="AM1226" s="45">
        <f t="shared" si="363"/>
        <v>14.712</v>
      </c>
      <c r="AN1226" s="84">
        <f t="shared" si="348"/>
        <v>1041</v>
      </c>
      <c r="AO1226" s="46">
        <f t="shared" si="364"/>
        <v>-168</v>
      </c>
      <c r="AP1226" s="72"/>
      <c r="AQ1226" s="46"/>
      <c r="AR1226" s="46"/>
      <c r="AS1226" s="46"/>
      <c r="AT1226" s="46">
        <f t="shared" si="352"/>
        <v>0</v>
      </c>
      <c r="AU1226" s="85">
        <f t="shared" si="353"/>
        <v>1041</v>
      </c>
      <c r="AV1226" s="46">
        <f t="shared" si="354"/>
        <v>0</v>
      </c>
      <c r="AW1226" s="46"/>
      <c r="AX1226" s="86">
        <f t="shared" si="365"/>
        <v>1041</v>
      </c>
    </row>
    <row r="1227" spans="1:50" s="56" customFormat="1" ht="13.5" customHeight="1" x14ac:dyDescent="0.25">
      <c r="A1227" s="19" t="s">
        <v>1889</v>
      </c>
      <c r="B1227" s="20" t="s">
        <v>42</v>
      </c>
      <c r="C1227" s="21" t="s">
        <v>43</v>
      </c>
      <c r="D1227" s="20" t="s">
        <v>3895</v>
      </c>
      <c r="E1227" s="22">
        <v>309249</v>
      </c>
      <c r="F1227" s="23" t="s">
        <v>3896</v>
      </c>
      <c r="G1227" s="66" t="s">
        <v>2977</v>
      </c>
      <c r="H1227" s="24">
        <v>710007922</v>
      </c>
      <c r="I1227" s="25">
        <v>37864076</v>
      </c>
      <c r="J1227" s="23" t="s">
        <v>380</v>
      </c>
      <c r="K1227" s="26" t="s">
        <v>1889</v>
      </c>
      <c r="L1227" s="23" t="s">
        <v>3713</v>
      </c>
      <c r="M1227" s="27">
        <v>94361</v>
      </c>
      <c r="N1227" s="23" t="s">
        <v>3897</v>
      </c>
      <c r="O1227" s="23" t="s">
        <v>3898</v>
      </c>
      <c r="P1227" s="28">
        <v>503525</v>
      </c>
      <c r="Q1227" s="21" t="s">
        <v>51</v>
      </c>
      <c r="R1227" s="46">
        <v>11</v>
      </c>
      <c r="S1227" s="46">
        <v>0</v>
      </c>
      <c r="T1227" s="46">
        <f t="shared" si="355"/>
        <v>11</v>
      </c>
      <c r="U1227" s="68">
        <v>95.96</v>
      </c>
      <c r="V1227" s="69">
        <f t="shared" si="359"/>
        <v>14.393999999999998</v>
      </c>
      <c r="W1227" s="46">
        <f t="shared" si="349"/>
        <v>1900</v>
      </c>
      <c r="X1227" s="46"/>
      <c r="Y1227" s="45">
        <v>0</v>
      </c>
      <c r="Z1227" s="45">
        <v>0</v>
      </c>
      <c r="AA1227" s="45">
        <f t="shared" si="356"/>
        <v>0</v>
      </c>
      <c r="AB1227" s="46">
        <f t="shared" si="357"/>
        <v>11</v>
      </c>
      <c r="AC1227" s="46">
        <f t="shared" si="358"/>
        <v>0</v>
      </c>
      <c r="AD1227" s="46">
        <f t="shared" si="350"/>
        <v>11</v>
      </c>
      <c r="AE1227" s="68">
        <v>95.96</v>
      </c>
      <c r="AF1227" s="69">
        <f t="shared" si="360"/>
        <v>14.393999999999998</v>
      </c>
      <c r="AG1227" s="46">
        <f t="shared" si="351"/>
        <v>1900</v>
      </c>
      <c r="AH1227" s="46">
        <f t="shared" si="361"/>
        <v>0</v>
      </c>
      <c r="AI1227" s="45">
        <f>VLOOKUP(H1227,'[1]MŠ na kmeňovú školu V40'!$H$3:Y4305,18,0)</f>
        <v>9</v>
      </c>
      <c r="AJ1227" s="45">
        <f>VLOOKUP(H1227,'[1]MŠ na kmeňovú školu V40'!$H$3:AE4306,24,0)</f>
        <v>0</v>
      </c>
      <c r="AK1227" s="45">
        <f t="shared" si="362"/>
        <v>9</v>
      </c>
      <c r="AL1227" s="45">
        <v>98.08</v>
      </c>
      <c r="AM1227" s="45">
        <f t="shared" si="363"/>
        <v>14.712</v>
      </c>
      <c r="AN1227" s="84">
        <f t="shared" si="348"/>
        <v>1796</v>
      </c>
      <c r="AO1227" s="46">
        <f t="shared" si="364"/>
        <v>-104</v>
      </c>
      <c r="AP1227" s="72"/>
      <c r="AQ1227" s="46"/>
      <c r="AR1227" s="46"/>
      <c r="AS1227" s="46"/>
      <c r="AT1227" s="46">
        <f t="shared" si="352"/>
        <v>0</v>
      </c>
      <c r="AU1227" s="85">
        <f t="shared" si="353"/>
        <v>1796</v>
      </c>
      <c r="AV1227" s="46">
        <f t="shared" si="354"/>
        <v>0</v>
      </c>
      <c r="AW1227" s="46"/>
      <c r="AX1227" s="86">
        <f t="shared" si="365"/>
        <v>1796</v>
      </c>
    </row>
    <row r="1228" spans="1:50" s="56" customFormat="1" ht="13.5" customHeight="1" x14ac:dyDescent="0.25">
      <c r="A1228" s="19" t="s">
        <v>1889</v>
      </c>
      <c r="B1228" s="20" t="s">
        <v>42</v>
      </c>
      <c r="C1228" s="21" t="s">
        <v>43</v>
      </c>
      <c r="D1228" s="20" t="s">
        <v>3899</v>
      </c>
      <c r="E1228" s="22">
        <v>309257</v>
      </c>
      <c r="F1228" s="23" t="s">
        <v>3900</v>
      </c>
      <c r="G1228" s="66" t="s">
        <v>2977</v>
      </c>
      <c r="H1228" s="24">
        <v>710007930</v>
      </c>
      <c r="I1228" s="25">
        <v>309257</v>
      </c>
      <c r="J1228" s="23" t="s">
        <v>54</v>
      </c>
      <c r="K1228" s="26" t="s">
        <v>1889</v>
      </c>
      <c r="L1228" s="23" t="s">
        <v>3713</v>
      </c>
      <c r="M1228" s="27">
        <v>94132</v>
      </c>
      <c r="N1228" s="23" t="s">
        <v>3901</v>
      </c>
      <c r="O1228" s="23" t="s">
        <v>3902</v>
      </c>
      <c r="P1228" s="28">
        <v>503533</v>
      </c>
      <c r="Q1228" s="21" t="s">
        <v>51</v>
      </c>
      <c r="R1228" s="46">
        <v>21</v>
      </c>
      <c r="S1228" s="46">
        <v>1</v>
      </c>
      <c r="T1228" s="46">
        <f t="shared" si="355"/>
        <v>22</v>
      </c>
      <c r="U1228" s="68">
        <v>95.96</v>
      </c>
      <c r="V1228" s="69">
        <f t="shared" si="359"/>
        <v>14.393999999999998</v>
      </c>
      <c r="W1228" s="46">
        <f t="shared" si="349"/>
        <v>3800</v>
      </c>
      <c r="X1228" s="46"/>
      <c r="Y1228" s="45">
        <v>0</v>
      </c>
      <c r="Z1228" s="45">
        <v>0</v>
      </c>
      <c r="AA1228" s="45">
        <f t="shared" si="356"/>
        <v>0</v>
      </c>
      <c r="AB1228" s="46">
        <f t="shared" si="357"/>
        <v>21</v>
      </c>
      <c r="AC1228" s="46">
        <f t="shared" si="358"/>
        <v>1</v>
      </c>
      <c r="AD1228" s="46">
        <f t="shared" si="350"/>
        <v>22</v>
      </c>
      <c r="AE1228" s="68">
        <v>95.96</v>
      </c>
      <c r="AF1228" s="69">
        <f t="shared" si="360"/>
        <v>14.393999999999998</v>
      </c>
      <c r="AG1228" s="46">
        <f t="shared" si="351"/>
        <v>3800</v>
      </c>
      <c r="AH1228" s="46">
        <f t="shared" si="361"/>
        <v>0</v>
      </c>
      <c r="AI1228" s="45">
        <f>VLOOKUP(H1228,'[1]MŠ na kmeňovú školu V40'!$H$3:Y4306,18,0)</f>
        <v>10</v>
      </c>
      <c r="AJ1228" s="45">
        <f>VLOOKUP(H1228,'[1]MŠ na kmeňovú školu V40'!$H$3:AE4307,24,0)</f>
        <v>0</v>
      </c>
      <c r="AK1228" s="45">
        <f t="shared" si="362"/>
        <v>10</v>
      </c>
      <c r="AL1228" s="45">
        <v>98.08</v>
      </c>
      <c r="AM1228" s="45">
        <f t="shared" si="363"/>
        <v>14.712</v>
      </c>
      <c r="AN1228" s="84">
        <f t="shared" si="348"/>
        <v>3122</v>
      </c>
      <c r="AO1228" s="46">
        <f t="shared" si="364"/>
        <v>-678</v>
      </c>
      <c r="AP1228" s="72"/>
      <c r="AQ1228" s="46"/>
      <c r="AR1228" s="46"/>
      <c r="AS1228" s="46"/>
      <c r="AT1228" s="46">
        <f t="shared" si="352"/>
        <v>0</v>
      </c>
      <c r="AU1228" s="85">
        <f t="shared" si="353"/>
        <v>3122</v>
      </c>
      <c r="AV1228" s="46">
        <f t="shared" si="354"/>
        <v>0</v>
      </c>
      <c r="AW1228" s="46"/>
      <c r="AX1228" s="86">
        <f t="shared" si="365"/>
        <v>3122</v>
      </c>
    </row>
    <row r="1229" spans="1:50" s="56" customFormat="1" ht="13.5" customHeight="1" x14ac:dyDescent="0.25">
      <c r="A1229" s="19" t="s">
        <v>1889</v>
      </c>
      <c r="B1229" s="20" t="s">
        <v>42</v>
      </c>
      <c r="C1229" s="21" t="s">
        <v>43</v>
      </c>
      <c r="D1229" s="20" t="s">
        <v>3903</v>
      </c>
      <c r="E1229" s="22">
        <v>309265</v>
      </c>
      <c r="F1229" s="23" t="s">
        <v>3904</v>
      </c>
      <c r="G1229" s="66" t="s">
        <v>2977</v>
      </c>
      <c r="H1229" s="24">
        <v>710007949</v>
      </c>
      <c r="I1229" s="25">
        <v>309265</v>
      </c>
      <c r="J1229" s="23" t="s">
        <v>59</v>
      </c>
      <c r="K1229" s="26" t="s">
        <v>1889</v>
      </c>
      <c r="L1229" s="23" t="s">
        <v>3713</v>
      </c>
      <c r="M1229" s="27">
        <v>94359</v>
      </c>
      <c r="N1229" s="23" t="s">
        <v>3905</v>
      </c>
      <c r="O1229" s="23" t="s">
        <v>3906</v>
      </c>
      <c r="P1229" s="28">
        <v>503541</v>
      </c>
      <c r="Q1229" s="21" t="s">
        <v>51</v>
      </c>
      <c r="R1229" s="46">
        <v>4</v>
      </c>
      <c r="S1229" s="46">
        <v>0</v>
      </c>
      <c r="T1229" s="46">
        <f t="shared" si="355"/>
        <v>4</v>
      </c>
      <c r="U1229" s="68">
        <v>95.96</v>
      </c>
      <c r="V1229" s="69">
        <f t="shared" si="359"/>
        <v>14.393999999999998</v>
      </c>
      <c r="W1229" s="46">
        <f t="shared" si="349"/>
        <v>691</v>
      </c>
      <c r="X1229" s="46"/>
      <c r="Y1229" s="45">
        <v>0</v>
      </c>
      <c r="Z1229" s="45">
        <v>0</v>
      </c>
      <c r="AA1229" s="45">
        <f t="shared" si="356"/>
        <v>0</v>
      </c>
      <c r="AB1229" s="46">
        <f t="shared" si="357"/>
        <v>4</v>
      </c>
      <c r="AC1229" s="46">
        <f t="shared" si="358"/>
        <v>0</v>
      </c>
      <c r="AD1229" s="46">
        <f t="shared" si="350"/>
        <v>4</v>
      </c>
      <c r="AE1229" s="68">
        <v>95.96</v>
      </c>
      <c r="AF1229" s="69">
        <f t="shared" si="360"/>
        <v>14.393999999999998</v>
      </c>
      <c r="AG1229" s="46">
        <f t="shared" si="351"/>
        <v>691</v>
      </c>
      <c r="AH1229" s="46">
        <f t="shared" si="361"/>
        <v>0</v>
      </c>
      <c r="AI1229" s="45">
        <f>VLOOKUP(H1229,'[1]MŠ na kmeňovú školu V40'!$H$3:Y4307,18,0)</f>
        <v>3</v>
      </c>
      <c r="AJ1229" s="45">
        <f>VLOOKUP(H1229,'[1]MŠ na kmeňovú školu V40'!$H$3:AE4308,24,0)</f>
        <v>0</v>
      </c>
      <c r="AK1229" s="45">
        <f t="shared" si="362"/>
        <v>3</v>
      </c>
      <c r="AL1229" s="45">
        <v>98.08</v>
      </c>
      <c r="AM1229" s="45">
        <f t="shared" si="363"/>
        <v>14.712</v>
      </c>
      <c r="AN1229" s="84">
        <f t="shared" si="348"/>
        <v>637</v>
      </c>
      <c r="AO1229" s="46">
        <f t="shared" si="364"/>
        <v>-54</v>
      </c>
      <c r="AP1229" s="72"/>
      <c r="AQ1229" s="46"/>
      <c r="AR1229" s="46"/>
      <c r="AS1229" s="46"/>
      <c r="AT1229" s="46">
        <f t="shared" si="352"/>
        <v>0</v>
      </c>
      <c r="AU1229" s="85">
        <f t="shared" si="353"/>
        <v>637</v>
      </c>
      <c r="AV1229" s="46">
        <f t="shared" si="354"/>
        <v>0</v>
      </c>
      <c r="AW1229" s="46"/>
      <c r="AX1229" s="86">
        <f t="shared" si="365"/>
        <v>637</v>
      </c>
    </row>
    <row r="1230" spans="1:50" s="56" customFormat="1" ht="13.5" customHeight="1" x14ac:dyDescent="0.25">
      <c r="A1230" s="19" t="s">
        <v>1889</v>
      </c>
      <c r="B1230" s="20" t="s">
        <v>42</v>
      </c>
      <c r="C1230" s="21" t="s">
        <v>43</v>
      </c>
      <c r="D1230" s="20" t="s">
        <v>3907</v>
      </c>
      <c r="E1230" s="22">
        <v>309273</v>
      </c>
      <c r="F1230" s="23" t="s">
        <v>3908</v>
      </c>
      <c r="G1230" s="66" t="s">
        <v>2977</v>
      </c>
      <c r="H1230" s="24">
        <v>710007957</v>
      </c>
      <c r="I1230" s="25">
        <v>309273</v>
      </c>
      <c r="J1230" s="23" t="s">
        <v>59</v>
      </c>
      <c r="K1230" s="26" t="s">
        <v>1889</v>
      </c>
      <c r="L1230" s="23" t="s">
        <v>3713</v>
      </c>
      <c r="M1230" s="27">
        <v>94137</v>
      </c>
      <c r="N1230" s="23" t="s">
        <v>3909</v>
      </c>
      <c r="O1230" s="23" t="s">
        <v>3910</v>
      </c>
      <c r="P1230" s="28">
        <v>503550</v>
      </c>
      <c r="Q1230" s="21" t="s">
        <v>51</v>
      </c>
      <c r="R1230" s="46">
        <v>14</v>
      </c>
      <c r="S1230" s="46">
        <v>0</v>
      </c>
      <c r="T1230" s="46">
        <f t="shared" si="355"/>
        <v>14</v>
      </c>
      <c r="U1230" s="68">
        <v>95.96</v>
      </c>
      <c r="V1230" s="69">
        <f t="shared" si="359"/>
        <v>14.393999999999998</v>
      </c>
      <c r="W1230" s="46">
        <f t="shared" si="349"/>
        <v>2418</v>
      </c>
      <c r="X1230" s="46"/>
      <c r="Y1230" s="45">
        <v>0</v>
      </c>
      <c r="Z1230" s="45">
        <v>0</v>
      </c>
      <c r="AA1230" s="45">
        <f t="shared" si="356"/>
        <v>0</v>
      </c>
      <c r="AB1230" s="46">
        <f t="shared" si="357"/>
        <v>14</v>
      </c>
      <c r="AC1230" s="46">
        <f t="shared" si="358"/>
        <v>0</v>
      </c>
      <c r="AD1230" s="46">
        <f t="shared" si="350"/>
        <v>14</v>
      </c>
      <c r="AE1230" s="68">
        <v>95.96</v>
      </c>
      <c r="AF1230" s="69">
        <f t="shared" si="360"/>
        <v>14.393999999999998</v>
      </c>
      <c r="AG1230" s="46">
        <f t="shared" si="351"/>
        <v>2418</v>
      </c>
      <c r="AH1230" s="46">
        <f t="shared" si="361"/>
        <v>0</v>
      </c>
      <c r="AI1230" s="45">
        <f>VLOOKUP(H1230,'[1]MŠ na kmeňovú školu V40'!$H$3:Y4308,18,0)</f>
        <v>20</v>
      </c>
      <c r="AJ1230" s="45">
        <f>VLOOKUP(H1230,'[1]MŠ na kmeňovú školu V40'!$H$3:AE4309,24,0)</f>
        <v>0</v>
      </c>
      <c r="AK1230" s="45">
        <f t="shared" si="362"/>
        <v>20</v>
      </c>
      <c r="AL1230" s="45">
        <v>98.08</v>
      </c>
      <c r="AM1230" s="45">
        <f t="shared" si="363"/>
        <v>14.712</v>
      </c>
      <c r="AN1230" s="84">
        <f t="shared" si="348"/>
        <v>2789</v>
      </c>
      <c r="AO1230" s="46">
        <f t="shared" si="364"/>
        <v>371</v>
      </c>
      <c r="AP1230" s="72"/>
      <c r="AQ1230" s="46"/>
      <c r="AR1230" s="46"/>
      <c r="AS1230" s="46"/>
      <c r="AT1230" s="46">
        <f t="shared" si="352"/>
        <v>0</v>
      </c>
      <c r="AU1230" s="85">
        <f t="shared" si="353"/>
        <v>2789</v>
      </c>
      <c r="AV1230" s="46">
        <f t="shared" si="354"/>
        <v>0</v>
      </c>
      <c r="AW1230" s="46"/>
      <c r="AX1230" s="86">
        <f t="shared" si="365"/>
        <v>2789</v>
      </c>
    </row>
    <row r="1231" spans="1:50" s="56" customFormat="1" ht="13.5" customHeight="1" x14ac:dyDescent="0.25">
      <c r="A1231" s="19" t="s">
        <v>1889</v>
      </c>
      <c r="B1231" s="20" t="s">
        <v>42</v>
      </c>
      <c r="C1231" s="21" t="s">
        <v>43</v>
      </c>
      <c r="D1231" s="20" t="s">
        <v>3911</v>
      </c>
      <c r="E1231" s="22">
        <v>309281</v>
      </c>
      <c r="F1231" s="23" t="s">
        <v>3912</v>
      </c>
      <c r="G1231" s="66" t="s">
        <v>2977</v>
      </c>
      <c r="H1231" s="24">
        <v>710008139</v>
      </c>
      <c r="I1231" s="25">
        <v>309281</v>
      </c>
      <c r="J1231" s="23" t="s">
        <v>222</v>
      </c>
      <c r="K1231" s="26" t="s">
        <v>1889</v>
      </c>
      <c r="L1231" s="23" t="s">
        <v>3713</v>
      </c>
      <c r="M1231" s="27">
        <v>94354</v>
      </c>
      <c r="N1231" s="23" t="s">
        <v>3913</v>
      </c>
      <c r="O1231" s="23" t="s">
        <v>3914</v>
      </c>
      <c r="P1231" s="28">
        <v>503568</v>
      </c>
      <c r="Q1231" s="21" t="s">
        <v>51</v>
      </c>
      <c r="R1231" s="46">
        <v>13</v>
      </c>
      <c r="S1231" s="46">
        <v>3</v>
      </c>
      <c r="T1231" s="46">
        <f t="shared" si="355"/>
        <v>16</v>
      </c>
      <c r="U1231" s="68">
        <v>95.96</v>
      </c>
      <c r="V1231" s="69">
        <f t="shared" si="359"/>
        <v>14.393999999999998</v>
      </c>
      <c r="W1231" s="46">
        <f t="shared" si="349"/>
        <v>2764</v>
      </c>
      <c r="X1231" s="46"/>
      <c r="Y1231" s="45">
        <v>0</v>
      </c>
      <c r="Z1231" s="45">
        <v>0</v>
      </c>
      <c r="AA1231" s="45">
        <f t="shared" si="356"/>
        <v>0</v>
      </c>
      <c r="AB1231" s="46">
        <f t="shared" si="357"/>
        <v>13</v>
      </c>
      <c r="AC1231" s="46">
        <f t="shared" si="358"/>
        <v>3</v>
      </c>
      <c r="AD1231" s="46">
        <f t="shared" si="350"/>
        <v>16</v>
      </c>
      <c r="AE1231" s="68">
        <v>95.96</v>
      </c>
      <c r="AF1231" s="69">
        <f t="shared" si="360"/>
        <v>14.393999999999998</v>
      </c>
      <c r="AG1231" s="46">
        <f t="shared" si="351"/>
        <v>2764</v>
      </c>
      <c r="AH1231" s="46">
        <f t="shared" si="361"/>
        <v>0</v>
      </c>
      <c r="AI1231" s="45">
        <f>VLOOKUP(H1231,'[1]MŠ na kmeňovú školu V40'!$H$3:Y4309,18,0)</f>
        <v>15</v>
      </c>
      <c r="AJ1231" s="45">
        <f>VLOOKUP(H1231,'[1]MŠ na kmeňovú školu V40'!$H$3:AE4310,24,0)</f>
        <v>1</v>
      </c>
      <c r="AK1231" s="45">
        <f t="shared" si="362"/>
        <v>16</v>
      </c>
      <c r="AL1231" s="45">
        <v>98.08</v>
      </c>
      <c r="AM1231" s="45">
        <f t="shared" si="363"/>
        <v>14.712</v>
      </c>
      <c r="AN1231" s="84">
        <f t="shared" si="348"/>
        <v>2784</v>
      </c>
      <c r="AO1231" s="46">
        <f t="shared" si="364"/>
        <v>20</v>
      </c>
      <c r="AP1231" s="72"/>
      <c r="AQ1231" s="46"/>
      <c r="AR1231" s="46"/>
      <c r="AS1231" s="46"/>
      <c r="AT1231" s="46">
        <f t="shared" si="352"/>
        <v>0</v>
      </c>
      <c r="AU1231" s="85">
        <f t="shared" si="353"/>
        <v>2784</v>
      </c>
      <c r="AV1231" s="46">
        <f t="shared" si="354"/>
        <v>0</v>
      </c>
      <c r="AW1231" s="46"/>
      <c r="AX1231" s="86">
        <f t="shared" si="365"/>
        <v>2784</v>
      </c>
    </row>
    <row r="1232" spans="1:50" s="56" customFormat="1" ht="13.5" customHeight="1" x14ac:dyDescent="0.25">
      <c r="A1232" s="19" t="s">
        <v>1889</v>
      </c>
      <c r="B1232" s="20" t="s">
        <v>42</v>
      </c>
      <c r="C1232" s="21" t="s">
        <v>43</v>
      </c>
      <c r="D1232" s="20" t="s">
        <v>3915</v>
      </c>
      <c r="E1232" s="22">
        <v>309303</v>
      </c>
      <c r="F1232" s="23" t="s">
        <v>3916</v>
      </c>
      <c r="G1232" s="66" t="s">
        <v>2977</v>
      </c>
      <c r="H1232" s="24">
        <v>37860895</v>
      </c>
      <c r="I1232" s="25">
        <v>309303</v>
      </c>
      <c r="J1232" s="23" t="s">
        <v>222</v>
      </c>
      <c r="K1232" s="26" t="s">
        <v>1889</v>
      </c>
      <c r="L1232" s="23" t="s">
        <v>3713</v>
      </c>
      <c r="M1232" s="27">
        <v>94301</v>
      </c>
      <c r="N1232" s="23" t="s">
        <v>3917</v>
      </c>
      <c r="O1232" s="23" t="s">
        <v>3918</v>
      </c>
      <c r="P1232" s="28">
        <v>503584</v>
      </c>
      <c r="Q1232" s="21" t="s">
        <v>93</v>
      </c>
      <c r="R1232" s="46">
        <v>46</v>
      </c>
      <c r="S1232" s="46">
        <v>3</v>
      </c>
      <c r="T1232" s="46">
        <f t="shared" si="355"/>
        <v>49</v>
      </c>
      <c r="U1232" s="68">
        <v>95.96</v>
      </c>
      <c r="V1232" s="69">
        <f t="shared" si="359"/>
        <v>14.393999999999998</v>
      </c>
      <c r="W1232" s="46">
        <f t="shared" si="349"/>
        <v>8464</v>
      </c>
      <c r="X1232" s="46"/>
      <c r="Y1232" s="45">
        <v>0</v>
      </c>
      <c r="Z1232" s="45">
        <v>0</v>
      </c>
      <c r="AA1232" s="45">
        <f t="shared" si="356"/>
        <v>0</v>
      </c>
      <c r="AB1232" s="46">
        <f t="shared" si="357"/>
        <v>46</v>
      </c>
      <c r="AC1232" s="46">
        <f t="shared" si="358"/>
        <v>3</v>
      </c>
      <c r="AD1232" s="46">
        <f t="shared" si="350"/>
        <v>49</v>
      </c>
      <c r="AE1232" s="68">
        <v>95.96</v>
      </c>
      <c r="AF1232" s="69">
        <f t="shared" si="360"/>
        <v>14.393999999999998</v>
      </c>
      <c r="AG1232" s="46">
        <f t="shared" si="351"/>
        <v>8464</v>
      </c>
      <c r="AH1232" s="46">
        <f t="shared" si="361"/>
        <v>0</v>
      </c>
      <c r="AI1232" s="45">
        <f>VLOOKUP(H1232,'[1]MŠ na kmeňovú školu V40'!$H$3:Y4310,18,0)</f>
        <v>36</v>
      </c>
      <c r="AJ1232" s="45">
        <f>VLOOKUP(H1232,'[1]MŠ na kmeňovú školu V40'!$H$3:AE4311,24,0)</f>
        <v>0</v>
      </c>
      <c r="AK1232" s="45">
        <f t="shared" si="362"/>
        <v>36</v>
      </c>
      <c r="AL1232" s="45">
        <v>98.08</v>
      </c>
      <c r="AM1232" s="45">
        <f t="shared" si="363"/>
        <v>14.712</v>
      </c>
      <c r="AN1232" s="84">
        <f t="shared" si="348"/>
        <v>7761</v>
      </c>
      <c r="AO1232" s="46">
        <f t="shared" si="364"/>
        <v>-703</v>
      </c>
      <c r="AP1232" s="72"/>
      <c r="AQ1232" s="46"/>
      <c r="AR1232" s="46"/>
      <c r="AS1232" s="46"/>
      <c r="AT1232" s="46">
        <f t="shared" si="352"/>
        <v>0</v>
      </c>
      <c r="AU1232" s="85">
        <f t="shared" si="353"/>
        <v>7761</v>
      </c>
      <c r="AV1232" s="46">
        <f t="shared" si="354"/>
        <v>0</v>
      </c>
      <c r="AW1232" s="46"/>
      <c r="AX1232" s="86">
        <f t="shared" si="365"/>
        <v>7761</v>
      </c>
    </row>
    <row r="1233" spans="1:50" s="56" customFormat="1" ht="13.5" customHeight="1" x14ac:dyDescent="0.25">
      <c r="A1233" s="19" t="s">
        <v>1889</v>
      </c>
      <c r="B1233" s="20" t="s">
        <v>42</v>
      </c>
      <c r="C1233" s="21" t="s">
        <v>43</v>
      </c>
      <c r="D1233" s="20" t="s">
        <v>3915</v>
      </c>
      <c r="E1233" s="22">
        <v>309303</v>
      </c>
      <c r="F1233" s="23" t="s">
        <v>3916</v>
      </c>
      <c r="G1233" s="66" t="s">
        <v>2977</v>
      </c>
      <c r="H1233" s="24">
        <v>710007981</v>
      </c>
      <c r="I1233" s="25">
        <v>309303</v>
      </c>
      <c r="J1233" s="23" t="s">
        <v>59</v>
      </c>
      <c r="K1233" s="26" t="s">
        <v>1889</v>
      </c>
      <c r="L1233" s="23" t="s">
        <v>3713</v>
      </c>
      <c r="M1233" s="27">
        <v>94301</v>
      </c>
      <c r="N1233" s="23" t="s">
        <v>3917</v>
      </c>
      <c r="O1233" s="23" t="s">
        <v>3919</v>
      </c>
      <c r="P1233" s="28">
        <v>503584</v>
      </c>
      <c r="Q1233" s="21" t="s">
        <v>51</v>
      </c>
      <c r="R1233" s="46">
        <v>12</v>
      </c>
      <c r="S1233" s="46">
        <v>2</v>
      </c>
      <c r="T1233" s="46">
        <f t="shared" si="355"/>
        <v>14</v>
      </c>
      <c r="U1233" s="68">
        <v>95.96</v>
      </c>
      <c r="V1233" s="69">
        <f t="shared" si="359"/>
        <v>14.393999999999998</v>
      </c>
      <c r="W1233" s="46">
        <f t="shared" si="349"/>
        <v>2418</v>
      </c>
      <c r="X1233" s="46"/>
      <c r="Y1233" s="45">
        <v>0</v>
      </c>
      <c r="Z1233" s="45">
        <v>0</v>
      </c>
      <c r="AA1233" s="45">
        <f t="shared" si="356"/>
        <v>0</v>
      </c>
      <c r="AB1233" s="46">
        <f t="shared" si="357"/>
        <v>12</v>
      </c>
      <c r="AC1233" s="46">
        <f t="shared" si="358"/>
        <v>2</v>
      </c>
      <c r="AD1233" s="46">
        <f t="shared" si="350"/>
        <v>14</v>
      </c>
      <c r="AE1233" s="68">
        <v>95.96</v>
      </c>
      <c r="AF1233" s="69">
        <f t="shared" si="360"/>
        <v>14.393999999999998</v>
      </c>
      <c r="AG1233" s="46">
        <f t="shared" si="351"/>
        <v>2418</v>
      </c>
      <c r="AH1233" s="46">
        <f t="shared" si="361"/>
        <v>0</v>
      </c>
      <c r="AI1233" s="45">
        <f>VLOOKUP(H1233,'[1]MŠ na kmeňovú školu V40'!$H$3:Y4311,18,0)</f>
        <v>17</v>
      </c>
      <c r="AJ1233" s="45">
        <f>VLOOKUP(H1233,'[1]MŠ na kmeňovú školu V40'!$H$3:AE4312,24,0)</f>
        <v>1</v>
      </c>
      <c r="AK1233" s="45">
        <f t="shared" si="362"/>
        <v>18</v>
      </c>
      <c r="AL1233" s="45">
        <v>98.08</v>
      </c>
      <c r="AM1233" s="45">
        <f t="shared" si="363"/>
        <v>14.712</v>
      </c>
      <c r="AN1233" s="84">
        <f t="shared" si="348"/>
        <v>2671</v>
      </c>
      <c r="AO1233" s="46">
        <f t="shared" si="364"/>
        <v>253</v>
      </c>
      <c r="AP1233" s="72"/>
      <c r="AQ1233" s="46"/>
      <c r="AR1233" s="46"/>
      <c r="AS1233" s="46"/>
      <c r="AT1233" s="46">
        <f t="shared" si="352"/>
        <v>0</v>
      </c>
      <c r="AU1233" s="85">
        <f t="shared" si="353"/>
        <v>2671</v>
      </c>
      <c r="AV1233" s="46">
        <f t="shared" si="354"/>
        <v>0</v>
      </c>
      <c r="AW1233" s="46"/>
      <c r="AX1233" s="86">
        <f t="shared" si="365"/>
        <v>2671</v>
      </c>
    </row>
    <row r="1234" spans="1:50" s="56" customFormat="1" ht="13.5" customHeight="1" x14ac:dyDescent="0.25">
      <c r="A1234" s="19" t="s">
        <v>1889</v>
      </c>
      <c r="B1234" s="20" t="s">
        <v>42</v>
      </c>
      <c r="C1234" s="21" t="s">
        <v>43</v>
      </c>
      <c r="D1234" s="20" t="s">
        <v>3915</v>
      </c>
      <c r="E1234" s="22">
        <v>309303</v>
      </c>
      <c r="F1234" s="23" t="s">
        <v>3916</v>
      </c>
      <c r="G1234" s="66" t="s">
        <v>2977</v>
      </c>
      <c r="H1234" s="24">
        <v>710008023</v>
      </c>
      <c r="I1234" s="25">
        <v>309303</v>
      </c>
      <c r="J1234" s="23" t="s">
        <v>54</v>
      </c>
      <c r="K1234" s="26" t="s">
        <v>1889</v>
      </c>
      <c r="L1234" s="23" t="s">
        <v>3713</v>
      </c>
      <c r="M1234" s="27">
        <v>94301</v>
      </c>
      <c r="N1234" s="23" t="s">
        <v>3917</v>
      </c>
      <c r="O1234" s="23" t="s">
        <v>3920</v>
      </c>
      <c r="P1234" s="28">
        <v>503584</v>
      </c>
      <c r="Q1234" s="21" t="s">
        <v>51</v>
      </c>
      <c r="R1234" s="46">
        <v>17</v>
      </c>
      <c r="S1234" s="46">
        <v>0</v>
      </c>
      <c r="T1234" s="46">
        <f t="shared" si="355"/>
        <v>17</v>
      </c>
      <c r="U1234" s="68">
        <v>95.96</v>
      </c>
      <c r="V1234" s="69">
        <f t="shared" si="359"/>
        <v>14.393999999999998</v>
      </c>
      <c r="W1234" s="46">
        <f t="shared" si="349"/>
        <v>2936</v>
      </c>
      <c r="X1234" s="46"/>
      <c r="Y1234" s="45">
        <v>0</v>
      </c>
      <c r="Z1234" s="45">
        <v>0</v>
      </c>
      <c r="AA1234" s="45">
        <f t="shared" si="356"/>
        <v>0</v>
      </c>
      <c r="AB1234" s="46">
        <f t="shared" si="357"/>
        <v>17</v>
      </c>
      <c r="AC1234" s="46">
        <f t="shared" si="358"/>
        <v>0</v>
      </c>
      <c r="AD1234" s="46">
        <f t="shared" si="350"/>
        <v>17</v>
      </c>
      <c r="AE1234" s="68">
        <v>95.96</v>
      </c>
      <c r="AF1234" s="69">
        <f t="shared" si="360"/>
        <v>14.393999999999998</v>
      </c>
      <c r="AG1234" s="46">
        <f t="shared" si="351"/>
        <v>2936</v>
      </c>
      <c r="AH1234" s="46">
        <f t="shared" si="361"/>
        <v>0</v>
      </c>
      <c r="AI1234" s="45">
        <f>VLOOKUP(H1234,'[1]MŠ na kmeňovú školu V40'!$H$3:Y4312,18,0)</f>
        <v>11</v>
      </c>
      <c r="AJ1234" s="45">
        <f>VLOOKUP(H1234,'[1]MŠ na kmeňovú školu V40'!$H$3:AE4313,24,0)</f>
        <v>0</v>
      </c>
      <c r="AK1234" s="45">
        <f t="shared" si="362"/>
        <v>11</v>
      </c>
      <c r="AL1234" s="45">
        <v>98.08</v>
      </c>
      <c r="AM1234" s="45">
        <f t="shared" si="363"/>
        <v>14.712</v>
      </c>
      <c r="AN1234" s="84">
        <f t="shared" si="348"/>
        <v>2605</v>
      </c>
      <c r="AO1234" s="46">
        <f t="shared" si="364"/>
        <v>-331</v>
      </c>
      <c r="AP1234" s="72"/>
      <c r="AQ1234" s="46"/>
      <c r="AR1234" s="46"/>
      <c r="AS1234" s="46"/>
      <c r="AT1234" s="46">
        <f t="shared" si="352"/>
        <v>0</v>
      </c>
      <c r="AU1234" s="85">
        <f t="shared" si="353"/>
        <v>2605</v>
      </c>
      <c r="AV1234" s="46">
        <f t="shared" si="354"/>
        <v>0</v>
      </c>
      <c r="AW1234" s="46"/>
      <c r="AX1234" s="86">
        <f t="shared" si="365"/>
        <v>2605</v>
      </c>
    </row>
    <row r="1235" spans="1:50" s="56" customFormat="1" ht="13.5" customHeight="1" x14ac:dyDescent="0.25">
      <c r="A1235" s="19" t="s">
        <v>1889</v>
      </c>
      <c r="B1235" s="20" t="s">
        <v>42</v>
      </c>
      <c r="C1235" s="21" t="s">
        <v>43</v>
      </c>
      <c r="D1235" s="20" t="s">
        <v>3915</v>
      </c>
      <c r="E1235" s="22">
        <v>309303</v>
      </c>
      <c r="F1235" s="23" t="s">
        <v>3916</v>
      </c>
      <c r="G1235" s="66" t="s">
        <v>2977</v>
      </c>
      <c r="H1235" s="24">
        <v>710007965</v>
      </c>
      <c r="I1235" s="25">
        <v>309303</v>
      </c>
      <c r="J1235" s="23" t="s">
        <v>222</v>
      </c>
      <c r="K1235" s="26" t="s">
        <v>1889</v>
      </c>
      <c r="L1235" s="23" t="s">
        <v>3713</v>
      </c>
      <c r="M1235" s="27">
        <v>94301</v>
      </c>
      <c r="N1235" s="23" t="s">
        <v>3917</v>
      </c>
      <c r="O1235" s="23" t="s">
        <v>3921</v>
      </c>
      <c r="P1235" s="28">
        <v>503584</v>
      </c>
      <c r="Q1235" s="21" t="s">
        <v>51</v>
      </c>
      <c r="R1235" s="46">
        <v>14</v>
      </c>
      <c r="S1235" s="46">
        <v>1</v>
      </c>
      <c r="T1235" s="46">
        <f t="shared" si="355"/>
        <v>15</v>
      </c>
      <c r="U1235" s="68">
        <v>95.96</v>
      </c>
      <c r="V1235" s="69">
        <f t="shared" si="359"/>
        <v>14.393999999999998</v>
      </c>
      <c r="W1235" s="46">
        <f t="shared" si="349"/>
        <v>2591</v>
      </c>
      <c r="X1235" s="46"/>
      <c r="Y1235" s="45">
        <v>0</v>
      </c>
      <c r="Z1235" s="45">
        <v>0</v>
      </c>
      <c r="AA1235" s="45">
        <f t="shared" si="356"/>
        <v>0</v>
      </c>
      <c r="AB1235" s="46">
        <f t="shared" si="357"/>
        <v>14</v>
      </c>
      <c r="AC1235" s="46">
        <f t="shared" si="358"/>
        <v>1</v>
      </c>
      <c r="AD1235" s="46">
        <f t="shared" si="350"/>
        <v>15</v>
      </c>
      <c r="AE1235" s="68">
        <v>95.96</v>
      </c>
      <c r="AF1235" s="69">
        <f t="shared" si="360"/>
        <v>14.393999999999998</v>
      </c>
      <c r="AG1235" s="46">
        <f t="shared" si="351"/>
        <v>2591</v>
      </c>
      <c r="AH1235" s="46">
        <f t="shared" si="361"/>
        <v>0</v>
      </c>
      <c r="AI1235" s="45">
        <f>VLOOKUP(H1235,'[1]MŠ na kmeňovú školu V40'!$H$3:Y4313,18,0)</f>
        <v>20</v>
      </c>
      <c r="AJ1235" s="45">
        <f>VLOOKUP(H1235,'[1]MŠ na kmeňovú školu V40'!$H$3:AE4314,24,0)</f>
        <v>1</v>
      </c>
      <c r="AK1235" s="45">
        <f t="shared" si="362"/>
        <v>21</v>
      </c>
      <c r="AL1235" s="45">
        <v>98.08</v>
      </c>
      <c r="AM1235" s="45">
        <f t="shared" si="363"/>
        <v>14.712</v>
      </c>
      <c r="AN1235" s="84">
        <f t="shared" si="348"/>
        <v>2963</v>
      </c>
      <c r="AO1235" s="46">
        <f t="shared" si="364"/>
        <v>372</v>
      </c>
      <c r="AP1235" s="72"/>
      <c r="AQ1235" s="46"/>
      <c r="AR1235" s="46"/>
      <c r="AS1235" s="46"/>
      <c r="AT1235" s="46">
        <f t="shared" si="352"/>
        <v>0</v>
      </c>
      <c r="AU1235" s="85">
        <f t="shared" si="353"/>
        <v>2963</v>
      </c>
      <c r="AV1235" s="46">
        <f t="shared" si="354"/>
        <v>0</v>
      </c>
      <c r="AW1235" s="46"/>
      <c r="AX1235" s="86">
        <f t="shared" si="365"/>
        <v>2963</v>
      </c>
    </row>
    <row r="1236" spans="1:50" s="56" customFormat="1" ht="13.5" customHeight="1" x14ac:dyDescent="0.25">
      <c r="A1236" s="19" t="s">
        <v>1889</v>
      </c>
      <c r="B1236" s="20" t="s">
        <v>42</v>
      </c>
      <c r="C1236" s="21" t="s">
        <v>43</v>
      </c>
      <c r="D1236" s="20" t="s">
        <v>3922</v>
      </c>
      <c r="E1236" s="22">
        <v>309311</v>
      </c>
      <c r="F1236" s="23" t="s">
        <v>3923</v>
      </c>
      <c r="G1236" s="66" t="s">
        <v>2977</v>
      </c>
      <c r="H1236" s="24">
        <v>37864122</v>
      </c>
      <c r="I1236" s="25">
        <v>309311</v>
      </c>
      <c r="J1236" s="23" t="s">
        <v>54</v>
      </c>
      <c r="K1236" s="26" t="s">
        <v>1889</v>
      </c>
      <c r="L1236" s="23" t="s">
        <v>3713</v>
      </c>
      <c r="M1236" s="27">
        <v>94201</v>
      </c>
      <c r="N1236" s="23" t="s">
        <v>3924</v>
      </c>
      <c r="O1236" s="23" t="s">
        <v>3925</v>
      </c>
      <c r="P1236" s="28">
        <v>503592</v>
      </c>
      <c r="Q1236" s="21" t="s">
        <v>93</v>
      </c>
      <c r="R1236" s="46">
        <v>45</v>
      </c>
      <c r="S1236" s="46">
        <v>0</v>
      </c>
      <c r="T1236" s="46">
        <f t="shared" si="355"/>
        <v>45</v>
      </c>
      <c r="U1236" s="68">
        <v>95.96</v>
      </c>
      <c r="V1236" s="69">
        <f t="shared" si="359"/>
        <v>14.393999999999998</v>
      </c>
      <c r="W1236" s="46">
        <f t="shared" si="349"/>
        <v>7773</v>
      </c>
      <c r="X1236" s="46"/>
      <c r="Y1236" s="45">
        <v>0</v>
      </c>
      <c r="Z1236" s="45">
        <v>0</v>
      </c>
      <c r="AA1236" s="45">
        <f t="shared" si="356"/>
        <v>0</v>
      </c>
      <c r="AB1236" s="46">
        <f t="shared" si="357"/>
        <v>45</v>
      </c>
      <c r="AC1236" s="46">
        <f t="shared" si="358"/>
        <v>0</v>
      </c>
      <c r="AD1236" s="46">
        <f t="shared" si="350"/>
        <v>45</v>
      </c>
      <c r="AE1236" s="68">
        <v>95.96</v>
      </c>
      <c r="AF1236" s="69">
        <f t="shared" si="360"/>
        <v>14.393999999999998</v>
      </c>
      <c r="AG1236" s="46">
        <f t="shared" si="351"/>
        <v>7773</v>
      </c>
      <c r="AH1236" s="46">
        <f t="shared" si="361"/>
        <v>0</v>
      </c>
      <c r="AI1236" s="45">
        <f>VLOOKUP(H1236,'[1]MŠ na kmeňovú školu V40'!$H$3:Y4314,18,0)</f>
        <v>46</v>
      </c>
      <c r="AJ1236" s="45">
        <f>VLOOKUP(H1236,'[1]MŠ na kmeňovú školu V40'!$H$3:AE4315,24,0)</f>
        <v>0</v>
      </c>
      <c r="AK1236" s="45">
        <f t="shared" si="362"/>
        <v>46</v>
      </c>
      <c r="AL1236" s="45">
        <v>98.08</v>
      </c>
      <c r="AM1236" s="45">
        <f t="shared" si="363"/>
        <v>14.712</v>
      </c>
      <c r="AN1236" s="84">
        <f t="shared" si="348"/>
        <v>7889</v>
      </c>
      <c r="AO1236" s="46">
        <f t="shared" si="364"/>
        <v>116</v>
      </c>
      <c r="AP1236" s="72"/>
      <c r="AQ1236" s="46"/>
      <c r="AR1236" s="46"/>
      <c r="AS1236" s="46"/>
      <c r="AT1236" s="46">
        <f t="shared" si="352"/>
        <v>0</v>
      </c>
      <c r="AU1236" s="85">
        <f t="shared" si="353"/>
        <v>7889</v>
      </c>
      <c r="AV1236" s="46">
        <f t="shared" si="354"/>
        <v>0</v>
      </c>
      <c r="AW1236" s="46"/>
      <c r="AX1236" s="86">
        <f t="shared" si="365"/>
        <v>7889</v>
      </c>
    </row>
    <row r="1237" spans="1:50" s="56" customFormat="1" ht="13.5" customHeight="1" x14ac:dyDescent="0.25">
      <c r="A1237" s="19" t="s">
        <v>1889</v>
      </c>
      <c r="B1237" s="20" t="s">
        <v>42</v>
      </c>
      <c r="C1237" s="21" t="s">
        <v>43</v>
      </c>
      <c r="D1237" s="20" t="s">
        <v>3922</v>
      </c>
      <c r="E1237" s="22">
        <v>309311</v>
      </c>
      <c r="F1237" s="23" t="s">
        <v>3923</v>
      </c>
      <c r="G1237" s="66" t="s">
        <v>2977</v>
      </c>
      <c r="H1237" s="24">
        <v>37861042</v>
      </c>
      <c r="I1237" s="25">
        <v>309311</v>
      </c>
      <c r="J1237" s="23" t="s">
        <v>54</v>
      </c>
      <c r="K1237" s="26" t="s">
        <v>1889</v>
      </c>
      <c r="L1237" s="23" t="s">
        <v>3713</v>
      </c>
      <c r="M1237" s="27">
        <v>94201</v>
      </c>
      <c r="N1237" s="23" t="s">
        <v>3924</v>
      </c>
      <c r="O1237" s="23" t="s">
        <v>2998</v>
      </c>
      <c r="P1237" s="28">
        <v>503592</v>
      </c>
      <c r="Q1237" s="21" t="s">
        <v>93</v>
      </c>
      <c r="R1237" s="46">
        <v>38</v>
      </c>
      <c r="S1237" s="46">
        <v>0</v>
      </c>
      <c r="T1237" s="46">
        <f t="shared" si="355"/>
        <v>38</v>
      </c>
      <c r="U1237" s="68">
        <v>95.96</v>
      </c>
      <c r="V1237" s="69">
        <f t="shared" si="359"/>
        <v>14.393999999999998</v>
      </c>
      <c r="W1237" s="46">
        <f t="shared" si="349"/>
        <v>6564</v>
      </c>
      <c r="X1237" s="46"/>
      <c r="Y1237" s="45">
        <v>0</v>
      </c>
      <c r="Z1237" s="45">
        <v>0</v>
      </c>
      <c r="AA1237" s="45">
        <f t="shared" si="356"/>
        <v>0</v>
      </c>
      <c r="AB1237" s="46">
        <f t="shared" si="357"/>
        <v>38</v>
      </c>
      <c r="AC1237" s="46">
        <f t="shared" si="358"/>
        <v>0</v>
      </c>
      <c r="AD1237" s="46">
        <f t="shared" si="350"/>
        <v>38</v>
      </c>
      <c r="AE1237" s="68">
        <v>95.96</v>
      </c>
      <c r="AF1237" s="69">
        <f t="shared" si="360"/>
        <v>14.393999999999998</v>
      </c>
      <c r="AG1237" s="46">
        <f t="shared" si="351"/>
        <v>6564</v>
      </c>
      <c r="AH1237" s="46">
        <f t="shared" si="361"/>
        <v>0</v>
      </c>
      <c r="AI1237" s="45">
        <f>VLOOKUP(H1237,'[1]MŠ na kmeňovú školu V40'!$H$3:Y4315,18,0)</f>
        <v>40</v>
      </c>
      <c r="AJ1237" s="45">
        <f>VLOOKUP(H1237,'[1]MŠ na kmeňovú školu V40'!$H$3:AE4316,24,0)</f>
        <v>1</v>
      </c>
      <c r="AK1237" s="45">
        <f t="shared" si="362"/>
        <v>41</v>
      </c>
      <c r="AL1237" s="45">
        <v>98.08</v>
      </c>
      <c r="AM1237" s="45">
        <f t="shared" si="363"/>
        <v>14.712</v>
      </c>
      <c r="AN1237" s="84">
        <f t="shared" si="348"/>
        <v>6789</v>
      </c>
      <c r="AO1237" s="46">
        <f t="shared" si="364"/>
        <v>225</v>
      </c>
      <c r="AP1237" s="72"/>
      <c r="AQ1237" s="46"/>
      <c r="AR1237" s="46"/>
      <c r="AS1237" s="46"/>
      <c r="AT1237" s="46">
        <f t="shared" si="352"/>
        <v>0</v>
      </c>
      <c r="AU1237" s="85">
        <f t="shared" si="353"/>
        <v>6789</v>
      </c>
      <c r="AV1237" s="46">
        <f t="shared" si="354"/>
        <v>0</v>
      </c>
      <c r="AW1237" s="46"/>
      <c r="AX1237" s="86">
        <f t="shared" si="365"/>
        <v>6789</v>
      </c>
    </row>
    <row r="1238" spans="1:50" s="56" customFormat="1" ht="13.5" customHeight="1" x14ac:dyDescent="0.25">
      <c r="A1238" s="19" t="s">
        <v>1889</v>
      </c>
      <c r="B1238" s="20" t="s">
        <v>42</v>
      </c>
      <c r="C1238" s="21" t="s">
        <v>43</v>
      </c>
      <c r="D1238" s="20" t="s">
        <v>3926</v>
      </c>
      <c r="E1238" s="22">
        <v>309320</v>
      </c>
      <c r="F1238" s="23" t="s">
        <v>3927</v>
      </c>
      <c r="G1238" s="66" t="s">
        <v>2977</v>
      </c>
      <c r="H1238" s="24">
        <v>710008155</v>
      </c>
      <c r="I1238" s="25">
        <v>37864017</v>
      </c>
      <c r="J1238" s="23" t="s">
        <v>113</v>
      </c>
      <c r="K1238" s="26" t="s">
        <v>1889</v>
      </c>
      <c r="L1238" s="23" t="s">
        <v>3713</v>
      </c>
      <c r="M1238" s="27">
        <v>94146</v>
      </c>
      <c r="N1238" s="23" t="s">
        <v>3928</v>
      </c>
      <c r="O1238" s="23" t="s">
        <v>3929</v>
      </c>
      <c r="P1238" s="28">
        <v>503606</v>
      </c>
      <c r="Q1238" s="21" t="s">
        <v>51</v>
      </c>
      <c r="R1238" s="46">
        <v>9</v>
      </c>
      <c r="S1238" s="46">
        <v>0</v>
      </c>
      <c r="T1238" s="46">
        <f t="shared" si="355"/>
        <v>9</v>
      </c>
      <c r="U1238" s="68">
        <v>95.96</v>
      </c>
      <c r="V1238" s="69">
        <f t="shared" si="359"/>
        <v>14.393999999999998</v>
      </c>
      <c r="W1238" s="46">
        <f t="shared" si="349"/>
        <v>1555</v>
      </c>
      <c r="X1238" s="46"/>
      <c r="Y1238" s="45">
        <v>0</v>
      </c>
      <c r="Z1238" s="45">
        <v>0</v>
      </c>
      <c r="AA1238" s="45">
        <f t="shared" si="356"/>
        <v>0</v>
      </c>
      <c r="AB1238" s="46">
        <f t="shared" si="357"/>
        <v>9</v>
      </c>
      <c r="AC1238" s="46">
        <f t="shared" si="358"/>
        <v>0</v>
      </c>
      <c r="AD1238" s="46">
        <f t="shared" si="350"/>
        <v>9</v>
      </c>
      <c r="AE1238" s="68">
        <v>95.96</v>
      </c>
      <c r="AF1238" s="69">
        <f t="shared" si="360"/>
        <v>14.393999999999998</v>
      </c>
      <c r="AG1238" s="46">
        <f t="shared" si="351"/>
        <v>1555</v>
      </c>
      <c r="AH1238" s="46">
        <f t="shared" si="361"/>
        <v>0</v>
      </c>
      <c r="AI1238" s="45">
        <f>VLOOKUP(H1238,'[1]MŠ na kmeňovú školu V40'!$H$3:Y4316,18,0)</f>
        <v>9</v>
      </c>
      <c r="AJ1238" s="45">
        <f>VLOOKUP(H1238,'[1]MŠ na kmeňovú školu V40'!$H$3:AE4317,24,0)</f>
        <v>0</v>
      </c>
      <c r="AK1238" s="45">
        <f t="shared" si="362"/>
        <v>9</v>
      </c>
      <c r="AL1238" s="45">
        <v>98.08</v>
      </c>
      <c r="AM1238" s="45">
        <f t="shared" si="363"/>
        <v>14.712</v>
      </c>
      <c r="AN1238" s="84">
        <f t="shared" ref="AN1238:AN1301" si="366">ROUND(AD1238*AF1238*8+AK1238*AM1238*4,0)</f>
        <v>1566</v>
      </c>
      <c r="AO1238" s="46">
        <f t="shared" si="364"/>
        <v>11</v>
      </c>
      <c r="AP1238" s="72"/>
      <c r="AQ1238" s="46"/>
      <c r="AR1238" s="46"/>
      <c r="AS1238" s="46"/>
      <c r="AT1238" s="46">
        <f t="shared" si="352"/>
        <v>0</v>
      </c>
      <c r="AU1238" s="85">
        <f t="shared" si="353"/>
        <v>1566</v>
      </c>
      <c r="AV1238" s="46">
        <f t="shared" si="354"/>
        <v>0</v>
      </c>
      <c r="AW1238" s="46"/>
      <c r="AX1238" s="86">
        <f t="shared" si="365"/>
        <v>1566</v>
      </c>
    </row>
    <row r="1239" spans="1:50" s="56" customFormat="1" ht="13.5" customHeight="1" x14ac:dyDescent="0.25">
      <c r="A1239" s="19" t="s">
        <v>1889</v>
      </c>
      <c r="B1239" s="20" t="s">
        <v>42</v>
      </c>
      <c r="C1239" s="21" t="s">
        <v>43</v>
      </c>
      <c r="D1239" s="20" t="s">
        <v>3930</v>
      </c>
      <c r="E1239" s="22">
        <v>309338</v>
      </c>
      <c r="F1239" s="23" t="s">
        <v>3931</v>
      </c>
      <c r="G1239" s="66" t="s">
        <v>2977</v>
      </c>
      <c r="H1239" s="24">
        <v>710008171</v>
      </c>
      <c r="I1239" s="25">
        <v>309338</v>
      </c>
      <c r="J1239" s="23" t="s">
        <v>54</v>
      </c>
      <c r="K1239" s="26" t="s">
        <v>1889</v>
      </c>
      <c r="L1239" s="23" t="s">
        <v>3713</v>
      </c>
      <c r="M1239" s="27">
        <v>94110</v>
      </c>
      <c r="N1239" s="23" t="s">
        <v>3932</v>
      </c>
      <c r="O1239" s="23" t="s">
        <v>3933</v>
      </c>
      <c r="P1239" s="28">
        <v>503614</v>
      </c>
      <c r="Q1239" s="21" t="s">
        <v>51</v>
      </c>
      <c r="R1239" s="46">
        <v>26</v>
      </c>
      <c r="S1239" s="46">
        <v>0</v>
      </c>
      <c r="T1239" s="46">
        <f t="shared" si="355"/>
        <v>26</v>
      </c>
      <c r="U1239" s="68">
        <v>95.96</v>
      </c>
      <c r="V1239" s="69">
        <f t="shared" si="359"/>
        <v>14.393999999999998</v>
      </c>
      <c r="W1239" s="46">
        <f t="shared" si="349"/>
        <v>4491</v>
      </c>
      <c r="X1239" s="46"/>
      <c r="Y1239" s="45">
        <v>0</v>
      </c>
      <c r="Z1239" s="45">
        <v>0</v>
      </c>
      <c r="AA1239" s="45">
        <f t="shared" si="356"/>
        <v>0</v>
      </c>
      <c r="AB1239" s="46">
        <f t="shared" si="357"/>
        <v>26</v>
      </c>
      <c r="AC1239" s="46">
        <f t="shared" si="358"/>
        <v>0</v>
      </c>
      <c r="AD1239" s="46">
        <f t="shared" si="350"/>
        <v>26</v>
      </c>
      <c r="AE1239" s="68">
        <v>95.96</v>
      </c>
      <c r="AF1239" s="69">
        <f t="shared" si="360"/>
        <v>14.393999999999998</v>
      </c>
      <c r="AG1239" s="46">
        <f t="shared" si="351"/>
        <v>4491</v>
      </c>
      <c r="AH1239" s="46">
        <f t="shared" si="361"/>
        <v>0</v>
      </c>
      <c r="AI1239" s="45">
        <f>VLOOKUP(H1239,'[1]MŠ na kmeňovú školu V40'!$H$3:Y4317,18,0)</f>
        <v>31</v>
      </c>
      <c r="AJ1239" s="45">
        <f>VLOOKUP(H1239,'[1]MŠ na kmeňovú školu V40'!$H$3:AE4318,24,0)</f>
        <v>0</v>
      </c>
      <c r="AK1239" s="45">
        <f t="shared" si="362"/>
        <v>31</v>
      </c>
      <c r="AL1239" s="45">
        <v>98.08</v>
      </c>
      <c r="AM1239" s="45">
        <f t="shared" si="363"/>
        <v>14.712</v>
      </c>
      <c r="AN1239" s="84">
        <f t="shared" si="366"/>
        <v>4818</v>
      </c>
      <c r="AO1239" s="46">
        <f t="shared" si="364"/>
        <v>327</v>
      </c>
      <c r="AP1239" s="72"/>
      <c r="AQ1239" s="46"/>
      <c r="AR1239" s="46"/>
      <c r="AS1239" s="46"/>
      <c r="AT1239" s="46">
        <f t="shared" si="352"/>
        <v>0</v>
      </c>
      <c r="AU1239" s="85">
        <f t="shared" si="353"/>
        <v>4818</v>
      </c>
      <c r="AV1239" s="46">
        <f t="shared" si="354"/>
        <v>0</v>
      </c>
      <c r="AW1239" s="46"/>
      <c r="AX1239" s="86">
        <f t="shared" si="365"/>
        <v>4818</v>
      </c>
    </row>
    <row r="1240" spans="1:50" s="56" customFormat="1" ht="13.5" customHeight="1" x14ac:dyDescent="0.25">
      <c r="A1240" s="19" t="s">
        <v>1889</v>
      </c>
      <c r="B1240" s="20" t="s">
        <v>42</v>
      </c>
      <c r="C1240" s="21" t="s">
        <v>43</v>
      </c>
      <c r="D1240" s="20" t="s">
        <v>3930</v>
      </c>
      <c r="E1240" s="22">
        <v>309338</v>
      </c>
      <c r="F1240" s="23" t="s">
        <v>3931</v>
      </c>
      <c r="G1240" s="66" t="s">
        <v>2977</v>
      </c>
      <c r="H1240" s="24">
        <v>710008163</v>
      </c>
      <c r="I1240" s="25">
        <v>309338</v>
      </c>
      <c r="J1240" s="23" t="s">
        <v>59</v>
      </c>
      <c r="K1240" s="26" t="s">
        <v>1889</v>
      </c>
      <c r="L1240" s="23" t="s">
        <v>3713</v>
      </c>
      <c r="M1240" s="27">
        <v>94110</v>
      </c>
      <c r="N1240" s="23" t="s">
        <v>3932</v>
      </c>
      <c r="O1240" s="23" t="s">
        <v>3934</v>
      </c>
      <c r="P1240" s="28">
        <v>503614</v>
      </c>
      <c r="Q1240" s="21" t="s">
        <v>51</v>
      </c>
      <c r="R1240" s="46">
        <v>6</v>
      </c>
      <c r="S1240" s="46">
        <v>2</v>
      </c>
      <c r="T1240" s="46">
        <f t="shared" si="355"/>
        <v>8</v>
      </c>
      <c r="U1240" s="68">
        <v>95.96</v>
      </c>
      <c r="V1240" s="69">
        <f t="shared" si="359"/>
        <v>14.393999999999998</v>
      </c>
      <c r="W1240" s="46">
        <f t="shared" si="349"/>
        <v>1382</v>
      </c>
      <c r="X1240" s="46"/>
      <c r="Y1240" s="45">
        <v>0</v>
      </c>
      <c r="Z1240" s="45">
        <v>0</v>
      </c>
      <c r="AA1240" s="45">
        <f t="shared" si="356"/>
        <v>0</v>
      </c>
      <c r="AB1240" s="46">
        <f t="shared" si="357"/>
        <v>6</v>
      </c>
      <c r="AC1240" s="46">
        <f t="shared" si="358"/>
        <v>2</v>
      </c>
      <c r="AD1240" s="46">
        <f t="shared" si="350"/>
        <v>8</v>
      </c>
      <c r="AE1240" s="68">
        <v>95.96</v>
      </c>
      <c r="AF1240" s="69">
        <f t="shared" si="360"/>
        <v>14.393999999999998</v>
      </c>
      <c r="AG1240" s="46">
        <f t="shared" si="351"/>
        <v>1382</v>
      </c>
      <c r="AH1240" s="46">
        <f t="shared" si="361"/>
        <v>0</v>
      </c>
      <c r="AI1240" s="45">
        <f>VLOOKUP(H1240,'[1]MŠ na kmeňovú školu V40'!$H$3:Y4318,18,0)</f>
        <v>9</v>
      </c>
      <c r="AJ1240" s="45">
        <f>VLOOKUP(H1240,'[1]MŠ na kmeňovú školu V40'!$H$3:AE4319,24,0)</f>
        <v>0</v>
      </c>
      <c r="AK1240" s="45">
        <f t="shared" si="362"/>
        <v>9</v>
      </c>
      <c r="AL1240" s="45">
        <v>98.08</v>
      </c>
      <c r="AM1240" s="45">
        <f t="shared" si="363"/>
        <v>14.712</v>
      </c>
      <c r="AN1240" s="84">
        <f t="shared" si="366"/>
        <v>1451</v>
      </c>
      <c r="AO1240" s="46">
        <f t="shared" si="364"/>
        <v>69</v>
      </c>
      <c r="AP1240" s="72"/>
      <c r="AQ1240" s="46"/>
      <c r="AR1240" s="46"/>
      <c r="AS1240" s="46"/>
      <c r="AT1240" s="46">
        <f t="shared" si="352"/>
        <v>0</v>
      </c>
      <c r="AU1240" s="85">
        <f t="shared" si="353"/>
        <v>1451</v>
      </c>
      <c r="AV1240" s="46">
        <f t="shared" si="354"/>
        <v>0</v>
      </c>
      <c r="AW1240" s="46"/>
      <c r="AX1240" s="86">
        <f t="shared" si="365"/>
        <v>1451</v>
      </c>
    </row>
    <row r="1241" spans="1:50" s="56" customFormat="1" ht="13.5" customHeight="1" x14ac:dyDescent="0.25">
      <c r="A1241" s="19" t="s">
        <v>1889</v>
      </c>
      <c r="B1241" s="20" t="s">
        <v>42</v>
      </c>
      <c r="C1241" s="21" t="s">
        <v>43</v>
      </c>
      <c r="D1241" s="20" t="s">
        <v>3935</v>
      </c>
      <c r="E1241" s="22">
        <v>309354</v>
      </c>
      <c r="F1241" s="23" t="s">
        <v>3936</v>
      </c>
      <c r="G1241" s="66" t="s">
        <v>2977</v>
      </c>
      <c r="H1241" s="24">
        <v>710008180</v>
      </c>
      <c r="I1241" s="25">
        <v>37860984</v>
      </c>
      <c r="J1241" s="23" t="s">
        <v>100</v>
      </c>
      <c r="K1241" s="26" t="s">
        <v>1889</v>
      </c>
      <c r="L1241" s="23" t="s">
        <v>3713</v>
      </c>
      <c r="M1241" s="27">
        <v>94142</v>
      </c>
      <c r="N1241" s="23" t="s">
        <v>3937</v>
      </c>
      <c r="O1241" s="23" t="s">
        <v>3938</v>
      </c>
      <c r="P1241" s="28">
        <v>503631</v>
      </c>
      <c r="Q1241" s="21" t="s">
        <v>51</v>
      </c>
      <c r="R1241" s="46">
        <v>8</v>
      </c>
      <c r="S1241" s="46">
        <v>0</v>
      </c>
      <c r="T1241" s="46">
        <f t="shared" si="355"/>
        <v>8</v>
      </c>
      <c r="U1241" s="68">
        <v>95.96</v>
      </c>
      <c r="V1241" s="69">
        <f t="shared" si="359"/>
        <v>14.393999999999998</v>
      </c>
      <c r="W1241" s="46">
        <f t="shared" si="349"/>
        <v>1382</v>
      </c>
      <c r="X1241" s="46"/>
      <c r="Y1241" s="45">
        <v>0</v>
      </c>
      <c r="Z1241" s="45">
        <v>0</v>
      </c>
      <c r="AA1241" s="45">
        <f t="shared" si="356"/>
        <v>0</v>
      </c>
      <c r="AB1241" s="46">
        <f t="shared" si="357"/>
        <v>8</v>
      </c>
      <c r="AC1241" s="46">
        <f t="shared" si="358"/>
        <v>0</v>
      </c>
      <c r="AD1241" s="46">
        <f t="shared" si="350"/>
        <v>8</v>
      </c>
      <c r="AE1241" s="68">
        <v>95.96</v>
      </c>
      <c r="AF1241" s="69">
        <f t="shared" si="360"/>
        <v>14.393999999999998</v>
      </c>
      <c r="AG1241" s="46">
        <f t="shared" si="351"/>
        <v>1382</v>
      </c>
      <c r="AH1241" s="46">
        <f t="shared" si="361"/>
        <v>0</v>
      </c>
      <c r="AI1241" s="45">
        <f>VLOOKUP(H1241,'[1]MŠ na kmeňovú školu V40'!$H$3:Y4319,18,0)</f>
        <v>13</v>
      </c>
      <c r="AJ1241" s="45">
        <f>VLOOKUP(H1241,'[1]MŠ na kmeňovú školu V40'!$H$3:AE4320,24,0)</f>
        <v>0</v>
      </c>
      <c r="AK1241" s="45">
        <f t="shared" si="362"/>
        <v>13</v>
      </c>
      <c r="AL1241" s="45">
        <v>98.08</v>
      </c>
      <c r="AM1241" s="45">
        <f t="shared" si="363"/>
        <v>14.712</v>
      </c>
      <c r="AN1241" s="84">
        <f t="shared" si="366"/>
        <v>1686</v>
      </c>
      <c r="AO1241" s="46">
        <f t="shared" si="364"/>
        <v>304</v>
      </c>
      <c r="AP1241" s="72"/>
      <c r="AQ1241" s="46"/>
      <c r="AR1241" s="46"/>
      <c r="AS1241" s="46"/>
      <c r="AT1241" s="46">
        <f t="shared" si="352"/>
        <v>0</v>
      </c>
      <c r="AU1241" s="85">
        <f t="shared" si="353"/>
        <v>1686</v>
      </c>
      <c r="AV1241" s="46">
        <f t="shared" si="354"/>
        <v>0</v>
      </c>
      <c r="AW1241" s="46"/>
      <c r="AX1241" s="86">
        <f t="shared" si="365"/>
        <v>1686</v>
      </c>
    </row>
    <row r="1242" spans="1:50" s="56" customFormat="1" ht="13.5" customHeight="1" x14ac:dyDescent="0.25">
      <c r="A1242" s="19" t="s">
        <v>1889</v>
      </c>
      <c r="B1242" s="20" t="s">
        <v>42</v>
      </c>
      <c r="C1242" s="21" t="s">
        <v>43</v>
      </c>
      <c r="D1242" s="20" t="s">
        <v>3939</v>
      </c>
      <c r="E1242" s="22">
        <v>309371</v>
      </c>
      <c r="F1242" s="23" t="s">
        <v>3940</v>
      </c>
      <c r="G1242" s="66" t="s">
        <v>2977</v>
      </c>
      <c r="H1242" s="24">
        <v>710008201</v>
      </c>
      <c r="I1242" s="25">
        <v>309371</v>
      </c>
      <c r="J1242" s="23" t="s">
        <v>59</v>
      </c>
      <c r="K1242" s="26" t="s">
        <v>1889</v>
      </c>
      <c r="L1242" s="23" t="s">
        <v>3713</v>
      </c>
      <c r="M1242" s="27">
        <v>94122</v>
      </c>
      <c r="N1242" s="23" t="s">
        <v>3941</v>
      </c>
      <c r="O1242" s="23" t="s">
        <v>3942</v>
      </c>
      <c r="P1242" s="28">
        <v>503649</v>
      </c>
      <c r="Q1242" s="21" t="s">
        <v>51</v>
      </c>
      <c r="R1242" s="46">
        <v>9</v>
      </c>
      <c r="S1242" s="46">
        <v>0</v>
      </c>
      <c r="T1242" s="46">
        <f t="shared" si="355"/>
        <v>9</v>
      </c>
      <c r="U1242" s="68">
        <v>95.96</v>
      </c>
      <c r="V1242" s="69">
        <f t="shared" si="359"/>
        <v>14.393999999999998</v>
      </c>
      <c r="W1242" s="46">
        <f t="shared" si="349"/>
        <v>1555</v>
      </c>
      <c r="X1242" s="46"/>
      <c r="Y1242" s="45">
        <v>0</v>
      </c>
      <c r="Z1242" s="45">
        <v>0</v>
      </c>
      <c r="AA1242" s="45">
        <f t="shared" si="356"/>
        <v>0</v>
      </c>
      <c r="AB1242" s="46">
        <f t="shared" si="357"/>
        <v>9</v>
      </c>
      <c r="AC1242" s="46">
        <f t="shared" si="358"/>
        <v>0</v>
      </c>
      <c r="AD1242" s="46">
        <f t="shared" si="350"/>
        <v>9</v>
      </c>
      <c r="AE1242" s="68">
        <v>95.96</v>
      </c>
      <c r="AF1242" s="69">
        <f t="shared" si="360"/>
        <v>14.393999999999998</v>
      </c>
      <c r="AG1242" s="46">
        <f t="shared" si="351"/>
        <v>1555</v>
      </c>
      <c r="AH1242" s="46">
        <f t="shared" si="361"/>
        <v>0</v>
      </c>
      <c r="AI1242" s="45">
        <f>VLOOKUP(H1242,'[1]MŠ na kmeňovú školu V40'!$H$3:Y4320,18,0)</f>
        <v>10</v>
      </c>
      <c r="AJ1242" s="45">
        <f>VLOOKUP(H1242,'[1]MŠ na kmeňovú školu V40'!$H$3:AE4321,24,0)</f>
        <v>0</v>
      </c>
      <c r="AK1242" s="45">
        <f t="shared" si="362"/>
        <v>10</v>
      </c>
      <c r="AL1242" s="45">
        <v>98.08</v>
      </c>
      <c r="AM1242" s="45">
        <f t="shared" si="363"/>
        <v>14.712</v>
      </c>
      <c r="AN1242" s="84">
        <f t="shared" si="366"/>
        <v>1625</v>
      </c>
      <c r="AO1242" s="46">
        <f t="shared" si="364"/>
        <v>70</v>
      </c>
      <c r="AP1242" s="72"/>
      <c r="AQ1242" s="46"/>
      <c r="AR1242" s="46"/>
      <c r="AS1242" s="46"/>
      <c r="AT1242" s="46">
        <f t="shared" si="352"/>
        <v>0</v>
      </c>
      <c r="AU1242" s="85">
        <f t="shared" si="353"/>
        <v>1625</v>
      </c>
      <c r="AV1242" s="46">
        <f t="shared" si="354"/>
        <v>0</v>
      </c>
      <c r="AW1242" s="46"/>
      <c r="AX1242" s="86">
        <f t="shared" si="365"/>
        <v>1625</v>
      </c>
    </row>
    <row r="1243" spans="1:50" s="56" customFormat="1" ht="13.5" customHeight="1" x14ac:dyDescent="0.25">
      <c r="A1243" s="19" t="s">
        <v>1889</v>
      </c>
      <c r="B1243" s="20" t="s">
        <v>42</v>
      </c>
      <c r="C1243" s="21" t="s">
        <v>43</v>
      </c>
      <c r="D1243" s="20" t="s">
        <v>3939</v>
      </c>
      <c r="E1243" s="22">
        <v>309371</v>
      </c>
      <c r="F1243" s="23" t="s">
        <v>3940</v>
      </c>
      <c r="G1243" s="66" t="s">
        <v>2977</v>
      </c>
      <c r="H1243" s="24">
        <v>710008198</v>
      </c>
      <c r="I1243" s="25">
        <v>309371</v>
      </c>
      <c r="J1243" s="23" t="s">
        <v>54</v>
      </c>
      <c r="K1243" s="26" t="s">
        <v>1889</v>
      </c>
      <c r="L1243" s="23" t="s">
        <v>3713</v>
      </c>
      <c r="M1243" s="27">
        <v>94122</v>
      </c>
      <c r="N1243" s="23" t="s">
        <v>3941</v>
      </c>
      <c r="O1243" s="23" t="s">
        <v>3942</v>
      </c>
      <c r="P1243" s="28">
        <v>503649</v>
      </c>
      <c r="Q1243" s="21" t="s">
        <v>51</v>
      </c>
      <c r="R1243" s="46">
        <v>8</v>
      </c>
      <c r="S1243" s="46">
        <v>0</v>
      </c>
      <c r="T1243" s="46">
        <f t="shared" si="355"/>
        <v>8</v>
      </c>
      <c r="U1243" s="68">
        <v>95.96</v>
      </c>
      <c r="V1243" s="69">
        <f t="shared" si="359"/>
        <v>14.393999999999998</v>
      </c>
      <c r="W1243" s="46">
        <f t="shared" ref="W1243:W1306" si="367">ROUND(T1243*V1243*12,0)</f>
        <v>1382</v>
      </c>
      <c r="X1243" s="46"/>
      <c r="Y1243" s="45">
        <v>0</v>
      </c>
      <c r="Z1243" s="45">
        <v>0</v>
      </c>
      <c r="AA1243" s="45">
        <f t="shared" si="356"/>
        <v>0</v>
      </c>
      <c r="AB1243" s="46">
        <f t="shared" si="357"/>
        <v>8</v>
      </c>
      <c r="AC1243" s="46">
        <f t="shared" si="358"/>
        <v>0</v>
      </c>
      <c r="AD1243" s="46">
        <f t="shared" ref="AD1243:AD1306" si="368">+AB1243+AC1243</f>
        <v>8</v>
      </c>
      <c r="AE1243" s="68">
        <v>95.96</v>
      </c>
      <c r="AF1243" s="69">
        <f t="shared" si="360"/>
        <v>14.393999999999998</v>
      </c>
      <c r="AG1243" s="46">
        <f t="shared" ref="AG1243:AG1306" si="369">ROUND(AD1243*AF1243*12,0)</f>
        <v>1382</v>
      </c>
      <c r="AH1243" s="46">
        <f t="shared" si="361"/>
        <v>0</v>
      </c>
      <c r="AI1243" s="45">
        <f>VLOOKUP(H1243,'[1]MŠ na kmeňovú školu V40'!$H$3:Y4321,18,0)</f>
        <v>10</v>
      </c>
      <c r="AJ1243" s="45">
        <f>VLOOKUP(H1243,'[1]MŠ na kmeňovú školu V40'!$H$3:AE4322,24,0)</f>
        <v>0</v>
      </c>
      <c r="AK1243" s="45">
        <f t="shared" si="362"/>
        <v>10</v>
      </c>
      <c r="AL1243" s="45">
        <v>98.08</v>
      </c>
      <c r="AM1243" s="45">
        <f t="shared" si="363"/>
        <v>14.712</v>
      </c>
      <c r="AN1243" s="84">
        <f t="shared" si="366"/>
        <v>1510</v>
      </c>
      <c r="AO1243" s="46">
        <f t="shared" si="364"/>
        <v>128</v>
      </c>
      <c r="AP1243" s="72"/>
      <c r="AQ1243" s="46"/>
      <c r="AR1243" s="46"/>
      <c r="AS1243" s="46"/>
      <c r="AT1243" s="46">
        <f t="shared" ref="AT1243:AT1306" si="370">ROUND(+AS1243*AM1243*4,0)</f>
        <v>0</v>
      </c>
      <c r="AU1243" s="85">
        <f t="shared" ref="AU1243:AU1306" si="371">ROUND(+AN1243+AT1243,0)</f>
        <v>1510</v>
      </c>
      <c r="AV1243" s="46">
        <f t="shared" ref="AV1243:AV1306" si="372">ROUND(AU1243-AN1243,0)</f>
        <v>0</v>
      </c>
      <c r="AW1243" s="46"/>
      <c r="AX1243" s="86">
        <f t="shared" si="365"/>
        <v>1510</v>
      </c>
    </row>
    <row r="1244" spans="1:50" s="56" customFormat="1" ht="13.5" customHeight="1" x14ac:dyDescent="0.25">
      <c r="A1244" s="19" t="s">
        <v>1889</v>
      </c>
      <c r="B1244" s="20" t="s">
        <v>42</v>
      </c>
      <c r="C1244" s="21" t="s">
        <v>43</v>
      </c>
      <c r="D1244" s="20" t="s">
        <v>3943</v>
      </c>
      <c r="E1244" s="22">
        <v>305898</v>
      </c>
      <c r="F1244" s="23" t="s">
        <v>3944</v>
      </c>
      <c r="G1244" s="66" t="s">
        <v>2977</v>
      </c>
      <c r="H1244" s="24">
        <v>710003285</v>
      </c>
      <c r="I1244" s="25">
        <v>305898</v>
      </c>
      <c r="J1244" s="23" t="s">
        <v>59</v>
      </c>
      <c r="K1244" s="26" t="s">
        <v>1889</v>
      </c>
      <c r="L1244" s="23" t="s">
        <v>3060</v>
      </c>
      <c r="M1244" s="27">
        <v>92581</v>
      </c>
      <c r="N1244" s="23" t="s">
        <v>3945</v>
      </c>
      <c r="O1244" s="23" t="s">
        <v>3946</v>
      </c>
      <c r="P1244" s="28">
        <v>503711</v>
      </c>
      <c r="Q1244" s="21" t="s">
        <v>51</v>
      </c>
      <c r="R1244" s="46">
        <v>12</v>
      </c>
      <c r="S1244" s="46">
        <v>0</v>
      </c>
      <c r="T1244" s="46">
        <f t="shared" si="355"/>
        <v>12</v>
      </c>
      <c r="U1244" s="68">
        <v>95.96</v>
      </c>
      <c r="V1244" s="69">
        <f t="shared" si="359"/>
        <v>14.393999999999998</v>
      </c>
      <c r="W1244" s="46">
        <f t="shared" si="367"/>
        <v>2073</v>
      </c>
      <c r="X1244" s="46"/>
      <c r="Y1244" s="45">
        <v>0</v>
      </c>
      <c r="Z1244" s="45">
        <v>0</v>
      </c>
      <c r="AA1244" s="45">
        <f t="shared" si="356"/>
        <v>0</v>
      </c>
      <c r="AB1244" s="46">
        <f t="shared" si="357"/>
        <v>12</v>
      </c>
      <c r="AC1244" s="46">
        <f t="shared" si="358"/>
        <v>0</v>
      </c>
      <c r="AD1244" s="46">
        <f t="shared" si="368"/>
        <v>12</v>
      </c>
      <c r="AE1244" s="68">
        <v>95.96</v>
      </c>
      <c r="AF1244" s="69">
        <f t="shared" si="360"/>
        <v>14.393999999999998</v>
      </c>
      <c r="AG1244" s="46">
        <f t="shared" si="369"/>
        <v>2073</v>
      </c>
      <c r="AH1244" s="46">
        <f t="shared" si="361"/>
        <v>0</v>
      </c>
      <c r="AI1244" s="45">
        <f>VLOOKUP(H1244,'[1]MŠ na kmeňovú školu V40'!$H$3:Y4322,18,0)</f>
        <v>6</v>
      </c>
      <c r="AJ1244" s="45">
        <f>VLOOKUP(H1244,'[1]MŠ na kmeňovú školu V40'!$H$3:AE4323,24,0)</f>
        <v>0</v>
      </c>
      <c r="AK1244" s="45">
        <f t="shared" si="362"/>
        <v>6</v>
      </c>
      <c r="AL1244" s="45">
        <v>98.08</v>
      </c>
      <c r="AM1244" s="45">
        <f t="shared" si="363"/>
        <v>14.712</v>
      </c>
      <c r="AN1244" s="84">
        <f t="shared" si="366"/>
        <v>1735</v>
      </c>
      <c r="AO1244" s="46">
        <f t="shared" si="364"/>
        <v>-338</v>
      </c>
      <c r="AP1244" s="72"/>
      <c r="AQ1244" s="46"/>
      <c r="AR1244" s="46"/>
      <c r="AS1244" s="46"/>
      <c r="AT1244" s="46">
        <f t="shared" si="370"/>
        <v>0</v>
      </c>
      <c r="AU1244" s="85">
        <f t="shared" si="371"/>
        <v>1735</v>
      </c>
      <c r="AV1244" s="46">
        <f t="shared" si="372"/>
        <v>0</v>
      </c>
      <c r="AW1244" s="46"/>
      <c r="AX1244" s="86">
        <f t="shared" si="365"/>
        <v>1735</v>
      </c>
    </row>
    <row r="1245" spans="1:50" s="56" customFormat="1" ht="13.5" customHeight="1" x14ac:dyDescent="0.25">
      <c r="A1245" s="19" t="s">
        <v>1889</v>
      </c>
      <c r="B1245" s="20" t="s">
        <v>42</v>
      </c>
      <c r="C1245" s="21" t="s">
        <v>43</v>
      </c>
      <c r="D1245" s="20" t="s">
        <v>3943</v>
      </c>
      <c r="E1245" s="22">
        <v>305898</v>
      </c>
      <c r="F1245" s="23" t="s">
        <v>3944</v>
      </c>
      <c r="G1245" s="66" t="s">
        <v>2977</v>
      </c>
      <c r="H1245" s="24">
        <v>710003277</v>
      </c>
      <c r="I1245" s="25">
        <v>305898</v>
      </c>
      <c r="J1245" s="23" t="s">
        <v>54</v>
      </c>
      <c r="K1245" s="26" t="s">
        <v>1889</v>
      </c>
      <c r="L1245" s="23" t="s">
        <v>3060</v>
      </c>
      <c r="M1245" s="27">
        <v>92581</v>
      </c>
      <c r="N1245" s="23" t="s">
        <v>3945</v>
      </c>
      <c r="O1245" s="23" t="s">
        <v>3947</v>
      </c>
      <c r="P1245" s="28">
        <v>503711</v>
      </c>
      <c r="Q1245" s="21" t="s">
        <v>51</v>
      </c>
      <c r="R1245" s="46">
        <v>8</v>
      </c>
      <c r="S1245" s="46">
        <v>0</v>
      </c>
      <c r="T1245" s="46">
        <f t="shared" si="355"/>
        <v>8</v>
      </c>
      <c r="U1245" s="68">
        <v>95.96</v>
      </c>
      <c r="V1245" s="69">
        <f t="shared" si="359"/>
        <v>14.393999999999998</v>
      </c>
      <c r="W1245" s="46">
        <f t="shared" si="367"/>
        <v>1382</v>
      </c>
      <c r="X1245" s="46"/>
      <c r="Y1245" s="45">
        <v>0</v>
      </c>
      <c r="Z1245" s="45">
        <v>0</v>
      </c>
      <c r="AA1245" s="45">
        <f t="shared" si="356"/>
        <v>0</v>
      </c>
      <c r="AB1245" s="46">
        <f t="shared" si="357"/>
        <v>8</v>
      </c>
      <c r="AC1245" s="46">
        <f t="shared" si="358"/>
        <v>0</v>
      </c>
      <c r="AD1245" s="46">
        <f t="shared" si="368"/>
        <v>8</v>
      </c>
      <c r="AE1245" s="68">
        <v>95.96</v>
      </c>
      <c r="AF1245" s="69">
        <f t="shared" si="360"/>
        <v>14.393999999999998</v>
      </c>
      <c r="AG1245" s="46">
        <f t="shared" si="369"/>
        <v>1382</v>
      </c>
      <c r="AH1245" s="46">
        <f t="shared" si="361"/>
        <v>0</v>
      </c>
      <c r="AI1245" s="45">
        <f>VLOOKUP(H1245,'[1]MŠ na kmeňovú školu V40'!$H$3:Y4323,18,0)</f>
        <v>5</v>
      </c>
      <c r="AJ1245" s="45">
        <f>VLOOKUP(H1245,'[1]MŠ na kmeňovú školu V40'!$H$3:AE4324,24,0)</f>
        <v>0</v>
      </c>
      <c r="AK1245" s="45">
        <f t="shared" si="362"/>
        <v>5</v>
      </c>
      <c r="AL1245" s="45">
        <v>98.08</v>
      </c>
      <c r="AM1245" s="45">
        <f t="shared" si="363"/>
        <v>14.712</v>
      </c>
      <c r="AN1245" s="84">
        <f t="shared" si="366"/>
        <v>1215</v>
      </c>
      <c r="AO1245" s="46">
        <f t="shared" si="364"/>
        <v>-167</v>
      </c>
      <c r="AP1245" s="72"/>
      <c r="AQ1245" s="46"/>
      <c r="AR1245" s="46"/>
      <c r="AS1245" s="46"/>
      <c r="AT1245" s="46">
        <f t="shared" si="370"/>
        <v>0</v>
      </c>
      <c r="AU1245" s="85">
        <f t="shared" si="371"/>
        <v>1215</v>
      </c>
      <c r="AV1245" s="46">
        <f t="shared" si="372"/>
        <v>0</v>
      </c>
      <c r="AW1245" s="46"/>
      <c r="AX1245" s="86">
        <f t="shared" si="365"/>
        <v>1215</v>
      </c>
    </row>
    <row r="1246" spans="1:50" s="56" customFormat="1" ht="13.5" customHeight="1" x14ac:dyDescent="0.25">
      <c r="A1246" s="19" t="s">
        <v>1889</v>
      </c>
      <c r="B1246" s="20" t="s">
        <v>42</v>
      </c>
      <c r="C1246" s="21" t="s">
        <v>43</v>
      </c>
      <c r="D1246" s="20" t="s">
        <v>3948</v>
      </c>
      <c r="E1246" s="22">
        <v>306070</v>
      </c>
      <c r="F1246" s="23" t="s">
        <v>3949</v>
      </c>
      <c r="G1246" s="66" t="s">
        <v>2977</v>
      </c>
      <c r="H1246" s="24">
        <v>710003552</v>
      </c>
      <c r="I1246" s="25">
        <v>306070</v>
      </c>
      <c r="J1246" s="23" t="s">
        <v>222</v>
      </c>
      <c r="K1246" s="26" t="s">
        <v>1889</v>
      </c>
      <c r="L1246" s="23" t="s">
        <v>3060</v>
      </c>
      <c r="M1246" s="27">
        <v>92591</v>
      </c>
      <c r="N1246" s="23" t="s">
        <v>3950</v>
      </c>
      <c r="O1246" s="23" t="s">
        <v>3951</v>
      </c>
      <c r="P1246" s="28">
        <v>503886</v>
      </c>
      <c r="Q1246" s="21" t="s">
        <v>51</v>
      </c>
      <c r="R1246" s="46">
        <v>16</v>
      </c>
      <c r="S1246" s="46">
        <v>0</v>
      </c>
      <c r="T1246" s="46">
        <f t="shared" si="355"/>
        <v>16</v>
      </c>
      <c r="U1246" s="68">
        <v>95.96</v>
      </c>
      <c r="V1246" s="69">
        <f t="shared" si="359"/>
        <v>14.393999999999998</v>
      </c>
      <c r="W1246" s="46">
        <f t="shared" si="367"/>
        <v>2764</v>
      </c>
      <c r="X1246" s="46"/>
      <c r="Y1246" s="45">
        <v>0</v>
      </c>
      <c r="Z1246" s="45">
        <v>0</v>
      </c>
      <c r="AA1246" s="45">
        <f t="shared" si="356"/>
        <v>0</v>
      </c>
      <c r="AB1246" s="46">
        <f t="shared" si="357"/>
        <v>16</v>
      </c>
      <c r="AC1246" s="46">
        <f t="shared" si="358"/>
        <v>0</v>
      </c>
      <c r="AD1246" s="46">
        <f t="shared" si="368"/>
        <v>16</v>
      </c>
      <c r="AE1246" s="68">
        <v>95.96</v>
      </c>
      <c r="AF1246" s="69">
        <f t="shared" si="360"/>
        <v>14.393999999999998</v>
      </c>
      <c r="AG1246" s="46">
        <f t="shared" si="369"/>
        <v>2764</v>
      </c>
      <c r="AH1246" s="46">
        <f t="shared" si="361"/>
        <v>0</v>
      </c>
      <c r="AI1246" s="45">
        <f>VLOOKUP(H1246,'[1]MŠ na kmeňovú školu V40'!$H$3:Y4324,18,0)</f>
        <v>18</v>
      </c>
      <c r="AJ1246" s="45">
        <f>VLOOKUP(H1246,'[1]MŠ na kmeňovú školu V40'!$H$3:AE4325,24,0)</f>
        <v>0</v>
      </c>
      <c r="AK1246" s="45">
        <f t="shared" si="362"/>
        <v>18</v>
      </c>
      <c r="AL1246" s="45">
        <v>98.08</v>
      </c>
      <c r="AM1246" s="45">
        <f t="shared" si="363"/>
        <v>14.712</v>
      </c>
      <c r="AN1246" s="84">
        <f t="shared" si="366"/>
        <v>2902</v>
      </c>
      <c r="AO1246" s="46">
        <f t="shared" si="364"/>
        <v>138</v>
      </c>
      <c r="AP1246" s="72"/>
      <c r="AQ1246" s="46"/>
      <c r="AR1246" s="46"/>
      <c r="AS1246" s="46"/>
      <c r="AT1246" s="46">
        <f t="shared" si="370"/>
        <v>0</v>
      </c>
      <c r="AU1246" s="85">
        <f t="shared" si="371"/>
        <v>2902</v>
      </c>
      <c r="AV1246" s="46">
        <f t="shared" si="372"/>
        <v>0</v>
      </c>
      <c r="AW1246" s="46"/>
      <c r="AX1246" s="86">
        <f t="shared" si="365"/>
        <v>2902</v>
      </c>
    </row>
    <row r="1247" spans="1:50" s="56" customFormat="1" ht="13.5" customHeight="1" x14ac:dyDescent="0.25">
      <c r="A1247" s="19" t="s">
        <v>1889</v>
      </c>
      <c r="B1247" s="20" t="s">
        <v>42</v>
      </c>
      <c r="C1247" s="21" t="s">
        <v>43</v>
      </c>
      <c r="D1247" s="20" t="s">
        <v>3952</v>
      </c>
      <c r="E1247" s="22">
        <v>306100</v>
      </c>
      <c r="F1247" s="23" t="s">
        <v>3953</v>
      </c>
      <c r="G1247" s="66" t="s">
        <v>2977</v>
      </c>
      <c r="H1247" s="24">
        <v>710003587</v>
      </c>
      <c r="I1247" s="25">
        <v>306100</v>
      </c>
      <c r="J1247" s="23" t="s">
        <v>54</v>
      </c>
      <c r="K1247" s="26" t="s">
        <v>1889</v>
      </c>
      <c r="L1247" s="23" t="s">
        <v>3060</v>
      </c>
      <c r="M1247" s="27">
        <v>92585</v>
      </c>
      <c r="N1247" s="23" t="s">
        <v>3954</v>
      </c>
      <c r="O1247" s="23" t="s">
        <v>3955</v>
      </c>
      <c r="P1247" s="28">
        <v>503932</v>
      </c>
      <c r="Q1247" s="21" t="s">
        <v>51</v>
      </c>
      <c r="R1247" s="46">
        <v>10</v>
      </c>
      <c r="S1247" s="46">
        <v>0</v>
      </c>
      <c r="T1247" s="46">
        <f t="shared" si="355"/>
        <v>10</v>
      </c>
      <c r="U1247" s="68">
        <v>95.96</v>
      </c>
      <c r="V1247" s="69">
        <f t="shared" si="359"/>
        <v>14.393999999999998</v>
      </c>
      <c r="W1247" s="46">
        <f t="shared" si="367"/>
        <v>1727</v>
      </c>
      <c r="X1247" s="46"/>
      <c r="Y1247" s="45">
        <v>0</v>
      </c>
      <c r="Z1247" s="45">
        <v>0</v>
      </c>
      <c r="AA1247" s="45">
        <f t="shared" si="356"/>
        <v>0</v>
      </c>
      <c r="AB1247" s="46">
        <f t="shared" si="357"/>
        <v>10</v>
      </c>
      <c r="AC1247" s="46">
        <f t="shared" si="358"/>
        <v>0</v>
      </c>
      <c r="AD1247" s="46">
        <f t="shared" si="368"/>
        <v>10</v>
      </c>
      <c r="AE1247" s="68">
        <v>95.96</v>
      </c>
      <c r="AF1247" s="69">
        <f t="shared" si="360"/>
        <v>14.393999999999998</v>
      </c>
      <c r="AG1247" s="46">
        <f t="shared" si="369"/>
        <v>1727</v>
      </c>
      <c r="AH1247" s="46">
        <f t="shared" si="361"/>
        <v>0</v>
      </c>
      <c r="AI1247" s="45">
        <f>VLOOKUP(H1247,'[1]MŠ na kmeňovú školu V40'!$H$3:Y4325,18,0)</f>
        <v>16</v>
      </c>
      <c r="AJ1247" s="45">
        <f>VLOOKUP(H1247,'[1]MŠ na kmeňovú školu V40'!$H$3:AE4326,24,0)</f>
        <v>0</v>
      </c>
      <c r="AK1247" s="45">
        <f t="shared" si="362"/>
        <v>16</v>
      </c>
      <c r="AL1247" s="45">
        <v>98.08</v>
      </c>
      <c r="AM1247" s="45">
        <f t="shared" si="363"/>
        <v>14.712</v>
      </c>
      <c r="AN1247" s="84">
        <f t="shared" si="366"/>
        <v>2093</v>
      </c>
      <c r="AO1247" s="46">
        <f t="shared" si="364"/>
        <v>366</v>
      </c>
      <c r="AP1247" s="72"/>
      <c r="AQ1247" s="46"/>
      <c r="AR1247" s="46"/>
      <c r="AS1247" s="46"/>
      <c r="AT1247" s="46">
        <f t="shared" si="370"/>
        <v>0</v>
      </c>
      <c r="AU1247" s="85">
        <f t="shared" si="371"/>
        <v>2093</v>
      </c>
      <c r="AV1247" s="46">
        <f t="shared" si="372"/>
        <v>0</v>
      </c>
      <c r="AW1247" s="46"/>
      <c r="AX1247" s="86">
        <f t="shared" si="365"/>
        <v>2093</v>
      </c>
    </row>
    <row r="1248" spans="1:50" s="56" customFormat="1" ht="13.5" customHeight="1" x14ac:dyDescent="0.25">
      <c r="A1248" s="19" t="s">
        <v>1889</v>
      </c>
      <c r="B1248" s="20" t="s">
        <v>42</v>
      </c>
      <c r="C1248" s="21" t="s">
        <v>43</v>
      </c>
      <c r="D1248" s="20" t="s">
        <v>3952</v>
      </c>
      <c r="E1248" s="22">
        <v>306100</v>
      </c>
      <c r="F1248" s="23" t="s">
        <v>3953</v>
      </c>
      <c r="G1248" s="66" t="s">
        <v>2977</v>
      </c>
      <c r="H1248" s="24">
        <v>710161220</v>
      </c>
      <c r="I1248" s="25">
        <v>306100</v>
      </c>
      <c r="J1248" s="23" t="s">
        <v>59</v>
      </c>
      <c r="K1248" s="26" t="s">
        <v>1889</v>
      </c>
      <c r="L1248" s="23" t="s">
        <v>3060</v>
      </c>
      <c r="M1248" s="27">
        <v>92585</v>
      </c>
      <c r="N1248" s="23" t="s">
        <v>3954</v>
      </c>
      <c r="O1248" s="23" t="s">
        <v>3955</v>
      </c>
      <c r="P1248" s="28">
        <v>503932</v>
      </c>
      <c r="Q1248" s="21" t="s">
        <v>51</v>
      </c>
      <c r="R1248" s="46">
        <v>9</v>
      </c>
      <c r="S1248" s="46">
        <v>0</v>
      </c>
      <c r="T1248" s="46">
        <f t="shared" si="355"/>
        <v>9</v>
      </c>
      <c r="U1248" s="68">
        <v>95.96</v>
      </c>
      <c r="V1248" s="69">
        <f t="shared" si="359"/>
        <v>14.393999999999998</v>
      </c>
      <c r="W1248" s="46">
        <f t="shared" si="367"/>
        <v>1555</v>
      </c>
      <c r="X1248" s="46"/>
      <c r="Y1248" s="45">
        <v>0</v>
      </c>
      <c r="Z1248" s="45">
        <v>0</v>
      </c>
      <c r="AA1248" s="45">
        <f t="shared" si="356"/>
        <v>0</v>
      </c>
      <c r="AB1248" s="46">
        <f t="shared" si="357"/>
        <v>9</v>
      </c>
      <c r="AC1248" s="46">
        <f t="shared" si="358"/>
        <v>0</v>
      </c>
      <c r="AD1248" s="46">
        <f t="shared" si="368"/>
        <v>9</v>
      </c>
      <c r="AE1248" s="68">
        <v>95.96</v>
      </c>
      <c r="AF1248" s="69">
        <f t="shared" si="360"/>
        <v>14.393999999999998</v>
      </c>
      <c r="AG1248" s="46">
        <f t="shared" si="369"/>
        <v>1555</v>
      </c>
      <c r="AH1248" s="46">
        <f t="shared" si="361"/>
        <v>0</v>
      </c>
      <c r="AI1248" s="45">
        <f>VLOOKUP(H1248,'[1]MŠ na kmeňovú školu V40'!$H$3:Y4326,18,0)</f>
        <v>16</v>
      </c>
      <c r="AJ1248" s="45">
        <f>VLOOKUP(H1248,'[1]MŠ na kmeňovú školu V40'!$H$3:AE4327,24,0)</f>
        <v>0</v>
      </c>
      <c r="AK1248" s="45">
        <f t="shared" si="362"/>
        <v>16</v>
      </c>
      <c r="AL1248" s="45">
        <v>98.08</v>
      </c>
      <c r="AM1248" s="45">
        <f t="shared" si="363"/>
        <v>14.712</v>
      </c>
      <c r="AN1248" s="84">
        <f t="shared" si="366"/>
        <v>1978</v>
      </c>
      <c r="AO1248" s="46">
        <f t="shared" si="364"/>
        <v>423</v>
      </c>
      <c r="AP1248" s="72"/>
      <c r="AQ1248" s="46"/>
      <c r="AR1248" s="46"/>
      <c r="AS1248" s="46"/>
      <c r="AT1248" s="46">
        <f t="shared" si="370"/>
        <v>0</v>
      </c>
      <c r="AU1248" s="85">
        <f t="shared" si="371"/>
        <v>1978</v>
      </c>
      <c r="AV1248" s="46">
        <f t="shared" si="372"/>
        <v>0</v>
      </c>
      <c r="AW1248" s="46"/>
      <c r="AX1248" s="86">
        <f t="shared" si="365"/>
        <v>1978</v>
      </c>
    </row>
    <row r="1249" spans="1:50" s="56" customFormat="1" ht="13.5" customHeight="1" x14ac:dyDescent="0.25">
      <c r="A1249" s="19" t="s">
        <v>1889</v>
      </c>
      <c r="B1249" s="20" t="s">
        <v>42</v>
      </c>
      <c r="C1249" s="21" t="s">
        <v>43</v>
      </c>
      <c r="D1249" s="20" t="s">
        <v>3956</v>
      </c>
      <c r="E1249" s="22">
        <v>306151</v>
      </c>
      <c r="F1249" s="23" t="s">
        <v>3957</v>
      </c>
      <c r="G1249" s="66" t="s">
        <v>2977</v>
      </c>
      <c r="H1249" s="24">
        <v>710003714</v>
      </c>
      <c r="I1249" s="25">
        <v>36112101</v>
      </c>
      <c r="J1249" s="23" t="s">
        <v>100</v>
      </c>
      <c r="K1249" s="26" t="s">
        <v>1889</v>
      </c>
      <c r="L1249" s="23" t="s">
        <v>3060</v>
      </c>
      <c r="M1249" s="27">
        <v>92572</v>
      </c>
      <c r="N1249" s="23" t="s">
        <v>3958</v>
      </c>
      <c r="O1249" s="23" t="s">
        <v>3959</v>
      </c>
      <c r="P1249" s="28">
        <v>503991</v>
      </c>
      <c r="Q1249" s="21" t="s">
        <v>51</v>
      </c>
      <c r="R1249" s="46">
        <v>13</v>
      </c>
      <c r="S1249" s="46">
        <v>0</v>
      </c>
      <c r="T1249" s="46">
        <f t="shared" si="355"/>
        <v>13</v>
      </c>
      <c r="U1249" s="68">
        <v>95.96</v>
      </c>
      <c r="V1249" s="69">
        <f t="shared" si="359"/>
        <v>14.393999999999998</v>
      </c>
      <c r="W1249" s="46">
        <f t="shared" si="367"/>
        <v>2245</v>
      </c>
      <c r="X1249" s="46"/>
      <c r="Y1249" s="45">
        <v>0</v>
      </c>
      <c r="Z1249" s="45">
        <v>0</v>
      </c>
      <c r="AA1249" s="45">
        <f t="shared" si="356"/>
        <v>0</v>
      </c>
      <c r="AB1249" s="46">
        <f t="shared" si="357"/>
        <v>13</v>
      </c>
      <c r="AC1249" s="46">
        <f t="shared" si="358"/>
        <v>0</v>
      </c>
      <c r="AD1249" s="46">
        <f t="shared" si="368"/>
        <v>13</v>
      </c>
      <c r="AE1249" s="68">
        <v>95.96</v>
      </c>
      <c r="AF1249" s="69">
        <f t="shared" si="360"/>
        <v>14.393999999999998</v>
      </c>
      <c r="AG1249" s="46">
        <f t="shared" si="369"/>
        <v>2245</v>
      </c>
      <c r="AH1249" s="46">
        <f t="shared" si="361"/>
        <v>0</v>
      </c>
      <c r="AI1249" s="45">
        <f>VLOOKUP(H1249,'[1]MŠ na kmeňovú školu V40'!$H$3:Y4327,18,0)</f>
        <v>21</v>
      </c>
      <c r="AJ1249" s="45">
        <f>VLOOKUP(H1249,'[1]MŠ na kmeňovú školu V40'!$H$3:AE4328,24,0)</f>
        <v>0</v>
      </c>
      <c r="AK1249" s="45">
        <f t="shared" si="362"/>
        <v>21</v>
      </c>
      <c r="AL1249" s="45">
        <v>98.08</v>
      </c>
      <c r="AM1249" s="45">
        <f t="shared" si="363"/>
        <v>14.712</v>
      </c>
      <c r="AN1249" s="84">
        <f t="shared" si="366"/>
        <v>2733</v>
      </c>
      <c r="AO1249" s="46">
        <f t="shared" si="364"/>
        <v>488</v>
      </c>
      <c r="AP1249" s="72"/>
      <c r="AQ1249" s="46"/>
      <c r="AR1249" s="46"/>
      <c r="AS1249" s="46"/>
      <c r="AT1249" s="46">
        <f t="shared" si="370"/>
        <v>0</v>
      </c>
      <c r="AU1249" s="85">
        <f t="shared" si="371"/>
        <v>2733</v>
      </c>
      <c r="AV1249" s="46">
        <f t="shared" si="372"/>
        <v>0</v>
      </c>
      <c r="AW1249" s="46"/>
      <c r="AX1249" s="86">
        <f t="shared" si="365"/>
        <v>2733</v>
      </c>
    </row>
    <row r="1250" spans="1:50" s="56" customFormat="1" ht="13.5" customHeight="1" x14ac:dyDescent="0.25">
      <c r="A1250" s="19" t="s">
        <v>1889</v>
      </c>
      <c r="B1250" s="20" t="s">
        <v>42</v>
      </c>
      <c r="C1250" s="21" t="s">
        <v>43</v>
      </c>
      <c r="D1250" s="20" t="s">
        <v>3956</v>
      </c>
      <c r="E1250" s="22">
        <v>306151</v>
      </c>
      <c r="F1250" s="23" t="s">
        <v>3957</v>
      </c>
      <c r="G1250" s="66" t="s">
        <v>2977</v>
      </c>
      <c r="H1250" s="24">
        <v>710003722</v>
      </c>
      <c r="I1250" s="25">
        <v>36112119</v>
      </c>
      <c r="J1250" s="23" t="s">
        <v>3960</v>
      </c>
      <c r="K1250" s="26" t="s">
        <v>1889</v>
      </c>
      <c r="L1250" s="23" t="s">
        <v>3060</v>
      </c>
      <c r="M1250" s="27">
        <v>92572</v>
      </c>
      <c r="N1250" s="23" t="s">
        <v>3958</v>
      </c>
      <c r="O1250" s="23" t="s">
        <v>3959</v>
      </c>
      <c r="P1250" s="28">
        <v>503991</v>
      </c>
      <c r="Q1250" s="21" t="s">
        <v>51</v>
      </c>
      <c r="R1250" s="46">
        <v>13</v>
      </c>
      <c r="S1250" s="46">
        <v>0</v>
      </c>
      <c r="T1250" s="46">
        <f t="shared" si="355"/>
        <v>13</v>
      </c>
      <c r="U1250" s="68">
        <v>95.96</v>
      </c>
      <c r="V1250" s="69">
        <f t="shared" si="359"/>
        <v>14.393999999999998</v>
      </c>
      <c r="W1250" s="46">
        <f t="shared" si="367"/>
        <v>2245</v>
      </c>
      <c r="X1250" s="46"/>
      <c r="Y1250" s="45">
        <v>0</v>
      </c>
      <c r="Z1250" s="45">
        <v>0</v>
      </c>
      <c r="AA1250" s="45">
        <f t="shared" si="356"/>
        <v>0</v>
      </c>
      <c r="AB1250" s="46">
        <f t="shared" si="357"/>
        <v>13</v>
      </c>
      <c r="AC1250" s="46">
        <f t="shared" si="358"/>
        <v>0</v>
      </c>
      <c r="AD1250" s="46">
        <f t="shared" si="368"/>
        <v>13</v>
      </c>
      <c r="AE1250" s="68">
        <v>95.96</v>
      </c>
      <c r="AF1250" s="69">
        <f t="shared" si="360"/>
        <v>14.393999999999998</v>
      </c>
      <c r="AG1250" s="46">
        <f t="shared" si="369"/>
        <v>2245</v>
      </c>
      <c r="AH1250" s="46">
        <f t="shared" si="361"/>
        <v>0</v>
      </c>
      <c r="AI1250" s="45">
        <f>VLOOKUP(H1250,'[1]MŠ na kmeňovú školu V40'!$H$3:Y4328,18,0)</f>
        <v>9</v>
      </c>
      <c r="AJ1250" s="45">
        <f>VLOOKUP(H1250,'[1]MŠ na kmeňovú školu V40'!$H$3:AE4329,24,0)</f>
        <v>0</v>
      </c>
      <c r="AK1250" s="45">
        <f t="shared" si="362"/>
        <v>9</v>
      </c>
      <c r="AL1250" s="45">
        <v>98.08</v>
      </c>
      <c r="AM1250" s="45">
        <f t="shared" si="363"/>
        <v>14.712</v>
      </c>
      <c r="AN1250" s="84">
        <f t="shared" si="366"/>
        <v>2027</v>
      </c>
      <c r="AO1250" s="46">
        <f t="shared" si="364"/>
        <v>-218</v>
      </c>
      <c r="AP1250" s="72"/>
      <c r="AQ1250" s="46"/>
      <c r="AR1250" s="46"/>
      <c r="AS1250" s="46"/>
      <c r="AT1250" s="46">
        <f t="shared" si="370"/>
        <v>0</v>
      </c>
      <c r="AU1250" s="85">
        <f t="shared" si="371"/>
        <v>2027</v>
      </c>
      <c r="AV1250" s="46">
        <f t="shared" si="372"/>
        <v>0</v>
      </c>
      <c r="AW1250" s="46"/>
      <c r="AX1250" s="86">
        <f t="shared" si="365"/>
        <v>2027</v>
      </c>
    </row>
    <row r="1251" spans="1:50" s="56" customFormat="1" ht="13.5" customHeight="1" x14ac:dyDescent="0.25">
      <c r="A1251" s="19" t="s">
        <v>1889</v>
      </c>
      <c r="B1251" s="20" t="s">
        <v>42</v>
      </c>
      <c r="C1251" s="21" t="s">
        <v>43</v>
      </c>
      <c r="D1251" s="20" t="s">
        <v>3961</v>
      </c>
      <c r="E1251" s="22">
        <v>306185</v>
      </c>
      <c r="F1251" s="23" t="s">
        <v>3962</v>
      </c>
      <c r="G1251" s="66" t="s">
        <v>2977</v>
      </c>
      <c r="H1251" s="24">
        <v>37863614</v>
      </c>
      <c r="I1251" s="25">
        <v>306185</v>
      </c>
      <c r="J1251" s="23" t="s">
        <v>54</v>
      </c>
      <c r="K1251" s="26" t="s">
        <v>1889</v>
      </c>
      <c r="L1251" s="23" t="s">
        <v>3060</v>
      </c>
      <c r="M1251" s="27">
        <v>92701</v>
      </c>
      <c r="N1251" s="23" t="s">
        <v>3963</v>
      </c>
      <c r="O1251" s="23" t="s">
        <v>3964</v>
      </c>
      <c r="P1251" s="28">
        <v>504025</v>
      </c>
      <c r="Q1251" s="21" t="s">
        <v>93</v>
      </c>
      <c r="R1251" s="46">
        <v>26</v>
      </c>
      <c r="S1251" s="46">
        <v>0</v>
      </c>
      <c r="T1251" s="46">
        <f t="shared" si="355"/>
        <v>26</v>
      </c>
      <c r="U1251" s="68">
        <v>95.96</v>
      </c>
      <c r="V1251" s="69">
        <f t="shared" si="359"/>
        <v>14.393999999999998</v>
      </c>
      <c r="W1251" s="46">
        <f t="shared" si="367"/>
        <v>4491</v>
      </c>
      <c r="X1251" s="46"/>
      <c r="Y1251" s="45">
        <v>0</v>
      </c>
      <c r="Z1251" s="45">
        <v>0</v>
      </c>
      <c r="AA1251" s="45">
        <f t="shared" si="356"/>
        <v>0</v>
      </c>
      <c r="AB1251" s="46">
        <f t="shared" si="357"/>
        <v>26</v>
      </c>
      <c r="AC1251" s="46">
        <f t="shared" si="358"/>
        <v>0</v>
      </c>
      <c r="AD1251" s="46">
        <f t="shared" si="368"/>
        <v>26</v>
      </c>
      <c r="AE1251" s="68">
        <v>95.96</v>
      </c>
      <c r="AF1251" s="69">
        <f t="shared" si="360"/>
        <v>14.393999999999998</v>
      </c>
      <c r="AG1251" s="46">
        <f t="shared" si="369"/>
        <v>4491</v>
      </c>
      <c r="AH1251" s="46">
        <f t="shared" si="361"/>
        <v>0</v>
      </c>
      <c r="AI1251" s="45">
        <f>VLOOKUP(H1251,'[1]MŠ na kmeňovú školu V40'!$H$3:Y4329,18,0)</f>
        <v>19</v>
      </c>
      <c r="AJ1251" s="45">
        <f>VLOOKUP(H1251,'[1]MŠ na kmeňovú školu V40'!$H$3:AE4330,24,0)</f>
        <v>0</v>
      </c>
      <c r="AK1251" s="45">
        <f t="shared" si="362"/>
        <v>19</v>
      </c>
      <c r="AL1251" s="45">
        <v>98.08</v>
      </c>
      <c r="AM1251" s="45">
        <f t="shared" si="363"/>
        <v>14.712</v>
      </c>
      <c r="AN1251" s="84">
        <f t="shared" si="366"/>
        <v>4112</v>
      </c>
      <c r="AO1251" s="46">
        <f t="shared" si="364"/>
        <v>-379</v>
      </c>
      <c r="AP1251" s="72"/>
      <c r="AQ1251" s="46"/>
      <c r="AR1251" s="46"/>
      <c r="AS1251" s="46"/>
      <c r="AT1251" s="46">
        <f t="shared" si="370"/>
        <v>0</v>
      </c>
      <c r="AU1251" s="85">
        <f t="shared" si="371"/>
        <v>4112</v>
      </c>
      <c r="AV1251" s="46">
        <f t="shared" si="372"/>
        <v>0</v>
      </c>
      <c r="AW1251" s="46"/>
      <c r="AX1251" s="86">
        <f t="shared" si="365"/>
        <v>4112</v>
      </c>
    </row>
    <row r="1252" spans="1:50" s="56" customFormat="1" ht="13.5" customHeight="1" x14ac:dyDescent="0.25">
      <c r="A1252" s="19" t="s">
        <v>1889</v>
      </c>
      <c r="B1252" s="20" t="s">
        <v>42</v>
      </c>
      <c r="C1252" s="21" t="s">
        <v>43</v>
      </c>
      <c r="D1252" s="20" t="s">
        <v>3961</v>
      </c>
      <c r="E1252" s="22">
        <v>306185</v>
      </c>
      <c r="F1252" s="23" t="s">
        <v>3962</v>
      </c>
      <c r="G1252" s="66" t="s">
        <v>2977</v>
      </c>
      <c r="H1252" s="24">
        <v>710226403</v>
      </c>
      <c r="I1252" s="25">
        <v>37861395</v>
      </c>
      <c r="J1252" s="23" t="s">
        <v>3965</v>
      </c>
      <c r="K1252" s="26" t="s">
        <v>1889</v>
      </c>
      <c r="L1252" s="23" t="s">
        <v>3060</v>
      </c>
      <c r="M1252" s="27">
        <v>92701</v>
      </c>
      <c r="N1252" s="23" t="s">
        <v>3963</v>
      </c>
      <c r="O1252" s="23" t="s">
        <v>3966</v>
      </c>
      <c r="P1252" s="28">
        <v>504025</v>
      </c>
      <c r="Q1252" s="21" t="s">
        <v>51</v>
      </c>
      <c r="R1252" s="46">
        <v>12</v>
      </c>
      <c r="S1252" s="46">
        <v>0</v>
      </c>
      <c r="T1252" s="46">
        <f t="shared" si="355"/>
        <v>12</v>
      </c>
      <c r="U1252" s="68">
        <v>95.96</v>
      </c>
      <c r="V1252" s="69">
        <f t="shared" si="359"/>
        <v>14.393999999999998</v>
      </c>
      <c r="W1252" s="46">
        <f t="shared" si="367"/>
        <v>2073</v>
      </c>
      <c r="X1252" s="46"/>
      <c r="Y1252" s="45">
        <v>0</v>
      </c>
      <c r="Z1252" s="45">
        <v>0</v>
      </c>
      <c r="AA1252" s="45">
        <f t="shared" si="356"/>
        <v>0</v>
      </c>
      <c r="AB1252" s="46">
        <f t="shared" si="357"/>
        <v>12</v>
      </c>
      <c r="AC1252" s="46">
        <f t="shared" si="358"/>
        <v>0</v>
      </c>
      <c r="AD1252" s="46">
        <f t="shared" si="368"/>
        <v>12</v>
      </c>
      <c r="AE1252" s="68">
        <v>95.96</v>
      </c>
      <c r="AF1252" s="69">
        <f t="shared" si="360"/>
        <v>14.393999999999998</v>
      </c>
      <c r="AG1252" s="46">
        <f t="shared" si="369"/>
        <v>2073</v>
      </c>
      <c r="AH1252" s="46">
        <f t="shared" si="361"/>
        <v>0</v>
      </c>
      <c r="AI1252" s="45">
        <f>VLOOKUP(H1252,'[1]MŠ na kmeňovú školu V40'!$H$3:Y4330,18,0)</f>
        <v>16</v>
      </c>
      <c r="AJ1252" s="45">
        <f>VLOOKUP(H1252,'[1]MŠ na kmeňovú školu V40'!$H$3:AE4331,24,0)</f>
        <v>0</v>
      </c>
      <c r="AK1252" s="45">
        <f t="shared" si="362"/>
        <v>16</v>
      </c>
      <c r="AL1252" s="45">
        <v>98.08</v>
      </c>
      <c r="AM1252" s="45">
        <f t="shared" si="363"/>
        <v>14.712</v>
      </c>
      <c r="AN1252" s="84">
        <f t="shared" si="366"/>
        <v>2323</v>
      </c>
      <c r="AO1252" s="46">
        <f t="shared" si="364"/>
        <v>250</v>
      </c>
      <c r="AP1252" s="72"/>
      <c r="AQ1252" s="46"/>
      <c r="AR1252" s="46"/>
      <c r="AS1252" s="46"/>
      <c r="AT1252" s="46">
        <f t="shared" si="370"/>
        <v>0</v>
      </c>
      <c r="AU1252" s="85">
        <f t="shared" si="371"/>
        <v>2323</v>
      </c>
      <c r="AV1252" s="46">
        <f t="shared" si="372"/>
        <v>0</v>
      </c>
      <c r="AW1252" s="46"/>
      <c r="AX1252" s="86">
        <f t="shared" si="365"/>
        <v>2323</v>
      </c>
    </row>
    <row r="1253" spans="1:50" s="56" customFormat="1" ht="13.5" customHeight="1" x14ac:dyDescent="0.25">
      <c r="A1253" s="19" t="s">
        <v>1889</v>
      </c>
      <c r="B1253" s="20" t="s">
        <v>42</v>
      </c>
      <c r="C1253" s="21" t="s">
        <v>43</v>
      </c>
      <c r="D1253" s="20" t="s">
        <v>3961</v>
      </c>
      <c r="E1253" s="22">
        <v>306185</v>
      </c>
      <c r="F1253" s="23" t="s">
        <v>3962</v>
      </c>
      <c r="G1253" s="66" t="s">
        <v>2977</v>
      </c>
      <c r="H1253" s="24">
        <v>37852035</v>
      </c>
      <c r="I1253" s="25">
        <v>306185</v>
      </c>
      <c r="J1253" s="23" t="s">
        <v>54</v>
      </c>
      <c r="K1253" s="26" t="s">
        <v>1889</v>
      </c>
      <c r="L1253" s="23" t="s">
        <v>3060</v>
      </c>
      <c r="M1253" s="27">
        <v>92701</v>
      </c>
      <c r="N1253" s="23" t="s">
        <v>3963</v>
      </c>
      <c r="O1253" s="23" t="s">
        <v>3008</v>
      </c>
      <c r="P1253" s="28">
        <v>504025</v>
      </c>
      <c r="Q1253" s="21" t="s">
        <v>93</v>
      </c>
      <c r="R1253" s="46">
        <v>22</v>
      </c>
      <c r="S1253" s="46">
        <v>0</v>
      </c>
      <c r="T1253" s="46">
        <f t="shared" ref="T1253:T1316" si="373">+R1253+S1253</f>
        <v>22</v>
      </c>
      <c r="U1253" s="68">
        <v>95.96</v>
      </c>
      <c r="V1253" s="69">
        <f t="shared" si="359"/>
        <v>14.393999999999998</v>
      </c>
      <c r="W1253" s="46">
        <f t="shared" si="367"/>
        <v>3800</v>
      </c>
      <c r="X1253" s="46"/>
      <c r="Y1253" s="45">
        <v>0</v>
      </c>
      <c r="Z1253" s="45">
        <v>0</v>
      </c>
      <c r="AA1253" s="45">
        <f t="shared" si="356"/>
        <v>0</v>
      </c>
      <c r="AB1253" s="46">
        <f t="shared" si="357"/>
        <v>22</v>
      </c>
      <c r="AC1253" s="46">
        <f t="shared" si="358"/>
        <v>0</v>
      </c>
      <c r="AD1253" s="46">
        <f t="shared" si="368"/>
        <v>22</v>
      </c>
      <c r="AE1253" s="68">
        <v>95.96</v>
      </c>
      <c r="AF1253" s="69">
        <f t="shared" si="360"/>
        <v>14.393999999999998</v>
      </c>
      <c r="AG1253" s="46">
        <f t="shared" si="369"/>
        <v>3800</v>
      </c>
      <c r="AH1253" s="46">
        <f t="shared" si="361"/>
        <v>0</v>
      </c>
      <c r="AI1253" s="45">
        <f>VLOOKUP(H1253,'[1]MŠ na kmeňovú školu V40'!$H$3:Y4331,18,0)</f>
        <v>25</v>
      </c>
      <c r="AJ1253" s="45">
        <f>VLOOKUP(H1253,'[1]MŠ na kmeňovú školu V40'!$H$3:AE4332,24,0)</f>
        <v>0</v>
      </c>
      <c r="AK1253" s="45">
        <f t="shared" si="362"/>
        <v>25</v>
      </c>
      <c r="AL1253" s="45">
        <v>98.08</v>
      </c>
      <c r="AM1253" s="45">
        <f t="shared" si="363"/>
        <v>14.712</v>
      </c>
      <c r="AN1253" s="84">
        <f t="shared" si="366"/>
        <v>4005</v>
      </c>
      <c r="AO1253" s="46">
        <f t="shared" si="364"/>
        <v>205</v>
      </c>
      <c r="AP1253" s="72"/>
      <c r="AQ1253" s="46"/>
      <c r="AR1253" s="46"/>
      <c r="AS1253" s="46"/>
      <c r="AT1253" s="46">
        <f t="shared" si="370"/>
        <v>0</v>
      </c>
      <c r="AU1253" s="85">
        <f t="shared" si="371"/>
        <v>4005</v>
      </c>
      <c r="AV1253" s="46">
        <f t="shared" si="372"/>
        <v>0</v>
      </c>
      <c r="AW1253" s="46"/>
      <c r="AX1253" s="86">
        <f t="shared" si="365"/>
        <v>4005</v>
      </c>
    </row>
    <row r="1254" spans="1:50" s="56" customFormat="1" ht="13.5" customHeight="1" x14ac:dyDescent="0.25">
      <c r="A1254" s="19" t="s">
        <v>1889</v>
      </c>
      <c r="B1254" s="20" t="s">
        <v>42</v>
      </c>
      <c r="C1254" s="21" t="s">
        <v>43</v>
      </c>
      <c r="D1254" s="20" t="s">
        <v>3961</v>
      </c>
      <c r="E1254" s="22">
        <v>306185</v>
      </c>
      <c r="F1254" s="23" t="s">
        <v>3962</v>
      </c>
      <c r="G1254" s="66" t="s">
        <v>2977</v>
      </c>
      <c r="H1254" s="24">
        <v>710201583</v>
      </c>
      <c r="I1254" s="25">
        <v>37861409</v>
      </c>
      <c r="J1254" s="23" t="s">
        <v>3967</v>
      </c>
      <c r="K1254" s="26" t="s">
        <v>1889</v>
      </c>
      <c r="L1254" s="23" t="s">
        <v>3060</v>
      </c>
      <c r="M1254" s="27">
        <v>92701</v>
      </c>
      <c r="N1254" s="23" t="s">
        <v>3963</v>
      </c>
      <c r="O1254" s="23" t="s">
        <v>3968</v>
      </c>
      <c r="P1254" s="28">
        <v>504025</v>
      </c>
      <c r="Q1254" s="21" t="s">
        <v>51</v>
      </c>
      <c r="R1254" s="46">
        <v>5</v>
      </c>
      <c r="S1254" s="46">
        <v>0</v>
      </c>
      <c r="T1254" s="46">
        <f t="shared" si="373"/>
        <v>5</v>
      </c>
      <c r="U1254" s="68">
        <v>95.96</v>
      </c>
      <c r="V1254" s="69">
        <f t="shared" si="359"/>
        <v>14.393999999999998</v>
      </c>
      <c r="W1254" s="46">
        <f t="shared" si="367"/>
        <v>864</v>
      </c>
      <c r="X1254" s="46"/>
      <c r="Y1254" s="45">
        <v>0</v>
      </c>
      <c r="Z1254" s="45">
        <v>0</v>
      </c>
      <c r="AA1254" s="45">
        <f t="shared" ref="AA1254:AA1317" si="374">+Y1254+Z1254</f>
        <v>0</v>
      </c>
      <c r="AB1254" s="46">
        <f t="shared" ref="AB1254:AB1317" si="375">+R1254+Y1254</f>
        <v>5</v>
      </c>
      <c r="AC1254" s="46">
        <f t="shared" ref="AC1254:AC1317" si="376">+S1254+Z1254</f>
        <v>0</v>
      </c>
      <c r="AD1254" s="46">
        <f t="shared" si="368"/>
        <v>5</v>
      </c>
      <c r="AE1254" s="68">
        <v>95.96</v>
      </c>
      <c r="AF1254" s="69">
        <f t="shared" si="360"/>
        <v>14.393999999999998</v>
      </c>
      <c r="AG1254" s="46">
        <f t="shared" si="369"/>
        <v>864</v>
      </c>
      <c r="AH1254" s="46">
        <f t="shared" si="361"/>
        <v>0</v>
      </c>
      <c r="AI1254" s="45">
        <f>VLOOKUP(H1254,'[1]MŠ na kmeňovú školu V40'!$H$3:Y4332,18,0)</f>
        <v>8</v>
      </c>
      <c r="AJ1254" s="45">
        <f>VLOOKUP(H1254,'[1]MŠ na kmeňovú školu V40'!$H$3:AE4333,24,0)</f>
        <v>0</v>
      </c>
      <c r="AK1254" s="45">
        <f t="shared" si="362"/>
        <v>8</v>
      </c>
      <c r="AL1254" s="45">
        <v>98.08</v>
      </c>
      <c r="AM1254" s="45">
        <f t="shared" si="363"/>
        <v>14.712</v>
      </c>
      <c r="AN1254" s="84">
        <f t="shared" si="366"/>
        <v>1047</v>
      </c>
      <c r="AO1254" s="46">
        <f t="shared" si="364"/>
        <v>183</v>
      </c>
      <c r="AP1254" s="72"/>
      <c r="AQ1254" s="46"/>
      <c r="AR1254" s="46"/>
      <c r="AS1254" s="46"/>
      <c r="AT1254" s="46">
        <f t="shared" si="370"/>
        <v>0</v>
      </c>
      <c r="AU1254" s="85">
        <f t="shared" si="371"/>
        <v>1047</v>
      </c>
      <c r="AV1254" s="46">
        <f t="shared" si="372"/>
        <v>0</v>
      </c>
      <c r="AW1254" s="46"/>
      <c r="AX1254" s="86">
        <f t="shared" si="365"/>
        <v>1047</v>
      </c>
    </row>
    <row r="1255" spans="1:50" s="56" customFormat="1" ht="13.5" customHeight="1" x14ac:dyDescent="0.25">
      <c r="A1255" s="19" t="s">
        <v>1889</v>
      </c>
      <c r="B1255" s="20" t="s">
        <v>42</v>
      </c>
      <c r="C1255" s="21" t="s">
        <v>43</v>
      </c>
      <c r="D1255" s="20" t="s">
        <v>3961</v>
      </c>
      <c r="E1255" s="22">
        <v>306185</v>
      </c>
      <c r="F1255" s="23" t="s">
        <v>3962</v>
      </c>
      <c r="G1255" s="66" t="s">
        <v>2977</v>
      </c>
      <c r="H1255" s="24">
        <v>37863592</v>
      </c>
      <c r="I1255" s="25">
        <v>306185</v>
      </c>
      <c r="J1255" s="23" t="s">
        <v>54</v>
      </c>
      <c r="K1255" s="26" t="s">
        <v>1889</v>
      </c>
      <c r="L1255" s="23" t="s">
        <v>3060</v>
      </c>
      <c r="M1255" s="27">
        <v>92701</v>
      </c>
      <c r="N1255" s="23" t="s">
        <v>3963</v>
      </c>
      <c r="O1255" s="23" t="s">
        <v>1644</v>
      </c>
      <c r="P1255" s="28">
        <v>504025</v>
      </c>
      <c r="Q1255" s="21" t="s">
        <v>93</v>
      </c>
      <c r="R1255" s="46">
        <v>21</v>
      </c>
      <c r="S1255" s="46">
        <v>0</v>
      </c>
      <c r="T1255" s="46">
        <f t="shared" si="373"/>
        <v>21</v>
      </c>
      <c r="U1255" s="68">
        <v>95.96</v>
      </c>
      <c r="V1255" s="69">
        <f t="shared" si="359"/>
        <v>14.393999999999998</v>
      </c>
      <c r="W1255" s="46">
        <f t="shared" si="367"/>
        <v>3627</v>
      </c>
      <c r="X1255" s="46"/>
      <c r="Y1255" s="45">
        <v>0</v>
      </c>
      <c r="Z1255" s="45">
        <v>0</v>
      </c>
      <c r="AA1255" s="45">
        <f t="shared" si="374"/>
        <v>0</v>
      </c>
      <c r="AB1255" s="46">
        <f t="shared" si="375"/>
        <v>21</v>
      </c>
      <c r="AC1255" s="46">
        <f t="shared" si="376"/>
        <v>0</v>
      </c>
      <c r="AD1255" s="46">
        <f t="shared" si="368"/>
        <v>21</v>
      </c>
      <c r="AE1255" s="68">
        <v>95.96</v>
      </c>
      <c r="AF1255" s="69">
        <f t="shared" si="360"/>
        <v>14.393999999999998</v>
      </c>
      <c r="AG1255" s="46">
        <f t="shared" si="369"/>
        <v>3627</v>
      </c>
      <c r="AH1255" s="46">
        <f t="shared" si="361"/>
        <v>0</v>
      </c>
      <c r="AI1255" s="45">
        <f>VLOOKUP(H1255,'[1]MŠ na kmeňovú školu V40'!$H$3:Y4333,18,0)</f>
        <v>28</v>
      </c>
      <c r="AJ1255" s="45">
        <f>VLOOKUP(H1255,'[1]MŠ na kmeňovú školu V40'!$H$3:AE4334,24,0)</f>
        <v>0</v>
      </c>
      <c r="AK1255" s="45">
        <f t="shared" si="362"/>
        <v>28</v>
      </c>
      <c r="AL1255" s="45">
        <v>98.08</v>
      </c>
      <c r="AM1255" s="45">
        <f t="shared" si="363"/>
        <v>14.712</v>
      </c>
      <c r="AN1255" s="84">
        <f t="shared" si="366"/>
        <v>4066</v>
      </c>
      <c r="AO1255" s="46">
        <f t="shared" si="364"/>
        <v>439</v>
      </c>
      <c r="AP1255" s="72"/>
      <c r="AQ1255" s="46"/>
      <c r="AR1255" s="46"/>
      <c r="AS1255" s="46"/>
      <c r="AT1255" s="46">
        <f t="shared" si="370"/>
        <v>0</v>
      </c>
      <c r="AU1255" s="85">
        <f t="shared" si="371"/>
        <v>4066</v>
      </c>
      <c r="AV1255" s="46">
        <f t="shared" si="372"/>
        <v>0</v>
      </c>
      <c r="AW1255" s="46"/>
      <c r="AX1255" s="86">
        <f t="shared" si="365"/>
        <v>4066</v>
      </c>
    </row>
    <row r="1256" spans="1:50" s="56" customFormat="1" ht="13.5" customHeight="1" x14ac:dyDescent="0.25">
      <c r="A1256" s="19" t="s">
        <v>1889</v>
      </c>
      <c r="B1256" s="20" t="s">
        <v>42</v>
      </c>
      <c r="C1256" s="21" t="s">
        <v>43</v>
      </c>
      <c r="D1256" s="20" t="s">
        <v>3961</v>
      </c>
      <c r="E1256" s="22">
        <v>306185</v>
      </c>
      <c r="F1256" s="23" t="s">
        <v>3962</v>
      </c>
      <c r="G1256" s="66" t="s">
        <v>2977</v>
      </c>
      <c r="H1256" s="24">
        <v>37863606</v>
      </c>
      <c r="I1256" s="25">
        <v>306185</v>
      </c>
      <c r="J1256" s="23" t="s">
        <v>54</v>
      </c>
      <c r="K1256" s="26" t="s">
        <v>1889</v>
      </c>
      <c r="L1256" s="23" t="s">
        <v>3060</v>
      </c>
      <c r="M1256" s="27">
        <v>92701</v>
      </c>
      <c r="N1256" s="23" t="s">
        <v>3963</v>
      </c>
      <c r="O1256" s="23" t="s">
        <v>3969</v>
      </c>
      <c r="P1256" s="28">
        <v>504025</v>
      </c>
      <c r="Q1256" s="21" t="s">
        <v>93</v>
      </c>
      <c r="R1256" s="46">
        <v>36</v>
      </c>
      <c r="S1256" s="46">
        <v>0</v>
      </c>
      <c r="T1256" s="46">
        <f t="shared" si="373"/>
        <v>36</v>
      </c>
      <c r="U1256" s="68">
        <v>95.96</v>
      </c>
      <c r="V1256" s="69">
        <f t="shared" si="359"/>
        <v>14.393999999999998</v>
      </c>
      <c r="W1256" s="46">
        <f t="shared" si="367"/>
        <v>6218</v>
      </c>
      <c r="X1256" s="46"/>
      <c r="Y1256" s="45">
        <v>0</v>
      </c>
      <c r="Z1256" s="45">
        <v>0</v>
      </c>
      <c r="AA1256" s="45">
        <f t="shared" si="374"/>
        <v>0</v>
      </c>
      <c r="AB1256" s="46">
        <f t="shared" si="375"/>
        <v>36</v>
      </c>
      <c r="AC1256" s="46">
        <f t="shared" si="376"/>
        <v>0</v>
      </c>
      <c r="AD1256" s="46">
        <f t="shared" si="368"/>
        <v>36</v>
      </c>
      <c r="AE1256" s="68">
        <v>95.96</v>
      </c>
      <c r="AF1256" s="69">
        <f t="shared" si="360"/>
        <v>14.393999999999998</v>
      </c>
      <c r="AG1256" s="46">
        <f t="shared" si="369"/>
        <v>6218</v>
      </c>
      <c r="AH1256" s="46">
        <f t="shared" si="361"/>
        <v>0</v>
      </c>
      <c r="AI1256" s="45">
        <f>VLOOKUP(H1256,'[1]MŠ na kmeňovú školu V40'!$H$3:Y4334,18,0)</f>
        <v>31</v>
      </c>
      <c r="AJ1256" s="45">
        <f>VLOOKUP(H1256,'[1]MŠ na kmeňovú školu V40'!$H$3:AE4335,24,0)</f>
        <v>0</v>
      </c>
      <c r="AK1256" s="45">
        <f t="shared" si="362"/>
        <v>31</v>
      </c>
      <c r="AL1256" s="45">
        <v>98.08</v>
      </c>
      <c r="AM1256" s="45">
        <f t="shared" si="363"/>
        <v>14.712</v>
      </c>
      <c r="AN1256" s="84">
        <f t="shared" si="366"/>
        <v>5970</v>
      </c>
      <c r="AO1256" s="46">
        <f t="shared" si="364"/>
        <v>-248</v>
      </c>
      <c r="AP1256" s="72"/>
      <c r="AQ1256" s="46"/>
      <c r="AR1256" s="46"/>
      <c r="AS1256" s="46"/>
      <c r="AT1256" s="46">
        <f t="shared" si="370"/>
        <v>0</v>
      </c>
      <c r="AU1256" s="85">
        <f t="shared" si="371"/>
        <v>5970</v>
      </c>
      <c r="AV1256" s="46">
        <f t="shared" si="372"/>
        <v>0</v>
      </c>
      <c r="AW1256" s="46"/>
      <c r="AX1256" s="86">
        <f t="shared" si="365"/>
        <v>5970</v>
      </c>
    </row>
    <row r="1257" spans="1:50" s="56" customFormat="1" ht="13.5" customHeight="1" x14ac:dyDescent="0.25">
      <c r="A1257" s="19" t="s">
        <v>1889</v>
      </c>
      <c r="B1257" s="20" t="s">
        <v>42</v>
      </c>
      <c r="C1257" s="21" t="s">
        <v>43</v>
      </c>
      <c r="D1257" s="20" t="s">
        <v>3961</v>
      </c>
      <c r="E1257" s="22">
        <v>306185</v>
      </c>
      <c r="F1257" s="23" t="s">
        <v>3962</v>
      </c>
      <c r="G1257" s="66" t="s">
        <v>2977</v>
      </c>
      <c r="H1257" s="24">
        <v>37852027</v>
      </c>
      <c r="I1257" s="25">
        <v>306185</v>
      </c>
      <c r="J1257" s="23" t="s">
        <v>54</v>
      </c>
      <c r="K1257" s="26" t="s">
        <v>1889</v>
      </c>
      <c r="L1257" s="23" t="s">
        <v>3060</v>
      </c>
      <c r="M1257" s="27">
        <v>92705</v>
      </c>
      <c r="N1257" s="23" t="s">
        <v>3963</v>
      </c>
      <c r="O1257" s="23" t="s">
        <v>3970</v>
      </c>
      <c r="P1257" s="28">
        <v>504025</v>
      </c>
      <c r="Q1257" s="21" t="s">
        <v>93</v>
      </c>
      <c r="R1257" s="46">
        <v>57</v>
      </c>
      <c r="S1257" s="46">
        <v>0</v>
      </c>
      <c r="T1257" s="46">
        <f t="shared" si="373"/>
        <v>57</v>
      </c>
      <c r="U1257" s="68">
        <v>95.96</v>
      </c>
      <c r="V1257" s="69">
        <f t="shared" si="359"/>
        <v>14.393999999999998</v>
      </c>
      <c r="W1257" s="46">
        <f t="shared" si="367"/>
        <v>9845</v>
      </c>
      <c r="X1257" s="46"/>
      <c r="Y1257" s="45">
        <v>0</v>
      </c>
      <c r="Z1257" s="45">
        <v>0</v>
      </c>
      <c r="AA1257" s="45">
        <f t="shared" si="374"/>
        <v>0</v>
      </c>
      <c r="AB1257" s="46">
        <f t="shared" si="375"/>
        <v>57</v>
      </c>
      <c r="AC1257" s="46">
        <f t="shared" si="376"/>
        <v>0</v>
      </c>
      <c r="AD1257" s="46">
        <f t="shared" si="368"/>
        <v>57</v>
      </c>
      <c r="AE1257" s="68">
        <v>95.96</v>
      </c>
      <c r="AF1257" s="69">
        <f t="shared" si="360"/>
        <v>14.393999999999998</v>
      </c>
      <c r="AG1257" s="46">
        <f t="shared" si="369"/>
        <v>9845</v>
      </c>
      <c r="AH1257" s="46">
        <f t="shared" si="361"/>
        <v>0</v>
      </c>
      <c r="AI1257" s="45">
        <f>VLOOKUP(H1257,'[1]MŠ na kmeňovú školu V40'!$H$3:Y4335,18,0)</f>
        <v>52</v>
      </c>
      <c r="AJ1257" s="45">
        <f>VLOOKUP(H1257,'[1]MŠ na kmeňovú školu V40'!$H$3:AE4336,24,0)</f>
        <v>0</v>
      </c>
      <c r="AK1257" s="45">
        <f t="shared" si="362"/>
        <v>52</v>
      </c>
      <c r="AL1257" s="45">
        <v>98.08</v>
      </c>
      <c r="AM1257" s="45">
        <f t="shared" si="363"/>
        <v>14.712</v>
      </c>
      <c r="AN1257" s="84">
        <f t="shared" si="366"/>
        <v>9624</v>
      </c>
      <c r="AO1257" s="46">
        <f t="shared" si="364"/>
        <v>-221</v>
      </c>
      <c r="AP1257" s="72"/>
      <c r="AQ1257" s="46"/>
      <c r="AR1257" s="46"/>
      <c r="AS1257" s="46"/>
      <c r="AT1257" s="46">
        <f t="shared" si="370"/>
        <v>0</v>
      </c>
      <c r="AU1257" s="85">
        <f t="shared" si="371"/>
        <v>9624</v>
      </c>
      <c r="AV1257" s="46">
        <f t="shared" si="372"/>
        <v>0</v>
      </c>
      <c r="AW1257" s="46"/>
      <c r="AX1257" s="86">
        <f t="shared" si="365"/>
        <v>9624</v>
      </c>
    </row>
    <row r="1258" spans="1:50" s="56" customFormat="1" ht="13.5" customHeight="1" x14ac:dyDescent="0.25">
      <c r="A1258" s="19" t="s">
        <v>1889</v>
      </c>
      <c r="B1258" s="20" t="s">
        <v>42</v>
      </c>
      <c r="C1258" s="21" t="s">
        <v>43</v>
      </c>
      <c r="D1258" s="20" t="s">
        <v>3961</v>
      </c>
      <c r="E1258" s="22">
        <v>306185</v>
      </c>
      <c r="F1258" s="23" t="s">
        <v>3962</v>
      </c>
      <c r="G1258" s="66" t="s">
        <v>2977</v>
      </c>
      <c r="H1258" s="24">
        <v>37852043</v>
      </c>
      <c r="I1258" s="25">
        <v>306185</v>
      </c>
      <c r="J1258" s="23" t="s">
        <v>54</v>
      </c>
      <c r="K1258" s="26" t="s">
        <v>1889</v>
      </c>
      <c r="L1258" s="23" t="s">
        <v>3060</v>
      </c>
      <c r="M1258" s="27">
        <v>92701</v>
      </c>
      <c r="N1258" s="23" t="s">
        <v>3963</v>
      </c>
      <c r="O1258" s="23" t="s">
        <v>3971</v>
      </c>
      <c r="P1258" s="28">
        <v>504025</v>
      </c>
      <c r="Q1258" s="21" t="s">
        <v>93</v>
      </c>
      <c r="R1258" s="46">
        <v>19</v>
      </c>
      <c r="S1258" s="46">
        <v>0</v>
      </c>
      <c r="T1258" s="46">
        <f t="shared" si="373"/>
        <v>19</v>
      </c>
      <c r="U1258" s="68">
        <v>95.96</v>
      </c>
      <c r="V1258" s="69">
        <f t="shared" si="359"/>
        <v>14.393999999999998</v>
      </c>
      <c r="W1258" s="46">
        <f t="shared" si="367"/>
        <v>3282</v>
      </c>
      <c r="X1258" s="46"/>
      <c r="Y1258" s="45">
        <v>0</v>
      </c>
      <c r="Z1258" s="45">
        <v>0</v>
      </c>
      <c r="AA1258" s="45">
        <f t="shared" si="374"/>
        <v>0</v>
      </c>
      <c r="AB1258" s="46">
        <f t="shared" si="375"/>
        <v>19</v>
      </c>
      <c r="AC1258" s="46">
        <f t="shared" si="376"/>
        <v>0</v>
      </c>
      <c r="AD1258" s="46">
        <f t="shared" si="368"/>
        <v>19</v>
      </c>
      <c r="AE1258" s="68">
        <v>95.96</v>
      </c>
      <c r="AF1258" s="69">
        <f t="shared" si="360"/>
        <v>14.393999999999998</v>
      </c>
      <c r="AG1258" s="46">
        <f t="shared" si="369"/>
        <v>3282</v>
      </c>
      <c r="AH1258" s="46">
        <f t="shared" si="361"/>
        <v>0</v>
      </c>
      <c r="AI1258" s="45">
        <f>VLOOKUP(H1258,'[1]MŠ na kmeňovú školu V40'!$H$3:Y4336,18,0)</f>
        <v>21</v>
      </c>
      <c r="AJ1258" s="45">
        <f>VLOOKUP(H1258,'[1]MŠ na kmeňovú školu V40'!$H$3:AE4337,24,0)</f>
        <v>0</v>
      </c>
      <c r="AK1258" s="45">
        <f t="shared" si="362"/>
        <v>21</v>
      </c>
      <c r="AL1258" s="45">
        <v>98.08</v>
      </c>
      <c r="AM1258" s="45">
        <f t="shared" si="363"/>
        <v>14.712</v>
      </c>
      <c r="AN1258" s="84">
        <f t="shared" si="366"/>
        <v>3424</v>
      </c>
      <c r="AO1258" s="46">
        <f t="shared" si="364"/>
        <v>142</v>
      </c>
      <c r="AP1258" s="72"/>
      <c r="AQ1258" s="46"/>
      <c r="AR1258" s="46"/>
      <c r="AS1258" s="46"/>
      <c r="AT1258" s="46">
        <f t="shared" si="370"/>
        <v>0</v>
      </c>
      <c r="AU1258" s="85">
        <f t="shared" si="371"/>
        <v>3424</v>
      </c>
      <c r="AV1258" s="46">
        <f t="shared" si="372"/>
        <v>0</v>
      </c>
      <c r="AW1258" s="46"/>
      <c r="AX1258" s="86">
        <f t="shared" si="365"/>
        <v>3424</v>
      </c>
    </row>
    <row r="1259" spans="1:50" s="56" customFormat="1" ht="13.5" customHeight="1" x14ac:dyDescent="0.25">
      <c r="A1259" s="19" t="s">
        <v>1889</v>
      </c>
      <c r="B1259" s="20" t="s">
        <v>42</v>
      </c>
      <c r="C1259" s="21" t="s">
        <v>43</v>
      </c>
      <c r="D1259" s="20" t="s">
        <v>3961</v>
      </c>
      <c r="E1259" s="22">
        <v>306185</v>
      </c>
      <c r="F1259" s="23" t="s">
        <v>3962</v>
      </c>
      <c r="G1259" s="66" t="s">
        <v>2977</v>
      </c>
      <c r="H1259" s="24">
        <v>710258305</v>
      </c>
      <c r="I1259" s="25">
        <v>37861433</v>
      </c>
      <c r="J1259" s="23" t="s">
        <v>100</v>
      </c>
      <c r="K1259" s="26" t="s">
        <v>1889</v>
      </c>
      <c r="L1259" s="23" t="s">
        <v>3060</v>
      </c>
      <c r="M1259" s="27">
        <v>92705</v>
      </c>
      <c r="N1259" s="23" t="s">
        <v>3963</v>
      </c>
      <c r="O1259" s="23" t="s">
        <v>3972</v>
      </c>
      <c r="P1259" s="28">
        <v>504025</v>
      </c>
      <c r="Q1259" s="21" t="s">
        <v>51</v>
      </c>
      <c r="R1259" s="46">
        <v>15</v>
      </c>
      <c r="S1259" s="46">
        <v>0</v>
      </c>
      <c r="T1259" s="46">
        <f t="shared" si="373"/>
        <v>15</v>
      </c>
      <c r="U1259" s="68">
        <v>95.96</v>
      </c>
      <c r="V1259" s="69">
        <f t="shared" si="359"/>
        <v>14.393999999999998</v>
      </c>
      <c r="W1259" s="46">
        <f t="shared" si="367"/>
        <v>2591</v>
      </c>
      <c r="X1259" s="46"/>
      <c r="Y1259" s="45">
        <v>0</v>
      </c>
      <c r="Z1259" s="45">
        <v>0</v>
      </c>
      <c r="AA1259" s="45">
        <f t="shared" si="374"/>
        <v>0</v>
      </c>
      <c r="AB1259" s="46">
        <f t="shared" si="375"/>
        <v>15</v>
      </c>
      <c r="AC1259" s="46">
        <f t="shared" si="376"/>
        <v>0</v>
      </c>
      <c r="AD1259" s="46">
        <f t="shared" si="368"/>
        <v>15</v>
      </c>
      <c r="AE1259" s="68">
        <v>95.96</v>
      </c>
      <c r="AF1259" s="69">
        <f t="shared" si="360"/>
        <v>14.393999999999998</v>
      </c>
      <c r="AG1259" s="46">
        <f t="shared" si="369"/>
        <v>2591</v>
      </c>
      <c r="AH1259" s="46">
        <f t="shared" si="361"/>
        <v>0</v>
      </c>
      <c r="AI1259" s="45">
        <f>VLOOKUP(H1259,'[1]MŠ na kmeňovú školu V40'!$H$3:Y4337,18,0)</f>
        <v>21</v>
      </c>
      <c r="AJ1259" s="45">
        <f>VLOOKUP(H1259,'[1]MŠ na kmeňovú školu V40'!$H$3:AE4338,24,0)</f>
        <v>0</v>
      </c>
      <c r="AK1259" s="45">
        <f t="shared" si="362"/>
        <v>21</v>
      </c>
      <c r="AL1259" s="45">
        <v>98.08</v>
      </c>
      <c r="AM1259" s="45">
        <f t="shared" si="363"/>
        <v>14.712</v>
      </c>
      <c r="AN1259" s="84">
        <f t="shared" si="366"/>
        <v>2963</v>
      </c>
      <c r="AO1259" s="46">
        <f t="shared" si="364"/>
        <v>372</v>
      </c>
      <c r="AP1259" s="72"/>
      <c r="AQ1259" s="46"/>
      <c r="AR1259" s="46"/>
      <c r="AS1259" s="46"/>
      <c r="AT1259" s="46">
        <f t="shared" si="370"/>
        <v>0</v>
      </c>
      <c r="AU1259" s="85">
        <f t="shared" si="371"/>
        <v>2963</v>
      </c>
      <c r="AV1259" s="46">
        <f t="shared" si="372"/>
        <v>0</v>
      </c>
      <c r="AW1259" s="46"/>
      <c r="AX1259" s="86">
        <f t="shared" si="365"/>
        <v>2963</v>
      </c>
    </row>
    <row r="1260" spans="1:50" s="56" customFormat="1" ht="13.5" customHeight="1" x14ac:dyDescent="0.25">
      <c r="A1260" s="19" t="s">
        <v>1889</v>
      </c>
      <c r="B1260" s="20" t="s">
        <v>42</v>
      </c>
      <c r="C1260" s="21" t="s">
        <v>43</v>
      </c>
      <c r="D1260" s="20" t="s">
        <v>3973</v>
      </c>
      <c r="E1260" s="22">
        <v>306215</v>
      </c>
      <c r="F1260" s="23" t="s">
        <v>3974</v>
      </c>
      <c r="G1260" s="66" t="s">
        <v>2977</v>
      </c>
      <c r="H1260" s="24">
        <v>710003900</v>
      </c>
      <c r="I1260" s="25">
        <v>306215</v>
      </c>
      <c r="J1260" s="23" t="s">
        <v>59</v>
      </c>
      <c r="K1260" s="26" t="s">
        <v>1889</v>
      </c>
      <c r="L1260" s="23" t="s">
        <v>3060</v>
      </c>
      <c r="M1260" s="27">
        <v>92582</v>
      </c>
      <c r="N1260" s="23" t="s">
        <v>3975</v>
      </c>
      <c r="O1260" s="23" t="s">
        <v>3976</v>
      </c>
      <c r="P1260" s="28">
        <v>504068</v>
      </c>
      <c r="Q1260" s="21" t="s">
        <v>51</v>
      </c>
      <c r="R1260" s="46">
        <v>24</v>
      </c>
      <c r="S1260" s="46">
        <v>0</v>
      </c>
      <c r="T1260" s="46">
        <f t="shared" si="373"/>
        <v>24</v>
      </c>
      <c r="U1260" s="68">
        <v>95.96</v>
      </c>
      <c r="V1260" s="69">
        <f t="shared" si="359"/>
        <v>14.393999999999998</v>
      </c>
      <c r="W1260" s="46">
        <f t="shared" si="367"/>
        <v>4145</v>
      </c>
      <c r="X1260" s="46"/>
      <c r="Y1260" s="45">
        <v>0</v>
      </c>
      <c r="Z1260" s="45">
        <v>0</v>
      </c>
      <c r="AA1260" s="45">
        <f t="shared" si="374"/>
        <v>0</v>
      </c>
      <c r="AB1260" s="46">
        <f t="shared" si="375"/>
        <v>24</v>
      </c>
      <c r="AC1260" s="46">
        <f t="shared" si="376"/>
        <v>0</v>
      </c>
      <c r="AD1260" s="46">
        <f t="shared" si="368"/>
        <v>24</v>
      </c>
      <c r="AE1260" s="68">
        <v>95.96</v>
      </c>
      <c r="AF1260" s="69">
        <f t="shared" si="360"/>
        <v>14.393999999999998</v>
      </c>
      <c r="AG1260" s="46">
        <f t="shared" si="369"/>
        <v>4145</v>
      </c>
      <c r="AH1260" s="46">
        <f t="shared" si="361"/>
        <v>0</v>
      </c>
      <c r="AI1260" s="45">
        <f>VLOOKUP(H1260,'[1]MŠ na kmeňovú školu V40'!$H$3:Y4338,18,0)</f>
        <v>15</v>
      </c>
      <c r="AJ1260" s="45">
        <f>VLOOKUP(H1260,'[1]MŠ na kmeňovú školu V40'!$H$3:AE4339,24,0)</f>
        <v>0</v>
      </c>
      <c r="AK1260" s="45">
        <f t="shared" si="362"/>
        <v>15</v>
      </c>
      <c r="AL1260" s="45">
        <v>98.08</v>
      </c>
      <c r="AM1260" s="45">
        <f t="shared" si="363"/>
        <v>14.712</v>
      </c>
      <c r="AN1260" s="84">
        <f t="shared" si="366"/>
        <v>3646</v>
      </c>
      <c r="AO1260" s="46">
        <f t="shared" si="364"/>
        <v>-499</v>
      </c>
      <c r="AP1260" s="72"/>
      <c r="AQ1260" s="46"/>
      <c r="AR1260" s="46"/>
      <c r="AS1260" s="46"/>
      <c r="AT1260" s="46">
        <f t="shared" si="370"/>
        <v>0</v>
      </c>
      <c r="AU1260" s="85">
        <f t="shared" si="371"/>
        <v>3646</v>
      </c>
      <c r="AV1260" s="46">
        <f t="shared" si="372"/>
        <v>0</v>
      </c>
      <c r="AW1260" s="46"/>
      <c r="AX1260" s="86">
        <f t="shared" si="365"/>
        <v>3646</v>
      </c>
    </row>
    <row r="1261" spans="1:50" s="56" customFormat="1" ht="13.5" customHeight="1" x14ac:dyDescent="0.25">
      <c r="A1261" s="19" t="s">
        <v>1889</v>
      </c>
      <c r="B1261" s="20" t="s">
        <v>42</v>
      </c>
      <c r="C1261" s="21" t="s">
        <v>43</v>
      </c>
      <c r="D1261" s="20" t="s">
        <v>3973</v>
      </c>
      <c r="E1261" s="22">
        <v>306215</v>
      </c>
      <c r="F1261" s="23" t="s">
        <v>3974</v>
      </c>
      <c r="G1261" s="66" t="s">
        <v>2977</v>
      </c>
      <c r="H1261" s="24">
        <v>710003919</v>
      </c>
      <c r="I1261" s="25">
        <v>306215</v>
      </c>
      <c r="J1261" s="23" t="s">
        <v>54</v>
      </c>
      <c r="K1261" s="26" t="s">
        <v>1889</v>
      </c>
      <c r="L1261" s="23" t="s">
        <v>3060</v>
      </c>
      <c r="M1261" s="27">
        <v>92582</v>
      </c>
      <c r="N1261" s="23" t="s">
        <v>3975</v>
      </c>
      <c r="O1261" s="23" t="s">
        <v>3976</v>
      </c>
      <c r="P1261" s="28">
        <v>504068</v>
      </c>
      <c r="Q1261" s="21" t="s">
        <v>51</v>
      </c>
      <c r="R1261" s="46">
        <v>9</v>
      </c>
      <c r="S1261" s="46">
        <v>0</v>
      </c>
      <c r="T1261" s="46">
        <f t="shared" si="373"/>
        <v>9</v>
      </c>
      <c r="U1261" s="68">
        <v>95.96</v>
      </c>
      <c r="V1261" s="69">
        <f t="shared" si="359"/>
        <v>14.393999999999998</v>
      </c>
      <c r="W1261" s="46">
        <f t="shared" si="367"/>
        <v>1555</v>
      </c>
      <c r="X1261" s="46"/>
      <c r="Y1261" s="45">
        <v>0</v>
      </c>
      <c r="Z1261" s="45">
        <v>0</v>
      </c>
      <c r="AA1261" s="45">
        <f t="shared" si="374"/>
        <v>0</v>
      </c>
      <c r="AB1261" s="46">
        <f t="shared" si="375"/>
        <v>9</v>
      </c>
      <c r="AC1261" s="46">
        <f t="shared" si="376"/>
        <v>0</v>
      </c>
      <c r="AD1261" s="46">
        <f t="shared" si="368"/>
        <v>9</v>
      </c>
      <c r="AE1261" s="68">
        <v>95.96</v>
      </c>
      <c r="AF1261" s="69">
        <f t="shared" si="360"/>
        <v>14.393999999999998</v>
      </c>
      <c r="AG1261" s="46">
        <f t="shared" si="369"/>
        <v>1555</v>
      </c>
      <c r="AH1261" s="46">
        <f t="shared" si="361"/>
        <v>0</v>
      </c>
      <c r="AI1261" s="45">
        <f>VLOOKUP(H1261,'[1]MŠ na kmeňovú školu V40'!$H$3:Y4339,18,0)</f>
        <v>19</v>
      </c>
      <c r="AJ1261" s="45">
        <f>VLOOKUP(H1261,'[1]MŠ na kmeňovú školu V40'!$H$3:AE4340,24,0)</f>
        <v>0</v>
      </c>
      <c r="AK1261" s="45">
        <f t="shared" si="362"/>
        <v>19</v>
      </c>
      <c r="AL1261" s="45">
        <v>98.08</v>
      </c>
      <c r="AM1261" s="45">
        <f t="shared" si="363"/>
        <v>14.712</v>
      </c>
      <c r="AN1261" s="84">
        <f t="shared" si="366"/>
        <v>2154</v>
      </c>
      <c r="AO1261" s="46">
        <f t="shared" si="364"/>
        <v>599</v>
      </c>
      <c r="AP1261" s="72"/>
      <c r="AQ1261" s="46"/>
      <c r="AR1261" s="46"/>
      <c r="AS1261" s="46"/>
      <c r="AT1261" s="46">
        <f t="shared" si="370"/>
        <v>0</v>
      </c>
      <c r="AU1261" s="85">
        <f t="shared" si="371"/>
        <v>2154</v>
      </c>
      <c r="AV1261" s="46">
        <f t="shared" si="372"/>
        <v>0</v>
      </c>
      <c r="AW1261" s="46"/>
      <c r="AX1261" s="86">
        <f t="shared" si="365"/>
        <v>2154</v>
      </c>
    </row>
    <row r="1262" spans="1:50" s="56" customFormat="1" ht="13.5" customHeight="1" x14ac:dyDescent="0.25">
      <c r="A1262" s="41" t="s">
        <v>1889</v>
      </c>
      <c r="B1262" s="41" t="s">
        <v>42</v>
      </c>
      <c r="C1262" s="21" t="s">
        <v>43</v>
      </c>
      <c r="D1262" s="41" t="s">
        <v>3973</v>
      </c>
      <c r="E1262" s="70">
        <v>306215</v>
      </c>
      <c r="F1262" s="41" t="s">
        <v>3974</v>
      </c>
      <c r="G1262" s="23" t="s">
        <v>2977</v>
      </c>
      <c r="H1262" s="35">
        <v>710272014</v>
      </c>
      <c r="I1262" s="35">
        <v>306215</v>
      </c>
      <c r="J1262" s="41" t="s">
        <v>59</v>
      </c>
      <c r="K1262" s="26" t="s">
        <v>1889</v>
      </c>
      <c r="L1262" s="23" t="s">
        <v>3963</v>
      </c>
      <c r="M1262" s="27" t="s">
        <v>3977</v>
      </c>
      <c r="N1262" s="23" t="s">
        <v>3975</v>
      </c>
      <c r="O1262" s="23" t="s">
        <v>3978</v>
      </c>
      <c r="P1262" s="28"/>
      <c r="Q1262" s="21"/>
      <c r="R1262" s="46">
        <v>0</v>
      </c>
      <c r="S1262" s="46">
        <v>0</v>
      </c>
      <c r="T1262" s="46">
        <f t="shared" si="373"/>
        <v>0</v>
      </c>
      <c r="U1262" s="68">
        <v>95.96</v>
      </c>
      <c r="V1262" s="69">
        <f t="shared" si="359"/>
        <v>14.393999999999998</v>
      </c>
      <c r="W1262" s="46">
        <f t="shared" si="367"/>
        <v>0</v>
      </c>
      <c r="X1262" s="46"/>
      <c r="Y1262" s="45">
        <v>0</v>
      </c>
      <c r="Z1262" s="45">
        <v>0</v>
      </c>
      <c r="AA1262" s="45">
        <f t="shared" si="374"/>
        <v>0</v>
      </c>
      <c r="AB1262" s="46">
        <f t="shared" si="375"/>
        <v>0</v>
      </c>
      <c r="AC1262" s="46">
        <f t="shared" si="376"/>
        <v>0</v>
      </c>
      <c r="AD1262" s="46">
        <f t="shared" si="368"/>
        <v>0</v>
      </c>
      <c r="AE1262" s="68">
        <v>95.96</v>
      </c>
      <c r="AF1262" s="69">
        <f t="shared" si="360"/>
        <v>14.393999999999998</v>
      </c>
      <c r="AG1262" s="46">
        <f t="shared" si="369"/>
        <v>0</v>
      </c>
      <c r="AH1262" s="46">
        <f t="shared" si="361"/>
        <v>0</v>
      </c>
      <c r="AI1262" s="45">
        <f>VLOOKUP(H1262,'[1]MŠ na kmeňovú školu V40'!$H$3:Y6327,18,0)</f>
        <v>0</v>
      </c>
      <c r="AJ1262" s="45">
        <f>VLOOKUP(H1262,'[1]MŠ na kmeňovú školu V40'!$H$3:AE6328,24,0)</f>
        <v>0</v>
      </c>
      <c r="AK1262" s="45">
        <f t="shared" si="362"/>
        <v>0</v>
      </c>
      <c r="AL1262" s="45">
        <v>98.08</v>
      </c>
      <c r="AM1262" s="45">
        <f t="shared" si="363"/>
        <v>14.712</v>
      </c>
      <c r="AN1262" s="84">
        <f t="shared" si="366"/>
        <v>0</v>
      </c>
      <c r="AO1262" s="46">
        <f t="shared" si="364"/>
        <v>0</v>
      </c>
      <c r="AP1262" s="72"/>
      <c r="AQ1262" s="46"/>
      <c r="AR1262" s="46"/>
      <c r="AS1262" s="46"/>
      <c r="AT1262" s="46">
        <f t="shared" si="370"/>
        <v>0</v>
      </c>
      <c r="AU1262" s="85">
        <f t="shared" si="371"/>
        <v>0</v>
      </c>
      <c r="AV1262" s="46">
        <f t="shared" si="372"/>
        <v>0</v>
      </c>
      <c r="AW1262" s="46"/>
      <c r="AX1262" s="86">
        <f t="shared" si="365"/>
        <v>0</v>
      </c>
    </row>
    <row r="1263" spans="1:50" s="56" customFormat="1" ht="13.5" customHeight="1" x14ac:dyDescent="0.25">
      <c r="A1263" s="19" t="s">
        <v>1889</v>
      </c>
      <c r="B1263" s="20" t="s">
        <v>42</v>
      </c>
      <c r="C1263" s="21" t="s">
        <v>43</v>
      </c>
      <c r="D1263" s="20" t="s">
        <v>3979</v>
      </c>
      <c r="E1263" s="22">
        <v>306240</v>
      </c>
      <c r="F1263" s="23" t="s">
        <v>3980</v>
      </c>
      <c r="G1263" s="66" t="s">
        <v>2977</v>
      </c>
      <c r="H1263" s="24">
        <v>710003951</v>
      </c>
      <c r="I1263" s="25">
        <v>37863665</v>
      </c>
      <c r="J1263" s="23" t="s">
        <v>113</v>
      </c>
      <c r="K1263" s="26" t="s">
        <v>1889</v>
      </c>
      <c r="L1263" s="23" t="s">
        <v>3060</v>
      </c>
      <c r="M1263" s="27">
        <v>92571</v>
      </c>
      <c r="N1263" s="23" t="s">
        <v>3981</v>
      </c>
      <c r="O1263" s="23" t="s">
        <v>3982</v>
      </c>
      <c r="P1263" s="28">
        <v>504092</v>
      </c>
      <c r="Q1263" s="21" t="s">
        <v>51</v>
      </c>
      <c r="R1263" s="46">
        <v>30</v>
      </c>
      <c r="S1263" s="46">
        <v>0</v>
      </c>
      <c r="T1263" s="46">
        <f t="shared" si="373"/>
        <v>30</v>
      </c>
      <c r="U1263" s="68">
        <v>95.96</v>
      </c>
      <c r="V1263" s="69">
        <f t="shared" si="359"/>
        <v>14.393999999999998</v>
      </c>
      <c r="W1263" s="46">
        <f t="shared" si="367"/>
        <v>5182</v>
      </c>
      <c r="X1263" s="46"/>
      <c r="Y1263" s="45">
        <v>0</v>
      </c>
      <c r="Z1263" s="45">
        <v>0</v>
      </c>
      <c r="AA1263" s="45">
        <f t="shared" si="374"/>
        <v>0</v>
      </c>
      <c r="AB1263" s="46">
        <f t="shared" si="375"/>
        <v>30</v>
      </c>
      <c r="AC1263" s="46">
        <f t="shared" si="376"/>
        <v>0</v>
      </c>
      <c r="AD1263" s="46">
        <f t="shared" si="368"/>
        <v>30</v>
      </c>
      <c r="AE1263" s="68">
        <v>95.96</v>
      </c>
      <c r="AF1263" s="69">
        <f t="shared" si="360"/>
        <v>14.393999999999998</v>
      </c>
      <c r="AG1263" s="46">
        <f t="shared" si="369"/>
        <v>5182</v>
      </c>
      <c r="AH1263" s="46">
        <f t="shared" si="361"/>
        <v>0</v>
      </c>
      <c r="AI1263" s="45">
        <f>VLOOKUP(H1263,'[1]MŠ na kmeňovú školu V40'!$H$3:Y4340,18,0)</f>
        <v>27</v>
      </c>
      <c r="AJ1263" s="45">
        <f>VLOOKUP(H1263,'[1]MŠ na kmeňovú školu V40'!$H$3:AE4341,24,0)</f>
        <v>0</v>
      </c>
      <c r="AK1263" s="45">
        <f t="shared" si="362"/>
        <v>27</v>
      </c>
      <c r="AL1263" s="45">
        <v>98.08</v>
      </c>
      <c r="AM1263" s="45">
        <f t="shared" si="363"/>
        <v>14.712</v>
      </c>
      <c r="AN1263" s="84">
        <f t="shared" si="366"/>
        <v>5043</v>
      </c>
      <c r="AO1263" s="46">
        <f t="shared" si="364"/>
        <v>-139</v>
      </c>
      <c r="AP1263" s="72"/>
      <c r="AQ1263" s="46"/>
      <c r="AR1263" s="46"/>
      <c r="AS1263" s="46"/>
      <c r="AT1263" s="46">
        <f t="shared" si="370"/>
        <v>0</v>
      </c>
      <c r="AU1263" s="85">
        <f t="shared" si="371"/>
        <v>5043</v>
      </c>
      <c r="AV1263" s="46">
        <f t="shared" si="372"/>
        <v>0</v>
      </c>
      <c r="AW1263" s="46"/>
      <c r="AX1263" s="86">
        <f t="shared" si="365"/>
        <v>5043</v>
      </c>
    </row>
    <row r="1264" spans="1:50" s="56" customFormat="1" ht="13.5" customHeight="1" x14ac:dyDescent="0.25">
      <c r="A1264" s="19" t="s">
        <v>1889</v>
      </c>
      <c r="B1264" s="20" t="s">
        <v>42</v>
      </c>
      <c r="C1264" s="21" t="s">
        <v>43</v>
      </c>
      <c r="D1264" s="20" t="s">
        <v>3983</v>
      </c>
      <c r="E1264" s="22">
        <v>306312</v>
      </c>
      <c r="F1264" s="23" t="s">
        <v>3984</v>
      </c>
      <c r="G1264" s="66" t="s">
        <v>2977</v>
      </c>
      <c r="H1264" s="24">
        <v>710004079</v>
      </c>
      <c r="I1264" s="25">
        <v>37863690</v>
      </c>
      <c r="J1264" s="23" t="s">
        <v>1163</v>
      </c>
      <c r="K1264" s="26" t="s">
        <v>1889</v>
      </c>
      <c r="L1264" s="23" t="s">
        <v>3060</v>
      </c>
      <c r="M1264" s="27">
        <v>92584</v>
      </c>
      <c r="N1264" s="23" t="s">
        <v>3985</v>
      </c>
      <c r="O1264" s="23" t="s">
        <v>3986</v>
      </c>
      <c r="P1264" s="28">
        <v>504165</v>
      </c>
      <c r="Q1264" s="21" t="s">
        <v>51</v>
      </c>
      <c r="R1264" s="46">
        <v>13</v>
      </c>
      <c r="S1264" s="46">
        <v>0</v>
      </c>
      <c r="T1264" s="46">
        <f t="shared" si="373"/>
        <v>13</v>
      </c>
      <c r="U1264" s="68">
        <v>95.96</v>
      </c>
      <c r="V1264" s="69">
        <f t="shared" si="359"/>
        <v>14.393999999999998</v>
      </c>
      <c r="W1264" s="46">
        <f t="shared" si="367"/>
        <v>2245</v>
      </c>
      <c r="X1264" s="46"/>
      <c r="Y1264" s="45">
        <v>0</v>
      </c>
      <c r="Z1264" s="45">
        <v>0</v>
      </c>
      <c r="AA1264" s="45">
        <f t="shared" si="374"/>
        <v>0</v>
      </c>
      <c r="AB1264" s="46">
        <f t="shared" si="375"/>
        <v>13</v>
      </c>
      <c r="AC1264" s="46">
        <f t="shared" si="376"/>
        <v>0</v>
      </c>
      <c r="AD1264" s="46">
        <f t="shared" si="368"/>
        <v>13</v>
      </c>
      <c r="AE1264" s="68">
        <v>95.96</v>
      </c>
      <c r="AF1264" s="69">
        <f t="shared" si="360"/>
        <v>14.393999999999998</v>
      </c>
      <c r="AG1264" s="46">
        <f t="shared" si="369"/>
        <v>2245</v>
      </c>
      <c r="AH1264" s="46">
        <f t="shared" si="361"/>
        <v>0</v>
      </c>
      <c r="AI1264" s="45">
        <f>VLOOKUP(H1264,'[1]MŠ na kmeňovú školu V40'!$H$3:Y4341,18,0)</f>
        <v>15</v>
      </c>
      <c r="AJ1264" s="45">
        <f>VLOOKUP(H1264,'[1]MŠ na kmeňovú školu V40'!$H$3:AE4342,24,0)</f>
        <v>0</v>
      </c>
      <c r="AK1264" s="45">
        <f t="shared" si="362"/>
        <v>15</v>
      </c>
      <c r="AL1264" s="45">
        <v>98.08</v>
      </c>
      <c r="AM1264" s="45">
        <f t="shared" si="363"/>
        <v>14.712</v>
      </c>
      <c r="AN1264" s="84">
        <f t="shared" si="366"/>
        <v>2380</v>
      </c>
      <c r="AO1264" s="46">
        <f t="shared" si="364"/>
        <v>135</v>
      </c>
      <c r="AP1264" s="72"/>
      <c r="AQ1264" s="46"/>
      <c r="AR1264" s="46"/>
      <c r="AS1264" s="46"/>
      <c r="AT1264" s="46">
        <f t="shared" si="370"/>
        <v>0</v>
      </c>
      <c r="AU1264" s="85">
        <f t="shared" si="371"/>
        <v>2380</v>
      </c>
      <c r="AV1264" s="46">
        <f t="shared" si="372"/>
        <v>0</v>
      </c>
      <c r="AW1264" s="46"/>
      <c r="AX1264" s="86">
        <f t="shared" si="365"/>
        <v>2380</v>
      </c>
    </row>
    <row r="1265" spans="1:50" s="56" customFormat="1" ht="13.5" customHeight="1" x14ac:dyDescent="0.25">
      <c r="A1265" s="19" t="s">
        <v>1889</v>
      </c>
      <c r="B1265" s="20" t="s">
        <v>42</v>
      </c>
      <c r="C1265" s="21" t="s">
        <v>43</v>
      </c>
      <c r="D1265" s="20" t="s">
        <v>3983</v>
      </c>
      <c r="E1265" s="22">
        <v>306312</v>
      </c>
      <c r="F1265" s="23" t="s">
        <v>3984</v>
      </c>
      <c r="G1265" s="66" t="s">
        <v>2977</v>
      </c>
      <c r="H1265" s="24">
        <v>710004060</v>
      </c>
      <c r="I1265" s="25">
        <v>37863673</v>
      </c>
      <c r="J1265" s="23" t="s">
        <v>100</v>
      </c>
      <c r="K1265" s="26" t="s">
        <v>1889</v>
      </c>
      <c r="L1265" s="23" t="s">
        <v>3060</v>
      </c>
      <c r="M1265" s="27">
        <v>92584</v>
      </c>
      <c r="N1265" s="23" t="s">
        <v>3985</v>
      </c>
      <c r="O1265" s="23" t="s">
        <v>3987</v>
      </c>
      <c r="P1265" s="28">
        <v>504165</v>
      </c>
      <c r="Q1265" s="21" t="s">
        <v>51</v>
      </c>
      <c r="R1265" s="46">
        <v>18</v>
      </c>
      <c r="S1265" s="46">
        <v>0</v>
      </c>
      <c r="T1265" s="46">
        <f t="shared" si="373"/>
        <v>18</v>
      </c>
      <c r="U1265" s="68">
        <v>95.96</v>
      </c>
      <c r="V1265" s="69">
        <f t="shared" si="359"/>
        <v>14.393999999999998</v>
      </c>
      <c r="W1265" s="46">
        <f t="shared" si="367"/>
        <v>3109</v>
      </c>
      <c r="X1265" s="46"/>
      <c r="Y1265" s="45">
        <v>0</v>
      </c>
      <c r="Z1265" s="45">
        <v>0</v>
      </c>
      <c r="AA1265" s="45">
        <f t="shared" si="374"/>
        <v>0</v>
      </c>
      <c r="AB1265" s="46">
        <f t="shared" si="375"/>
        <v>18</v>
      </c>
      <c r="AC1265" s="46">
        <f t="shared" si="376"/>
        <v>0</v>
      </c>
      <c r="AD1265" s="46">
        <f t="shared" si="368"/>
        <v>18</v>
      </c>
      <c r="AE1265" s="68">
        <v>95.96</v>
      </c>
      <c r="AF1265" s="69">
        <f t="shared" si="360"/>
        <v>14.393999999999998</v>
      </c>
      <c r="AG1265" s="46">
        <f t="shared" si="369"/>
        <v>3109</v>
      </c>
      <c r="AH1265" s="46">
        <f t="shared" si="361"/>
        <v>0</v>
      </c>
      <c r="AI1265" s="45">
        <f>VLOOKUP(H1265,'[1]MŠ na kmeňovú školu V40'!$H$3:Y4342,18,0)</f>
        <v>22</v>
      </c>
      <c r="AJ1265" s="45">
        <f>VLOOKUP(H1265,'[1]MŠ na kmeňovú školu V40'!$H$3:AE4343,24,0)</f>
        <v>0</v>
      </c>
      <c r="AK1265" s="45">
        <f t="shared" si="362"/>
        <v>22</v>
      </c>
      <c r="AL1265" s="45">
        <v>98.08</v>
      </c>
      <c r="AM1265" s="45">
        <f t="shared" si="363"/>
        <v>14.712</v>
      </c>
      <c r="AN1265" s="84">
        <f t="shared" si="366"/>
        <v>3367</v>
      </c>
      <c r="AO1265" s="46">
        <f t="shared" si="364"/>
        <v>258</v>
      </c>
      <c r="AP1265" s="72"/>
      <c r="AQ1265" s="46"/>
      <c r="AR1265" s="46"/>
      <c r="AS1265" s="46"/>
      <c r="AT1265" s="46">
        <f t="shared" si="370"/>
        <v>0</v>
      </c>
      <c r="AU1265" s="85">
        <f t="shared" si="371"/>
        <v>3367</v>
      </c>
      <c r="AV1265" s="46">
        <f t="shared" si="372"/>
        <v>0</v>
      </c>
      <c r="AW1265" s="46"/>
      <c r="AX1265" s="86">
        <f t="shared" si="365"/>
        <v>3367</v>
      </c>
    </row>
    <row r="1266" spans="1:50" s="56" customFormat="1" ht="13.5" customHeight="1" x14ac:dyDescent="0.25">
      <c r="A1266" s="19" t="s">
        <v>1889</v>
      </c>
      <c r="B1266" s="20" t="s">
        <v>42</v>
      </c>
      <c r="C1266" s="21" t="s">
        <v>43</v>
      </c>
      <c r="D1266" s="20" t="s">
        <v>3988</v>
      </c>
      <c r="E1266" s="22">
        <v>306347</v>
      </c>
      <c r="F1266" s="23" t="s">
        <v>3989</v>
      </c>
      <c r="G1266" s="66" t="s">
        <v>2977</v>
      </c>
      <c r="H1266" s="24">
        <v>710004109</v>
      </c>
      <c r="I1266" s="25">
        <v>306347</v>
      </c>
      <c r="J1266" s="23" t="s">
        <v>59</v>
      </c>
      <c r="K1266" s="26" t="s">
        <v>1889</v>
      </c>
      <c r="L1266" s="23" t="s">
        <v>3060</v>
      </c>
      <c r="M1266" s="27">
        <v>92583</v>
      </c>
      <c r="N1266" s="23" t="s">
        <v>3990</v>
      </c>
      <c r="O1266" s="23" t="s">
        <v>3991</v>
      </c>
      <c r="P1266" s="28">
        <v>504190</v>
      </c>
      <c r="Q1266" s="21" t="s">
        <v>51</v>
      </c>
      <c r="R1266" s="46">
        <v>10</v>
      </c>
      <c r="S1266" s="46">
        <v>0</v>
      </c>
      <c r="T1266" s="46">
        <f t="shared" si="373"/>
        <v>10</v>
      </c>
      <c r="U1266" s="68">
        <v>95.96</v>
      </c>
      <c r="V1266" s="69">
        <f t="shared" si="359"/>
        <v>14.393999999999998</v>
      </c>
      <c r="W1266" s="46">
        <f t="shared" si="367"/>
        <v>1727</v>
      </c>
      <c r="X1266" s="46"/>
      <c r="Y1266" s="45">
        <v>0</v>
      </c>
      <c r="Z1266" s="45">
        <v>0</v>
      </c>
      <c r="AA1266" s="45">
        <f t="shared" si="374"/>
        <v>0</v>
      </c>
      <c r="AB1266" s="46">
        <f t="shared" si="375"/>
        <v>10</v>
      </c>
      <c r="AC1266" s="46">
        <f t="shared" si="376"/>
        <v>0</v>
      </c>
      <c r="AD1266" s="46">
        <f t="shared" si="368"/>
        <v>10</v>
      </c>
      <c r="AE1266" s="68">
        <v>95.96</v>
      </c>
      <c r="AF1266" s="69">
        <f t="shared" si="360"/>
        <v>14.393999999999998</v>
      </c>
      <c r="AG1266" s="46">
        <f t="shared" si="369"/>
        <v>1727</v>
      </c>
      <c r="AH1266" s="46">
        <f t="shared" si="361"/>
        <v>0</v>
      </c>
      <c r="AI1266" s="45">
        <f>VLOOKUP(H1266,'[1]MŠ na kmeňovú školu V40'!$H$3:Y4343,18,0)</f>
        <v>5</v>
      </c>
      <c r="AJ1266" s="45">
        <f>VLOOKUP(H1266,'[1]MŠ na kmeňovú školu V40'!$H$3:AE4344,24,0)</f>
        <v>0</v>
      </c>
      <c r="AK1266" s="45">
        <f t="shared" si="362"/>
        <v>5</v>
      </c>
      <c r="AL1266" s="45">
        <v>98.08</v>
      </c>
      <c r="AM1266" s="45">
        <f t="shared" si="363"/>
        <v>14.712</v>
      </c>
      <c r="AN1266" s="84">
        <f t="shared" si="366"/>
        <v>1446</v>
      </c>
      <c r="AO1266" s="46">
        <f t="shared" si="364"/>
        <v>-281</v>
      </c>
      <c r="AP1266" s="72"/>
      <c r="AQ1266" s="46"/>
      <c r="AR1266" s="46"/>
      <c r="AS1266" s="46"/>
      <c r="AT1266" s="46">
        <f t="shared" si="370"/>
        <v>0</v>
      </c>
      <c r="AU1266" s="85">
        <f t="shared" si="371"/>
        <v>1446</v>
      </c>
      <c r="AV1266" s="46">
        <f t="shared" si="372"/>
        <v>0</v>
      </c>
      <c r="AW1266" s="46"/>
      <c r="AX1266" s="86">
        <f t="shared" si="365"/>
        <v>1446</v>
      </c>
    </row>
    <row r="1267" spans="1:50" s="56" customFormat="1" ht="13.5" customHeight="1" x14ac:dyDescent="0.25">
      <c r="A1267" s="19" t="s">
        <v>1889</v>
      </c>
      <c r="B1267" s="20" t="s">
        <v>42</v>
      </c>
      <c r="C1267" s="21" t="s">
        <v>43</v>
      </c>
      <c r="D1267" s="20" t="s">
        <v>3988</v>
      </c>
      <c r="E1267" s="22">
        <v>306347</v>
      </c>
      <c r="F1267" s="23" t="s">
        <v>3989</v>
      </c>
      <c r="G1267" s="66" t="s">
        <v>2977</v>
      </c>
      <c r="H1267" s="24">
        <v>710004117</v>
      </c>
      <c r="I1267" s="25">
        <v>306347</v>
      </c>
      <c r="J1267" s="23" t="s">
        <v>54</v>
      </c>
      <c r="K1267" s="26" t="s">
        <v>1889</v>
      </c>
      <c r="L1267" s="23" t="s">
        <v>3060</v>
      </c>
      <c r="M1267" s="27">
        <v>92583</v>
      </c>
      <c r="N1267" s="23" t="s">
        <v>3990</v>
      </c>
      <c r="O1267" s="23" t="s">
        <v>3991</v>
      </c>
      <c r="P1267" s="28">
        <v>504190</v>
      </c>
      <c r="Q1267" s="21" t="s">
        <v>51</v>
      </c>
      <c r="R1267" s="46">
        <v>8</v>
      </c>
      <c r="S1267" s="46">
        <v>0</v>
      </c>
      <c r="T1267" s="46">
        <f t="shared" si="373"/>
        <v>8</v>
      </c>
      <c r="U1267" s="68">
        <v>95.96</v>
      </c>
      <c r="V1267" s="69">
        <f t="shared" si="359"/>
        <v>14.393999999999998</v>
      </c>
      <c r="W1267" s="46">
        <f t="shared" si="367"/>
        <v>1382</v>
      </c>
      <c r="X1267" s="46"/>
      <c r="Y1267" s="45">
        <v>0</v>
      </c>
      <c r="Z1267" s="45">
        <v>0</v>
      </c>
      <c r="AA1267" s="45">
        <f t="shared" si="374"/>
        <v>0</v>
      </c>
      <c r="AB1267" s="46">
        <f t="shared" si="375"/>
        <v>8</v>
      </c>
      <c r="AC1267" s="46">
        <f t="shared" si="376"/>
        <v>0</v>
      </c>
      <c r="AD1267" s="46">
        <f t="shared" si="368"/>
        <v>8</v>
      </c>
      <c r="AE1267" s="68">
        <v>95.96</v>
      </c>
      <c r="AF1267" s="69">
        <f t="shared" si="360"/>
        <v>14.393999999999998</v>
      </c>
      <c r="AG1267" s="46">
        <f t="shared" si="369"/>
        <v>1382</v>
      </c>
      <c r="AH1267" s="46">
        <f t="shared" si="361"/>
        <v>0</v>
      </c>
      <c r="AI1267" s="45">
        <f>VLOOKUP(H1267,'[1]MŠ na kmeňovú školu V40'!$H$3:Y4344,18,0)</f>
        <v>12</v>
      </c>
      <c r="AJ1267" s="45">
        <f>VLOOKUP(H1267,'[1]MŠ na kmeňovú školu V40'!$H$3:AE4345,24,0)</f>
        <v>0</v>
      </c>
      <c r="AK1267" s="45">
        <f t="shared" si="362"/>
        <v>12</v>
      </c>
      <c r="AL1267" s="45">
        <v>98.08</v>
      </c>
      <c r="AM1267" s="45">
        <f t="shared" si="363"/>
        <v>14.712</v>
      </c>
      <c r="AN1267" s="84">
        <f t="shared" si="366"/>
        <v>1627</v>
      </c>
      <c r="AO1267" s="46">
        <f t="shared" si="364"/>
        <v>245</v>
      </c>
      <c r="AP1267" s="72"/>
      <c r="AQ1267" s="46"/>
      <c r="AR1267" s="46"/>
      <c r="AS1267" s="46"/>
      <c r="AT1267" s="46">
        <f t="shared" si="370"/>
        <v>0</v>
      </c>
      <c r="AU1267" s="85">
        <f t="shared" si="371"/>
        <v>1627</v>
      </c>
      <c r="AV1267" s="46">
        <f t="shared" si="372"/>
        <v>0</v>
      </c>
      <c r="AW1267" s="46"/>
      <c r="AX1267" s="86">
        <f t="shared" si="365"/>
        <v>1627</v>
      </c>
    </row>
    <row r="1268" spans="1:50" s="56" customFormat="1" ht="13.5" customHeight="1" x14ac:dyDescent="0.25">
      <c r="A1268" s="19" t="s">
        <v>1889</v>
      </c>
      <c r="B1268" s="20" t="s">
        <v>42</v>
      </c>
      <c r="C1268" s="21" t="s">
        <v>43</v>
      </c>
      <c r="D1268" s="20" t="s">
        <v>3992</v>
      </c>
      <c r="E1268" s="22">
        <v>311162</v>
      </c>
      <c r="F1268" s="23" t="s">
        <v>3993</v>
      </c>
      <c r="G1268" s="66" t="s">
        <v>2977</v>
      </c>
      <c r="H1268" s="24">
        <v>42125464</v>
      </c>
      <c r="I1268" s="25">
        <v>311162</v>
      </c>
      <c r="J1268" s="23" t="s">
        <v>54</v>
      </c>
      <c r="K1268" s="26" t="s">
        <v>1889</v>
      </c>
      <c r="L1268" s="23" t="s">
        <v>3994</v>
      </c>
      <c r="M1268" s="27">
        <v>95501</v>
      </c>
      <c r="N1268" s="23" t="s">
        <v>3995</v>
      </c>
      <c r="O1268" s="23" t="s">
        <v>3996</v>
      </c>
      <c r="P1268" s="28">
        <v>504998</v>
      </c>
      <c r="Q1268" s="21" t="s">
        <v>93</v>
      </c>
      <c r="R1268" s="46">
        <v>21</v>
      </c>
      <c r="S1268" s="46">
        <v>0</v>
      </c>
      <c r="T1268" s="46">
        <f t="shared" si="373"/>
        <v>21</v>
      </c>
      <c r="U1268" s="68">
        <v>95.96</v>
      </c>
      <c r="V1268" s="69">
        <f t="shared" si="359"/>
        <v>14.393999999999998</v>
      </c>
      <c r="W1268" s="46">
        <f t="shared" si="367"/>
        <v>3627</v>
      </c>
      <c r="X1268" s="46"/>
      <c r="Y1268" s="45">
        <v>0</v>
      </c>
      <c r="Z1268" s="45">
        <v>0</v>
      </c>
      <c r="AA1268" s="45">
        <f t="shared" si="374"/>
        <v>0</v>
      </c>
      <c r="AB1268" s="46">
        <f t="shared" si="375"/>
        <v>21</v>
      </c>
      <c r="AC1268" s="46">
        <f t="shared" si="376"/>
        <v>0</v>
      </c>
      <c r="AD1268" s="46">
        <f t="shared" si="368"/>
        <v>21</v>
      </c>
      <c r="AE1268" s="68">
        <v>95.96</v>
      </c>
      <c r="AF1268" s="69">
        <f t="shared" si="360"/>
        <v>14.393999999999998</v>
      </c>
      <c r="AG1268" s="46">
        <f t="shared" si="369"/>
        <v>3627</v>
      </c>
      <c r="AH1268" s="46">
        <f t="shared" si="361"/>
        <v>0</v>
      </c>
      <c r="AI1268" s="45">
        <f>VLOOKUP(H1268,'[1]MŠ na kmeňovú školu V40'!$H$3:Y4345,18,0)</f>
        <v>20</v>
      </c>
      <c r="AJ1268" s="45">
        <f>VLOOKUP(H1268,'[1]MŠ na kmeňovú školu V40'!$H$3:AE4346,24,0)</f>
        <v>0</v>
      </c>
      <c r="AK1268" s="45">
        <f t="shared" si="362"/>
        <v>20</v>
      </c>
      <c r="AL1268" s="45">
        <v>98.08</v>
      </c>
      <c r="AM1268" s="45">
        <f t="shared" si="363"/>
        <v>14.712</v>
      </c>
      <c r="AN1268" s="84">
        <f t="shared" si="366"/>
        <v>3595</v>
      </c>
      <c r="AO1268" s="46">
        <f t="shared" si="364"/>
        <v>-32</v>
      </c>
      <c r="AP1268" s="72"/>
      <c r="AQ1268" s="46"/>
      <c r="AR1268" s="46"/>
      <c r="AS1268" s="46"/>
      <c r="AT1268" s="46">
        <f t="shared" si="370"/>
        <v>0</v>
      </c>
      <c r="AU1268" s="85">
        <f t="shared" si="371"/>
        <v>3595</v>
      </c>
      <c r="AV1268" s="46">
        <f t="shared" si="372"/>
        <v>0</v>
      </c>
      <c r="AW1268" s="46"/>
      <c r="AX1268" s="86">
        <f t="shared" si="365"/>
        <v>3595</v>
      </c>
    </row>
    <row r="1269" spans="1:50" s="56" customFormat="1" ht="13.5" customHeight="1" x14ac:dyDescent="0.25">
      <c r="A1269" s="19" t="s">
        <v>1889</v>
      </c>
      <c r="B1269" s="20" t="s">
        <v>42</v>
      </c>
      <c r="C1269" s="21" t="s">
        <v>43</v>
      </c>
      <c r="D1269" s="20" t="s">
        <v>3992</v>
      </c>
      <c r="E1269" s="22">
        <v>311162</v>
      </c>
      <c r="F1269" s="23" t="s">
        <v>3993</v>
      </c>
      <c r="G1269" s="66" t="s">
        <v>2977</v>
      </c>
      <c r="H1269" s="24">
        <v>42125481</v>
      </c>
      <c r="I1269" s="25">
        <v>311162</v>
      </c>
      <c r="J1269" s="23" t="s">
        <v>54</v>
      </c>
      <c r="K1269" s="26" t="s">
        <v>1889</v>
      </c>
      <c r="L1269" s="23" t="s">
        <v>3994</v>
      </c>
      <c r="M1269" s="27">
        <v>95501</v>
      </c>
      <c r="N1269" s="23" t="s">
        <v>3995</v>
      </c>
      <c r="O1269" s="23" t="s">
        <v>3997</v>
      </c>
      <c r="P1269" s="28">
        <v>504998</v>
      </c>
      <c r="Q1269" s="21" t="s">
        <v>93</v>
      </c>
      <c r="R1269" s="46">
        <v>9</v>
      </c>
      <c r="S1269" s="46">
        <v>0</v>
      </c>
      <c r="T1269" s="46">
        <f t="shared" si="373"/>
        <v>9</v>
      </c>
      <c r="U1269" s="68">
        <v>95.96</v>
      </c>
      <c r="V1269" s="69">
        <f t="shared" si="359"/>
        <v>14.393999999999998</v>
      </c>
      <c r="W1269" s="46">
        <f t="shared" si="367"/>
        <v>1555</v>
      </c>
      <c r="X1269" s="46"/>
      <c r="Y1269" s="45">
        <v>0</v>
      </c>
      <c r="Z1269" s="45">
        <v>0</v>
      </c>
      <c r="AA1269" s="45">
        <f t="shared" si="374"/>
        <v>0</v>
      </c>
      <c r="AB1269" s="46">
        <f t="shared" si="375"/>
        <v>9</v>
      </c>
      <c r="AC1269" s="46">
        <f t="shared" si="376"/>
        <v>0</v>
      </c>
      <c r="AD1269" s="46">
        <f t="shared" si="368"/>
        <v>9</v>
      </c>
      <c r="AE1269" s="68">
        <v>95.96</v>
      </c>
      <c r="AF1269" s="69">
        <f t="shared" si="360"/>
        <v>14.393999999999998</v>
      </c>
      <c r="AG1269" s="46">
        <f t="shared" si="369"/>
        <v>1555</v>
      </c>
      <c r="AH1269" s="46">
        <f t="shared" si="361"/>
        <v>0</v>
      </c>
      <c r="AI1269" s="45">
        <f>VLOOKUP(H1269,'[1]MŠ na kmeňovú školu V40'!$H$3:Y4346,18,0)</f>
        <v>5</v>
      </c>
      <c r="AJ1269" s="45">
        <f>VLOOKUP(H1269,'[1]MŠ na kmeňovú školu V40'!$H$3:AE4347,24,0)</f>
        <v>0</v>
      </c>
      <c r="AK1269" s="45">
        <f t="shared" si="362"/>
        <v>5</v>
      </c>
      <c r="AL1269" s="45">
        <v>98.08</v>
      </c>
      <c r="AM1269" s="45">
        <f t="shared" si="363"/>
        <v>14.712</v>
      </c>
      <c r="AN1269" s="84">
        <f t="shared" si="366"/>
        <v>1331</v>
      </c>
      <c r="AO1269" s="46">
        <f t="shared" si="364"/>
        <v>-224</v>
      </c>
      <c r="AP1269" s="72"/>
      <c r="AQ1269" s="46"/>
      <c r="AR1269" s="46"/>
      <c r="AS1269" s="46"/>
      <c r="AT1269" s="46">
        <f t="shared" si="370"/>
        <v>0</v>
      </c>
      <c r="AU1269" s="85">
        <f t="shared" si="371"/>
        <v>1331</v>
      </c>
      <c r="AV1269" s="46">
        <f t="shared" si="372"/>
        <v>0</v>
      </c>
      <c r="AW1269" s="46"/>
      <c r="AX1269" s="86">
        <f t="shared" si="365"/>
        <v>1331</v>
      </c>
    </row>
    <row r="1270" spans="1:50" s="56" customFormat="1" ht="13.5" customHeight="1" x14ac:dyDescent="0.25">
      <c r="A1270" s="19" t="s">
        <v>1889</v>
      </c>
      <c r="B1270" s="20" t="s">
        <v>42</v>
      </c>
      <c r="C1270" s="21" t="s">
        <v>43</v>
      </c>
      <c r="D1270" s="20" t="s">
        <v>3992</v>
      </c>
      <c r="E1270" s="22">
        <v>311162</v>
      </c>
      <c r="F1270" s="23" t="s">
        <v>3993</v>
      </c>
      <c r="G1270" s="66" t="s">
        <v>2977</v>
      </c>
      <c r="H1270" s="24">
        <v>42125430</v>
      </c>
      <c r="I1270" s="25">
        <v>311162</v>
      </c>
      <c r="J1270" s="23" t="s">
        <v>54</v>
      </c>
      <c r="K1270" s="26" t="s">
        <v>1889</v>
      </c>
      <c r="L1270" s="23" t="s">
        <v>3994</v>
      </c>
      <c r="M1270" s="27">
        <v>95501</v>
      </c>
      <c r="N1270" s="23" t="s">
        <v>3995</v>
      </c>
      <c r="O1270" s="23" t="s">
        <v>3998</v>
      </c>
      <c r="P1270" s="28">
        <v>504998</v>
      </c>
      <c r="Q1270" s="21" t="s">
        <v>93</v>
      </c>
      <c r="R1270" s="46">
        <v>34</v>
      </c>
      <c r="S1270" s="46">
        <v>0</v>
      </c>
      <c r="T1270" s="46">
        <f t="shared" si="373"/>
        <v>34</v>
      </c>
      <c r="U1270" s="68">
        <v>95.96</v>
      </c>
      <c r="V1270" s="69">
        <f t="shared" si="359"/>
        <v>14.393999999999998</v>
      </c>
      <c r="W1270" s="46">
        <f t="shared" si="367"/>
        <v>5873</v>
      </c>
      <c r="X1270" s="46"/>
      <c r="Y1270" s="45">
        <v>0</v>
      </c>
      <c r="Z1270" s="45">
        <v>0</v>
      </c>
      <c r="AA1270" s="45">
        <f t="shared" si="374"/>
        <v>0</v>
      </c>
      <c r="AB1270" s="46">
        <f t="shared" si="375"/>
        <v>34</v>
      </c>
      <c r="AC1270" s="46">
        <f t="shared" si="376"/>
        <v>0</v>
      </c>
      <c r="AD1270" s="46">
        <f t="shared" si="368"/>
        <v>34</v>
      </c>
      <c r="AE1270" s="68">
        <v>95.96</v>
      </c>
      <c r="AF1270" s="69">
        <f t="shared" si="360"/>
        <v>14.393999999999998</v>
      </c>
      <c r="AG1270" s="46">
        <f t="shared" si="369"/>
        <v>5873</v>
      </c>
      <c r="AH1270" s="46">
        <f t="shared" si="361"/>
        <v>0</v>
      </c>
      <c r="AI1270" s="45">
        <f>VLOOKUP(H1270,'[1]MŠ na kmeňovú školu V40'!$H$3:Y4347,18,0)</f>
        <v>38</v>
      </c>
      <c r="AJ1270" s="45">
        <f>VLOOKUP(H1270,'[1]MŠ na kmeňovú školu V40'!$H$3:AE4348,24,0)</f>
        <v>0</v>
      </c>
      <c r="AK1270" s="45">
        <f t="shared" si="362"/>
        <v>38</v>
      </c>
      <c r="AL1270" s="45">
        <v>98.08</v>
      </c>
      <c r="AM1270" s="45">
        <f t="shared" si="363"/>
        <v>14.712</v>
      </c>
      <c r="AN1270" s="84">
        <f t="shared" si="366"/>
        <v>6151</v>
      </c>
      <c r="AO1270" s="46">
        <f t="shared" si="364"/>
        <v>278</v>
      </c>
      <c r="AP1270" s="72"/>
      <c r="AQ1270" s="46"/>
      <c r="AR1270" s="46"/>
      <c r="AS1270" s="46"/>
      <c r="AT1270" s="46">
        <f t="shared" si="370"/>
        <v>0</v>
      </c>
      <c r="AU1270" s="85">
        <f t="shared" si="371"/>
        <v>6151</v>
      </c>
      <c r="AV1270" s="46">
        <f t="shared" si="372"/>
        <v>0</v>
      </c>
      <c r="AW1270" s="46"/>
      <c r="AX1270" s="86">
        <f t="shared" si="365"/>
        <v>6151</v>
      </c>
    </row>
    <row r="1271" spans="1:50" s="56" customFormat="1" ht="13.5" customHeight="1" x14ac:dyDescent="0.25">
      <c r="A1271" s="19" t="s">
        <v>1889</v>
      </c>
      <c r="B1271" s="20" t="s">
        <v>42</v>
      </c>
      <c r="C1271" s="21" t="s">
        <v>43</v>
      </c>
      <c r="D1271" s="20" t="s">
        <v>3992</v>
      </c>
      <c r="E1271" s="22">
        <v>311162</v>
      </c>
      <c r="F1271" s="23" t="s">
        <v>3993</v>
      </c>
      <c r="G1271" s="66" t="s">
        <v>2977</v>
      </c>
      <c r="H1271" s="24">
        <v>42125472</v>
      </c>
      <c r="I1271" s="25">
        <v>311162</v>
      </c>
      <c r="J1271" s="23" t="s">
        <v>54</v>
      </c>
      <c r="K1271" s="26" t="s">
        <v>1889</v>
      </c>
      <c r="L1271" s="23" t="s">
        <v>3994</v>
      </c>
      <c r="M1271" s="27">
        <v>95501</v>
      </c>
      <c r="N1271" s="23" t="s">
        <v>3995</v>
      </c>
      <c r="O1271" s="23" t="s">
        <v>3999</v>
      </c>
      <c r="P1271" s="28">
        <v>504998</v>
      </c>
      <c r="Q1271" s="21" t="s">
        <v>93</v>
      </c>
      <c r="R1271" s="46">
        <v>50</v>
      </c>
      <c r="S1271" s="46">
        <v>0</v>
      </c>
      <c r="T1271" s="46">
        <f t="shared" si="373"/>
        <v>50</v>
      </c>
      <c r="U1271" s="68">
        <v>95.96</v>
      </c>
      <c r="V1271" s="69">
        <f t="shared" si="359"/>
        <v>14.393999999999998</v>
      </c>
      <c r="W1271" s="46">
        <f t="shared" si="367"/>
        <v>8636</v>
      </c>
      <c r="X1271" s="46"/>
      <c r="Y1271" s="45">
        <v>0</v>
      </c>
      <c r="Z1271" s="45">
        <v>0</v>
      </c>
      <c r="AA1271" s="45">
        <f t="shared" si="374"/>
        <v>0</v>
      </c>
      <c r="AB1271" s="46">
        <f t="shared" si="375"/>
        <v>50</v>
      </c>
      <c r="AC1271" s="46">
        <f t="shared" si="376"/>
        <v>0</v>
      </c>
      <c r="AD1271" s="46">
        <f t="shared" si="368"/>
        <v>50</v>
      </c>
      <c r="AE1271" s="68">
        <v>95.96</v>
      </c>
      <c r="AF1271" s="69">
        <f t="shared" si="360"/>
        <v>14.393999999999998</v>
      </c>
      <c r="AG1271" s="46">
        <f t="shared" si="369"/>
        <v>8636</v>
      </c>
      <c r="AH1271" s="46">
        <f t="shared" si="361"/>
        <v>0</v>
      </c>
      <c r="AI1271" s="45">
        <f>VLOOKUP(H1271,'[1]MŠ na kmeňovú školu V40'!$H$3:Y4348,18,0)</f>
        <v>47</v>
      </c>
      <c r="AJ1271" s="45">
        <f>VLOOKUP(H1271,'[1]MŠ na kmeňovú školu V40'!$H$3:AE4349,24,0)</f>
        <v>0</v>
      </c>
      <c r="AK1271" s="45">
        <f t="shared" si="362"/>
        <v>47</v>
      </c>
      <c r="AL1271" s="45">
        <v>98.08</v>
      </c>
      <c r="AM1271" s="45">
        <f t="shared" si="363"/>
        <v>14.712</v>
      </c>
      <c r="AN1271" s="84">
        <f t="shared" si="366"/>
        <v>8523</v>
      </c>
      <c r="AO1271" s="46">
        <f t="shared" si="364"/>
        <v>-113</v>
      </c>
      <c r="AP1271" s="72"/>
      <c r="AQ1271" s="46"/>
      <c r="AR1271" s="46"/>
      <c r="AS1271" s="46"/>
      <c r="AT1271" s="46">
        <f t="shared" si="370"/>
        <v>0</v>
      </c>
      <c r="AU1271" s="85">
        <f t="shared" si="371"/>
        <v>8523</v>
      </c>
      <c r="AV1271" s="46">
        <f t="shared" si="372"/>
        <v>0</v>
      </c>
      <c r="AW1271" s="46"/>
      <c r="AX1271" s="86">
        <f t="shared" si="365"/>
        <v>8523</v>
      </c>
    </row>
    <row r="1272" spans="1:50" s="56" customFormat="1" ht="13.5" customHeight="1" x14ac:dyDescent="0.25">
      <c r="A1272" s="19" t="s">
        <v>1889</v>
      </c>
      <c r="B1272" s="20" t="s">
        <v>42</v>
      </c>
      <c r="C1272" s="21" t="s">
        <v>43</v>
      </c>
      <c r="D1272" s="20" t="s">
        <v>3992</v>
      </c>
      <c r="E1272" s="22">
        <v>311162</v>
      </c>
      <c r="F1272" s="23" t="s">
        <v>3993</v>
      </c>
      <c r="G1272" s="66" t="s">
        <v>2977</v>
      </c>
      <c r="H1272" s="24">
        <v>37860585</v>
      </c>
      <c r="I1272" s="25">
        <v>311162</v>
      </c>
      <c r="J1272" s="23" t="s">
        <v>54</v>
      </c>
      <c r="K1272" s="26" t="s">
        <v>1889</v>
      </c>
      <c r="L1272" s="23" t="s">
        <v>3994</v>
      </c>
      <c r="M1272" s="27">
        <v>95503</v>
      </c>
      <c r="N1272" s="23" t="s">
        <v>3995</v>
      </c>
      <c r="O1272" s="23" t="s">
        <v>4000</v>
      </c>
      <c r="P1272" s="28">
        <v>504998</v>
      </c>
      <c r="Q1272" s="21" t="s">
        <v>93</v>
      </c>
      <c r="R1272" s="46">
        <v>32</v>
      </c>
      <c r="S1272" s="46">
        <v>0</v>
      </c>
      <c r="T1272" s="46">
        <f t="shared" si="373"/>
        <v>32</v>
      </c>
      <c r="U1272" s="68">
        <v>95.96</v>
      </c>
      <c r="V1272" s="69">
        <f t="shared" si="359"/>
        <v>14.393999999999998</v>
      </c>
      <c r="W1272" s="46">
        <f t="shared" si="367"/>
        <v>5527</v>
      </c>
      <c r="X1272" s="46"/>
      <c r="Y1272" s="45">
        <v>0</v>
      </c>
      <c r="Z1272" s="45">
        <v>0</v>
      </c>
      <c r="AA1272" s="45">
        <f t="shared" si="374"/>
        <v>0</v>
      </c>
      <c r="AB1272" s="46">
        <f t="shared" si="375"/>
        <v>32</v>
      </c>
      <c r="AC1272" s="46">
        <f t="shared" si="376"/>
        <v>0</v>
      </c>
      <c r="AD1272" s="46">
        <f t="shared" si="368"/>
        <v>32</v>
      </c>
      <c r="AE1272" s="68">
        <v>95.96</v>
      </c>
      <c r="AF1272" s="69">
        <f t="shared" si="360"/>
        <v>14.393999999999998</v>
      </c>
      <c r="AG1272" s="46">
        <f t="shared" si="369"/>
        <v>5527</v>
      </c>
      <c r="AH1272" s="46">
        <f t="shared" si="361"/>
        <v>0</v>
      </c>
      <c r="AI1272" s="45">
        <f>VLOOKUP(H1272,'[1]MŠ na kmeňovú školu V40'!$H$3:Y4349,18,0)</f>
        <v>37</v>
      </c>
      <c r="AJ1272" s="45">
        <f>VLOOKUP(H1272,'[1]MŠ na kmeňovú školu V40'!$H$3:AE4350,24,0)</f>
        <v>0</v>
      </c>
      <c r="AK1272" s="45">
        <f t="shared" si="362"/>
        <v>37</v>
      </c>
      <c r="AL1272" s="45">
        <v>98.08</v>
      </c>
      <c r="AM1272" s="45">
        <f t="shared" si="363"/>
        <v>14.712</v>
      </c>
      <c r="AN1272" s="84">
        <f t="shared" si="366"/>
        <v>5862</v>
      </c>
      <c r="AO1272" s="46">
        <f t="shared" si="364"/>
        <v>335</v>
      </c>
      <c r="AP1272" s="72"/>
      <c r="AQ1272" s="46"/>
      <c r="AR1272" s="46"/>
      <c r="AS1272" s="46"/>
      <c r="AT1272" s="46">
        <f t="shared" si="370"/>
        <v>0</v>
      </c>
      <c r="AU1272" s="85">
        <f t="shared" si="371"/>
        <v>5862</v>
      </c>
      <c r="AV1272" s="46">
        <f t="shared" si="372"/>
        <v>0</v>
      </c>
      <c r="AW1272" s="46"/>
      <c r="AX1272" s="86">
        <f t="shared" si="365"/>
        <v>5862</v>
      </c>
    </row>
    <row r="1273" spans="1:50" s="56" customFormat="1" ht="13.5" customHeight="1" x14ac:dyDescent="0.25">
      <c r="A1273" s="19" t="s">
        <v>1889</v>
      </c>
      <c r="B1273" s="20" t="s">
        <v>42</v>
      </c>
      <c r="C1273" s="21" t="s">
        <v>43</v>
      </c>
      <c r="D1273" s="20" t="s">
        <v>3992</v>
      </c>
      <c r="E1273" s="22">
        <v>311162</v>
      </c>
      <c r="F1273" s="23" t="s">
        <v>3993</v>
      </c>
      <c r="G1273" s="66" t="s">
        <v>2977</v>
      </c>
      <c r="H1273" s="24">
        <v>42125456</v>
      </c>
      <c r="I1273" s="25">
        <v>311162</v>
      </c>
      <c r="J1273" s="23" t="s">
        <v>54</v>
      </c>
      <c r="K1273" s="26" t="s">
        <v>1889</v>
      </c>
      <c r="L1273" s="23" t="s">
        <v>3994</v>
      </c>
      <c r="M1273" s="27">
        <v>95501</v>
      </c>
      <c r="N1273" s="23" t="s">
        <v>3995</v>
      </c>
      <c r="O1273" s="23" t="s">
        <v>4001</v>
      </c>
      <c r="P1273" s="28">
        <v>504998</v>
      </c>
      <c r="Q1273" s="21" t="s">
        <v>93</v>
      </c>
      <c r="R1273" s="46">
        <v>37</v>
      </c>
      <c r="S1273" s="46">
        <v>0</v>
      </c>
      <c r="T1273" s="46">
        <f t="shared" si="373"/>
        <v>37</v>
      </c>
      <c r="U1273" s="68">
        <v>95.96</v>
      </c>
      <c r="V1273" s="69">
        <f t="shared" si="359"/>
        <v>14.393999999999998</v>
      </c>
      <c r="W1273" s="46">
        <f t="shared" si="367"/>
        <v>6391</v>
      </c>
      <c r="X1273" s="46"/>
      <c r="Y1273" s="45">
        <v>0</v>
      </c>
      <c r="Z1273" s="45">
        <v>0</v>
      </c>
      <c r="AA1273" s="45">
        <f t="shared" si="374"/>
        <v>0</v>
      </c>
      <c r="AB1273" s="46">
        <f t="shared" si="375"/>
        <v>37</v>
      </c>
      <c r="AC1273" s="46">
        <f t="shared" si="376"/>
        <v>0</v>
      </c>
      <c r="AD1273" s="46">
        <f t="shared" si="368"/>
        <v>37</v>
      </c>
      <c r="AE1273" s="68">
        <v>95.96</v>
      </c>
      <c r="AF1273" s="69">
        <f t="shared" si="360"/>
        <v>14.393999999999998</v>
      </c>
      <c r="AG1273" s="46">
        <f t="shared" si="369"/>
        <v>6391</v>
      </c>
      <c r="AH1273" s="46">
        <f t="shared" si="361"/>
        <v>0</v>
      </c>
      <c r="AI1273" s="45">
        <f>VLOOKUP(H1273,'[1]MŠ na kmeňovú školu V40'!$H$3:Y4350,18,0)</f>
        <v>30</v>
      </c>
      <c r="AJ1273" s="45">
        <f>VLOOKUP(H1273,'[1]MŠ na kmeňovú školu V40'!$H$3:AE4351,24,0)</f>
        <v>0</v>
      </c>
      <c r="AK1273" s="45">
        <f t="shared" si="362"/>
        <v>30</v>
      </c>
      <c r="AL1273" s="45">
        <v>98.08</v>
      </c>
      <c r="AM1273" s="45">
        <f t="shared" si="363"/>
        <v>14.712</v>
      </c>
      <c r="AN1273" s="84">
        <f t="shared" si="366"/>
        <v>6026</v>
      </c>
      <c r="AO1273" s="46">
        <f t="shared" si="364"/>
        <v>-365</v>
      </c>
      <c r="AP1273" s="72"/>
      <c r="AQ1273" s="46"/>
      <c r="AR1273" s="46"/>
      <c r="AS1273" s="46"/>
      <c r="AT1273" s="46">
        <f t="shared" si="370"/>
        <v>0</v>
      </c>
      <c r="AU1273" s="85">
        <f t="shared" si="371"/>
        <v>6026</v>
      </c>
      <c r="AV1273" s="46">
        <f t="shared" si="372"/>
        <v>0</v>
      </c>
      <c r="AW1273" s="46"/>
      <c r="AX1273" s="86">
        <f t="shared" si="365"/>
        <v>6026</v>
      </c>
    </row>
    <row r="1274" spans="1:50" s="56" customFormat="1" ht="13.5" customHeight="1" x14ac:dyDescent="0.25">
      <c r="A1274" s="19" t="s">
        <v>1889</v>
      </c>
      <c r="B1274" s="20" t="s">
        <v>42</v>
      </c>
      <c r="C1274" s="21" t="s">
        <v>43</v>
      </c>
      <c r="D1274" s="20" t="s">
        <v>3992</v>
      </c>
      <c r="E1274" s="22">
        <v>311162</v>
      </c>
      <c r="F1274" s="23" t="s">
        <v>3993</v>
      </c>
      <c r="G1274" s="66" t="s">
        <v>2977</v>
      </c>
      <c r="H1274" s="24">
        <v>37860577</v>
      </c>
      <c r="I1274" s="25">
        <v>311162</v>
      </c>
      <c r="J1274" s="23" t="s">
        <v>54</v>
      </c>
      <c r="K1274" s="26" t="s">
        <v>1889</v>
      </c>
      <c r="L1274" s="23" t="s">
        <v>3994</v>
      </c>
      <c r="M1274" s="27">
        <v>95501</v>
      </c>
      <c r="N1274" s="23" t="s">
        <v>3995</v>
      </c>
      <c r="O1274" s="23" t="s">
        <v>4002</v>
      </c>
      <c r="P1274" s="28">
        <v>504998</v>
      </c>
      <c r="Q1274" s="21" t="s">
        <v>93</v>
      </c>
      <c r="R1274" s="46">
        <v>32</v>
      </c>
      <c r="S1274" s="46">
        <v>0</v>
      </c>
      <c r="T1274" s="46">
        <f t="shared" si="373"/>
        <v>32</v>
      </c>
      <c r="U1274" s="68">
        <v>95.96</v>
      </c>
      <c r="V1274" s="69">
        <f t="shared" si="359"/>
        <v>14.393999999999998</v>
      </c>
      <c r="W1274" s="46">
        <f t="shared" si="367"/>
        <v>5527</v>
      </c>
      <c r="X1274" s="46"/>
      <c r="Y1274" s="45">
        <v>0</v>
      </c>
      <c r="Z1274" s="45">
        <v>0</v>
      </c>
      <c r="AA1274" s="45">
        <f t="shared" si="374"/>
        <v>0</v>
      </c>
      <c r="AB1274" s="46">
        <f t="shared" si="375"/>
        <v>32</v>
      </c>
      <c r="AC1274" s="46">
        <f t="shared" si="376"/>
        <v>0</v>
      </c>
      <c r="AD1274" s="46">
        <f t="shared" si="368"/>
        <v>32</v>
      </c>
      <c r="AE1274" s="68">
        <v>95.96</v>
      </c>
      <c r="AF1274" s="69">
        <f t="shared" si="360"/>
        <v>14.393999999999998</v>
      </c>
      <c r="AG1274" s="46">
        <f t="shared" si="369"/>
        <v>5527</v>
      </c>
      <c r="AH1274" s="46">
        <f t="shared" si="361"/>
        <v>0</v>
      </c>
      <c r="AI1274" s="45">
        <f>VLOOKUP(H1274,'[1]MŠ na kmeňovú školu V40'!$H$3:Y4351,18,0)</f>
        <v>44</v>
      </c>
      <c r="AJ1274" s="45">
        <f>VLOOKUP(H1274,'[1]MŠ na kmeňovú školu V40'!$H$3:AE4352,24,0)</f>
        <v>0</v>
      </c>
      <c r="AK1274" s="45">
        <f t="shared" si="362"/>
        <v>44</v>
      </c>
      <c r="AL1274" s="45">
        <v>98.08</v>
      </c>
      <c r="AM1274" s="45">
        <f t="shared" si="363"/>
        <v>14.712</v>
      </c>
      <c r="AN1274" s="84">
        <f t="shared" si="366"/>
        <v>6274</v>
      </c>
      <c r="AO1274" s="46">
        <f t="shared" si="364"/>
        <v>747</v>
      </c>
      <c r="AP1274" s="72"/>
      <c r="AQ1274" s="46"/>
      <c r="AR1274" s="46"/>
      <c r="AS1274" s="46"/>
      <c r="AT1274" s="46">
        <f t="shared" si="370"/>
        <v>0</v>
      </c>
      <c r="AU1274" s="85">
        <f t="shared" si="371"/>
        <v>6274</v>
      </c>
      <c r="AV1274" s="46">
        <f t="shared" si="372"/>
        <v>0</v>
      </c>
      <c r="AW1274" s="46"/>
      <c r="AX1274" s="86">
        <f t="shared" si="365"/>
        <v>6274</v>
      </c>
    </row>
    <row r="1275" spans="1:50" s="56" customFormat="1" ht="13.5" customHeight="1" x14ac:dyDescent="0.25">
      <c r="A1275" s="19" t="s">
        <v>1889</v>
      </c>
      <c r="B1275" s="20" t="s">
        <v>42</v>
      </c>
      <c r="C1275" s="21" t="s">
        <v>43</v>
      </c>
      <c r="D1275" s="20" t="s">
        <v>3992</v>
      </c>
      <c r="E1275" s="22">
        <v>311162</v>
      </c>
      <c r="F1275" s="23" t="s">
        <v>3993</v>
      </c>
      <c r="G1275" s="66" t="s">
        <v>2977</v>
      </c>
      <c r="H1275" s="24">
        <v>42125448</v>
      </c>
      <c r="I1275" s="25">
        <v>311162</v>
      </c>
      <c r="J1275" s="23" t="s">
        <v>54</v>
      </c>
      <c r="K1275" s="26" t="s">
        <v>1889</v>
      </c>
      <c r="L1275" s="23" t="s">
        <v>3994</v>
      </c>
      <c r="M1275" s="27">
        <v>95501</v>
      </c>
      <c r="N1275" s="23" t="s">
        <v>3995</v>
      </c>
      <c r="O1275" s="23" t="s">
        <v>4003</v>
      </c>
      <c r="P1275" s="28">
        <v>504998</v>
      </c>
      <c r="Q1275" s="21" t="s">
        <v>93</v>
      </c>
      <c r="R1275" s="46">
        <v>35</v>
      </c>
      <c r="S1275" s="46">
        <v>1</v>
      </c>
      <c r="T1275" s="46">
        <f t="shared" si="373"/>
        <v>36</v>
      </c>
      <c r="U1275" s="68">
        <v>95.96</v>
      </c>
      <c r="V1275" s="69">
        <f t="shared" si="359"/>
        <v>14.393999999999998</v>
      </c>
      <c r="W1275" s="46">
        <f t="shared" si="367"/>
        <v>6218</v>
      </c>
      <c r="X1275" s="46"/>
      <c r="Y1275" s="45">
        <v>0</v>
      </c>
      <c r="Z1275" s="45">
        <v>0</v>
      </c>
      <c r="AA1275" s="45">
        <f t="shared" si="374"/>
        <v>0</v>
      </c>
      <c r="AB1275" s="46">
        <f t="shared" si="375"/>
        <v>35</v>
      </c>
      <c r="AC1275" s="46">
        <f t="shared" si="376"/>
        <v>1</v>
      </c>
      <c r="AD1275" s="46">
        <f t="shared" si="368"/>
        <v>36</v>
      </c>
      <c r="AE1275" s="68">
        <v>95.96</v>
      </c>
      <c r="AF1275" s="69">
        <f t="shared" si="360"/>
        <v>14.393999999999998</v>
      </c>
      <c r="AG1275" s="46">
        <f t="shared" si="369"/>
        <v>6218</v>
      </c>
      <c r="AH1275" s="46">
        <f t="shared" si="361"/>
        <v>0</v>
      </c>
      <c r="AI1275" s="45">
        <f>VLOOKUP(H1275,'[1]MŠ na kmeňovú školu V40'!$H$3:Y4352,18,0)</f>
        <v>33</v>
      </c>
      <c r="AJ1275" s="45">
        <f>VLOOKUP(H1275,'[1]MŠ na kmeňovú školu V40'!$H$3:AE4353,24,0)</f>
        <v>2</v>
      </c>
      <c r="AK1275" s="45">
        <f t="shared" si="362"/>
        <v>35</v>
      </c>
      <c r="AL1275" s="45">
        <v>98.08</v>
      </c>
      <c r="AM1275" s="45">
        <f t="shared" si="363"/>
        <v>14.712</v>
      </c>
      <c r="AN1275" s="84">
        <f t="shared" si="366"/>
        <v>6205</v>
      </c>
      <c r="AO1275" s="46">
        <f t="shared" si="364"/>
        <v>-13</v>
      </c>
      <c r="AP1275" s="72"/>
      <c r="AQ1275" s="46"/>
      <c r="AR1275" s="46"/>
      <c r="AS1275" s="46"/>
      <c r="AT1275" s="46">
        <f t="shared" si="370"/>
        <v>0</v>
      </c>
      <c r="AU1275" s="85">
        <f t="shared" si="371"/>
        <v>6205</v>
      </c>
      <c r="AV1275" s="46">
        <f t="shared" si="372"/>
        <v>0</v>
      </c>
      <c r="AW1275" s="46"/>
      <c r="AX1275" s="86">
        <f t="shared" si="365"/>
        <v>6205</v>
      </c>
    </row>
    <row r="1276" spans="1:50" s="56" customFormat="1" ht="13.5" customHeight="1" x14ac:dyDescent="0.25">
      <c r="A1276" s="19" t="s">
        <v>1889</v>
      </c>
      <c r="B1276" s="20" t="s">
        <v>42</v>
      </c>
      <c r="C1276" s="21" t="s">
        <v>43</v>
      </c>
      <c r="D1276" s="20" t="s">
        <v>3992</v>
      </c>
      <c r="E1276" s="22">
        <v>311162</v>
      </c>
      <c r="F1276" s="23" t="s">
        <v>3993</v>
      </c>
      <c r="G1276" s="66" t="s">
        <v>2977</v>
      </c>
      <c r="H1276" s="24">
        <v>710230281</v>
      </c>
      <c r="I1276" s="25">
        <v>42211476</v>
      </c>
      <c r="J1276" s="23" t="s">
        <v>100</v>
      </c>
      <c r="K1276" s="26" t="s">
        <v>1889</v>
      </c>
      <c r="L1276" s="23" t="s">
        <v>3994</v>
      </c>
      <c r="M1276" s="27">
        <v>95501</v>
      </c>
      <c r="N1276" s="23" t="s">
        <v>3995</v>
      </c>
      <c r="O1276" s="23" t="s">
        <v>4004</v>
      </c>
      <c r="P1276" s="28">
        <v>504998</v>
      </c>
      <c r="Q1276" s="21" t="s">
        <v>51</v>
      </c>
      <c r="R1276" s="46">
        <v>10</v>
      </c>
      <c r="S1276" s="46">
        <v>0</v>
      </c>
      <c r="T1276" s="46">
        <f t="shared" si="373"/>
        <v>10</v>
      </c>
      <c r="U1276" s="68">
        <v>95.96</v>
      </c>
      <c r="V1276" s="69">
        <f t="shared" si="359"/>
        <v>14.393999999999998</v>
      </c>
      <c r="W1276" s="46">
        <f t="shared" si="367"/>
        <v>1727</v>
      </c>
      <c r="X1276" s="46"/>
      <c r="Y1276" s="45">
        <v>0</v>
      </c>
      <c r="Z1276" s="45">
        <v>0</v>
      </c>
      <c r="AA1276" s="45">
        <f t="shared" si="374"/>
        <v>0</v>
      </c>
      <c r="AB1276" s="46">
        <f t="shared" si="375"/>
        <v>10</v>
      </c>
      <c r="AC1276" s="46">
        <f t="shared" si="376"/>
        <v>0</v>
      </c>
      <c r="AD1276" s="46">
        <f t="shared" si="368"/>
        <v>10</v>
      </c>
      <c r="AE1276" s="68">
        <v>95.96</v>
      </c>
      <c r="AF1276" s="69">
        <f t="shared" si="360"/>
        <v>14.393999999999998</v>
      </c>
      <c r="AG1276" s="46">
        <f t="shared" si="369"/>
        <v>1727</v>
      </c>
      <c r="AH1276" s="46">
        <f t="shared" si="361"/>
        <v>0</v>
      </c>
      <c r="AI1276" s="45">
        <f>VLOOKUP(H1276,'[1]MŠ na kmeňovú školu V40'!$H$3:Y4353,18,0)</f>
        <v>19</v>
      </c>
      <c r="AJ1276" s="45">
        <f>VLOOKUP(H1276,'[1]MŠ na kmeňovú školu V40'!$H$3:AE4354,24,0)</f>
        <v>0</v>
      </c>
      <c r="AK1276" s="45">
        <f t="shared" si="362"/>
        <v>19</v>
      </c>
      <c r="AL1276" s="45">
        <v>98.08</v>
      </c>
      <c r="AM1276" s="45">
        <f t="shared" si="363"/>
        <v>14.712</v>
      </c>
      <c r="AN1276" s="84">
        <f t="shared" si="366"/>
        <v>2270</v>
      </c>
      <c r="AO1276" s="46">
        <f t="shared" si="364"/>
        <v>543</v>
      </c>
      <c r="AP1276" s="72"/>
      <c r="AQ1276" s="46"/>
      <c r="AR1276" s="46"/>
      <c r="AS1276" s="46"/>
      <c r="AT1276" s="46">
        <f t="shared" si="370"/>
        <v>0</v>
      </c>
      <c r="AU1276" s="85">
        <f t="shared" si="371"/>
        <v>2270</v>
      </c>
      <c r="AV1276" s="46">
        <f t="shared" si="372"/>
        <v>0</v>
      </c>
      <c r="AW1276" s="46"/>
      <c r="AX1276" s="86">
        <f t="shared" si="365"/>
        <v>2270</v>
      </c>
    </row>
    <row r="1277" spans="1:50" s="56" customFormat="1" ht="13.5" customHeight="1" x14ac:dyDescent="0.25">
      <c r="A1277" s="19" t="s">
        <v>1889</v>
      </c>
      <c r="B1277" s="20" t="s">
        <v>42</v>
      </c>
      <c r="C1277" s="21" t="s">
        <v>43</v>
      </c>
      <c r="D1277" s="20" t="s">
        <v>4005</v>
      </c>
      <c r="E1277" s="22">
        <v>310689</v>
      </c>
      <c r="F1277" s="23" t="s">
        <v>4006</v>
      </c>
      <c r="G1277" s="66" t="s">
        <v>2977</v>
      </c>
      <c r="H1277" s="24">
        <v>710225920</v>
      </c>
      <c r="I1277" s="25">
        <v>37860704</v>
      </c>
      <c r="J1277" s="23" t="s">
        <v>113</v>
      </c>
      <c r="K1277" s="26" t="s">
        <v>1889</v>
      </c>
      <c r="L1277" s="23" t="s">
        <v>3994</v>
      </c>
      <c r="M1277" s="27">
        <v>95611</v>
      </c>
      <c r="N1277" s="23" t="s">
        <v>4007</v>
      </c>
      <c r="O1277" s="23" t="s">
        <v>4008</v>
      </c>
      <c r="P1277" s="28">
        <v>505048</v>
      </c>
      <c r="Q1277" s="21" t="s">
        <v>51</v>
      </c>
      <c r="R1277" s="46">
        <v>16</v>
      </c>
      <c r="S1277" s="46">
        <v>0</v>
      </c>
      <c r="T1277" s="46">
        <f t="shared" si="373"/>
        <v>16</v>
      </c>
      <c r="U1277" s="68">
        <v>95.96</v>
      </c>
      <c r="V1277" s="69">
        <f t="shared" si="359"/>
        <v>14.393999999999998</v>
      </c>
      <c r="W1277" s="46">
        <f t="shared" si="367"/>
        <v>2764</v>
      </c>
      <c r="X1277" s="46"/>
      <c r="Y1277" s="45">
        <v>0</v>
      </c>
      <c r="Z1277" s="45">
        <v>0</v>
      </c>
      <c r="AA1277" s="45">
        <f t="shared" si="374"/>
        <v>0</v>
      </c>
      <c r="AB1277" s="46">
        <f t="shared" si="375"/>
        <v>16</v>
      </c>
      <c r="AC1277" s="46">
        <f t="shared" si="376"/>
        <v>0</v>
      </c>
      <c r="AD1277" s="46">
        <f t="shared" si="368"/>
        <v>16</v>
      </c>
      <c r="AE1277" s="68">
        <v>95.96</v>
      </c>
      <c r="AF1277" s="69">
        <f t="shared" si="360"/>
        <v>14.393999999999998</v>
      </c>
      <c r="AG1277" s="46">
        <f t="shared" si="369"/>
        <v>2764</v>
      </c>
      <c r="AH1277" s="46">
        <f t="shared" si="361"/>
        <v>0</v>
      </c>
      <c r="AI1277" s="45">
        <f>VLOOKUP(H1277,'[1]MŠ na kmeňovú školu V40'!$H$3:Y4354,18,0)</f>
        <v>13</v>
      </c>
      <c r="AJ1277" s="45">
        <f>VLOOKUP(H1277,'[1]MŠ na kmeňovú školu V40'!$H$3:AE4355,24,0)</f>
        <v>0</v>
      </c>
      <c r="AK1277" s="45">
        <f t="shared" si="362"/>
        <v>13</v>
      </c>
      <c r="AL1277" s="45">
        <v>98.08</v>
      </c>
      <c r="AM1277" s="45">
        <f t="shared" si="363"/>
        <v>14.712</v>
      </c>
      <c r="AN1277" s="84">
        <f t="shared" si="366"/>
        <v>2607</v>
      </c>
      <c r="AO1277" s="46">
        <f t="shared" si="364"/>
        <v>-157</v>
      </c>
      <c r="AP1277" s="72"/>
      <c r="AQ1277" s="46"/>
      <c r="AR1277" s="46"/>
      <c r="AS1277" s="46"/>
      <c r="AT1277" s="46">
        <f t="shared" si="370"/>
        <v>0</v>
      </c>
      <c r="AU1277" s="85">
        <f t="shared" si="371"/>
        <v>2607</v>
      </c>
      <c r="AV1277" s="46">
        <f t="shared" si="372"/>
        <v>0</v>
      </c>
      <c r="AW1277" s="46"/>
      <c r="AX1277" s="86">
        <f t="shared" si="365"/>
        <v>2607</v>
      </c>
    </row>
    <row r="1278" spans="1:50" s="56" customFormat="1" ht="13.5" customHeight="1" x14ac:dyDescent="0.25">
      <c r="A1278" s="19" t="s">
        <v>1889</v>
      </c>
      <c r="B1278" s="20" t="s">
        <v>42</v>
      </c>
      <c r="C1278" s="21" t="s">
        <v>43</v>
      </c>
      <c r="D1278" s="20" t="s">
        <v>4009</v>
      </c>
      <c r="E1278" s="22">
        <v>310743</v>
      </c>
      <c r="F1278" s="23" t="s">
        <v>4010</v>
      </c>
      <c r="G1278" s="66" t="s">
        <v>2977</v>
      </c>
      <c r="H1278" s="24">
        <v>710009488</v>
      </c>
      <c r="I1278" s="25">
        <v>310743</v>
      </c>
      <c r="J1278" s="23" t="s">
        <v>54</v>
      </c>
      <c r="K1278" s="26" t="s">
        <v>1889</v>
      </c>
      <c r="L1278" s="23" t="s">
        <v>3994</v>
      </c>
      <c r="M1278" s="27">
        <v>95607</v>
      </c>
      <c r="N1278" s="23" t="s">
        <v>4011</v>
      </c>
      <c r="O1278" s="23" t="s">
        <v>4012</v>
      </c>
      <c r="P1278" s="28">
        <v>505137</v>
      </c>
      <c r="Q1278" s="21" t="s">
        <v>51</v>
      </c>
      <c r="R1278" s="46">
        <v>7</v>
      </c>
      <c r="S1278" s="46">
        <v>0</v>
      </c>
      <c r="T1278" s="46">
        <f t="shared" si="373"/>
        <v>7</v>
      </c>
      <c r="U1278" s="68">
        <v>95.96</v>
      </c>
      <c r="V1278" s="69">
        <f t="shared" si="359"/>
        <v>14.393999999999998</v>
      </c>
      <c r="W1278" s="46">
        <f t="shared" si="367"/>
        <v>1209</v>
      </c>
      <c r="X1278" s="46"/>
      <c r="Y1278" s="45">
        <v>0</v>
      </c>
      <c r="Z1278" s="45">
        <v>0</v>
      </c>
      <c r="AA1278" s="45">
        <f t="shared" si="374"/>
        <v>0</v>
      </c>
      <c r="AB1278" s="46">
        <f t="shared" si="375"/>
        <v>7</v>
      </c>
      <c r="AC1278" s="46">
        <f t="shared" si="376"/>
        <v>0</v>
      </c>
      <c r="AD1278" s="46">
        <f t="shared" si="368"/>
        <v>7</v>
      </c>
      <c r="AE1278" s="68">
        <v>95.96</v>
      </c>
      <c r="AF1278" s="69">
        <f t="shared" si="360"/>
        <v>14.393999999999998</v>
      </c>
      <c r="AG1278" s="46">
        <f t="shared" si="369"/>
        <v>1209</v>
      </c>
      <c r="AH1278" s="46">
        <f t="shared" si="361"/>
        <v>0</v>
      </c>
      <c r="AI1278" s="45">
        <f>VLOOKUP(H1278,'[1]MŠ na kmeňovú školu V40'!$H$3:Y4355,18,0)</f>
        <v>2</v>
      </c>
      <c r="AJ1278" s="45">
        <f>VLOOKUP(H1278,'[1]MŠ na kmeňovú školu V40'!$H$3:AE4356,24,0)</f>
        <v>0</v>
      </c>
      <c r="AK1278" s="45">
        <f t="shared" si="362"/>
        <v>2</v>
      </c>
      <c r="AL1278" s="45">
        <v>98.08</v>
      </c>
      <c r="AM1278" s="45">
        <f t="shared" si="363"/>
        <v>14.712</v>
      </c>
      <c r="AN1278" s="84">
        <f t="shared" si="366"/>
        <v>924</v>
      </c>
      <c r="AO1278" s="46">
        <f t="shared" si="364"/>
        <v>-285</v>
      </c>
      <c r="AP1278" s="72"/>
      <c r="AQ1278" s="46"/>
      <c r="AR1278" s="46"/>
      <c r="AS1278" s="46"/>
      <c r="AT1278" s="46">
        <f t="shared" si="370"/>
        <v>0</v>
      </c>
      <c r="AU1278" s="85">
        <f t="shared" si="371"/>
        <v>924</v>
      </c>
      <c r="AV1278" s="46">
        <f t="shared" si="372"/>
        <v>0</v>
      </c>
      <c r="AW1278" s="46"/>
      <c r="AX1278" s="86">
        <f t="shared" si="365"/>
        <v>924</v>
      </c>
    </row>
    <row r="1279" spans="1:50" s="56" customFormat="1" ht="13.5" customHeight="1" x14ac:dyDescent="0.25">
      <c r="A1279" s="19" t="s">
        <v>1889</v>
      </c>
      <c r="B1279" s="20" t="s">
        <v>42</v>
      </c>
      <c r="C1279" s="21" t="s">
        <v>43</v>
      </c>
      <c r="D1279" s="20" t="s">
        <v>4013</v>
      </c>
      <c r="E1279" s="22">
        <v>310824</v>
      </c>
      <c r="F1279" s="23" t="s">
        <v>4014</v>
      </c>
      <c r="G1279" s="66" t="s">
        <v>2977</v>
      </c>
      <c r="H1279" s="24">
        <v>710009542</v>
      </c>
      <c r="I1279" s="25">
        <v>37860682</v>
      </c>
      <c r="J1279" s="23" t="s">
        <v>100</v>
      </c>
      <c r="K1279" s="26" t="s">
        <v>1889</v>
      </c>
      <c r="L1279" s="23" t="s">
        <v>3994</v>
      </c>
      <c r="M1279" s="27">
        <v>95605</v>
      </c>
      <c r="N1279" s="23" t="s">
        <v>4015</v>
      </c>
      <c r="O1279" s="23" t="s">
        <v>4016</v>
      </c>
      <c r="P1279" s="28">
        <v>505234</v>
      </c>
      <c r="Q1279" s="21" t="s">
        <v>51</v>
      </c>
      <c r="R1279" s="46">
        <v>14</v>
      </c>
      <c r="S1279" s="46">
        <v>1</v>
      </c>
      <c r="T1279" s="46">
        <f t="shared" si="373"/>
        <v>15</v>
      </c>
      <c r="U1279" s="68">
        <v>95.96</v>
      </c>
      <c r="V1279" s="69">
        <f t="shared" si="359"/>
        <v>14.393999999999998</v>
      </c>
      <c r="W1279" s="46">
        <f t="shared" si="367"/>
        <v>2591</v>
      </c>
      <c r="X1279" s="46"/>
      <c r="Y1279" s="45">
        <v>0</v>
      </c>
      <c r="Z1279" s="45">
        <v>0</v>
      </c>
      <c r="AA1279" s="45">
        <f t="shared" si="374"/>
        <v>0</v>
      </c>
      <c r="AB1279" s="46">
        <f t="shared" si="375"/>
        <v>14</v>
      </c>
      <c r="AC1279" s="46">
        <f t="shared" si="376"/>
        <v>1</v>
      </c>
      <c r="AD1279" s="46">
        <f t="shared" si="368"/>
        <v>15</v>
      </c>
      <c r="AE1279" s="68">
        <v>95.96</v>
      </c>
      <c r="AF1279" s="69">
        <f t="shared" si="360"/>
        <v>14.393999999999998</v>
      </c>
      <c r="AG1279" s="46">
        <f t="shared" si="369"/>
        <v>2591</v>
      </c>
      <c r="AH1279" s="46">
        <f t="shared" si="361"/>
        <v>0</v>
      </c>
      <c r="AI1279" s="45">
        <f>VLOOKUP(H1279,'[1]MŠ na kmeňovú školu V40'!$H$3:Y4356,18,0)</f>
        <v>15</v>
      </c>
      <c r="AJ1279" s="45">
        <f>VLOOKUP(H1279,'[1]MŠ na kmeňovú školu V40'!$H$3:AE4357,24,0)</f>
        <v>1</v>
      </c>
      <c r="AK1279" s="45">
        <f t="shared" si="362"/>
        <v>16</v>
      </c>
      <c r="AL1279" s="45">
        <v>98.08</v>
      </c>
      <c r="AM1279" s="45">
        <f t="shared" si="363"/>
        <v>14.712</v>
      </c>
      <c r="AN1279" s="84">
        <f t="shared" si="366"/>
        <v>2669</v>
      </c>
      <c r="AO1279" s="46">
        <f t="shared" si="364"/>
        <v>78</v>
      </c>
      <c r="AP1279" s="72"/>
      <c r="AQ1279" s="46"/>
      <c r="AR1279" s="46"/>
      <c r="AS1279" s="46"/>
      <c r="AT1279" s="46">
        <f t="shared" si="370"/>
        <v>0</v>
      </c>
      <c r="AU1279" s="85">
        <f t="shared" si="371"/>
        <v>2669</v>
      </c>
      <c r="AV1279" s="46">
        <f t="shared" si="372"/>
        <v>0</v>
      </c>
      <c r="AW1279" s="46"/>
      <c r="AX1279" s="86">
        <f t="shared" si="365"/>
        <v>2669</v>
      </c>
    </row>
    <row r="1280" spans="1:50" s="56" customFormat="1" ht="13.5" customHeight="1" x14ac:dyDescent="0.25">
      <c r="A1280" s="19" t="s">
        <v>1889</v>
      </c>
      <c r="B1280" s="20" t="s">
        <v>42</v>
      </c>
      <c r="C1280" s="21" t="s">
        <v>43</v>
      </c>
      <c r="D1280" s="20" t="s">
        <v>4017</v>
      </c>
      <c r="E1280" s="22">
        <v>310875</v>
      </c>
      <c r="F1280" s="23" t="s">
        <v>4018</v>
      </c>
      <c r="G1280" s="66" t="s">
        <v>2977</v>
      </c>
      <c r="H1280" s="24">
        <v>710009577</v>
      </c>
      <c r="I1280" s="25">
        <v>310875</v>
      </c>
      <c r="J1280" s="23" t="s">
        <v>54</v>
      </c>
      <c r="K1280" s="26" t="s">
        <v>1889</v>
      </c>
      <c r="L1280" s="23" t="s">
        <v>3994</v>
      </c>
      <c r="M1280" s="27">
        <v>95614</v>
      </c>
      <c r="N1280" s="23" t="s">
        <v>4019</v>
      </c>
      <c r="O1280" s="23" t="s">
        <v>4020</v>
      </c>
      <c r="P1280" s="28">
        <v>505285</v>
      </c>
      <c r="Q1280" s="21" t="s">
        <v>51</v>
      </c>
      <c r="R1280" s="46">
        <v>7</v>
      </c>
      <c r="S1280" s="46">
        <v>0</v>
      </c>
      <c r="T1280" s="46">
        <f t="shared" si="373"/>
        <v>7</v>
      </c>
      <c r="U1280" s="68">
        <v>95.96</v>
      </c>
      <c r="V1280" s="69">
        <f t="shared" si="359"/>
        <v>14.393999999999998</v>
      </c>
      <c r="W1280" s="46">
        <f t="shared" si="367"/>
        <v>1209</v>
      </c>
      <c r="X1280" s="46"/>
      <c r="Y1280" s="45">
        <v>0</v>
      </c>
      <c r="Z1280" s="45">
        <v>0</v>
      </c>
      <c r="AA1280" s="45">
        <f t="shared" si="374"/>
        <v>0</v>
      </c>
      <c r="AB1280" s="46">
        <f t="shared" si="375"/>
        <v>7</v>
      </c>
      <c r="AC1280" s="46">
        <f t="shared" si="376"/>
        <v>0</v>
      </c>
      <c r="AD1280" s="46">
        <f t="shared" si="368"/>
        <v>7</v>
      </c>
      <c r="AE1280" s="68">
        <v>95.96</v>
      </c>
      <c r="AF1280" s="69">
        <f t="shared" si="360"/>
        <v>14.393999999999998</v>
      </c>
      <c r="AG1280" s="46">
        <f t="shared" si="369"/>
        <v>1209</v>
      </c>
      <c r="AH1280" s="46">
        <f t="shared" si="361"/>
        <v>0</v>
      </c>
      <c r="AI1280" s="45">
        <f>VLOOKUP(H1280,'[1]MŠ na kmeňovú školu V40'!$H$3:Y4357,18,0)</f>
        <v>7</v>
      </c>
      <c r="AJ1280" s="45">
        <f>VLOOKUP(H1280,'[1]MŠ na kmeňovú školu V40'!$H$3:AE4358,24,0)</f>
        <v>0</v>
      </c>
      <c r="AK1280" s="45">
        <f t="shared" si="362"/>
        <v>7</v>
      </c>
      <c r="AL1280" s="45">
        <v>98.08</v>
      </c>
      <c r="AM1280" s="45">
        <f t="shared" si="363"/>
        <v>14.712</v>
      </c>
      <c r="AN1280" s="84">
        <f t="shared" si="366"/>
        <v>1218</v>
      </c>
      <c r="AO1280" s="46">
        <f t="shared" si="364"/>
        <v>9</v>
      </c>
      <c r="AP1280" s="72"/>
      <c r="AQ1280" s="46"/>
      <c r="AR1280" s="46"/>
      <c r="AS1280" s="46"/>
      <c r="AT1280" s="46">
        <f t="shared" si="370"/>
        <v>0</v>
      </c>
      <c r="AU1280" s="85">
        <f t="shared" si="371"/>
        <v>1218</v>
      </c>
      <c r="AV1280" s="46">
        <f t="shared" si="372"/>
        <v>0</v>
      </c>
      <c r="AW1280" s="46"/>
      <c r="AX1280" s="86">
        <f t="shared" si="365"/>
        <v>1218</v>
      </c>
    </row>
    <row r="1281" spans="1:50" s="56" customFormat="1" ht="13.5" customHeight="1" x14ac:dyDescent="0.25">
      <c r="A1281" s="19" t="s">
        <v>1889</v>
      </c>
      <c r="B1281" s="20" t="s">
        <v>42</v>
      </c>
      <c r="C1281" s="21" t="s">
        <v>43</v>
      </c>
      <c r="D1281" s="20" t="s">
        <v>4021</v>
      </c>
      <c r="E1281" s="22">
        <v>310964</v>
      </c>
      <c r="F1281" s="23" t="s">
        <v>4022</v>
      </c>
      <c r="G1281" s="66" t="s">
        <v>2977</v>
      </c>
      <c r="H1281" s="24">
        <v>710009712</v>
      </c>
      <c r="I1281" s="25">
        <v>37860712</v>
      </c>
      <c r="J1281" s="23" t="s">
        <v>113</v>
      </c>
      <c r="K1281" s="26" t="s">
        <v>1889</v>
      </c>
      <c r="L1281" s="23" t="s">
        <v>3994</v>
      </c>
      <c r="M1281" s="27">
        <v>95622</v>
      </c>
      <c r="N1281" s="23" t="s">
        <v>4023</v>
      </c>
      <c r="O1281" s="23" t="s">
        <v>4024</v>
      </c>
      <c r="P1281" s="28">
        <v>505374</v>
      </c>
      <c r="Q1281" s="21" t="s">
        <v>51</v>
      </c>
      <c r="R1281" s="46">
        <v>29</v>
      </c>
      <c r="S1281" s="46">
        <v>0</v>
      </c>
      <c r="T1281" s="46">
        <f t="shared" si="373"/>
        <v>29</v>
      </c>
      <c r="U1281" s="68">
        <v>95.96</v>
      </c>
      <c r="V1281" s="69">
        <f t="shared" si="359"/>
        <v>14.393999999999998</v>
      </c>
      <c r="W1281" s="46">
        <f t="shared" si="367"/>
        <v>5009</v>
      </c>
      <c r="X1281" s="46"/>
      <c r="Y1281" s="45">
        <v>0</v>
      </c>
      <c r="Z1281" s="45">
        <v>0</v>
      </c>
      <c r="AA1281" s="45">
        <f t="shared" si="374"/>
        <v>0</v>
      </c>
      <c r="AB1281" s="46">
        <f t="shared" si="375"/>
        <v>29</v>
      </c>
      <c r="AC1281" s="46">
        <f t="shared" si="376"/>
        <v>0</v>
      </c>
      <c r="AD1281" s="46">
        <f t="shared" si="368"/>
        <v>29</v>
      </c>
      <c r="AE1281" s="68">
        <v>95.96</v>
      </c>
      <c r="AF1281" s="69">
        <f t="shared" si="360"/>
        <v>14.393999999999998</v>
      </c>
      <c r="AG1281" s="46">
        <f t="shared" si="369"/>
        <v>5009</v>
      </c>
      <c r="AH1281" s="46">
        <f t="shared" si="361"/>
        <v>0</v>
      </c>
      <c r="AI1281" s="45">
        <f>VLOOKUP(H1281,'[1]MŠ na kmeňovú školu V40'!$H$3:Y4358,18,0)</f>
        <v>19</v>
      </c>
      <c r="AJ1281" s="45">
        <f>VLOOKUP(H1281,'[1]MŠ na kmeňovú školu V40'!$H$3:AE4359,24,0)</f>
        <v>0</v>
      </c>
      <c r="AK1281" s="45">
        <f t="shared" si="362"/>
        <v>19</v>
      </c>
      <c r="AL1281" s="45">
        <v>98.08</v>
      </c>
      <c r="AM1281" s="45">
        <f t="shared" si="363"/>
        <v>14.712</v>
      </c>
      <c r="AN1281" s="84">
        <f t="shared" si="366"/>
        <v>4458</v>
      </c>
      <c r="AO1281" s="46">
        <f t="shared" si="364"/>
        <v>-551</v>
      </c>
      <c r="AP1281" s="72"/>
      <c r="AQ1281" s="46"/>
      <c r="AR1281" s="46"/>
      <c r="AS1281" s="46"/>
      <c r="AT1281" s="46">
        <f t="shared" si="370"/>
        <v>0</v>
      </c>
      <c r="AU1281" s="85">
        <f t="shared" si="371"/>
        <v>4458</v>
      </c>
      <c r="AV1281" s="46">
        <f t="shared" si="372"/>
        <v>0</v>
      </c>
      <c r="AW1281" s="46"/>
      <c r="AX1281" s="86">
        <f t="shared" si="365"/>
        <v>4458</v>
      </c>
    </row>
    <row r="1282" spans="1:50" s="56" customFormat="1" ht="13.5" customHeight="1" x14ac:dyDescent="0.25">
      <c r="A1282" s="19" t="s">
        <v>1889</v>
      </c>
      <c r="B1282" s="20" t="s">
        <v>42</v>
      </c>
      <c r="C1282" s="21" t="s">
        <v>43</v>
      </c>
      <c r="D1282" s="20" t="s">
        <v>4025</v>
      </c>
      <c r="E1282" s="22">
        <v>310999</v>
      </c>
      <c r="F1282" s="23" t="s">
        <v>4026</v>
      </c>
      <c r="G1282" s="66" t="s">
        <v>2977</v>
      </c>
      <c r="H1282" s="24">
        <v>710009739</v>
      </c>
      <c r="I1282" s="25">
        <v>36110108</v>
      </c>
      <c r="J1282" s="23" t="s">
        <v>113</v>
      </c>
      <c r="K1282" s="26" t="s">
        <v>1889</v>
      </c>
      <c r="L1282" s="23" t="s">
        <v>3994</v>
      </c>
      <c r="M1282" s="27">
        <v>95612</v>
      </c>
      <c r="N1282" s="23" t="s">
        <v>4027</v>
      </c>
      <c r="O1282" s="23" t="s">
        <v>4028</v>
      </c>
      <c r="P1282" s="28">
        <v>505404</v>
      </c>
      <c r="Q1282" s="21" t="s">
        <v>51</v>
      </c>
      <c r="R1282" s="46">
        <v>24</v>
      </c>
      <c r="S1282" s="46">
        <v>0</v>
      </c>
      <c r="T1282" s="46">
        <f t="shared" si="373"/>
        <v>24</v>
      </c>
      <c r="U1282" s="68">
        <v>95.96</v>
      </c>
      <c r="V1282" s="69">
        <f t="shared" ref="V1282:V1345" si="377">+U1282*15%</f>
        <v>14.393999999999998</v>
      </c>
      <c r="W1282" s="46">
        <f t="shared" si="367"/>
        <v>4145</v>
      </c>
      <c r="X1282" s="46"/>
      <c r="Y1282" s="45">
        <v>0</v>
      </c>
      <c r="Z1282" s="45">
        <v>0</v>
      </c>
      <c r="AA1282" s="45">
        <f t="shared" si="374"/>
        <v>0</v>
      </c>
      <c r="AB1282" s="46">
        <f t="shared" si="375"/>
        <v>24</v>
      </c>
      <c r="AC1282" s="46">
        <f t="shared" si="376"/>
        <v>0</v>
      </c>
      <c r="AD1282" s="46">
        <f t="shared" si="368"/>
        <v>24</v>
      </c>
      <c r="AE1282" s="68">
        <v>95.96</v>
      </c>
      <c r="AF1282" s="69">
        <f t="shared" ref="AF1282:AF1345" si="378">+AE1282*15%</f>
        <v>14.393999999999998</v>
      </c>
      <c r="AG1282" s="46">
        <f t="shared" si="369"/>
        <v>4145</v>
      </c>
      <c r="AH1282" s="46">
        <f t="shared" ref="AH1282:AH1345" si="379">+AG1282-W1282</f>
        <v>0</v>
      </c>
      <c r="AI1282" s="45">
        <f>VLOOKUP(H1282,'[1]MŠ na kmeňovú školu V40'!$H$3:Y4359,18,0)</f>
        <v>20</v>
      </c>
      <c r="AJ1282" s="45">
        <f>VLOOKUP(H1282,'[1]MŠ na kmeňovú školu V40'!$H$3:AE4360,24,0)</f>
        <v>0</v>
      </c>
      <c r="AK1282" s="45">
        <f t="shared" ref="AK1282:AK1345" si="380">+AI1282+AJ1282</f>
        <v>20</v>
      </c>
      <c r="AL1282" s="45">
        <v>98.08</v>
      </c>
      <c r="AM1282" s="45">
        <f t="shared" ref="AM1282:AM1345" si="381">+AL1282*15%</f>
        <v>14.712</v>
      </c>
      <c r="AN1282" s="84">
        <f t="shared" si="366"/>
        <v>3941</v>
      </c>
      <c r="AO1282" s="46">
        <f t="shared" ref="AO1282:AO1345" si="382">+AN1282-AG1282</f>
        <v>-204</v>
      </c>
      <c r="AP1282" s="72"/>
      <c r="AQ1282" s="46"/>
      <c r="AR1282" s="46"/>
      <c r="AS1282" s="46"/>
      <c r="AT1282" s="46">
        <f t="shared" si="370"/>
        <v>0</v>
      </c>
      <c r="AU1282" s="85">
        <f t="shared" si="371"/>
        <v>3941</v>
      </c>
      <c r="AV1282" s="46">
        <f t="shared" si="372"/>
        <v>0</v>
      </c>
      <c r="AW1282" s="46"/>
      <c r="AX1282" s="86">
        <f t="shared" ref="AX1282:AX1345" si="383">+AT1282+AN1282</f>
        <v>3941</v>
      </c>
    </row>
    <row r="1283" spans="1:50" s="56" customFormat="1" ht="13.5" customHeight="1" x14ac:dyDescent="0.25">
      <c r="A1283" s="19" t="s">
        <v>1889</v>
      </c>
      <c r="B1283" s="20" t="s">
        <v>42</v>
      </c>
      <c r="C1283" s="21" t="s">
        <v>43</v>
      </c>
      <c r="D1283" s="20" t="s">
        <v>4029</v>
      </c>
      <c r="E1283" s="22">
        <v>311014</v>
      </c>
      <c r="F1283" s="23" t="s">
        <v>4030</v>
      </c>
      <c r="G1283" s="66" t="s">
        <v>2977</v>
      </c>
      <c r="H1283" s="24">
        <v>710009763</v>
      </c>
      <c r="I1283" s="25">
        <v>35611201</v>
      </c>
      <c r="J1283" s="23" t="s">
        <v>100</v>
      </c>
      <c r="K1283" s="26" t="s">
        <v>1889</v>
      </c>
      <c r="L1283" s="23" t="s">
        <v>3994</v>
      </c>
      <c r="M1283" s="27">
        <v>95605</v>
      </c>
      <c r="N1283" s="23" t="s">
        <v>4031</v>
      </c>
      <c r="O1283" s="23" t="s">
        <v>4032</v>
      </c>
      <c r="P1283" s="28">
        <v>505421</v>
      </c>
      <c r="Q1283" s="21" t="s">
        <v>51</v>
      </c>
      <c r="R1283" s="46">
        <v>19</v>
      </c>
      <c r="S1283" s="46">
        <v>0</v>
      </c>
      <c r="T1283" s="46">
        <f t="shared" si="373"/>
        <v>19</v>
      </c>
      <c r="U1283" s="68">
        <v>95.96</v>
      </c>
      <c r="V1283" s="69">
        <f t="shared" si="377"/>
        <v>14.393999999999998</v>
      </c>
      <c r="W1283" s="46">
        <f t="shared" si="367"/>
        <v>3282</v>
      </c>
      <c r="X1283" s="46"/>
      <c r="Y1283" s="45">
        <v>0</v>
      </c>
      <c r="Z1283" s="45">
        <v>0</v>
      </c>
      <c r="AA1283" s="45">
        <f t="shared" si="374"/>
        <v>0</v>
      </c>
      <c r="AB1283" s="46">
        <f t="shared" si="375"/>
        <v>19</v>
      </c>
      <c r="AC1283" s="46">
        <f t="shared" si="376"/>
        <v>0</v>
      </c>
      <c r="AD1283" s="46">
        <f t="shared" si="368"/>
        <v>19</v>
      </c>
      <c r="AE1283" s="68">
        <v>95.96</v>
      </c>
      <c r="AF1283" s="69">
        <f t="shared" si="378"/>
        <v>14.393999999999998</v>
      </c>
      <c r="AG1283" s="46">
        <f t="shared" si="369"/>
        <v>3282</v>
      </c>
      <c r="AH1283" s="46">
        <f t="shared" si="379"/>
        <v>0</v>
      </c>
      <c r="AI1283" s="45">
        <f>VLOOKUP(H1283,'[1]MŠ na kmeňovú školu V40'!$H$3:Y4360,18,0)</f>
        <v>23</v>
      </c>
      <c r="AJ1283" s="45">
        <f>VLOOKUP(H1283,'[1]MŠ na kmeňovú školu V40'!$H$3:AE4361,24,0)</f>
        <v>0</v>
      </c>
      <c r="AK1283" s="45">
        <f t="shared" si="380"/>
        <v>23</v>
      </c>
      <c r="AL1283" s="45">
        <v>98.08</v>
      </c>
      <c r="AM1283" s="45">
        <f t="shared" si="381"/>
        <v>14.712</v>
      </c>
      <c r="AN1283" s="84">
        <f t="shared" si="366"/>
        <v>3541</v>
      </c>
      <c r="AO1283" s="46">
        <f t="shared" si="382"/>
        <v>259</v>
      </c>
      <c r="AP1283" s="72"/>
      <c r="AQ1283" s="46"/>
      <c r="AR1283" s="46"/>
      <c r="AS1283" s="46"/>
      <c r="AT1283" s="46">
        <f t="shared" si="370"/>
        <v>0</v>
      </c>
      <c r="AU1283" s="85">
        <f t="shared" si="371"/>
        <v>3541</v>
      </c>
      <c r="AV1283" s="46">
        <f t="shared" si="372"/>
        <v>0</v>
      </c>
      <c r="AW1283" s="46"/>
      <c r="AX1283" s="86">
        <f t="shared" si="383"/>
        <v>3541</v>
      </c>
    </row>
    <row r="1284" spans="1:50" s="56" customFormat="1" ht="13.5" customHeight="1" x14ac:dyDescent="0.25">
      <c r="A1284" s="19" t="s">
        <v>1889</v>
      </c>
      <c r="B1284" s="20" t="s">
        <v>42</v>
      </c>
      <c r="C1284" s="21" t="s">
        <v>43</v>
      </c>
      <c r="D1284" s="20" t="s">
        <v>4033</v>
      </c>
      <c r="E1284" s="22">
        <v>311022</v>
      </c>
      <c r="F1284" s="23" t="s">
        <v>4034</v>
      </c>
      <c r="G1284" s="66" t="s">
        <v>2977</v>
      </c>
      <c r="H1284" s="24">
        <v>710009780</v>
      </c>
      <c r="I1284" s="25">
        <v>311022</v>
      </c>
      <c r="J1284" s="23" t="s">
        <v>54</v>
      </c>
      <c r="K1284" s="26" t="s">
        <v>1889</v>
      </c>
      <c r="L1284" s="23" t="s">
        <v>3994</v>
      </c>
      <c r="M1284" s="27">
        <v>95632</v>
      </c>
      <c r="N1284" s="23" t="s">
        <v>4035</v>
      </c>
      <c r="O1284" s="23" t="s">
        <v>4036</v>
      </c>
      <c r="P1284" s="28">
        <v>505439</v>
      </c>
      <c r="Q1284" s="21" t="s">
        <v>51</v>
      </c>
      <c r="R1284" s="46">
        <v>10</v>
      </c>
      <c r="S1284" s="46">
        <v>0</v>
      </c>
      <c r="T1284" s="46">
        <f t="shared" si="373"/>
        <v>10</v>
      </c>
      <c r="U1284" s="68">
        <v>95.96</v>
      </c>
      <c r="V1284" s="69">
        <f t="shared" si="377"/>
        <v>14.393999999999998</v>
      </c>
      <c r="W1284" s="46">
        <f t="shared" si="367"/>
        <v>1727</v>
      </c>
      <c r="X1284" s="46"/>
      <c r="Y1284" s="45">
        <v>0</v>
      </c>
      <c r="Z1284" s="45">
        <v>0</v>
      </c>
      <c r="AA1284" s="45">
        <f t="shared" si="374"/>
        <v>0</v>
      </c>
      <c r="AB1284" s="46">
        <f t="shared" si="375"/>
        <v>10</v>
      </c>
      <c r="AC1284" s="46">
        <f t="shared" si="376"/>
        <v>0</v>
      </c>
      <c r="AD1284" s="46">
        <f t="shared" si="368"/>
        <v>10</v>
      </c>
      <c r="AE1284" s="68">
        <v>95.96</v>
      </c>
      <c r="AF1284" s="69">
        <f t="shared" si="378"/>
        <v>14.393999999999998</v>
      </c>
      <c r="AG1284" s="46">
        <f t="shared" si="369"/>
        <v>1727</v>
      </c>
      <c r="AH1284" s="46">
        <f t="shared" si="379"/>
        <v>0</v>
      </c>
      <c r="AI1284" s="45">
        <f>VLOOKUP(H1284,'[1]MŠ na kmeňovú školu V40'!$H$3:Y4361,18,0)</f>
        <v>4</v>
      </c>
      <c r="AJ1284" s="45">
        <f>VLOOKUP(H1284,'[1]MŠ na kmeňovú školu V40'!$H$3:AE4362,24,0)</f>
        <v>0</v>
      </c>
      <c r="AK1284" s="45">
        <f t="shared" si="380"/>
        <v>4</v>
      </c>
      <c r="AL1284" s="45">
        <v>98.08</v>
      </c>
      <c r="AM1284" s="45">
        <f t="shared" si="381"/>
        <v>14.712</v>
      </c>
      <c r="AN1284" s="84">
        <f t="shared" si="366"/>
        <v>1387</v>
      </c>
      <c r="AO1284" s="46">
        <f t="shared" si="382"/>
        <v>-340</v>
      </c>
      <c r="AP1284" s="72"/>
      <c r="AQ1284" s="46"/>
      <c r="AR1284" s="46"/>
      <c r="AS1284" s="46"/>
      <c r="AT1284" s="46">
        <f t="shared" si="370"/>
        <v>0</v>
      </c>
      <c r="AU1284" s="85">
        <f t="shared" si="371"/>
        <v>1387</v>
      </c>
      <c r="AV1284" s="46">
        <f t="shared" si="372"/>
        <v>0</v>
      </c>
      <c r="AW1284" s="46"/>
      <c r="AX1284" s="86">
        <f t="shared" si="383"/>
        <v>1387</v>
      </c>
    </row>
    <row r="1285" spans="1:50" s="56" customFormat="1" ht="13.5" customHeight="1" x14ac:dyDescent="0.25">
      <c r="A1285" s="19" t="s">
        <v>1889</v>
      </c>
      <c r="B1285" s="20" t="s">
        <v>42</v>
      </c>
      <c r="C1285" s="21" t="s">
        <v>43</v>
      </c>
      <c r="D1285" s="20" t="s">
        <v>4037</v>
      </c>
      <c r="E1285" s="22">
        <v>311081</v>
      </c>
      <c r="F1285" s="23" t="s">
        <v>4038</v>
      </c>
      <c r="G1285" s="66" t="s">
        <v>2977</v>
      </c>
      <c r="H1285" s="24">
        <v>710009860</v>
      </c>
      <c r="I1285" s="25">
        <v>37860755</v>
      </c>
      <c r="J1285" s="23" t="s">
        <v>100</v>
      </c>
      <c r="K1285" s="26" t="s">
        <v>1889</v>
      </c>
      <c r="L1285" s="23" t="s">
        <v>3994</v>
      </c>
      <c r="M1285" s="27">
        <v>95617</v>
      </c>
      <c r="N1285" s="23" t="s">
        <v>4039</v>
      </c>
      <c r="O1285" s="23" t="s">
        <v>4040</v>
      </c>
      <c r="P1285" s="28">
        <v>505498</v>
      </c>
      <c r="Q1285" s="21" t="s">
        <v>51</v>
      </c>
      <c r="R1285" s="46">
        <v>19</v>
      </c>
      <c r="S1285" s="46">
        <v>0</v>
      </c>
      <c r="T1285" s="46">
        <f t="shared" si="373"/>
        <v>19</v>
      </c>
      <c r="U1285" s="68">
        <v>95.96</v>
      </c>
      <c r="V1285" s="69">
        <f t="shared" si="377"/>
        <v>14.393999999999998</v>
      </c>
      <c r="W1285" s="46">
        <f t="shared" si="367"/>
        <v>3282</v>
      </c>
      <c r="X1285" s="46"/>
      <c r="Y1285" s="45">
        <v>0</v>
      </c>
      <c r="Z1285" s="45">
        <v>0</v>
      </c>
      <c r="AA1285" s="45">
        <f t="shared" si="374"/>
        <v>0</v>
      </c>
      <c r="AB1285" s="46">
        <f t="shared" si="375"/>
        <v>19</v>
      </c>
      <c r="AC1285" s="46">
        <f t="shared" si="376"/>
        <v>0</v>
      </c>
      <c r="AD1285" s="46">
        <f t="shared" si="368"/>
        <v>19</v>
      </c>
      <c r="AE1285" s="68">
        <v>95.96</v>
      </c>
      <c r="AF1285" s="69">
        <f t="shared" si="378"/>
        <v>14.393999999999998</v>
      </c>
      <c r="AG1285" s="46">
        <f t="shared" si="369"/>
        <v>3282</v>
      </c>
      <c r="AH1285" s="46">
        <f t="shared" si="379"/>
        <v>0</v>
      </c>
      <c r="AI1285" s="45">
        <f>VLOOKUP(H1285,'[1]MŠ na kmeňovú školu V40'!$H$3:Y4362,18,0)</f>
        <v>16</v>
      </c>
      <c r="AJ1285" s="45">
        <f>VLOOKUP(H1285,'[1]MŠ na kmeňovú školu V40'!$H$3:AE4363,24,0)</f>
        <v>0</v>
      </c>
      <c r="AK1285" s="45">
        <f t="shared" si="380"/>
        <v>16</v>
      </c>
      <c r="AL1285" s="45">
        <v>98.08</v>
      </c>
      <c r="AM1285" s="45">
        <f t="shared" si="381"/>
        <v>14.712</v>
      </c>
      <c r="AN1285" s="84">
        <f t="shared" si="366"/>
        <v>3129</v>
      </c>
      <c r="AO1285" s="46">
        <f t="shared" si="382"/>
        <v>-153</v>
      </c>
      <c r="AP1285" s="72"/>
      <c r="AQ1285" s="46"/>
      <c r="AR1285" s="46"/>
      <c r="AS1285" s="46"/>
      <c r="AT1285" s="46">
        <f t="shared" si="370"/>
        <v>0</v>
      </c>
      <c r="AU1285" s="85">
        <f t="shared" si="371"/>
        <v>3129</v>
      </c>
      <c r="AV1285" s="46">
        <f t="shared" si="372"/>
        <v>0</v>
      </c>
      <c r="AW1285" s="46"/>
      <c r="AX1285" s="86">
        <f t="shared" si="383"/>
        <v>3129</v>
      </c>
    </row>
    <row r="1286" spans="1:50" s="56" customFormat="1" ht="13.5" customHeight="1" x14ac:dyDescent="0.25">
      <c r="A1286" s="19" t="s">
        <v>1889</v>
      </c>
      <c r="B1286" s="20" t="s">
        <v>42</v>
      </c>
      <c r="C1286" s="21" t="s">
        <v>43</v>
      </c>
      <c r="D1286" s="20" t="s">
        <v>4041</v>
      </c>
      <c r="E1286" s="22">
        <v>311103</v>
      </c>
      <c r="F1286" s="23" t="s">
        <v>4042</v>
      </c>
      <c r="G1286" s="66" t="s">
        <v>2977</v>
      </c>
      <c r="H1286" s="24">
        <v>710009879</v>
      </c>
      <c r="I1286" s="25">
        <v>311103</v>
      </c>
      <c r="J1286" s="23" t="s">
        <v>54</v>
      </c>
      <c r="K1286" s="26" t="s">
        <v>1889</v>
      </c>
      <c r="L1286" s="23" t="s">
        <v>3994</v>
      </c>
      <c r="M1286" s="27">
        <v>95614</v>
      </c>
      <c r="N1286" s="23" t="s">
        <v>4043</v>
      </c>
      <c r="O1286" s="23" t="s">
        <v>4044</v>
      </c>
      <c r="P1286" s="28">
        <v>505510</v>
      </c>
      <c r="Q1286" s="21" t="s">
        <v>51</v>
      </c>
      <c r="R1286" s="46">
        <v>2</v>
      </c>
      <c r="S1286" s="46">
        <v>0</v>
      </c>
      <c r="T1286" s="46">
        <f t="shared" si="373"/>
        <v>2</v>
      </c>
      <c r="U1286" s="68">
        <v>95.96</v>
      </c>
      <c r="V1286" s="69">
        <f t="shared" si="377"/>
        <v>14.393999999999998</v>
      </c>
      <c r="W1286" s="46">
        <f t="shared" si="367"/>
        <v>345</v>
      </c>
      <c r="X1286" s="46"/>
      <c r="Y1286" s="45">
        <v>0</v>
      </c>
      <c r="Z1286" s="45">
        <v>0</v>
      </c>
      <c r="AA1286" s="45">
        <f t="shared" si="374"/>
        <v>0</v>
      </c>
      <c r="AB1286" s="46">
        <f t="shared" si="375"/>
        <v>2</v>
      </c>
      <c r="AC1286" s="46">
        <f t="shared" si="376"/>
        <v>0</v>
      </c>
      <c r="AD1286" s="46">
        <f t="shared" si="368"/>
        <v>2</v>
      </c>
      <c r="AE1286" s="68">
        <v>95.96</v>
      </c>
      <c r="AF1286" s="69">
        <f t="shared" si="378"/>
        <v>14.393999999999998</v>
      </c>
      <c r="AG1286" s="46">
        <f t="shared" si="369"/>
        <v>345</v>
      </c>
      <c r="AH1286" s="46">
        <f t="shared" si="379"/>
        <v>0</v>
      </c>
      <c r="AI1286" s="45">
        <f>VLOOKUP(H1286,'[1]MŠ na kmeňovú školu V40'!$H$3:Y4363,18,0)</f>
        <v>2</v>
      </c>
      <c r="AJ1286" s="45">
        <f>VLOOKUP(H1286,'[1]MŠ na kmeňovú školu V40'!$H$3:AE4364,24,0)</f>
        <v>0</v>
      </c>
      <c r="AK1286" s="45">
        <f t="shared" si="380"/>
        <v>2</v>
      </c>
      <c r="AL1286" s="45">
        <v>98.08</v>
      </c>
      <c r="AM1286" s="45">
        <f t="shared" si="381"/>
        <v>14.712</v>
      </c>
      <c r="AN1286" s="84">
        <f t="shared" si="366"/>
        <v>348</v>
      </c>
      <c r="AO1286" s="46">
        <f t="shared" si="382"/>
        <v>3</v>
      </c>
      <c r="AP1286" s="72"/>
      <c r="AQ1286" s="46"/>
      <c r="AR1286" s="46"/>
      <c r="AS1286" s="46"/>
      <c r="AT1286" s="46">
        <f t="shared" si="370"/>
        <v>0</v>
      </c>
      <c r="AU1286" s="85">
        <f t="shared" si="371"/>
        <v>348</v>
      </c>
      <c r="AV1286" s="46">
        <f t="shared" si="372"/>
        <v>0</v>
      </c>
      <c r="AW1286" s="46"/>
      <c r="AX1286" s="86">
        <f t="shared" si="383"/>
        <v>348</v>
      </c>
    </row>
    <row r="1287" spans="1:50" s="56" customFormat="1" ht="13.5" customHeight="1" x14ac:dyDescent="0.25">
      <c r="A1287" s="19" t="s">
        <v>1889</v>
      </c>
      <c r="B1287" s="20" t="s">
        <v>42</v>
      </c>
      <c r="C1287" s="21" t="s">
        <v>43</v>
      </c>
      <c r="D1287" s="20" t="s">
        <v>4045</v>
      </c>
      <c r="E1287" s="22">
        <v>311120</v>
      </c>
      <c r="F1287" s="23" t="s">
        <v>4046</v>
      </c>
      <c r="G1287" s="66" t="s">
        <v>2977</v>
      </c>
      <c r="H1287" s="24">
        <v>710009810</v>
      </c>
      <c r="I1287" s="25">
        <v>37860615</v>
      </c>
      <c r="J1287" s="23" t="s">
        <v>100</v>
      </c>
      <c r="K1287" s="26" t="s">
        <v>1889</v>
      </c>
      <c r="L1287" s="23" t="s">
        <v>3994</v>
      </c>
      <c r="M1287" s="27">
        <v>95606</v>
      </c>
      <c r="N1287" s="23" t="s">
        <v>4047</v>
      </c>
      <c r="O1287" s="23" t="s">
        <v>4048</v>
      </c>
      <c r="P1287" s="28">
        <v>505536</v>
      </c>
      <c r="Q1287" s="21" t="s">
        <v>51</v>
      </c>
      <c r="R1287" s="46">
        <v>11</v>
      </c>
      <c r="S1287" s="46">
        <v>1</v>
      </c>
      <c r="T1287" s="46">
        <f t="shared" si="373"/>
        <v>12</v>
      </c>
      <c r="U1287" s="68">
        <v>95.96</v>
      </c>
      <c r="V1287" s="69">
        <f t="shared" si="377"/>
        <v>14.393999999999998</v>
      </c>
      <c r="W1287" s="46">
        <f t="shared" si="367"/>
        <v>2073</v>
      </c>
      <c r="X1287" s="46"/>
      <c r="Y1287" s="45">
        <v>0</v>
      </c>
      <c r="Z1287" s="45">
        <v>0</v>
      </c>
      <c r="AA1287" s="45">
        <f t="shared" si="374"/>
        <v>0</v>
      </c>
      <c r="AB1287" s="46">
        <f t="shared" si="375"/>
        <v>11</v>
      </c>
      <c r="AC1287" s="46">
        <f t="shared" si="376"/>
        <v>1</v>
      </c>
      <c r="AD1287" s="46">
        <f t="shared" si="368"/>
        <v>12</v>
      </c>
      <c r="AE1287" s="68">
        <v>95.96</v>
      </c>
      <c r="AF1287" s="69">
        <f t="shared" si="378"/>
        <v>14.393999999999998</v>
      </c>
      <c r="AG1287" s="46">
        <f t="shared" si="369"/>
        <v>2073</v>
      </c>
      <c r="AH1287" s="46">
        <f t="shared" si="379"/>
        <v>0</v>
      </c>
      <c r="AI1287" s="45">
        <f>VLOOKUP(H1287,'[1]MŠ na kmeňovú školu V40'!$H$3:Y4364,18,0)</f>
        <v>13</v>
      </c>
      <c r="AJ1287" s="45">
        <f>VLOOKUP(H1287,'[1]MŠ na kmeňovú školu V40'!$H$3:AE4365,24,0)</f>
        <v>0</v>
      </c>
      <c r="AK1287" s="45">
        <f t="shared" si="380"/>
        <v>13</v>
      </c>
      <c r="AL1287" s="45">
        <v>98.08</v>
      </c>
      <c r="AM1287" s="45">
        <f t="shared" si="381"/>
        <v>14.712</v>
      </c>
      <c r="AN1287" s="84">
        <f t="shared" si="366"/>
        <v>2147</v>
      </c>
      <c r="AO1287" s="46">
        <f t="shared" si="382"/>
        <v>74</v>
      </c>
      <c r="AP1287" s="72"/>
      <c r="AQ1287" s="46"/>
      <c r="AR1287" s="46"/>
      <c r="AS1287" s="46"/>
      <c r="AT1287" s="46">
        <f t="shared" si="370"/>
        <v>0</v>
      </c>
      <c r="AU1287" s="85">
        <f t="shared" si="371"/>
        <v>2147</v>
      </c>
      <c r="AV1287" s="46">
        <f t="shared" si="372"/>
        <v>0</v>
      </c>
      <c r="AW1287" s="46"/>
      <c r="AX1287" s="86">
        <f t="shared" si="383"/>
        <v>2147</v>
      </c>
    </row>
    <row r="1288" spans="1:50" s="56" customFormat="1" ht="13.5" customHeight="1" x14ac:dyDescent="0.25">
      <c r="A1288" s="19" t="s">
        <v>1889</v>
      </c>
      <c r="B1288" s="20" t="s">
        <v>42</v>
      </c>
      <c r="C1288" s="21" t="s">
        <v>43</v>
      </c>
      <c r="D1288" s="20" t="s">
        <v>4049</v>
      </c>
      <c r="E1288" s="22">
        <v>311146</v>
      </c>
      <c r="F1288" s="23" t="s">
        <v>4050</v>
      </c>
      <c r="G1288" s="66" t="s">
        <v>2977</v>
      </c>
      <c r="H1288" s="24">
        <v>710009887</v>
      </c>
      <c r="I1288" s="25">
        <v>311146</v>
      </c>
      <c r="J1288" s="23" t="s">
        <v>54</v>
      </c>
      <c r="K1288" s="26" t="s">
        <v>1889</v>
      </c>
      <c r="L1288" s="23" t="s">
        <v>3994</v>
      </c>
      <c r="M1288" s="27">
        <v>95621</v>
      </c>
      <c r="N1288" s="23" t="s">
        <v>4051</v>
      </c>
      <c r="O1288" s="23" t="s">
        <v>4052</v>
      </c>
      <c r="P1288" s="28">
        <v>505561</v>
      </c>
      <c r="Q1288" s="21" t="s">
        <v>51</v>
      </c>
      <c r="R1288" s="46">
        <v>7</v>
      </c>
      <c r="S1288" s="46">
        <v>0</v>
      </c>
      <c r="T1288" s="46">
        <f t="shared" si="373"/>
        <v>7</v>
      </c>
      <c r="U1288" s="68">
        <v>95.96</v>
      </c>
      <c r="V1288" s="69">
        <f t="shared" si="377"/>
        <v>14.393999999999998</v>
      </c>
      <c r="W1288" s="46">
        <f t="shared" si="367"/>
        <v>1209</v>
      </c>
      <c r="X1288" s="46"/>
      <c r="Y1288" s="45">
        <v>0</v>
      </c>
      <c r="Z1288" s="45">
        <v>0</v>
      </c>
      <c r="AA1288" s="45">
        <f t="shared" si="374"/>
        <v>0</v>
      </c>
      <c r="AB1288" s="46">
        <f t="shared" si="375"/>
        <v>7</v>
      </c>
      <c r="AC1288" s="46">
        <f t="shared" si="376"/>
        <v>0</v>
      </c>
      <c r="AD1288" s="46">
        <f t="shared" si="368"/>
        <v>7</v>
      </c>
      <c r="AE1288" s="68">
        <v>95.96</v>
      </c>
      <c r="AF1288" s="69">
        <f t="shared" si="378"/>
        <v>14.393999999999998</v>
      </c>
      <c r="AG1288" s="46">
        <f t="shared" si="369"/>
        <v>1209</v>
      </c>
      <c r="AH1288" s="46">
        <f t="shared" si="379"/>
        <v>0</v>
      </c>
      <c r="AI1288" s="45">
        <f>VLOOKUP(H1288,'[1]MŠ na kmeňovú školu V40'!$H$3:Y4365,18,0)</f>
        <v>5</v>
      </c>
      <c r="AJ1288" s="45">
        <f>VLOOKUP(H1288,'[1]MŠ na kmeňovú školu V40'!$H$3:AE4366,24,0)</f>
        <v>0</v>
      </c>
      <c r="AK1288" s="45">
        <f t="shared" si="380"/>
        <v>5</v>
      </c>
      <c r="AL1288" s="45">
        <v>98.08</v>
      </c>
      <c r="AM1288" s="45">
        <f t="shared" si="381"/>
        <v>14.712</v>
      </c>
      <c r="AN1288" s="84">
        <f t="shared" si="366"/>
        <v>1100</v>
      </c>
      <c r="AO1288" s="46">
        <f t="shared" si="382"/>
        <v>-109</v>
      </c>
      <c r="AP1288" s="72"/>
      <c r="AQ1288" s="46"/>
      <c r="AR1288" s="46"/>
      <c r="AS1288" s="46"/>
      <c r="AT1288" s="46">
        <f t="shared" si="370"/>
        <v>0</v>
      </c>
      <c r="AU1288" s="85">
        <f t="shared" si="371"/>
        <v>1100</v>
      </c>
      <c r="AV1288" s="46">
        <f t="shared" si="372"/>
        <v>0</v>
      </c>
      <c r="AW1288" s="46"/>
      <c r="AX1288" s="86">
        <f t="shared" si="383"/>
        <v>1100</v>
      </c>
    </row>
    <row r="1289" spans="1:50" s="56" customFormat="1" ht="13.5" customHeight="1" x14ac:dyDescent="0.25">
      <c r="A1289" s="19" t="s">
        <v>1889</v>
      </c>
      <c r="B1289" s="20" t="s">
        <v>42</v>
      </c>
      <c r="C1289" s="21" t="s">
        <v>43</v>
      </c>
      <c r="D1289" s="20" t="s">
        <v>4053</v>
      </c>
      <c r="E1289" s="22">
        <v>311227</v>
      </c>
      <c r="F1289" s="23" t="s">
        <v>4054</v>
      </c>
      <c r="G1289" s="66" t="s">
        <v>2977</v>
      </c>
      <c r="H1289" s="24">
        <v>710010036</v>
      </c>
      <c r="I1289" s="25">
        <v>37860631</v>
      </c>
      <c r="J1289" s="23" t="s">
        <v>100</v>
      </c>
      <c r="K1289" s="26" t="s">
        <v>1889</v>
      </c>
      <c r="L1289" s="23" t="s">
        <v>3994</v>
      </c>
      <c r="M1289" s="27">
        <v>95602</v>
      </c>
      <c r="N1289" s="23" t="s">
        <v>4055</v>
      </c>
      <c r="O1289" s="23" t="s">
        <v>4056</v>
      </c>
      <c r="P1289" s="28">
        <v>505641</v>
      </c>
      <c r="Q1289" s="21" t="s">
        <v>51</v>
      </c>
      <c r="R1289" s="46">
        <v>21</v>
      </c>
      <c r="S1289" s="46">
        <v>0</v>
      </c>
      <c r="T1289" s="46">
        <f t="shared" si="373"/>
        <v>21</v>
      </c>
      <c r="U1289" s="68">
        <v>95.96</v>
      </c>
      <c r="V1289" s="69">
        <f t="shared" si="377"/>
        <v>14.393999999999998</v>
      </c>
      <c r="W1289" s="46">
        <f t="shared" si="367"/>
        <v>3627</v>
      </c>
      <c r="X1289" s="46"/>
      <c r="Y1289" s="45">
        <v>0</v>
      </c>
      <c r="Z1289" s="45">
        <v>0</v>
      </c>
      <c r="AA1289" s="45">
        <f t="shared" si="374"/>
        <v>0</v>
      </c>
      <c r="AB1289" s="46">
        <f t="shared" si="375"/>
        <v>21</v>
      </c>
      <c r="AC1289" s="46">
        <f t="shared" si="376"/>
        <v>0</v>
      </c>
      <c r="AD1289" s="46">
        <f t="shared" si="368"/>
        <v>21</v>
      </c>
      <c r="AE1289" s="68">
        <v>95.96</v>
      </c>
      <c r="AF1289" s="69">
        <f t="shared" si="378"/>
        <v>14.393999999999998</v>
      </c>
      <c r="AG1289" s="46">
        <f t="shared" si="369"/>
        <v>3627</v>
      </c>
      <c r="AH1289" s="46">
        <f t="shared" si="379"/>
        <v>0</v>
      </c>
      <c r="AI1289" s="45">
        <f>VLOOKUP(H1289,'[1]MŠ na kmeňovú školu V40'!$H$3:Y4366,18,0)</f>
        <v>14</v>
      </c>
      <c r="AJ1289" s="45">
        <f>VLOOKUP(H1289,'[1]MŠ na kmeňovú školu V40'!$H$3:AE4367,24,0)</f>
        <v>0</v>
      </c>
      <c r="AK1289" s="45">
        <f t="shared" si="380"/>
        <v>14</v>
      </c>
      <c r="AL1289" s="45">
        <v>98.08</v>
      </c>
      <c r="AM1289" s="45">
        <f t="shared" si="381"/>
        <v>14.712</v>
      </c>
      <c r="AN1289" s="84">
        <f t="shared" si="366"/>
        <v>3242</v>
      </c>
      <c r="AO1289" s="46">
        <f t="shared" si="382"/>
        <v>-385</v>
      </c>
      <c r="AP1289" s="72"/>
      <c r="AQ1289" s="46"/>
      <c r="AR1289" s="46"/>
      <c r="AS1289" s="46"/>
      <c r="AT1289" s="46">
        <f t="shared" si="370"/>
        <v>0</v>
      </c>
      <c r="AU1289" s="85">
        <f t="shared" si="371"/>
        <v>3242</v>
      </c>
      <c r="AV1289" s="46">
        <f t="shared" si="372"/>
        <v>0</v>
      </c>
      <c r="AW1289" s="46"/>
      <c r="AX1289" s="86">
        <f t="shared" si="383"/>
        <v>3242</v>
      </c>
    </row>
    <row r="1290" spans="1:50" s="56" customFormat="1" ht="13.5" customHeight="1" x14ac:dyDescent="0.25">
      <c r="A1290" s="19" t="s">
        <v>1889</v>
      </c>
      <c r="B1290" s="20" t="s">
        <v>42</v>
      </c>
      <c r="C1290" s="21" t="s">
        <v>43</v>
      </c>
      <c r="D1290" s="20" t="s">
        <v>4057</v>
      </c>
      <c r="E1290" s="22">
        <v>311243</v>
      </c>
      <c r="F1290" s="23" t="s">
        <v>4058</v>
      </c>
      <c r="G1290" s="66" t="s">
        <v>2977</v>
      </c>
      <c r="H1290" s="24">
        <v>710010052</v>
      </c>
      <c r="I1290" s="25">
        <v>311243</v>
      </c>
      <c r="J1290" s="23" t="s">
        <v>54</v>
      </c>
      <c r="K1290" s="26" t="s">
        <v>1889</v>
      </c>
      <c r="L1290" s="23" t="s">
        <v>3994</v>
      </c>
      <c r="M1290" s="27">
        <v>95601</v>
      </c>
      <c r="N1290" s="23" t="s">
        <v>4059</v>
      </c>
      <c r="O1290" s="23" t="s">
        <v>4060</v>
      </c>
      <c r="P1290" s="28">
        <v>505676</v>
      </c>
      <c r="Q1290" s="21" t="s">
        <v>51</v>
      </c>
      <c r="R1290" s="46">
        <v>6</v>
      </c>
      <c r="S1290" s="46">
        <v>0</v>
      </c>
      <c r="T1290" s="46">
        <f t="shared" si="373"/>
        <v>6</v>
      </c>
      <c r="U1290" s="68">
        <v>95.96</v>
      </c>
      <c r="V1290" s="69">
        <f t="shared" si="377"/>
        <v>14.393999999999998</v>
      </c>
      <c r="W1290" s="46">
        <f t="shared" si="367"/>
        <v>1036</v>
      </c>
      <c r="X1290" s="46"/>
      <c r="Y1290" s="45">
        <v>0</v>
      </c>
      <c r="Z1290" s="45">
        <v>0</v>
      </c>
      <c r="AA1290" s="45">
        <f t="shared" si="374"/>
        <v>0</v>
      </c>
      <c r="AB1290" s="46">
        <f t="shared" si="375"/>
        <v>6</v>
      </c>
      <c r="AC1290" s="46">
        <f t="shared" si="376"/>
        <v>0</v>
      </c>
      <c r="AD1290" s="46">
        <f t="shared" si="368"/>
        <v>6</v>
      </c>
      <c r="AE1290" s="68">
        <v>95.96</v>
      </c>
      <c r="AF1290" s="69">
        <f t="shared" si="378"/>
        <v>14.393999999999998</v>
      </c>
      <c r="AG1290" s="46">
        <f t="shared" si="369"/>
        <v>1036</v>
      </c>
      <c r="AH1290" s="46">
        <f t="shared" si="379"/>
        <v>0</v>
      </c>
      <c r="AI1290" s="45">
        <f>VLOOKUP(H1290,'[1]MŠ na kmeňovú školu V40'!$H$3:Y4367,18,0)</f>
        <v>7</v>
      </c>
      <c r="AJ1290" s="45">
        <f>VLOOKUP(H1290,'[1]MŠ na kmeňovú školu V40'!$H$3:AE4368,24,0)</f>
        <v>0</v>
      </c>
      <c r="AK1290" s="45">
        <f t="shared" si="380"/>
        <v>7</v>
      </c>
      <c r="AL1290" s="45">
        <v>98.08</v>
      </c>
      <c r="AM1290" s="45">
        <f t="shared" si="381"/>
        <v>14.712</v>
      </c>
      <c r="AN1290" s="84">
        <f t="shared" si="366"/>
        <v>1103</v>
      </c>
      <c r="AO1290" s="46">
        <f t="shared" si="382"/>
        <v>67</v>
      </c>
      <c r="AP1290" s="72"/>
      <c r="AQ1290" s="46"/>
      <c r="AR1290" s="46"/>
      <c r="AS1290" s="46"/>
      <c r="AT1290" s="46">
        <f t="shared" si="370"/>
        <v>0</v>
      </c>
      <c r="AU1290" s="85">
        <f t="shared" si="371"/>
        <v>1103</v>
      </c>
      <c r="AV1290" s="46">
        <f t="shared" si="372"/>
        <v>0</v>
      </c>
      <c r="AW1290" s="46"/>
      <c r="AX1290" s="86">
        <f t="shared" si="383"/>
        <v>1103</v>
      </c>
    </row>
    <row r="1291" spans="1:50" s="56" customFormat="1" ht="13.5" customHeight="1" x14ac:dyDescent="0.25">
      <c r="A1291" s="19" t="s">
        <v>1889</v>
      </c>
      <c r="B1291" s="20" t="s">
        <v>42</v>
      </c>
      <c r="C1291" s="21" t="s">
        <v>43</v>
      </c>
      <c r="D1291" s="20" t="s">
        <v>4061</v>
      </c>
      <c r="E1291" s="22">
        <v>311286</v>
      </c>
      <c r="F1291" s="23" t="s">
        <v>4062</v>
      </c>
      <c r="G1291" s="66" t="s">
        <v>2977</v>
      </c>
      <c r="H1291" s="24">
        <v>710010087</v>
      </c>
      <c r="I1291" s="25">
        <v>37860593</v>
      </c>
      <c r="J1291" s="23" t="s">
        <v>113</v>
      </c>
      <c r="K1291" s="26" t="s">
        <v>1889</v>
      </c>
      <c r="L1291" s="23" t="s">
        <v>3994</v>
      </c>
      <c r="M1291" s="27">
        <v>95607</v>
      </c>
      <c r="N1291" s="23" t="s">
        <v>4063</v>
      </c>
      <c r="O1291" s="23" t="s">
        <v>4064</v>
      </c>
      <c r="P1291" s="28">
        <v>505714</v>
      </c>
      <c r="Q1291" s="21" t="s">
        <v>51</v>
      </c>
      <c r="R1291" s="46">
        <v>19</v>
      </c>
      <c r="S1291" s="46">
        <v>0</v>
      </c>
      <c r="T1291" s="46">
        <f t="shared" si="373"/>
        <v>19</v>
      </c>
      <c r="U1291" s="68">
        <v>95.96</v>
      </c>
      <c r="V1291" s="69">
        <f t="shared" si="377"/>
        <v>14.393999999999998</v>
      </c>
      <c r="W1291" s="46">
        <f t="shared" si="367"/>
        <v>3282</v>
      </c>
      <c r="X1291" s="46"/>
      <c r="Y1291" s="45">
        <v>0</v>
      </c>
      <c r="Z1291" s="45">
        <v>0</v>
      </c>
      <c r="AA1291" s="45">
        <f t="shared" si="374"/>
        <v>0</v>
      </c>
      <c r="AB1291" s="46">
        <f t="shared" si="375"/>
        <v>19</v>
      </c>
      <c r="AC1291" s="46">
        <f t="shared" si="376"/>
        <v>0</v>
      </c>
      <c r="AD1291" s="46">
        <f t="shared" si="368"/>
        <v>19</v>
      </c>
      <c r="AE1291" s="68">
        <v>95.96</v>
      </c>
      <c r="AF1291" s="69">
        <f t="shared" si="378"/>
        <v>14.393999999999998</v>
      </c>
      <c r="AG1291" s="46">
        <f t="shared" si="369"/>
        <v>3282</v>
      </c>
      <c r="AH1291" s="46">
        <f t="shared" si="379"/>
        <v>0</v>
      </c>
      <c r="AI1291" s="45">
        <f>VLOOKUP(H1291,'[1]MŠ na kmeňovú školu V40'!$H$3:Y4368,18,0)</f>
        <v>17</v>
      </c>
      <c r="AJ1291" s="45">
        <f>VLOOKUP(H1291,'[1]MŠ na kmeňovú školu V40'!$H$3:AE4369,24,0)</f>
        <v>0</v>
      </c>
      <c r="AK1291" s="45">
        <f t="shared" si="380"/>
        <v>17</v>
      </c>
      <c r="AL1291" s="45">
        <v>98.08</v>
      </c>
      <c r="AM1291" s="45">
        <f t="shared" si="381"/>
        <v>14.712</v>
      </c>
      <c r="AN1291" s="84">
        <f t="shared" si="366"/>
        <v>3188</v>
      </c>
      <c r="AO1291" s="46">
        <f t="shared" si="382"/>
        <v>-94</v>
      </c>
      <c r="AP1291" s="72"/>
      <c r="AQ1291" s="46"/>
      <c r="AR1291" s="46"/>
      <c r="AS1291" s="46"/>
      <c r="AT1291" s="46">
        <f t="shared" si="370"/>
        <v>0</v>
      </c>
      <c r="AU1291" s="85">
        <f t="shared" si="371"/>
        <v>3188</v>
      </c>
      <c r="AV1291" s="46">
        <f t="shared" si="372"/>
        <v>0</v>
      </c>
      <c r="AW1291" s="46"/>
      <c r="AX1291" s="86">
        <f t="shared" si="383"/>
        <v>3188</v>
      </c>
    </row>
    <row r="1292" spans="1:50" s="56" customFormat="1" ht="13.5" customHeight="1" x14ac:dyDescent="0.25">
      <c r="A1292" s="19" t="s">
        <v>1889</v>
      </c>
      <c r="B1292" s="20" t="s">
        <v>42</v>
      </c>
      <c r="C1292" s="21" t="s">
        <v>43</v>
      </c>
      <c r="D1292" s="20" t="s">
        <v>4065</v>
      </c>
      <c r="E1292" s="22">
        <v>311341</v>
      </c>
      <c r="F1292" s="23" t="s">
        <v>4066</v>
      </c>
      <c r="G1292" s="66" t="s">
        <v>2977</v>
      </c>
      <c r="H1292" s="24">
        <v>710010141</v>
      </c>
      <c r="I1292" s="25">
        <v>311341</v>
      </c>
      <c r="J1292" s="23" t="s">
        <v>54</v>
      </c>
      <c r="K1292" s="26" t="s">
        <v>1889</v>
      </c>
      <c r="L1292" s="23" t="s">
        <v>3994</v>
      </c>
      <c r="M1292" s="27">
        <v>95501</v>
      </c>
      <c r="N1292" s="23" t="s">
        <v>4067</v>
      </c>
      <c r="O1292" s="23" t="s">
        <v>4068</v>
      </c>
      <c r="P1292" s="28">
        <v>505773</v>
      </c>
      <c r="Q1292" s="21" t="s">
        <v>51</v>
      </c>
      <c r="R1292" s="46">
        <v>6</v>
      </c>
      <c r="S1292" s="46">
        <v>0</v>
      </c>
      <c r="T1292" s="46">
        <f t="shared" si="373"/>
        <v>6</v>
      </c>
      <c r="U1292" s="68">
        <v>95.96</v>
      </c>
      <c r="V1292" s="69">
        <f t="shared" si="377"/>
        <v>14.393999999999998</v>
      </c>
      <c r="W1292" s="46">
        <f t="shared" si="367"/>
        <v>1036</v>
      </c>
      <c r="X1292" s="46"/>
      <c r="Y1292" s="45">
        <v>0</v>
      </c>
      <c r="Z1292" s="45">
        <v>0</v>
      </c>
      <c r="AA1292" s="45">
        <f t="shared" si="374"/>
        <v>0</v>
      </c>
      <c r="AB1292" s="46">
        <f t="shared" si="375"/>
        <v>6</v>
      </c>
      <c r="AC1292" s="46">
        <f t="shared" si="376"/>
        <v>0</v>
      </c>
      <c r="AD1292" s="46">
        <f t="shared" si="368"/>
        <v>6</v>
      </c>
      <c r="AE1292" s="68">
        <v>95.96</v>
      </c>
      <c r="AF1292" s="69">
        <f t="shared" si="378"/>
        <v>14.393999999999998</v>
      </c>
      <c r="AG1292" s="46">
        <f t="shared" si="369"/>
        <v>1036</v>
      </c>
      <c r="AH1292" s="46">
        <f t="shared" si="379"/>
        <v>0</v>
      </c>
      <c r="AI1292" s="45">
        <f>VLOOKUP(H1292,'[1]MŠ na kmeňovú školu V40'!$H$3:Y4369,18,0)</f>
        <v>8</v>
      </c>
      <c r="AJ1292" s="45">
        <f>VLOOKUP(H1292,'[1]MŠ na kmeňovú školu V40'!$H$3:AE4370,24,0)</f>
        <v>0</v>
      </c>
      <c r="AK1292" s="45">
        <f t="shared" si="380"/>
        <v>8</v>
      </c>
      <c r="AL1292" s="45">
        <v>98.08</v>
      </c>
      <c r="AM1292" s="45">
        <f t="shared" si="381"/>
        <v>14.712</v>
      </c>
      <c r="AN1292" s="84">
        <f t="shared" si="366"/>
        <v>1162</v>
      </c>
      <c r="AO1292" s="46">
        <f t="shared" si="382"/>
        <v>126</v>
      </c>
      <c r="AP1292" s="72"/>
      <c r="AQ1292" s="46"/>
      <c r="AR1292" s="46"/>
      <c r="AS1292" s="46"/>
      <c r="AT1292" s="46">
        <f t="shared" si="370"/>
        <v>0</v>
      </c>
      <c r="AU1292" s="85">
        <f t="shared" si="371"/>
        <v>1162</v>
      </c>
      <c r="AV1292" s="46">
        <f t="shared" si="372"/>
        <v>0</v>
      </c>
      <c r="AW1292" s="46"/>
      <c r="AX1292" s="86">
        <f t="shared" si="383"/>
        <v>1162</v>
      </c>
    </row>
    <row r="1293" spans="1:50" s="56" customFormat="1" ht="13.5" customHeight="1" x14ac:dyDescent="0.25">
      <c r="A1293" s="19" t="s">
        <v>1889</v>
      </c>
      <c r="B1293" s="20" t="s">
        <v>42</v>
      </c>
      <c r="C1293" s="21" t="s">
        <v>43</v>
      </c>
      <c r="D1293" s="20" t="s">
        <v>4069</v>
      </c>
      <c r="E1293" s="22">
        <v>321044</v>
      </c>
      <c r="F1293" s="23" t="s">
        <v>4070</v>
      </c>
      <c r="G1293" s="66" t="s">
        <v>2977</v>
      </c>
      <c r="H1293" s="24">
        <v>710021658</v>
      </c>
      <c r="I1293" s="25">
        <v>37865153</v>
      </c>
      <c r="J1293" s="23" t="s">
        <v>113</v>
      </c>
      <c r="K1293" s="26" t="s">
        <v>1889</v>
      </c>
      <c r="L1293" s="23" t="s">
        <v>3022</v>
      </c>
      <c r="M1293" s="27">
        <v>96654</v>
      </c>
      <c r="N1293" s="23" t="s">
        <v>4071</v>
      </c>
      <c r="O1293" s="23" t="s">
        <v>4072</v>
      </c>
      <c r="P1293" s="28">
        <v>517305</v>
      </c>
      <c r="Q1293" s="21" t="s">
        <v>51</v>
      </c>
      <c r="R1293" s="46">
        <v>14</v>
      </c>
      <c r="S1293" s="46">
        <v>0</v>
      </c>
      <c r="T1293" s="46">
        <f t="shared" si="373"/>
        <v>14</v>
      </c>
      <c r="U1293" s="68">
        <v>95.96</v>
      </c>
      <c r="V1293" s="69">
        <f t="shared" si="377"/>
        <v>14.393999999999998</v>
      </c>
      <c r="W1293" s="46">
        <f t="shared" si="367"/>
        <v>2418</v>
      </c>
      <c r="X1293" s="46"/>
      <c r="Y1293" s="45">
        <v>0</v>
      </c>
      <c r="Z1293" s="45">
        <v>0</v>
      </c>
      <c r="AA1293" s="45">
        <f t="shared" si="374"/>
        <v>0</v>
      </c>
      <c r="AB1293" s="46">
        <f t="shared" si="375"/>
        <v>14</v>
      </c>
      <c r="AC1293" s="46">
        <f t="shared" si="376"/>
        <v>0</v>
      </c>
      <c r="AD1293" s="46">
        <f t="shared" si="368"/>
        <v>14</v>
      </c>
      <c r="AE1293" s="68">
        <v>95.96</v>
      </c>
      <c r="AF1293" s="69">
        <f t="shared" si="378"/>
        <v>14.393999999999998</v>
      </c>
      <c r="AG1293" s="46">
        <f t="shared" si="369"/>
        <v>2418</v>
      </c>
      <c r="AH1293" s="46">
        <f t="shared" si="379"/>
        <v>0</v>
      </c>
      <c r="AI1293" s="45">
        <f>VLOOKUP(H1293,'[1]MŠ na kmeňovú školu V40'!$H$3:Y4370,18,0)</f>
        <v>8</v>
      </c>
      <c r="AJ1293" s="45">
        <f>VLOOKUP(H1293,'[1]MŠ na kmeňovú školu V40'!$H$3:AE4371,24,0)</f>
        <v>0</v>
      </c>
      <c r="AK1293" s="45">
        <f t="shared" si="380"/>
        <v>8</v>
      </c>
      <c r="AL1293" s="45">
        <v>98.08</v>
      </c>
      <c r="AM1293" s="45">
        <f t="shared" si="381"/>
        <v>14.712</v>
      </c>
      <c r="AN1293" s="84">
        <f t="shared" si="366"/>
        <v>2083</v>
      </c>
      <c r="AO1293" s="46">
        <f t="shared" si="382"/>
        <v>-335</v>
      </c>
      <c r="AP1293" s="72"/>
      <c r="AQ1293" s="46"/>
      <c r="AR1293" s="46"/>
      <c r="AS1293" s="46"/>
      <c r="AT1293" s="46">
        <f t="shared" si="370"/>
        <v>0</v>
      </c>
      <c r="AU1293" s="85">
        <f t="shared" si="371"/>
        <v>2083</v>
      </c>
      <c r="AV1293" s="46">
        <f t="shared" si="372"/>
        <v>0</v>
      </c>
      <c r="AW1293" s="46"/>
      <c r="AX1293" s="86">
        <f t="shared" si="383"/>
        <v>2083</v>
      </c>
    </row>
    <row r="1294" spans="1:50" s="56" customFormat="1" ht="13.5" customHeight="1" x14ac:dyDescent="0.25">
      <c r="A1294" s="19" t="s">
        <v>1889</v>
      </c>
      <c r="B1294" s="20" t="s">
        <v>42</v>
      </c>
      <c r="C1294" s="21" t="s">
        <v>43</v>
      </c>
      <c r="D1294" s="20" t="s">
        <v>4073</v>
      </c>
      <c r="E1294" s="22">
        <v>310239</v>
      </c>
      <c r="F1294" s="23" t="s">
        <v>4074</v>
      </c>
      <c r="G1294" s="66" t="s">
        <v>2977</v>
      </c>
      <c r="H1294" s="24">
        <v>710009232</v>
      </c>
      <c r="I1294" s="25">
        <v>310239</v>
      </c>
      <c r="J1294" s="23" t="s">
        <v>54</v>
      </c>
      <c r="K1294" s="26" t="s">
        <v>1889</v>
      </c>
      <c r="L1294" s="23" t="s">
        <v>3994</v>
      </c>
      <c r="M1294" s="27">
        <v>95601</v>
      </c>
      <c r="N1294" s="23" t="s">
        <v>4075</v>
      </c>
      <c r="O1294" s="23" t="s">
        <v>4076</v>
      </c>
      <c r="P1294" s="28">
        <v>542717</v>
      </c>
      <c r="Q1294" s="21" t="s">
        <v>51</v>
      </c>
      <c r="R1294" s="46">
        <v>24</v>
      </c>
      <c r="S1294" s="46">
        <v>0</v>
      </c>
      <c r="T1294" s="46">
        <f t="shared" si="373"/>
        <v>24</v>
      </c>
      <c r="U1294" s="68">
        <v>95.96</v>
      </c>
      <c r="V1294" s="69">
        <f t="shared" si="377"/>
        <v>14.393999999999998</v>
      </c>
      <c r="W1294" s="46">
        <f t="shared" si="367"/>
        <v>4145</v>
      </c>
      <c r="X1294" s="46"/>
      <c r="Y1294" s="45">
        <v>0</v>
      </c>
      <c r="Z1294" s="45">
        <v>0</v>
      </c>
      <c r="AA1294" s="45">
        <f t="shared" si="374"/>
        <v>0</v>
      </c>
      <c r="AB1294" s="46">
        <f t="shared" si="375"/>
        <v>24</v>
      </c>
      <c r="AC1294" s="46">
        <f t="shared" si="376"/>
        <v>0</v>
      </c>
      <c r="AD1294" s="46">
        <f t="shared" si="368"/>
        <v>24</v>
      </c>
      <c r="AE1294" s="68">
        <v>95.96</v>
      </c>
      <c r="AF1294" s="69">
        <f t="shared" si="378"/>
        <v>14.393999999999998</v>
      </c>
      <c r="AG1294" s="46">
        <f t="shared" si="369"/>
        <v>4145</v>
      </c>
      <c r="AH1294" s="46">
        <f t="shared" si="379"/>
        <v>0</v>
      </c>
      <c r="AI1294" s="45">
        <f>VLOOKUP(H1294,'[1]MŠ na kmeňovú školu V40'!$H$3:Y4371,18,0)</f>
        <v>26</v>
      </c>
      <c r="AJ1294" s="45">
        <f>VLOOKUP(H1294,'[1]MŠ na kmeňovú školu V40'!$H$3:AE4372,24,0)</f>
        <v>0</v>
      </c>
      <c r="AK1294" s="45">
        <f t="shared" si="380"/>
        <v>26</v>
      </c>
      <c r="AL1294" s="45">
        <v>98.08</v>
      </c>
      <c r="AM1294" s="45">
        <f t="shared" si="381"/>
        <v>14.712</v>
      </c>
      <c r="AN1294" s="84">
        <f t="shared" si="366"/>
        <v>4294</v>
      </c>
      <c r="AO1294" s="46">
        <f t="shared" si="382"/>
        <v>149</v>
      </c>
      <c r="AP1294" s="72"/>
      <c r="AQ1294" s="46"/>
      <c r="AR1294" s="46"/>
      <c r="AS1294" s="46"/>
      <c r="AT1294" s="46">
        <f t="shared" si="370"/>
        <v>0</v>
      </c>
      <c r="AU1294" s="85">
        <f t="shared" si="371"/>
        <v>4294</v>
      </c>
      <c r="AV1294" s="46">
        <f t="shared" si="372"/>
        <v>0</v>
      </c>
      <c r="AW1294" s="46"/>
      <c r="AX1294" s="86">
        <f t="shared" si="383"/>
        <v>4294</v>
      </c>
    </row>
    <row r="1295" spans="1:50" s="56" customFormat="1" ht="13.5" customHeight="1" x14ac:dyDescent="0.25">
      <c r="A1295" s="19" t="s">
        <v>1889</v>
      </c>
      <c r="B1295" s="20" t="s">
        <v>42</v>
      </c>
      <c r="C1295" s="21" t="s">
        <v>43</v>
      </c>
      <c r="D1295" s="20" t="s">
        <v>4077</v>
      </c>
      <c r="E1295" s="22">
        <v>310441</v>
      </c>
      <c r="F1295" s="23" t="s">
        <v>4078</v>
      </c>
      <c r="G1295" s="66" t="s">
        <v>2977</v>
      </c>
      <c r="H1295" s="24">
        <v>710009321</v>
      </c>
      <c r="I1295" s="25">
        <v>37860607</v>
      </c>
      <c r="J1295" s="23" t="s">
        <v>100</v>
      </c>
      <c r="K1295" s="26" t="s">
        <v>1889</v>
      </c>
      <c r="L1295" s="23" t="s">
        <v>3994</v>
      </c>
      <c r="M1295" s="27">
        <v>95608</v>
      </c>
      <c r="N1295" s="23" t="s">
        <v>4079</v>
      </c>
      <c r="O1295" s="23" t="s">
        <v>4080</v>
      </c>
      <c r="P1295" s="28">
        <v>542938</v>
      </c>
      <c r="Q1295" s="21" t="s">
        <v>51</v>
      </c>
      <c r="R1295" s="46">
        <v>20</v>
      </c>
      <c r="S1295" s="46">
        <v>0</v>
      </c>
      <c r="T1295" s="46">
        <f t="shared" si="373"/>
        <v>20</v>
      </c>
      <c r="U1295" s="68">
        <v>95.96</v>
      </c>
      <c r="V1295" s="69">
        <f t="shared" si="377"/>
        <v>14.393999999999998</v>
      </c>
      <c r="W1295" s="46">
        <f t="shared" si="367"/>
        <v>3455</v>
      </c>
      <c r="X1295" s="46"/>
      <c r="Y1295" s="45">
        <v>0</v>
      </c>
      <c r="Z1295" s="45">
        <v>0</v>
      </c>
      <c r="AA1295" s="45">
        <f t="shared" si="374"/>
        <v>0</v>
      </c>
      <c r="AB1295" s="46">
        <f t="shared" si="375"/>
        <v>20</v>
      </c>
      <c r="AC1295" s="46">
        <f t="shared" si="376"/>
        <v>0</v>
      </c>
      <c r="AD1295" s="46">
        <f t="shared" si="368"/>
        <v>20</v>
      </c>
      <c r="AE1295" s="68">
        <v>95.96</v>
      </c>
      <c r="AF1295" s="69">
        <f t="shared" si="378"/>
        <v>14.393999999999998</v>
      </c>
      <c r="AG1295" s="46">
        <f t="shared" si="369"/>
        <v>3455</v>
      </c>
      <c r="AH1295" s="46">
        <f t="shared" si="379"/>
        <v>0</v>
      </c>
      <c r="AI1295" s="45">
        <f>VLOOKUP(H1295,'[1]MŠ na kmeňovú školu V40'!$H$3:Y4372,18,0)</f>
        <v>17</v>
      </c>
      <c r="AJ1295" s="45">
        <f>VLOOKUP(H1295,'[1]MŠ na kmeňovú školu V40'!$H$3:AE4373,24,0)</f>
        <v>0</v>
      </c>
      <c r="AK1295" s="45">
        <f t="shared" si="380"/>
        <v>17</v>
      </c>
      <c r="AL1295" s="45">
        <v>98.08</v>
      </c>
      <c r="AM1295" s="45">
        <f t="shared" si="381"/>
        <v>14.712</v>
      </c>
      <c r="AN1295" s="84">
        <f t="shared" si="366"/>
        <v>3303</v>
      </c>
      <c r="AO1295" s="46">
        <f t="shared" si="382"/>
        <v>-152</v>
      </c>
      <c r="AP1295" s="72"/>
      <c r="AQ1295" s="46"/>
      <c r="AR1295" s="46"/>
      <c r="AS1295" s="46"/>
      <c r="AT1295" s="46">
        <f t="shared" si="370"/>
        <v>0</v>
      </c>
      <c r="AU1295" s="85">
        <f t="shared" si="371"/>
        <v>3303</v>
      </c>
      <c r="AV1295" s="46">
        <f t="shared" si="372"/>
        <v>0</v>
      </c>
      <c r="AW1295" s="46"/>
      <c r="AX1295" s="86">
        <f t="shared" si="383"/>
        <v>3303</v>
      </c>
    </row>
    <row r="1296" spans="1:50" s="56" customFormat="1" ht="13.5" customHeight="1" x14ac:dyDescent="0.25">
      <c r="A1296" s="19" t="s">
        <v>1889</v>
      </c>
      <c r="B1296" s="20" t="s">
        <v>42</v>
      </c>
      <c r="C1296" s="21" t="s">
        <v>43</v>
      </c>
      <c r="D1296" s="20" t="s">
        <v>4081</v>
      </c>
      <c r="E1296" s="22">
        <v>310450</v>
      </c>
      <c r="F1296" s="23" t="s">
        <v>4082</v>
      </c>
      <c r="G1296" s="66" t="s">
        <v>2977</v>
      </c>
      <c r="H1296" s="24">
        <v>710009330</v>
      </c>
      <c r="I1296" s="25">
        <v>310450</v>
      </c>
      <c r="J1296" s="23" t="s">
        <v>54</v>
      </c>
      <c r="K1296" s="26" t="s">
        <v>1889</v>
      </c>
      <c r="L1296" s="23" t="s">
        <v>3994</v>
      </c>
      <c r="M1296" s="27">
        <v>95603</v>
      </c>
      <c r="N1296" s="23" t="s">
        <v>4083</v>
      </c>
      <c r="O1296" s="23" t="s">
        <v>4084</v>
      </c>
      <c r="P1296" s="28">
        <v>542954</v>
      </c>
      <c r="Q1296" s="21" t="s">
        <v>51</v>
      </c>
      <c r="R1296" s="46">
        <v>13</v>
      </c>
      <c r="S1296" s="46">
        <v>0</v>
      </c>
      <c r="T1296" s="46">
        <f t="shared" si="373"/>
        <v>13</v>
      </c>
      <c r="U1296" s="68">
        <v>95.96</v>
      </c>
      <c r="V1296" s="69">
        <f t="shared" si="377"/>
        <v>14.393999999999998</v>
      </c>
      <c r="W1296" s="46">
        <f t="shared" si="367"/>
        <v>2245</v>
      </c>
      <c r="X1296" s="46"/>
      <c r="Y1296" s="45">
        <v>0</v>
      </c>
      <c r="Z1296" s="45">
        <v>0</v>
      </c>
      <c r="AA1296" s="45">
        <f t="shared" si="374"/>
        <v>0</v>
      </c>
      <c r="AB1296" s="46">
        <f t="shared" si="375"/>
        <v>13</v>
      </c>
      <c r="AC1296" s="46">
        <f t="shared" si="376"/>
        <v>0</v>
      </c>
      <c r="AD1296" s="46">
        <f t="shared" si="368"/>
        <v>13</v>
      </c>
      <c r="AE1296" s="68">
        <v>95.96</v>
      </c>
      <c r="AF1296" s="69">
        <f t="shared" si="378"/>
        <v>14.393999999999998</v>
      </c>
      <c r="AG1296" s="46">
        <f t="shared" si="369"/>
        <v>2245</v>
      </c>
      <c r="AH1296" s="46">
        <f t="shared" si="379"/>
        <v>0</v>
      </c>
      <c r="AI1296" s="45">
        <f>VLOOKUP(H1296,'[1]MŠ na kmeňovú školu V40'!$H$3:Y4373,18,0)</f>
        <v>5</v>
      </c>
      <c r="AJ1296" s="45">
        <f>VLOOKUP(H1296,'[1]MŠ na kmeňovú školu V40'!$H$3:AE4374,24,0)</f>
        <v>0</v>
      </c>
      <c r="AK1296" s="45">
        <f t="shared" si="380"/>
        <v>5</v>
      </c>
      <c r="AL1296" s="45">
        <v>98.08</v>
      </c>
      <c r="AM1296" s="45">
        <f t="shared" si="381"/>
        <v>14.712</v>
      </c>
      <c r="AN1296" s="84">
        <f t="shared" si="366"/>
        <v>1791</v>
      </c>
      <c r="AO1296" s="46">
        <f t="shared" si="382"/>
        <v>-454</v>
      </c>
      <c r="AP1296" s="72"/>
      <c r="AQ1296" s="46"/>
      <c r="AR1296" s="46"/>
      <c r="AS1296" s="46"/>
      <c r="AT1296" s="46">
        <f t="shared" si="370"/>
        <v>0</v>
      </c>
      <c r="AU1296" s="85">
        <f t="shared" si="371"/>
        <v>1791</v>
      </c>
      <c r="AV1296" s="46">
        <f t="shared" si="372"/>
        <v>0</v>
      </c>
      <c r="AW1296" s="46"/>
      <c r="AX1296" s="86">
        <f t="shared" si="383"/>
        <v>1791</v>
      </c>
    </row>
    <row r="1297" spans="1:50" s="56" customFormat="1" ht="13.5" customHeight="1" x14ac:dyDescent="0.25">
      <c r="A1297" s="19" t="s">
        <v>1889</v>
      </c>
      <c r="B1297" s="20" t="s">
        <v>42</v>
      </c>
      <c r="C1297" s="21" t="s">
        <v>43</v>
      </c>
      <c r="D1297" s="20" t="s">
        <v>4085</v>
      </c>
      <c r="E1297" s="22">
        <v>699179</v>
      </c>
      <c r="F1297" s="23" t="s">
        <v>4086</v>
      </c>
      <c r="G1297" s="66" t="s">
        <v>2977</v>
      </c>
      <c r="H1297" s="24">
        <v>710225725</v>
      </c>
      <c r="I1297" s="25">
        <v>699179</v>
      </c>
      <c r="J1297" s="23" t="s">
        <v>54</v>
      </c>
      <c r="K1297" s="26" t="s">
        <v>1889</v>
      </c>
      <c r="L1297" s="23" t="s">
        <v>3994</v>
      </c>
      <c r="M1297" s="27">
        <v>95613</v>
      </c>
      <c r="N1297" s="23" t="s">
        <v>4087</v>
      </c>
      <c r="O1297" s="23" t="s">
        <v>4088</v>
      </c>
      <c r="P1297" s="28">
        <v>542971</v>
      </c>
      <c r="Q1297" s="21" t="s">
        <v>51</v>
      </c>
      <c r="R1297" s="46">
        <v>5</v>
      </c>
      <c r="S1297" s="46">
        <v>0</v>
      </c>
      <c r="T1297" s="46">
        <f t="shared" si="373"/>
        <v>5</v>
      </c>
      <c r="U1297" s="68">
        <v>95.96</v>
      </c>
      <c r="V1297" s="69">
        <f t="shared" si="377"/>
        <v>14.393999999999998</v>
      </c>
      <c r="W1297" s="46">
        <f t="shared" si="367"/>
        <v>864</v>
      </c>
      <c r="X1297" s="46"/>
      <c r="Y1297" s="45">
        <v>0</v>
      </c>
      <c r="Z1297" s="45">
        <v>0</v>
      </c>
      <c r="AA1297" s="45">
        <f t="shared" si="374"/>
        <v>0</v>
      </c>
      <c r="AB1297" s="46">
        <f t="shared" si="375"/>
        <v>5</v>
      </c>
      <c r="AC1297" s="46">
        <f t="shared" si="376"/>
        <v>0</v>
      </c>
      <c r="AD1297" s="46">
        <f t="shared" si="368"/>
        <v>5</v>
      </c>
      <c r="AE1297" s="68">
        <v>95.96</v>
      </c>
      <c r="AF1297" s="69">
        <f t="shared" si="378"/>
        <v>14.393999999999998</v>
      </c>
      <c r="AG1297" s="46">
        <f t="shared" si="369"/>
        <v>864</v>
      </c>
      <c r="AH1297" s="46">
        <f t="shared" si="379"/>
        <v>0</v>
      </c>
      <c r="AI1297" s="45">
        <f>VLOOKUP(H1297,'[1]MŠ na kmeňovú školu V40'!$H$3:Y4374,18,0)</f>
        <v>2</v>
      </c>
      <c r="AJ1297" s="45">
        <f>VLOOKUP(H1297,'[1]MŠ na kmeňovú školu V40'!$H$3:AE4375,24,0)</f>
        <v>0</v>
      </c>
      <c r="AK1297" s="45">
        <f t="shared" si="380"/>
        <v>2</v>
      </c>
      <c r="AL1297" s="45">
        <v>98.08</v>
      </c>
      <c r="AM1297" s="45">
        <f t="shared" si="381"/>
        <v>14.712</v>
      </c>
      <c r="AN1297" s="84">
        <f t="shared" si="366"/>
        <v>693</v>
      </c>
      <c r="AO1297" s="46">
        <f t="shared" si="382"/>
        <v>-171</v>
      </c>
      <c r="AP1297" s="72"/>
      <c r="AQ1297" s="46"/>
      <c r="AR1297" s="46"/>
      <c r="AS1297" s="46"/>
      <c r="AT1297" s="46">
        <f t="shared" si="370"/>
        <v>0</v>
      </c>
      <c r="AU1297" s="85">
        <f t="shared" si="371"/>
        <v>693</v>
      </c>
      <c r="AV1297" s="46">
        <f t="shared" si="372"/>
        <v>0</v>
      </c>
      <c r="AW1297" s="46"/>
      <c r="AX1297" s="86">
        <f t="shared" si="383"/>
        <v>693</v>
      </c>
    </row>
    <row r="1298" spans="1:50" s="56" customFormat="1" ht="13.5" customHeight="1" x14ac:dyDescent="0.25">
      <c r="A1298" s="19" t="s">
        <v>1889</v>
      </c>
      <c r="B1298" s="20" t="s">
        <v>42</v>
      </c>
      <c r="C1298" s="21" t="s">
        <v>43</v>
      </c>
      <c r="D1298" s="20" t="s">
        <v>4089</v>
      </c>
      <c r="E1298" s="22">
        <v>699225</v>
      </c>
      <c r="F1298" s="23" t="s">
        <v>4090</v>
      </c>
      <c r="G1298" s="66" t="s">
        <v>2977</v>
      </c>
      <c r="H1298" s="24">
        <v>710009356</v>
      </c>
      <c r="I1298" s="25">
        <v>699225</v>
      </c>
      <c r="J1298" s="23" t="s">
        <v>54</v>
      </c>
      <c r="K1298" s="26" t="s">
        <v>1889</v>
      </c>
      <c r="L1298" s="23" t="s">
        <v>3994</v>
      </c>
      <c r="M1298" s="27">
        <v>95612</v>
      </c>
      <c r="N1298" s="23" t="s">
        <v>4091</v>
      </c>
      <c r="O1298" s="23" t="s">
        <v>4092</v>
      </c>
      <c r="P1298" s="28">
        <v>543039</v>
      </c>
      <c r="Q1298" s="21" t="s">
        <v>51</v>
      </c>
      <c r="R1298" s="46">
        <v>7</v>
      </c>
      <c r="S1298" s="46">
        <v>0</v>
      </c>
      <c r="T1298" s="46">
        <f t="shared" si="373"/>
        <v>7</v>
      </c>
      <c r="U1298" s="68">
        <v>95.96</v>
      </c>
      <c r="V1298" s="69">
        <f t="shared" si="377"/>
        <v>14.393999999999998</v>
      </c>
      <c r="W1298" s="46">
        <f t="shared" si="367"/>
        <v>1209</v>
      </c>
      <c r="X1298" s="46"/>
      <c r="Y1298" s="45">
        <v>0</v>
      </c>
      <c r="Z1298" s="45">
        <v>0</v>
      </c>
      <c r="AA1298" s="45">
        <f t="shared" si="374"/>
        <v>0</v>
      </c>
      <c r="AB1298" s="46">
        <f t="shared" si="375"/>
        <v>7</v>
      </c>
      <c r="AC1298" s="46">
        <f t="shared" si="376"/>
        <v>0</v>
      </c>
      <c r="AD1298" s="46">
        <f t="shared" si="368"/>
        <v>7</v>
      </c>
      <c r="AE1298" s="68">
        <v>95.96</v>
      </c>
      <c r="AF1298" s="69">
        <f t="shared" si="378"/>
        <v>14.393999999999998</v>
      </c>
      <c r="AG1298" s="46">
        <f t="shared" si="369"/>
        <v>1209</v>
      </c>
      <c r="AH1298" s="46">
        <f t="shared" si="379"/>
        <v>0</v>
      </c>
      <c r="AI1298" s="45">
        <f>VLOOKUP(H1298,'[1]MŠ na kmeňovú školu V40'!$H$3:Y4375,18,0)</f>
        <v>6</v>
      </c>
      <c r="AJ1298" s="45">
        <f>VLOOKUP(H1298,'[1]MŠ na kmeňovú školu V40'!$H$3:AE4376,24,0)</f>
        <v>0</v>
      </c>
      <c r="AK1298" s="45">
        <f t="shared" si="380"/>
        <v>6</v>
      </c>
      <c r="AL1298" s="45">
        <v>98.08</v>
      </c>
      <c r="AM1298" s="45">
        <f t="shared" si="381"/>
        <v>14.712</v>
      </c>
      <c r="AN1298" s="84">
        <f t="shared" si="366"/>
        <v>1159</v>
      </c>
      <c r="AO1298" s="46">
        <f t="shared" si="382"/>
        <v>-50</v>
      </c>
      <c r="AP1298" s="72"/>
      <c r="AQ1298" s="46"/>
      <c r="AR1298" s="46"/>
      <c r="AS1298" s="46"/>
      <c r="AT1298" s="46">
        <f t="shared" si="370"/>
        <v>0</v>
      </c>
      <c r="AU1298" s="85">
        <f t="shared" si="371"/>
        <v>1159</v>
      </c>
      <c r="AV1298" s="46">
        <f t="shared" si="372"/>
        <v>0</v>
      </c>
      <c r="AW1298" s="46"/>
      <c r="AX1298" s="86">
        <f t="shared" si="383"/>
        <v>1159</v>
      </c>
    </row>
    <row r="1299" spans="1:50" s="56" customFormat="1" ht="13.5" customHeight="1" x14ac:dyDescent="0.25">
      <c r="A1299" s="19" t="s">
        <v>1889</v>
      </c>
      <c r="B1299" s="20" t="s">
        <v>42</v>
      </c>
      <c r="C1299" s="21" t="s">
        <v>43</v>
      </c>
      <c r="D1299" s="20" t="s">
        <v>4093</v>
      </c>
      <c r="E1299" s="22">
        <v>699233</v>
      </c>
      <c r="F1299" s="23" t="s">
        <v>4094</v>
      </c>
      <c r="G1299" s="66" t="s">
        <v>2977</v>
      </c>
      <c r="H1299" s="24">
        <v>710009399</v>
      </c>
      <c r="I1299" s="25">
        <v>699233</v>
      </c>
      <c r="J1299" s="23" t="s">
        <v>54</v>
      </c>
      <c r="K1299" s="26" t="s">
        <v>1889</v>
      </c>
      <c r="L1299" s="23" t="s">
        <v>3994</v>
      </c>
      <c r="M1299" s="27">
        <v>95613</v>
      </c>
      <c r="N1299" s="23" t="s">
        <v>4095</v>
      </c>
      <c r="O1299" s="23" t="s">
        <v>4096</v>
      </c>
      <c r="P1299" s="28">
        <v>543063</v>
      </c>
      <c r="Q1299" s="21" t="s">
        <v>51</v>
      </c>
      <c r="R1299" s="46">
        <v>10</v>
      </c>
      <c r="S1299" s="46">
        <v>0</v>
      </c>
      <c r="T1299" s="46">
        <f t="shared" si="373"/>
        <v>10</v>
      </c>
      <c r="U1299" s="68">
        <v>95.96</v>
      </c>
      <c r="V1299" s="69">
        <f t="shared" si="377"/>
        <v>14.393999999999998</v>
      </c>
      <c r="W1299" s="46">
        <f t="shared" si="367"/>
        <v>1727</v>
      </c>
      <c r="X1299" s="46"/>
      <c r="Y1299" s="45">
        <v>0</v>
      </c>
      <c r="Z1299" s="45">
        <v>0</v>
      </c>
      <c r="AA1299" s="45">
        <f t="shared" si="374"/>
        <v>0</v>
      </c>
      <c r="AB1299" s="46">
        <f t="shared" si="375"/>
        <v>10</v>
      </c>
      <c r="AC1299" s="46">
        <f t="shared" si="376"/>
        <v>0</v>
      </c>
      <c r="AD1299" s="46">
        <f t="shared" si="368"/>
        <v>10</v>
      </c>
      <c r="AE1299" s="68">
        <v>95.96</v>
      </c>
      <c r="AF1299" s="69">
        <f t="shared" si="378"/>
        <v>14.393999999999998</v>
      </c>
      <c r="AG1299" s="46">
        <f t="shared" si="369"/>
        <v>1727</v>
      </c>
      <c r="AH1299" s="46">
        <f t="shared" si="379"/>
        <v>0</v>
      </c>
      <c r="AI1299" s="45">
        <f>VLOOKUP(H1299,'[1]MŠ na kmeňovú školu V40'!$H$3:Y4376,18,0)</f>
        <v>10</v>
      </c>
      <c r="AJ1299" s="45">
        <f>VLOOKUP(H1299,'[1]MŠ na kmeňovú školu V40'!$H$3:AE4377,24,0)</f>
        <v>0</v>
      </c>
      <c r="AK1299" s="45">
        <f t="shared" si="380"/>
        <v>10</v>
      </c>
      <c r="AL1299" s="45">
        <v>98.08</v>
      </c>
      <c r="AM1299" s="45">
        <f t="shared" si="381"/>
        <v>14.712</v>
      </c>
      <c r="AN1299" s="84">
        <f t="shared" si="366"/>
        <v>1740</v>
      </c>
      <c r="AO1299" s="46">
        <f t="shared" si="382"/>
        <v>13</v>
      </c>
      <c r="AP1299" s="72"/>
      <c r="AQ1299" s="46"/>
      <c r="AR1299" s="46"/>
      <c r="AS1299" s="46"/>
      <c r="AT1299" s="46">
        <f t="shared" si="370"/>
        <v>0</v>
      </c>
      <c r="AU1299" s="85">
        <f t="shared" si="371"/>
        <v>1740</v>
      </c>
      <c r="AV1299" s="46">
        <f t="shared" si="372"/>
        <v>0</v>
      </c>
      <c r="AW1299" s="46"/>
      <c r="AX1299" s="86">
        <f t="shared" si="383"/>
        <v>1740</v>
      </c>
    </row>
    <row r="1300" spans="1:50" s="56" customFormat="1" ht="13.5" customHeight="1" x14ac:dyDescent="0.25">
      <c r="A1300" s="19" t="s">
        <v>1889</v>
      </c>
      <c r="B1300" s="20" t="s">
        <v>42</v>
      </c>
      <c r="C1300" s="21" t="s">
        <v>43</v>
      </c>
      <c r="D1300" s="20" t="s">
        <v>4097</v>
      </c>
      <c r="E1300" s="28">
        <v>310573</v>
      </c>
      <c r="F1300" s="23" t="s">
        <v>4098</v>
      </c>
      <c r="G1300" s="66" t="s">
        <v>2977</v>
      </c>
      <c r="H1300" s="25">
        <v>710271964</v>
      </c>
      <c r="I1300" s="25">
        <v>310573</v>
      </c>
      <c r="J1300" s="23" t="s">
        <v>54</v>
      </c>
      <c r="K1300" s="26" t="s">
        <v>1889</v>
      </c>
      <c r="L1300" s="23" t="s">
        <v>3995</v>
      </c>
      <c r="M1300" s="27">
        <v>95615</v>
      </c>
      <c r="N1300" s="23" t="s">
        <v>4099</v>
      </c>
      <c r="O1300" s="23" t="s">
        <v>4100</v>
      </c>
      <c r="P1300" s="28">
        <v>543071</v>
      </c>
      <c r="Q1300" s="21" t="s">
        <v>373</v>
      </c>
      <c r="R1300" s="46">
        <v>14</v>
      </c>
      <c r="S1300" s="46">
        <v>0</v>
      </c>
      <c r="T1300" s="46">
        <f t="shared" si="373"/>
        <v>14</v>
      </c>
      <c r="U1300" s="68">
        <v>95.96</v>
      </c>
      <c r="V1300" s="69">
        <f t="shared" si="377"/>
        <v>14.393999999999998</v>
      </c>
      <c r="W1300" s="46">
        <f t="shared" si="367"/>
        <v>2418</v>
      </c>
      <c r="X1300" s="46"/>
      <c r="Y1300" s="45">
        <v>0</v>
      </c>
      <c r="Z1300" s="45">
        <v>0</v>
      </c>
      <c r="AA1300" s="45">
        <f t="shared" si="374"/>
        <v>0</v>
      </c>
      <c r="AB1300" s="46">
        <f t="shared" si="375"/>
        <v>14</v>
      </c>
      <c r="AC1300" s="46">
        <f t="shared" si="376"/>
        <v>0</v>
      </c>
      <c r="AD1300" s="46">
        <f t="shared" si="368"/>
        <v>14</v>
      </c>
      <c r="AE1300" s="68">
        <v>95.96</v>
      </c>
      <c r="AF1300" s="69">
        <f t="shared" si="378"/>
        <v>14.393999999999998</v>
      </c>
      <c r="AG1300" s="46">
        <f t="shared" si="369"/>
        <v>2418</v>
      </c>
      <c r="AH1300" s="46">
        <f t="shared" si="379"/>
        <v>0</v>
      </c>
      <c r="AI1300" s="45">
        <f>VLOOKUP(H1300,'[1]MŠ na kmeňovú školu V40'!$H$3:Y4377,18,0)</f>
        <v>16</v>
      </c>
      <c r="AJ1300" s="45">
        <f>VLOOKUP(H1300,'[1]MŠ na kmeňovú školu V40'!$H$3:AE4378,24,0)</f>
        <v>0</v>
      </c>
      <c r="AK1300" s="45">
        <f t="shared" si="380"/>
        <v>16</v>
      </c>
      <c r="AL1300" s="45">
        <v>98.08</v>
      </c>
      <c r="AM1300" s="45">
        <f t="shared" si="381"/>
        <v>14.712</v>
      </c>
      <c r="AN1300" s="84">
        <f t="shared" si="366"/>
        <v>2554</v>
      </c>
      <c r="AO1300" s="46">
        <f t="shared" si="382"/>
        <v>136</v>
      </c>
      <c r="AP1300" s="72"/>
      <c r="AQ1300" s="46"/>
      <c r="AR1300" s="46"/>
      <c r="AS1300" s="46"/>
      <c r="AT1300" s="46">
        <f t="shared" si="370"/>
        <v>0</v>
      </c>
      <c r="AU1300" s="85">
        <f t="shared" si="371"/>
        <v>2554</v>
      </c>
      <c r="AV1300" s="46">
        <f t="shared" si="372"/>
        <v>0</v>
      </c>
      <c r="AW1300" s="46"/>
      <c r="AX1300" s="86">
        <f t="shared" si="383"/>
        <v>2554</v>
      </c>
    </row>
    <row r="1301" spans="1:50" s="56" customFormat="1" ht="13.5" customHeight="1" x14ac:dyDescent="0.25">
      <c r="A1301" s="19" t="s">
        <v>1889</v>
      </c>
      <c r="B1301" s="20" t="s">
        <v>42</v>
      </c>
      <c r="C1301" s="21" t="s">
        <v>43</v>
      </c>
      <c r="D1301" s="20" t="s">
        <v>4101</v>
      </c>
      <c r="E1301" s="22">
        <v>310603</v>
      </c>
      <c r="F1301" s="23" t="s">
        <v>4102</v>
      </c>
      <c r="G1301" s="66" t="s">
        <v>2977</v>
      </c>
      <c r="H1301" s="24">
        <v>710009429</v>
      </c>
      <c r="I1301" s="25">
        <v>310603</v>
      </c>
      <c r="J1301" s="23" t="s">
        <v>54</v>
      </c>
      <c r="K1301" s="26" t="s">
        <v>1889</v>
      </c>
      <c r="L1301" s="23" t="s">
        <v>3994</v>
      </c>
      <c r="M1301" s="27">
        <v>95619</v>
      </c>
      <c r="N1301" s="23" t="s">
        <v>4103</v>
      </c>
      <c r="O1301" s="23" t="s">
        <v>4104</v>
      </c>
      <c r="P1301" s="28">
        <v>543101</v>
      </c>
      <c r="Q1301" s="21" t="s">
        <v>51</v>
      </c>
      <c r="R1301" s="46">
        <v>11</v>
      </c>
      <c r="S1301" s="46">
        <v>0</v>
      </c>
      <c r="T1301" s="46">
        <f t="shared" si="373"/>
        <v>11</v>
      </c>
      <c r="U1301" s="68">
        <v>95.96</v>
      </c>
      <c r="V1301" s="69">
        <f t="shared" si="377"/>
        <v>14.393999999999998</v>
      </c>
      <c r="W1301" s="46">
        <f t="shared" si="367"/>
        <v>1900</v>
      </c>
      <c r="X1301" s="46"/>
      <c r="Y1301" s="45">
        <v>0</v>
      </c>
      <c r="Z1301" s="45">
        <v>0</v>
      </c>
      <c r="AA1301" s="45">
        <f t="shared" si="374"/>
        <v>0</v>
      </c>
      <c r="AB1301" s="46">
        <f t="shared" si="375"/>
        <v>11</v>
      </c>
      <c r="AC1301" s="46">
        <f t="shared" si="376"/>
        <v>0</v>
      </c>
      <c r="AD1301" s="46">
        <f t="shared" si="368"/>
        <v>11</v>
      </c>
      <c r="AE1301" s="68">
        <v>95.96</v>
      </c>
      <c r="AF1301" s="69">
        <f t="shared" si="378"/>
        <v>14.393999999999998</v>
      </c>
      <c r="AG1301" s="46">
        <f t="shared" si="369"/>
        <v>1900</v>
      </c>
      <c r="AH1301" s="46">
        <f t="shared" si="379"/>
        <v>0</v>
      </c>
      <c r="AI1301" s="45">
        <f>VLOOKUP(H1301,'[1]MŠ na kmeňovú školu V40'!$H$3:Y4378,18,0)</f>
        <v>9</v>
      </c>
      <c r="AJ1301" s="45">
        <f>VLOOKUP(H1301,'[1]MŠ na kmeňovú školu V40'!$H$3:AE4379,24,0)</f>
        <v>0</v>
      </c>
      <c r="AK1301" s="45">
        <f t="shared" si="380"/>
        <v>9</v>
      </c>
      <c r="AL1301" s="45">
        <v>98.08</v>
      </c>
      <c r="AM1301" s="45">
        <f t="shared" si="381"/>
        <v>14.712</v>
      </c>
      <c r="AN1301" s="84">
        <f t="shared" si="366"/>
        <v>1796</v>
      </c>
      <c r="AO1301" s="46">
        <f t="shared" si="382"/>
        <v>-104</v>
      </c>
      <c r="AP1301" s="72"/>
      <c r="AQ1301" s="46"/>
      <c r="AR1301" s="46"/>
      <c r="AS1301" s="46"/>
      <c r="AT1301" s="46">
        <f t="shared" si="370"/>
        <v>0</v>
      </c>
      <c r="AU1301" s="85">
        <f t="shared" si="371"/>
        <v>1796</v>
      </c>
      <c r="AV1301" s="46">
        <f t="shared" si="372"/>
        <v>0</v>
      </c>
      <c r="AW1301" s="46"/>
      <c r="AX1301" s="86">
        <f t="shared" si="383"/>
        <v>1796</v>
      </c>
    </row>
    <row r="1302" spans="1:50" s="56" customFormat="1" ht="13.5" customHeight="1" x14ac:dyDescent="0.25">
      <c r="A1302" s="19" t="s">
        <v>1889</v>
      </c>
      <c r="B1302" s="20" t="s">
        <v>42</v>
      </c>
      <c r="C1302" s="21" t="s">
        <v>43</v>
      </c>
      <c r="D1302" s="20" t="s">
        <v>4105</v>
      </c>
      <c r="E1302" s="22">
        <v>307556</v>
      </c>
      <c r="F1302" s="23" t="s">
        <v>4106</v>
      </c>
      <c r="G1302" s="66" t="s">
        <v>2977</v>
      </c>
      <c r="H1302" s="24">
        <v>710005008</v>
      </c>
      <c r="I1302" s="25">
        <v>307556</v>
      </c>
      <c r="J1302" s="23" t="s">
        <v>54</v>
      </c>
      <c r="K1302" s="26" t="s">
        <v>1889</v>
      </c>
      <c r="L1302" s="23" t="s">
        <v>3452</v>
      </c>
      <c r="M1302" s="27">
        <v>93586</v>
      </c>
      <c r="N1302" s="23" t="s">
        <v>4107</v>
      </c>
      <c r="O1302" s="23" t="s">
        <v>4108</v>
      </c>
      <c r="P1302" s="28">
        <v>545350</v>
      </c>
      <c r="Q1302" s="21" t="s">
        <v>51</v>
      </c>
      <c r="R1302" s="46">
        <v>0</v>
      </c>
      <c r="S1302" s="46">
        <v>0</v>
      </c>
      <c r="T1302" s="46">
        <f t="shared" si="373"/>
        <v>0</v>
      </c>
      <c r="U1302" s="68">
        <v>95.96</v>
      </c>
      <c r="V1302" s="69">
        <f t="shared" si="377"/>
        <v>14.393999999999998</v>
      </c>
      <c r="W1302" s="46">
        <f t="shared" si="367"/>
        <v>0</v>
      </c>
      <c r="X1302" s="46"/>
      <c r="Y1302" s="45">
        <v>0</v>
      </c>
      <c r="Z1302" s="45">
        <v>0</v>
      </c>
      <c r="AA1302" s="45">
        <f t="shared" si="374"/>
        <v>0</v>
      </c>
      <c r="AB1302" s="46">
        <f t="shared" si="375"/>
        <v>0</v>
      </c>
      <c r="AC1302" s="46">
        <f t="shared" si="376"/>
        <v>0</v>
      </c>
      <c r="AD1302" s="46">
        <f t="shared" si="368"/>
        <v>0</v>
      </c>
      <c r="AE1302" s="68">
        <v>95.96</v>
      </c>
      <c r="AF1302" s="69">
        <f t="shared" si="378"/>
        <v>14.393999999999998</v>
      </c>
      <c r="AG1302" s="46">
        <f t="shared" si="369"/>
        <v>0</v>
      </c>
      <c r="AH1302" s="46">
        <f t="shared" si="379"/>
        <v>0</v>
      </c>
      <c r="AI1302" s="45">
        <f>VLOOKUP(H1302,'[1]MŠ na kmeňovú školu V40'!$H$3:Y4379,18,0)</f>
        <v>0</v>
      </c>
      <c r="AJ1302" s="45">
        <f>VLOOKUP(H1302,'[1]MŠ na kmeňovú školu V40'!$H$3:AE4380,24,0)</f>
        <v>0</v>
      </c>
      <c r="AK1302" s="45">
        <f t="shared" si="380"/>
        <v>0</v>
      </c>
      <c r="AL1302" s="45">
        <v>98.08</v>
      </c>
      <c r="AM1302" s="45">
        <f t="shared" si="381"/>
        <v>14.712</v>
      </c>
      <c r="AN1302" s="84">
        <f t="shared" ref="AN1302:AN1365" si="384">ROUND(AD1302*AF1302*8+AK1302*AM1302*4,0)</f>
        <v>0</v>
      </c>
      <c r="AO1302" s="46">
        <f t="shared" si="382"/>
        <v>0</v>
      </c>
      <c r="AP1302" s="72"/>
      <c r="AQ1302" s="46"/>
      <c r="AR1302" s="46"/>
      <c r="AS1302" s="46"/>
      <c r="AT1302" s="46">
        <f t="shared" si="370"/>
        <v>0</v>
      </c>
      <c r="AU1302" s="85">
        <f t="shared" si="371"/>
        <v>0</v>
      </c>
      <c r="AV1302" s="46">
        <f t="shared" si="372"/>
        <v>0</v>
      </c>
      <c r="AW1302" s="46"/>
      <c r="AX1302" s="86">
        <f t="shared" si="383"/>
        <v>0</v>
      </c>
    </row>
    <row r="1303" spans="1:50" s="56" customFormat="1" ht="13.5" customHeight="1" x14ac:dyDescent="0.25">
      <c r="A1303" s="19" t="s">
        <v>1889</v>
      </c>
      <c r="B1303" s="20" t="s">
        <v>42</v>
      </c>
      <c r="C1303" s="21" t="s">
        <v>43</v>
      </c>
      <c r="D1303" s="20" t="s">
        <v>4109</v>
      </c>
      <c r="E1303" s="22">
        <v>307785</v>
      </c>
      <c r="F1303" s="23" t="s">
        <v>4110</v>
      </c>
      <c r="G1303" s="66" t="s">
        <v>2977</v>
      </c>
      <c r="H1303" s="24">
        <v>37961161</v>
      </c>
      <c r="I1303" s="25">
        <v>307785</v>
      </c>
      <c r="J1303" s="23" t="s">
        <v>54</v>
      </c>
      <c r="K1303" s="26" t="s">
        <v>1889</v>
      </c>
      <c r="L1303" s="23" t="s">
        <v>2978</v>
      </c>
      <c r="M1303" s="27">
        <v>95117</v>
      </c>
      <c r="N1303" s="23" t="s">
        <v>4111</v>
      </c>
      <c r="O1303" s="23" t="s">
        <v>4112</v>
      </c>
      <c r="P1303" s="28">
        <v>545589</v>
      </c>
      <c r="Q1303" s="21" t="s">
        <v>93</v>
      </c>
      <c r="R1303" s="46">
        <v>18</v>
      </c>
      <c r="S1303" s="46">
        <v>0</v>
      </c>
      <c r="T1303" s="46">
        <f t="shared" si="373"/>
        <v>18</v>
      </c>
      <c r="U1303" s="68">
        <v>95.96</v>
      </c>
      <c r="V1303" s="69">
        <f t="shared" si="377"/>
        <v>14.393999999999998</v>
      </c>
      <c r="W1303" s="46">
        <f t="shared" si="367"/>
        <v>3109</v>
      </c>
      <c r="X1303" s="46"/>
      <c r="Y1303" s="45">
        <v>0</v>
      </c>
      <c r="Z1303" s="45">
        <v>0</v>
      </c>
      <c r="AA1303" s="45">
        <f t="shared" si="374"/>
        <v>0</v>
      </c>
      <c r="AB1303" s="46">
        <f t="shared" si="375"/>
        <v>18</v>
      </c>
      <c r="AC1303" s="46">
        <f t="shared" si="376"/>
        <v>0</v>
      </c>
      <c r="AD1303" s="46">
        <f t="shared" si="368"/>
        <v>18</v>
      </c>
      <c r="AE1303" s="68">
        <v>95.96</v>
      </c>
      <c r="AF1303" s="69">
        <f t="shared" si="378"/>
        <v>14.393999999999998</v>
      </c>
      <c r="AG1303" s="46">
        <f t="shared" si="369"/>
        <v>3109</v>
      </c>
      <c r="AH1303" s="46">
        <f t="shared" si="379"/>
        <v>0</v>
      </c>
      <c r="AI1303" s="45">
        <f>VLOOKUP(H1303,'[1]MŠ na kmeňovú školu V40'!$H$3:Y4380,18,0)</f>
        <v>13</v>
      </c>
      <c r="AJ1303" s="45">
        <f>VLOOKUP(H1303,'[1]MŠ na kmeňovú školu V40'!$H$3:AE4381,24,0)</f>
        <v>0</v>
      </c>
      <c r="AK1303" s="45">
        <f t="shared" si="380"/>
        <v>13</v>
      </c>
      <c r="AL1303" s="45">
        <v>98.08</v>
      </c>
      <c r="AM1303" s="45">
        <f t="shared" si="381"/>
        <v>14.712</v>
      </c>
      <c r="AN1303" s="84">
        <f t="shared" si="384"/>
        <v>2838</v>
      </c>
      <c r="AO1303" s="46">
        <f t="shared" si="382"/>
        <v>-271</v>
      </c>
      <c r="AP1303" s="72"/>
      <c r="AQ1303" s="46"/>
      <c r="AR1303" s="46"/>
      <c r="AS1303" s="46"/>
      <c r="AT1303" s="46">
        <f t="shared" si="370"/>
        <v>0</v>
      </c>
      <c r="AU1303" s="85">
        <f t="shared" si="371"/>
        <v>2838</v>
      </c>
      <c r="AV1303" s="46">
        <f t="shared" si="372"/>
        <v>0</v>
      </c>
      <c r="AW1303" s="46"/>
      <c r="AX1303" s="86">
        <f t="shared" si="383"/>
        <v>2838</v>
      </c>
    </row>
    <row r="1304" spans="1:50" s="56" customFormat="1" ht="13.5" customHeight="1" x14ac:dyDescent="0.25">
      <c r="A1304" s="19" t="s">
        <v>1889</v>
      </c>
      <c r="B1304" s="20" t="s">
        <v>42</v>
      </c>
      <c r="C1304" s="21" t="s">
        <v>43</v>
      </c>
      <c r="D1304" s="20" t="s">
        <v>4109</v>
      </c>
      <c r="E1304" s="22">
        <v>307785</v>
      </c>
      <c r="F1304" s="23" t="s">
        <v>4110</v>
      </c>
      <c r="G1304" s="66" t="s">
        <v>2977</v>
      </c>
      <c r="H1304" s="24">
        <v>37961179</v>
      </c>
      <c r="I1304" s="25">
        <v>307785</v>
      </c>
      <c r="J1304" s="23" t="s">
        <v>54</v>
      </c>
      <c r="K1304" s="26" t="s">
        <v>1889</v>
      </c>
      <c r="L1304" s="23" t="s">
        <v>2978</v>
      </c>
      <c r="M1304" s="27">
        <v>95117</v>
      </c>
      <c r="N1304" s="23" t="s">
        <v>4111</v>
      </c>
      <c r="O1304" s="23" t="s">
        <v>4113</v>
      </c>
      <c r="P1304" s="28">
        <v>545589</v>
      </c>
      <c r="Q1304" s="21" t="s">
        <v>93</v>
      </c>
      <c r="R1304" s="46">
        <v>21</v>
      </c>
      <c r="S1304" s="46">
        <v>0</v>
      </c>
      <c r="T1304" s="46">
        <f t="shared" si="373"/>
        <v>21</v>
      </c>
      <c r="U1304" s="68">
        <v>95.96</v>
      </c>
      <c r="V1304" s="69">
        <f t="shared" si="377"/>
        <v>14.393999999999998</v>
      </c>
      <c r="W1304" s="46">
        <f t="shared" si="367"/>
        <v>3627</v>
      </c>
      <c r="X1304" s="46"/>
      <c r="Y1304" s="45">
        <v>0</v>
      </c>
      <c r="Z1304" s="45">
        <v>0</v>
      </c>
      <c r="AA1304" s="45">
        <f t="shared" si="374"/>
        <v>0</v>
      </c>
      <c r="AB1304" s="46">
        <f t="shared" si="375"/>
        <v>21</v>
      </c>
      <c r="AC1304" s="46">
        <f t="shared" si="376"/>
        <v>0</v>
      </c>
      <c r="AD1304" s="46">
        <f t="shared" si="368"/>
        <v>21</v>
      </c>
      <c r="AE1304" s="68">
        <v>95.96</v>
      </c>
      <c r="AF1304" s="69">
        <f t="shared" si="378"/>
        <v>14.393999999999998</v>
      </c>
      <c r="AG1304" s="46">
        <f t="shared" si="369"/>
        <v>3627</v>
      </c>
      <c r="AH1304" s="46">
        <f t="shared" si="379"/>
        <v>0</v>
      </c>
      <c r="AI1304" s="45">
        <f>VLOOKUP(H1304,'[1]MŠ na kmeňovú školu V40'!$H$3:Y4381,18,0)</f>
        <v>15</v>
      </c>
      <c r="AJ1304" s="45">
        <f>VLOOKUP(H1304,'[1]MŠ na kmeňovú školu V40'!$H$3:AE4382,24,0)</f>
        <v>0</v>
      </c>
      <c r="AK1304" s="45">
        <f t="shared" si="380"/>
        <v>15</v>
      </c>
      <c r="AL1304" s="45">
        <v>98.08</v>
      </c>
      <c r="AM1304" s="45">
        <f t="shared" si="381"/>
        <v>14.712</v>
      </c>
      <c r="AN1304" s="84">
        <f t="shared" si="384"/>
        <v>3301</v>
      </c>
      <c r="AO1304" s="46">
        <f t="shared" si="382"/>
        <v>-326</v>
      </c>
      <c r="AP1304" s="72"/>
      <c r="AQ1304" s="46"/>
      <c r="AR1304" s="46"/>
      <c r="AS1304" s="46"/>
      <c r="AT1304" s="46">
        <f t="shared" si="370"/>
        <v>0</v>
      </c>
      <c r="AU1304" s="85">
        <f t="shared" si="371"/>
        <v>3301</v>
      </c>
      <c r="AV1304" s="46">
        <f t="shared" si="372"/>
        <v>0</v>
      </c>
      <c r="AW1304" s="46"/>
      <c r="AX1304" s="86">
        <f t="shared" si="383"/>
        <v>3301</v>
      </c>
    </row>
    <row r="1305" spans="1:50" s="56" customFormat="1" ht="13.5" customHeight="1" x14ac:dyDescent="0.25">
      <c r="A1305" s="19" t="s">
        <v>1889</v>
      </c>
      <c r="B1305" s="20" t="s">
        <v>42</v>
      </c>
      <c r="C1305" s="21" t="s">
        <v>43</v>
      </c>
      <c r="D1305" s="20" t="s">
        <v>4114</v>
      </c>
      <c r="E1305" s="22">
        <v>399418</v>
      </c>
      <c r="F1305" s="23" t="s">
        <v>4115</v>
      </c>
      <c r="G1305" s="66" t="s">
        <v>2977</v>
      </c>
      <c r="H1305" s="24">
        <v>710006233</v>
      </c>
      <c r="I1305" s="25">
        <v>399418</v>
      </c>
      <c r="J1305" s="23" t="s">
        <v>54</v>
      </c>
      <c r="K1305" s="26" t="s">
        <v>1889</v>
      </c>
      <c r="L1305" s="23" t="s">
        <v>2978</v>
      </c>
      <c r="M1305" s="27">
        <v>95145</v>
      </c>
      <c r="N1305" s="23" t="s">
        <v>4116</v>
      </c>
      <c r="O1305" s="23" t="s">
        <v>4117</v>
      </c>
      <c r="P1305" s="28">
        <v>545635</v>
      </c>
      <c r="Q1305" s="21" t="s">
        <v>51</v>
      </c>
      <c r="R1305" s="46">
        <v>8</v>
      </c>
      <c r="S1305" s="46">
        <v>0</v>
      </c>
      <c r="T1305" s="46">
        <f t="shared" si="373"/>
        <v>8</v>
      </c>
      <c r="U1305" s="68">
        <v>95.96</v>
      </c>
      <c r="V1305" s="69">
        <f t="shared" si="377"/>
        <v>14.393999999999998</v>
      </c>
      <c r="W1305" s="46">
        <f t="shared" si="367"/>
        <v>1382</v>
      </c>
      <c r="X1305" s="46"/>
      <c r="Y1305" s="45">
        <v>0</v>
      </c>
      <c r="Z1305" s="45">
        <v>0</v>
      </c>
      <c r="AA1305" s="45">
        <f t="shared" si="374"/>
        <v>0</v>
      </c>
      <c r="AB1305" s="46">
        <f t="shared" si="375"/>
        <v>8</v>
      </c>
      <c r="AC1305" s="46">
        <f t="shared" si="376"/>
        <v>0</v>
      </c>
      <c r="AD1305" s="46">
        <f t="shared" si="368"/>
        <v>8</v>
      </c>
      <c r="AE1305" s="68">
        <v>95.96</v>
      </c>
      <c r="AF1305" s="69">
        <f t="shared" si="378"/>
        <v>14.393999999999998</v>
      </c>
      <c r="AG1305" s="46">
        <f t="shared" si="369"/>
        <v>1382</v>
      </c>
      <c r="AH1305" s="46">
        <f t="shared" si="379"/>
        <v>0</v>
      </c>
      <c r="AI1305" s="45">
        <f>VLOOKUP(H1305,'[1]MŠ na kmeňovú školu V40'!$H$3:Y4382,18,0)</f>
        <v>6</v>
      </c>
      <c r="AJ1305" s="45">
        <f>VLOOKUP(H1305,'[1]MŠ na kmeňovú školu V40'!$H$3:AE4383,24,0)</f>
        <v>0</v>
      </c>
      <c r="AK1305" s="45">
        <f t="shared" si="380"/>
        <v>6</v>
      </c>
      <c r="AL1305" s="45">
        <v>98.08</v>
      </c>
      <c r="AM1305" s="45">
        <f t="shared" si="381"/>
        <v>14.712</v>
      </c>
      <c r="AN1305" s="84">
        <f t="shared" si="384"/>
        <v>1274</v>
      </c>
      <c r="AO1305" s="46">
        <f t="shared" si="382"/>
        <v>-108</v>
      </c>
      <c r="AP1305" s="72"/>
      <c r="AQ1305" s="46"/>
      <c r="AR1305" s="46"/>
      <c r="AS1305" s="46"/>
      <c r="AT1305" s="46">
        <f t="shared" si="370"/>
        <v>0</v>
      </c>
      <c r="AU1305" s="85">
        <f t="shared" si="371"/>
        <v>1274</v>
      </c>
      <c r="AV1305" s="46">
        <f t="shared" si="372"/>
        <v>0</v>
      </c>
      <c r="AW1305" s="46"/>
      <c r="AX1305" s="86">
        <f t="shared" si="383"/>
        <v>1274</v>
      </c>
    </row>
    <row r="1306" spans="1:50" s="56" customFormat="1" ht="13.5" customHeight="1" x14ac:dyDescent="0.25">
      <c r="A1306" s="19" t="s">
        <v>1889</v>
      </c>
      <c r="B1306" s="20" t="s">
        <v>42</v>
      </c>
      <c r="C1306" s="21" t="s">
        <v>43</v>
      </c>
      <c r="D1306" s="20" t="s">
        <v>4118</v>
      </c>
      <c r="E1306" s="22">
        <v>612138</v>
      </c>
      <c r="F1306" s="23" t="s">
        <v>4119</v>
      </c>
      <c r="G1306" s="66" t="s">
        <v>2977</v>
      </c>
      <c r="H1306" s="24">
        <v>710004737</v>
      </c>
      <c r="I1306" s="25">
        <v>612138</v>
      </c>
      <c r="J1306" s="23" t="s">
        <v>59</v>
      </c>
      <c r="K1306" s="26" t="s">
        <v>1889</v>
      </c>
      <c r="L1306" s="23" t="s">
        <v>1890</v>
      </c>
      <c r="M1306" s="27">
        <v>94638</v>
      </c>
      <c r="N1306" s="23" t="s">
        <v>4120</v>
      </c>
      <c r="O1306" s="23" t="s">
        <v>4121</v>
      </c>
      <c r="P1306" s="28">
        <v>555827</v>
      </c>
      <c r="Q1306" s="21" t="s">
        <v>51</v>
      </c>
      <c r="R1306" s="46">
        <v>4</v>
      </c>
      <c r="S1306" s="46">
        <v>0</v>
      </c>
      <c r="T1306" s="46">
        <f t="shared" si="373"/>
        <v>4</v>
      </c>
      <c r="U1306" s="68">
        <v>95.96</v>
      </c>
      <c r="V1306" s="69">
        <f t="shared" si="377"/>
        <v>14.393999999999998</v>
      </c>
      <c r="W1306" s="46">
        <f t="shared" si="367"/>
        <v>691</v>
      </c>
      <c r="X1306" s="46"/>
      <c r="Y1306" s="45">
        <v>0</v>
      </c>
      <c r="Z1306" s="45">
        <v>0</v>
      </c>
      <c r="AA1306" s="45">
        <f t="shared" si="374"/>
        <v>0</v>
      </c>
      <c r="AB1306" s="46">
        <f t="shared" si="375"/>
        <v>4</v>
      </c>
      <c r="AC1306" s="46">
        <f t="shared" si="376"/>
        <v>0</v>
      </c>
      <c r="AD1306" s="46">
        <f t="shared" si="368"/>
        <v>4</v>
      </c>
      <c r="AE1306" s="68">
        <v>95.96</v>
      </c>
      <c r="AF1306" s="69">
        <f t="shared" si="378"/>
        <v>14.393999999999998</v>
      </c>
      <c r="AG1306" s="46">
        <f t="shared" si="369"/>
        <v>691</v>
      </c>
      <c r="AH1306" s="46">
        <f t="shared" si="379"/>
        <v>0</v>
      </c>
      <c r="AI1306" s="45">
        <f>VLOOKUP(H1306,'[1]MŠ na kmeňovú školu V40'!$H$3:Y4383,18,0)</f>
        <v>1</v>
      </c>
      <c r="AJ1306" s="45">
        <f>VLOOKUP(H1306,'[1]MŠ na kmeňovú školu V40'!$H$3:AE4384,24,0)</f>
        <v>0</v>
      </c>
      <c r="AK1306" s="45">
        <f t="shared" si="380"/>
        <v>1</v>
      </c>
      <c r="AL1306" s="45">
        <v>98.08</v>
      </c>
      <c r="AM1306" s="45">
        <f t="shared" si="381"/>
        <v>14.712</v>
      </c>
      <c r="AN1306" s="84">
        <f t="shared" si="384"/>
        <v>519</v>
      </c>
      <c r="AO1306" s="46">
        <f t="shared" si="382"/>
        <v>-172</v>
      </c>
      <c r="AP1306" s="72"/>
      <c r="AQ1306" s="46"/>
      <c r="AR1306" s="46"/>
      <c r="AS1306" s="46"/>
      <c r="AT1306" s="46">
        <f t="shared" si="370"/>
        <v>0</v>
      </c>
      <c r="AU1306" s="85">
        <f t="shared" si="371"/>
        <v>519</v>
      </c>
      <c r="AV1306" s="46">
        <f t="shared" si="372"/>
        <v>0</v>
      </c>
      <c r="AW1306" s="46"/>
      <c r="AX1306" s="86">
        <f t="shared" si="383"/>
        <v>519</v>
      </c>
    </row>
    <row r="1307" spans="1:50" s="56" customFormat="1" ht="13.5" customHeight="1" x14ac:dyDescent="0.25">
      <c r="A1307" s="19" t="s">
        <v>1889</v>
      </c>
      <c r="B1307" s="20" t="s">
        <v>42</v>
      </c>
      <c r="C1307" s="21" t="s">
        <v>43</v>
      </c>
      <c r="D1307" s="20" t="s">
        <v>4122</v>
      </c>
      <c r="E1307" s="22">
        <v>587672</v>
      </c>
      <c r="F1307" s="23" t="s">
        <v>4123</v>
      </c>
      <c r="G1307" s="66" t="s">
        <v>2977</v>
      </c>
      <c r="H1307" s="24">
        <v>710004923</v>
      </c>
      <c r="I1307" s="25">
        <v>587672</v>
      </c>
      <c r="J1307" s="23" t="s">
        <v>222</v>
      </c>
      <c r="K1307" s="26" t="s">
        <v>1889</v>
      </c>
      <c r="L1307" s="23" t="s">
        <v>3452</v>
      </c>
      <c r="M1307" s="27">
        <v>93563</v>
      </c>
      <c r="N1307" s="23" t="s">
        <v>4124</v>
      </c>
      <c r="O1307" s="23" t="s">
        <v>4125</v>
      </c>
      <c r="P1307" s="28">
        <v>555843</v>
      </c>
      <c r="Q1307" s="21" t="s">
        <v>51</v>
      </c>
      <c r="R1307" s="46">
        <v>7</v>
      </c>
      <c r="S1307" s="46">
        <v>0</v>
      </c>
      <c r="T1307" s="46">
        <f t="shared" si="373"/>
        <v>7</v>
      </c>
      <c r="U1307" s="68">
        <v>95.96</v>
      </c>
      <c r="V1307" s="69">
        <f t="shared" si="377"/>
        <v>14.393999999999998</v>
      </c>
      <c r="W1307" s="46">
        <f t="shared" ref="W1307:W1370" si="385">ROUND(T1307*V1307*12,0)</f>
        <v>1209</v>
      </c>
      <c r="X1307" s="46"/>
      <c r="Y1307" s="45">
        <v>0</v>
      </c>
      <c r="Z1307" s="45">
        <v>0</v>
      </c>
      <c r="AA1307" s="45">
        <f t="shared" si="374"/>
        <v>0</v>
      </c>
      <c r="AB1307" s="46">
        <f t="shared" si="375"/>
        <v>7</v>
      </c>
      <c r="AC1307" s="46">
        <f t="shared" si="376"/>
        <v>0</v>
      </c>
      <c r="AD1307" s="46">
        <f t="shared" ref="AD1307:AD1370" si="386">+AB1307+AC1307</f>
        <v>7</v>
      </c>
      <c r="AE1307" s="68">
        <v>95.96</v>
      </c>
      <c r="AF1307" s="69">
        <f t="shared" si="378"/>
        <v>14.393999999999998</v>
      </c>
      <c r="AG1307" s="46">
        <f t="shared" ref="AG1307:AG1370" si="387">ROUND(AD1307*AF1307*12,0)</f>
        <v>1209</v>
      </c>
      <c r="AH1307" s="46">
        <f t="shared" si="379"/>
        <v>0</v>
      </c>
      <c r="AI1307" s="45">
        <f>VLOOKUP(H1307,'[1]MŠ na kmeňovú školu V40'!$H$3:Y4384,18,0)</f>
        <v>15</v>
      </c>
      <c r="AJ1307" s="45">
        <f>VLOOKUP(H1307,'[1]MŠ na kmeňovú školu V40'!$H$3:AE4385,24,0)</f>
        <v>0</v>
      </c>
      <c r="AK1307" s="45">
        <f t="shared" si="380"/>
        <v>15</v>
      </c>
      <c r="AL1307" s="45">
        <v>98.08</v>
      </c>
      <c r="AM1307" s="45">
        <f t="shared" si="381"/>
        <v>14.712</v>
      </c>
      <c r="AN1307" s="84">
        <f t="shared" si="384"/>
        <v>1689</v>
      </c>
      <c r="AO1307" s="46">
        <f t="shared" si="382"/>
        <v>480</v>
      </c>
      <c r="AP1307" s="72"/>
      <c r="AQ1307" s="46"/>
      <c r="AR1307" s="46"/>
      <c r="AS1307" s="46"/>
      <c r="AT1307" s="46">
        <f t="shared" ref="AT1307:AT1370" si="388">ROUND(+AS1307*AM1307*4,0)</f>
        <v>0</v>
      </c>
      <c r="AU1307" s="85">
        <f t="shared" ref="AU1307:AU1370" si="389">ROUND(+AN1307+AT1307,0)</f>
        <v>1689</v>
      </c>
      <c r="AV1307" s="46">
        <f t="shared" ref="AV1307:AV1370" si="390">ROUND(AU1307-AN1307,0)</f>
        <v>0</v>
      </c>
      <c r="AW1307" s="46"/>
      <c r="AX1307" s="86">
        <f t="shared" si="383"/>
        <v>1689</v>
      </c>
    </row>
    <row r="1308" spans="1:50" s="56" customFormat="1" ht="13.5" customHeight="1" x14ac:dyDescent="0.25">
      <c r="A1308" s="19" t="s">
        <v>1889</v>
      </c>
      <c r="B1308" s="20" t="s">
        <v>42</v>
      </c>
      <c r="C1308" s="21" t="s">
        <v>43</v>
      </c>
      <c r="D1308" s="20" t="s">
        <v>4126</v>
      </c>
      <c r="E1308" s="22">
        <v>611174</v>
      </c>
      <c r="F1308" s="23" t="s">
        <v>4127</v>
      </c>
      <c r="G1308" s="66" t="s">
        <v>2977</v>
      </c>
      <c r="H1308" s="24">
        <v>710006225</v>
      </c>
      <c r="I1308" s="25">
        <v>611174</v>
      </c>
      <c r="J1308" s="23" t="s">
        <v>54</v>
      </c>
      <c r="K1308" s="26" t="s">
        <v>1889</v>
      </c>
      <c r="L1308" s="23" t="s">
        <v>2978</v>
      </c>
      <c r="M1308" s="27">
        <v>95104</v>
      </c>
      <c r="N1308" s="23" t="s">
        <v>4128</v>
      </c>
      <c r="O1308" s="23" t="s">
        <v>4129</v>
      </c>
      <c r="P1308" s="28">
        <v>555851</v>
      </c>
      <c r="Q1308" s="21" t="s">
        <v>51</v>
      </c>
      <c r="R1308" s="46">
        <v>24</v>
      </c>
      <c r="S1308" s="46">
        <v>0</v>
      </c>
      <c r="T1308" s="46">
        <f t="shared" si="373"/>
        <v>24</v>
      </c>
      <c r="U1308" s="68">
        <v>95.96</v>
      </c>
      <c r="V1308" s="69">
        <f t="shared" si="377"/>
        <v>14.393999999999998</v>
      </c>
      <c r="W1308" s="46">
        <f t="shared" si="385"/>
        <v>4145</v>
      </c>
      <c r="X1308" s="46"/>
      <c r="Y1308" s="45">
        <v>0</v>
      </c>
      <c r="Z1308" s="45">
        <v>0</v>
      </c>
      <c r="AA1308" s="45">
        <f t="shared" si="374"/>
        <v>0</v>
      </c>
      <c r="AB1308" s="46">
        <f t="shared" si="375"/>
        <v>24</v>
      </c>
      <c r="AC1308" s="46">
        <f t="shared" si="376"/>
        <v>0</v>
      </c>
      <c r="AD1308" s="46">
        <f t="shared" si="386"/>
        <v>24</v>
      </c>
      <c r="AE1308" s="68">
        <v>95.96</v>
      </c>
      <c r="AF1308" s="69">
        <f t="shared" si="378"/>
        <v>14.393999999999998</v>
      </c>
      <c r="AG1308" s="46">
        <f t="shared" si="387"/>
        <v>4145</v>
      </c>
      <c r="AH1308" s="46">
        <f t="shared" si="379"/>
        <v>0</v>
      </c>
      <c r="AI1308" s="45">
        <f>VLOOKUP(H1308,'[1]MŠ na kmeňovú školu V40'!$H$3:Y4385,18,0)</f>
        <v>19</v>
      </c>
      <c r="AJ1308" s="45">
        <f>VLOOKUP(H1308,'[1]MŠ na kmeňovú školu V40'!$H$3:AE4386,24,0)</f>
        <v>0</v>
      </c>
      <c r="AK1308" s="45">
        <f t="shared" si="380"/>
        <v>19</v>
      </c>
      <c r="AL1308" s="45">
        <v>98.08</v>
      </c>
      <c r="AM1308" s="45">
        <f t="shared" si="381"/>
        <v>14.712</v>
      </c>
      <c r="AN1308" s="84">
        <f t="shared" si="384"/>
        <v>3882</v>
      </c>
      <c r="AO1308" s="46">
        <f t="shared" si="382"/>
        <v>-263</v>
      </c>
      <c r="AP1308" s="72"/>
      <c r="AQ1308" s="46"/>
      <c r="AR1308" s="46"/>
      <c r="AS1308" s="46"/>
      <c r="AT1308" s="46">
        <f t="shared" si="388"/>
        <v>0</v>
      </c>
      <c r="AU1308" s="85">
        <f t="shared" si="389"/>
        <v>3882</v>
      </c>
      <c r="AV1308" s="46">
        <f t="shared" si="390"/>
        <v>0</v>
      </c>
      <c r="AW1308" s="46"/>
      <c r="AX1308" s="86">
        <f t="shared" si="383"/>
        <v>3882</v>
      </c>
    </row>
    <row r="1309" spans="1:50" s="56" customFormat="1" ht="13.5" customHeight="1" x14ac:dyDescent="0.25">
      <c r="A1309" s="41" t="s">
        <v>1889</v>
      </c>
      <c r="B1309" s="41" t="s">
        <v>42</v>
      </c>
      <c r="C1309" s="21" t="s">
        <v>43</v>
      </c>
      <c r="D1309" s="41" t="s">
        <v>4130</v>
      </c>
      <c r="E1309" s="70">
        <v>308145</v>
      </c>
      <c r="F1309" s="41" t="s">
        <v>4131</v>
      </c>
      <c r="G1309" s="23" t="s">
        <v>2977</v>
      </c>
      <c r="H1309" s="35">
        <v>710275765</v>
      </c>
      <c r="I1309" s="35">
        <v>308145</v>
      </c>
      <c r="J1309" s="41" t="s">
        <v>54</v>
      </c>
      <c r="K1309" s="26" t="s">
        <v>1889</v>
      </c>
      <c r="L1309" s="23" t="s">
        <v>2979</v>
      </c>
      <c r="M1309" s="27" t="s">
        <v>4132</v>
      </c>
      <c r="N1309" s="23" t="s">
        <v>4133</v>
      </c>
      <c r="O1309" s="23" t="s">
        <v>4134</v>
      </c>
      <c r="P1309" s="28"/>
      <c r="Q1309" s="21"/>
      <c r="R1309" s="46">
        <v>0</v>
      </c>
      <c r="S1309" s="46">
        <v>0</v>
      </c>
      <c r="T1309" s="46">
        <f t="shared" si="373"/>
        <v>0</v>
      </c>
      <c r="U1309" s="68">
        <v>95.96</v>
      </c>
      <c r="V1309" s="69">
        <f t="shared" si="377"/>
        <v>14.393999999999998</v>
      </c>
      <c r="W1309" s="46">
        <f t="shared" si="385"/>
        <v>0</v>
      </c>
      <c r="X1309" s="46"/>
      <c r="Y1309" s="45">
        <v>0</v>
      </c>
      <c r="Z1309" s="45">
        <v>0</v>
      </c>
      <c r="AA1309" s="45">
        <f t="shared" si="374"/>
        <v>0</v>
      </c>
      <c r="AB1309" s="46">
        <f t="shared" si="375"/>
        <v>0</v>
      </c>
      <c r="AC1309" s="46">
        <f t="shared" si="376"/>
        <v>0</v>
      </c>
      <c r="AD1309" s="46">
        <f t="shared" si="386"/>
        <v>0</v>
      </c>
      <c r="AE1309" s="68">
        <v>95.96</v>
      </c>
      <c r="AF1309" s="69">
        <f t="shared" si="378"/>
        <v>14.393999999999998</v>
      </c>
      <c r="AG1309" s="46">
        <f t="shared" si="387"/>
        <v>0</v>
      </c>
      <c r="AH1309" s="46">
        <f t="shared" si="379"/>
        <v>0</v>
      </c>
      <c r="AI1309" s="45">
        <f>VLOOKUP(H1309,'[1]MŠ na kmeňovú školu V40'!$H$3:Y6336,18,0)</f>
        <v>8</v>
      </c>
      <c r="AJ1309" s="45">
        <f>VLOOKUP(H1309,'[1]MŠ na kmeňovú školu V40'!$H$3:AE6337,24,0)</f>
        <v>0</v>
      </c>
      <c r="AK1309" s="45">
        <f t="shared" si="380"/>
        <v>8</v>
      </c>
      <c r="AL1309" s="45">
        <v>98.08</v>
      </c>
      <c r="AM1309" s="45">
        <f t="shared" si="381"/>
        <v>14.712</v>
      </c>
      <c r="AN1309" s="84">
        <f t="shared" si="384"/>
        <v>471</v>
      </c>
      <c r="AO1309" s="46">
        <f t="shared" si="382"/>
        <v>471</v>
      </c>
      <c r="AP1309" s="72"/>
      <c r="AQ1309" s="46"/>
      <c r="AR1309" s="46"/>
      <c r="AS1309" s="46"/>
      <c r="AT1309" s="46">
        <f t="shared" si="388"/>
        <v>0</v>
      </c>
      <c r="AU1309" s="85">
        <f t="shared" si="389"/>
        <v>471</v>
      </c>
      <c r="AV1309" s="46">
        <f t="shared" si="390"/>
        <v>0</v>
      </c>
      <c r="AW1309" s="46"/>
      <c r="AX1309" s="86">
        <f t="shared" si="383"/>
        <v>471</v>
      </c>
    </row>
    <row r="1310" spans="1:50" s="56" customFormat="1" ht="13.5" customHeight="1" x14ac:dyDescent="0.25">
      <c r="A1310" s="19" t="s">
        <v>1889</v>
      </c>
      <c r="B1310" s="20" t="s">
        <v>42</v>
      </c>
      <c r="C1310" s="21" t="s">
        <v>43</v>
      </c>
      <c r="D1310" s="20" t="s">
        <v>4135</v>
      </c>
      <c r="E1310" s="22">
        <v>800368</v>
      </c>
      <c r="F1310" s="23" t="s">
        <v>4136</v>
      </c>
      <c r="G1310" s="66" t="s">
        <v>2977</v>
      </c>
      <c r="H1310" s="24">
        <v>710218613</v>
      </c>
      <c r="I1310" s="25">
        <v>37861425</v>
      </c>
      <c r="J1310" s="23" t="s">
        <v>113</v>
      </c>
      <c r="K1310" s="26" t="s">
        <v>1889</v>
      </c>
      <c r="L1310" s="23" t="s">
        <v>3060</v>
      </c>
      <c r="M1310" s="27">
        <v>95132</v>
      </c>
      <c r="N1310" s="23" t="s">
        <v>4137</v>
      </c>
      <c r="O1310" s="23" t="s">
        <v>4138</v>
      </c>
      <c r="P1310" s="28">
        <v>555878</v>
      </c>
      <c r="Q1310" s="21" t="s">
        <v>51</v>
      </c>
      <c r="R1310" s="46">
        <v>23</v>
      </c>
      <c r="S1310" s="46">
        <v>0</v>
      </c>
      <c r="T1310" s="46">
        <f t="shared" si="373"/>
        <v>23</v>
      </c>
      <c r="U1310" s="68">
        <v>95.96</v>
      </c>
      <c r="V1310" s="69">
        <f t="shared" si="377"/>
        <v>14.393999999999998</v>
      </c>
      <c r="W1310" s="46">
        <f t="shared" si="385"/>
        <v>3973</v>
      </c>
      <c r="X1310" s="46"/>
      <c r="Y1310" s="45">
        <v>0</v>
      </c>
      <c r="Z1310" s="45">
        <v>0</v>
      </c>
      <c r="AA1310" s="45">
        <f t="shared" si="374"/>
        <v>0</v>
      </c>
      <c r="AB1310" s="46">
        <f t="shared" si="375"/>
        <v>23</v>
      </c>
      <c r="AC1310" s="46">
        <f t="shared" si="376"/>
        <v>0</v>
      </c>
      <c r="AD1310" s="46">
        <f t="shared" si="386"/>
        <v>23</v>
      </c>
      <c r="AE1310" s="68">
        <v>95.96</v>
      </c>
      <c r="AF1310" s="69">
        <f t="shared" si="378"/>
        <v>14.393999999999998</v>
      </c>
      <c r="AG1310" s="46">
        <f t="shared" si="387"/>
        <v>3973</v>
      </c>
      <c r="AH1310" s="46">
        <f t="shared" si="379"/>
        <v>0</v>
      </c>
      <c r="AI1310" s="45">
        <f>VLOOKUP(H1310,'[1]MŠ na kmeňovú školu V40'!$H$3:Y4386,18,0)</f>
        <v>18</v>
      </c>
      <c r="AJ1310" s="45">
        <f>VLOOKUP(H1310,'[1]MŠ na kmeňovú školu V40'!$H$3:AE4387,24,0)</f>
        <v>0</v>
      </c>
      <c r="AK1310" s="45">
        <f t="shared" si="380"/>
        <v>18</v>
      </c>
      <c r="AL1310" s="45">
        <v>98.08</v>
      </c>
      <c r="AM1310" s="45">
        <f t="shared" si="381"/>
        <v>14.712</v>
      </c>
      <c r="AN1310" s="84">
        <f t="shared" si="384"/>
        <v>3708</v>
      </c>
      <c r="AO1310" s="46">
        <f t="shared" si="382"/>
        <v>-265</v>
      </c>
      <c r="AP1310" s="72"/>
      <c r="AQ1310" s="46"/>
      <c r="AR1310" s="46"/>
      <c r="AS1310" s="46"/>
      <c r="AT1310" s="46">
        <f t="shared" si="388"/>
        <v>0</v>
      </c>
      <c r="AU1310" s="85">
        <f t="shared" si="389"/>
        <v>3708</v>
      </c>
      <c r="AV1310" s="46">
        <f t="shared" si="390"/>
        <v>0</v>
      </c>
      <c r="AW1310" s="46"/>
      <c r="AX1310" s="86">
        <f t="shared" si="383"/>
        <v>3708</v>
      </c>
    </row>
    <row r="1311" spans="1:50" s="56" customFormat="1" ht="13.5" customHeight="1" x14ac:dyDescent="0.25">
      <c r="A1311" s="19" t="s">
        <v>1889</v>
      </c>
      <c r="B1311" s="20" t="s">
        <v>42</v>
      </c>
      <c r="C1311" s="21" t="s">
        <v>43</v>
      </c>
      <c r="D1311" s="20" t="s">
        <v>4139</v>
      </c>
      <c r="E1311" s="22">
        <v>308315</v>
      </c>
      <c r="F1311" s="23" t="s">
        <v>4140</v>
      </c>
      <c r="G1311" s="66" t="s">
        <v>2977</v>
      </c>
      <c r="H1311" s="24">
        <v>710006683</v>
      </c>
      <c r="I1311" s="25">
        <v>308315</v>
      </c>
      <c r="J1311" s="23" t="s">
        <v>54</v>
      </c>
      <c r="K1311" s="26" t="s">
        <v>1889</v>
      </c>
      <c r="L1311" s="23" t="s">
        <v>2978</v>
      </c>
      <c r="M1311" s="27">
        <v>95107</v>
      </c>
      <c r="N1311" s="23" t="s">
        <v>4141</v>
      </c>
      <c r="O1311" s="23" t="s">
        <v>4142</v>
      </c>
      <c r="P1311" s="28">
        <v>555886</v>
      </c>
      <c r="Q1311" s="21" t="s">
        <v>51</v>
      </c>
      <c r="R1311" s="46">
        <v>6</v>
      </c>
      <c r="S1311" s="46">
        <v>0</v>
      </c>
      <c r="T1311" s="46">
        <f t="shared" si="373"/>
        <v>6</v>
      </c>
      <c r="U1311" s="68">
        <v>95.96</v>
      </c>
      <c r="V1311" s="69">
        <f t="shared" si="377"/>
        <v>14.393999999999998</v>
      </c>
      <c r="W1311" s="46">
        <f t="shared" si="385"/>
        <v>1036</v>
      </c>
      <c r="X1311" s="46"/>
      <c r="Y1311" s="45">
        <v>0</v>
      </c>
      <c r="Z1311" s="45">
        <v>0</v>
      </c>
      <c r="AA1311" s="45">
        <f t="shared" si="374"/>
        <v>0</v>
      </c>
      <c r="AB1311" s="46">
        <f t="shared" si="375"/>
        <v>6</v>
      </c>
      <c r="AC1311" s="46">
        <f t="shared" si="376"/>
        <v>0</v>
      </c>
      <c r="AD1311" s="46">
        <f t="shared" si="386"/>
        <v>6</v>
      </c>
      <c r="AE1311" s="68">
        <v>95.96</v>
      </c>
      <c r="AF1311" s="69">
        <f t="shared" si="378"/>
        <v>14.393999999999998</v>
      </c>
      <c r="AG1311" s="46">
        <f t="shared" si="387"/>
        <v>1036</v>
      </c>
      <c r="AH1311" s="46">
        <f t="shared" si="379"/>
        <v>0</v>
      </c>
      <c r="AI1311" s="45">
        <f>VLOOKUP(H1311,'[1]MŠ na kmeňovú školu V40'!$H$3:Y4387,18,0)</f>
        <v>6</v>
      </c>
      <c r="AJ1311" s="45">
        <f>VLOOKUP(H1311,'[1]MŠ na kmeňovú školu V40'!$H$3:AE4388,24,0)</f>
        <v>0</v>
      </c>
      <c r="AK1311" s="45">
        <f t="shared" si="380"/>
        <v>6</v>
      </c>
      <c r="AL1311" s="45">
        <v>98.08</v>
      </c>
      <c r="AM1311" s="45">
        <f t="shared" si="381"/>
        <v>14.712</v>
      </c>
      <c r="AN1311" s="84">
        <f t="shared" si="384"/>
        <v>1044</v>
      </c>
      <c r="AO1311" s="46">
        <f t="shared" si="382"/>
        <v>8</v>
      </c>
      <c r="AP1311" s="72"/>
      <c r="AQ1311" s="46"/>
      <c r="AR1311" s="46"/>
      <c r="AS1311" s="46"/>
      <c r="AT1311" s="46">
        <f t="shared" si="388"/>
        <v>0</v>
      </c>
      <c r="AU1311" s="85">
        <f t="shared" si="389"/>
        <v>1044</v>
      </c>
      <c r="AV1311" s="46">
        <f t="shared" si="390"/>
        <v>0</v>
      </c>
      <c r="AW1311" s="46"/>
      <c r="AX1311" s="86">
        <f t="shared" si="383"/>
        <v>1044</v>
      </c>
    </row>
    <row r="1312" spans="1:50" s="56" customFormat="1" ht="13.5" customHeight="1" x14ac:dyDescent="0.25">
      <c r="A1312" s="19" t="s">
        <v>1889</v>
      </c>
      <c r="B1312" s="20" t="s">
        <v>42</v>
      </c>
      <c r="C1312" s="21" t="s">
        <v>43</v>
      </c>
      <c r="D1312" s="20" t="s">
        <v>4143</v>
      </c>
      <c r="E1312" s="22">
        <v>611166</v>
      </c>
      <c r="F1312" s="23" t="s">
        <v>4144</v>
      </c>
      <c r="G1312" s="66" t="s">
        <v>2977</v>
      </c>
      <c r="H1312" s="24">
        <v>710251670</v>
      </c>
      <c r="I1312" s="25">
        <v>611166</v>
      </c>
      <c r="J1312" s="23" t="s">
        <v>54</v>
      </c>
      <c r="K1312" s="26" t="s">
        <v>1889</v>
      </c>
      <c r="L1312" s="23" t="s">
        <v>2978</v>
      </c>
      <c r="M1312" s="27">
        <v>95107</v>
      </c>
      <c r="N1312" s="23" t="s">
        <v>4145</v>
      </c>
      <c r="O1312" s="23" t="s">
        <v>4146</v>
      </c>
      <c r="P1312" s="28">
        <v>555908</v>
      </c>
      <c r="Q1312" s="21" t="s">
        <v>51</v>
      </c>
      <c r="R1312" s="46">
        <v>3</v>
      </c>
      <c r="S1312" s="46">
        <v>0</v>
      </c>
      <c r="T1312" s="46">
        <f t="shared" si="373"/>
        <v>3</v>
      </c>
      <c r="U1312" s="68">
        <v>95.96</v>
      </c>
      <c r="V1312" s="69">
        <f t="shared" si="377"/>
        <v>14.393999999999998</v>
      </c>
      <c r="W1312" s="46">
        <f t="shared" si="385"/>
        <v>518</v>
      </c>
      <c r="X1312" s="46"/>
      <c r="Y1312" s="45">
        <v>0</v>
      </c>
      <c r="Z1312" s="45">
        <v>0</v>
      </c>
      <c r="AA1312" s="45">
        <f t="shared" si="374"/>
        <v>0</v>
      </c>
      <c r="AB1312" s="46">
        <f t="shared" si="375"/>
        <v>3</v>
      </c>
      <c r="AC1312" s="46">
        <f t="shared" si="376"/>
        <v>0</v>
      </c>
      <c r="AD1312" s="46">
        <f t="shared" si="386"/>
        <v>3</v>
      </c>
      <c r="AE1312" s="68">
        <v>95.96</v>
      </c>
      <c r="AF1312" s="69">
        <f t="shared" si="378"/>
        <v>14.393999999999998</v>
      </c>
      <c r="AG1312" s="46">
        <f t="shared" si="387"/>
        <v>518</v>
      </c>
      <c r="AH1312" s="46">
        <f t="shared" si="379"/>
        <v>0</v>
      </c>
      <c r="AI1312" s="45">
        <f>VLOOKUP(H1312,'[1]MŠ na kmeňovú školu V40'!$H$3:Y4388,18,0)</f>
        <v>5</v>
      </c>
      <c r="AJ1312" s="45">
        <f>VLOOKUP(H1312,'[1]MŠ na kmeňovú školu V40'!$H$3:AE4389,24,0)</f>
        <v>0</v>
      </c>
      <c r="AK1312" s="45">
        <f t="shared" si="380"/>
        <v>5</v>
      </c>
      <c r="AL1312" s="45">
        <v>98.08</v>
      </c>
      <c r="AM1312" s="45">
        <f t="shared" si="381"/>
        <v>14.712</v>
      </c>
      <c r="AN1312" s="84">
        <f t="shared" si="384"/>
        <v>640</v>
      </c>
      <c r="AO1312" s="46">
        <f t="shared" si="382"/>
        <v>122</v>
      </c>
      <c r="AP1312" s="72"/>
      <c r="AQ1312" s="46"/>
      <c r="AR1312" s="46"/>
      <c r="AS1312" s="46"/>
      <c r="AT1312" s="46">
        <f t="shared" si="388"/>
        <v>0</v>
      </c>
      <c r="AU1312" s="85">
        <f t="shared" si="389"/>
        <v>640</v>
      </c>
      <c r="AV1312" s="46">
        <f t="shared" si="390"/>
        <v>0</v>
      </c>
      <c r="AW1312" s="46"/>
      <c r="AX1312" s="86">
        <f t="shared" si="383"/>
        <v>640</v>
      </c>
    </row>
    <row r="1313" spans="1:50" s="56" customFormat="1" ht="13.5" customHeight="1" x14ac:dyDescent="0.25">
      <c r="A1313" s="19" t="s">
        <v>1889</v>
      </c>
      <c r="B1313" s="20" t="s">
        <v>42</v>
      </c>
      <c r="C1313" s="21" t="s">
        <v>43</v>
      </c>
      <c r="D1313" s="20" t="s">
        <v>4147</v>
      </c>
      <c r="E1313" s="22">
        <v>656127</v>
      </c>
      <c r="F1313" s="23" t="s">
        <v>4148</v>
      </c>
      <c r="G1313" s="66" t="s">
        <v>2977</v>
      </c>
      <c r="H1313" s="24">
        <v>710006730</v>
      </c>
      <c r="I1313" s="25">
        <v>37865072</v>
      </c>
      <c r="J1313" s="23" t="s">
        <v>100</v>
      </c>
      <c r="K1313" s="26" t="s">
        <v>1889</v>
      </c>
      <c r="L1313" s="23" t="s">
        <v>3022</v>
      </c>
      <c r="M1313" s="27">
        <v>95182</v>
      </c>
      <c r="N1313" s="23" t="s">
        <v>4149</v>
      </c>
      <c r="O1313" s="23" t="s">
        <v>4150</v>
      </c>
      <c r="P1313" s="28">
        <v>555916</v>
      </c>
      <c r="Q1313" s="21" t="s">
        <v>51</v>
      </c>
      <c r="R1313" s="46">
        <v>3</v>
      </c>
      <c r="S1313" s="46">
        <v>0</v>
      </c>
      <c r="T1313" s="46">
        <f t="shared" si="373"/>
        <v>3</v>
      </c>
      <c r="U1313" s="68">
        <v>95.96</v>
      </c>
      <c r="V1313" s="69">
        <f t="shared" si="377"/>
        <v>14.393999999999998</v>
      </c>
      <c r="W1313" s="46">
        <f t="shared" si="385"/>
        <v>518</v>
      </c>
      <c r="X1313" s="46"/>
      <c r="Y1313" s="45">
        <v>0</v>
      </c>
      <c r="Z1313" s="45">
        <v>0</v>
      </c>
      <c r="AA1313" s="45">
        <f t="shared" si="374"/>
        <v>0</v>
      </c>
      <c r="AB1313" s="46">
        <f t="shared" si="375"/>
        <v>3</v>
      </c>
      <c r="AC1313" s="46">
        <f t="shared" si="376"/>
        <v>0</v>
      </c>
      <c r="AD1313" s="46">
        <f t="shared" si="386"/>
        <v>3</v>
      </c>
      <c r="AE1313" s="68">
        <v>95.96</v>
      </c>
      <c r="AF1313" s="69">
        <f t="shared" si="378"/>
        <v>14.393999999999998</v>
      </c>
      <c r="AG1313" s="46">
        <f t="shared" si="387"/>
        <v>518</v>
      </c>
      <c r="AH1313" s="46">
        <f t="shared" si="379"/>
        <v>0</v>
      </c>
      <c r="AI1313" s="45">
        <f>VLOOKUP(H1313,'[1]MŠ na kmeňovú školu V40'!$H$3:Y4389,18,0)</f>
        <v>3</v>
      </c>
      <c r="AJ1313" s="45">
        <f>VLOOKUP(H1313,'[1]MŠ na kmeňovú školu V40'!$H$3:AE4390,24,0)</f>
        <v>0</v>
      </c>
      <c r="AK1313" s="45">
        <f t="shared" si="380"/>
        <v>3</v>
      </c>
      <c r="AL1313" s="45">
        <v>98.08</v>
      </c>
      <c r="AM1313" s="45">
        <f t="shared" si="381"/>
        <v>14.712</v>
      </c>
      <c r="AN1313" s="84">
        <f t="shared" si="384"/>
        <v>522</v>
      </c>
      <c r="AO1313" s="46">
        <f t="shared" si="382"/>
        <v>4</v>
      </c>
      <c r="AP1313" s="72"/>
      <c r="AQ1313" s="46"/>
      <c r="AR1313" s="46"/>
      <c r="AS1313" s="46"/>
      <c r="AT1313" s="46">
        <f t="shared" si="388"/>
        <v>0</v>
      </c>
      <c r="AU1313" s="85">
        <f t="shared" si="389"/>
        <v>522</v>
      </c>
      <c r="AV1313" s="46">
        <f t="shared" si="390"/>
        <v>0</v>
      </c>
      <c r="AW1313" s="46"/>
      <c r="AX1313" s="86">
        <f t="shared" si="383"/>
        <v>522</v>
      </c>
    </row>
    <row r="1314" spans="1:50" s="56" customFormat="1" ht="13.5" customHeight="1" x14ac:dyDescent="0.25">
      <c r="A1314" s="19" t="s">
        <v>1889</v>
      </c>
      <c r="B1314" s="20" t="s">
        <v>42</v>
      </c>
      <c r="C1314" s="21" t="s">
        <v>43</v>
      </c>
      <c r="D1314" s="20" t="s">
        <v>4151</v>
      </c>
      <c r="E1314" s="22">
        <v>399426</v>
      </c>
      <c r="F1314" s="23" t="s">
        <v>4152</v>
      </c>
      <c r="G1314" s="66" t="s">
        <v>2977</v>
      </c>
      <c r="H1314" s="24">
        <v>710006748</v>
      </c>
      <c r="I1314" s="25">
        <v>399426</v>
      </c>
      <c r="J1314" s="23" t="s">
        <v>54</v>
      </c>
      <c r="K1314" s="26" t="s">
        <v>1889</v>
      </c>
      <c r="L1314" s="23" t="s">
        <v>3022</v>
      </c>
      <c r="M1314" s="27">
        <v>95182</v>
      </c>
      <c r="N1314" s="23" t="s">
        <v>4153</v>
      </c>
      <c r="O1314" s="23" t="s">
        <v>4154</v>
      </c>
      <c r="P1314" s="28">
        <v>555924</v>
      </c>
      <c r="Q1314" s="21" t="s">
        <v>51</v>
      </c>
      <c r="R1314" s="46">
        <v>5</v>
      </c>
      <c r="S1314" s="46">
        <v>0</v>
      </c>
      <c r="T1314" s="46">
        <f t="shared" si="373"/>
        <v>5</v>
      </c>
      <c r="U1314" s="68">
        <v>95.96</v>
      </c>
      <c r="V1314" s="69">
        <f t="shared" si="377"/>
        <v>14.393999999999998</v>
      </c>
      <c r="W1314" s="46">
        <f t="shared" si="385"/>
        <v>864</v>
      </c>
      <c r="X1314" s="46"/>
      <c r="Y1314" s="45">
        <v>0</v>
      </c>
      <c r="Z1314" s="45">
        <v>0</v>
      </c>
      <c r="AA1314" s="45">
        <f t="shared" si="374"/>
        <v>0</v>
      </c>
      <c r="AB1314" s="46">
        <f t="shared" si="375"/>
        <v>5</v>
      </c>
      <c r="AC1314" s="46">
        <f t="shared" si="376"/>
        <v>0</v>
      </c>
      <c r="AD1314" s="46">
        <f t="shared" si="386"/>
        <v>5</v>
      </c>
      <c r="AE1314" s="68">
        <v>95.96</v>
      </c>
      <c r="AF1314" s="69">
        <f t="shared" si="378"/>
        <v>14.393999999999998</v>
      </c>
      <c r="AG1314" s="46">
        <f t="shared" si="387"/>
        <v>864</v>
      </c>
      <c r="AH1314" s="46">
        <f t="shared" si="379"/>
        <v>0</v>
      </c>
      <c r="AI1314" s="45">
        <f>VLOOKUP(H1314,'[1]MŠ na kmeňovú školu V40'!$H$3:Y4390,18,0)</f>
        <v>5</v>
      </c>
      <c r="AJ1314" s="45">
        <f>VLOOKUP(H1314,'[1]MŠ na kmeňovú školu V40'!$H$3:AE4391,24,0)</f>
        <v>0</v>
      </c>
      <c r="AK1314" s="45">
        <f t="shared" si="380"/>
        <v>5</v>
      </c>
      <c r="AL1314" s="45">
        <v>98.08</v>
      </c>
      <c r="AM1314" s="45">
        <f t="shared" si="381"/>
        <v>14.712</v>
      </c>
      <c r="AN1314" s="84">
        <f t="shared" si="384"/>
        <v>870</v>
      </c>
      <c r="AO1314" s="46">
        <f t="shared" si="382"/>
        <v>6</v>
      </c>
      <c r="AP1314" s="72"/>
      <c r="AQ1314" s="46"/>
      <c r="AR1314" s="46"/>
      <c r="AS1314" s="46"/>
      <c r="AT1314" s="46">
        <f t="shared" si="388"/>
        <v>0</v>
      </c>
      <c r="AU1314" s="85">
        <f t="shared" si="389"/>
        <v>870</v>
      </c>
      <c r="AV1314" s="46">
        <f t="shared" si="390"/>
        <v>0</v>
      </c>
      <c r="AW1314" s="46"/>
      <c r="AX1314" s="86">
        <f t="shared" si="383"/>
        <v>870</v>
      </c>
    </row>
    <row r="1315" spans="1:50" s="56" customFormat="1" ht="13.5" customHeight="1" x14ac:dyDescent="0.25">
      <c r="A1315" s="19" t="s">
        <v>1889</v>
      </c>
      <c r="B1315" s="20" t="s">
        <v>42</v>
      </c>
      <c r="C1315" s="21" t="s">
        <v>43</v>
      </c>
      <c r="D1315" s="20" t="s">
        <v>4155</v>
      </c>
      <c r="E1315" s="22">
        <v>611212</v>
      </c>
      <c r="F1315" s="23" t="s">
        <v>4156</v>
      </c>
      <c r="G1315" s="66" t="s">
        <v>2977</v>
      </c>
      <c r="H1315" s="24">
        <v>710006756</v>
      </c>
      <c r="I1315" s="25">
        <v>611212</v>
      </c>
      <c r="J1315" s="23" t="s">
        <v>54</v>
      </c>
      <c r="K1315" s="26" t="s">
        <v>1889</v>
      </c>
      <c r="L1315" s="23" t="s">
        <v>3022</v>
      </c>
      <c r="M1315" s="27">
        <v>95182</v>
      </c>
      <c r="N1315" s="23" t="s">
        <v>4157</v>
      </c>
      <c r="O1315" s="23" t="s">
        <v>4158</v>
      </c>
      <c r="P1315" s="28">
        <v>555932</v>
      </c>
      <c r="Q1315" s="21" t="s">
        <v>51</v>
      </c>
      <c r="R1315" s="46">
        <v>2</v>
      </c>
      <c r="S1315" s="46">
        <v>0</v>
      </c>
      <c r="T1315" s="46">
        <f t="shared" si="373"/>
        <v>2</v>
      </c>
      <c r="U1315" s="68">
        <v>95.96</v>
      </c>
      <c r="V1315" s="69">
        <f t="shared" si="377"/>
        <v>14.393999999999998</v>
      </c>
      <c r="W1315" s="46">
        <f t="shared" si="385"/>
        <v>345</v>
      </c>
      <c r="X1315" s="46"/>
      <c r="Y1315" s="45">
        <v>0</v>
      </c>
      <c r="Z1315" s="45">
        <v>0</v>
      </c>
      <c r="AA1315" s="45">
        <f t="shared" si="374"/>
        <v>0</v>
      </c>
      <c r="AB1315" s="46">
        <f t="shared" si="375"/>
        <v>2</v>
      </c>
      <c r="AC1315" s="46">
        <f t="shared" si="376"/>
        <v>0</v>
      </c>
      <c r="AD1315" s="46">
        <f t="shared" si="386"/>
        <v>2</v>
      </c>
      <c r="AE1315" s="68">
        <v>95.96</v>
      </c>
      <c r="AF1315" s="69">
        <f t="shared" si="378"/>
        <v>14.393999999999998</v>
      </c>
      <c r="AG1315" s="46">
        <f t="shared" si="387"/>
        <v>345</v>
      </c>
      <c r="AH1315" s="46">
        <f t="shared" si="379"/>
        <v>0</v>
      </c>
      <c r="AI1315" s="45">
        <f>VLOOKUP(H1315,'[1]MŠ na kmeňovú školu V40'!$H$3:Y4391,18,0)</f>
        <v>6</v>
      </c>
      <c r="AJ1315" s="45">
        <f>VLOOKUP(H1315,'[1]MŠ na kmeňovú školu V40'!$H$3:AE4392,24,0)</f>
        <v>0</v>
      </c>
      <c r="AK1315" s="45">
        <f t="shared" si="380"/>
        <v>6</v>
      </c>
      <c r="AL1315" s="45">
        <v>98.08</v>
      </c>
      <c r="AM1315" s="45">
        <f t="shared" si="381"/>
        <v>14.712</v>
      </c>
      <c r="AN1315" s="84">
        <f t="shared" si="384"/>
        <v>583</v>
      </c>
      <c r="AO1315" s="46">
        <f t="shared" si="382"/>
        <v>238</v>
      </c>
      <c r="AP1315" s="72"/>
      <c r="AQ1315" s="46"/>
      <c r="AR1315" s="46"/>
      <c r="AS1315" s="46"/>
      <c r="AT1315" s="46">
        <f t="shared" si="388"/>
        <v>0</v>
      </c>
      <c r="AU1315" s="85">
        <f t="shared" si="389"/>
        <v>583</v>
      </c>
      <c r="AV1315" s="46">
        <f t="shared" si="390"/>
        <v>0</v>
      </c>
      <c r="AW1315" s="46"/>
      <c r="AX1315" s="86">
        <f t="shared" si="383"/>
        <v>583</v>
      </c>
    </row>
    <row r="1316" spans="1:50" s="56" customFormat="1" ht="13.5" customHeight="1" x14ac:dyDescent="0.25">
      <c r="A1316" s="19" t="s">
        <v>1889</v>
      </c>
      <c r="B1316" s="20" t="s">
        <v>42</v>
      </c>
      <c r="C1316" s="21" t="s">
        <v>43</v>
      </c>
      <c r="D1316" s="20" t="s">
        <v>4159</v>
      </c>
      <c r="E1316" s="22">
        <v>656143</v>
      </c>
      <c r="F1316" s="23" t="s">
        <v>4160</v>
      </c>
      <c r="G1316" s="66" t="s">
        <v>2977</v>
      </c>
      <c r="H1316" s="24">
        <v>710006829</v>
      </c>
      <c r="I1316" s="25">
        <v>656143</v>
      </c>
      <c r="J1316" s="23" t="s">
        <v>54</v>
      </c>
      <c r="K1316" s="26" t="s">
        <v>1889</v>
      </c>
      <c r="L1316" s="23" t="s">
        <v>2978</v>
      </c>
      <c r="M1316" s="27">
        <v>95102</v>
      </c>
      <c r="N1316" s="23" t="s">
        <v>4161</v>
      </c>
      <c r="O1316" s="23" t="s">
        <v>4162</v>
      </c>
      <c r="P1316" s="28">
        <v>555959</v>
      </c>
      <c r="Q1316" s="21" t="s">
        <v>51</v>
      </c>
      <c r="R1316" s="46">
        <v>2</v>
      </c>
      <c r="S1316" s="46">
        <v>0</v>
      </c>
      <c r="T1316" s="46">
        <f t="shared" si="373"/>
        <v>2</v>
      </c>
      <c r="U1316" s="68">
        <v>95.96</v>
      </c>
      <c r="V1316" s="69">
        <f t="shared" si="377"/>
        <v>14.393999999999998</v>
      </c>
      <c r="W1316" s="46">
        <f t="shared" si="385"/>
        <v>345</v>
      </c>
      <c r="X1316" s="46"/>
      <c r="Y1316" s="45">
        <v>0</v>
      </c>
      <c r="Z1316" s="45">
        <v>0</v>
      </c>
      <c r="AA1316" s="45">
        <f t="shared" si="374"/>
        <v>0</v>
      </c>
      <c r="AB1316" s="46">
        <f t="shared" si="375"/>
        <v>2</v>
      </c>
      <c r="AC1316" s="46">
        <f t="shared" si="376"/>
        <v>0</v>
      </c>
      <c r="AD1316" s="46">
        <f t="shared" si="386"/>
        <v>2</v>
      </c>
      <c r="AE1316" s="68">
        <v>95.96</v>
      </c>
      <c r="AF1316" s="69">
        <f t="shared" si="378"/>
        <v>14.393999999999998</v>
      </c>
      <c r="AG1316" s="46">
        <f t="shared" si="387"/>
        <v>345</v>
      </c>
      <c r="AH1316" s="46">
        <f t="shared" si="379"/>
        <v>0</v>
      </c>
      <c r="AI1316" s="45">
        <f>VLOOKUP(H1316,'[1]MŠ na kmeňovú školu V40'!$H$3:Y4392,18,0)</f>
        <v>6</v>
      </c>
      <c r="AJ1316" s="45">
        <f>VLOOKUP(H1316,'[1]MŠ na kmeňovú školu V40'!$H$3:AE4393,24,0)</f>
        <v>0</v>
      </c>
      <c r="AK1316" s="45">
        <f t="shared" si="380"/>
        <v>6</v>
      </c>
      <c r="AL1316" s="45">
        <v>98.08</v>
      </c>
      <c r="AM1316" s="45">
        <f t="shared" si="381"/>
        <v>14.712</v>
      </c>
      <c r="AN1316" s="84">
        <f t="shared" si="384"/>
        <v>583</v>
      </c>
      <c r="AO1316" s="46">
        <f t="shared" si="382"/>
        <v>238</v>
      </c>
      <c r="AP1316" s="72"/>
      <c r="AQ1316" s="46"/>
      <c r="AR1316" s="46"/>
      <c r="AS1316" s="46"/>
      <c r="AT1316" s="46">
        <f t="shared" si="388"/>
        <v>0</v>
      </c>
      <c r="AU1316" s="85">
        <f t="shared" si="389"/>
        <v>583</v>
      </c>
      <c r="AV1316" s="46">
        <f t="shared" si="390"/>
        <v>0</v>
      </c>
      <c r="AW1316" s="46"/>
      <c r="AX1316" s="86">
        <f t="shared" si="383"/>
        <v>583</v>
      </c>
    </row>
    <row r="1317" spans="1:50" s="56" customFormat="1" ht="13.5" customHeight="1" x14ac:dyDescent="0.25">
      <c r="A1317" s="19" t="s">
        <v>1889</v>
      </c>
      <c r="B1317" s="20" t="s">
        <v>42</v>
      </c>
      <c r="C1317" s="21" t="s">
        <v>43</v>
      </c>
      <c r="D1317" s="20" t="s">
        <v>4163</v>
      </c>
      <c r="E1317" s="22">
        <v>611191</v>
      </c>
      <c r="F1317" s="23" t="s">
        <v>4164</v>
      </c>
      <c r="G1317" s="66" t="s">
        <v>2977</v>
      </c>
      <c r="H1317" s="24">
        <v>710006349</v>
      </c>
      <c r="I1317" s="25">
        <v>37856430</v>
      </c>
      <c r="J1317" s="23" t="s">
        <v>113</v>
      </c>
      <c r="K1317" s="26" t="s">
        <v>1889</v>
      </c>
      <c r="L1317" s="23" t="s">
        <v>2978</v>
      </c>
      <c r="M1317" s="27">
        <v>95116</v>
      </c>
      <c r="N1317" s="23" t="s">
        <v>4165</v>
      </c>
      <c r="O1317" s="23" t="s">
        <v>4166</v>
      </c>
      <c r="P1317" s="28">
        <v>555991</v>
      </c>
      <c r="Q1317" s="21" t="s">
        <v>51</v>
      </c>
      <c r="R1317" s="46">
        <v>19</v>
      </c>
      <c r="S1317" s="46">
        <v>1</v>
      </c>
      <c r="T1317" s="46">
        <f t="shared" ref="T1317:T1380" si="391">+R1317+S1317</f>
        <v>20</v>
      </c>
      <c r="U1317" s="68">
        <v>95.96</v>
      </c>
      <c r="V1317" s="69">
        <f t="shared" si="377"/>
        <v>14.393999999999998</v>
      </c>
      <c r="W1317" s="46">
        <f t="shared" si="385"/>
        <v>3455</v>
      </c>
      <c r="X1317" s="46"/>
      <c r="Y1317" s="45">
        <v>0</v>
      </c>
      <c r="Z1317" s="45">
        <v>0</v>
      </c>
      <c r="AA1317" s="45">
        <f t="shared" si="374"/>
        <v>0</v>
      </c>
      <c r="AB1317" s="46">
        <f t="shared" si="375"/>
        <v>19</v>
      </c>
      <c r="AC1317" s="46">
        <f t="shared" si="376"/>
        <v>1</v>
      </c>
      <c r="AD1317" s="46">
        <f t="shared" si="386"/>
        <v>20</v>
      </c>
      <c r="AE1317" s="68">
        <v>95.96</v>
      </c>
      <c r="AF1317" s="69">
        <f t="shared" si="378"/>
        <v>14.393999999999998</v>
      </c>
      <c r="AG1317" s="46">
        <f t="shared" si="387"/>
        <v>3455</v>
      </c>
      <c r="AH1317" s="46">
        <f t="shared" si="379"/>
        <v>0</v>
      </c>
      <c r="AI1317" s="45">
        <f>VLOOKUP(H1317,'[1]MŠ na kmeňovú školu V40'!$H$3:Y4393,18,0)</f>
        <v>16</v>
      </c>
      <c r="AJ1317" s="45">
        <f>VLOOKUP(H1317,'[1]MŠ na kmeňovú školu V40'!$H$3:AE4394,24,0)</f>
        <v>0</v>
      </c>
      <c r="AK1317" s="45">
        <f t="shared" si="380"/>
        <v>16</v>
      </c>
      <c r="AL1317" s="45">
        <v>98.08</v>
      </c>
      <c r="AM1317" s="45">
        <f t="shared" si="381"/>
        <v>14.712</v>
      </c>
      <c r="AN1317" s="84">
        <f t="shared" si="384"/>
        <v>3245</v>
      </c>
      <c r="AO1317" s="46">
        <f t="shared" si="382"/>
        <v>-210</v>
      </c>
      <c r="AP1317" s="72"/>
      <c r="AQ1317" s="46"/>
      <c r="AR1317" s="46"/>
      <c r="AS1317" s="46"/>
      <c r="AT1317" s="46">
        <f t="shared" si="388"/>
        <v>0</v>
      </c>
      <c r="AU1317" s="85">
        <f t="shared" si="389"/>
        <v>3245</v>
      </c>
      <c r="AV1317" s="46">
        <f t="shared" si="390"/>
        <v>0</v>
      </c>
      <c r="AW1317" s="46"/>
      <c r="AX1317" s="86">
        <f t="shared" si="383"/>
        <v>3245</v>
      </c>
    </row>
    <row r="1318" spans="1:50" s="56" customFormat="1" ht="17.25" customHeight="1" x14ac:dyDescent="0.25">
      <c r="A1318" s="19" t="s">
        <v>1889</v>
      </c>
      <c r="B1318" s="20" t="s">
        <v>42</v>
      </c>
      <c r="C1318" s="21" t="s">
        <v>43</v>
      </c>
      <c r="D1318" s="20" t="s">
        <v>4167</v>
      </c>
      <c r="E1318" s="22">
        <v>800139</v>
      </c>
      <c r="F1318" s="23" t="s">
        <v>4168</v>
      </c>
      <c r="G1318" s="66" t="s">
        <v>2977</v>
      </c>
      <c r="H1318" s="24">
        <v>710007450</v>
      </c>
      <c r="I1318" s="25">
        <v>800139</v>
      </c>
      <c r="J1318" s="23" t="s">
        <v>54</v>
      </c>
      <c r="K1318" s="26" t="s">
        <v>1889</v>
      </c>
      <c r="L1318" s="23" t="s">
        <v>3713</v>
      </c>
      <c r="M1318" s="27">
        <v>94144</v>
      </c>
      <c r="N1318" s="23" t="s">
        <v>4169</v>
      </c>
      <c r="O1318" s="23" t="s">
        <v>4170</v>
      </c>
      <c r="P1318" s="28">
        <v>556025</v>
      </c>
      <c r="Q1318" s="21" t="s">
        <v>51</v>
      </c>
      <c r="R1318" s="46">
        <v>0</v>
      </c>
      <c r="S1318" s="46">
        <v>0</v>
      </c>
      <c r="T1318" s="46">
        <f t="shared" si="391"/>
        <v>0</v>
      </c>
      <c r="U1318" s="68">
        <v>95.96</v>
      </c>
      <c r="V1318" s="69">
        <f t="shared" si="377"/>
        <v>14.393999999999998</v>
      </c>
      <c r="W1318" s="46">
        <f t="shared" si="385"/>
        <v>0</v>
      </c>
      <c r="X1318" s="46"/>
      <c r="Y1318" s="45">
        <v>0</v>
      </c>
      <c r="Z1318" s="45">
        <v>0</v>
      </c>
      <c r="AA1318" s="45">
        <f t="shared" ref="AA1318:AA1381" si="392">+Y1318+Z1318</f>
        <v>0</v>
      </c>
      <c r="AB1318" s="46">
        <f t="shared" ref="AB1318:AB1381" si="393">+R1318+Y1318</f>
        <v>0</v>
      </c>
      <c r="AC1318" s="46">
        <f t="shared" ref="AC1318:AC1381" si="394">+S1318+Z1318</f>
        <v>0</v>
      </c>
      <c r="AD1318" s="46">
        <f t="shared" si="386"/>
        <v>0</v>
      </c>
      <c r="AE1318" s="68">
        <v>95.96</v>
      </c>
      <c r="AF1318" s="69">
        <f t="shared" si="378"/>
        <v>14.393999999999998</v>
      </c>
      <c r="AG1318" s="46">
        <f t="shared" si="387"/>
        <v>0</v>
      </c>
      <c r="AH1318" s="46">
        <f t="shared" si="379"/>
        <v>0</v>
      </c>
      <c r="AI1318" s="45">
        <f>VLOOKUP(H1318,'[1]MŠ na kmeňovú školu V40'!$H$3:Y4394,18,0)</f>
        <v>4</v>
      </c>
      <c r="AJ1318" s="45">
        <f>VLOOKUP(H1318,'[1]MŠ na kmeňovú školu V40'!$H$3:AE4395,24,0)</f>
        <v>0</v>
      </c>
      <c r="AK1318" s="45">
        <f t="shared" si="380"/>
        <v>4</v>
      </c>
      <c r="AL1318" s="45">
        <v>98.08</v>
      </c>
      <c r="AM1318" s="45">
        <f t="shared" si="381"/>
        <v>14.712</v>
      </c>
      <c r="AN1318" s="84">
        <f t="shared" si="384"/>
        <v>235</v>
      </c>
      <c r="AO1318" s="46">
        <f t="shared" si="382"/>
        <v>235</v>
      </c>
      <c r="AP1318" s="72"/>
      <c r="AQ1318" s="46"/>
      <c r="AR1318" s="46"/>
      <c r="AS1318" s="46"/>
      <c r="AT1318" s="46">
        <f t="shared" si="388"/>
        <v>0</v>
      </c>
      <c r="AU1318" s="85">
        <f t="shared" si="389"/>
        <v>235</v>
      </c>
      <c r="AV1318" s="46">
        <f t="shared" si="390"/>
        <v>0</v>
      </c>
      <c r="AW1318" s="46"/>
      <c r="AX1318" s="86">
        <f t="shared" si="383"/>
        <v>235</v>
      </c>
    </row>
    <row r="1319" spans="1:50" s="56" customFormat="1" ht="13.5" customHeight="1" x14ac:dyDescent="0.25">
      <c r="A1319" s="19" t="s">
        <v>1889</v>
      </c>
      <c r="B1319" s="20" t="s">
        <v>42</v>
      </c>
      <c r="C1319" s="21" t="s">
        <v>43</v>
      </c>
      <c r="D1319" s="20" t="s">
        <v>4171</v>
      </c>
      <c r="E1319" s="22">
        <v>800236</v>
      </c>
      <c r="F1319" s="23" t="s">
        <v>4172</v>
      </c>
      <c r="G1319" s="66" t="s">
        <v>2977</v>
      </c>
      <c r="H1319" s="24">
        <v>710008082</v>
      </c>
      <c r="I1319" s="25">
        <v>37864025</v>
      </c>
      <c r="J1319" s="23" t="s">
        <v>113</v>
      </c>
      <c r="K1319" s="26" t="s">
        <v>1889</v>
      </c>
      <c r="L1319" s="23" t="s">
        <v>3713</v>
      </c>
      <c r="M1319" s="27">
        <v>94103</v>
      </c>
      <c r="N1319" s="23" t="s">
        <v>4173</v>
      </c>
      <c r="O1319" s="23" t="s">
        <v>4174</v>
      </c>
      <c r="P1319" s="28">
        <v>556050</v>
      </c>
      <c r="Q1319" s="21" t="s">
        <v>51</v>
      </c>
      <c r="R1319" s="46">
        <v>18</v>
      </c>
      <c r="S1319" s="46">
        <v>0</v>
      </c>
      <c r="T1319" s="46">
        <f t="shared" si="391"/>
        <v>18</v>
      </c>
      <c r="U1319" s="68">
        <v>95.96</v>
      </c>
      <c r="V1319" s="69">
        <f t="shared" si="377"/>
        <v>14.393999999999998</v>
      </c>
      <c r="W1319" s="46">
        <f t="shared" si="385"/>
        <v>3109</v>
      </c>
      <c r="X1319" s="46"/>
      <c r="Y1319" s="45">
        <v>0</v>
      </c>
      <c r="Z1319" s="45">
        <v>0</v>
      </c>
      <c r="AA1319" s="45">
        <f t="shared" si="392"/>
        <v>0</v>
      </c>
      <c r="AB1319" s="46">
        <f t="shared" si="393"/>
        <v>18</v>
      </c>
      <c r="AC1319" s="46">
        <f t="shared" si="394"/>
        <v>0</v>
      </c>
      <c r="AD1319" s="46">
        <f t="shared" si="386"/>
        <v>18</v>
      </c>
      <c r="AE1319" s="68">
        <v>95.96</v>
      </c>
      <c r="AF1319" s="69">
        <f t="shared" si="378"/>
        <v>14.393999999999998</v>
      </c>
      <c r="AG1319" s="46">
        <f t="shared" si="387"/>
        <v>3109</v>
      </c>
      <c r="AH1319" s="46">
        <f t="shared" si="379"/>
        <v>0</v>
      </c>
      <c r="AI1319" s="45">
        <f>VLOOKUP(H1319,'[1]MŠ na kmeňovú školu V40'!$H$3:Y4395,18,0)</f>
        <v>19</v>
      </c>
      <c r="AJ1319" s="45">
        <f>VLOOKUP(H1319,'[1]MŠ na kmeňovú školu V40'!$H$3:AE4396,24,0)</f>
        <v>0</v>
      </c>
      <c r="AK1319" s="45">
        <f t="shared" si="380"/>
        <v>19</v>
      </c>
      <c r="AL1319" s="45">
        <v>98.08</v>
      </c>
      <c r="AM1319" s="45">
        <f t="shared" si="381"/>
        <v>14.712</v>
      </c>
      <c r="AN1319" s="84">
        <f t="shared" si="384"/>
        <v>3191</v>
      </c>
      <c r="AO1319" s="46">
        <f t="shared" si="382"/>
        <v>82</v>
      </c>
      <c r="AP1319" s="72"/>
      <c r="AQ1319" s="46"/>
      <c r="AR1319" s="46"/>
      <c r="AS1319" s="46"/>
      <c r="AT1319" s="46">
        <f t="shared" si="388"/>
        <v>0</v>
      </c>
      <c r="AU1319" s="85">
        <f t="shared" si="389"/>
        <v>3191</v>
      </c>
      <c r="AV1319" s="46">
        <f t="shared" si="390"/>
        <v>0</v>
      </c>
      <c r="AW1319" s="46"/>
      <c r="AX1319" s="86">
        <f t="shared" si="383"/>
        <v>3191</v>
      </c>
    </row>
    <row r="1320" spans="1:50" s="56" customFormat="1" ht="13.5" customHeight="1" x14ac:dyDescent="0.25">
      <c r="A1320" s="19" t="s">
        <v>1889</v>
      </c>
      <c r="B1320" s="20" t="s">
        <v>42</v>
      </c>
      <c r="C1320" s="21" t="s">
        <v>43</v>
      </c>
      <c r="D1320" s="20" t="s">
        <v>4175</v>
      </c>
      <c r="E1320" s="22">
        <v>800279</v>
      </c>
      <c r="F1320" s="23" t="s">
        <v>4176</v>
      </c>
      <c r="G1320" s="66" t="s">
        <v>2977</v>
      </c>
      <c r="H1320" s="24">
        <v>710008040</v>
      </c>
      <c r="I1320" s="25">
        <v>800279</v>
      </c>
      <c r="J1320" s="23" t="s">
        <v>222</v>
      </c>
      <c r="K1320" s="26" t="s">
        <v>1889</v>
      </c>
      <c r="L1320" s="23" t="s">
        <v>3713</v>
      </c>
      <c r="M1320" s="27">
        <v>94360</v>
      </c>
      <c r="N1320" s="23" t="s">
        <v>4177</v>
      </c>
      <c r="O1320" s="23" t="s">
        <v>4178</v>
      </c>
      <c r="P1320" s="28">
        <v>556092</v>
      </c>
      <c r="Q1320" s="21" t="s">
        <v>51</v>
      </c>
      <c r="R1320" s="46">
        <v>16</v>
      </c>
      <c r="S1320" s="46">
        <v>1</v>
      </c>
      <c r="T1320" s="46">
        <f t="shared" si="391"/>
        <v>17</v>
      </c>
      <c r="U1320" s="68">
        <v>95.96</v>
      </c>
      <c r="V1320" s="69">
        <f t="shared" si="377"/>
        <v>14.393999999999998</v>
      </c>
      <c r="W1320" s="46">
        <f t="shared" si="385"/>
        <v>2936</v>
      </c>
      <c r="X1320" s="46"/>
      <c r="Y1320" s="45">
        <v>0</v>
      </c>
      <c r="Z1320" s="45">
        <v>0</v>
      </c>
      <c r="AA1320" s="45">
        <f t="shared" si="392"/>
        <v>0</v>
      </c>
      <c r="AB1320" s="46">
        <f t="shared" si="393"/>
        <v>16</v>
      </c>
      <c r="AC1320" s="46">
        <f t="shared" si="394"/>
        <v>1</v>
      </c>
      <c r="AD1320" s="46">
        <f t="shared" si="386"/>
        <v>17</v>
      </c>
      <c r="AE1320" s="68">
        <v>95.96</v>
      </c>
      <c r="AF1320" s="69">
        <f t="shared" si="378"/>
        <v>14.393999999999998</v>
      </c>
      <c r="AG1320" s="46">
        <f t="shared" si="387"/>
        <v>2936</v>
      </c>
      <c r="AH1320" s="46">
        <f t="shared" si="379"/>
        <v>0</v>
      </c>
      <c r="AI1320" s="45">
        <f>VLOOKUP(H1320,'[1]MŠ na kmeňovú školu V40'!$H$3:Y4396,18,0)</f>
        <v>11</v>
      </c>
      <c r="AJ1320" s="45">
        <f>VLOOKUP(H1320,'[1]MŠ na kmeňovú školu V40'!$H$3:AE4397,24,0)</f>
        <v>1</v>
      </c>
      <c r="AK1320" s="45">
        <f t="shared" si="380"/>
        <v>12</v>
      </c>
      <c r="AL1320" s="45">
        <v>98.08</v>
      </c>
      <c r="AM1320" s="45">
        <f t="shared" si="381"/>
        <v>14.712</v>
      </c>
      <c r="AN1320" s="84">
        <f t="shared" si="384"/>
        <v>2664</v>
      </c>
      <c r="AO1320" s="46">
        <f t="shared" si="382"/>
        <v>-272</v>
      </c>
      <c r="AP1320" s="72"/>
      <c r="AQ1320" s="46"/>
      <c r="AR1320" s="46"/>
      <c r="AS1320" s="46"/>
      <c r="AT1320" s="46">
        <f t="shared" si="388"/>
        <v>0</v>
      </c>
      <c r="AU1320" s="85">
        <f t="shared" si="389"/>
        <v>2664</v>
      </c>
      <c r="AV1320" s="46">
        <f t="shared" si="390"/>
        <v>0</v>
      </c>
      <c r="AW1320" s="46"/>
      <c r="AX1320" s="86">
        <f t="shared" si="383"/>
        <v>2664</v>
      </c>
    </row>
    <row r="1321" spans="1:50" s="56" customFormat="1" ht="13.5" customHeight="1" x14ac:dyDescent="0.25">
      <c r="A1321" s="19" t="s">
        <v>1889</v>
      </c>
      <c r="B1321" s="20" t="s">
        <v>42</v>
      </c>
      <c r="C1321" s="21" t="s">
        <v>43</v>
      </c>
      <c r="D1321" s="20" t="s">
        <v>4179</v>
      </c>
      <c r="E1321" s="22">
        <v>699250</v>
      </c>
      <c r="F1321" s="23" t="s">
        <v>4180</v>
      </c>
      <c r="G1321" s="66" t="s">
        <v>2977</v>
      </c>
      <c r="H1321" s="24">
        <v>710009968</v>
      </c>
      <c r="I1321" s="25">
        <v>37860739</v>
      </c>
      <c r="J1321" s="23" t="s">
        <v>100</v>
      </c>
      <c r="K1321" s="26" t="s">
        <v>1889</v>
      </c>
      <c r="L1321" s="23" t="s">
        <v>3994</v>
      </c>
      <c r="M1321" s="27">
        <v>95631</v>
      </c>
      <c r="N1321" s="23" t="s">
        <v>4181</v>
      </c>
      <c r="O1321" s="23" t="s">
        <v>4182</v>
      </c>
      <c r="P1321" s="28">
        <v>556149</v>
      </c>
      <c r="Q1321" s="21" t="s">
        <v>51</v>
      </c>
      <c r="R1321" s="46">
        <v>17</v>
      </c>
      <c r="S1321" s="46">
        <v>0</v>
      </c>
      <c r="T1321" s="46">
        <f t="shared" si="391"/>
        <v>17</v>
      </c>
      <c r="U1321" s="68">
        <v>95.96</v>
      </c>
      <c r="V1321" s="69">
        <f t="shared" si="377"/>
        <v>14.393999999999998</v>
      </c>
      <c r="W1321" s="46">
        <f t="shared" si="385"/>
        <v>2936</v>
      </c>
      <c r="X1321" s="46"/>
      <c r="Y1321" s="45">
        <v>0</v>
      </c>
      <c r="Z1321" s="45">
        <v>0</v>
      </c>
      <c r="AA1321" s="45">
        <f t="shared" si="392"/>
        <v>0</v>
      </c>
      <c r="AB1321" s="46">
        <f t="shared" si="393"/>
        <v>17</v>
      </c>
      <c r="AC1321" s="46">
        <f t="shared" si="394"/>
        <v>0</v>
      </c>
      <c r="AD1321" s="46">
        <f t="shared" si="386"/>
        <v>17</v>
      </c>
      <c r="AE1321" s="68">
        <v>95.96</v>
      </c>
      <c r="AF1321" s="69">
        <f t="shared" si="378"/>
        <v>14.393999999999998</v>
      </c>
      <c r="AG1321" s="46">
        <f t="shared" si="387"/>
        <v>2936</v>
      </c>
      <c r="AH1321" s="46">
        <f t="shared" si="379"/>
        <v>0</v>
      </c>
      <c r="AI1321" s="45">
        <f>VLOOKUP(H1321,'[1]MŠ na kmeňovú školu V40'!$H$3:Y4397,18,0)</f>
        <v>9</v>
      </c>
      <c r="AJ1321" s="45">
        <f>VLOOKUP(H1321,'[1]MŠ na kmeňovú školu V40'!$H$3:AE4398,24,0)</f>
        <v>0</v>
      </c>
      <c r="AK1321" s="45">
        <f t="shared" si="380"/>
        <v>9</v>
      </c>
      <c r="AL1321" s="45">
        <v>98.08</v>
      </c>
      <c r="AM1321" s="45">
        <f t="shared" si="381"/>
        <v>14.712</v>
      </c>
      <c r="AN1321" s="84">
        <f t="shared" si="384"/>
        <v>2487</v>
      </c>
      <c r="AO1321" s="46">
        <f t="shared" si="382"/>
        <v>-449</v>
      </c>
      <c r="AP1321" s="72"/>
      <c r="AQ1321" s="46"/>
      <c r="AR1321" s="46"/>
      <c r="AS1321" s="46"/>
      <c r="AT1321" s="46">
        <f t="shared" si="388"/>
        <v>0</v>
      </c>
      <c r="AU1321" s="85">
        <f t="shared" si="389"/>
        <v>2487</v>
      </c>
      <c r="AV1321" s="46">
        <f t="shared" si="390"/>
        <v>0</v>
      </c>
      <c r="AW1321" s="46"/>
      <c r="AX1321" s="86">
        <f t="shared" si="383"/>
        <v>2487</v>
      </c>
    </row>
    <row r="1322" spans="1:50" s="56" customFormat="1" ht="13.5" customHeight="1" x14ac:dyDescent="0.25">
      <c r="A1322" s="19" t="s">
        <v>1889</v>
      </c>
      <c r="B1322" s="20" t="s">
        <v>42</v>
      </c>
      <c r="C1322" s="21" t="s">
        <v>43</v>
      </c>
      <c r="D1322" s="20" t="s">
        <v>4183</v>
      </c>
      <c r="E1322" s="22">
        <v>699209</v>
      </c>
      <c r="F1322" s="23" t="s">
        <v>4184</v>
      </c>
      <c r="G1322" s="66" t="s">
        <v>2977</v>
      </c>
      <c r="H1322" s="24">
        <v>710009950</v>
      </c>
      <c r="I1322" s="25">
        <v>37860747</v>
      </c>
      <c r="J1322" s="23" t="s">
        <v>113</v>
      </c>
      <c r="K1322" s="26" t="s">
        <v>1889</v>
      </c>
      <c r="L1322" s="23" t="s">
        <v>3994</v>
      </c>
      <c r="M1322" s="27">
        <v>95621</v>
      </c>
      <c r="N1322" s="23" t="s">
        <v>4185</v>
      </c>
      <c r="O1322" s="23" t="s">
        <v>4186</v>
      </c>
      <c r="P1322" s="28">
        <v>556157</v>
      </c>
      <c r="Q1322" s="21" t="s">
        <v>51</v>
      </c>
      <c r="R1322" s="46">
        <v>20</v>
      </c>
      <c r="S1322" s="46">
        <v>0</v>
      </c>
      <c r="T1322" s="46">
        <f t="shared" si="391"/>
        <v>20</v>
      </c>
      <c r="U1322" s="68">
        <v>95.96</v>
      </c>
      <c r="V1322" s="69">
        <f t="shared" si="377"/>
        <v>14.393999999999998</v>
      </c>
      <c r="W1322" s="46">
        <f t="shared" si="385"/>
        <v>3455</v>
      </c>
      <c r="X1322" s="46"/>
      <c r="Y1322" s="45">
        <v>0</v>
      </c>
      <c r="Z1322" s="45">
        <v>0</v>
      </c>
      <c r="AA1322" s="45">
        <f t="shared" si="392"/>
        <v>0</v>
      </c>
      <c r="AB1322" s="46">
        <f t="shared" si="393"/>
        <v>20</v>
      </c>
      <c r="AC1322" s="46">
        <f t="shared" si="394"/>
        <v>0</v>
      </c>
      <c r="AD1322" s="46">
        <f t="shared" si="386"/>
        <v>20</v>
      </c>
      <c r="AE1322" s="68">
        <v>95.96</v>
      </c>
      <c r="AF1322" s="69">
        <f t="shared" si="378"/>
        <v>14.393999999999998</v>
      </c>
      <c r="AG1322" s="46">
        <f t="shared" si="387"/>
        <v>3455</v>
      </c>
      <c r="AH1322" s="46">
        <f t="shared" si="379"/>
        <v>0</v>
      </c>
      <c r="AI1322" s="45">
        <f>VLOOKUP(H1322,'[1]MŠ na kmeňovú školu V40'!$H$3:Y4398,18,0)</f>
        <v>12</v>
      </c>
      <c r="AJ1322" s="45">
        <f>VLOOKUP(H1322,'[1]MŠ na kmeňovú školu V40'!$H$3:AE4399,24,0)</f>
        <v>0</v>
      </c>
      <c r="AK1322" s="45">
        <f t="shared" si="380"/>
        <v>12</v>
      </c>
      <c r="AL1322" s="45">
        <v>98.08</v>
      </c>
      <c r="AM1322" s="45">
        <f t="shared" si="381"/>
        <v>14.712</v>
      </c>
      <c r="AN1322" s="84">
        <f t="shared" si="384"/>
        <v>3009</v>
      </c>
      <c r="AO1322" s="46">
        <f t="shared" si="382"/>
        <v>-446</v>
      </c>
      <c r="AP1322" s="72"/>
      <c r="AQ1322" s="46"/>
      <c r="AR1322" s="46"/>
      <c r="AS1322" s="46"/>
      <c r="AT1322" s="46">
        <f t="shared" si="388"/>
        <v>0</v>
      </c>
      <c r="AU1322" s="85">
        <f t="shared" si="389"/>
        <v>3009</v>
      </c>
      <c r="AV1322" s="46">
        <f t="shared" si="390"/>
        <v>0</v>
      </c>
      <c r="AW1322" s="46"/>
      <c r="AX1322" s="86">
        <f t="shared" si="383"/>
        <v>3009</v>
      </c>
    </row>
    <row r="1323" spans="1:50" s="56" customFormat="1" ht="13.5" customHeight="1" x14ac:dyDescent="0.25">
      <c r="A1323" s="19" t="s">
        <v>1889</v>
      </c>
      <c r="B1323" s="20" t="s">
        <v>42</v>
      </c>
      <c r="C1323" s="21" t="s">
        <v>43</v>
      </c>
      <c r="D1323" s="20" t="s">
        <v>4187</v>
      </c>
      <c r="E1323" s="22">
        <v>699187</v>
      </c>
      <c r="F1323" s="23" t="s">
        <v>4188</v>
      </c>
      <c r="G1323" s="66" t="s">
        <v>2977</v>
      </c>
      <c r="H1323" s="24">
        <v>710009941</v>
      </c>
      <c r="I1323" s="25">
        <v>699187</v>
      </c>
      <c r="J1323" s="23" t="s">
        <v>54</v>
      </c>
      <c r="K1323" s="26" t="s">
        <v>1889</v>
      </c>
      <c r="L1323" s="23" t="s">
        <v>3994</v>
      </c>
      <c r="M1323" s="27">
        <v>95501</v>
      </c>
      <c r="N1323" s="23" t="s">
        <v>4189</v>
      </c>
      <c r="O1323" s="23" t="s">
        <v>4190</v>
      </c>
      <c r="P1323" s="28">
        <v>556165</v>
      </c>
      <c r="Q1323" s="21" t="s">
        <v>51</v>
      </c>
      <c r="R1323" s="46">
        <v>5</v>
      </c>
      <c r="S1323" s="46">
        <v>0</v>
      </c>
      <c r="T1323" s="46">
        <f t="shared" si="391"/>
        <v>5</v>
      </c>
      <c r="U1323" s="68">
        <v>95.96</v>
      </c>
      <c r="V1323" s="69">
        <f t="shared" si="377"/>
        <v>14.393999999999998</v>
      </c>
      <c r="W1323" s="46">
        <f t="shared" si="385"/>
        <v>864</v>
      </c>
      <c r="X1323" s="46"/>
      <c r="Y1323" s="45">
        <v>0</v>
      </c>
      <c r="Z1323" s="45">
        <v>0</v>
      </c>
      <c r="AA1323" s="45">
        <f t="shared" si="392"/>
        <v>0</v>
      </c>
      <c r="AB1323" s="46">
        <f t="shared" si="393"/>
        <v>5</v>
      </c>
      <c r="AC1323" s="46">
        <f t="shared" si="394"/>
        <v>0</v>
      </c>
      <c r="AD1323" s="46">
        <f t="shared" si="386"/>
        <v>5</v>
      </c>
      <c r="AE1323" s="68">
        <v>95.96</v>
      </c>
      <c r="AF1323" s="69">
        <f t="shared" si="378"/>
        <v>14.393999999999998</v>
      </c>
      <c r="AG1323" s="46">
        <f t="shared" si="387"/>
        <v>864</v>
      </c>
      <c r="AH1323" s="46">
        <f t="shared" si="379"/>
        <v>0</v>
      </c>
      <c r="AI1323" s="45">
        <f>VLOOKUP(H1323,'[1]MŠ na kmeňovú školu V40'!$H$3:Y4399,18,0)</f>
        <v>5</v>
      </c>
      <c r="AJ1323" s="45">
        <f>VLOOKUP(H1323,'[1]MŠ na kmeňovú školu V40'!$H$3:AE4400,24,0)</f>
        <v>0</v>
      </c>
      <c r="AK1323" s="45">
        <f t="shared" si="380"/>
        <v>5</v>
      </c>
      <c r="AL1323" s="45">
        <v>98.08</v>
      </c>
      <c r="AM1323" s="45">
        <f t="shared" si="381"/>
        <v>14.712</v>
      </c>
      <c r="AN1323" s="84">
        <f t="shared" si="384"/>
        <v>870</v>
      </c>
      <c r="AO1323" s="46">
        <f t="shared" si="382"/>
        <v>6</v>
      </c>
      <c r="AP1323" s="72"/>
      <c r="AQ1323" s="46"/>
      <c r="AR1323" s="46"/>
      <c r="AS1323" s="46"/>
      <c r="AT1323" s="46">
        <f t="shared" si="388"/>
        <v>0</v>
      </c>
      <c r="AU1323" s="85">
        <f t="shared" si="389"/>
        <v>870</v>
      </c>
      <c r="AV1323" s="46">
        <f t="shared" si="390"/>
        <v>0</v>
      </c>
      <c r="AW1323" s="46"/>
      <c r="AX1323" s="86">
        <f t="shared" si="383"/>
        <v>870</v>
      </c>
    </row>
    <row r="1324" spans="1:50" s="56" customFormat="1" ht="13.5" customHeight="1" x14ac:dyDescent="0.25">
      <c r="A1324" s="19" t="s">
        <v>1889</v>
      </c>
      <c r="B1324" s="20" t="s">
        <v>42</v>
      </c>
      <c r="C1324" s="21" t="s">
        <v>43</v>
      </c>
      <c r="D1324" s="20" t="s">
        <v>4191</v>
      </c>
      <c r="E1324" s="22">
        <v>699161</v>
      </c>
      <c r="F1324" s="23" t="s">
        <v>4192</v>
      </c>
      <c r="G1324" s="66" t="s">
        <v>2977</v>
      </c>
      <c r="H1324" s="24">
        <v>37855735</v>
      </c>
      <c r="I1324" s="25">
        <v>699161</v>
      </c>
      <c r="J1324" s="23" t="s">
        <v>54</v>
      </c>
      <c r="K1324" s="26" t="s">
        <v>1889</v>
      </c>
      <c r="L1324" s="23" t="s">
        <v>3994</v>
      </c>
      <c r="M1324" s="27">
        <v>95611</v>
      </c>
      <c r="N1324" s="23" t="s">
        <v>4193</v>
      </c>
      <c r="O1324" s="23" t="s">
        <v>4194</v>
      </c>
      <c r="P1324" s="28">
        <v>556262</v>
      </c>
      <c r="Q1324" s="21" t="s">
        <v>93</v>
      </c>
      <c r="R1324" s="46">
        <v>6</v>
      </c>
      <c r="S1324" s="46">
        <v>0</v>
      </c>
      <c r="T1324" s="46">
        <f t="shared" si="391"/>
        <v>6</v>
      </c>
      <c r="U1324" s="68">
        <v>95.96</v>
      </c>
      <c r="V1324" s="69">
        <f t="shared" si="377"/>
        <v>14.393999999999998</v>
      </c>
      <c r="W1324" s="46">
        <f t="shared" si="385"/>
        <v>1036</v>
      </c>
      <c r="X1324" s="46"/>
      <c r="Y1324" s="45">
        <v>0</v>
      </c>
      <c r="Z1324" s="45">
        <v>0</v>
      </c>
      <c r="AA1324" s="45">
        <f t="shared" si="392"/>
        <v>0</v>
      </c>
      <c r="AB1324" s="46">
        <f t="shared" si="393"/>
        <v>6</v>
      </c>
      <c r="AC1324" s="46">
        <f t="shared" si="394"/>
        <v>0</v>
      </c>
      <c r="AD1324" s="46">
        <f t="shared" si="386"/>
        <v>6</v>
      </c>
      <c r="AE1324" s="68">
        <v>95.96</v>
      </c>
      <c r="AF1324" s="69">
        <f t="shared" si="378"/>
        <v>14.393999999999998</v>
      </c>
      <c r="AG1324" s="46">
        <f t="shared" si="387"/>
        <v>1036</v>
      </c>
      <c r="AH1324" s="46">
        <f t="shared" si="379"/>
        <v>0</v>
      </c>
      <c r="AI1324" s="45">
        <f>VLOOKUP(H1324,'[1]MŠ na kmeňovú školu V40'!$H$3:Y4400,18,0)</f>
        <v>10</v>
      </c>
      <c r="AJ1324" s="45">
        <f>VLOOKUP(H1324,'[1]MŠ na kmeňovú školu V40'!$H$3:AE4401,24,0)</f>
        <v>0</v>
      </c>
      <c r="AK1324" s="45">
        <f t="shared" si="380"/>
        <v>10</v>
      </c>
      <c r="AL1324" s="45">
        <v>98.08</v>
      </c>
      <c r="AM1324" s="45">
        <f t="shared" si="381"/>
        <v>14.712</v>
      </c>
      <c r="AN1324" s="84">
        <f t="shared" si="384"/>
        <v>1279</v>
      </c>
      <c r="AO1324" s="46">
        <f t="shared" si="382"/>
        <v>243</v>
      </c>
      <c r="AP1324" s="72"/>
      <c r="AQ1324" s="46"/>
      <c r="AR1324" s="46"/>
      <c r="AS1324" s="46"/>
      <c r="AT1324" s="46">
        <f t="shared" si="388"/>
        <v>0</v>
      </c>
      <c r="AU1324" s="85">
        <f t="shared" si="389"/>
        <v>1279</v>
      </c>
      <c r="AV1324" s="46">
        <f t="shared" si="390"/>
        <v>0</v>
      </c>
      <c r="AW1324" s="46"/>
      <c r="AX1324" s="86">
        <f t="shared" si="383"/>
        <v>1279</v>
      </c>
    </row>
    <row r="1325" spans="1:50" s="56" customFormat="1" ht="29.25" customHeight="1" x14ac:dyDescent="0.25">
      <c r="A1325" s="19" t="s">
        <v>1889</v>
      </c>
      <c r="B1325" s="20" t="s">
        <v>42</v>
      </c>
      <c r="C1325" s="21" t="s">
        <v>43</v>
      </c>
      <c r="D1325" s="20" t="s">
        <v>4195</v>
      </c>
      <c r="E1325" s="22">
        <v>699144</v>
      </c>
      <c r="F1325" s="23" t="s">
        <v>4196</v>
      </c>
      <c r="G1325" s="66" t="s">
        <v>2977</v>
      </c>
      <c r="H1325" s="24">
        <v>710218621</v>
      </c>
      <c r="I1325" s="25">
        <v>42117089</v>
      </c>
      <c r="J1325" s="23" t="s">
        <v>100</v>
      </c>
      <c r="K1325" s="26" t="s">
        <v>1889</v>
      </c>
      <c r="L1325" s="23" t="s">
        <v>3994</v>
      </c>
      <c r="M1325" s="27">
        <v>95616</v>
      </c>
      <c r="N1325" s="23" t="s">
        <v>4197</v>
      </c>
      <c r="O1325" s="23" t="s">
        <v>4198</v>
      </c>
      <c r="P1325" s="28">
        <v>556297</v>
      </c>
      <c r="Q1325" s="21" t="s">
        <v>51</v>
      </c>
      <c r="R1325" s="46">
        <v>12</v>
      </c>
      <c r="S1325" s="46">
        <v>0</v>
      </c>
      <c r="T1325" s="46">
        <f t="shared" si="391"/>
        <v>12</v>
      </c>
      <c r="U1325" s="68">
        <v>95.96</v>
      </c>
      <c r="V1325" s="69">
        <f t="shared" si="377"/>
        <v>14.393999999999998</v>
      </c>
      <c r="W1325" s="46">
        <f t="shared" si="385"/>
        <v>2073</v>
      </c>
      <c r="X1325" s="46"/>
      <c r="Y1325" s="45">
        <v>0</v>
      </c>
      <c r="Z1325" s="45">
        <v>0</v>
      </c>
      <c r="AA1325" s="45">
        <f t="shared" si="392"/>
        <v>0</v>
      </c>
      <c r="AB1325" s="46">
        <f t="shared" si="393"/>
        <v>12</v>
      </c>
      <c r="AC1325" s="46">
        <f t="shared" si="394"/>
        <v>0</v>
      </c>
      <c r="AD1325" s="46">
        <f t="shared" si="386"/>
        <v>12</v>
      </c>
      <c r="AE1325" s="68">
        <v>95.96</v>
      </c>
      <c r="AF1325" s="69">
        <f t="shared" si="378"/>
        <v>14.393999999999998</v>
      </c>
      <c r="AG1325" s="46">
        <f t="shared" si="387"/>
        <v>2073</v>
      </c>
      <c r="AH1325" s="46">
        <f t="shared" si="379"/>
        <v>0</v>
      </c>
      <c r="AI1325" s="45">
        <f>VLOOKUP(H1325,'[1]MŠ na kmeňovú školu V40'!$H$3:Y4401,18,0)</f>
        <v>11</v>
      </c>
      <c r="AJ1325" s="45">
        <f>VLOOKUP(H1325,'[1]MŠ na kmeňovú školu V40'!$H$3:AE4402,24,0)</f>
        <v>0</v>
      </c>
      <c r="AK1325" s="45">
        <f t="shared" si="380"/>
        <v>11</v>
      </c>
      <c r="AL1325" s="45">
        <v>98.08</v>
      </c>
      <c r="AM1325" s="45">
        <f t="shared" si="381"/>
        <v>14.712</v>
      </c>
      <c r="AN1325" s="84">
        <f t="shared" si="384"/>
        <v>2029</v>
      </c>
      <c r="AO1325" s="46">
        <f t="shared" si="382"/>
        <v>-44</v>
      </c>
      <c r="AP1325" s="72"/>
      <c r="AQ1325" s="46"/>
      <c r="AR1325" s="46"/>
      <c r="AS1325" s="46"/>
      <c r="AT1325" s="46">
        <f t="shared" si="388"/>
        <v>0</v>
      </c>
      <c r="AU1325" s="85">
        <f t="shared" si="389"/>
        <v>2029</v>
      </c>
      <c r="AV1325" s="46">
        <f t="shared" si="390"/>
        <v>0</v>
      </c>
      <c r="AW1325" s="46"/>
      <c r="AX1325" s="86">
        <f t="shared" si="383"/>
        <v>2029</v>
      </c>
    </row>
    <row r="1326" spans="1:50" s="56" customFormat="1" ht="28.5" customHeight="1" x14ac:dyDescent="0.25">
      <c r="A1326" s="19" t="s">
        <v>1889</v>
      </c>
      <c r="B1326" s="20" t="s">
        <v>42</v>
      </c>
      <c r="C1326" s="21" t="s">
        <v>43</v>
      </c>
      <c r="D1326" s="20" t="s">
        <v>4199</v>
      </c>
      <c r="E1326" s="22">
        <v>611182</v>
      </c>
      <c r="F1326" s="23" t="s">
        <v>4200</v>
      </c>
      <c r="G1326" s="66" t="s">
        <v>2977</v>
      </c>
      <c r="H1326" s="24">
        <v>710266634</v>
      </c>
      <c r="I1326" s="25">
        <v>611182</v>
      </c>
      <c r="J1326" s="23" t="s">
        <v>54</v>
      </c>
      <c r="K1326" s="26" t="s">
        <v>1889</v>
      </c>
      <c r="L1326" s="23" t="s">
        <v>2978</v>
      </c>
      <c r="M1326" s="27">
        <v>95101</v>
      </c>
      <c r="N1326" s="23" t="s">
        <v>4201</v>
      </c>
      <c r="O1326" s="23" t="s">
        <v>4202</v>
      </c>
      <c r="P1326" s="28">
        <v>556696</v>
      </c>
      <c r="Q1326" s="21" t="s">
        <v>51</v>
      </c>
      <c r="R1326" s="46">
        <v>7</v>
      </c>
      <c r="S1326" s="46">
        <v>0</v>
      </c>
      <c r="T1326" s="46">
        <f t="shared" si="391"/>
        <v>7</v>
      </c>
      <c r="U1326" s="68">
        <v>95.96</v>
      </c>
      <c r="V1326" s="69">
        <f t="shared" si="377"/>
        <v>14.393999999999998</v>
      </c>
      <c r="W1326" s="46">
        <f t="shared" si="385"/>
        <v>1209</v>
      </c>
      <c r="X1326" s="46"/>
      <c r="Y1326" s="45">
        <v>0</v>
      </c>
      <c r="Z1326" s="45">
        <v>0</v>
      </c>
      <c r="AA1326" s="45">
        <f t="shared" si="392"/>
        <v>0</v>
      </c>
      <c r="AB1326" s="46">
        <f t="shared" si="393"/>
        <v>7</v>
      </c>
      <c r="AC1326" s="46">
        <f t="shared" si="394"/>
        <v>0</v>
      </c>
      <c r="AD1326" s="46">
        <f t="shared" si="386"/>
        <v>7</v>
      </c>
      <c r="AE1326" s="68">
        <v>95.96</v>
      </c>
      <c r="AF1326" s="69">
        <f t="shared" si="378"/>
        <v>14.393999999999998</v>
      </c>
      <c r="AG1326" s="46">
        <f t="shared" si="387"/>
        <v>1209</v>
      </c>
      <c r="AH1326" s="46">
        <f t="shared" si="379"/>
        <v>0</v>
      </c>
      <c r="AI1326" s="45">
        <f>VLOOKUP(H1326,'[1]MŠ na kmeňovú školu V40'!$H$3:Y4402,18,0)</f>
        <v>8</v>
      </c>
      <c r="AJ1326" s="45">
        <f>VLOOKUP(H1326,'[1]MŠ na kmeňovú školu V40'!$H$3:AE4403,24,0)</f>
        <v>0</v>
      </c>
      <c r="AK1326" s="45">
        <f t="shared" si="380"/>
        <v>8</v>
      </c>
      <c r="AL1326" s="45">
        <v>98.08</v>
      </c>
      <c r="AM1326" s="45">
        <f t="shared" si="381"/>
        <v>14.712</v>
      </c>
      <c r="AN1326" s="84">
        <f t="shared" si="384"/>
        <v>1277</v>
      </c>
      <c r="AO1326" s="46">
        <f t="shared" si="382"/>
        <v>68</v>
      </c>
      <c r="AP1326" s="72"/>
      <c r="AQ1326" s="46"/>
      <c r="AR1326" s="46"/>
      <c r="AS1326" s="46"/>
      <c r="AT1326" s="46">
        <f t="shared" si="388"/>
        <v>0</v>
      </c>
      <c r="AU1326" s="85">
        <f t="shared" si="389"/>
        <v>1277</v>
      </c>
      <c r="AV1326" s="46">
        <f t="shared" si="390"/>
        <v>0</v>
      </c>
      <c r="AW1326" s="46"/>
      <c r="AX1326" s="86">
        <f t="shared" si="383"/>
        <v>1277</v>
      </c>
    </row>
    <row r="1327" spans="1:50" s="56" customFormat="1" ht="13.5" customHeight="1" x14ac:dyDescent="0.25">
      <c r="A1327" s="19" t="s">
        <v>1889</v>
      </c>
      <c r="B1327" s="20" t="s">
        <v>42</v>
      </c>
      <c r="C1327" s="21" t="s">
        <v>43</v>
      </c>
      <c r="D1327" s="20" t="s">
        <v>4203</v>
      </c>
      <c r="E1327" s="22">
        <v>31827004</v>
      </c>
      <c r="F1327" s="23" t="s">
        <v>4204</v>
      </c>
      <c r="G1327" s="66" t="s">
        <v>2977</v>
      </c>
      <c r="H1327" s="24">
        <v>710006624</v>
      </c>
      <c r="I1327" s="25">
        <v>31827004</v>
      </c>
      <c r="J1327" s="23" t="s">
        <v>54</v>
      </c>
      <c r="K1327" s="26" t="s">
        <v>1889</v>
      </c>
      <c r="L1327" s="23" t="s">
        <v>2978</v>
      </c>
      <c r="M1327" s="27">
        <v>95112</v>
      </c>
      <c r="N1327" s="23" t="s">
        <v>4205</v>
      </c>
      <c r="O1327" s="23" t="s">
        <v>4206</v>
      </c>
      <c r="P1327" s="28">
        <v>558320</v>
      </c>
      <c r="Q1327" s="21" t="s">
        <v>51</v>
      </c>
      <c r="R1327" s="46">
        <v>22</v>
      </c>
      <c r="S1327" s="46">
        <v>0</v>
      </c>
      <c r="T1327" s="46">
        <f t="shared" si="391"/>
        <v>22</v>
      </c>
      <c r="U1327" s="68">
        <v>95.96</v>
      </c>
      <c r="V1327" s="69">
        <f t="shared" si="377"/>
        <v>14.393999999999998</v>
      </c>
      <c r="W1327" s="46">
        <f t="shared" si="385"/>
        <v>3800</v>
      </c>
      <c r="X1327" s="46"/>
      <c r="Y1327" s="45">
        <v>0</v>
      </c>
      <c r="Z1327" s="45">
        <v>0</v>
      </c>
      <c r="AA1327" s="45">
        <f t="shared" si="392"/>
        <v>0</v>
      </c>
      <c r="AB1327" s="46">
        <f t="shared" si="393"/>
        <v>22</v>
      </c>
      <c r="AC1327" s="46">
        <f t="shared" si="394"/>
        <v>0</v>
      </c>
      <c r="AD1327" s="46">
        <f t="shared" si="386"/>
        <v>22</v>
      </c>
      <c r="AE1327" s="68">
        <v>95.96</v>
      </c>
      <c r="AF1327" s="69">
        <f t="shared" si="378"/>
        <v>14.393999999999998</v>
      </c>
      <c r="AG1327" s="46">
        <f t="shared" si="387"/>
        <v>3800</v>
      </c>
      <c r="AH1327" s="46">
        <f t="shared" si="379"/>
        <v>0</v>
      </c>
      <c r="AI1327" s="45">
        <f>VLOOKUP(H1327,'[1]MŠ na kmeňovú školu V40'!$H$3:Y4403,18,0)</f>
        <v>12</v>
      </c>
      <c r="AJ1327" s="45">
        <f>VLOOKUP(H1327,'[1]MŠ na kmeňovú školu V40'!$H$3:AE4404,24,0)</f>
        <v>0</v>
      </c>
      <c r="AK1327" s="45">
        <f t="shared" si="380"/>
        <v>12</v>
      </c>
      <c r="AL1327" s="45">
        <v>98.08</v>
      </c>
      <c r="AM1327" s="45">
        <f t="shared" si="381"/>
        <v>14.712</v>
      </c>
      <c r="AN1327" s="84">
        <f t="shared" si="384"/>
        <v>3240</v>
      </c>
      <c r="AO1327" s="46">
        <f t="shared" si="382"/>
        <v>-560</v>
      </c>
      <c r="AP1327" s="72"/>
      <c r="AQ1327" s="46"/>
      <c r="AR1327" s="46"/>
      <c r="AS1327" s="46"/>
      <c r="AT1327" s="46">
        <f t="shared" si="388"/>
        <v>0</v>
      </c>
      <c r="AU1327" s="85">
        <f t="shared" si="389"/>
        <v>3240</v>
      </c>
      <c r="AV1327" s="46">
        <f t="shared" si="390"/>
        <v>0</v>
      </c>
      <c r="AW1327" s="46"/>
      <c r="AX1327" s="86">
        <f t="shared" si="383"/>
        <v>3240</v>
      </c>
    </row>
    <row r="1328" spans="1:50" s="56" customFormat="1" ht="15" customHeight="1" x14ac:dyDescent="0.25">
      <c r="A1328" s="19" t="s">
        <v>1889</v>
      </c>
      <c r="B1328" s="20" t="s">
        <v>42</v>
      </c>
      <c r="C1328" s="21" t="s">
        <v>43</v>
      </c>
      <c r="D1328" s="20" t="s">
        <v>4207</v>
      </c>
      <c r="E1328" s="22">
        <v>31872638</v>
      </c>
      <c r="F1328" s="23" t="s">
        <v>4208</v>
      </c>
      <c r="G1328" s="66" t="s">
        <v>2977</v>
      </c>
      <c r="H1328" s="24">
        <v>710010001</v>
      </c>
      <c r="I1328" s="25">
        <v>31872638</v>
      </c>
      <c r="J1328" s="23" t="s">
        <v>54</v>
      </c>
      <c r="K1328" s="26" t="s">
        <v>1889</v>
      </c>
      <c r="L1328" s="23" t="s">
        <v>3994</v>
      </c>
      <c r="M1328" s="27">
        <v>95501</v>
      </c>
      <c r="N1328" s="23" t="s">
        <v>4209</v>
      </c>
      <c r="O1328" s="23" t="s">
        <v>3008</v>
      </c>
      <c r="P1328" s="28">
        <v>580457</v>
      </c>
      <c r="Q1328" s="21" t="s">
        <v>51</v>
      </c>
      <c r="R1328" s="46">
        <v>14</v>
      </c>
      <c r="S1328" s="46">
        <v>0</v>
      </c>
      <c r="T1328" s="46">
        <f t="shared" si="391"/>
        <v>14</v>
      </c>
      <c r="U1328" s="68">
        <v>95.96</v>
      </c>
      <c r="V1328" s="69">
        <f t="shared" si="377"/>
        <v>14.393999999999998</v>
      </c>
      <c r="W1328" s="46">
        <f t="shared" si="385"/>
        <v>2418</v>
      </c>
      <c r="X1328" s="46"/>
      <c r="Y1328" s="45">
        <v>0</v>
      </c>
      <c r="Z1328" s="45">
        <v>0</v>
      </c>
      <c r="AA1328" s="45">
        <f t="shared" si="392"/>
        <v>0</v>
      </c>
      <c r="AB1328" s="46">
        <f t="shared" si="393"/>
        <v>14</v>
      </c>
      <c r="AC1328" s="46">
        <f t="shared" si="394"/>
        <v>0</v>
      </c>
      <c r="AD1328" s="46">
        <f t="shared" si="386"/>
        <v>14</v>
      </c>
      <c r="AE1328" s="68">
        <v>95.96</v>
      </c>
      <c r="AF1328" s="69">
        <f t="shared" si="378"/>
        <v>14.393999999999998</v>
      </c>
      <c r="AG1328" s="46">
        <f t="shared" si="387"/>
        <v>2418</v>
      </c>
      <c r="AH1328" s="46">
        <f t="shared" si="379"/>
        <v>0</v>
      </c>
      <c r="AI1328" s="45">
        <f>VLOOKUP(H1328,'[1]MŠ na kmeňovú školu V40'!$H$3:Y4404,18,0)</f>
        <v>21</v>
      </c>
      <c r="AJ1328" s="45">
        <f>VLOOKUP(H1328,'[1]MŠ na kmeňovú školu V40'!$H$3:AE4405,24,0)</f>
        <v>0</v>
      </c>
      <c r="AK1328" s="45">
        <f t="shared" si="380"/>
        <v>21</v>
      </c>
      <c r="AL1328" s="45">
        <v>98.08</v>
      </c>
      <c r="AM1328" s="45">
        <f t="shared" si="381"/>
        <v>14.712</v>
      </c>
      <c r="AN1328" s="84">
        <f t="shared" si="384"/>
        <v>2848</v>
      </c>
      <c r="AO1328" s="46">
        <f t="shared" si="382"/>
        <v>430</v>
      </c>
      <c r="AP1328" s="72"/>
      <c r="AQ1328" s="46"/>
      <c r="AR1328" s="46"/>
      <c r="AS1328" s="46"/>
      <c r="AT1328" s="46">
        <f t="shared" si="388"/>
        <v>0</v>
      </c>
      <c r="AU1328" s="85">
        <f t="shared" si="389"/>
        <v>2848</v>
      </c>
      <c r="AV1328" s="46">
        <f t="shared" si="390"/>
        <v>0</v>
      </c>
      <c r="AW1328" s="46"/>
      <c r="AX1328" s="86">
        <f t="shared" si="383"/>
        <v>2848</v>
      </c>
    </row>
    <row r="1329" spans="1:50" s="56" customFormat="1" ht="13.5" customHeight="1" x14ac:dyDescent="0.25">
      <c r="A1329" s="19" t="s">
        <v>1889</v>
      </c>
      <c r="B1329" s="20" t="s">
        <v>42</v>
      </c>
      <c r="C1329" s="21" t="s">
        <v>43</v>
      </c>
      <c r="D1329" s="20" t="s">
        <v>4210</v>
      </c>
      <c r="E1329" s="22">
        <v>34003517</v>
      </c>
      <c r="F1329" s="23" t="s">
        <v>4211</v>
      </c>
      <c r="G1329" s="66" t="s">
        <v>2977</v>
      </c>
      <c r="H1329" s="24">
        <v>710006659</v>
      </c>
      <c r="I1329" s="25">
        <v>37866745</v>
      </c>
      <c r="J1329" s="23" t="s">
        <v>100</v>
      </c>
      <c r="K1329" s="26" t="s">
        <v>1889</v>
      </c>
      <c r="L1329" s="23" t="s">
        <v>2978</v>
      </c>
      <c r="M1329" s="27">
        <v>95141</v>
      </c>
      <c r="N1329" s="23" t="s">
        <v>4212</v>
      </c>
      <c r="O1329" s="23" t="s">
        <v>4213</v>
      </c>
      <c r="P1329" s="28">
        <v>580899</v>
      </c>
      <c r="Q1329" s="21" t="s">
        <v>51</v>
      </c>
      <c r="R1329" s="46">
        <v>25</v>
      </c>
      <c r="S1329" s="46">
        <v>0</v>
      </c>
      <c r="T1329" s="46">
        <f t="shared" si="391"/>
        <v>25</v>
      </c>
      <c r="U1329" s="68">
        <v>95.96</v>
      </c>
      <c r="V1329" s="69">
        <f t="shared" si="377"/>
        <v>14.393999999999998</v>
      </c>
      <c r="W1329" s="46">
        <f t="shared" si="385"/>
        <v>4318</v>
      </c>
      <c r="X1329" s="46"/>
      <c r="Y1329" s="45">
        <v>0</v>
      </c>
      <c r="Z1329" s="45">
        <v>0</v>
      </c>
      <c r="AA1329" s="45">
        <f t="shared" si="392"/>
        <v>0</v>
      </c>
      <c r="AB1329" s="46">
        <f t="shared" si="393"/>
        <v>25</v>
      </c>
      <c r="AC1329" s="46">
        <f t="shared" si="394"/>
        <v>0</v>
      </c>
      <c r="AD1329" s="46">
        <f t="shared" si="386"/>
        <v>25</v>
      </c>
      <c r="AE1329" s="68">
        <v>95.96</v>
      </c>
      <c r="AF1329" s="69">
        <f t="shared" si="378"/>
        <v>14.393999999999998</v>
      </c>
      <c r="AG1329" s="46">
        <f t="shared" si="387"/>
        <v>4318</v>
      </c>
      <c r="AH1329" s="46">
        <f t="shared" si="379"/>
        <v>0</v>
      </c>
      <c r="AI1329" s="45">
        <f>VLOOKUP(H1329,'[1]MŠ na kmeňovú školu V40'!$H$3:Y4405,18,0)</f>
        <v>20</v>
      </c>
      <c r="AJ1329" s="45">
        <f>VLOOKUP(H1329,'[1]MŠ na kmeňovú školu V40'!$H$3:AE4406,24,0)</f>
        <v>0</v>
      </c>
      <c r="AK1329" s="45">
        <f t="shared" si="380"/>
        <v>20</v>
      </c>
      <c r="AL1329" s="45">
        <v>98.08</v>
      </c>
      <c r="AM1329" s="45">
        <f t="shared" si="381"/>
        <v>14.712</v>
      </c>
      <c r="AN1329" s="84">
        <f t="shared" si="384"/>
        <v>4056</v>
      </c>
      <c r="AO1329" s="46">
        <f t="shared" si="382"/>
        <v>-262</v>
      </c>
      <c r="AP1329" s="72"/>
      <c r="AQ1329" s="46"/>
      <c r="AR1329" s="46"/>
      <c r="AS1329" s="46"/>
      <c r="AT1329" s="46">
        <f t="shared" si="388"/>
        <v>0</v>
      </c>
      <c r="AU1329" s="85">
        <f t="shared" si="389"/>
        <v>4056</v>
      </c>
      <c r="AV1329" s="46">
        <f t="shared" si="390"/>
        <v>0</v>
      </c>
      <c r="AW1329" s="46"/>
      <c r="AX1329" s="86">
        <f t="shared" si="383"/>
        <v>4056</v>
      </c>
    </row>
    <row r="1330" spans="1:50" s="56" customFormat="1" ht="13.5" customHeight="1" x14ac:dyDescent="0.25">
      <c r="A1330" s="19" t="s">
        <v>1889</v>
      </c>
      <c r="B1330" s="20" t="s">
        <v>42</v>
      </c>
      <c r="C1330" s="21" t="s">
        <v>43</v>
      </c>
      <c r="D1330" s="20" t="s">
        <v>4214</v>
      </c>
      <c r="E1330" s="22">
        <v>34006613</v>
      </c>
      <c r="F1330" s="23" t="s">
        <v>4215</v>
      </c>
      <c r="G1330" s="66" t="s">
        <v>2977</v>
      </c>
      <c r="H1330" s="24">
        <v>710004133</v>
      </c>
      <c r="I1330" s="25">
        <v>34006613</v>
      </c>
      <c r="J1330" s="23" t="s">
        <v>59</v>
      </c>
      <c r="K1330" s="26" t="s">
        <v>1889</v>
      </c>
      <c r="L1330" s="23" t="s">
        <v>1890</v>
      </c>
      <c r="M1330" s="27">
        <v>94616</v>
      </c>
      <c r="N1330" s="23" t="s">
        <v>4216</v>
      </c>
      <c r="O1330" s="23" t="s">
        <v>4217</v>
      </c>
      <c r="P1330" s="28">
        <v>580911</v>
      </c>
      <c r="Q1330" s="21" t="s">
        <v>51</v>
      </c>
      <c r="R1330" s="46">
        <v>3</v>
      </c>
      <c r="S1330" s="46">
        <v>0</v>
      </c>
      <c r="T1330" s="46">
        <f t="shared" si="391"/>
        <v>3</v>
      </c>
      <c r="U1330" s="68">
        <v>95.96</v>
      </c>
      <c r="V1330" s="69">
        <f t="shared" si="377"/>
        <v>14.393999999999998</v>
      </c>
      <c r="W1330" s="46">
        <f t="shared" si="385"/>
        <v>518</v>
      </c>
      <c r="X1330" s="46"/>
      <c r="Y1330" s="45">
        <v>0</v>
      </c>
      <c r="Z1330" s="45">
        <v>0</v>
      </c>
      <c r="AA1330" s="45">
        <f t="shared" si="392"/>
        <v>0</v>
      </c>
      <c r="AB1330" s="46">
        <f t="shared" si="393"/>
        <v>3</v>
      </c>
      <c r="AC1330" s="46">
        <f t="shared" si="394"/>
        <v>0</v>
      </c>
      <c r="AD1330" s="46">
        <f t="shared" si="386"/>
        <v>3</v>
      </c>
      <c r="AE1330" s="68">
        <v>95.96</v>
      </c>
      <c r="AF1330" s="69">
        <f t="shared" si="378"/>
        <v>14.393999999999998</v>
      </c>
      <c r="AG1330" s="46">
        <f t="shared" si="387"/>
        <v>518</v>
      </c>
      <c r="AH1330" s="46">
        <f t="shared" si="379"/>
        <v>0</v>
      </c>
      <c r="AI1330" s="45">
        <f>VLOOKUP(H1330,'[1]MŠ na kmeňovú školu V40'!$H$3:Y4406,18,0)</f>
        <v>3</v>
      </c>
      <c r="AJ1330" s="45">
        <f>VLOOKUP(H1330,'[1]MŠ na kmeňovú školu V40'!$H$3:AE4407,24,0)</f>
        <v>0</v>
      </c>
      <c r="AK1330" s="45">
        <f t="shared" si="380"/>
        <v>3</v>
      </c>
      <c r="AL1330" s="45">
        <v>98.08</v>
      </c>
      <c r="AM1330" s="45">
        <f t="shared" si="381"/>
        <v>14.712</v>
      </c>
      <c r="AN1330" s="84">
        <f t="shared" si="384"/>
        <v>522</v>
      </c>
      <c r="AO1330" s="46">
        <f t="shared" si="382"/>
        <v>4</v>
      </c>
      <c r="AP1330" s="72"/>
      <c r="AQ1330" s="46"/>
      <c r="AR1330" s="46"/>
      <c r="AS1330" s="46"/>
      <c r="AT1330" s="46">
        <f t="shared" si="388"/>
        <v>0</v>
      </c>
      <c r="AU1330" s="85">
        <f t="shared" si="389"/>
        <v>522</v>
      </c>
      <c r="AV1330" s="46">
        <f t="shared" si="390"/>
        <v>0</v>
      </c>
      <c r="AW1330" s="46"/>
      <c r="AX1330" s="86">
        <f t="shared" si="383"/>
        <v>522</v>
      </c>
    </row>
    <row r="1331" spans="1:50" s="56" customFormat="1" ht="13.5" customHeight="1" x14ac:dyDescent="0.25">
      <c r="A1331" s="19" t="s">
        <v>1889</v>
      </c>
      <c r="B1331" s="20" t="s">
        <v>42</v>
      </c>
      <c r="C1331" s="21" t="s">
        <v>43</v>
      </c>
      <c r="D1331" s="20" t="s">
        <v>4218</v>
      </c>
      <c r="E1331" s="22">
        <v>34076743</v>
      </c>
      <c r="F1331" s="23" t="s">
        <v>4219</v>
      </c>
      <c r="G1331" s="66" t="s">
        <v>2977</v>
      </c>
      <c r="H1331" s="24">
        <v>710005776</v>
      </c>
      <c r="I1331" s="25">
        <v>34076743</v>
      </c>
      <c r="J1331" s="23" t="s">
        <v>54</v>
      </c>
      <c r="K1331" s="26" t="s">
        <v>1889</v>
      </c>
      <c r="L1331" s="23" t="s">
        <v>3452</v>
      </c>
      <c r="M1331" s="27">
        <v>93521</v>
      </c>
      <c r="N1331" s="23" t="s">
        <v>4220</v>
      </c>
      <c r="O1331" s="23" t="s">
        <v>4221</v>
      </c>
      <c r="P1331" s="28">
        <v>581160</v>
      </c>
      <c r="Q1331" s="21" t="s">
        <v>51</v>
      </c>
      <c r="R1331" s="46">
        <v>3</v>
      </c>
      <c r="S1331" s="46">
        <v>0</v>
      </c>
      <c r="T1331" s="46">
        <f t="shared" si="391"/>
        <v>3</v>
      </c>
      <c r="U1331" s="68">
        <v>95.96</v>
      </c>
      <c r="V1331" s="69">
        <f t="shared" si="377"/>
        <v>14.393999999999998</v>
      </c>
      <c r="W1331" s="46">
        <f t="shared" si="385"/>
        <v>518</v>
      </c>
      <c r="X1331" s="46"/>
      <c r="Y1331" s="45">
        <v>0</v>
      </c>
      <c r="Z1331" s="45">
        <v>0</v>
      </c>
      <c r="AA1331" s="45">
        <f t="shared" si="392"/>
        <v>0</v>
      </c>
      <c r="AB1331" s="46">
        <f t="shared" si="393"/>
        <v>3</v>
      </c>
      <c r="AC1331" s="46">
        <f t="shared" si="394"/>
        <v>0</v>
      </c>
      <c r="AD1331" s="46">
        <f t="shared" si="386"/>
        <v>3</v>
      </c>
      <c r="AE1331" s="68">
        <v>95.96</v>
      </c>
      <c r="AF1331" s="69">
        <f t="shared" si="378"/>
        <v>14.393999999999998</v>
      </c>
      <c r="AG1331" s="46">
        <f t="shared" si="387"/>
        <v>518</v>
      </c>
      <c r="AH1331" s="46">
        <f t="shared" si="379"/>
        <v>0</v>
      </c>
      <c r="AI1331" s="45">
        <f>VLOOKUP(H1331,'[1]MŠ na kmeňovú školu V40'!$H$3:Y4407,18,0)</f>
        <v>5</v>
      </c>
      <c r="AJ1331" s="45">
        <f>VLOOKUP(H1331,'[1]MŠ na kmeňovú školu V40'!$H$3:AE4408,24,0)</f>
        <v>0</v>
      </c>
      <c r="AK1331" s="45">
        <f t="shared" si="380"/>
        <v>5</v>
      </c>
      <c r="AL1331" s="45">
        <v>98.08</v>
      </c>
      <c r="AM1331" s="45">
        <f t="shared" si="381"/>
        <v>14.712</v>
      </c>
      <c r="AN1331" s="84">
        <f t="shared" si="384"/>
        <v>640</v>
      </c>
      <c r="AO1331" s="46">
        <f t="shared" si="382"/>
        <v>122</v>
      </c>
      <c r="AP1331" s="72"/>
      <c r="AQ1331" s="46"/>
      <c r="AR1331" s="46"/>
      <c r="AS1331" s="46"/>
      <c r="AT1331" s="46">
        <f t="shared" si="388"/>
        <v>0</v>
      </c>
      <c r="AU1331" s="85">
        <f t="shared" si="389"/>
        <v>640</v>
      </c>
      <c r="AV1331" s="46">
        <f t="shared" si="390"/>
        <v>0</v>
      </c>
      <c r="AW1331" s="46"/>
      <c r="AX1331" s="86">
        <f t="shared" si="383"/>
        <v>640</v>
      </c>
    </row>
    <row r="1332" spans="1:50" s="56" customFormat="1" ht="13.5" customHeight="1" x14ac:dyDescent="0.25">
      <c r="A1332" s="19" t="s">
        <v>1889</v>
      </c>
      <c r="B1332" s="20" t="s">
        <v>42</v>
      </c>
      <c r="C1332" s="21" t="s">
        <v>43</v>
      </c>
      <c r="D1332" s="20" t="s">
        <v>4222</v>
      </c>
      <c r="E1332" s="22">
        <v>34075429</v>
      </c>
      <c r="F1332" s="23" t="s">
        <v>4223</v>
      </c>
      <c r="G1332" s="66" t="s">
        <v>2977</v>
      </c>
      <c r="H1332" s="24">
        <v>710009984</v>
      </c>
      <c r="I1332" s="25">
        <v>34075429</v>
      </c>
      <c r="J1332" s="23" t="s">
        <v>54</v>
      </c>
      <c r="K1332" s="26" t="s">
        <v>1889</v>
      </c>
      <c r="L1332" s="23" t="s">
        <v>3994</v>
      </c>
      <c r="M1332" s="27">
        <v>95501</v>
      </c>
      <c r="N1332" s="23" t="s">
        <v>4224</v>
      </c>
      <c r="O1332" s="23" t="s">
        <v>4225</v>
      </c>
      <c r="P1332" s="28">
        <v>581305</v>
      </c>
      <c r="Q1332" s="21" t="s">
        <v>51</v>
      </c>
      <c r="R1332" s="46">
        <v>8</v>
      </c>
      <c r="S1332" s="46">
        <v>0</v>
      </c>
      <c r="T1332" s="46">
        <f t="shared" si="391"/>
        <v>8</v>
      </c>
      <c r="U1332" s="68">
        <v>95.96</v>
      </c>
      <c r="V1332" s="69">
        <f t="shared" si="377"/>
        <v>14.393999999999998</v>
      </c>
      <c r="W1332" s="46">
        <f t="shared" si="385"/>
        <v>1382</v>
      </c>
      <c r="X1332" s="46"/>
      <c r="Y1332" s="45">
        <v>0</v>
      </c>
      <c r="Z1332" s="45">
        <v>0</v>
      </c>
      <c r="AA1332" s="45">
        <f t="shared" si="392"/>
        <v>0</v>
      </c>
      <c r="AB1332" s="46">
        <f t="shared" si="393"/>
        <v>8</v>
      </c>
      <c r="AC1332" s="46">
        <f t="shared" si="394"/>
        <v>0</v>
      </c>
      <c r="AD1332" s="46">
        <f t="shared" si="386"/>
        <v>8</v>
      </c>
      <c r="AE1332" s="68">
        <v>95.96</v>
      </c>
      <c r="AF1332" s="69">
        <f t="shared" si="378"/>
        <v>14.393999999999998</v>
      </c>
      <c r="AG1332" s="46">
        <f t="shared" si="387"/>
        <v>1382</v>
      </c>
      <c r="AH1332" s="46">
        <f t="shared" si="379"/>
        <v>0</v>
      </c>
      <c r="AI1332" s="45">
        <f>VLOOKUP(H1332,'[1]MŠ na kmeňovú školu V40'!$H$3:Y4408,18,0)</f>
        <v>7</v>
      </c>
      <c r="AJ1332" s="45">
        <f>VLOOKUP(H1332,'[1]MŠ na kmeňovú školu V40'!$H$3:AE4409,24,0)</f>
        <v>0</v>
      </c>
      <c r="AK1332" s="45">
        <f t="shared" si="380"/>
        <v>7</v>
      </c>
      <c r="AL1332" s="45">
        <v>98.08</v>
      </c>
      <c r="AM1332" s="45">
        <f t="shared" si="381"/>
        <v>14.712</v>
      </c>
      <c r="AN1332" s="84">
        <f t="shared" si="384"/>
        <v>1333</v>
      </c>
      <c r="AO1332" s="46">
        <f t="shared" si="382"/>
        <v>-49</v>
      </c>
      <c r="AP1332" s="72"/>
      <c r="AQ1332" s="46"/>
      <c r="AR1332" s="46"/>
      <c r="AS1332" s="46"/>
      <c r="AT1332" s="46">
        <f t="shared" si="388"/>
        <v>0</v>
      </c>
      <c r="AU1332" s="85">
        <f t="shared" si="389"/>
        <v>1333</v>
      </c>
      <c r="AV1332" s="46">
        <f t="shared" si="390"/>
        <v>0</v>
      </c>
      <c r="AW1332" s="46"/>
      <c r="AX1332" s="86">
        <f t="shared" si="383"/>
        <v>1333</v>
      </c>
    </row>
    <row r="1333" spans="1:50" s="56" customFormat="1" ht="13.5" customHeight="1" x14ac:dyDescent="0.25">
      <c r="A1333" s="19" t="s">
        <v>1889</v>
      </c>
      <c r="B1333" s="20" t="s">
        <v>42</v>
      </c>
      <c r="C1333" s="21" t="s">
        <v>43</v>
      </c>
      <c r="D1333" s="20" t="s">
        <v>4226</v>
      </c>
      <c r="E1333" s="22">
        <v>35626348</v>
      </c>
      <c r="F1333" s="23" t="s">
        <v>4227</v>
      </c>
      <c r="G1333" s="66" t="s">
        <v>2977</v>
      </c>
      <c r="H1333" s="24">
        <v>710006187</v>
      </c>
      <c r="I1333" s="25">
        <v>35626348</v>
      </c>
      <c r="J1333" s="23" t="s">
        <v>54</v>
      </c>
      <c r="K1333" s="26" t="s">
        <v>1889</v>
      </c>
      <c r="L1333" s="23" t="s">
        <v>2978</v>
      </c>
      <c r="M1333" s="27">
        <v>95153</v>
      </c>
      <c r="N1333" s="23" t="s">
        <v>4228</v>
      </c>
      <c r="O1333" s="23" t="s">
        <v>4229</v>
      </c>
      <c r="P1333" s="28">
        <v>581623</v>
      </c>
      <c r="Q1333" s="21" t="s">
        <v>51</v>
      </c>
      <c r="R1333" s="46">
        <v>9</v>
      </c>
      <c r="S1333" s="46">
        <v>0</v>
      </c>
      <c r="T1333" s="46">
        <f t="shared" si="391"/>
        <v>9</v>
      </c>
      <c r="U1333" s="68">
        <v>95.96</v>
      </c>
      <c r="V1333" s="69">
        <f t="shared" si="377"/>
        <v>14.393999999999998</v>
      </c>
      <c r="W1333" s="46">
        <f t="shared" si="385"/>
        <v>1555</v>
      </c>
      <c r="X1333" s="46"/>
      <c r="Y1333" s="45">
        <v>0</v>
      </c>
      <c r="Z1333" s="45">
        <v>0</v>
      </c>
      <c r="AA1333" s="45">
        <f t="shared" si="392"/>
        <v>0</v>
      </c>
      <c r="AB1333" s="46">
        <f t="shared" si="393"/>
        <v>9</v>
      </c>
      <c r="AC1333" s="46">
        <f t="shared" si="394"/>
        <v>0</v>
      </c>
      <c r="AD1333" s="46">
        <f t="shared" si="386"/>
        <v>9</v>
      </c>
      <c r="AE1333" s="68">
        <v>95.96</v>
      </c>
      <c r="AF1333" s="69">
        <f t="shared" si="378"/>
        <v>14.393999999999998</v>
      </c>
      <c r="AG1333" s="46">
        <f t="shared" si="387"/>
        <v>1555</v>
      </c>
      <c r="AH1333" s="46">
        <f t="shared" si="379"/>
        <v>0</v>
      </c>
      <c r="AI1333" s="45">
        <f>VLOOKUP(H1333,'[1]MŠ na kmeňovú školu V40'!$H$3:Y4409,18,0)</f>
        <v>11</v>
      </c>
      <c r="AJ1333" s="45">
        <f>VLOOKUP(H1333,'[1]MŠ na kmeňovú školu V40'!$H$3:AE4410,24,0)</f>
        <v>0</v>
      </c>
      <c r="AK1333" s="45">
        <f t="shared" si="380"/>
        <v>11</v>
      </c>
      <c r="AL1333" s="45">
        <v>98.08</v>
      </c>
      <c r="AM1333" s="45">
        <f t="shared" si="381"/>
        <v>14.712</v>
      </c>
      <c r="AN1333" s="84">
        <f t="shared" si="384"/>
        <v>1684</v>
      </c>
      <c r="AO1333" s="46">
        <f t="shared" si="382"/>
        <v>129</v>
      </c>
      <c r="AP1333" s="72"/>
      <c r="AQ1333" s="46"/>
      <c r="AR1333" s="46"/>
      <c r="AS1333" s="46"/>
      <c r="AT1333" s="46">
        <f t="shared" si="388"/>
        <v>0</v>
      </c>
      <c r="AU1333" s="85">
        <f t="shared" si="389"/>
        <v>1684</v>
      </c>
      <c r="AV1333" s="46">
        <f t="shared" si="390"/>
        <v>0</v>
      </c>
      <c r="AW1333" s="46"/>
      <c r="AX1333" s="86">
        <f t="shared" si="383"/>
        <v>1684</v>
      </c>
    </row>
    <row r="1334" spans="1:50" s="56" customFormat="1" ht="13.5" customHeight="1" x14ac:dyDescent="0.25">
      <c r="A1334" s="19" t="s">
        <v>1889</v>
      </c>
      <c r="B1334" s="20" t="s">
        <v>42</v>
      </c>
      <c r="C1334" s="21" t="s">
        <v>43</v>
      </c>
      <c r="D1334" s="20" t="s">
        <v>4230</v>
      </c>
      <c r="E1334" s="22">
        <v>35626526</v>
      </c>
      <c r="F1334" s="23" t="s">
        <v>4231</v>
      </c>
      <c r="G1334" s="66" t="s">
        <v>2977</v>
      </c>
      <c r="H1334" s="24">
        <v>710009992</v>
      </c>
      <c r="I1334" s="25">
        <v>35626526</v>
      </c>
      <c r="J1334" s="23" t="s">
        <v>54</v>
      </c>
      <c r="K1334" s="26" t="s">
        <v>1889</v>
      </c>
      <c r="L1334" s="23" t="s">
        <v>3994</v>
      </c>
      <c r="M1334" s="27">
        <v>95501</v>
      </c>
      <c r="N1334" s="23" t="s">
        <v>4232</v>
      </c>
      <c r="O1334" s="23" t="s">
        <v>4233</v>
      </c>
      <c r="P1334" s="28">
        <v>581658</v>
      </c>
      <c r="Q1334" s="21" t="s">
        <v>51</v>
      </c>
      <c r="R1334" s="46">
        <v>9</v>
      </c>
      <c r="S1334" s="46">
        <v>0</v>
      </c>
      <c r="T1334" s="46">
        <f t="shared" si="391"/>
        <v>9</v>
      </c>
      <c r="U1334" s="68">
        <v>95.96</v>
      </c>
      <c r="V1334" s="69">
        <f t="shared" si="377"/>
        <v>14.393999999999998</v>
      </c>
      <c r="W1334" s="46">
        <f t="shared" si="385"/>
        <v>1555</v>
      </c>
      <c r="X1334" s="46"/>
      <c r="Y1334" s="45">
        <v>0</v>
      </c>
      <c r="Z1334" s="45">
        <v>0</v>
      </c>
      <c r="AA1334" s="45">
        <f t="shared" si="392"/>
        <v>0</v>
      </c>
      <c r="AB1334" s="46">
        <f t="shared" si="393"/>
        <v>9</v>
      </c>
      <c r="AC1334" s="46">
        <f t="shared" si="394"/>
        <v>0</v>
      </c>
      <c r="AD1334" s="46">
        <f t="shared" si="386"/>
        <v>9</v>
      </c>
      <c r="AE1334" s="68">
        <v>95.96</v>
      </c>
      <c r="AF1334" s="69">
        <f t="shared" si="378"/>
        <v>14.393999999999998</v>
      </c>
      <c r="AG1334" s="46">
        <f t="shared" si="387"/>
        <v>1555</v>
      </c>
      <c r="AH1334" s="46">
        <f t="shared" si="379"/>
        <v>0</v>
      </c>
      <c r="AI1334" s="45">
        <f>VLOOKUP(H1334,'[1]MŠ na kmeňovú školu V40'!$H$3:Y4410,18,0)</f>
        <v>2</v>
      </c>
      <c r="AJ1334" s="45">
        <f>VLOOKUP(H1334,'[1]MŠ na kmeňovú školu V40'!$H$3:AE4411,24,0)</f>
        <v>0</v>
      </c>
      <c r="AK1334" s="45">
        <f t="shared" si="380"/>
        <v>2</v>
      </c>
      <c r="AL1334" s="45">
        <v>98.08</v>
      </c>
      <c r="AM1334" s="45">
        <f t="shared" si="381"/>
        <v>14.712</v>
      </c>
      <c r="AN1334" s="84">
        <f t="shared" si="384"/>
        <v>1154</v>
      </c>
      <c r="AO1334" s="46">
        <f t="shared" si="382"/>
        <v>-401</v>
      </c>
      <c r="AP1334" s="72"/>
      <c r="AQ1334" s="46"/>
      <c r="AR1334" s="46"/>
      <c r="AS1334" s="46"/>
      <c r="AT1334" s="46">
        <f t="shared" si="388"/>
        <v>0</v>
      </c>
      <c r="AU1334" s="85">
        <f t="shared" si="389"/>
        <v>1154</v>
      </c>
      <c r="AV1334" s="46">
        <f t="shared" si="390"/>
        <v>0</v>
      </c>
      <c r="AW1334" s="46"/>
      <c r="AX1334" s="86">
        <f t="shared" si="383"/>
        <v>1154</v>
      </c>
    </row>
    <row r="1335" spans="1:50" s="56" customFormat="1" ht="13.5" customHeight="1" x14ac:dyDescent="0.25">
      <c r="A1335" s="19" t="s">
        <v>1889</v>
      </c>
      <c r="B1335" s="20" t="s">
        <v>42</v>
      </c>
      <c r="C1335" s="21" t="s">
        <v>43</v>
      </c>
      <c r="D1335" s="20" t="s">
        <v>4234</v>
      </c>
      <c r="E1335" s="22">
        <v>31196781</v>
      </c>
      <c r="F1335" s="23" t="s">
        <v>4235</v>
      </c>
      <c r="G1335" s="66" t="s">
        <v>2977</v>
      </c>
      <c r="H1335" s="24">
        <v>710009976</v>
      </c>
      <c r="I1335" s="25">
        <v>31196781</v>
      </c>
      <c r="J1335" s="23" t="s">
        <v>54</v>
      </c>
      <c r="K1335" s="26" t="s">
        <v>1889</v>
      </c>
      <c r="L1335" s="23" t="s">
        <v>3994</v>
      </c>
      <c r="M1335" s="27">
        <v>95621</v>
      </c>
      <c r="N1335" s="23" t="s">
        <v>4236</v>
      </c>
      <c r="O1335" s="23" t="s">
        <v>4237</v>
      </c>
      <c r="P1335" s="28">
        <v>581704</v>
      </c>
      <c r="Q1335" s="21" t="s">
        <v>51</v>
      </c>
      <c r="R1335" s="46">
        <v>8</v>
      </c>
      <c r="S1335" s="46">
        <v>0</v>
      </c>
      <c r="T1335" s="46">
        <f t="shared" si="391"/>
        <v>8</v>
      </c>
      <c r="U1335" s="68">
        <v>95.96</v>
      </c>
      <c r="V1335" s="69">
        <f t="shared" si="377"/>
        <v>14.393999999999998</v>
      </c>
      <c r="W1335" s="46">
        <f t="shared" si="385"/>
        <v>1382</v>
      </c>
      <c r="X1335" s="46"/>
      <c r="Y1335" s="45">
        <v>0</v>
      </c>
      <c r="Z1335" s="45">
        <v>0</v>
      </c>
      <c r="AA1335" s="45">
        <f t="shared" si="392"/>
        <v>0</v>
      </c>
      <c r="AB1335" s="46">
        <f t="shared" si="393"/>
        <v>8</v>
      </c>
      <c r="AC1335" s="46">
        <f t="shared" si="394"/>
        <v>0</v>
      </c>
      <c r="AD1335" s="46">
        <f t="shared" si="386"/>
        <v>8</v>
      </c>
      <c r="AE1335" s="68">
        <v>95.96</v>
      </c>
      <c r="AF1335" s="69">
        <f t="shared" si="378"/>
        <v>14.393999999999998</v>
      </c>
      <c r="AG1335" s="46">
        <f t="shared" si="387"/>
        <v>1382</v>
      </c>
      <c r="AH1335" s="46">
        <f t="shared" si="379"/>
        <v>0</v>
      </c>
      <c r="AI1335" s="45">
        <f>VLOOKUP(H1335,'[1]MŠ na kmeňovú školu V40'!$H$3:Y4411,18,0)</f>
        <v>7</v>
      </c>
      <c r="AJ1335" s="45">
        <f>VLOOKUP(H1335,'[1]MŠ na kmeňovú školu V40'!$H$3:AE4412,24,0)</f>
        <v>0</v>
      </c>
      <c r="AK1335" s="45">
        <f t="shared" si="380"/>
        <v>7</v>
      </c>
      <c r="AL1335" s="45">
        <v>98.08</v>
      </c>
      <c r="AM1335" s="45">
        <f t="shared" si="381"/>
        <v>14.712</v>
      </c>
      <c r="AN1335" s="84">
        <f t="shared" si="384"/>
        <v>1333</v>
      </c>
      <c r="AO1335" s="46">
        <f t="shared" si="382"/>
        <v>-49</v>
      </c>
      <c r="AP1335" s="72"/>
      <c r="AQ1335" s="46"/>
      <c r="AR1335" s="46"/>
      <c r="AS1335" s="46"/>
      <c r="AT1335" s="46">
        <f t="shared" si="388"/>
        <v>0</v>
      </c>
      <c r="AU1335" s="85">
        <f t="shared" si="389"/>
        <v>1333</v>
      </c>
      <c r="AV1335" s="46">
        <f t="shared" si="390"/>
        <v>0</v>
      </c>
      <c r="AW1335" s="46"/>
      <c r="AX1335" s="86">
        <f t="shared" si="383"/>
        <v>1333</v>
      </c>
    </row>
    <row r="1336" spans="1:50" s="56" customFormat="1" ht="13.5" customHeight="1" x14ac:dyDescent="0.25">
      <c r="A1336" s="19" t="s">
        <v>1889</v>
      </c>
      <c r="B1336" s="20" t="s">
        <v>42</v>
      </c>
      <c r="C1336" s="21" t="s">
        <v>43</v>
      </c>
      <c r="D1336" s="20" t="s">
        <v>4238</v>
      </c>
      <c r="E1336" s="22">
        <v>36105058</v>
      </c>
      <c r="F1336" s="23" t="s">
        <v>4239</v>
      </c>
      <c r="G1336" s="66" t="s">
        <v>2977</v>
      </c>
      <c r="H1336" s="24">
        <v>710008058</v>
      </c>
      <c r="I1336" s="25">
        <v>36105058</v>
      </c>
      <c r="J1336" s="23" t="s">
        <v>59</v>
      </c>
      <c r="K1336" s="26" t="s">
        <v>1889</v>
      </c>
      <c r="L1336" s="23" t="s">
        <v>3713</v>
      </c>
      <c r="M1336" s="27">
        <v>94304</v>
      </c>
      <c r="N1336" s="23" t="s">
        <v>4240</v>
      </c>
      <c r="O1336" s="23" t="s">
        <v>4241</v>
      </c>
      <c r="P1336" s="28">
        <v>582361</v>
      </c>
      <c r="Q1336" s="21" t="s">
        <v>51</v>
      </c>
      <c r="R1336" s="46">
        <v>7</v>
      </c>
      <c r="S1336" s="46">
        <v>1</v>
      </c>
      <c r="T1336" s="46">
        <f t="shared" si="391"/>
        <v>8</v>
      </c>
      <c r="U1336" s="68">
        <v>95.96</v>
      </c>
      <c r="V1336" s="69">
        <f t="shared" si="377"/>
        <v>14.393999999999998</v>
      </c>
      <c r="W1336" s="46">
        <f t="shared" si="385"/>
        <v>1382</v>
      </c>
      <c r="X1336" s="46"/>
      <c r="Y1336" s="45">
        <v>0</v>
      </c>
      <c r="Z1336" s="45">
        <v>0</v>
      </c>
      <c r="AA1336" s="45">
        <f t="shared" si="392"/>
        <v>0</v>
      </c>
      <c r="AB1336" s="46">
        <f t="shared" si="393"/>
        <v>7</v>
      </c>
      <c r="AC1336" s="46">
        <f t="shared" si="394"/>
        <v>1</v>
      </c>
      <c r="AD1336" s="46">
        <f t="shared" si="386"/>
        <v>8</v>
      </c>
      <c r="AE1336" s="68">
        <v>95.96</v>
      </c>
      <c r="AF1336" s="69">
        <f t="shared" si="378"/>
        <v>14.393999999999998</v>
      </c>
      <c r="AG1336" s="46">
        <f t="shared" si="387"/>
        <v>1382</v>
      </c>
      <c r="AH1336" s="46">
        <f t="shared" si="379"/>
        <v>0</v>
      </c>
      <c r="AI1336" s="45">
        <f>VLOOKUP(H1336,'[1]MŠ na kmeňovú školu V40'!$H$3:Y4412,18,0)</f>
        <v>8</v>
      </c>
      <c r="AJ1336" s="45">
        <f>VLOOKUP(H1336,'[1]MŠ na kmeňovú školu V40'!$H$3:AE4413,24,0)</f>
        <v>0</v>
      </c>
      <c r="AK1336" s="45">
        <f t="shared" si="380"/>
        <v>8</v>
      </c>
      <c r="AL1336" s="45">
        <v>98.08</v>
      </c>
      <c r="AM1336" s="45">
        <f t="shared" si="381"/>
        <v>14.712</v>
      </c>
      <c r="AN1336" s="84">
        <f t="shared" si="384"/>
        <v>1392</v>
      </c>
      <c r="AO1336" s="46">
        <f t="shared" si="382"/>
        <v>10</v>
      </c>
      <c r="AP1336" s="72"/>
      <c r="AQ1336" s="46"/>
      <c r="AR1336" s="46"/>
      <c r="AS1336" s="46"/>
      <c r="AT1336" s="46">
        <f t="shared" si="388"/>
        <v>0</v>
      </c>
      <c r="AU1336" s="85">
        <f t="shared" si="389"/>
        <v>1392</v>
      </c>
      <c r="AV1336" s="46">
        <f t="shared" si="390"/>
        <v>0</v>
      </c>
      <c r="AW1336" s="46"/>
      <c r="AX1336" s="86">
        <f t="shared" si="383"/>
        <v>1392</v>
      </c>
    </row>
    <row r="1337" spans="1:50" s="56" customFormat="1" ht="13.5" customHeight="1" x14ac:dyDescent="0.25">
      <c r="A1337" s="19" t="s">
        <v>1889</v>
      </c>
      <c r="B1337" s="20" t="s">
        <v>42</v>
      </c>
      <c r="C1337" s="21" t="s">
        <v>43</v>
      </c>
      <c r="D1337" s="20" t="s">
        <v>4242</v>
      </c>
      <c r="E1337" s="22">
        <v>36105724</v>
      </c>
      <c r="F1337" s="23" t="s">
        <v>4243</v>
      </c>
      <c r="G1337" s="66" t="s">
        <v>2977</v>
      </c>
      <c r="H1337" s="24">
        <v>710006721</v>
      </c>
      <c r="I1337" s="25">
        <v>36105724</v>
      </c>
      <c r="J1337" s="23" t="s">
        <v>54</v>
      </c>
      <c r="K1337" s="26" t="s">
        <v>1889</v>
      </c>
      <c r="L1337" s="23" t="s">
        <v>2978</v>
      </c>
      <c r="M1337" s="27">
        <v>95124</v>
      </c>
      <c r="N1337" s="23" t="s">
        <v>4244</v>
      </c>
      <c r="O1337" s="23" t="s">
        <v>4245</v>
      </c>
      <c r="P1337" s="28">
        <v>582387</v>
      </c>
      <c r="Q1337" s="21" t="s">
        <v>51</v>
      </c>
      <c r="R1337" s="46">
        <v>11</v>
      </c>
      <c r="S1337" s="46">
        <v>0</v>
      </c>
      <c r="T1337" s="46">
        <f t="shared" si="391"/>
        <v>11</v>
      </c>
      <c r="U1337" s="68">
        <v>95.96</v>
      </c>
      <c r="V1337" s="69">
        <f t="shared" si="377"/>
        <v>14.393999999999998</v>
      </c>
      <c r="W1337" s="46">
        <f t="shared" si="385"/>
        <v>1900</v>
      </c>
      <c r="X1337" s="46"/>
      <c r="Y1337" s="45">
        <v>0</v>
      </c>
      <c r="Z1337" s="45">
        <v>0</v>
      </c>
      <c r="AA1337" s="45">
        <f t="shared" si="392"/>
        <v>0</v>
      </c>
      <c r="AB1337" s="46">
        <f t="shared" si="393"/>
        <v>11</v>
      </c>
      <c r="AC1337" s="46">
        <f t="shared" si="394"/>
        <v>0</v>
      </c>
      <c r="AD1337" s="46">
        <f t="shared" si="386"/>
        <v>11</v>
      </c>
      <c r="AE1337" s="68">
        <v>95.96</v>
      </c>
      <c r="AF1337" s="69">
        <f t="shared" si="378"/>
        <v>14.393999999999998</v>
      </c>
      <c r="AG1337" s="46">
        <f t="shared" si="387"/>
        <v>1900</v>
      </c>
      <c r="AH1337" s="46">
        <f t="shared" si="379"/>
        <v>0</v>
      </c>
      <c r="AI1337" s="45">
        <f>VLOOKUP(H1337,'[1]MŠ na kmeňovú školu V40'!$H$3:Y4413,18,0)</f>
        <v>13</v>
      </c>
      <c r="AJ1337" s="45">
        <f>VLOOKUP(H1337,'[1]MŠ na kmeňovú školu V40'!$H$3:AE4414,24,0)</f>
        <v>0</v>
      </c>
      <c r="AK1337" s="45">
        <f t="shared" si="380"/>
        <v>13</v>
      </c>
      <c r="AL1337" s="45">
        <v>98.08</v>
      </c>
      <c r="AM1337" s="45">
        <f t="shared" si="381"/>
        <v>14.712</v>
      </c>
      <c r="AN1337" s="84">
        <f t="shared" si="384"/>
        <v>2032</v>
      </c>
      <c r="AO1337" s="46">
        <f t="shared" si="382"/>
        <v>132</v>
      </c>
      <c r="AP1337" s="72"/>
      <c r="AQ1337" s="46"/>
      <c r="AR1337" s="46"/>
      <c r="AS1337" s="46"/>
      <c r="AT1337" s="46">
        <f t="shared" si="388"/>
        <v>0</v>
      </c>
      <c r="AU1337" s="85">
        <f t="shared" si="389"/>
        <v>2032</v>
      </c>
      <c r="AV1337" s="46">
        <f t="shared" si="390"/>
        <v>0</v>
      </c>
      <c r="AW1337" s="46"/>
      <c r="AX1337" s="86">
        <f t="shared" si="383"/>
        <v>2032</v>
      </c>
    </row>
    <row r="1338" spans="1:50" s="56" customFormat="1" ht="13.5" customHeight="1" x14ac:dyDescent="0.25">
      <c r="A1338" s="19" t="s">
        <v>1889</v>
      </c>
      <c r="B1338" s="20" t="s">
        <v>42</v>
      </c>
      <c r="C1338" s="21" t="s">
        <v>43</v>
      </c>
      <c r="D1338" s="20" t="s">
        <v>4246</v>
      </c>
      <c r="E1338" s="22">
        <v>37869051</v>
      </c>
      <c r="F1338" s="23" t="s">
        <v>4247</v>
      </c>
      <c r="G1338" s="66" t="s">
        <v>2977</v>
      </c>
      <c r="H1338" s="24">
        <v>710006241</v>
      </c>
      <c r="I1338" s="25">
        <v>37869051</v>
      </c>
      <c r="J1338" s="23" t="s">
        <v>54</v>
      </c>
      <c r="K1338" s="26" t="s">
        <v>1889</v>
      </c>
      <c r="L1338" s="23" t="s">
        <v>2978</v>
      </c>
      <c r="M1338" s="27">
        <v>95145</v>
      </c>
      <c r="N1338" s="23" t="s">
        <v>4248</v>
      </c>
      <c r="O1338" s="23" t="s">
        <v>4249</v>
      </c>
      <c r="P1338" s="28">
        <v>582425</v>
      </c>
      <c r="Q1338" s="21" t="s">
        <v>51</v>
      </c>
      <c r="R1338" s="46">
        <v>3</v>
      </c>
      <c r="S1338" s="46">
        <v>0</v>
      </c>
      <c r="T1338" s="46">
        <f t="shared" si="391"/>
        <v>3</v>
      </c>
      <c r="U1338" s="68">
        <v>95.96</v>
      </c>
      <c r="V1338" s="69">
        <f t="shared" si="377"/>
        <v>14.393999999999998</v>
      </c>
      <c r="W1338" s="46">
        <f t="shared" si="385"/>
        <v>518</v>
      </c>
      <c r="X1338" s="46"/>
      <c r="Y1338" s="45">
        <v>0</v>
      </c>
      <c r="Z1338" s="45">
        <v>0</v>
      </c>
      <c r="AA1338" s="45">
        <f t="shared" si="392"/>
        <v>0</v>
      </c>
      <c r="AB1338" s="46">
        <f t="shared" si="393"/>
        <v>3</v>
      </c>
      <c r="AC1338" s="46">
        <f t="shared" si="394"/>
        <v>0</v>
      </c>
      <c r="AD1338" s="46">
        <f t="shared" si="386"/>
        <v>3</v>
      </c>
      <c r="AE1338" s="68">
        <v>95.96</v>
      </c>
      <c r="AF1338" s="69">
        <f t="shared" si="378"/>
        <v>14.393999999999998</v>
      </c>
      <c r="AG1338" s="46">
        <f t="shared" si="387"/>
        <v>518</v>
      </c>
      <c r="AH1338" s="46">
        <f t="shared" si="379"/>
        <v>0</v>
      </c>
      <c r="AI1338" s="45">
        <f>VLOOKUP(H1338,'[1]MŠ na kmeňovú školu V40'!$H$3:Y4414,18,0)</f>
        <v>6</v>
      </c>
      <c r="AJ1338" s="45">
        <f>VLOOKUP(H1338,'[1]MŠ na kmeňovú školu V40'!$H$3:AE4415,24,0)</f>
        <v>0</v>
      </c>
      <c r="AK1338" s="45">
        <f t="shared" si="380"/>
        <v>6</v>
      </c>
      <c r="AL1338" s="45">
        <v>98.08</v>
      </c>
      <c r="AM1338" s="45">
        <f t="shared" si="381"/>
        <v>14.712</v>
      </c>
      <c r="AN1338" s="84">
        <f t="shared" si="384"/>
        <v>699</v>
      </c>
      <c r="AO1338" s="46">
        <f t="shared" si="382"/>
        <v>181</v>
      </c>
      <c r="AP1338" s="72"/>
      <c r="AQ1338" s="46"/>
      <c r="AR1338" s="46"/>
      <c r="AS1338" s="46"/>
      <c r="AT1338" s="46">
        <f t="shared" si="388"/>
        <v>0</v>
      </c>
      <c r="AU1338" s="85">
        <f t="shared" si="389"/>
        <v>699</v>
      </c>
      <c r="AV1338" s="46">
        <f t="shared" si="390"/>
        <v>0</v>
      </c>
      <c r="AW1338" s="46"/>
      <c r="AX1338" s="86">
        <f t="shared" si="383"/>
        <v>699</v>
      </c>
    </row>
    <row r="1339" spans="1:50" s="56" customFormat="1" ht="13.5" customHeight="1" x14ac:dyDescent="0.25">
      <c r="A1339" s="19" t="s">
        <v>1889</v>
      </c>
      <c r="B1339" s="20" t="s">
        <v>42</v>
      </c>
      <c r="C1339" s="21" t="s">
        <v>43</v>
      </c>
      <c r="D1339" s="20" t="s">
        <v>4250</v>
      </c>
      <c r="E1339" s="22">
        <v>37869531</v>
      </c>
      <c r="F1339" s="23" t="s">
        <v>4251</v>
      </c>
      <c r="G1339" s="66" t="s">
        <v>2977</v>
      </c>
      <c r="H1339" s="24">
        <v>710006675</v>
      </c>
      <c r="I1339" s="25">
        <v>37869531</v>
      </c>
      <c r="J1339" s="23" t="s">
        <v>54</v>
      </c>
      <c r="K1339" s="26" t="s">
        <v>1889</v>
      </c>
      <c r="L1339" s="23" t="s">
        <v>2978</v>
      </c>
      <c r="M1339" s="27">
        <v>95101</v>
      </c>
      <c r="N1339" s="23" t="s">
        <v>4252</v>
      </c>
      <c r="O1339" s="23" t="s">
        <v>4253</v>
      </c>
      <c r="P1339" s="28">
        <v>582719</v>
      </c>
      <c r="Q1339" s="21" t="s">
        <v>51</v>
      </c>
      <c r="R1339" s="46">
        <v>7</v>
      </c>
      <c r="S1339" s="46">
        <v>0</v>
      </c>
      <c r="T1339" s="46">
        <f t="shared" si="391"/>
        <v>7</v>
      </c>
      <c r="U1339" s="68">
        <v>95.96</v>
      </c>
      <c r="V1339" s="69">
        <f t="shared" si="377"/>
        <v>14.393999999999998</v>
      </c>
      <c r="W1339" s="46">
        <f t="shared" si="385"/>
        <v>1209</v>
      </c>
      <c r="X1339" s="46"/>
      <c r="Y1339" s="45">
        <v>0</v>
      </c>
      <c r="Z1339" s="45">
        <v>0</v>
      </c>
      <c r="AA1339" s="45">
        <f t="shared" si="392"/>
        <v>0</v>
      </c>
      <c r="AB1339" s="46">
        <f t="shared" si="393"/>
        <v>7</v>
      </c>
      <c r="AC1339" s="46">
        <f t="shared" si="394"/>
        <v>0</v>
      </c>
      <c r="AD1339" s="46">
        <f t="shared" si="386"/>
        <v>7</v>
      </c>
      <c r="AE1339" s="68">
        <v>95.96</v>
      </c>
      <c r="AF1339" s="69">
        <f t="shared" si="378"/>
        <v>14.393999999999998</v>
      </c>
      <c r="AG1339" s="46">
        <f t="shared" si="387"/>
        <v>1209</v>
      </c>
      <c r="AH1339" s="46">
        <f t="shared" si="379"/>
        <v>0</v>
      </c>
      <c r="AI1339" s="45">
        <f>VLOOKUP(H1339,'[1]MŠ na kmeňovú školu V40'!$H$3:Y4415,18,0)</f>
        <v>4</v>
      </c>
      <c r="AJ1339" s="45">
        <f>VLOOKUP(H1339,'[1]MŠ na kmeňovú školu V40'!$H$3:AE4416,24,0)</f>
        <v>0</v>
      </c>
      <c r="AK1339" s="45">
        <f t="shared" si="380"/>
        <v>4</v>
      </c>
      <c r="AL1339" s="45">
        <v>98.08</v>
      </c>
      <c r="AM1339" s="45">
        <f t="shared" si="381"/>
        <v>14.712</v>
      </c>
      <c r="AN1339" s="84">
        <f t="shared" si="384"/>
        <v>1041</v>
      </c>
      <c r="AO1339" s="46">
        <f t="shared" si="382"/>
        <v>-168</v>
      </c>
      <c r="AP1339" s="72"/>
      <c r="AQ1339" s="46"/>
      <c r="AR1339" s="46"/>
      <c r="AS1339" s="46"/>
      <c r="AT1339" s="46">
        <f t="shared" si="388"/>
        <v>0</v>
      </c>
      <c r="AU1339" s="85">
        <f t="shared" si="389"/>
        <v>1041</v>
      </c>
      <c r="AV1339" s="46">
        <f t="shared" si="390"/>
        <v>0</v>
      </c>
      <c r="AW1339" s="46"/>
      <c r="AX1339" s="86">
        <f t="shared" si="383"/>
        <v>1041</v>
      </c>
    </row>
    <row r="1340" spans="1:50" s="56" customFormat="1" ht="13.5" customHeight="1" x14ac:dyDescent="0.25">
      <c r="A1340" s="19" t="s">
        <v>1889</v>
      </c>
      <c r="B1340" s="20" t="s">
        <v>42</v>
      </c>
      <c r="C1340" s="21" t="s">
        <v>43</v>
      </c>
      <c r="D1340" s="20" t="s">
        <v>4254</v>
      </c>
      <c r="E1340" s="22">
        <v>37869451</v>
      </c>
      <c r="F1340" s="23" t="s">
        <v>4255</v>
      </c>
      <c r="G1340" s="66" t="s">
        <v>2977</v>
      </c>
      <c r="H1340" s="24">
        <v>710007205</v>
      </c>
      <c r="I1340" s="25">
        <v>37869451</v>
      </c>
      <c r="J1340" s="23" t="s">
        <v>54</v>
      </c>
      <c r="K1340" s="26" t="s">
        <v>1889</v>
      </c>
      <c r="L1340" s="23" t="s">
        <v>3022</v>
      </c>
      <c r="M1340" s="27">
        <v>95197</v>
      </c>
      <c r="N1340" s="23" t="s">
        <v>4256</v>
      </c>
      <c r="O1340" s="23" t="s">
        <v>4257</v>
      </c>
      <c r="P1340" s="28">
        <v>582816</v>
      </c>
      <c r="Q1340" s="21" t="s">
        <v>51</v>
      </c>
      <c r="R1340" s="46">
        <v>8</v>
      </c>
      <c r="S1340" s="46">
        <v>0</v>
      </c>
      <c r="T1340" s="46">
        <f t="shared" si="391"/>
        <v>8</v>
      </c>
      <c r="U1340" s="68">
        <v>95.96</v>
      </c>
      <c r="V1340" s="69">
        <f t="shared" si="377"/>
        <v>14.393999999999998</v>
      </c>
      <c r="W1340" s="46">
        <f t="shared" si="385"/>
        <v>1382</v>
      </c>
      <c r="X1340" s="46"/>
      <c r="Y1340" s="45">
        <v>0</v>
      </c>
      <c r="Z1340" s="45">
        <v>0</v>
      </c>
      <c r="AA1340" s="45">
        <f t="shared" si="392"/>
        <v>0</v>
      </c>
      <c r="AB1340" s="46">
        <f t="shared" si="393"/>
        <v>8</v>
      </c>
      <c r="AC1340" s="46">
        <f t="shared" si="394"/>
        <v>0</v>
      </c>
      <c r="AD1340" s="46">
        <f t="shared" si="386"/>
        <v>8</v>
      </c>
      <c r="AE1340" s="68">
        <v>95.96</v>
      </c>
      <c r="AF1340" s="69">
        <f t="shared" si="378"/>
        <v>14.393999999999998</v>
      </c>
      <c r="AG1340" s="46">
        <f t="shared" si="387"/>
        <v>1382</v>
      </c>
      <c r="AH1340" s="46">
        <f t="shared" si="379"/>
        <v>0</v>
      </c>
      <c r="AI1340" s="45">
        <f>VLOOKUP(H1340,'[1]MŠ na kmeňovú školu V40'!$H$3:Y4416,18,0)</f>
        <v>10</v>
      </c>
      <c r="AJ1340" s="45">
        <f>VLOOKUP(H1340,'[1]MŠ na kmeňovú školu V40'!$H$3:AE4417,24,0)</f>
        <v>0</v>
      </c>
      <c r="AK1340" s="45">
        <f t="shared" si="380"/>
        <v>10</v>
      </c>
      <c r="AL1340" s="45">
        <v>98.08</v>
      </c>
      <c r="AM1340" s="45">
        <f t="shared" si="381"/>
        <v>14.712</v>
      </c>
      <c r="AN1340" s="84">
        <f t="shared" si="384"/>
        <v>1510</v>
      </c>
      <c r="AO1340" s="46">
        <f t="shared" si="382"/>
        <v>128</v>
      </c>
      <c r="AP1340" s="72"/>
      <c r="AQ1340" s="46"/>
      <c r="AR1340" s="46"/>
      <c r="AS1340" s="46"/>
      <c r="AT1340" s="46">
        <f t="shared" si="388"/>
        <v>0</v>
      </c>
      <c r="AU1340" s="85">
        <f t="shared" si="389"/>
        <v>1510</v>
      </c>
      <c r="AV1340" s="46">
        <f t="shared" si="390"/>
        <v>0</v>
      </c>
      <c r="AW1340" s="46"/>
      <c r="AX1340" s="86">
        <f t="shared" si="383"/>
        <v>1510</v>
      </c>
    </row>
    <row r="1341" spans="1:50" s="56" customFormat="1" ht="13.5" customHeight="1" x14ac:dyDescent="0.25">
      <c r="A1341" s="19" t="s">
        <v>1889</v>
      </c>
      <c r="B1341" s="20" t="s">
        <v>42</v>
      </c>
      <c r="C1341" s="21" t="s">
        <v>545</v>
      </c>
      <c r="D1341" s="20" t="s">
        <v>4258</v>
      </c>
      <c r="E1341" s="22">
        <v>35593008</v>
      </c>
      <c r="F1341" s="23" t="s">
        <v>4259</v>
      </c>
      <c r="G1341" s="66" t="s">
        <v>2977</v>
      </c>
      <c r="H1341" s="24">
        <v>710240171</v>
      </c>
      <c r="I1341" s="25">
        <v>37920421</v>
      </c>
      <c r="J1341" s="23" t="s">
        <v>4260</v>
      </c>
      <c r="K1341" s="26" t="s">
        <v>1963</v>
      </c>
      <c r="L1341" s="23" t="s">
        <v>2123</v>
      </c>
      <c r="M1341" s="27">
        <v>91441</v>
      </c>
      <c r="N1341" s="23" t="s">
        <v>2287</v>
      </c>
      <c r="O1341" s="23" t="s">
        <v>4261</v>
      </c>
      <c r="P1341" s="28">
        <v>506281</v>
      </c>
      <c r="Q1341" s="21" t="s">
        <v>51</v>
      </c>
      <c r="R1341" s="46">
        <v>21</v>
      </c>
      <c r="S1341" s="46">
        <v>0</v>
      </c>
      <c r="T1341" s="46">
        <f t="shared" si="391"/>
        <v>21</v>
      </c>
      <c r="U1341" s="68">
        <v>95.96</v>
      </c>
      <c r="V1341" s="69">
        <f t="shared" si="377"/>
        <v>14.393999999999998</v>
      </c>
      <c r="W1341" s="46">
        <f t="shared" si="385"/>
        <v>3627</v>
      </c>
      <c r="X1341" s="46"/>
      <c r="Y1341" s="45">
        <v>0</v>
      </c>
      <c r="Z1341" s="45">
        <v>0</v>
      </c>
      <c r="AA1341" s="45">
        <f t="shared" si="392"/>
        <v>0</v>
      </c>
      <c r="AB1341" s="46">
        <f t="shared" si="393"/>
        <v>21</v>
      </c>
      <c r="AC1341" s="46">
        <f t="shared" si="394"/>
        <v>0</v>
      </c>
      <c r="AD1341" s="46">
        <f t="shared" si="386"/>
        <v>21</v>
      </c>
      <c r="AE1341" s="68">
        <v>95.96</v>
      </c>
      <c r="AF1341" s="69">
        <f t="shared" si="378"/>
        <v>14.393999999999998</v>
      </c>
      <c r="AG1341" s="46">
        <f t="shared" si="387"/>
        <v>3627</v>
      </c>
      <c r="AH1341" s="46">
        <f t="shared" si="379"/>
        <v>0</v>
      </c>
      <c r="AI1341" s="45">
        <f>VLOOKUP(H1341,'[1]MŠ na kmeňovú školu V40'!$H$3:Y4417,18,0)</f>
        <v>19</v>
      </c>
      <c r="AJ1341" s="45">
        <f>VLOOKUP(H1341,'[1]MŠ na kmeňovú školu V40'!$H$3:AE4418,24,0)</f>
        <v>0</v>
      </c>
      <c r="AK1341" s="45">
        <f t="shared" si="380"/>
        <v>19</v>
      </c>
      <c r="AL1341" s="45">
        <v>98.08</v>
      </c>
      <c r="AM1341" s="45">
        <f t="shared" si="381"/>
        <v>14.712</v>
      </c>
      <c r="AN1341" s="84">
        <f t="shared" si="384"/>
        <v>3536</v>
      </c>
      <c r="AO1341" s="46">
        <f t="shared" si="382"/>
        <v>-91</v>
      </c>
      <c r="AP1341" s="72"/>
      <c r="AQ1341" s="46"/>
      <c r="AR1341" s="46"/>
      <c r="AS1341" s="46"/>
      <c r="AT1341" s="46">
        <f t="shared" si="388"/>
        <v>0</v>
      </c>
      <c r="AU1341" s="85">
        <f t="shared" si="389"/>
        <v>3536</v>
      </c>
      <c r="AV1341" s="46">
        <f t="shared" si="390"/>
        <v>0</v>
      </c>
      <c r="AW1341" s="46"/>
      <c r="AX1341" s="86">
        <f t="shared" si="383"/>
        <v>3536</v>
      </c>
    </row>
    <row r="1342" spans="1:50" s="56" customFormat="1" ht="13.5" customHeight="1" x14ac:dyDescent="0.25">
      <c r="A1342" s="19" t="s">
        <v>1889</v>
      </c>
      <c r="B1342" s="20" t="s">
        <v>42</v>
      </c>
      <c r="C1342" s="21" t="s">
        <v>545</v>
      </c>
      <c r="D1342" s="20" t="s">
        <v>4258</v>
      </c>
      <c r="E1342" s="22">
        <v>35593008</v>
      </c>
      <c r="F1342" s="23" t="s">
        <v>4259</v>
      </c>
      <c r="G1342" s="66" t="s">
        <v>2977</v>
      </c>
      <c r="H1342" s="24">
        <v>710259816</v>
      </c>
      <c r="I1342" s="25">
        <v>17055351</v>
      </c>
      <c r="J1342" s="23" t="s">
        <v>4262</v>
      </c>
      <c r="K1342" s="26" t="s">
        <v>1889</v>
      </c>
      <c r="L1342" s="23" t="s">
        <v>2978</v>
      </c>
      <c r="M1342" s="27">
        <v>94901</v>
      </c>
      <c r="N1342" s="23" t="s">
        <v>2979</v>
      </c>
      <c r="O1342" s="23" t="s">
        <v>4263</v>
      </c>
      <c r="P1342" s="28">
        <v>500011</v>
      </c>
      <c r="Q1342" s="21" t="s">
        <v>51</v>
      </c>
      <c r="R1342" s="46">
        <v>22</v>
      </c>
      <c r="S1342" s="46">
        <v>0</v>
      </c>
      <c r="T1342" s="46">
        <f t="shared" si="391"/>
        <v>22</v>
      </c>
      <c r="U1342" s="68">
        <v>95.96</v>
      </c>
      <c r="V1342" s="69">
        <f t="shared" si="377"/>
        <v>14.393999999999998</v>
      </c>
      <c r="W1342" s="46">
        <f t="shared" si="385"/>
        <v>3800</v>
      </c>
      <c r="X1342" s="46"/>
      <c r="Y1342" s="45">
        <v>0</v>
      </c>
      <c r="Z1342" s="45">
        <v>0</v>
      </c>
      <c r="AA1342" s="45">
        <f t="shared" si="392"/>
        <v>0</v>
      </c>
      <c r="AB1342" s="46">
        <f t="shared" si="393"/>
        <v>22</v>
      </c>
      <c r="AC1342" s="46">
        <f t="shared" si="394"/>
        <v>0</v>
      </c>
      <c r="AD1342" s="46">
        <f t="shared" si="386"/>
        <v>22</v>
      </c>
      <c r="AE1342" s="68">
        <v>95.96</v>
      </c>
      <c r="AF1342" s="69">
        <f t="shared" si="378"/>
        <v>14.393999999999998</v>
      </c>
      <c r="AG1342" s="46">
        <f t="shared" si="387"/>
        <v>3800</v>
      </c>
      <c r="AH1342" s="46">
        <f t="shared" si="379"/>
        <v>0</v>
      </c>
      <c r="AI1342" s="45">
        <f>VLOOKUP(H1342,'[1]MŠ na kmeňovú školu V40'!$H$3:Y4418,18,0)</f>
        <v>17</v>
      </c>
      <c r="AJ1342" s="45">
        <f>VLOOKUP(H1342,'[1]MŠ na kmeňovú školu V40'!$H$3:AE4419,24,0)</f>
        <v>0</v>
      </c>
      <c r="AK1342" s="45">
        <f t="shared" si="380"/>
        <v>17</v>
      </c>
      <c r="AL1342" s="45">
        <v>98.08</v>
      </c>
      <c r="AM1342" s="45">
        <f t="shared" si="381"/>
        <v>14.712</v>
      </c>
      <c r="AN1342" s="84">
        <f t="shared" si="384"/>
        <v>3534</v>
      </c>
      <c r="AO1342" s="46">
        <f t="shared" si="382"/>
        <v>-266</v>
      </c>
      <c r="AP1342" s="72"/>
      <c r="AQ1342" s="46"/>
      <c r="AR1342" s="46"/>
      <c r="AS1342" s="46"/>
      <c r="AT1342" s="46">
        <f t="shared" si="388"/>
        <v>0</v>
      </c>
      <c r="AU1342" s="85">
        <f t="shared" si="389"/>
        <v>3534</v>
      </c>
      <c r="AV1342" s="46">
        <f t="shared" si="390"/>
        <v>0</v>
      </c>
      <c r="AW1342" s="46"/>
      <c r="AX1342" s="86">
        <f t="shared" si="383"/>
        <v>3534</v>
      </c>
    </row>
    <row r="1343" spans="1:50" s="56" customFormat="1" ht="13.5" customHeight="1" x14ac:dyDescent="0.25">
      <c r="A1343" s="19" t="s">
        <v>1889</v>
      </c>
      <c r="B1343" s="20" t="s">
        <v>42</v>
      </c>
      <c r="C1343" s="21" t="s">
        <v>545</v>
      </c>
      <c r="D1343" s="20" t="s">
        <v>4258</v>
      </c>
      <c r="E1343" s="22">
        <v>35593008</v>
      </c>
      <c r="F1343" s="23" t="s">
        <v>4259</v>
      </c>
      <c r="G1343" s="66" t="s">
        <v>2977</v>
      </c>
      <c r="H1343" s="24">
        <v>36113883</v>
      </c>
      <c r="I1343" s="25">
        <v>35593008</v>
      </c>
      <c r="J1343" s="23" t="s">
        <v>4264</v>
      </c>
      <c r="K1343" s="26" t="s">
        <v>1889</v>
      </c>
      <c r="L1343" s="23" t="s">
        <v>3713</v>
      </c>
      <c r="M1343" s="27">
        <v>94110</v>
      </c>
      <c r="N1343" s="23" t="s">
        <v>3932</v>
      </c>
      <c r="O1343" s="23" t="s">
        <v>3934</v>
      </c>
      <c r="P1343" s="28">
        <v>503614</v>
      </c>
      <c r="Q1343" s="21" t="s">
        <v>93</v>
      </c>
      <c r="R1343" s="46">
        <v>13</v>
      </c>
      <c r="S1343" s="46">
        <v>0</v>
      </c>
      <c r="T1343" s="46">
        <f t="shared" si="391"/>
        <v>13</v>
      </c>
      <c r="U1343" s="68">
        <v>95.96</v>
      </c>
      <c r="V1343" s="69">
        <f t="shared" si="377"/>
        <v>14.393999999999998</v>
      </c>
      <c r="W1343" s="46">
        <f t="shared" si="385"/>
        <v>2245</v>
      </c>
      <c r="X1343" s="46"/>
      <c r="Y1343" s="45">
        <v>0</v>
      </c>
      <c r="Z1343" s="45">
        <v>0</v>
      </c>
      <c r="AA1343" s="45">
        <f t="shared" si="392"/>
        <v>0</v>
      </c>
      <c r="AB1343" s="46">
        <f t="shared" si="393"/>
        <v>13</v>
      </c>
      <c r="AC1343" s="46">
        <f t="shared" si="394"/>
        <v>0</v>
      </c>
      <c r="AD1343" s="46">
        <f t="shared" si="386"/>
        <v>13</v>
      </c>
      <c r="AE1343" s="68">
        <v>95.96</v>
      </c>
      <c r="AF1343" s="69">
        <f t="shared" si="378"/>
        <v>14.393999999999998</v>
      </c>
      <c r="AG1343" s="46">
        <f t="shared" si="387"/>
        <v>2245</v>
      </c>
      <c r="AH1343" s="46">
        <f t="shared" si="379"/>
        <v>0</v>
      </c>
      <c r="AI1343" s="45">
        <f>VLOOKUP(H1343,'[1]MŠ na kmeňovú školu V40'!$H$3:Y4419,18,0)</f>
        <v>9</v>
      </c>
      <c r="AJ1343" s="45">
        <f>VLOOKUP(H1343,'[1]MŠ na kmeňovú školu V40'!$H$3:AE4420,24,0)</f>
        <v>1</v>
      </c>
      <c r="AK1343" s="45">
        <f t="shared" si="380"/>
        <v>10</v>
      </c>
      <c r="AL1343" s="45">
        <v>98.08</v>
      </c>
      <c r="AM1343" s="45">
        <f t="shared" si="381"/>
        <v>14.712</v>
      </c>
      <c r="AN1343" s="84">
        <f t="shared" si="384"/>
        <v>2085</v>
      </c>
      <c r="AO1343" s="46">
        <f t="shared" si="382"/>
        <v>-160</v>
      </c>
      <c r="AP1343" s="72"/>
      <c r="AQ1343" s="46"/>
      <c r="AR1343" s="46"/>
      <c r="AS1343" s="46"/>
      <c r="AT1343" s="46">
        <f t="shared" si="388"/>
        <v>0</v>
      </c>
      <c r="AU1343" s="85">
        <f t="shared" si="389"/>
        <v>2085</v>
      </c>
      <c r="AV1343" s="46">
        <f t="shared" si="390"/>
        <v>0</v>
      </c>
      <c r="AW1343" s="46"/>
      <c r="AX1343" s="86">
        <f t="shared" si="383"/>
        <v>2085</v>
      </c>
    </row>
    <row r="1344" spans="1:50" s="2" customFormat="1" ht="13.5" customHeight="1" x14ac:dyDescent="0.25">
      <c r="A1344" s="19" t="s">
        <v>1889</v>
      </c>
      <c r="B1344" s="20" t="s">
        <v>42</v>
      </c>
      <c r="C1344" s="21" t="s">
        <v>545</v>
      </c>
      <c r="D1344" s="20" t="s">
        <v>4258</v>
      </c>
      <c r="E1344" s="22">
        <v>35593008</v>
      </c>
      <c r="F1344" s="23" t="s">
        <v>4259</v>
      </c>
      <c r="G1344" s="66" t="s">
        <v>2977</v>
      </c>
      <c r="H1344" s="51">
        <v>710231903</v>
      </c>
      <c r="I1344" s="34">
        <v>42210429</v>
      </c>
      <c r="J1344" s="23" t="s">
        <v>4265</v>
      </c>
      <c r="K1344" s="26" t="s">
        <v>1889</v>
      </c>
      <c r="L1344" s="23" t="s">
        <v>3713</v>
      </c>
      <c r="M1344" s="27">
        <v>94052</v>
      </c>
      <c r="N1344" s="23" t="s">
        <v>3714</v>
      </c>
      <c r="O1344" s="23" t="s">
        <v>4266</v>
      </c>
      <c r="P1344" s="28">
        <v>503011</v>
      </c>
      <c r="Q1344" s="21" t="s">
        <v>51</v>
      </c>
      <c r="R1344" s="46">
        <v>36</v>
      </c>
      <c r="S1344" s="46">
        <v>0</v>
      </c>
      <c r="T1344" s="46">
        <f t="shared" si="391"/>
        <v>36</v>
      </c>
      <c r="U1344" s="68">
        <v>95.96</v>
      </c>
      <c r="V1344" s="69">
        <f t="shared" si="377"/>
        <v>14.393999999999998</v>
      </c>
      <c r="W1344" s="46">
        <f t="shared" si="385"/>
        <v>6218</v>
      </c>
      <c r="X1344" s="46"/>
      <c r="Y1344" s="45">
        <v>0</v>
      </c>
      <c r="Z1344" s="45">
        <v>0</v>
      </c>
      <c r="AA1344" s="45">
        <f t="shared" si="392"/>
        <v>0</v>
      </c>
      <c r="AB1344" s="46">
        <f t="shared" si="393"/>
        <v>36</v>
      </c>
      <c r="AC1344" s="46">
        <f t="shared" si="394"/>
        <v>0</v>
      </c>
      <c r="AD1344" s="46">
        <f t="shared" si="386"/>
        <v>36</v>
      </c>
      <c r="AE1344" s="68">
        <v>95.96</v>
      </c>
      <c r="AF1344" s="69">
        <f t="shared" si="378"/>
        <v>14.393999999999998</v>
      </c>
      <c r="AG1344" s="46">
        <f t="shared" si="387"/>
        <v>6218</v>
      </c>
      <c r="AH1344" s="46">
        <f t="shared" si="379"/>
        <v>0</v>
      </c>
      <c r="AI1344" s="45">
        <f>VLOOKUP(H1344,'[1]MŠ na kmeňovú školu V40'!$H$3:Y4420,18,0)</f>
        <v>32</v>
      </c>
      <c r="AJ1344" s="45">
        <f>VLOOKUP(H1344,'[1]MŠ na kmeňovú školu V40'!$H$3:AE4421,24,0)</f>
        <v>0</v>
      </c>
      <c r="AK1344" s="45">
        <f t="shared" si="380"/>
        <v>32</v>
      </c>
      <c r="AL1344" s="45">
        <v>98.08</v>
      </c>
      <c r="AM1344" s="45">
        <f t="shared" si="381"/>
        <v>14.712</v>
      </c>
      <c r="AN1344" s="84">
        <f t="shared" si="384"/>
        <v>6029</v>
      </c>
      <c r="AO1344" s="46">
        <f t="shared" si="382"/>
        <v>-189</v>
      </c>
      <c r="AP1344" s="72"/>
      <c r="AQ1344" s="46"/>
      <c r="AR1344" s="46"/>
      <c r="AS1344" s="46"/>
      <c r="AT1344" s="46">
        <f t="shared" si="388"/>
        <v>0</v>
      </c>
      <c r="AU1344" s="85">
        <f t="shared" si="389"/>
        <v>6029</v>
      </c>
      <c r="AV1344" s="46">
        <f t="shared" si="390"/>
        <v>0</v>
      </c>
      <c r="AW1344" s="46"/>
      <c r="AX1344" s="86">
        <f t="shared" si="383"/>
        <v>6029</v>
      </c>
    </row>
    <row r="1345" spans="1:50" s="56" customFormat="1" ht="13.5" customHeight="1" x14ac:dyDescent="0.25">
      <c r="A1345" s="19" t="s">
        <v>1889</v>
      </c>
      <c r="B1345" s="20" t="s">
        <v>42</v>
      </c>
      <c r="C1345" s="21" t="s">
        <v>545</v>
      </c>
      <c r="D1345" s="20" t="s">
        <v>4258</v>
      </c>
      <c r="E1345" s="22">
        <v>35593008</v>
      </c>
      <c r="F1345" s="23" t="s">
        <v>4259</v>
      </c>
      <c r="G1345" s="66" t="s">
        <v>2977</v>
      </c>
      <c r="H1345" s="24">
        <v>35590238</v>
      </c>
      <c r="I1345" s="25">
        <v>35593008</v>
      </c>
      <c r="J1345" s="23" t="s">
        <v>4267</v>
      </c>
      <c r="K1345" s="26" t="s">
        <v>1889</v>
      </c>
      <c r="L1345" s="23" t="s">
        <v>3713</v>
      </c>
      <c r="M1345" s="27">
        <v>94301</v>
      </c>
      <c r="N1345" s="23" t="s">
        <v>3917</v>
      </c>
      <c r="O1345" s="23" t="s">
        <v>3921</v>
      </c>
      <c r="P1345" s="28">
        <v>503584</v>
      </c>
      <c r="Q1345" s="21" t="s">
        <v>93</v>
      </c>
      <c r="R1345" s="46">
        <v>3</v>
      </c>
      <c r="S1345" s="46">
        <v>0</v>
      </c>
      <c r="T1345" s="46">
        <f t="shared" si="391"/>
        <v>3</v>
      </c>
      <c r="U1345" s="68">
        <v>95.96</v>
      </c>
      <c r="V1345" s="69">
        <f t="shared" si="377"/>
        <v>14.393999999999998</v>
      </c>
      <c r="W1345" s="46">
        <f t="shared" si="385"/>
        <v>518</v>
      </c>
      <c r="X1345" s="46"/>
      <c r="Y1345" s="45">
        <v>0</v>
      </c>
      <c r="Z1345" s="45">
        <v>0</v>
      </c>
      <c r="AA1345" s="45">
        <f t="shared" si="392"/>
        <v>0</v>
      </c>
      <c r="AB1345" s="46">
        <f t="shared" si="393"/>
        <v>3</v>
      </c>
      <c r="AC1345" s="46">
        <f t="shared" si="394"/>
        <v>0</v>
      </c>
      <c r="AD1345" s="46">
        <f t="shared" si="386"/>
        <v>3</v>
      </c>
      <c r="AE1345" s="68">
        <v>95.96</v>
      </c>
      <c r="AF1345" s="69">
        <f t="shared" si="378"/>
        <v>14.393999999999998</v>
      </c>
      <c r="AG1345" s="46">
        <f t="shared" si="387"/>
        <v>518</v>
      </c>
      <c r="AH1345" s="46">
        <f t="shared" si="379"/>
        <v>0</v>
      </c>
      <c r="AI1345" s="45">
        <f>VLOOKUP(H1345,'[1]MŠ na kmeňovú školu V40'!$H$3:Y4421,18,0)</f>
        <v>8</v>
      </c>
      <c r="AJ1345" s="45">
        <f>VLOOKUP(H1345,'[1]MŠ na kmeňovú školu V40'!$H$3:AE4422,24,0)</f>
        <v>0</v>
      </c>
      <c r="AK1345" s="45">
        <f t="shared" si="380"/>
        <v>8</v>
      </c>
      <c r="AL1345" s="45">
        <v>98.08</v>
      </c>
      <c r="AM1345" s="45">
        <f t="shared" si="381"/>
        <v>14.712</v>
      </c>
      <c r="AN1345" s="84">
        <f t="shared" si="384"/>
        <v>816</v>
      </c>
      <c r="AO1345" s="46">
        <f t="shared" si="382"/>
        <v>298</v>
      </c>
      <c r="AP1345" s="72"/>
      <c r="AQ1345" s="46"/>
      <c r="AR1345" s="46"/>
      <c r="AS1345" s="46"/>
      <c r="AT1345" s="46">
        <f t="shared" si="388"/>
        <v>0</v>
      </c>
      <c r="AU1345" s="85">
        <f t="shared" si="389"/>
        <v>816</v>
      </c>
      <c r="AV1345" s="46">
        <f t="shared" si="390"/>
        <v>0</v>
      </c>
      <c r="AW1345" s="46"/>
      <c r="AX1345" s="86">
        <f t="shared" si="383"/>
        <v>816</v>
      </c>
    </row>
    <row r="1346" spans="1:50" s="56" customFormat="1" ht="13.5" customHeight="1" x14ac:dyDescent="0.25">
      <c r="A1346" s="19" t="s">
        <v>1889</v>
      </c>
      <c r="B1346" s="20" t="s">
        <v>42</v>
      </c>
      <c r="C1346" s="21" t="s">
        <v>545</v>
      </c>
      <c r="D1346" s="20" t="s">
        <v>4258</v>
      </c>
      <c r="E1346" s="22">
        <v>35593008</v>
      </c>
      <c r="F1346" s="23" t="s">
        <v>4259</v>
      </c>
      <c r="G1346" s="66" t="s">
        <v>2977</v>
      </c>
      <c r="H1346" s="24">
        <v>710267347</v>
      </c>
      <c r="I1346" s="25">
        <v>51074800</v>
      </c>
      <c r="J1346" s="23" t="s">
        <v>100</v>
      </c>
      <c r="K1346" s="26" t="s">
        <v>1963</v>
      </c>
      <c r="L1346" s="23" t="s">
        <v>2123</v>
      </c>
      <c r="M1346" s="27">
        <v>91101</v>
      </c>
      <c r="N1346" s="23" t="s">
        <v>2124</v>
      </c>
      <c r="O1346" s="23" t="s">
        <v>2905</v>
      </c>
      <c r="P1346" s="28">
        <v>505820</v>
      </c>
      <c r="Q1346" s="21" t="s">
        <v>51</v>
      </c>
      <c r="R1346" s="46">
        <v>25</v>
      </c>
      <c r="S1346" s="46">
        <v>0</v>
      </c>
      <c r="T1346" s="46">
        <f t="shared" si="391"/>
        <v>25</v>
      </c>
      <c r="U1346" s="68">
        <v>95.96</v>
      </c>
      <c r="V1346" s="69">
        <f t="shared" ref="V1346:V1409" si="395">+U1346*15%</f>
        <v>14.393999999999998</v>
      </c>
      <c r="W1346" s="46">
        <f t="shared" si="385"/>
        <v>4318</v>
      </c>
      <c r="X1346" s="46"/>
      <c r="Y1346" s="45">
        <v>0</v>
      </c>
      <c r="Z1346" s="45">
        <v>0</v>
      </c>
      <c r="AA1346" s="45">
        <f t="shared" si="392"/>
        <v>0</v>
      </c>
      <c r="AB1346" s="46">
        <f t="shared" si="393"/>
        <v>25</v>
      </c>
      <c r="AC1346" s="46">
        <f t="shared" si="394"/>
        <v>0</v>
      </c>
      <c r="AD1346" s="46">
        <f t="shared" si="386"/>
        <v>25</v>
      </c>
      <c r="AE1346" s="68">
        <v>95.96</v>
      </c>
      <c r="AF1346" s="69">
        <f t="shared" ref="AF1346:AF1409" si="396">+AE1346*15%</f>
        <v>14.393999999999998</v>
      </c>
      <c r="AG1346" s="46">
        <f t="shared" si="387"/>
        <v>4318</v>
      </c>
      <c r="AH1346" s="46">
        <f t="shared" ref="AH1346:AH1409" si="397">+AG1346-W1346</f>
        <v>0</v>
      </c>
      <c r="AI1346" s="45">
        <f>VLOOKUP(H1346,'[1]MŠ na kmeňovú školu V40'!$H$3:Y4422,18,0)</f>
        <v>20</v>
      </c>
      <c r="AJ1346" s="45">
        <f>VLOOKUP(H1346,'[1]MŠ na kmeňovú školu V40'!$H$3:AE4423,24,0)</f>
        <v>0</v>
      </c>
      <c r="AK1346" s="45">
        <f t="shared" ref="AK1346:AK1409" si="398">+AI1346+AJ1346</f>
        <v>20</v>
      </c>
      <c r="AL1346" s="45">
        <v>98.08</v>
      </c>
      <c r="AM1346" s="45">
        <f t="shared" ref="AM1346:AM1409" si="399">+AL1346*15%</f>
        <v>14.712</v>
      </c>
      <c r="AN1346" s="84">
        <f t="shared" si="384"/>
        <v>4056</v>
      </c>
      <c r="AO1346" s="46">
        <f t="shared" ref="AO1346:AO1409" si="400">+AN1346-AG1346</f>
        <v>-262</v>
      </c>
      <c r="AP1346" s="72"/>
      <c r="AQ1346" s="46"/>
      <c r="AR1346" s="46"/>
      <c r="AS1346" s="46"/>
      <c r="AT1346" s="46">
        <f t="shared" si="388"/>
        <v>0</v>
      </c>
      <c r="AU1346" s="85">
        <f t="shared" si="389"/>
        <v>4056</v>
      </c>
      <c r="AV1346" s="46">
        <f t="shared" si="390"/>
        <v>0</v>
      </c>
      <c r="AW1346" s="46"/>
      <c r="AX1346" s="86">
        <f t="shared" ref="AX1346:AX1409" si="401">+AT1346+AN1346</f>
        <v>4056</v>
      </c>
    </row>
    <row r="1347" spans="1:50" s="56" customFormat="1" ht="13.5" customHeight="1" x14ac:dyDescent="0.25">
      <c r="A1347" s="19" t="s">
        <v>1889</v>
      </c>
      <c r="B1347" s="20" t="s">
        <v>42</v>
      </c>
      <c r="C1347" s="21" t="s">
        <v>545</v>
      </c>
      <c r="D1347" s="20" t="s">
        <v>4258</v>
      </c>
      <c r="E1347" s="28">
        <v>35593008</v>
      </c>
      <c r="F1347" s="23" t="s">
        <v>4268</v>
      </c>
      <c r="G1347" s="66" t="s">
        <v>2977</v>
      </c>
      <c r="H1347" s="25">
        <v>52180735</v>
      </c>
      <c r="I1347" s="25">
        <v>35593008</v>
      </c>
      <c r="J1347" s="23" t="s">
        <v>4269</v>
      </c>
      <c r="K1347" s="26" t="s">
        <v>1889</v>
      </c>
      <c r="L1347" s="23" t="s">
        <v>3214</v>
      </c>
      <c r="M1347" s="27">
        <v>95301</v>
      </c>
      <c r="N1347" s="23" t="s">
        <v>3214</v>
      </c>
      <c r="O1347" s="23" t="s">
        <v>4270</v>
      </c>
      <c r="P1347" s="28">
        <v>500968</v>
      </c>
      <c r="Q1347" s="21" t="s">
        <v>165</v>
      </c>
      <c r="R1347" s="46">
        <v>13</v>
      </c>
      <c r="S1347" s="46">
        <v>0</v>
      </c>
      <c r="T1347" s="46">
        <f t="shared" si="391"/>
        <v>13</v>
      </c>
      <c r="U1347" s="68">
        <v>95.96</v>
      </c>
      <c r="V1347" s="69">
        <f t="shared" si="395"/>
        <v>14.393999999999998</v>
      </c>
      <c r="W1347" s="46">
        <f t="shared" si="385"/>
        <v>2245</v>
      </c>
      <c r="X1347" s="46"/>
      <c r="Y1347" s="45">
        <v>0</v>
      </c>
      <c r="Z1347" s="45">
        <v>0</v>
      </c>
      <c r="AA1347" s="45">
        <f t="shared" si="392"/>
        <v>0</v>
      </c>
      <c r="AB1347" s="46">
        <f t="shared" si="393"/>
        <v>13</v>
      </c>
      <c r="AC1347" s="46">
        <f t="shared" si="394"/>
        <v>0</v>
      </c>
      <c r="AD1347" s="46">
        <f t="shared" si="386"/>
        <v>13</v>
      </c>
      <c r="AE1347" s="68">
        <v>95.96</v>
      </c>
      <c r="AF1347" s="69">
        <f t="shared" si="396"/>
        <v>14.393999999999998</v>
      </c>
      <c r="AG1347" s="46">
        <f t="shared" si="387"/>
        <v>2245</v>
      </c>
      <c r="AH1347" s="46">
        <f t="shared" si="397"/>
        <v>0</v>
      </c>
      <c r="AI1347" s="45">
        <f>VLOOKUP(H1347,'[1]MŠ na kmeňovú školu V40'!$H$3:Y4423,18,0)</f>
        <v>14</v>
      </c>
      <c r="AJ1347" s="45">
        <f>VLOOKUP(H1347,'[1]MŠ na kmeňovú školu V40'!$H$3:AE4424,24,0)</f>
        <v>0</v>
      </c>
      <c r="AK1347" s="45">
        <f t="shared" si="398"/>
        <v>14</v>
      </c>
      <c r="AL1347" s="45">
        <v>98.08</v>
      </c>
      <c r="AM1347" s="45">
        <f t="shared" si="399"/>
        <v>14.712</v>
      </c>
      <c r="AN1347" s="84">
        <f t="shared" si="384"/>
        <v>2321</v>
      </c>
      <c r="AO1347" s="46">
        <f t="shared" si="400"/>
        <v>76</v>
      </c>
      <c r="AP1347" s="72"/>
      <c r="AQ1347" s="46"/>
      <c r="AR1347" s="46"/>
      <c r="AS1347" s="46"/>
      <c r="AT1347" s="46">
        <f t="shared" si="388"/>
        <v>0</v>
      </c>
      <c r="AU1347" s="85">
        <f t="shared" si="389"/>
        <v>2321</v>
      </c>
      <c r="AV1347" s="46">
        <f t="shared" si="390"/>
        <v>0</v>
      </c>
      <c r="AW1347" s="46"/>
      <c r="AX1347" s="86">
        <f t="shared" si="401"/>
        <v>2321</v>
      </c>
    </row>
    <row r="1348" spans="1:50" s="56" customFormat="1" ht="13.5" customHeight="1" x14ac:dyDescent="0.25">
      <c r="A1348" s="19" t="s">
        <v>1889</v>
      </c>
      <c r="B1348" s="20" t="s">
        <v>42</v>
      </c>
      <c r="C1348" s="21" t="s">
        <v>545</v>
      </c>
      <c r="D1348" s="20" t="s">
        <v>4271</v>
      </c>
      <c r="E1348" s="22">
        <v>586315</v>
      </c>
      <c r="F1348" s="23" t="s">
        <v>4272</v>
      </c>
      <c r="G1348" s="66" t="s">
        <v>2977</v>
      </c>
      <c r="H1348" s="24">
        <v>710230338</v>
      </c>
      <c r="I1348" s="25">
        <v>35662867</v>
      </c>
      <c r="J1348" s="23" t="s">
        <v>4273</v>
      </c>
      <c r="K1348" s="26" t="s">
        <v>1963</v>
      </c>
      <c r="L1348" s="23" t="s">
        <v>2564</v>
      </c>
      <c r="M1348" s="27">
        <v>97101</v>
      </c>
      <c r="N1348" s="23" t="s">
        <v>2565</v>
      </c>
      <c r="O1348" s="23" t="s">
        <v>4274</v>
      </c>
      <c r="P1348" s="28">
        <v>513881</v>
      </c>
      <c r="Q1348" s="21" t="s">
        <v>51</v>
      </c>
      <c r="R1348" s="46">
        <v>14</v>
      </c>
      <c r="S1348" s="46">
        <v>0</v>
      </c>
      <c r="T1348" s="46">
        <f t="shared" si="391"/>
        <v>14</v>
      </c>
      <c r="U1348" s="68">
        <v>95.96</v>
      </c>
      <c r="V1348" s="69">
        <f t="shared" si="395"/>
        <v>14.393999999999998</v>
      </c>
      <c r="W1348" s="46">
        <f t="shared" si="385"/>
        <v>2418</v>
      </c>
      <c r="X1348" s="46"/>
      <c r="Y1348" s="45">
        <v>0</v>
      </c>
      <c r="Z1348" s="45">
        <v>0</v>
      </c>
      <c r="AA1348" s="45">
        <f t="shared" si="392"/>
        <v>0</v>
      </c>
      <c r="AB1348" s="46">
        <f t="shared" si="393"/>
        <v>14</v>
      </c>
      <c r="AC1348" s="46">
        <f t="shared" si="394"/>
        <v>0</v>
      </c>
      <c r="AD1348" s="46">
        <f t="shared" si="386"/>
        <v>14</v>
      </c>
      <c r="AE1348" s="68">
        <v>95.96</v>
      </c>
      <c r="AF1348" s="69">
        <f t="shared" si="396"/>
        <v>14.393999999999998</v>
      </c>
      <c r="AG1348" s="46">
        <f t="shared" si="387"/>
        <v>2418</v>
      </c>
      <c r="AH1348" s="46">
        <f t="shared" si="397"/>
        <v>0</v>
      </c>
      <c r="AI1348" s="45">
        <f>VLOOKUP(H1348,'[1]MŠ na kmeňovú školu V40'!$H$3:Y4424,18,0)</f>
        <v>11</v>
      </c>
      <c r="AJ1348" s="45">
        <f>VLOOKUP(H1348,'[1]MŠ na kmeňovú školu V40'!$H$3:AE4425,24,0)</f>
        <v>0</v>
      </c>
      <c r="AK1348" s="45">
        <f t="shared" si="398"/>
        <v>11</v>
      </c>
      <c r="AL1348" s="45">
        <v>98.08</v>
      </c>
      <c r="AM1348" s="45">
        <f t="shared" si="399"/>
        <v>14.712</v>
      </c>
      <c r="AN1348" s="84">
        <f t="shared" si="384"/>
        <v>2259</v>
      </c>
      <c r="AO1348" s="46">
        <f t="shared" si="400"/>
        <v>-159</v>
      </c>
      <c r="AP1348" s="72"/>
      <c r="AQ1348" s="46"/>
      <c r="AR1348" s="46"/>
      <c r="AS1348" s="46"/>
      <c r="AT1348" s="46">
        <f t="shared" si="388"/>
        <v>0</v>
      </c>
      <c r="AU1348" s="85">
        <f t="shared" si="389"/>
        <v>2259</v>
      </c>
      <c r="AV1348" s="46">
        <f t="shared" si="390"/>
        <v>0</v>
      </c>
      <c r="AW1348" s="46"/>
      <c r="AX1348" s="86">
        <f t="shared" si="401"/>
        <v>2259</v>
      </c>
    </row>
    <row r="1349" spans="1:50" s="56" customFormat="1" ht="13.5" customHeight="1" x14ac:dyDescent="0.25">
      <c r="A1349" s="19" t="s">
        <v>1889</v>
      </c>
      <c r="B1349" s="20" t="s">
        <v>42</v>
      </c>
      <c r="C1349" s="21" t="s">
        <v>545</v>
      </c>
      <c r="D1349" s="20" t="s">
        <v>4275</v>
      </c>
      <c r="E1349" s="28">
        <v>179191</v>
      </c>
      <c r="F1349" s="23" t="s">
        <v>4276</v>
      </c>
      <c r="G1349" s="66" t="s">
        <v>2977</v>
      </c>
      <c r="H1349" s="25">
        <v>52617696</v>
      </c>
      <c r="I1349" s="25">
        <v>179191</v>
      </c>
      <c r="J1349" s="23" t="s">
        <v>1914</v>
      </c>
      <c r="K1349" s="26" t="s">
        <v>576</v>
      </c>
      <c r="L1349" s="23" t="s">
        <v>4277</v>
      </c>
      <c r="M1349" s="27">
        <v>97901</v>
      </c>
      <c r="N1349" s="23" t="s">
        <v>4277</v>
      </c>
      <c r="O1349" s="23" t="s">
        <v>4278</v>
      </c>
      <c r="P1349" s="28">
        <v>514462</v>
      </c>
      <c r="Q1349" s="21" t="s">
        <v>165</v>
      </c>
      <c r="R1349" s="46">
        <v>9</v>
      </c>
      <c r="S1349" s="46">
        <v>0</v>
      </c>
      <c r="T1349" s="46">
        <f t="shared" si="391"/>
        <v>9</v>
      </c>
      <c r="U1349" s="68">
        <v>95.96</v>
      </c>
      <c r="V1349" s="69">
        <f t="shared" si="395"/>
        <v>14.393999999999998</v>
      </c>
      <c r="W1349" s="46">
        <f t="shared" si="385"/>
        <v>1555</v>
      </c>
      <c r="X1349" s="46"/>
      <c r="Y1349" s="45">
        <v>0</v>
      </c>
      <c r="Z1349" s="45">
        <v>0</v>
      </c>
      <c r="AA1349" s="45">
        <f t="shared" si="392"/>
        <v>0</v>
      </c>
      <c r="AB1349" s="46">
        <f t="shared" si="393"/>
        <v>9</v>
      </c>
      <c r="AC1349" s="46">
        <f t="shared" si="394"/>
        <v>0</v>
      </c>
      <c r="AD1349" s="46">
        <f t="shared" si="386"/>
        <v>9</v>
      </c>
      <c r="AE1349" s="68">
        <v>95.96</v>
      </c>
      <c r="AF1349" s="69">
        <f t="shared" si="396"/>
        <v>14.393999999999998</v>
      </c>
      <c r="AG1349" s="46">
        <f t="shared" si="387"/>
        <v>1555</v>
      </c>
      <c r="AH1349" s="46">
        <f t="shared" si="397"/>
        <v>0</v>
      </c>
      <c r="AI1349" s="45">
        <f>VLOOKUP(H1349,'[1]MŠ na kmeňovú školu V40'!$H$3:Y4425,18,0)</f>
        <v>12</v>
      </c>
      <c r="AJ1349" s="45">
        <f>VLOOKUP(H1349,'[1]MŠ na kmeňovú školu V40'!$H$3:AE4426,24,0)</f>
        <v>0</v>
      </c>
      <c r="AK1349" s="45">
        <f t="shared" si="398"/>
        <v>12</v>
      </c>
      <c r="AL1349" s="45">
        <v>98.08</v>
      </c>
      <c r="AM1349" s="45">
        <f t="shared" si="399"/>
        <v>14.712</v>
      </c>
      <c r="AN1349" s="84">
        <f t="shared" si="384"/>
        <v>1743</v>
      </c>
      <c r="AO1349" s="46">
        <f t="shared" si="400"/>
        <v>188</v>
      </c>
      <c r="AP1349" s="72"/>
      <c r="AQ1349" s="46"/>
      <c r="AR1349" s="46"/>
      <c r="AS1349" s="46"/>
      <c r="AT1349" s="46">
        <f t="shared" si="388"/>
        <v>0</v>
      </c>
      <c r="AU1349" s="85">
        <f t="shared" si="389"/>
        <v>1743</v>
      </c>
      <c r="AV1349" s="46">
        <f t="shared" si="390"/>
        <v>0</v>
      </c>
      <c r="AW1349" s="46"/>
      <c r="AX1349" s="86">
        <f t="shared" si="401"/>
        <v>1743</v>
      </c>
    </row>
    <row r="1350" spans="1:50" s="56" customFormat="1" ht="13.5" customHeight="1" x14ac:dyDescent="0.25">
      <c r="A1350" s="19" t="s">
        <v>1889</v>
      </c>
      <c r="B1350" s="20" t="s">
        <v>42</v>
      </c>
      <c r="C1350" s="21" t="s">
        <v>545</v>
      </c>
      <c r="D1350" s="20" t="s">
        <v>4279</v>
      </c>
      <c r="E1350" s="22">
        <v>36102326</v>
      </c>
      <c r="F1350" s="23" t="s">
        <v>4280</v>
      </c>
      <c r="G1350" s="66" t="s">
        <v>2977</v>
      </c>
      <c r="H1350" s="24">
        <v>710005210</v>
      </c>
      <c r="I1350" s="25">
        <v>36103152</v>
      </c>
      <c r="J1350" s="23" t="s">
        <v>4281</v>
      </c>
      <c r="K1350" s="26" t="s">
        <v>1889</v>
      </c>
      <c r="L1350" s="23" t="s">
        <v>3452</v>
      </c>
      <c r="M1350" s="27">
        <v>93564</v>
      </c>
      <c r="N1350" s="23" t="s">
        <v>4282</v>
      </c>
      <c r="O1350" s="23" t="s">
        <v>4283</v>
      </c>
      <c r="P1350" s="28">
        <v>502472</v>
      </c>
      <c r="Q1350" s="21" t="s">
        <v>51</v>
      </c>
      <c r="R1350" s="46">
        <v>3</v>
      </c>
      <c r="S1350" s="46">
        <v>1</v>
      </c>
      <c r="T1350" s="46">
        <f t="shared" si="391"/>
        <v>4</v>
      </c>
      <c r="U1350" s="68">
        <v>95.96</v>
      </c>
      <c r="V1350" s="69">
        <f t="shared" si="395"/>
        <v>14.393999999999998</v>
      </c>
      <c r="W1350" s="46">
        <f t="shared" si="385"/>
        <v>691</v>
      </c>
      <c r="X1350" s="46"/>
      <c r="Y1350" s="45">
        <v>0</v>
      </c>
      <c r="Z1350" s="45">
        <v>0</v>
      </c>
      <c r="AA1350" s="45">
        <f t="shared" si="392"/>
        <v>0</v>
      </c>
      <c r="AB1350" s="46">
        <f t="shared" si="393"/>
        <v>3</v>
      </c>
      <c r="AC1350" s="46">
        <f t="shared" si="394"/>
        <v>1</v>
      </c>
      <c r="AD1350" s="46">
        <f t="shared" si="386"/>
        <v>4</v>
      </c>
      <c r="AE1350" s="68">
        <v>95.96</v>
      </c>
      <c r="AF1350" s="69">
        <f t="shared" si="396"/>
        <v>14.393999999999998</v>
      </c>
      <c r="AG1350" s="46">
        <f t="shared" si="387"/>
        <v>691</v>
      </c>
      <c r="AH1350" s="46">
        <f t="shared" si="397"/>
        <v>0</v>
      </c>
      <c r="AI1350" s="45">
        <f>VLOOKUP(H1350,'[1]MŠ na kmeňovú školu V40'!$H$3:Y4426,18,0)</f>
        <v>7</v>
      </c>
      <c r="AJ1350" s="45">
        <f>VLOOKUP(H1350,'[1]MŠ na kmeňovú školu V40'!$H$3:AE4427,24,0)</f>
        <v>0</v>
      </c>
      <c r="AK1350" s="45">
        <f t="shared" si="398"/>
        <v>7</v>
      </c>
      <c r="AL1350" s="45">
        <v>98.08</v>
      </c>
      <c r="AM1350" s="45">
        <f t="shared" si="399"/>
        <v>14.712</v>
      </c>
      <c r="AN1350" s="84">
        <f t="shared" si="384"/>
        <v>873</v>
      </c>
      <c r="AO1350" s="46">
        <f t="shared" si="400"/>
        <v>182</v>
      </c>
      <c r="AP1350" s="72"/>
      <c r="AQ1350" s="46"/>
      <c r="AR1350" s="46"/>
      <c r="AS1350" s="46"/>
      <c r="AT1350" s="46">
        <f t="shared" si="388"/>
        <v>0</v>
      </c>
      <c r="AU1350" s="85">
        <f t="shared" si="389"/>
        <v>873</v>
      </c>
      <c r="AV1350" s="46">
        <f t="shared" si="390"/>
        <v>0</v>
      </c>
      <c r="AW1350" s="46"/>
      <c r="AX1350" s="86">
        <f t="shared" si="401"/>
        <v>873</v>
      </c>
    </row>
    <row r="1351" spans="1:50" s="56" customFormat="1" ht="13.5" customHeight="1" x14ac:dyDescent="0.25">
      <c r="A1351" s="19" t="s">
        <v>1889</v>
      </c>
      <c r="B1351" s="20" t="s">
        <v>42</v>
      </c>
      <c r="C1351" s="21" t="s">
        <v>545</v>
      </c>
      <c r="D1351" s="20" t="s">
        <v>4284</v>
      </c>
      <c r="E1351" s="22">
        <v>36099406</v>
      </c>
      <c r="F1351" s="23" t="s">
        <v>4285</v>
      </c>
      <c r="G1351" s="66" t="s">
        <v>2977</v>
      </c>
      <c r="H1351" s="24">
        <v>710170963</v>
      </c>
      <c r="I1351" s="25">
        <v>588041</v>
      </c>
      <c r="J1351" s="23" t="s">
        <v>4286</v>
      </c>
      <c r="K1351" s="26" t="s">
        <v>1889</v>
      </c>
      <c r="L1351" s="23" t="s">
        <v>2978</v>
      </c>
      <c r="M1351" s="27">
        <v>94901</v>
      </c>
      <c r="N1351" s="23" t="s">
        <v>2979</v>
      </c>
      <c r="O1351" s="23" t="s">
        <v>4287</v>
      </c>
      <c r="P1351" s="28">
        <v>500011</v>
      </c>
      <c r="Q1351" s="21" t="s">
        <v>51</v>
      </c>
      <c r="R1351" s="46">
        <v>22</v>
      </c>
      <c r="S1351" s="46">
        <v>0</v>
      </c>
      <c r="T1351" s="46">
        <f t="shared" si="391"/>
        <v>22</v>
      </c>
      <c r="U1351" s="68">
        <v>95.96</v>
      </c>
      <c r="V1351" s="69">
        <f t="shared" si="395"/>
        <v>14.393999999999998</v>
      </c>
      <c r="W1351" s="46">
        <f t="shared" si="385"/>
        <v>3800</v>
      </c>
      <c r="X1351" s="46"/>
      <c r="Y1351" s="45">
        <v>0</v>
      </c>
      <c r="Z1351" s="45">
        <v>0</v>
      </c>
      <c r="AA1351" s="45">
        <f t="shared" si="392"/>
        <v>0</v>
      </c>
      <c r="AB1351" s="46">
        <f t="shared" si="393"/>
        <v>22</v>
      </c>
      <c r="AC1351" s="46">
        <f t="shared" si="394"/>
        <v>0</v>
      </c>
      <c r="AD1351" s="46">
        <f t="shared" si="386"/>
        <v>22</v>
      </c>
      <c r="AE1351" s="68">
        <v>95.96</v>
      </c>
      <c r="AF1351" s="69">
        <f t="shared" si="396"/>
        <v>14.393999999999998</v>
      </c>
      <c r="AG1351" s="46">
        <f t="shared" si="387"/>
        <v>3800</v>
      </c>
      <c r="AH1351" s="46">
        <f t="shared" si="397"/>
        <v>0</v>
      </c>
      <c r="AI1351" s="45">
        <f>VLOOKUP(H1351,'[1]MŠ na kmeňovú školu V40'!$H$3:Y4427,18,0)</f>
        <v>22</v>
      </c>
      <c r="AJ1351" s="45">
        <f>VLOOKUP(H1351,'[1]MŠ na kmeňovú školu V40'!$H$3:AE4428,24,0)</f>
        <v>0</v>
      </c>
      <c r="AK1351" s="45">
        <f t="shared" si="398"/>
        <v>22</v>
      </c>
      <c r="AL1351" s="45">
        <v>98.08</v>
      </c>
      <c r="AM1351" s="45">
        <f t="shared" si="399"/>
        <v>14.712</v>
      </c>
      <c r="AN1351" s="84">
        <f t="shared" si="384"/>
        <v>3828</v>
      </c>
      <c r="AO1351" s="46">
        <f t="shared" si="400"/>
        <v>28</v>
      </c>
      <c r="AP1351" s="72"/>
      <c r="AQ1351" s="46"/>
      <c r="AR1351" s="46"/>
      <c r="AS1351" s="46"/>
      <c r="AT1351" s="46">
        <f t="shared" si="388"/>
        <v>0</v>
      </c>
      <c r="AU1351" s="85">
        <f t="shared" si="389"/>
        <v>3828</v>
      </c>
      <c r="AV1351" s="46">
        <f t="shared" si="390"/>
        <v>0</v>
      </c>
      <c r="AW1351" s="46"/>
      <c r="AX1351" s="86">
        <f t="shared" si="401"/>
        <v>3828</v>
      </c>
    </row>
    <row r="1352" spans="1:50" s="56" customFormat="1" ht="13.5" customHeight="1" x14ac:dyDescent="0.25">
      <c r="A1352" s="19" t="s">
        <v>1889</v>
      </c>
      <c r="B1352" s="20" t="s">
        <v>42</v>
      </c>
      <c r="C1352" s="21" t="s">
        <v>545</v>
      </c>
      <c r="D1352" s="20" t="s">
        <v>4288</v>
      </c>
      <c r="E1352" s="22">
        <v>34012974</v>
      </c>
      <c r="F1352" s="23" t="s">
        <v>4289</v>
      </c>
      <c r="G1352" s="66" t="s">
        <v>2977</v>
      </c>
      <c r="H1352" s="24">
        <v>710262981</v>
      </c>
      <c r="I1352" s="25">
        <v>34012974</v>
      </c>
      <c r="J1352" s="23" t="s">
        <v>4269</v>
      </c>
      <c r="K1352" s="26" t="s">
        <v>1889</v>
      </c>
      <c r="L1352" s="23" t="s">
        <v>3022</v>
      </c>
      <c r="M1352" s="27">
        <v>95301</v>
      </c>
      <c r="N1352" s="23" t="s">
        <v>3214</v>
      </c>
      <c r="O1352" s="23" t="s">
        <v>4270</v>
      </c>
      <c r="P1352" s="28">
        <v>500968</v>
      </c>
      <c r="Q1352" s="21" t="s">
        <v>51</v>
      </c>
      <c r="R1352" s="46">
        <v>0</v>
      </c>
      <c r="S1352" s="46">
        <v>0</v>
      </c>
      <c r="T1352" s="46">
        <f t="shared" si="391"/>
        <v>0</v>
      </c>
      <c r="U1352" s="68">
        <v>95.96</v>
      </c>
      <c r="V1352" s="69">
        <f t="shared" si="395"/>
        <v>14.393999999999998</v>
      </c>
      <c r="W1352" s="46">
        <f t="shared" si="385"/>
        <v>0</v>
      </c>
      <c r="X1352" s="46"/>
      <c r="Y1352" s="45">
        <v>0</v>
      </c>
      <c r="Z1352" s="45">
        <v>0</v>
      </c>
      <c r="AA1352" s="45">
        <f t="shared" si="392"/>
        <v>0</v>
      </c>
      <c r="AB1352" s="46">
        <f t="shared" si="393"/>
        <v>0</v>
      </c>
      <c r="AC1352" s="46">
        <f t="shared" si="394"/>
        <v>0</v>
      </c>
      <c r="AD1352" s="46">
        <f t="shared" si="386"/>
        <v>0</v>
      </c>
      <c r="AE1352" s="68">
        <v>95.96</v>
      </c>
      <c r="AF1352" s="69">
        <f t="shared" si="396"/>
        <v>14.393999999999998</v>
      </c>
      <c r="AG1352" s="46">
        <f t="shared" si="387"/>
        <v>0</v>
      </c>
      <c r="AH1352" s="46">
        <f t="shared" si="397"/>
        <v>0</v>
      </c>
      <c r="AI1352" s="45">
        <v>0</v>
      </c>
      <c r="AJ1352" s="45">
        <v>0</v>
      </c>
      <c r="AK1352" s="45">
        <f t="shared" si="398"/>
        <v>0</v>
      </c>
      <c r="AL1352" s="45">
        <v>98.08</v>
      </c>
      <c r="AM1352" s="45">
        <f t="shared" si="399"/>
        <v>14.712</v>
      </c>
      <c r="AN1352" s="84">
        <f t="shared" si="384"/>
        <v>0</v>
      </c>
      <c r="AO1352" s="46">
        <f t="shared" si="400"/>
        <v>0</v>
      </c>
      <c r="AP1352" s="72"/>
      <c r="AQ1352" s="46"/>
      <c r="AR1352" s="46"/>
      <c r="AS1352" s="46"/>
      <c r="AT1352" s="46">
        <f t="shared" si="388"/>
        <v>0</v>
      </c>
      <c r="AU1352" s="85">
        <f t="shared" si="389"/>
        <v>0</v>
      </c>
      <c r="AV1352" s="46">
        <f t="shared" si="390"/>
        <v>0</v>
      </c>
      <c r="AW1352" s="46"/>
      <c r="AX1352" s="86">
        <f t="shared" si="401"/>
        <v>0</v>
      </c>
    </row>
    <row r="1353" spans="1:50" s="56" customFormat="1" ht="13.5" customHeight="1" x14ac:dyDescent="0.25">
      <c r="A1353" s="19" t="s">
        <v>1889</v>
      </c>
      <c r="B1353" s="20" t="s">
        <v>42</v>
      </c>
      <c r="C1353" s="21" t="s">
        <v>545</v>
      </c>
      <c r="D1353" s="20" t="s">
        <v>4290</v>
      </c>
      <c r="E1353" s="22">
        <v>34063510</v>
      </c>
      <c r="F1353" s="23" t="s">
        <v>4291</v>
      </c>
      <c r="G1353" s="66" t="s">
        <v>2977</v>
      </c>
      <c r="H1353" s="54">
        <v>52135721</v>
      </c>
      <c r="I1353" s="54">
        <v>34063510</v>
      </c>
      <c r="J1353" s="23" t="s">
        <v>1914</v>
      </c>
      <c r="K1353" s="26" t="s">
        <v>1889</v>
      </c>
      <c r="L1353" s="23" t="s">
        <v>1890</v>
      </c>
      <c r="M1353" s="53">
        <v>94501</v>
      </c>
      <c r="N1353" s="23" t="s">
        <v>1894</v>
      </c>
      <c r="O1353" s="23" t="s">
        <v>4292</v>
      </c>
      <c r="P1353" s="28">
        <v>501026</v>
      </c>
      <c r="Q1353" s="21" t="s">
        <v>51</v>
      </c>
      <c r="R1353" s="46">
        <v>16</v>
      </c>
      <c r="S1353" s="46">
        <v>1</v>
      </c>
      <c r="T1353" s="46">
        <f t="shared" si="391"/>
        <v>17</v>
      </c>
      <c r="U1353" s="68">
        <v>95.96</v>
      </c>
      <c r="V1353" s="69">
        <f t="shared" si="395"/>
        <v>14.393999999999998</v>
      </c>
      <c r="W1353" s="46">
        <f t="shared" si="385"/>
        <v>2936</v>
      </c>
      <c r="X1353" s="46"/>
      <c r="Y1353" s="45">
        <v>0</v>
      </c>
      <c r="Z1353" s="45">
        <v>0</v>
      </c>
      <c r="AA1353" s="45">
        <f t="shared" si="392"/>
        <v>0</v>
      </c>
      <c r="AB1353" s="46">
        <f t="shared" si="393"/>
        <v>16</v>
      </c>
      <c r="AC1353" s="46">
        <f t="shared" si="394"/>
        <v>1</v>
      </c>
      <c r="AD1353" s="46">
        <f t="shared" si="386"/>
        <v>17</v>
      </c>
      <c r="AE1353" s="68">
        <v>95.96</v>
      </c>
      <c r="AF1353" s="69">
        <f t="shared" si="396"/>
        <v>14.393999999999998</v>
      </c>
      <c r="AG1353" s="46">
        <f t="shared" si="387"/>
        <v>2936</v>
      </c>
      <c r="AH1353" s="46">
        <f t="shared" si="397"/>
        <v>0</v>
      </c>
      <c r="AI1353" s="45">
        <f>VLOOKUP(H1353,'[1]MŠ na kmeňovú školu V40'!$H$3:Y4429,18,0)</f>
        <v>18</v>
      </c>
      <c r="AJ1353" s="45">
        <f>VLOOKUP(H1353,'[1]MŠ na kmeňovú školu V40'!$H$3:AE4430,24,0)</f>
        <v>0</v>
      </c>
      <c r="AK1353" s="45">
        <f t="shared" si="398"/>
        <v>18</v>
      </c>
      <c r="AL1353" s="45">
        <v>98.08</v>
      </c>
      <c r="AM1353" s="45">
        <f t="shared" si="399"/>
        <v>14.712</v>
      </c>
      <c r="AN1353" s="84">
        <f t="shared" si="384"/>
        <v>3017</v>
      </c>
      <c r="AO1353" s="46">
        <f t="shared" si="400"/>
        <v>81</v>
      </c>
      <c r="AP1353" s="72"/>
      <c r="AQ1353" s="46"/>
      <c r="AR1353" s="46"/>
      <c r="AS1353" s="46"/>
      <c r="AT1353" s="46">
        <f t="shared" si="388"/>
        <v>0</v>
      </c>
      <c r="AU1353" s="85">
        <f t="shared" si="389"/>
        <v>3017</v>
      </c>
      <c r="AV1353" s="46">
        <f t="shared" si="390"/>
        <v>0</v>
      </c>
      <c r="AW1353" s="46"/>
      <c r="AX1353" s="86">
        <f t="shared" si="401"/>
        <v>3017</v>
      </c>
    </row>
    <row r="1354" spans="1:50" s="56" customFormat="1" ht="13.5" customHeight="1" x14ac:dyDescent="0.25">
      <c r="A1354" s="19" t="s">
        <v>1889</v>
      </c>
      <c r="B1354" s="20" t="s">
        <v>42</v>
      </c>
      <c r="C1354" s="21" t="s">
        <v>601</v>
      </c>
      <c r="D1354" s="20" t="s">
        <v>4293</v>
      </c>
      <c r="E1354" s="22">
        <v>35970537</v>
      </c>
      <c r="F1354" s="23" t="s">
        <v>4294</v>
      </c>
      <c r="G1354" s="66" t="s">
        <v>2977</v>
      </c>
      <c r="H1354" s="37">
        <v>42449171</v>
      </c>
      <c r="I1354" s="52">
        <v>35970537</v>
      </c>
      <c r="J1354" s="23" t="s">
        <v>613</v>
      </c>
      <c r="K1354" s="26" t="s">
        <v>41</v>
      </c>
      <c r="L1354" s="23" t="s">
        <v>349</v>
      </c>
      <c r="M1354" s="55">
        <v>81103</v>
      </c>
      <c r="N1354" s="23" t="s">
        <v>350</v>
      </c>
      <c r="O1354" s="23" t="s">
        <v>4295</v>
      </c>
      <c r="P1354" s="28">
        <v>528595</v>
      </c>
      <c r="Q1354" s="21" t="s">
        <v>93</v>
      </c>
      <c r="R1354" s="46">
        <v>13</v>
      </c>
      <c r="S1354" s="46">
        <v>0</v>
      </c>
      <c r="T1354" s="46">
        <f t="shared" si="391"/>
        <v>13</v>
      </c>
      <c r="U1354" s="68">
        <v>95.96</v>
      </c>
      <c r="V1354" s="69">
        <f t="shared" si="395"/>
        <v>14.393999999999998</v>
      </c>
      <c r="W1354" s="46">
        <f t="shared" si="385"/>
        <v>2245</v>
      </c>
      <c r="X1354" s="46"/>
      <c r="Y1354" s="45">
        <v>0</v>
      </c>
      <c r="Z1354" s="45">
        <v>0</v>
      </c>
      <c r="AA1354" s="45">
        <f t="shared" si="392"/>
        <v>0</v>
      </c>
      <c r="AB1354" s="46">
        <f t="shared" si="393"/>
        <v>13</v>
      </c>
      <c r="AC1354" s="46">
        <f t="shared" si="394"/>
        <v>0</v>
      </c>
      <c r="AD1354" s="46">
        <f t="shared" si="386"/>
        <v>13</v>
      </c>
      <c r="AE1354" s="68">
        <v>95.96</v>
      </c>
      <c r="AF1354" s="69">
        <f t="shared" si="396"/>
        <v>14.393999999999998</v>
      </c>
      <c r="AG1354" s="46">
        <f t="shared" si="387"/>
        <v>2245</v>
      </c>
      <c r="AH1354" s="46">
        <f t="shared" si="397"/>
        <v>0</v>
      </c>
      <c r="AI1354" s="45">
        <f>VLOOKUP(H1354,'[1]MŠ na kmeňovú školu V40'!$H$3:Y4430,18,0)</f>
        <v>11</v>
      </c>
      <c r="AJ1354" s="45">
        <f>VLOOKUP(H1354,'[1]MŠ na kmeňovú školu V40'!$H$3:AE4431,24,0)</f>
        <v>0</v>
      </c>
      <c r="AK1354" s="45">
        <f t="shared" si="398"/>
        <v>11</v>
      </c>
      <c r="AL1354" s="45">
        <v>98.08</v>
      </c>
      <c r="AM1354" s="45">
        <f t="shared" si="399"/>
        <v>14.712</v>
      </c>
      <c r="AN1354" s="84">
        <f t="shared" si="384"/>
        <v>2144</v>
      </c>
      <c r="AO1354" s="46">
        <f t="shared" si="400"/>
        <v>-101</v>
      </c>
      <c r="AP1354" s="72"/>
      <c r="AQ1354" s="46"/>
      <c r="AR1354" s="46"/>
      <c r="AS1354" s="46"/>
      <c r="AT1354" s="46">
        <f t="shared" si="388"/>
        <v>0</v>
      </c>
      <c r="AU1354" s="85">
        <f t="shared" si="389"/>
        <v>2144</v>
      </c>
      <c r="AV1354" s="46">
        <f t="shared" si="390"/>
        <v>0</v>
      </c>
      <c r="AW1354" s="46"/>
      <c r="AX1354" s="86">
        <f t="shared" si="401"/>
        <v>2144</v>
      </c>
    </row>
    <row r="1355" spans="1:50" s="56" customFormat="1" ht="13.5" customHeight="1" x14ac:dyDescent="0.25">
      <c r="A1355" s="19" t="s">
        <v>1889</v>
      </c>
      <c r="B1355" s="20" t="s">
        <v>42</v>
      </c>
      <c r="C1355" s="21" t="s">
        <v>601</v>
      </c>
      <c r="D1355" s="20" t="s">
        <v>4296</v>
      </c>
      <c r="E1355" s="22">
        <v>44927835</v>
      </c>
      <c r="F1355" s="23" t="s">
        <v>4297</v>
      </c>
      <c r="G1355" s="66" t="s">
        <v>2977</v>
      </c>
      <c r="H1355" s="37">
        <v>710231911</v>
      </c>
      <c r="I1355" s="52">
        <v>44927835</v>
      </c>
      <c r="J1355" s="23" t="s">
        <v>613</v>
      </c>
      <c r="K1355" s="26" t="s">
        <v>1889</v>
      </c>
      <c r="L1355" s="23" t="s">
        <v>3022</v>
      </c>
      <c r="M1355" s="55">
        <v>95320</v>
      </c>
      <c r="N1355" s="23" t="s">
        <v>3214</v>
      </c>
      <c r="O1355" s="23" t="s">
        <v>3282</v>
      </c>
      <c r="P1355" s="28">
        <v>500968</v>
      </c>
      <c r="Q1355" s="21" t="s">
        <v>51</v>
      </c>
      <c r="R1355" s="46">
        <v>8</v>
      </c>
      <c r="S1355" s="46">
        <v>0</v>
      </c>
      <c r="T1355" s="46">
        <f t="shared" si="391"/>
        <v>8</v>
      </c>
      <c r="U1355" s="68">
        <v>95.96</v>
      </c>
      <c r="V1355" s="69">
        <f t="shared" si="395"/>
        <v>14.393999999999998</v>
      </c>
      <c r="W1355" s="46">
        <f t="shared" si="385"/>
        <v>1382</v>
      </c>
      <c r="X1355" s="46"/>
      <c r="Y1355" s="45">
        <v>0</v>
      </c>
      <c r="Z1355" s="45">
        <v>0</v>
      </c>
      <c r="AA1355" s="45">
        <f t="shared" si="392"/>
        <v>0</v>
      </c>
      <c r="AB1355" s="46">
        <f t="shared" si="393"/>
        <v>8</v>
      </c>
      <c r="AC1355" s="46">
        <f t="shared" si="394"/>
        <v>0</v>
      </c>
      <c r="AD1355" s="46">
        <f t="shared" si="386"/>
        <v>8</v>
      </c>
      <c r="AE1355" s="68">
        <v>95.96</v>
      </c>
      <c r="AF1355" s="69">
        <f t="shared" si="396"/>
        <v>14.393999999999998</v>
      </c>
      <c r="AG1355" s="46">
        <f t="shared" si="387"/>
        <v>1382</v>
      </c>
      <c r="AH1355" s="46">
        <f t="shared" si="397"/>
        <v>0</v>
      </c>
      <c r="AI1355" s="45">
        <f>VLOOKUP(H1355,'[1]MŠ na kmeňovú školu V40'!$H$3:Y4431,18,0)</f>
        <v>8</v>
      </c>
      <c r="AJ1355" s="45">
        <f>VLOOKUP(H1355,'[1]MŠ na kmeňovú školu V40'!$H$3:AE4432,24,0)</f>
        <v>0</v>
      </c>
      <c r="AK1355" s="45">
        <f t="shared" si="398"/>
        <v>8</v>
      </c>
      <c r="AL1355" s="45">
        <v>98.08</v>
      </c>
      <c r="AM1355" s="45">
        <f t="shared" si="399"/>
        <v>14.712</v>
      </c>
      <c r="AN1355" s="84">
        <f t="shared" si="384"/>
        <v>1392</v>
      </c>
      <c r="AO1355" s="46">
        <f t="shared" si="400"/>
        <v>10</v>
      </c>
      <c r="AP1355" s="72"/>
      <c r="AQ1355" s="46"/>
      <c r="AR1355" s="46"/>
      <c r="AS1355" s="46"/>
      <c r="AT1355" s="46">
        <f t="shared" si="388"/>
        <v>0</v>
      </c>
      <c r="AU1355" s="85">
        <f t="shared" si="389"/>
        <v>1392</v>
      </c>
      <c r="AV1355" s="46">
        <f t="shared" si="390"/>
        <v>0</v>
      </c>
      <c r="AW1355" s="46"/>
      <c r="AX1355" s="86">
        <f t="shared" si="401"/>
        <v>1392</v>
      </c>
    </row>
    <row r="1356" spans="1:50" s="56" customFormat="1" ht="13.5" customHeight="1" x14ac:dyDescent="0.25">
      <c r="A1356" s="19" t="s">
        <v>1889</v>
      </c>
      <c r="B1356" s="20" t="s">
        <v>42</v>
      </c>
      <c r="C1356" s="21" t="s">
        <v>601</v>
      </c>
      <c r="D1356" s="20" t="s">
        <v>4298</v>
      </c>
      <c r="E1356" s="22">
        <v>45742596</v>
      </c>
      <c r="F1356" s="23" t="s">
        <v>4299</v>
      </c>
      <c r="G1356" s="66" t="s">
        <v>2977</v>
      </c>
      <c r="H1356" s="24">
        <v>48412791</v>
      </c>
      <c r="I1356" s="25">
        <v>45742596</v>
      </c>
      <c r="J1356" s="23" t="s">
        <v>4300</v>
      </c>
      <c r="K1356" s="26" t="s">
        <v>1889</v>
      </c>
      <c r="L1356" s="23" t="s">
        <v>2978</v>
      </c>
      <c r="M1356" s="27">
        <v>94901</v>
      </c>
      <c r="N1356" s="23" t="s">
        <v>2979</v>
      </c>
      <c r="O1356" s="23" t="s">
        <v>4301</v>
      </c>
      <c r="P1356" s="28">
        <v>500011</v>
      </c>
      <c r="Q1356" s="21" t="s">
        <v>93</v>
      </c>
      <c r="R1356" s="46">
        <v>23</v>
      </c>
      <c r="S1356" s="46">
        <v>0</v>
      </c>
      <c r="T1356" s="46">
        <f t="shared" si="391"/>
        <v>23</v>
      </c>
      <c r="U1356" s="68">
        <v>95.96</v>
      </c>
      <c r="V1356" s="69">
        <f t="shared" si="395"/>
        <v>14.393999999999998</v>
      </c>
      <c r="W1356" s="46">
        <f t="shared" si="385"/>
        <v>3973</v>
      </c>
      <c r="X1356" s="46"/>
      <c r="Y1356" s="45">
        <v>0</v>
      </c>
      <c r="Z1356" s="45">
        <v>0</v>
      </c>
      <c r="AA1356" s="45">
        <f t="shared" si="392"/>
        <v>0</v>
      </c>
      <c r="AB1356" s="46">
        <f t="shared" si="393"/>
        <v>23</v>
      </c>
      <c r="AC1356" s="46">
        <f t="shared" si="394"/>
        <v>0</v>
      </c>
      <c r="AD1356" s="46">
        <f t="shared" si="386"/>
        <v>23</v>
      </c>
      <c r="AE1356" s="68">
        <v>95.96</v>
      </c>
      <c r="AF1356" s="69">
        <f t="shared" si="396"/>
        <v>14.393999999999998</v>
      </c>
      <c r="AG1356" s="46">
        <f t="shared" si="387"/>
        <v>3973</v>
      </c>
      <c r="AH1356" s="46">
        <f t="shared" si="397"/>
        <v>0</v>
      </c>
      <c r="AI1356" s="45">
        <f>VLOOKUP(H1356,'[1]MŠ na kmeňovú školu V40'!$H$3:Y4432,18,0)</f>
        <v>18</v>
      </c>
      <c r="AJ1356" s="45">
        <f>VLOOKUP(H1356,'[1]MŠ na kmeňovú školu V40'!$H$3:AE4433,24,0)</f>
        <v>0</v>
      </c>
      <c r="AK1356" s="45">
        <f t="shared" si="398"/>
        <v>18</v>
      </c>
      <c r="AL1356" s="45">
        <v>98.08</v>
      </c>
      <c r="AM1356" s="45">
        <f t="shared" si="399"/>
        <v>14.712</v>
      </c>
      <c r="AN1356" s="84">
        <f t="shared" si="384"/>
        <v>3708</v>
      </c>
      <c r="AO1356" s="46">
        <f t="shared" si="400"/>
        <v>-265</v>
      </c>
      <c r="AP1356" s="72"/>
      <c r="AQ1356" s="46"/>
      <c r="AR1356" s="46"/>
      <c r="AS1356" s="46"/>
      <c r="AT1356" s="46">
        <f t="shared" si="388"/>
        <v>0</v>
      </c>
      <c r="AU1356" s="85">
        <f t="shared" si="389"/>
        <v>3708</v>
      </c>
      <c r="AV1356" s="46">
        <f t="shared" si="390"/>
        <v>0</v>
      </c>
      <c r="AW1356" s="46"/>
      <c r="AX1356" s="86">
        <f t="shared" si="401"/>
        <v>3708</v>
      </c>
    </row>
    <row r="1357" spans="1:50" s="56" customFormat="1" ht="13.5" customHeight="1" x14ac:dyDescent="0.25">
      <c r="A1357" s="19" t="s">
        <v>1889</v>
      </c>
      <c r="B1357" s="20" t="s">
        <v>42</v>
      </c>
      <c r="C1357" s="21" t="s">
        <v>601</v>
      </c>
      <c r="D1357" s="20" t="s">
        <v>4302</v>
      </c>
      <c r="E1357" s="22">
        <v>37924583</v>
      </c>
      <c r="F1357" s="23" t="s">
        <v>4303</v>
      </c>
      <c r="G1357" s="66" t="s">
        <v>2977</v>
      </c>
      <c r="H1357" s="24">
        <v>710253800</v>
      </c>
      <c r="I1357" s="25">
        <v>37924583</v>
      </c>
      <c r="J1357" s="23" t="s">
        <v>613</v>
      </c>
      <c r="K1357" s="26" t="s">
        <v>41</v>
      </c>
      <c r="L1357" s="23" t="s">
        <v>490</v>
      </c>
      <c r="M1357" s="27">
        <v>85101</v>
      </c>
      <c r="N1357" s="23" t="s">
        <v>499</v>
      </c>
      <c r="O1357" s="23" t="s">
        <v>4304</v>
      </c>
      <c r="P1357" s="28">
        <v>529460</v>
      </c>
      <c r="Q1357" s="21" t="s">
        <v>51</v>
      </c>
      <c r="R1357" s="46">
        <v>11</v>
      </c>
      <c r="S1357" s="46">
        <v>0</v>
      </c>
      <c r="T1357" s="46">
        <f t="shared" si="391"/>
        <v>11</v>
      </c>
      <c r="U1357" s="68">
        <v>95.96</v>
      </c>
      <c r="V1357" s="69">
        <f t="shared" si="395"/>
        <v>14.393999999999998</v>
      </c>
      <c r="W1357" s="46">
        <f t="shared" si="385"/>
        <v>1900</v>
      </c>
      <c r="X1357" s="46"/>
      <c r="Y1357" s="45">
        <v>0</v>
      </c>
      <c r="Z1357" s="45">
        <v>0</v>
      </c>
      <c r="AA1357" s="45">
        <f t="shared" si="392"/>
        <v>0</v>
      </c>
      <c r="AB1357" s="46">
        <f t="shared" si="393"/>
        <v>11</v>
      </c>
      <c r="AC1357" s="46">
        <f t="shared" si="394"/>
        <v>0</v>
      </c>
      <c r="AD1357" s="46">
        <f t="shared" si="386"/>
        <v>11</v>
      </c>
      <c r="AE1357" s="68">
        <v>95.96</v>
      </c>
      <c r="AF1357" s="69">
        <f t="shared" si="396"/>
        <v>14.393999999999998</v>
      </c>
      <c r="AG1357" s="46">
        <f t="shared" si="387"/>
        <v>1900</v>
      </c>
      <c r="AH1357" s="46">
        <f t="shared" si="397"/>
        <v>0</v>
      </c>
      <c r="AI1357" s="45">
        <f>VLOOKUP(H1357,'[1]MŠ na kmeňovú školu V40'!$H$3:Y4433,18,0)</f>
        <v>10</v>
      </c>
      <c r="AJ1357" s="45">
        <f>VLOOKUP(H1357,'[1]MŠ na kmeňovú školu V40'!$H$3:AE4434,24,0)</f>
        <v>0</v>
      </c>
      <c r="AK1357" s="45">
        <f t="shared" si="398"/>
        <v>10</v>
      </c>
      <c r="AL1357" s="45">
        <v>98.08</v>
      </c>
      <c r="AM1357" s="45">
        <f t="shared" si="399"/>
        <v>14.712</v>
      </c>
      <c r="AN1357" s="84">
        <f t="shared" si="384"/>
        <v>1855</v>
      </c>
      <c r="AO1357" s="46">
        <f t="shared" si="400"/>
        <v>-45</v>
      </c>
      <c r="AP1357" s="72"/>
      <c r="AQ1357" s="46"/>
      <c r="AR1357" s="46"/>
      <c r="AS1357" s="46"/>
      <c r="AT1357" s="46">
        <f t="shared" si="388"/>
        <v>0</v>
      </c>
      <c r="AU1357" s="85">
        <f t="shared" si="389"/>
        <v>1855</v>
      </c>
      <c r="AV1357" s="46">
        <f t="shared" si="390"/>
        <v>0</v>
      </c>
      <c r="AW1357" s="46"/>
      <c r="AX1357" s="86">
        <f t="shared" si="401"/>
        <v>1855</v>
      </c>
    </row>
    <row r="1358" spans="1:50" s="56" customFormat="1" ht="13.5" customHeight="1" x14ac:dyDescent="0.25">
      <c r="A1358" s="19" t="s">
        <v>1889</v>
      </c>
      <c r="B1358" s="20" t="s">
        <v>42</v>
      </c>
      <c r="C1358" s="21" t="s">
        <v>601</v>
      </c>
      <c r="D1358" s="20" t="s">
        <v>4305</v>
      </c>
      <c r="E1358" s="22">
        <v>90000296</v>
      </c>
      <c r="F1358" s="23" t="s">
        <v>4306</v>
      </c>
      <c r="G1358" s="66" t="s">
        <v>2977</v>
      </c>
      <c r="H1358" s="24">
        <v>710258348</v>
      </c>
      <c r="I1358" s="25">
        <v>90000296</v>
      </c>
      <c r="J1358" s="23" t="s">
        <v>613</v>
      </c>
      <c r="K1358" s="26" t="s">
        <v>1889</v>
      </c>
      <c r="L1358" s="23" t="s">
        <v>3060</v>
      </c>
      <c r="M1358" s="27">
        <v>92701</v>
      </c>
      <c r="N1358" s="23" t="s">
        <v>3963</v>
      </c>
      <c r="O1358" s="23" t="s">
        <v>4307</v>
      </c>
      <c r="P1358" s="28">
        <v>504025</v>
      </c>
      <c r="Q1358" s="21" t="s">
        <v>51</v>
      </c>
      <c r="R1358" s="46">
        <v>13</v>
      </c>
      <c r="S1358" s="46">
        <v>0</v>
      </c>
      <c r="T1358" s="46">
        <f t="shared" si="391"/>
        <v>13</v>
      </c>
      <c r="U1358" s="68">
        <v>95.96</v>
      </c>
      <c r="V1358" s="69">
        <f t="shared" si="395"/>
        <v>14.393999999999998</v>
      </c>
      <c r="W1358" s="46">
        <f t="shared" si="385"/>
        <v>2245</v>
      </c>
      <c r="X1358" s="46"/>
      <c r="Y1358" s="45">
        <v>0</v>
      </c>
      <c r="Z1358" s="45">
        <v>0</v>
      </c>
      <c r="AA1358" s="45">
        <f t="shared" si="392"/>
        <v>0</v>
      </c>
      <c r="AB1358" s="46">
        <f t="shared" si="393"/>
        <v>13</v>
      </c>
      <c r="AC1358" s="46">
        <f t="shared" si="394"/>
        <v>0</v>
      </c>
      <c r="AD1358" s="46">
        <f t="shared" si="386"/>
        <v>13</v>
      </c>
      <c r="AE1358" s="68">
        <v>95.96</v>
      </c>
      <c r="AF1358" s="69">
        <f t="shared" si="396"/>
        <v>14.393999999999998</v>
      </c>
      <c r="AG1358" s="46">
        <f t="shared" si="387"/>
        <v>2245</v>
      </c>
      <c r="AH1358" s="46">
        <f t="shared" si="397"/>
        <v>0</v>
      </c>
      <c r="AI1358" s="45">
        <f>VLOOKUP(H1358,'[1]MŠ na kmeňovú školu V40'!$H$3:Y4434,18,0)</f>
        <v>5</v>
      </c>
      <c r="AJ1358" s="45">
        <f>VLOOKUP(H1358,'[1]MŠ na kmeňovú školu V40'!$H$3:AE4435,24,0)</f>
        <v>0</v>
      </c>
      <c r="AK1358" s="45">
        <f t="shared" si="398"/>
        <v>5</v>
      </c>
      <c r="AL1358" s="45">
        <v>98.08</v>
      </c>
      <c r="AM1358" s="45">
        <f t="shared" si="399"/>
        <v>14.712</v>
      </c>
      <c r="AN1358" s="84">
        <f t="shared" si="384"/>
        <v>1791</v>
      </c>
      <c r="AO1358" s="46">
        <f t="shared" si="400"/>
        <v>-454</v>
      </c>
      <c r="AP1358" s="72"/>
      <c r="AQ1358" s="46"/>
      <c r="AR1358" s="46"/>
      <c r="AS1358" s="46"/>
      <c r="AT1358" s="46">
        <f t="shared" si="388"/>
        <v>0</v>
      </c>
      <c r="AU1358" s="85">
        <f t="shared" si="389"/>
        <v>1791</v>
      </c>
      <c r="AV1358" s="46">
        <f t="shared" si="390"/>
        <v>0</v>
      </c>
      <c r="AW1358" s="46"/>
      <c r="AX1358" s="86">
        <f t="shared" si="401"/>
        <v>1791</v>
      </c>
    </row>
    <row r="1359" spans="1:50" s="56" customFormat="1" ht="13.5" customHeight="1" x14ac:dyDescent="0.25">
      <c r="A1359" s="19" t="s">
        <v>1889</v>
      </c>
      <c r="B1359" s="20" t="s">
        <v>42</v>
      </c>
      <c r="C1359" s="21" t="s">
        <v>601</v>
      </c>
      <c r="D1359" s="20" t="s">
        <v>4308</v>
      </c>
      <c r="E1359" s="22">
        <v>42052122</v>
      </c>
      <c r="F1359" s="23" t="s">
        <v>4309</v>
      </c>
      <c r="G1359" s="66" t="s">
        <v>2977</v>
      </c>
      <c r="H1359" s="24">
        <v>710258372</v>
      </c>
      <c r="I1359" s="25">
        <v>42052122</v>
      </c>
      <c r="J1359" s="23" t="s">
        <v>613</v>
      </c>
      <c r="K1359" s="26" t="s">
        <v>1889</v>
      </c>
      <c r="L1359" s="23" t="s">
        <v>3022</v>
      </c>
      <c r="M1359" s="27">
        <v>95320</v>
      </c>
      <c r="N1359" s="23" t="s">
        <v>3214</v>
      </c>
      <c r="O1359" s="23" t="s">
        <v>4310</v>
      </c>
      <c r="P1359" s="28">
        <v>500968</v>
      </c>
      <c r="Q1359" s="21" t="s">
        <v>51</v>
      </c>
      <c r="R1359" s="46">
        <v>4</v>
      </c>
      <c r="S1359" s="46">
        <v>0</v>
      </c>
      <c r="T1359" s="46">
        <f t="shared" si="391"/>
        <v>4</v>
      </c>
      <c r="U1359" s="68">
        <v>95.96</v>
      </c>
      <c r="V1359" s="69">
        <f t="shared" si="395"/>
        <v>14.393999999999998</v>
      </c>
      <c r="W1359" s="46">
        <f t="shared" si="385"/>
        <v>691</v>
      </c>
      <c r="X1359" s="46"/>
      <c r="Y1359" s="45">
        <v>0</v>
      </c>
      <c r="Z1359" s="45">
        <v>0</v>
      </c>
      <c r="AA1359" s="45">
        <f t="shared" si="392"/>
        <v>0</v>
      </c>
      <c r="AB1359" s="46">
        <f t="shared" si="393"/>
        <v>4</v>
      </c>
      <c r="AC1359" s="46">
        <f t="shared" si="394"/>
        <v>0</v>
      </c>
      <c r="AD1359" s="46">
        <f t="shared" si="386"/>
        <v>4</v>
      </c>
      <c r="AE1359" s="68">
        <v>95.96</v>
      </c>
      <c r="AF1359" s="69">
        <f t="shared" si="396"/>
        <v>14.393999999999998</v>
      </c>
      <c r="AG1359" s="46">
        <f t="shared" si="387"/>
        <v>691</v>
      </c>
      <c r="AH1359" s="46">
        <f t="shared" si="397"/>
        <v>0</v>
      </c>
      <c r="AI1359" s="45">
        <f>VLOOKUP(H1359,'[1]MŠ na kmeňovú školu V40'!$H$3:Y4435,18,0)</f>
        <v>4</v>
      </c>
      <c r="AJ1359" s="45">
        <f>VLOOKUP(H1359,'[1]MŠ na kmeňovú školu V40'!$H$3:AE4436,24,0)</f>
        <v>0</v>
      </c>
      <c r="AK1359" s="45">
        <f t="shared" si="398"/>
        <v>4</v>
      </c>
      <c r="AL1359" s="45">
        <v>98.08</v>
      </c>
      <c r="AM1359" s="45">
        <f t="shared" si="399"/>
        <v>14.712</v>
      </c>
      <c r="AN1359" s="84">
        <f t="shared" si="384"/>
        <v>696</v>
      </c>
      <c r="AO1359" s="46">
        <f t="shared" si="400"/>
        <v>5</v>
      </c>
      <c r="AP1359" s="72"/>
      <c r="AQ1359" s="46"/>
      <c r="AR1359" s="46"/>
      <c r="AS1359" s="46"/>
      <c r="AT1359" s="46">
        <f t="shared" si="388"/>
        <v>0</v>
      </c>
      <c r="AU1359" s="85">
        <f t="shared" si="389"/>
        <v>696</v>
      </c>
      <c r="AV1359" s="46">
        <f t="shared" si="390"/>
        <v>0</v>
      </c>
      <c r="AW1359" s="46"/>
      <c r="AX1359" s="86">
        <f t="shared" si="401"/>
        <v>696</v>
      </c>
    </row>
    <row r="1360" spans="1:50" s="56" customFormat="1" ht="13.5" customHeight="1" x14ac:dyDescent="0.25">
      <c r="A1360" s="19" t="s">
        <v>1889</v>
      </c>
      <c r="B1360" s="20" t="s">
        <v>42</v>
      </c>
      <c r="C1360" s="21" t="s">
        <v>601</v>
      </c>
      <c r="D1360" s="20" t="s">
        <v>4311</v>
      </c>
      <c r="E1360" s="22">
        <v>47889098</v>
      </c>
      <c r="F1360" s="23" t="s">
        <v>4312</v>
      </c>
      <c r="G1360" s="66" t="s">
        <v>2977</v>
      </c>
      <c r="H1360" s="24"/>
      <c r="I1360" s="25">
        <v>47889098</v>
      </c>
      <c r="J1360" s="23" t="s">
        <v>4313</v>
      </c>
      <c r="K1360" s="26" t="s">
        <v>1889</v>
      </c>
      <c r="L1360" s="23" t="s">
        <v>2978</v>
      </c>
      <c r="M1360" s="27">
        <v>95201</v>
      </c>
      <c r="N1360" s="23" t="s">
        <v>3264</v>
      </c>
      <c r="O1360" s="23" t="s">
        <v>4314</v>
      </c>
      <c r="P1360" s="28">
        <v>500933</v>
      </c>
      <c r="Q1360" s="21" t="s">
        <v>51</v>
      </c>
      <c r="R1360" s="46">
        <v>0</v>
      </c>
      <c r="S1360" s="46">
        <v>0</v>
      </c>
      <c r="T1360" s="46">
        <f t="shared" si="391"/>
        <v>0</v>
      </c>
      <c r="U1360" s="68">
        <v>95.96</v>
      </c>
      <c r="V1360" s="69">
        <f t="shared" si="395"/>
        <v>14.393999999999998</v>
      </c>
      <c r="W1360" s="46">
        <f t="shared" si="385"/>
        <v>0</v>
      </c>
      <c r="X1360" s="46"/>
      <c r="Y1360" s="45">
        <v>0</v>
      </c>
      <c r="Z1360" s="45">
        <v>0</v>
      </c>
      <c r="AA1360" s="45">
        <f t="shared" si="392"/>
        <v>0</v>
      </c>
      <c r="AB1360" s="46">
        <f t="shared" si="393"/>
        <v>0</v>
      </c>
      <c r="AC1360" s="46">
        <f t="shared" si="394"/>
        <v>0</v>
      </c>
      <c r="AD1360" s="46">
        <f t="shared" si="386"/>
        <v>0</v>
      </c>
      <c r="AE1360" s="68">
        <v>95.96</v>
      </c>
      <c r="AF1360" s="69">
        <f t="shared" si="396"/>
        <v>14.393999999999998</v>
      </c>
      <c r="AG1360" s="46">
        <f t="shared" si="387"/>
        <v>0</v>
      </c>
      <c r="AH1360" s="46">
        <f t="shared" si="397"/>
        <v>0</v>
      </c>
      <c r="AI1360" s="45">
        <v>0</v>
      </c>
      <c r="AJ1360" s="45">
        <v>0</v>
      </c>
      <c r="AK1360" s="45">
        <f t="shared" si="398"/>
        <v>0</v>
      </c>
      <c r="AL1360" s="45">
        <v>98.08</v>
      </c>
      <c r="AM1360" s="45">
        <f t="shared" si="399"/>
        <v>14.712</v>
      </c>
      <c r="AN1360" s="84">
        <f t="shared" si="384"/>
        <v>0</v>
      </c>
      <c r="AO1360" s="46">
        <f t="shared" si="400"/>
        <v>0</v>
      </c>
      <c r="AP1360" s="72" t="s">
        <v>4315</v>
      </c>
      <c r="AQ1360" s="46"/>
      <c r="AR1360" s="46"/>
      <c r="AS1360" s="46"/>
      <c r="AT1360" s="46">
        <f t="shared" si="388"/>
        <v>0</v>
      </c>
      <c r="AU1360" s="85">
        <f t="shared" si="389"/>
        <v>0</v>
      </c>
      <c r="AV1360" s="46">
        <f t="shared" si="390"/>
        <v>0</v>
      </c>
      <c r="AW1360" s="46"/>
      <c r="AX1360" s="86">
        <f t="shared" si="401"/>
        <v>0</v>
      </c>
    </row>
    <row r="1361" spans="1:50" s="50" customFormat="1" ht="13.5" customHeight="1" x14ac:dyDescent="0.25">
      <c r="A1361" s="19" t="s">
        <v>1889</v>
      </c>
      <c r="B1361" s="20" t="s">
        <v>42</v>
      </c>
      <c r="C1361" s="21" t="s">
        <v>601</v>
      </c>
      <c r="D1361" s="20" t="s">
        <v>4316</v>
      </c>
      <c r="E1361" s="28">
        <v>48412724</v>
      </c>
      <c r="F1361" s="23" t="s">
        <v>4317</v>
      </c>
      <c r="G1361" s="66" t="s">
        <v>2977</v>
      </c>
      <c r="H1361" s="25">
        <v>710272022</v>
      </c>
      <c r="I1361" s="25">
        <v>48412724</v>
      </c>
      <c r="J1361" s="23" t="s">
        <v>4318</v>
      </c>
      <c r="K1361" s="26" t="s">
        <v>1889</v>
      </c>
      <c r="L1361" s="23" t="s">
        <v>3453</v>
      </c>
      <c r="M1361" s="27">
        <v>93401</v>
      </c>
      <c r="N1361" s="23" t="s">
        <v>3453</v>
      </c>
      <c r="O1361" s="23" t="s">
        <v>4319</v>
      </c>
      <c r="P1361" s="28">
        <v>502031</v>
      </c>
      <c r="Q1361" s="21" t="s">
        <v>373</v>
      </c>
      <c r="R1361" s="46">
        <v>0</v>
      </c>
      <c r="S1361" s="46">
        <v>0</v>
      </c>
      <c r="T1361" s="46">
        <f t="shared" si="391"/>
        <v>0</v>
      </c>
      <c r="U1361" s="68">
        <v>95.96</v>
      </c>
      <c r="V1361" s="69">
        <f t="shared" si="395"/>
        <v>14.393999999999998</v>
      </c>
      <c r="W1361" s="46">
        <f t="shared" si="385"/>
        <v>0</v>
      </c>
      <c r="X1361" s="46" t="s">
        <v>4320</v>
      </c>
      <c r="Y1361" s="45">
        <v>0</v>
      </c>
      <c r="Z1361" s="45">
        <v>0</v>
      </c>
      <c r="AA1361" s="45">
        <f t="shared" si="392"/>
        <v>0</v>
      </c>
      <c r="AB1361" s="46">
        <f t="shared" si="393"/>
        <v>0</v>
      </c>
      <c r="AC1361" s="46">
        <f t="shared" si="394"/>
        <v>0</v>
      </c>
      <c r="AD1361" s="46">
        <f t="shared" si="386"/>
        <v>0</v>
      </c>
      <c r="AE1361" s="68">
        <v>95.96</v>
      </c>
      <c r="AF1361" s="69">
        <f t="shared" si="396"/>
        <v>14.393999999999998</v>
      </c>
      <c r="AG1361" s="46">
        <f t="shared" si="387"/>
        <v>0</v>
      </c>
      <c r="AH1361" s="46">
        <f t="shared" si="397"/>
        <v>0</v>
      </c>
      <c r="AI1361" s="45">
        <v>0</v>
      </c>
      <c r="AJ1361" s="45">
        <v>0</v>
      </c>
      <c r="AK1361" s="45">
        <f t="shared" si="398"/>
        <v>0</v>
      </c>
      <c r="AL1361" s="45">
        <v>98.08</v>
      </c>
      <c r="AM1361" s="45">
        <f t="shared" si="399"/>
        <v>14.712</v>
      </c>
      <c r="AN1361" s="84">
        <f t="shared" si="384"/>
        <v>0</v>
      </c>
      <c r="AO1361" s="46">
        <f t="shared" si="400"/>
        <v>0</v>
      </c>
      <c r="AP1361" s="72"/>
      <c r="AQ1361" s="46"/>
      <c r="AR1361" s="46"/>
      <c r="AS1361" s="46"/>
      <c r="AT1361" s="46">
        <f t="shared" si="388"/>
        <v>0</v>
      </c>
      <c r="AU1361" s="85">
        <f t="shared" si="389"/>
        <v>0</v>
      </c>
      <c r="AV1361" s="46">
        <f t="shared" si="390"/>
        <v>0</v>
      </c>
      <c r="AW1361" s="46"/>
      <c r="AX1361" s="86">
        <f t="shared" si="401"/>
        <v>0</v>
      </c>
    </row>
    <row r="1362" spans="1:50" s="56" customFormat="1" ht="13.5" customHeight="1" x14ac:dyDescent="0.25">
      <c r="A1362" s="48" t="s">
        <v>1889</v>
      </c>
      <c r="B1362" s="45" t="s">
        <v>42</v>
      </c>
      <c r="C1362" s="21" t="s">
        <v>601</v>
      </c>
      <c r="D1362" s="45" t="s">
        <v>4321</v>
      </c>
      <c r="E1362" s="73">
        <v>52222012</v>
      </c>
      <c r="F1362" s="45" t="s">
        <v>4322</v>
      </c>
      <c r="G1362" s="66" t="s">
        <v>2977</v>
      </c>
      <c r="H1362" s="67">
        <v>710263570</v>
      </c>
      <c r="I1362" s="74">
        <v>52222012</v>
      </c>
      <c r="J1362" s="45" t="s">
        <v>4313</v>
      </c>
      <c r="K1362" s="26" t="s">
        <v>1889</v>
      </c>
      <c r="L1362" s="45" t="s">
        <v>2979</v>
      </c>
      <c r="M1362" s="74">
        <v>95201</v>
      </c>
      <c r="N1362" s="45" t="s">
        <v>3264</v>
      </c>
      <c r="O1362" s="45" t="s">
        <v>4314</v>
      </c>
      <c r="P1362" s="74">
        <v>500933</v>
      </c>
      <c r="Q1362" s="47" t="s">
        <v>373</v>
      </c>
      <c r="R1362" s="46">
        <v>6</v>
      </c>
      <c r="S1362" s="46">
        <v>0</v>
      </c>
      <c r="T1362" s="46">
        <f t="shared" si="391"/>
        <v>6</v>
      </c>
      <c r="U1362" s="68">
        <v>95.96</v>
      </c>
      <c r="V1362" s="69">
        <f t="shared" si="395"/>
        <v>14.393999999999998</v>
      </c>
      <c r="W1362" s="46">
        <f t="shared" si="385"/>
        <v>1036</v>
      </c>
      <c r="X1362" s="46"/>
      <c r="Y1362" s="45">
        <v>0</v>
      </c>
      <c r="Z1362" s="45">
        <v>0</v>
      </c>
      <c r="AA1362" s="45">
        <f t="shared" si="392"/>
        <v>0</v>
      </c>
      <c r="AB1362" s="46">
        <f t="shared" si="393"/>
        <v>6</v>
      </c>
      <c r="AC1362" s="46">
        <f t="shared" si="394"/>
        <v>0</v>
      </c>
      <c r="AD1362" s="46">
        <f t="shared" si="386"/>
        <v>6</v>
      </c>
      <c r="AE1362" s="68">
        <v>95.96</v>
      </c>
      <c r="AF1362" s="69">
        <f t="shared" si="396"/>
        <v>14.393999999999998</v>
      </c>
      <c r="AG1362" s="46">
        <f t="shared" si="387"/>
        <v>1036</v>
      </c>
      <c r="AH1362" s="46">
        <f t="shared" si="397"/>
        <v>0</v>
      </c>
      <c r="AI1362" s="45">
        <f>VLOOKUP(H1362,'[1]MŠ na kmeňovú školu V40'!$H$3:Y4438,18,0)</f>
        <v>9</v>
      </c>
      <c r="AJ1362" s="45">
        <f>VLOOKUP(H1362,'[1]MŠ na kmeňovú školu V40'!$H$3:AE4439,24,0)</f>
        <v>0</v>
      </c>
      <c r="AK1362" s="45">
        <f t="shared" si="398"/>
        <v>9</v>
      </c>
      <c r="AL1362" s="45">
        <v>98.08</v>
      </c>
      <c r="AM1362" s="45">
        <f t="shared" si="399"/>
        <v>14.712</v>
      </c>
      <c r="AN1362" s="84">
        <f t="shared" si="384"/>
        <v>1221</v>
      </c>
      <c r="AO1362" s="46">
        <f t="shared" si="400"/>
        <v>185</v>
      </c>
      <c r="AP1362" s="72" t="s">
        <v>4315</v>
      </c>
      <c r="AQ1362" s="46"/>
      <c r="AR1362" s="46"/>
      <c r="AS1362" s="46"/>
      <c r="AT1362" s="46">
        <f t="shared" si="388"/>
        <v>0</v>
      </c>
      <c r="AU1362" s="85">
        <f t="shared" si="389"/>
        <v>1221</v>
      </c>
      <c r="AV1362" s="46">
        <f t="shared" si="390"/>
        <v>0</v>
      </c>
      <c r="AW1362" s="46"/>
      <c r="AX1362" s="86">
        <f t="shared" si="401"/>
        <v>1221</v>
      </c>
    </row>
    <row r="1363" spans="1:50" s="56" customFormat="1" ht="13.5" customHeight="1" x14ac:dyDescent="0.25">
      <c r="A1363" s="19" t="s">
        <v>1889</v>
      </c>
      <c r="B1363" s="20" t="s">
        <v>42</v>
      </c>
      <c r="C1363" s="21" t="s">
        <v>601</v>
      </c>
      <c r="D1363" s="20" t="s">
        <v>4323</v>
      </c>
      <c r="E1363" s="28">
        <v>51539926</v>
      </c>
      <c r="F1363" s="23" t="s">
        <v>4324</v>
      </c>
      <c r="G1363" s="66" t="s">
        <v>2977</v>
      </c>
      <c r="H1363" s="45">
        <v>53248139</v>
      </c>
      <c r="I1363" s="45">
        <v>53248139</v>
      </c>
      <c r="J1363" s="23" t="s">
        <v>613</v>
      </c>
      <c r="K1363" s="26" t="s">
        <v>1889</v>
      </c>
      <c r="L1363" s="23" t="s">
        <v>3713</v>
      </c>
      <c r="M1363" s="45">
        <v>94054</v>
      </c>
      <c r="N1363" s="23" t="s">
        <v>3714</v>
      </c>
      <c r="O1363" s="23" t="s">
        <v>4325</v>
      </c>
      <c r="P1363" s="28"/>
      <c r="Q1363" s="21" t="s">
        <v>93</v>
      </c>
      <c r="R1363" s="46">
        <v>0</v>
      </c>
      <c r="S1363" s="46">
        <v>0</v>
      </c>
      <c r="T1363" s="46">
        <f t="shared" si="391"/>
        <v>0</v>
      </c>
      <c r="U1363" s="68">
        <v>95.96</v>
      </c>
      <c r="V1363" s="69">
        <f t="shared" si="395"/>
        <v>14.393999999999998</v>
      </c>
      <c r="W1363" s="46">
        <f t="shared" si="385"/>
        <v>0</v>
      </c>
      <c r="X1363" s="46"/>
      <c r="Y1363" s="45">
        <v>0</v>
      </c>
      <c r="Z1363" s="45">
        <v>0</v>
      </c>
      <c r="AA1363" s="45">
        <f t="shared" si="392"/>
        <v>0</v>
      </c>
      <c r="AB1363" s="46">
        <f t="shared" si="393"/>
        <v>0</v>
      </c>
      <c r="AC1363" s="46">
        <f t="shared" si="394"/>
        <v>0</v>
      </c>
      <c r="AD1363" s="46">
        <f t="shared" si="386"/>
        <v>0</v>
      </c>
      <c r="AE1363" s="68">
        <v>95.96</v>
      </c>
      <c r="AF1363" s="69">
        <f t="shared" si="396"/>
        <v>14.393999999999998</v>
      </c>
      <c r="AG1363" s="46">
        <f t="shared" si="387"/>
        <v>0</v>
      </c>
      <c r="AH1363" s="46">
        <f t="shared" si="397"/>
        <v>0</v>
      </c>
      <c r="AI1363" s="45">
        <f>VLOOKUP(H1363,'[1]MŠ na kmeňovú školu V40'!$H$3:Y4439,18,0)</f>
        <v>7</v>
      </c>
      <c r="AJ1363" s="45">
        <f>VLOOKUP(H1363,'[1]MŠ na kmeňovú školu V40'!$H$3:AE4440,24,0)</f>
        <v>0</v>
      </c>
      <c r="AK1363" s="45">
        <f t="shared" si="398"/>
        <v>7</v>
      </c>
      <c r="AL1363" s="45">
        <v>98.08</v>
      </c>
      <c r="AM1363" s="45">
        <f t="shared" si="399"/>
        <v>14.712</v>
      </c>
      <c r="AN1363" s="84">
        <f t="shared" si="384"/>
        <v>412</v>
      </c>
      <c r="AO1363" s="46">
        <f t="shared" si="400"/>
        <v>412</v>
      </c>
      <c r="AP1363" s="72" t="s">
        <v>2982</v>
      </c>
      <c r="AQ1363" s="46"/>
      <c r="AR1363" s="46"/>
      <c r="AS1363" s="46"/>
      <c r="AT1363" s="46">
        <f t="shared" si="388"/>
        <v>0</v>
      </c>
      <c r="AU1363" s="85">
        <f t="shared" si="389"/>
        <v>412</v>
      </c>
      <c r="AV1363" s="46">
        <f t="shared" si="390"/>
        <v>0</v>
      </c>
      <c r="AW1363" s="46"/>
      <c r="AX1363" s="86">
        <f t="shared" si="401"/>
        <v>412</v>
      </c>
    </row>
    <row r="1364" spans="1:50" s="56" customFormat="1" ht="13.5" customHeight="1" x14ac:dyDescent="0.25">
      <c r="A1364" s="19" t="s">
        <v>1889</v>
      </c>
      <c r="B1364" s="20" t="s">
        <v>42</v>
      </c>
      <c r="C1364" s="21" t="s">
        <v>601</v>
      </c>
      <c r="D1364" s="20" t="s">
        <v>4326</v>
      </c>
      <c r="E1364" s="28">
        <v>51715104</v>
      </c>
      <c r="F1364" s="23" t="s">
        <v>4327</v>
      </c>
      <c r="G1364" s="66" t="s">
        <v>2977</v>
      </c>
      <c r="H1364" s="45">
        <v>710278152</v>
      </c>
      <c r="I1364" s="45"/>
      <c r="J1364" s="23" t="s">
        <v>4328</v>
      </c>
      <c r="K1364" s="26" t="s">
        <v>1889</v>
      </c>
      <c r="L1364" s="23" t="s">
        <v>3214</v>
      </c>
      <c r="M1364" s="27">
        <v>95301</v>
      </c>
      <c r="N1364" s="23" t="s">
        <v>3214</v>
      </c>
      <c r="O1364" s="23" t="s">
        <v>4329</v>
      </c>
      <c r="P1364" s="28"/>
      <c r="Q1364" s="21" t="s">
        <v>51</v>
      </c>
      <c r="R1364" s="46">
        <v>0</v>
      </c>
      <c r="S1364" s="46">
        <v>0</v>
      </c>
      <c r="T1364" s="46">
        <f t="shared" si="391"/>
        <v>0</v>
      </c>
      <c r="U1364" s="68">
        <v>95.96</v>
      </c>
      <c r="V1364" s="69">
        <f t="shared" si="395"/>
        <v>14.393999999999998</v>
      </c>
      <c r="W1364" s="46">
        <f t="shared" si="385"/>
        <v>0</v>
      </c>
      <c r="X1364" s="46"/>
      <c r="Y1364" s="45">
        <v>0</v>
      </c>
      <c r="Z1364" s="45">
        <v>0</v>
      </c>
      <c r="AA1364" s="45">
        <f t="shared" si="392"/>
        <v>0</v>
      </c>
      <c r="AB1364" s="46">
        <f t="shared" si="393"/>
        <v>0</v>
      </c>
      <c r="AC1364" s="46">
        <f t="shared" si="394"/>
        <v>0</v>
      </c>
      <c r="AD1364" s="46">
        <f t="shared" si="386"/>
        <v>0</v>
      </c>
      <c r="AE1364" s="68">
        <v>95.96</v>
      </c>
      <c r="AF1364" s="69">
        <f t="shared" si="396"/>
        <v>14.393999999999998</v>
      </c>
      <c r="AG1364" s="46">
        <f t="shared" si="387"/>
        <v>0</v>
      </c>
      <c r="AH1364" s="46">
        <f t="shared" si="397"/>
        <v>0</v>
      </c>
      <c r="AI1364" s="45">
        <f>VLOOKUP(H1364,'[1]MŠ na kmeňovú školu V40'!$H$3:Y4440,18,0)</f>
        <v>1</v>
      </c>
      <c r="AJ1364" s="45">
        <f>VLOOKUP(H1364,'[1]MŠ na kmeňovú školu V40'!$H$3:AE4441,24,0)</f>
        <v>0</v>
      </c>
      <c r="AK1364" s="45">
        <f t="shared" si="398"/>
        <v>1</v>
      </c>
      <c r="AL1364" s="45">
        <v>98.08</v>
      </c>
      <c r="AM1364" s="45">
        <f t="shared" si="399"/>
        <v>14.712</v>
      </c>
      <c r="AN1364" s="84">
        <f t="shared" si="384"/>
        <v>59</v>
      </c>
      <c r="AO1364" s="46">
        <f t="shared" si="400"/>
        <v>59</v>
      </c>
      <c r="AP1364" s="72" t="s">
        <v>2982</v>
      </c>
      <c r="AQ1364" s="46"/>
      <c r="AR1364" s="46"/>
      <c r="AS1364" s="46"/>
      <c r="AT1364" s="46">
        <f t="shared" si="388"/>
        <v>0</v>
      </c>
      <c r="AU1364" s="85">
        <f t="shared" si="389"/>
        <v>59</v>
      </c>
      <c r="AV1364" s="46">
        <f t="shared" si="390"/>
        <v>0</v>
      </c>
      <c r="AW1364" s="46"/>
      <c r="AX1364" s="86">
        <f t="shared" si="401"/>
        <v>59</v>
      </c>
    </row>
    <row r="1365" spans="1:50" s="56" customFormat="1" ht="13.5" customHeight="1" x14ac:dyDescent="0.25">
      <c r="A1365" s="19" t="s">
        <v>1889</v>
      </c>
      <c r="B1365" s="20" t="s">
        <v>42</v>
      </c>
      <c r="C1365" s="21" t="s">
        <v>601</v>
      </c>
      <c r="D1365" s="20" t="s">
        <v>4330</v>
      </c>
      <c r="E1365" s="28">
        <v>36096580</v>
      </c>
      <c r="F1365" s="23" t="s">
        <v>4331</v>
      </c>
      <c r="G1365" s="66" t="s">
        <v>2977</v>
      </c>
      <c r="H1365" s="45">
        <v>710275730</v>
      </c>
      <c r="I1365" s="45"/>
      <c r="J1365" s="23" t="s">
        <v>4332</v>
      </c>
      <c r="K1365" s="26" t="s">
        <v>1889</v>
      </c>
      <c r="L1365" s="23" t="s">
        <v>2979</v>
      </c>
      <c r="M1365" s="27">
        <v>95105</v>
      </c>
      <c r="N1365" s="23" t="s">
        <v>3248</v>
      </c>
      <c r="O1365" s="23" t="s">
        <v>4333</v>
      </c>
      <c r="P1365" s="28"/>
      <c r="Q1365" s="21" t="s">
        <v>51</v>
      </c>
      <c r="R1365" s="46">
        <v>0</v>
      </c>
      <c r="S1365" s="46">
        <v>0</v>
      </c>
      <c r="T1365" s="46">
        <f t="shared" si="391"/>
        <v>0</v>
      </c>
      <c r="U1365" s="68">
        <v>95.96</v>
      </c>
      <c r="V1365" s="69">
        <f t="shared" si="395"/>
        <v>14.393999999999998</v>
      </c>
      <c r="W1365" s="46">
        <f t="shared" si="385"/>
        <v>0</v>
      </c>
      <c r="X1365" s="46"/>
      <c r="Y1365" s="45">
        <v>0</v>
      </c>
      <c r="Z1365" s="45">
        <v>0</v>
      </c>
      <c r="AA1365" s="45">
        <f t="shared" si="392"/>
        <v>0</v>
      </c>
      <c r="AB1365" s="46">
        <f t="shared" si="393"/>
        <v>0</v>
      </c>
      <c r="AC1365" s="46">
        <f t="shared" si="394"/>
        <v>0</v>
      </c>
      <c r="AD1365" s="46">
        <f t="shared" si="386"/>
        <v>0</v>
      </c>
      <c r="AE1365" s="68">
        <v>95.96</v>
      </c>
      <c r="AF1365" s="69">
        <f t="shared" si="396"/>
        <v>14.393999999999998</v>
      </c>
      <c r="AG1365" s="46">
        <f t="shared" si="387"/>
        <v>0</v>
      </c>
      <c r="AH1365" s="46">
        <f t="shared" si="397"/>
        <v>0</v>
      </c>
      <c r="AI1365" s="45">
        <f>VLOOKUP(H1365,'[1]MŠ na kmeňovú školu V40'!$H$3:Y4441,18,0)</f>
        <v>1</v>
      </c>
      <c r="AJ1365" s="45">
        <f>VLOOKUP(H1365,'[1]MŠ na kmeňovú školu V40'!$H$3:AE4442,24,0)</f>
        <v>0</v>
      </c>
      <c r="AK1365" s="45">
        <f t="shared" si="398"/>
        <v>1</v>
      </c>
      <c r="AL1365" s="45">
        <v>98.08</v>
      </c>
      <c r="AM1365" s="45">
        <f t="shared" si="399"/>
        <v>14.712</v>
      </c>
      <c r="AN1365" s="84">
        <f t="shared" si="384"/>
        <v>59</v>
      </c>
      <c r="AO1365" s="46">
        <f t="shared" si="400"/>
        <v>59</v>
      </c>
      <c r="AP1365" s="72" t="s">
        <v>2982</v>
      </c>
      <c r="AQ1365" s="46"/>
      <c r="AR1365" s="46"/>
      <c r="AS1365" s="46"/>
      <c r="AT1365" s="46">
        <f t="shared" si="388"/>
        <v>0</v>
      </c>
      <c r="AU1365" s="85">
        <f t="shared" si="389"/>
        <v>59</v>
      </c>
      <c r="AV1365" s="46">
        <f t="shared" si="390"/>
        <v>0</v>
      </c>
      <c r="AW1365" s="46"/>
      <c r="AX1365" s="86">
        <f t="shared" si="401"/>
        <v>59</v>
      </c>
    </row>
    <row r="1366" spans="1:50" s="56" customFormat="1" ht="13.5" customHeight="1" x14ac:dyDescent="0.25">
      <c r="A1366" s="19" t="s">
        <v>1889</v>
      </c>
      <c r="B1366" s="20" t="s">
        <v>836</v>
      </c>
      <c r="C1366" s="21" t="s">
        <v>837</v>
      </c>
      <c r="D1366" s="20" t="s">
        <v>4334</v>
      </c>
      <c r="E1366" s="22">
        <v>99000004</v>
      </c>
      <c r="F1366" s="23" t="s">
        <v>4335</v>
      </c>
      <c r="G1366" s="66" t="s">
        <v>2977</v>
      </c>
      <c r="H1366" s="24">
        <v>162868</v>
      </c>
      <c r="I1366" s="25">
        <v>100017433</v>
      </c>
      <c r="J1366" s="23" t="s">
        <v>840</v>
      </c>
      <c r="K1366" s="26" t="s">
        <v>1889</v>
      </c>
      <c r="L1366" s="23" t="s">
        <v>2979</v>
      </c>
      <c r="M1366" s="43" t="s">
        <v>4336</v>
      </c>
      <c r="N1366" s="23" t="s">
        <v>2979</v>
      </c>
      <c r="O1366" s="23" t="s">
        <v>4337</v>
      </c>
      <c r="P1366" s="28">
        <v>500011</v>
      </c>
      <c r="Q1366" s="21" t="s">
        <v>93</v>
      </c>
      <c r="R1366" s="46">
        <v>10</v>
      </c>
      <c r="S1366" s="46">
        <v>0</v>
      </c>
      <c r="T1366" s="46">
        <f t="shared" si="391"/>
        <v>10</v>
      </c>
      <c r="U1366" s="68">
        <v>95.96</v>
      </c>
      <c r="V1366" s="69">
        <f t="shared" si="395"/>
        <v>14.393999999999998</v>
      </c>
      <c r="W1366" s="46">
        <f t="shared" si="385"/>
        <v>1727</v>
      </c>
      <c r="X1366" s="46"/>
      <c r="Y1366" s="45">
        <v>0</v>
      </c>
      <c r="Z1366" s="45">
        <v>0</v>
      </c>
      <c r="AA1366" s="45">
        <f t="shared" si="392"/>
        <v>0</v>
      </c>
      <c r="AB1366" s="46">
        <f t="shared" si="393"/>
        <v>10</v>
      </c>
      <c r="AC1366" s="46">
        <f t="shared" si="394"/>
        <v>0</v>
      </c>
      <c r="AD1366" s="46">
        <f t="shared" si="386"/>
        <v>10</v>
      </c>
      <c r="AE1366" s="68">
        <v>95.96</v>
      </c>
      <c r="AF1366" s="69">
        <f t="shared" si="396"/>
        <v>14.393999999999998</v>
      </c>
      <c r="AG1366" s="46">
        <f t="shared" si="387"/>
        <v>1727</v>
      </c>
      <c r="AH1366" s="46">
        <f t="shared" si="397"/>
        <v>0</v>
      </c>
      <c r="AI1366" s="45">
        <f>VLOOKUP(H1366,'[1]data - vsetko'!$J$629:U1767,12,0)</f>
        <v>11</v>
      </c>
      <c r="AJ1366" s="45">
        <f>VLOOKUP(H1366,'[1]data - vsetko'!$J$629:V1767,13,0)</f>
        <v>0</v>
      </c>
      <c r="AK1366" s="45">
        <f t="shared" si="398"/>
        <v>11</v>
      </c>
      <c r="AL1366" s="45">
        <v>98.08</v>
      </c>
      <c r="AM1366" s="45">
        <f t="shared" si="399"/>
        <v>14.712</v>
      </c>
      <c r="AN1366" s="84">
        <f t="shared" ref="AN1366:AN1429" si="402">ROUND(AD1366*AF1366*8+AK1366*AM1366*4,0)</f>
        <v>1799</v>
      </c>
      <c r="AO1366" s="46">
        <f t="shared" si="400"/>
        <v>72</v>
      </c>
      <c r="AP1366" s="72"/>
      <c r="AQ1366" s="46"/>
      <c r="AR1366" s="46"/>
      <c r="AS1366" s="46"/>
      <c r="AT1366" s="46">
        <f t="shared" si="388"/>
        <v>0</v>
      </c>
      <c r="AU1366" s="85">
        <f t="shared" si="389"/>
        <v>1799</v>
      </c>
      <c r="AV1366" s="46">
        <f t="shared" si="390"/>
        <v>0</v>
      </c>
      <c r="AW1366" s="46"/>
      <c r="AX1366" s="86">
        <f t="shared" si="401"/>
        <v>1799</v>
      </c>
    </row>
    <row r="1367" spans="1:50" s="56" customFormat="1" ht="13.5" customHeight="1" x14ac:dyDescent="0.25">
      <c r="A1367" s="19" t="s">
        <v>1889</v>
      </c>
      <c r="B1367" s="20" t="s">
        <v>836</v>
      </c>
      <c r="C1367" s="21" t="s">
        <v>837</v>
      </c>
      <c r="D1367" s="20" t="s">
        <v>4334</v>
      </c>
      <c r="E1367" s="22">
        <v>99000004</v>
      </c>
      <c r="F1367" s="23" t="s">
        <v>4335</v>
      </c>
      <c r="G1367" s="66" t="s">
        <v>2977</v>
      </c>
      <c r="H1367" s="24">
        <v>350362</v>
      </c>
      <c r="I1367" s="25">
        <v>100017424</v>
      </c>
      <c r="J1367" s="23" t="s">
        <v>840</v>
      </c>
      <c r="K1367" s="26" t="s">
        <v>1889</v>
      </c>
      <c r="L1367" s="23" t="s">
        <v>3453</v>
      </c>
      <c r="M1367" s="43" t="s">
        <v>4338</v>
      </c>
      <c r="N1367" s="23" t="s">
        <v>3453</v>
      </c>
      <c r="O1367" s="23" t="s">
        <v>4339</v>
      </c>
      <c r="P1367" s="28">
        <v>502031</v>
      </c>
      <c r="Q1367" s="21" t="s">
        <v>93</v>
      </c>
      <c r="R1367" s="46">
        <v>10</v>
      </c>
      <c r="S1367" s="46">
        <v>0</v>
      </c>
      <c r="T1367" s="46">
        <f t="shared" si="391"/>
        <v>10</v>
      </c>
      <c r="U1367" s="68">
        <v>95.96</v>
      </c>
      <c r="V1367" s="69">
        <f t="shared" si="395"/>
        <v>14.393999999999998</v>
      </c>
      <c r="W1367" s="46">
        <f t="shared" si="385"/>
        <v>1727</v>
      </c>
      <c r="X1367" s="46"/>
      <c r="Y1367" s="45">
        <v>0</v>
      </c>
      <c r="Z1367" s="45">
        <v>0</v>
      </c>
      <c r="AA1367" s="45">
        <f t="shared" si="392"/>
        <v>0</v>
      </c>
      <c r="AB1367" s="46">
        <f t="shared" si="393"/>
        <v>10</v>
      </c>
      <c r="AC1367" s="46">
        <f t="shared" si="394"/>
        <v>0</v>
      </c>
      <c r="AD1367" s="46">
        <f t="shared" si="386"/>
        <v>10</v>
      </c>
      <c r="AE1367" s="68">
        <v>95.96</v>
      </c>
      <c r="AF1367" s="69">
        <f t="shared" si="396"/>
        <v>14.393999999999998</v>
      </c>
      <c r="AG1367" s="46">
        <f t="shared" si="387"/>
        <v>1727</v>
      </c>
      <c r="AH1367" s="46">
        <f t="shared" si="397"/>
        <v>0</v>
      </c>
      <c r="AI1367" s="45">
        <f>VLOOKUP(H1367,'[1]data - vsetko'!$J$629:U1768,12,0)</f>
        <v>7</v>
      </c>
      <c r="AJ1367" s="45">
        <f>VLOOKUP(H1367,'[1]data - vsetko'!$J$629:V1768,13,0)</f>
        <v>0</v>
      </c>
      <c r="AK1367" s="45">
        <f t="shared" si="398"/>
        <v>7</v>
      </c>
      <c r="AL1367" s="45">
        <v>98.08</v>
      </c>
      <c r="AM1367" s="45">
        <f t="shared" si="399"/>
        <v>14.712</v>
      </c>
      <c r="AN1367" s="84">
        <f t="shared" si="402"/>
        <v>1563</v>
      </c>
      <c r="AO1367" s="46">
        <f t="shared" si="400"/>
        <v>-164</v>
      </c>
      <c r="AP1367" s="72"/>
      <c r="AQ1367" s="46"/>
      <c r="AR1367" s="46"/>
      <c r="AS1367" s="46"/>
      <c r="AT1367" s="46">
        <f t="shared" si="388"/>
        <v>0</v>
      </c>
      <c r="AU1367" s="85">
        <f t="shared" si="389"/>
        <v>1563</v>
      </c>
      <c r="AV1367" s="46">
        <f t="shared" si="390"/>
        <v>0</v>
      </c>
      <c r="AW1367" s="46"/>
      <c r="AX1367" s="86">
        <f t="shared" si="401"/>
        <v>1563</v>
      </c>
    </row>
    <row r="1368" spans="1:50" s="56" customFormat="1" ht="13.5" customHeight="1" x14ac:dyDescent="0.25">
      <c r="A1368" s="19" t="s">
        <v>1889</v>
      </c>
      <c r="B1368" s="20" t="s">
        <v>836</v>
      </c>
      <c r="C1368" s="21" t="s">
        <v>837</v>
      </c>
      <c r="D1368" s="20" t="s">
        <v>4334</v>
      </c>
      <c r="E1368" s="22">
        <v>99000004</v>
      </c>
      <c r="F1368" s="23" t="s">
        <v>4335</v>
      </c>
      <c r="G1368" s="66" t="s">
        <v>2977</v>
      </c>
      <c r="H1368" s="24">
        <v>31874312</v>
      </c>
      <c r="I1368" s="25">
        <v>100017427</v>
      </c>
      <c r="J1368" s="23" t="s">
        <v>840</v>
      </c>
      <c r="K1368" s="26" t="s">
        <v>1889</v>
      </c>
      <c r="L1368" s="23" t="s">
        <v>3453</v>
      </c>
      <c r="M1368" s="43" t="s">
        <v>4340</v>
      </c>
      <c r="N1368" s="23" t="s">
        <v>3645</v>
      </c>
      <c r="O1368" s="23" t="s">
        <v>4341</v>
      </c>
      <c r="P1368" s="28">
        <v>502782</v>
      </c>
      <c r="Q1368" s="21" t="s">
        <v>93</v>
      </c>
      <c r="R1368" s="46">
        <v>0</v>
      </c>
      <c r="S1368" s="46">
        <v>0</v>
      </c>
      <c r="T1368" s="46">
        <f t="shared" si="391"/>
        <v>0</v>
      </c>
      <c r="U1368" s="68">
        <v>95.96</v>
      </c>
      <c r="V1368" s="69">
        <f t="shared" si="395"/>
        <v>14.393999999999998</v>
      </c>
      <c r="W1368" s="46">
        <f t="shared" si="385"/>
        <v>0</v>
      </c>
      <c r="X1368" s="46"/>
      <c r="Y1368" s="45">
        <v>0</v>
      </c>
      <c r="Z1368" s="45">
        <v>0</v>
      </c>
      <c r="AA1368" s="45">
        <f t="shared" si="392"/>
        <v>0</v>
      </c>
      <c r="AB1368" s="46">
        <f t="shared" si="393"/>
        <v>0</v>
      </c>
      <c r="AC1368" s="46">
        <f t="shared" si="394"/>
        <v>0</v>
      </c>
      <c r="AD1368" s="46">
        <f t="shared" si="386"/>
        <v>0</v>
      </c>
      <c r="AE1368" s="68">
        <v>95.96</v>
      </c>
      <c r="AF1368" s="69">
        <f t="shared" si="396"/>
        <v>14.393999999999998</v>
      </c>
      <c r="AG1368" s="46">
        <f t="shared" si="387"/>
        <v>0</v>
      </c>
      <c r="AH1368" s="46">
        <f t="shared" si="397"/>
        <v>0</v>
      </c>
      <c r="AI1368" s="45">
        <v>0</v>
      </c>
      <c r="AJ1368" s="45">
        <v>0</v>
      </c>
      <c r="AK1368" s="45">
        <f t="shared" si="398"/>
        <v>0</v>
      </c>
      <c r="AL1368" s="45">
        <v>98.08</v>
      </c>
      <c r="AM1368" s="45">
        <f t="shared" si="399"/>
        <v>14.712</v>
      </c>
      <c r="AN1368" s="84">
        <f t="shared" si="402"/>
        <v>0</v>
      </c>
      <c r="AO1368" s="46">
        <f t="shared" si="400"/>
        <v>0</v>
      </c>
      <c r="AP1368" s="72"/>
      <c r="AQ1368" s="46"/>
      <c r="AR1368" s="46"/>
      <c r="AS1368" s="46"/>
      <c r="AT1368" s="46">
        <f t="shared" si="388"/>
        <v>0</v>
      </c>
      <c r="AU1368" s="85">
        <f t="shared" si="389"/>
        <v>0</v>
      </c>
      <c r="AV1368" s="46">
        <f t="shared" si="390"/>
        <v>0</v>
      </c>
      <c r="AW1368" s="46"/>
      <c r="AX1368" s="86">
        <f t="shared" si="401"/>
        <v>0</v>
      </c>
    </row>
    <row r="1369" spans="1:50" s="56" customFormat="1" ht="13.5" customHeight="1" x14ac:dyDescent="0.25">
      <c r="A1369" s="19" t="s">
        <v>1889</v>
      </c>
      <c r="B1369" s="20" t="s">
        <v>836</v>
      </c>
      <c r="C1369" s="21" t="s">
        <v>837</v>
      </c>
      <c r="D1369" s="20" t="s">
        <v>4334</v>
      </c>
      <c r="E1369" s="22">
        <v>99000004</v>
      </c>
      <c r="F1369" s="23" t="s">
        <v>4335</v>
      </c>
      <c r="G1369" s="66" t="s">
        <v>2977</v>
      </c>
      <c r="H1369" s="24">
        <v>34041915</v>
      </c>
      <c r="I1369" s="25">
        <v>100017423</v>
      </c>
      <c r="J1369" s="23" t="s">
        <v>852</v>
      </c>
      <c r="K1369" s="26" t="s">
        <v>1889</v>
      </c>
      <c r="L1369" s="23" t="s">
        <v>1894</v>
      </c>
      <c r="M1369" s="43" t="s">
        <v>4342</v>
      </c>
      <c r="N1369" s="23" t="s">
        <v>1894</v>
      </c>
      <c r="O1369" s="23" t="s">
        <v>4343</v>
      </c>
      <c r="P1369" s="28">
        <v>501026</v>
      </c>
      <c r="Q1369" s="21" t="s">
        <v>93</v>
      </c>
      <c r="R1369" s="46">
        <v>3</v>
      </c>
      <c r="S1369" s="46">
        <v>0</v>
      </c>
      <c r="T1369" s="46">
        <f t="shared" si="391"/>
        <v>3</v>
      </c>
      <c r="U1369" s="68">
        <v>95.96</v>
      </c>
      <c r="V1369" s="69">
        <f t="shared" si="395"/>
        <v>14.393999999999998</v>
      </c>
      <c r="W1369" s="46">
        <f t="shared" si="385"/>
        <v>518</v>
      </c>
      <c r="X1369" s="46"/>
      <c r="Y1369" s="45">
        <v>0</v>
      </c>
      <c r="Z1369" s="45">
        <v>0</v>
      </c>
      <c r="AA1369" s="45">
        <f t="shared" si="392"/>
        <v>0</v>
      </c>
      <c r="AB1369" s="46">
        <f t="shared" si="393"/>
        <v>3</v>
      </c>
      <c r="AC1369" s="46">
        <f t="shared" si="394"/>
        <v>0</v>
      </c>
      <c r="AD1369" s="46">
        <f t="shared" si="386"/>
        <v>3</v>
      </c>
      <c r="AE1369" s="68">
        <v>95.96</v>
      </c>
      <c r="AF1369" s="69">
        <f t="shared" si="396"/>
        <v>14.393999999999998</v>
      </c>
      <c r="AG1369" s="46">
        <f t="shared" si="387"/>
        <v>518</v>
      </c>
      <c r="AH1369" s="46">
        <f t="shared" si="397"/>
        <v>0</v>
      </c>
      <c r="AI1369" s="45">
        <f>VLOOKUP(H1369,'[1]data - vsetko'!$J$629:U1770,12,0)</f>
        <v>4</v>
      </c>
      <c r="AJ1369" s="45">
        <f>VLOOKUP(H1369,'[1]data - vsetko'!$J$629:V1770,13,0)</f>
        <v>0</v>
      </c>
      <c r="AK1369" s="45">
        <f t="shared" si="398"/>
        <v>4</v>
      </c>
      <c r="AL1369" s="45">
        <v>98.08</v>
      </c>
      <c r="AM1369" s="45">
        <f t="shared" si="399"/>
        <v>14.712</v>
      </c>
      <c r="AN1369" s="84">
        <f t="shared" si="402"/>
        <v>581</v>
      </c>
      <c r="AO1369" s="46">
        <f t="shared" si="400"/>
        <v>63</v>
      </c>
      <c r="AP1369" s="72"/>
      <c r="AQ1369" s="46"/>
      <c r="AR1369" s="46"/>
      <c r="AS1369" s="46"/>
      <c r="AT1369" s="46">
        <f t="shared" si="388"/>
        <v>0</v>
      </c>
      <c r="AU1369" s="85">
        <f t="shared" si="389"/>
        <v>581</v>
      </c>
      <c r="AV1369" s="46">
        <f t="shared" si="390"/>
        <v>0</v>
      </c>
      <c r="AW1369" s="46"/>
      <c r="AX1369" s="86">
        <f t="shared" si="401"/>
        <v>581</v>
      </c>
    </row>
    <row r="1370" spans="1:50" s="56" customFormat="1" ht="13.5" customHeight="1" x14ac:dyDescent="0.25">
      <c r="A1370" s="19" t="s">
        <v>1889</v>
      </c>
      <c r="B1370" s="20" t="s">
        <v>836</v>
      </c>
      <c r="C1370" s="21" t="s">
        <v>837</v>
      </c>
      <c r="D1370" s="20" t="s">
        <v>4334</v>
      </c>
      <c r="E1370" s="22">
        <v>99000004</v>
      </c>
      <c r="F1370" s="23" t="s">
        <v>4335</v>
      </c>
      <c r="G1370" s="66" t="s">
        <v>2977</v>
      </c>
      <c r="H1370" s="24">
        <v>34062912</v>
      </c>
      <c r="I1370" s="25">
        <v>100017431</v>
      </c>
      <c r="J1370" s="23" t="s">
        <v>852</v>
      </c>
      <c r="K1370" s="26" t="s">
        <v>1889</v>
      </c>
      <c r="L1370" s="23" t="s">
        <v>2979</v>
      </c>
      <c r="M1370" s="43" t="s">
        <v>4336</v>
      </c>
      <c r="N1370" s="23" t="s">
        <v>2979</v>
      </c>
      <c r="O1370" s="23" t="s">
        <v>4344</v>
      </c>
      <c r="P1370" s="28">
        <v>500011</v>
      </c>
      <c r="Q1370" s="21" t="s">
        <v>93</v>
      </c>
      <c r="R1370" s="46">
        <v>5</v>
      </c>
      <c r="S1370" s="46">
        <v>0</v>
      </c>
      <c r="T1370" s="46">
        <f t="shared" si="391"/>
        <v>5</v>
      </c>
      <c r="U1370" s="68">
        <v>95.96</v>
      </c>
      <c r="V1370" s="69">
        <f t="shared" si="395"/>
        <v>14.393999999999998</v>
      </c>
      <c r="W1370" s="46">
        <f t="shared" si="385"/>
        <v>864</v>
      </c>
      <c r="X1370" s="46"/>
      <c r="Y1370" s="45">
        <v>0</v>
      </c>
      <c r="Z1370" s="45">
        <v>0</v>
      </c>
      <c r="AA1370" s="45">
        <f t="shared" si="392"/>
        <v>0</v>
      </c>
      <c r="AB1370" s="46">
        <f t="shared" si="393"/>
        <v>5</v>
      </c>
      <c r="AC1370" s="46">
        <f t="shared" si="394"/>
        <v>0</v>
      </c>
      <c r="AD1370" s="46">
        <f t="shared" si="386"/>
        <v>5</v>
      </c>
      <c r="AE1370" s="68">
        <v>95.96</v>
      </c>
      <c r="AF1370" s="69">
        <f t="shared" si="396"/>
        <v>14.393999999999998</v>
      </c>
      <c r="AG1370" s="46">
        <f t="shared" si="387"/>
        <v>864</v>
      </c>
      <c r="AH1370" s="46">
        <f t="shared" si="397"/>
        <v>0</v>
      </c>
      <c r="AI1370" s="45">
        <f>VLOOKUP(H1370,'[1]data - vsetko'!$J$629:U1771,12,0)</f>
        <v>3</v>
      </c>
      <c r="AJ1370" s="45">
        <f>VLOOKUP(H1370,'[1]data - vsetko'!$J$629:V1771,13,0)</f>
        <v>0</v>
      </c>
      <c r="AK1370" s="45">
        <f t="shared" si="398"/>
        <v>3</v>
      </c>
      <c r="AL1370" s="45">
        <v>98.08</v>
      </c>
      <c r="AM1370" s="45">
        <f t="shared" si="399"/>
        <v>14.712</v>
      </c>
      <c r="AN1370" s="84">
        <f t="shared" si="402"/>
        <v>752</v>
      </c>
      <c r="AO1370" s="46">
        <f t="shared" si="400"/>
        <v>-112</v>
      </c>
      <c r="AP1370" s="72"/>
      <c r="AQ1370" s="46"/>
      <c r="AR1370" s="46"/>
      <c r="AS1370" s="46"/>
      <c r="AT1370" s="46">
        <f t="shared" si="388"/>
        <v>0</v>
      </c>
      <c r="AU1370" s="85">
        <f t="shared" si="389"/>
        <v>752</v>
      </c>
      <c r="AV1370" s="46">
        <f t="shared" si="390"/>
        <v>0</v>
      </c>
      <c r="AW1370" s="46"/>
      <c r="AX1370" s="86">
        <f t="shared" si="401"/>
        <v>752</v>
      </c>
    </row>
    <row r="1371" spans="1:50" s="56" customFormat="1" ht="13.5" customHeight="1" x14ac:dyDescent="0.25">
      <c r="A1371" s="19" t="s">
        <v>1889</v>
      </c>
      <c r="B1371" s="20" t="s">
        <v>836</v>
      </c>
      <c r="C1371" s="21" t="s">
        <v>837</v>
      </c>
      <c r="D1371" s="20" t="s">
        <v>4334</v>
      </c>
      <c r="E1371" s="22">
        <v>99000004</v>
      </c>
      <c r="F1371" s="23" t="s">
        <v>4335</v>
      </c>
      <c r="G1371" s="66" t="s">
        <v>2977</v>
      </c>
      <c r="H1371" s="24">
        <v>34062840</v>
      </c>
      <c r="I1371" s="25">
        <v>100017443</v>
      </c>
      <c r="J1371" s="23" t="s">
        <v>852</v>
      </c>
      <c r="K1371" s="26" t="s">
        <v>1889</v>
      </c>
      <c r="L1371" s="23" t="s">
        <v>3214</v>
      </c>
      <c r="M1371" s="43" t="s">
        <v>4345</v>
      </c>
      <c r="N1371" s="23" t="s">
        <v>3214</v>
      </c>
      <c r="O1371" s="23" t="s">
        <v>4346</v>
      </c>
      <c r="P1371" s="28">
        <v>500968</v>
      </c>
      <c r="Q1371" s="21" t="s">
        <v>93</v>
      </c>
      <c r="R1371" s="46">
        <v>5</v>
      </c>
      <c r="S1371" s="46">
        <v>0</v>
      </c>
      <c r="T1371" s="46">
        <f t="shared" si="391"/>
        <v>5</v>
      </c>
      <c r="U1371" s="68">
        <v>95.96</v>
      </c>
      <c r="V1371" s="69">
        <f t="shared" si="395"/>
        <v>14.393999999999998</v>
      </c>
      <c r="W1371" s="46">
        <f t="shared" ref="W1371:W1434" si="403">ROUND(T1371*V1371*12,0)</f>
        <v>864</v>
      </c>
      <c r="X1371" s="46"/>
      <c r="Y1371" s="45">
        <v>0</v>
      </c>
      <c r="Z1371" s="45">
        <v>0</v>
      </c>
      <c r="AA1371" s="45">
        <f t="shared" si="392"/>
        <v>0</v>
      </c>
      <c r="AB1371" s="46">
        <f t="shared" si="393"/>
        <v>5</v>
      </c>
      <c r="AC1371" s="46">
        <f t="shared" si="394"/>
        <v>0</v>
      </c>
      <c r="AD1371" s="46">
        <f t="shared" ref="AD1371:AD1434" si="404">+AB1371+AC1371</f>
        <v>5</v>
      </c>
      <c r="AE1371" s="68">
        <v>95.96</v>
      </c>
      <c r="AF1371" s="69">
        <f t="shared" si="396"/>
        <v>14.393999999999998</v>
      </c>
      <c r="AG1371" s="46">
        <f t="shared" ref="AG1371:AG1434" si="405">ROUND(AD1371*AF1371*12,0)</f>
        <v>864</v>
      </c>
      <c r="AH1371" s="46">
        <f t="shared" si="397"/>
        <v>0</v>
      </c>
      <c r="AI1371" s="45">
        <f>VLOOKUP(H1371,'[1]data - vsetko'!$J$629:U1772,12,0)</f>
        <v>5</v>
      </c>
      <c r="AJ1371" s="45">
        <f>VLOOKUP(H1371,'[1]data - vsetko'!$J$629:V1772,13,0)</f>
        <v>0</v>
      </c>
      <c r="AK1371" s="45">
        <f t="shared" si="398"/>
        <v>5</v>
      </c>
      <c r="AL1371" s="45">
        <v>98.08</v>
      </c>
      <c r="AM1371" s="45">
        <f t="shared" si="399"/>
        <v>14.712</v>
      </c>
      <c r="AN1371" s="84">
        <f t="shared" si="402"/>
        <v>870</v>
      </c>
      <c r="AO1371" s="46">
        <f t="shared" si="400"/>
        <v>6</v>
      </c>
      <c r="AP1371" s="72"/>
      <c r="AQ1371" s="46"/>
      <c r="AR1371" s="46"/>
      <c r="AS1371" s="46"/>
      <c r="AT1371" s="46">
        <f t="shared" ref="AT1371:AT1434" si="406">ROUND(+AS1371*AM1371*4,0)</f>
        <v>0</v>
      </c>
      <c r="AU1371" s="85">
        <f t="shared" ref="AU1371:AU1434" si="407">ROUND(+AN1371+AT1371,0)</f>
        <v>870</v>
      </c>
      <c r="AV1371" s="46">
        <f t="shared" ref="AV1371:AV1434" si="408">ROUND(AU1371-AN1371,0)</f>
        <v>0</v>
      </c>
      <c r="AW1371" s="46"/>
      <c r="AX1371" s="86">
        <f t="shared" si="401"/>
        <v>870</v>
      </c>
    </row>
    <row r="1372" spans="1:50" s="56" customFormat="1" ht="13.5" customHeight="1" x14ac:dyDescent="0.25">
      <c r="A1372" s="19" t="s">
        <v>1889</v>
      </c>
      <c r="B1372" s="20" t="s">
        <v>836</v>
      </c>
      <c r="C1372" s="21" t="s">
        <v>601</v>
      </c>
      <c r="D1372" s="20" t="s">
        <v>4347</v>
      </c>
      <c r="E1372" s="22">
        <v>90000069</v>
      </c>
      <c r="F1372" s="23" t="s">
        <v>4348</v>
      </c>
      <c r="G1372" s="66" t="s">
        <v>2977</v>
      </c>
      <c r="H1372" s="24">
        <v>42120021</v>
      </c>
      <c r="I1372" s="25">
        <v>90000069</v>
      </c>
      <c r="J1372" s="23" t="s">
        <v>1961</v>
      </c>
      <c r="K1372" s="26" t="s">
        <v>1889</v>
      </c>
      <c r="L1372" s="23" t="s">
        <v>3994</v>
      </c>
      <c r="M1372" s="27">
        <v>95501</v>
      </c>
      <c r="N1372" s="23" t="s">
        <v>3995</v>
      </c>
      <c r="O1372" s="23" t="s">
        <v>4003</v>
      </c>
      <c r="P1372" s="28">
        <v>504998</v>
      </c>
      <c r="Q1372" s="21" t="s">
        <v>93</v>
      </c>
      <c r="R1372" s="46">
        <v>10</v>
      </c>
      <c r="S1372" s="46">
        <v>0</v>
      </c>
      <c r="T1372" s="46">
        <f t="shared" si="391"/>
        <v>10</v>
      </c>
      <c r="U1372" s="68">
        <v>95.96</v>
      </c>
      <c r="V1372" s="69">
        <f t="shared" si="395"/>
        <v>14.393999999999998</v>
      </c>
      <c r="W1372" s="46">
        <f t="shared" si="403"/>
        <v>1727</v>
      </c>
      <c r="X1372" s="46"/>
      <c r="Y1372" s="45">
        <v>0</v>
      </c>
      <c r="Z1372" s="45">
        <v>0</v>
      </c>
      <c r="AA1372" s="45">
        <f t="shared" si="392"/>
        <v>0</v>
      </c>
      <c r="AB1372" s="46">
        <f t="shared" si="393"/>
        <v>10</v>
      </c>
      <c r="AC1372" s="46">
        <f t="shared" si="394"/>
        <v>0</v>
      </c>
      <c r="AD1372" s="46">
        <f t="shared" si="404"/>
        <v>10</v>
      </c>
      <c r="AE1372" s="68">
        <v>95.96</v>
      </c>
      <c r="AF1372" s="69">
        <f t="shared" si="396"/>
        <v>14.393999999999998</v>
      </c>
      <c r="AG1372" s="46">
        <f t="shared" si="405"/>
        <v>1727</v>
      </c>
      <c r="AH1372" s="46">
        <f t="shared" si="397"/>
        <v>0</v>
      </c>
      <c r="AI1372" s="45">
        <f>VLOOKUP(H1372,'[1]MŠ na kmeňovú školu V40'!$H$3:Y4448,18,0)</f>
        <v>13</v>
      </c>
      <c r="AJ1372" s="45">
        <f>VLOOKUP(H1372,'[1]MŠ na kmeňovú školu V40'!$H$3:AE4449,24,0)</f>
        <v>0</v>
      </c>
      <c r="AK1372" s="45">
        <f t="shared" si="398"/>
        <v>13</v>
      </c>
      <c r="AL1372" s="45">
        <v>98.08</v>
      </c>
      <c r="AM1372" s="45">
        <f t="shared" si="399"/>
        <v>14.712</v>
      </c>
      <c r="AN1372" s="84">
        <f t="shared" si="402"/>
        <v>1917</v>
      </c>
      <c r="AO1372" s="46">
        <f t="shared" si="400"/>
        <v>190</v>
      </c>
      <c r="AP1372" s="72"/>
      <c r="AQ1372" s="46"/>
      <c r="AR1372" s="46"/>
      <c r="AS1372" s="46"/>
      <c r="AT1372" s="46">
        <f t="shared" si="406"/>
        <v>0</v>
      </c>
      <c r="AU1372" s="85">
        <f t="shared" si="407"/>
        <v>1917</v>
      </c>
      <c r="AV1372" s="46">
        <f t="shared" si="408"/>
        <v>0</v>
      </c>
      <c r="AW1372" s="46"/>
      <c r="AX1372" s="86">
        <f t="shared" si="401"/>
        <v>1917</v>
      </c>
    </row>
    <row r="1373" spans="1:50" s="56" customFormat="1" ht="13.5" customHeight="1" x14ac:dyDescent="0.25">
      <c r="A1373" s="19" t="s">
        <v>4349</v>
      </c>
      <c r="B1373" s="20" t="s">
        <v>42</v>
      </c>
      <c r="C1373" s="21" t="s">
        <v>43</v>
      </c>
      <c r="D1373" s="20" t="s">
        <v>4350</v>
      </c>
      <c r="E1373" s="22">
        <v>590444</v>
      </c>
      <c r="F1373" s="23" t="s">
        <v>4351</v>
      </c>
      <c r="G1373" s="23" t="s">
        <v>4352</v>
      </c>
      <c r="H1373" s="24">
        <v>710015402</v>
      </c>
      <c r="I1373" s="25">
        <v>590444</v>
      </c>
      <c r="J1373" s="23" t="s">
        <v>54</v>
      </c>
      <c r="K1373" s="26" t="s">
        <v>4349</v>
      </c>
      <c r="L1373" s="23" t="s">
        <v>4353</v>
      </c>
      <c r="M1373" s="27">
        <v>3483</v>
      </c>
      <c r="N1373" s="23" t="s">
        <v>4354</v>
      </c>
      <c r="O1373" s="23" t="s">
        <v>4355</v>
      </c>
      <c r="P1373" s="28">
        <v>507300</v>
      </c>
      <c r="Q1373" s="21" t="s">
        <v>51</v>
      </c>
      <c r="R1373" s="46">
        <v>5</v>
      </c>
      <c r="S1373" s="46">
        <v>0</v>
      </c>
      <c r="T1373" s="46">
        <f t="shared" si="391"/>
        <v>5</v>
      </c>
      <c r="U1373" s="68">
        <v>95.96</v>
      </c>
      <c r="V1373" s="69">
        <f t="shared" si="395"/>
        <v>14.393999999999998</v>
      </c>
      <c r="W1373" s="46">
        <f t="shared" si="403"/>
        <v>864</v>
      </c>
      <c r="X1373" s="46"/>
      <c r="Y1373" s="45">
        <v>0</v>
      </c>
      <c r="Z1373" s="45">
        <v>0</v>
      </c>
      <c r="AA1373" s="45">
        <f t="shared" si="392"/>
        <v>0</v>
      </c>
      <c r="AB1373" s="46">
        <f t="shared" si="393"/>
        <v>5</v>
      </c>
      <c r="AC1373" s="46">
        <f t="shared" si="394"/>
        <v>0</v>
      </c>
      <c r="AD1373" s="46">
        <f t="shared" si="404"/>
        <v>5</v>
      </c>
      <c r="AE1373" s="68">
        <v>95.96</v>
      </c>
      <c r="AF1373" s="69">
        <f t="shared" si="396"/>
        <v>14.393999999999998</v>
      </c>
      <c r="AG1373" s="46">
        <f t="shared" si="405"/>
        <v>864</v>
      </c>
      <c r="AH1373" s="46">
        <f t="shared" si="397"/>
        <v>0</v>
      </c>
      <c r="AI1373" s="45">
        <f>VLOOKUP(H1373,'[1]MŠ na kmeňovú školu V40'!$H$3:Y4449,18,0)</f>
        <v>13</v>
      </c>
      <c r="AJ1373" s="45">
        <f>VLOOKUP(H1373,'[1]MŠ na kmeňovú školu V40'!$H$3:AE4450,24,0)</f>
        <v>0</v>
      </c>
      <c r="AK1373" s="45">
        <f t="shared" si="398"/>
        <v>13</v>
      </c>
      <c r="AL1373" s="45">
        <v>98.08</v>
      </c>
      <c r="AM1373" s="45">
        <f t="shared" si="399"/>
        <v>14.712</v>
      </c>
      <c r="AN1373" s="84">
        <f t="shared" si="402"/>
        <v>1341</v>
      </c>
      <c r="AO1373" s="46">
        <f t="shared" si="400"/>
        <v>477</v>
      </c>
      <c r="AP1373" s="72"/>
      <c r="AQ1373" s="46"/>
      <c r="AR1373" s="46"/>
      <c r="AS1373" s="46"/>
      <c r="AT1373" s="46">
        <f t="shared" si="406"/>
        <v>0</v>
      </c>
      <c r="AU1373" s="85">
        <f t="shared" si="407"/>
        <v>1341</v>
      </c>
      <c r="AV1373" s="46">
        <f t="shared" si="408"/>
        <v>0</v>
      </c>
      <c r="AW1373" s="46"/>
      <c r="AX1373" s="86">
        <f t="shared" si="401"/>
        <v>1341</v>
      </c>
    </row>
    <row r="1374" spans="1:50" s="56" customFormat="1" ht="13.5" customHeight="1" x14ac:dyDescent="0.25">
      <c r="A1374" s="19" t="s">
        <v>4349</v>
      </c>
      <c r="B1374" s="20" t="s">
        <v>42</v>
      </c>
      <c r="C1374" s="21" t="s">
        <v>43</v>
      </c>
      <c r="D1374" s="20" t="s">
        <v>4356</v>
      </c>
      <c r="E1374" s="22">
        <v>313971</v>
      </c>
      <c r="F1374" s="23" t="s">
        <v>4357</v>
      </c>
      <c r="G1374" s="23" t="s">
        <v>4352</v>
      </c>
      <c r="H1374" s="24">
        <v>37900889</v>
      </c>
      <c r="I1374" s="25">
        <v>313971</v>
      </c>
      <c r="J1374" s="23" t="s">
        <v>54</v>
      </c>
      <c r="K1374" s="26" t="s">
        <v>4349</v>
      </c>
      <c r="L1374" s="23" t="s">
        <v>4358</v>
      </c>
      <c r="M1374" s="27">
        <v>2201</v>
      </c>
      <c r="N1374" s="23" t="s">
        <v>4359</v>
      </c>
      <c r="O1374" s="23" t="s">
        <v>4360</v>
      </c>
      <c r="P1374" s="28">
        <v>509132</v>
      </c>
      <c r="Q1374" s="21" t="s">
        <v>93</v>
      </c>
      <c r="R1374" s="46">
        <v>24</v>
      </c>
      <c r="S1374" s="46">
        <v>0</v>
      </c>
      <c r="T1374" s="46">
        <f t="shared" si="391"/>
        <v>24</v>
      </c>
      <c r="U1374" s="68">
        <v>95.96</v>
      </c>
      <c r="V1374" s="69">
        <f t="shared" si="395"/>
        <v>14.393999999999998</v>
      </c>
      <c r="W1374" s="46">
        <f t="shared" si="403"/>
        <v>4145</v>
      </c>
      <c r="X1374" s="46"/>
      <c r="Y1374" s="45">
        <v>0</v>
      </c>
      <c r="Z1374" s="45">
        <v>0</v>
      </c>
      <c r="AA1374" s="45">
        <f t="shared" si="392"/>
        <v>0</v>
      </c>
      <c r="AB1374" s="46">
        <f t="shared" si="393"/>
        <v>24</v>
      </c>
      <c r="AC1374" s="46">
        <f t="shared" si="394"/>
        <v>0</v>
      </c>
      <c r="AD1374" s="46">
        <f t="shared" si="404"/>
        <v>24</v>
      </c>
      <c r="AE1374" s="68">
        <v>95.96</v>
      </c>
      <c r="AF1374" s="69">
        <f t="shared" si="396"/>
        <v>14.393999999999998</v>
      </c>
      <c r="AG1374" s="46">
        <f t="shared" si="405"/>
        <v>4145</v>
      </c>
      <c r="AH1374" s="46">
        <f t="shared" si="397"/>
        <v>0</v>
      </c>
      <c r="AI1374" s="45">
        <f>VLOOKUP(H1374,'[1]MŠ na kmeňovú školu V40'!$H$3:Y4450,18,0)</f>
        <v>21</v>
      </c>
      <c r="AJ1374" s="45">
        <f>VLOOKUP(H1374,'[1]MŠ na kmeňovú školu V40'!$H$3:AE4451,24,0)</f>
        <v>0</v>
      </c>
      <c r="AK1374" s="45">
        <f t="shared" si="398"/>
        <v>21</v>
      </c>
      <c r="AL1374" s="45">
        <v>98.08</v>
      </c>
      <c r="AM1374" s="45">
        <f t="shared" si="399"/>
        <v>14.712</v>
      </c>
      <c r="AN1374" s="84">
        <f t="shared" si="402"/>
        <v>3999</v>
      </c>
      <c r="AO1374" s="46">
        <f t="shared" si="400"/>
        <v>-146</v>
      </c>
      <c r="AP1374" s="72"/>
      <c r="AQ1374" s="46"/>
      <c r="AR1374" s="46"/>
      <c r="AS1374" s="46"/>
      <c r="AT1374" s="46">
        <f t="shared" si="406"/>
        <v>0</v>
      </c>
      <c r="AU1374" s="85">
        <f t="shared" si="407"/>
        <v>3999</v>
      </c>
      <c r="AV1374" s="46">
        <f t="shared" si="408"/>
        <v>0</v>
      </c>
      <c r="AW1374" s="46"/>
      <c r="AX1374" s="86">
        <f t="shared" si="401"/>
        <v>3999</v>
      </c>
    </row>
    <row r="1375" spans="1:50" s="56" customFormat="1" ht="13.5" customHeight="1" x14ac:dyDescent="0.25">
      <c r="A1375" s="19" t="s">
        <v>4349</v>
      </c>
      <c r="B1375" s="20" t="s">
        <v>42</v>
      </c>
      <c r="C1375" s="21" t="s">
        <v>43</v>
      </c>
      <c r="D1375" s="20" t="s">
        <v>4356</v>
      </c>
      <c r="E1375" s="22">
        <v>313971</v>
      </c>
      <c r="F1375" s="23" t="s">
        <v>4357</v>
      </c>
      <c r="G1375" s="23" t="s">
        <v>4352</v>
      </c>
      <c r="H1375" s="24">
        <v>710013779</v>
      </c>
      <c r="I1375" s="25">
        <v>37812475</v>
      </c>
      <c r="J1375" s="23" t="s">
        <v>100</v>
      </c>
      <c r="K1375" s="26" t="s">
        <v>4349</v>
      </c>
      <c r="L1375" s="23" t="s">
        <v>4358</v>
      </c>
      <c r="M1375" s="27">
        <v>2201</v>
      </c>
      <c r="N1375" s="23" t="s">
        <v>4359</v>
      </c>
      <c r="O1375" s="23" t="s">
        <v>4361</v>
      </c>
      <c r="P1375" s="28">
        <v>509132</v>
      </c>
      <c r="Q1375" s="21" t="s">
        <v>51</v>
      </c>
      <c r="R1375" s="46">
        <v>18</v>
      </c>
      <c r="S1375" s="46">
        <v>0</v>
      </c>
      <c r="T1375" s="46">
        <f t="shared" si="391"/>
        <v>18</v>
      </c>
      <c r="U1375" s="68">
        <v>95.96</v>
      </c>
      <c r="V1375" s="69">
        <f t="shared" si="395"/>
        <v>14.393999999999998</v>
      </c>
      <c r="W1375" s="46">
        <f t="shared" si="403"/>
        <v>3109</v>
      </c>
      <c r="X1375" s="46"/>
      <c r="Y1375" s="45">
        <v>0</v>
      </c>
      <c r="Z1375" s="45">
        <v>0</v>
      </c>
      <c r="AA1375" s="45">
        <f t="shared" si="392"/>
        <v>0</v>
      </c>
      <c r="AB1375" s="46">
        <f t="shared" si="393"/>
        <v>18</v>
      </c>
      <c r="AC1375" s="46">
        <f t="shared" si="394"/>
        <v>0</v>
      </c>
      <c r="AD1375" s="46">
        <f t="shared" si="404"/>
        <v>18</v>
      </c>
      <c r="AE1375" s="68">
        <v>95.96</v>
      </c>
      <c r="AF1375" s="69">
        <f t="shared" si="396"/>
        <v>14.393999999999998</v>
      </c>
      <c r="AG1375" s="46">
        <f t="shared" si="405"/>
        <v>3109</v>
      </c>
      <c r="AH1375" s="46">
        <f t="shared" si="397"/>
        <v>0</v>
      </c>
      <c r="AI1375" s="45">
        <f>VLOOKUP(H1375,'[1]MŠ na kmeňovú školu V40'!$H$3:Y4451,18,0)</f>
        <v>17</v>
      </c>
      <c r="AJ1375" s="45">
        <f>VLOOKUP(H1375,'[1]MŠ na kmeňovú školu V40'!$H$3:AE4452,24,0)</f>
        <v>0</v>
      </c>
      <c r="AK1375" s="45">
        <f t="shared" si="398"/>
        <v>17</v>
      </c>
      <c r="AL1375" s="45">
        <v>98.08</v>
      </c>
      <c r="AM1375" s="45">
        <f t="shared" si="399"/>
        <v>14.712</v>
      </c>
      <c r="AN1375" s="84">
        <f t="shared" si="402"/>
        <v>3073</v>
      </c>
      <c r="AO1375" s="46">
        <f t="shared" si="400"/>
        <v>-36</v>
      </c>
      <c r="AP1375" s="72"/>
      <c r="AQ1375" s="46"/>
      <c r="AR1375" s="46"/>
      <c r="AS1375" s="46"/>
      <c r="AT1375" s="46">
        <f t="shared" si="406"/>
        <v>0</v>
      </c>
      <c r="AU1375" s="85">
        <f t="shared" si="407"/>
        <v>3073</v>
      </c>
      <c r="AV1375" s="46">
        <f t="shared" si="408"/>
        <v>0</v>
      </c>
      <c r="AW1375" s="46"/>
      <c r="AX1375" s="86">
        <f t="shared" si="401"/>
        <v>3073</v>
      </c>
    </row>
    <row r="1376" spans="1:50" s="56" customFormat="1" ht="13.5" customHeight="1" x14ac:dyDescent="0.25">
      <c r="A1376" s="19" t="s">
        <v>4349</v>
      </c>
      <c r="B1376" s="20" t="s">
        <v>42</v>
      </c>
      <c r="C1376" s="21" t="s">
        <v>43</v>
      </c>
      <c r="D1376" s="20" t="s">
        <v>4356</v>
      </c>
      <c r="E1376" s="22">
        <v>313971</v>
      </c>
      <c r="F1376" s="23" t="s">
        <v>4357</v>
      </c>
      <c r="G1376" s="23" t="s">
        <v>4352</v>
      </c>
      <c r="H1376" s="24">
        <v>37812645</v>
      </c>
      <c r="I1376" s="25">
        <v>313971</v>
      </c>
      <c r="J1376" s="23" t="s">
        <v>54</v>
      </c>
      <c r="K1376" s="26" t="s">
        <v>4349</v>
      </c>
      <c r="L1376" s="23" t="s">
        <v>4358</v>
      </c>
      <c r="M1376" s="27">
        <v>2204</v>
      </c>
      <c r="N1376" s="23" t="s">
        <v>4359</v>
      </c>
      <c r="O1376" s="23" t="s">
        <v>4362</v>
      </c>
      <c r="P1376" s="28">
        <v>509132</v>
      </c>
      <c r="Q1376" s="21" t="s">
        <v>93</v>
      </c>
      <c r="R1376" s="46">
        <v>59</v>
      </c>
      <c r="S1376" s="46">
        <v>0</v>
      </c>
      <c r="T1376" s="46">
        <f t="shared" si="391"/>
        <v>59</v>
      </c>
      <c r="U1376" s="68">
        <v>95.96</v>
      </c>
      <c r="V1376" s="69">
        <f t="shared" si="395"/>
        <v>14.393999999999998</v>
      </c>
      <c r="W1376" s="46">
        <f t="shared" si="403"/>
        <v>10191</v>
      </c>
      <c r="X1376" s="46"/>
      <c r="Y1376" s="45">
        <v>0</v>
      </c>
      <c r="Z1376" s="45">
        <v>0</v>
      </c>
      <c r="AA1376" s="45">
        <f t="shared" si="392"/>
        <v>0</v>
      </c>
      <c r="AB1376" s="46">
        <f t="shared" si="393"/>
        <v>59</v>
      </c>
      <c r="AC1376" s="46">
        <f t="shared" si="394"/>
        <v>0</v>
      </c>
      <c r="AD1376" s="46">
        <f t="shared" si="404"/>
        <v>59</v>
      </c>
      <c r="AE1376" s="68">
        <v>95.96</v>
      </c>
      <c r="AF1376" s="69">
        <f t="shared" si="396"/>
        <v>14.393999999999998</v>
      </c>
      <c r="AG1376" s="46">
        <f t="shared" si="405"/>
        <v>10191</v>
      </c>
      <c r="AH1376" s="46">
        <f t="shared" si="397"/>
        <v>0</v>
      </c>
      <c r="AI1376" s="45">
        <f>VLOOKUP(H1376,'[1]MŠ na kmeňovú školu V40'!$H$3:Y4452,18,0)</f>
        <v>64</v>
      </c>
      <c r="AJ1376" s="45">
        <f>VLOOKUP(H1376,'[1]MŠ na kmeňovú školu V40'!$H$3:AE4453,24,0)</f>
        <v>0</v>
      </c>
      <c r="AK1376" s="45">
        <f t="shared" si="398"/>
        <v>64</v>
      </c>
      <c r="AL1376" s="45">
        <v>98.08</v>
      </c>
      <c r="AM1376" s="45">
        <f t="shared" si="399"/>
        <v>14.712</v>
      </c>
      <c r="AN1376" s="84">
        <f t="shared" si="402"/>
        <v>10560</v>
      </c>
      <c r="AO1376" s="46">
        <f t="shared" si="400"/>
        <v>369</v>
      </c>
      <c r="AP1376" s="72"/>
      <c r="AQ1376" s="46"/>
      <c r="AR1376" s="46"/>
      <c r="AS1376" s="46"/>
      <c r="AT1376" s="46">
        <f t="shared" si="406"/>
        <v>0</v>
      </c>
      <c r="AU1376" s="85">
        <f t="shared" si="407"/>
        <v>10560</v>
      </c>
      <c r="AV1376" s="46">
        <f t="shared" si="408"/>
        <v>0</v>
      </c>
      <c r="AW1376" s="46"/>
      <c r="AX1376" s="86">
        <f t="shared" si="401"/>
        <v>10560</v>
      </c>
    </row>
    <row r="1377" spans="1:50" s="56" customFormat="1" ht="13.5" customHeight="1" x14ac:dyDescent="0.25">
      <c r="A1377" s="19" t="s">
        <v>4349</v>
      </c>
      <c r="B1377" s="20" t="s">
        <v>42</v>
      </c>
      <c r="C1377" s="21" t="s">
        <v>43</v>
      </c>
      <c r="D1377" s="20" t="s">
        <v>4356</v>
      </c>
      <c r="E1377" s="22">
        <v>313971</v>
      </c>
      <c r="F1377" s="23" t="s">
        <v>4357</v>
      </c>
      <c r="G1377" s="23" t="s">
        <v>4352</v>
      </c>
      <c r="H1377" s="24">
        <v>710166656</v>
      </c>
      <c r="I1377" s="25">
        <v>37812319</v>
      </c>
      <c r="J1377" s="23" t="s">
        <v>100</v>
      </c>
      <c r="K1377" s="26" t="s">
        <v>4349</v>
      </c>
      <c r="L1377" s="23" t="s">
        <v>4358</v>
      </c>
      <c r="M1377" s="27">
        <v>2201</v>
      </c>
      <c r="N1377" s="23" t="s">
        <v>4359</v>
      </c>
      <c r="O1377" s="23" t="s">
        <v>4363</v>
      </c>
      <c r="P1377" s="28">
        <v>509132</v>
      </c>
      <c r="Q1377" s="21" t="s">
        <v>51</v>
      </c>
      <c r="R1377" s="46">
        <v>7</v>
      </c>
      <c r="S1377" s="46">
        <v>0</v>
      </c>
      <c r="T1377" s="46">
        <f t="shared" si="391"/>
        <v>7</v>
      </c>
      <c r="U1377" s="68">
        <v>95.96</v>
      </c>
      <c r="V1377" s="69">
        <f t="shared" si="395"/>
        <v>14.393999999999998</v>
      </c>
      <c r="W1377" s="46">
        <f t="shared" si="403"/>
        <v>1209</v>
      </c>
      <c r="X1377" s="46"/>
      <c r="Y1377" s="45">
        <v>0</v>
      </c>
      <c r="Z1377" s="45">
        <v>0</v>
      </c>
      <c r="AA1377" s="45">
        <f t="shared" si="392"/>
        <v>0</v>
      </c>
      <c r="AB1377" s="46">
        <f t="shared" si="393"/>
        <v>7</v>
      </c>
      <c r="AC1377" s="46">
        <f t="shared" si="394"/>
        <v>0</v>
      </c>
      <c r="AD1377" s="46">
        <f t="shared" si="404"/>
        <v>7</v>
      </c>
      <c r="AE1377" s="68">
        <v>95.96</v>
      </c>
      <c r="AF1377" s="69">
        <f t="shared" si="396"/>
        <v>14.393999999999998</v>
      </c>
      <c r="AG1377" s="46">
        <f t="shared" si="405"/>
        <v>1209</v>
      </c>
      <c r="AH1377" s="46">
        <f t="shared" si="397"/>
        <v>0</v>
      </c>
      <c r="AI1377" s="45">
        <f>VLOOKUP(H1377,'[1]MŠ na kmeňovú školu V40'!$H$3:Y4453,18,0)</f>
        <v>11</v>
      </c>
      <c r="AJ1377" s="45">
        <f>VLOOKUP(H1377,'[1]MŠ na kmeňovú školu V40'!$H$3:AE4454,24,0)</f>
        <v>0</v>
      </c>
      <c r="AK1377" s="45">
        <f t="shared" si="398"/>
        <v>11</v>
      </c>
      <c r="AL1377" s="45">
        <v>98.08</v>
      </c>
      <c r="AM1377" s="45">
        <f t="shared" si="399"/>
        <v>14.712</v>
      </c>
      <c r="AN1377" s="84">
        <f t="shared" si="402"/>
        <v>1453</v>
      </c>
      <c r="AO1377" s="46">
        <f t="shared" si="400"/>
        <v>244</v>
      </c>
      <c r="AP1377" s="72"/>
      <c r="AQ1377" s="46"/>
      <c r="AR1377" s="46"/>
      <c r="AS1377" s="46"/>
      <c r="AT1377" s="46">
        <f t="shared" si="406"/>
        <v>0</v>
      </c>
      <c r="AU1377" s="85">
        <f t="shared" si="407"/>
        <v>1453</v>
      </c>
      <c r="AV1377" s="46">
        <f t="shared" si="408"/>
        <v>0</v>
      </c>
      <c r="AW1377" s="46"/>
      <c r="AX1377" s="86">
        <f t="shared" si="401"/>
        <v>1453</v>
      </c>
    </row>
    <row r="1378" spans="1:50" s="56" customFormat="1" ht="13.5" customHeight="1" x14ac:dyDescent="0.25">
      <c r="A1378" s="19" t="s">
        <v>4349</v>
      </c>
      <c r="B1378" s="20" t="s">
        <v>42</v>
      </c>
      <c r="C1378" s="21" t="s">
        <v>43</v>
      </c>
      <c r="D1378" s="20" t="s">
        <v>4356</v>
      </c>
      <c r="E1378" s="22">
        <v>313971</v>
      </c>
      <c r="F1378" s="23" t="s">
        <v>4357</v>
      </c>
      <c r="G1378" s="23" t="s">
        <v>4352</v>
      </c>
      <c r="H1378" s="24">
        <v>37900901</v>
      </c>
      <c r="I1378" s="25">
        <v>313971</v>
      </c>
      <c r="J1378" s="23" t="s">
        <v>54</v>
      </c>
      <c r="K1378" s="26" t="s">
        <v>4349</v>
      </c>
      <c r="L1378" s="23" t="s">
        <v>4358</v>
      </c>
      <c r="M1378" s="27">
        <v>2201</v>
      </c>
      <c r="N1378" s="23" t="s">
        <v>4359</v>
      </c>
      <c r="O1378" s="23" t="s">
        <v>4364</v>
      </c>
      <c r="P1378" s="28">
        <v>509132</v>
      </c>
      <c r="Q1378" s="21" t="s">
        <v>93</v>
      </c>
      <c r="R1378" s="46">
        <v>57</v>
      </c>
      <c r="S1378" s="46">
        <v>0</v>
      </c>
      <c r="T1378" s="46">
        <f t="shared" si="391"/>
        <v>57</v>
      </c>
      <c r="U1378" s="68">
        <v>95.96</v>
      </c>
      <c r="V1378" s="69">
        <f t="shared" si="395"/>
        <v>14.393999999999998</v>
      </c>
      <c r="W1378" s="46">
        <f t="shared" si="403"/>
        <v>9845</v>
      </c>
      <c r="X1378" s="46"/>
      <c r="Y1378" s="45">
        <v>0</v>
      </c>
      <c r="Z1378" s="45">
        <v>0</v>
      </c>
      <c r="AA1378" s="45">
        <f t="shared" si="392"/>
        <v>0</v>
      </c>
      <c r="AB1378" s="46">
        <f t="shared" si="393"/>
        <v>57</v>
      </c>
      <c r="AC1378" s="46">
        <f t="shared" si="394"/>
        <v>0</v>
      </c>
      <c r="AD1378" s="46">
        <f t="shared" si="404"/>
        <v>57</v>
      </c>
      <c r="AE1378" s="68">
        <v>95.96</v>
      </c>
      <c r="AF1378" s="69">
        <f t="shared" si="396"/>
        <v>14.393999999999998</v>
      </c>
      <c r="AG1378" s="46">
        <f t="shared" si="405"/>
        <v>9845</v>
      </c>
      <c r="AH1378" s="46">
        <f t="shared" si="397"/>
        <v>0</v>
      </c>
      <c r="AI1378" s="45">
        <f>VLOOKUP(H1378,'[1]MŠ na kmeňovú školu V40'!$H$3:Y4454,18,0)</f>
        <v>39</v>
      </c>
      <c r="AJ1378" s="45">
        <f>VLOOKUP(H1378,'[1]MŠ na kmeňovú školu V40'!$H$3:AE4455,24,0)</f>
        <v>0</v>
      </c>
      <c r="AK1378" s="45">
        <f t="shared" si="398"/>
        <v>39</v>
      </c>
      <c r="AL1378" s="45">
        <v>98.08</v>
      </c>
      <c r="AM1378" s="45">
        <f t="shared" si="399"/>
        <v>14.712</v>
      </c>
      <c r="AN1378" s="84">
        <f t="shared" si="402"/>
        <v>8859</v>
      </c>
      <c r="AO1378" s="46">
        <f t="shared" si="400"/>
        <v>-986</v>
      </c>
      <c r="AP1378" s="72"/>
      <c r="AQ1378" s="46"/>
      <c r="AR1378" s="46"/>
      <c r="AS1378" s="46"/>
      <c r="AT1378" s="46">
        <f t="shared" si="406"/>
        <v>0</v>
      </c>
      <c r="AU1378" s="85">
        <f t="shared" si="407"/>
        <v>8859</v>
      </c>
      <c r="AV1378" s="46">
        <f t="shared" si="408"/>
        <v>0</v>
      </c>
      <c r="AW1378" s="46"/>
      <c r="AX1378" s="86">
        <f t="shared" si="401"/>
        <v>8859</v>
      </c>
    </row>
    <row r="1379" spans="1:50" s="56" customFormat="1" ht="13.5" customHeight="1" x14ac:dyDescent="0.25">
      <c r="A1379" s="19" t="s">
        <v>4349</v>
      </c>
      <c r="B1379" s="20" t="s">
        <v>42</v>
      </c>
      <c r="C1379" s="21" t="s">
        <v>43</v>
      </c>
      <c r="D1379" s="20" t="s">
        <v>4356</v>
      </c>
      <c r="E1379" s="22">
        <v>313971</v>
      </c>
      <c r="F1379" s="23" t="s">
        <v>4357</v>
      </c>
      <c r="G1379" s="23" t="s">
        <v>4352</v>
      </c>
      <c r="H1379" s="24">
        <v>37900927</v>
      </c>
      <c r="I1379" s="25">
        <v>313971</v>
      </c>
      <c r="J1379" s="23" t="s">
        <v>54</v>
      </c>
      <c r="K1379" s="26" t="s">
        <v>4349</v>
      </c>
      <c r="L1379" s="23" t="s">
        <v>4358</v>
      </c>
      <c r="M1379" s="27">
        <v>2204</v>
      </c>
      <c r="N1379" s="23" t="s">
        <v>4359</v>
      </c>
      <c r="O1379" s="23" t="s">
        <v>4365</v>
      </c>
      <c r="P1379" s="28">
        <v>509132</v>
      </c>
      <c r="Q1379" s="21" t="s">
        <v>93</v>
      </c>
      <c r="R1379" s="46">
        <v>53</v>
      </c>
      <c r="S1379" s="46">
        <v>0</v>
      </c>
      <c r="T1379" s="46">
        <f t="shared" si="391"/>
        <v>53</v>
      </c>
      <c r="U1379" s="68">
        <v>95.96</v>
      </c>
      <c r="V1379" s="69">
        <f t="shared" si="395"/>
        <v>14.393999999999998</v>
      </c>
      <c r="W1379" s="46">
        <f t="shared" si="403"/>
        <v>9155</v>
      </c>
      <c r="X1379" s="46"/>
      <c r="Y1379" s="45">
        <v>0</v>
      </c>
      <c r="Z1379" s="45">
        <v>0</v>
      </c>
      <c r="AA1379" s="45">
        <f t="shared" si="392"/>
        <v>0</v>
      </c>
      <c r="AB1379" s="46">
        <f t="shared" si="393"/>
        <v>53</v>
      </c>
      <c r="AC1379" s="46">
        <f t="shared" si="394"/>
        <v>0</v>
      </c>
      <c r="AD1379" s="46">
        <f t="shared" si="404"/>
        <v>53</v>
      </c>
      <c r="AE1379" s="68">
        <v>95.96</v>
      </c>
      <c r="AF1379" s="69">
        <f t="shared" si="396"/>
        <v>14.393999999999998</v>
      </c>
      <c r="AG1379" s="46">
        <f t="shared" si="405"/>
        <v>9155</v>
      </c>
      <c r="AH1379" s="46">
        <f t="shared" si="397"/>
        <v>0</v>
      </c>
      <c r="AI1379" s="45">
        <f>VLOOKUP(H1379,'[1]MŠ na kmeňovú školu V40'!$H$3:Y4455,18,0)</f>
        <v>37</v>
      </c>
      <c r="AJ1379" s="45">
        <f>VLOOKUP(H1379,'[1]MŠ na kmeňovú školu V40'!$H$3:AE4456,24,0)</f>
        <v>0</v>
      </c>
      <c r="AK1379" s="45">
        <f t="shared" si="398"/>
        <v>37</v>
      </c>
      <c r="AL1379" s="45">
        <v>98.08</v>
      </c>
      <c r="AM1379" s="45">
        <f t="shared" si="399"/>
        <v>14.712</v>
      </c>
      <c r="AN1379" s="84">
        <f t="shared" si="402"/>
        <v>8280</v>
      </c>
      <c r="AO1379" s="46">
        <f t="shared" si="400"/>
        <v>-875</v>
      </c>
      <c r="AP1379" s="72"/>
      <c r="AQ1379" s="46"/>
      <c r="AR1379" s="46"/>
      <c r="AS1379" s="46"/>
      <c r="AT1379" s="46">
        <f t="shared" si="406"/>
        <v>0</v>
      </c>
      <c r="AU1379" s="85">
        <f t="shared" si="407"/>
        <v>8280</v>
      </c>
      <c r="AV1379" s="46">
        <f t="shared" si="408"/>
        <v>0</v>
      </c>
      <c r="AW1379" s="46"/>
      <c r="AX1379" s="86">
        <f t="shared" si="401"/>
        <v>8280</v>
      </c>
    </row>
    <row r="1380" spans="1:50" s="56" customFormat="1" ht="13.5" customHeight="1" x14ac:dyDescent="0.25">
      <c r="A1380" s="19" t="s">
        <v>4349</v>
      </c>
      <c r="B1380" s="20" t="s">
        <v>42</v>
      </c>
      <c r="C1380" s="21" t="s">
        <v>43</v>
      </c>
      <c r="D1380" s="20" t="s">
        <v>4356</v>
      </c>
      <c r="E1380" s="22">
        <v>313971</v>
      </c>
      <c r="F1380" s="23" t="s">
        <v>4357</v>
      </c>
      <c r="G1380" s="23" t="s">
        <v>4352</v>
      </c>
      <c r="H1380" s="24">
        <v>37900838</v>
      </c>
      <c r="I1380" s="25">
        <v>313971</v>
      </c>
      <c r="J1380" s="23" t="s">
        <v>54</v>
      </c>
      <c r="K1380" s="26" t="s">
        <v>4349</v>
      </c>
      <c r="L1380" s="23" t="s">
        <v>4358</v>
      </c>
      <c r="M1380" s="27">
        <v>2201</v>
      </c>
      <c r="N1380" s="23" t="s">
        <v>4359</v>
      </c>
      <c r="O1380" s="23" t="s">
        <v>4366</v>
      </c>
      <c r="P1380" s="28">
        <v>509132</v>
      </c>
      <c r="Q1380" s="21" t="s">
        <v>93</v>
      </c>
      <c r="R1380" s="46">
        <v>32</v>
      </c>
      <c r="S1380" s="46">
        <v>0</v>
      </c>
      <c r="T1380" s="46">
        <f t="shared" si="391"/>
        <v>32</v>
      </c>
      <c r="U1380" s="68">
        <v>95.96</v>
      </c>
      <c r="V1380" s="69">
        <f t="shared" si="395"/>
        <v>14.393999999999998</v>
      </c>
      <c r="W1380" s="46">
        <f t="shared" si="403"/>
        <v>5527</v>
      </c>
      <c r="X1380" s="46"/>
      <c r="Y1380" s="45">
        <v>0</v>
      </c>
      <c r="Z1380" s="45">
        <v>0</v>
      </c>
      <c r="AA1380" s="45">
        <f t="shared" si="392"/>
        <v>0</v>
      </c>
      <c r="AB1380" s="46">
        <f t="shared" si="393"/>
        <v>32</v>
      </c>
      <c r="AC1380" s="46">
        <f t="shared" si="394"/>
        <v>0</v>
      </c>
      <c r="AD1380" s="46">
        <f t="shared" si="404"/>
        <v>32</v>
      </c>
      <c r="AE1380" s="68">
        <v>95.96</v>
      </c>
      <c r="AF1380" s="69">
        <f t="shared" si="396"/>
        <v>14.393999999999998</v>
      </c>
      <c r="AG1380" s="46">
        <f t="shared" si="405"/>
        <v>5527</v>
      </c>
      <c r="AH1380" s="46">
        <f t="shared" si="397"/>
        <v>0</v>
      </c>
      <c r="AI1380" s="45">
        <f>VLOOKUP(H1380,'[1]MŠ na kmeňovú školu V40'!$H$3:Y4456,18,0)</f>
        <v>31</v>
      </c>
      <c r="AJ1380" s="45">
        <f>VLOOKUP(H1380,'[1]MŠ na kmeňovú školu V40'!$H$3:AE4457,24,0)</f>
        <v>0</v>
      </c>
      <c r="AK1380" s="45">
        <f t="shared" si="398"/>
        <v>31</v>
      </c>
      <c r="AL1380" s="45">
        <v>98.08</v>
      </c>
      <c r="AM1380" s="45">
        <f t="shared" si="399"/>
        <v>14.712</v>
      </c>
      <c r="AN1380" s="84">
        <f t="shared" si="402"/>
        <v>5509</v>
      </c>
      <c r="AO1380" s="46">
        <f t="shared" si="400"/>
        <v>-18</v>
      </c>
      <c r="AP1380" s="72"/>
      <c r="AQ1380" s="46"/>
      <c r="AR1380" s="46"/>
      <c r="AS1380" s="46"/>
      <c r="AT1380" s="46">
        <f t="shared" si="406"/>
        <v>0</v>
      </c>
      <c r="AU1380" s="85">
        <f t="shared" si="407"/>
        <v>5509</v>
      </c>
      <c r="AV1380" s="46">
        <f t="shared" si="408"/>
        <v>0</v>
      </c>
      <c r="AW1380" s="46"/>
      <c r="AX1380" s="86">
        <f t="shared" si="401"/>
        <v>5509</v>
      </c>
    </row>
    <row r="1381" spans="1:50" s="56" customFormat="1" ht="13.5" customHeight="1" x14ac:dyDescent="0.25">
      <c r="A1381" s="19" t="s">
        <v>4349</v>
      </c>
      <c r="B1381" s="20" t="s">
        <v>42</v>
      </c>
      <c r="C1381" s="21" t="s">
        <v>43</v>
      </c>
      <c r="D1381" s="20" t="s">
        <v>4367</v>
      </c>
      <c r="E1381" s="22">
        <v>313980</v>
      </c>
      <c r="F1381" s="23" t="s">
        <v>4368</v>
      </c>
      <c r="G1381" s="23" t="s">
        <v>4352</v>
      </c>
      <c r="H1381" s="24">
        <v>710013817</v>
      </c>
      <c r="I1381" s="25">
        <v>37812653</v>
      </c>
      <c r="J1381" s="23" t="s">
        <v>100</v>
      </c>
      <c r="K1381" s="26" t="s">
        <v>4349</v>
      </c>
      <c r="L1381" s="23" t="s">
        <v>4358</v>
      </c>
      <c r="M1381" s="27">
        <v>2313</v>
      </c>
      <c r="N1381" s="23" t="s">
        <v>4369</v>
      </c>
      <c r="O1381" s="23" t="s">
        <v>4370</v>
      </c>
      <c r="P1381" s="28">
        <v>509159</v>
      </c>
      <c r="Q1381" s="21" t="s">
        <v>51</v>
      </c>
      <c r="R1381" s="46">
        <v>36</v>
      </c>
      <c r="S1381" s="46">
        <v>0</v>
      </c>
      <c r="T1381" s="46">
        <f t="shared" ref="T1381:T1444" si="409">+R1381+S1381</f>
        <v>36</v>
      </c>
      <c r="U1381" s="68">
        <v>95.96</v>
      </c>
      <c r="V1381" s="69">
        <f t="shared" si="395"/>
        <v>14.393999999999998</v>
      </c>
      <c r="W1381" s="46">
        <f t="shared" si="403"/>
        <v>6218</v>
      </c>
      <c r="X1381" s="46"/>
      <c r="Y1381" s="45">
        <v>0</v>
      </c>
      <c r="Z1381" s="45">
        <v>0</v>
      </c>
      <c r="AA1381" s="45">
        <f t="shared" si="392"/>
        <v>0</v>
      </c>
      <c r="AB1381" s="46">
        <f t="shared" si="393"/>
        <v>36</v>
      </c>
      <c r="AC1381" s="46">
        <f t="shared" si="394"/>
        <v>0</v>
      </c>
      <c r="AD1381" s="46">
        <f t="shared" si="404"/>
        <v>36</v>
      </c>
      <c r="AE1381" s="68">
        <v>95.96</v>
      </c>
      <c r="AF1381" s="69">
        <f t="shared" si="396"/>
        <v>14.393999999999998</v>
      </c>
      <c r="AG1381" s="46">
        <f t="shared" si="405"/>
        <v>6218</v>
      </c>
      <c r="AH1381" s="46">
        <f t="shared" si="397"/>
        <v>0</v>
      </c>
      <c r="AI1381" s="45">
        <f>VLOOKUP(H1381,'[1]MŠ na kmeňovú školu V40'!$H$3:Y4457,18,0)</f>
        <v>27</v>
      </c>
      <c r="AJ1381" s="45">
        <f>VLOOKUP(H1381,'[1]MŠ na kmeňovú školu V40'!$H$3:AE4458,24,0)</f>
        <v>0</v>
      </c>
      <c r="AK1381" s="45">
        <f t="shared" si="398"/>
        <v>27</v>
      </c>
      <c r="AL1381" s="45">
        <v>98.08</v>
      </c>
      <c r="AM1381" s="45">
        <f t="shared" si="399"/>
        <v>14.712</v>
      </c>
      <c r="AN1381" s="84">
        <f t="shared" si="402"/>
        <v>5734</v>
      </c>
      <c r="AO1381" s="46">
        <f t="shared" si="400"/>
        <v>-484</v>
      </c>
      <c r="AP1381" s="72"/>
      <c r="AQ1381" s="46"/>
      <c r="AR1381" s="46"/>
      <c r="AS1381" s="46"/>
      <c r="AT1381" s="46">
        <f t="shared" si="406"/>
        <v>0</v>
      </c>
      <c r="AU1381" s="85">
        <f t="shared" si="407"/>
        <v>5734</v>
      </c>
      <c r="AV1381" s="46">
        <f t="shared" si="408"/>
        <v>0</v>
      </c>
      <c r="AW1381" s="46"/>
      <c r="AX1381" s="86">
        <f t="shared" si="401"/>
        <v>5734</v>
      </c>
    </row>
    <row r="1382" spans="1:50" s="56" customFormat="1" ht="13.5" customHeight="1" x14ac:dyDescent="0.25">
      <c r="A1382" s="19" t="s">
        <v>4349</v>
      </c>
      <c r="B1382" s="20" t="s">
        <v>42</v>
      </c>
      <c r="C1382" s="21" t="s">
        <v>43</v>
      </c>
      <c r="D1382" s="20" t="s">
        <v>4367</v>
      </c>
      <c r="E1382" s="22">
        <v>313980</v>
      </c>
      <c r="F1382" s="23" t="s">
        <v>4368</v>
      </c>
      <c r="G1382" s="23" t="s">
        <v>4352</v>
      </c>
      <c r="H1382" s="24">
        <v>37901869</v>
      </c>
      <c r="I1382" s="25">
        <v>313980</v>
      </c>
      <c r="J1382" s="23" t="s">
        <v>54</v>
      </c>
      <c r="K1382" s="26" t="s">
        <v>4349</v>
      </c>
      <c r="L1382" s="23" t="s">
        <v>4358</v>
      </c>
      <c r="M1382" s="27">
        <v>2313</v>
      </c>
      <c r="N1382" s="23" t="s">
        <v>4369</v>
      </c>
      <c r="O1382" s="23" t="s">
        <v>4371</v>
      </c>
      <c r="P1382" s="28">
        <v>509159</v>
      </c>
      <c r="Q1382" s="21" t="s">
        <v>93</v>
      </c>
      <c r="R1382" s="46">
        <v>22</v>
      </c>
      <c r="S1382" s="46">
        <v>0</v>
      </c>
      <c r="T1382" s="46">
        <f t="shared" si="409"/>
        <v>22</v>
      </c>
      <c r="U1382" s="68">
        <v>95.96</v>
      </c>
      <c r="V1382" s="69">
        <f t="shared" si="395"/>
        <v>14.393999999999998</v>
      </c>
      <c r="W1382" s="46">
        <f t="shared" si="403"/>
        <v>3800</v>
      </c>
      <c r="X1382" s="46"/>
      <c r="Y1382" s="45">
        <v>0</v>
      </c>
      <c r="Z1382" s="45">
        <v>0</v>
      </c>
      <c r="AA1382" s="45">
        <f t="shared" ref="AA1382:AA1445" si="410">+Y1382+Z1382</f>
        <v>0</v>
      </c>
      <c r="AB1382" s="46">
        <f t="shared" ref="AB1382:AB1445" si="411">+R1382+Y1382</f>
        <v>22</v>
      </c>
      <c r="AC1382" s="46">
        <f t="shared" ref="AC1382:AC1445" si="412">+S1382+Z1382</f>
        <v>0</v>
      </c>
      <c r="AD1382" s="46">
        <f t="shared" si="404"/>
        <v>22</v>
      </c>
      <c r="AE1382" s="68">
        <v>95.96</v>
      </c>
      <c r="AF1382" s="69">
        <f t="shared" si="396"/>
        <v>14.393999999999998</v>
      </c>
      <c r="AG1382" s="46">
        <f t="shared" si="405"/>
        <v>3800</v>
      </c>
      <c r="AH1382" s="46">
        <f t="shared" si="397"/>
        <v>0</v>
      </c>
      <c r="AI1382" s="45">
        <f>VLOOKUP(H1382,'[1]MŠ na kmeňovú školu V40'!$H$3:Y4458,18,0)</f>
        <v>25</v>
      </c>
      <c r="AJ1382" s="45">
        <f>VLOOKUP(H1382,'[1]MŠ na kmeňovú školu V40'!$H$3:AE4459,24,0)</f>
        <v>0</v>
      </c>
      <c r="AK1382" s="45">
        <f t="shared" si="398"/>
        <v>25</v>
      </c>
      <c r="AL1382" s="45">
        <v>98.08</v>
      </c>
      <c r="AM1382" s="45">
        <f t="shared" si="399"/>
        <v>14.712</v>
      </c>
      <c r="AN1382" s="84">
        <f t="shared" si="402"/>
        <v>4005</v>
      </c>
      <c r="AO1382" s="46">
        <f t="shared" si="400"/>
        <v>205</v>
      </c>
      <c r="AP1382" s="72"/>
      <c r="AQ1382" s="46"/>
      <c r="AR1382" s="46"/>
      <c r="AS1382" s="46"/>
      <c r="AT1382" s="46">
        <f t="shared" si="406"/>
        <v>0</v>
      </c>
      <c r="AU1382" s="85">
        <f t="shared" si="407"/>
        <v>4005</v>
      </c>
      <c r="AV1382" s="46">
        <f t="shared" si="408"/>
        <v>0</v>
      </c>
      <c r="AW1382" s="46"/>
      <c r="AX1382" s="86">
        <f t="shared" si="401"/>
        <v>4005</v>
      </c>
    </row>
    <row r="1383" spans="1:50" s="56" customFormat="1" ht="13.5" customHeight="1" x14ac:dyDescent="0.25">
      <c r="A1383" s="19" t="s">
        <v>4349</v>
      </c>
      <c r="B1383" s="20" t="s">
        <v>42</v>
      </c>
      <c r="C1383" s="21" t="s">
        <v>43</v>
      </c>
      <c r="D1383" s="20" t="s">
        <v>4372</v>
      </c>
      <c r="E1383" s="22">
        <v>313998</v>
      </c>
      <c r="F1383" s="23" t="s">
        <v>4373</v>
      </c>
      <c r="G1383" s="23" t="s">
        <v>4352</v>
      </c>
      <c r="H1383" s="24">
        <v>710013833</v>
      </c>
      <c r="I1383" s="25">
        <v>37812181</v>
      </c>
      <c r="J1383" s="23" t="s">
        <v>100</v>
      </c>
      <c r="K1383" s="26" t="s">
        <v>4349</v>
      </c>
      <c r="L1383" s="23" t="s">
        <v>4358</v>
      </c>
      <c r="M1383" s="27">
        <v>2354</v>
      </c>
      <c r="N1383" s="23" t="s">
        <v>4374</v>
      </c>
      <c r="O1383" s="23" t="s">
        <v>4375</v>
      </c>
      <c r="P1383" s="28">
        <v>509167</v>
      </c>
      <c r="Q1383" s="21" t="s">
        <v>51</v>
      </c>
      <c r="R1383" s="46">
        <v>8</v>
      </c>
      <c r="S1383" s="46">
        <v>0</v>
      </c>
      <c r="T1383" s="46">
        <f t="shared" si="409"/>
        <v>8</v>
      </c>
      <c r="U1383" s="68">
        <v>95.96</v>
      </c>
      <c r="V1383" s="69">
        <f t="shared" si="395"/>
        <v>14.393999999999998</v>
      </c>
      <c r="W1383" s="46">
        <f t="shared" si="403"/>
        <v>1382</v>
      </c>
      <c r="X1383" s="46"/>
      <c r="Y1383" s="45">
        <v>0</v>
      </c>
      <c r="Z1383" s="45">
        <v>0</v>
      </c>
      <c r="AA1383" s="45">
        <f t="shared" si="410"/>
        <v>0</v>
      </c>
      <c r="AB1383" s="46">
        <f t="shared" si="411"/>
        <v>8</v>
      </c>
      <c r="AC1383" s="46">
        <f t="shared" si="412"/>
        <v>0</v>
      </c>
      <c r="AD1383" s="46">
        <f t="shared" si="404"/>
        <v>8</v>
      </c>
      <c r="AE1383" s="68">
        <v>95.96</v>
      </c>
      <c r="AF1383" s="69">
        <f t="shared" si="396"/>
        <v>14.393999999999998</v>
      </c>
      <c r="AG1383" s="46">
        <f t="shared" si="405"/>
        <v>1382</v>
      </c>
      <c r="AH1383" s="46">
        <f t="shared" si="397"/>
        <v>0</v>
      </c>
      <c r="AI1383" s="45">
        <f>VLOOKUP(H1383,'[1]MŠ na kmeňovú školu V40'!$H$3:Y4459,18,0)</f>
        <v>7</v>
      </c>
      <c r="AJ1383" s="45">
        <f>VLOOKUP(H1383,'[1]MŠ na kmeňovú školu V40'!$H$3:AE4460,24,0)</f>
        <v>0</v>
      </c>
      <c r="AK1383" s="45">
        <f t="shared" si="398"/>
        <v>7</v>
      </c>
      <c r="AL1383" s="45">
        <v>98.08</v>
      </c>
      <c r="AM1383" s="45">
        <f t="shared" si="399"/>
        <v>14.712</v>
      </c>
      <c r="AN1383" s="84">
        <f t="shared" si="402"/>
        <v>1333</v>
      </c>
      <c r="AO1383" s="46">
        <f t="shared" si="400"/>
        <v>-49</v>
      </c>
      <c r="AP1383" s="72"/>
      <c r="AQ1383" s="46"/>
      <c r="AR1383" s="46"/>
      <c r="AS1383" s="46"/>
      <c r="AT1383" s="46">
        <f t="shared" si="406"/>
        <v>0</v>
      </c>
      <c r="AU1383" s="85">
        <f t="shared" si="407"/>
        <v>1333</v>
      </c>
      <c r="AV1383" s="46">
        <f t="shared" si="408"/>
        <v>0</v>
      </c>
      <c r="AW1383" s="46"/>
      <c r="AX1383" s="86">
        <f t="shared" si="401"/>
        <v>1333</v>
      </c>
    </row>
    <row r="1384" spans="1:50" s="50" customFormat="1" ht="13.5" customHeight="1" x14ac:dyDescent="0.25">
      <c r="A1384" s="19" t="s">
        <v>4349</v>
      </c>
      <c r="B1384" s="20" t="s">
        <v>42</v>
      </c>
      <c r="C1384" s="21" t="s">
        <v>43</v>
      </c>
      <c r="D1384" s="20" t="s">
        <v>4376</v>
      </c>
      <c r="E1384" s="22">
        <v>314005</v>
      </c>
      <c r="F1384" s="23" t="s">
        <v>4377</v>
      </c>
      <c r="G1384" s="23" t="s">
        <v>4352</v>
      </c>
      <c r="H1384" s="24">
        <v>710013841</v>
      </c>
      <c r="I1384" s="25">
        <v>314005</v>
      </c>
      <c r="J1384" s="23" t="s">
        <v>54</v>
      </c>
      <c r="K1384" s="26" t="s">
        <v>4349</v>
      </c>
      <c r="L1384" s="23" t="s">
        <v>4378</v>
      </c>
      <c r="M1384" s="27">
        <v>2345</v>
      </c>
      <c r="N1384" s="23" t="s">
        <v>4379</v>
      </c>
      <c r="O1384" s="23" t="s">
        <v>4380</v>
      </c>
      <c r="P1384" s="28">
        <v>509175</v>
      </c>
      <c r="Q1384" s="21" t="s">
        <v>51</v>
      </c>
      <c r="R1384" s="46">
        <v>10</v>
      </c>
      <c r="S1384" s="46">
        <v>0</v>
      </c>
      <c r="T1384" s="46">
        <f t="shared" si="409"/>
        <v>10</v>
      </c>
      <c r="U1384" s="68">
        <v>95.96</v>
      </c>
      <c r="V1384" s="69">
        <f t="shared" si="395"/>
        <v>14.393999999999998</v>
      </c>
      <c r="W1384" s="46">
        <f t="shared" si="403"/>
        <v>1727</v>
      </c>
      <c r="X1384" s="46"/>
      <c r="Y1384" s="45">
        <v>0</v>
      </c>
      <c r="Z1384" s="45">
        <v>0</v>
      </c>
      <c r="AA1384" s="45">
        <f t="shared" si="410"/>
        <v>0</v>
      </c>
      <c r="AB1384" s="46">
        <f t="shared" si="411"/>
        <v>10</v>
      </c>
      <c r="AC1384" s="46">
        <f t="shared" si="412"/>
        <v>0</v>
      </c>
      <c r="AD1384" s="46">
        <f t="shared" si="404"/>
        <v>10</v>
      </c>
      <c r="AE1384" s="68">
        <v>95.96</v>
      </c>
      <c r="AF1384" s="69">
        <f t="shared" si="396"/>
        <v>14.393999999999998</v>
      </c>
      <c r="AG1384" s="46">
        <f t="shared" si="405"/>
        <v>1727</v>
      </c>
      <c r="AH1384" s="46">
        <f t="shared" si="397"/>
        <v>0</v>
      </c>
      <c r="AI1384" s="45">
        <f>VLOOKUP(H1384,'[1]MŠ na kmeňovú školu V40'!$H$3:Y4460,18,0)</f>
        <v>8</v>
      </c>
      <c r="AJ1384" s="45">
        <f>VLOOKUP(H1384,'[1]MŠ na kmeňovú školu V40'!$H$3:AE4461,24,0)</f>
        <v>0</v>
      </c>
      <c r="AK1384" s="45">
        <f t="shared" si="398"/>
        <v>8</v>
      </c>
      <c r="AL1384" s="45">
        <v>98.08</v>
      </c>
      <c r="AM1384" s="45">
        <f t="shared" si="399"/>
        <v>14.712</v>
      </c>
      <c r="AN1384" s="84">
        <f t="shared" si="402"/>
        <v>1622</v>
      </c>
      <c r="AO1384" s="46">
        <f t="shared" si="400"/>
        <v>-105</v>
      </c>
      <c r="AP1384" s="72"/>
      <c r="AQ1384" s="46"/>
      <c r="AR1384" s="46"/>
      <c r="AS1384" s="46"/>
      <c r="AT1384" s="46">
        <f t="shared" si="406"/>
        <v>0</v>
      </c>
      <c r="AU1384" s="85">
        <f t="shared" si="407"/>
        <v>1622</v>
      </c>
      <c r="AV1384" s="46">
        <f t="shared" si="408"/>
        <v>0</v>
      </c>
      <c r="AW1384" s="46"/>
      <c r="AX1384" s="86">
        <f t="shared" si="401"/>
        <v>1622</v>
      </c>
    </row>
    <row r="1385" spans="1:50" s="56" customFormat="1" ht="13.5" customHeight="1" x14ac:dyDescent="0.25">
      <c r="A1385" s="19" t="s">
        <v>4349</v>
      </c>
      <c r="B1385" s="20" t="s">
        <v>42</v>
      </c>
      <c r="C1385" s="21" t="s">
        <v>43</v>
      </c>
      <c r="D1385" s="20" t="s">
        <v>4381</v>
      </c>
      <c r="E1385" s="22">
        <v>314013</v>
      </c>
      <c r="F1385" s="23" t="s">
        <v>4382</v>
      </c>
      <c r="G1385" s="23" t="s">
        <v>4352</v>
      </c>
      <c r="H1385" s="24">
        <v>710229429</v>
      </c>
      <c r="I1385" s="25">
        <v>42216095</v>
      </c>
      <c r="J1385" s="23" t="s">
        <v>113</v>
      </c>
      <c r="K1385" s="26" t="s">
        <v>4349</v>
      </c>
      <c r="L1385" s="23" t="s">
        <v>4358</v>
      </c>
      <c r="M1385" s="27">
        <v>2302</v>
      </c>
      <c r="N1385" s="23" t="s">
        <v>4383</v>
      </c>
      <c r="O1385" s="23" t="s">
        <v>4384</v>
      </c>
      <c r="P1385" s="28">
        <v>509183</v>
      </c>
      <c r="Q1385" s="21" t="s">
        <v>51</v>
      </c>
      <c r="R1385" s="46">
        <v>12</v>
      </c>
      <c r="S1385" s="46">
        <v>0</v>
      </c>
      <c r="T1385" s="46">
        <f t="shared" si="409"/>
        <v>12</v>
      </c>
      <c r="U1385" s="68">
        <v>95.96</v>
      </c>
      <c r="V1385" s="69">
        <f t="shared" si="395"/>
        <v>14.393999999999998</v>
      </c>
      <c r="W1385" s="46">
        <f t="shared" si="403"/>
        <v>2073</v>
      </c>
      <c r="X1385" s="46" t="s">
        <v>2199</v>
      </c>
      <c r="Y1385" s="45">
        <v>0</v>
      </c>
      <c r="Z1385" s="45">
        <v>0</v>
      </c>
      <c r="AA1385" s="45">
        <f t="shared" si="410"/>
        <v>0</v>
      </c>
      <c r="AB1385" s="46">
        <f t="shared" si="411"/>
        <v>12</v>
      </c>
      <c r="AC1385" s="46">
        <f t="shared" si="412"/>
        <v>0</v>
      </c>
      <c r="AD1385" s="46">
        <f t="shared" si="404"/>
        <v>12</v>
      </c>
      <c r="AE1385" s="68">
        <v>95.96</v>
      </c>
      <c r="AF1385" s="69">
        <f t="shared" si="396"/>
        <v>14.393999999999998</v>
      </c>
      <c r="AG1385" s="46">
        <f t="shared" si="405"/>
        <v>2073</v>
      </c>
      <c r="AH1385" s="46">
        <f t="shared" si="397"/>
        <v>0</v>
      </c>
      <c r="AI1385" s="45">
        <f>VLOOKUP(H1385,'[1]MŠ na kmeňovú školu V40'!$H$3:Y4461,18,0)</f>
        <v>14</v>
      </c>
      <c r="AJ1385" s="45">
        <f>VLOOKUP(H1385,'[1]MŠ na kmeňovú školu V40'!$H$3:AE4462,24,0)</f>
        <v>0</v>
      </c>
      <c r="AK1385" s="45">
        <f t="shared" si="398"/>
        <v>14</v>
      </c>
      <c r="AL1385" s="45">
        <v>98.08</v>
      </c>
      <c r="AM1385" s="45">
        <f t="shared" si="399"/>
        <v>14.712</v>
      </c>
      <c r="AN1385" s="84">
        <f t="shared" si="402"/>
        <v>2206</v>
      </c>
      <c r="AO1385" s="46">
        <f t="shared" si="400"/>
        <v>133</v>
      </c>
      <c r="AP1385" s="72"/>
      <c r="AQ1385" s="46"/>
      <c r="AR1385" s="46"/>
      <c r="AS1385" s="46"/>
      <c r="AT1385" s="46">
        <f t="shared" si="406"/>
        <v>0</v>
      </c>
      <c r="AU1385" s="85">
        <f t="shared" si="407"/>
        <v>2206</v>
      </c>
      <c r="AV1385" s="46">
        <f t="shared" si="408"/>
        <v>0</v>
      </c>
      <c r="AW1385" s="46"/>
      <c r="AX1385" s="86">
        <f t="shared" si="401"/>
        <v>2206</v>
      </c>
    </row>
    <row r="1386" spans="1:50" s="56" customFormat="1" ht="13.5" customHeight="1" x14ac:dyDescent="0.25">
      <c r="A1386" s="19" t="s">
        <v>4349</v>
      </c>
      <c r="B1386" s="20" t="s">
        <v>42</v>
      </c>
      <c r="C1386" s="21" t="s">
        <v>43</v>
      </c>
      <c r="D1386" s="20" t="s">
        <v>4385</v>
      </c>
      <c r="E1386" s="22">
        <v>314030</v>
      </c>
      <c r="F1386" s="23" t="s">
        <v>4386</v>
      </c>
      <c r="G1386" s="23" t="s">
        <v>4352</v>
      </c>
      <c r="H1386" s="24">
        <v>37812556</v>
      </c>
      <c r="I1386" s="25">
        <v>314030</v>
      </c>
      <c r="J1386" s="23" t="s">
        <v>54</v>
      </c>
      <c r="K1386" s="26" t="s">
        <v>4349</v>
      </c>
      <c r="L1386" s="23" t="s">
        <v>4378</v>
      </c>
      <c r="M1386" s="27">
        <v>2345</v>
      </c>
      <c r="N1386" s="23" t="s">
        <v>4387</v>
      </c>
      <c r="O1386" s="23" t="s">
        <v>4388</v>
      </c>
      <c r="P1386" s="28">
        <v>509205</v>
      </c>
      <c r="Q1386" s="21" t="s">
        <v>93</v>
      </c>
      <c r="R1386" s="46">
        <v>18</v>
      </c>
      <c r="S1386" s="46">
        <v>0</v>
      </c>
      <c r="T1386" s="46">
        <f t="shared" si="409"/>
        <v>18</v>
      </c>
      <c r="U1386" s="68">
        <v>95.96</v>
      </c>
      <c r="V1386" s="69">
        <f t="shared" si="395"/>
        <v>14.393999999999998</v>
      </c>
      <c r="W1386" s="46">
        <f t="shared" si="403"/>
        <v>3109</v>
      </c>
      <c r="X1386" s="46"/>
      <c r="Y1386" s="45">
        <v>0</v>
      </c>
      <c r="Z1386" s="45">
        <v>0</v>
      </c>
      <c r="AA1386" s="45">
        <f t="shared" si="410"/>
        <v>0</v>
      </c>
      <c r="AB1386" s="46">
        <f t="shared" si="411"/>
        <v>18</v>
      </c>
      <c r="AC1386" s="46">
        <f t="shared" si="412"/>
        <v>0</v>
      </c>
      <c r="AD1386" s="46">
        <f t="shared" si="404"/>
        <v>18</v>
      </c>
      <c r="AE1386" s="68">
        <v>95.96</v>
      </c>
      <c r="AF1386" s="69">
        <f t="shared" si="396"/>
        <v>14.393999999999998</v>
      </c>
      <c r="AG1386" s="46">
        <f t="shared" si="405"/>
        <v>3109</v>
      </c>
      <c r="AH1386" s="46">
        <f t="shared" si="397"/>
        <v>0</v>
      </c>
      <c r="AI1386" s="45">
        <f>VLOOKUP(H1386,'[1]MŠ na kmeňovú školu V40'!$H$3:Y4462,18,0)</f>
        <v>12</v>
      </c>
      <c r="AJ1386" s="45">
        <f>VLOOKUP(H1386,'[1]MŠ na kmeňovú školu V40'!$H$3:AE4463,24,0)</f>
        <v>1</v>
      </c>
      <c r="AK1386" s="45">
        <f t="shared" si="398"/>
        <v>13</v>
      </c>
      <c r="AL1386" s="45">
        <v>98.08</v>
      </c>
      <c r="AM1386" s="45">
        <f t="shared" si="399"/>
        <v>14.712</v>
      </c>
      <c r="AN1386" s="84">
        <f t="shared" si="402"/>
        <v>2838</v>
      </c>
      <c r="AO1386" s="46">
        <f t="shared" si="400"/>
        <v>-271</v>
      </c>
      <c r="AP1386" s="72"/>
      <c r="AQ1386" s="46"/>
      <c r="AR1386" s="46"/>
      <c r="AS1386" s="46"/>
      <c r="AT1386" s="46">
        <f t="shared" si="406"/>
        <v>0</v>
      </c>
      <c r="AU1386" s="85">
        <f t="shared" si="407"/>
        <v>2838</v>
      </c>
      <c r="AV1386" s="46">
        <f t="shared" si="408"/>
        <v>0</v>
      </c>
      <c r="AW1386" s="46"/>
      <c r="AX1386" s="86">
        <f t="shared" si="401"/>
        <v>2838</v>
      </c>
    </row>
    <row r="1387" spans="1:50" s="56" customFormat="1" ht="13.5" customHeight="1" x14ac:dyDescent="0.25">
      <c r="A1387" s="19" t="s">
        <v>4349</v>
      </c>
      <c r="B1387" s="20" t="s">
        <v>42</v>
      </c>
      <c r="C1387" s="21" t="s">
        <v>43</v>
      </c>
      <c r="D1387" s="20" t="s">
        <v>4389</v>
      </c>
      <c r="E1387" s="22">
        <v>314048</v>
      </c>
      <c r="F1387" s="23" t="s">
        <v>4390</v>
      </c>
      <c r="G1387" s="23" t="s">
        <v>4352</v>
      </c>
      <c r="H1387" s="24">
        <v>42213738</v>
      </c>
      <c r="I1387" s="25">
        <v>314048</v>
      </c>
      <c r="J1387" s="23" t="s">
        <v>54</v>
      </c>
      <c r="K1387" s="26" t="s">
        <v>4349</v>
      </c>
      <c r="L1387" s="23" t="s">
        <v>4358</v>
      </c>
      <c r="M1387" s="27">
        <v>2322</v>
      </c>
      <c r="N1387" s="23" t="s">
        <v>4391</v>
      </c>
      <c r="O1387" s="23" t="s">
        <v>4392</v>
      </c>
      <c r="P1387" s="28">
        <v>509213</v>
      </c>
      <c r="Q1387" s="21" t="s">
        <v>93</v>
      </c>
      <c r="R1387" s="46">
        <v>17</v>
      </c>
      <c r="S1387" s="46">
        <v>1</v>
      </c>
      <c r="T1387" s="46">
        <f t="shared" si="409"/>
        <v>18</v>
      </c>
      <c r="U1387" s="68">
        <v>95.96</v>
      </c>
      <c r="V1387" s="69">
        <f t="shared" si="395"/>
        <v>14.393999999999998</v>
      </c>
      <c r="W1387" s="46">
        <f t="shared" si="403"/>
        <v>3109</v>
      </c>
      <c r="X1387" s="46"/>
      <c r="Y1387" s="45">
        <v>0</v>
      </c>
      <c r="Z1387" s="45">
        <v>0</v>
      </c>
      <c r="AA1387" s="45">
        <f t="shared" si="410"/>
        <v>0</v>
      </c>
      <c r="AB1387" s="46">
        <f t="shared" si="411"/>
        <v>17</v>
      </c>
      <c r="AC1387" s="46">
        <f t="shared" si="412"/>
        <v>1</v>
      </c>
      <c r="AD1387" s="46">
        <f t="shared" si="404"/>
        <v>18</v>
      </c>
      <c r="AE1387" s="68">
        <v>95.96</v>
      </c>
      <c r="AF1387" s="69">
        <f t="shared" si="396"/>
        <v>14.393999999999998</v>
      </c>
      <c r="AG1387" s="46">
        <f t="shared" si="405"/>
        <v>3109</v>
      </c>
      <c r="AH1387" s="46">
        <f t="shared" si="397"/>
        <v>0</v>
      </c>
      <c r="AI1387" s="45">
        <f>VLOOKUP(H1387,'[1]MŠ na kmeňovú školu V40'!$H$3:Y4463,18,0)</f>
        <v>18</v>
      </c>
      <c r="AJ1387" s="45">
        <f>VLOOKUP(H1387,'[1]MŠ na kmeňovú školu V40'!$H$3:AE4464,24,0)</f>
        <v>0</v>
      </c>
      <c r="AK1387" s="45">
        <f t="shared" si="398"/>
        <v>18</v>
      </c>
      <c r="AL1387" s="45">
        <v>98.08</v>
      </c>
      <c r="AM1387" s="45">
        <f t="shared" si="399"/>
        <v>14.712</v>
      </c>
      <c r="AN1387" s="84">
        <f t="shared" si="402"/>
        <v>3132</v>
      </c>
      <c r="AO1387" s="46">
        <f t="shared" si="400"/>
        <v>23</v>
      </c>
      <c r="AP1387" s="72"/>
      <c r="AQ1387" s="46"/>
      <c r="AR1387" s="46"/>
      <c r="AS1387" s="46"/>
      <c r="AT1387" s="46">
        <f t="shared" si="406"/>
        <v>0</v>
      </c>
      <c r="AU1387" s="85">
        <f t="shared" si="407"/>
        <v>3132</v>
      </c>
      <c r="AV1387" s="46">
        <f t="shared" si="408"/>
        <v>0</v>
      </c>
      <c r="AW1387" s="46"/>
      <c r="AX1387" s="86">
        <f t="shared" si="401"/>
        <v>3132</v>
      </c>
    </row>
    <row r="1388" spans="1:50" s="56" customFormat="1" ht="13.5" customHeight="1" x14ac:dyDescent="0.25">
      <c r="A1388" s="19" t="s">
        <v>4349</v>
      </c>
      <c r="B1388" s="20" t="s">
        <v>42</v>
      </c>
      <c r="C1388" s="21" t="s">
        <v>43</v>
      </c>
      <c r="D1388" s="20" t="s">
        <v>4393</v>
      </c>
      <c r="E1388" s="22">
        <v>314056</v>
      </c>
      <c r="F1388" s="23" t="s">
        <v>4394</v>
      </c>
      <c r="G1388" s="23" t="s">
        <v>4352</v>
      </c>
      <c r="H1388" s="24">
        <v>710013892</v>
      </c>
      <c r="I1388" s="25">
        <v>37910400</v>
      </c>
      <c r="J1388" s="23" t="s">
        <v>100</v>
      </c>
      <c r="K1388" s="26" t="s">
        <v>4349</v>
      </c>
      <c r="L1388" s="23" t="s">
        <v>4358</v>
      </c>
      <c r="M1388" s="27">
        <v>2304</v>
      </c>
      <c r="N1388" s="23" t="s">
        <v>4395</v>
      </c>
      <c r="O1388" s="23" t="s">
        <v>4396</v>
      </c>
      <c r="P1388" s="28">
        <v>509221</v>
      </c>
      <c r="Q1388" s="21" t="s">
        <v>51</v>
      </c>
      <c r="R1388" s="46">
        <v>9</v>
      </c>
      <c r="S1388" s="46">
        <v>0</v>
      </c>
      <c r="T1388" s="46">
        <f t="shared" si="409"/>
        <v>9</v>
      </c>
      <c r="U1388" s="68">
        <v>95.96</v>
      </c>
      <c r="V1388" s="69">
        <f t="shared" si="395"/>
        <v>14.393999999999998</v>
      </c>
      <c r="W1388" s="46">
        <f t="shared" si="403"/>
        <v>1555</v>
      </c>
      <c r="X1388" s="46"/>
      <c r="Y1388" s="45">
        <v>0</v>
      </c>
      <c r="Z1388" s="45">
        <v>0</v>
      </c>
      <c r="AA1388" s="45">
        <f t="shared" si="410"/>
        <v>0</v>
      </c>
      <c r="AB1388" s="46">
        <f t="shared" si="411"/>
        <v>9</v>
      </c>
      <c r="AC1388" s="46">
        <f t="shared" si="412"/>
        <v>0</v>
      </c>
      <c r="AD1388" s="46">
        <f t="shared" si="404"/>
        <v>9</v>
      </c>
      <c r="AE1388" s="68">
        <v>95.96</v>
      </c>
      <c r="AF1388" s="69">
        <f t="shared" si="396"/>
        <v>14.393999999999998</v>
      </c>
      <c r="AG1388" s="46">
        <f t="shared" si="405"/>
        <v>1555</v>
      </c>
      <c r="AH1388" s="46">
        <f t="shared" si="397"/>
        <v>0</v>
      </c>
      <c r="AI1388" s="45">
        <f>VLOOKUP(H1388,'[1]MŠ na kmeňovú školu V40'!$H$3:Y4464,18,0)</f>
        <v>7</v>
      </c>
      <c r="AJ1388" s="45">
        <f>VLOOKUP(H1388,'[1]MŠ na kmeňovú školu V40'!$H$3:AE4465,24,0)</f>
        <v>0</v>
      </c>
      <c r="AK1388" s="45">
        <f t="shared" si="398"/>
        <v>7</v>
      </c>
      <c r="AL1388" s="45">
        <v>98.08</v>
      </c>
      <c r="AM1388" s="45">
        <f t="shared" si="399"/>
        <v>14.712</v>
      </c>
      <c r="AN1388" s="84">
        <f t="shared" si="402"/>
        <v>1448</v>
      </c>
      <c r="AO1388" s="46">
        <f t="shared" si="400"/>
        <v>-107</v>
      </c>
      <c r="AP1388" s="72"/>
      <c r="AQ1388" s="46"/>
      <c r="AR1388" s="46"/>
      <c r="AS1388" s="46"/>
      <c r="AT1388" s="46">
        <f t="shared" si="406"/>
        <v>0</v>
      </c>
      <c r="AU1388" s="85">
        <f t="shared" si="407"/>
        <v>1448</v>
      </c>
      <c r="AV1388" s="46">
        <f t="shared" si="408"/>
        <v>0</v>
      </c>
      <c r="AW1388" s="46"/>
      <c r="AX1388" s="86">
        <f t="shared" si="401"/>
        <v>1448</v>
      </c>
    </row>
    <row r="1389" spans="1:50" s="56" customFormat="1" ht="13.5" customHeight="1" x14ac:dyDescent="0.25">
      <c r="A1389" s="19" t="s">
        <v>4349</v>
      </c>
      <c r="B1389" s="20" t="s">
        <v>42</v>
      </c>
      <c r="C1389" s="21" t="s">
        <v>43</v>
      </c>
      <c r="D1389" s="20" t="s">
        <v>4397</v>
      </c>
      <c r="E1389" s="22">
        <v>314064</v>
      </c>
      <c r="F1389" s="23" t="s">
        <v>4398</v>
      </c>
      <c r="G1389" s="23" t="s">
        <v>4352</v>
      </c>
      <c r="H1389" s="24">
        <v>37909631</v>
      </c>
      <c r="I1389" s="25">
        <v>314064</v>
      </c>
      <c r="J1389" s="23" t="s">
        <v>54</v>
      </c>
      <c r="K1389" s="26" t="s">
        <v>4349</v>
      </c>
      <c r="L1389" s="23" t="s">
        <v>4358</v>
      </c>
      <c r="M1389" s="27">
        <v>2321</v>
      </c>
      <c r="N1389" s="23" t="s">
        <v>4399</v>
      </c>
      <c r="O1389" s="23" t="s">
        <v>4400</v>
      </c>
      <c r="P1389" s="28">
        <v>509230</v>
      </c>
      <c r="Q1389" s="21" t="s">
        <v>93</v>
      </c>
      <c r="R1389" s="46">
        <v>14</v>
      </c>
      <c r="S1389" s="46">
        <v>0</v>
      </c>
      <c r="T1389" s="46">
        <f t="shared" si="409"/>
        <v>14</v>
      </c>
      <c r="U1389" s="68">
        <v>95.96</v>
      </c>
      <c r="V1389" s="69">
        <f t="shared" si="395"/>
        <v>14.393999999999998</v>
      </c>
      <c r="W1389" s="46">
        <f t="shared" si="403"/>
        <v>2418</v>
      </c>
      <c r="X1389" s="46"/>
      <c r="Y1389" s="45">
        <v>0</v>
      </c>
      <c r="Z1389" s="45">
        <v>0</v>
      </c>
      <c r="AA1389" s="45">
        <f t="shared" si="410"/>
        <v>0</v>
      </c>
      <c r="AB1389" s="46">
        <f t="shared" si="411"/>
        <v>14</v>
      </c>
      <c r="AC1389" s="46">
        <f t="shared" si="412"/>
        <v>0</v>
      </c>
      <c r="AD1389" s="46">
        <f t="shared" si="404"/>
        <v>14</v>
      </c>
      <c r="AE1389" s="68">
        <v>95.96</v>
      </c>
      <c r="AF1389" s="69">
        <f t="shared" si="396"/>
        <v>14.393999999999998</v>
      </c>
      <c r="AG1389" s="46">
        <f t="shared" si="405"/>
        <v>2418</v>
      </c>
      <c r="AH1389" s="46">
        <f t="shared" si="397"/>
        <v>0</v>
      </c>
      <c r="AI1389" s="45">
        <f>VLOOKUP(H1389,'[1]MŠ na kmeňovú školu V40'!$H$3:Y4465,18,0)</f>
        <v>14</v>
      </c>
      <c r="AJ1389" s="45">
        <f>VLOOKUP(H1389,'[1]MŠ na kmeňovú školu V40'!$H$3:AE4466,24,0)</f>
        <v>0</v>
      </c>
      <c r="AK1389" s="45">
        <f t="shared" si="398"/>
        <v>14</v>
      </c>
      <c r="AL1389" s="45">
        <v>98.08</v>
      </c>
      <c r="AM1389" s="45">
        <f t="shared" si="399"/>
        <v>14.712</v>
      </c>
      <c r="AN1389" s="84">
        <f t="shared" si="402"/>
        <v>2436</v>
      </c>
      <c r="AO1389" s="46">
        <f t="shared" si="400"/>
        <v>18</v>
      </c>
      <c r="AP1389" s="72"/>
      <c r="AQ1389" s="46"/>
      <c r="AR1389" s="46"/>
      <c r="AS1389" s="46"/>
      <c r="AT1389" s="46">
        <f t="shared" si="406"/>
        <v>0</v>
      </c>
      <c r="AU1389" s="85">
        <f t="shared" si="407"/>
        <v>2436</v>
      </c>
      <c r="AV1389" s="46">
        <f t="shared" si="408"/>
        <v>0</v>
      </c>
      <c r="AW1389" s="46"/>
      <c r="AX1389" s="86">
        <f t="shared" si="401"/>
        <v>2436</v>
      </c>
    </row>
    <row r="1390" spans="1:50" s="56" customFormat="1" ht="13.5" customHeight="1" x14ac:dyDescent="0.25">
      <c r="A1390" s="19" t="s">
        <v>4349</v>
      </c>
      <c r="B1390" s="20" t="s">
        <v>42</v>
      </c>
      <c r="C1390" s="21" t="s">
        <v>43</v>
      </c>
      <c r="D1390" s="20" t="s">
        <v>4401</v>
      </c>
      <c r="E1390" s="22">
        <v>314072</v>
      </c>
      <c r="F1390" s="23" t="s">
        <v>4402</v>
      </c>
      <c r="G1390" s="23" t="s">
        <v>4352</v>
      </c>
      <c r="H1390" s="24">
        <v>42349567</v>
      </c>
      <c r="I1390" s="25">
        <v>314072</v>
      </c>
      <c r="J1390" s="23" t="s">
        <v>54</v>
      </c>
      <c r="K1390" s="26" t="s">
        <v>4349</v>
      </c>
      <c r="L1390" s="23" t="s">
        <v>4358</v>
      </c>
      <c r="M1390" s="27">
        <v>2302</v>
      </c>
      <c r="N1390" s="23" t="s">
        <v>4403</v>
      </c>
      <c r="O1390" s="23" t="s">
        <v>4404</v>
      </c>
      <c r="P1390" s="28">
        <v>509248</v>
      </c>
      <c r="Q1390" s="21" t="s">
        <v>93</v>
      </c>
      <c r="R1390" s="46">
        <v>69</v>
      </c>
      <c r="S1390" s="46">
        <v>0</v>
      </c>
      <c r="T1390" s="46">
        <f t="shared" si="409"/>
        <v>69</v>
      </c>
      <c r="U1390" s="68">
        <v>95.96</v>
      </c>
      <c r="V1390" s="69">
        <f t="shared" si="395"/>
        <v>14.393999999999998</v>
      </c>
      <c r="W1390" s="46">
        <f t="shared" si="403"/>
        <v>11918</v>
      </c>
      <c r="X1390" s="46"/>
      <c r="Y1390" s="45">
        <v>0</v>
      </c>
      <c r="Z1390" s="45">
        <v>0</v>
      </c>
      <c r="AA1390" s="45">
        <f t="shared" si="410"/>
        <v>0</v>
      </c>
      <c r="AB1390" s="46">
        <f t="shared" si="411"/>
        <v>69</v>
      </c>
      <c r="AC1390" s="46">
        <f t="shared" si="412"/>
        <v>0</v>
      </c>
      <c r="AD1390" s="46">
        <f t="shared" si="404"/>
        <v>69</v>
      </c>
      <c r="AE1390" s="68">
        <v>95.96</v>
      </c>
      <c r="AF1390" s="69">
        <f t="shared" si="396"/>
        <v>14.393999999999998</v>
      </c>
      <c r="AG1390" s="46">
        <f t="shared" si="405"/>
        <v>11918</v>
      </c>
      <c r="AH1390" s="46">
        <f t="shared" si="397"/>
        <v>0</v>
      </c>
      <c r="AI1390" s="45">
        <f>VLOOKUP(H1390,'[1]MŠ na kmeňovú školu V40'!$H$3:Y4466,18,0)</f>
        <v>69</v>
      </c>
      <c r="AJ1390" s="45">
        <f>VLOOKUP(H1390,'[1]MŠ na kmeňovú školu V40'!$H$3:AE4467,24,0)</f>
        <v>0</v>
      </c>
      <c r="AK1390" s="45">
        <f t="shared" si="398"/>
        <v>69</v>
      </c>
      <c r="AL1390" s="45">
        <v>98.08</v>
      </c>
      <c r="AM1390" s="45">
        <f t="shared" si="399"/>
        <v>14.712</v>
      </c>
      <c r="AN1390" s="84">
        <f t="shared" si="402"/>
        <v>12006</v>
      </c>
      <c r="AO1390" s="46">
        <f t="shared" si="400"/>
        <v>88</v>
      </c>
      <c r="AP1390" s="72"/>
      <c r="AQ1390" s="46"/>
      <c r="AR1390" s="46"/>
      <c r="AS1390" s="46"/>
      <c r="AT1390" s="46">
        <f t="shared" si="406"/>
        <v>0</v>
      </c>
      <c r="AU1390" s="85">
        <f t="shared" si="407"/>
        <v>12006</v>
      </c>
      <c r="AV1390" s="46">
        <f t="shared" si="408"/>
        <v>0</v>
      </c>
      <c r="AW1390" s="46"/>
      <c r="AX1390" s="86">
        <f t="shared" si="401"/>
        <v>12006</v>
      </c>
    </row>
    <row r="1391" spans="1:50" s="56" customFormat="1" ht="13.5" customHeight="1" x14ac:dyDescent="0.25">
      <c r="A1391" s="19" t="s">
        <v>4349</v>
      </c>
      <c r="B1391" s="20" t="s">
        <v>42</v>
      </c>
      <c r="C1391" s="21" t="s">
        <v>43</v>
      </c>
      <c r="D1391" s="20" t="s">
        <v>4405</v>
      </c>
      <c r="E1391" s="22">
        <v>314099</v>
      </c>
      <c r="F1391" s="23" t="s">
        <v>4406</v>
      </c>
      <c r="G1391" s="23" t="s">
        <v>4352</v>
      </c>
      <c r="H1391" s="24">
        <v>37812602</v>
      </c>
      <c r="I1391" s="25">
        <v>314099</v>
      </c>
      <c r="J1391" s="23" t="s">
        <v>54</v>
      </c>
      <c r="K1391" s="26" t="s">
        <v>4349</v>
      </c>
      <c r="L1391" s="23" t="s">
        <v>4378</v>
      </c>
      <c r="M1391" s="27">
        <v>2401</v>
      </c>
      <c r="N1391" s="23" t="s">
        <v>4407</v>
      </c>
      <c r="O1391" s="23" t="s">
        <v>4408</v>
      </c>
      <c r="P1391" s="28">
        <v>509256</v>
      </c>
      <c r="Q1391" s="21" t="s">
        <v>93</v>
      </c>
      <c r="R1391" s="46">
        <v>45</v>
      </c>
      <c r="S1391" s="46">
        <v>0</v>
      </c>
      <c r="T1391" s="46">
        <f t="shared" si="409"/>
        <v>45</v>
      </c>
      <c r="U1391" s="68">
        <v>95.96</v>
      </c>
      <c r="V1391" s="69">
        <f t="shared" si="395"/>
        <v>14.393999999999998</v>
      </c>
      <c r="W1391" s="46">
        <f t="shared" si="403"/>
        <v>7773</v>
      </c>
      <c r="X1391" s="46"/>
      <c r="Y1391" s="45">
        <v>0</v>
      </c>
      <c r="Z1391" s="45">
        <v>0</v>
      </c>
      <c r="AA1391" s="45">
        <f t="shared" si="410"/>
        <v>0</v>
      </c>
      <c r="AB1391" s="46">
        <f t="shared" si="411"/>
        <v>45</v>
      </c>
      <c r="AC1391" s="46">
        <f t="shared" si="412"/>
        <v>0</v>
      </c>
      <c r="AD1391" s="46">
        <f t="shared" si="404"/>
        <v>45</v>
      </c>
      <c r="AE1391" s="68">
        <v>95.96</v>
      </c>
      <c r="AF1391" s="69">
        <f t="shared" si="396"/>
        <v>14.393999999999998</v>
      </c>
      <c r="AG1391" s="46">
        <f t="shared" si="405"/>
        <v>7773</v>
      </c>
      <c r="AH1391" s="46">
        <f t="shared" si="397"/>
        <v>0</v>
      </c>
      <c r="AI1391" s="45">
        <f>VLOOKUP(H1391,'[1]MŠ na kmeňovú školu V40'!$H$3:Y4467,18,0)</f>
        <v>54</v>
      </c>
      <c r="AJ1391" s="45">
        <f>VLOOKUP(H1391,'[1]MŠ na kmeňovú školu V40'!$H$3:AE4468,24,0)</f>
        <v>0</v>
      </c>
      <c r="AK1391" s="45">
        <f t="shared" si="398"/>
        <v>54</v>
      </c>
      <c r="AL1391" s="45">
        <v>98.08</v>
      </c>
      <c r="AM1391" s="45">
        <f t="shared" si="399"/>
        <v>14.712</v>
      </c>
      <c r="AN1391" s="84">
        <f t="shared" si="402"/>
        <v>8360</v>
      </c>
      <c r="AO1391" s="46">
        <f t="shared" si="400"/>
        <v>587</v>
      </c>
      <c r="AP1391" s="72"/>
      <c r="AQ1391" s="46"/>
      <c r="AR1391" s="46"/>
      <c r="AS1391" s="46"/>
      <c r="AT1391" s="46">
        <f t="shared" si="406"/>
        <v>0</v>
      </c>
      <c r="AU1391" s="85">
        <f t="shared" si="407"/>
        <v>8360</v>
      </c>
      <c r="AV1391" s="46">
        <f t="shared" si="408"/>
        <v>0</v>
      </c>
      <c r="AW1391" s="46"/>
      <c r="AX1391" s="86">
        <f t="shared" si="401"/>
        <v>8360</v>
      </c>
    </row>
    <row r="1392" spans="1:50" s="56" customFormat="1" ht="13.5" customHeight="1" x14ac:dyDescent="0.25">
      <c r="A1392" s="19" t="s">
        <v>4349</v>
      </c>
      <c r="B1392" s="20" t="s">
        <v>42</v>
      </c>
      <c r="C1392" s="21" t="s">
        <v>43</v>
      </c>
      <c r="D1392" s="20" t="s">
        <v>4405</v>
      </c>
      <c r="E1392" s="22">
        <v>314099</v>
      </c>
      <c r="F1392" s="23" t="s">
        <v>4406</v>
      </c>
      <c r="G1392" s="23" t="s">
        <v>4352</v>
      </c>
      <c r="H1392" s="24">
        <v>37812611</v>
      </c>
      <c r="I1392" s="25">
        <v>314099</v>
      </c>
      <c r="J1392" s="23" t="s">
        <v>54</v>
      </c>
      <c r="K1392" s="26" t="s">
        <v>4349</v>
      </c>
      <c r="L1392" s="23" t="s">
        <v>4378</v>
      </c>
      <c r="M1392" s="27">
        <v>2404</v>
      </c>
      <c r="N1392" s="23" t="s">
        <v>4407</v>
      </c>
      <c r="O1392" s="23" t="s">
        <v>4409</v>
      </c>
      <c r="P1392" s="28">
        <v>509256</v>
      </c>
      <c r="Q1392" s="21" t="s">
        <v>93</v>
      </c>
      <c r="R1392" s="46">
        <v>58</v>
      </c>
      <c r="S1392" s="46">
        <v>0</v>
      </c>
      <c r="T1392" s="46">
        <f t="shared" si="409"/>
        <v>58</v>
      </c>
      <c r="U1392" s="68">
        <v>95.96</v>
      </c>
      <c r="V1392" s="69">
        <f t="shared" si="395"/>
        <v>14.393999999999998</v>
      </c>
      <c r="W1392" s="46">
        <f t="shared" si="403"/>
        <v>10018</v>
      </c>
      <c r="X1392" s="46"/>
      <c r="Y1392" s="45">
        <v>0</v>
      </c>
      <c r="Z1392" s="45">
        <v>0</v>
      </c>
      <c r="AA1392" s="45">
        <f t="shared" si="410"/>
        <v>0</v>
      </c>
      <c r="AB1392" s="46">
        <f t="shared" si="411"/>
        <v>58</v>
      </c>
      <c r="AC1392" s="46">
        <f t="shared" si="412"/>
        <v>0</v>
      </c>
      <c r="AD1392" s="46">
        <f t="shared" si="404"/>
        <v>58</v>
      </c>
      <c r="AE1392" s="68">
        <v>95.96</v>
      </c>
      <c r="AF1392" s="69">
        <f t="shared" si="396"/>
        <v>14.393999999999998</v>
      </c>
      <c r="AG1392" s="46">
        <f t="shared" si="405"/>
        <v>10018</v>
      </c>
      <c r="AH1392" s="46">
        <f t="shared" si="397"/>
        <v>0</v>
      </c>
      <c r="AI1392" s="45">
        <f>VLOOKUP(H1392,'[1]MŠ na kmeňovú školu V40'!$H$3:Y4468,18,0)</f>
        <v>55</v>
      </c>
      <c r="AJ1392" s="45">
        <f>VLOOKUP(H1392,'[1]MŠ na kmeňovú školu V40'!$H$3:AE4469,24,0)</f>
        <v>0</v>
      </c>
      <c r="AK1392" s="45">
        <f t="shared" si="398"/>
        <v>55</v>
      </c>
      <c r="AL1392" s="45">
        <v>98.08</v>
      </c>
      <c r="AM1392" s="45">
        <f t="shared" si="399"/>
        <v>14.712</v>
      </c>
      <c r="AN1392" s="84">
        <f t="shared" si="402"/>
        <v>9915</v>
      </c>
      <c r="AO1392" s="46">
        <f t="shared" si="400"/>
        <v>-103</v>
      </c>
      <c r="AP1392" s="72"/>
      <c r="AQ1392" s="46"/>
      <c r="AR1392" s="46"/>
      <c r="AS1392" s="46"/>
      <c r="AT1392" s="46">
        <f t="shared" si="406"/>
        <v>0</v>
      </c>
      <c r="AU1392" s="85">
        <f t="shared" si="407"/>
        <v>9915</v>
      </c>
      <c r="AV1392" s="46">
        <f t="shared" si="408"/>
        <v>0</v>
      </c>
      <c r="AW1392" s="46"/>
      <c r="AX1392" s="86">
        <f t="shared" si="401"/>
        <v>9915</v>
      </c>
    </row>
    <row r="1393" spans="1:50" s="56" customFormat="1" ht="13.5" customHeight="1" x14ac:dyDescent="0.25">
      <c r="A1393" s="19" t="s">
        <v>4349</v>
      </c>
      <c r="B1393" s="20" t="s">
        <v>42</v>
      </c>
      <c r="C1393" s="21" t="s">
        <v>43</v>
      </c>
      <c r="D1393" s="20" t="s">
        <v>4405</v>
      </c>
      <c r="E1393" s="22">
        <v>314099</v>
      </c>
      <c r="F1393" s="23" t="s">
        <v>4406</v>
      </c>
      <c r="G1393" s="23" t="s">
        <v>4352</v>
      </c>
      <c r="H1393" s="24">
        <v>37812599</v>
      </c>
      <c r="I1393" s="25">
        <v>314099</v>
      </c>
      <c r="J1393" s="23" t="s">
        <v>54</v>
      </c>
      <c r="K1393" s="26" t="s">
        <v>4349</v>
      </c>
      <c r="L1393" s="23" t="s">
        <v>4378</v>
      </c>
      <c r="M1393" s="27">
        <v>2401</v>
      </c>
      <c r="N1393" s="23" t="s">
        <v>4407</v>
      </c>
      <c r="O1393" s="23" t="s">
        <v>4410</v>
      </c>
      <c r="P1393" s="28">
        <v>509256</v>
      </c>
      <c r="Q1393" s="21" t="s">
        <v>93</v>
      </c>
      <c r="R1393" s="46">
        <v>44</v>
      </c>
      <c r="S1393" s="46">
        <v>0</v>
      </c>
      <c r="T1393" s="46">
        <f t="shared" si="409"/>
        <v>44</v>
      </c>
      <c r="U1393" s="68">
        <v>95.96</v>
      </c>
      <c r="V1393" s="69">
        <f t="shared" si="395"/>
        <v>14.393999999999998</v>
      </c>
      <c r="W1393" s="46">
        <f t="shared" si="403"/>
        <v>7600</v>
      </c>
      <c r="X1393" s="46"/>
      <c r="Y1393" s="45">
        <v>0</v>
      </c>
      <c r="Z1393" s="45">
        <v>0</v>
      </c>
      <c r="AA1393" s="45">
        <f t="shared" si="410"/>
        <v>0</v>
      </c>
      <c r="AB1393" s="46">
        <f t="shared" si="411"/>
        <v>44</v>
      </c>
      <c r="AC1393" s="46">
        <f t="shared" si="412"/>
        <v>0</v>
      </c>
      <c r="AD1393" s="46">
        <f t="shared" si="404"/>
        <v>44</v>
      </c>
      <c r="AE1393" s="68">
        <v>95.96</v>
      </c>
      <c r="AF1393" s="69">
        <f t="shared" si="396"/>
        <v>14.393999999999998</v>
      </c>
      <c r="AG1393" s="46">
        <f t="shared" si="405"/>
        <v>7600</v>
      </c>
      <c r="AH1393" s="46">
        <f t="shared" si="397"/>
        <v>0</v>
      </c>
      <c r="AI1393" s="45">
        <f>VLOOKUP(H1393,'[1]MŠ na kmeňovú školu V40'!$H$3:Y4469,18,0)</f>
        <v>40</v>
      </c>
      <c r="AJ1393" s="45">
        <f>VLOOKUP(H1393,'[1]MŠ na kmeňovú školu V40'!$H$3:AE4470,24,0)</f>
        <v>0</v>
      </c>
      <c r="AK1393" s="45">
        <f t="shared" si="398"/>
        <v>40</v>
      </c>
      <c r="AL1393" s="45">
        <v>98.08</v>
      </c>
      <c r="AM1393" s="45">
        <f t="shared" si="399"/>
        <v>14.712</v>
      </c>
      <c r="AN1393" s="84">
        <f t="shared" si="402"/>
        <v>7421</v>
      </c>
      <c r="AO1393" s="46">
        <f t="shared" si="400"/>
        <v>-179</v>
      </c>
      <c r="AP1393" s="72"/>
      <c r="AQ1393" s="46"/>
      <c r="AR1393" s="46"/>
      <c r="AS1393" s="46"/>
      <c r="AT1393" s="46">
        <f t="shared" si="406"/>
        <v>0</v>
      </c>
      <c r="AU1393" s="85">
        <f t="shared" si="407"/>
        <v>7421</v>
      </c>
      <c r="AV1393" s="46">
        <f t="shared" si="408"/>
        <v>0</v>
      </c>
      <c r="AW1393" s="46"/>
      <c r="AX1393" s="86">
        <f t="shared" si="401"/>
        <v>7421</v>
      </c>
    </row>
    <row r="1394" spans="1:50" s="56" customFormat="1" ht="13.5" customHeight="1" x14ac:dyDescent="0.25">
      <c r="A1394" s="19" t="s">
        <v>4349</v>
      </c>
      <c r="B1394" s="20" t="s">
        <v>42</v>
      </c>
      <c r="C1394" s="21" t="s">
        <v>43</v>
      </c>
      <c r="D1394" s="20" t="s">
        <v>4405</v>
      </c>
      <c r="E1394" s="22">
        <v>314099</v>
      </c>
      <c r="F1394" s="23" t="s">
        <v>4406</v>
      </c>
      <c r="G1394" s="23" t="s">
        <v>4352</v>
      </c>
      <c r="H1394" s="24">
        <v>710013973</v>
      </c>
      <c r="I1394" s="25">
        <v>314099</v>
      </c>
      <c r="J1394" s="23" t="s">
        <v>54</v>
      </c>
      <c r="K1394" s="26" t="s">
        <v>4349</v>
      </c>
      <c r="L1394" s="23" t="s">
        <v>4378</v>
      </c>
      <c r="M1394" s="27">
        <v>2336</v>
      </c>
      <c r="N1394" s="23" t="s">
        <v>4407</v>
      </c>
      <c r="O1394" s="23" t="s">
        <v>4411</v>
      </c>
      <c r="P1394" s="28">
        <v>509256</v>
      </c>
      <c r="Q1394" s="21" t="s">
        <v>51</v>
      </c>
      <c r="R1394" s="46">
        <v>0</v>
      </c>
      <c r="S1394" s="46">
        <v>0</v>
      </c>
      <c r="T1394" s="46">
        <f t="shared" si="409"/>
        <v>0</v>
      </c>
      <c r="U1394" s="68">
        <v>95.96</v>
      </c>
      <c r="V1394" s="69">
        <f t="shared" si="395"/>
        <v>14.393999999999998</v>
      </c>
      <c r="W1394" s="46">
        <f t="shared" si="403"/>
        <v>0</v>
      </c>
      <c r="X1394" s="46"/>
      <c r="Y1394" s="45">
        <v>0</v>
      </c>
      <c r="Z1394" s="45">
        <v>0</v>
      </c>
      <c r="AA1394" s="45">
        <f t="shared" si="410"/>
        <v>0</v>
      </c>
      <c r="AB1394" s="46">
        <f t="shared" si="411"/>
        <v>0</v>
      </c>
      <c r="AC1394" s="46">
        <f t="shared" si="412"/>
        <v>0</v>
      </c>
      <c r="AD1394" s="46">
        <f t="shared" si="404"/>
        <v>0</v>
      </c>
      <c r="AE1394" s="68">
        <v>95.96</v>
      </c>
      <c r="AF1394" s="69">
        <f t="shared" si="396"/>
        <v>14.393999999999998</v>
      </c>
      <c r="AG1394" s="46">
        <f t="shared" si="405"/>
        <v>0</v>
      </c>
      <c r="AH1394" s="46">
        <f t="shared" si="397"/>
        <v>0</v>
      </c>
      <c r="AI1394" s="45">
        <v>0</v>
      </c>
      <c r="AJ1394" s="45">
        <v>0</v>
      </c>
      <c r="AK1394" s="45">
        <f t="shared" si="398"/>
        <v>0</v>
      </c>
      <c r="AL1394" s="45">
        <v>98.08</v>
      </c>
      <c r="AM1394" s="45">
        <f t="shared" si="399"/>
        <v>14.712</v>
      </c>
      <c r="AN1394" s="84">
        <f t="shared" si="402"/>
        <v>0</v>
      </c>
      <c r="AO1394" s="46">
        <f t="shared" si="400"/>
        <v>0</v>
      </c>
      <c r="AP1394" s="72"/>
      <c r="AQ1394" s="46"/>
      <c r="AR1394" s="46"/>
      <c r="AS1394" s="46"/>
      <c r="AT1394" s="46">
        <f t="shared" si="406"/>
        <v>0</v>
      </c>
      <c r="AU1394" s="85">
        <f t="shared" si="407"/>
        <v>0</v>
      </c>
      <c r="AV1394" s="46">
        <f t="shared" si="408"/>
        <v>0</v>
      </c>
      <c r="AW1394" s="46"/>
      <c r="AX1394" s="86">
        <f t="shared" si="401"/>
        <v>0</v>
      </c>
    </row>
    <row r="1395" spans="1:50" s="56" customFormat="1" ht="13.5" customHeight="1" x14ac:dyDescent="0.25">
      <c r="A1395" s="19" t="s">
        <v>4349</v>
      </c>
      <c r="B1395" s="20" t="s">
        <v>42</v>
      </c>
      <c r="C1395" s="21" t="s">
        <v>43</v>
      </c>
      <c r="D1395" s="20" t="s">
        <v>4412</v>
      </c>
      <c r="E1395" s="22">
        <v>314081</v>
      </c>
      <c r="F1395" s="23" t="s">
        <v>4413</v>
      </c>
      <c r="G1395" s="23" t="s">
        <v>4352</v>
      </c>
      <c r="H1395" s="24">
        <v>37812769</v>
      </c>
      <c r="I1395" s="25">
        <v>314081</v>
      </c>
      <c r="J1395" s="23" t="s">
        <v>54</v>
      </c>
      <c r="K1395" s="26" t="s">
        <v>4349</v>
      </c>
      <c r="L1395" s="23" t="s">
        <v>4378</v>
      </c>
      <c r="M1395" s="27">
        <v>2334</v>
      </c>
      <c r="N1395" s="23" t="s">
        <v>4414</v>
      </c>
      <c r="O1395" s="23" t="s">
        <v>4415</v>
      </c>
      <c r="P1395" s="28">
        <v>509264</v>
      </c>
      <c r="Q1395" s="21" t="s">
        <v>93</v>
      </c>
      <c r="R1395" s="46">
        <v>24</v>
      </c>
      <c r="S1395" s="46">
        <v>0</v>
      </c>
      <c r="T1395" s="46">
        <f t="shared" si="409"/>
        <v>24</v>
      </c>
      <c r="U1395" s="68">
        <v>95.96</v>
      </c>
      <c r="V1395" s="69">
        <f t="shared" si="395"/>
        <v>14.393999999999998</v>
      </c>
      <c r="W1395" s="46">
        <f t="shared" si="403"/>
        <v>4145</v>
      </c>
      <c r="X1395" s="46"/>
      <c r="Y1395" s="45">
        <v>0</v>
      </c>
      <c r="Z1395" s="45">
        <v>0</v>
      </c>
      <c r="AA1395" s="45">
        <f t="shared" si="410"/>
        <v>0</v>
      </c>
      <c r="AB1395" s="46">
        <f t="shared" si="411"/>
        <v>24</v>
      </c>
      <c r="AC1395" s="46">
        <f t="shared" si="412"/>
        <v>0</v>
      </c>
      <c r="AD1395" s="46">
        <f t="shared" si="404"/>
        <v>24</v>
      </c>
      <c r="AE1395" s="68">
        <v>95.96</v>
      </c>
      <c r="AF1395" s="69">
        <f t="shared" si="396"/>
        <v>14.393999999999998</v>
      </c>
      <c r="AG1395" s="46">
        <f t="shared" si="405"/>
        <v>4145</v>
      </c>
      <c r="AH1395" s="46">
        <f t="shared" si="397"/>
        <v>0</v>
      </c>
      <c r="AI1395" s="45">
        <f>VLOOKUP(H1395,'[1]MŠ na kmeňovú školu V40'!$H$3:Y4471,18,0)</f>
        <v>16</v>
      </c>
      <c r="AJ1395" s="45">
        <f>VLOOKUP(H1395,'[1]MŠ na kmeňovú školu V40'!$H$3:AE4472,24,0)</f>
        <v>0</v>
      </c>
      <c r="AK1395" s="45">
        <f t="shared" si="398"/>
        <v>16</v>
      </c>
      <c r="AL1395" s="45">
        <v>98.08</v>
      </c>
      <c r="AM1395" s="45">
        <f t="shared" si="399"/>
        <v>14.712</v>
      </c>
      <c r="AN1395" s="84">
        <f t="shared" si="402"/>
        <v>3705</v>
      </c>
      <c r="AO1395" s="46">
        <f t="shared" si="400"/>
        <v>-440</v>
      </c>
      <c r="AP1395" s="72"/>
      <c r="AQ1395" s="46"/>
      <c r="AR1395" s="46"/>
      <c r="AS1395" s="46"/>
      <c r="AT1395" s="46">
        <f t="shared" si="406"/>
        <v>0</v>
      </c>
      <c r="AU1395" s="85">
        <f t="shared" si="407"/>
        <v>3705</v>
      </c>
      <c r="AV1395" s="46">
        <f t="shared" si="408"/>
        <v>0</v>
      </c>
      <c r="AW1395" s="46"/>
      <c r="AX1395" s="86">
        <f t="shared" si="401"/>
        <v>3705</v>
      </c>
    </row>
    <row r="1396" spans="1:50" s="56" customFormat="1" ht="13.5" customHeight="1" x14ac:dyDescent="0.25">
      <c r="A1396" s="19" t="s">
        <v>4349</v>
      </c>
      <c r="B1396" s="20" t="s">
        <v>42</v>
      </c>
      <c r="C1396" s="21" t="s">
        <v>43</v>
      </c>
      <c r="D1396" s="20" t="s">
        <v>4416</v>
      </c>
      <c r="E1396" s="22">
        <v>314102</v>
      </c>
      <c r="F1396" s="23" t="s">
        <v>4417</v>
      </c>
      <c r="G1396" s="23" t="s">
        <v>4352</v>
      </c>
      <c r="H1396" s="24">
        <v>710014015</v>
      </c>
      <c r="I1396" s="25">
        <v>314102</v>
      </c>
      <c r="J1396" s="23" t="s">
        <v>54</v>
      </c>
      <c r="K1396" s="26" t="s">
        <v>4349</v>
      </c>
      <c r="L1396" s="23" t="s">
        <v>4378</v>
      </c>
      <c r="M1396" s="27">
        <v>2334</v>
      </c>
      <c r="N1396" s="23" t="s">
        <v>4418</v>
      </c>
      <c r="O1396" s="23" t="s">
        <v>4419</v>
      </c>
      <c r="P1396" s="28">
        <v>509272</v>
      </c>
      <c r="Q1396" s="21" t="s">
        <v>51</v>
      </c>
      <c r="R1396" s="46">
        <v>9</v>
      </c>
      <c r="S1396" s="46">
        <v>0</v>
      </c>
      <c r="T1396" s="46">
        <f t="shared" si="409"/>
        <v>9</v>
      </c>
      <c r="U1396" s="68">
        <v>95.96</v>
      </c>
      <c r="V1396" s="69">
        <f t="shared" si="395"/>
        <v>14.393999999999998</v>
      </c>
      <c r="W1396" s="46">
        <f t="shared" si="403"/>
        <v>1555</v>
      </c>
      <c r="X1396" s="46"/>
      <c r="Y1396" s="45">
        <v>0</v>
      </c>
      <c r="Z1396" s="45">
        <v>0</v>
      </c>
      <c r="AA1396" s="45">
        <f t="shared" si="410"/>
        <v>0</v>
      </c>
      <c r="AB1396" s="46">
        <f t="shared" si="411"/>
        <v>9</v>
      </c>
      <c r="AC1396" s="46">
        <f t="shared" si="412"/>
        <v>0</v>
      </c>
      <c r="AD1396" s="46">
        <f t="shared" si="404"/>
        <v>9</v>
      </c>
      <c r="AE1396" s="68">
        <v>95.96</v>
      </c>
      <c r="AF1396" s="69">
        <f t="shared" si="396"/>
        <v>14.393999999999998</v>
      </c>
      <c r="AG1396" s="46">
        <f t="shared" si="405"/>
        <v>1555</v>
      </c>
      <c r="AH1396" s="46">
        <f t="shared" si="397"/>
        <v>0</v>
      </c>
      <c r="AI1396" s="45">
        <f>VLOOKUP(H1396,'[1]MŠ na kmeňovú školu V40'!$H$3:Y4472,18,0)</f>
        <v>6</v>
      </c>
      <c r="AJ1396" s="45">
        <f>VLOOKUP(H1396,'[1]MŠ na kmeňovú školu V40'!$H$3:AE4473,24,0)</f>
        <v>0</v>
      </c>
      <c r="AK1396" s="45">
        <f t="shared" si="398"/>
        <v>6</v>
      </c>
      <c r="AL1396" s="45">
        <v>98.08</v>
      </c>
      <c r="AM1396" s="45">
        <f t="shared" si="399"/>
        <v>14.712</v>
      </c>
      <c r="AN1396" s="84">
        <f t="shared" si="402"/>
        <v>1389</v>
      </c>
      <c r="AO1396" s="46">
        <f t="shared" si="400"/>
        <v>-166</v>
      </c>
      <c r="AP1396" s="72"/>
      <c r="AQ1396" s="46"/>
      <c r="AR1396" s="46"/>
      <c r="AS1396" s="46"/>
      <c r="AT1396" s="46">
        <f t="shared" si="406"/>
        <v>0</v>
      </c>
      <c r="AU1396" s="85">
        <f t="shared" si="407"/>
        <v>1389</v>
      </c>
      <c r="AV1396" s="46">
        <f t="shared" si="408"/>
        <v>0</v>
      </c>
      <c r="AW1396" s="46"/>
      <c r="AX1396" s="86">
        <f t="shared" si="401"/>
        <v>1389</v>
      </c>
    </row>
    <row r="1397" spans="1:50" s="56" customFormat="1" ht="13.5" customHeight="1" x14ac:dyDescent="0.25">
      <c r="A1397" s="19" t="s">
        <v>4349</v>
      </c>
      <c r="B1397" s="20" t="s">
        <v>42</v>
      </c>
      <c r="C1397" s="21" t="s">
        <v>43</v>
      </c>
      <c r="D1397" s="20" t="s">
        <v>4420</v>
      </c>
      <c r="E1397" s="22">
        <v>314129</v>
      </c>
      <c r="F1397" s="23" t="s">
        <v>4421</v>
      </c>
      <c r="G1397" s="23" t="s">
        <v>4352</v>
      </c>
      <c r="H1397" s="24">
        <v>710255101</v>
      </c>
      <c r="I1397" s="25">
        <v>42388104</v>
      </c>
      <c r="J1397" s="23" t="s">
        <v>113</v>
      </c>
      <c r="K1397" s="26" t="s">
        <v>4349</v>
      </c>
      <c r="L1397" s="23" t="s">
        <v>4358</v>
      </c>
      <c r="M1397" s="27">
        <v>2356</v>
      </c>
      <c r="N1397" s="23" t="s">
        <v>4422</v>
      </c>
      <c r="O1397" s="23" t="s">
        <v>4423</v>
      </c>
      <c r="P1397" s="28">
        <v>509299</v>
      </c>
      <c r="Q1397" s="21" t="s">
        <v>51</v>
      </c>
      <c r="R1397" s="46">
        <v>9</v>
      </c>
      <c r="S1397" s="46">
        <v>0</v>
      </c>
      <c r="T1397" s="46">
        <f t="shared" si="409"/>
        <v>9</v>
      </c>
      <c r="U1397" s="68">
        <v>95.96</v>
      </c>
      <c r="V1397" s="69">
        <f t="shared" si="395"/>
        <v>14.393999999999998</v>
      </c>
      <c r="W1397" s="46">
        <f t="shared" si="403"/>
        <v>1555</v>
      </c>
      <c r="X1397" s="46"/>
      <c r="Y1397" s="45">
        <v>0</v>
      </c>
      <c r="Z1397" s="45">
        <v>0</v>
      </c>
      <c r="AA1397" s="45">
        <f t="shared" si="410"/>
        <v>0</v>
      </c>
      <c r="AB1397" s="46">
        <f t="shared" si="411"/>
        <v>9</v>
      </c>
      <c r="AC1397" s="46">
        <f t="shared" si="412"/>
        <v>0</v>
      </c>
      <c r="AD1397" s="46">
        <f t="shared" si="404"/>
        <v>9</v>
      </c>
      <c r="AE1397" s="68">
        <v>95.96</v>
      </c>
      <c r="AF1397" s="69">
        <f t="shared" si="396"/>
        <v>14.393999999999998</v>
      </c>
      <c r="AG1397" s="46">
        <f t="shared" si="405"/>
        <v>1555</v>
      </c>
      <c r="AH1397" s="46">
        <f t="shared" si="397"/>
        <v>0</v>
      </c>
      <c r="AI1397" s="45">
        <f>VLOOKUP(H1397,'[1]MŠ na kmeňovú školu V40'!$H$3:Y4473,18,0)</f>
        <v>13</v>
      </c>
      <c r="AJ1397" s="45">
        <f>VLOOKUP(H1397,'[1]MŠ na kmeňovú školu V40'!$H$3:AE4474,24,0)</f>
        <v>0</v>
      </c>
      <c r="AK1397" s="45">
        <f t="shared" si="398"/>
        <v>13</v>
      </c>
      <c r="AL1397" s="45">
        <v>98.08</v>
      </c>
      <c r="AM1397" s="45">
        <f t="shared" si="399"/>
        <v>14.712</v>
      </c>
      <c r="AN1397" s="84">
        <f t="shared" si="402"/>
        <v>1801</v>
      </c>
      <c r="AO1397" s="46">
        <f t="shared" si="400"/>
        <v>246</v>
      </c>
      <c r="AP1397" s="72"/>
      <c r="AQ1397" s="46"/>
      <c r="AR1397" s="46"/>
      <c r="AS1397" s="46"/>
      <c r="AT1397" s="46">
        <f t="shared" si="406"/>
        <v>0</v>
      </c>
      <c r="AU1397" s="85">
        <f t="shared" si="407"/>
        <v>1801</v>
      </c>
      <c r="AV1397" s="46">
        <f t="shared" si="408"/>
        <v>0</v>
      </c>
      <c r="AW1397" s="46"/>
      <c r="AX1397" s="86">
        <f t="shared" si="401"/>
        <v>1801</v>
      </c>
    </row>
    <row r="1398" spans="1:50" s="56" customFormat="1" ht="13.5" customHeight="1" x14ac:dyDescent="0.25">
      <c r="A1398" s="19" t="s">
        <v>4349</v>
      </c>
      <c r="B1398" s="20" t="s">
        <v>42</v>
      </c>
      <c r="C1398" s="21" t="s">
        <v>43</v>
      </c>
      <c r="D1398" s="20" t="s">
        <v>4424</v>
      </c>
      <c r="E1398" s="22">
        <v>314137</v>
      </c>
      <c r="F1398" s="23" t="s">
        <v>4425</v>
      </c>
      <c r="G1398" s="23" t="s">
        <v>4352</v>
      </c>
      <c r="H1398" s="24">
        <v>710014040</v>
      </c>
      <c r="I1398" s="25">
        <v>314137</v>
      </c>
      <c r="J1398" s="23" t="s">
        <v>54</v>
      </c>
      <c r="K1398" s="26" t="s">
        <v>4349</v>
      </c>
      <c r="L1398" s="23" t="s">
        <v>4378</v>
      </c>
      <c r="M1398" s="27">
        <v>2341</v>
      </c>
      <c r="N1398" s="23" t="s">
        <v>4426</v>
      </c>
      <c r="O1398" s="23" t="s">
        <v>4427</v>
      </c>
      <c r="P1398" s="28">
        <v>509302</v>
      </c>
      <c r="Q1398" s="21" t="s">
        <v>51</v>
      </c>
      <c r="R1398" s="46">
        <v>22</v>
      </c>
      <c r="S1398" s="46">
        <v>0</v>
      </c>
      <c r="T1398" s="46">
        <f t="shared" si="409"/>
        <v>22</v>
      </c>
      <c r="U1398" s="68">
        <v>95.96</v>
      </c>
      <c r="V1398" s="69">
        <f t="shared" si="395"/>
        <v>14.393999999999998</v>
      </c>
      <c r="W1398" s="46">
        <f t="shared" si="403"/>
        <v>3800</v>
      </c>
      <c r="X1398" s="46"/>
      <c r="Y1398" s="45">
        <v>0</v>
      </c>
      <c r="Z1398" s="45">
        <v>0</v>
      </c>
      <c r="AA1398" s="45">
        <f t="shared" si="410"/>
        <v>0</v>
      </c>
      <c r="AB1398" s="46">
        <f t="shared" si="411"/>
        <v>22</v>
      </c>
      <c r="AC1398" s="46">
        <f t="shared" si="412"/>
        <v>0</v>
      </c>
      <c r="AD1398" s="46">
        <f t="shared" si="404"/>
        <v>22</v>
      </c>
      <c r="AE1398" s="68">
        <v>95.96</v>
      </c>
      <c r="AF1398" s="69">
        <f t="shared" si="396"/>
        <v>14.393999999999998</v>
      </c>
      <c r="AG1398" s="46">
        <f t="shared" si="405"/>
        <v>3800</v>
      </c>
      <c r="AH1398" s="46">
        <f t="shared" si="397"/>
        <v>0</v>
      </c>
      <c r="AI1398" s="45">
        <f>VLOOKUP(H1398,'[1]MŠ na kmeňovú školu V40'!$H$3:Y4474,18,0)</f>
        <v>33</v>
      </c>
      <c r="AJ1398" s="45">
        <f>VLOOKUP(H1398,'[1]MŠ na kmeňovú školu V40'!$H$3:AE4475,24,0)</f>
        <v>1</v>
      </c>
      <c r="AK1398" s="45">
        <f t="shared" si="398"/>
        <v>34</v>
      </c>
      <c r="AL1398" s="45">
        <v>98.08</v>
      </c>
      <c r="AM1398" s="45">
        <f t="shared" si="399"/>
        <v>14.712</v>
      </c>
      <c r="AN1398" s="84">
        <f t="shared" si="402"/>
        <v>4534</v>
      </c>
      <c r="AO1398" s="46">
        <f t="shared" si="400"/>
        <v>734</v>
      </c>
      <c r="AP1398" s="72"/>
      <c r="AQ1398" s="46"/>
      <c r="AR1398" s="46"/>
      <c r="AS1398" s="46"/>
      <c r="AT1398" s="46">
        <f t="shared" si="406"/>
        <v>0</v>
      </c>
      <c r="AU1398" s="85">
        <f t="shared" si="407"/>
        <v>4534</v>
      </c>
      <c r="AV1398" s="46">
        <f t="shared" si="408"/>
        <v>0</v>
      </c>
      <c r="AW1398" s="46"/>
      <c r="AX1398" s="86">
        <f t="shared" si="401"/>
        <v>4534</v>
      </c>
    </row>
    <row r="1399" spans="1:50" s="56" customFormat="1" ht="13.5" customHeight="1" x14ac:dyDescent="0.25">
      <c r="A1399" s="19" t="s">
        <v>4349</v>
      </c>
      <c r="B1399" s="20" t="s">
        <v>42</v>
      </c>
      <c r="C1399" s="21" t="s">
        <v>43</v>
      </c>
      <c r="D1399" s="20" t="s">
        <v>4428</v>
      </c>
      <c r="E1399" s="22">
        <v>314145</v>
      </c>
      <c r="F1399" s="23" t="s">
        <v>4429</v>
      </c>
      <c r="G1399" s="23" t="s">
        <v>4352</v>
      </c>
      <c r="H1399" s="24">
        <v>710014058</v>
      </c>
      <c r="I1399" s="25">
        <v>37811436</v>
      </c>
      <c r="J1399" s="23" t="s">
        <v>100</v>
      </c>
      <c r="K1399" s="26" t="s">
        <v>4349</v>
      </c>
      <c r="L1399" s="23" t="s">
        <v>4358</v>
      </c>
      <c r="M1399" s="27">
        <v>2305</v>
      </c>
      <c r="N1399" s="23" t="s">
        <v>4430</v>
      </c>
      <c r="O1399" s="23" t="s">
        <v>4431</v>
      </c>
      <c r="P1399" s="28">
        <v>509311</v>
      </c>
      <c r="Q1399" s="21" t="s">
        <v>51</v>
      </c>
      <c r="R1399" s="46">
        <v>20</v>
      </c>
      <c r="S1399" s="46">
        <v>0</v>
      </c>
      <c r="T1399" s="46">
        <f t="shared" si="409"/>
        <v>20</v>
      </c>
      <c r="U1399" s="68">
        <v>95.96</v>
      </c>
      <c r="V1399" s="69">
        <f t="shared" si="395"/>
        <v>14.393999999999998</v>
      </c>
      <c r="W1399" s="46">
        <f t="shared" si="403"/>
        <v>3455</v>
      </c>
      <c r="X1399" s="46"/>
      <c r="Y1399" s="45">
        <v>0</v>
      </c>
      <c r="Z1399" s="45">
        <v>0</v>
      </c>
      <c r="AA1399" s="45">
        <f t="shared" si="410"/>
        <v>0</v>
      </c>
      <c r="AB1399" s="46">
        <f t="shared" si="411"/>
        <v>20</v>
      </c>
      <c r="AC1399" s="46">
        <f t="shared" si="412"/>
        <v>0</v>
      </c>
      <c r="AD1399" s="46">
        <f t="shared" si="404"/>
        <v>20</v>
      </c>
      <c r="AE1399" s="68">
        <v>95.96</v>
      </c>
      <c r="AF1399" s="69">
        <f t="shared" si="396"/>
        <v>14.393999999999998</v>
      </c>
      <c r="AG1399" s="46">
        <f t="shared" si="405"/>
        <v>3455</v>
      </c>
      <c r="AH1399" s="46">
        <f t="shared" si="397"/>
        <v>0</v>
      </c>
      <c r="AI1399" s="45">
        <f>VLOOKUP(H1399,'[1]MŠ na kmeňovú školu V40'!$H$3:Y4475,18,0)</f>
        <v>36</v>
      </c>
      <c r="AJ1399" s="45">
        <f>VLOOKUP(H1399,'[1]MŠ na kmeňovú školu V40'!$H$3:AE4476,24,0)</f>
        <v>0</v>
      </c>
      <c r="AK1399" s="45">
        <f t="shared" si="398"/>
        <v>36</v>
      </c>
      <c r="AL1399" s="45">
        <v>98.08</v>
      </c>
      <c r="AM1399" s="45">
        <f t="shared" si="399"/>
        <v>14.712</v>
      </c>
      <c r="AN1399" s="84">
        <f t="shared" si="402"/>
        <v>4422</v>
      </c>
      <c r="AO1399" s="46">
        <f t="shared" si="400"/>
        <v>967</v>
      </c>
      <c r="AP1399" s="72"/>
      <c r="AQ1399" s="46"/>
      <c r="AR1399" s="46"/>
      <c r="AS1399" s="46"/>
      <c r="AT1399" s="46">
        <f t="shared" si="406"/>
        <v>0</v>
      </c>
      <c r="AU1399" s="85">
        <f t="shared" si="407"/>
        <v>4422</v>
      </c>
      <c r="AV1399" s="46">
        <f t="shared" si="408"/>
        <v>0</v>
      </c>
      <c r="AW1399" s="46"/>
      <c r="AX1399" s="86">
        <f t="shared" si="401"/>
        <v>4422</v>
      </c>
    </row>
    <row r="1400" spans="1:50" s="56" customFormat="1" ht="13.5" customHeight="1" x14ac:dyDescent="0.25">
      <c r="A1400" s="19" t="s">
        <v>4349</v>
      </c>
      <c r="B1400" s="20" t="s">
        <v>42</v>
      </c>
      <c r="C1400" s="21" t="s">
        <v>43</v>
      </c>
      <c r="D1400" s="20" t="s">
        <v>4428</v>
      </c>
      <c r="E1400" s="22">
        <v>314145</v>
      </c>
      <c r="F1400" s="23" t="s">
        <v>4429</v>
      </c>
      <c r="G1400" s="23" t="s">
        <v>4352</v>
      </c>
      <c r="H1400" s="24">
        <v>710014066</v>
      </c>
      <c r="I1400" s="25">
        <v>37812815</v>
      </c>
      <c r="J1400" s="23" t="s">
        <v>100</v>
      </c>
      <c r="K1400" s="26" t="s">
        <v>4349</v>
      </c>
      <c r="L1400" s="23" t="s">
        <v>4358</v>
      </c>
      <c r="M1400" s="27">
        <v>2305</v>
      </c>
      <c r="N1400" s="23" t="s">
        <v>4430</v>
      </c>
      <c r="O1400" s="23" t="s">
        <v>4432</v>
      </c>
      <c r="P1400" s="28">
        <v>509311</v>
      </c>
      <c r="Q1400" s="21" t="s">
        <v>51</v>
      </c>
      <c r="R1400" s="46">
        <v>3</v>
      </c>
      <c r="S1400" s="46">
        <v>0</v>
      </c>
      <c r="T1400" s="46">
        <f t="shared" si="409"/>
        <v>3</v>
      </c>
      <c r="U1400" s="68">
        <v>95.96</v>
      </c>
      <c r="V1400" s="69">
        <f t="shared" si="395"/>
        <v>14.393999999999998</v>
      </c>
      <c r="W1400" s="46">
        <f t="shared" si="403"/>
        <v>518</v>
      </c>
      <c r="X1400" s="46"/>
      <c r="Y1400" s="45">
        <v>0</v>
      </c>
      <c r="Z1400" s="45">
        <v>0</v>
      </c>
      <c r="AA1400" s="45">
        <f t="shared" si="410"/>
        <v>0</v>
      </c>
      <c r="AB1400" s="46">
        <f t="shared" si="411"/>
        <v>3</v>
      </c>
      <c r="AC1400" s="46">
        <f t="shared" si="412"/>
        <v>0</v>
      </c>
      <c r="AD1400" s="46">
        <f t="shared" si="404"/>
        <v>3</v>
      </c>
      <c r="AE1400" s="68">
        <v>95.96</v>
      </c>
      <c r="AF1400" s="69">
        <f t="shared" si="396"/>
        <v>14.393999999999998</v>
      </c>
      <c r="AG1400" s="46">
        <f t="shared" si="405"/>
        <v>518</v>
      </c>
      <c r="AH1400" s="46">
        <f t="shared" si="397"/>
        <v>0</v>
      </c>
      <c r="AI1400" s="45">
        <f>VLOOKUP(H1400,'[1]MŠ na kmeňovú školu V40'!$H$3:Y4476,18,0)</f>
        <v>2</v>
      </c>
      <c r="AJ1400" s="45">
        <f>VLOOKUP(H1400,'[1]MŠ na kmeňovú školu V40'!$H$3:AE4477,24,0)</f>
        <v>0</v>
      </c>
      <c r="AK1400" s="45">
        <f t="shared" si="398"/>
        <v>2</v>
      </c>
      <c r="AL1400" s="45">
        <v>98.08</v>
      </c>
      <c r="AM1400" s="45">
        <f t="shared" si="399"/>
        <v>14.712</v>
      </c>
      <c r="AN1400" s="84">
        <f t="shared" si="402"/>
        <v>463</v>
      </c>
      <c r="AO1400" s="46">
        <f t="shared" si="400"/>
        <v>-55</v>
      </c>
      <c r="AP1400" s="72"/>
      <c r="AQ1400" s="46"/>
      <c r="AR1400" s="46"/>
      <c r="AS1400" s="46"/>
      <c r="AT1400" s="46">
        <f t="shared" si="406"/>
        <v>0</v>
      </c>
      <c r="AU1400" s="85">
        <f t="shared" si="407"/>
        <v>463</v>
      </c>
      <c r="AV1400" s="46">
        <f t="shared" si="408"/>
        <v>0</v>
      </c>
      <c r="AW1400" s="46"/>
      <c r="AX1400" s="86">
        <f t="shared" si="401"/>
        <v>463</v>
      </c>
    </row>
    <row r="1401" spans="1:50" s="56" customFormat="1" ht="13.5" customHeight="1" x14ac:dyDescent="0.25">
      <c r="A1401" s="19" t="s">
        <v>4349</v>
      </c>
      <c r="B1401" s="20" t="s">
        <v>42</v>
      </c>
      <c r="C1401" s="21" t="s">
        <v>43</v>
      </c>
      <c r="D1401" s="20" t="s">
        <v>4433</v>
      </c>
      <c r="E1401" s="22">
        <v>314153</v>
      </c>
      <c r="F1401" s="23" t="s">
        <v>4434</v>
      </c>
      <c r="G1401" s="23" t="s">
        <v>4352</v>
      </c>
      <c r="H1401" s="24">
        <v>37906089</v>
      </c>
      <c r="I1401" s="25">
        <v>314153</v>
      </c>
      <c r="J1401" s="23" t="s">
        <v>54</v>
      </c>
      <c r="K1401" s="26" t="s">
        <v>4349</v>
      </c>
      <c r="L1401" s="23" t="s">
        <v>4378</v>
      </c>
      <c r="M1401" s="27">
        <v>2335</v>
      </c>
      <c r="N1401" s="23" t="s">
        <v>4435</v>
      </c>
      <c r="O1401" s="23" t="s">
        <v>4436</v>
      </c>
      <c r="P1401" s="28">
        <v>509329</v>
      </c>
      <c r="Q1401" s="21" t="s">
        <v>93</v>
      </c>
      <c r="R1401" s="46">
        <v>16</v>
      </c>
      <c r="S1401" s="46">
        <v>0</v>
      </c>
      <c r="T1401" s="46">
        <f t="shared" si="409"/>
        <v>16</v>
      </c>
      <c r="U1401" s="68">
        <v>95.96</v>
      </c>
      <c r="V1401" s="69">
        <f t="shared" si="395"/>
        <v>14.393999999999998</v>
      </c>
      <c r="W1401" s="46">
        <f t="shared" si="403"/>
        <v>2764</v>
      </c>
      <c r="X1401" s="46"/>
      <c r="Y1401" s="45">
        <v>0</v>
      </c>
      <c r="Z1401" s="45">
        <v>0</v>
      </c>
      <c r="AA1401" s="45">
        <f t="shared" si="410"/>
        <v>0</v>
      </c>
      <c r="AB1401" s="46">
        <f t="shared" si="411"/>
        <v>16</v>
      </c>
      <c r="AC1401" s="46">
        <f t="shared" si="412"/>
        <v>0</v>
      </c>
      <c r="AD1401" s="46">
        <f t="shared" si="404"/>
        <v>16</v>
      </c>
      <c r="AE1401" s="68">
        <v>95.96</v>
      </c>
      <c r="AF1401" s="69">
        <f t="shared" si="396"/>
        <v>14.393999999999998</v>
      </c>
      <c r="AG1401" s="46">
        <f t="shared" si="405"/>
        <v>2764</v>
      </c>
      <c r="AH1401" s="46">
        <f t="shared" si="397"/>
        <v>0</v>
      </c>
      <c r="AI1401" s="45">
        <f>VLOOKUP(H1401,'[1]MŠ na kmeňovú školu V40'!$H$3:Y4477,18,0)</f>
        <v>14</v>
      </c>
      <c r="AJ1401" s="45">
        <f>VLOOKUP(H1401,'[1]MŠ na kmeňovú školu V40'!$H$3:AE4478,24,0)</f>
        <v>0</v>
      </c>
      <c r="AK1401" s="45">
        <f t="shared" si="398"/>
        <v>14</v>
      </c>
      <c r="AL1401" s="45">
        <v>98.08</v>
      </c>
      <c r="AM1401" s="45">
        <f t="shared" si="399"/>
        <v>14.712</v>
      </c>
      <c r="AN1401" s="84">
        <f t="shared" si="402"/>
        <v>2666</v>
      </c>
      <c r="AO1401" s="46">
        <f t="shared" si="400"/>
        <v>-98</v>
      </c>
      <c r="AP1401" s="72"/>
      <c r="AQ1401" s="46"/>
      <c r="AR1401" s="46"/>
      <c r="AS1401" s="46"/>
      <c r="AT1401" s="46">
        <f t="shared" si="406"/>
        <v>0</v>
      </c>
      <c r="AU1401" s="85">
        <f t="shared" si="407"/>
        <v>2666</v>
      </c>
      <c r="AV1401" s="46">
        <f t="shared" si="408"/>
        <v>0</v>
      </c>
      <c r="AW1401" s="46"/>
      <c r="AX1401" s="86">
        <f t="shared" si="401"/>
        <v>2666</v>
      </c>
    </row>
    <row r="1402" spans="1:50" s="56" customFormat="1" ht="13.5" customHeight="1" x14ac:dyDescent="0.25">
      <c r="A1402" s="19" t="s">
        <v>4349</v>
      </c>
      <c r="B1402" s="20" t="s">
        <v>42</v>
      </c>
      <c r="C1402" s="21" t="s">
        <v>43</v>
      </c>
      <c r="D1402" s="20" t="s">
        <v>4437</v>
      </c>
      <c r="E1402" s="22">
        <v>314161</v>
      </c>
      <c r="F1402" s="23" t="s">
        <v>4438</v>
      </c>
      <c r="G1402" s="23" t="s">
        <v>4352</v>
      </c>
      <c r="H1402" s="24">
        <v>710014082</v>
      </c>
      <c r="I1402" s="25">
        <v>37812343</v>
      </c>
      <c r="J1402" s="23" t="s">
        <v>113</v>
      </c>
      <c r="K1402" s="26" t="s">
        <v>4349</v>
      </c>
      <c r="L1402" s="23" t="s">
        <v>4358</v>
      </c>
      <c r="M1402" s="27">
        <v>2352</v>
      </c>
      <c r="N1402" s="23" t="s">
        <v>4439</v>
      </c>
      <c r="O1402" s="23" t="s">
        <v>4440</v>
      </c>
      <c r="P1402" s="28">
        <v>509337</v>
      </c>
      <c r="Q1402" s="21" t="s">
        <v>51</v>
      </c>
      <c r="R1402" s="46">
        <v>15</v>
      </c>
      <c r="S1402" s="46">
        <v>0</v>
      </c>
      <c r="T1402" s="46">
        <f t="shared" si="409"/>
        <v>15</v>
      </c>
      <c r="U1402" s="68">
        <v>95.96</v>
      </c>
      <c r="V1402" s="69">
        <f t="shared" si="395"/>
        <v>14.393999999999998</v>
      </c>
      <c r="W1402" s="46">
        <f t="shared" si="403"/>
        <v>2591</v>
      </c>
      <c r="X1402" s="46"/>
      <c r="Y1402" s="45">
        <v>0</v>
      </c>
      <c r="Z1402" s="45">
        <v>0</v>
      </c>
      <c r="AA1402" s="45">
        <f t="shared" si="410"/>
        <v>0</v>
      </c>
      <c r="AB1402" s="46">
        <f t="shared" si="411"/>
        <v>15</v>
      </c>
      <c r="AC1402" s="46">
        <f t="shared" si="412"/>
        <v>0</v>
      </c>
      <c r="AD1402" s="46">
        <f t="shared" si="404"/>
        <v>15</v>
      </c>
      <c r="AE1402" s="68">
        <v>95.96</v>
      </c>
      <c r="AF1402" s="69">
        <f t="shared" si="396"/>
        <v>14.393999999999998</v>
      </c>
      <c r="AG1402" s="46">
        <f t="shared" si="405"/>
        <v>2591</v>
      </c>
      <c r="AH1402" s="46">
        <f t="shared" si="397"/>
        <v>0</v>
      </c>
      <c r="AI1402" s="45">
        <f>VLOOKUP(H1402,'[1]MŠ na kmeňovú školu V40'!$H$3:Y4478,18,0)</f>
        <v>17</v>
      </c>
      <c r="AJ1402" s="45">
        <f>VLOOKUP(H1402,'[1]MŠ na kmeňovú školu V40'!$H$3:AE4479,24,0)</f>
        <v>0</v>
      </c>
      <c r="AK1402" s="45">
        <f t="shared" si="398"/>
        <v>17</v>
      </c>
      <c r="AL1402" s="45">
        <v>98.08</v>
      </c>
      <c r="AM1402" s="45">
        <f t="shared" si="399"/>
        <v>14.712</v>
      </c>
      <c r="AN1402" s="84">
        <f t="shared" si="402"/>
        <v>2728</v>
      </c>
      <c r="AO1402" s="46">
        <f t="shared" si="400"/>
        <v>137</v>
      </c>
      <c r="AP1402" s="72"/>
      <c r="AQ1402" s="46"/>
      <c r="AR1402" s="46"/>
      <c r="AS1402" s="46"/>
      <c r="AT1402" s="46">
        <f t="shared" si="406"/>
        <v>0</v>
      </c>
      <c r="AU1402" s="85">
        <f t="shared" si="407"/>
        <v>2728</v>
      </c>
      <c r="AV1402" s="46">
        <f t="shared" si="408"/>
        <v>0</v>
      </c>
      <c r="AW1402" s="46"/>
      <c r="AX1402" s="86">
        <f t="shared" si="401"/>
        <v>2728</v>
      </c>
    </row>
    <row r="1403" spans="1:50" s="56" customFormat="1" ht="13.5" customHeight="1" x14ac:dyDescent="0.25">
      <c r="A1403" s="19" t="s">
        <v>4349</v>
      </c>
      <c r="B1403" s="20" t="s">
        <v>42</v>
      </c>
      <c r="C1403" s="21" t="s">
        <v>43</v>
      </c>
      <c r="D1403" s="20" t="s">
        <v>4441</v>
      </c>
      <c r="E1403" s="22">
        <v>314170</v>
      </c>
      <c r="F1403" s="23" t="s">
        <v>4442</v>
      </c>
      <c r="G1403" s="23" t="s">
        <v>4352</v>
      </c>
      <c r="H1403" s="24">
        <v>710014104</v>
      </c>
      <c r="I1403" s="25">
        <v>37812271</v>
      </c>
      <c r="J1403" s="23" t="s">
        <v>113</v>
      </c>
      <c r="K1403" s="26" t="s">
        <v>4349</v>
      </c>
      <c r="L1403" s="23" t="s">
        <v>4358</v>
      </c>
      <c r="M1403" s="27">
        <v>2301</v>
      </c>
      <c r="N1403" s="23" t="s">
        <v>4443</v>
      </c>
      <c r="O1403" s="23" t="s">
        <v>4444</v>
      </c>
      <c r="P1403" s="28">
        <v>509345</v>
      </c>
      <c r="Q1403" s="21" t="s">
        <v>51</v>
      </c>
      <c r="R1403" s="46">
        <v>22</v>
      </c>
      <c r="S1403" s="46">
        <v>0</v>
      </c>
      <c r="T1403" s="46">
        <f t="shared" si="409"/>
        <v>22</v>
      </c>
      <c r="U1403" s="68">
        <v>95.96</v>
      </c>
      <c r="V1403" s="69">
        <f t="shared" si="395"/>
        <v>14.393999999999998</v>
      </c>
      <c r="W1403" s="46">
        <f t="shared" si="403"/>
        <v>3800</v>
      </c>
      <c r="X1403" s="46"/>
      <c r="Y1403" s="45">
        <v>0</v>
      </c>
      <c r="Z1403" s="45">
        <v>0</v>
      </c>
      <c r="AA1403" s="45">
        <f t="shared" si="410"/>
        <v>0</v>
      </c>
      <c r="AB1403" s="46">
        <f t="shared" si="411"/>
        <v>22</v>
      </c>
      <c r="AC1403" s="46">
        <f t="shared" si="412"/>
        <v>0</v>
      </c>
      <c r="AD1403" s="46">
        <f t="shared" si="404"/>
        <v>22</v>
      </c>
      <c r="AE1403" s="68">
        <v>95.96</v>
      </c>
      <c r="AF1403" s="69">
        <f t="shared" si="396"/>
        <v>14.393999999999998</v>
      </c>
      <c r="AG1403" s="46">
        <f t="shared" si="405"/>
        <v>3800</v>
      </c>
      <c r="AH1403" s="46">
        <f t="shared" si="397"/>
        <v>0</v>
      </c>
      <c r="AI1403" s="45">
        <f>VLOOKUP(H1403,'[1]MŠ na kmeňovú školu V40'!$H$3:Y4479,18,0)</f>
        <v>30</v>
      </c>
      <c r="AJ1403" s="45">
        <f>VLOOKUP(H1403,'[1]MŠ na kmeňovú školu V40'!$H$3:AE4480,24,0)</f>
        <v>0</v>
      </c>
      <c r="AK1403" s="45">
        <f t="shared" si="398"/>
        <v>30</v>
      </c>
      <c r="AL1403" s="45">
        <v>98.08</v>
      </c>
      <c r="AM1403" s="45">
        <f t="shared" si="399"/>
        <v>14.712</v>
      </c>
      <c r="AN1403" s="84">
        <f t="shared" si="402"/>
        <v>4299</v>
      </c>
      <c r="AO1403" s="46">
        <f t="shared" si="400"/>
        <v>499</v>
      </c>
      <c r="AP1403" s="72"/>
      <c r="AQ1403" s="46"/>
      <c r="AR1403" s="46"/>
      <c r="AS1403" s="46"/>
      <c r="AT1403" s="46">
        <f t="shared" si="406"/>
        <v>0</v>
      </c>
      <c r="AU1403" s="85">
        <f t="shared" si="407"/>
        <v>4299</v>
      </c>
      <c r="AV1403" s="46">
        <f t="shared" si="408"/>
        <v>0</v>
      </c>
      <c r="AW1403" s="46"/>
      <c r="AX1403" s="86">
        <f t="shared" si="401"/>
        <v>4299</v>
      </c>
    </row>
    <row r="1404" spans="1:50" s="56" customFormat="1" ht="13.5" customHeight="1" x14ac:dyDescent="0.25">
      <c r="A1404" s="19" t="s">
        <v>4349</v>
      </c>
      <c r="B1404" s="20" t="s">
        <v>42</v>
      </c>
      <c r="C1404" s="21" t="s">
        <v>43</v>
      </c>
      <c r="D1404" s="20" t="s">
        <v>4441</v>
      </c>
      <c r="E1404" s="22">
        <v>314170</v>
      </c>
      <c r="F1404" s="23" t="s">
        <v>4442</v>
      </c>
      <c r="G1404" s="23" t="s">
        <v>4352</v>
      </c>
      <c r="H1404" s="24">
        <v>710250142</v>
      </c>
      <c r="I1404" s="25">
        <v>37812271</v>
      </c>
      <c r="J1404" s="23" t="s">
        <v>113</v>
      </c>
      <c r="K1404" s="26" t="s">
        <v>4349</v>
      </c>
      <c r="L1404" s="23" t="s">
        <v>4358</v>
      </c>
      <c r="M1404" s="27">
        <v>2301</v>
      </c>
      <c r="N1404" s="23" t="s">
        <v>4443</v>
      </c>
      <c r="O1404" s="23" t="s">
        <v>4445</v>
      </c>
      <c r="P1404" s="28">
        <v>509345</v>
      </c>
      <c r="Q1404" s="21" t="s">
        <v>51</v>
      </c>
      <c r="R1404" s="46">
        <v>8</v>
      </c>
      <c r="S1404" s="46">
        <v>0</v>
      </c>
      <c r="T1404" s="46">
        <f t="shared" si="409"/>
        <v>8</v>
      </c>
      <c r="U1404" s="68">
        <v>95.96</v>
      </c>
      <c r="V1404" s="69">
        <f t="shared" si="395"/>
        <v>14.393999999999998</v>
      </c>
      <c r="W1404" s="46">
        <f t="shared" si="403"/>
        <v>1382</v>
      </c>
      <c r="X1404" s="46"/>
      <c r="Y1404" s="45">
        <v>0</v>
      </c>
      <c r="Z1404" s="45">
        <v>0</v>
      </c>
      <c r="AA1404" s="45">
        <f t="shared" si="410"/>
        <v>0</v>
      </c>
      <c r="AB1404" s="46">
        <f t="shared" si="411"/>
        <v>8</v>
      </c>
      <c r="AC1404" s="46">
        <f t="shared" si="412"/>
        <v>0</v>
      </c>
      <c r="AD1404" s="46">
        <f t="shared" si="404"/>
        <v>8</v>
      </c>
      <c r="AE1404" s="68">
        <v>95.96</v>
      </c>
      <c r="AF1404" s="69">
        <f t="shared" si="396"/>
        <v>14.393999999999998</v>
      </c>
      <c r="AG1404" s="46">
        <f t="shared" si="405"/>
        <v>1382</v>
      </c>
      <c r="AH1404" s="46">
        <f t="shared" si="397"/>
        <v>0</v>
      </c>
      <c r="AI1404" s="45">
        <f>VLOOKUP(H1404,'[1]MŠ na kmeňovú školu V40'!$H$3:Y4480,18,0)</f>
        <v>7</v>
      </c>
      <c r="AJ1404" s="45">
        <f>VLOOKUP(H1404,'[1]MŠ na kmeňovú školu V40'!$H$3:AE4481,24,0)</f>
        <v>0</v>
      </c>
      <c r="AK1404" s="45">
        <f t="shared" si="398"/>
        <v>7</v>
      </c>
      <c r="AL1404" s="45">
        <v>98.08</v>
      </c>
      <c r="AM1404" s="45">
        <f t="shared" si="399"/>
        <v>14.712</v>
      </c>
      <c r="AN1404" s="84">
        <f t="shared" si="402"/>
        <v>1333</v>
      </c>
      <c r="AO1404" s="46">
        <f t="shared" si="400"/>
        <v>-49</v>
      </c>
      <c r="AP1404" s="72"/>
      <c r="AQ1404" s="46"/>
      <c r="AR1404" s="46"/>
      <c r="AS1404" s="46"/>
      <c r="AT1404" s="46">
        <f t="shared" si="406"/>
        <v>0</v>
      </c>
      <c r="AU1404" s="85">
        <f t="shared" si="407"/>
        <v>1333</v>
      </c>
      <c r="AV1404" s="46">
        <f t="shared" si="408"/>
        <v>0</v>
      </c>
      <c r="AW1404" s="46"/>
      <c r="AX1404" s="86">
        <f t="shared" si="401"/>
        <v>1333</v>
      </c>
    </row>
    <row r="1405" spans="1:50" s="56" customFormat="1" ht="13.5" customHeight="1" x14ac:dyDescent="0.25">
      <c r="A1405" s="19" t="s">
        <v>4349</v>
      </c>
      <c r="B1405" s="20" t="s">
        <v>42</v>
      </c>
      <c r="C1405" s="21" t="s">
        <v>43</v>
      </c>
      <c r="D1405" s="20" t="s">
        <v>4441</v>
      </c>
      <c r="E1405" s="22">
        <v>314170</v>
      </c>
      <c r="F1405" s="23" t="s">
        <v>4442</v>
      </c>
      <c r="G1405" s="23" t="s">
        <v>4352</v>
      </c>
      <c r="H1405" s="24">
        <v>710014090</v>
      </c>
      <c r="I1405" s="25">
        <v>37812271</v>
      </c>
      <c r="J1405" s="23" t="s">
        <v>113</v>
      </c>
      <c r="K1405" s="26" t="s">
        <v>4349</v>
      </c>
      <c r="L1405" s="23" t="s">
        <v>4358</v>
      </c>
      <c r="M1405" s="27">
        <v>2301</v>
      </c>
      <c r="N1405" s="23" t="s">
        <v>4443</v>
      </c>
      <c r="O1405" s="23" t="s">
        <v>4446</v>
      </c>
      <c r="P1405" s="28">
        <v>509345</v>
      </c>
      <c r="Q1405" s="21" t="s">
        <v>51</v>
      </c>
      <c r="R1405" s="46">
        <v>26</v>
      </c>
      <c r="S1405" s="46">
        <v>0</v>
      </c>
      <c r="T1405" s="46">
        <f t="shared" si="409"/>
        <v>26</v>
      </c>
      <c r="U1405" s="68">
        <v>95.96</v>
      </c>
      <c r="V1405" s="69">
        <f t="shared" si="395"/>
        <v>14.393999999999998</v>
      </c>
      <c r="W1405" s="46">
        <f t="shared" si="403"/>
        <v>4491</v>
      </c>
      <c r="X1405" s="46"/>
      <c r="Y1405" s="45">
        <v>0</v>
      </c>
      <c r="Z1405" s="45">
        <v>0</v>
      </c>
      <c r="AA1405" s="45">
        <f t="shared" si="410"/>
        <v>0</v>
      </c>
      <c r="AB1405" s="46">
        <f t="shared" si="411"/>
        <v>26</v>
      </c>
      <c r="AC1405" s="46">
        <f t="shared" si="412"/>
        <v>0</v>
      </c>
      <c r="AD1405" s="46">
        <f t="shared" si="404"/>
        <v>26</v>
      </c>
      <c r="AE1405" s="68">
        <v>95.96</v>
      </c>
      <c r="AF1405" s="69">
        <f t="shared" si="396"/>
        <v>14.393999999999998</v>
      </c>
      <c r="AG1405" s="46">
        <f t="shared" si="405"/>
        <v>4491</v>
      </c>
      <c r="AH1405" s="46">
        <f t="shared" si="397"/>
        <v>0</v>
      </c>
      <c r="AI1405" s="45">
        <f>VLOOKUP(H1405,'[1]MŠ na kmeňovú školu V40'!$H$3:Y4481,18,0)</f>
        <v>25</v>
      </c>
      <c r="AJ1405" s="45">
        <f>VLOOKUP(H1405,'[1]MŠ na kmeňovú školu V40'!$H$3:AE4482,24,0)</f>
        <v>0</v>
      </c>
      <c r="AK1405" s="45">
        <f t="shared" si="398"/>
        <v>25</v>
      </c>
      <c r="AL1405" s="45">
        <v>98.08</v>
      </c>
      <c r="AM1405" s="45">
        <f t="shared" si="399"/>
        <v>14.712</v>
      </c>
      <c r="AN1405" s="84">
        <f t="shared" si="402"/>
        <v>4465</v>
      </c>
      <c r="AO1405" s="46">
        <f t="shared" si="400"/>
        <v>-26</v>
      </c>
      <c r="AP1405" s="72"/>
      <c r="AQ1405" s="46"/>
      <c r="AR1405" s="46"/>
      <c r="AS1405" s="46"/>
      <c r="AT1405" s="46">
        <f t="shared" si="406"/>
        <v>0</v>
      </c>
      <c r="AU1405" s="85">
        <f t="shared" si="407"/>
        <v>4465</v>
      </c>
      <c r="AV1405" s="46">
        <f t="shared" si="408"/>
        <v>0</v>
      </c>
      <c r="AW1405" s="46"/>
      <c r="AX1405" s="86">
        <f t="shared" si="401"/>
        <v>4465</v>
      </c>
    </row>
    <row r="1406" spans="1:50" s="56" customFormat="1" ht="13.5" customHeight="1" x14ac:dyDescent="0.25">
      <c r="A1406" s="19" t="s">
        <v>4349</v>
      </c>
      <c r="B1406" s="20" t="s">
        <v>42</v>
      </c>
      <c r="C1406" s="21" t="s">
        <v>43</v>
      </c>
      <c r="D1406" s="20" t="s">
        <v>4447</v>
      </c>
      <c r="E1406" s="22">
        <v>314196</v>
      </c>
      <c r="F1406" s="23" t="s">
        <v>4448</v>
      </c>
      <c r="G1406" s="23" t="s">
        <v>4352</v>
      </c>
      <c r="H1406" s="24">
        <v>710014120</v>
      </c>
      <c r="I1406" s="25">
        <v>314196</v>
      </c>
      <c r="J1406" s="23" t="s">
        <v>54</v>
      </c>
      <c r="K1406" s="26" t="s">
        <v>4349</v>
      </c>
      <c r="L1406" s="23" t="s">
        <v>4358</v>
      </c>
      <c r="M1406" s="27">
        <v>2357</v>
      </c>
      <c r="N1406" s="23" t="s">
        <v>4449</v>
      </c>
      <c r="O1406" s="23" t="s">
        <v>4450</v>
      </c>
      <c r="P1406" s="28">
        <v>509361</v>
      </c>
      <c r="Q1406" s="21" t="s">
        <v>51</v>
      </c>
      <c r="R1406" s="46">
        <v>24</v>
      </c>
      <c r="S1406" s="46">
        <v>0</v>
      </c>
      <c r="T1406" s="46">
        <f t="shared" si="409"/>
        <v>24</v>
      </c>
      <c r="U1406" s="68">
        <v>95.96</v>
      </c>
      <c r="V1406" s="69">
        <f t="shared" si="395"/>
        <v>14.393999999999998</v>
      </c>
      <c r="W1406" s="46">
        <f t="shared" si="403"/>
        <v>4145</v>
      </c>
      <c r="X1406" s="46"/>
      <c r="Y1406" s="45">
        <v>0</v>
      </c>
      <c r="Z1406" s="45">
        <v>0</v>
      </c>
      <c r="AA1406" s="45">
        <f t="shared" si="410"/>
        <v>0</v>
      </c>
      <c r="AB1406" s="46">
        <f t="shared" si="411"/>
        <v>24</v>
      </c>
      <c r="AC1406" s="46">
        <f t="shared" si="412"/>
        <v>0</v>
      </c>
      <c r="AD1406" s="46">
        <f t="shared" si="404"/>
        <v>24</v>
      </c>
      <c r="AE1406" s="68">
        <v>95.96</v>
      </c>
      <c r="AF1406" s="69">
        <f t="shared" si="396"/>
        <v>14.393999999999998</v>
      </c>
      <c r="AG1406" s="46">
        <f t="shared" si="405"/>
        <v>4145</v>
      </c>
      <c r="AH1406" s="46">
        <f t="shared" si="397"/>
        <v>0</v>
      </c>
      <c r="AI1406" s="45">
        <f>VLOOKUP(H1406,'[1]MŠ na kmeňovú školu V40'!$H$3:Y4482,18,0)</f>
        <v>17</v>
      </c>
      <c r="AJ1406" s="45">
        <f>VLOOKUP(H1406,'[1]MŠ na kmeňovú školu V40'!$H$3:AE4483,24,0)</f>
        <v>0</v>
      </c>
      <c r="AK1406" s="45">
        <f t="shared" si="398"/>
        <v>17</v>
      </c>
      <c r="AL1406" s="45">
        <v>98.08</v>
      </c>
      <c r="AM1406" s="45">
        <f t="shared" si="399"/>
        <v>14.712</v>
      </c>
      <c r="AN1406" s="84">
        <f t="shared" si="402"/>
        <v>3764</v>
      </c>
      <c r="AO1406" s="46">
        <f t="shared" si="400"/>
        <v>-381</v>
      </c>
      <c r="AP1406" s="72"/>
      <c r="AQ1406" s="46"/>
      <c r="AR1406" s="46"/>
      <c r="AS1406" s="46"/>
      <c r="AT1406" s="46">
        <f t="shared" si="406"/>
        <v>0</v>
      </c>
      <c r="AU1406" s="85">
        <f t="shared" si="407"/>
        <v>3764</v>
      </c>
      <c r="AV1406" s="46">
        <f t="shared" si="408"/>
        <v>0</v>
      </c>
      <c r="AW1406" s="46"/>
      <c r="AX1406" s="86">
        <f t="shared" si="401"/>
        <v>3764</v>
      </c>
    </row>
    <row r="1407" spans="1:50" s="56" customFormat="1" ht="13.5" customHeight="1" x14ac:dyDescent="0.25">
      <c r="A1407" s="19" t="s">
        <v>4349</v>
      </c>
      <c r="B1407" s="20" t="s">
        <v>42</v>
      </c>
      <c r="C1407" s="21" t="s">
        <v>43</v>
      </c>
      <c r="D1407" s="20" t="s">
        <v>4451</v>
      </c>
      <c r="E1407" s="22">
        <v>314200</v>
      </c>
      <c r="F1407" s="23" t="s">
        <v>4452</v>
      </c>
      <c r="G1407" s="23" t="s">
        <v>4352</v>
      </c>
      <c r="H1407" s="24">
        <v>710014139</v>
      </c>
      <c r="I1407" s="25">
        <v>37812785</v>
      </c>
      <c r="J1407" s="23" t="s">
        <v>100</v>
      </c>
      <c r="K1407" s="26" t="s">
        <v>4349</v>
      </c>
      <c r="L1407" s="23" t="s">
        <v>4378</v>
      </c>
      <c r="M1407" s="27">
        <v>2333</v>
      </c>
      <c r="N1407" s="23" t="s">
        <v>4453</v>
      </c>
      <c r="O1407" s="23" t="s">
        <v>4454</v>
      </c>
      <c r="P1407" s="28">
        <v>509370</v>
      </c>
      <c r="Q1407" s="21" t="s">
        <v>51</v>
      </c>
      <c r="R1407" s="46">
        <v>10</v>
      </c>
      <c r="S1407" s="46">
        <v>0</v>
      </c>
      <c r="T1407" s="46">
        <f t="shared" si="409"/>
        <v>10</v>
      </c>
      <c r="U1407" s="68">
        <v>95.96</v>
      </c>
      <c r="V1407" s="69">
        <f t="shared" si="395"/>
        <v>14.393999999999998</v>
      </c>
      <c r="W1407" s="46">
        <f t="shared" si="403"/>
        <v>1727</v>
      </c>
      <c r="X1407" s="46"/>
      <c r="Y1407" s="45">
        <v>0</v>
      </c>
      <c r="Z1407" s="45">
        <v>0</v>
      </c>
      <c r="AA1407" s="45">
        <f t="shared" si="410"/>
        <v>0</v>
      </c>
      <c r="AB1407" s="46">
        <f t="shared" si="411"/>
        <v>10</v>
      </c>
      <c r="AC1407" s="46">
        <f t="shared" si="412"/>
        <v>0</v>
      </c>
      <c r="AD1407" s="46">
        <f t="shared" si="404"/>
        <v>10</v>
      </c>
      <c r="AE1407" s="68">
        <v>95.96</v>
      </c>
      <c r="AF1407" s="69">
        <f t="shared" si="396"/>
        <v>14.393999999999998</v>
      </c>
      <c r="AG1407" s="46">
        <f t="shared" si="405"/>
        <v>1727</v>
      </c>
      <c r="AH1407" s="46">
        <f t="shared" si="397"/>
        <v>0</v>
      </c>
      <c r="AI1407" s="45">
        <f>VLOOKUP(H1407,'[1]MŠ na kmeňovú školu V40'!$H$3:Y4483,18,0)</f>
        <v>9</v>
      </c>
      <c r="AJ1407" s="45">
        <f>VLOOKUP(H1407,'[1]MŠ na kmeňovú školu V40'!$H$3:AE4484,24,0)</f>
        <v>0</v>
      </c>
      <c r="AK1407" s="45">
        <f t="shared" si="398"/>
        <v>9</v>
      </c>
      <c r="AL1407" s="45">
        <v>98.08</v>
      </c>
      <c r="AM1407" s="45">
        <f t="shared" si="399"/>
        <v>14.712</v>
      </c>
      <c r="AN1407" s="84">
        <f t="shared" si="402"/>
        <v>1681</v>
      </c>
      <c r="AO1407" s="46">
        <f t="shared" si="400"/>
        <v>-46</v>
      </c>
      <c r="AP1407" s="72"/>
      <c r="AQ1407" s="46"/>
      <c r="AR1407" s="46"/>
      <c r="AS1407" s="46"/>
      <c r="AT1407" s="46">
        <f t="shared" si="406"/>
        <v>0</v>
      </c>
      <c r="AU1407" s="85">
        <f t="shared" si="407"/>
        <v>1681</v>
      </c>
      <c r="AV1407" s="46">
        <f t="shared" si="408"/>
        <v>0</v>
      </c>
      <c r="AW1407" s="46"/>
      <c r="AX1407" s="86">
        <f t="shared" si="401"/>
        <v>1681</v>
      </c>
    </row>
    <row r="1408" spans="1:50" s="56" customFormat="1" ht="13.5" customHeight="1" x14ac:dyDescent="0.25">
      <c r="A1408" s="19" t="s">
        <v>4349</v>
      </c>
      <c r="B1408" s="20" t="s">
        <v>42</v>
      </c>
      <c r="C1408" s="21" t="s">
        <v>43</v>
      </c>
      <c r="D1408" s="20" t="s">
        <v>4455</v>
      </c>
      <c r="E1408" s="22">
        <v>314226</v>
      </c>
      <c r="F1408" s="23" t="s">
        <v>4456</v>
      </c>
      <c r="G1408" s="23" t="s">
        <v>4352</v>
      </c>
      <c r="H1408" s="24">
        <v>710166648</v>
      </c>
      <c r="I1408" s="25">
        <v>37812149</v>
      </c>
      <c r="J1408" s="23" t="s">
        <v>100</v>
      </c>
      <c r="K1408" s="26" t="s">
        <v>4349</v>
      </c>
      <c r="L1408" s="23" t="s">
        <v>4358</v>
      </c>
      <c r="M1408" s="27">
        <v>2304</v>
      </c>
      <c r="N1408" s="23" t="s">
        <v>4457</v>
      </c>
      <c r="O1408" s="23" t="s">
        <v>4458</v>
      </c>
      <c r="P1408" s="28">
        <v>509396</v>
      </c>
      <c r="Q1408" s="21" t="s">
        <v>51</v>
      </c>
      <c r="R1408" s="46">
        <v>0</v>
      </c>
      <c r="S1408" s="46">
        <v>0</v>
      </c>
      <c r="T1408" s="46">
        <f t="shared" si="409"/>
        <v>0</v>
      </c>
      <c r="U1408" s="68">
        <v>95.96</v>
      </c>
      <c r="V1408" s="69">
        <f t="shared" si="395"/>
        <v>14.393999999999998</v>
      </c>
      <c r="W1408" s="46">
        <f t="shared" si="403"/>
        <v>0</v>
      </c>
      <c r="X1408" s="46"/>
      <c r="Y1408" s="45">
        <v>0</v>
      </c>
      <c r="Z1408" s="45">
        <v>0</v>
      </c>
      <c r="AA1408" s="45">
        <f t="shared" si="410"/>
        <v>0</v>
      </c>
      <c r="AB1408" s="46">
        <f t="shared" si="411"/>
        <v>0</v>
      </c>
      <c r="AC1408" s="46">
        <f t="shared" si="412"/>
        <v>0</v>
      </c>
      <c r="AD1408" s="46">
        <f t="shared" si="404"/>
        <v>0</v>
      </c>
      <c r="AE1408" s="68">
        <v>95.96</v>
      </c>
      <c r="AF1408" s="69">
        <f t="shared" si="396"/>
        <v>14.393999999999998</v>
      </c>
      <c r="AG1408" s="46">
        <f t="shared" si="405"/>
        <v>0</v>
      </c>
      <c r="AH1408" s="46">
        <f t="shared" si="397"/>
        <v>0</v>
      </c>
      <c r="AI1408" s="45">
        <v>0</v>
      </c>
      <c r="AJ1408" s="45">
        <v>0</v>
      </c>
      <c r="AK1408" s="45">
        <f t="shared" si="398"/>
        <v>0</v>
      </c>
      <c r="AL1408" s="45">
        <v>98.08</v>
      </c>
      <c r="AM1408" s="45">
        <f t="shared" si="399"/>
        <v>14.712</v>
      </c>
      <c r="AN1408" s="84">
        <f t="shared" si="402"/>
        <v>0</v>
      </c>
      <c r="AO1408" s="46">
        <f t="shared" si="400"/>
        <v>0</v>
      </c>
      <c r="AP1408" s="72"/>
      <c r="AQ1408" s="46"/>
      <c r="AR1408" s="46"/>
      <c r="AS1408" s="46"/>
      <c r="AT1408" s="46">
        <f t="shared" si="406"/>
        <v>0</v>
      </c>
      <c r="AU1408" s="85">
        <f t="shared" si="407"/>
        <v>0</v>
      </c>
      <c r="AV1408" s="46">
        <f t="shared" si="408"/>
        <v>0</v>
      </c>
      <c r="AW1408" s="46"/>
      <c r="AX1408" s="86">
        <f t="shared" si="401"/>
        <v>0</v>
      </c>
    </row>
    <row r="1409" spans="1:50" s="56" customFormat="1" ht="13.5" customHeight="1" x14ac:dyDescent="0.25">
      <c r="A1409" s="19" t="s">
        <v>4349</v>
      </c>
      <c r="B1409" s="20" t="s">
        <v>42</v>
      </c>
      <c r="C1409" s="21" t="s">
        <v>43</v>
      </c>
      <c r="D1409" s="20" t="s">
        <v>4459</v>
      </c>
      <c r="E1409" s="22">
        <v>314234</v>
      </c>
      <c r="F1409" s="23" t="s">
        <v>4460</v>
      </c>
      <c r="G1409" s="23" t="s">
        <v>4352</v>
      </c>
      <c r="H1409" s="24">
        <v>37812637</v>
      </c>
      <c r="I1409" s="25">
        <v>314234</v>
      </c>
      <c r="J1409" s="23" t="s">
        <v>54</v>
      </c>
      <c r="K1409" s="26" t="s">
        <v>4349</v>
      </c>
      <c r="L1409" s="23" t="s">
        <v>4358</v>
      </c>
      <c r="M1409" s="27">
        <v>2351</v>
      </c>
      <c r="N1409" s="23" t="s">
        <v>4461</v>
      </c>
      <c r="O1409" s="23" t="s">
        <v>4462</v>
      </c>
      <c r="P1409" s="28">
        <v>509400</v>
      </c>
      <c r="Q1409" s="21" t="s">
        <v>93</v>
      </c>
      <c r="R1409" s="46">
        <v>58</v>
      </c>
      <c r="S1409" s="46">
        <v>0</v>
      </c>
      <c r="T1409" s="46">
        <f t="shared" si="409"/>
        <v>58</v>
      </c>
      <c r="U1409" s="68">
        <v>95.96</v>
      </c>
      <c r="V1409" s="69">
        <f t="shared" si="395"/>
        <v>14.393999999999998</v>
      </c>
      <c r="W1409" s="46">
        <f t="shared" si="403"/>
        <v>10018</v>
      </c>
      <c r="X1409" s="46"/>
      <c r="Y1409" s="45">
        <v>0</v>
      </c>
      <c r="Z1409" s="45">
        <v>0</v>
      </c>
      <c r="AA1409" s="45">
        <f t="shared" si="410"/>
        <v>0</v>
      </c>
      <c r="AB1409" s="46">
        <f t="shared" si="411"/>
        <v>58</v>
      </c>
      <c r="AC1409" s="46">
        <f t="shared" si="412"/>
        <v>0</v>
      </c>
      <c r="AD1409" s="46">
        <f t="shared" si="404"/>
        <v>58</v>
      </c>
      <c r="AE1409" s="68">
        <v>95.96</v>
      </c>
      <c r="AF1409" s="69">
        <f t="shared" si="396"/>
        <v>14.393999999999998</v>
      </c>
      <c r="AG1409" s="46">
        <f t="shared" si="405"/>
        <v>10018</v>
      </c>
      <c r="AH1409" s="46">
        <f t="shared" si="397"/>
        <v>0</v>
      </c>
      <c r="AI1409" s="45">
        <f>VLOOKUP(H1409,'[1]MŠ na kmeňovú školu V40'!$H$3:Y4485,18,0)</f>
        <v>47</v>
      </c>
      <c r="AJ1409" s="45">
        <f>VLOOKUP(H1409,'[1]MŠ na kmeňovú školu V40'!$H$3:AE4486,24,0)</f>
        <v>0</v>
      </c>
      <c r="AK1409" s="45">
        <f t="shared" si="398"/>
        <v>47</v>
      </c>
      <c r="AL1409" s="45">
        <v>98.08</v>
      </c>
      <c r="AM1409" s="45">
        <f t="shared" si="399"/>
        <v>14.712</v>
      </c>
      <c r="AN1409" s="84">
        <f t="shared" si="402"/>
        <v>9445</v>
      </c>
      <c r="AO1409" s="46">
        <f t="shared" si="400"/>
        <v>-573</v>
      </c>
      <c r="AP1409" s="72"/>
      <c r="AQ1409" s="46"/>
      <c r="AR1409" s="46"/>
      <c r="AS1409" s="46"/>
      <c r="AT1409" s="46">
        <f t="shared" si="406"/>
        <v>0</v>
      </c>
      <c r="AU1409" s="85">
        <f t="shared" si="407"/>
        <v>9445</v>
      </c>
      <c r="AV1409" s="46">
        <f t="shared" si="408"/>
        <v>0</v>
      </c>
      <c r="AW1409" s="46"/>
      <c r="AX1409" s="86">
        <f t="shared" si="401"/>
        <v>9445</v>
      </c>
    </row>
    <row r="1410" spans="1:50" s="56" customFormat="1" ht="13.5" customHeight="1" x14ac:dyDescent="0.25">
      <c r="A1410" s="19" t="s">
        <v>4349</v>
      </c>
      <c r="B1410" s="20" t="s">
        <v>42</v>
      </c>
      <c r="C1410" s="21" t="s">
        <v>43</v>
      </c>
      <c r="D1410" s="20" t="s">
        <v>4459</v>
      </c>
      <c r="E1410" s="22">
        <v>314234</v>
      </c>
      <c r="F1410" s="23" t="s">
        <v>4460</v>
      </c>
      <c r="G1410" s="23" t="s">
        <v>4352</v>
      </c>
      <c r="H1410" s="24">
        <v>37976991</v>
      </c>
      <c r="I1410" s="25">
        <v>314234</v>
      </c>
      <c r="J1410" s="23" t="s">
        <v>54</v>
      </c>
      <c r="K1410" s="26" t="s">
        <v>4349</v>
      </c>
      <c r="L1410" s="23" t="s">
        <v>4358</v>
      </c>
      <c r="M1410" s="27">
        <v>2351</v>
      </c>
      <c r="N1410" s="23" t="s">
        <v>4461</v>
      </c>
      <c r="O1410" s="23" t="s">
        <v>4463</v>
      </c>
      <c r="P1410" s="28">
        <v>509400</v>
      </c>
      <c r="Q1410" s="21" t="s">
        <v>93</v>
      </c>
      <c r="R1410" s="46">
        <v>14</v>
      </c>
      <c r="S1410" s="46">
        <v>0</v>
      </c>
      <c r="T1410" s="46">
        <f t="shared" si="409"/>
        <v>14</v>
      </c>
      <c r="U1410" s="68">
        <v>95.96</v>
      </c>
      <c r="V1410" s="69">
        <f t="shared" ref="V1410:V1473" si="413">+U1410*15%</f>
        <v>14.393999999999998</v>
      </c>
      <c r="W1410" s="46">
        <f t="shared" si="403"/>
        <v>2418</v>
      </c>
      <c r="X1410" s="46"/>
      <c r="Y1410" s="45">
        <v>0</v>
      </c>
      <c r="Z1410" s="45">
        <v>0</v>
      </c>
      <c r="AA1410" s="45">
        <f t="shared" si="410"/>
        <v>0</v>
      </c>
      <c r="AB1410" s="46">
        <f t="shared" si="411"/>
        <v>14</v>
      </c>
      <c r="AC1410" s="46">
        <f t="shared" si="412"/>
        <v>0</v>
      </c>
      <c r="AD1410" s="46">
        <f t="shared" si="404"/>
        <v>14</v>
      </c>
      <c r="AE1410" s="68">
        <v>95.96</v>
      </c>
      <c r="AF1410" s="69">
        <f t="shared" ref="AF1410:AF1473" si="414">+AE1410*15%</f>
        <v>14.393999999999998</v>
      </c>
      <c r="AG1410" s="46">
        <f t="shared" si="405"/>
        <v>2418</v>
      </c>
      <c r="AH1410" s="46">
        <f t="shared" ref="AH1410:AH1473" si="415">+AG1410-W1410</f>
        <v>0</v>
      </c>
      <c r="AI1410" s="45">
        <f>VLOOKUP(H1410,'[1]MŠ na kmeňovú školu V40'!$H$3:Y4486,18,0)</f>
        <v>11</v>
      </c>
      <c r="AJ1410" s="45">
        <f>VLOOKUP(H1410,'[1]MŠ na kmeňovú školu V40'!$H$3:AE4487,24,0)</f>
        <v>0</v>
      </c>
      <c r="AK1410" s="45">
        <f t="shared" ref="AK1410:AK1473" si="416">+AI1410+AJ1410</f>
        <v>11</v>
      </c>
      <c r="AL1410" s="45">
        <v>98.08</v>
      </c>
      <c r="AM1410" s="45">
        <f t="shared" ref="AM1410:AM1473" si="417">+AL1410*15%</f>
        <v>14.712</v>
      </c>
      <c r="AN1410" s="84">
        <f t="shared" si="402"/>
        <v>2259</v>
      </c>
      <c r="AO1410" s="46">
        <f t="shared" ref="AO1410:AO1473" si="418">+AN1410-AG1410</f>
        <v>-159</v>
      </c>
      <c r="AP1410" s="72"/>
      <c r="AQ1410" s="46"/>
      <c r="AR1410" s="46"/>
      <c r="AS1410" s="46"/>
      <c r="AT1410" s="46">
        <f t="shared" si="406"/>
        <v>0</v>
      </c>
      <c r="AU1410" s="85">
        <f t="shared" si="407"/>
        <v>2259</v>
      </c>
      <c r="AV1410" s="46">
        <f t="shared" si="408"/>
        <v>0</v>
      </c>
      <c r="AW1410" s="46"/>
      <c r="AX1410" s="86">
        <f t="shared" ref="AX1410:AX1473" si="419">+AT1410+AN1410</f>
        <v>2259</v>
      </c>
    </row>
    <row r="1411" spans="1:50" s="56" customFormat="1" ht="13.5" customHeight="1" x14ac:dyDescent="0.25">
      <c r="A1411" s="19" t="s">
        <v>4349</v>
      </c>
      <c r="B1411" s="20" t="s">
        <v>42</v>
      </c>
      <c r="C1411" s="21" t="s">
        <v>43</v>
      </c>
      <c r="D1411" s="20" t="s">
        <v>4464</v>
      </c>
      <c r="E1411" s="22">
        <v>314251</v>
      </c>
      <c r="F1411" s="23" t="s">
        <v>4465</v>
      </c>
      <c r="G1411" s="23" t="s">
        <v>4352</v>
      </c>
      <c r="H1411" s="24">
        <v>710014171</v>
      </c>
      <c r="I1411" s="25">
        <v>314251</v>
      </c>
      <c r="J1411" s="23" t="s">
        <v>54</v>
      </c>
      <c r="K1411" s="26" t="s">
        <v>4349</v>
      </c>
      <c r="L1411" s="23" t="s">
        <v>4378</v>
      </c>
      <c r="M1411" s="27">
        <v>2331</v>
      </c>
      <c r="N1411" s="23" t="s">
        <v>4466</v>
      </c>
      <c r="O1411" s="23" t="s">
        <v>4467</v>
      </c>
      <c r="P1411" s="28">
        <v>509426</v>
      </c>
      <c r="Q1411" s="21" t="s">
        <v>51</v>
      </c>
      <c r="R1411" s="46">
        <v>28</v>
      </c>
      <c r="S1411" s="46">
        <v>0</v>
      </c>
      <c r="T1411" s="46">
        <f t="shared" si="409"/>
        <v>28</v>
      </c>
      <c r="U1411" s="68">
        <v>95.96</v>
      </c>
      <c r="V1411" s="69">
        <f t="shared" si="413"/>
        <v>14.393999999999998</v>
      </c>
      <c r="W1411" s="46">
        <f t="shared" si="403"/>
        <v>4836</v>
      </c>
      <c r="X1411" s="46"/>
      <c r="Y1411" s="45">
        <v>0</v>
      </c>
      <c r="Z1411" s="45">
        <v>0</v>
      </c>
      <c r="AA1411" s="45">
        <f t="shared" si="410"/>
        <v>0</v>
      </c>
      <c r="AB1411" s="46">
        <f t="shared" si="411"/>
        <v>28</v>
      </c>
      <c r="AC1411" s="46">
        <f t="shared" si="412"/>
        <v>0</v>
      </c>
      <c r="AD1411" s="46">
        <f t="shared" si="404"/>
        <v>28</v>
      </c>
      <c r="AE1411" s="68">
        <v>95.96</v>
      </c>
      <c r="AF1411" s="69">
        <f t="shared" si="414"/>
        <v>14.393999999999998</v>
      </c>
      <c r="AG1411" s="46">
        <f t="shared" si="405"/>
        <v>4836</v>
      </c>
      <c r="AH1411" s="46">
        <f t="shared" si="415"/>
        <v>0</v>
      </c>
      <c r="AI1411" s="45">
        <f>VLOOKUP(H1411,'[1]MŠ na kmeňovú školu V40'!$H$3:Y4487,18,0)</f>
        <v>18</v>
      </c>
      <c r="AJ1411" s="45">
        <f>VLOOKUP(H1411,'[1]MŠ na kmeňovú školu V40'!$H$3:AE4488,24,0)</f>
        <v>0</v>
      </c>
      <c r="AK1411" s="45">
        <f t="shared" si="416"/>
        <v>18</v>
      </c>
      <c r="AL1411" s="45">
        <v>98.08</v>
      </c>
      <c r="AM1411" s="45">
        <f t="shared" si="417"/>
        <v>14.712</v>
      </c>
      <c r="AN1411" s="84">
        <f t="shared" si="402"/>
        <v>4284</v>
      </c>
      <c r="AO1411" s="46">
        <f t="shared" si="418"/>
        <v>-552</v>
      </c>
      <c r="AP1411" s="72"/>
      <c r="AQ1411" s="46"/>
      <c r="AR1411" s="46"/>
      <c r="AS1411" s="46"/>
      <c r="AT1411" s="46">
        <f t="shared" si="406"/>
        <v>0</v>
      </c>
      <c r="AU1411" s="85">
        <f t="shared" si="407"/>
        <v>4284</v>
      </c>
      <c r="AV1411" s="46">
        <f t="shared" si="408"/>
        <v>0</v>
      </c>
      <c r="AW1411" s="46"/>
      <c r="AX1411" s="86">
        <f t="shared" si="419"/>
        <v>4284</v>
      </c>
    </row>
    <row r="1412" spans="1:50" s="56" customFormat="1" ht="13.5" customHeight="1" x14ac:dyDescent="0.25">
      <c r="A1412" s="19" t="s">
        <v>4349</v>
      </c>
      <c r="B1412" s="20" t="s">
        <v>42</v>
      </c>
      <c r="C1412" s="21" t="s">
        <v>43</v>
      </c>
      <c r="D1412" s="20" t="s">
        <v>4468</v>
      </c>
      <c r="E1412" s="22">
        <v>314269</v>
      </c>
      <c r="F1412" s="23" t="s">
        <v>4469</v>
      </c>
      <c r="G1412" s="23" t="s">
        <v>4352</v>
      </c>
      <c r="H1412" s="24">
        <v>710014180</v>
      </c>
      <c r="I1412" s="25">
        <v>314269</v>
      </c>
      <c r="J1412" s="23" t="s">
        <v>54</v>
      </c>
      <c r="K1412" s="26" t="s">
        <v>4349</v>
      </c>
      <c r="L1412" s="23" t="s">
        <v>4378</v>
      </c>
      <c r="M1412" s="27">
        <v>2331</v>
      </c>
      <c r="N1412" s="23" t="s">
        <v>4470</v>
      </c>
      <c r="O1412" s="23" t="s">
        <v>4471</v>
      </c>
      <c r="P1412" s="28">
        <v>509434</v>
      </c>
      <c r="Q1412" s="21" t="s">
        <v>51</v>
      </c>
      <c r="R1412" s="46">
        <v>3</v>
      </c>
      <c r="S1412" s="46">
        <v>0</v>
      </c>
      <c r="T1412" s="46">
        <f t="shared" si="409"/>
        <v>3</v>
      </c>
      <c r="U1412" s="68">
        <v>95.96</v>
      </c>
      <c r="V1412" s="69">
        <f t="shared" si="413"/>
        <v>14.393999999999998</v>
      </c>
      <c r="W1412" s="46">
        <f t="shared" si="403"/>
        <v>518</v>
      </c>
      <c r="X1412" s="46"/>
      <c r="Y1412" s="45">
        <v>0</v>
      </c>
      <c r="Z1412" s="45">
        <v>0</v>
      </c>
      <c r="AA1412" s="45">
        <f t="shared" si="410"/>
        <v>0</v>
      </c>
      <c r="AB1412" s="46">
        <f t="shared" si="411"/>
        <v>3</v>
      </c>
      <c r="AC1412" s="46">
        <f t="shared" si="412"/>
        <v>0</v>
      </c>
      <c r="AD1412" s="46">
        <f t="shared" si="404"/>
        <v>3</v>
      </c>
      <c r="AE1412" s="68">
        <v>95.96</v>
      </c>
      <c r="AF1412" s="69">
        <f t="shared" si="414"/>
        <v>14.393999999999998</v>
      </c>
      <c r="AG1412" s="46">
        <f t="shared" si="405"/>
        <v>518</v>
      </c>
      <c r="AH1412" s="46">
        <f t="shared" si="415"/>
        <v>0</v>
      </c>
      <c r="AI1412" s="45">
        <f>VLOOKUP(H1412,'[1]MŠ na kmeňovú školu V40'!$H$3:Y4488,18,0)</f>
        <v>7</v>
      </c>
      <c r="AJ1412" s="45">
        <f>VLOOKUP(H1412,'[1]MŠ na kmeňovú školu V40'!$H$3:AE4489,24,0)</f>
        <v>0</v>
      </c>
      <c r="AK1412" s="45">
        <f t="shared" si="416"/>
        <v>7</v>
      </c>
      <c r="AL1412" s="45">
        <v>98.08</v>
      </c>
      <c r="AM1412" s="45">
        <f t="shared" si="417"/>
        <v>14.712</v>
      </c>
      <c r="AN1412" s="84">
        <f t="shared" si="402"/>
        <v>757</v>
      </c>
      <c r="AO1412" s="46">
        <f t="shared" si="418"/>
        <v>239</v>
      </c>
      <c r="AP1412" s="72"/>
      <c r="AQ1412" s="46"/>
      <c r="AR1412" s="46"/>
      <c r="AS1412" s="46"/>
      <c r="AT1412" s="46">
        <f t="shared" si="406"/>
        <v>0</v>
      </c>
      <c r="AU1412" s="85">
        <f t="shared" si="407"/>
        <v>757</v>
      </c>
      <c r="AV1412" s="46">
        <f t="shared" si="408"/>
        <v>0</v>
      </c>
      <c r="AW1412" s="46"/>
      <c r="AX1412" s="86">
        <f t="shared" si="419"/>
        <v>757</v>
      </c>
    </row>
    <row r="1413" spans="1:50" s="56" customFormat="1" ht="13.5" customHeight="1" x14ac:dyDescent="0.25">
      <c r="A1413" s="19" t="s">
        <v>4349</v>
      </c>
      <c r="B1413" s="20" t="s">
        <v>42</v>
      </c>
      <c r="C1413" s="21" t="s">
        <v>43</v>
      </c>
      <c r="D1413" s="20" t="s">
        <v>4472</v>
      </c>
      <c r="E1413" s="22">
        <v>314277</v>
      </c>
      <c r="F1413" s="23" t="s">
        <v>4473</v>
      </c>
      <c r="G1413" s="23" t="s">
        <v>4352</v>
      </c>
      <c r="H1413" s="24">
        <v>710014198</v>
      </c>
      <c r="I1413" s="25">
        <v>37812483</v>
      </c>
      <c r="J1413" s="23" t="s">
        <v>100</v>
      </c>
      <c r="K1413" s="26" t="s">
        <v>4349</v>
      </c>
      <c r="L1413" s="23" t="s">
        <v>4378</v>
      </c>
      <c r="M1413" s="27">
        <v>2331</v>
      </c>
      <c r="N1413" s="23" t="s">
        <v>4474</v>
      </c>
      <c r="O1413" s="23" t="s">
        <v>4475</v>
      </c>
      <c r="P1413" s="28">
        <v>509442</v>
      </c>
      <c r="Q1413" s="21" t="s">
        <v>51</v>
      </c>
      <c r="R1413" s="46">
        <v>14</v>
      </c>
      <c r="S1413" s="46">
        <v>0</v>
      </c>
      <c r="T1413" s="46">
        <f t="shared" si="409"/>
        <v>14</v>
      </c>
      <c r="U1413" s="68">
        <v>95.96</v>
      </c>
      <c r="V1413" s="69">
        <f t="shared" si="413"/>
        <v>14.393999999999998</v>
      </c>
      <c r="W1413" s="46">
        <f t="shared" si="403"/>
        <v>2418</v>
      </c>
      <c r="X1413" s="46"/>
      <c r="Y1413" s="45">
        <v>0</v>
      </c>
      <c r="Z1413" s="45">
        <v>0</v>
      </c>
      <c r="AA1413" s="45">
        <f t="shared" si="410"/>
        <v>0</v>
      </c>
      <c r="AB1413" s="46">
        <f t="shared" si="411"/>
        <v>14</v>
      </c>
      <c r="AC1413" s="46">
        <f t="shared" si="412"/>
        <v>0</v>
      </c>
      <c r="AD1413" s="46">
        <f t="shared" si="404"/>
        <v>14</v>
      </c>
      <c r="AE1413" s="68">
        <v>95.96</v>
      </c>
      <c r="AF1413" s="69">
        <f t="shared" si="414"/>
        <v>14.393999999999998</v>
      </c>
      <c r="AG1413" s="46">
        <f t="shared" si="405"/>
        <v>2418</v>
      </c>
      <c r="AH1413" s="46">
        <f t="shared" si="415"/>
        <v>0</v>
      </c>
      <c r="AI1413" s="45">
        <f>VLOOKUP(H1413,'[1]MŠ na kmeňovú školu V40'!$H$3:Y4489,18,0)</f>
        <v>16</v>
      </c>
      <c r="AJ1413" s="45">
        <f>VLOOKUP(H1413,'[1]MŠ na kmeňovú školu V40'!$H$3:AE4490,24,0)</f>
        <v>0</v>
      </c>
      <c r="AK1413" s="45">
        <f t="shared" si="416"/>
        <v>16</v>
      </c>
      <c r="AL1413" s="45">
        <v>98.08</v>
      </c>
      <c r="AM1413" s="45">
        <f t="shared" si="417"/>
        <v>14.712</v>
      </c>
      <c r="AN1413" s="84">
        <f t="shared" si="402"/>
        <v>2554</v>
      </c>
      <c r="AO1413" s="46">
        <f t="shared" si="418"/>
        <v>136</v>
      </c>
      <c r="AP1413" s="72"/>
      <c r="AQ1413" s="46"/>
      <c r="AR1413" s="46"/>
      <c r="AS1413" s="46"/>
      <c r="AT1413" s="46">
        <f t="shared" si="406"/>
        <v>0</v>
      </c>
      <c r="AU1413" s="85">
        <f t="shared" si="407"/>
        <v>2554</v>
      </c>
      <c r="AV1413" s="46">
        <f t="shared" si="408"/>
        <v>0</v>
      </c>
      <c r="AW1413" s="46"/>
      <c r="AX1413" s="86">
        <f t="shared" si="419"/>
        <v>2554</v>
      </c>
    </row>
    <row r="1414" spans="1:50" s="56" customFormat="1" ht="13.5" customHeight="1" x14ac:dyDescent="0.25">
      <c r="A1414" s="19" t="s">
        <v>4349</v>
      </c>
      <c r="B1414" s="20" t="s">
        <v>42</v>
      </c>
      <c r="C1414" s="21" t="s">
        <v>43</v>
      </c>
      <c r="D1414" s="20" t="s">
        <v>4476</v>
      </c>
      <c r="E1414" s="22">
        <v>314285</v>
      </c>
      <c r="F1414" s="23" t="s">
        <v>4477</v>
      </c>
      <c r="G1414" s="23" t="s">
        <v>4352</v>
      </c>
      <c r="H1414" s="24">
        <v>710014201</v>
      </c>
      <c r="I1414" s="25">
        <v>37812386</v>
      </c>
      <c r="J1414" s="23" t="s">
        <v>100</v>
      </c>
      <c r="K1414" s="26" t="s">
        <v>4349</v>
      </c>
      <c r="L1414" s="23" t="s">
        <v>4358</v>
      </c>
      <c r="M1414" s="27">
        <v>2314</v>
      </c>
      <c r="N1414" s="23" t="s">
        <v>4478</v>
      </c>
      <c r="O1414" s="23" t="s">
        <v>4479</v>
      </c>
      <c r="P1414" s="28">
        <v>509451</v>
      </c>
      <c r="Q1414" s="21" t="s">
        <v>51</v>
      </c>
      <c r="R1414" s="46">
        <v>21</v>
      </c>
      <c r="S1414" s="46">
        <v>1</v>
      </c>
      <c r="T1414" s="46">
        <f t="shared" si="409"/>
        <v>22</v>
      </c>
      <c r="U1414" s="68">
        <v>95.96</v>
      </c>
      <c r="V1414" s="69">
        <f t="shared" si="413"/>
        <v>14.393999999999998</v>
      </c>
      <c r="W1414" s="46">
        <f t="shared" si="403"/>
        <v>3800</v>
      </c>
      <c r="X1414" s="46"/>
      <c r="Y1414" s="45">
        <v>0</v>
      </c>
      <c r="Z1414" s="45">
        <v>0</v>
      </c>
      <c r="AA1414" s="45">
        <f t="shared" si="410"/>
        <v>0</v>
      </c>
      <c r="AB1414" s="46">
        <f t="shared" si="411"/>
        <v>21</v>
      </c>
      <c r="AC1414" s="46">
        <f t="shared" si="412"/>
        <v>1</v>
      </c>
      <c r="AD1414" s="46">
        <f t="shared" si="404"/>
        <v>22</v>
      </c>
      <c r="AE1414" s="68">
        <v>95.96</v>
      </c>
      <c r="AF1414" s="69">
        <f t="shared" si="414"/>
        <v>14.393999999999998</v>
      </c>
      <c r="AG1414" s="46">
        <f t="shared" si="405"/>
        <v>3800</v>
      </c>
      <c r="AH1414" s="46">
        <f t="shared" si="415"/>
        <v>0</v>
      </c>
      <c r="AI1414" s="45">
        <f>VLOOKUP(H1414,'[1]MŠ na kmeňovú školu V40'!$H$3:Y4490,18,0)</f>
        <v>29</v>
      </c>
      <c r="AJ1414" s="45">
        <f>VLOOKUP(H1414,'[1]MŠ na kmeňovú školu V40'!$H$3:AE4491,24,0)</f>
        <v>0</v>
      </c>
      <c r="AK1414" s="45">
        <f t="shared" si="416"/>
        <v>29</v>
      </c>
      <c r="AL1414" s="45">
        <v>98.08</v>
      </c>
      <c r="AM1414" s="45">
        <f t="shared" si="417"/>
        <v>14.712</v>
      </c>
      <c r="AN1414" s="84">
        <f t="shared" si="402"/>
        <v>4240</v>
      </c>
      <c r="AO1414" s="46">
        <f t="shared" si="418"/>
        <v>440</v>
      </c>
      <c r="AP1414" s="72"/>
      <c r="AQ1414" s="46"/>
      <c r="AR1414" s="46"/>
      <c r="AS1414" s="46"/>
      <c r="AT1414" s="46">
        <f t="shared" si="406"/>
        <v>0</v>
      </c>
      <c r="AU1414" s="85">
        <f t="shared" si="407"/>
        <v>4240</v>
      </c>
      <c r="AV1414" s="46">
        <f t="shared" si="408"/>
        <v>0</v>
      </c>
      <c r="AW1414" s="46"/>
      <c r="AX1414" s="86">
        <f t="shared" si="419"/>
        <v>4240</v>
      </c>
    </row>
    <row r="1415" spans="1:50" s="56" customFormat="1" ht="13.5" customHeight="1" x14ac:dyDescent="0.25">
      <c r="A1415" s="19" t="s">
        <v>4349</v>
      </c>
      <c r="B1415" s="20" t="s">
        <v>42</v>
      </c>
      <c r="C1415" s="21" t="s">
        <v>43</v>
      </c>
      <c r="D1415" s="20" t="s">
        <v>4476</v>
      </c>
      <c r="E1415" s="22">
        <v>314285</v>
      </c>
      <c r="F1415" s="23" t="s">
        <v>4477</v>
      </c>
      <c r="G1415" s="23" t="s">
        <v>4352</v>
      </c>
      <c r="H1415" s="24">
        <v>37911864</v>
      </c>
      <c r="I1415" s="25">
        <v>314285</v>
      </c>
      <c r="J1415" s="23" t="s">
        <v>54</v>
      </c>
      <c r="K1415" s="26" t="s">
        <v>4349</v>
      </c>
      <c r="L1415" s="23" t="s">
        <v>4358</v>
      </c>
      <c r="M1415" s="27">
        <v>2314</v>
      </c>
      <c r="N1415" s="23" t="s">
        <v>4478</v>
      </c>
      <c r="O1415" s="23" t="s">
        <v>4480</v>
      </c>
      <c r="P1415" s="28">
        <v>509451</v>
      </c>
      <c r="Q1415" s="21" t="s">
        <v>93</v>
      </c>
      <c r="R1415" s="46">
        <v>33</v>
      </c>
      <c r="S1415" s="46">
        <v>0</v>
      </c>
      <c r="T1415" s="46">
        <f t="shared" si="409"/>
        <v>33</v>
      </c>
      <c r="U1415" s="68">
        <v>95.96</v>
      </c>
      <c r="V1415" s="69">
        <f t="shared" si="413"/>
        <v>14.393999999999998</v>
      </c>
      <c r="W1415" s="46">
        <f t="shared" si="403"/>
        <v>5700</v>
      </c>
      <c r="X1415" s="46"/>
      <c r="Y1415" s="45">
        <v>0</v>
      </c>
      <c r="Z1415" s="45">
        <v>0</v>
      </c>
      <c r="AA1415" s="45">
        <f t="shared" si="410"/>
        <v>0</v>
      </c>
      <c r="AB1415" s="46">
        <f t="shared" si="411"/>
        <v>33</v>
      </c>
      <c r="AC1415" s="46">
        <f t="shared" si="412"/>
        <v>0</v>
      </c>
      <c r="AD1415" s="46">
        <f t="shared" si="404"/>
        <v>33</v>
      </c>
      <c r="AE1415" s="68">
        <v>95.96</v>
      </c>
      <c r="AF1415" s="69">
        <f t="shared" si="414"/>
        <v>14.393999999999998</v>
      </c>
      <c r="AG1415" s="46">
        <f t="shared" si="405"/>
        <v>5700</v>
      </c>
      <c r="AH1415" s="46">
        <f t="shared" si="415"/>
        <v>0</v>
      </c>
      <c r="AI1415" s="45">
        <f>VLOOKUP(H1415,'[1]MŠ na kmeňovú školu V40'!$H$3:Y4491,18,0)</f>
        <v>33</v>
      </c>
      <c r="AJ1415" s="45">
        <f>VLOOKUP(H1415,'[1]MŠ na kmeňovú školu V40'!$H$3:AE4492,24,0)</f>
        <v>0</v>
      </c>
      <c r="AK1415" s="45">
        <f t="shared" si="416"/>
        <v>33</v>
      </c>
      <c r="AL1415" s="45">
        <v>98.08</v>
      </c>
      <c r="AM1415" s="45">
        <f t="shared" si="417"/>
        <v>14.712</v>
      </c>
      <c r="AN1415" s="84">
        <f t="shared" si="402"/>
        <v>5742</v>
      </c>
      <c r="AO1415" s="46">
        <f t="shared" si="418"/>
        <v>42</v>
      </c>
      <c r="AP1415" s="72"/>
      <c r="AQ1415" s="46"/>
      <c r="AR1415" s="46"/>
      <c r="AS1415" s="46"/>
      <c r="AT1415" s="46">
        <f t="shared" si="406"/>
        <v>0</v>
      </c>
      <c r="AU1415" s="85">
        <f t="shared" si="407"/>
        <v>5742</v>
      </c>
      <c r="AV1415" s="46">
        <f t="shared" si="408"/>
        <v>0</v>
      </c>
      <c r="AW1415" s="46"/>
      <c r="AX1415" s="86">
        <f t="shared" si="419"/>
        <v>5742</v>
      </c>
    </row>
    <row r="1416" spans="1:50" s="56" customFormat="1" ht="13.5" customHeight="1" x14ac:dyDescent="0.25">
      <c r="A1416" s="19" t="s">
        <v>4349</v>
      </c>
      <c r="B1416" s="20" t="s">
        <v>42</v>
      </c>
      <c r="C1416" s="21" t="s">
        <v>43</v>
      </c>
      <c r="D1416" s="20" t="s">
        <v>4481</v>
      </c>
      <c r="E1416" s="22">
        <v>314315</v>
      </c>
      <c r="F1416" s="23" t="s">
        <v>4482</v>
      </c>
      <c r="G1416" s="23" t="s">
        <v>4352</v>
      </c>
      <c r="H1416" s="24">
        <v>710232748</v>
      </c>
      <c r="I1416" s="25">
        <v>42220939</v>
      </c>
      <c r="J1416" s="23" t="s">
        <v>100</v>
      </c>
      <c r="K1416" s="26" t="s">
        <v>4349</v>
      </c>
      <c r="L1416" s="23" t="s">
        <v>4378</v>
      </c>
      <c r="M1416" s="27">
        <v>2332</v>
      </c>
      <c r="N1416" s="23" t="s">
        <v>4483</v>
      </c>
      <c r="O1416" s="23" t="s">
        <v>4484</v>
      </c>
      <c r="P1416" s="28">
        <v>509469</v>
      </c>
      <c r="Q1416" s="21" t="s">
        <v>51</v>
      </c>
      <c r="R1416" s="46">
        <v>12</v>
      </c>
      <c r="S1416" s="46">
        <v>0</v>
      </c>
      <c r="T1416" s="46">
        <f t="shared" si="409"/>
        <v>12</v>
      </c>
      <c r="U1416" s="68">
        <v>95.96</v>
      </c>
      <c r="V1416" s="69">
        <f t="shared" si="413"/>
        <v>14.393999999999998</v>
      </c>
      <c r="W1416" s="46">
        <f t="shared" si="403"/>
        <v>2073</v>
      </c>
      <c r="X1416" s="46"/>
      <c r="Y1416" s="45">
        <v>0</v>
      </c>
      <c r="Z1416" s="45">
        <v>0</v>
      </c>
      <c r="AA1416" s="45">
        <f t="shared" si="410"/>
        <v>0</v>
      </c>
      <c r="AB1416" s="46">
        <f t="shared" si="411"/>
        <v>12</v>
      </c>
      <c r="AC1416" s="46">
        <f t="shared" si="412"/>
        <v>0</v>
      </c>
      <c r="AD1416" s="46">
        <f t="shared" si="404"/>
        <v>12</v>
      </c>
      <c r="AE1416" s="68">
        <v>95.96</v>
      </c>
      <c r="AF1416" s="69">
        <f t="shared" si="414"/>
        <v>14.393999999999998</v>
      </c>
      <c r="AG1416" s="46">
        <f t="shared" si="405"/>
        <v>2073</v>
      </c>
      <c r="AH1416" s="46">
        <f t="shared" si="415"/>
        <v>0</v>
      </c>
      <c r="AI1416" s="45">
        <f>VLOOKUP(H1416,'[1]MŠ na kmeňovú školu V40'!$H$3:Y4492,18,0)</f>
        <v>12</v>
      </c>
      <c r="AJ1416" s="45">
        <f>VLOOKUP(H1416,'[1]MŠ na kmeňovú školu V40'!$H$3:AE4493,24,0)</f>
        <v>0</v>
      </c>
      <c r="AK1416" s="45">
        <f t="shared" si="416"/>
        <v>12</v>
      </c>
      <c r="AL1416" s="45">
        <v>98.08</v>
      </c>
      <c r="AM1416" s="45">
        <f t="shared" si="417"/>
        <v>14.712</v>
      </c>
      <c r="AN1416" s="84">
        <f t="shared" si="402"/>
        <v>2088</v>
      </c>
      <c r="AO1416" s="46">
        <f t="shared" si="418"/>
        <v>15</v>
      </c>
      <c r="AP1416" s="72"/>
      <c r="AQ1416" s="46"/>
      <c r="AR1416" s="46"/>
      <c r="AS1416" s="46"/>
      <c r="AT1416" s="46">
        <f t="shared" si="406"/>
        <v>0</v>
      </c>
      <c r="AU1416" s="85">
        <f t="shared" si="407"/>
        <v>2088</v>
      </c>
      <c r="AV1416" s="46">
        <f t="shared" si="408"/>
        <v>0</v>
      </c>
      <c r="AW1416" s="46"/>
      <c r="AX1416" s="86">
        <f t="shared" si="419"/>
        <v>2088</v>
      </c>
    </row>
    <row r="1417" spans="1:50" s="56" customFormat="1" ht="13.5" customHeight="1" x14ac:dyDescent="0.25">
      <c r="A1417" s="19" t="s">
        <v>4349</v>
      </c>
      <c r="B1417" s="20" t="s">
        <v>42</v>
      </c>
      <c r="C1417" s="21" t="s">
        <v>43</v>
      </c>
      <c r="D1417" s="20" t="s">
        <v>4485</v>
      </c>
      <c r="E1417" s="22">
        <v>314307</v>
      </c>
      <c r="F1417" s="23" t="s">
        <v>4486</v>
      </c>
      <c r="G1417" s="23" t="s">
        <v>4352</v>
      </c>
      <c r="H1417" s="24">
        <v>710014236</v>
      </c>
      <c r="I1417" s="25">
        <v>37811444</v>
      </c>
      <c r="J1417" s="23" t="s">
        <v>100</v>
      </c>
      <c r="K1417" s="26" t="s">
        <v>4349</v>
      </c>
      <c r="L1417" s="23" t="s">
        <v>4358</v>
      </c>
      <c r="M1417" s="27">
        <v>2304</v>
      </c>
      <c r="N1417" s="23" t="s">
        <v>4487</v>
      </c>
      <c r="O1417" s="23" t="s">
        <v>4488</v>
      </c>
      <c r="P1417" s="28">
        <v>509477</v>
      </c>
      <c r="Q1417" s="21" t="s">
        <v>51</v>
      </c>
      <c r="R1417" s="46">
        <v>36</v>
      </c>
      <c r="S1417" s="46">
        <v>0</v>
      </c>
      <c r="T1417" s="46">
        <f t="shared" si="409"/>
        <v>36</v>
      </c>
      <c r="U1417" s="68">
        <v>95.96</v>
      </c>
      <c r="V1417" s="69">
        <f t="shared" si="413"/>
        <v>14.393999999999998</v>
      </c>
      <c r="W1417" s="46">
        <f t="shared" si="403"/>
        <v>6218</v>
      </c>
      <c r="X1417" s="46"/>
      <c r="Y1417" s="45">
        <v>0</v>
      </c>
      <c r="Z1417" s="45">
        <v>0</v>
      </c>
      <c r="AA1417" s="45">
        <f t="shared" si="410"/>
        <v>0</v>
      </c>
      <c r="AB1417" s="46">
        <f t="shared" si="411"/>
        <v>36</v>
      </c>
      <c r="AC1417" s="46">
        <f t="shared" si="412"/>
        <v>0</v>
      </c>
      <c r="AD1417" s="46">
        <f t="shared" si="404"/>
        <v>36</v>
      </c>
      <c r="AE1417" s="68">
        <v>95.96</v>
      </c>
      <c r="AF1417" s="69">
        <f t="shared" si="414"/>
        <v>14.393999999999998</v>
      </c>
      <c r="AG1417" s="46">
        <f t="shared" si="405"/>
        <v>6218</v>
      </c>
      <c r="AH1417" s="46">
        <f t="shared" si="415"/>
        <v>0</v>
      </c>
      <c r="AI1417" s="45">
        <f>VLOOKUP(H1417,'[1]MŠ na kmeňovú školu V40'!$H$3:Y4493,18,0)</f>
        <v>26</v>
      </c>
      <c r="AJ1417" s="45">
        <f>VLOOKUP(H1417,'[1]MŠ na kmeňovú školu V40'!$H$3:AE4494,24,0)</f>
        <v>0</v>
      </c>
      <c r="AK1417" s="45">
        <f t="shared" si="416"/>
        <v>26</v>
      </c>
      <c r="AL1417" s="45">
        <v>98.08</v>
      </c>
      <c r="AM1417" s="45">
        <f t="shared" si="417"/>
        <v>14.712</v>
      </c>
      <c r="AN1417" s="84">
        <f t="shared" si="402"/>
        <v>5676</v>
      </c>
      <c r="AO1417" s="46">
        <f t="shared" si="418"/>
        <v>-542</v>
      </c>
      <c r="AP1417" s="72"/>
      <c r="AQ1417" s="46"/>
      <c r="AR1417" s="46"/>
      <c r="AS1417" s="46"/>
      <c r="AT1417" s="46">
        <f t="shared" si="406"/>
        <v>0</v>
      </c>
      <c r="AU1417" s="85">
        <f t="shared" si="407"/>
        <v>5676</v>
      </c>
      <c r="AV1417" s="46">
        <f t="shared" si="408"/>
        <v>0</v>
      </c>
      <c r="AW1417" s="46"/>
      <c r="AX1417" s="86">
        <f t="shared" si="419"/>
        <v>5676</v>
      </c>
    </row>
    <row r="1418" spans="1:50" s="56" customFormat="1" ht="13.5" customHeight="1" x14ac:dyDescent="0.25">
      <c r="A1418" s="19" t="s">
        <v>4349</v>
      </c>
      <c r="B1418" s="20" t="s">
        <v>42</v>
      </c>
      <c r="C1418" s="21" t="s">
        <v>43</v>
      </c>
      <c r="D1418" s="20" t="s">
        <v>4489</v>
      </c>
      <c r="E1418" s="22">
        <v>314293</v>
      </c>
      <c r="F1418" s="23" t="s">
        <v>4490</v>
      </c>
      <c r="G1418" s="23" t="s">
        <v>4352</v>
      </c>
      <c r="H1418" s="24">
        <v>37903021</v>
      </c>
      <c r="I1418" s="25">
        <v>314293</v>
      </c>
      <c r="J1418" s="23" t="s">
        <v>54</v>
      </c>
      <c r="K1418" s="26" t="s">
        <v>4349</v>
      </c>
      <c r="L1418" s="23" t="s">
        <v>4358</v>
      </c>
      <c r="M1418" s="27">
        <v>2353</v>
      </c>
      <c r="N1418" s="23" t="s">
        <v>4491</v>
      </c>
      <c r="O1418" s="23" t="s">
        <v>4492</v>
      </c>
      <c r="P1418" s="28">
        <v>509485</v>
      </c>
      <c r="Q1418" s="21" t="s">
        <v>93</v>
      </c>
      <c r="R1418" s="46">
        <v>28</v>
      </c>
      <c r="S1418" s="46">
        <v>0</v>
      </c>
      <c r="T1418" s="46">
        <f t="shared" si="409"/>
        <v>28</v>
      </c>
      <c r="U1418" s="68">
        <v>95.96</v>
      </c>
      <c r="V1418" s="69">
        <f t="shared" si="413"/>
        <v>14.393999999999998</v>
      </c>
      <c r="W1418" s="46">
        <f t="shared" si="403"/>
        <v>4836</v>
      </c>
      <c r="X1418" s="46"/>
      <c r="Y1418" s="45">
        <v>0</v>
      </c>
      <c r="Z1418" s="45">
        <v>0</v>
      </c>
      <c r="AA1418" s="45">
        <f t="shared" si="410"/>
        <v>0</v>
      </c>
      <c r="AB1418" s="46">
        <f t="shared" si="411"/>
        <v>28</v>
      </c>
      <c r="AC1418" s="46">
        <f t="shared" si="412"/>
        <v>0</v>
      </c>
      <c r="AD1418" s="46">
        <f t="shared" si="404"/>
        <v>28</v>
      </c>
      <c r="AE1418" s="68">
        <v>95.96</v>
      </c>
      <c r="AF1418" s="69">
        <f t="shared" si="414"/>
        <v>14.393999999999998</v>
      </c>
      <c r="AG1418" s="46">
        <f t="shared" si="405"/>
        <v>4836</v>
      </c>
      <c r="AH1418" s="46">
        <f t="shared" si="415"/>
        <v>0</v>
      </c>
      <c r="AI1418" s="45">
        <f>VLOOKUP(H1418,'[1]MŠ na kmeňovú školu V40'!$H$3:Y4494,18,0)</f>
        <v>28</v>
      </c>
      <c r="AJ1418" s="45">
        <f>VLOOKUP(H1418,'[1]MŠ na kmeňovú školu V40'!$H$3:AE4495,24,0)</f>
        <v>0</v>
      </c>
      <c r="AK1418" s="45">
        <f t="shared" si="416"/>
        <v>28</v>
      </c>
      <c r="AL1418" s="45">
        <v>98.08</v>
      </c>
      <c r="AM1418" s="45">
        <f t="shared" si="417"/>
        <v>14.712</v>
      </c>
      <c r="AN1418" s="84">
        <f t="shared" si="402"/>
        <v>4872</v>
      </c>
      <c r="AO1418" s="46">
        <f t="shared" si="418"/>
        <v>36</v>
      </c>
      <c r="AP1418" s="72"/>
      <c r="AQ1418" s="46"/>
      <c r="AR1418" s="46"/>
      <c r="AS1418" s="46"/>
      <c r="AT1418" s="46">
        <f t="shared" si="406"/>
        <v>0</v>
      </c>
      <c r="AU1418" s="85">
        <f t="shared" si="407"/>
        <v>4872</v>
      </c>
      <c r="AV1418" s="46">
        <f t="shared" si="408"/>
        <v>0</v>
      </c>
      <c r="AW1418" s="46"/>
      <c r="AX1418" s="86">
        <f t="shared" si="419"/>
        <v>4872</v>
      </c>
    </row>
    <row r="1419" spans="1:50" s="56" customFormat="1" ht="13.5" customHeight="1" x14ac:dyDescent="0.25">
      <c r="A1419" s="19" t="s">
        <v>4349</v>
      </c>
      <c r="B1419" s="20" t="s">
        <v>42</v>
      </c>
      <c r="C1419" s="21" t="s">
        <v>43</v>
      </c>
      <c r="D1419" s="20" t="s">
        <v>4493</v>
      </c>
      <c r="E1419" s="22">
        <v>314323</v>
      </c>
      <c r="F1419" s="23" t="s">
        <v>4494</v>
      </c>
      <c r="G1419" s="23" t="s">
        <v>4352</v>
      </c>
      <c r="H1419" s="24">
        <v>37904591</v>
      </c>
      <c r="I1419" s="25">
        <v>314323</v>
      </c>
      <c r="J1419" s="23" t="s">
        <v>54</v>
      </c>
      <c r="K1419" s="26" t="s">
        <v>4349</v>
      </c>
      <c r="L1419" s="23" t="s">
        <v>4358</v>
      </c>
      <c r="M1419" s="27">
        <v>2312</v>
      </c>
      <c r="N1419" s="23" t="s">
        <v>4495</v>
      </c>
      <c r="O1419" s="23" t="s">
        <v>4496</v>
      </c>
      <c r="P1419" s="28">
        <v>509493</v>
      </c>
      <c r="Q1419" s="21" t="s">
        <v>93</v>
      </c>
      <c r="R1419" s="46">
        <v>29</v>
      </c>
      <c r="S1419" s="46">
        <v>1</v>
      </c>
      <c r="T1419" s="46">
        <f t="shared" si="409"/>
        <v>30</v>
      </c>
      <c r="U1419" s="68">
        <v>95.96</v>
      </c>
      <c r="V1419" s="69">
        <f t="shared" si="413"/>
        <v>14.393999999999998</v>
      </c>
      <c r="W1419" s="46">
        <f t="shared" si="403"/>
        <v>5182</v>
      </c>
      <c r="X1419" s="46"/>
      <c r="Y1419" s="45">
        <v>0</v>
      </c>
      <c r="Z1419" s="45">
        <v>0</v>
      </c>
      <c r="AA1419" s="45">
        <f t="shared" si="410"/>
        <v>0</v>
      </c>
      <c r="AB1419" s="46">
        <f t="shared" si="411"/>
        <v>29</v>
      </c>
      <c r="AC1419" s="46">
        <f t="shared" si="412"/>
        <v>1</v>
      </c>
      <c r="AD1419" s="46">
        <f t="shared" si="404"/>
        <v>30</v>
      </c>
      <c r="AE1419" s="68">
        <v>95.96</v>
      </c>
      <c r="AF1419" s="69">
        <f t="shared" si="414"/>
        <v>14.393999999999998</v>
      </c>
      <c r="AG1419" s="46">
        <f t="shared" si="405"/>
        <v>5182</v>
      </c>
      <c r="AH1419" s="46">
        <f t="shared" si="415"/>
        <v>0</v>
      </c>
      <c r="AI1419" s="45">
        <f>VLOOKUP(H1419,'[1]MŠ na kmeňovú školu V40'!$H$3:Y4495,18,0)</f>
        <v>21</v>
      </c>
      <c r="AJ1419" s="45">
        <f>VLOOKUP(H1419,'[1]MŠ na kmeňovú školu V40'!$H$3:AE4496,24,0)</f>
        <v>0</v>
      </c>
      <c r="AK1419" s="45">
        <f t="shared" si="416"/>
        <v>21</v>
      </c>
      <c r="AL1419" s="45">
        <v>98.08</v>
      </c>
      <c r="AM1419" s="45">
        <f t="shared" si="417"/>
        <v>14.712</v>
      </c>
      <c r="AN1419" s="84">
        <f t="shared" si="402"/>
        <v>4690</v>
      </c>
      <c r="AO1419" s="46">
        <f t="shared" si="418"/>
        <v>-492</v>
      </c>
      <c r="AP1419" s="72"/>
      <c r="AQ1419" s="46"/>
      <c r="AR1419" s="46"/>
      <c r="AS1419" s="46"/>
      <c r="AT1419" s="46">
        <f t="shared" si="406"/>
        <v>0</v>
      </c>
      <c r="AU1419" s="85">
        <f t="shared" si="407"/>
        <v>4690</v>
      </c>
      <c r="AV1419" s="46">
        <f t="shared" si="408"/>
        <v>0</v>
      </c>
      <c r="AW1419" s="46"/>
      <c r="AX1419" s="86">
        <f t="shared" si="419"/>
        <v>4690</v>
      </c>
    </row>
    <row r="1420" spans="1:50" s="56" customFormat="1" ht="13.5" customHeight="1" x14ac:dyDescent="0.25">
      <c r="A1420" s="19" t="s">
        <v>4349</v>
      </c>
      <c r="B1420" s="20" t="s">
        <v>42</v>
      </c>
      <c r="C1420" s="21" t="s">
        <v>43</v>
      </c>
      <c r="D1420" s="20" t="s">
        <v>4497</v>
      </c>
      <c r="E1420" s="22">
        <v>314331</v>
      </c>
      <c r="F1420" s="23" t="s">
        <v>4498</v>
      </c>
      <c r="G1420" s="23" t="s">
        <v>4352</v>
      </c>
      <c r="H1420" s="24">
        <v>710275668</v>
      </c>
      <c r="I1420" s="25">
        <v>52806570</v>
      </c>
      <c r="J1420" s="23" t="s">
        <v>852</v>
      </c>
      <c r="K1420" s="26" t="s">
        <v>4349</v>
      </c>
      <c r="L1420" s="23" t="s">
        <v>4358</v>
      </c>
      <c r="M1420" s="27">
        <v>2354</v>
      </c>
      <c r="N1420" s="23" t="s">
        <v>4499</v>
      </c>
      <c r="O1420" s="23" t="s">
        <v>4500</v>
      </c>
      <c r="P1420" s="28">
        <v>509507</v>
      </c>
      <c r="Q1420" s="21" t="s">
        <v>93</v>
      </c>
      <c r="R1420" s="46">
        <v>69</v>
      </c>
      <c r="S1420" s="46">
        <v>1</v>
      </c>
      <c r="T1420" s="46">
        <f t="shared" si="409"/>
        <v>70</v>
      </c>
      <c r="U1420" s="68">
        <v>95.96</v>
      </c>
      <c r="V1420" s="69">
        <f t="shared" si="413"/>
        <v>14.393999999999998</v>
      </c>
      <c r="W1420" s="46">
        <f t="shared" si="403"/>
        <v>12091</v>
      </c>
      <c r="X1420" s="46" t="s">
        <v>4501</v>
      </c>
      <c r="Y1420" s="45">
        <v>0</v>
      </c>
      <c r="Z1420" s="45">
        <v>0</v>
      </c>
      <c r="AA1420" s="45">
        <f t="shared" si="410"/>
        <v>0</v>
      </c>
      <c r="AB1420" s="46">
        <f t="shared" si="411"/>
        <v>69</v>
      </c>
      <c r="AC1420" s="46">
        <f t="shared" si="412"/>
        <v>1</v>
      </c>
      <c r="AD1420" s="46">
        <f t="shared" si="404"/>
        <v>70</v>
      </c>
      <c r="AE1420" s="68">
        <v>95.96</v>
      </c>
      <c r="AF1420" s="69">
        <f t="shared" si="414"/>
        <v>14.393999999999998</v>
      </c>
      <c r="AG1420" s="46">
        <f t="shared" si="405"/>
        <v>12091</v>
      </c>
      <c r="AH1420" s="46">
        <f t="shared" si="415"/>
        <v>0</v>
      </c>
      <c r="AI1420" s="45">
        <f>VLOOKUP(H1420,'[1]MŠ na kmeňovú školu V40'!$H$3:Y4496,18,0)</f>
        <v>51</v>
      </c>
      <c r="AJ1420" s="45">
        <f>VLOOKUP(H1420,'[1]MŠ na kmeňovú školu V40'!$H$3:AE4497,24,0)</f>
        <v>0</v>
      </c>
      <c r="AK1420" s="45">
        <f t="shared" si="416"/>
        <v>51</v>
      </c>
      <c r="AL1420" s="45">
        <v>98.08</v>
      </c>
      <c r="AM1420" s="45">
        <f t="shared" si="417"/>
        <v>14.712</v>
      </c>
      <c r="AN1420" s="84">
        <f t="shared" si="402"/>
        <v>11062</v>
      </c>
      <c r="AO1420" s="46">
        <f t="shared" si="418"/>
        <v>-1029</v>
      </c>
      <c r="AP1420" s="72"/>
      <c r="AQ1420" s="46"/>
      <c r="AR1420" s="46"/>
      <c r="AS1420" s="46"/>
      <c r="AT1420" s="46">
        <f t="shared" si="406"/>
        <v>0</v>
      </c>
      <c r="AU1420" s="85">
        <f t="shared" si="407"/>
        <v>11062</v>
      </c>
      <c r="AV1420" s="46">
        <f t="shared" si="408"/>
        <v>0</v>
      </c>
      <c r="AW1420" s="46"/>
      <c r="AX1420" s="86">
        <f t="shared" si="419"/>
        <v>11062</v>
      </c>
    </row>
    <row r="1421" spans="1:50" s="56" customFormat="1" ht="13.5" customHeight="1" x14ac:dyDescent="0.25">
      <c r="A1421" s="19" t="s">
        <v>4349</v>
      </c>
      <c r="B1421" s="20" t="s">
        <v>42</v>
      </c>
      <c r="C1421" s="21" t="s">
        <v>43</v>
      </c>
      <c r="D1421" s="20" t="s">
        <v>4502</v>
      </c>
      <c r="E1421" s="22">
        <v>314340</v>
      </c>
      <c r="F1421" s="23" t="s">
        <v>4503</v>
      </c>
      <c r="G1421" s="23" t="s">
        <v>4352</v>
      </c>
      <c r="H1421" s="24">
        <v>710255020</v>
      </c>
      <c r="I1421" s="25">
        <v>42387299</v>
      </c>
      <c r="J1421" s="23" t="s">
        <v>4504</v>
      </c>
      <c r="K1421" s="26" t="s">
        <v>4349</v>
      </c>
      <c r="L1421" s="23" t="s">
        <v>4358</v>
      </c>
      <c r="M1421" s="27">
        <v>2355</v>
      </c>
      <c r="N1421" s="23" t="s">
        <v>4505</v>
      </c>
      <c r="O1421" s="23" t="s">
        <v>4506</v>
      </c>
      <c r="P1421" s="28">
        <v>509515</v>
      </c>
      <c r="Q1421" s="21" t="s">
        <v>51</v>
      </c>
      <c r="R1421" s="46">
        <v>6</v>
      </c>
      <c r="S1421" s="46">
        <v>0</v>
      </c>
      <c r="T1421" s="46">
        <f t="shared" si="409"/>
        <v>6</v>
      </c>
      <c r="U1421" s="68">
        <v>95.96</v>
      </c>
      <c r="V1421" s="69">
        <f t="shared" si="413"/>
        <v>14.393999999999998</v>
      </c>
      <c r="W1421" s="46">
        <f t="shared" si="403"/>
        <v>1036</v>
      </c>
      <c r="X1421" s="46"/>
      <c r="Y1421" s="45">
        <v>0</v>
      </c>
      <c r="Z1421" s="45">
        <v>0</v>
      </c>
      <c r="AA1421" s="45">
        <f t="shared" si="410"/>
        <v>0</v>
      </c>
      <c r="AB1421" s="46">
        <f t="shared" si="411"/>
        <v>6</v>
      </c>
      <c r="AC1421" s="46">
        <f t="shared" si="412"/>
        <v>0</v>
      </c>
      <c r="AD1421" s="46">
        <f t="shared" si="404"/>
        <v>6</v>
      </c>
      <c r="AE1421" s="68">
        <v>95.96</v>
      </c>
      <c r="AF1421" s="69">
        <f t="shared" si="414"/>
        <v>14.393999999999998</v>
      </c>
      <c r="AG1421" s="46">
        <f t="shared" si="405"/>
        <v>1036</v>
      </c>
      <c r="AH1421" s="46">
        <f t="shared" si="415"/>
        <v>0</v>
      </c>
      <c r="AI1421" s="45">
        <f>VLOOKUP(H1421,'[1]MŠ na kmeňovú školu V40'!$H$3:Y4497,18,0)</f>
        <v>7</v>
      </c>
      <c r="AJ1421" s="45">
        <f>VLOOKUP(H1421,'[1]MŠ na kmeňovú školu V40'!$H$3:AE4498,24,0)</f>
        <v>1</v>
      </c>
      <c r="AK1421" s="45">
        <f t="shared" si="416"/>
        <v>8</v>
      </c>
      <c r="AL1421" s="45">
        <v>98.08</v>
      </c>
      <c r="AM1421" s="45">
        <f t="shared" si="417"/>
        <v>14.712</v>
      </c>
      <c r="AN1421" s="84">
        <f t="shared" si="402"/>
        <v>1162</v>
      </c>
      <c r="AO1421" s="46">
        <f t="shared" si="418"/>
        <v>126</v>
      </c>
      <c r="AP1421" s="72"/>
      <c r="AQ1421" s="46"/>
      <c r="AR1421" s="46"/>
      <c r="AS1421" s="46"/>
      <c r="AT1421" s="46">
        <f t="shared" si="406"/>
        <v>0</v>
      </c>
      <c r="AU1421" s="85">
        <f t="shared" si="407"/>
        <v>1162</v>
      </c>
      <c r="AV1421" s="46">
        <f t="shared" si="408"/>
        <v>0</v>
      </c>
      <c r="AW1421" s="46"/>
      <c r="AX1421" s="86">
        <f t="shared" si="419"/>
        <v>1162</v>
      </c>
    </row>
    <row r="1422" spans="1:50" s="56" customFormat="1" ht="13.5" customHeight="1" x14ac:dyDescent="0.25">
      <c r="A1422" s="19" t="s">
        <v>4349</v>
      </c>
      <c r="B1422" s="20" t="s">
        <v>42</v>
      </c>
      <c r="C1422" s="21" t="s">
        <v>43</v>
      </c>
      <c r="D1422" s="20" t="s">
        <v>4502</v>
      </c>
      <c r="E1422" s="22">
        <v>314340</v>
      </c>
      <c r="F1422" s="23" t="s">
        <v>4503</v>
      </c>
      <c r="G1422" s="23" t="s">
        <v>4352</v>
      </c>
      <c r="H1422" s="24">
        <v>710014317</v>
      </c>
      <c r="I1422" s="25">
        <v>42387299</v>
      </c>
      <c r="J1422" s="23" t="s">
        <v>4504</v>
      </c>
      <c r="K1422" s="26" t="s">
        <v>4349</v>
      </c>
      <c r="L1422" s="23" t="s">
        <v>4358</v>
      </c>
      <c r="M1422" s="27">
        <v>2355</v>
      </c>
      <c r="N1422" s="23" t="s">
        <v>4505</v>
      </c>
      <c r="O1422" s="23" t="s">
        <v>4507</v>
      </c>
      <c r="P1422" s="28">
        <v>509515</v>
      </c>
      <c r="Q1422" s="21" t="s">
        <v>51</v>
      </c>
      <c r="R1422" s="46">
        <v>17</v>
      </c>
      <c r="S1422" s="46">
        <v>0</v>
      </c>
      <c r="T1422" s="46">
        <f t="shared" si="409"/>
        <v>17</v>
      </c>
      <c r="U1422" s="68">
        <v>95.96</v>
      </c>
      <c r="V1422" s="69">
        <f t="shared" si="413"/>
        <v>14.393999999999998</v>
      </c>
      <c r="W1422" s="46">
        <f t="shared" si="403"/>
        <v>2936</v>
      </c>
      <c r="X1422" s="46"/>
      <c r="Y1422" s="45">
        <v>0</v>
      </c>
      <c r="Z1422" s="45">
        <v>0</v>
      </c>
      <c r="AA1422" s="45">
        <f t="shared" si="410"/>
        <v>0</v>
      </c>
      <c r="AB1422" s="46">
        <f t="shared" si="411"/>
        <v>17</v>
      </c>
      <c r="AC1422" s="46">
        <f t="shared" si="412"/>
        <v>0</v>
      </c>
      <c r="AD1422" s="46">
        <f t="shared" si="404"/>
        <v>17</v>
      </c>
      <c r="AE1422" s="68">
        <v>95.96</v>
      </c>
      <c r="AF1422" s="69">
        <f t="shared" si="414"/>
        <v>14.393999999999998</v>
      </c>
      <c r="AG1422" s="46">
        <f t="shared" si="405"/>
        <v>2936</v>
      </c>
      <c r="AH1422" s="46">
        <f t="shared" si="415"/>
        <v>0</v>
      </c>
      <c r="AI1422" s="45">
        <f>VLOOKUP(H1422,'[1]MŠ na kmeňovú školu V40'!$H$3:Y4498,18,0)</f>
        <v>21</v>
      </c>
      <c r="AJ1422" s="45">
        <f>VLOOKUP(H1422,'[1]MŠ na kmeňovú školu V40'!$H$3:AE4499,24,0)</f>
        <v>0</v>
      </c>
      <c r="AK1422" s="45">
        <f t="shared" si="416"/>
        <v>21</v>
      </c>
      <c r="AL1422" s="45">
        <v>98.08</v>
      </c>
      <c r="AM1422" s="45">
        <f t="shared" si="417"/>
        <v>14.712</v>
      </c>
      <c r="AN1422" s="84">
        <f t="shared" si="402"/>
        <v>3193</v>
      </c>
      <c r="AO1422" s="46">
        <f t="shared" si="418"/>
        <v>257</v>
      </c>
      <c r="AP1422" s="72"/>
      <c r="AQ1422" s="46"/>
      <c r="AR1422" s="46"/>
      <c r="AS1422" s="46"/>
      <c r="AT1422" s="46">
        <f t="shared" si="406"/>
        <v>0</v>
      </c>
      <c r="AU1422" s="85">
        <f t="shared" si="407"/>
        <v>3193</v>
      </c>
      <c r="AV1422" s="46">
        <f t="shared" si="408"/>
        <v>0</v>
      </c>
      <c r="AW1422" s="46"/>
      <c r="AX1422" s="86">
        <f t="shared" si="419"/>
        <v>3193</v>
      </c>
    </row>
    <row r="1423" spans="1:50" s="56" customFormat="1" ht="13.5" customHeight="1" x14ac:dyDescent="0.25">
      <c r="A1423" s="19" t="s">
        <v>4349</v>
      </c>
      <c r="B1423" s="20" t="s">
        <v>42</v>
      </c>
      <c r="C1423" s="21" t="s">
        <v>43</v>
      </c>
      <c r="D1423" s="20" t="s">
        <v>4508</v>
      </c>
      <c r="E1423" s="22">
        <v>314358</v>
      </c>
      <c r="F1423" s="23" t="s">
        <v>4509</v>
      </c>
      <c r="G1423" s="23" t="s">
        <v>4352</v>
      </c>
      <c r="H1423" s="24">
        <v>710014325</v>
      </c>
      <c r="I1423" s="25">
        <v>314358</v>
      </c>
      <c r="J1423" s="23" t="s">
        <v>54</v>
      </c>
      <c r="K1423" s="26" t="s">
        <v>4349</v>
      </c>
      <c r="L1423" s="23" t="s">
        <v>4358</v>
      </c>
      <c r="M1423" s="27">
        <v>2311</v>
      </c>
      <c r="N1423" s="23" t="s">
        <v>4510</v>
      </c>
      <c r="O1423" s="23" t="s">
        <v>4511</v>
      </c>
      <c r="P1423" s="28">
        <v>509523</v>
      </c>
      <c r="Q1423" s="21" t="s">
        <v>51</v>
      </c>
      <c r="R1423" s="46">
        <v>17</v>
      </c>
      <c r="S1423" s="46">
        <v>0</v>
      </c>
      <c r="T1423" s="46">
        <f t="shared" si="409"/>
        <v>17</v>
      </c>
      <c r="U1423" s="68">
        <v>95.96</v>
      </c>
      <c r="V1423" s="69">
        <f t="shared" si="413"/>
        <v>14.393999999999998</v>
      </c>
      <c r="W1423" s="46">
        <f t="shared" si="403"/>
        <v>2936</v>
      </c>
      <c r="X1423" s="46"/>
      <c r="Y1423" s="45">
        <v>0</v>
      </c>
      <c r="Z1423" s="45">
        <v>0</v>
      </c>
      <c r="AA1423" s="45">
        <f t="shared" si="410"/>
        <v>0</v>
      </c>
      <c r="AB1423" s="46">
        <f t="shared" si="411"/>
        <v>17</v>
      </c>
      <c r="AC1423" s="46">
        <f t="shared" si="412"/>
        <v>0</v>
      </c>
      <c r="AD1423" s="46">
        <f t="shared" si="404"/>
        <v>17</v>
      </c>
      <c r="AE1423" s="68">
        <v>95.96</v>
      </c>
      <c r="AF1423" s="69">
        <f t="shared" si="414"/>
        <v>14.393999999999998</v>
      </c>
      <c r="AG1423" s="46">
        <f t="shared" si="405"/>
        <v>2936</v>
      </c>
      <c r="AH1423" s="46">
        <f t="shared" si="415"/>
        <v>0</v>
      </c>
      <c r="AI1423" s="45">
        <f>VLOOKUP(H1423,'[1]MŠ na kmeňovú školu V40'!$H$3:Y4499,18,0)</f>
        <v>16</v>
      </c>
      <c r="AJ1423" s="45">
        <f>VLOOKUP(H1423,'[1]MŠ na kmeňovú školu V40'!$H$3:AE4500,24,0)</f>
        <v>0</v>
      </c>
      <c r="AK1423" s="45">
        <f t="shared" si="416"/>
        <v>16</v>
      </c>
      <c r="AL1423" s="45">
        <v>98.08</v>
      </c>
      <c r="AM1423" s="45">
        <f t="shared" si="417"/>
        <v>14.712</v>
      </c>
      <c r="AN1423" s="84">
        <f t="shared" si="402"/>
        <v>2899</v>
      </c>
      <c r="AO1423" s="46">
        <f t="shared" si="418"/>
        <v>-37</v>
      </c>
      <c r="AP1423" s="72"/>
      <c r="AQ1423" s="46"/>
      <c r="AR1423" s="46"/>
      <c r="AS1423" s="46"/>
      <c r="AT1423" s="46">
        <f t="shared" si="406"/>
        <v>0</v>
      </c>
      <c r="AU1423" s="85">
        <f t="shared" si="407"/>
        <v>2899</v>
      </c>
      <c r="AV1423" s="46">
        <f t="shared" si="408"/>
        <v>0</v>
      </c>
      <c r="AW1423" s="46"/>
      <c r="AX1423" s="86">
        <f t="shared" si="419"/>
        <v>2899</v>
      </c>
    </row>
    <row r="1424" spans="1:50" s="56" customFormat="1" ht="13.5" customHeight="1" x14ac:dyDescent="0.25">
      <c r="A1424" s="19" t="s">
        <v>4349</v>
      </c>
      <c r="B1424" s="20" t="s">
        <v>42</v>
      </c>
      <c r="C1424" s="21" t="s">
        <v>43</v>
      </c>
      <c r="D1424" s="20" t="s">
        <v>4512</v>
      </c>
      <c r="E1424" s="22">
        <v>314366</v>
      </c>
      <c r="F1424" s="23" t="s">
        <v>4513</v>
      </c>
      <c r="G1424" s="23" t="s">
        <v>4352</v>
      </c>
      <c r="H1424" s="24">
        <v>710014333</v>
      </c>
      <c r="I1424" s="25">
        <v>37812165</v>
      </c>
      <c r="J1424" s="23" t="s">
        <v>100</v>
      </c>
      <c r="K1424" s="26" t="s">
        <v>4349</v>
      </c>
      <c r="L1424" s="23" t="s">
        <v>4358</v>
      </c>
      <c r="M1424" s="27">
        <v>2303</v>
      </c>
      <c r="N1424" s="23" t="s">
        <v>4514</v>
      </c>
      <c r="O1424" s="23" t="s">
        <v>4515</v>
      </c>
      <c r="P1424" s="28">
        <v>509531</v>
      </c>
      <c r="Q1424" s="21" t="s">
        <v>51</v>
      </c>
      <c r="R1424" s="46">
        <v>29</v>
      </c>
      <c r="S1424" s="46">
        <v>0</v>
      </c>
      <c r="T1424" s="46">
        <f t="shared" si="409"/>
        <v>29</v>
      </c>
      <c r="U1424" s="68">
        <v>95.96</v>
      </c>
      <c r="V1424" s="69">
        <f t="shared" si="413"/>
        <v>14.393999999999998</v>
      </c>
      <c r="W1424" s="46">
        <f t="shared" si="403"/>
        <v>5009</v>
      </c>
      <c r="X1424" s="46"/>
      <c r="Y1424" s="45">
        <v>0</v>
      </c>
      <c r="Z1424" s="45">
        <v>0</v>
      </c>
      <c r="AA1424" s="45">
        <f t="shared" si="410"/>
        <v>0</v>
      </c>
      <c r="AB1424" s="46">
        <f t="shared" si="411"/>
        <v>29</v>
      </c>
      <c r="AC1424" s="46">
        <f t="shared" si="412"/>
        <v>0</v>
      </c>
      <c r="AD1424" s="46">
        <f t="shared" si="404"/>
        <v>29</v>
      </c>
      <c r="AE1424" s="68">
        <v>95.96</v>
      </c>
      <c r="AF1424" s="69">
        <f t="shared" si="414"/>
        <v>14.393999999999998</v>
      </c>
      <c r="AG1424" s="46">
        <f t="shared" si="405"/>
        <v>5009</v>
      </c>
      <c r="AH1424" s="46">
        <f t="shared" si="415"/>
        <v>0</v>
      </c>
      <c r="AI1424" s="45">
        <f>VLOOKUP(H1424,'[1]MŠ na kmeňovú školu V40'!$H$3:Y4500,18,0)</f>
        <v>19</v>
      </c>
      <c r="AJ1424" s="45">
        <f>VLOOKUP(H1424,'[1]MŠ na kmeňovú školu V40'!$H$3:AE4501,24,0)</f>
        <v>0</v>
      </c>
      <c r="AK1424" s="45">
        <f t="shared" si="416"/>
        <v>19</v>
      </c>
      <c r="AL1424" s="45">
        <v>98.08</v>
      </c>
      <c r="AM1424" s="45">
        <f t="shared" si="417"/>
        <v>14.712</v>
      </c>
      <c r="AN1424" s="84">
        <f t="shared" si="402"/>
        <v>4458</v>
      </c>
      <c r="AO1424" s="46">
        <f t="shared" si="418"/>
        <v>-551</v>
      </c>
      <c r="AP1424" s="72"/>
      <c r="AQ1424" s="46"/>
      <c r="AR1424" s="46"/>
      <c r="AS1424" s="46"/>
      <c r="AT1424" s="46">
        <f t="shared" si="406"/>
        <v>0</v>
      </c>
      <c r="AU1424" s="85">
        <f t="shared" si="407"/>
        <v>4458</v>
      </c>
      <c r="AV1424" s="46">
        <f t="shared" si="408"/>
        <v>0</v>
      </c>
      <c r="AW1424" s="46"/>
      <c r="AX1424" s="86">
        <f t="shared" si="419"/>
        <v>4458</v>
      </c>
    </row>
    <row r="1425" spans="1:50" s="56" customFormat="1" ht="13.5" customHeight="1" x14ac:dyDescent="0.25">
      <c r="A1425" s="19" t="s">
        <v>4349</v>
      </c>
      <c r="B1425" s="20" t="s">
        <v>42</v>
      </c>
      <c r="C1425" s="21" t="s">
        <v>43</v>
      </c>
      <c r="D1425" s="20" t="s">
        <v>4516</v>
      </c>
      <c r="E1425" s="22">
        <v>314463</v>
      </c>
      <c r="F1425" s="23" t="s">
        <v>4517</v>
      </c>
      <c r="G1425" s="23" t="s">
        <v>4352</v>
      </c>
      <c r="H1425" s="24">
        <v>710014511</v>
      </c>
      <c r="I1425" s="25">
        <v>314463</v>
      </c>
      <c r="J1425" s="23" t="s">
        <v>54</v>
      </c>
      <c r="K1425" s="26" t="s">
        <v>4349</v>
      </c>
      <c r="L1425" s="23" t="s">
        <v>4518</v>
      </c>
      <c r="M1425" s="27">
        <v>2601</v>
      </c>
      <c r="N1425" s="23" t="s">
        <v>4519</v>
      </c>
      <c r="O1425" s="23" t="s">
        <v>4520</v>
      </c>
      <c r="P1425" s="28">
        <v>509540</v>
      </c>
      <c r="Q1425" s="21" t="s">
        <v>51</v>
      </c>
      <c r="R1425" s="46">
        <v>3</v>
      </c>
      <c r="S1425" s="46">
        <v>5</v>
      </c>
      <c r="T1425" s="46">
        <f t="shared" si="409"/>
        <v>8</v>
      </c>
      <c r="U1425" s="68">
        <v>95.96</v>
      </c>
      <c r="V1425" s="69">
        <f t="shared" si="413"/>
        <v>14.393999999999998</v>
      </c>
      <c r="W1425" s="46">
        <f t="shared" si="403"/>
        <v>1382</v>
      </c>
      <c r="X1425" s="46"/>
      <c r="Y1425" s="45">
        <v>0</v>
      </c>
      <c r="Z1425" s="45">
        <v>0</v>
      </c>
      <c r="AA1425" s="45">
        <f t="shared" si="410"/>
        <v>0</v>
      </c>
      <c r="AB1425" s="46">
        <f t="shared" si="411"/>
        <v>3</v>
      </c>
      <c r="AC1425" s="46">
        <f t="shared" si="412"/>
        <v>5</v>
      </c>
      <c r="AD1425" s="46">
        <f t="shared" si="404"/>
        <v>8</v>
      </c>
      <c r="AE1425" s="68">
        <v>95.96</v>
      </c>
      <c r="AF1425" s="69">
        <f t="shared" si="414"/>
        <v>14.393999999999998</v>
      </c>
      <c r="AG1425" s="46">
        <f t="shared" si="405"/>
        <v>1382</v>
      </c>
      <c r="AH1425" s="46">
        <f t="shared" si="415"/>
        <v>0</v>
      </c>
      <c r="AI1425" s="45">
        <f>VLOOKUP(H1425,'[1]MŠ na kmeňovú školu V40'!$H$3:Y4501,18,0)</f>
        <v>5</v>
      </c>
      <c r="AJ1425" s="45">
        <f>VLOOKUP(H1425,'[1]MŠ na kmeňovú školu V40'!$H$3:AE4502,24,0)</f>
        <v>0</v>
      </c>
      <c r="AK1425" s="45">
        <f t="shared" si="416"/>
        <v>5</v>
      </c>
      <c r="AL1425" s="45">
        <v>98.08</v>
      </c>
      <c r="AM1425" s="45">
        <f t="shared" si="417"/>
        <v>14.712</v>
      </c>
      <c r="AN1425" s="84">
        <f t="shared" si="402"/>
        <v>1215</v>
      </c>
      <c r="AO1425" s="46">
        <f t="shared" si="418"/>
        <v>-167</v>
      </c>
      <c r="AP1425" s="72"/>
      <c r="AQ1425" s="46"/>
      <c r="AR1425" s="46"/>
      <c r="AS1425" s="46"/>
      <c r="AT1425" s="46">
        <f t="shared" si="406"/>
        <v>0</v>
      </c>
      <c r="AU1425" s="85">
        <f t="shared" si="407"/>
        <v>1215</v>
      </c>
      <c r="AV1425" s="46">
        <f t="shared" si="408"/>
        <v>0</v>
      </c>
      <c r="AW1425" s="46"/>
      <c r="AX1425" s="86">
        <f t="shared" si="419"/>
        <v>1215</v>
      </c>
    </row>
    <row r="1426" spans="1:50" s="56" customFormat="1" ht="13.5" customHeight="1" x14ac:dyDescent="0.25">
      <c r="A1426" s="19" t="s">
        <v>4349</v>
      </c>
      <c r="B1426" s="20" t="s">
        <v>42</v>
      </c>
      <c r="C1426" s="21" t="s">
        <v>43</v>
      </c>
      <c r="D1426" s="20" t="s">
        <v>4516</v>
      </c>
      <c r="E1426" s="22">
        <v>314463</v>
      </c>
      <c r="F1426" s="23" t="s">
        <v>4517</v>
      </c>
      <c r="G1426" s="23" t="s">
        <v>4352</v>
      </c>
      <c r="H1426" s="24">
        <v>710036515</v>
      </c>
      <c r="I1426" s="25">
        <v>314463</v>
      </c>
      <c r="J1426" s="23" t="s">
        <v>54</v>
      </c>
      <c r="K1426" s="26" t="s">
        <v>4349</v>
      </c>
      <c r="L1426" s="23" t="s">
        <v>4518</v>
      </c>
      <c r="M1426" s="27">
        <v>2601</v>
      </c>
      <c r="N1426" s="23" t="s">
        <v>4519</v>
      </c>
      <c r="O1426" s="23" t="s">
        <v>4521</v>
      </c>
      <c r="P1426" s="28">
        <v>509540</v>
      </c>
      <c r="Q1426" s="21" t="s">
        <v>51</v>
      </c>
      <c r="R1426" s="46">
        <v>45</v>
      </c>
      <c r="S1426" s="46">
        <v>0</v>
      </c>
      <c r="T1426" s="46">
        <f t="shared" si="409"/>
        <v>45</v>
      </c>
      <c r="U1426" s="68">
        <v>95.96</v>
      </c>
      <c r="V1426" s="69">
        <f t="shared" si="413"/>
        <v>14.393999999999998</v>
      </c>
      <c r="W1426" s="46">
        <f t="shared" si="403"/>
        <v>7773</v>
      </c>
      <c r="X1426" s="46"/>
      <c r="Y1426" s="45">
        <v>0</v>
      </c>
      <c r="Z1426" s="45">
        <v>0</v>
      </c>
      <c r="AA1426" s="45">
        <f t="shared" si="410"/>
        <v>0</v>
      </c>
      <c r="AB1426" s="46">
        <f t="shared" si="411"/>
        <v>45</v>
      </c>
      <c r="AC1426" s="46">
        <f t="shared" si="412"/>
        <v>0</v>
      </c>
      <c r="AD1426" s="46">
        <f t="shared" si="404"/>
        <v>45</v>
      </c>
      <c r="AE1426" s="68">
        <v>95.96</v>
      </c>
      <c r="AF1426" s="69">
        <f t="shared" si="414"/>
        <v>14.393999999999998</v>
      </c>
      <c r="AG1426" s="46">
        <f t="shared" si="405"/>
        <v>7773</v>
      </c>
      <c r="AH1426" s="46">
        <f t="shared" si="415"/>
        <v>0</v>
      </c>
      <c r="AI1426" s="45">
        <f>VLOOKUP(H1426,'[1]MŠ na kmeňovú školu V40'!$H$3:Y4502,18,0)</f>
        <v>37</v>
      </c>
      <c r="AJ1426" s="45">
        <f>VLOOKUP(H1426,'[1]MŠ na kmeňovú školu V40'!$H$3:AE4503,24,0)</f>
        <v>0</v>
      </c>
      <c r="AK1426" s="45">
        <f t="shared" si="416"/>
        <v>37</v>
      </c>
      <c r="AL1426" s="45">
        <v>98.08</v>
      </c>
      <c r="AM1426" s="45">
        <f t="shared" si="417"/>
        <v>14.712</v>
      </c>
      <c r="AN1426" s="84">
        <f t="shared" si="402"/>
        <v>7359</v>
      </c>
      <c r="AO1426" s="46">
        <f t="shared" si="418"/>
        <v>-414</v>
      </c>
      <c r="AP1426" s="72"/>
      <c r="AQ1426" s="46"/>
      <c r="AR1426" s="46"/>
      <c r="AS1426" s="46"/>
      <c r="AT1426" s="46">
        <f t="shared" si="406"/>
        <v>0</v>
      </c>
      <c r="AU1426" s="85">
        <f t="shared" si="407"/>
        <v>7359</v>
      </c>
      <c r="AV1426" s="46">
        <f t="shared" si="408"/>
        <v>0</v>
      </c>
      <c r="AW1426" s="46"/>
      <c r="AX1426" s="86">
        <f t="shared" si="419"/>
        <v>7359</v>
      </c>
    </row>
    <row r="1427" spans="1:50" s="56" customFormat="1" ht="13.5" customHeight="1" x14ac:dyDescent="0.25">
      <c r="A1427" s="19" t="s">
        <v>4349</v>
      </c>
      <c r="B1427" s="20" t="s">
        <v>42</v>
      </c>
      <c r="C1427" s="21" t="s">
        <v>43</v>
      </c>
      <c r="D1427" s="20" t="s">
        <v>4516</v>
      </c>
      <c r="E1427" s="22">
        <v>314463</v>
      </c>
      <c r="F1427" s="23" t="s">
        <v>4517</v>
      </c>
      <c r="G1427" s="23" t="s">
        <v>4352</v>
      </c>
      <c r="H1427" s="24">
        <v>710014546</v>
      </c>
      <c r="I1427" s="25">
        <v>37808761</v>
      </c>
      <c r="J1427" s="23" t="s">
        <v>100</v>
      </c>
      <c r="K1427" s="26" t="s">
        <v>4349</v>
      </c>
      <c r="L1427" s="23" t="s">
        <v>4518</v>
      </c>
      <c r="M1427" s="27">
        <v>2601</v>
      </c>
      <c r="N1427" s="23" t="s">
        <v>4519</v>
      </c>
      <c r="O1427" s="23" t="s">
        <v>4522</v>
      </c>
      <c r="P1427" s="28">
        <v>509540</v>
      </c>
      <c r="Q1427" s="21" t="s">
        <v>51</v>
      </c>
      <c r="R1427" s="46">
        <v>15</v>
      </c>
      <c r="S1427" s="46">
        <v>1</v>
      </c>
      <c r="T1427" s="46">
        <f t="shared" si="409"/>
        <v>16</v>
      </c>
      <c r="U1427" s="68">
        <v>95.96</v>
      </c>
      <c r="V1427" s="69">
        <f t="shared" si="413"/>
        <v>14.393999999999998</v>
      </c>
      <c r="W1427" s="46">
        <f t="shared" si="403"/>
        <v>2764</v>
      </c>
      <c r="X1427" s="46"/>
      <c r="Y1427" s="45">
        <v>0</v>
      </c>
      <c r="Z1427" s="45">
        <v>0</v>
      </c>
      <c r="AA1427" s="45">
        <f t="shared" si="410"/>
        <v>0</v>
      </c>
      <c r="AB1427" s="46">
        <f t="shared" si="411"/>
        <v>15</v>
      </c>
      <c r="AC1427" s="46">
        <f t="shared" si="412"/>
        <v>1</v>
      </c>
      <c r="AD1427" s="46">
        <f t="shared" si="404"/>
        <v>16</v>
      </c>
      <c r="AE1427" s="68">
        <v>95.96</v>
      </c>
      <c r="AF1427" s="69">
        <f t="shared" si="414"/>
        <v>14.393999999999998</v>
      </c>
      <c r="AG1427" s="46">
        <f t="shared" si="405"/>
        <v>2764</v>
      </c>
      <c r="AH1427" s="46">
        <f t="shared" si="415"/>
        <v>0</v>
      </c>
      <c r="AI1427" s="45">
        <f>VLOOKUP(H1427,'[1]MŠ na kmeňovú školu V40'!$H$3:Y4503,18,0)</f>
        <v>14</v>
      </c>
      <c r="AJ1427" s="45">
        <f>VLOOKUP(H1427,'[1]MŠ na kmeňovú školu V40'!$H$3:AE4504,24,0)</f>
        <v>0</v>
      </c>
      <c r="AK1427" s="45">
        <f t="shared" si="416"/>
        <v>14</v>
      </c>
      <c r="AL1427" s="45">
        <v>98.08</v>
      </c>
      <c r="AM1427" s="45">
        <f t="shared" si="417"/>
        <v>14.712</v>
      </c>
      <c r="AN1427" s="84">
        <f t="shared" si="402"/>
        <v>2666</v>
      </c>
      <c r="AO1427" s="46">
        <f t="shared" si="418"/>
        <v>-98</v>
      </c>
      <c r="AP1427" s="72"/>
      <c r="AQ1427" s="46"/>
      <c r="AR1427" s="46"/>
      <c r="AS1427" s="46"/>
      <c r="AT1427" s="46">
        <f t="shared" si="406"/>
        <v>0</v>
      </c>
      <c r="AU1427" s="85">
        <f t="shared" si="407"/>
        <v>2666</v>
      </c>
      <c r="AV1427" s="46">
        <f t="shared" si="408"/>
        <v>0</v>
      </c>
      <c r="AW1427" s="46"/>
      <c r="AX1427" s="86">
        <f t="shared" si="419"/>
        <v>2666</v>
      </c>
    </row>
    <row r="1428" spans="1:50" s="56" customFormat="1" ht="13.5" customHeight="1" x14ac:dyDescent="0.25">
      <c r="A1428" s="19" t="s">
        <v>4349</v>
      </c>
      <c r="B1428" s="20" t="s">
        <v>42</v>
      </c>
      <c r="C1428" s="21" t="s">
        <v>43</v>
      </c>
      <c r="D1428" s="20" t="s">
        <v>4516</v>
      </c>
      <c r="E1428" s="22">
        <v>314463</v>
      </c>
      <c r="F1428" s="23" t="s">
        <v>4517</v>
      </c>
      <c r="G1428" s="23" t="s">
        <v>4352</v>
      </c>
      <c r="H1428" s="24">
        <v>710014481</v>
      </c>
      <c r="I1428" s="25">
        <v>314463</v>
      </c>
      <c r="J1428" s="23" t="s">
        <v>54</v>
      </c>
      <c r="K1428" s="26" t="s">
        <v>4349</v>
      </c>
      <c r="L1428" s="23" t="s">
        <v>4518</v>
      </c>
      <c r="M1428" s="27">
        <v>2601</v>
      </c>
      <c r="N1428" s="23" t="s">
        <v>4519</v>
      </c>
      <c r="O1428" s="23" t="s">
        <v>4523</v>
      </c>
      <c r="P1428" s="28">
        <v>509540</v>
      </c>
      <c r="Q1428" s="21" t="s">
        <v>51</v>
      </c>
      <c r="R1428" s="46">
        <v>22</v>
      </c>
      <c r="S1428" s="46">
        <v>1</v>
      </c>
      <c r="T1428" s="46">
        <f t="shared" si="409"/>
        <v>23</v>
      </c>
      <c r="U1428" s="68">
        <v>95.96</v>
      </c>
      <c r="V1428" s="69">
        <f t="shared" si="413"/>
        <v>14.393999999999998</v>
      </c>
      <c r="W1428" s="46">
        <f t="shared" si="403"/>
        <v>3973</v>
      </c>
      <c r="X1428" s="46"/>
      <c r="Y1428" s="45">
        <v>0</v>
      </c>
      <c r="Z1428" s="45">
        <v>0</v>
      </c>
      <c r="AA1428" s="45">
        <f t="shared" si="410"/>
        <v>0</v>
      </c>
      <c r="AB1428" s="46">
        <f t="shared" si="411"/>
        <v>22</v>
      </c>
      <c r="AC1428" s="46">
        <f t="shared" si="412"/>
        <v>1</v>
      </c>
      <c r="AD1428" s="46">
        <f t="shared" si="404"/>
        <v>23</v>
      </c>
      <c r="AE1428" s="68">
        <v>95.96</v>
      </c>
      <c r="AF1428" s="69">
        <f t="shared" si="414"/>
        <v>14.393999999999998</v>
      </c>
      <c r="AG1428" s="46">
        <f t="shared" si="405"/>
        <v>3973</v>
      </c>
      <c r="AH1428" s="46">
        <f t="shared" si="415"/>
        <v>0</v>
      </c>
      <c r="AI1428" s="45">
        <f>VLOOKUP(H1428,'[1]MŠ na kmeňovú školu V40'!$H$3:Y4504,18,0)</f>
        <v>32</v>
      </c>
      <c r="AJ1428" s="45">
        <f>VLOOKUP(H1428,'[1]MŠ na kmeňovú školu V40'!$H$3:AE4505,24,0)</f>
        <v>0</v>
      </c>
      <c r="AK1428" s="45">
        <f t="shared" si="416"/>
        <v>32</v>
      </c>
      <c r="AL1428" s="45">
        <v>98.08</v>
      </c>
      <c r="AM1428" s="45">
        <f t="shared" si="417"/>
        <v>14.712</v>
      </c>
      <c r="AN1428" s="84">
        <f t="shared" si="402"/>
        <v>4532</v>
      </c>
      <c r="AO1428" s="46">
        <f t="shared" si="418"/>
        <v>559</v>
      </c>
      <c r="AP1428" s="72"/>
      <c r="AQ1428" s="46"/>
      <c r="AR1428" s="46"/>
      <c r="AS1428" s="46"/>
      <c r="AT1428" s="46">
        <f t="shared" si="406"/>
        <v>0</v>
      </c>
      <c r="AU1428" s="85">
        <f t="shared" si="407"/>
        <v>4532</v>
      </c>
      <c r="AV1428" s="46">
        <f t="shared" si="408"/>
        <v>0</v>
      </c>
      <c r="AW1428" s="46"/>
      <c r="AX1428" s="86">
        <f t="shared" si="419"/>
        <v>4532</v>
      </c>
    </row>
    <row r="1429" spans="1:50" s="56" customFormat="1" ht="13.5" customHeight="1" x14ac:dyDescent="0.25">
      <c r="A1429" s="19" t="s">
        <v>4349</v>
      </c>
      <c r="B1429" s="20" t="s">
        <v>42</v>
      </c>
      <c r="C1429" s="21" t="s">
        <v>43</v>
      </c>
      <c r="D1429" s="20" t="s">
        <v>4516</v>
      </c>
      <c r="E1429" s="22">
        <v>314463</v>
      </c>
      <c r="F1429" s="23" t="s">
        <v>4517</v>
      </c>
      <c r="G1429" s="23" t="s">
        <v>4352</v>
      </c>
      <c r="H1429" s="24">
        <v>710036507</v>
      </c>
      <c r="I1429" s="25">
        <v>314463</v>
      </c>
      <c r="J1429" s="23" t="s">
        <v>54</v>
      </c>
      <c r="K1429" s="26" t="s">
        <v>4349</v>
      </c>
      <c r="L1429" s="23" t="s">
        <v>4518</v>
      </c>
      <c r="M1429" s="27">
        <v>2601</v>
      </c>
      <c r="N1429" s="23" t="s">
        <v>4519</v>
      </c>
      <c r="O1429" s="23" t="s">
        <v>4524</v>
      </c>
      <c r="P1429" s="28">
        <v>509540</v>
      </c>
      <c r="Q1429" s="21" t="s">
        <v>51</v>
      </c>
      <c r="R1429" s="46">
        <v>17</v>
      </c>
      <c r="S1429" s="46">
        <v>0</v>
      </c>
      <c r="T1429" s="46">
        <f t="shared" si="409"/>
        <v>17</v>
      </c>
      <c r="U1429" s="68">
        <v>95.96</v>
      </c>
      <c r="V1429" s="69">
        <f t="shared" si="413"/>
        <v>14.393999999999998</v>
      </c>
      <c r="W1429" s="46">
        <f t="shared" si="403"/>
        <v>2936</v>
      </c>
      <c r="X1429" s="46"/>
      <c r="Y1429" s="45">
        <v>0</v>
      </c>
      <c r="Z1429" s="45">
        <v>0</v>
      </c>
      <c r="AA1429" s="45">
        <f t="shared" si="410"/>
        <v>0</v>
      </c>
      <c r="AB1429" s="46">
        <f t="shared" si="411"/>
        <v>17</v>
      </c>
      <c r="AC1429" s="46">
        <f t="shared" si="412"/>
        <v>0</v>
      </c>
      <c r="AD1429" s="46">
        <f t="shared" si="404"/>
        <v>17</v>
      </c>
      <c r="AE1429" s="68">
        <v>95.96</v>
      </c>
      <c r="AF1429" s="69">
        <f t="shared" si="414"/>
        <v>14.393999999999998</v>
      </c>
      <c r="AG1429" s="46">
        <f t="shared" si="405"/>
        <v>2936</v>
      </c>
      <c r="AH1429" s="46">
        <f t="shared" si="415"/>
        <v>0</v>
      </c>
      <c r="AI1429" s="45">
        <f>VLOOKUP(H1429,'[1]MŠ na kmeňovú školu V40'!$H$3:Y4505,18,0)</f>
        <v>19</v>
      </c>
      <c r="AJ1429" s="45">
        <f>VLOOKUP(H1429,'[1]MŠ na kmeňovú školu V40'!$H$3:AE4506,24,0)</f>
        <v>0</v>
      </c>
      <c r="AK1429" s="45">
        <f t="shared" si="416"/>
        <v>19</v>
      </c>
      <c r="AL1429" s="45">
        <v>98.08</v>
      </c>
      <c r="AM1429" s="45">
        <f t="shared" si="417"/>
        <v>14.712</v>
      </c>
      <c r="AN1429" s="84">
        <f t="shared" si="402"/>
        <v>3076</v>
      </c>
      <c r="AO1429" s="46">
        <f t="shared" si="418"/>
        <v>140</v>
      </c>
      <c r="AP1429" s="72"/>
      <c r="AQ1429" s="46"/>
      <c r="AR1429" s="46"/>
      <c r="AS1429" s="46"/>
      <c r="AT1429" s="46">
        <f t="shared" si="406"/>
        <v>0</v>
      </c>
      <c r="AU1429" s="85">
        <f t="shared" si="407"/>
        <v>3076</v>
      </c>
      <c r="AV1429" s="46">
        <f t="shared" si="408"/>
        <v>0</v>
      </c>
      <c r="AW1429" s="46"/>
      <c r="AX1429" s="86">
        <f t="shared" si="419"/>
        <v>3076</v>
      </c>
    </row>
    <row r="1430" spans="1:50" s="56" customFormat="1" ht="13.5" customHeight="1" x14ac:dyDescent="0.25">
      <c r="A1430" s="19" t="s">
        <v>4349</v>
      </c>
      <c r="B1430" s="20" t="s">
        <v>42</v>
      </c>
      <c r="C1430" s="21" t="s">
        <v>43</v>
      </c>
      <c r="D1430" s="20" t="s">
        <v>4516</v>
      </c>
      <c r="E1430" s="22">
        <v>314463</v>
      </c>
      <c r="F1430" s="23" t="s">
        <v>4517</v>
      </c>
      <c r="G1430" s="23" t="s">
        <v>4352</v>
      </c>
      <c r="H1430" s="24">
        <v>710036477</v>
      </c>
      <c r="I1430" s="25">
        <v>314463</v>
      </c>
      <c r="J1430" s="23" t="s">
        <v>54</v>
      </c>
      <c r="K1430" s="26" t="s">
        <v>4349</v>
      </c>
      <c r="L1430" s="23" t="s">
        <v>4518</v>
      </c>
      <c r="M1430" s="27">
        <v>2601</v>
      </c>
      <c r="N1430" s="23" t="s">
        <v>4519</v>
      </c>
      <c r="O1430" s="23" t="s">
        <v>4525</v>
      </c>
      <c r="P1430" s="28">
        <v>509540</v>
      </c>
      <c r="Q1430" s="21" t="s">
        <v>51</v>
      </c>
      <c r="R1430" s="46">
        <v>50</v>
      </c>
      <c r="S1430" s="46">
        <v>1</v>
      </c>
      <c r="T1430" s="46">
        <f t="shared" si="409"/>
        <v>51</v>
      </c>
      <c r="U1430" s="68">
        <v>95.96</v>
      </c>
      <c r="V1430" s="69">
        <f t="shared" si="413"/>
        <v>14.393999999999998</v>
      </c>
      <c r="W1430" s="46">
        <f t="shared" si="403"/>
        <v>8809</v>
      </c>
      <c r="X1430" s="46"/>
      <c r="Y1430" s="45">
        <v>0</v>
      </c>
      <c r="Z1430" s="45">
        <v>0</v>
      </c>
      <c r="AA1430" s="45">
        <f t="shared" si="410"/>
        <v>0</v>
      </c>
      <c r="AB1430" s="46">
        <f t="shared" si="411"/>
        <v>50</v>
      </c>
      <c r="AC1430" s="46">
        <f t="shared" si="412"/>
        <v>1</v>
      </c>
      <c r="AD1430" s="46">
        <f t="shared" si="404"/>
        <v>51</v>
      </c>
      <c r="AE1430" s="68">
        <v>95.96</v>
      </c>
      <c r="AF1430" s="69">
        <f t="shared" si="414"/>
        <v>14.393999999999998</v>
      </c>
      <c r="AG1430" s="46">
        <f t="shared" si="405"/>
        <v>8809</v>
      </c>
      <c r="AH1430" s="46">
        <f t="shared" si="415"/>
        <v>0</v>
      </c>
      <c r="AI1430" s="45">
        <f>VLOOKUP(H1430,'[1]MŠ na kmeňovú školu V40'!$H$3:Y4506,18,0)</f>
        <v>53</v>
      </c>
      <c r="AJ1430" s="45">
        <f>VLOOKUP(H1430,'[1]MŠ na kmeňovú školu V40'!$H$3:AE4507,24,0)</f>
        <v>1</v>
      </c>
      <c r="AK1430" s="45">
        <f t="shared" si="416"/>
        <v>54</v>
      </c>
      <c r="AL1430" s="45">
        <v>98.08</v>
      </c>
      <c r="AM1430" s="45">
        <f t="shared" si="417"/>
        <v>14.712</v>
      </c>
      <c r="AN1430" s="84">
        <f t="shared" ref="AN1430:AN1493" si="420">ROUND(AD1430*AF1430*8+AK1430*AM1430*4,0)</f>
        <v>9051</v>
      </c>
      <c r="AO1430" s="46">
        <f t="shared" si="418"/>
        <v>242</v>
      </c>
      <c r="AP1430" s="72"/>
      <c r="AQ1430" s="46"/>
      <c r="AR1430" s="46"/>
      <c r="AS1430" s="46"/>
      <c r="AT1430" s="46">
        <f t="shared" si="406"/>
        <v>0</v>
      </c>
      <c r="AU1430" s="85">
        <f t="shared" si="407"/>
        <v>9051</v>
      </c>
      <c r="AV1430" s="46">
        <f t="shared" si="408"/>
        <v>0</v>
      </c>
      <c r="AW1430" s="46"/>
      <c r="AX1430" s="86">
        <f t="shared" si="419"/>
        <v>9051</v>
      </c>
    </row>
    <row r="1431" spans="1:50" s="56" customFormat="1" ht="13.5" customHeight="1" x14ac:dyDescent="0.25">
      <c r="A1431" s="19" t="s">
        <v>4349</v>
      </c>
      <c r="B1431" s="20" t="s">
        <v>42</v>
      </c>
      <c r="C1431" s="21" t="s">
        <v>43</v>
      </c>
      <c r="D1431" s="20" t="s">
        <v>4516</v>
      </c>
      <c r="E1431" s="22">
        <v>314463</v>
      </c>
      <c r="F1431" s="23" t="s">
        <v>4517</v>
      </c>
      <c r="G1431" s="23" t="s">
        <v>4352</v>
      </c>
      <c r="H1431" s="24">
        <v>710014422</v>
      </c>
      <c r="I1431" s="25">
        <v>314463</v>
      </c>
      <c r="J1431" s="23" t="s">
        <v>54</v>
      </c>
      <c r="K1431" s="26" t="s">
        <v>4349</v>
      </c>
      <c r="L1431" s="23" t="s">
        <v>4518</v>
      </c>
      <c r="M1431" s="27">
        <v>2601</v>
      </c>
      <c r="N1431" s="23" t="s">
        <v>4519</v>
      </c>
      <c r="O1431" s="23" t="s">
        <v>4526</v>
      </c>
      <c r="P1431" s="28">
        <v>509540</v>
      </c>
      <c r="Q1431" s="21" t="s">
        <v>51</v>
      </c>
      <c r="R1431" s="46">
        <v>46</v>
      </c>
      <c r="S1431" s="46">
        <v>1</v>
      </c>
      <c r="T1431" s="46">
        <f t="shared" si="409"/>
        <v>47</v>
      </c>
      <c r="U1431" s="68">
        <v>95.96</v>
      </c>
      <c r="V1431" s="69">
        <f t="shared" si="413"/>
        <v>14.393999999999998</v>
      </c>
      <c r="W1431" s="46">
        <f t="shared" si="403"/>
        <v>8118</v>
      </c>
      <c r="X1431" s="46"/>
      <c r="Y1431" s="45">
        <v>0</v>
      </c>
      <c r="Z1431" s="45">
        <v>0</v>
      </c>
      <c r="AA1431" s="45">
        <f t="shared" si="410"/>
        <v>0</v>
      </c>
      <c r="AB1431" s="46">
        <f t="shared" si="411"/>
        <v>46</v>
      </c>
      <c r="AC1431" s="46">
        <f t="shared" si="412"/>
        <v>1</v>
      </c>
      <c r="AD1431" s="46">
        <f t="shared" si="404"/>
        <v>47</v>
      </c>
      <c r="AE1431" s="68">
        <v>95.96</v>
      </c>
      <c r="AF1431" s="69">
        <f t="shared" si="414"/>
        <v>14.393999999999998</v>
      </c>
      <c r="AG1431" s="46">
        <f t="shared" si="405"/>
        <v>8118</v>
      </c>
      <c r="AH1431" s="46">
        <f t="shared" si="415"/>
        <v>0</v>
      </c>
      <c r="AI1431" s="45">
        <f>VLOOKUP(H1431,'[1]MŠ na kmeňovú školu V40'!$H$3:Y4507,18,0)</f>
        <v>31</v>
      </c>
      <c r="AJ1431" s="45">
        <f>VLOOKUP(H1431,'[1]MŠ na kmeňovú školu V40'!$H$3:AE4508,24,0)</f>
        <v>1</v>
      </c>
      <c r="AK1431" s="45">
        <f t="shared" si="416"/>
        <v>32</v>
      </c>
      <c r="AL1431" s="45">
        <v>98.08</v>
      </c>
      <c r="AM1431" s="45">
        <f t="shared" si="417"/>
        <v>14.712</v>
      </c>
      <c r="AN1431" s="84">
        <f t="shared" si="420"/>
        <v>7295</v>
      </c>
      <c r="AO1431" s="46">
        <f t="shared" si="418"/>
        <v>-823</v>
      </c>
      <c r="AP1431" s="72"/>
      <c r="AQ1431" s="46"/>
      <c r="AR1431" s="46"/>
      <c r="AS1431" s="46"/>
      <c r="AT1431" s="46">
        <f t="shared" si="406"/>
        <v>0</v>
      </c>
      <c r="AU1431" s="85">
        <f t="shared" si="407"/>
        <v>7295</v>
      </c>
      <c r="AV1431" s="46">
        <f t="shared" si="408"/>
        <v>0</v>
      </c>
      <c r="AW1431" s="46"/>
      <c r="AX1431" s="86">
        <f t="shared" si="419"/>
        <v>7295</v>
      </c>
    </row>
    <row r="1432" spans="1:50" s="56" customFormat="1" ht="13.5" customHeight="1" x14ac:dyDescent="0.25">
      <c r="A1432" s="19" t="s">
        <v>4349</v>
      </c>
      <c r="B1432" s="20" t="s">
        <v>42</v>
      </c>
      <c r="C1432" s="21" t="s">
        <v>43</v>
      </c>
      <c r="D1432" s="20" t="s">
        <v>4527</v>
      </c>
      <c r="E1432" s="22">
        <v>314382</v>
      </c>
      <c r="F1432" s="23" t="s">
        <v>4528</v>
      </c>
      <c r="G1432" s="23" t="s">
        <v>4352</v>
      </c>
      <c r="H1432" s="24">
        <v>710014341</v>
      </c>
      <c r="I1432" s="25">
        <v>37810278</v>
      </c>
      <c r="J1432" s="23" t="s">
        <v>113</v>
      </c>
      <c r="K1432" s="26" t="s">
        <v>4349</v>
      </c>
      <c r="L1432" s="23" t="s">
        <v>4529</v>
      </c>
      <c r="M1432" s="27">
        <v>2952</v>
      </c>
      <c r="N1432" s="23" t="s">
        <v>4530</v>
      </c>
      <c r="O1432" s="23" t="s">
        <v>4531</v>
      </c>
      <c r="P1432" s="28">
        <v>509558</v>
      </c>
      <c r="Q1432" s="21" t="s">
        <v>51</v>
      </c>
      <c r="R1432" s="46">
        <v>14</v>
      </c>
      <c r="S1432" s="46">
        <v>0</v>
      </c>
      <c r="T1432" s="46">
        <f t="shared" si="409"/>
        <v>14</v>
      </c>
      <c r="U1432" s="68">
        <v>95.96</v>
      </c>
      <c r="V1432" s="69">
        <f t="shared" si="413"/>
        <v>14.393999999999998</v>
      </c>
      <c r="W1432" s="46">
        <f t="shared" si="403"/>
        <v>2418</v>
      </c>
      <c r="X1432" s="46"/>
      <c r="Y1432" s="45">
        <v>0</v>
      </c>
      <c r="Z1432" s="45">
        <v>0</v>
      </c>
      <c r="AA1432" s="45">
        <f t="shared" si="410"/>
        <v>0</v>
      </c>
      <c r="AB1432" s="46">
        <f t="shared" si="411"/>
        <v>14</v>
      </c>
      <c r="AC1432" s="46">
        <f t="shared" si="412"/>
        <v>0</v>
      </c>
      <c r="AD1432" s="46">
        <f t="shared" si="404"/>
        <v>14</v>
      </c>
      <c r="AE1432" s="68">
        <v>95.96</v>
      </c>
      <c r="AF1432" s="69">
        <f t="shared" si="414"/>
        <v>14.393999999999998</v>
      </c>
      <c r="AG1432" s="46">
        <f t="shared" si="405"/>
        <v>2418</v>
      </c>
      <c r="AH1432" s="46">
        <f t="shared" si="415"/>
        <v>0</v>
      </c>
      <c r="AI1432" s="45">
        <f>VLOOKUP(H1432,'[1]MŠ na kmeňovú školu V40'!$H$3:Y4508,18,0)</f>
        <v>22</v>
      </c>
      <c r="AJ1432" s="45">
        <f>VLOOKUP(H1432,'[1]MŠ na kmeňovú školu V40'!$H$3:AE4509,24,0)</f>
        <v>0</v>
      </c>
      <c r="AK1432" s="45">
        <f t="shared" si="416"/>
        <v>22</v>
      </c>
      <c r="AL1432" s="45">
        <v>98.08</v>
      </c>
      <c r="AM1432" s="45">
        <f t="shared" si="417"/>
        <v>14.712</v>
      </c>
      <c r="AN1432" s="84">
        <f t="shared" si="420"/>
        <v>2907</v>
      </c>
      <c r="AO1432" s="46">
        <f t="shared" si="418"/>
        <v>489</v>
      </c>
      <c r="AP1432" s="72"/>
      <c r="AQ1432" s="46"/>
      <c r="AR1432" s="46"/>
      <c r="AS1432" s="46"/>
      <c r="AT1432" s="46">
        <f t="shared" si="406"/>
        <v>0</v>
      </c>
      <c r="AU1432" s="85">
        <f t="shared" si="407"/>
        <v>2907</v>
      </c>
      <c r="AV1432" s="46">
        <f t="shared" si="408"/>
        <v>0</v>
      </c>
      <c r="AW1432" s="46"/>
      <c r="AX1432" s="86">
        <f t="shared" si="419"/>
        <v>2907</v>
      </c>
    </row>
    <row r="1433" spans="1:50" s="56" customFormat="1" ht="13.5" customHeight="1" x14ac:dyDescent="0.25">
      <c r="A1433" s="19" t="s">
        <v>4349</v>
      </c>
      <c r="B1433" s="20" t="s">
        <v>42</v>
      </c>
      <c r="C1433" s="21" t="s">
        <v>43</v>
      </c>
      <c r="D1433" s="20" t="s">
        <v>4532</v>
      </c>
      <c r="E1433" s="22">
        <v>314391</v>
      </c>
      <c r="F1433" s="23" t="s">
        <v>4533</v>
      </c>
      <c r="G1433" s="23" t="s">
        <v>4352</v>
      </c>
      <c r="H1433" s="24">
        <v>710014350</v>
      </c>
      <c r="I1433" s="25">
        <v>42055318</v>
      </c>
      <c r="J1433" s="23" t="s">
        <v>113</v>
      </c>
      <c r="K1433" s="26" t="s">
        <v>4349</v>
      </c>
      <c r="L1433" s="23" t="s">
        <v>4529</v>
      </c>
      <c r="M1433" s="27">
        <v>2963</v>
      </c>
      <c r="N1433" s="23" t="s">
        <v>4534</v>
      </c>
      <c r="O1433" s="23" t="s">
        <v>4535</v>
      </c>
      <c r="P1433" s="28">
        <v>509566</v>
      </c>
      <c r="Q1433" s="21" t="s">
        <v>51</v>
      </c>
      <c r="R1433" s="46">
        <v>18</v>
      </c>
      <c r="S1433" s="46">
        <v>0</v>
      </c>
      <c r="T1433" s="46">
        <f t="shared" si="409"/>
        <v>18</v>
      </c>
      <c r="U1433" s="68">
        <v>95.96</v>
      </c>
      <c r="V1433" s="69">
        <f t="shared" si="413"/>
        <v>14.393999999999998</v>
      </c>
      <c r="W1433" s="46">
        <f t="shared" si="403"/>
        <v>3109</v>
      </c>
      <c r="X1433" s="46"/>
      <c r="Y1433" s="45">
        <v>0</v>
      </c>
      <c r="Z1433" s="45">
        <v>0</v>
      </c>
      <c r="AA1433" s="45">
        <f t="shared" si="410"/>
        <v>0</v>
      </c>
      <c r="AB1433" s="46">
        <f t="shared" si="411"/>
        <v>18</v>
      </c>
      <c r="AC1433" s="46">
        <f t="shared" si="412"/>
        <v>0</v>
      </c>
      <c r="AD1433" s="46">
        <f t="shared" si="404"/>
        <v>18</v>
      </c>
      <c r="AE1433" s="68">
        <v>95.96</v>
      </c>
      <c r="AF1433" s="69">
        <f t="shared" si="414"/>
        <v>14.393999999999998</v>
      </c>
      <c r="AG1433" s="46">
        <f t="shared" si="405"/>
        <v>3109</v>
      </c>
      <c r="AH1433" s="46">
        <f t="shared" si="415"/>
        <v>0</v>
      </c>
      <c r="AI1433" s="45">
        <f>VLOOKUP(H1433,'[1]MŠ na kmeňovú školu V40'!$H$3:Y4509,18,0)</f>
        <v>27</v>
      </c>
      <c r="AJ1433" s="45">
        <f>VLOOKUP(H1433,'[1]MŠ na kmeňovú školu V40'!$H$3:AE4510,24,0)</f>
        <v>0</v>
      </c>
      <c r="AK1433" s="45">
        <f t="shared" si="416"/>
        <v>27</v>
      </c>
      <c r="AL1433" s="45">
        <v>98.08</v>
      </c>
      <c r="AM1433" s="45">
        <f t="shared" si="417"/>
        <v>14.712</v>
      </c>
      <c r="AN1433" s="84">
        <f t="shared" si="420"/>
        <v>3662</v>
      </c>
      <c r="AO1433" s="46">
        <f t="shared" si="418"/>
        <v>553</v>
      </c>
      <c r="AP1433" s="72"/>
      <c r="AQ1433" s="46"/>
      <c r="AR1433" s="46"/>
      <c r="AS1433" s="46"/>
      <c r="AT1433" s="46">
        <f t="shared" si="406"/>
        <v>0</v>
      </c>
      <c r="AU1433" s="85">
        <f t="shared" si="407"/>
        <v>3662</v>
      </c>
      <c r="AV1433" s="46">
        <f t="shared" si="408"/>
        <v>0</v>
      </c>
      <c r="AW1433" s="46"/>
      <c r="AX1433" s="86">
        <f t="shared" si="419"/>
        <v>3662</v>
      </c>
    </row>
    <row r="1434" spans="1:50" s="56" customFormat="1" ht="13.5" customHeight="1" x14ac:dyDescent="0.25">
      <c r="A1434" s="19" t="s">
        <v>4349</v>
      </c>
      <c r="B1434" s="20" t="s">
        <v>42</v>
      </c>
      <c r="C1434" s="21" t="s">
        <v>43</v>
      </c>
      <c r="D1434" s="20" t="s">
        <v>4536</v>
      </c>
      <c r="E1434" s="22">
        <v>314404</v>
      </c>
      <c r="F1434" s="23" t="s">
        <v>4537</v>
      </c>
      <c r="G1434" s="23" t="s">
        <v>4352</v>
      </c>
      <c r="H1434" s="24">
        <v>710014368</v>
      </c>
      <c r="I1434" s="25">
        <v>37810324</v>
      </c>
      <c r="J1434" s="23" t="s">
        <v>113</v>
      </c>
      <c r="K1434" s="26" t="s">
        <v>4349</v>
      </c>
      <c r="L1434" s="23" t="s">
        <v>4529</v>
      </c>
      <c r="M1434" s="27">
        <v>2942</v>
      </c>
      <c r="N1434" s="23" t="s">
        <v>4538</v>
      </c>
      <c r="O1434" s="23" t="s">
        <v>4539</v>
      </c>
      <c r="P1434" s="28">
        <v>509582</v>
      </c>
      <c r="Q1434" s="21" t="s">
        <v>51</v>
      </c>
      <c r="R1434" s="46">
        <v>27</v>
      </c>
      <c r="S1434" s="46">
        <v>0</v>
      </c>
      <c r="T1434" s="46">
        <f t="shared" si="409"/>
        <v>27</v>
      </c>
      <c r="U1434" s="68">
        <v>95.96</v>
      </c>
      <c r="V1434" s="69">
        <f t="shared" si="413"/>
        <v>14.393999999999998</v>
      </c>
      <c r="W1434" s="46">
        <f t="shared" si="403"/>
        <v>4664</v>
      </c>
      <c r="X1434" s="46"/>
      <c r="Y1434" s="45">
        <v>0</v>
      </c>
      <c r="Z1434" s="45">
        <v>0</v>
      </c>
      <c r="AA1434" s="45">
        <f t="shared" si="410"/>
        <v>0</v>
      </c>
      <c r="AB1434" s="46">
        <f t="shared" si="411"/>
        <v>27</v>
      </c>
      <c r="AC1434" s="46">
        <f t="shared" si="412"/>
        <v>0</v>
      </c>
      <c r="AD1434" s="46">
        <f t="shared" si="404"/>
        <v>27</v>
      </c>
      <c r="AE1434" s="68">
        <v>95.96</v>
      </c>
      <c r="AF1434" s="69">
        <f t="shared" si="414"/>
        <v>14.393999999999998</v>
      </c>
      <c r="AG1434" s="46">
        <f t="shared" si="405"/>
        <v>4664</v>
      </c>
      <c r="AH1434" s="46">
        <f t="shared" si="415"/>
        <v>0</v>
      </c>
      <c r="AI1434" s="45">
        <f>VLOOKUP(H1434,'[1]MŠ na kmeňovú školu V40'!$H$3:Y4510,18,0)</f>
        <v>25</v>
      </c>
      <c r="AJ1434" s="45">
        <f>VLOOKUP(H1434,'[1]MŠ na kmeňovú školu V40'!$H$3:AE4511,24,0)</f>
        <v>0</v>
      </c>
      <c r="AK1434" s="45">
        <f t="shared" si="416"/>
        <v>25</v>
      </c>
      <c r="AL1434" s="45">
        <v>98.08</v>
      </c>
      <c r="AM1434" s="45">
        <f t="shared" si="417"/>
        <v>14.712</v>
      </c>
      <c r="AN1434" s="84">
        <f t="shared" si="420"/>
        <v>4580</v>
      </c>
      <c r="AO1434" s="46">
        <f t="shared" si="418"/>
        <v>-84</v>
      </c>
      <c r="AP1434" s="72"/>
      <c r="AQ1434" s="46"/>
      <c r="AR1434" s="46"/>
      <c r="AS1434" s="46"/>
      <c r="AT1434" s="46">
        <f t="shared" si="406"/>
        <v>0</v>
      </c>
      <c r="AU1434" s="85">
        <f t="shared" si="407"/>
        <v>4580</v>
      </c>
      <c r="AV1434" s="46">
        <f t="shared" si="408"/>
        <v>0</v>
      </c>
      <c r="AW1434" s="46"/>
      <c r="AX1434" s="86">
        <f t="shared" si="419"/>
        <v>4580</v>
      </c>
    </row>
    <row r="1435" spans="1:50" s="56" customFormat="1" ht="13.5" customHeight="1" x14ac:dyDescent="0.25">
      <c r="A1435" s="19" t="s">
        <v>4349</v>
      </c>
      <c r="B1435" s="20" t="s">
        <v>42</v>
      </c>
      <c r="C1435" s="21" t="s">
        <v>43</v>
      </c>
      <c r="D1435" s="20" t="s">
        <v>4540</v>
      </c>
      <c r="E1435" s="22">
        <v>314412</v>
      </c>
      <c r="F1435" s="23" t="s">
        <v>4541</v>
      </c>
      <c r="G1435" s="23" t="s">
        <v>4352</v>
      </c>
      <c r="H1435" s="24">
        <v>710014384</v>
      </c>
      <c r="I1435" s="25">
        <v>37812947</v>
      </c>
      <c r="J1435" s="23" t="s">
        <v>113</v>
      </c>
      <c r="K1435" s="26" t="s">
        <v>4349</v>
      </c>
      <c r="L1435" s="23" t="s">
        <v>4529</v>
      </c>
      <c r="M1435" s="27">
        <v>2953</v>
      </c>
      <c r="N1435" s="23" t="s">
        <v>4542</v>
      </c>
      <c r="O1435" s="23" t="s">
        <v>4543</v>
      </c>
      <c r="P1435" s="28">
        <v>509591</v>
      </c>
      <c r="Q1435" s="21" t="s">
        <v>51</v>
      </c>
      <c r="R1435" s="46">
        <v>21</v>
      </c>
      <c r="S1435" s="46">
        <v>0</v>
      </c>
      <c r="T1435" s="46">
        <f t="shared" si="409"/>
        <v>21</v>
      </c>
      <c r="U1435" s="68">
        <v>95.96</v>
      </c>
      <c r="V1435" s="69">
        <f t="shared" si="413"/>
        <v>14.393999999999998</v>
      </c>
      <c r="W1435" s="46">
        <f t="shared" ref="W1435:W1498" si="421">ROUND(T1435*V1435*12,0)</f>
        <v>3627</v>
      </c>
      <c r="X1435" s="46"/>
      <c r="Y1435" s="45">
        <v>0</v>
      </c>
      <c r="Z1435" s="45">
        <v>0</v>
      </c>
      <c r="AA1435" s="45">
        <f t="shared" si="410"/>
        <v>0</v>
      </c>
      <c r="AB1435" s="46">
        <f t="shared" si="411"/>
        <v>21</v>
      </c>
      <c r="AC1435" s="46">
        <f t="shared" si="412"/>
        <v>0</v>
      </c>
      <c r="AD1435" s="46">
        <f t="shared" ref="AD1435:AD1498" si="422">+AB1435+AC1435</f>
        <v>21</v>
      </c>
      <c r="AE1435" s="68">
        <v>95.96</v>
      </c>
      <c r="AF1435" s="69">
        <f t="shared" si="414"/>
        <v>14.393999999999998</v>
      </c>
      <c r="AG1435" s="46">
        <f t="shared" ref="AG1435:AG1498" si="423">ROUND(AD1435*AF1435*12,0)</f>
        <v>3627</v>
      </c>
      <c r="AH1435" s="46">
        <f t="shared" si="415"/>
        <v>0</v>
      </c>
      <c r="AI1435" s="45">
        <f>VLOOKUP(H1435,'[1]MŠ na kmeňovú školu V40'!$H$3:Y4511,18,0)</f>
        <v>26</v>
      </c>
      <c r="AJ1435" s="45">
        <f>VLOOKUP(H1435,'[1]MŠ na kmeňovú školu V40'!$H$3:AE4512,24,0)</f>
        <v>0</v>
      </c>
      <c r="AK1435" s="45">
        <f t="shared" si="416"/>
        <v>26</v>
      </c>
      <c r="AL1435" s="45">
        <v>98.08</v>
      </c>
      <c r="AM1435" s="45">
        <f t="shared" si="417"/>
        <v>14.712</v>
      </c>
      <c r="AN1435" s="84">
        <f t="shared" si="420"/>
        <v>3948</v>
      </c>
      <c r="AO1435" s="46">
        <f t="shared" si="418"/>
        <v>321</v>
      </c>
      <c r="AP1435" s="72"/>
      <c r="AQ1435" s="46"/>
      <c r="AR1435" s="46"/>
      <c r="AS1435" s="46"/>
      <c r="AT1435" s="46">
        <f t="shared" ref="AT1435:AT1498" si="424">ROUND(+AS1435*AM1435*4,0)</f>
        <v>0</v>
      </c>
      <c r="AU1435" s="85">
        <f t="shared" ref="AU1435:AU1498" si="425">ROUND(+AN1435+AT1435,0)</f>
        <v>3948</v>
      </c>
      <c r="AV1435" s="46">
        <f t="shared" ref="AV1435:AV1498" si="426">ROUND(AU1435-AN1435,0)</f>
        <v>0</v>
      </c>
      <c r="AW1435" s="46"/>
      <c r="AX1435" s="86">
        <f t="shared" si="419"/>
        <v>3948</v>
      </c>
    </row>
    <row r="1436" spans="1:50" s="56" customFormat="1" ht="13.5" customHeight="1" x14ac:dyDescent="0.25">
      <c r="A1436" s="19" t="s">
        <v>4349</v>
      </c>
      <c r="B1436" s="20" t="s">
        <v>42</v>
      </c>
      <c r="C1436" s="21" t="s">
        <v>43</v>
      </c>
      <c r="D1436" s="20" t="s">
        <v>4540</v>
      </c>
      <c r="E1436" s="22">
        <v>314412</v>
      </c>
      <c r="F1436" s="23" t="s">
        <v>4541</v>
      </c>
      <c r="G1436" s="23" t="s">
        <v>4352</v>
      </c>
      <c r="H1436" s="24">
        <v>710250258</v>
      </c>
      <c r="I1436" s="25">
        <v>37812947</v>
      </c>
      <c r="J1436" s="23" t="s">
        <v>113</v>
      </c>
      <c r="K1436" s="26" t="s">
        <v>4349</v>
      </c>
      <c r="L1436" s="23" t="s">
        <v>4529</v>
      </c>
      <c r="M1436" s="27">
        <v>2953</v>
      </c>
      <c r="N1436" s="23" t="s">
        <v>4542</v>
      </c>
      <c r="O1436" s="23" t="s">
        <v>4544</v>
      </c>
      <c r="P1436" s="28">
        <v>509591</v>
      </c>
      <c r="Q1436" s="21" t="s">
        <v>51</v>
      </c>
      <c r="R1436" s="46">
        <v>0</v>
      </c>
      <c r="S1436" s="46">
        <v>0</v>
      </c>
      <c r="T1436" s="46">
        <f t="shared" si="409"/>
        <v>0</v>
      </c>
      <c r="U1436" s="68">
        <v>95.96</v>
      </c>
      <c r="V1436" s="69">
        <f t="shared" si="413"/>
        <v>14.393999999999998</v>
      </c>
      <c r="W1436" s="46">
        <f t="shared" si="421"/>
        <v>0</v>
      </c>
      <c r="X1436" s="46"/>
      <c r="Y1436" s="45">
        <v>0</v>
      </c>
      <c r="Z1436" s="45">
        <v>0</v>
      </c>
      <c r="AA1436" s="45">
        <f t="shared" si="410"/>
        <v>0</v>
      </c>
      <c r="AB1436" s="46">
        <f t="shared" si="411"/>
        <v>0</v>
      </c>
      <c r="AC1436" s="46">
        <f t="shared" si="412"/>
        <v>0</v>
      </c>
      <c r="AD1436" s="46">
        <f t="shared" si="422"/>
        <v>0</v>
      </c>
      <c r="AE1436" s="68">
        <v>95.96</v>
      </c>
      <c r="AF1436" s="69">
        <f t="shared" si="414"/>
        <v>14.393999999999998</v>
      </c>
      <c r="AG1436" s="46">
        <f t="shared" si="423"/>
        <v>0</v>
      </c>
      <c r="AH1436" s="46">
        <f t="shared" si="415"/>
        <v>0</v>
      </c>
      <c r="AI1436" s="45">
        <f>VLOOKUP(H1436,'[1]MŠ na kmeňovú školu V40'!$H$3:Y4512,18,0)</f>
        <v>0</v>
      </c>
      <c r="AJ1436" s="45">
        <f>VLOOKUP(H1436,'[1]MŠ na kmeňovú školu V40'!$H$3:AE4513,24,0)</f>
        <v>0</v>
      </c>
      <c r="AK1436" s="45">
        <f t="shared" si="416"/>
        <v>0</v>
      </c>
      <c r="AL1436" s="45">
        <v>98.08</v>
      </c>
      <c r="AM1436" s="45">
        <f t="shared" si="417"/>
        <v>14.712</v>
      </c>
      <c r="AN1436" s="84">
        <f t="shared" si="420"/>
        <v>0</v>
      </c>
      <c r="AO1436" s="46">
        <f t="shared" si="418"/>
        <v>0</v>
      </c>
      <c r="AP1436" s="72"/>
      <c r="AQ1436" s="46"/>
      <c r="AR1436" s="46"/>
      <c r="AS1436" s="46"/>
      <c r="AT1436" s="46">
        <f t="shared" si="424"/>
        <v>0</v>
      </c>
      <c r="AU1436" s="85">
        <f t="shared" si="425"/>
        <v>0</v>
      </c>
      <c r="AV1436" s="46">
        <f t="shared" si="426"/>
        <v>0</v>
      </c>
      <c r="AW1436" s="46"/>
      <c r="AX1436" s="86">
        <f t="shared" si="419"/>
        <v>0</v>
      </c>
    </row>
    <row r="1437" spans="1:50" s="56" customFormat="1" ht="13.5" customHeight="1" x14ac:dyDescent="0.25">
      <c r="A1437" s="19" t="s">
        <v>4349</v>
      </c>
      <c r="B1437" s="20" t="s">
        <v>42</v>
      </c>
      <c r="C1437" s="21" t="s">
        <v>43</v>
      </c>
      <c r="D1437" s="20" t="s">
        <v>4545</v>
      </c>
      <c r="E1437" s="22">
        <v>314421</v>
      </c>
      <c r="F1437" s="23" t="s">
        <v>4546</v>
      </c>
      <c r="G1437" s="23" t="s">
        <v>4352</v>
      </c>
      <c r="H1437" s="24">
        <v>710014392</v>
      </c>
      <c r="I1437" s="25">
        <v>37813463</v>
      </c>
      <c r="J1437" s="23" t="s">
        <v>100</v>
      </c>
      <c r="K1437" s="26" t="s">
        <v>4349</v>
      </c>
      <c r="L1437" s="23" t="s">
        <v>4547</v>
      </c>
      <c r="M1437" s="27">
        <v>2801</v>
      </c>
      <c r="N1437" s="23" t="s">
        <v>4548</v>
      </c>
      <c r="O1437" s="23" t="s">
        <v>4549</v>
      </c>
      <c r="P1437" s="28">
        <v>509604</v>
      </c>
      <c r="Q1437" s="21" t="s">
        <v>51</v>
      </c>
      <c r="R1437" s="46">
        <v>17</v>
      </c>
      <c r="S1437" s="46">
        <v>0</v>
      </c>
      <c r="T1437" s="46">
        <f t="shared" si="409"/>
        <v>17</v>
      </c>
      <c r="U1437" s="68">
        <v>95.96</v>
      </c>
      <c r="V1437" s="69">
        <f t="shared" si="413"/>
        <v>14.393999999999998</v>
      </c>
      <c r="W1437" s="46">
        <f t="shared" si="421"/>
        <v>2936</v>
      </c>
      <c r="X1437" s="46"/>
      <c r="Y1437" s="45">
        <v>0</v>
      </c>
      <c r="Z1437" s="45">
        <v>0</v>
      </c>
      <c r="AA1437" s="45">
        <f t="shared" si="410"/>
        <v>0</v>
      </c>
      <c r="AB1437" s="46">
        <f t="shared" si="411"/>
        <v>17</v>
      </c>
      <c r="AC1437" s="46">
        <f t="shared" si="412"/>
        <v>0</v>
      </c>
      <c r="AD1437" s="46">
        <f t="shared" si="422"/>
        <v>17</v>
      </c>
      <c r="AE1437" s="68">
        <v>95.96</v>
      </c>
      <c r="AF1437" s="69">
        <f t="shared" si="414"/>
        <v>14.393999999999998</v>
      </c>
      <c r="AG1437" s="46">
        <f t="shared" si="423"/>
        <v>2936</v>
      </c>
      <c r="AH1437" s="46">
        <f t="shared" si="415"/>
        <v>0</v>
      </c>
      <c r="AI1437" s="45">
        <f>VLOOKUP(H1437,'[1]MŠ na kmeňovú školu V40'!$H$3:Y4513,18,0)</f>
        <v>16</v>
      </c>
      <c r="AJ1437" s="45">
        <f>VLOOKUP(H1437,'[1]MŠ na kmeňovú školu V40'!$H$3:AE4514,24,0)</f>
        <v>0</v>
      </c>
      <c r="AK1437" s="45">
        <f t="shared" si="416"/>
        <v>16</v>
      </c>
      <c r="AL1437" s="45">
        <v>98.08</v>
      </c>
      <c r="AM1437" s="45">
        <f t="shared" si="417"/>
        <v>14.712</v>
      </c>
      <c r="AN1437" s="84">
        <f t="shared" si="420"/>
        <v>2899</v>
      </c>
      <c r="AO1437" s="46">
        <f t="shared" si="418"/>
        <v>-37</v>
      </c>
      <c r="AP1437" s="72"/>
      <c r="AQ1437" s="46"/>
      <c r="AR1437" s="46"/>
      <c r="AS1437" s="46"/>
      <c r="AT1437" s="46">
        <f t="shared" si="424"/>
        <v>0</v>
      </c>
      <c r="AU1437" s="85">
        <f t="shared" si="425"/>
        <v>2899</v>
      </c>
      <c r="AV1437" s="46">
        <f t="shared" si="426"/>
        <v>0</v>
      </c>
      <c r="AW1437" s="46"/>
      <c r="AX1437" s="86">
        <f t="shared" si="419"/>
        <v>2899</v>
      </c>
    </row>
    <row r="1438" spans="1:50" s="56" customFormat="1" ht="13.5" customHeight="1" x14ac:dyDescent="0.25">
      <c r="A1438" s="19" t="s">
        <v>4349</v>
      </c>
      <c r="B1438" s="20" t="s">
        <v>42</v>
      </c>
      <c r="C1438" s="21" t="s">
        <v>43</v>
      </c>
      <c r="D1438" s="20" t="s">
        <v>4550</v>
      </c>
      <c r="E1438" s="22">
        <v>314447</v>
      </c>
      <c r="F1438" s="23" t="s">
        <v>4551</v>
      </c>
      <c r="G1438" s="23" t="s">
        <v>4352</v>
      </c>
      <c r="H1438" s="24">
        <v>710014414</v>
      </c>
      <c r="I1438" s="25">
        <v>37810677</v>
      </c>
      <c r="J1438" s="23" t="s">
        <v>100</v>
      </c>
      <c r="K1438" s="26" t="s">
        <v>4349</v>
      </c>
      <c r="L1438" s="23" t="s">
        <v>4518</v>
      </c>
      <c r="M1438" s="27">
        <v>2755</v>
      </c>
      <c r="N1438" s="23" t="s">
        <v>4552</v>
      </c>
      <c r="O1438" s="23" t="s">
        <v>4553</v>
      </c>
      <c r="P1438" s="28">
        <v>509639</v>
      </c>
      <c r="Q1438" s="21" t="s">
        <v>51</v>
      </c>
      <c r="R1438" s="46">
        <v>15</v>
      </c>
      <c r="S1438" s="46">
        <v>0</v>
      </c>
      <c r="T1438" s="46">
        <f t="shared" si="409"/>
        <v>15</v>
      </c>
      <c r="U1438" s="68">
        <v>95.96</v>
      </c>
      <c r="V1438" s="69">
        <f t="shared" si="413"/>
        <v>14.393999999999998</v>
      </c>
      <c r="W1438" s="46">
        <f t="shared" si="421"/>
        <v>2591</v>
      </c>
      <c r="X1438" s="46"/>
      <c r="Y1438" s="45">
        <v>0</v>
      </c>
      <c r="Z1438" s="45">
        <v>0</v>
      </c>
      <c r="AA1438" s="45">
        <f t="shared" si="410"/>
        <v>0</v>
      </c>
      <c r="AB1438" s="46">
        <f t="shared" si="411"/>
        <v>15</v>
      </c>
      <c r="AC1438" s="46">
        <f t="shared" si="412"/>
        <v>0</v>
      </c>
      <c r="AD1438" s="46">
        <f t="shared" si="422"/>
        <v>15</v>
      </c>
      <c r="AE1438" s="68">
        <v>95.96</v>
      </c>
      <c r="AF1438" s="69">
        <f t="shared" si="414"/>
        <v>14.393999999999998</v>
      </c>
      <c r="AG1438" s="46">
        <f t="shared" si="423"/>
        <v>2591</v>
      </c>
      <c r="AH1438" s="46">
        <f t="shared" si="415"/>
        <v>0</v>
      </c>
      <c r="AI1438" s="45">
        <f>VLOOKUP(H1438,'[1]MŠ na kmeňovú školu V40'!$H$3:Y4514,18,0)</f>
        <v>13</v>
      </c>
      <c r="AJ1438" s="45">
        <f>VLOOKUP(H1438,'[1]MŠ na kmeňovú školu V40'!$H$3:AE4515,24,0)</f>
        <v>0</v>
      </c>
      <c r="AK1438" s="45">
        <f t="shared" si="416"/>
        <v>13</v>
      </c>
      <c r="AL1438" s="45">
        <v>98.08</v>
      </c>
      <c r="AM1438" s="45">
        <f t="shared" si="417"/>
        <v>14.712</v>
      </c>
      <c r="AN1438" s="84">
        <f t="shared" si="420"/>
        <v>2492</v>
      </c>
      <c r="AO1438" s="46">
        <f t="shared" si="418"/>
        <v>-99</v>
      </c>
      <c r="AP1438" s="72"/>
      <c r="AQ1438" s="46"/>
      <c r="AR1438" s="46"/>
      <c r="AS1438" s="46"/>
      <c r="AT1438" s="46">
        <f t="shared" si="424"/>
        <v>0</v>
      </c>
      <c r="AU1438" s="85">
        <f t="shared" si="425"/>
        <v>2492</v>
      </c>
      <c r="AV1438" s="46">
        <f t="shared" si="426"/>
        <v>0</v>
      </c>
      <c r="AW1438" s="46"/>
      <c r="AX1438" s="86">
        <f t="shared" si="419"/>
        <v>2492</v>
      </c>
    </row>
    <row r="1439" spans="1:50" s="56" customFormat="1" ht="13.5" customHeight="1" x14ac:dyDescent="0.25">
      <c r="A1439" s="19" t="s">
        <v>4349</v>
      </c>
      <c r="B1439" s="20" t="s">
        <v>42</v>
      </c>
      <c r="C1439" s="21" t="s">
        <v>43</v>
      </c>
      <c r="D1439" s="20" t="s">
        <v>4554</v>
      </c>
      <c r="E1439" s="22">
        <v>314471</v>
      </c>
      <c r="F1439" s="23" t="s">
        <v>4555</v>
      </c>
      <c r="G1439" s="23" t="s">
        <v>4352</v>
      </c>
      <c r="H1439" s="24">
        <v>710014554</v>
      </c>
      <c r="I1439" s="25">
        <v>37810103</v>
      </c>
      <c r="J1439" s="23" t="s">
        <v>100</v>
      </c>
      <c r="K1439" s="26" t="s">
        <v>4349</v>
      </c>
      <c r="L1439" s="23" t="s">
        <v>4547</v>
      </c>
      <c r="M1439" s="27">
        <v>2732</v>
      </c>
      <c r="N1439" s="23" t="s">
        <v>4556</v>
      </c>
      <c r="O1439" s="23" t="s">
        <v>4557</v>
      </c>
      <c r="P1439" s="28">
        <v>509655</v>
      </c>
      <c r="Q1439" s="21" t="s">
        <v>51</v>
      </c>
      <c r="R1439" s="46">
        <v>15</v>
      </c>
      <c r="S1439" s="46">
        <v>0</v>
      </c>
      <c r="T1439" s="46">
        <f t="shared" si="409"/>
        <v>15</v>
      </c>
      <c r="U1439" s="68">
        <v>95.96</v>
      </c>
      <c r="V1439" s="69">
        <f t="shared" si="413"/>
        <v>14.393999999999998</v>
      </c>
      <c r="W1439" s="46">
        <f t="shared" si="421"/>
        <v>2591</v>
      </c>
      <c r="X1439" s="46"/>
      <c r="Y1439" s="45">
        <v>0</v>
      </c>
      <c r="Z1439" s="45">
        <v>0</v>
      </c>
      <c r="AA1439" s="45">
        <f t="shared" si="410"/>
        <v>0</v>
      </c>
      <c r="AB1439" s="46">
        <f t="shared" si="411"/>
        <v>15</v>
      </c>
      <c r="AC1439" s="46">
        <f t="shared" si="412"/>
        <v>0</v>
      </c>
      <c r="AD1439" s="46">
        <f t="shared" si="422"/>
        <v>15</v>
      </c>
      <c r="AE1439" s="68">
        <v>95.96</v>
      </c>
      <c r="AF1439" s="69">
        <f t="shared" si="414"/>
        <v>14.393999999999998</v>
      </c>
      <c r="AG1439" s="46">
        <f t="shared" si="423"/>
        <v>2591</v>
      </c>
      <c r="AH1439" s="46">
        <f t="shared" si="415"/>
        <v>0</v>
      </c>
      <c r="AI1439" s="45">
        <f>VLOOKUP(H1439,'[1]MŠ na kmeňovú školu V40'!$H$3:Y4515,18,0)</f>
        <v>11</v>
      </c>
      <c r="AJ1439" s="45">
        <f>VLOOKUP(H1439,'[1]MŠ na kmeňovú školu V40'!$H$3:AE4516,24,0)</f>
        <v>0</v>
      </c>
      <c r="AK1439" s="45">
        <f t="shared" si="416"/>
        <v>11</v>
      </c>
      <c r="AL1439" s="45">
        <v>98.08</v>
      </c>
      <c r="AM1439" s="45">
        <f t="shared" si="417"/>
        <v>14.712</v>
      </c>
      <c r="AN1439" s="84">
        <f t="shared" si="420"/>
        <v>2375</v>
      </c>
      <c r="AO1439" s="46">
        <f t="shared" si="418"/>
        <v>-216</v>
      </c>
      <c r="AP1439" s="72"/>
      <c r="AQ1439" s="46"/>
      <c r="AR1439" s="46"/>
      <c r="AS1439" s="46"/>
      <c r="AT1439" s="46">
        <f t="shared" si="424"/>
        <v>0</v>
      </c>
      <c r="AU1439" s="85">
        <f t="shared" si="425"/>
        <v>2375</v>
      </c>
      <c r="AV1439" s="46">
        <f t="shared" si="426"/>
        <v>0</v>
      </c>
      <c r="AW1439" s="46"/>
      <c r="AX1439" s="86">
        <f t="shared" si="419"/>
        <v>2375</v>
      </c>
    </row>
    <row r="1440" spans="1:50" s="56" customFormat="1" ht="13.5" customHeight="1" x14ac:dyDescent="0.25">
      <c r="A1440" s="19" t="s">
        <v>4349</v>
      </c>
      <c r="B1440" s="20" t="s">
        <v>42</v>
      </c>
      <c r="C1440" s="21" t="s">
        <v>43</v>
      </c>
      <c r="D1440" s="20" t="s">
        <v>4558</v>
      </c>
      <c r="E1440" s="22">
        <v>314480</v>
      </c>
      <c r="F1440" s="23" t="s">
        <v>4559</v>
      </c>
      <c r="G1440" s="23" t="s">
        <v>4352</v>
      </c>
      <c r="H1440" s="24">
        <v>710014562</v>
      </c>
      <c r="I1440" s="25">
        <v>37810189</v>
      </c>
      <c r="J1440" s="23" t="s">
        <v>113</v>
      </c>
      <c r="K1440" s="26" t="s">
        <v>4349</v>
      </c>
      <c r="L1440" s="23" t="s">
        <v>4547</v>
      </c>
      <c r="M1440" s="27">
        <v>2713</v>
      </c>
      <c r="N1440" s="23" t="s">
        <v>4560</v>
      </c>
      <c r="O1440" s="23" t="s">
        <v>4561</v>
      </c>
      <c r="P1440" s="28">
        <v>509663</v>
      </c>
      <c r="Q1440" s="21" t="s">
        <v>51</v>
      </c>
      <c r="R1440" s="46">
        <v>15</v>
      </c>
      <c r="S1440" s="46">
        <v>0</v>
      </c>
      <c r="T1440" s="46">
        <f t="shared" si="409"/>
        <v>15</v>
      </c>
      <c r="U1440" s="68">
        <v>95.96</v>
      </c>
      <c r="V1440" s="69">
        <f t="shared" si="413"/>
        <v>14.393999999999998</v>
      </c>
      <c r="W1440" s="46">
        <f t="shared" si="421"/>
        <v>2591</v>
      </c>
      <c r="X1440" s="46"/>
      <c r="Y1440" s="45">
        <v>0</v>
      </c>
      <c r="Z1440" s="45">
        <v>0</v>
      </c>
      <c r="AA1440" s="45">
        <f t="shared" si="410"/>
        <v>0</v>
      </c>
      <c r="AB1440" s="46">
        <f t="shared" si="411"/>
        <v>15</v>
      </c>
      <c r="AC1440" s="46">
        <f t="shared" si="412"/>
        <v>0</v>
      </c>
      <c r="AD1440" s="46">
        <f t="shared" si="422"/>
        <v>15</v>
      </c>
      <c r="AE1440" s="68">
        <v>95.96</v>
      </c>
      <c r="AF1440" s="69">
        <f t="shared" si="414"/>
        <v>14.393999999999998</v>
      </c>
      <c r="AG1440" s="46">
        <f t="shared" si="423"/>
        <v>2591</v>
      </c>
      <c r="AH1440" s="46">
        <f t="shared" si="415"/>
        <v>0</v>
      </c>
      <c r="AI1440" s="45">
        <f>VLOOKUP(H1440,'[1]MŠ na kmeňovú školu V40'!$H$3:Y4516,18,0)</f>
        <v>20</v>
      </c>
      <c r="AJ1440" s="45">
        <f>VLOOKUP(H1440,'[1]MŠ na kmeňovú školu V40'!$H$3:AE4517,24,0)</f>
        <v>0</v>
      </c>
      <c r="AK1440" s="45">
        <f t="shared" si="416"/>
        <v>20</v>
      </c>
      <c r="AL1440" s="45">
        <v>98.08</v>
      </c>
      <c r="AM1440" s="45">
        <f t="shared" si="417"/>
        <v>14.712</v>
      </c>
      <c r="AN1440" s="84">
        <f t="shared" si="420"/>
        <v>2904</v>
      </c>
      <c r="AO1440" s="46">
        <f t="shared" si="418"/>
        <v>313</v>
      </c>
      <c r="AP1440" s="72"/>
      <c r="AQ1440" s="46"/>
      <c r="AR1440" s="46"/>
      <c r="AS1440" s="46"/>
      <c r="AT1440" s="46">
        <f t="shared" si="424"/>
        <v>0</v>
      </c>
      <c r="AU1440" s="85">
        <f t="shared" si="425"/>
        <v>2904</v>
      </c>
      <c r="AV1440" s="46">
        <f t="shared" si="426"/>
        <v>0</v>
      </c>
      <c r="AW1440" s="46"/>
      <c r="AX1440" s="86">
        <f t="shared" si="419"/>
        <v>2904</v>
      </c>
    </row>
    <row r="1441" spans="1:50" s="56" customFormat="1" ht="13.5" customHeight="1" x14ac:dyDescent="0.25">
      <c r="A1441" s="19" t="s">
        <v>4349</v>
      </c>
      <c r="B1441" s="20" t="s">
        <v>42</v>
      </c>
      <c r="C1441" s="21" t="s">
        <v>43</v>
      </c>
      <c r="D1441" s="20" t="s">
        <v>4562</v>
      </c>
      <c r="E1441" s="22">
        <v>314498</v>
      </c>
      <c r="F1441" s="23" t="s">
        <v>4563</v>
      </c>
      <c r="G1441" s="23" t="s">
        <v>4352</v>
      </c>
      <c r="H1441" s="24">
        <v>710014570</v>
      </c>
      <c r="I1441" s="25">
        <v>314498</v>
      </c>
      <c r="J1441" s="23" t="s">
        <v>54</v>
      </c>
      <c r="K1441" s="26" t="s">
        <v>4349</v>
      </c>
      <c r="L1441" s="23" t="s">
        <v>4518</v>
      </c>
      <c r="M1441" s="27">
        <v>2741</v>
      </c>
      <c r="N1441" s="23" t="s">
        <v>4564</v>
      </c>
      <c r="O1441" s="23" t="s">
        <v>4565</v>
      </c>
      <c r="P1441" s="28">
        <v>509671</v>
      </c>
      <c r="Q1441" s="21" t="s">
        <v>51</v>
      </c>
      <c r="R1441" s="46">
        <v>3</v>
      </c>
      <c r="S1441" s="46">
        <v>0</v>
      </c>
      <c r="T1441" s="46">
        <f t="shared" si="409"/>
        <v>3</v>
      </c>
      <c r="U1441" s="68">
        <v>95.96</v>
      </c>
      <c r="V1441" s="69">
        <f t="shared" si="413"/>
        <v>14.393999999999998</v>
      </c>
      <c r="W1441" s="46">
        <f t="shared" si="421"/>
        <v>518</v>
      </c>
      <c r="X1441" s="46"/>
      <c r="Y1441" s="45">
        <v>0</v>
      </c>
      <c r="Z1441" s="45">
        <v>0</v>
      </c>
      <c r="AA1441" s="45">
        <f t="shared" si="410"/>
        <v>0</v>
      </c>
      <c r="AB1441" s="46">
        <f t="shared" si="411"/>
        <v>3</v>
      </c>
      <c r="AC1441" s="46">
        <f t="shared" si="412"/>
        <v>0</v>
      </c>
      <c r="AD1441" s="46">
        <f t="shared" si="422"/>
        <v>3</v>
      </c>
      <c r="AE1441" s="68">
        <v>95.96</v>
      </c>
      <c r="AF1441" s="69">
        <f t="shared" si="414"/>
        <v>14.393999999999998</v>
      </c>
      <c r="AG1441" s="46">
        <f t="shared" si="423"/>
        <v>518</v>
      </c>
      <c r="AH1441" s="46">
        <f t="shared" si="415"/>
        <v>0</v>
      </c>
      <c r="AI1441" s="45">
        <f>VLOOKUP(H1441,'[1]MŠ na kmeňovú školu V40'!$H$3:Y4517,18,0)</f>
        <v>3</v>
      </c>
      <c r="AJ1441" s="45">
        <f>VLOOKUP(H1441,'[1]MŠ na kmeňovú školu V40'!$H$3:AE4518,24,0)</f>
        <v>0</v>
      </c>
      <c r="AK1441" s="45">
        <f t="shared" si="416"/>
        <v>3</v>
      </c>
      <c r="AL1441" s="45">
        <v>98.08</v>
      </c>
      <c r="AM1441" s="45">
        <f t="shared" si="417"/>
        <v>14.712</v>
      </c>
      <c r="AN1441" s="84">
        <f t="shared" si="420"/>
        <v>522</v>
      </c>
      <c r="AO1441" s="46">
        <f t="shared" si="418"/>
        <v>4</v>
      </c>
      <c r="AP1441" s="72"/>
      <c r="AQ1441" s="46"/>
      <c r="AR1441" s="46"/>
      <c r="AS1441" s="46"/>
      <c r="AT1441" s="46">
        <f t="shared" si="424"/>
        <v>0</v>
      </c>
      <c r="AU1441" s="85">
        <f t="shared" si="425"/>
        <v>522</v>
      </c>
      <c r="AV1441" s="46">
        <f t="shared" si="426"/>
        <v>0</v>
      </c>
      <c r="AW1441" s="46"/>
      <c r="AX1441" s="86">
        <f t="shared" si="419"/>
        <v>522</v>
      </c>
    </row>
    <row r="1442" spans="1:50" s="56" customFormat="1" ht="13.5" customHeight="1" x14ac:dyDescent="0.25">
      <c r="A1442" s="19" t="s">
        <v>4349</v>
      </c>
      <c r="B1442" s="20" t="s">
        <v>42</v>
      </c>
      <c r="C1442" s="21" t="s">
        <v>43</v>
      </c>
      <c r="D1442" s="20" t="s">
        <v>4566</v>
      </c>
      <c r="E1442" s="22">
        <v>314501</v>
      </c>
      <c r="F1442" s="23" t="s">
        <v>4567</v>
      </c>
      <c r="G1442" s="23" t="s">
        <v>4352</v>
      </c>
      <c r="H1442" s="24">
        <v>37814036</v>
      </c>
      <c r="I1442" s="25">
        <v>314501</v>
      </c>
      <c r="J1442" s="23" t="s">
        <v>54</v>
      </c>
      <c r="K1442" s="26" t="s">
        <v>4349</v>
      </c>
      <c r="L1442" s="23" t="s">
        <v>4529</v>
      </c>
      <c r="M1442" s="27">
        <v>2952</v>
      </c>
      <c r="N1442" s="23" t="s">
        <v>4568</v>
      </c>
      <c r="O1442" s="23" t="s">
        <v>4569</v>
      </c>
      <c r="P1442" s="28">
        <v>509680</v>
      </c>
      <c r="Q1442" s="21" t="s">
        <v>93</v>
      </c>
      <c r="R1442" s="46">
        <v>24</v>
      </c>
      <c r="S1442" s="46">
        <v>0</v>
      </c>
      <c r="T1442" s="46">
        <f t="shared" si="409"/>
        <v>24</v>
      </c>
      <c r="U1442" s="68">
        <v>95.96</v>
      </c>
      <c r="V1442" s="69">
        <f t="shared" si="413"/>
        <v>14.393999999999998</v>
      </c>
      <c r="W1442" s="46">
        <f t="shared" si="421"/>
        <v>4145</v>
      </c>
      <c r="X1442" s="46"/>
      <c r="Y1442" s="45">
        <v>0</v>
      </c>
      <c r="Z1442" s="45">
        <v>0</v>
      </c>
      <c r="AA1442" s="45">
        <f t="shared" si="410"/>
        <v>0</v>
      </c>
      <c r="AB1442" s="46">
        <f t="shared" si="411"/>
        <v>24</v>
      </c>
      <c r="AC1442" s="46">
        <f t="shared" si="412"/>
        <v>0</v>
      </c>
      <c r="AD1442" s="46">
        <f t="shared" si="422"/>
        <v>24</v>
      </c>
      <c r="AE1442" s="68">
        <v>95.96</v>
      </c>
      <c r="AF1442" s="69">
        <f t="shared" si="414"/>
        <v>14.393999999999998</v>
      </c>
      <c r="AG1442" s="46">
        <f t="shared" si="423"/>
        <v>4145</v>
      </c>
      <c r="AH1442" s="46">
        <f t="shared" si="415"/>
        <v>0</v>
      </c>
      <c r="AI1442" s="45">
        <f>VLOOKUP(H1442,'[1]MŠ na kmeňovú školu V40'!$H$3:Y4518,18,0)</f>
        <v>39</v>
      </c>
      <c r="AJ1442" s="45">
        <f>VLOOKUP(H1442,'[1]MŠ na kmeňovú školu V40'!$H$3:AE4519,24,0)</f>
        <v>0</v>
      </c>
      <c r="AK1442" s="45">
        <f t="shared" si="416"/>
        <v>39</v>
      </c>
      <c r="AL1442" s="45">
        <v>98.08</v>
      </c>
      <c r="AM1442" s="45">
        <f t="shared" si="417"/>
        <v>14.712</v>
      </c>
      <c r="AN1442" s="84">
        <f t="shared" si="420"/>
        <v>5059</v>
      </c>
      <c r="AO1442" s="46">
        <f t="shared" si="418"/>
        <v>914</v>
      </c>
      <c r="AP1442" s="72"/>
      <c r="AQ1442" s="46"/>
      <c r="AR1442" s="46"/>
      <c r="AS1442" s="46"/>
      <c r="AT1442" s="46">
        <f t="shared" si="424"/>
        <v>0</v>
      </c>
      <c r="AU1442" s="85">
        <f t="shared" si="425"/>
        <v>5059</v>
      </c>
      <c r="AV1442" s="46">
        <f t="shared" si="426"/>
        <v>0</v>
      </c>
      <c r="AW1442" s="46"/>
      <c r="AX1442" s="86">
        <f t="shared" si="419"/>
        <v>5059</v>
      </c>
    </row>
    <row r="1443" spans="1:50" s="56" customFormat="1" ht="13.5" customHeight="1" x14ac:dyDescent="0.25">
      <c r="A1443" s="19" t="s">
        <v>4349</v>
      </c>
      <c r="B1443" s="20" t="s">
        <v>42</v>
      </c>
      <c r="C1443" s="21" t="s">
        <v>43</v>
      </c>
      <c r="D1443" s="20" t="s">
        <v>4570</v>
      </c>
      <c r="E1443" s="22">
        <v>314510</v>
      </c>
      <c r="F1443" s="23" t="s">
        <v>4571</v>
      </c>
      <c r="G1443" s="23" t="s">
        <v>4352</v>
      </c>
      <c r="H1443" s="24">
        <v>710014406</v>
      </c>
      <c r="I1443" s="25">
        <v>37808770</v>
      </c>
      <c r="J1443" s="23" t="s">
        <v>100</v>
      </c>
      <c r="K1443" s="26" t="s">
        <v>4349</v>
      </c>
      <c r="L1443" s="23" t="s">
        <v>4518</v>
      </c>
      <c r="M1443" s="27">
        <v>2755</v>
      </c>
      <c r="N1443" s="23" t="s">
        <v>4572</v>
      </c>
      <c r="O1443" s="23" t="s">
        <v>4573</v>
      </c>
      <c r="P1443" s="28">
        <v>509698</v>
      </c>
      <c r="Q1443" s="21" t="s">
        <v>51</v>
      </c>
      <c r="R1443" s="46">
        <v>23</v>
      </c>
      <c r="S1443" s="46">
        <v>0</v>
      </c>
      <c r="T1443" s="46">
        <f t="shared" si="409"/>
        <v>23</v>
      </c>
      <c r="U1443" s="68">
        <v>95.96</v>
      </c>
      <c r="V1443" s="69">
        <f t="shared" si="413"/>
        <v>14.393999999999998</v>
      </c>
      <c r="W1443" s="46">
        <f t="shared" si="421"/>
        <v>3973</v>
      </c>
      <c r="X1443" s="46"/>
      <c r="Y1443" s="45">
        <v>0</v>
      </c>
      <c r="Z1443" s="45">
        <v>0</v>
      </c>
      <c r="AA1443" s="45">
        <f t="shared" si="410"/>
        <v>0</v>
      </c>
      <c r="AB1443" s="46">
        <f t="shared" si="411"/>
        <v>23</v>
      </c>
      <c r="AC1443" s="46">
        <f t="shared" si="412"/>
        <v>0</v>
      </c>
      <c r="AD1443" s="46">
        <f t="shared" si="422"/>
        <v>23</v>
      </c>
      <c r="AE1443" s="68">
        <v>95.96</v>
      </c>
      <c r="AF1443" s="69">
        <f t="shared" si="414"/>
        <v>14.393999999999998</v>
      </c>
      <c r="AG1443" s="46">
        <f t="shared" si="423"/>
        <v>3973</v>
      </c>
      <c r="AH1443" s="46">
        <f t="shared" si="415"/>
        <v>0</v>
      </c>
      <c r="AI1443" s="45">
        <f>VLOOKUP(H1443,'[1]MŠ na kmeňovú školu V40'!$H$3:Y4519,18,0)</f>
        <v>23</v>
      </c>
      <c r="AJ1443" s="45">
        <f>VLOOKUP(H1443,'[1]MŠ na kmeňovú školu V40'!$H$3:AE4520,24,0)</f>
        <v>0</v>
      </c>
      <c r="AK1443" s="45">
        <f t="shared" si="416"/>
        <v>23</v>
      </c>
      <c r="AL1443" s="45">
        <v>98.08</v>
      </c>
      <c r="AM1443" s="45">
        <f t="shared" si="417"/>
        <v>14.712</v>
      </c>
      <c r="AN1443" s="84">
        <f t="shared" si="420"/>
        <v>4002</v>
      </c>
      <c r="AO1443" s="46">
        <f t="shared" si="418"/>
        <v>29</v>
      </c>
      <c r="AP1443" s="72"/>
      <c r="AQ1443" s="46"/>
      <c r="AR1443" s="46"/>
      <c r="AS1443" s="46"/>
      <c r="AT1443" s="46">
        <f t="shared" si="424"/>
        <v>0</v>
      </c>
      <c r="AU1443" s="85">
        <f t="shared" si="425"/>
        <v>4002</v>
      </c>
      <c r="AV1443" s="46">
        <f t="shared" si="426"/>
        <v>0</v>
      </c>
      <c r="AW1443" s="46"/>
      <c r="AX1443" s="86">
        <f t="shared" si="419"/>
        <v>4002</v>
      </c>
    </row>
    <row r="1444" spans="1:50" s="56" customFormat="1" ht="13.5" customHeight="1" x14ac:dyDescent="0.25">
      <c r="A1444" s="19" t="s">
        <v>4349</v>
      </c>
      <c r="B1444" s="20" t="s">
        <v>42</v>
      </c>
      <c r="C1444" s="21" t="s">
        <v>43</v>
      </c>
      <c r="D1444" s="20" t="s">
        <v>4574</v>
      </c>
      <c r="E1444" s="22">
        <v>314528</v>
      </c>
      <c r="F1444" s="23" t="s">
        <v>4575</v>
      </c>
      <c r="G1444" s="23" t="s">
        <v>4352</v>
      </c>
      <c r="H1444" s="24">
        <v>710014597</v>
      </c>
      <c r="I1444" s="25">
        <v>37810693</v>
      </c>
      <c r="J1444" s="23" t="s">
        <v>113</v>
      </c>
      <c r="K1444" s="26" t="s">
        <v>4349</v>
      </c>
      <c r="L1444" s="23" t="s">
        <v>4518</v>
      </c>
      <c r="M1444" s="27">
        <v>2753</v>
      </c>
      <c r="N1444" s="23" t="s">
        <v>4576</v>
      </c>
      <c r="O1444" s="23" t="s">
        <v>4577</v>
      </c>
      <c r="P1444" s="28">
        <v>509701</v>
      </c>
      <c r="Q1444" s="21" t="s">
        <v>51</v>
      </c>
      <c r="R1444" s="46">
        <v>16</v>
      </c>
      <c r="S1444" s="46">
        <v>0</v>
      </c>
      <c r="T1444" s="46">
        <f t="shared" si="409"/>
        <v>16</v>
      </c>
      <c r="U1444" s="68">
        <v>95.96</v>
      </c>
      <c r="V1444" s="69">
        <f t="shared" si="413"/>
        <v>14.393999999999998</v>
      </c>
      <c r="W1444" s="46">
        <f t="shared" si="421"/>
        <v>2764</v>
      </c>
      <c r="X1444" s="46"/>
      <c r="Y1444" s="45">
        <v>0</v>
      </c>
      <c r="Z1444" s="45">
        <v>0</v>
      </c>
      <c r="AA1444" s="45">
        <f t="shared" si="410"/>
        <v>0</v>
      </c>
      <c r="AB1444" s="46">
        <f t="shared" si="411"/>
        <v>16</v>
      </c>
      <c r="AC1444" s="46">
        <f t="shared" si="412"/>
        <v>0</v>
      </c>
      <c r="AD1444" s="46">
        <f t="shared" si="422"/>
        <v>16</v>
      </c>
      <c r="AE1444" s="68">
        <v>95.96</v>
      </c>
      <c r="AF1444" s="69">
        <f t="shared" si="414"/>
        <v>14.393999999999998</v>
      </c>
      <c r="AG1444" s="46">
        <f t="shared" si="423"/>
        <v>2764</v>
      </c>
      <c r="AH1444" s="46">
        <f t="shared" si="415"/>
        <v>0</v>
      </c>
      <c r="AI1444" s="45">
        <f>VLOOKUP(H1444,'[1]MŠ na kmeňovú školu V40'!$H$3:Y4520,18,0)</f>
        <v>9</v>
      </c>
      <c r="AJ1444" s="45">
        <f>VLOOKUP(H1444,'[1]MŠ na kmeňovú školu V40'!$H$3:AE4521,24,0)</f>
        <v>0</v>
      </c>
      <c r="AK1444" s="45">
        <f t="shared" si="416"/>
        <v>9</v>
      </c>
      <c r="AL1444" s="45">
        <v>98.08</v>
      </c>
      <c r="AM1444" s="45">
        <f t="shared" si="417"/>
        <v>14.712</v>
      </c>
      <c r="AN1444" s="84">
        <f t="shared" si="420"/>
        <v>2372</v>
      </c>
      <c r="AO1444" s="46">
        <f t="shared" si="418"/>
        <v>-392</v>
      </c>
      <c r="AP1444" s="72"/>
      <c r="AQ1444" s="46"/>
      <c r="AR1444" s="46"/>
      <c r="AS1444" s="46"/>
      <c r="AT1444" s="46">
        <f t="shared" si="424"/>
        <v>0</v>
      </c>
      <c r="AU1444" s="85">
        <f t="shared" si="425"/>
        <v>2372</v>
      </c>
      <c r="AV1444" s="46">
        <f t="shared" si="426"/>
        <v>0</v>
      </c>
      <c r="AW1444" s="46"/>
      <c r="AX1444" s="86">
        <f t="shared" si="419"/>
        <v>2372</v>
      </c>
    </row>
    <row r="1445" spans="1:50" s="56" customFormat="1" ht="13.5" customHeight="1" x14ac:dyDescent="0.25">
      <c r="A1445" s="19" t="s">
        <v>4349</v>
      </c>
      <c r="B1445" s="20" t="s">
        <v>42</v>
      </c>
      <c r="C1445" s="21" t="s">
        <v>43</v>
      </c>
      <c r="D1445" s="20" t="s">
        <v>4578</v>
      </c>
      <c r="E1445" s="22">
        <v>314544</v>
      </c>
      <c r="F1445" s="23" t="s">
        <v>4579</v>
      </c>
      <c r="G1445" s="23" t="s">
        <v>4352</v>
      </c>
      <c r="H1445" s="24">
        <v>710250452</v>
      </c>
      <c r="I1445" s="25">
        <v>37813111</v>
      </c>
      <c r="J1445" s="23" t="s">
        <v>113</v>
      </c>
      <c r="K1445" s="26" t="s">
        <v>4349</v>
      </c>
      <c r="L1445" s="23" t="s">
        <v>4529</v>
      </c>
      <c r="M1445" s="27">
        <v>2941</v>
      </c>
      <c r="N1445" s="23" t="s">
        <v>4580</v>
      </c>
      <c r="O1445" s="23" t="s">
        <v>4581</v>
      </c>
      <c r="P1445" s="28">
        <v>509728</v>
      </c>
      <c r="Q1445" s="21" t="s">
        <v>51</v>
      </c>
      <c r="R1445" s="46">
        <v>22</v>
      </c>
      <c r="S1445" s="46">
        <v>0</v>
      </c>
      <c r="T1445" s="46">
        <f t="shared" ref="T1445:T1508" si="427">+R1445+S1445</f>
        <v>22</v>
      </c>
      <c r="U1445" s="68">
        <v>95.96</v>
      </c>
      <c r="V1445" s="69">
        <f t="shared" si="413"/>
        <v>14.393999999999998</v>
      </c>
      <c r="W1445" s="46">
        <f t="shared" si="421"/>
        <v>3800</v>
      </c>
      <c r="X1445" s="46"/>
      <c r="Y1445" s="45">
        <v>0</v>
      </c>
      <c r="Z1445" s="45">
        <v>0</v>
      </c>
      <c r="AA1445" s="45">
        <f t="shared" si="410"/>
        <v>0</v>
      </c>
      <c r="AB1445" s="46">
        <f t="shared" si="411"/>
        <v>22</v>
      </c>
      <c r="AC1445" s="46">
        <f t="shared" si="412"/>
        <v>0</v>
      </c>
      <c r="AD1445" s="46">
        <f t="shared" si="422"/>
        <v>22</v>
      </c>
      <c r="AE1445" s="68">
        <v>95.96</v>
      </c>
      <c r="AF1445" s="69">
        <f t="shared" si="414"/>
        <v>14.393999999999998</v>
      </c>
      <c r="AG1445" s="46">
        <f t="shared" si="423"/>
        <v>3800</v>
      </c>
      <c r="AH1445" s="46">
        <f t="shared" si="415"/>
        <v>0</v>
      </c>
      <c r="AI1445" s="45">
        <f>VLOOKUP(H1445,'[1]MŠ na kmeňovú školu V40'!$H$3:Y4521,18,0)</f>
        <v>22</v>
      </c>
      <c r="AJ1445" s="45">
        <f>VLOOKUP(H1445,'[1]MŠ na kmeňovú školu V40'!$H$3:AE4522,24,0)</f>
        <v>0</v>
      </c>
      <c r="AK1445" s="45">
        <f t="shared" si="416"/>
        <v>22</v>
      </c>
      <c r="AL1445" s="45">
        <v>98.08</v>
      </c>
      <c r="AM1445" s="45">
        <f t="shared" si="417"/>
        <v>14.712</v>
      </c>
      <c r="AN1445" s="84">
        <f t="shared" si="420"/>
        <v>3828</v>
      </c>
      <c r="AO1445" s="46">
        <f t="shared" si="418"/>
        <v>28</v>
      </c>
      <c r="AP1445" s="72"/>
      <c r="AQ1445" s="46"/>
      <c r="AR1445" s="46"/>
      <c r="AS1445" s="46"/>
      <c r="AT1445" s="46">
        <f t="shared" si="424"/>
        <v>0</v>
      </c>
      <c r="AU1445" s="85">
        <f t="shared" si="425"/>
        <v>3828</v>
      </c>
      <c r="AV1445" s="46">
        <f t="shared" si="426"/>
        <v>0</v>
      </c>
      <c r="AW1445" s="46"/>
      <c r="AX1445" s="86">
        <f t="shared" si="419"/>
        <v>3828</v>
      </c>
    </row>
    <row r="1446" spans="1:50" s="56" customFormat="1" ht="13.5" customHeight="1" x14ac:dyDescent="0.25">
      <c r="A1446" s="19" t="s">
        <v>4349</v>
      </c>
      <c r="B1446" s="20" t="s">
        <v>42</v>
      </c>
      <c r="C1446" s="21" t="s">
        <v>43</v>
      </c>
      <c r="D1446" s="20" t="s">
        <v>4578</v>
      </c>
      <c r="E1446" s="22">
        <v>314544</v>
      </c>
      <c r="F1446" s="23" t="s">
        <v>4579</v>
      </c>
      <c r="G1446" s="23" t="s">
        <v>4352</v>
      </c>
      <c r="H1446" s="24">
        <v>710014600</v>
      </c>
      <c r="I1446" s="25">
        <v>37813111</v>
      </c>
      <c r="J1446" s="23" t="s">
        <v>113</v>
      </c>
      <c r="K1446" s="26" t="s">
        <v>4349</v>
      </c>
      <c r="L1446" s="23" t="s">
        <v>4529</v>
      </c>
      <c r="M1446" s="27">
        <v>2941</v>
      </c>
      <c r="N1446" s="23" t="s">
        <v>4580</v>
      </c>
      <c r="O1446" s="23" t="s">
        <v>4582</v>
      </c>
      <c r="P1446" s="28">
        <v>509728</v>
      </c>
      <c r="Q1446" s="21" t="s">
        <v>51</v>
      </c>
      <c r="R1446" s="46">
        <v>21</v>
      </c>
      <c r="S1446" s="46">
        <v>0</v>
      </c>
      <c r="T1446" s="46">
        <f t="shared" si="427"/>
        <v>21</v>
      </c>
      <c r="U1446" s="68">
        <v>95.96</v>
      </c>
      <c r="V1446" s="69">
        <f t="shared" si="413"/>
        <v>14.393999999999998</v>
      </c>
      <c r="W1446" s="46">
        <f t="shared" si="421"/>
        <v>3627</v>
      </c>
      <c r="X1446" s="46"/>
      <c r="Y1446" s="45">
        <v>0</v>
      </c>
      <c r="Z1446" s="45">
        <v>0</v>
      </c>
      <c r="AA1446" s="45">
        <f t="shared" ref="AA1446:AA1509" si="428">+Y1446+Z1446</f>
        <v>0</v>
      </c>
      <c r="AB1446" s="46">
        <f t="shared" ref="AB1446:AB1509" si="429">+R1446+Y1446</f>
        <v>21</v>
      </c>
      <c r="AC1446" s="46">
        <f t="shared" ref="AC1446:AC1509" si="430">+S1446+Z1446</f>
        <v>0</v>
      </c>
      <c r="AD1446" s="46">
        <f t="shared" si="422"/>
        <v>21</v>
      </c>
      <c r="AE1446" s="68">
        <v>95.96</v>
      </c>
      <c r="AF1446" s="69">
        <f t="shared" si="414"/>
        <v>14.393999999999998</v>
      </c>
      <c r="AG1446" s="46">
        <f t="shared" si="423"/>
        <v>3627</v>
      </c>
      <c r="AH1446" s="46">
        <f t="shared" si="415"/>
        <v>0</v>
      </c>
      <c r="AI1446" s="45">
        <f>VLOOKUP(H1446,'[1]MŠ na kmeňovú školu V40'!$H$3:Y4522,18,0)</f>
        <v>17</v>
      </c>
      <c r="AJ1446" s="45">
        <f>VLOOKUP(H1446,'[1]MŠ na kmeňovú školu V40'!$H$3:AE4523,24,0)</f>
        <v>0</v>
      </c>
      <c r="AK1446" s="45">
        <f t="shared" si="416"/>
        <v>17</v>
      </c>
      <c r="AL1446" s="45">
        <v>98.08</v>
      </c>
      <c r="AM1446" s="45">
        <f t="shared" si="417"/>
        <v>14.712</v>
      </c>
      <c r="AN1446" s="84">
        <f t="shared" si="420"/>
        <v>3419</v>
      </c>
      <c r="AO1446" s="46">
        <f t="shared" si="418"/>
        <v>-208</v>
      </c>
      <c r="AP1446" s="72"/>
      <c r="AQ1446" s="46"/>
      <c r="AR1446" s="46"/>
      <c r="AS1446" s="46"/>
      <c r="AT1446" s="46">
        <f t="shared" si="424"/>
        <v>0</v>
      </c>
      <c r="AU1446" s="85">
        <f t="shared" si="425"/>
        <v>3419</v>
      </c>
      <c r="AV1446" s="46">
        <f t="shared" si="426"/>
        <v>0</v>
      </c>
      <c r="AW1446" s="46"/>
      <c r="AX1446" s="86">
        <f t="shared" si="419"/>
        <v>3419</v>
      </c>
    </row>
    <row r="1447" spans="1:50" s="56" customFormat="1" ht="13.5" customHeight="1" x14ac:dyDescent="0.25">
      <c r="A1447" s="19" t="s">
        <v>4349</v>
      </c>
      <c r="B1447" s="20" t="s">
        <v>42</v>
      </c>
      <c r="C1447" s="21" t="s">
        <v>43</v>
      </c>
      <c r="D1447" s="20" t="s">
        <v>4583</v>
      </c>
      <c r="E1447" s="22">
        <v>314561</v>
      </c>
      <c r="F1447" s="23" t="s">
        <v>4584</v>
      </c>
      <c r="G1447" s="23" t="s">
        <v>4352</v>
      </c>
      <c r="H1447" s="24">
        <v>710014627</v>
      </c>
      <c r="I1447" s="25">
        <v>314561</v>
      </c>
      <c r="J1447" s="23" t="s">
        <v>54</v>
      </c>
      <c r="K1447" s="26" t="s">
        <v>4349</v>
      </c>
      <c r="L1447" s="23" t="s">
        <v>4518</v>
      </c>
      <c r="M1447" s="27">
        <v>2751</v>
      </c>
      <c r="N1447" s="23" t="s">
        <v>4585</v>
      </c>
      <c r="O1447" s="23" t="s">
        <v>4586</v>
      </c>
      <c r="P1447" s="28">
        <v>509744</v>
      </c>
      <c r="Q1447" s="21" t="s">
        <v>51</v>
      </c>
      <c r="R1447" s="46">
        <v>7</v>
      </c>
      <c r="S1447" s="46">
        <v>0</v>
      </c>
      <c r="T1447" s="46">
        <f t="shared" si="427"/>
        <v>7</v>
      </c>
      <c r="U1447" s="68">
        <v>95.96</v>
      </c>
      <c r="V1447" s="69">
        <f t="shared" si="413"/>
        <v>14.393999999999998</v>
      </c>
      <c r="W1447" s="46">
        <f t="shared" si="421"/>
        <v>1209</v>
      </c>
      <c r="X1447" s="46"/>
      <c r="Y1447" s="45">
        <v>0</v>
      </c>
      <c r="Z1447" s="45">
        <v>0</v>
      </c>
      <c r="AA1447" s="45">
        <f t="shared" si="428"/>
        <v>0</v>
      </c>
      <c r="AB1447" s="46">
        <f t="shared" si="429"/>
        <v>7</v>
      </c>
      <c r="AC1447" s="46">
        <f t="shared" si="430"/>
        <v>0</v>
      </c>
      <c r="AD1447" s="46">
        <f t="shared" si="422"/>
        <v>7</v>
      </c>
      <c r="AE1447" s="68">
        <v>95.96</v>
      </c>
      <c r="AF1447" s="69">
        <f t="shared" si="414"/>
        <v>14.393999999999998</v>
      </c>
      <c r="AG1447" s="46">
        <f t="shared" si="423"/>
        <v>1209</v>
      </c>
      <c r="AH1447" s="46">
        <f t="shared" si="415"/>
        <v>0</v>
      </c>
      <c r="AI1447" s="45">
        <f>VLOOKUP(H1447,'[1]MŠ na kmeňovú školu V40'!$H$3:Y4523,18,0)</f>
        <v>2</v>
      </c>
      <c r="AJ1447" s="45">
        <f>VLOOKUP(H1447,'[1]MŠ na kmeňovú školu V40'!$H$3:AE4524,24,0)</f>
        <v>0</v>
      </c>
      <c r="AK1447" s="45">
        <f t="shared" si="416"/>
        <v>2</v>
      </c>
      <c r="AL1447" s="45">
        <v>98.08</v>
      </c>
      <c r="AM1447" s="45">
        <f t="shared" si="417"/>
        <v>14.712</v>
      </c>
      <c r="AN1447" s="84">
        <f t="shared" si="420"/>
        <v>924</v>
      </c>
      <c r="AO1447" s="46">
        <f t="shared" si="418"/>
        <v>-285</v>
      </c>
      <c r="AP1447" s="72"/>
      <c r="AQ1447" s="46"/>
      <c r="AR1447" s="46"/>
      <c r="AS1447" s="46"/>
      <c r="AT1447" s="46">
        <f t="shared" si="424"/>
        <v>0</v>
      </c>
      <c r="AU1447" s="85">
        <f t="shared" si="425"/>
        <v>924</v>
      </c>
      <c r="AV1447" s="46">
        <f t="shared" si="426"/>
        <v>0</v>
      </c>
      <c r="AW1447" s="46"/>
      <c r="AX1447" s="86">
        <f t="shared" si="419"/>
        <v>924</v>
      </c>
    </row>
    <row r="1448" spans="1:50" s="56" customFormat="1" ht="13.5" customHeight="1" x14ac:dyDescent="0.25">
      <c r="A1448" s="19" t="s">
        <v>4349</v>
      </c>
      <c r="B1448" s="20" t="s">
        <v>42</v>
      </c>
      <c r="C1448" s="21" t="s">
        <v>43</v>
      </c>
      <c r="D1448" s="20" t="s">
        <v>4587</v>
      </c>
      <c r="E1448" s="22">
        <v>314587</v>
      </c>
      <c r="F1448" s="23" t="s">
        <v>4588</v>
      </c>
      <c r="G1448" s="23" t="s">
        <v>4352</v>
      </c>
      <c r="H1448" s="24">
        <v>710014643</v>
      </c>
      <c r="I1448" s="25">
        <v>314587</v>
      </c>
      <c r="J1448" s="23" t="s">
        <v>54</v>
      </c>
      <c r="K1448" s="26" t="s">
        <v>4349</v>
      </c>
      <c r="L1448" s="23" t="s">
        <v>4518</v>
      </c>
      <c r="M1448" s="27">
        <v>2755</v>
      </c>
      <c r="N1448" s="23" t="s">
        <v>4589</v>
      </c>
      <c r="O1448" s="23" t="s">
        <v>4590</v>
      </c>
      <c r="P1448" s="28">
        <v>509761</v>
      </c>
      <c r="Q1448" s="21" t="s">
        <v>51</v>
      </c>
      <c r="R1448" s="46">
        <v>5</v>
      </c>
      <c r="S1448" s="46">
        <v>0</v>
      </c>
      <c r="T1448" s="46">
        <f t="shared" si="427"/>
        <v>5</v>
      </c>
      <c r="U1448" s="68">
        <v>95.96</v>
      </c>
      <c r="V1448" s="69">
        <f t="shared" si="413"/>
        <v>14.393999999999998</v>
      </c>
      <c r="W1448" s="46">
        <f t="shared" si="421"/>
        <v>864</v>
      </c>
      <c r="X1448" s="46"/>
      <c r="Y1448" s="45">
        <v>0</v>
      </c>
      <c r="Z1448" s="45">
        <v>0</v>
      </c>
      <c r="AA1448" s="45">
        <f t="shared" si="428"/>
        <v>0</v>
      </c>
      <c r="AB1448" s="46">
        <f t="shared" si="429"/>
        <v>5</v>
      </c>
      <c r="AC1448" s="46">
        <f t="shared" si="430"/>
        <v>0</v>
      </c>
      <c r="AD1448" s="46">
        <f t="shared" si="422"/>
        <v>5</v>
      </c>
      <c r="AE1448" s="68">
        <v>95.96</v>
      </c>
      <c r="AF1448" s="69">
        <f t="shared" si="414"/>
        <v>14.393999999999998</v>
      </c>
      <c r="AG1448" s="46">
        <f t="shared" si="423"/>
        <v>864</v>
      </c>
      <c r="AH1448" s="46">
        <f t="shared" si="415"/>
        <v>0</v>
      </c>
      <c r="AI1448" s="45">
        <f>VLOOKUP(H1448,'[1]MŠ na kmeňovú školu V40'!$H$3:Y4524,18,0)</f>
        <v>11</v>
      </c>
      <c r="AJ1448" s="45">
        <f>VLOOKUP(H1448,'[1]MŠ na kmeňovú školu V40'!$H$3:AE4525,24,0)</f>
        <v>0</v>
      </c>
      <c r="AK1448" s="45">
        <f t="shared" si="416"/>
        <v>11</v>
      </c>
      <c r="AL1448" s="45">
        <v>98.08</v>
      </c>
      <c r="AM1448" s="45">
        <f t="shared" si="417"/>
        <v>14.712</v>
      </c>
      <c r="AN1448" s="84">
        <f t="shared" si="420"/>
        <v>1223</v>
      </c>
      <c r="AO1448" s="46">
        <f t="shared" si="418"/>
        <v>359</v>
      </c>
      <c r="AP1448" s="72"/>
      <c r="AQ1448" s="46"/>
      <c r="AR1448" s="46"/>
      <c r="AS1448" s="46"/>
      <c r="AT1448" s="46">
        <f t="shared" si="424"/>
        <v>0</v>
      </c>
      <c r="AU1448" s="85">
        <f t="shared" si="425"/>
        <v>1223</v>
      </c>
      <c r="AV1448" s="46">
        <f t="shared" si="426"/>
        <v>0</v>
      </c>
      <c r="AW1448" s="46"/>
      <c r="AX1448" s="86">
        <f t="shared" si="419"/>
        <v>1223</v>
      </c>
    </row>
    <row r="1449" spans="1:50" s="56" customFormat="1" ht="13.5" customHeight="1" x14ac:dyDescent="0.25">
      <c r="A1449" s="19" t="s">
        <v>4349</v>
      </c>
      <c r="B1449" s="20" t="s">
        <v>42</v>
      </c>
      <c r="C1449" s="21" t="s">
        <v>43</v>
      </c>
      <c r="D1449" s="20" t="s">
        <v>4591</v>
      </c>
      <c r="E1449" s="22">
        <v>314595</v>
      </c>
      <c r="F1449" s="23" t="s">
        <v>4592</v>
      </c>
      <c r="G1449" s="23" t="s">
        <v>4352</v>
      </c>
      <c r="H1449" s="24">
        <v>710014651</v>
      </c>
      <c r="I1449" s="25">
        <v>37812955</v>
      </c>
      <c r="J1449" s="23" t="s">
        <v>113</v>
      </c>
      <c r="K1449" s="26" t="s">
        <v>4349</v>
      </c>
      <c r="L1449" s="23" t="s">
        <v>4529</v>
      </c>
      <c r="M1449" s="27">
        <v>2954</v>
      </c>
      <c r="N1449" s="23" t="s">
        <v>4593</v>
      </c>
      <c r="O1449" s="23" t="s">
        <v>4594</v>
      </c>
      <c r="P1449" s="28">
        <v>509779</v>
      </c>
      <c r="Q1449" s="21" t="s">
        <v>51</v>
      </c>
      <c r="R1449" s="46">
        <v>8</v>
      </c>
      <c r="S1449" s="46">
        <v>0</v>
      </c>
      <c r="T1449" s="46">
        <f t="shared" si="427"/>
        <v>8</v>
      </c>
      <c r="U1449" s="68">
        <v>95.96</v>
      </c>
      <c r="V1449" s="69">
        <f t="shared" si="413"/>
        <v>14.393999999999998</v>
      </c>
      <c r="W1449" s="46">
        <f t="shared" si="421"/>
        <v>1382</v>
      </c>
      <c r="X1449" s="46"/>
      <c r="Y1449" s="45">
        <v>0</v>
      </c>
      <c r="Z1449" s="45">
        <v>0</v>
      </c>
      <c r="AA1449" s="45">
        <f t="shared" si="428"/>
        <v>0</v>
      </c>
      <c r="AB1449" s="46">
        <f t="shared" si="429"/>
        <v>8</v>
      </c>
      <c r="AC1449" s="46">
        <f t="shared" si="430"/>
        <v>0</v>
      </c>
      <c r="AD1449" s="46">
        <f t="shared" si="422"/>
        <v>8</v>
      </c>
      <c r="AE1449" s="68">
        <v>95.96</v>
      </c>
      <c r="AF1449" s="69">
        <f t="shared" si="414"/>
        <v>14.393999999999998</v>
      </c>
      <c r="AG1449" s="46">
        <f t="shared" si="423"/>
        <v>1382</v>
      </c>
      <c r="AH1449" s="46">
        <f t="shared" si="415"/>
        <v>0</v>
      </c>
      <c r="AI1449" s="45">
        <f>VLOOKUP(H1449,'[1]MŠ na kmeňovú školu V40'!$H$3:Y4525,18,0)</f>
        <v>13</v>
      </c>
      <c r="AJ1449" s="45">
        <f>VLOOKUP(H1449,'[1]MŠ na kmeňovú školu V40'!$H$3:AE4526,24,0)</f>
        <v>0</v>
      </c>
      <c r="AK1449" s="45">
        <f t="shared" si="416"/>
        <v>13</v>
      </c>
      <c r="AL1449" s="45">
        <v>98.08</v>
      </c>
      <c r="AM1449" s="45">
        <f t="shared" si="417"/>
        <v>14.712</v>
      </c>
      <c r="AN1449" s="84">
        <f t="shared" si="420"/>
        <v>1686</v>
      </c>
      <c r="AO1449" s="46">
        <f t="shared" si="418"/>
        <v>304</v>
      </c>
      <c r="AP1449" s="72"/>
      <c r="AQ1449" s="46"/>
      <c r="AR1449" s="46"/>
      <c r="AS1449" s="46"/>
      <c r="AT1449" s="46">
        <f t="shared" si="424"/>
        <v>0</v>
      </c>
      <c r="AU1449" s="85">
        <f t="shared" si="425"/>
        <v>1686</v>
      </c>
      <c r="AV1449" s="46">
        <f t="shared" si="426"/>
        <v>0</v>
      </c>
      <c r="AW1449" s="46"/>
      <c r="AX1449" s="86">
        <f t="shared" si="419"/>
        <v>1686</v>
      </c>
    </row>
    <row r="1450" spans="1:50" s="56" customFormat="1" ht="13.5" customHeight="1" x14ac:dyDescent="0.25">
      <c r="A1450" s="19" t="s">
        <v>4349</v>
      </c>
      <c r="B1450" s="20" t="s">
        <v>42</v>
      </c>
      <c r="C1450" s="21" t="s">
        <v>43</v>
      </c>
      <c r="D1450" s="20" t="s">
        <v>4595</v>
      </c>
      <c r="E1450" s="22">
        <v>314617</v>
      </c>
      <c r="F1450" s="23" t="s">
        <v>4596</v>
      </c>
      <c r="G1450" s="23" t="s">
        <v>4352</v>
      </c>
      <c r="H1450" s="24">
        <v>710014678</v>
      </c>
      <c r="I1450" s="25">
        <v>37810111</v>
      </c>
      <c r="J1450" s="23" t="s">
        <v>100</v>
      </c>
      <c r="K1450" s="26" t="s">
        <v>4349</v>
      </c>
      <c r="L1450" s="23" t="s">
        <v>4547</v>
      </c>
      <c r="M1450" s="27">
        <v>2712</v>
      </c>
      <c r="N1450" s="23" t="s">
        <v>4597</v>
      </c>
      <c r="O1450" s="23" t="s">
        <v>4598</v>
      </c>
      <c r="P1450" s="28">
        <v>509795</v>
      </c>
      <c r="Q1450" s="21" t="s">
        <v>51</v>
      </c>
      <c r="R1450" s="46">
        <v>33</v>
      </c>
      <c r="S1450" s="46">
        <v>0</v>
      </c>
      <c r="T1450" s="46">
        <f t="shared" si="427"/>
        <v>33</v>
      </c>
      <c r="U1450" s="68">
        <v>95.96</v>
      </c>
      <c r="V1450" s="69">
        <f t="shared" si="413"/>
        <v>14.393999999999998</v>
      </c>
      <c r="W1450" s="46">
        <f t="shared" si="421"/>
        <v>5700</v>
      </c>
      <c r="X1450" s="46"/>
      <c r="Y1450" s="45">
        <v>0</v>
      </c>
      <c r="Z1450" s="45">
        <v>0</v>
      </c>
      <c r="AA1450" s="45">
        <f t="shared" si="428"/>
        <v>0</v>
      </c>
      <c r="AB1450" s="46">
        <f t="shared" si="429"/>
        <v>33</v>
      </c>
      <c r="AC1450" s="46">
        <f t="shared" si="430"/>
        <v>0</v>
      </c>
      <c r="AD1450" s="46">
        <f t="shared" si="422"/>
        <v>33</v>
      </c>
      <c r="AE1450" s="68">
        <v>95.96</v>
      </c>
      <c r="AF1450" s="69">
        <f t="shared" si="414"/>
        <v>14.393999999999998</v>
      </c>
      <c r="AG1450" s="46">
        <f t="shared" si="423"/>
        <v>5700</v>
      </c>
      <c r="AH1450" s="46">
        <f t="shared" si="415"/>
        <v>0</v>
      </c>
      <c r="AI1450" s="45">
        <f>VLOOKUP(H1450,'[1]MŠ na kmeňovú školu V40'!$H$3:Y4526,18,0)</f>
        <v>34</v>
      </c>
      <c r="AJ1450" s="45">
        <f>VLOOKUP(H1450,'[1]MŠ na kmeňovú školu V40'!$H$3:AE4527,24,0)</f>
        <v>0</v>
      </c>
      <c r="AK1450" s="45">
        <f t="shared" si="416"/>
        <v>34</v>
      </c>
      <c r="AL1450" s="45">
        <v>98.08</v>
      </c>
      <c r="AM1450" s="45">
        <f t="shared" si="417"/>
        <v>14.712</v>
      </c>
      <c r="AN1450" s="84">
        <f t="shared" si="420"/>
        <v>5801</v>
      </c>
      <c r="AO1450" s="46">
        <f t="shared" si="418"/>
        <v>101</v>
      </c>
      <c r="AP1450" s="72"/>
      <c r="AQ1450" s="46"/>
      <c r="AR1450" s="46"/>
      <c r="AS1450" s="46"/>
      <c r="AT1450" s="46">
        <f t="shared" si="424"/>
        <v>0</v>
      </c>
      <c r="AU1450" s="85">
        <f t="shared" si="425"/>
        <v>5801</v>
      </c>
      <c r="AV1450" s="46">
        <f t="shared" si="426"/>
        <v>0</v>
      </c>
      <c r="AW1450" s="46"/>
      <c r="AX1450" s="86">
        <f t="shared" si="419"/>
        <v>5801</v>
      </c>
    </row>
    <row r="1451" spans="1:50" s="56" customFormat="1" ht="13.5" customHeight="1" x14ac:dyDescent="0.25">
      <c r="A1451" s="19" t="s">
        <v>4349</v>
      </c>
      <c r="B1451" s="20" t="s">
        <v>42</v>
      </c>
      <c r="C1451" s="21" t="s">
        <v>43</v>
      </c>
      <c r="D1451" s="20" t="s">
        <v>4599</v>
      </c>
      <c r="E1451" s="22">
        <v>314625</v>
      </c>
      <c r="F1451" s="23" t="s">
        <v>4600</v>
      </c>
      <c r="G1451" s="23" t="s">
        <v>4352</v>
      </c>
      <c r="H1451" s="24">
        <v>710014694</v>
      </c>
      <c r="I1451" s="25">
        <v>37813099</v>
      </c>
      <c r="J1451" s="23" t="s">
        <v>113</v>
      </c>
      <c r="K1451" s="26" t="s">
        <v>4349</v>
      </c>
      <c r="L1451" s="23" t="s">
        <v>4529</v>
      </c>
      <c r="M1451" s="27">
        <v>2951</v>
      </c>
      <c r="N1451" s="23" t="s">
        <v>4601</v>
      </c>
      <c r="O1451" s="23" t="s">
        <v>4602</v>
      </c>
      <c r="P1451" s="28">
        <v>509809</v>
      </c>
      <c r="Q1451" s="21" t="s">
        <v>51</v>
      </c>
      <c r="R1451" s="46">
        <v>24</v>
      </c>
      <c r="S1451" s="46">
        <v>1</v>
      </c>
      <c r="T1451" s="46">
        <f t="shared" si="427"/>
        <v>25</v>
      </c>
      <c r="U1451" s="68">
        <v>95.96</v>
      </c>
      <c r="V1451" s="69">
        <f t="shared" si="413"/>
        <v>14.393999999999998</v>
      </c>
      <c r="W1451" s="46">
        <f t="shared" si="421"/>
        <v>4318</v>
      </c>
      <c r="X1451" s="46"/>
      <c r="Y1451" s="45">
        <v>0</v>
      </c>
      <c r="Z1451" s="45">
        <v>0</v>
      </c>
      <c r="AA1451" s="45">
        <f t="shared" si="428"/>
        <v>0</v>
      </c>
      <c r="AB1451" s="46">
        <f t="shared" si="429"/>
        <v>24</v>
      </c>
      <c r="AC1451" s="46">
        <f t="shared" si="430"/>
        <v>1</v>
      </c>
      <c r="AD1451" s="46">
        <f t="shared" si="422"/>
        <v>25</v>
      </c>
      <c r="AE1451" s="68">
        <v>95.96</v>
      </c>
      <c r="AF1451" s="69">
        <f t="shared" si="414"/>
        <v>14.393999999999998</v>
      </c>
      <c r="AG1451" s="46">
        <f t="shared" si="423"/>
        <v>4318</v>
      </c>
      <c r="AH1451" s="46">
        <f t="shared" si="415"/>
        <v>0</v>
      </c>
      <c r="AI1451" s="45">
        <f>VLOOKUP(H1451,'[1]MŠ na kmeňovú školu V40'!$H$3:Y4527,18,0)</f>
        <v>25</v>
      </c>
      <c r="AJ1451" s="45">
        <f>VLOOKUP(H1451,'[1]MŠ na kmeňovú školu V40'!$H$3:AE4528,24,0)</f>
        <v>1</v>
      </c>
      <c r="AK1451" s="45">
        <f t="shared" si="416"/>
        <v>26</v>
      </c>
      <c r="AL1451" s="45">
        <v>98.08</v>
      </c>
      <c r="AM1451" s="45">
        <f t="shared" si="417"/>
        <v>14.712</v>
      </c>
      <c r="AN1451" s="84">
        <f t="shared" si="420"/>
        <v>4409</v>
      </c>
      <c r="AO1451" s="46">
        <f t="shared" si="418"/>
        <v>91</v>
      </c>
      <c r="AP1451" s="72"/>
      <c r="AQ1451" s="46"/>
      <c r="AR1451" s="46"/>
      <c r="AS1451" s="46"/>
      <c r="AT1451" s="46">
        <f t="shared" si="424"/>
        <v>0</v>
      </c>
      <c r="AU1451" s="85">
        <f t="shared" si="425"/>
        <v>4409</v>
      </c>
      <c r="AV1451" s="46">
        <f t="shared" si="426"/>
        <v>0</v>
      </c>
      <c r="AW1451" s="46"/>
      <c r="AX1451" s="86">
        <f t="shared" si="419"/>
        <v>4409</v>
      </c>
    </row>
    <row r="1452" spans="1:50" s="56" customFormat="1" ht="13.5" customHeight="1" x14ac:dyDescent="0.25">
      <c r="A1452" s="19" t="s">
        <v>4349</v>
      </c>
      <c r="B1452" s="20" t="s">
        <v>42</v>
      </c>
      <c r="C1452" s="21" t="s">
        <v>43</v>
      </c>
      <c r="D1452" s="20" t="s">
        <v>4603</v>
      </c>
      <c r="E1452" s="22">
        <v>314633</v>
      </c>
      <c r="F1452" s="23" t="s">
        <v>4604</v>
      </c>
      <c r="G1452" s="23" t="s">
        <v>4352</v>
      </c>
      <c r="H1452" s="24">
        <v>710014708</v>
      </c>
      <c r="I1452" s="25">
        <v>37910159</v>
      </c>
      <c r="J1452" s="23" t="s">
        <v>113</v>
      </c>
      <c r="K1452" s="26" t="s">
        <v>4349</v>
      </c>
      <c r="L1452" s="23" t="s">
        <v>4529</v>
      </c>
      <c r="M1452" s="27">
        <v>2954</v>
      </c>
      <c r="N1452" s="23" t="s">
        <v>4605</v>
      </c>
      <c r="O1452" s="23" t="s">
        <v>4606</v>
      </c>
      <c r="P1452" s="28">
        <v>509817</v>
      </c>
      <c r="Q1452" s="21" t="s">
        <v>51</v>
      </c>
      <c r="R1452" s="46">
        <v>9</v>
      </c>
      <c r="S1452" s="46">
        <v>1</v>
      </c>
      <c r="T1452" s="46">
        <f t="shared" si="427"/>
        <v>10</v>
      </c>
      <c r="U1452" s="68">
        <v>95.96</v>
      </c>
      <c r="V1452" s="69">
        <f t="shared" si="413"/>
        <v>14.393999999999998</v>
      </c>
      <c r="W1452" s="46">
        <f t="shared" si="421"/>
        <v>1727</v>
      </c>
      <c r="X1452" s="46"/>
      <c r="Y1452" s="45">
        <v>0</v>
      </c>
      <c r="Z1452" s="45">
        <v>0</v>
      </c>
      <c r="AA1452" s="45">
        <f t="shared" si="428"/>
        <v>0</v>
      </c>
      <c r="AB1452" s="46">
        <f t="shared" si="429"/>
        <v>9</v>
      </c>
      <c r="AC1452" s="46">
        <f t="shared" si="430"/>
        <v>1</v>
      </c>
      <c r="AD1452" s="46">
        <f t="shared" si="422"/>
        <v>10</v>
      </c>
      <c r="AE1452" s="68">
        <v>95.96</v>
      </c>
      <c r="AF1452" s="69">
        <f t="shared" si="414"/>
        <v>14.393999999999998</v>
      </c>
      <c r="AG1452" s="46">
        <f t="shared" si="423"/>
        <v>1727</v>
      </c>
      <c r="AH1452" s="46">
        <f t="shared" si="415"/>
        <v>0</v>
      </c>
      <c r="AI1452" s="45">
        <f>VLOOKUP(H1452,'[1]MŠ na kmeňovú školu V40'!$H$3:Y4528,18,0)</f>
        <v>12</v>
      </c>
      <c r="AJ1452" s="45">
        <f>VLOOKUP(H1452,'[1]MŠ na kmeňovú školu V40'!$H$3:AE4529,24,0)</f>
        <v>0</v>
      </c>
      <c r="AK1452" s="45">
        <f t="shared" si="416"/>
        <v>12</v>
      </c>
      <c r="AL1452" s="45">
        <v>98.08</v>
      </c>
      <c r="AM1452" s="45">
        <f t="shared" si="417"/>
        <v>14.712</v>
      </c>
      <c r="AN1452" s="84">
        <f t="shared" si="420"/>
        <v>1858</v>
      </c>
      <c r="AO1452" s="46">
        <f t="shared" si="418"/>
        <v>131</v>
      </c>
      <c r="AP1452" s="72"/>
      <c r="AQ1452" s="46"/>
      <c r="AR1452" s="46"/>
      <c r="AS1452" s="46"/>
      <c r="AT1452" s="46">
        <f t="shared" si="424"/>
        <v>0</v>
      </c>
      <c r="AU1452" s="85">
        <f t="shared" si="425"/>
        <v>1858</v>
      </c>
      <c r="AV1452" s="46">
        <f t="shared" si="426"/>
        <v>0</v>
      </c>
      <c r="AW1452" s="46"/>
      <c r="AX1452" s="86">
        <f t="shared" si="419"/>
        <v>1858</v>
      </c>
    </row>
    <row r="1453" spans="1:50" s="56" customFormat="1" ht="13.5" customHeight="1" x14ac:dyDescent="0.25">
      <c r="A1453" s="19" t="s">
        <v>4349</v>
      </c>
      <c r="B1453" s="20" t="s">
        <v>42</v>
      </c>
      <c r="C1453" s="21" t="s">
        <v>43</v>
      </c>
      <c r="D1453" s="20" t="s">
        <v>4607</v>
      </c>
      <c r="E1453" s="22">
        <v>314641</v>
      </c>
      <c r="F1453" s="23" t="s">
        <v>4608</v>
      </c>
      <c r="G1453" s="23" t="s">
        <v>4352</v>
      </c>
      <c r="H1453" s="24">
        <v>710014716</v>
      </c>
      <c r="I1453" s="25">
        <v>37813609</v>
      </c>
      <c r="J1453" s="23" t="s">
        <v>100</v>
      </c>
      <c r="K1453" s="26" t="s">
        <v>4349</v>
      </c>
      <c r="L1453" s="23" t="s">
        <v>4518</v>
      </c>
      <c r="M1453" s="27">
        <v>2601</v>
      </c>
      <c r="N1453" s="23" t="s">
        <v>4609</v>
      </c>
      <c r="O1453" s="23" t="s">
        <v>4610</v>
      </c>
      <c r="P1453" s="28">
        <v>509825</v>
      </c>
      <c r="Q1453" s="21" t="s">
        <v>51</v>
      </c>
      <c r="R1453" s="46">
        <v>7</v>
      </c>
      <c r="S1453" s="46">
        <v>1</v>
      </c>
      <c r="T1453" s="46">
        <f t="shared" si="427"/>
        <v>8</v>
      </c>
      <c r="U1453" s="68">
        <v>95.96</v>
      </c>
      <c r="V1453" s="69">
        <f t="shared" si="413"/>
        <v>14.393999999999998</v>
      </c>
      <c r="W1453" s="46">
        <f t="shared" si="421"/>
        <v>1382</v>
      </c>
      <c r="X1453" s="46"/>
      <c r="Y1453" s="45">
        <v>0</v>
      </c>
      <c r="Z1453" s="45">
        <v>0</v>
      </c>
      <c r="AA1453" s="45">
        <f t="shared" si="428"/>
        <v>0</v>
      </c>
      <c r="AB1453" s="46">
        <f t="shared" si="429"/>
        <v>7</v>
      </c>
      <c r="AC1453" s="46">
        <f t="shared" si="430"/>
        <v>1</v>
      </c>
      <c r="AD1453" s="46">
        <f t="shared" si="422"/>
        <v>8</v>
      </c>
      <c r="AE1453" s="68">
        <v>95.96</v>
      </c>
      <c r="AF1453" s="69">
        <f t="shared" si="414"/>
        <v>14.393999999999998</v>
      </c>
      <c r="AG1453" s="46">
        <f t="shared" si="423"/>
        <v>1382</v>
      </c>
      <c r="AH1453" s="46">
        <f t="shared" si="415"/>
        <v>0</v>
      </c>
      <c r="AI1453" s="45">
        <f>VLOOKUP(H1453,'[1]MŠ na kmeňovú školu V40'!$H$3:Y4529,18,0)</f>
        <v>10</v>
      </c>
      <c r="AJ1453" s="45">
        <f>VLOOKUP(H1453,'[1]MŠ na kmeňovú školu V40'!$H$3:AE4530,24,0)</f>
        <v>0</v>
      </c>
      <c r="AK1453" s="45">
        <f t="shared" si="416"/>
        <v>10</v>
      </c>
      <c r="AL1453" s="45">
        <v>98.08</v>
      </c>
      <c r="AM1453" s="45">
        <f t="shared" si="417"/>
        <v>14.712</v>
      </c>
      <c r="AN1453" s="84">
        <f t="shared" si="420"/>
        <v>1510</v>
      </c>
      <c r="AO1453" s="46">
        <f t="shared" si="418"/>
        <v>128</v>
      </c>
      <c r="AP1453" s="72"/>
      <c r="AQ1453" s="46"/>
      <c r="AR1453" s="46"/>
      <c r="AS1453" s="46"/>
      <c r="AT1453" s="46">
        <f t="shared" si="424"/>
        <v>0</v>
      </c>
      <c r="AU1453" s="85">
        <f t="shared" si="425"/>
        <v>1510</v>
      </c>
      <c r="AV1453" s="46">
        <f t="shared" si="426"/>
        <v>0</v>
      </c>
      <c r="AW1453" s="46"/>
      <c r="AX1453" s="86">
        <f t="shared" si="419"/>
        <v>1510</v>
      </c>
    </row>
    <row r="1454" spans="1:50" s="56" customFormat="1" ht="13.5" customHeight="1" x14ac:dyDescent="0.25">
      <c r="A1454" s="19" t="s">
        <v>4349</v>
      </c>
      <c r="B1454" s="20" t="s">
        <v>42</v>
      </c>
      <c r="C1454" s="21" t="s">
        <v>43</v>
      </c>
      <c r="D1454" s="20" t="s">
        <v>4611</v>
      </c>
      <c r="E1454" s="22">
        <v>314650</v>
      </c>
      <c r="F1454" s="23" t="s">
        <v>4612</v>
      </c>
      <c r="G1454" s="23" t="s">
        <v>4352</v>
      </c>
      <c r="H1454" s="24">
        <v>710014724</v>
      </c>
      <c r="I1454" s="25">
        <v>314650</v>
      </c>
      <c r="J1454" s="23" t="s">
        <v>54</v>
      </c>
      <c r="K1454" s="26" t="s">
        <v>4349</v>
      </c>
      <c r="L1454" s="23" t="s">
        <v>4518</v>
      </c>
      <c r="M1454" s="27">
        <v>2601</v>
      </c>
      <c r="N1454" s="23" t="s">
        <v>4613</v>
      </c>
      <c r="O1454" s="23" t="s">
        <v>4614</v>
      </c>
      <c r="P1454" s="28">
        <v>509833</v>
      </c>
      <c r="Q1454" s="21" t="s">
        <v>51</v>
      </c>
      <c r="R1454" s="46">
        <v>5</v>
      </c>
      <c r="S1454" s="46">
        <v>0</v>
      </c>
      <c r="T1454" s="46">
        <f t="shared" si="427"/>
        <v>5</v>
      </c>
      <c r="U1454" s="68">
        <v>95.96</v>
      </c>
      <c r="V1454" s="69">
        <f t="shared" si="413"/>
        <v>14.393999999999998</v>
      </c>
      <c r="W1454" s="46">
        <f t="shared" si="421"/>
        <v>864</v>
      </c>
      <c r="X1454" s="46"/>
      <c r="Y1454" s="45">
        <v>0</v>
      </c>
      <c r="Z1454" s="45">
        <v>0</v>
      </c>
      <c r="AA1454" s="45">
        <f t="shared" si="428"/>
        <v>0</v>
      </c>
      <c r="AB1454" s="46">
        <f t="shared" si="429"/>
        <v>5</v>
      </c>
      <c r="AC1454" s="46">
        <f t="shared" si="430"/>
        <v>0</v>
      </c>
      <c r="AD1454" s="46">
        <f t="shared" si="422"/>
        <v>5</v>
      </c>
      <c r="AE1454" s="68">
        <v>95.96</v>
      </c>
      <c r="AF1454" s="69">
        <f t="shared" si="414"/>
        <v>14.393999999999998</v>
      </c>
      <c r="AG1454" s="46">
        <f t="shared" si="423"/>
        <v>864</v>
      </c>
      <c r="AH1454" s="46">
        <f t="shared" si="415"/>
        <v>0</v>
      </c>
      <c r="AI1454" s="45">
        <f>VLOOKUP(H1454,'[1]MŠ na kmeňovú školu V40'!$H$3:Y4530,18,0)</f>
        <v>6</v>
      </c>
      <c r="AJ1454" s="45">
        <f>VLOOKUP(H1454,'[1]MŠ na kmeňovú školu V40'!$H$3:AE4531,24,0)</f>
        <v>0</v>
      </c>
      <c r="AK1454" s="45">
        <f t="shared" si="416"/>
        <v>6</v>
      </c>
      <c r="AL1454" s="45">
        <v>98.08</v>
      </c>
      <c r="AM1454" s="45">
        <f t="shared" si="417"/>
        <v>14.712</v>
      </c>
      <c r="AN1454" s="84">
        <f t="shared" si="420"/>
        <v>929</v>
      </c>
      <c r="AO1454" s="46">
        <f t="shared" si="418"/>
        <v>65</v>
      </c>
      <c r="AP1454" s="72"/>
      <c r="AQ1454" s="46"/>
      <c r="AR1454" s="46"/>
      <c r="AS1454" s="46"/>
      <c r="AT1454" s="46">
        <f t="shared" si="424"/>
        <v>0</v>
      </c>
      <c r="AU1454" s="85">
        <f t="shared" si="425"/>
        <v>929</v>
      </c>
      <c r="AV1454" s="46">
        <f t="shared" si="426"/>
        <v>0</v>
      </c>
      <c r="AW1454" s="46"/>
      <c r="AX1454" s="86">
        <f t="shared" si="419"/>
        <v>929</v>
      </c>
    </row>
    <row r="1455" spans="1:50" s="56" customFormat="1" ht="13.5" customHeight="1" x14ac:dyDescent="0.25">
      <c r="A1455" s="19" t="s">
        <v>4349</v>
      </c>
      <c r="B1455" s="20" t="s">
        <v>42</v>
      </c>
      <c r="C1455" s="21" t="s">
        <v>43</v>
      </c>
      <c r="D1455" s="20" t="s">
        <v>4615</v>
      </c>
      <c r="E1455" s="22">
        <v>314668</v>
      </c>
      <c r="F1455" s="23" t="s">
        <v>4616</v>
      </c>
      <c r="G1455" s="23" t="s">
        <v>4352</v>
      </c>
      <c r="H1455" s="24">
        <v>710014732</v>
      </c>
      <c r="I1455" s="25">
        <v>37810359</v>
      </c>
      <c r="J1455" s="23" t="s">
        <v>113</v>
      </c>
      <c r="K1455" s="26" t="s">
        <v>4349</v>
      </c>
      <c r="L1455" s="23" t="s">
        <v>4529</v>
      </c>
      <c r="M1455" s="27">
        <v>2963</v>
      </c>
      <c r="N1455" s="23" t="s">
        <v>4617</v>
      </c>
      <c r="O1455" s="23" t="s">
        <v>4618</v>
      </c>
      <c r="P1455" s="28">
        <v>509850</v>
      </c>
      <c r="Q1455" s="21" t="s">
        <v>51</v>
      </c>
      <c r="R1455" s="46">
        <v>20</v>
      </c>
      <c r="S1455" s="46">
        <v>0</v>
      </c>
      <c r="T1455" s="46">
        <f t="shared" si="427"/>
        <v>20</v>
      </c>
      <c r="U1455" s="68">
        <v>95.96</v>
      </c>
      <c r="V1455" s="69">
        <f t="shared" si="413"/>
        <v>14.393999999999998</v>
      </c>
      <c r="W1455" s="46">
        <f t="shared" si="421"/>
        <v>3455</v>
      </c>
      <c r="X1455" s="46"/>
      <c r="Y1455" s="45">
        <v>0</v>
      </c>
      <c r="Z1455" s="45">
        <v>0</v>
      </c>
      <c r="AA1455" s="45">
        <f t="shared" si="428"/>
        <v>0</v>
      </c>
      <c r="AB1455" s="46">
        <f t="shared" si="429"/>
        <v>20</v>
      </c>
      <c r="AC1455" s="46">
        <f t="shared" si="430"/>
        <v>0</v>
      </c>
      <c r="AD1455" s="46">
        <f t="shared" si="422"/>
        <v>20</v>
      </c>
      <c r="AE1455" s="68">
        <v>95.96</v>
      </c>
      <c r="AF1455" s="69">
        <f t="shared" si="414"/>
        <v>14.393999999999998</v>
      </c>
      <c r="AG1455" s="46">
        <f t="shared" si="423"/>
        <v>3455</v>
      </c>
      <c r="AH1455" s="46">
        <f t="shared" si="415"/>
        <v>0</v>
      </c>
      <c r="AI1455" s="45">
        <f>VLOOKUP(H1455,'[1]MŠ na kmeňovú školu V40'!$H$3:Y4531,18,0)</f>
        <v>42</v>
      </c>
      <c r="AJ1455" s="45">
        <f>VLOOKUP(H1455,'[1]MŠ na kmeňovú školu V40'!$H$3:AE4532,24,0)</f>
        <v>0</v>
      </c>
      <c r="AK1455" s="45">
        <f t="shared" si="416"/>
        <v>42</v>
      </c>
      <c r="AL1455" s="45">
        <v>98.08</v>
      </c>
      <c r="AM1455" s="45">
        <f t="shared" si="417"/>
        <v>14.712</v>
      </c>
      <c r="AN1455" s="84">
        <f t="shared" si="420"/>
        <v>4775</v>
      </c>
      <c r="AO1455" s="46">
        <f t="shared" si="418"/>
        <v>1320</v>
      </c>
      <c r="AP1455" s="72"/>
      <c r="AQ1455" s="46"/>
      <c r="AR1455" s="46"/>
      <c r="AS1455" s="46"/>
      <c r="AT1455" s="46">
        <f t="shared" si="424"/>
        <v>0</v>
      </c>
      <c r="AU1455" s="85">
        <f t="shared" si="425"/>
        <v>4775</v>
      </c>
      <c r="AV1455" s="46">
        <f t="shared" si="426"/>
        <v>0</v>
      </c>
      <c r="AW1455" s="46"/>
      <c r="AX1455" s="86">
        <f t="shared" si="419"/>
        <v>4775</v>
      </c>
    </row>
    <row r="1456" spans="1:50" s="56" customFormat="1" ht="13.5" customHeight="1" x14ac:dyDescent="0.25">
      <c r="A1456" s="19" t="s">
        <v>4349</v>
      </c>
      <c r="B1456" s="20" t="s">
        <v>42</v>
      </c>
      <c r="C1456" s="21" t="s">
        <v>43</v>
      </c>
      <c r="D1456" s="20" t="s">
        <v>4615</v>
      </c>
      <c r="E1456" s="22">
        <v>314668</v>
      </c>
      <c r="F1456" s="23" t="s">
        <v>4616</v>
      </c>
      <c r="G1456" s="23" t="s">
        <v>4352</v>
      </c>
      <c r="H1456" s="24">
        <v>710252749</v>
      </c>
      <c r="I1456" s="25">
        <v>37810359</v>
      </c>
      <c r="J1456" s="23" t="s">
        <v>113</v>
      </c>
      <c r="K1456" s="26" t="s">
        <v>4349</v>
      </c>
      <c r="L1456" s="23" t="s">
        <v>4529</v>
      </c>
      <c r="M1456" s="27">
        <v>2963</v>
      </c>
      <c r="N1456" s="23" t="s">
        <v>4617</v>
      </c>
      <c r="O1456" s="23" t="s">
        <v>4619</v>
      </c>
      <c r="P1456" s="28">
        <v>509850</v>
      </c>
      <c r="Q1456" s="21" t="s">
        <v>51</v>
      </c>
      <c r="R1456" s="46">
        <v>23</v>
      </c>
      <c r="S1456" s="46">
        <v>0</v>
      </c>
      <c r="T1456" s="46">
        <f t="shared" si="427"/>
        <v>23</v>
      </c>
      <c r="U1456" s="68">
        <v>95.96</v>
      </c>
      <c r="V1456" s="69">
        <f t="shared" si="413"/>
        <v>14.393999999999998</v>
      </c>
      <c r="W1456" s="46">
        <f t="shared" si="421"/>
        <v>3973</v>
      </c>
      <c r="X1456" s="46"/>
      <c r="Y1456" s="45">
        <v>0</v>
      </c>
      <c r="Z1456" s="45">
        <v>0</v>
      </c>
      <c r="AA1456" s="45">
        <f t="shared" si="428"/>
        <v>0</v>
      </c>
      <c r="AB1456" s="46">
        <f t="shared" si="429"/>
        <v>23</v>
      </c>
      <c r="AC1456" s="46">
        <f t="shared" si="430"/>
        <v>0</v>
      </c>
      <c r="AD1456" s="46">
        <f t="shared" si="422"/>
        <v>23</v>
      </c>
      <c r="AE1456" s="68">
        <v>95.96</v>
      </c>
      <c r="AF1456" s="69">
        <f t="shared" si="414"/>
        <v>14.393999999999998</v>
      </c>
      <c r="AG1456" s="46">
        <f t="shared" si="423"/>
        <v>3973</v>
      </c>
      <c r="AH1456" s="46">
        <f t="shared" si="415"/>
        <v>0</v>
      </c>
      <c r="AI1456" s="45">
        <f>VLOOKUP(H1456,'[1]MŠ na kmeňovú školu V40'!$H$3:Y4532,18,0)</f>
        <v>21</v>
      </c>
      <c r="AJ1456" s="45">
        <f>VLOOKUP(H1456,'[1]MŠ na kmeňovú školu V40'!$H$3:AE4533,24,0)</f>
        <v>0</v>
      </c>
      <c r="AK1456" s="45">
        <f t="shared" si="416"/>
        <v>21</v>
      </c>
      <c r="AL1456" s="45">
        <v>98.08</v>
      </c>
      <c r="AM1456" s="45">
        <f t="shared" si="417"/>
        <v>14.712</v>
      </c>
      <c r="AN1456" s="84">
        <f t="shared" si="420"/>
        <v>3884</v>
      </c>
      <c r="AO1456" s="46">
        <f t="shared" si="418"/>
        <v>-89</v>
      </c>
      <c r="AP1456" s="72"/>
      <c r="AQ1456" s="46"/>
      <c r="AR1456" s="46"/>
      <c r="AS1456" s="46"/>
      <c r="AT1456" s="46">
        <f t="shared" si="424"/>
        <v>0</v>
      </c>
      <c r="AU1456" s="85">
        <f t="shared" si="425"/>
        <v>3884</v>
      </c>
      <c r="AV1456" s="46">
        <f t="shared" si="426"/>
        <v>0</v>
      </c>
      <c r="AW1456" s="46"/>
      <c r="AX1456" s="86">
        <f t="shared" si="419"/>
        <v>3884</v>
      </c>
    </row>
    <row r="1457" spans="1:50" s="56" customFormat="1" ht="33" customHeight="1" x14ac:dyDescent="0.25">
      <c r="A1457" s="19" t="s">
        <v>4349</v>
      </c>
      <c r="B1457" s="20" t="s">
        <v>42</v>
      </c>
      <c r="C1457" s="21" t="s">
        <v>43</v>
      </c>
      <c r="D1457" s="20" t="s">
        <v>4620</v>
      </c>
      <c r="E1457" s="22">
        <v>314676</v>
      </c>
      <c r="F1457" s="23" t="s">
        <v>4621</v>
      </c>
      <c r="G1457" s="23" t="s">
        <v>4352</v>
      </c>
      <c r="H1457" s="24">
        <v>710036558</v>
      </c>
      <c r="I1457" s="25">
        <v>314676</v>
      </c>
      <c r="J1457" s="23" t="s">
        <v>54</v>
      </c>
      <c r="K1457" s="26" t="s">
        <v>4349</v>
      </c>
      <c r="L1457" s="23" t="s">
        <v>4529</v>
      </c>
      <c r="M1457" s="27">
        <v>2901</v>
      </c>
      <c r="N1457" s="23" t="s">
        <v>4622</v>
      </c>
      <c r="O1457" s="23" t="s">
        <v>4623</v>
      </c>
      <c r="P1457" s="28">
        <v>509868</v>
      </c>
      <c r="Q1457" s="21" t="s">
        <v>51</v>
      </c>
      <c r="R1457" s="46">
        <v>40</v>
      </c>
      <c r="S1457" s="46">
        <v>0</v>
      </c>
      <c r="T1457" s="46">
        <f t="shared" si="427"/>
        <v>40</v>
      </c>
      <c r="U1457" s="68">
        <v>95.96</v>
      </c>
      <c r="V1457" s="69">
        <f t="shared" si="413"/>
        <v>14.393999999999998</v>
      </c>
      <c r="W1457" s="46">
        <f t="shared" si="421"/>
        <v>6909</v>
      </c>
      <c r="X1457" s="46"/>
      <c r="Y1457" s="45">
        <v>0</v>
      </c>
      <c r="Z1457" s="45">
        <v>0</v>
      </c>
      <c r="AA1457" s="45">
        <f t="shared" si="428"/>
        <v>0</v>
      </c>
      <c r="AB1457" s="46">
        <f t="shared" si="429"/>
        <v>40</v>
      </c>
      <c r="AC1457" s="46">
        <f t="shared" si="430"/>
        <v>0</v>
      </c>
      <c r="AD1457" s="46">
        <f t="shared" si="422"/>
        <v>40</v>
      </c>
      <c r="AE1457" s="68">
        <v>95.96</v>
      </c>
      <c r="AF1457" s="69">
        <f t="shared" si="414"/>
        <v>14.393999999999998</v>
      </c>
      <c r="AG1457" s="46">
        <f t="shared" si="423"/>
        <v>6909</v>
      </c>
      <c r="AH1457" s="46">
        <f t="shared" si="415"/>
        <v>0</v>
      </c>
      <c r="AI1457" s="45">
        <f>VLOOKUP(H1457,'[1]MŠ na kmeňovú školu V40'!$H$3:Y4533,18,0)</f>
        <v>30</v>
      </c>
      <c r="AJ1457" s="45">
        <f>VLOOKUP(H1457,'[1]MŠ na kmeňovú školu V40'!$H$3:AE4534,24,0)</f>
        <v>0</v>
      </c>
      <c r="AK1457" s="45">
        <f t="shared" si="416"/>
        <v>30</v>
      </c>
      <c r="AL1457" s="45">
        <v>98.08</v>
      </c>
      <c r="AM1457" s="45">
        <f t="shared" si="417"/>
        <v>14.712</v>
      </c>
      <c r="AN1457" s="84">
        <f t="shared" si="420"/>
        <v>6372</v>
      </c>
      <c r="AO1457" s="46">
        <f t="shared" si="418"/>
        <v>-537</v>
      </c>
      <c r="AP1457" s="72"/>
      <c r="AQ1457" s="46"/>
      <c r="AR1457" s="46"/>
      <c r="AS1457" s="46"/>
      <c r="AT1457" s="46">
        <f t="shared" si="424"/>
        <v>0</v>
      </c>
      <c r="AU1457" s="85">
        <f t="shared" si="425"/>
        <v>6372</v>
      </c>
      <c r="AV1457" s="46">
        <f t="shared" si="426"/>
        <v>0</v>
      </c>
      <c r="AW1457" s="46"/>
      <c r="AX1457" s="86">
        <f t="shared" si="419"/>
        <v>6372</v>
      </c>
    </row>
    <row r="1458" spans="1:50" s="56" customFormat="1" ht="13.5" customHeight="1" x14ac:dyDescent="0.25">
      <c r="A1458" s="19" t="s">
        <v>4349</v>
      </c>
      <c r="B1458" s="20" t="s">
        <v>42</v>
      </c>
      <c r="C1458" s="21" t="s">
        <v>43</v>
      </c>
      <c r="D1458" s="20" t="s">
        <v>4620</v>
      </c>
      <c r="E1458" s="22">
        <v>314676</v>
      </c>
      <c r="F1458" s="23" t="s">
        <v>4621</v>
      </c>
      <c r="G1458" s="23" t="s">
        <v>4352</v>
      </c>
      <c r="H1458" s="24">
        <v>710036523</v>
      </c>
      <c r="I1458" s="25">
        <v>314676</v>
      </c>
      <c r="J1458" s="23" t="s">
        <v>54</v>
      </c>
      <c r="K1458" s="26" t="s">
        <v>4349</v>
      </c>
      <c r="L1458" s="23" t="s">
        <v>4529</v>
      </c>
      <c r="M1458" s="27">
        <v>2901</v>
      </c>
      <c r="N1458" s="23" t="s">
        <v>4622</v>
      </c>
      <c r="O1458" s="23" t="s">
        <v>4624</v>
      </c>
      <c r="P1458" s="28">
        <v>509868</v>
      </c>
      <c r="Q1458" s="21" t="s">
        <v>51</v>
      </c>
      <c r="R1458" s="46">
        <v>24</v>
      </c>
      <c r="S1458" s="46">
        <v>0</v>
      </c>
      <c r="T1458" s="46">
        <f t="shared" si="427"/>
        <v>24</v>
      </c>
      <c r="U1458" s="68">
        <v>95.96</v>
      </c>
      <c r="V1458" s="69">
        <f t="shared" si="413"/>
        <v>14.393999999999998</v>
      </c>
      <c r="W1458" s="46">
        <f t="shared" si="421"/>
        <v>4145</v>
      </c>
      <c r="X1458" s="46"/>
      <c r="Y1458" s="45">
        <v>0</v>
      </c>
      <c r="Z1458" s="45">
        <v>0</v>
      </c>
      <c r="AA1458" s="45">
        <f t="shared" si="428"/>
        <v>0</v>
      </c>
      <c r="AB1458" s="46">
        <f t="shared" si="429"/>
        <v>24</v>
      </c>
      <c r="AC1458" s="46">
        <f t="shared" si="430"/>
        <v>0</v>
      </c>
      <c r="AD1458" s="46">
        <f t="shared" si="422"/>
        <v>24</v>
      </c>
      <c r="AE1458" s="68">
        <v>95.96</v>
      </c>
      <c r="AF1458" s="69">
        <f t="shared" si="414"/>
        <v>14.393999999999998</v>
      </c>
      <c r="AG1458" s="46">
        <f t="shared" si="423"/>
        <v>4145</v>
      </c>
      <c r="AH1458" s="46">
        <f t="shared" si="415"/>
        <v>0</v>
      </c>
      <c r="AI1458" s="45">
        <f>VLOOKUP(H1458,'[1]MŠ na kmeňovú školu V40'!$H$3:Y4534,18,0)</f>
        <v>32</v>
      </c>
      <c r="AJ1458" s="45">
        <f>VLOOKUP(H1458,'[1]MŠ na kmeňovú školu V40'!$H$3:AE4535,24,0)</f>
        <v>0</v>
      </c>
      <c r="AK1458" s="45">
        <f t="shared" si="416"/>
        <v>32</v>
      </c>
      <c r="AL1458" s="45">
        <v>98.08</v>
      </c>
      <c r="AM1458" s="45">
        <f t="shared" si="417"/>
        <v>14.712</v>
      </c>
      <c r="AN1458" s="84">
        <f t="shared" si="420"/>
        <v>4647</v>
      </c>
      <c r="AO1458" s="46">
        <f t="shared" si="418"/>
        <v>502</v>
      </c>
      <c r="AP1458" s="72"/>
      <c r="AQ1458" s="46"/>
      <c r="AR1458" s="46"/>
      <c r="AS1458" s="46"/>
      <c r="AT1458" s="46">
        <f t="shared" si="424"/>
        <v>0</v>
      </c>
      <c r="AU1458" s="85">
        <f t="shared" si="425"/>
        <v>4647</v>
      </c>
      <c r="AV1458" s="46">
        <f t="shared" si="426"/>
        <v>0</v>
      </c>
      <c r="AW1458" s="46"/>
      <c r="AX1458" s="86">
        <f t="shared" si="419"/>
        <v>4647</v>
      </c>
    </row>
    <row r="1459" spans="1:50" s="56" customFormat="1" ht="13.5" customHeight="1" x14ac:dyDescent="0.25">
      <c r="A1459" s="19" t="s">
        <v>4349</v>
      </c>
      <c r="B1459" s="20" t="s">
        <v>42</v>
      </c>
      <c r="C1459" s="21" t="s">
        <v>43</v>
      </c>
      <c r="D1459" s="20" t="s">
        <v>4620</v>
      </c>
      <c r="E1459" s="22">
        <v>314676</v>
      </c>
      <c r="F1459" s="23" t="s">
        <v>4621</v>
      </c>
      <c r="G1459" s="23" t="s">
        <v>4352</v>
      </c>
      <c r="H1459" s="24">
        <v>710036540</v>
      </c>
      <c r="I1459" s="25">
        <v>314676</v>
      </c>
      <c r="J1459" s="23" t="s">
        <v>54</v>
      </c>
      <c r="K1459" s="26" t="s">
        <v>4349</v>
      </c>
      <c r="L1459" s="23" t="s">
        <v>4529</v>
      </c>
      <c r="M1459" s="27">
        <v>2901</v>
      </c>
      <c r="N1459" s="23" t="s">
        <v>4622</v>
      </c>
      <c r="O1459" s="23" t="s">
        <v>4625</v>
      </c>
      <c r="P1459" s="28">
        <v>509868</v>
      </c>
      <c r="Q1459" s="21" t="s">
        <v>51</v>
      </c>
      <c r="R1459" s="46">
        <v>16</v>
      </c>
      <c r="S1459" s="46">
        <v>0</v>
      </c>
      <c r="T1459" s="46">
        <f t="shared" si="427"/>
        <v>16</v>
      </c>
      <c r="U1459" s="68">
        <v>95.96</v>
      </c>
      <c r="V1459" s="69">
        <f t="shared" si="413"/>
        <v>14.393999999999998</v>
      </c>
      <c r="W1459" s="46">
        <f t="shared" si="421"/>
        <v>2764</v>
      </c>
      <c r="X1459" s="46"/>
      <c r="Y1459" s="45">
        <v>0</v>
      </c>
      <c r="Z1459" s="45">
        <v>0</v>
      </c>
      <c r="AA1459" s="45">
        <f t="shared" si="428"/>
        <v>0</v>
      </c>
      <c r="AB1459" s="46">
        <f t="shared" si="429"/>
        <v>16</v>
      </c>
      <c r="AC1459" s="46">
        <f t="shared" si="430"/>
        <v>0</v>
      </c>
      <c r="AD1459" s="46">
        <f t="shared" si="422"/>
        <v>16</v>
      </c>
      <c r="AE1459" s="68">
        <v>95.96</v>
      </c>
      <c r="AF1459" s="69">
        <f t="shared" si="414"/>
        <v>14.393999999999998</v>
      </c>
      <c r="AG1459" s="46">
        <f t="shared" si="423"/>
        <v>2764</v>
      </c>
      <c r="AH1459" s="46">
        <f t="shared" si="415"/>
        <v>0</v>
      </c>
      <c r="AI1459" s="45">
        <f>VLOOKUP(H1459,'[1]MŠ na kmeňovú školu V40'!$H$3:Y4535,18,0)</f>
        <v>30</v>
      </c>
      <c r="AJ1459" s="45">
        <f>VLOOKUP(H1459,'[1]MŠ na kmeňovú školu V40'!$H$3:AE4536,24,0)</f>
        <v>0</v>
      </c>
      <c r="AK1459" s="45">
        <f t="shared" si="416"/>
        <v>30</v>
      </c>
      <c r="AL1459" s="45">
        <v>98.08</v>
      </c>
      <c r="AM1459" s="45">
        <f t="shared" si="417"/>
        <v>14.712</v>
      </c>
      <c r="AN1459" s="84">
        <f t="shared" si="420"/>
        <v>3608</v>
      </c>
      <c r="AO1459" s="46">
        <f t="shared" si="418"/>
        <v>844</v>
      </c>
      <c r="AP1459" s="72"/>
      <c r="AQ1459" s="46"/>
      <c r="AR1459" s="46"/>
      <c r="AS1459" s="46"/>
      <c r="AT1459" s="46">
        <f t="shared" si="424"/>
        <v>0</v>
      </c>
      <c r="AU1459" s="85">
        <f t="shared" si="425"/>
        <v>3608</v>
      </c>
      <c r="AV1459" s="46">
        <f t="shared" si="426"/>
        <v>0</v>
      </c>
      <c r="AW1459" s="46"/>
      <c r="AX1459" s="86">
        <f t="shared" si="419"/>
        <v>3608</v>
      </c>
    </row>
    <row r="1460" spans="1:50" s="56" customFormat="1" ht="13.5" customHeight="1" x14ac:dyDescent="0.25">
      <c r="A1460" s="19" t="s">
        <v>4349</v>
      </c>
      <c r="B1460" s="20" t="s">
        <v>42</v>
      </c>
      <c r="C1460" s="21" t="s">
        <v>43</v>
      </c>
      <c r="D1460" s="20" t="s">
        <v>4626</v>
      </c>
      <c r="E1460" s="22">
        <v>314684</v>
      </c>
      <c r="F1460" s="23" t="s">
        <v>4627</v>
      </c>
      <c r="G1460" s="23" t="s">
        <v>4352</v>
      </c>
      <c r="H1460" s="24">
        <v>710236808</v>
      </c>
      <c r="I1460" s="25">
        <v>37810120</v>
      </c>
      <c r="J1460" s="23" t="s">
        <v>113</v>
      </c>
      <c r="K1460" s="26" t="s">
        <v>4349</v>
      </c>
      <c r="L1460" s="23" t="s">
        <v>4547</v>
      </c>
      <c r="M1460" s="27">
        <v>2743</v>
      </c>
      <c r="N1460" s="23" t="s">
        <v>1935</v>
      </c>
      <c r="O1460" s="23" t="s">
        <v>4628</v>
      </c>
      <c r="P1460" s="28">
        <v>509876</v>
      </c>
      <c r="Q1460" s="21" t="s">
        <v>51</v>
      </c>
      <c r="R1460" s="46">
        <v>17</v>
      </c>
      <c r="S1460" s="46">
        <v>0</v>
      </c>
      <c r="T1460" s="46">
        <f t="shared" si="427"/>
        <v>17</v>
      </c>
      <c r="U1460" s="68">
        <v>95.96</v>
      </c>
      <c r="V1460" s="69">
        <f t="shared" si="413"/>
        <v>14.393999999999998</v>
      </c>
      <c r="W1460" s="46">
        <f t="shared" si="421"/>
        <v>2936</v>
      </c>
      <c r="X1460" s="46"/>
      <c r="Y1460" s="45">
        <v>0</v>
      </c>
      <c r="Z1460" s="45">
        <v>0</v>
      </c>
      <c r="AA1460" s="45">
        <f t="shared" si="428"/>
        <v>0</v>
      </c>
      <c r="AB1460" s="46">
        <f t="shared" si="429"/>
        <v>17</v>
      </c>
      <c r="AC1460" s="46">
        <f t="shared" si="430"/>
        <v>0</v>
      </c>
      <c r="AD1460" s="46">
        <f t="shared" si="422"/>
        <v>17</v>
      </c>
      <c r="AE1460" s="68">
        <v>95.96</v>
      </c>
      <c r="AF1460" s="69">
        <f t="shared" si="414"/>
        <v>14.393999999999998</v>
      </c>
      <c r="AG1460" s="46">
        <f t="shared" si="423"/>
        <v>2936</v>
      </c>
      <c r="AH1460" s="46">
        <f t="shared" si="415"/>
        <v>0</v>
      </c>
      <c r="AI1460" s="45">
        <f>VLOOKUP(H1460,'[1]MŠ na kmeňovú školu V40'!$H$3:Y4536,18,0)</f>
        <v>23</v>
      </c>
      <c r="AJ1460" s="45">
        <f>VLOOKUP(H1460,'[1]MŠ na kmeňovú školu V40'!$H$3:AE4537,24,0)</f>
        <v>0</v>
      </c>
      <c r="AK1460" s="45">
        <f t="shared" si="416"/>
        <v>23</v>
      </c>
      <c r="AL1460" s="45">
        <v>98.08</v>
      </c>
      <c r="AM1460" s="45">
        <f t="shared" si="417"/>
        <v>14.712</v>
      </c>
      <c r="AN1460" s="84">
        <f t="shared" si="420"/>
        <v>3311</v>
      </c>
      <c r="AO1460" s="46">
        <f t="shared" si="418"/>
        <v>375</v>
      </c>
      <c r="AP1460" s="72"/>
      <c r="AQ1460" s="46"/>
      <c r="AR1460" s="46"/>
      <c r="AS1460" s="46"/>
      <c r="AT1460" s="46">
        <f t="shared" si="424"/>
        <v>0</v>
      </c>
      <c r="AU1460" s="85">
        <f t="shared" si="425"/>
        <v>3311</v>
      </c>
      <c r="AV1460" s="46">
        <f t="shared" si="426"/>
        <v>0</v>
      </c>
      <c r="AW1460" s="46"/>
      <c r="AX1460" s="86">
        <f t="shared" si="419"/>
        <v>3311</v>
      </c>
    </row>
    <row r="1461" spans="1:50" s="56" customFormat="1" ht="13.5" customHeight="1" x14ac:dyDescent="0.25">
      <c r="A1461" s="19" t="s">
        <v>4349</v>
      </c>
      <c r="B1461" s="20" t="s">
        <v>42</v>
      </c>
      <c r="C1461" s="21" t="s">
        <v>43</v>
      </c>
      <c r="D1461" s="20" t="s">
        <v>4626</v>
      </c>
      <c r="E1461" s="22">
        <v>314684</v>
      </c>
      <c r="F1461" s="23" t="s">
        <v>4627</v>
      </c>
      <c r="G1461" s="23" t="s">
        <v>4352</v>
      </c>
      <c r="H1461" s="24">
        <v>710036566</v>
      </c>
      <c r="I1461" s="25">
        <v>37810120</v>
      </c>
      <c r="J1461" s="23" t="s">
        <v>100</v>
      </c>
      <c r="K1461" s="26" t="s">
        <v>4349</v>
      </c>
      <c r="L1461" s="23" t="s">
        <v>4547</v>
      </c>
      <c r="M1461" s="27">
        <v>2743</v>
      </c>
      <c r="N1461" s="23" t="s">
        <v>1935</v>
      </c>
      <c r="O1461" s="23" t="s">
        <v>4629</v>
      </c>
      <c r="P1461" s="28">
        <v>509876</v>
      </c>
      <c r="Q1461" s="21" t="s">
        <v>51</v>
      </c>
      <c r="R1461" s="46">
        <v>13</v>
      </c>
      <c r="S1461" s="46">
        <v>0</v>
      </c>
      <c r="T1461" s="46">
        <f t="shared" si="427"/>
        <v>13</v>
      </c>
      <c r="U1461" s="68">
        <v>95.96</v>
      </c>
      <c r="V1461" s="69">
        <f t="shared" si="413"/>
        <v>14.393999999999998</v>
      </c>
      <c r="W1461" s="46">
        <f t="shared" si="421"/>
        <v>2245</v>
      </c>
      <c r="X1461" s="46"/>
      <c r="Y1461" s="45">
        <v>0</v>
      </c>
      <c r="Z1461" s="45">
        <v>0</v>
      </c>
      <c r="AA1461" s="45">
        <f t="shared" si="428"/>
        <v>0</v>
      </c>
      <c r="AB1461" s="46">
        <f t="shared" si="429"/>
        <v>13</v>
      </c>
      <c r="AC1461" s="46">
        <f t="shared" si="430"/>
        <v>0</v>
      </c>
      <c r="AD1461" s="46">
        <f t="shared" si="422"/>
        <v>13</v>
      </c>
      <c r="AE1461" s="68">
        <v>95.96</v>
      </c>
      <c r="AF1461" s="69">
        <f t="shared" si="414"/>
        <v>14.393999999999998</v>
      </c>
      <c r="AG1461" s="46">
        <f t="shared" si="423"/>
        <v>2245</v>
      </c>
      <c r="AH1461" s="46">
        <f t="shared" si="415"/>
        <v>0</v>
      </c>
      <c r="AI1461" s="45">
        <f>VLOOKUP(H1461,'[1]MŠ na kmeňovú školu V40'!$H$3:Y4537,18,0)</f>
        <v>15</v>
      </c>
      <c r="AJ1461" s="45">
        <f>VLOOKUP(H1461,'[1]MŠ na kmeňovú školu V40'!$H$3:AE4538,24,0)</f>
        <v>0</v>
      </c>
      <c r="AK1461" s="45">
        <f t="shared" si="416"/>
        <v>15</v>
      </c>
      <c r="AL1461" s="45">
        <v>98.08</v>
      </c>
      <c r="AM1461" s="45">
        <f t="shared" si="417"/>
        <v>14.712</v>
      </c>
      <c r="AN1461" s="84">
        <f t="shared" si="420"/>
        <v>2380</v>
      </c>
      <c r="AO1461" s="46">
        <f t="shared" si="418"/>
        <v>135</v>
      </c>
      <c r="AP1461" s="72"/>
      <c r="AQ1461" s="46"/>
      <c r="AR1461" s="46"/>
      <c r="AS1461" s="46"/>
      <c r="AT1461" s="46">
        <f t="shared" si="424"/>
        <v>0</v>
      </c>
      <c r="AU1461" s="85">
        <f t="shared" si="425"/>
        <v>2380</v>
      </c>
      <c r="AV1461" s="46">
        <f t="shared" si="426"/>
        <v>0</v>
      </c>
      <c r="AW1461" s="46"/>
      <c r="AX1461" s="86">
        <f t="shared" si="419"/>
        <v>2380</v>
      </c>
    </row>
    <row r="1462" spans="1:50" s="56" customFormat="1" ht="13.5" customHeight="1" x14ac:dyDescent="0.25">
      <c r="A1462" s="19" t="s">
        <v>4349</v>
      </c>
      <c r="B1462" s="20" t="s">
        <v>42</v>
      </c>
      <c r="C1462" s="21" t="s">
        <v>43</v>
      </c>
      <c r="D1462" s="20" t="s">
        <v>4630</v>
      </c>
      <c r="E1462" s="22">
        <v>314692</v>
      </c>
      <c r="F1462" s="23" t="s">
        <v>4631</v>
      </c>
      <c r="G1462" s="23" t="s">
        <v>4352</v>
      </c>
      <c r="H1462" s="24">
        <v>710036574</v>
      </c>
      <c r="I1462" s="25">
        <v>37813129</v>
      </c>
      <c r="J1462" s="23" t="s">
        <v>113</v>
      </c>
      <c r="K1462" s="26" t="s">
        <v>4349</v>
      </c>
      <c r="L1462" s="23" t="s">
        <v>4529</v>
      </c>
      <c r="M1462" s="27">
        <v>2955</v>
      </c>
      <c r="N1462" s="23" t="s">
        <v>4632</v>
      </c>
      <c r="O1462" s="23" t="s">
        <v>4633</v>
      </c>
      <c r="P1462" s="28">
        <v>509884</v>
      </c>
      <c r="Q1462" s="21" t="s">
        <v>51</v>
      </c>
      <c r="R1462" s="46">
        <v>49</v>
      </c>
      <c r="S1462" s="46">
        <v>0</v>
      </c>
      <c r="T1462" s="46">
        <f t="shared" si="427"/>
        <v>49</v>
      </c>
      <c r="U1462" s="68">
        <v>95.96</v>
      </c>
      <c r="V1462" s="69">
        <f t="shared" si="413"/>
        <v>14.393999999999998</v>
      </c>
      <c r="W1462" s="46">
        <f t="shared" si="421"/>
        <v>8464</v>
      </c>
      <c r="X1462" s="46"/>
      <c r="Y1462" s="45">
        <v>0</v>
      </c>
      <c r="Z1462" s="45">
        <v>0</v>
      </c>
      <c r="AA1462" s="45">
        <f t="shared" si="428"/>
        <v>0</v>
      </c>
      <c r="AB1462" s="46">
        <f t="shared" si="429"/>
        <v>49</v>
      </c>
      <c r="AC1462" s="46">
        <f t="shared" si="430"/>
        <v>0</v>
      </c>
      <c r="AD1462" s="46">
        <f t="shared" si="422"/>
        <v>49</v>
      </c>
      <c r="AE1462" s="68">
        <v>95.96</v>
      </c>
      <c r="AF1462" s="69">
        <f t="shared" si="414"/>
        <v>14.393999999999998</v>
      </c>
      <c r="AG1462" s="46">
        <f t="shared" si="423"/>
        <v>8464</v>
      </c>
      <c r="AH1462" s="46">
        <f t="shared" si="415"/>
        <v>0</v>
      </c>
      <c r="AI1462" s="45">
        <f>VLOOKUP(H1462,'[1]MŠ na kmeňovú školu V40'!$H$3:Y4538,18,0)</f>
        <v>57</v>
      </c>
      <c r="AJ1462" s="45">
        <f>VLOOKUP(H1462,'[1]MŠ na kmeňovú školu V40'!$H$3:AE4539,24,0)</f>
        <v>0</v>
      </c>
      <c r="AK1462" s="45">
        <f t="shared" si="416"/>
        <v>57</v>
      </c>
      <c r="AL1462" s="45">
        <v>98.08</v>
      </c>
      <c r="AM1462" s="45">
        <f t="shared" si="417"/>
        <v>14.712</v>
      </c>
      <c r="AN1462" s="84">
        <f t="shared" si="420"/>
        <v>8997</v>
      </c>
      <c r="AO1462" s="46">
        <f t="shared" si="418"/>
        <v>533</v>
      </c>
      <c r="AP1462" s="72"/>
      <c r="AQ1462" s="46"/>
      <c r="AR1462" s="46"/>
      <c r="AS1462" s="46"/>
      <c r="AT1462" s="46">
        <f t="shared" si="424"/>
        <v>0</v>
      </c>
      <c r="AU1462" s="85">
        <f t="shared" si="425"/>
        <v>8997</v>
      </c>
      <c r="AV1462" s="46">
        <f t="shared" si="426"/>
        <v>0</v>
      </c>
      <c r="AW1462" s="46"/>
      <c r="AX1462" s="86">
        <f t="shared" si="419"/>
        <v>8997</v>
      </c>
    </row>
    <row r="1463" spans="1:50" s="56" customFormat="1" ht="13.5" customHeight="1" x14ac:dyDescent="0.25">
      <c r="A1463" s="19" t="s">
        <v>4349</v>
      </c>
      <c r="B1463" s="20" t="s">
        <v>42</v>
      </c>
      <c r="C1463" s="21" t="s">
        <v>43</v>
      </c>
      <c r="D1463" s="20" t="s">
        <v>4634</v>
      </c>
      <c r="E1463" s="22">
        <v>314714</v>
      </c>
      <c r="F1463" s="23" t="s">
        <v>4635</v>
      </c>
      <c r="G1463" s="23" t="s">
        <v>4352</v>
      </c>
      <c r="H1463" s="24">
        <v>710014783</v>
      </c>
      <c r="I1463" s="25">
        <v>37810308</v>
      </c>
      <c r="J1463" s="23" t="s">
        <v>4636</v>
      </c>
      <c r="K1463" s="26" t="s">
        <v>4349</v>
      </c>
      <c r="L1463" s="23" t="s">
        <v>4529</v>
      </c>
      <c r="M1463" s="27">
        <v>2964</v>
      </c>
      <c r="N1463" s="23" t="s">
        <v>4637</v>
      </c>
      <c r="O1463" s="23" t="s">
        <v>4638</v>
      </c>
      <c r="P1463" s="28">
        <v>509892</v>
      </c>
      <c r="Q1463" s="21" t="s">
        <v>51</v>
      </c>
      <c r="R1463" s="46">
        <v>21</v>
      </c>
      <c r="S1463" s="46">
        <v>0</v>
      </c>
      <c r="T1463" s="46">
        <f t="shared" si="427"/>
        <v>21</v>
      </c>
      <c r="U1463" s="68">
        <v>95.96</v>
      </c>
      <c r="V1463" s="69">
        <f t="shared" si="413"/>
        <v>14.393999999999998</v>
      </c>
      <c r="W1463" s="46">
        <f t="shared" si="421"/>
        <v>3627</v>
      </c>
      <c r="X1463" s="46"/>
      <c r="Y1463" s="45">
        <v>0</v>
      </c>
      <c r="Z1463" s="45">
        <v>0</v>
      </c>
      <c r="AA1463" s="45">
        <f t="shared" si="428"/>
        <v>0</v>
      </c>
      <c r="AB1463" s="46">
        <f t="shared" si="429"/>
        <v>21</v>
      </c>
      <c r="AC1463" s="46">
        <f t="shared" si="430"/>
        <v>0</v>
      </c>
      <c r="AD1463" s="46">
        <f t="shared" si="422"/>
        <v>21</v>
      </c>
      <c r="AE1463" s="68">
        <v>95.96</v>
      </c>
      <c r="AF1463" s="69">
        <f t="shared" si="414"/>
        <v>14.393999999999998</v>
      </c>
      <c r="AG1463" s="46">
        <f t="shared" si="423"/>
        <v>3627</v>
      </c>
      <c r="AH1463" s="46">
        <f t="shared" si="415"/>
        <v>0</v>
      </c>
      <c r="AI1463" s="45">
        <f>VLOOKUP(H1463,'[1]MŠ na kmeňovú školu V40'!$H$3:Y4539,18,0)</f>
        <v>25</v>
      </c>
      <c r="AJ1463" s="45">
        <f>VLOOKUP(H1463,'[1]MŠ na kmeňovú školu V40'!$H$3:AE4540,24,0)</f>
        <v>0</v>
      </c>
      <c r="AK1463" s="45">
        <f t="shared" si="416"/>
        <v>25</v>
      </c>
      <c r="AL1463" s="45">
        <v>98.08</v>
      </c>
      <c r="AM1463" s="45">
        <f t="shared" si="417"/>
        <v>14.712</v>
      </c>
      <c r="AN1463" s="84">
        <f t="shared" si="420"/>
        <v>3889</v>
      </c>
      <c r="AO1463" s="46">
        <f t="shared" si="418"/>
        <v>262</v>
      </c>
      <c r="AP1463" s="72"/>
      <c r="AQ1463" s="46"/>
      <c r="AR1463" s="46"/>
      <c r="AS1463" s="46"/>
      <c r="AT1463" s="46">
        <f t="shared" si="424"/>
        <v>0</v>
      </c>
      <c r="AU1463" s="85">
        <f t="shared" si="425"/>
        <v>3889</v>
      </c>
      <c r="AV1463" s="46">
        <f t="shared" si="426"/>
        <v>0</v>
      </c>
      <c r="AW1463" s="46"/>
      <c r="AX1463" s="86">
        <f t="shared" si="419"/>
        <v>3889</v>
      </c>
    </row>
    <row r="1464" spans="1:50" s="56" customFormat="1" ht="13.5" customHeight="1" x14ac:dyDescent="0.25">
      <c r="A1464" s="19" t="s">
        <v>4349</v>
      </c>
      <c r="B1464" s="20" t="s">
        <v>42</v>
      </c>
      <c r="C1464" s="21" t="s">
        <v>43</v>
      </c>
      <c r="D1464" s="20" t="s">
        <v>4639</v>
      </c>
      <c r="E1464" s="22">
        <v>314722</v>
      </c>
      <c r="F1464" s="23" t="s">
        <v>4640</v>
      </c>
      <c r="G1464" s="23" t="s">
        <v>4352</v>
      </c>
      <c r="H1464" s="24">
        <v>710014791</v>
      </c>
      <c r="I1464" s="25">
        <v>31902952</v>
      </c>
      <c r="J1464" s="23" t="s">
        <v>100</v>
      </c>
      <c r="K1464" s="26" t="s">
        <v>4349</v>
      </c>
      <c r="L1464" s="23" t="s">
        <v>4529</v>
      </c>
      <c r="M1464" s="27">
        <v>2957</v>
      </c>
      <c r="N1464" s="23" t="s">
        <v>4641</v>
      </c>
      <c r="O1464" s="23" t="s">
        <v>4642</v>
      </c>
      <c r="P1464" s="28">
        <v>509906</v>
      </c>
      <c r="Q1464" s="21" t="s">
        <v>51</v>
      </c>
      <c r="R1464" s="46">
        <v>44</v>
      </c>
      <c r="S1464" s="46">
        <v>0</v>
      </c>
      <c r="T1464" s="46">
        <f t="shared" si="427"/>
        <v>44</v>
      </c>
      <c r="U1464" s="68">
        <v>95.96</v>
      </c>
      <c r="V1464" s="69">
        <f t="shared" si="413"/>
        <v>14.393999999999998</v>
      </c>
      <c r="W1464" s="46">
        <f t="shared" si="421"/>
        <v>7600</v>
      </c>
      <c r="X1464" s="46"/>
      <c r="Y1464" s="45">
        <v>0</v>
      </c>
      <c r="Z1464" s="45">
        <v>0</v>
      </c>
      <c r="AA1464" s="45">
        <f t="shared" si="428"/>
        <v>0</v>
      </c>
      <c r="AB1464" s="46">
        <f t="shared" si="429"/>
        <v>44</v>
      </c>
      <c r="AC1464" s="46">
        <f t="shared" si="430"/>
        <v>0</v>
      </c>
      <c r="AD1464" s="46">
        <f t="shared" si="422"/>
        <v>44</v>
      </c>
      <c r="AE1464" s="68">
        <v>95.96</v>
      </c>
      <c r="AF1464" s="69">
        <f t="shared" si="414"/>
        <v>14.393999999999998</v>
      </c>
      <c r="AG1464" s="46">
        <f t="shared" si="423"/>
        <v>7600</v>
      </c>
      <c r="AH1464" s="46">
        <f t="shared" si="415"/>
        <v>0</v>
      </c>
      <c r="AI1464" s="45">
        <f>VLOOKUP(H1464,'[1]MŠ na kmeňovú školu V40'!$H$3:Y4540,18,0)</f>
        <v>68</v>
      </c>
      <c r="AJ1464" s="45">
        <f>VLOOKUP(H1464,'[1]MŠ na kmeňovú školu V40'!$H$3:AE4541,24,0)</f>
        <v>0</v>
      </c>
      <c r="AK1464" s="45">
        <f t="shared" si="416"/>
        <v>68</v>
      </c>
      <c r="AL1464" s="45">
        <v>98.08</v>
      </c>
      <c r="AM1464" s="45">
        <f t="shared" si="417"/>
        <v>14.712</v>
      </c>
      <c r="AN1464" s="84">
        <f t="shared" si="420"/>
        <v>9068</v>
      </c>
      <c r="AO1464" s="46">
        <f t="shared" si="418"/>
        <v>1468</v>
      </c>
      <c r="AP1464" s="72"/>
      <c r="AQ1464" s="46"/>
      <c r="AR1464" s="46"/>
      <c r="AS1464" s="46"/>
      <c r="AT1464" s="46">
        <f t="shared" si="424"/>
        <v>0</v>
      </c>
      <c r="AU1464" s="85">
        <f t="shared" si="425"/>
        <v>9068</v>
      </c>
      <c r="AV1464" s="46">
        <f t="shared" si="426"/>
        <v>0</v>
      </c>
      <c r="AW1464" s="46"/>
      <c r="AX1464" s="86">
        <f t="shared" si="419"/>
        <v>9068</v>
      </c>
    </row>
    <row r="1465" spans="1:50" s="56" customFormat="1" ht="13.5" customHeight="1" x14ac:dyDescent="0.25">
      <c r="A1465" s="19" t="s">
        <v>4349</v>
      </c>
      <c r="B1465" s="20" t="s">
        <v>42</v>
      </c>
      <c r="C1465" s="21" t="s">
        <v>43</v>
      </c>
      <c r="D1465" s="20" t="s">
        <v>4643</v>
      </c>
      <c r="E1465" s="22">
        <v>314749</v>
      </c>
      <c r="F1465" s="23" t="s">
        <v>4644</v>
      </c>
      <c r="G1465" s="23" t="s">
        <v>4352</v>
      </c>
      <c r="H1465" s="24">
        <v>710036582</v>
      </c>
      <c r="I1465" s="25">
        <v>37813102</v>
      </c>
      <c r="J1465" s="23" t="s">
        <v>113</v>
      </c>
      <c r="K1465" s="26" t="s">
        <v>4349</v>
      </c>
      <c r="L1465" s="23" t="s">
        <v>4529</v>
      </c>
      <c r="M1465" s="27">
        <v>2947</v>
      </c>
      <c r="N1465" s="23" t="s">
        <v>4645</v>
      </c>
      <c r="O1465" s="23" t="s">
        <v>4646</v>
      </c>
      <c r="P1465" s="28">
        <v>509914</v>
      </c>
      <c r="Q1465" s="21" t="s">
        <v>51</v>
      </c>
      <c r="R1465" s="46">
        <v>33</v>
      </c>
      <c r="S1465" s="46">
        <v>0</v>
      </c>
      <c r="T1465" s="46">
        <f t="shared" si="427"/>
        <v>33</v>
      </c>
      <c r="U1465" s="68">
        <v>95.96</v>
      </c>
      <c r="V1465" s="69">
        <f t="shared" si="413"/>
        <v>14.393999999999998</v>
      </c>
      <c r="W1465" s="46">
        <f t="shared" si="421"/>
        <v>5700</v>
      </c>
      <c r="X1465" s="46"/>
      <c r="Y1465" s="45">
        <v>0</v>
      </c>
      <c r="Z1465" s="45">
        <v>0</v>
      </c>
      <c r="AA1465" s="45">
        <f t="shared" si="428"/>
        <v>0</v>
      </c>
      <c r="AB1465" s="46">
        <f t="shared" si="429"/>
        <v>33</v>
      </c>
      <c r="AC1465" s="46">
        <f t="shared" si="430"/>
        <v>0</v>
      </c>
      <c r="AD1465" s="46">
        <f t="shared" si="422"/>
        <v>33</v>
      </c>
      <c r="AE1465" s="68">
        <v>95.96</v>
      </c>
      <c r="AF1465" s="69">
        <f t="shared" si="414"/>
        <v>14.393999999999998</v>
      </c>
      <c r="AG1465" s="46">
        <f t="shared" si="423"/>
        <v>5700</v>
      </c>
      <c r="AH1465" s="46">
        <f t="shared" si="415"/>
        <v>0</v>
      </c>
      <c r="AI1465" s="45">
        <f>VLOOKUP(H1465,'[1]MŠ na kmeňovú školu V40'!$H$3:Y4541,18,0)</f>
        <v>43</v>
      </c>
      <c r="AJ1465" s="45">
        <f>VLOOKUP(H1465,'[1]MŠ na kmeňovú školu V40'!$H$3:AE4542,24,0)</f>
        <v>0</v>
      </c>
      <c r="AK1465" s="45">
        <f t="shared" si="416"/>
        <v>43</v>
      </c>
      <c r="AL1465" s="45">
        <v>98.08</v>
      </c>
      <c r="AM1465" s="45">
        <f t="shared" si="417"/>
        <v>14.712</v>
      </c>
      <c r="AN1465" s="84">
        <f t="shared" si="420"/>
        <v>6330</v>
      </c>
      <c r="AO1465" s="46">
        <f t="shared" si="418"/>
        <v>630</v>
      </c>
      <c r="AP1465" s="72"/>
      <c r="AQ1465" s="46"/>
      <c r="AR1465" s="46"/>
      <c r="AS1465" s="46"/>
      <c r="AT1465" s="46">
        <f t="shared" si="424"/>
        <v>0</v>
      </c>
      <c r="AU1465" s="85">
        <f t="shared" si="425"/>
        <v>6330</v>
      </c>
      <c r="AV1465" s="46">
        <f t="shared" si="426"/>
        <v>0</v>
      </c>
      <c r="AW1465" s="46"/>
      <c r="AX1465" s="86">
        <f t="shared" si="419"/>
        <v>6330</v>
      </c>
    </row>
    <row r="1466" spans="1:50" s="56" customFormat="1" ht="13.5" customHeight="1" x14ac:dyDescent="0.25">
      <c r="A1466" s="19" t="s">
        <v>4349</v>
      </c>
      <c r="B1466" s="20" t="s">
        <v>42</v>
      </c>
      <c r="C1466" s="21" t="s">
        <v>43</v>
      </c>
      <c r="D1466" s="20" t="s">
        <v>4643</v>
      </c>
      <c r="E1466" s="22">
        <v>314749</v>
      </c>
      <c r="F1466" s="23" t="s">
        <v>4644</v>
      </c>
      <c r="G1466" s="23" t="s">
        <v>4352</v>
      </c>
      <c r="H1466" s="24">
        <v>710014805</v>
      </c>
      <c r="I1466" s="25">
        <v>37810332</v>
      </c>
      <c r="J1466" s="23" t="s">
        <v>113</v>
      </c>
      <c r="K1466" s="26" t="s">
        <v>4349</v>
      </c>
      <c r="L1466" s="23" t="s">
        <v>4529</v>
      </c>
      <c r="M1466" s="27">
        <v>2947</v>
      </c>
      <c r="N1466" s="23" t="s">
        <v>4645</v>
      </c>
      <c r="O1466" s="23" t="s">
        <v>4647</v>
      </c>
      <c r="P1466" s="28">
        <v>509914</v>
      </c>
      <c r="Q1466" s="21" t="s">
        <v>51</v>
      </c>
      <c r="R1466" s="46">
        <v>19</v>
      </c>
      <c r="S1466" s="46">
        <v>0</v>
      </c>
      <c r="T1466" s="46">
        <f t="shared" si="427"/>
        <v>19</v>
      </c>
      <c r="U1466" s="68">
        <v>95.96</v>
      </c>
      <c r="V1466" s="69">
        <f t="shared" si="413"/>
        <v>14.393999999999998</v>
      </c>
      <c r="W1466" s="46">
        <f t="shared" si="421"/>
        <v>3282</v>
      </c>
      <c r="X1466" s="46"/>
      <c r="Y1466" s="45">
        <v>0</v>
      </c>
      <c r="Z1466" s="45">
        <v>0</v>
      </c>
      <c r="AA1466" s="45">
        <f t="shared" si="428"/>
        <v>0</v>
      </c>
      <c r="AB1466" s="46">
        <f t="shared" si="429"/>
        <v>19</v>
      </c>
      <c r="AC1466" s="46">
        <f t="shared" si="430"/>
        <v>0</v>
      </c>
      <c r="AD1466" s="46">
        <f t="shared" si="422"/>
        <v>19</v>
      </c>
      <c r="AE1466" s="68">
        <v>95.96</v>
      </c>
      <c r="AF1466" s="69">
        <f t="shared" si="414"/>
        <v>14.393999999999998</v>
      </c>
      <c r="AG1466" s="46">
        <f t="shared" si="423"/>
        <v>3282</v>
      </c>
      <c r="AH1466" s="46">
        <f t="shared" si="415"/>
        <v>0</v>
      </c>
      <c r="AI1466" s="45">
        <f>VLOOKUP(H1466,'[1]MŠ na kmeňovú školu V40'!$H$3:Y4542,18,0)</f>
        <v>17</v>
      </c>
      <c r="AJ1466" s="45">
        <f>VLOOKUP(H1466,'[1]MŠ na kmeňovú školu V40'!$H$3:AE4543,24,0)</f>
        <v>0</v>
      </c>
      <c r="AK1466" s="45">
        <f t="shared" si="416"/>
        <v>17</v>
      </c>
      <c r="AL1466" s="45">
        <v>98.08</v>
      </c>
      <c r="AM1466" s="45">
        <f t="shared" si="417"/>
        <v>14.712</v>
      </c>
      <c r="AN1466" s="84">
        <f t="shared" si="420"/>
        <v>3188</v>
      </c>
      <c r="AO1466" s="46">
        <f t="shared" si="418"/>
        <v>-94</v>
      </c>
      <c r="AP1466" s="72"/>
      <c r="AQ1466" s="46"/>
      <c r="AR1466" s="46"/>
      <c r="AS1466" s="46"/>
      <c r="AT1466" s="46">
        <f t="shared" si="424"/>
        <v>0</v>
      </c>
      <c r="AU1466" s="85">
        <f t="shared" si="425"/>
        <v>3188</v>
      </c>
      <c r="AV1466" s="46">
        <f t="shared" si="426"/>
        <v>0</v>
      </c>
      <c r="AW1466" s="46"/>
      <c r="AX1466" s="86">
        <f t="shared" si="419"/>
        <v>3188</v>
      </c>
    </row>
    <row r="1467" spans="1:50" s="56" customFormat="1" ht="13.5" customHeight="1" x14ac:dyDescent="0.25">
      <c r="A1467" s="19" t="s">
        <v>4349</v>
      </c>
      <c r="B1467" s="20" t="s">
        <v>42</v>
      </c>
      <c r="C1467" s="21" t="s">
        <v>43</v>
      </c>
      <c r="D1467" s="20" t="s">
        <v>4648</v>
      </c>
      <c r="E1467" s="22">
        <v>314757</v>
      </c>
      <c r="F1467" s="23" t="s">
        <v>4649</v>
      </c>
      <c r="G1467" s="23" t="s">
        <v>4352</v>
      </c>
      <c r="H1467" s="24">
        <v>710014813</v>
      </c>
      <c r="I1467" s="25">
        <v>314757</v>
      </c>
      <c r="J1467" s="23" t="s">
        <v>54</v>
      </c>
      <c r="K1467" s="26" t="s">
        <v>4349</v>
      </c>
      <c r="L1467" s="23" t="s">
        <v>4518</v>
      </c>
      <c r="M1467" s="27">
        <v>2754</v>
      </c>
      <c r="N1467" s="23" t="s">
        <v>4650</v>
      </c>
      <c r="O1467" s="23" t="s">
        <v>4651</v>
      </c>
      <c r="P1467" s="28">
        <v>509922</v>
      </c>
      <c r="Q1467" s="21" t="s">
        <v>51</v>
      </c>
      <c r="R1467" s="46">
        <v>15</v>
      </c>
      <c r="S1467" s="46">
        <v>0</v>
      </c>
      <c r="T1467" s="46">
        <f t="shared" si="427"/>
        <v>15</v>
      </c>
      <c r="U1467" s="68">
        <v>95.96</v>
      </c>
      <c r="V1467" s="69">
        <f t="shared" si="413"/>
        <v>14.393999999999998</v>
      </c>
      <c r="W1467" s="46">
        <f t="shared" si="421"/>
        <v>2591</v>
      </c>
      <c r="X1467" s="46"/>
      <c r="Y1467" s="45">
        <v>0</v>
      </c>
      <c r="Z1467" s="45">
        <v>0</v>
      </c>
      <c r="AA1467" s="45">
        <f t="shared" si="428"/>
        <v>0</v>
      </c>
      <c r="AB1467" s="46">
        <f t="shared" si="429"/>
        <v>15</v>
      </c>
      <c r="AC1467" s="46">
        <f t="shared" si="430"/>
        <v>0</v>
      </c>
      <c r="AD1467" s="46">
        <f t="shared" si="422"/>
        <v>15</v>
      </c>
      <c r="AE1467" s="68">
        <v>95.96</v>
      </c>
      <c r="AF1467" s="69">
        <f t="shared" si="414"/>
        <v>14.393999999999998</v>
      </c>
      <c r="AG1467" s="46">
        <f t="shared" si="423"/>
        <v>2591</v>
      </c>
      <c r="AH1467" s="46">
        <f t="shared" si="415"/>
        <v>0</v>
      </c>
      <c r="AI1467" s="45">
        <f>VLOOKUP(H1467,'[1]MŠ na kmeňovú školu V40'!$H$3:Y4543,18,0)</f>
        <v>8</v>
      </c>
      <c r="AJ1467" s="45">
        <f>VLOOKUP(H1467,'[1]MŠ na kmeňovú školu V40'!$H$3:AE4544,24,0)</f>
        <v>0</v>
      </c>
      <c r="AK1467" s="45">
        <f t="shared" si="416"/>
        <v>8</v>
      </c>
      <c r="AL1467" s="45">
        <v>98.08</v>
      </c>
      <c r="AM1467" s="45">
        <f t="shared" si="417"/>
        <v>14.712</v>
      </c>
      <c r="AN1467" s="84">
        <f t="shared" si="420"/>
        <v>2198</v>
      </c>
      <c r="AO1467" s="46">
        <f t="shared" si="418"/>
        <v>-393</v>
      </c>
      <c r="AP1467" s="72"/>
      <c r="AQ1467" s="46"/>
      <c r="AR1467" s="46"/>
      <c r="AS1467" s="46"/>
      <c r="AT1467" s="46">
        <f t="shared" si="424"/>
        <v>0</v>
      </c>
      <c r="AU1467" s="85">
        <f t="shared" si="425"/>
        <v>2198</v>
      </c>
      <c r="AV1467" s="46">
        <f t="shared" si="426"/>
        <v>0</v>
      </c>
      <c r="AW1467" s="46"/>
      <c r="AX1467" s="86">
        <f t="shared" si="419"/>
        <v>2198</v>
      </c>
    </row>
    <row r="1468" spans="1:50" s="56" customFormat="1" ht="13.5" customHeight="1" x14ac:dyDescent="0.25">
      <c r="A1468" s="19" t="s">
        <v>4349</v>
      </c>
      <c r="B1468" s="20" t="s">
        <v>42</v>
      </c>
      <c r="C1468" s="21" t="s">
        <v>43</v>
      </c>
      <c r="D1468" s="20" t="s">
        <v>4652</v>
      </c>
      <c r="E1468" s="22">
        <v>650498</v>
      </c>
      <c r="F1468" s="23" t="s">
        <v>4653</v>
      </c>
      <c r="G1468" s="23" t="s">
        <v>4352</v>
      </c>
      <c r="H1468" s="24">
        <v>710014821</v>
      </c>
      <c r="I1468" s="25">
        <v>37810341</v>
      </c>
      <c r="J1468" s="23" t="s">
        <v>113</v>
      </c>
      <c r="K1468" s="26" t="s">
        <v>4349</v>
      </c>
      <c r="L1468" s="23" t="s">
        <v>4529</v>
      </c>
      <c r="M1468" s="27">
        <v>2962</v>
      </c>
      <c r="N1468" s="23" t="s">
        <v>4654</v>
      </c>
      <c r="O1468" s="23" t="s">
        <v>4655</v>
      </c>
      <c r="P1468" s="28">
        <v>509931</v>
      </c>
      <c r="Q1468" s="21" t="s">
        <v>51</v>
      </c>
      <c r="R1468" s="46">
        <v>45</v>
      </c>
      <c r="S1468" s="46">
        <v>0</v>
      </c>
      <c r="T1468" s="46">
        <f t="shared" si="427"/>
        <v>45</v>
      </c>
      <c r="U1468" s="68">
        <v>95.96</v>
      </c>
      <c r="V1468" s="69">
        <f t="shared" si="413"/>
        <v>14.393999999999998</v>
      </c>
      <c r="W1468" s="46">
        <f t="shared" si="421"/>
        <v>7773</v>
      </c>
      <c r="X1468" s="46"/>
      <c r="Y1468" s="45">
        <v>0</v>
      </c>
      <c r="Z1468" s="45">
        <v>0</v>
      </c>
      <c r="AA1468" s="45">
        <f t="shared" si="428"/>
        <v>0</v>
      </c>
      <c r="AB1468" s="46">
        <f t="shared" si="429"/>
        <v>45</v>
      </c>
      <c r="AC1468" s="46">
        <f t="shared" si="430"/>
        <v>0</v>
      </c>
      <c r="AD1468" s="46">
        <f t="shared" si="422"/>
        <v>45</v>
      </c>
      <c r="AE1468" s="68">
        <v>95.96</v>
      </c>
      <c r="AF1468" s="69">
        <f t="shared" si="414"/>
        <v>14.393999999999998</v>
      </c>
      <c r="AG1468" s="46">
        <f t="shared" si="423"/>
        <v>7773</v>
      </c>
      <c r="AH1468" s="46">
        <f t="shared" si="415"/>
        <v>0</v>
      </c>
      <c r="AI1468" s="45">
        <f>VLOOKUP(H1468,'[1]MŠ na kmeňovú školu V40'!$H$3:Y4544,18,0)</f>
        <v>30</v>
      </c>
      <c r="AJ1468" s="45">
        <f>VLOOKUP(H1468,'[1]MŠ na kmeňovú školu V40'!$H$3:AE4545,24,0)</f>
        <v>0</v>
      </c>
      <c r="AK1468" s="45">
        <f t="shared" si="416"/>
        <v>30</v>
      </c>
      <c r="AL1468" s="45">
        <v>98.08</v>
      </c>
      <c r="AM1468" s="45">
        <f t="shared" si="417"/>
        <v>14.712</v>
      </c>
      <c r="AN1468" s="84">
        <f t="shared" si="420"/>
        <v>6947</v>
      </c>
      <c r="AO1468" s="46">
        <f t="shared" si="418"/>
        <v>-826</v>
      </c>
      <c r="AP1468" s="72"/>
      <c r="AQ1468" s="46"/>
      <c r="AR1468" s="46"/>
      <c r="AS1468" s="46"/>
      <c r="AT1468" s="46">
        <f t="shared" si="424"/>
        <v>0</v>
      </c>
      <c r="AU1468" s="85">
        <f t="shared" si="425"/>
        <v>6947</v>
      </c>
      <c r="AV1468" s="46">
        <f t="shared" si="426"/>
        <v>0</v>
      </c>
      <c r="AW1468" s="46"/>
      <c r="AX1468" s="86">
        <f t="shared" si="419"/>
        <v>6947</v>
      </c>
    </row>
    <row r="1469" spans="1:50" s="56" customFormat="1" ht="13.5" customHeight="1" x14ac:dyDescent="0.25">
      <c r="A1469" s="19" t="s">
        <v>4349</v>
      </c>
      <c r="B1469" s="20" t="s">
        <v>42</v>
      </c>
      <c r="C1469" s="21" t="s">
        <v>43</v>
      </c>
      <c r="D1469" s="20" t="s">
        <v>4656</v>
      </c>
      <c r="E1469" s="22">
        <v>314706</v>
      </c>
      <c r="F1469" s="23" t="s">
        <v>4657</v>
      </c>
      <c r="G1469" s="23" t="s">
        <v>4352</v>
      </c>
      <c r="H1469" s="24">
        <v>710014848</v>
      </c>
      <c r="I1469" s="25">
        <v>314706</v>
      </c>
      <c r="J1469" s="23" t="s">
        <v>54</v>
      </c>
      <c r="K1469" s="26" t="s">
        <v>4349</v>
      </c>
      <c r="L1469" s="23" t="s">
        <v>4547</v>
      </c>
      <c r="M1469" s="27">
        <v>2742</v>
      </c>
      <c r="N1469" s="23" t="s">
        <v>4658</v>
      </c>
      <c r="O1469" s="23" t="s">
        <v>4659</v>
      </c>
      <c r="P1469" s="28">
        <v>509949</v>
      </c>
      <c r="Q1469" s="21" t="s">
        <v>51</v>
      </c>
      <c r="R1469" s="46">
        <v>6</v>
      </c>
      <c r="S1469" s="46">
        <v>0</v>
      </c>
      <c r="T1469" s="46">
        <f t="shared" si="427"/>
        <v>6</v>
      </c>
      <c r="U1469" s="68">
        <v>95.96</v>
      </c>
      <c r="V1469" s="69">
        <f t="shared" si="413"/>
        <v>14.393999999999998</v>
      </c>
      <c r="W1469" s="46">
        <f t="shared" si="421"/>
        <v>1036</v>
      </c>
      <c r="X1469" s="46"/>
      <c r="Y1469" s="45">
        <v>0</v>
      </c>
      <c r="Z1469" s="45">
        <v>0</v>
      </c>
      <c r="AA1469" s="45">
        <f t="shared" si="428"/>
        <v>0</v>
      </c>
      <c r="AB1469" s="46">
        <f t="shared" si="429"/>
        <v>6</v>
      </c>
      <c r="AC1469" s="46">
        <f t="shared" si="430"/>
        <v>0</v>
      </c>
      <c r="AD1469" s="46">
        <f t="shared" si="422"/>
        <v>6</v>
      </c>
      <c r="AE1469" s="68">
        <v>95.96</v>
      </c>
      <c r="AF1469" s="69">
        <f t="shared" si="414"/>
        <v>14.393999999999998</v>
      </c>
      <c r="AG1469" s="46">
        <f t="shared" si="423"/>
        <v>1036</v>
      </c>
      <c r="AH1469" s="46">
        <f t="shared" si="415"/>
        <v>0</v>
      </c>
      <c r="AI1469" s="45">
        <f>VLOOKUP(H1469,'[1]MŠ na kmeňovú školu V40'!$H$3:Y4545,18,0)</f>
        <v>7</v>
      </c>
      <c r="AJ1469" s="45">
        <f>VLOOKUP(H1469,'[1]MŠ na kmeňovú školu V40'!$H$3:AE4546,24,0)</f>
        <v>0</v>
      </c>
      <c r="AK1469" s="45">
        <f t="shared" si="416"/>
        <v>7</v>
      </c>
      <c r="AL1469" s="45">
        <v>98.08</v>
      </c>
      <c r="AM1469" s="45">
        <f t="shared" si="417"/>
        <v>14.712</v>
      </c>
      <c r="AN1469" s="84">
        <f t="shared" si="420"/>
        <v>1103</v>
      </c>
      <c r="AO1469" s="46">
        <f t="shared" si="418"/>
        <v>67</v>
      </c>
      <c r="AP1469" s="72"/>
      <c r="AQ1469" s="46"/>
      <c r="AR1469" s="46"/>
      <c r="AS1469" s="46"/>
      <c r="AT1469" s="46">
        <f t="shared" si="424"/>
        <v>0</v>
      </c>
      <c r="AU1469" s="85">
        <f t="shared" si="425"/>
        <v>1103</v>
      </c>
      <c r="AV1469" s="46">
        <f t="shared" si="426"/>
        <v>0</v>
      </c>
      <c r="AW1469" s="46"/>
      <c r="AX1469" s="86">
        <f t="shared" si="419"/>
        <v>1103</v>
      </c>
    </row>
    <row r="1470" spans="1:50" s="56" customFormat="1" ht="13.5" customHeight="1" x14ac:dyDescent="0.25">
      <c r="A1470" s="19" t="s">
        <v>4349</v>
      </c>
      <c r="B1470" s="20" t="s">
        <v>42</v>
      </c>
      <c r="C1470" s="21" t="s">
        <v>43</v>
      </c>
      <c r="D1470" s="20" t="s">
        <v>4660</v>
      </c>
      <c r="E1470" s="22">
        <v>314731</v>
      </c>
      <c r="F1470" s="23" t="s">
        <v>4661</v>
      </c>
      <c r="G1470" s="23" t="s">
        <v>4352</v>
      </c>
      <c r="H1470" s="24">
        <v>710014856</v>
      </c>
      <c r="I1470" s="25">
        <v>37808818</v>
      </c>
      <c r="J1470" s="23" t="s">
        <v>113</v>
      </c>
      <c r="K1470" s="26" t="s">
        <v>4349</v>
      </c>
      <c r="L1470" s="23" t="s">
        <v>4518</v>
      </c>
      <c r="M1470" s="27">
        <v>2741</v>
      </c>
      <c r="N1470" s="23" t="s">
        <v>4662</v>
      </c>
      <c r="O1470" s="23" t="s">
        <v>4663</v>
      </c>
      <c r="P1470" s="28">
        <v>509957</v>
      </c>
      <c r="Q1470" s="21" t="s">
        <v>51</v>
      </c>
      <c r="R1470" s="46">
        <v>15</v>
      </c>
      <c r="S1470" s="46">
        <v>0</v>
      </c>
      <c r="T1470" s="46">
        <f t="shared" si="427"/>
        <v>15</v>
      </c>
      <c r="U1470" s="68">
        <v>95.96</v>
      </c>
      <c r="V1470" s="69">
        <f t="shared" si="413"/>
        <v>14.393999999999998</v>
      </c>
      <c r="W1470" s="46">
        <f t="shared" si="421"/>
        <v>2591</v>
      </c>
      <c r="X1470" s="46"/>
      <c r="Y1470" s="45">
        <v>0</v>
      </c>
      <c r="Z1470" s="45">
        <v>0</v>
      </c>
      <c r="AA1470" s="45">
        <f t="shared" si="428"/>
        <v>0</v>
      </c>
      <c r="AB1470" s="46">
        <f t="shared" si="429"/>
        <v>15</v>
      </c>
      <c r="AC1470" s="46">
        <f t="shared" si="430"/>
        <v>0</v>
      </c>
      <c r="AD1470" s="46">
        <f t="shared" si="422"/>
        <v>15</v>
      </c>
      <c r="AE1470" s="68">
        <v>95.96</v>
      </c>
      <c r="AF1470" s="69">
        <f t="shared" si="414"/>
        <v>14.393999999999998</v>
      </c>
      <c r="AG1470" s="46">
        <f t="shared" si="423"/>
        <v>2591</v>
      </c>
      <c r="AH1470" s="46">
        <f t="shared" si="415"/>
        <v>0</v>
      </c>
      <c r="AI1470" s="45">
        <f>VLOOKUP(H1470,'[1]MŠ na kmeňovú školu V40'!$H$3:Y4546,18,0)</f>
        <v>14</v>
      </c>
      <c r="AJ1470" s="45">
        <f>VLOOKUP(H1470,'[1]MŠ na kmeňovú školu V40'!$H$3:AE4547,24,0)</f>
        <v>0</v>
      </c>
      <c r="AK1470" s="45">
        <f t="shared" si="416"/>
        <v>14</v>
      </c>
      <c r="AL1470" s="45">
        <v>98.08</v>
      </c>
      <c r="AM1470" s="45">
        <f t="shared" si="417"/>
        <v>14.712</v>
      </c>
      <c r="AN1470" s="84">
        <f t="shared" si="420"/>
        <v>2551</v>
      </c>
      <c r="AO1470" s="46">
        <f t="shared" si="418"/>
        <v>-40</v>
      </c>
      <c r="AP1470" s="72"/>
      <c r="AQ1470" s="46"/>
      <c r="AR1470" s="46"/>
      <c r="AS1470" s="46"/>
      <c r="AT1470" s="46">
        <f t="shared" si="424"/>
        <v>0</v>
      </c>
      <c r="AU1470" s="85">
        <f t="shared" si="425"/>
        <v>2551</v>
      </c>
      <c r="AV1470" s="46">
        <f t="shared" si="426"/>
        <v>0</v>
      </c>
      <c r="AW1470" s="46"/>
      <c r="AX1470" s="86">
        <f t="shared" si="419"/>
        <v>2551</v>
      </c>
    </row>
    <row r="1471" spans="1:50" s="56" customFormat="1" ht="13.5" customHeight="1" x14ac:dyDescent="0.25">
      <c r="A1471" s="19" t="s">
        <v>4349</v>
      </c>
      <c r="B1471" s="20" t="s">
        <v>42</v>
      </c>
      <c r="C1471" s="21" t="s">
        <v>43</v>
      </c>
      <c r="D1471" s="20" t="s">
        <v>4664</v>
      </c>
      <c r="E1471" s="22">
        <v>314781</v>
      </c>
      <c r="F1471" s="23" t="s">
        <v>4665</v>
      </c>
      <c r="G1471" s="23" t="s">
        <v>4352</v>
      </c>
      <c r="H1471" s="24">
        <v>710014872</v>
      </c>
      <c r="I1471" s="25">
        <v>314781</v>
      </c>
      <c r="J1471" s="23" t="s">
        <v>54</v>
      </c>
      <c r="K1471" s="26" t="s">
        <v>4349</v>
      </c>
      <c r="L1471" s="23" t="s">
        <v>4518</v>
      </c>
      <c r="M1471" s="27">
        <v>2601</v>
      </c>
      <c r="N1471" s="23" t="s">
        <v>4666</v>
      </c>
      <c r="O1471" s="23" t="s">
        <v>4667</v>
      </c>
      <c r="P1471" s="28">
        <v>509973</v>
      </c>
      <c r="Q1471" s="21" t="s">
        <v>51</v>
      </c>
      <c r="R1471" s="46">
        <v>2</v>
      </c>
      <c r="S1471" s="46">
        <v>0</v>
      </c>
      <c r="T1471" s="46">
        <f t="shared" si="427"/>
        <v>2</v>
      </c>
      <c r="U1471" s="68">
        <v>95.96</v>
      </c>
      <c r="V1471" s="69">
        <f t="shared" si="413"/>
        <v>14.393999999999998</v>
      </c>
      <c r="W1471" s="46">
        <f t="shared" si="421"/>
        <v>345</v>
      </c>
      <c r="X1471" s="46"/>
      <c r="Y1471" s="45">
        <v>0</v>
      </c>
      <c r="Z1471" s="45">
        <v>0</v>
      </c>
      <c r="AA1471" s="45">
        <f t="shared" si="428"/>
        <v>0</v>
      </c>
      <c r="AB1471" s="46">
        <f t="shared" si="429"/>
        <v>2</v>
      </c>
      <c r="AC1471" s="46">
        <f t="shared" si="430"/>
        <v>0</v>
      </c>
      <c r="AD1471" s="46">
        <f t="shared" si="422"/>
        <v>2</v>
      </c>
      <c r="AE1471" s="68">
        <v>95.96</v>
      </c>
      <c r="AF1471" s="69">
        <f t="shared" si="414"/>
        <v>14.393999999999998</v>
      </c>
      <c r="AG1471" s="46">
        <f t="shared" si="423"/>
        <v>345</v>
      </c>
      <c r="AH1471" s="46">
        <f t="shared" si="415"/>
        <v>0</v>
      </c>
      <c r="AI1471" s="45">
        <f>VLOOKUP(H1471,'[1]MŠ na kmeňovú školu V40'!$H$3:Y4547,18,0)</f>
        <v>5</v>
      </c>
      <c r="AJ1471" s="45">
        <f>VLOOKUP(H1471,'[1]MŠ na kmeňovú školu V40'!$H$3:AE4548,24,0)</f>
        <v>0</v>
      </c>
      <c r="AK1471" s="45">
        <f t="shared" si="416"/>
        <v>5</v>
      </c>
      <c r="AL1471" s="45">
        <v>98.08</v>
      </c>
      <c r="AM1471" s="45">
        <f t="shared" si="417"/>
        <v>14.712</v>
      </c>
      <c r="AN1471" s="84">
        <f t="shared" si="420"/>
        <v>525</v>
      </c>
      <c r="AO1471" s="46">
        <f t="shared" si="418"/>
        <v>180</v>
      </c>
      <c r="AP1471" s="72"/>
      <c r="AQ1471" s="46"/>
      <c r="AR1471" s="46"/>
      <c r="AS1471" s="46"/>
      <c r="AT1471" s="46">
        <f t="shared" si="424"/>
        <v>0</v>
      </c>
      <c r="AU1471" s="85">
        <f t="shared" si="425"/>
        <v>525</v>
      </c>
      <c r="AV1471" s="46">
        <f t="shared" si="426"/>
        <v>0</v>
      </c>
      <c r="AW1471" s="46"/>
      <c r="AX1471" s="86">
        <f t="shared" si="419"/>
        <v>525</v>
      </c>
    </row>
    <row r="1472" spans="1:50" s="56" customFormat="1" ht="13.5" customHeight="1" x14ac:dyDescent="0.25">
      <c r="A1472" s="19" t="s">
        <v>4349</v>
      </c>
      <c r="B1472" s="20" t="s">
        <v>42</v>
      </c>
      <c r="C1472" s="21" t="s">
        <v>43</v>
      </c>
      <c r="D1472" s="20" t="s">
        <v>4668</v>
      </c>
      <c r="E1472" s="22">
        <v>314790</v>
      </c>
      <c r="F1472" s="23" t="s">
        <v>4669</v>
      </c>
      <c r="G1472" s="23" t="s">
        <v>4352</v>
      </c>
      <c r="H1472" s="24">
        <v>710036590</v>
      </c>
      <c r="I1472" s="25">
        <v>42349036</v>
      </c>
      <c r="J1472" s="23" t="s">
        <v>113</v>
      </c>
      <c r="K1472" s="26" t="s">
        <v>4349</v>
      </c>
      <c r="L1472" s="23" t="s">
        <v>4547</v>
      </c>
      <c r="M1472" s="27">
        <v>2742</v>
      </c>
      <c r="N1472" s="23" t="s">
        <v>4670</v>
      </c>
      <c r="O1472" s="23" t="s">
        <v>4671</v>
      </c>
      <c r="P1472" s="28">
        <v>509981</v>
      </c>
      <c r="Q1472" s="21" t="s">
        <v>51</v>
      </c>
      <c r="R1472" s="46">
        <v>10</v>
      </c>
      <c r="S1472" s="46">
        <v>0</v>
      </c>
      <c r="T1472" s="46">
        <f t="shared" si="427"/>
        <v>10</v>
      </c>
      <c r="U1472" s="68">
        <v>95.96</v>
      </c>
      <c r="V1472" s="69">
        <f t="shared" si="413"/>
        <v>14.393999999999998</v>
      </c>
      <c r="W1472" s="46">
        <f t="shared" si="421"/>
        <v>1727</v>
      </c>
      <c r="X1472" s="46"/>
      <c r="Y1472" s="45">
        <v>0</v>
      </c>
      <c r="Z1472" s="45">
        <v>0</v>
      </c>
      <c r="AA1472" s="45">
        <f t="shared" si="428"/>
        <v>0</v>
      </c>
      <c r="AB1472" s="46">
        <f t="shared" si="429"/>
        <v>10</v>
      </c>
      <c r="AC1472" s="46">
        <f t="shared" si="430"/>
        <v>0</v>
      </c>
      <c r="AD1472" s="46">
        <f t="shared" si="422"/>
        <v>10</v>
      </c>
      <c r="AE1472" s="68">
        <v>95.96</v>
      </c>
      <c r="AF1472" s="69">
        <f t="shared" si="414"/>
        <v>14.393999999999998</v>
      </c>
      <c r="AG1472" s="46">
        <f t="shared" si="423"/>
        <v>1727</v>
      </c>
      <c r="AH1472" s="46">
        <f t="shared" si="415"/>
        <v>0</v>
      </c>
      <c r="AI1472" s="45">
        <f>VLOOKUP(H1472,'[1]MŠ na kmeňovú školu V40'!$H$3:Y4548,18,0)</f>
        <v>16</v>
      </c>
      <c r="AJ1472" s="45">
        <f>VLOOKUP(H1472,'[1]MŠ na kmeňovú školu V40'!$H$3:AE4549,24,0)</f>
        <v>0</v>
      </c>
      <c r="AK1472" s="45">
        <f t="shared" si="416"/>
        <v>16</v>
      </c>
      <c r="AL1472" s="45">
        <v>98.08</v>
      </c>
      <c r="AM1472" s="45">
        <f t="shared" si="417"/>
        <v>14.712</v>
      </c>
      <c r="AN1472" s="84">
        <f t="shared" si="420"/>
        <v>2093</v>
      </c>
      <c r="AO1472" s="46">
        <f t="shared" si="418"/>
        <v>366</v>
      </c>
      <c r="AP1472" s="72"/>
      <c r="AQ1472" s="46"/>
      <c r="AR1472" s="46"/>
      <c r="AS1472" s="46"/>
      <c r="AT1472" s="46">
        <f t="shared" si="424"/>
        <v>0</v>
      </c>
      <c r="AU1472" s="85">
        <f t="shared" si="425"/>
        <v>2093</v>
      </c>
      <c r="AV1472" s="46">
        <f t="shared" si="426"/>
        <v>0</v>
      </c>
      <c r="AW1472" s="46"/>
      <c r="AX1472" s="86">
        <f t="shared" si="419"/>
        <v>2093</v>
      </c>
    </row>
    <row r="1473" spans="1:50" s="56" customFormat="1" ht="13.5" customHeight="1" x14ac:dyDescent="0.25">
      <c r="A1473" s="19" t="s">
        <v>4349</v>
      </c>
      <c r="B1473" s="20" t="s">
        <v>42</v>
      </c>
      <c r="C1473" s="21" t="s">
        <v>43</v>
      </c>
      <c r="D1473" s="20" t="s">
        <v>4672</v>
      </c>
      <c r="E1473" s="22">
        <v>314811</v>
      </c>
      <c r="F1473" s="23" t="s">
        <v>4673</v>
      </c>
      <c r="G1473" s="23" t="s">
        <v>4352</v>
      </c>
      <c r="H1473" s="24">
        <v>710014880</v>
      </c>
      <c r="I1473" s="25">
        <v>314811</v>
      </c>
      <c r="J1473" s="23" t="s">
        <v>54</v>
      </c>
      <c r="K1473" s="26" t="s">
        <v>4349</v>
      </c>
      <c r="L1473" s="23" t="s">
        <v>4518</v>
      </c>
      <c r="M1473" s="27">
        <v>2741</v>
      </c>
      <c r="N1473" s="23" t="s">
        <v>4674</v>
      </c>
      <c r="O1473" s="23" t="s">
        <v>4675</v>
      </c>
      <c r="P1473" s="28">
        <v>510009</v>
      </c>
      <c r="Q1473" s="21" t="s">
        <v>51</v>
      </c>
      <c r="R1473" s="46">
        <v>3</v>
      </c>
      <c r="S1473" s="46">
        <v>0</v>
      </c>
      <c r="T1473" s="46">
        <f t="shared" si="427"/>
        <v>3</v>
      </c>
      <c r="U1473" s="68">
        <v>95.96</v>
      </c>
      <c r="V1473" s="69">
        <f t="shared" si="413"/>
        <v>14.393999999999998</v>
      </c>
      <c r="W1473" s="46">
        <f t="shared" si="421"/>
        <v>518</v>
      </c>
      <c r="X1473" s="46"/>
      <c r="Y1473" s="45">
        <v>0</v>
      </c>
      <c r="Z1473" s="45">
        <v>0</v>
      </c>
      <c r="AA1473" s="45">
        <f t="shared" si="428"/>
        <v>0</v>
      </c>
      <c r="AB1473" s="46">
        <f t="shared" si="429"/>
        <v>3</v>
      </c>
      <c r="AC1473" s="46">
        <f t="shared" si="430"/>
        <v>0</v>
      </c>
      <c r="AD1473" s="46">
        <f t="shared" si="422"/>
        <v>3</v>
      </c>
      <c r="AE1473" s="68">
        <v>95.96</v>
      </c>
      <c r="AF1473" s="69">
        <f t="shared" si="414"/>
        <v>14.393999999999998</v>
      </c>
      <c r="AG1473" s="46">
        <f t="shared" si="423"/>
        <v>518</v>
      </c>
      <c r="AH1473" s="46">
        <f t="shared" si="415"/>
        <v>0</v>
      </c>
      <c r="AI1473" s="45">
        <f>VLOOKUP(H1473,'[1]MŠ na kmeňovú školu V40'!$H$3:Y4549,18,0)</f>
        <v>6</v>
      </c>
      <c r="AJ1473" s="45">
        <f>VLOOKUP(H1473,'[1]MŠ na kmeňovú školu V40'!$H$3:AE4550,24,0)</f>
        <v>0</v>
      </c>
      <c r="AK1473" s="45">
        <f t="shared" si="416"/>
        <v>6</v>
      </c>
      <c r="AL1473" s="45">
        <v>98.08</v>
      </c>
      <c r="AM1473" s="45">
        <f t="shared" si="417"/>
        <v>14.712</v>
      </c>
      <c r="AN1473" s="84">
        <f t="shared" si="420"/>
        <v>699</v>
      </c>
      <c r="AO1473" s="46">
        <f t="shared" si="418"/>
        <v>181</v>
      </c>
      <c r="AP1473" s="72"/>
      <c r="AQ1473" s="46"/>
      <c r="AR1473" s="46"/>
      <c r="AS1473" s="46"/>
      <c r="AT1473" s="46">
        <f t="shared" si="424"/>
        <v>0</v>
      </c>
      <c r="AU1473" s="85">
        <f t="shared" si="425"/>
        <v>699</v>
      </c>
      <c r="AV1473" s="46">
        <f t="shared" si="426"/>
        <v>0</v>
      </c>
      <c r="AW1473" s="46"/>
      <c r="AX1473" s="86">
        <f t="shared" si="419"/>
        <v>699</v>
      </c>
    </row>
    <row r="1474" spans="1:50" s="56" customFormat="1" ht="13.5" customHeight="1" x14ac:dyDescent="0.25">
      <c r="A1474" s="19" t="s">
        <v>4349</v>
      </c>
      <c r="B1474" s="20" t="s">
        <v>42</v>
      </c>
      <c r="C1474" s="21" t="s">
        <v>43</v>
      </c>
      <c r="D1474" s="20" t="s">
        <v>4676</v>
      </c>
      <c r="E1474" s="22">
        <v>314820</v>
      </c>
      <c r="F1474" s="23" t="s">
        <v>4677</v>
      </c>
      <c r="G1474" s="23" t="s">
        <v>4352</v>
      </c>
      <c r="H1474" s="24">
        <v>710014899</v>
      </c>
      <c r="I1474" s="25">
        <v>314820</v>
      </c>
      <c r="J1474" s="23" t="s">
        <v>54</v>
      </c>
      <c r="K1474" s="26" t="s">
        <v>4349</v>
      </c>
      <c r="L1474" s="23" t="s">
        <v>4518</v>
      </c>
      <c r="M1474" s="27">
        <v>2601</v>
      </c>
      <c r="N1474" s="23" t="s">
        <v>4678</v>
      </c>
      <c r="O1474" s="23" t="s">
        <v>4679</v>
      </c>
      <c r="P1474" s="28">
        <v>510017</v>
      </c>
      <c r="Q1474" s="21" t="s">
        <v>51</v>
      </c>
      <c r="R1474" s="46">
        <v>17</v>
      </c>
      <c r="S1474" s="46">
        <v>0</v>
      </c>
      <c r="T1474" s="46">
        <f t="shared" si="427"/>
        <v>17</v>
      </c>
      <c r="U1474" s="68">
        <v>95.96</v>
      </c>
      <c r="V1474" s="69">
        <f t="shared" ref="V1474:V1537" si="431">+U1474*15%</f>
        <v>14.393999999999998</v>
      </c>
      <c r="W1474" s="46">
        <f t="shared" si="421"/>
        <v>2936</v>
      </c>
      <c r="X1474" s="46"/>
      <c r="Y1474" s="45">
        <v>0</v>
      </c>
      <c r="Z1474" s="45">
        <v>0</v>
      </c>
      <c r="AA1474" s="45">
        <f t="shared" si="428"/>
        <v>0</v>
      </c>
      <c r="AB1474" s="46">
        <f t="shared" si="429"/>
        <v>17</v>
      </c>
      <c r="AC1474" s="46">
        <f t="shared" si="430"/>
        <v>0</v>
      </c>
      <c r="AD1474" s="46">
        <f t="shared" si="422"/>
        <v>17</v>
      </c>
      <c r="AE1474" s="68">
        <v>95.96</v>
      </c>
      <c r="AF1474" s="69">
        <f t="shared" ref="AF1474:AF1537" si="432">+AE1474*15%</f>
        <v>14.393999999999998</v>
      </c>
      <c r="AG1474" s="46">
        <f t="shared" si="423"/>
        <v>2936</v>
      </c>
      <c r="AH1474" s="46">
        <f t="shared" ref="AH1474:AH1537" si="433">+AG1474-W1474</f>
        <v>0</v>
      </c>
      <c r="AI1474" s="45">
        <f>VLOOKUP(H1474,'[1]MŠ na kmeňovú školu V40'!$H$3:Y4550,18,0)</f>
        <v>18</v>
      </c>
      <c r="AJ1474" s="45">
        <f>VLOOKUP(H1474,'[1]MŠ na kmeňovú školu V40'!$H$3:AE4551,24,0)</f>
        <v>0</v>
      </c>
      <c r="AK1474" s="45">
        <f t="shared" ref="AK1474:AK1537" si="434">+AI1474+AJ1474</f>
        <v>18</v>
      </c>
      <c r="AL1474" s="45">
        <v>98.08</v>
      </c>
      <c r="AM1474" s="45">
        <f t="shared" ref="AM1474:AM1537" si="435">+AL1474*15%</f>
        <v>14.712</v>
      </c>
      <c r="AN1474" s="84">
        <f t="shared" si="420"/>
        <v>3017</v>
      </c>
      <c r="AO1474" s="46">
        <f t="shared" ref="AO1474:AO1537" si="436">+AN1474-AG1474</f>
        <v>81</v>
      </c>
      <c r="AP1474" s="72"/>
      <c r="AQ1474" s="46"/>
      <c r="AR1474" s="46"/>
      <c r="AS1474" s="46"/>
      <c r="AT1474" s="46">
        <f t="shared" si="424"/>
        <v>0</v>
      </c>
      <c r="AU1474" s="85">
        <f t="shared" si="425"/>
        <v>3017</v>
      </c>
      <c r="AV1474" s="46">
        <f t="shared" si="426"/>
        <v>0</v>
      </c>
      <c r="AW1474" s="46"/>
      <c r="AX1474" s="86">
        <f t="shared" ref="AX1474:AX1537" si="437">+AT1474+AN1474</f>
        <v>3017</v>
      </c>
    </row>
    <row r="1475" spans="1:50" s="56" customFormat="1" ht="13.5" customHeight="1" x14ac:dyDescent="0.25">
      <c r="A1475" s="19" t="s">
        <v>4349</v>
      </c>
      <c r="B1475" s="20" t="s">
        <v>42</v>
      </c>
      <c r="C1475" s="21" t="s">
        <v>43</v>
      </c>
      <c r="D1475" s="20" t="s">
        <v>4680</v>
      </c>
      <c r="E1475" s="22">
        <v>314838</v>
      </c>
      <c r="F1475" s="23" t="s">
        <v>4681</v>
      </c>
      <c r="G1475" s="23" t="s">
        <v>4352</v>
      </c>
      <c r="H1475" s="24">
        <v>710014910</v>
      </c>
      <c r="I1475" s="25">
        <v>37810316</v>
      </c>
      <c r="J1475" s="23" t="s">
        <v>113</v>
      </c>
      <c r="K1475" s="26" t="s">
        <v>4349</v>
      </c>
      <c r="L1475" s="23" t="s">
        <v>4529</v>
      </c>
      <c r="M1475" s="27">
        <v>2944</v>
      </c>
      <c r="N1475" s="23" t="s">
        <v>4682</v>
      </c>
      <c r="O1475" s="23" t="s">
        <v>4683</v>
      </c>
      <c r="P1475" s="28">
        <v>510025</v>
      </c>
      <c r="Q1475" s="21" t="s">
        <v>51</v>
      </c>
      <c r="R1475" s="46">
        <v>47</v>
      </c>
      <c r="S1475" s="46">
        <v>0</v>
      </c>
      <c r="T1475" s="46">
        <f t="shared" si="427"/>
        <v>47</v>
      </c>
      <c r="U1475" s="68">
        <v>95.96</v>
      </c>
      <c r="V1475" s="69">
        <f t="shared" si="431"/>
        <v>14.393999999999998</v>
      </c>
      <c r="W1475" s="46">
        <f t="shared" si="421"/>
        <v>8118</v>
      </c>
      <c r="X1475" s="46"/>
      <c r="Y1475" s="45">
        <v>0</v>
      </c>
      <c r="Z1475" s="45">
        <v>0</v>
      </c>
      <c r="AA1475" s="45">
        <f t="shared" si="428"/>
        <v>0</v>
      </c>
      <c r="AB1475" s="46">
        <f t="shared" si="429"/>
        <v>47</v>
      </c>
      <c r="AC1475" s="46">
        <f t="shared" si="430"/>
        <v>0</v>
      </c>
      <c r="AD1475" s="46">
        <f t="shared" si="422"/>
        <v>47</v>
      </c>
      <c r="AE1475" s="68">
        <v>95.96</v>
      </c>
      <c r="AF1475" s="69">
        <f t="shared" si="432"/>
        <v>14.393999999999998</v>
      </c>
      <c r="AG1475" s="46">
        <f t="shared" si="423"/>
        <v>8118</v>
      </c>
      <c r="AH1475" s="46">
        <f t="shared" si="433"/>
        <v>0</v>
      </c>
      <c r="AI1475" s="45">
        <f>VLOOKUP(H1475,'[1]MŠ na kmeňovú školu V40'!$H$3:Y4551,18,0)</f>
        <v>47</v>
      </c>
      <c r="AJ1475" s="45">
        <f>VLOOKUP(H1475,'[1]MŠ na kmeňovú školu V40'!$H$3:AE4552,24,0)</f>
        <v>0</v>
      </c>
      <c r="AK1475" s="45">
        <f t="shared" si="434"/>
        <v>47</v>
      </c>
      <c r="AL1475" s="45">
        <v>98.08</v>
      </c>
      <c r="AM1475" s="45">
        <f t="shared" si="435"/>
        <v>14.712</v>
      </c>
      <c r="AN1475" s="84">
        <f t="shared" si="420"/>
        <v>8178</v>
      </c>
      <c r="AO1475" s="46">
        <f t="shared" si="436"/>
        <v>60</v>
      </c>
      <c r="AP1475" s="72"/>
      <c r="AQ1475" s="46"/>
      <c r="AR1475" s="46"/>
      <c r="AS1475" s="46"/>
      <c r="AT1475" s="46">
        <f t="shared" si="424"/>
        <v>0</v>
      </c>
      <c r="AU1475" s="85">
        <f t="shared" si="425"/>
        <v>8178</v>
      </c>
      <c r="AV1475" s="46">
        <f t="shared" si="426"/>
        <v>0</v>
      </c>
      <c r="AW1475" s="46"/>
      <c r="AX1475" s="86">
        <f t="shared" si="437"/>
        <v>8178</v>
      </c>
    </row>
    <row r="1476" spans="1:50" s="56" customFormat="1" ht="13.5" customHeight="1" x14ac:dyDescent="0.25">
      <c r="A1476" s="19" t="s">
        <v>4349</v>
      </c>
      <c r="B1476" s="20" t="s">
        <v>42</v>
      </c>
      <c r="C1476" s="21" t="s">
        <v>43</v>
      </c>
      <c r="D1476" s="20" t="s">
        <v>4680</v>
      </c>
      <c r="E1476" s="22">
        <v>314838</v>
      </c>
      <c r="F1476" s="23" t="s">
        <v>4681</v>
      </c>
      <c r="G1476" s="23" t="s">
        <v>4352</v>
      </c>
      <c r="H1476" s="24">
        <v>710014902</v>
      </c>
      <c r="I1476" s="25">
        <v>37810316</v>
      </c>
      <c r="J1476" s="23" t="s">
        <v>113</v>
      </c>
      <c r="K1476" s="26" t="s">
        <v>4349</v>
      </c>
      <c r="L1476" s="23" t="s">
        <v>4529</v>
      </c>
      <c r="M1476" s="27">
        <v>2944</v>
      </c>
      <c r="N1476" s="23" t="s">
        <v>4682</v>
      </c>
      <c r="O1476" s="23" t="s">
        <v>4684</v>
      </c>
      <c r="P1476" s="28">
        <v>510025</v>
      </c>
      <c r="Q1476" s="21" t="s">
        <v>51</v>
      </c>
      <c r="R1476" s="46">
        <v>17</v>
      </c>
      <c r="S1476" s="46">
        <v>0</v>
      </c>
      <c r="T1476" s="46">
        <f t="shared" si="427"/>
        <v>17</v>
      </c>
      <c r="U1476" s="68">
        <v>95.96</v>
      </c>
      <c r="V1476" s="69">
        <f t="shared" si="431"/>
        <v>14.393999999999998</v>
      </c>
      <c r="W1476" s="46">
        <f t="shared" si="421"/>
        <v>2936</v>
      </c>
      <c r="X1476" s="46"/>
      <c r="Y1476" s="45">
        <v>0</v>
      </c>
      <c r="Z1476" s="45">
        <v>0</v>
      </c>
      <c r="AA1476" s="45">
        <f t="shared" si="428"/>
        <v>0</v>
      </c>
      <c r="AB1476" s="46">
        <f t="shared" si="429"/>
        <v>17</v>
      </c>
      <c r="AC1476" s="46">
        <f t="shared" si="430"/>
        <v>0</v>
      </c>
      <c r="AD1476" s="46">
        <f t="shared" si="422"/>
        <v>17</v>
      </c>
      <c r="AE1476" s="68">
        <v>95.96</v>
      </c>
      <c r="AF1476" s="69">
        <f t="shared" si="432"/>
        <v>14.393999999999998</v>
      </c>
      <c r="AG1476" s="46">
        <f t="shared" si="423"/>
        <v>2936</v>
      </c>
      <c r="AH1476" s="46">
        <f t="shared" si="433"/>
        <v>0</v>
      </c>
      <c r="AI1476" s="45">
        <f>VLOOKUP(H1476,'[1]MŠ na kmeňovú školu V40'!$H$3:Y4552,18,0)</f>
        <v>21</v>
      </c>
      <c r="AJ1476" s="45">
        <f>VLOOKUP(H1476,'[1]MŠ na kmeňovú školu V40'!$H$3:AE4553,24,0)</f>
        <v>0</v>
      </c>
      <c r="AK1476" s="45">
        <f t="shared" si="434"/>
        <v>21</v>
      </c>
      <c r="AL1476" s="45">
        <v>98.08</v>
      </c>
      <c r="AM1476" s="45">
        <f t="shared" si="435"/>
        <v>14.712</v>
      </c>
      <c r="AN1476" s="84">
        <f t="shared" si="420"/>
        <v>3193</v>
      </c>
      <c r="AO1476" s="46">
        <f t="shared" si="436"/>
        <v>257</v>
      </c>
      <c r="AP1476" s="72"/>
      <c r="AQ1476" s="46"/>
      <c r="AR1476" s="46"/>
      <c r="AS1476" s="46"/>
      <c r="AT1476" s="46">
        <f t="shared" si="424"/>
        <v>0</v>
      </c>
      <c r="AU1476" s="85">
        <f t="shared" si="425"/>
        <v>3193</v>
      </c>
      <c r="AV1476" s="46">
        <f t="shared" si="426"/>
        <v>0</v>
      </c>
      <c r="AW1476" s="46"/>
      <c r="AX1476" s="86">
        <f t="shared" si="437"/>
        <v>3193</v>
      </c>
    </row>
    <row r="1477" spans="1:50" s="56" customFormat="1" ht="13.5" customHeight="1" x14ac:dyDescent="0.25">
      <c r="A1477" s="19" t="s">
        <v>4349</v>
      </c>
      <c r="B1477" s="20" t="s">
        <v>42</v>
      </c>
      <c r="C1477" s="21" t="s">
        <v>43</v>
      </c>
      <c r="D1477" s="20" t="s">
        <v>4685</v>
      </c>
      <c r="E1477" s="22">
        <v>314846</v>
      </c>
      <c r="F1477" s="23" t="s">
        <v>4686</v>
      </c>
      <c r="G1477" s="23" t="s">
        <v>4352</v>
      </c>
      <c r="H1477" s="24">
        <v>710014929</v>
      </c>
      <c r="I1477" s="25">
        <v>37812076</v>
      </c>
      <c r="J1477" s="23" t="s">
        <v>113</v>
      </c>
      <c r="K1477" s="26" t="s">
        <v>4349</v>
      </c>
      <c r="L1477" s="23" t="s">
        <v>4529</v>
      </c>
      <c r="M1477" s="27">
        <v>2945</v>
      </c>
      <c r="N1477" s="23" t="s">
        <v>4687</v>
      </c>
      <c r="O1477" s="23" t="s">
        <v>4688</v>
      </c>
      <c r="P1477" s="28">
        <v>510033</v>
      </c>
      <c r="Q1477" s="21" t="s">
        <v>51</v>
      </c>
      <c r="R1477" s="46">
        <v>22</v>
      </c>
      <c r="S1477" s="46">
        <v>0</v>
      </c>
      <c r="T1477" s="46">
        <f t="shared" si="427"/>
        <v>22</v>
      </c>
      <c r="U1477" s="68">
        <v>95.96</v>
      </c>
      <c r="V1477" s="69">
        <f t="shared" si="431"/>
        <v>14.393999999999998</v>
      </c>
      <c r="W1477" s="46">
        <f t="shared" si="421"/>
        <v>3800</v>
      </c>
      <c r="X1477" s="46"/>
      <c r="Y1477" s="45">
        <v>0</v>
      </c>
      <c r="Z1477" s="45">
        <v>0</v>
      </c>
      <c r="AA1477" s="45">
        <f t="shared" si="428"/>
        <v>0</v>
      </c>
      <c r="AB1477" s="46">
        <f t="shared" si="429"/>
        <v>22</v>
      </c>
      <c r="AC1477" s="46">
        <f t="shared" si="430"/>
        <v>0</v>
      </c>
      <c r="AD1477" s="46">
        <f t="shared" si="422"/>
        <v>22</v>
      </c>
      <c r="AE1477" s="68">
        <v>95.96</v>
      </c>
      <c r="AF1477" s="69">
        <f t="shared" si="432"/>
        <v>14.393999999999998</v>
      </c>
      <c r="AG1477" s="46">
        <f t="shared" si="423"/>
        <v>3800</v>
      </c>
      <c r="AH1477" s="46">
        <f t="shared" si="433"/>
        <v>0</v>
      </c>
      <c r="AI1477" s="45">
        <f>VLOOKUP(H1477,'[1]MŠ na kmeňovú školu V40'!$H$3:Y4553,18,0)</f>
        <v>24</v>
      </c>
      <c r="AJ1477" s="45">
        <f>VLOOKUP(H1477,'[1]MŠ na kmeňovú školu V40'!$H$3:AE4554,24,0)</f>
        <v>0</v>
      </c>
      <c r="AK1477" s="45">
        <f t="shared" si="434"/>
        <v>24</v>
      </c>
      <c r="AL1477" s="45">
        <v>98.08</v>
      </c>
      <c r="AM1477" s="45">
        <f t="shared" si="435"/>
        <v>14.712</v>
      </c>
      <c r="AN1477" s="84">
        <f t="shared" si="420"/>
        <v>3946</v>
      </c>
      <c r="AO1477" s="46">
        <f t="shared" si="436"/>
        <v>146</v>
      </c>
      <c r="AP1477" s="72"/>
      <c r="AQ1477" s="46"/>
      <c r="AR1477" s="46"/>
      <c r="AS1477" s="46"/>
      <c r="AT1477" s="46">
        <f t="shared" si="424"/>
        <v>0</v>
      </c>
      <c r="AU1477" s="85">
        <f t="shared" si="425"/>
        <v>3946</v>
      </c>
      <c r="AV1477" s="46">
        <f t="shared" si="426"/>
        <v>0</v>
      </c>
      <c r="AW1477" s="46"/>
      <c r="AX1477" s="86">
        <f t="shared" si="437"/>
        <v>3946</v>
      </c>
    </row>
    <row r="1478" spans="1:50" s="56" customFormat="1" ht="13.5" customHeight="1" x14ac:dyDescent="0.25">
      <c r="A1478" s="19" t="s">
        <v>4349</v>
      </c>
      <c r="B1478" s="20" t="s">
        <v>42</v>
      </c>
      <c r="C1478" s="21" t="s">
        <v>43</v>
      </c>
      <c r="D1478" s="20" t="s">
        <v>4689</v>
      </c>
      <c r="E1478" s="22">
        <v>314854</v>
      </c>
      <c r="F1478" s="23" t="s">
        <v>4690</v>
      </c>
      <c r="G1478" s="23" t="s">
        <v>4352</v>
      </c>
      <c r="H1478" s="24">
        <v>710014937</v>
      </c>
      <c r="I1478" s="25">
        <v>314854</v>
      </c>
      <c r="J1478" s="23" t="s">
        <v>54</v>
      </c>
      <c r="K1478" s="26" t="s">
        <v>4349</v>
      </c>
      <c r="L1478" s="23" t="s">
        <v>4518</v>
      </c>
      <c r="M1478" s="27">
        <v>2755</v>
      </c>
      <c r="N1478" s="23" t="s">
        <v>4691</v>
      </c>
      <c r="O1478" s="23" t="s">
        <v>4692</v>
      </c>
      <c r="P1478" s="28">
        <v>510041</v>
      </c>
      <c r="Q1478" s="21" t="s">
        <v>51</v>
      </c>
      <c r="R1478" s="46">
        <v>5</v>
      </c>
      <c r="S1478" s="46">
        <v>0</v>
      </c>
      <c r="T1478" s="46">
        <f t="shared" si="427"/>
        <v>5</v>
      </c>
      <c r="U1478" s="68">
        <v>95.96</v>
      </c>
      <c r="V1478" s="69">
        <f t="shared" si="431"/>
        <v>14.393999999999998</v>
      </c>
      <c r="W1478" s="46">
        <f t="shared" si="421"/>
        <v>864</v>
      </c>
      <c r="X1478" s="46"/>
      <c r="Y1478" s="45">
        <v>0</v>
      </c>
      <c r="Z1478" s="45">
        <v>0</v>
      </c>
      <c r="AA1478" s="45">
        <f t="shared" si="428"/>
        <v>0</v>
      </c>
      <c r="AB1478" s="46">
        <f t="shared" si="429"/>
        <v>5</v>
      </c>
      <c r="AC1478" s="46">
        <f t="shared" si="430"/>
        <v>0</v>
      </c>
      <c r="AD1478" s="46">
        <f t="shared" si="422"/>
        <v>5</v>
      </c>
      <c r="AE1478" s="68">
        <v>95.96</v>
      </c>
      <c r="AF1478" s="69">
        <f t="shared" si="432"/>
        <v>14.393999999999998</v>
      </c>
      <c r="AG1478" s="46">
        <f t="shared" si="423"/>
        <v>864</v>
      </c>
      <c r="AH1478" s="46">
        <f t="shared" si="433"/>
        <v>0</v>
      </c>
      <c r="AI1478" s="45">
        <f>VLOOKUP(H1478,'[1]MŠ na kmeňovú školu V40'!$H$3:Y4554,18,0)</f>
        <v>4</v>
      </c>
      <c r="AJ1478" s="45">
        <f>VLOOKUP(H1478,'[1]MŠ na kmeňovú školu V40'!$H$3:AE4555,24,0)</f>
        <v>0</v>
      </c>
      <c r="AK1478" s="45">
        <f t="shared" si="434"/>
        <v>4</v>
      </c>
      <c r="AL1478" s="45">
        <v>98.08</v>
      </c>
      <c r="AM1478" s="45">
        <f t="shared" si="435"/>
        <v>14.712</v>
      </c>
      <c r="AN1478" s="84">
        <f t="shared" si="420"/>
        <v>811</v>
      </c>
      <c r="AO1478" s="46">
        <f t="shared" si="436"/>
        <v>-53</v>
      </c>
      <c r="AP1478" s="72"/>
      <c r="AQ1478" s="46"/>
      <c r="AR1478" s="46"/>
      <c r="AS1478" s="46"/>
      <c r="AT1478" s="46">
        <f t="shared" si="424"/>
        <v>0</v>
      </c>
      <c r="AU1478" s="85">
        <f t="shared" si="425"/>
        <v>811</v>
      </c>
      <c r="AV1478" s="46">
        <f t="shared" si="426"/>
        <v>0</v>
      </c>
      <c r="AW1478" s="46"/>
      <c r="AX1478" s="86">
        <f t="shared" si="437"/>
        <v>811</v>
      </c>
    </row>
    <row r="1479" spans="1:50" s="56" customFormat="1" ht="13.5" customHeight="1" x14ac:dyDescent="0.25">
      <c r="A1479" s="19" t="s">
        <v>4349</v>
      </c>
      <c r="B1479" s="20" t="s">
        <v>42</v>
      </c>
      <c r="C1479" s="21" t="s">
        <v>43</v>
      </c>
      <c r="D1479" s="20" t="s">
        <v>4693</v>
      </c>
      <c r="E1479" s="22">
        <v>314862</v>
      </c>
      <c r="F1479" s="23" t="s">
        <v>4694</v>
      </c>
      <c r="G1479" s="23" t="s">
        <v>4352</v>
      </c>
      <c r="H1479" s="24">
        <v>710014945</v>
      </c>
      <c r="I1479" s="25">
        <v>314862</v>
      </c>
      <c r="J1479" s="23" t="s">
        <v>54</v>
      </c>
      <c r="K1479" s="26" t="s">
        <v>4349</v>
      </c>
      <c r="L1479" s="23" t="s">
        <v>4529</v>
      </c>
      <c r="M1479" s="27">
        <v>2946</v>
      </c>
      <c r="N1479" s="23" t="s">
        <v>4695</v>
      </c>
      <c r="O1479" s="23" t="s">
        <v>4696</v>
      </c>
      <c r="P1479" s="28">
        <v>510050</v>
      </c>
      <c r="Q1479" s="21" t="s">
        <v>51</v>
      </c>
      <c r="R1479" s="46">
        <v>27</v>
      </c>
      <c r="S1479" s="46">
        <v>0</v>
      </c>
      <c r="T1479" s="46">
        <f t="shared" si="427"/>
        <v>27</v>
      </c>
      <c r="U1479" s="68">
        <v>95.96</v>
      </c>
      <c r="V1479" s="69">
        <f t="shared" si="431"/>
        <v>14.393999999999998</v>
      </c>
      <c r="W1479" s="46">
        <f t="shared" si="421"/>
        <v>4664</v>
      </c>
      <c r="X1479" s="46"/>
      <c r="Y1479" s="45">
        <v>0</v>
      </c>
      <c r="Z1479" s="45">
        <v>0</v>
      </c>
      <c r="AA1479" s="45">
        <f t="shared" si="428"/>
        <v>0</v>
      </c>
      <c r="AB1479" s="46">
        <f t="shared" si="429"/>
        <v>27</v>
      </c>
      <c r="AC1479" s="46">
        <f t="shared" si="430"/>
        <v>0</v>
      </c>
      <c r="AD1479" s="46">
        <f t="shared" si="422"/>
        <v>27</v>
      </c>
      <c r="AE1479" s="68">
        <v>95.96</v>
      </c>
      <c r="AF1479" s="69">
        <f t="shared" si="432"/>
        <v>14.393999999999998</v>
      </c>
      <c r="AG1479" s="46">
        <f t="shared" si="423"/>
        <v>4664</v>
      </c>
      <c r="AH1479" s="46">
        <f t="shared" si="433"/>
        <v>0</v>
      </c>
      <c r="AI1479" s="45">
        <f>VLOOKUP(H1479,'[1]MŠ na kmeňovú školu V40'!$H$3:Y4555,18,0)</f>
        <v>43</v>
      </c>
      <c r="AJ1479" s="45">
        <f>VLOOKUP(H1479,'[1]MŠ na kmeňovú školu V40'!$H$3:AE4556,24,0)</f>
        <v>0</v>
      </c>
      <c r="AK1479" s="45">
        <f t="shared" si="434"/>
        <v>43</v>
      </c>
      <c r="AL1479" s="45">
        <v>98.08</v>
      </c>
      <c r="AM1479" s="45">
        <f t="shared" si="435"/>
        <v>14.712</v>
      </c>
      <c r="AN1479" s="84">
        <f t="shared" si="420"/>
        <v>5640</v>
      </c>
      <c r="AO1479" s="46">
        <f t="shared" si="436"/>
        <v>976</v>
      </c>
      <c r="AP1479" s="72"/>
      <c r="AQ1479" s="46"/>
      <c r="AR1479" s="46"/>
      <c r="AS1479" s="46"/>
      <c r="AT1479" s="46">
        <f t="shared" si="424"/>
        <v>0</v>
      </c>
      <c r="AU1479" s="85">
        <f t="shared" si="425"/>
        <v>5640</v>
      </c>
      <c r="AV1479" s="46">
        <f t="shared" si="426"/>
        <v>0</v>
      </c>
      <c r="AW1479" s="46"/>
      <c r="AX1479" s="86">
        <f t="shared" si="437"/>
        <v>5640</v>
      </c>
    </row>
    <row r="1480" spans="1:50" s="56" customFormat="1" ht="13.5" customHeight="1" x14ac:dyDescent="0.25">
      <c r="A1480" s="19" t="s">
        <v>4349</v>
      </c>
      <c r="B1480" s="20" t="s">
        <v>42</v>
      </c>
      <c r="C1480" s="21" t="s">
        <v>43</v>
      </c>
      <c r="D1480" s="20" t="s">
        <v>4697</v>
      </c>
      <c r="E1480" s="22">
        <v>314871</v>
      </c>
      <c r="F1480" s="23" t="s">
        <v>4698</v>
      </c>
      <c r="G1480" s="23" t="s">
        <v>4352</v>
      </c>
      <c r="H1480" s="24">
        <v>710014961</v>
      </c>
      <c r="I1480" s="25">
        <v>314871</v>
      </c>
      <c r="J1480" s="23" t="s">
        <v>54</v>
      </c>
      <c r="K1480" s="26" t="s">
        <v>4349</v>
      </c>
      <c r="L1480" s="23" t="s">
        <v>4547</v>
      </c>
      <c r="M1480" s="27">
        <v>2713</v>
      </c>
      <c r="N1480" s="23" t="s">
        <v>4699</v>
      </c>
      <c r="O1480" s="23" t="s">
        <v>4700</v>
      </c>
      <c r="P1480" s="28">
        <v>510076</v>
      </c>
      <c r="Q1480" s="21" t="s">
        <v>51</v>
      </c>
      <c r="R1480" s="46">
        <v>25</v>
      </c>
      <c r="S1480" s="46">
        <v>0</v>
      </c>
      <c r="T1480" s="46">
        <f t="shared" si="427"/>
        <v>25</v>
      </c>
      <c r="U1480" s="68">
        <v>95.96</v>
      </c>
      <c r="V1480" s="69">
        <f t="shared" si="431"/>
        <v>14.393999999999998</v>
      </c>
      <c r="W1480" s="46">
        <f t="shared" si="421"/>
        <v>4318</v>
      </c>
      <c r="X1480" s="46"/>
      <c r="Y1480" s="45">
        <v>0</v>
      </c>
      <c r="Z1480" s="45">
        <v>0</v>
      </c>
      <c r="AA1480" s="45">
        <f t="shared" si="428"/>
        <v>0</v>
      </c>
      <c r="AB1480" s="46">
        <f t="shared" si="429"/>
        <v>25</v>
      </c>
      <c r="AC1480" s="46">
        <f t="shared" si="430"/>
        <v>0</v>
      </c>
      <c r="AD1480" s="46">
        <f t="shared" si="422"/>
        <v>25</v>
      </c>
      <c r="AE1480" s="68">
        <v>95.96</v>
      </c>
      <c r="AF1480" s="69">
        <f t="shared" si="432"/>
        <v>14.393999999999998</v>
      </c>
      <c r="AG1480" s="46">
        <f t="shared" si="423"/>
        <v>4318</v>
      </c>
      <c r="AH1480" s="46">
        <f t="shared" si="433"/>
        <v>0</v>
      </c>
      <c r="AI1480" s="45">
        <f>VLOOKUP(H1480,'[1]MŠ na kmeňovú školu V40'!$H$3:Y4556,18,0)</f>
        <v>14</v>
      </c>
      <c r="AJ1480" s="45">
        <f>VLOOKUP(H1480,'[1]MŠ na kmeňovú školu V40'!$H$3:AE4557,24,0)</f>
        <v>0</v>
      </c>
      <c r="AK1480" s="45">
        <f t="shared" si="434"/>
        <v>14</v>
      </c>
      <c r="AL1480" s="45">
        <v>98.08</v>
      </c>
      <c r="AM1480" s="45">
        <f t="shared" si="435"/>
        <v>14.712</v>
      </c>
      <c r="AN1480" s="84">
        <f t="shared" si="420"/>
        <v>3703</v>
      </c>
      <c r="AO1480" s="46">
        <f t="shared" si="436"/>
        <v>-615</v>
      </c>
      <c r="AP1480" s="72"/>
      <c r="AQ1480" s="46"/>
      <c r="AR1480" s="46"/>
      <c r="AS1480" s="46"/>
      <c r="AT1480" s="46">
        <f t="shared" si="424"/>
        <v>0</v>
      </c>
      <c r="AU1480" s="85">
        <f t="shared" si="425"/>
        <v>3703</v>
      </c>
      <c r="AV1480" s="46">
        <f t="shared" si="426"/>
        <v>0</v>
      </c>
      <c r="AW1480" s="46"/>
      <c r="AX1480" s="86">
        <f t="shared" si="437"/>
        <v>3703</v>
      </c>
    </row>
    <row r="1481" spans="1:50" s="56" customFormat="1" ht="13.5" customHeight="1" x14ac:dyDescent="0.25">
      <c r="A1481" s="19" t="s">
        <v>4349</v>
      </c>
      <c r="B1481" s="20" t="s">
        <v>42</v>
      </c>
      <c r="C1481" s="21" t="s">
        <v>43</v>
      </c>
      <c r="D1481" s="20" t="s">
        <v>4701</v>
      </c>
      <c r="E1481" s="22">
        <v>314889</v>
      </c>
      <c r="F1481" s="23" t="s">
        <v>4702</v>
      </c>
      <c r="G1481" s="23" t="s">
        <v>4352</v>
      </c>
      <c r="H1481" s="24">
        <v>710014953</v>
      </c>
      <c r="I1481" s="25">
        <v>314889</v>
      </c>
      <c r="J1481" s="23" t="s">
        <v>54</v>
      </c>
      <c r="K1481" s="26" t="s">
        <v>4349</v>
      </c>
      <c r="L1481" s="23" t="s">
        <v>4547</v>
      </c>
      <c r="M1481" s="27">
        <v>2744</v>
      </c>
      <c r="N1481" s="23" t="s">
        <v>4703</v>
      </c>
      <c r="O1481" s="23" t="s">
        <v>4704</v>
      </c>
      <c r="P1481" s="28">
        <v>510084</v>
      </c>
      <c r="Q1481" s="21" t="s">
        <v>51</v>
      </c>
      <c r="R1481" s="46">
        <v>8</v>
      </c>
      <c r="S1481" s="46">
        <v>0</v>
      </c>
      <c r="T1481" s="46">
        <f t="shared" si="427"/>
        <v>8</v>
      </c>
      <c r="U1481" s="68">
        <v>95.96</v>
      </c>
      <c r="V1481" s="69">
        <f t="shared" si="431"/>
        <v>14.393999999999998</v>
      </c>
      <c r="W1481" s="46">
        <f t="shared" si="421"/>
        <v>1382</v>
      </c>
      <c r="X1481" s="46"/>
      <c r="Y1481" s="45">
        <v>0</v>
      </c>
      <c r="Z1481" s="45">
        <v>0</v>
      </c>
      <c r="AA1481" s="45">
        <f t="shared" si="428"/>
        <v>0</v>
      </c>
      <c r="AB1481" s="46">
        <f t="shared" si="429"/>
        <v>8</v>
      </c>
      <c r="AC1481" s="46">
        <f t="shared" si="430"/>
        <v>0</v>
      </c>
      <c r="AD1481" s="46">
        <f t="shared" si="422"/>
        <v>8</v>
      </c>
      <c r="AE1481" s="68">
        <v>95.96</v>
      </c>
      <c r="AF1481" s="69">
        <f t="shared" si="432"/>
        <v>14.393999999999998</v>
      </c>
      <c r="AG1481" s="46">
        <f t="shared" si="423"/>
        <v>1382</v>
      </c>
      <c r="AH1481" s="46">
        <f t="shared" si="433"/>
        <v>0</v>
      </c>
      <c r="AI1481" s="45">
        <f>VLOOKUP(H1481,'[1]MŠ na kmeňovú školu V40'!$H$3:Y4557,18,0)</f>
        <v>5</v>
      </c>
      <c r="AJ1481" s="45">
        <f>VLOOKUP(H1481,'[1]MŠ na kmeňovú školu V40'!$H$3:AE4558,24,0)</f>
        <v>0</v>
      </c>
      <c r="AK1481" s="45">
        <f t="shared" si="434"/>
        <v>5</v>
      </c>
      <c r="AL1481" s="45">
        <v>98.08</v>
      </c>
      <c r="AM1481" s="45">
        <f t="shared" si="435"/>
        <v>14.712</v>
      </c>
      <c r="AN1481" s="84">
        <f t="shared" si="420"/>
        <v>1215</v>
      </c>
      <c r="AO1481" s="46">
        <f t="shared" si="436"/>
        <v>-167</v>
      </c>
      <c r="AP1481" s="72"/>
      <c r="AQ1481" s="46"/>
      <c r="AR1481" s="46"/>
      <c r="AS1481" s="46"/>
      <c r="AT1481" s="46">
        <f t="shared" si="424"/>
        <v>0</v>
      </c>
      <c r="AU1481" s="85">
        <f t="shared" si="425"/>
        <v>1215</v>
      </c>
      <c r="AV1481" s="46">
        <f t="shared" si="426"/>
        <v>0</v>
      </c>
      <c r="AW1481" s="46"/>
      <c r="AX1481" s="86">
        <f t="shared" si="437"/>
        <v>1215</v>
      </c>
    </row>
    <row r="1482" spans="1:50" s="56" customFormat="1" ht="13.5" customHeight="1" x14ac:dyDescent="0.25">
      <c r="A1482" s="19" t="s">
        <v>4349</v>
      </c>
      <c r="B1482" s="20" t="s">
        <v>42</v>
      </c>
      <c r="C1482" s="21" t="s">
        <v>43</v>
      </c>
      <c r="D1482" s="20" t="s">
        <v>4705</v>
      </c>
      <c r="E1482" s="22">
        <v>314919</v>
      </c>
      <c r="F1482" s="23" t="s">
        <v>4706</v>
      </c>
      <c r="G1482" s="23" t="s">
        <v>4352</v>
      </c>
      <c r="H1482" s="24">
        <v>710014970</v>
      </c>
      <c r="I1482" s="25">
        <v>314919</v>
      </c>
      <c r="J1482" s="23" t="s">
        <v>54</v>
      </c>
      <c r="K1482" s="26" t="s">
        <v>4349</v>
      </c>
      <c r="L1482" s="23" t="s">
        <v>4529</v>
      </c>
      <c r="M1482" s="27">
        <v>2951</v>
      </c>
      <c r="N1482" s="23" t="s">
        <v>4707</v>
      </c>
      <c r="O1482" s="23" t="s">
        <v>4708</v>
      </c>
      <c r="P1482" s="28">
        <v>510092</v>
      </c>
      <c r="Q1482" s="21" t="s">
        <v>51</v>
      </c>
      <c r="R1482" s="46">
        <v>8</v>
      </c>
      <c r="S1482" s="46">
        <v>0</v>
      </c>
      <c r="T1482" s="46">
        <f t="shared" si="427"/>
        <v>8</v>
      </c>
      <c r="U1482" s="68">
        <v>95.96</v>
      </c>
      <c r="V1482" s="69">
        <f t="shared" si="431"/>
        <v>14.393999999999998</v>
      </c>
      <c r="W1482" s="46">
        <f t="shared" si="421"/>
        <v>1382</v>
      </c>
      <c r="X1482" s="46"/>
      <c r="Y1482" s="45">
        <v>0</v>
      </c>
      <c r="Z1482" s="45">
        <v>0</v>
      </c>
      <c r="AA1482" s="45">
        <f t="shared" si="428"/>
        <v>0</v>
      </c>
      <c r="AB1482" s="46">
        <f t="shared" si="429"/>
        <v>8</v>
      </c>
      <c r="AC1482" s="46">
        <f t="shared" si="430"/>
        <v>0</v>
      </c>
      <c r="AD1482" s="46">
        <f t="shared" si="422"/>
        <v>8</v>
      </c>
      <c r="AE1482" s="68">
        <v>95.96</v>
      </c>
      <c r="AF1482" s="69">
        <f t="shared" si="432"/>
        <v>14.393999999999998</v>
      </c>
      <c r="AG1482" s="46">
        <f t="shared" si="423"/>
        <v>1382</v>
      </c>
      <c r="AH1482" s="46">
        <f t="shared" si="433"/>
        <v>0</v>
      </c>
      <c r="AI1482" s="45">
        <f>VLOOKUP(H1482,'[1]MŠ na kmeňovú školu V40'!$H$3:Y4558,18,0)</f>
        <v>9</v>
      </c>
      <c r="AJ1482" s="45">
        <f>VLOOKUP(H1482,'[1]MŠ na kmeňovú školu V40'!$H$3:AE4559,24,0)</f>
        <v>0</v>
      </c>
      <c r="AK1482" s="45">
        <f t="shared" si="434"/>
        <v>9</v>
      </c>
      <c r="AL1482" s="45">
        <v>98.08</v>
      </c>
      <c r="AM1482" s="45">
        <f t="shared" si="435"/>
        <v>14.712</v>
      </c>
      <c r="AN1482" s="84">
        <f t="shared" si="420"/>
        <v>1451</v>
      </c>
      <c r="AO1482" s="46">
        <f t="shared" si="436"/>
        <v>69</v>
      </c>
      <c r="AP1482" s="72"/>
      <c r="AQ1482" s="46"/>
      <c r="AR1482" s="46"/>
      <c r="AS1482" s="46"/>
      <c r="AT1482" s="46">
        <f t="shared" si="424"/>
        <v>0</v>
      </c>
      <c r="AU1482" s="85">
        <f t="shared" si="425"/>
        <v>1451</v>
      </c>
      <c r="AV1482" s="46">
        <f t="shared" si="426"/>
        <v>0</v>
      </c>
      <c r="AW1482" s="46"/>
      <c r="AX1482" s="86">
        <f t="shared" si="437"/>
        <v>1451</v>
      </c>
    </row>
    <row r="1483" spans="1:50" s="56" customFormat="1" ht="13.5" customHeight="1" x14ac:dyDescent="0.25">
      <c r="A1483" s="19" t="s">
        <v>4349</v>
      </c>
      <c r="B1483" s="20" t="s">
        <v>42</v>
      </c>
      <c r="C1483" s="21" t="s">
        <v>43</v>
      </c>
      <c r="D1483" s="20" t="s">
        <v>4709</v>
      </c>
      <c r="E1483" s="22">
        <v>314897</v>
      </c>
      <c r="F1483" s="23" t="s">
        <v>4710</v>
      </c>
      <c r="G1483" s="23" t="s">
        <v>4352</v>
      </c>
      <c r="H1483" s="24">
        <v>42349150</v>
      </c>
      <c r="I1483" s="25">
        <v>314897</v>
      </c>
      <c r="J1483" s="23" t="s">
        <v>54</v>
      </c>
      <c r="K1483" s="26" t="s">
        <v>4349</v>
      </c>
      <c r="L1483" s="23" t="s">
        <v>4547</v>
      </c>
      <c r="M1483" s="27">
        <v>2801</v>
      </c>
      <c r="N1483" s="23" t="s">
        <v>4711</v>
      </c>
      <c r="O1483" s="23" t="s">
        <v>4712</v>
      </c>
      <c r="P1483" s="28">
        <v>510106</v>
      </c>
      <c r="Q1483" s="21" t="s">
        <v>93</v>
      </c>
      <c r="R1483" s="46">
        <v>60</v>
      </c>
      <c r="S1483" s="46">
        <v>1</v>
      </c>
      <c r="T1483" s="46">
        <f t="shared" si="427"/>
        <v>61</v>
      </c>
      <c r="U1483" s="68">
        <v>95.96</v>
      </c>
      <c r="V1483" s="69">
        <f t="shared" si="431"/>
        <v>14.393999999999998</v>
      </c>
      <c r="W1483" s="46">
        <f t="shared" si="421"/>
        <v>10536</v>
      </c>
      <c r="X1483" s="46"/>
      <c r="Y1483" s="45">
        <v>0</v>
      </c>
      <c r="Z1483" s="45">
        <v>0</v>
      </c>
      <c r="AA1483" s="45">
        <f t="shared" si="428"/>
        <v>0</v>
      </c>
      <c r="AB1483" s="46">
        <f t="shared" si="429"/>
        <v>60</v>
      </c>
      <c r="AC1483" s="46">
        <f t="shared" si="430"/>
        <v>1</v>
      </c>
      <c r="AD1483" s="46">
        <f t="shared" si="422"/>
        <v>61</v>
      </c>
      <c r="AE1483" s="68">
        <v>95.96</v>
      </c>
      <c r="AF1483" s="69">
        <f t="shared" si="432"/>
        <v>14.393999999999998</v>
      </c>
      <c r="AG1483" s="46">
        <f t="shared" si="423"/>
        <v>10536</v>
      </c>
      <c r="AH1483" s="46">
        <f t="shared" si="433"/>
        <v>0</v>
      </c>
      <c r="AI1483" s="45">
        <f>VLOOKUP(H1483,'[1]MŠ na kmeňovú školu V40'!$H$3:Y4559,18,0)</f>
        <v>55</v>
      </c>
      <c r="AJ1483" s="45">
        <f>VLOOKUP(H1483,'[1]MŠ na kmeňovú školu V40'!$H$3:AE4560,24,0)</f>
        <v>0</v>
      </c>
      <c r="AK1483" s="45">
        <f t="shared" si="434"/>
        <v>55</v>
      </c>
      <c r="AL1483" s="45">
        <v>98.08</v>
      </c>
      <c r="AM1483" s="45">
        <f t="shared" si="435"/>
        <v>14.712</v>
      </c>
      <c r="AN1483" s="84">
        <f t="shared" si="420"/>
        <v>10261</v>
      </c>
      <c r="AO1483" s="46">
        <f t="shared" si="436"/>
        <v>-275</v>
      </c>
      <c r="AP1483" s="72"/>
      <c r="AQ1483" s="46"/>
      <c r="AR1483" s="46"/>
      <c r="AS1483" s="46"/>
      <c r="AT1483" s="46">
        <f t="shared" si="424"/>
        <v>0</v>
      </c>
      <c r="AU1483" s="85">
        <f t="shared" si="425"/>
        <v>10261</v>
      </c>
      <c r="AV1483" s="46">
        <f t="shared" si="426"/>
        <v>0</v>
      </c>
      <c r="AW1483" s="46"/>
      <c r="AX1483" s="86">
        <f t="shared" si="437"/>
        <v>10261</v>
      </c>
    </row>
    <row r="1484" spans="1:50" s="56" customFormat="1" ht="13.5" customHeight="1" x14ac:dyDescent="0.25">
      <c r="A1484" s="19" t="s">
        <v>4349</v>
      </c>
      <c r="B1484" s="20" t="s">
        <v>42</v>
      </c>
      <c r="C1484" s="21" t="s">
        <v>43</v>
      </c>
      <c r="D1484" s="20" t="s">
        <v>4713</v>
      </c>
      <c r="E1484" s="22">
        <v>314901</v>
      </c>
      <c r="F1484" s="23" t="s">
        <v>4714</v>
      </c>
      <c r="G1484" s="23" t="s">
        <v>4352</v>
      </c>
      <c r="H1484" s="24">
        <v>710015011</v>
      </c>
      <c r="I1484" s="25">
        <v>314901</v>
      </c>
      <c r="J1484" s="23" t="s">
        <v>54</v>
      </c>
      <c r="K1484" s="26" t="s">
        <v>4349</v>
      </c>
      <c r="L1484" s="23" t="s">
        <v>4547</v>
      </c>
      <c r="M1484" s="27">
        <v>2744</v>
      </c>
      <c r="N1484" s="23" t="s">
        <v>4715</v>
      </c>
      <c r="O1484" s="23" t="s">
        <v>4716</v>
      </c>
      <c r="P1484" s="28">
        <v>510114</v>
      </c>
      <c r="Q1484" s="21" t="s">
        <v>51</v>
      </c>
      <c r="R1484" s="46">
        <v>38</v>
      </c>
      <c r="S1484" s="46">
        <v>0</v>
      </c>
      <c r="T1484" s="46">
        <f t="shared" si="427"/>
        <v>38</v>
      </c>
      <c r="U1484" s="68">
        <v>95.96</v>
      </c>
      <c r="V1484" s="69">
        <f t="shared" si="431"/>
        <v>14.393999999999998</v>
      </c>
      <c r="W1484" s="46">
        <f t="shared" si="421"/>
        <v>6564</v>
      </c>
      <c r="X1484" s="46"/>
      <c r="Y1484" s="45">
        <v>0</v>
      </c>
      <c r="Z1484" s="45">
        <v>0</v>
      </c>
      <c r="AA1484" s="45">
        <f t="shared" si="428"/>
        <v>0</v>
      </c>
      <c r="AB1484" s="46">
        <f t="shared" si="429"/>
        <v>38</v>
      </c>
      <c r="AC1484" s="46">
        <f t="shared" si="430"/>
        <v>0</v>
      </c>
      <c r="AD1484" s="46">
        <f t="shared" si="422"/>
        <v>38</v>
      </c>
      <c r="AE1484" s="68">
        <v>95.96</v>
      </c>
      <c r="AF1484" s="69">
        <f t="shared" si="432"/>
        <v>14.393999999999998</v>
      </c>
      <c r="AG1484" s="46">
        <f t="shared" si="423"/>
        <v>6564</v>
      </c>
      <c r="AH1484" s="46">
        <f t="shared" si="433"/>
        <v>0</v>
      </c>
      <c r="AI1484" s="45">
        <f>VLOOKUP(H1484,'[1]MŠ na kmeňovú školu V40'!$H$3:Y4560,18,0)</f>
        <v>28</v>
      </c>
      <c r="AJ1484" s="45">
        <f>VLOOKUP(H1484,'[1]MŠ na kmeňovú školu V40'!$H$3:AE4561,24,0)</f>
        <v>0</v>
      </c>
      <c r="AK1484" s="45">
        <f t="shared" si="434"/>
        <v>28</v>
      </c>
      <c r="AL1484" s="45">
        <v>98.08</v>
      </c>
      <c r="AM1484" s="45">
        <f t="shared" si="435"/>
        <v>14.712</v>
      </c>
      <c r="AN1484" s="84">
        <f t="shared" si="420"/>
        <v>6024</v>
      </c>
      <c r="AO1484" s="46">
        <f t="shared" si="436"/>
        <v>-540</v>
      </c>
      <c r="AP1484" s="72"/>
      <c r="AQ1484" s="46"/>
      <c r="AR1484" s="46"/>
      <c r="AS1484" s="46"/>
      <c r="AT1484" s="46">
        <f t="shared" si="424"/>
        <v>0</v>
      </c>
      <c r="AU1484" s="85">
        <f t="shared" si="425"/>
        <v>6024</v>
      </c>
      <c r="AV1484" s="46">
        <f t="shared" si="426"/>
        <v>0</v>
      </c>
      <c r="AW1484" s="46"/>
      <c r="AX1484" s="86">
        <f t="shared" si="437"/>
        <v>6024</v>
      </c>
    </row>
    <row r="1485" spans="1:50" s="56" customFormat="1" ht="13.5" customHeight="1" x14ac:dyDescent="0.25">
      <c r="A1485" s="19" t="s">
        <v>4349</v>
      </c>
      <c r="B1485" s="20" t="s">
        <v>42</v>
      </c>
      <c r="C1485" s="21" t="s">
        <v>43</v>
      </c>
      <c r="D1485" s="20" t="s">
        <v>4713</v>
      </c>
      <c r="E1485" s="22">
        <v>314901</v>
      </c>
      <c r="F1485" s="23" t="s">
        <v>4714</v>
      </c>
      <c r="G1485" s="23" t="s">
        <v>4352</v>
      </c>
      <c r="H1485" s="24">
        <v>710036655</v>
      </c>
      <c r="I1485" s="25">
        <v>314901</v>
      </c>
      <c r="J1485" s="23" t="s">
        <v>54</v>
      </c>
      <c r="K1485" s="26" t="s">
        <v>4349</v>
      </c>
      <c r="L1485" s="23" t="s">
        <v>4547</v>
      </c>
      <c r="M1485" s="27">
        <v>2744</v>
      </c>
      <c r="N1485" s="23" t="s">
        <v>4715</v>
      </c>
      <c r="O1485" s="23" t="s">
        <v>4717</v>
      </c>
      <c r="P1485" s="28">
        <v>510114</v>
      </c>
      <c r="Q1485" s="21" t="s">
        <v>51</v>
      </c>
      <c r="R1485" s="46">
        <v>78</v>
      </c>
      <c r="S1485" s="46">
        <v>0</v>
      </c>
      <c r="T1485" s="46">
        <f t="shared" si="427"/>
        <v>78</v>
      </c>
      <c r="U1485" s="68">
        <v>95.96</v>
      </c>
      <c r="V1485" s="69">
        <f t="shared" si="431"/>
        <v>14.393999999999998</v>
      </c>
      <c r="W1485" s="46">
        <f t="shared" si="421"/>
        <v>13473</v>
      </c>
      <c r="X1485" s="46"/>
      <c r="Y1485" s="45">
        <v>0</v>
      </c>
      <c r="Z1485" s="45">
        <v>0</v>
      </c>
      <c r="AA1485" s="45">
        <f t="shared" si="428"/>
        <v>0</v>
      </c>
      <c r="AB1485" s="46">
        <f t="shared" si="429"/>
        <v>78</v>
      </c>
      <c r="AC1485" s="46">
        <f t="shared" si="430"/>
        <v>0</v>
      </c>
      <c r="AD1485" s="46">
        <f t="shared" si="422"/>
        <v>78</v>
      </c>
      <c r="AE1485" s="68">
        <v>95.96</v>
      </c>
      <c r="AF1485" s="69">
        <f t="shared" si="432"/>
        <v>14.393999999999998</v>
      </c>
      <c r="AG1485" s="46">
        <f t="shared" si="423"/>
        <v>13473</v>
      </c>
      <c r="AH1485" s="46">
        <f t="shared" si="433"/>
        <v>0</v>
      </c>
      <c r="AI1485" s="45">
        <f>VLOOKUP(H1485,'[1]MŠ na kmeňovú školu V40'!$H$3:Y4561,18,0)</f>
        <v>57</v>
      </c>
      <c r="AJ1485" s="45">
        <f>VLOOKUP(H1485,'[1]MŠ na kmeňovú školu V40'!$H$3:AE4562,24,0)</f>
        <v>0</v>
      </c>
      <c r="AK1485" s="45">
        <f t="shared" si="434"/>
        <v>57</v>
      </c>
      <c r="AL1485" s="45">
        <v>98.08</v>
      </c>
      <c r="AM1485" s="45">
        <f t="shared" si="435"/>
        <v>14.712</v>
      </c>
      <c r="AN1485" s="84">
        <f t="shared" si="420"/>
        <v>12336</v>
      </c>
      <c r="AO1485" s="46">
        <f t="shared" si="436"/>
        <v>-1137</v>
      </c>
      <c r="AP1485" s="72"/>
      <c r="AQ1485" s="46"/>
      <c r="AR1485" s="46"/>
      <c r="AS1485" s="46"/>
      <c r="AT1485" s="46">
        <f t="shared" si="424"/>
        <v>0</v>
      </c>
      <c r="AU1485" s="85">
        <f t="shared" si="425"/>
        <v>12336</v>
      </c>
      <c r="AV1485" s="46">
        <f t="shared" si="426"/>
        <v>0</v>
      </c>
      <c r="AW1485" s="46"/>
      <c r="AX1485" s="86">
        <f t="shared" si="437"/>
        <v>12336</v>
      </c>
    </row>
    <row r="1486" spans="1:50" s="56" customFormat="1" ht="13.5" customHeight="1" x14ac:dyDescent="0.25">
      <c r="A1486" s="19" t="s">
        <v>4349</v>
      </c>
      <c r="B1486" s="20" t="s">
        <v>42</v>
      </c>
      <c r="C1486" s="21" t="s">
        <v>43</v>
      </c>
      <c r="D1486" s="20" t="s">
        <v>4718</v>
      </c>
      <c r="E1486" s="22">
        <v>314943</v>
      </c>
      <c r="F1486" s="23" t="s">
        <v>4719</v>
      </c>
      <c r="G1486" s="23" t="s">
        <v>4352</v>
      </c>
      <c r="H1486" s="24">
        <v>710015054</v>
      </c>
      <c r="I1486" s="25">
        <v>42214254</v>
      </c>
      <c r="J1486" s="23" t="s">
        <v>100</v>
      </c>
      <c r="K1486" s="26" t="s">
        <v>4349</v>
      </c>
      <c r="L1486" s="23" t="s">
        <v>4529</v>
      </c>
      <c r="M1486" s="27">
        <v>2951</v>
      </c>
      <c r="N1486" s="23" t="s">
        <v>4720</v>
      </c>
      <c r="O1486" s="23" t="s">
        <v>4721</v>
      </c>
      <c r="P1486" s="28">
        <v>510149</v>
      </c>
      <c r="Q1486" s="21" t="s">
        <v>51</v>
      </c>
      <c r="R1486" s="46">
        <v>9</v>
      </c>
      <c r="S1486" s="46">
        <v>0</v>
      </c>
      <c r="T1486" s="46">
        <f t="shared" si="427"/>
        <v>9</v>
      </c>
      <c r="U1486" s="68">
        <v>95.96</v>
      </c>
      <c r="V1486" s="69">
        <f t="shared" si="431"/>
        <v>14.393999999999998</v>
      </c>
      <c r="W1486" s="46">
        <f t="shared" si="421"/>
        <v>1555</v>
      </c>
      <c r="X1486" s="46"/>
      <c r="Y1486" s="45">
        <v>0</v>
      </c>
      <c r="Z1486" s="45">
        <v>0</v>
      </c>
      <c r="AA1486" s="45">
        <f t="shared" si="428"/>
        <v>0</v>
      </c>
      <c r="AB1486" s="46">
        <f t="shared" si="429"/>
        <v>9</v>
      </c>
      <c r="AC1486" s="46">
        <f t="shared" si="430"/>
        <v>0</v>
      </c>
      <c r="AD1486" s="46">
        <f t="shared" si="422"/>
        <v>9</v>
      </c>
      <c r="AE1486" s="68">
        <v>95.96</v>
      </c>
      <c r="AF1486" s="69">
        <f t="shared" si="432"/>
        <v>14.393999999999998</v>
      </c>
      <c r="AG1486" s="46">
        <f t="shared" si="423"/>
        <v>1555</v>
      </c>
      <c r="AH1486" s="46">
        <f t="shared" si="433"/>
        <v>0</v>
      </c>
      <c r="AI1486" s="45">
        <f>VLOOKUP(H1486,'[1]MŠ na kmeňovú školu V40'!$H$3:Y4562,18,0)</f>
        <v>8</v>
      </c>
      <c r="AJ1486" s="45">
        <f>VLOOKUP(H1486,'[1]MŠ na kmeňovú školu V40'!$H$3:AE4563,24,0)</f>
        <v>0</v>
      </c>
      <c r="AK1486" s="45">
        <f t="shared" si="434"/>
        <v>8</v>
      </c>
      <c r="AL1486" s="45">
        <v>98.08</v>
      </c>
      <c r="AM1486" s="45">
        <f t="shared" si="435"/>
        <v>14.712</v>
      </c>
      <c r="AN1486" s="84">
        <f t="shared" si="420"/>
        <v>1507</v>
      </c>
      <c r="AO1486" s="46">
        <f t="shared" si="436"/>
        <v>-48</v>
      </c>
      <c r="AP1486" s="72"/>
      <c r="AQ1486" s="46"/>
      <c r="AR1486" s="46"/>
      <c r="AS1486" s="46"/>
      <c r="AT1486" s="46">
        <f t="shared" si="424"/>
        <v>0</v>
      </c>
      <c r="AU1486" s="85">
        <f t="shared" si="425"/>
        <v>1507</v>
      </c>
      <c r="AV1486" s="46">
        <f t="shared" si="426"/>
        <v>0</v>
      </c>
      <c r="AW1486" s="46"/>
      <c r="AX1486" s="86">
        <f t="shared" si="437"/>
        <v>1507</v>
      </c>
    </row>
    <row r="1487" spans="1:50" s="56" customFormat="1" ht="13.5" customHeight="1" x14ac:dyDescent="0.25">
      <c r="A1487" s="19" t="s">
        <v>4349</v>
      </c>
      <c r="B1487" s="20" t="s">
        <v>42</v>
      </c>
      <c r="C1487" s="21" t="s">
        <v>43</v>
      </c>
      <c r="D1487" s="20" t="s">
        <v>4722</v>
      </c>
      <c r="E1487" s="22">
        <v>314951</v>
      </c>
      <c r="F1487" s="23" t="s">
        <v>4723</v>
      </c>
      <c r="G1487" s="23" t="s">
        <v>4352</v>
      </c>
      <c r="H1487" s="24">
        <v>710015062</v>
      </c>
      <c r="I1487" s="25">
        <v>37903098</v>
      </c>
      <c r="J1487" s="23" t="s">
        <v>113</v>
      </c>
      <c r="K1487" s="26" t="s">
        <v>4349</v>
      </c>
      <c r="L1487" s="23" t="s">
        <v>4529</v>
      </c>
      <c r="M1487" s="27">
        <v>2901</v>
      </c>
      <c r="N1487" s="23" t="s">
        <v>4724</v>
      </c>
      <c r="O1487" s="23" t="s">
        <v>4725</v>
      </c>
      <c r="P1487" s="28">
        <v>510157</v>
      </c>
      <c r="Q1487" s="21" t="s">
        <v>51</v>
      </c>
      <c r="R1487" s="46">
        <v>16</v>
      </c>
      <c r="S1487" s="46">
        <v>0</v>
      </c>
      <c r="T1487" s="46">
        <f t="shared" si="427"/>
        <v>16</v>
      </c>
      <c r="U1487" s="68">
        <v>95.96</v>
      </c>
      <c r="V1487" s="69">
        <f t="shared" si="431"/>
        <v>14.393999999999998</v>
      </c>
      <c r="W1487" s="46">
        <f t="shared" si="421"/>
        <v>2764</v>
      </c>
      <c r="X1487" s="46"/>
      <c r="Y1487" s="45">
        <v>0</v>
      </c>
      <c r="Z1487" s="45">
        <v>0</v>
      </c>
      <c r="AA1487" s="45">
        <f t="shared" si="428"/>
        <v>0</v>
      </c>
      <c r="AB1487" s="46">
        <f t="shared" si="429"/>
        <v>16</v>
      </c>
      <c r="AC1487" s="46">
        <f t="shared" si="430"/>
        <v>0</v>
      </c>
      <c r="AD1487" s="46">
        <f t="shared" si="422"/>
        <v>16</v>
      </c>
      <c r="AE1487" s="68">
        <v>95.96</v>
      </c>
      <c r="AF1487" s="69">
        <f t="shared" si="432"/>
        <v>14.393999999999998</v>
      </c>
      <c r="AG1487" s="46">
        <f t="shared" si="423"/>
        <v>2764</v>
      </c>
      <c r="AH1487" s="46">
        <f t="shared" si="433"/>
        <v>0</v>
      </c>
      <c r="AI1487" s="45">
        <f>VLOOKUP(H1487,'[1]MŠ na kmeňovú školu V40'!$H$3:Y4563,18,0)</f>
        <v>22</v>
      </c>
      <c r="AJ1487" s="45">
        <f>VLOOKUP(H1487,'[1]MŠ na kmeňovú školu V40'!$H$3:AE4564,24,0)</f>
        <v>0</v>
      </c>
      <c r="AK1487" s="45">
        <f t="shared" si="434"/>
        <v>22</v>
      </c>
      <c r="AL1487" s="45">
        <v>98.08</v>
      </c>
      <c r="AM1487" s="45">
        <f t="shared" si="435"/>
        <v>14.712</v>
      </c>
      <c r="AN1487" s="84">
        <f t="shared" si="420"/>
        <v>3137</v>
      </c>
      <c r="AO1487" s="46">
        <f t="shared" si="436"/>
        <v>373</v>
      </c>
      <c r="AP1487" s="72"/>
      <c r="AQ1487" s="46"/>
      <c r="AR1487" s="46"/>
      <c r="AS1487" s="46"/>
      <c r="AT1487" s="46">
        <f t="shared" si="424"/>
        <v>0</v>
      </c>
      <c r="AU1487" s="85">
        <f t="shared" si="425"/>
        <v>3137</v>
      </c>
      <c r="AV1487" s="46">
        <f t="shared" si="426"/>
        <v>0</v>
      </c>
      <c r="AW1487" s="46"/>
      <c r="AX1487" s="86">
        <f t="shared" si="437"/>
        <v>3137</v>
      </c>
    </row>
    <row r="1488" spans="1:50" s="56" customFormat="1" ht="13.5" customHeight="1" x14ac:dyDescent="0.25">
      <c r="A1488" s="19" t="s">
        <v>4349</v>
      </c>
      <c r="B1488" s="20" t="s">
        <v>42</v>
      </c>
      <c r="C1488" s="21" t="s">
        <v>43</v>
      </c>
      <c r="D1488" s="20" t="s">
        <v>4726</v>
      </c>
      <c r="E1488" s="22">
        <v>314960</v>
      </c>
      <c r="F1488" s="23" t="s">
        <v>4727</v>
      </c>
      <c r="G1488" s="23" t="s">
        <v>4352</v>
      </c>
      <c r="H1488" s="24">
        <v>710015070</v>
      </c>
      <c r="I1488" s="25">
        <v>314960</v>
      </c>
      <c r="J1488" s="23" t="s">
        <v>54</v>
      </c>
      <c r="K1488" s="26" t="s">
        <v>4349</v>
      </c>
      <c r="L1488" s="23" t="s">
        <v>4518</v>
      </c>
      <c r="M1488" s="27">
        <v>2754</v>
      </c>
      <c r="N1488" s="23" t="s">
        <v>4728</v>
      </c>
      <c r="O1488" s="23" t="s">
        <v>4729</v>
      </c>
      <c r="P1488" s="28">
        <v>510165</v>
      </c>
      <c r="Q1488" s="21" t="s">
        <v>51</v>
      </c>
      <c r="R1488" s="46">
        <v>12</v>
      </c>
      <c r="S1488" s="46">
        <v>0</v>
      </c>
      <c r="T1488" s="46">
        <f t="shared" si="427"/>
        <v>12</v>
      </c>
      <c r="U1488" s="68">
        <v>95.96</v>
      </c>
      <c r="V1488" s="69">
        <f t="shared" si="431"/>
        <v>14.393999999999998</v>
      </c>
      <c r="W1488" s="46">
        <f t="shared" si="421"/>
        <v>2073</v>
      </c>
      <c r="X1488" s="46"/>
      <c r="Y1488" s="45">
        <v>0</v>
      </c>
      <c r="Z1488" s="45">
        <v>0</v>
      </c>
      <c r="AA1488" s="45">
        <f t="shared" si="428"/>
        <v>0</v>
      </c>
      <c r="AB1488" s="46">
        <f t="shared" si="429"/>
        <v>12</v>
      </c>
      <c r="AC1488" s="46">
        <f t="shared" si="430"/>
        <v>0</v>
      </c>
      <c r="AD1488" s="46">
        <f t="shared" si="422"/>
        <v>12</v>
      </c>
      <c r="AE1488" s="68">
        <v>95.96</v>
      </c>
      <c r="AF1488" s="69">
        <f t="shared" si="432"/>
        <v>14.393999999999998</v>
      </c>
      <c r="AG1488" s="46">
        <f t="shared" si="423"/>
        <v>2073</v>
      </c>
      <c r="AH1488" s="46">
        <f t="shared" si="433"/>
        <v>0</v>
      </c>
      <c r="AI1488" s="45">
        <f>VLOOKUP(H1488,'[1]MŠ na kmeňovú školu V40'!$H$3:Y4564,18,0)</f>
        <v>16</v>
      </c>
      <c r="AJ1488" s="45">
        <f>VLOOKUP(H1488,'[1]MŠ na kmeňovú školu V40'!$H$3:AE4565,24,0)</f>
        <v>0</v>
      </c>
      <c r="AK1488" s="45">
        <f t="shared" si="434"/>
        <v>16</v>
      </c>
      <c r="AL1488" s="45">
        <v>98.08</v>
      </c>
      <c r="AM1488" s="45">
        <f t="shared" si="435"/>
        <v>14.712</v>
      </c>
      <c r="AN1488" s="84">
        <f t="shared" si="420"/>
        <v>2323</v>
      </c>
      <c r="AO1488" s="46">
        <f t="shared" si="436"/>
        <v>250</v>
      </c>
      <c r="AP1488" s="72"/>
      <c r="AQ1488" s="46"/>
      <c r="AR1488" s="46"/>
      <c r="AS1488" s="46"/>
      <c r="AT1488" s="46">
        <f t="shared" si="424"/>
        <v>0</v>
      </c>
      <c r="AU1488" s="85">
        <f t="shared" si="425"/>
        <v>2323</v>
      </c>
      <c r="AV1488" s="46">
        <f t="shared" si="426"/>
        <v>0</v>
      </c>
      <c r="AW1488" s="46"/>
      <c r="AX1488" s="86">
        <f t="shared" si="437"/>
        <v>2323</v>
      </c>
    </row>
    <row r="1489" spans="1:50" s="56" customFormat="1" ht="13.5" customHeight="1" x14ac:dyDescent="0.25">
      <c r="A1489" s="19" t="s">
        <v>4349</v>
      </c>
      <c r="B1489" s="20" t="s">
        <v>42</v>
      </c>
      <c r="C1489" s="21" t="s">
        <v>43</v>
      </c>
      <c r="D1489" s="20" t="s">
        <v>4730</v>
      </c>
      <c r="E1489" s="22">
        <v>314978</v>
      </c>
      <c r="F1489" s="23" t="s">
        <v>4731</v>
      </c>
      <c r="G1489" s="23" t="s">
        <v>4352</v>
      </c>
      <c r="H1489" s="24">
        <v>710015089</v>
      </c>
      <c r="I1489" s="25">
        <v>37810171</v>
      </c>
      <c r="J1489" s="23" t="s">
        <v>113</v>
      </c>
      <c r="K1489" s="26" t="s">
        <v>4349</v>
      </c>
      <c r="L1489" s="23" t="s">
        <v>4547</v>
      </c>
      <c r="M1489" s="27">
        <v>2712</v>
      </c>
      <c r="N1489" s="23" t="s">
        <v>4732</v>
      </c>
      <c r="O1489" s="23" t="s">
        <v>4733</v>
      </c>
      <c r="P1489" s="28">
        <v>510173</v>
      </c>
      <c r="Q1489" s="21" t="s">
        <v>51</v>
      </c>
      <c r="R1489" s="46">
        <v>18</v>
      </c>
      <c r="S1489" s="46">
        <v>0</v>
      </c>
      <c r="T1489" s="46">
        <f t="shared" si="427"/>
        <v>18</v>
      </c>
      <c r="U1489" s="68">
        <v>95.96</v>
      </c>
      <c r="V1489" s="69">
        <f t="shared" si="431"/>
        <v>14.393999999999998</v>
      </c>
      <c r="W1489" s="46">
        <f t="shared" si="421"/>
        <v>3109</v>
      </c>
      <c r="X1489" s="46"/>
      <c r="Y1489" s="45">
        <v>0</v>
      </c>
      <c r="Z1489" s="45">
        <v>0</v>
      </c>
      <c r="AA1489" s="45">
        <f t="shared" si="428"/>
        <v>0</v>
      </c>
      <c r="AB1489" s="46">
        <f t="shared" si="429"/>
        <v>18</v>
      </c>
      <c r="AC1489" s="46">
        <f t="shared" si="430"/>
        <v>0</v>
      </c>
      <c r="AD1489" s="46">
        <f t="shared" si="422"/>
        <v>18</v>
      </c>
      <c r="AE1489" s="68">
        <v>95.96</v>
      </c>
      <c r="AF1489" s="69">
        <f t="shared" si="432"/>
        <v>14.393999999999998</v>
      </c>
      <c r="AG1489" s="46">
        <f t="shared" si="423"/>
        <v>3109</v>
      </c>
      <c r="AH1489" s="46">
        <f t="shared" si="433"/>
        <v>0</v>
      </c>
      <c r="AI1489" s="45">
        <f>VLOOKUP(H1489,'[1]MŠ na kmeňovú školu V40'!$H$3:Y4565,18,0)</f>
        <v>14</v>
      </c>
      <c r="AJ1489" s="45">
        <f>VLOOKUP(H1489,'[1]MŠ na kmeňovú školu V40'!$H$3:AE4566,24,0)</f>
        <v>0</v>
      </c>
      <c r="AK1489" s="45">
        <f t="shared" si="434"/>
        <v>14</v>
      </c>
      <c r="AL1489" s="45">
        <v>98.08</v>
      </c>
      <c r="AM1489" s="45">
        <f t="shared" si="435"/>
        <v>14.712</v>
      </c>
      <c r="AN1489" s="84">
        <f t="shared" si="420"/>
        <v>2897</v>
      </c>
      <c r="AO1489" s="46">
        <f t="shared" si="436"/>
        <v>-212</v>
      </c>
      <c r="AP1489" s="72"/>
      <c r="AQ1489" s="46"/>
      <c r="AR1489" s="46"/>
      <c r="AS1489" s="46"/>
      <c r="AT1489" s="46">
        <f t="shared" si="424"/>
        <v>0</v>
      </c>
      <c r="AU1489" s="85">
        <f t="shared" si="425"/>
        <v>2897</v>
      </c>
      <c r="AV1489" s="46">
        <f t="shared" si="426"/>
        <v>0</v>
      </c>
      <c r="AW1489" s="46"/>
      <c r="AX1489" s="86">
        <f t="shared" si="437"/>
        <v>2897</v>
      </c>
    </row>
    <row r="1490" spans="1:50" s="56" customFormat="1" ht="13.5" customHeight="1" x14ac:dyDescent="0.25">
      <c r="A1490" s="19" t="s">
        <v>4349</v>
      </c>
      <c r="B1490" s="20" t="s">
        <v>42</v>
      </c>
      <c r="C1490" s="21" t="s">
        <v>43</v>
      </c>
      <c r="D1490" s="20" t="s">
        <v>4734</v>
      </c>
      <c r="E1490" s="22">
        <v>649058</v>
      </c>
      <c r="F1490" s="23" t="s">
        <v>4735</v>
      </c>
      <c r="G1490" s="23" t="s">
        <v>4352</v>
      </c>
      <c r="H1490" s="24">
        <v>710264291</v>
      </c>
      <c r="I1490" s="25">
        <v>649058</v>
      </c>
      <c r="J1490" s="23" t="s">
        <v>54</v>
      </c>
      <c r="K1490" s="26" t="s">
        <v>4349</v>
      </c>
      <c r="L1490" s="23" t="s">
        <v>4518</v>
      </c>
      <c r="M1490" s="27">
        <v>2701</v>
      </c>
      <c r="N1490" s="23" t="s">
        <v>4736</v>
      </c>
      <c r="O1490" s="23" t="s">
        <v>4737</v>
      </c>
      <c r="P1490" s="28">
        <v>510181</v>
      </c>
      <c r="Q1490" s="21" t="s">
        <v>51</v>
      </c>
      <c r="R1490" s="46">
        <v>11</v>
      </c>
      <c r="S1490" s="46">
        <v>0</v>
      </c>
      <c r="T1490" s="46">
        <f t="shared" si="427"/>
        <v>11</v>
      </c>
      <c r="U1490" s="68">
        <v>95.96</v>
      </c>
      <c r="V1490" s="69">
        <f t="shared" si="431"/>
        <v>14.393999999999998</v>
      </c>
      <c r="W1490" s="46">
        <f t="shared" si="421"/>
        <v>1900</v>
      </c>
      <c r="X1490" s="46"/>
      <c r="Y1490" s="45">
        <v>0</v>
      </c>
      <c r="Z1490" s="45">
        <v>0</v>
      </c>
      <c r="AA1490" s="45">
        <f t="shared" si="428"/>
        <v>0</v>
      </c>
      <c r="AB1490" s="46">
        <f t="shared" si="429"/>
        <v>11</v>
      </c>
      <c r="AC1490" s="46">
        <f t="shared" si="430"/>
        <v>0</v>
      </c>
      <c r="AD1490" s="46">
        <f t="shared" si="422"/>
        <v>11</v>
      </c>
      <c r="AE1490" s="68">
        <v>95.96</v>
      </c>
      <c r="AF1490" s="69">
        <f t="shared" si="432"/>
        <v>14.393999999999998</v>
      </c>
      <c r="AG1490" s="46">
        <f t="shared" si="423"/>
        <v>1900</v>
      </c>
      <c r="AH1490" s="46">
        <f t="shared" si="433"/>
        <v>0</v>
      </c>
      <c r="AI1490" s="45">
        <f>VLOOKUP(H1490,'[1]MŠ na kmeňovú školu V40'!$H$3:Y4566,18,0)</f>
        <v>10</v>
      </c>
      <c r="AJ1490" s="45">
        <f>VLOOKUP(H1490,'[1]MŠ na kmeňovú školu V40'!$H$3:AE4567,24,0)</f>
        <v>0</v>
      </c>
      <c r="AK1490" s="45">
        <f t="shared" si="434"/>
        <v>10</v>
      </c>
      <c r="AL1490" s="45">
        <v>98.08</v>
      </c>
      <c r="AM1490" s="45">
        <f t="shared" si="435"/>
        <v>14.712</v>
      </c>
      <c r="AN1490" s="84">
        <f t="shared" si="420"/>
        <v>1855</v>
      </c>
      <c r="AO1490" s="46">
        <f t="shared" si="436"/>
        <v>-45</v>
      </c>
      <c r="AP1490" s="72"/>
      <c r="AQ1490" s="46"/>
      <c r="AR1490" s="46"/>
      <c r="AS1490" s="46"/>
      <c r="AT1490" s="46">
        <f t="shared" si="424"/>
        <v>0</v>
      </c>
      <c r="AU1490" s="85">
        <f t="shared" si="425"/>
        <v>1855</v>
      </c>
      <c r="AV1490" s="46">
        <f t="shared" si="426"/>
        <v>0</v>
      </c>
      <c r="AW1490" s="46"/>
      <c r="AX1490" s="86">
        <f t="shared" si="437"/>
        <v>1855</v>
      </c>
    </row>
    <row r="1491" spans="1:50" s="56" customFormat="1" ht="13.5" customHeight="1" x14ac:dyDescent="0.25">
      <c r="A1491" s="19" t="s">
        <v>4349</v>
      </c>
      <c r="B1491" s="20" t="s">
        <v>42</v>
      </c>
      <c r="C1491" s="21" t="s">
        <v>43</v>
      </c>
      <c r="D1491" s="20" t="s">
        <v>4738</v>
      </c>
      <c r="E1491" s="22">
        <v>314994</v>
      </c>
      <c r="F1491" s="23" t="s">
        <v>4739</v>
      </c>
      <c r="G1491" s="23" t="s">
        <v>4352</v>
      </c>
      <c r="H1491" s="24">
        <v>710015100</v>
      </c>
      <c r="I1491" s="25">
        <v>37810227</v>
      </c>
      <c r="J1491" s="23" t="s">
        <v>113</v>
      </c>
      <c r="K1491" s="26" t="s">
        <v>4349</v>
      </c>
      <c r="L1491" s="23" t="s">
        <v>4547</v>
      </c>
      <c r="M1491" s="27">
        <v>2801</v>
      </c>
      <c r="N1491" s="23" t="s">
        <v>4740</v>
      </c>
      <c r="O1491" s="23" t="s">
        <v>4741</v>
      </c>
      <c r="P1491" s="28">
        <v>510190</v>
      </c>
      <c r="Q1491" s="21" t="s">
        <v>51</v>
      </c>
      <c r="R1491" s="46">
        <v>17</v>
      </c>
      <c r="S1491" s="46">
        <v>0</v>
      </c>
      <c r="T1491" s="46">
        <f t="shared" si="427"/>
        <v>17</v>
      </c>
      <c r="U1491" s="68">
        <v>95.96</v>
      </c>
      <c r="V1491" s="69">
        <f t="shared" si="431"/>
        <v>14.393999999999998</v>
      </c>
      <c r="W1491" s="46">
        <f t="shared" si="421"/>
        <v>2936</v>
      </c>
      <c r="X1491" s="46"/>
      <c r="Y1491" s="45">
        <v>0</v>
      </c>
      <c r="Z1491" s="45">
        <v>0</v>
      </c>
      <c r="AA1491" s="45">
        <f t="shared" si="428"/>
        <v>0</v>
      </c>
      <c r="AB1491" s="46">
        <f t="shared" si="429"/>
        <v>17</v>
      </c>
      <c r="AC1491" s="46">
        <f t="shared" si="430"/>
        <v>0</v>
      </c>
      <c r="AD1491" s="46">
        <f t="shared" si="422"/>
        <v>17</v>
      </c>
      <c r="AE1491" s="68">
        <v>95.96</v>
      </c>
      <c r="AF1491" s="69">
        <f t="shared" si="432"/>
        <v>14.393999999999998</v>
      </c>
      <c r="AG1491" s="46">
        <f t="shared" si="423"/>
        <v>2936</v>
      </c>
      <c r="AH1491" s="46">
        <f t="shared" si="433"/>
        <v>0</v>
      </c>
      <c r="AI1491" s="45">
        <f>VLOOKUP(H1491,'[1]MŠ na kmeňovú školu V40'!$H$3:Y4567,18,0)</f>
        <v>10</v>
      </c>
      <c r="AJ1491" s="45">
        <f>VLOOKUP(H1491,'[1]MŠ na kmeňovú školu V40'!$H$3:AE4568,24,0)</f>
        <v>0</v>
      </c>
      <c r="AK1491" s="45">
        <f t="shared" si="434"/>
        <v>10</v>
      </c>
      <c r="AL1491" s="45">
        <v>98.08</v>
      </c>
      <c r="AM1491" s="45">
        <f t="shared" si="435"/>
        <v>14.712</v>
      </c>
      <c r="AN1491" s="84">
        <f t="shared" si="420"/>
        <v>2546</v>
      </c>
      <c r="AO1491" s="46">
        <f t="shared" si="436"/>
        <v>-390</v>
      </c>
      <c r="AP1491" s="72"/>
      <c r="AQ1491" s="46"/>
      <c r="AR1491" s="46"/>
      <c r="AS1491" s="46"/>
      <c r="AT1491" s="46">
        <f t="shared" si="424"/>
        <v>0</v>
      </c>
      <c r="AU1491" s="85">
        <f t="shared" si="425"/>
        <v>2546</v>
      </c>
      <c r="AV1491" s="46">
        <f t="shared" si="426"/>
        <v>0</v>
      </c>
      <c r="AW1491" s="46"/>
      <c r="AX1491" s="86">
        <f t="shared" si="437"/>
        <v>2546</v>
      </c>
    </row>
    <row r="1492" spans="1:50" s="56" customFormat="1" ht="13.5" customHeight="1" x14ac:dyDescent="0.25">
      <c r="A1492" s="19" t="s">
        <v>4349</v>
      </c>
      <c r="B1492" s="20" t="s">
        <v>42</v>
      </c>
      <c r="C1492" s="21" t="s">
        <v>43</v>
      </c>
      <c r="D1492" s="20" t="s">
        <v>4742</v>
      </c>
      <c r="E1492" s="22">
        <v>315001</v>
      </c>
      <c r="F1492" s="23" t="s">
        <v>4743</v>
      </c>
      <c r="G1492" s="23" t="s">
        <v>4352</v>
      </c>
      <c r="H1492" s="24">
        <v>710251165</v>
      </c>
      <c r="I1492" s="25">
        <v>36140783</v>
      </c>
      <c r="J1492" s="23" t="s">
        <v>4744</v>
      </c>
      <c r="K1492" s="26" t="s">
        <v>4349</v>
      </c>
      <c r="L1492" s="23" t="s">
        <v>4529</v>
      </c>
      <c r="M1492" s="27">
        <v>2956</v>
      </c>
      <c r="N1492" s="23" t="s">
        <v>4745</v>
      </c>
      <c r="O1492" s="23" t="s">
        <v>4746</v>
      </c>
      <c r="P1492" s="28">
        <v>510203</v>
      </c>
      <c r="Q1492" s="21" t="s">
        <v>51</v>
      </c>
      <c r="R1492" s="46">
        <v>0</v>
      </c>
      <c r="S1492" s="46">
        <v>0</v>
      </c>
      <c r="T1492" s="46">
        <f t="shared" si="427"/>
        <v>0</v>
      </c>
      <c r="U1492" s="68">
        <v>95.96</v>
      </c>
      <c r="V1492" s="69">
        <f t="shared" si="431"/>
        <v>14.393999999999998</v>
      </c>
      <c r="W1492" s="46">
        <f t="shared" si="421"/>
        <v>0</v>
      </c>
      <c r="X1492" s="46"/>
      <c r="Y1492" s="45">
        <v>0</v>
      </c>
      <c r="Z1492" s="45">
        <v>0</v>
      </c>
      <c r="AA1492" s="45">
        <f t="shared" si="428"/>
        <v>0</v>
      </c>
      <c r="AB1492" s="46">
        <f t="shared" si="429"/>
        <v>0</v>
      </c>
      <c r="AC1492" s="46">
        <f t="shared" si="430"/>
        <v>0</v>
      </c>
      <c r="AD1492" s="46">
        <f t="shared" si="422"/>
        <v>0</v>
      </c>
      <c r="AE1492" s="68">
        <v>95.96</v>
      </c>
      <c r="AF1492" s="69">
        <f t="shared" si="432"/>
        <v>14.393999999999998</v>
      </c>
      <c r="AG1492" s="46">
        <f t="shared" si="423"/>
        <v>0</v>
      </c>
      <c r="AH1492" s="46">
        <f t="shared" si="433"/>
        <v>0</v>
      </c>
      <c r="AI1492" s="45">
        <v>0</v>
      </c>
      <c r="AJ1492" s="45">
        <v>0</v>
      </c>
      <c r="AK1492" s="45">
        <f t="shared" si="434"/>
        <v>0</v>
      </c>
      <c r="AL1492" s="45">
        <v>98.08</v>
      </c>
      <c r="AM1492" s="45">
        <f t="shared" si="435"/>
        <v>14.712</v>
      </c>
      <c r="AN1492" s="84">
        <f t="shared" si="420"/>
        <v>0</v>
      </c>
      <c r="AO1492" s="46">
        <f t="shared" si="436"/>
        <v>0</v>
      </c>
      <c r="AP1492" s="72"/>
      <c r="AQ1492" s="46"/>
      <c r="AR1492" s="46"/>
      <c r="AS1492" s="46"/>
      <c r="AT1492" s="46">
        <f t="shared" si="424"/>
        <v>0</v>
      </c>
      <c r="AU1492" s="85">
        <f t="shared" si="425"/>
        <v>0</v>
      </c>
      <c r="AV1492" s="46">
        <f t="shared" si="426"/>
        <v>0</v>
      </c>
      <c r="AW1492" s="46"/>
      <c r="AX1492" s="86">
        <f t="shared" si="437"/>
        <v>0</v>
      </c>
    </row>
    <row r="1493" spans="1:50" s="56" customFormat="1" ht="13.5" customHeight="1" x14ac:dyDescent="0.25">
      <c r="A1493" s="19" t="s">
        <v>4349</v>
      </c>
      <c r="B1493" s="20" t="s">
        <v>42</v>
      </c>
      <c r="C1493" s="21" t="s">
        <v>43</v>
      </c>
      <c r="D1493" s="20" t="s">
        <v>4742</v>
      </c>
      <c r="E1493" s="22">
        <v>315001</v>
      </c>
      <c r="F1493" s="23" t="s">
        <v>4743</v>
      </c>
      <c r="G1493" s="23" t="s">
        <v>4352</v>
      </c>
      <c r="H1493" s="24">
        <v>710015119</v>
      </c>
      <c r="I1493" s="25">
        <v>36140783</v>
      </c>
      <c r="J1493" s="23" t="s">
        <v>4744</v>
      </c>
      <c r="K1493" s="26" t="s">
        <v>4349</v>
      </c>
      <c r="L1493" s="23" t="s">
        <v>4529</v>
      </c>
      <c r="M1493" s="27">
        <v>2956</v>
      </c>
      <c r="N1493" s="23" t="s">
        <v>4745</v>
      </c>
      <c r="O1493" s="23" t="s">
        <v>4747</v>
      </c>
      <c r="P1493" s="28">
        <v>510203</v>
      </c>
      <c r="Q1493" s="21" t="s">
        <v>51</v>
      </c>
      <c r="R1493" s="46">
        <v>41</v>
      </c>
      <c r="S1493" s="46">
        <v>0</v>
      </c>
      <c r="T1493" s="46">
        <f t="shared" si="427"/>
        <v>41</v>
      </c>
      <c r="U1493" s="68">
        <v>95.96</v>
      </c>
      <c r="V1493" s="69">
        <f t="shared" si="431"/>
        <v>14.393999999999998</v>
      </c>
      <c r="W1493" s="46">
        <f t="shared" si="421"/>
        <v>7082</v>
      </c>
      <c r="X1493" s="46"/>
      <c r="Y1493" s="45">
        <v>0</v>
      </c>
      <c r="Z1493" s="45">
        <v>0</v>
      </c>
      <c r="AA1493" s="45">
        <f t="shared" si="428"/>
        <v>0</v>
      </c>
      <c r="AB1493" s="46">
        <f t="shared" si="429"/>
        <v>41</v>
      </c>
      <c r="AC1493" s="46">
        <f t="shared" si="430"/>
        <v>0</v>
      </c>
      <c r="AD1493" s="46">
        <f t="shared" si="422"/>
        <v>41</v>
      </c>
      <c r="AE1493" s="68">
        <v>95.96</v>
      </c>
      <c r="AF1493" s="69">
        <f t="shared" si="432"/>
        <v>14.393999999999998</v>
      </c>
      <c r="AG1493" s="46">
        <f t="shared" si="423"/>
        <v>7082</v>
      </c>
      <c r="AH1493" s="46">
        <f t="shared" si="433"/>
        <v>0</v>
      </c>
      <c r="AI1493" s="45">
        <f>VLOOKUP(H1493,'[1]MŠ na kmeňovú školu V40'!$H$3:Y4569,18,0)</f>
        <v>47</v>
      </c>
      <c r="AJ1493" s="45">
        <f>VLOOKUP(H1493,'[1]MŠ na kmeňovú školu V40'!$H$3:AE4570,24,0)</f>
        <v>0</v>
      </c>
      <c r="AK1493" s="45">
        <f t="shared" si="434"/>
        <v>47</v>
      </c>
      <c r="AL1493" s="45">
        <v>98.08</v>
      </c>
      <c r="AM1493" s="45">
        <f t="shared" si="435"/>
        <v>14.712</v>
      </c>
      <c r="AN1493" s="84">
        <f t="shared" si="420"/>
        <v>7487</v>
      </c>
      <c r="AO1493" s="46">
        <f t="shared" si="436"/>
        <v>405</v>
      </c>
      <c r="AP1493" s="72"/>
      <c r="AQ1493" s="46"/>
      <c r="AR1493" s="46"/>
      <c r="AS1493" s="46"/>
      <c r="AT1493" s="46">
        <f t="shared" si="424"/>
        <v>0</v>
      </c>
      <c r="AU1493" s="85">
        <f t="shared" si="425"/>
        <v>7487</v>
      </c>
      <c r="AV1493" s="46">
        <f t="shared" si="426"/>
        <v>0</v>
      </c>
      <c r="AW1493" s="46"/>
      <c r="AX1493" s="86">
        <f t="shared" si="437"/>
        <v>7487</v>
      </c>
    </row>
    <row r="1494" spans="1:50" s="56" customFormat="1" ht="13.5" customHeight="1" x14ac:dyDescent="0.25">
      <c r="A1494" s="19" t="s">
        <v>4349</v>
      </c>
      <c r="B1494" s="20" t="s">
        <v>42</v>
      </c>
      <c r="C1494" s="21" t="s">
        <v>43</v>
      </c>
      <c r="D1494" s="20" t="s">
        <v>4742</v>
      </c>
      <c r="E1494" s="22">
        <v>315001</v>
      </c>
      <c r="F1494" s="23" t="s">
        <v>4743</v>
      </c>
      <c r="G1494" s="23" t="s">
        <v>4352</v>
      </c>
      <c r="H1494" s="24">
        <v>710015127</v>
      </c>
      <c r="I1494" s="25">
        <v>36140783</v>
      </c>
      <c r="J1494" s="23" t="s">
        <v>4744</v>
      </c>
      <c r="K1494" s="26" t="s">
        <v>4349</v>
      </c>
      <c r="L1494" s="23" t="s">
        <v>4529</v>
      </c>
      <c r="M1494" s="27">
        <v>2956</v>
      </c>
      <c r="N1494" s="23" t="s">
        <v>4745</v>
      </c>
      <c r="O1494" s="23" t="s">
        <v>4748</v>
      </c>
      <c r="P1494" s="28">
        <v>510203</v>
      </c>
      <c r="Q1494" s="21" t="s">
        <v>51</v>
      </c>
      <c r="R1494" s="46">
        <v>38</v>
      </c>
      <c r="S1494" s="46">
        <v>0</v>
      </c>
      <c r="T1494" s="46">
        <f t="shared" si="427"/>
        <v>38</v>
      </c>
      <c r="U1494" s="68">
        <v>95.96</v>
      </c>
      <c r="V1494" s="69">
        <f t="shared" si="431"/>
        <v>14.393999999999998</v>
      </c>
      <c r="W1494" s="46">
        <f t="shared" si="421"/>
        <v>6564</v>
      </c>
      <c r="X1494" s="46"/>
      <c r="Y1494" s="45">
        <v>0</v>
      </c>
      <c r="Z1494" s="45">
        <v>0</v>
      </c>
      <c r="AA1494" s="45">
        <f t="shared" si="428"/>
        <v>0</v>
      </c>
      <c r="AB1494" s="46">
        <f t="shared" si="429"/>
        <v>38</v>
      </c>
      <c r="AC1494" s="46">
        <f t="shared" si="430"/>
        <v>0</v>
      </c>
      <c r="AD1494" s="46">
        <f t="shared" si="422"/>
        <v>38</v>
      </c>
      <c r="AE1494" s="68">
        <v>95.96</v>
      </c>
      <c r="AF1494" s="69">
        <f t="shared" si="432"/>
        <v>14.393999999999998</v>
      </c>
      <c r="AG1494" s="46">
        <f t="shared" si="423"/>
        <v>6564</v>
      </c>
      <c r="AH1494" s="46">
        <f t="shared" si="433"/>
        <v>0</v>
      </c>
      <c r="AI1494" s="45">
        <f>VLOOKUP(H1494,'[1]MŠ na kmeňovú školu V40'!$H$3:Y4570,18,0)</f>
        <v>39</v>
      </c>
      <c r="AJ1494" s="45">
        <f>VLOOKUP(H1494,'[1]MŠ na kmeňovú školu V40'!$H$3:AE4571,24,0)</f>
        <v>0</v>
      </c>
      <c r="AK1494" s="45">
        <f t="shared" si="434"/>
        <v>39</v>
      </c>
      <c r="AL1494" s="45">
        <v>98.08</v>
      </c>
      <c r="AM1494" s="45">
        <f t="shared" si="435"/>
        <v>14.712</v>
      </c>
      <c r="AN1494" s="84">
        <f t="shared" ref="AN1494:AN1557" si="438">ROUND(AD1494*AF1494*8+AK1494*AM1494*4,0)</f>
        <v>6671</v>
      </c>
      <c r="AO1494" s="46">
        <f t="shared" si="436"/>
        <v>107</v>
      </c>
      <c r="AP1494" s="72"/>
      <c r="AQ1494" s="46"/>
      <c r="AR1494" s="46"/>
      <c r="AS1494" s="46"/>
      <c r="AT1494" s="46">
        <f t="shared" si="424"/>
        <v>0</v>
      </c>
      <c r="AU1494" s="85">
        <f t="shared" si="425"/>
        <v>6671</v>
      </c>
      <c r="AV1494" s="46">
        <f t="shared" si="426"/>
        <v>0</v>
      </c>
      <c r="AW1494" s="46"/>
      <c r="AX1494" s="86">
        <f t="shared" si="437"/>
        <v>6671</v>
      </c>
    </row>
    <row r="1495" spans="1:50" s="56" customFormat="1" ht="13.5" customHeight="1" x14ac:dyDescent="0.25">
      <c r="A1495" s="19" t="s">
        <v>4349</v>
      </c>
      <c r="B1495" s="20" t="s">
        <v>42</v>
      </c>
      <c r="C1495" s="21" t="s">
        <v>43</v>
      </c>
      <c r="D1495" s="20" t="s">
        <v>4749</v>
      </c>
      <c r="E1495" s="22">
        <v>315010</v>
      </c>
      <c r="F1495" s="23" t="s">
        <v>4750</v>
      </c>
      <c r="G1495" s="23" t="s">
        <v>4352</v>
      </c>
      <c r="H1495" s="24">
        <v>710015151</v>
      </c>
      <c r="I1495" s="25">
        <v>42435048</v>
      </c>
      <c r="J1495" s="23" t="s">
        <v>113</v>
      </c>
      <c r="K1495" s="26" t="s">
        <v>4349</v>
      </c>
      <c r="L1495" s="23" t="s">
        <v>4518</v>
      </c>
      <c r="M1495" s="27">
        <v>2705</v>
      </c>
      <c r="N1495" s="23" t="s">
        <v>4751</v>
      </c>
      <c r="O1495" s="23" t="s">
        <v>4752</v>
      </c>
      <c r="P1495" s="28">
        <v>510211</v>
      </c>
      <c r="Q1495" s="21" t="s">
        <v>51</v>
      </c>
      <c r="R1495" s="46">
        <v>22</v>
      </c>
      <c r="S1495" s="46">
        <v>0</v>
      </c>
      <c r="T1495" s="46">
        <f t="shared" si="427"/>
        <v>22</v>
      </c>
      <c r="U1495" s="68">
        <v>95.96</v>
      </c>
      <c r="V1495" s="69">
        <f t="shared" si="431"/>
        <v>14.393999999999998</v>
      </c>
      <c r="W1495" s="46">
        <f t="shared" si="421"/>
        <v>3800</v>
      </c>
      <c r="X1495" s="46"/>
      <c r="Y1495" s="45">
        <v>0</v>
      </c>
      <c r="Z1495" s="45">
        <v>0</v>
      </c>
      <c r="AA1495" s="45">
        <f t="shared" si="428"/>
        <v>0</v>
      </c>
      <c r="AB1495" s="46">
        <f t="shared" si="429"/>
        <v>22</v>
      </c>
      <c r="AC1495" s="46">
        <f t="shared" si="430"/>
        <v>0</v>
      </c>
      <c r="AD1495" s="46">
        <f t="shared" si="422"/>
        <v>22</v>
      </c>
      <c r="AE1495" s="68">
        <v>95.96</v>
      </c>
      <c r="AF1495" s="69">
        <f t="shared" si="432"/>
        <v>14.393999999999998</v>
      </c>
      <c r="AG1495" s="46">
        <f t="shared" si="423"/>
        <v>3800</v>
      </c>
      <c r="AH1495" s="46">
        <f t="shared" si="433"/>
        <v>0</v>
      </c>
      <c r="AI1495" s="45">
        <f>VLOOKUP(H1495,'[1]MŠ na kmeňovú školu V40'!$H$3:Y4571,18,0)</f>
        <v>25</v>
      </c>
      <c r="AJ1495" s="45">
        <f>VLOOKUP(H1495,'[1]MŠ na kmeňovú školu V40'!$H$3:AE4572,24,0)</f>
        <v>0</v>
      </c>
      <c r="AK1495" s="45">
        <f t="shared" si="434"/>
        <v>25</v>
      </c>
      <c r="AL1495" s="45">
        <v>98.08</v>
      </c>
      <c r="AM1495" s="45">
        <f t="shared" si="435"/>
        <v>14.712</v>
      </c>
      <c r="AN1495" s="84">
        <f t="shared" si="438"/>
        <v>4005</v>
      </c>
      <c r="AO1495" s="46">
        <f t="shared" si="436"/>
        <v>205</v>
      </c>
      <c r="AP1495" s="72"/>
      <c r="AQ1495" s="46"/>
      <c r="AR1495" s="46"/>
      <c r="AS1495" s="46"/>
      <c r="AT1495" s="46">
        <f t="shared" si="424"/>
        <v>0</v>
      </c>
      <c r="AU1495" s="85">
        <f t="shared" si="425"/>
        <v>4005</v>
      </c>
      <c r="AV1495" s="46">
        <f t="shared" si="426"/>
        <v>0</v>
      </c>
      <c r="AW1495" s="46"/>
      <c r="AX1495" s="86">
        <f t="shared" si="437"/>
        <v>4005</v>
      </c>
    </row>
    <row r="1496" spans="1:50" s="56" customFormat="1" ht="13.5" customHeight="1" x14ac:dyDescent="0.25">
      <c r="A1496" s="19" t="s">
        <v>4349</v>
      </c>
      <c r="B1496" s="20" t="s">
        <v>42</v>
      </c>
      <c r="C1496" s="21" t="s">
        <v>43</v>
      </c>
      <c r="D1496" s="20" t="s">
        <v>4753</v>
      </c>
      <c r="E1496" s="22">
        <v>315036</v>
      </c>
      <c r="F1496" s="23" t="s">
        <v>4754</v>
      </c>
      <c r="G1496" s="23" t="s">
        <v>4352</v>
      </c>
      <c r="H1496" s="24">
        <v>710036663</v>
      </c>
      <c r="I1496" s="25">
        <v>36142140</v>
      </c>
      <c r="J1496" s="23" t="s">
        <v>113</v>
      </c>
      <c r="K1496" s="26" t="s">
        <v>4349</v>
      </c>
      <c r="L1496" s="23" t="s">
        <v>4547</v>
      </c>
      <c r="M1496" s="27">
        <v>2732</v>
      </c>
      <c r="N1496" s="23" t="s">
        <v>4755</v>
      </c>
      <c r="O1496" s="23" t="s">
        <v>4756</v>
      </c>
      <c r="P1496" s="28">
        <v>510238</v>
      </c>
      <c r="Q1496" s="21" t="s">
        <v>51</v>
      </c>
      <c r="R1496" s="46">
        <v>21</v>
      </c>
      <c r="S1496" s="46">
        <v>0</v>
      </c>
      <c r="T1496" s="46">
        <f t="shared" si="427"/>
        <v>21</v>
      </c>
      <c r="U1496" s="68">
        <v>95.96</v>
      </c>
      <c r="V1496" s="69">
        <f t="shared" si="431"/>
        <v>14.393999999999998</v>
      </c>
      <c r="W1496" s="46">
        <f t="shared" si="421"/>
        <v>3627</v>
      </c>
      <c r="X1496" s="46"/>
      <c r="Y1496" s="45">
        <v>0</v>
      </c>
      <c r="Z1496" s="45">
        <v>0</v>
      </c>
      <c r="AA1496" s="45">
        <f t="shared" si="428"/>
        <v>0</v>
      </c>
      <c r="AB1496" s="46">
        <f t="shared" si="429"/>
        <v>21</v>
      </c>
      <c r="AC1496" s="46">
        <f t="shared" si="430"/>
        <v>0</v>
      </c>
      <c r="AD1496" s="46">
        <f t="shared" si="422"/>
        <v>21</v>
      </c>
      <c r="AE1496" s="68">
        <v>95.96</v>
      </c>
      <c r="AF1496" s="69">
        <f t="shared" si="432"/>
        <v>14.393999999999998</v>
      </c>
      <c r="AG1496" s="46">
        <f t="shared" si="423"/>
        <v>3627</v>
      </c>
      <c r="AH1496" s="46">
        <f t="shared" si="433"/>
        <v>0</v>
      </c>
      <c r="AI1496" s="45">
        <f>VLOOKUP(H1496,'[1]MŠ na kmeňovú školu V40'!$H$3:Y4572,18,0)</f>
        <v>18</v>
      </c>
      <c r="AJ1496" s="45">
        <f>VLOOKUP(H1496,'[1]MŠ na kmeňovú školu V40'!$H$3:AE4573,24,0)</f>
        <v>0</v>
      </c>
      <c r="AK1496" s="45">
        <f t="shared" si="434"/>
        <v>18</v>
      </c>
      <c r="AL1496" s="45">
        <v>98.08</v>
      </c>
      <c r="AM1496" s="45">
        <f t="shared" si="435"/>
        <v>14.712</v>
      </c>
      <c r="AN1496" s="84">
        <f t="shared" si="438"/>
        <v>3477</v>
      </c>
      <c r="AO1496" s="46">
        <f t="shared" si="436"/>
        <v>-150</v>
      </c>
      <c r="AP1496" s="72"/>
      <c r="AQ1496" s="46"/>
      <c r="AR1496" s="46"/>
      <c r="AS1496" s="46"/>
      <c r="AT1496" s="46">
        <f t="shared" si="424"/>
        <v>0</v>
      </c>
      <c r="AU1496" s="85">
        <f t="shared" si="425"/>
        <v>3477</v>
      </c>
      <c r="AV1496" s="46">
        <f t="shared" si="426"/>
        <v>0</v>
      </c>
      <c r="AW1496" s="46"/>
      <c r="AX1496" s="86">
        <f t="shared" si="437"/>
        <v>3477</v>
      </c>
    </row>
    <row r="1497" spans="1:50" s="56" customFormat="1" ht="13.5" customHeight="1" x14ac:dyDescent="0.25">
      <c r="A1497" s="19" t="s">
        <v>4349</v>
      </c>
      <c r="B1497" s="20" t="s">
        <v>42</v>
      </c>
      <c r="C1497" s="21" t="s">
        <v>43</v>
      </c>
      <c r="D1497" s="20" t="s">
        <v>4757</v>
      </c>
      <c r="E1497" s="22">
        <v>315044</v>
      </c>
      <c r="F1497" s="23" t="s">
        <v>4758</v>
      </c>
      <c r="G1497" s="23" t="s">
        <v>4352</v>
      </c>
      <c r="H1497" s="24">
        <v>710248199</v>
      </c>
      <c r="I1497" s="25">
        <v>37813218</v>
      </c>
      <c r="J1497" s="23" t="s">
        <v>113</v>
      </c>
      <c r="K1497" s="26" t="s">
        <v>4349</v>
      </c>
      <c r="L1497" s="23" t="s">
        <v>4529</v>
      </c>
      <c r="M1497" s="27">
        <v>2943</v>
      </c>
      <c r="N1497" s="23" t="s">
        <v>4759</v>
      </c>
      <c r="O1497" s="23" t="s">
        <v>1404</v>
      </c>
      <c r="P1497" s="28">
        <v>510246</v>
      </c>
      <c r="Q1497" s="21" t="s">
        <v>51</v>
      </c>
      <c r="R1497" s="46">
        <v>33</v>
      </c>
      <c r="S1497" s="46">
        <v>0</v>
      </c>
      <c r="T1497" s="46">
        <f t="shared" si="427"/>
        <v>33</v>
      </c>
      <c r="U1497" s="68">
        <v>95.96</v>
      </c>
      <c r="V1497" s="69">
        <f t="shared" si="431"/>
        <v>14.393999999999998</v>
      </c>
      <c r="W1497" s="46">
        <f t="shared" si="421"/>
        <v>5700</v>
      </c>
      <c r="X1497" s="46"/>
      <c r="Y1497" s="45">
        <v>0</v>
      </c>
      <c r="Z1497" s="45">
        <v>0</v>
      </c>
      <c r="AA1497" s="45">
        <f t="shared" si="428"/>
        <v>0</v>
      </c>
      <c r="AB1497" s="46">
        <f t="shared" si="429"/>
        <v>33</v>
      </c>
      <c r="AC1497" s="46">
        <f t="shared" si="430"/>
        <v>0</v>
      </c>
      <c r="AD1497" s="46">
        <f t="shared" si="422"/>
        <v>33</v>
      </c>
      <c r="AE1497" s="68">
        <v>95.96</v>
      </c>
      <c r="AF1497" s="69">
        <f t="shared" si="432"/>
        <v>14.393999999999998</v>
      </c>
      <c r="AG1497" s="46">
        <f t="shared" si="423"/>
        <v>5700</v>
      </c>
      <c r="AH1497" s="46">
        <f t="shared" si="433"/>
        <v>0</v>
      </c>
      <c r="AI1497" s="45">
        <f>VLOOKUP(H1497,'[1]MŠ na kmeňovú školu V40'!$H$3:Y4573,18,0)</f>
        <v>33</v>
      </c>
      <c r="AJ1497" s="45">
        <f>VLOOKUP(H1497,'[1]MŠ na kmeňovú školu V40'!$H$3:AE4574,24,0)</f>
        <v>0</v>
      </c>
      <c r="AK1497" s="45">
        <f t="shared" si="434"/>
        <v>33</v>
      </c>
      <c r="AL1497" s="45">
        <v>98.08</v>
      </c>
      <c r="AM1497" s="45">
        <f t="shared" si="435"/>
        <v>14.712</v>
      </c>
      <c r="AN1497" s="84">
        <f t="shared" si="438"/>
        <v>5742</v>
      </c>
      <c r="AO1497" s="46">
        <f t="shared" si="436"/>
        <v>42</v>
      </c>
      <c r="AP1497" s="72"/>
      <c r="AQ1497" s="46"/>
      <c r="AR1497" s="46"/>
      <c r="AS1497" s="46"/>
      <c r="AT1497" s="46">
        <f t="shared" si="424"/>
        <v>0</v>
      </c>
      <c r="AU1497" s="85">
        <f t="shared" si="425"/>
        <v>5742</v>
      </c>
      <c r="AV1497" s="46">
        <f t="shared" si="426"/>
        <v>0</v>
      </c>
      <c r="AW1497" s="46"/>
      <c r="AX1497" s="86">
        <f t="shared" si="437"/>
        <v>5742</v>
      </c>
    </row>
    <row r="1498" spans="1:50" s="56" customFormat="1" ht="13.5" customHeight="1" x14ac:dyDescent="0.25">
      <c r="A1498" s="19" t="s">
        <v>4349</v>
      </c>
      <c r="B1498" s="20" t="s">
        <v>42</v>
      </c>
      <c r="C1498" s="21" t="s">
        <v>43</v>
      </c>
      <c r="D1498" s="20" t="s">
        <v>4757</v>
      </c>
      <c r="E1498" s="22">
        <v>315044</v>
      </c>
      <c r="F1498" s="23" t="s">
        <v>4758</v>
      </c>
      <c r="G1498" s="23" t="s">
        <v>4352</v>
      </c>
      <c r="H1498" s="24">
        <v>710248180</v>
      </c>
      <c r="I1498" s="25">
        <v>37813218</v>
      </c>
      <c r="J1498" s="23" t="s">
        <v>113</v>
      </c>
      <c r="K1498" s="26" t="s">
        <v>4349</v>
      </c>
      <c r="L1498" s="23" t="s">
        <v>4529</v>
      </c>
      <c r="M1498" s="27">
        <v>2943</v>
      </c>
      <c r="N1498" s="23" t="s">
        <v>4759</v>
      </c>
      <c r="O1498" s="23" t="s">
        <v>4760</v>
      </c>
      <c r="P1498" s="28">
        <v>510246</v>
      </c>
      <c r="Q1498" s="21" t="s">
        <v>51</v>
      </c>
      <c r="R1498" s="46">
        <v>1</v>
      </c>
      <c r="S1498" s="46">
        <v>0</v>
      </c>
      <c r="T1498" s="46">
        <f t="shared" si="427"/>
        <v>1</v>
      </c>
      <c r="U1498" s="68">
        <v>95.96</v>
      </c>
      <c r="V1498" s="69">
        <f t="shared" si="431"/>
        <v>14.393999999999998</v>
      </c>
      <c r="W1498" s="46">
        <f t="shared" si="421"/>
        <v>173</v>
      </c>
      <c r="X1498" s="46"/>
      <c r="Y1498" s="45">
        <v>0</v>
      </c>
      <c r="Z1498" s="45">
        <v>0</v>
      </c>
      <c r="AA1498" s="45">
        <f t="shared" si="428"/>
        <v>0</v>
      </c>
      <c r="AB1498" s="46">
        <f t="shared" si="429"/>
        <v>1</v>
      </c>
      <c r="AC1498" s="46">
        <f t="shared" si="430"/>
        <v>0</v>
      </c>
      <c r="AD1498" s="46">
        <f t="shared" si="422"/>
        <v>1</v>
      </c>
      <c r="AE1498" s="68">
        <v>95.96</v>
      </c>
      <c r="AF1498" s="69">
        <f t="shared" si="432"/>
        <v>14.393999999999998</v>
      </c>
      <c r="AG1498" s="46">
        <f t="shared" si="423"/>
        <v>173</v>
      </c>
      <c r="AH1498" s="46">
        <f t="shared" si="433"/>
        <v>0</v>
      </c>
      <c r="AI1498" s="45">
        <f>VLOOKUP(H1498,'[1]MŠ na kmeňovú školu V40'!$H$3:Y4574,18,0)</f>
        <v>0</v>
      </c>
      <c r="AJ1498" s="45">
        <f>VLOOKUP(H1498,'[1]MŠ na kmeňovú školu V40'!$H$3:AE4575,24,0)</f>
        <v>0</v>
      </c>
      <c r="AK1498" s="45">
        <f t="shared" si="434"/>
        <v>0</v>
      </c>
      <c r="AL1498" s="45">
        <v>98.08</v>
      </c>
      <c r="AM1498" s="45">
        <f t="shared" si="435"/>
        <v>14.712</v>
      </c>
      <c r="AN1498" s="84">
        <f t="shared" si="438"/>
        <v>115</v>
      </c>
      <c r="AO1498" s="46">
        <f t="shared" si="436"/>
        <v>-58</v>
      </c>
      <c r="AP1498" s="72"/>
      <c r="AQ1498" s="46"/>
      <c r="AR1498" s="46"/>
      <c r="AS1498" s="46"/>
      <c r="AT1498" s="46">
        <f t="shared" si="424"/>
        <v>0</v>
      </c>
      <c r="AU1498" s="85">
        <f t="shared" si="425"/>
        <v>115</v>
      </c>
      <c r="AV1498" s="46">
        <f t="shared" si="426"/>
        <v>0</v>
      </c>
      <c r="AW1498" s="46"/>
      <c r="AX1498" s="86">
        <f t="shared" si="437"/>
        <v>115</v>
      </c>
    </row>
    <row r="1499" spans="1:50" s="56" customFormat="1" ht="13.5" customHeight="1" x14ac:dyDescent="0.25">
      <c r="A1499" s="19" t="s">
        <v>4349</v>
      </c>
      <c r="B1499" s="20" t="s">
        <v>42</v>
      </c>
      <c r="C1499" s="21" t="s">
        <v>43</v>
      </c>
      <c r="D1499" s="20" t="s">
        <v>4761</v>
      </c>
      <c r="E1499" s="22">
        <v>315052</v>
      </c>
      <c r="F1499" s="23" t="s">
        <v>4762</v>
      </c>
      <c r="G1499" s="23" t="s">
        <v>4352</v>
      </c>
      <c r="H1499" s="24">
        <v>710015143</v>
      </c>
      <c r="I1499" s="25">
        <v>37813137</v>
      </c>
      <c r="J1499" s="23" t="s">
        <v>113</v>
      </c>
      <c r="K1499" s="26" t="s">
        <v>4349</v>
      </c>
      <c r="L1499" s="23" t="s">
        <v>4518</v>
      </c>
      <c r="M1499" s="27">
        <v>2721</v>
      </c>
      <c r="N1499" s="23" t="s">
        <v>4763</v>
      </c>
      <c r="O1499" s="23" t="s">
        <v>4764</v>
      </c>
      <c r="P1499" s="28">
        <v>510254</v>
      </c>
      <c r="Q1499" s="21" t="s">
        <v>51</v>
      </c>
      <c r="R1499" s="46">
        <v>18</v>
      </c>
      <c r="S1499" s="46">
        <v>1</v>
      </c>
      <c r="T1499" s="46">
        <f t="shared" si="427"/>
        <v>19</v>
      </c>
      <c r="U1499" s="68">
        <v>95.96</v>
      </c>
      <c r="V1499" s="69">
        <f t="shared" si="431"/>
        <v>14.393999999999998</v>
      </c>
      <c r="W1499" s="46">
        <f t="shared" ref="W1499:W1562" si="439">ROUND(T1499*V1499*12,0)</f>
        <v>3282</v>
      </c>
      <c r="X1499" s="46"/>
      <c r="Y1499" s="45">
        <v>0</v>
      </c>
      <c r="Z1499" s="45">
        <v>0</v>
      </c>
      <c r="AA1499" s="45">
        <f t="shared" si="428"/>
        <v>0</v>
      </c>
      <c r="AB1499" s="46">
        <f t="shared" si="429"/>
        <v>18</v>
      </c>
      <c r="AC1499" s="46">
        <f t="shared" si="430"/>
        <v>1</v>
      </c>
      <c r="AD1499" s="46">
        <f t="shared" ref="AD1499:AD1562" si="440">+AB1499+AC1499</f>
        <v>19</v>
      </c>
      <c r="AE1499" s="68">
        <v>95.96</v>
      </c>
      <c r="AF1499" s="69">
        <f t="shared" si="432"/>
        <v>14.393999999999998</v>
      </c>
      <c r="AG1499" s="46">
        <f t="shared" ref="AG1499:AG1562" si="441">ROUND(AD1499*AF1499*12,0)</f>
        <v>3282</v>
      </c>
      <c r="AH1499" s="46">
        <f t="shared" si="433"/>
        <v>0</v>
      </c>
      <c r="AI1499" s="45">
        <f>VLOOKUP(H1499,'[1]MŠ na kmeňovú školu V40'!$H$3:Y4575,18,0)</f>
        <v>13</v>
      </c>
      <c r="AJ1499" s="45">
        <f>VLOOKUP(H1499,'[1]MŠ na kmeňovú školu V40'!$H$3:AE4576,24,0)</f>
        <v>0</v>
      </c>
      <c r="AK1499" s="45">
        <f t="shared" si="434"/>
        <v>13</v>
      </c>
      <c r="AL1499" s="45">
        <v>98.08</v>
      </c>
      <c r="AM1499" s="45">
        <f t="shared" si="435"/>
        <v>14.712</v>
      </c>
      <c r="AN1499" s="84">
        <f t="shared" si="438"/>
        <v>2953</v>
      </c>
      <c r="AO1499" s="46">
        <f t="shared" si="436"/>
        <v>-329</v>
      </c>
      <c r="AP1499" s="72"/>
      <c r="AQ1499" s="46"/>
      <c r="AR1499" s="46"/>
      <c r="AS1499" s="46"/>
      <c r="AT1499" s="46">
        <f t="shared" ref="AT1499:AT1562" si="442">ROUND(+AS1499*AM1499*4,0)</f>
        <v>0</v>
      </c>
      <c r="AU1499" s="85">
        <f t="shared" ref="AU1499:AU1562" si="443">ROUND(+AN1499+AT1499,0)</f>
        <v>2953</v>
      </c>
      <c r="AV1499" s="46">
        <f t="shared" ref="AV1499:AV1562" si="444">ROUND(AU1499-AN1499,0)</f>
        <v>0</v>
      </c>
      <c r="AW1499" s="46"/>
      <c r="AX1499" s="86">
        <f t="shared" si="437"/>
        <v>2953</v>
      </c>
    </row>
    <row r="1500" spans="1:50" s="56" customFormat="1" ht="13.5" customHeight="1" x14ac:dyDescent="0.25">
      <c r="A1500" s="19" t="s">
        <v>4349</v>
      </c>
      <c r="B1500" s="20" t="s">
        <v>42</v>
      </c>
      <c r="C1500" s="21" t="s">
        <v>43</v>
      </c>
      <c r="D1500" s="20" t="s">
        <v>4765</v>
      </c>
      <c r="E1500" s="22">
        <v>315524</v>
      </c>
      <c r="F1500" s="23" t="s">
        <v>4766</v>
      </c>
      <c r="G1500" s="23" t="s">
        <v>4352</v>
      </c>
      <c r="H1500" s="24">
        <v>37972031</v>
      </c>
      <c r="I1500" s="25">
        <v>315524</v>
      </c>
      <c r="J1500" s="23" t="s">
        <v>54</v>
      </c>
      <c r="K1500" s="26" t="s">
        <v>4349</v>
      </c>
      <c r="L1500" s="23" t="s">
        <v>4767</v>
      </c>
      <c r="M1500" s="27">
        <v>3101</v>
      </c>
      <c r="N1500" s="23" t="s">
        <v>4768</v>
      </c>
      <c r="O1500" s="23" t="s">
        <v>4769</v>
      </c>
      <c r="P1500" s="28">
        <v>510262</v>
      </c>
      <c r="Q1500" s="21" t="s">
        <v>93</v>
      </c>
      <c r="R1500" s="46">
        <v>53</v>
      </c>
      <c r="S1500" s="46">
        <v>0</v>
      </c>
      <c r="T1500" s="46">
        <f t="shared" si="427"/>
        <v>53</v>
      </c>
      <c r="U1500" s="68">
        <v>95.96</v>
      </c>
      <c r="V1500" s="69">
        <f t="shared" si="431"/>
        <v>14.393999999999998</v>
      </c>
      <c r="W1500" s="46">
        <f t="shared" si="439"/>
        <v>9155</v>
      </c>
      <c r="X1500" s="46"/>
      <c r="Y1500" s="45">
        <v>0</v>
      </c>
      <c r="Z1500" s="45">
        <v>0</v>
      </c>
      <c r="AA1500" s="45">
        <f t="shared" si="428"/>
        <v>0</v>
      </c>
      <c r="AB1500" s="46">
        <f t="shared" si="429"/>
        <v>53</v>
      </c>
      <c r="AC1500" s="46">
        <f t="shared" si="430"/>
        <v>0</v>
      </c>
      <c r="AD1500" s="46">
        <f t="shared" si="440"/>
        <v>53</v>
      </c>
      <c r="AE1500" s="68">
        <v>95.96</v>
      </c>
      <c r="AF1500" s="69">
        <f t="shared" si="432"/>
        <v>14.393999999999998</v>
      </c>
      <c r="AG1500" s="46">
        <f t="shared" si="441"/>
        <v>9155</v>
      </c>
      <c r="AH1500" s="46">
        <f t="shared" si="433"/>
        <v>0</v>
      </c>
      <c r="AI1500" s="45">
        <f>VLOOKUP(H1500,'[1]MŠ na kmeňovú školu V40'!$H$3:Y4576,18,0)</f>
        <v>60</v>
      </c>
      <c r="AJ1500" s="45">
        <f>VLOOKUP(H1500,'[1]MŠ na kmeňovú školu V40'!$H$3:AE4577,24,0)</f>
        <v>1</v>
      </c>
      <c r="AK1500" s="45">
        <f t="shared" si="434"/>
        <v>61</v>
      </c>
      <c r="AL1500" s="45">
        <v>98.08</v>
      </c>
      <c r="AM1500" s="45">
        <f t="shared" si="435"/>
        <v>14.712</v>
      </c>
      <c r="AN1500" s="84">
        <f t="shared" si="438"/>
        <v>9693</v>
      </c>
      <c r="AO1500" s="46">
        <f t="shared" si="436"/>
        <v>538</v>
      </c>
      <c r="AP1500" s="72"/>
      <c r="AQ1500" s="46"/>
      <c r="AR1500" s="46"/>
      <c r="AS1500" s="46"/>
      <c r="AT1500" s="46">
        <f t="shared" si="442"/>
        <v>0</v>
      </c>
      <c r="AU1500" s="85">
        <f t="shared" si="443"/>
        <v>9693</v>
      </c>
      <c r="AV1500" s="46">
        <f t="shared" si="444"/>
        <v>0</v>
      </c>
      <c r="AW1500" s="46"/>
      <c r="AX1500" s="86">
        <f t="shared" si="437"/>
        <v>9693</v>
      </c>
    </row>
    <row r="1501" spans="1:50" s="56" customFormat="1" ht="13.5" customHeight="1" x14ac:dyDescent="0.25">
      <c r="A1501" s="19" t="s">
        <v>4349</v>
      </c>
      <c r="B1501" s="20" t="s">
        <v>42</v>
      </c>
      <c r="C1501" s="21" t="s">
        <v>43</v>
      </c>
      <c r="D1501" s="20" t="s">
        <v>4765</v>
      </c>
      <c r="E1501" s="22">
        <v>315524</v>
      </c>
      <c r="F1501" s="23" t="s">
        <v>4766</v>
      </c>
      <c r="G1501" s="23" t="s">
        <v>4352</v>
      </c>
      <c r="H1501" s="24">
        <v>710259190</v>
      </c>
      <c r="I1501" s="25">
        <v>42434858</v>
      </c>
      <c r="J1501" s="23" t="s">
        <v>100</v>
      </c>
      <c r="K1501" s="26" t="s">
        <v>4349</v>
      </c>
      <c r="L1501" s="23" t="s">
        <v>4767</v>
      </c>
      <c r="M1501" s="27">
        <v>3104</v>
      </c>
      <c r="N1501" s="23" t="s">
        <v>4768</v>
      </c>
      <c r="O1501" s="23" t="s">
        <v>4770</v>
      </c>
      <c r="P1501" s="28">
        <v>510262</v>
      </c>
      <c r="Q1501" s="21" t="s">
        <v>51</v>
      </c>
      <c r="R1501" s="46">
        <v>16</v>
      </c>
      <c r="S1501" s="46">
        <v>0</v>
      </c>
      <c r="T1501" s="46">
        <f t="shared" si="427"/>
        <v>16</v>
      </c>
      <c r="U1501" s="68">
        <v>95.96</v>
      </c>
      <c r="V1501" s="69">
        <f t="shared" si="431"/>
        <v>14.393999999999998</v>
      </c>
      <c r="W1501" s="46">
        <f t="shared" si="439"/>
        <v>2764</v>
      </c>
      <c r="X1501" s="46"/>
      <c r="Y1501" s="45">
        <v>0</v>
      </c>
      <c r="Z1501" s="45">
        <v>0</v>
      </c>
      <c r="AA1501" s="45">
        <f t="shared" si="428"/>
        <v>0</v>
      </c>
      <c r="AB1501" s="46">
        <f t="shared" si="429"/>
        <v>16</v>
      </c>
      <c r="AC1501" s="46">
        <f t="shared" si="430"/>
        <v>0</v>
      </c>
      <c r="AD1501" s="46">
        <f t="shared" si="440"/>
        <v>16</v>
      </c>
      <c r="AE1501" s="68">
        <v>95.96</v>
      </c>
      <c r="AF1501" s="69">
        <f t="shared" si="432"/>
        <v>14.393999999999998</v>
      </c>
      <c r="AG1501" s="46">
        <f t="shared" si="441"/>
        <v>2764</v>
      </c>
      <c r="AH1501" s="46">
        <f t="shared" si="433"/>
        <v>0</v>
      </c>
      <c r="AI1501" s="45">
        <f>VLOOKUP(H1501,'[1]MŠ na kmeňovú školu V40'!$H$3:Y4577,18,0)</f>
        <v>13</v>
      </c>
      <c r="AJ1501" s="45">
        <f>VLOOKUP(H1501,'[1]MŠ na kmeňovú školu V40'!$H$3:AE4578,24,0)</f>
        <v>0</v>
      </c>
      <c r="AK1501" s="45">
        <f t="shared" si="434"/>
        <v>13</v>
      </c>
      <c r="AL1501" s="45">
        <v>98.08</v>
      </c>
      <c r="AM1501" s="45">
        <f t="shared" si="435"/>
        <v>14.712</v>
      </c>
      <c r="AN1501" s="84">
        <f t="shared" si="438"/>
        <v>2607</v>
      </c>
      <c r="AO1501" s="46">
        <f t="shared" si="436"/>
        <v>-157</v>
      </c>
      <c r="AP1501" s="72"/>
      <c r="AQ1501" s="46"/>
      <c r="AR1501" s="46"/>
      <c r="AS1501" s="46"/>
      <c r="AT1501" s="46">
        <f t="shared" si="442"/>
        <v>0</v>
      </c>
      <c r="AU1501" s="85">
        <f t="shared" si="443"/>
        <v>2607</v>
      </c>
      <c r="AV1501" s="46">
        <f t="shared" si="444"/>
        <v>0</v>
      </c>
      <c r="AW1501" s="46"/>
      <c r="AX1501" s="86">
        <f t="shared" si="437"/>
        <v>2607</v>
      </c>
    </row>
    <row r="1502" spans="1:50" s="56" customFormat="1" ht="13.5" customHeight="1" x14ac:dyDescent="0.25">
      <c r="A1502" s="19" t="s">
        <v>4349</v>
      </c>
      <c r="B1502" s="20" t="s">
        <v>42</v>
      </c>
      <c r="C1502" s="21" t="s">
        <v>43</v>
      </c>
      <c r="D1502" s="20" t="s">
        <v>4765</v>
      </c>
      <c r="E1502" s="22">
        <v>315524</v>
      </c>
      <c r="F1502" s="23" t="s">
        <v>4766</v>
      </c>
      <c r="G1502" s="23" t="s">
        <v>4352</v>
      </c>
      <c r="H1502" s="24">
        <v>37972049</v>
      </c>
      <c r="I1502" s="25">
        <v>315524</v>
      </c>
      <c r="J1502" s="23" t="s">
        <v>54</v>
      </c>
      <c r="K1502" s="26" t="s">
        <v>4349</v>
      </c>
      <c r="L1502" s="23" t="s">
        <v>4767</v>
      </c>
      <c r="M1502" s="27">
        <v>3101</v>
      </c>
      <c r="N1502" s="23" t="s">
        <v>4768</v>
      </c>
      <c r="O1502" s="23" t="s">
        <v>4771</v>
      </c>
      <c r="P1502" s="28">
        <v>510262</v>
      </c>
      <c r="Q1502" s="21" t="s">
        <v>93</v>
      </c>
      <c r="R1502" s="46">
        <v>18</v>
      </c>
      <c r="S1502" s="46">
        <v>0</v>
      </c>
      <c r="T1502" s="46">
        <f t="shared" si="427"/>
        <v>18</v>
      </c>
      <c r="U1502" s="68">
        <v>95.96</v>
      </c>
      <c r="V1502" s="69">
        <f t="shared" si="431"/>
        <v>14.393999999999998</v>
      </c>
      <c r="W1502" s="46">
        <f t="shared" si="439"/>
        <v>3109</v>
      </c>
      <c r="X1502" s="46"/>
      <c r="Y1502" s="45">
        <v>0</v>
      </c>
      <c r="Z1502" s="45">
        <v>0</v>
      </c>
      <c r="AA1502" s="45">
        <f t="shared" si="428"/>
        <v>0</v>
      </c>
      <c r="AB1502" s="46">
        <f t="shared" si="429"/>
        <v>18</v>
      </c>
      <c r="AC1502" s="46">
        <f t="shared" si="430"/>
        <v>0</v>
      </c>
      <c r="AD1502" s="46">
        <f t="shared" si="440"/>
        <v>18</v>
      </c>
      <c r="AE1502" s="68">
        <v>95.96</v>
      </c>
      <c r="AF1502" s="69">
        <f t="shared" si="432"/>
        <v>14.393999999999998</v>
      </c>
      <c r="AG1502" s="46">
        <f t="shared" si="441"/>
        <v>3109</v>
      </c>
      <c r="AH1502" s="46">
        <f t="shared" si="433"/>
        <v>0</v>
      </c>
      <c r="AI1502" s="45">
        <f>VLOOKUP(H1502,'[1]MŠ na kmeňovú školu V40'!$H$3:Y4578,18,0)</f>
        <v>25</v>
      </c>
      <c r="AJ1502" s="45">
        <f>VLOOKUP(H1502,'[1]MŠ na kmeňovú školu V40'!$H$3:AE4579,24,0)</f>
        <v>0</v>
      </c>
      <c r="AK1502" s="45">
        <f t="shared" si="434"/>
        <v>25</v>
      </c>
      <c r="AL1502" s="45">
        <v>98.08</v>
      </c>
      <c r="AM1502" s="45">
        <f t="shared" si="435"/>
        <v>14.712</v>
      </c>
      <c r="AN1502" s="84">
        <f t="shared" si="438"/>
        <v>3544</v>
      </c>
      <c r="AO1502" s="46">
        <f t="shared" si="436"/>
        <v>435</v>
      </c>
      <c r="AP1502" s="72"/>
      <c r="AQ1502" s="46"/>
      <c r="AR1502" s="46"/>
      <c r="AS1502" s="46"/>
      <c r="AT1502" s="46">
        <f t="shared" si="442"/>
        <v>0</v>
      </c>
      <c r="AU1502" s="85">
        <f t="shared" si="443"/>
        <v>3544</v>
      </c>
      <c r="AV1502" s="46">
        <f t="shared" si="444"/>
        <v>0</v>
      </c>
      <c r="AW1502" s="46"/>
      <c r="AX1502" s="86">
        <f t="shared" si="437"/>
        <v>3544</v>
      </c>
    </row>
    <row r="1503" spans="1:50" s="56" customFormat="1" ht="13.5" customHeight="1" x14ac:dyDescent="0.25">
      <c r="A1503" s="19" t="s">
        <v>4349</v>
      </c>
      <c r="B1503" s="20" t="s">
        <v>42</v>
      </c>
      <c r="C1503" s="21" t="s">
        <v>43</v>
      </c>
      <c r="D1503" s="20" t="s">
        <v>4765</v>
      </c>
      <c r="E1503" s="22">
        <v>315524</v>
      </c>
      <c r="F1503" s="23" t="s">
        <v>4766</v>
      </c>
      <c r="G1503" s="23" t="s">
        <v>4352</v>
      </c>
      <c r="H1503" s="24">
        <v>37810529</v>
      </c>
      <c r="I1503" s="25">
        <v>315524</v>
      </c>
      <c r="J1503" s="23" t="s">
        <v>54</v>
      </c>
      <c r="K1503" s="26" t="s">
        <v>4349</v>
      </c>
      <c r="L1503" s="23" t="s">
        <v>4767</v>
      </c>
      <c r="M1503" s="27">
        <v>3101</v>
      </c>
      <c r="N1503" s="23" t="s">
        <v>4768</v>
      </c>
      <c r="O1503" s="23" t="s">
        <v>4772</v>
      </c>
      <c r="P1503" s="28">
        <v>510262</v>
      </c>
      <c r="Q1503" s="21" t="s">
        <v>93</v>
      </c>
      <c r="R1503" s="46">
        <v>41</v>
      </c>
      <c r="S1503" s="46">
        <v>0</v>
      </c>
      <c r="T1503" s="46">
        <f t="shared" si="427"/>
        <v>41</v>
      </c>
      <c r="U1503" s="68">
        <v>95.96</v>
      </c>
      <c r="V1503" s="69">
        <f t="shared" si="431"/>
        <v>14.393999999999998</v>
      </c>
      <c r="W1503" s="46">
        <f t="shared" si="439"/>
        <v>7082</v>
      </c>
      <c r="X1503" s="46"/>
      <c r="Y1503" s="45">
        <v>0</v>
      </c>
      <c r="Z1503" s="45">
        <v>0</v>
      </c>
      <c r="AA1503" s="45">
        <f t="shared" si="428"/>
        <v>0</v>
      </c>
      <c r="AB1503" s="46">
        <f t="shared" si="429"/>
        <v>41</v>
      </c>
      <c r="AC1503" s="46">
        <f t="shared" si="430"/>
        <v>0</v>
      </c>
      <c r="AD1503" s="46">
        <f t="shared" si="440"/>
        <v>41</v>
      </c>
      <c r="AE1503" s="68">
        <v>95.96</v>
      </c>
      <c r="AF1503" s="69">
        <f t="shared" si="432"/>
        <v>14.393999999999998</v>
      </c>
      <c r="AG1503" s="46">
        <f t="shared" si="441"/>
        <v>7082</v>
      </c>
      <c r="AH1503" s="46">
        <f t="shared" si="433"/>
        <v>0</v>
      </c>
      <c r="AI1503" s="45">
        <f>VLOOKUP(H1503,'[1]MŠ na kmeňovú školu V40'!$H$3:Y4579,18,0)</f>
        <v>45</v>
      </c>
      <c r="AJ1503" s="45">
        <f>VLOOKUP(H1503,'[1]MŠ na kmeňovú školu V40'!$H$3:AE4580,24,0)</f>
        <v>0</v>
      </c>
      <c r="AK1503" s="45">
        <f t="shared" si="434"/>
        <v>45</v>
      </c>
      <c r="AL1503" s="45">
        <v>98.08</v>
      </c>
      <c r="AM1503" s="45">
        <f t="shared" si="435"/>
        <v>14.712</v>
      </c>
      <c r="AN1503" s="84">
        <f t="shared" si="438"/>
        <v>7369</v>
      </c>
      <c r="AO1503" s="46">
        <f t="shared" si="436"/>
        <v>287</v>
      </c>
      <c r="AP1503" s="72"/>
      <c r="AQ1503" s="46"/>
      <c r="AR1503" s="46"/>
      <c r="AS1503" s="46"/>
      <c r="AT1503" s="46">
        <f t="shared" si="442"/>
        <v>0</v>
      </c>
      <c r="AU1503" s="85">
        <f t="shared" si="443"/>
        <v>7369</v>
      </c>
      <c r="AV1503" s="46">
        <f t="shared" si="444"/>
        <v>0</v>
      </c>
      <c r="AW1503" s="46"/>
      <c r="AX1503" s="86">
        <f t="shared" si="437"/>
        <v>7369</v>
      </c>
    </row>
    <row r="1504" spans="1:50" s="56" customFormat="1" ht="13.5" customHeight="1" x14ac:dyDescent="0.25">
      <c r="A1504" s="19" t="s">
        <v>4349</v>
      </c>
      <c r="B1504" s="20" t="s">
        <v>42</v>
      </c>
      <c r="C1504" s="21" t="s">
        <v>43</v>
      </c>
      <c r="D1504" s="20" t="s">
        <v>4765</v>
      </c>
      <c r="E1504" s="22">
        <v>315524</v>
      </c>
      <c r="F1504" s="23" t="s">
        <v>4766</v>
      </c>
      <c r="G1504" s="23" t="s">
        <v>4352</v>
      </c>
      <c r="H1504" s="24">
        <v>37810511</v>
      </c>
      <c r="I1504" s="25">
        <v>315524</v>
      </c>
      <c r="J1504" s="23" t="s">
        <v>54</v>
      </c>
      <c r="K1504" s="26" t="s">
        <v>4349</v>
      </c>
      <c r="L1504" s="23" t="s">
        <v>4767</v>
      </c>
      <c r="M1504" s="27">
        <v>3104</v>
      </c>
      <c r="N1504" s="23" t="s">
        <v>4768</v>
      </c>
      <c r="O1504" s="23" t="s">
        <v>4773</v>
      </c>
      <c r="P1504" s="28">
        <v>510262</v>
      </c>
      <c r="Q1504" s="21" t="s">
        <v>93</v>
      </c>
      <c r="R1504" s="46">
        <v>36</v>
      </c>
      <c r="S1504" s="46">
        <v>0</v>
      </c>
      <c r="T1504" s="46">
        <f t="shared" si="427"/>
        <v>36</v>
      </c>
      <c r="U1504" s="68">
        <v>95.96</v>
      </c>
      <c r="V1504" s="69">
        <f t="shared" si="431"/>
        <v>14.393999999999998</v>
      </c>
      <c r="W1504" s="46">
        <f t="shared" si="439"/>
        <v>6218</v>
      </c>
      <c r="X1504" s="46"/>
      <c r="Y1504" s="45">
        <v>0</v>
      </c>
      <c r="Z1504" s="45">
        <v>0</v>
      </c>
      <c r="AA1504" s="45">
        <f t="shared" si="428"/>
        <v>0</v>
      </c>
      <c r="AB1504" s="46">
        <f t="shared" si="429"/>
        <v>36</v>
      </c>
      <c r="AC1504" s="46">
        <f t="shared" si="430"/>
        <v>0</v>
      </c>
      <c r="AD1504" s="46">
        <f t="shared" si="440"/>
        <v>36</v>
      </c>
      <c r="AE1504" s="68">
        <v>95.96</v>
      </c>
      <c r="AF1504" s="69">
        <f t="shared" si="432"/>
        <v>14.393999999999998</v>
      </c>
      <c r="AG1504" s="46">
        <f t="shared" si="441"/>
        <v>6218</v>
      </c>
      <c r="AH1504" s="46">
        <f t="shared" si="433"/>
        <v>0</v>
      </c>
      <c r="AI1504" s="45">
        <f>VLOOKUP(H1504,'[1]MŠ na kmeňovú školu V40'!$H$3:Y4580,18,0)</f>
        <v>45</v>
      </c>
      <c r="AJ1504" s="45">
        <f>VLOOKUP(H1504,'[1]MŠ na kmeňovú školu V40'!$H$3:AE4581,24,0)</f>
        <v>0</v>
      </c>
      <c r="AK1504" s="45">
        <f t="shared" si="434"/>
        <v>45</v>
      </c>
      <c r="AL1504" s="45">
        <v>98.08</v>
      </c>
      <c r="AM1504" s="45">
        <f t="shared" si="435"/>
        <v>14.712</v>
      </c>
      <c r="AN1504" s="84">
        <f t="shared" si="438"/>
        <v>6794</v>
      </c>
      <c r="AO1504" s="46">
        <f t="shared" si="436"/>
        <v>576</v>
      </c>
      <c r="AP1504" s="72"/>
      <c r="AQ1504" s="46"/>
      <c r="AR1504" s="46"/>
      <c r="AS1504" s="46"/>
      <c r="AT1504" s="46">
        <f t="shared" si="442"/>
        <v>0</v>
      </c>
      <c r="AU1504" s="85">
        <f t="shared" si="443"/>
        <v>6794</v>
      </c>
      <c r="AV1504" s="46">
        <f t="shared" si="444"/>
        <v>0</v>
      </c>
      <c r="AW1504" s="46"/>
      <c r="AX1504" s="86">
        <f t="shared" si="437"/>
        <v>6794</v>
      </c>
    </row>
    <row r="1505" spans="1:50" s="56" customFormat="1" ht="13.5" customHeight="1" x14ac:dyDescent="0.25">
      <c r="A1505" s="19" t="s">
        <v>4349</v>
      </c>
      <c r="B1505" s="20" t="s">
        <v>42</v>
      </c>
      <c r="C1505" s="21" t="s">
        <v>43</v>
      </c>
      <c r="D1505" s="20" t="s">
        <v>4765</v>
      </c>
      <c r="E1505" s="22">
        <v>315524</v>
      </c>
      <c r="F1505" s="23" t="s">
        <v>4766</v>
      </c>
      <c r="G1505" s="23" t="s">
        <v>4352</v>
      </c>
      <c r="H1505" s="24">
        <v>42066280</v>
      </c>
      <c r="I1505" s="25">
        <v>315524</v>
      </c>
      <c r="J1505" s="23" t="s">
        <v>54</v>
      </c>
      <c r="K1505" s="26" t="s">
        <v>4349</v>
      </c>
      <c r="L1505" s="23" t="s">
        <v>4767</v>
      </c>
      <c r="M1505" s="27">
        <v>3101</v>
      </c>
      <c r="N1505" s="23" t="s">
        <v>4768</v>
      </c>
      <c r="O1505" s="23" t="s">
        <v>4774</v>
      </c>
      <c r="P1505" s="28">
        <v>510262</v>
      </c>
      <c r="Q1505" s="21" t="s">
        <v>93</v>
      </c>
      <c r="R1505" s="46">
        <v>14</v>
      </c>
      <c r="S1505" s="46">
        <v>0</v>
      </c>
      <c r="T1505" s="46">
        <f t="shared" si="427"/>
        <v>14</v>
      </c>
      <c r="U1505" s="68">
        <v>95.96</v>
      </c>
      <c r="V1505" s="69">
        <f t="shared" si="431"/>
        <v>14.393999999999998</v>
      </c>
      <c r="W1505" s="46">
        <f t="shared" si="439"/>
        <v>2418</v>
      </c>
      <c r="X1505" s="46"/>
      <c r="Y1505" s="45">
        <v>0</v>
      </c>
      <c r="Z1505" s="45">
        <v>0</v>
      </c>
      <c r="AA1505" s="45">
        <f t="shared" si="428"/>
        <v>0</v>
      </c>
      <c r="AB1505" s="46">
        <f t="shared" si="429"/>
        <v>14</v>
      </c>
      <c r="AC1505" s="46">
        <f t="shared" si="430"/>
        <v>0</v>
      </c>
      <c r="AD1505" s="46">
        <f t="shared" si="440"/>
        <v>14</v>
      </c>
      <c r="AE1505" s="68">
        <v>95.96</v>
      </c>
      <c r="AF1505" s="69">
        <f t="shared" si="432"/>
        <v>14.393999999999998</v>
      </c>
      <c r="AG1505" s="46">
        <f t="shared" si="441"/>
        <v>2418</v>
      </c>
      <c r="AH1505" s="46">
        <f t="shared" si="433"/>
        <v>0</v>
      </c>
      <c r="AI1505" s="45">
        <f>VLOOKUP(H1505,'[1]MŠ na kmeňovú školu V40'!$H$3:Y4581,18,0)</f>
        <v>15</v>
      </c>
      <c r="AJ1505" s="45">
        <f>VLOOKUP(H1505,'[1]MŠ na kmeňovú školu V40'!$H$3:AE4582,24,0)</f>
        <v>0</v>
      </c>
      <c r="AK1505" s="45">
        <f t="shared" si="434"/>
        <v>15</v>
      </c>
      <c r="AL1505" s="45">
        <v>98.08</v>
      </c>
      <c r="AM1505" s="45">
        <f t="shared" si="435"/>
        <v>14.712</v>
      </c>
      <c r="AN1505" s="84">
        <f t="shared" si="438"/>
        <v>2495</v>
      </c>
      <c r="AO1505" s="46">
        <f t="shared" si="436"/>
        <v>77</v>
      </c>
      <c r="AP1505" s="72"/>
      <c r="AQ1505" s="46"/>
      <c r="AR1505" s="46"/>
      <c r="AS1505" s="46"/>
      <c r="AT1505" s="46">
        <f t="shared" si="442"/>
        <v>0</v>
      </c>
      <c r="AU1505" s="85">
        <f t="shared" si="443"/>
        <v>2495</v>
      </c>
      <c r="AV1505" s="46">
        <f t="shared" si="444"/>
        <v>0</v>
      </c>
      <c r="AW1505" s="46"/>
      <c r="AX1505" s="86">
        <f t="shared" si="437"/>
        <v>2495</v>
      </c>
    </row>
    <row r="1506" spans="1:50" s="56" customFormat="1" ht="13.5" customHeight="1" x14ac:dyDescent="0.25">
      <c r="A1506" s="19" t="s">
        <v>4349</v>
      </c>
      <c r="B1506" s="20" t="s">
        <v>42</v>
      </c>
      <c r="C1506" s="21" t="s">
        <v>43</v>
      </c>
      <c r="D1506" s="20" t="s">
        <v>4765</v>
      </c>
      <c r="E1506" s="22">
        <v>315524</v>
      </c>
      <c r="F1506" s="23" t="s">
        <v>4766</v>
      </c>
      <c r="G1506" s="23" t="s">
        <v>4352</v>
      </c>
      <c r="H1506" s="24">
        <v>710015615</v>
      </c>
      <c r="I1506" s="25">
        <v>42221978</v>
      </c>
      <c r="J1506" s="23" t="s">
        <v>113</v>
      </c>
      <c r="K1506" s="26" t="s">
        <v>4349</v>
      </c>
      <c r="L1506" s="23" t="s">
        <v>4767</v>
      </c>
      <c r="M1506" s="27">
        <v>3101</v>
      </c>
      <c r="N1506" s="23" t="s">
        <v>4768</v>
      </c>
      <c r="O1506" s="23" t="s">
        <v>4775</v>
      </c>
      <c r="P1506" s="28">
        <v>510262</v>
      </c>
      <c r="Q1506" s="21" t="s">
        <v>51</v>
      </c>
      <c r="R1506" s="46">
        <v>13</v>
      </c>
      <c r="S1506" s="46">
        <v>0</v>
      </c>
      <c r="T1506" s="46">
        <f t="shared" si="427"/>
        <v>13</v>
      </c>
      <c r="U1506" s="68">
        <v>95.96</v>
      </c>
      <c r="V1506" s="69">
        <f t="shared" si="431"/>
        <v>14.393999999999998</v>
      </c>
      <c r="W1506" s="46">
        <f t="shared" si="439"/>
        <v>2245</v>
      </c>
      <c r="X1506" s="46"/>
      <c r="Y1506" s="45">
        <v>0</v>
      </c>
      <c r="Z1506" s="45">
        <v>0</v>
      </c>
      <c r="AA1506" s="45">
        <f t="shared" si="428"/>
        <v>0</v>
      </c>
      <c r="AB1506" s="46">
        <f t="shared" si="429"/>
        <v>13</v>
      </c>
      <c r="AC1506" s="46">
        <f t="shared" si="430"/>
        <v>0</v>
      </c>
      <c r="AD1506" s="46">
        <f t="shared" si="440"/>
        <v>13</v>
      </c>
      <c r="AE1506" s="68">
        <v>95.96</v>
      </c>
      <c r="AF1506" s="69">
        <f t="shared" si="432"/>
        <v>14.393999999999998</v>
      </c>
      <c r="AG1506" s="46">
        <f t="shared" si="441"/>
        <v>2245</v>
      </c>
      <c r="AH1506" s="46">
        <f t="shared" si="433"/>
        <v>0</v>
      </c>
      <c r="AI1506" s="45">
        <f>VLOOKUP(H1506,'[1]MŠ na kmeňovú školu V40'!$H$3:Y4582,18,0)</f>
        <v>14</v>
      </c>
      <c r="AJ1506" s="45">
        <f>VLOOKUP(H1506,'[1]MŠ na kmeňovú školu V40'!$H$3:AE4583,24,0)</f>
        <v>0</v>
      </c>
      <c r="AK1506" s="45">
        <f t="shared" si="434"/>
        <v>14</v>
      </c>
      <c r="AL1506" s="45">
        <v>98.08</v>
      </c>
      <c r="AM1506" s="45">
        <f t="shared" si="435"/>
        <v>14.712</v>
      </c>
      <c r="AN1506" s="84">
        <f t="shared" si="438"/>
        <v>2321</v>
      </c>
      <c r="AO1506" s="46">
        <f t="shared" si="436"/>
        <v>76</v>
      </c>
      <c r="AP1506" s="72"/>
      <c r="AQ1506" s="46"/>
      <c r="AR1506" s="46"/>
      <c r="AS1506" s="46"/>
      <c r="AT1506" s="46">
        <f t="shared" si="442"/>
        <v>0</v>
      </c>
      <c r="AU1506" s="85">
        <f t="shared" si="443"/>
        <v>2321</v>
      </c>
      <c r="AV1506" s="46">
        <f t="shared" si="444"/>
        <v>0</v>
      </c>
      <c r="AW1506" s="46"/>
      <c r="AX1506" s="86">
        <f t="shared" si="437"/>
        <v>2321</v>
      </c>
    </row>
    <row r="1507" spans="1:50" s="56" customFormat="1" ht="13.5" customHeight="1" x14ac:dyDescent="0.25">
      <c r="A1507" s="19" t="s">
        <v>4349</v>
      </c>
      <c r="B1507" s="20" t="s">
        <v>42</v>
      </c>
      <c r="C1507" s="21" t="s">
        <v>43</v>
      </c>
      <c r="D1507" s="20" t="s">
        <v>4765</v>
      </c>
      <c r="E1507" s="22">
        <v>315524</v>
      </c>
      <c r="F1507" s="23" t="s">
        <v>4766</v>
      </c>
      <c r="G1507" s="23" t="s">
        <v>4352</v>
      </c>
      <c r="H1507" s="24">
        <v>37810537</v>
      </c>
      <c r="I1507" s="25">
        <v>315524</v>
      </c>
      <c r="J1507" s="23" t="s">
        <v>54</v>
      </c>
      <c r="K1507" s="26" t="s">
        <v>4349</v>
      </c>
      <c r="L1507" s="23" t="s">
        <v>4767</v>
      </c>
      <c r="M1507" s="27">
        <v>3101</v>
      </c>
      <c r="N1507" s="23" t="s">
        <v>4768</v>
      </c>
      <c r="O1507" s="23" t="s">
        <v>4776</v>
      </c>
      <c r="P1507" s="28">
        <v>510262</v>
      </c>
      <c r="Q1507" s="21" t="s">
        <v>93</v>
      </c>
      <c r="R1507" s="46">
        <v>39</v>
      </c>
      <c r="S1507" s="46">
        <v>0</v>
      </c>
      <c r="T1507" s="46">
        <f t="shared" si="427"/>
        <v>39</v>
      </c>
      <c r="U1507" s="68">
        <v>95.96</v>
      </c>
      <c r="V1507" s="69">
        <f t="shared" si="431"/>
        <v>14.393999999999998</v>
      </c>
      <c r="W1507" s="46">
        <f t="shared" si="439"/>
        <v>6736</v>
      </c>
      <c r="X1507" s="46"/>
      <c r="Y1507" s="45">
        <v>0</v>
      </c>
      <c r="Z1507" s="45">
        <v>0</v>
      </c>
      <c r="AA1507" s="45">
        <f t="shared" si="428"/>
        <v>0</v>
      </c>
      <c r="AB1507" s="46">
        <f t="shared" si="429"/>
        <v>39</v>
      </c>
      <c r="AC1507" s="46">
        <f t="shared" si="430"/>
        <v>0</v>
      </c>
      <c r="AD1507" s="46">
        <f t="shared" si="440"/>
        <v>39</v>
      </c>
      <c r="AE1507" s="68">
        <v>95.96</v>
      </c>
      <c r="AF1507" s="69">
        <f t="shared" si="432"/>
        <v>14.393999999999998</v>
      </c>
      <c r="AG1507" s="46">
        <f t="shared" si="441"/>
        <v>6736</v>
      </c>
      <c r="AH1507" s="46">
        <f t="shared" si="433"/>
        <v>0</v>
      </c>
      <c r="AI1507" s="45">
        <f>VLOOKUP(H1507,'[1]MŠ na kmeňovú školu V40'!$H$3:Y4583,18,0)</f>
        <v>34</v>
      </c>
      <c r="AJ1507" s="45">
        <f>VLOOKUP(H1507,'[1]MŠ na kmeňovú školu V40'!$H$3:AE4584,24,0)</f>
        <v>0</v>
      </c>
      <c r="AK1507" s="45">
        <f t="shared" si="434"/>
        <v>34</v>
      </c>
      <c r="AL1507" s="45">
        <v>98.08</v>
      </c>
      <c r="AM1507" s="45">
        <f t="shared" si="435"/>
        <v>14.712</v>
      </c>
      <c r="AN1507" s="84">
        <f t="shared" si="438"/>
        <v>6492</v>
      </c>
      <c r="AO1507" s="46">
        <f t="shared" si="436"/>
        <v>-244</v>
      </c>
      <c r="AP1507" s="72"/>
      <c r="AQ1507" s="46"/>
      <c r="AR1507" s="46"/>
      <c r="AS1507" s="46"/>
      <c r="AT1507" s="46">
        <f t="shared" si="442"/>
        <v>0</v>
      </c>
      <c r="AU1507" s="85">
        <f t="shared" si="443"/>
        <v>6492</v>
      </c>
      <c r="AV1507" s="46">
        <f t="shared" si="444"/>
        <v>0</v>
      </c>
      <c r="AW1507" s="46"/>
      <c r="AX1507" s="86">
        <f t="shared" si="437"/>
        <v>6492</v>
      </c>
    </row>
    <row r="1508" spans="1:50" s="56" customFormat="1" ht="13.5" customHeight="1" x14ac:dyDescent="0.25">
      <c r="A1508" s="19" t="s">
        <v>4349</v>
      </c>
      <c r="B1508" s="20" t="s">
        <v>42</v>
      </c>
      <c r="C1508" s="21" t="s">
        <v>43</v>
      </c>
      <c r="D1508" s="20" t="s">
        <v>4765</v>
      </c>
      <c r="E1508" s="22">
        <v>315524</v>
      </c>
      <c r="F1508" s="23" t="s">
        <v>4766</v>
      </c>
      <c r="G1508" s="23" t="s">
        <v>4352</v>
      </c>
      <c r="H1508" s="24">
        <v>42066298</v>
      </c>
      <c r="I1508" s="25">
        <v>315524</v>
      </c>
      <c r="J1508" s="23" t="s">
        <v>54</v>
      </c>
      <c r="K1508" s="26" t="s">
        <v>4349</v>
      </c>
      <c r="L1508" s="23" t="s">
        <v>4767</v>
      </c>
      <c r="M1508" s="27">
        <v>3101</v>
      </c>
      <c r="N1508" s="23" t="s">
        <v>4768</v>
      </c>
      <c r="O1508" s="23" t="s">
        <v>4777</v>
      </c>
      <c r="P1508" s="28">
        <v>510262</v>
      </c>
      <c r="Q1508" s="21" t="s">
        <v>93</v>
      </c>
      <c r="R1508" s="46">
        <v>29</v>
      </c>
      <c r="S1508" s="46">
        <v>0</v>
      </c>
      <c r="T1508" s="46">
        <f t="shared" si="427"/>
        <v>29</v>
      </c>
      <c r="U1508" s="68">
        <v>95.96</v>
      </c>
      <c r="V1508" s="69">
        <f t="shared" si="431"/>
        <v>14.393999999999998</v>
      </c>
      <c r="W1508" s="46">
        <f t="shared" si="439"/>
        <v>5009</v>
      </c>
      <c r="X1508" s="46"/>
      <c r="Y1508" s="45">
        <v>0</v>
      </c>
      <c r="Z1508" s="45">
        <v>0</v>
      </c>
      <c r="AA1508" s="45">
        <f t="shared" si="428"/>
        <v>0</v>
      </c>
      <c r="AB1508" s="46">
        <f t="shared" si="429"/>
        <v>29</v>
      </c>
      <c r="AC1508" s="46">
        <f t="shared" si="430"/>
        <v>0</v>
      </c>
      <c r="AD1508" s="46">
        <f t="shared" si="440"/>
        <v>29</v>
      </c>
      <c r="AE1508" s="68">
        <v>95.96</v>
      </c>
      <c r="AF1508" s="69">
        <f t="shared" si="432"/>
        <v>14.393999999999998</v>
      </c>
      <c r="AG1508" s="46">
        <f t="shared" si="441"/>
        <v>5009</v>
      </c>
      <c r="AH1508" s="46">
        <f t="shared" si="433"/>
        <v>0</v>
      </c>
      <c r="AI1508" s="45">
        <f>VLOOKUP(H1508,'[1]MŠ na kmeňovú školu V40'!$H$3:Y4584,18,0)</f>
        <v>33</v>
      </c>
      <c r="AJ1508" s="45">
        <f>VLOOKUP(H1508,'[1]MŠ na kmeňovú školu V40'!$H$3:AE4585,24,0)</f>
        <v>0</v>
      </c>
      <c r="AK1508" s="45">
        <f t="shared" si="434"/>
        <v>33</v>
      </c>
      <c r="AL1508" s="45">
        <v>98.08</v>
      </c>
      <c r="AM1508" s="45">
        <f t="shared" si="435"/>
        <v>14.712</v>
      </c>
      <c r="AN1508" s="84">
        <f t="shared" si="438"/>
        <v>5281</v>
      </c>
      <c r="AO1508" s="46">
        <f t="shared" si="436"/>
        <v>272</v>
      </c>
      <c r="AP1508" s="72"/>
      <c r="AQ1508" s="46"/>
      <c r="AR1508" s="46"/>
      <c r="AS1508" s="46"/>
      <c r="AT1508" s="46">
        <f t="shared" si="442"/>
        <v>0</v>
      </c>
      <c r="AU1508" s="85">
        <f t="shared" si="443"/>
        <v>5281</v>
      </c>
      <c r="AV1508" s="46">
        <f t="shared" si="444"/>
        <v>0</v>
      </c>
      <c r="AW1508" s="46"/>
      <c r="AX1508" s="86">
        <f t="shared" si="437"/>
        <v>5281</v>
      </c>
    </row>
    <row r="1509" spans="1:50" s="56" customFormat="1" ht="13.5" customHeight="1" x14ac:dyDescent="0.25">
      <c r="A1509" s="19" t="s">
        <v>4349</v>
      </c>
      <c r="B1509" s="20" t="s">
        <v>42</v>
      </c>
      <c r="C1509" s="21" t="s">
        <v>43</v>
      </c>
      <c r="D1509" s="20" t="s">
        <v>4765</v>
      </c>
      <c r="E1509" s="22">
        <v>315524</v>
      </c>
      <c r="F1509" s="23" t="s">
        <v>4766</v>
      </c>
      <c r="G1509" s="23" t="s">
        <v>4352</v>
      </c>
      <c r="H1509" s="24">
        <v>42066271</v>
      </c>
      <c r="I1509" s="25">
        <v>315524</v>
      </c>
      <c r="J1509" s="23" t="s">
        <v>54</v>
      </c>
      <c r="K1509" s="26" t="s">
        <v>4349</v>
      </c>
      <c r="L1509" s="23" t="s">
        <v>4767</v>
      </c>
      <c r="M1509" s="27">
        <v>3105</v>
      </c>
      <c r="N1509" s="23" t="s">
        <v>4768</v>
      </c>
      <c r="O1509" s="23" t="s">
        <v>4778</v>
      </c>
      <c r="P1509" s="28">
        <v>510262</v>
      </c>
      <c r="Q1509" s="21" t="s">
        <v>93</v>
      </c>
      <c r="R1509" s="46">
        <v>24</v>
      </c>
      <c r="S1509" s="46">
        <v>0</v>
      </c>
      <c r="T1509" s="46">
        <f t="shared" ref="T1509:T1572" si="445">+R1509+S1509</f>
        <v>24</v>
      </c>
      <c r="U1509" s="68">
        <v>95.96</v>
      </c>
      <c r="V1509" s="69">
        <f t="shared" si="431"/>
        <v>14.393999999999998</v>
      </c>
      <c r="W1509" s="46">
        <f t="shared" si="439"/>
        <v>4145</v>
      </c>
      <c r="X1509" s="46"/>
      <c r="Y1509" s="45">
        <v>0</v>
      </c>
      <c r="Z1509" s="45">
        <v>0</v>
      </c>
      <c r="AA1509" s="45">
        <f t="shared" si="428"/>
        <v>0</v>
      </c>
      <c r="AB1509" s="46">
        <f t="shared" si="429"/>
        <v>24</v>
      </c>
      <c r="AC1509" s="46">
        <f t="shared" si="430"/>
        <v>0</v>
      </c>
      <c r="AD1509" s="46">
        <f t="shared" si="440"/>
        <v>24</v>
      </c>
      <c r="AE1509" s="68">
        <v>95.96</v>
      </c>
      <c r="AF1509" s="69">
        <f t="shared" si="432"/>
        <v>14.393999999999998</v>
      </c>
      <c r="AG1509" s="46">
        <f t="shared" si="441"/>
        <v>4145</v>
      </c>
      <c r="AH1509" s="46">
        <f t="shared" si="433"/>
        <v>0</v>
      </c>
      <c r="AI1509" s="45">
        <f>VLOOKUP(H1509,'[1]MŠ na kmeňovú školu V40'!$H$3:Y4585,18,0)</f>
        <v>17</v>
      </c>
      <c r="AJ1509" s="45">
        <f>VLOOKUP(H1509,'[1]MŠ na kmeňovú školu V40'!$H$3:AE4586,24,0)</f>
        <v>0</v>
      </c>
      <c r="AK1509" s="45">
        <f t="shared" si="434"/>
        <v>17</v>
      </c>
      <c r="AL1509" s="45">
        <v>98.08</v>
      </c>
      <c r="AM1509" s="45">
        <f t="shared" si="435"/>
        <v>14.712</v>
      </c>
      <c r="AN1509" s="84">
        <f t="shared" si="438"/>
        <v>3764</v>
      </c>
      <c r="AO1509" s="46">
        <f t="shared" si="436"/>
        <v>-381</v>
      </c>
      <c r="AP1509" s="72"/>
      <c r="AQ1509" s="46"/>
      <c r="AR1509" s="46"/>
      <c r="AS1509" s="46"/>
      <c r="AT1509" s="46">
        <f t="shared" si="442"/>
        <v>0</v>
      </c>
      <c r="AU1509" s="85">
        <f t="shared" si="443"/>
        <v>3764</v>
      </c>
      <c r="AV1509" s="46">
        <f t="shared" si="444"/>
        <v>0</v>
      </c>
      <c r="AW1509" s="46"/>
      <c r="AX1509" s="86">
        <f t="shared" si="437"/>
        <v>3764</v>
      </c>
    </row>
    <row r="1510" spans="1:50" s="56" customFormat="1" ht="13.5" customHeight="1" x14ac:dyDescent="0.25">
      <c r="A1510" s="19" t="s">
        <v>4349</v>
      </c>
      <c r="B1510" s="20" t="s">
        <v>42</v>
      </c>
      <c r="C1510" s="21" t="s">
        <v>43</v>
      </c>
      <c r="D1510" s="20" t="s">
        <v>4765</v>
      </c>
      <c r="E1510" s="22">
        <v>315524</v>
      </c>
      <c r="F1510" s="23" t="s">
        <v>4766</v>
      </c>
      <c r="G1510" s="23" t="s">
        <v>4352</v>
      </c>
      <c r="H1510" s="24">
        <v>42066301</v>
      </c>
      <c r="I1510" s="25">
        <v>315524</v>
      </c>
      <c r="J1510" s="23" t="s">
        <v>54</v>
      </c>
      <c r="K1510" s="26" t="s">
        <v>4349</v>
      </c>
      <c r="L1510" s="23" t="s">
        <v>4767</v>
      </c>
      <c r="M1510" s="27">
        <v>3104</v>
      </c>
      <c r="N1510" s="23" t="s">
        <v>4768</v>
      </c>
      <c r="O1510" s="23" t="s">
        <v>4779</v>
      </c>
      <c r="P1510" s="28">
        <v>510262</v>
      </c>
      <c r="Q1510" s="21" t="s">
        <v>93</v>
      </c>
      <c r="R1510" s="46">
        <v>25</v>
      </c>
      <c r="S1510" s="46">
        <v>0</v>
      </c>
      <c r="T1510" s="46">
        <f t="shared" si="445"/>
        <v>25</v>
      </c>
      <c r="U1510" s="68">
        <v>95.96</v>
      </c>
      <c r="V1510" s="69">
        <f t="shared" si="431"/>
        <v>14.393999999999998</v>
      </c>
      <c r="W1510" s="46">
        <f t="shared" si="439"/>
        <v>4318</v>
      </c>
      <c r="X1510" s="46"/>
      <c r="Y1510" s="45">
        <v>0</v>
      </c>
      <c r="Z1510" s="45">
        <v>0</v>
      </c>
      <c r="AA1510" s="45">
        <f t="shared" ref="AA1510:AA1573" si="446">+Y1510+Z1510</f>
        <v>0</v>
      </c>
      <c r="AB1510" s="46">
        <f t="shared" ref="AB1510:AB1573" si="447">+R1510+Y1510</f>
        <v>25</v>
      </c>
      <c r="AC1510" s="46">
        <f t="shared" ref="AC1510:AC1573" si="448">+S1510+Z1510</f>
        <v>0</v>
      </c>
      <c r="AD1510" s="46">
        <f t="shared" si="440"/>
        <v>25</v>
      </c>
      <c r="AE1510" s="68">
        <v>95.96</v>
      </c>
      <c r="AF1510" s="69">
        <f t="shared" si="432"/>
        <v>14.393999999999998</v>
      </c>
      <c r="AG1510" s="46">
        <f t="shared" si="441"/>
        <v>4318</v>
      </c>
      <c r="AH1510" s="46">
        <f t="shared" si="433"/>
        <v>0</v>
      </c>
      <c r="AI1510" s="45">
        <f>VLOOKUP(H1510,'[1]MŠ na kmeňovú školu V40'!$H$3:Y4586,18,0)</f>
        <v>20</v>
      </c>
      <c r="AJ1510" s="45">
        <f>VLOOKUP(H1510,'[1]MŠ na kmeňovú školu V40'!$H$3:AE4587,24,0)</f>
        <v>0</v>
      </c>
      <c r="AK1510" s="45">
        <f t="shared" si="434"/>
        <v>20</v>
      </c>
      <c r="AL1510" s="45">
        <v>98.08</v>
      </c>
      <c r="AM1510" s="45">
        <f t="shared" si="435"/>
        <v>14.712</v>
      </c>
      <c r="AN1510" s="84">
        <f t="shared" si="438"/>
        <v>4056</v>
      </c>
      <c r="AO1510" s="46">
        <f t="shared" si="436"/>
        <v>-262</v>
      </c>
      <c r="AP1510" s="72"/>
      <c r="AQ1510" s="46"/>
      <c r="AR1510" s="46"/>
      <c r="AS1510" s="46"/>
      <c r="AT1510" s="46">
        <f t="shared" si="442"/>
        <v>0</v>
      </c>
      <c r="AU1510" s="85">
        <f t="shared" si="443"/>
        <v>4056</v>
      </c>
      <c r="AV1510" s="46">
        <f t="shared" si="444"/>
        <v>0</v>
      </c>
      <c r="AW1510" s="46"/>
      <c r="AX1510" s="86">
        <f t="shared" si="437"/>
        <v>4056</v>
      </c>
    </row>
    <row r="1511" spans="1:50" s="56" customFormat="1" ht="13.5" customHeight="1" x14ac:dyDescent="0.25">
      <c r="A1511" s="19" t="s">
        <v>4349</v>
      </c>
      <c r="B1511" s="20" t="s">
        <v>42</v>
      </c>
      <c r="C1511" s="21" t="s">
        <v>43</v>
      </c>
      <c r="D1511" s="20" t="s">
        <v>4780</v>
      </c>
      <c r="E1511" s="22">
        <v>315095</v>
      </c>
      <c r="F1511" s="23" t="s">
        <v>4781</v>
      </c>
      <c r="G1511" s="23" t="s">
        <v>4352</v>
      </c>
      <c r="H1511" s="24">
        <v>710015186</v>
      </c>
      <c r="I1511" s="25">
        <v>315095</v>
      </c>
      <c r="J1511" s="23" t="s">
        <v>54</v>
      </c>
      <c r="K1511" s="26" t="s">
        <v>4349</v>
      </c>
      <c r="L1511" s="23" t="s">
        <v>4353</v>
      </c>
      <c r="M1511" s="27">
        <v>3483</v>
      </c>
      <c r="N1511" s="23" t="s">
        <v>4782</v>
      </c>
      <c r="O1511" s="23" t="s">
        <v>4783</v>
      </c>
      <c r="P1511" s="28">
        <v>510301</v>
      </c>
      <c r="Q1511" s="21" t="s">
        <v>51</v>
      </c>
      <c r="R1511" s="46">
        <v>4</v>
      </c>
      <c r="S1511" s="46">
        <v>0</v>
      </c>
      <c r="T1511" s="46">
        <f t="shared" si="445"/>
        <v>4</v>
      </c>
      <c r="U1511" s="68">
        <v>95.96</v>
      </c>
      <c r="V1511" s="69">
        <f t="shared" si="431"/>
        <v>14.393999999999998</v>
      </c>
      <c r="W1511" s="46">
        <f t="shared" si="439"/>
        <v>691</v>
      </c>
      <c r="X1511" s="46"/>
      <c r="Y1511" s="45">
        <v>0</v>
      </c>
      <c r="Z1511" s="45">
        <v>0</v>
      </c>
      <c r="AA1511" s="45">
        <f t="shared" si="446"/>
        <v>0</v>
      </c>
      <c r="AB1511" s="46">
        <f t="shared" si="447"/>
        <v>4</v>
      </c>
      <c r="AC1511" s="46">
        <f t="shared" si="448"/>
        <v>0</v>
      </c>
      <c r="AD1511" s="46">
        <f t="shared" si="440"/>
        <v>4</v>
      </c>
      <c r="AE1511" s="68">
        <v>95.96</v>
      </c>
      <c r="AF1511" s="69">
        <f t="shared" si="432"/>
        <v>14.393999999999998</v>
      </c>
      <c r="AG1511" s="46">
        <f t="shared" si="441"/>
        <v>691</v>
      </c>
      <c r="AH1511" s="46">
        <f t="shared" si="433"/>
        <v>0</v>
      </c>
      <c r="AI1511" s="45">
        <f>VLOOKUP(H1511,'[1]MŠ na kmeňovú školu V40'!$H$3:Y4587,18,0)</f>
        <v>7</v>
      </c>
      <c r="AJ1511" s="45">
        <f>VLOOKUP(H1511,'[1]MŠ na kmeňovú školu V40'!$H$3:AE4588,24,0)</f>
        <v>0</v>
      </c>
      <c r="AK1511" s="45">
        <f t="shared" si="434"/>
        <v>7</v>
      </c>
      <c r="AL1511" s="45">
        <v>98.08</v>
      </c>
      <c r="AM1511" s="45">
        <f t="shared" si="435"/>
        <v>14.712</v>
      </c>
      <c r="AN1511" s="84">
        <f t="shared" si="438"/>
        <v>873</v>
      </c>
      <c r="AO1511" s="46">
        <f t="shared" si="436"/>
        <v>182</v>
      </c>
      <c r="AP1511" s="72"/>
      <c r="AQ1511" s="46"/>
      <c r="AR1511" s="46"/>
      <c r="AS1511" s="46"/>
      <c r="AT1511" s="46">
        <f t="shared" si="442"/>
        <v>0</v>
      </c>
      <c r="AU1511" s="85">
        <f t="shared" si="443"/>
        <v>873</v>
      </c>
      <c r="AV1511" s="46">
        <f t="shared" si="444"/>
        <v>0</v>
      </c>
      <c r="AW1511" s="46"/>
      <c r="AX1511" s="86">
        <f t="shared" si="437"/>
        <v>873</v>
      </c>
    </row>
    <row r="1512" spans="1:50" s="56" customFormat="1" ht="13.5" customHeight="1" x14ac:dyDescent="0.25">
      <c r="A1512" s="19" t="s">
        <v>4349</v>
      </c>
      <c r="B1512" s="20" t="s">
        <v>42</v>
      </c>
      <c r="C1512" s="21" t="s">
        <v>43</v>
      </c>
      <c r="D1512" s="20" t="s">
        <v>4784</v>
      </c>
      <c r="E1512" s="22">
        <v>315117</v>
      </c>
      <c r="F1512" s="23" t="s">
        <v>4785</v>
      </c>
      <c r="G1512" s="23" t="s">
        <v>4352</v>
      </c>
      <c r="H1512" s="24">
        <v>710015194</v>
      </c>
      <c r="I1512" s="25">
        <v>315117</v>
      </c>
      <c r="J1512" s="23" t="s">
        <v>54</v>
      </c>
      <c r="K1512" s="26" t="s">
        <v>4349</v>
      </c>
      <c r="L1512" s="23" t="s">
        <v>4767</v>
      </c>
      <c r="M1512" s="27">
        <v>3221</v>
      </c>
      <c r="N1512" s="23" t="s">
        <v>4786</v>
      </c>
      <c r="O1512" s="23" t="s">
        <v>4787</v>
      </c>
      <c r="P1512" s="28">
        <v>510327</v>
      </c>
      <c r="Q1512" s="21" t="s">
        <v>51</v>
      </c>
      <c r="R1512" s="46">
        <v>21</v>
      </c>
      <c r="S1512" s="46">
        <v>0</v>
      </c>
      <c r="T1512" s="46">
        <f t="shared" si="445"/>
        <v>21</v>
      </c>
      <c r="U1512" s="68">
        <v>95.96</v>
      </c>
      <c r="V1512" s="69">
        <f t="shared" si="431"/>
        <v>14.393999999999998</v>
      </c>
      <c r="W1512" s="46">
        <f t="shared" si="439"/>
        <v>3627</v>
      </c>
      <c r="X1512" s="46"/>
      <c r="Y1512" s="45">
        <v>0</v>
      </c>
      <c r="Z1512" s="45">
        <v>0</v>
      </c>
      <c r="AA1512" s="45">
        <f t="shared" si="446"/>
        <v>0</v>
      </c>
      <c r="AB1512" s="46">
        <f t="shared" si="447"/>
        <v>21</v>
      </c>
      <c r="AC1512" s="46">
        <f t="shared" si="448"/>
        <v>0</v>
      </c>
      <c r="AD1512" s="46">
        <f t="shared" si="440"/>
        <v>21</v>
      </c>
      <c r="AE1512" s="68">
        <v>95.96</v>
      </c>
      <c r="AF1512" s="69">
        <f t="shared" si="432"/>
        <v>14.393999999999998</v>
      </c>
      <c r="AG1512" s="46">
        <f t="shared" si="441"/>
        <v>3627</v>
      </c>
      <c r="AH1512" s="46">
        <f t="shared" si="433"/>
        <v>0</v>
      </c>
      <c r="AI1512" s="45">
        <f>VLOOKUP(H1512,'[1]MŠ na kmeňovú školu V40'!$H$3:Y4588,18,0)</f>
        <v>26</v>
      </c>
      <c r="AJ1512" s="45">
        <f>VLOOKUP(H1512,'[1]MŠ na kmeňovú školu V40'!$H$3:AE4589,24,0)</f>
        <v>0</v>
      </c>
      <c r="AK1512" s="45">
        <f t="shared" si="434"/>
        <v>26</v>
      </c>
      <c r="AL1512" s="45">
        <v>98.08</v>
      </c>
      <c r="AM1512" s="45">
        <f t="shared" si="435"/>
        <v>14.712</v>
      </c>
      <c r="AN1512" s="84">
        <f t="shared" si="438"/>
        <v>3948</v>
      </c>
      <c r="AO1512" s="46">
        <f t="shared" si="436"/>
        <v>321</v>
      </c>
      <c r="AP1512" s="72"/>
      <c r="AQ1512" s="46"/>
      <c r="AR1512" s="46"/>
      <c r="AS1512" s="46"/>
      <c r="AT1512" s="46">
        <f t="shared" si="442"/>
        <v>0</v>
      </c>
      <c r="AU1512" s="85">
        <f t="shared" si="443"/>
        <v>3948</v>
      </c>
      <c r="AV1512" s="46">
        <f t="shared" si="444"/>
        <v>0</v>
      </c>
      <c r="AW1512" s="46"/>
      <c r="AX1512" s="86">
        <f t="shared" si="437"/>
        <v>3948</v>
      </c>
    </row>
    <row r="1513" spans="1:50" s="56" customFormat="1" ht="13.5" customHeight="1" x14ac:dyDescent="0.25">
      <c r="A1513" s="19" t="s">
        <v>4349</v>
      </c>
      <c r="B1513" s="20" t="s">
        <v>42</v>
      </c>
      <c r="C1513" s="21" t="s">
        <v>43</v>
      </c>
      <c r="D1513" s="20" t="s">
        <v>4788</v>
      </c>
      <c r="E1513" s="22">
        <v>315176</v>
      </c>
      <c r="F1513" s="23" t="s">
        <v>4789</v>
      </c>
      <c r="G1513" s="23" t="s">
        <v>4352</v>
      </c>
      <c r="H1513" s="24">
        <v>710015216</v>
      </c>
      <c r="I1513" s="25">
        <v>37814109</v>
      </c>
      <c r="J1513" s="23" t="s">
        <v>100</v>
      </c>
      <c r="K1513" s="26" t="s">
        <v>4349</v>
      </c>
      <c r="L1513" s="23" t="s">
        <v>4767</v>
      </c>
      <c r="M1513" s="27">
        <v>3212</v>
      </c>
      <c r="N1513" s="23" t="s">
        <v>4790</v>
      </c>
      <c r="O1513" s="23" t="s">
        <v>4791</v>
      </c>
      <c r="P1513" s="28">
        <v>510408</v>
      </c>
      <c r="Q1513" s="21" t="s">
        <v>51</v>
      </c>
      <c r="R1513" s="46">
        <v>8</v>
      </c>
      <c r="S1513" s="46">
        <v>0</v>
      </c>
      <c r="T1513" s="46">
        <f t="shared" si="445"/>
        <v>8</v>
      </c>
      <c r="U1513" s="68">
        <v>95.96</v>
      </c>
      <c r="V1513" s="69">
        <f t="shared" si="431"/>
        <v>14.393999999999998</v>
      </c>
      <c r="W1513" s="46">
        <f t="shared" si="439"/>
        <v>1382</v>
      </c>
      <c r="X1513" s="46"/>
      <c r="Y1513" s="45">
        <v>0</v>
      </c>
      <c r="Z1513" s="45">
        <v>0</v>
      </c>
      <c r="AA1513" s="45">
        <f t="shared" si="446"/>
        <v>0</v>
      </c>
      <c r="AB1513" s="46">
        <f t="shared" si="447"/>
        <v>8</v>
      </c>
      <c r="AC1513" s="46">
        <f t="shared" si="448"/>
        <v>0</v>
      </c>
      <c r="AD1513" s="46">
        <f t="shared" si="440"/>
        <v>8</v>
      </c>
      <c r="AE1513" s="68">
        <v>95.96</v>
      </c>
      <c r="AF1513" s="69">
        <f t="shared" si="432"/>
        <v>14.393999999999998</v>
      </c>
      <c r="AG1513" s="46">
        <f t="shared" si="441"/>
        <v>1382</v>
      </c>
      <c r="AH1513" s="46">
        <f t="shared" si="433"/>
        <v>0</v>
      </c>
      <c r="AI1513" s="45">
        <f>VLOOKUP(H1513,'[1]MŠ na kmeňovú školu V40'!$H$3:Y4589,18,0)</f>
        <v>11</v>
      </c>
      <c r="AJ1513" s="45">
        <f>VLOOKUP(H1513,'[1]MŠ na kmeňovú školu V40'!$H$3:AE4590,24,0)</f>
        <v>0</v>
      </c>
      <c r="AK1513" s="45">
        <f t="shared" si="434"/>
        <v>11</v>
      </c>
      <c r="AL1513" s="45">
        <v>98.08</v>
      </c>
      <c r="AM1513" s="45">
        <f t="shared" si="435"/>
        <v>14.712</v>
      </c>
      <c r="AN1513" s="84">
        <f t="shared" si="438"/>
        <v>1569</v>
      </c>
      <c r="AO1513" s="46">
        <f t="shared" si="436"/>
        <v>187</v>
      </c>
      <c r="AP1513" s="72"/>
      <c r="AQ1513" s="46"/>
      <c r="AR1513" s="46"/>
      <c r="AS1513" s="46"/>
      <c r="AT1513" s="46">
        <f t="shared" si="442"/>
        <v>0</v>
      </c>
      <c r="AU1513" s="85">
        <f t="shared" si="443"/>
        <v>1569</v>
      </c>
      <c r="AV1513" s="46">
        <f t="shared" si="444"/>
        <v>0</v>
      </c>
      <c r="AW1513" s="46"/>
      <c r="AX1513" s="86">
        <f t="shared" si="437"/>
        <v>1569</v>
      </c>
    </row>
    <row r="1514" spans="1:50" s="56" customFormat="1" ht="13.5" customHeight="1" x14ac:dyDescent="0.25">
      <c r="A1514" s="19" t="s">
        <v>4349</v>
      </c>
      <c r="B1514" s="20" t="s">
        <v>42</v>
      </c>
      <c r="C1514" s="21" t="s">
        <v>43</v>
      </c>
      <c r="D1514" s="20" t="s">
        <v>4792</v>
      </c>
      <c r="E1514" s="22">
        <v>315192</v>
      </c>
      <c r="F1514" s="23" t="s">
        <v>4793</v>
      </c>
      <c r="G1514" s="23" t="s">
        <v>4352</v>
      </c>
      <c r="H1514" s="24">
        <v>42213894</v>
      </c>
      <c r="I1514" s="25">
        <v>315192</v>
      </c>
      <c r="J1514" s="23" t="s">
        <v>54</v>
      </c>
      <c r="K1514" s="26" t="s">
        <v>4349</v>
      </c>
      <c r="L1514" s="23" t="s">
        <v>4767</v>
      </c>
      <c r="M1514" s="27">
        <v>3214</v>
      </c>
      <c r="N1514" s="23" t="s">
        <v>4794</v>
      </c>
      <c r="O1514" s="23" t="s">
        <v>4795</v>
      </c>
      <c r="P1514" s="28">
        <v>510424</v>
      </c>
      <c r="Q1514" s="21" t="s">
        <v>93</v>
      </c>
      <c r="R1514" s="46">
        <v>10</v>
      </c>
      <c r="S1514" s="46">
        <v>0</v>
      </c>
      <c r="T1514" s="46">
        <f t="shared" si="445"/>
        <v>10</v>
      </c>
      <c r="U1514" s="68">
        <v>95.96</v>
      </c>
      <c r="V1514" s="69">
        <f t="shared" si="431"/>
        <v>14.393999999999998</v>
      </c>
      <c r="W1514" s="46">
        <f t="shared" si="439"/>
        <v>1727</v>
      </c>
      <c r="X1514" s="46"/>
      <c r="Y1514" s="45">
        <v>0</v>
      </c>
      <c r="Z1514" s="45">
        <v>0</v>
      </c>
      <c r="AA1514" s="45">
        <f t="shared" si="446"/>
        <v>0</v>
      </c>
      <c r="AB1514" s="46">
        <f t="shared" si="447"/>
        <v>10</v>
      </c>
      <c r="AC1514" s="46">
        <f t="shared" si="448"/>
        <v>0</v>
      </c>
      <c r="AD1514" s="46">
        <f t="shared" si="440"/>
        <v>10</v>
      </c>
      <c r="AE1514" s="68">
        <v>95.96</v>
      </c>
      <c r="AF1514" s="69">
        <f t="shared" si="432"/>
        <v>14.393999999999998</v>
      </c>
      <c r="AG1514" s="46">
        <f t="shared" si="441"/>
        <v>1727</v>
      </c>
      <c r="AH1514" s="46">
        <f t="shared" si="433"/>
        <v>0</v>
      </c>
      <c r="AI1514" s="45">
        <f>VLOOKUP(H1514,'[1]MŠ na kmeňovú školu V40'!$H$3:Y4590,18,0)</f>
        <v>14</v>
      </c>
      <c r="AJ1514" s="45">
        <f>VLOOKUP(H1514,'[1]MŠ na kmeňovú školu V40'!$H$3:AE4591,24,0)</f>
        <v>0</v>
      </c>
      <c r="AK1514" s="45">
        <f t="shared" si="434"/>
        <v>14</v>
      </c>
      <c r="AL1514" s="45">
        <v>98.08</v>
      </c>
      <c r="AM1514" s="45">
        <f t="shared" si="435"/>
        <v>14.712</v>
      </c>
      <c r="AN1514" s="84">
        <f t="shared" si="438"/>
        <v>1975</v>
      </c>
      <c r="AO1514" s="46">
        <f t="shared" si="436"/>
        <v>248</v>
      </c>
      <c r="AP1514" s="72"/>
      <c r="AQ1514" s="46"/>
      <c r="AR1514" s="46"/>
      <c r="AS1514" s="46"/>
      <c r="AT1514" s="46">
        <f t="shared" si="442"/>
        <v>0</v>
      </c>
      <c r="AU1514" s="85">
        <f t="shared" si="443"/>
        <v>1975</v>
      </c>
      <c r="AV1514" s="46">
        <f t="shared" si="444"/>
        <v>0</v>
      </c>
      <c r="AW1514" s="46"/>
      <c r="AX1514" s="86">
        <f t="shared" si="437"/>
        <v>1975</v>
      </c>
    </row>
    <row r="1515" spans="1:50" s="56" customFormat="1" ht="13.5" customHeight="1" x14ac:dyDescent="0.25">
      <c r="A1515" s="19" t="s">
        <v>4349</v>
      </c>
      <c r="B1515" s="20" t="s">
        <v>42</v>
      </c>
      <c r="C1515" s="21" t="s">
        <v>43</v>
      </c>
      <c r="D1515" s="20" t="s">
        <v>4796</v>
      </c>
      <c r="E1515" s="22">
        <v>315214</v>
      </c>
      <c r="F1515" s="23" t="s">
        <v>4797</v>
      </c>
      <c r="G1515" s="23" t="s">
        <v>4352</v>
      </c>
      <c r="H1515" s="24">
        <v>710015232</v>
      </c>
      <c r="I1515" s="25">
        <v>315214</v>
      </c>
      <c r="J1515" s="23" t="s">
        <v>54</v>
      </c>
      <c r="K1515" s="26" t="s">
        <v>4349</v>
      </c>
      <c r="L1515" s="23" t="s">
        <v>4353</v>
      </c>
      <c r="M1515" s="27">
        <v>3491</v>
      </c>
      <c r="N1515" s="23" t="s">
        <v>4798</v>
      </c>
      <c r="O1515" s="23" t="s">
        <v>4799</v>
      </c>
      <c r="P1515" s="28">
        <v>510441</v>
      </c>
      <c r="Q1515" s="21" t="s">
        <v>51</v>
      </c>
      <c r="R1515" s="46">
        <v>5</v>
      </c>
      <c r="S1515" s="46">
        <v>1</v>
      </c>
      <c r="T1515" s="46">
        <f t="shared" si="445"/>
        <v>6</v>
      </c>
      <c r="U1515" s="68">
        <v>95.96</v>
      </c>
      <c r="V1515" s="69">
        <f t="shared" si="431"/>
        <v>14.393999999999998</v>
      </c>
      <c r="W1515" s="46">
        <f t="shared" si="439"/>
        <v>1036</v>
      </c>
      <c r="X1515" s="46"/>
      <c r="Y1515" s="45">
        <v>0</v>
      </c>
      <c r="Z1515" s="45">
        <v>0</v>
      </c>
      <c r="AA1515" s="45">
        <f t="shared" si="446"/>
        <v>0</v>
      </c>
      <c r="AB1515" s="46">
        <f t="shared" si="447"/>
        <v>5</v>
      </c>
      <c r="AC1515" s="46">
        <f t="shared" si="448"/>
        <v>1</v>
      </c>
      <c r="AD1515" s="46">
        <f t="shared" si="440"/>
        <v>6</v>
      </c>
      <c r="AE1515" s="68">
        <v>95.96</v>
      </c>
      <c r="AF1515" s="69">
        <f t="shared" si="432"/>
        <v>14.393999999999998</v>
      </c>
      <c r="AG1515" s="46">
        <f t="shared" si="441"/>
        <v>1036</v>
      </c>
      <c r="AH1515" s="46">
        <f t="shared" si="433"/>
        <v>0</v>
      </c>
      <c r="AI1515" s="45">
        <f>VLOOKUP(H1515,'[1]MŠ na kmeňovú školu V40'!$H$3:Y4591,18,0)</f>
        <v>10</v>
      </c>
      <c r="AJ1515" s="45">
        <f>VLOOKUP(H1515,'[1]MŠ na kmeňovú školu V40'!$H$3:AE4592,24,0)</f>
        <v>0</v>
      </c>
      <c r="AK1515" s="45">
        <f t="shared" si="434"/>
        <v>10</v>
      </c>
      <c r="AL1515" s="45">
        <v>98.08</v>
      </c>
      <c r="AM1515" s="45">
        <f t="shared" si="435"/>
        <v>14.712</v>
      </c>
      <c r="AN1515" s="84">
        <f t="shared" si="438"/>
        <v>1279</v>
      </c>
      <c r="AO1515" s="46">
        <f t="shared" si="436"/>
        <v>243</v>
      </c>
      <c r="AP1515" s="72"/>
      <c r="AQ1515" s="46"/>
      <c r="AR1515" s="46"/>
      <c r="AS1515" s="46"/>
      <c r="AT1515" s="46">
        <f t="shared" si="442"/>
        <v>0</v>
      </c>
      <c r="AU1515" s="85">
        <f t="shared" si="443"/>
        <v>1279</v>
      </c>
      <c r="AV1515" s="46">
        <f t="shared" si="444"/>
        <v>0</v>
      </c>
      <c r="AW1515" s="46"/>
      <c r="AX1515" s="86">
        <f t="shared" si="437"/>
        <v>1279</v>
      </c>
    </row>
    <row r="1516" spans="1:50" s="56" customFormat="1" ht="13.5" customHeight="1" x14ac:dyDescent="0.25">
      <c r="A1516" s="19" t="s">
        <v>4349</v>
      </c>
      <c r="B1516" s="20" t="s">
        <v>42</v>
      </c>
      <c r="C1516" s="21" t="s">
        <v>43</v>
      </c>
      <c r="D1516" s="20" t="s">
        <v>4800</v>
      </c>
      <c r="E1516" s="22">
        <v>315231</v>
      </c>
      <c r="F1516" s="23" t="s">
        <v>4801</v>
      </c>
      <c r="G1516" s="23" t="s">
        <v>4352</v>
      </c>
      <c r="H1516" s="24">
        <v>710015259</v>
      </c>
      <c r="I1516" s="25">
        <v>42388139</v>
      </c>
      <c r="J1516" s="23" t="s">
        <v>113</v>
      </c>
      <c r="K1516" s="26" t="s">
        <v>4349</v>
      </c>
      <c r="L1516" s="23" t="s">
        <v>4767</v>
      </c>
      <c r="M1516" s="27">
        <v>3231</v>
      </c>
      <c r="N1516" s="23" t="s">
        <v>4802</v>
      </c>
      <c r="O1516" s="23" t="s">
        <v>4803</v>
      </c>
      <c r="P1516" s="28">
        <v>510467</v>
      </c>
      <c r="Q1516" s="21" t="s">
        <v>51</v>
      </c>
      <c r="R1516" s="46">
        <v>14</v>
      </c>
      <c r="S1516" s="46">
        <v>0</v>
      </c>
      <c r="T1516" s="46">
        <f t="shared" si="445"/>
        <v>14</v>
      </c>
      <c r="U1516" s="68">
        <v>95.96</v>
      </c>
      <c r="V1516" s="69">
        <f t="shared" si="431"/>
        <v>14.393999999999998</v>
      </c>
      <c r="W1516" s="46">
        <f t="shared" si="439"/>
        <v>2418</v>
      </c>
      <c r="X1516" s="46"/>
      <c r="Y1516" s="45">
        <v>0</v>
      </c>
      <c r="Z1516" s="45">
        <v>0</v>
      </c>
      <c r="AA1516" s="45">
        <f t="shared" si="446"/>
        <v>0</v>
      </c>
      <c r="AB1516" s="46">
        <f t="shared" si="447"/>
        <v>14</v>
      </c>
      <c r="AC1516" s="46">
        <f t="shared" si="448"/>
        <v>0</v>
      </c>
      <c r="AD1516" s="46">
        <f t="shared" si="440"/>
        <v>14</v>
      </c>
      <c r="AE1516" s="68">
        <v>95.96</v>
      </c>
      <c r="AF1516" s="69">
        <f t="shared" si="432"/>
        <v>14.393999999999998</v>
      </c>
      <c r="AG1516" s="46">
        <f t="shared" si="441"/>
        <v>2418</v>
      </c>
      <c r="AH1516" s="46">
        <f t="shared" si="433"/>
        <v>0</v>
      </c>
      <c r="AI1516" s="45">
        <f>VLOOKUP(H1516,'[1]MŠ na kmeňovú školu V40'!$H$3:Y4592,18,0)</f>
        <v>9</v>
      </c>
      <c r="AJ1516" s="45">
        <f>VLOOKUP(H1516,'[1]MŠ na kmeňovú školu V40'!$H$3:AE4593,24,0)</f>
        <v>1</v>
      </c>
      <c r="AK1516" s="45">
        <f t="shared" si="434"/>
        <v>10</v>
      </c>
      <c r="AL1516" s="45">
        <v>98.08</v>
      </c>
      <c r="AM1516" s="45">
        <f t="shared" si="435"/>
        <v>14.712</v>
      </c>
      <c r="AN1516" s="84">
        <f t="shared" si="438"/>
        <v>2201</v>
      </c>
      <c r="AO1516" s="46">
        <f t="shared" si="436"/>
        <v>-217</v>
      </c>
      <c r="AP1516" s="72"/>
      <c r="AQ1516" s="46"/>
      <c r="AR1516" s="46"/>
      <c r="AS1516" s="46"/>
      <c r="AT1516" s="46">
        <f t="shared" si="442"/>
        <v>0</v>
      </c>
      <c r="AU1516" s="85">
        <f t="shared" si="443"/>
        <v>2201</v>
      </c>
      <c r="AV1516" s="46">
        <f t="shared" si="444"/>
        <v>0</v>
      </c>
      <c r="AW1516" s="46"/>
      <c r="AX1516" s="86">
        <f t="shared" si="437"/>
        <v>2201</v>
      </c>
    </row>
    <row r="1517" spans="1:50" s="56" customFormat="1" ht="13.5" customHeight="1" x14ac:dyDescent="0.25">
      <c r="A1517" s="19" t="s">
        <v>4349</v>
      </c>
      <c r="B1517" s="20" t="s">
        <v>42</v>
      </c>
      <c r="C1517" s="21" t="s">
        <v>43</v>
      </c>
      <c r="D1517" s="20" t="s">
        <v>4804</v>
      </c>
      <c r="E1517" s="22">
        <v>315273</v>
      </c>
      <c r="F1517" s="23" t="s">
        <v>4805</v>
      </c>
      <c r="G1517" s="23" t="s">
        <v>4352</v>
      </c>
      <c r="H1517" s="24">
        <v>710015267</v>
      </c>
      <c r="I1517" s="25">
        <v>315273</v>
      </c>
      <c r="J1517" s="23" t="s">
        <v>54</v>
      </c>
      <c r="K1517" s="26" t="s">
        <v>4349</v>
      </c>
      <c r="L1517" s="23" t="s">
        <v>4767</v>
      </c>
      <c r="M1517" s="27">
        <v>3204</v>
      </c>
      <c r="N1517" s="23" t="s">
        <v>4806</v>
      </c>
      <c r="O1517" s="23" t="s">
        <v>4807</v>
      </c>
      <c r="P1517" s="28">
        <v>510505</v>
      </c>
      <c r="Q1517" s="21" t="s">
        <v>51</v>
      </c>
      <c r="R1517" s="46">
        <v>9</v>
      </c>
      <c r="S1517" s="46">
        <v>0</v>
      </c>
      <c r="T1517" s="46">
        <f t="shared" si="445"/>
        <v>9</v>
      </c>
      <c r="U1517" s="68">
        <v>95.96</v>
      </c>
      <c r="V1517" s="69">
        <f t="shared" si="431"/>
        <v>14.393999999999998</v>
      </c>
      <c r="W1517" s="46">
        <f t="shared" si="439"/>
        <v>1555</v>
      </c>
      <c r="X1517" s="46"/>
      <c r="Y1517" s="45">
        <v>0</v>
      </c>
      <c r="Z1517" s="45">
        <v>0</v>
      </c>
      <c r="AA1517" s="45">
        <f t="shared" si="446"/>
        <v>0</v>
      </c>
      <c r="AB1517" s="46">
        <f t="shared" si="447"/>
        <v>9</v>
      </c>
      <c r="AC1517" s="46">
        <f t="shared" si="448"/>
        <v>0</v>
      </c>
      <c r="AD1517" s="46">
        <f t="shared" si="440"/>
        <v>9</v>
      </c>
      <c r="AE1517" s="68">
        <v>95.96</v>
      </c>
      <c r="AF1517" s="69">
        <f t="shared" si="432"/>
        <v>14.393999999999998</v>
      </c>
      <c r="AG1517" s="46">
        <f t="shared" si="441"/>
        <v>1555</v>
      </c>
      <c r="AH1517" s="46">
        <f t="shared" si="433"/>
        <v>0</v>
      </c>
      <c r="AI1517" s="45">
        <f>VLOOKUP(H1517,'[1]MŠ na kmeňovú školu V40'!$H$3:Y4593,18,0)</f>
        <v>10</v>
      </c>
      <c r="AJ1517" s="45">
        <f>VLOOKUP(H1517,'[1]MŠ na kmeňovú školu V40'!$H$3:AE4594,24,0)</f>
        <v>0</v>
      </c>
      <c r="AK1517" s="45">
        <f t="shared" si="434"/>
        <v>10</v>
      </c>
      <c r="AL1517" s="45">
        <v>98.08</v>
      </c>
      <c r="AM1517" s="45">
        <f t="shared" si="435"/>
        <v>14.712</v>
      </c>
      <c r="AN1517" s="84">
        <f t="shared" si="438"/>
        <v>1625</v>
      </c>
      <c r="AO1517" s="46">
        <f t="shared" si="436"/>
        <v>70</v>
      </c>
      <c r="AP1517" s="72"/>
      <c r="AQ1517" s="46"/>
      <c r="AR1517" s="46"/>
      <c r="AS1517" s="46"/>
      <c r="AT1517" s="46">
        <f t="shared" si="442"/>
        <v>0</v>
      </c>
      <c r="AU1517" s="85">
        <f t="shared" si="443"/>
        <v>1625</v>
      </c>
      <c r="AV1517" s="46">
        <f t="shared" si="444"/>
        <v>0</v>
      </c>
      <c r="AW1517" s="46"/>
      <c r="AX1517" s="86">
        <f t="shared" si="437"/>
        <v>1625</v>
      </c>
    </row>
    <row r="1518" spans="1:50" s="56" customFormat="1" ht="13.5" customHeight="1" x14ac:dyDescent="0.25">
      <c r="A1518" s="19" t="s">
        <v>4349</v>
      </c>
      <c r="B1518" s="20" t="s">
        <v>42</v>
      </c>
      <c r="C1518" s="21" t="s">
        <v>43</v>
      </c>
      <c r="D1518" s="20" t="s">
        <v>4808</v>
      </c>
      <c r="E1518" s="22">
        <v>315303</v>
      </c>
      <c r="F1518" s="23" t="s">
        <v>4809</v>
      </c>
      <c r="G1518" s="23" t="s">
        <v>4352</v>
      </c>
      <c r="H1518" s="24">
        <v>710015291</v>
      </c>
      <c r="I1518" s="25">
        <v>315303</v>
      </c>
      <c r="J1518" s="23" t="s">
        <v>54</v>
      </c>
      <c r="K1518" s="26" t="s">
        <v>4349</v>
      </c>
      <c r="L1518" s="23" t="s">
        <v>4353</v>
      </c>
      <c r="M1518" s="27">
        <v>3482</v>
      </c>
      <c r="N1518" s="23" t="s">
        <v>4810</v>
      </c>
      <c r="O1518" s="23" t="s">
        <v>4811</v>
      </c>
      <c r="P1518" s="28">
        <v>510530</v>
      </c>
      <c r="Q1518" s="21" t="s">
        <v>51</v>
      </c>
      <c r="R1518" s="46">
        <v>1</v>
      </c>
      <c r="S1518" s="46">
        <v>0</v>
      </c>
      <c r="T1518" s="46">
        <f t="shared" si="445"/>
        <v>1</v>
      </c>
      <c r="U1518" s="68">
        <v>95.96</v>
      </c>
      <c r="V1518" s="69">
        <f t="shared" si="431"/>
        <v>14.393999999999998</v>
      </c>
      <c r="W1518" s="46">
        <f t="shared" si="439"/>
        <v>173</v>
      </c>
      <c r="X1518" s="46"/>
      <c r="Y1518" s="45">
        <v>0</v>
      </c>
      <c r="Z1518" s="45">
        <v>0</v>
      </c>
      <c r="AA1518" s="45">
        <f t="shared" si="446"/>
        <v>0</v>
      </c>
      <c r="AB1518" s="46">
        <f t="shared" si="447"/>
        <v>1</v>
      </c>
      <c r="AC1518" s="46">
        <f t="shared" si="448"/>
        <v>0</v>
      </c>
      <c r="AD1518" s="46">
        <f t="shared" si="440"/>
        <v>1</v>
      </c>
      <c r="AE1518" s="68">
        <v>95.96</v>
      </c>
      <c r="AF1518" s="69">
        <f t="shared" si="432"/>
        <v>14.393999999999998</v>
      </c>
      <c r="AG1518" s="46">
        <f t="shared" si="441"/>
        <v>173</v>
      </c>
      <c r="AH1518" s="46">
        <f t="shared" si="433"/>
        <v>0</v>
      </c>
      <c r="AI1518" s="45">
        <f>VLOOKUP(H1518,'[1]MŠ na kmeňovú školu V40'!$H$3:Y4594,18,0)</f>
        <v>3</v>
      </c>
      <c r="AJ1518" s="45">
        <f>VLOOKUP(H1518,'[1]MŠ na kmeňovú školu V40'!$H$3:AE4595,24,0)</f>
        <v>0</v>
      </c>
      <c r="AK1518" s="45">
        <f t="shared" si="434"/>
        <v>3</v>
      </c>
      <c r="AL1518" s="45">
        <v>98.08</v>
      </c>
      <c r="AM1518" s="45">
        <f t="shared" si="435"/>
        <v>14.712</v>
      </c>
      <c r="AN1518" s="84">
        <f t="shared" si="438"/>
        <v>292</v>
      </c>
      <c r="AO1518" s="46">
        <f t="shared" si="436"/>
        <v>119</v>
      </c>
      <c r="AP1518" s="72"/>
      <c r="AQ1518" s="46"/>
      <c r="AR1518" s="46"/>
      <c r="AS1518" s="46"/>
      <c r="AT1518" s="46">
        <f t="shared" si="442"/>
        <v>0</v>
      </c>
      <c r="AU1518" s="85">
        <f t="shared" si="443"/>
        <v>292</v>
      </c>
      <c r="AV1518" s="46">
        <f t="shared" si="444"/>
        <v>0</v>
      </c>
      <c r="AW1518" s="46"/>
      <c r="AX1518" s="86">
        <f t="shared" si="437"/>
        <v>292</v>
      </c>
    </row>
    <row r="1519" spans="1:50" s="56" customFormat="1" ht="13.5" customHeight="1" x14ac:dyDescent="0.25">
      <c r="A1519" s="19" t="s">
        <v>4349</v>
      </c>
      <c r="B1519" s="20" t="s">
        <v>42</v>
      </c>
      <c r="C1519" s="21" t="s">
        <v>43</v>
      </c>
      <c r="D1519" s="20" t="s">
        <v>4812</v>
      </c>
      <c r="E1519" s="22">
        <v>315311</v>
      </c>
      <c r="F1519" s="23" t="s">
        <v>4813</v>
      </c>
      <c r="G1519" s="23" t="s">
        <v>4352</v>
      </c>
      <c r="H1519" s="24">
        <v>710250274</v>
      </c>
      <c r="I1519" s="25">
        <v>37813188</v>
      </c>
      <c r="J1519" s="23" t="s">
        <v>113</v>
      </c>
      <c r="K1519" s="26" t="s">
        <v>4349</v>
      </c>
      <c r="L1519" s="23" t="s">
        <v>4353</v>
      </c>
      <c r="M1519" s="27">
        <v>3496</v>
      </c>
      <c r="N1519" s="23" t="s">
        <v>4814</v>
      </c>
      <c r="O1519" s="23" t="s">
        <v>4815</v>
      </c>
      <c r="P1519" s="28">
        <v>510548</v>
      </c>
      <c r="Q1519" s="21" t="s">
        <v>51</v>
      </c>
      <c r="R1519" s="46">
        <v>17</v>
      </c>
      <c r="S1519" s="46">
        <v>0</v>
      </c>
      <c r="T1519" s="46">
        <f t="shared" si="445"/>
        <v>17</v>
      </c>
      <c r="U1519" s="68">
        <v>95.96</v>
      </c>
      <c r="V1519" s="69">
        <f t="shared" si="431"/>
        <v>14.393999999999998</v>
      </c>
      <c r="W1519" s="46">
        <f t="shared" si="439"/>
        <v>2936</v>
      </c>
      <c r="X1519" s="46"/>
      <c r="Y1519" s="45">
        <v>0</v>
      </c>
      <c r="Z1519" s="45">
        <v>0</v>
      </c>
      <c r="AA1519" s="45">
        <f t="shared" si="446"/>
        <v>0</v>
      </c>
      <c r="AB1519" s="46">
        <f t="shared" si="447"/>
        <v>17</v>
      </c>
      <c r="AC1519" s="46">
        <f t="shared" si="448"/>
        <v>0</v>
      </c>
      <c r="AD1519" s="46">
        <f t="shared" si="440"/>
        <v>17</v>
      </c>
      <c r="AE1519" s="68">
        <v>95.96</v>
      </c>
      <c r="AF1519" s="69">
        <f t="shared" si="432"/>
        <v>14.393999999999998</v>
      </c>
      <c r="AG1519" s="46">
        <f t="shared" si="441"/>
        <v>2936</v>
      </c>
      <c r="AH1519" s="46">
        <f t="shared" si="433"/>
        <v>0</v>
      </c>
      <c r="AI1519" s="45">
        <f>VLOOKUP(H1519,'[1]MŠ na kmeňovú školu V40'!$H$3:Y4595,18,0)</f>
        <v>0</v>
      </c>
      <c r="AJ1519" s="45">
        <f>VLOOKUP(H1519,'[1]MŠ na kmeňovú školu V40'!$H$3:AE4596,24,0)</f>
        <v>0</v>
      </c>
      <c r="AK1519" s="45">
        <f t="shared" si="434"/>
        <v>0</v>
      </c>
      <c r="AL1519" s="45">
        <v>98.08</v>
      </c>
      <c r="AM1519" s="45">
        <f t="shared" si="435"/>
        <v>14.712</v>
      </c>
      <c r="AN1519" s="84">
        <f t="shared" si="438"/>
        <v>1958</v>
      </c>
      <c r="AO1519" s="46">
        <f t="shared" si="436"/>
        <v>-978</v>
      </c>
      <c r="AP1519" s="72"/>
      <c r="AQ1519" s="46"/>
      <c r="AR1519" s="46"/>
      <c r="AS1519" s="46"/>
      <c r="AT1519" s="46">
        <f t="shared" si="442"/>
        <v>0</v>
      </c>
      <c r="AU1519" s="85">
        <f t="shared" si="443"/>
        <v>1958</v>
      </c>
      <c r="AV1519" s="46">
        <f t="shared" si="444"/>
        <v>0</v>
      </c>
      <c r="AW1519" s="46"/>
      <c r="AX1519" s="86">
        <f t="shared" si="437"/>
        <v>1958</v>
      </c>
    </row>
    <row r="1520" spans="1:50" s="56" customFormat="1" ht="13.5" customHeight="1" x14ac:dyDescent="0.25">
      <c r="A1520" s="19" t="s">
        <v>4349</v>
      </c>
      <c r="B1520" s="20" t="s">
        <v>42</v>
      </c>
      <c r="C1520" s="21" t="s">
        <v>43</v>
      </c>
      <c r="D1520" s="20" t="s">
        <v>4812</v>
      </c>
      <c r="E1520" s="22">
        <v>315311</v>
      </c>
      <c r="F1520" s="23" t="s">
        <v>4813</v>
      </c>
      <c r="G1520" s="23" t="s">
        <v>4352</v>
      </c>
      <c r="H1520" s="24">
        <v>710015305</v>
      </c>
      <c r="I1520" s="25">
        <v>37813188</v>
      </c>
      <c r="J1520" s="23" t="s">
        <v>113</v>
      </c>
      <c r="K1520" s="26" t="s">
        <v>4349</v>
      </c>
      <c r="L1520" s="23" t="s">
        <v>4353</v>
      </c>
      <c r="M1520" s="27">
        <v>3496</v>
      </c>
      <c r="N1520" s="23" t="s">
        <v>4814</v>
      </c>
      <c r="O1520" s="23" t="s">
        <v>4816</v>
      </c>
      <c r="P1520" s="28">
        <v>510548</v>
      </c>
      <c r="Q1520" s="21" t="s">
        <v>51</v>
      </c>
      <c r="R1520" s="46">
        <v>0</v>
      </c>
      <c r="S1520" s="46">
        <v>0</v>
      </c>
      <c r="T1520" s="46">
        <f t="shared" si="445"/>
        <v>0</v>
      </c>
      <c r="U1520" s="68">
        <v>95.96</v>
      </c>
      <c r="V1520" s="69">
        <f t="shared" si="431"/>
        <v>14.393999999999998</v>
      </c>
      <c r="W1520" s="46">
        <f t="shared" si="439"/>
        <v>0</v>
      </c>
      <c r="X1520" s="46"/>
      <c r="Y1520" s="45">
        <v>0</v>
      </c>
      <c r="Z1520" s="45">
        <v>0</v>
      </c>
      <c r="AA1520" s="45">
        <f t="shared" si="446"/>
        <v>0</v>
      </c>
      <c r="AB1520" s="46">
        <f t="shared" si="447"/>
        <v>0</v>
      </c>
      <c r="AC1520" s="46">
        <f t="shared" si="448"/>
        <v>0</v>
      </c>
      <c r="AD1520" s="46">
        <f t="shared" si="440"/>
        <v>0</v>
      </c>
      <c r="AE1520" s="68">
        <v>95.96</v>
      </c>
      <c r="AF1520" s="69">
        <f t="shared" si="432"/>
        <v>14.393999999999998</v>
      </c>
      <c r="AG1520" s="46">
        <f t="shared" si="441"/>
        <v>0</v>
      </c>
      <c r="AH1520" s="46">
        <f t="shared" si="433"/>
        <v>0</v>
      </c>
      <c r="AI1520" s="45">
        <f>VLOOKUP(H1520,'[1]MŠ na kmeňovú školu V40'!$H$3:Y4596,18,0)</f>
        <v>19</v>
      </c>
      <c r="AJ1520" s="45">
        <f>VLOOKUP(H1520,'[1]MŠ na kmeňovú školu V40'!$H$3:AE4597,24,0)</f>
        <v>0</v>
      </c>
      <c r="AK1520" s="45">
        <f t="shared" si="434"/>
        <v>19</v>
      </c>
      <c r="AL1520" s="45">
        <v>98.08</v>
      </c>
      <c r="AM1520" s="45">
        <f t="shared" si="435"/>
        <v>14.712</v>
      </c>
      <c r="AN1520" s="84">
        <f t="shared" si="438"/>
        <v>1118</v>
      </c>
      <c r="AO1520" s="46">
        <f t="shared" si="436"/>
        <v>1118</v>
      </c>
      <c r="AP1520" s="72"/>
      <c r="AQ1520" s="46"/>
      <c r="AR1520" s="46"/>
      <c r="AS1520" s="46"/>
      <c r="AT1520" s="46">
        <f t="shared" si="442"/>
        <v>0</v>
      </c>
      <c r="AU1520" s="85">
        <f t="shared" si="443"/>
        <v>1118</v>
      </c>
      <c r="AV1520" s="46">
        <f t="shared" si="444"/>
        <v>0</v>
      </c>
      <c r="AW1520" s="46"/>
      <c r="AX1520" s="86">
        <f t="shared" si="437"/>
        <v>1118</v>
      </c>
    </row>
    <row r="1521" spans="1:50" s="56" customFormat="1" ht="13.5" customHeight="1" x14ac:dyDescent="0.25">
      <c r="A1521" s="19" t="s">
        <v>4349</v>
      </c>
      <c r="B1521" s="20" t="s">
        <v>42</v>
      </c>
      <c r="C1521" s="21" t="s">
        <v>43</v>
      </c>
      <c r="D1521" s="20" t="s">
        <v>4817</v>
      </c>
      <c r="E1521" s="22">
        <v>315338</v>
      </c>
      <c r="F1521" s="23" t="s">
        <v>4818</v>
      </c>
      <c r="G1521" s="23" t="s">
        <v>4352</v>
      </c>
      <c r="H1521" s="24">
        <v>710015313</v>
      </c>
      <c r="I1521" s="25">
        <v>315338</v>
      </c>
      <c r="J1521" s="23" t="s">
        <v>54</v>
      </c>
      <c r="K1521" s="26" t="s">
        <v>4349</v>
      </c>
      <c r="L1521" s="23" t="s">
        <v>4767</v>
      </c>
      <c r="M1521" s="27">
        <v>3233</v>
      </c>
      <c r="N1521" s="23" t="s">
        <v>4819</v>
      </c>
      <c r="O1521" s="23" t="s">
        <v>4820</v>
      </c>
      <c r="P1521" s="28">
        <v>510564</v>
      </c>
      <c r="Q1521" s="21" t="s">
        <v>51</v>
      </c>
      <c r="R1521" s="46">
        <v>8</v>
      </c>
      <c r="S1521" s="46">
        <v>0</v>
      </c>
      <c r="T1521" s="46">
        <f t="shared" si="445"/>
        <v>8</v>
      </c>
      <c r="U1521" s="68">
        <v>95.96</v>
      </c>
      <c r="V1521" s="69">
        <f t="shared" si="431"/>
        <v>14.393999999999998</v>
      </c>
      <c r="W1521" s="46">
        <f t="shared" si="439"/>
        <v>1382</v>
      </c>
      <c r="X1521" s="46"/>
      <c r="Y1521" s="45">
        <v>0</v>
      </c>
      <c r="Z1521" s="45">
        <v>0</v>
      </c>
      <c r="AA1521" s="45">
        <f t="shared" si="446"/>
        <v>0</v>
      </c>
      <c r="AB1521" s="46">
        <f t="shared" si="447"/>
        <v>8</v>
      </c>
      <c r="AC1521" s="46">
        <f t="shared" si="448"/>
        <v>0</v>
      </c>
      <c r="AD1521" s="46">
        <f t="shared" si="440"/>
        <v>8</v>
      </c>
      <c r="AE1521" s="68">
        <v>95.96</v>
      </c>
      <c r="AF1521" s="69">
        <f t="shared" si="432"/>
        <v>14.393999999999998</v>
      </c>
      <c r="AG1521" s="46">
        <f t="shared" si="441"/>
        <v>1382</v>
      </c>
      <c r="AH1521" s="46">
        <f t="shared" si="433"/>
        <v>0</v>
      </c>
      <c r="AI1521" s="45">
        <f>VLOOKUP(H1521,'[1]MŠ na kmeňovú školu V40'!$H$3:Y4597,18,0)</f>
        <v>5</v>
      </c>
      <c r="AJ1521" s="45">
        <f>VLOOKUP(H1521,'[1]MŠ na kmeňovú školu V40'!$H$3:AE4598,24,0)</f>
        <v>0</v>
      </c>
      <c r="AK1521" s="45">
        <f t="shared" si="434"/>
        <v>5</v>
      </c>
      <c r="AL1521" s="45">
        <v>98.08</v>
      </c>
      <c r="AM1521" s="45">
        <f t="shared" si="435"/>
        <v>14.712</v>
      </c>
      <c r="AN1521" s="84">
        <f t="shared" si="438"/>
        <v>1215</v>
      </c>
      <c r="AO1521" s="46">
        <f t="shared" si="436"/>
        <v>-167</v>
      </c>
      <c r="AP1521" s="72"/>
      <c r="AQ1521" s="46"/>
      <c r="AR1521" s="46"/>
      <c r="AS1521" s="46"/>
      <c r="AT1521" s="46">
        <f t="shared" si="442"/>
        <v>0</v>
      </c>
      <c r="AU1521" s="85">
        <f t="shared" si="443"/>
        <v>1215</v>
      </c>
      <c r="AV1521" s="46">
        <f t="shared" si="444"/>
        <v>0</v>
      </c>
      <c r="AW1521" s="46"/>
      <c r="AX1521" s="86">
        <f t="shared" si="437"/>
        <v>1215</v>
      </c>
    </row>
    <row r="1522" spans="1:50" s="56" customFormat="1" ht="13.5" customHeight="1" x14ac:dyDescent="0.25">
      <c r="A1522" s="19" t="s">
        <v>4349</v>
      </c>
      <c r="B1522" s="20" t="s">
        <v>42</v>
      </c>
      <c r="C1522" s="21" t="s">
        <v>43</v>
      </c>
      <c r="D1522" s="20" t="s">
        <v>4821</v>
      </c>
      <c r="E1522" s="22">
        <v>315346</v>
      </c>
      <c r="F1522" s="23" t="s">
        <v>4822</v>
      </c>
      <c r="G1522" s="23" t="s">
        <v>4352</v>
      </c>
      <c r="H1522" s="24">
        <v>710015321</v>
      </c>
      <c r="I1522" s="25">
        <v>315346</v>
      </c>
      <c r="J1522" s="23" t="s">
        <v>54</v>
      </c>
      <c r="K1522" s="26" t="s">
        <v>4349</v>
      </c>
      <c r="L1522" s="23" t="s">
        <v>4767</v>
      </c>
      <c r="M1522" s="27">
        <v>3224</v>
      </c>
      <c r="N1522" s="23" t="s">
        <v>4823</v>
      </c>
      <c r="O1522" s="23" t="s">
        <v>4824</v>
      </c>
      <c r="P1522" s="28">
        <v>510572</v>
      </c>
      <c r="Q1522" s="21" t="s">
        <v>51</v>
      </c>
      <c r="R1522" s="46">
        <v>8</v>
      </c>
      <c r="S1522" s="46">
        <v>0</v>
      </c>
      <c r="T1522" s="46">
        <f t="shared" si="445"/>
        <v>8</v>
      </c>
      <c r="U1522" s="68">
        <v>95.96</v>
      </c>
      <c r="V1522" s="69">
        <f t="shared" si="431"/>
        <v>14.393999999999998</v>
      </c>
      <c r="W1522" s="46">
        <f t="shared" si="439"/>
        <v>1382</v>
      </c>
      <c r="X1522" s="46"/>
      <c r="Y1522" s="45">
        <v>0</v>
      </c>
      <c r="Z1522" s="45">
        <v>0</v>
      </c>
      <c r="AA1522" s="45">
        <f t="shared" si="446"/>
        <v>0</v>
      </c>
      <c r="AB1522" s="46">
        <f t="shared" si="447"/>
        <v>8</v>
      </c>
      <c r="AC1522" s="46">
        <f t="shared" si="448"/>
        <v>0</v>
      </c>
      <c r="AD1522" s="46">
        <f t="shared" si="440"/>
        <v>8</v>
      </c>
      <c r="AE1522" s="68">
        <v>95.96</v>
      </c>
      <c r="AF1522" s="69">
        <f t="shared" si="432"/>
        <v>14.393999999999998</v>
      </c>
      <c r="AG1522" s="46">
        <f t="shared" si="441"/>
        <v>1382</v>
      </c>
      <c r="AH1522" s="46">
        <f t="shared" si="433"/>
        <v>0</v>
      </c>
      <c r="AI1522" s="45">
        <f>VLOOKUP(H1522,'[1]MŠ na kmeňovú školu V40'!$H$3:Y4598,18,0)</f>
        <v>7</v>
      </c>
      <c r="AJ1522" s="45">
        <f>VLOOKUP(H1522,'[1]MŠ na kmeňovú školu V40'!$H$3:AE4599,24,0)</f>
        <v>0</v>
      </c>
      <c r="AK1522" s="45">
        <f t="shared" si="434"/>
        <v>7</v>
      </c>
      <c r="AL1522" s="45">
        <v>98.08</v>
      </c>
      <c r="AM1522" s="45">
        <f t="shared" si="435"/>
        <v>14.712</v>
      </c>
      <c r="AN1522" s="84">
        <f t="shared" si="438"/>
        <v>1333</v>
      </c>
      <c r="AO1522" s="46">
        <f t="shared" si="436"/>
        <v>-49</v>
      </c>
      <c r="AP1522" s="72"/>
      <c r="AQ1522" s="46"/>
      <c r="AR1522" s="46"/>
      <c r="AS1522" s="46"/>
      <c r="AT1522" s="46">
        <f t="shared" si="442"/>
        <v>0</v>
      </c>
      <c r="AU1522" s="85">
        <f t="shared" si="443"/>
        <v>1333</v>
      </c>
      <c r="AV1522" s="46">
        <f t="shared" si="444"/>
        <v>0</v>
      </c>
      <c r="AW1522" s="46"/>
      <c r="AX1522" s="86">
        <f t="shared" si="437"/>
        <v>1333</v>
      </c>
    </row>
    <row r="1523" spans="1:50" s="56" customFormat="1" ht="13.5" customHeight="1" x14ac:dyDescent="0.25">
      <c r="A1523" s="19" t="s">
        <v>4349</v>
      </c>
      <c r="B1523" s="20" t="s">
        <v>42</v>
      </c>
      <c r="C1523" s="21" t="s">
        <v>43</v>
      </c>
      <c r="D1523" s="20" t="s">
        <v>4825</v>
      </c>
      <c r="E1523" s="22">
        <v>315362</v>
      </c>
      <c r="F1523" s="23" t="s">
        <v>4826</v>
      </c>
      <c r="G1523" s="23" t="s">
        <v>4352</v>
      </c>
      <c r="H1523" s="24">
        <v>710015348</v>
      </c>
      <c r="I1523" s="25">
        <v>37813617</v>
      </c>
      <c r="J1523" s="23" t="s">
        <v>100</v>
      </c>
      <c r="K1523" s="26" t="s">
        <v>4349</v>
      </c>
      <c r="L1523" s="23" t="s">
        <v>4353</v>
      </c>
      <c r="M1523" s="27">
        <v>3495</v>
      </c>
      <c r="N1523" s="23" t="s">
        <v>4827</v>
      </c>
      <c r="O1523" s="23" t="s">
        <v>4828</v>
      </c>
      <c r="P1523" s="28">
        <v>510599</v>
      </c>
      <c r="Q1523" s="21" t="s">
        <v>51</v>
      </c>
      <c r="R1523" s="46">
        <v>14</v>
      </c>
      <c r="S1523" s="46">
        <v>1</v>
      </c>
      <c r="T1523" s="46">
        <f t="shared" si="445"/>
        <v>15</v>
      </c>
      <c r="U1523" s="68">
        <v>95.96</v>
      </c>
      <c r="V1523" s="69">
        <f t="shared" si="431"/>
        <v>14.393999999999998</v>
      </c>
      <c r="W1523" s="46">
        <f t="shared" si="439"/>
        <v>2591</v>
      </c>
      <c r="X1523" s="46"/>
      <c r="Y1523" s="45">
        <v>0</v>
      </c>
      <c r="Z1523" s="45">
        <v>0</v>
      </c>
      <c r="AA1523" s="45">
        <f t="shared" si="446"/>
        <v>0</v>
      </c>
      <c r="AB1523" s="46">
        <f t="shared" si="447"/>
        <v>14</v>
      </c>
      <c r="AC1523" s="46">
        <f t="shared" si="448"/>
        <v>1</v>
      </c>
      <c r="AD1523" s="46">
        <f t="shared" si="440"/>
        <v>15</v>
      </c>
      <c r="AE1523" s="68">
        <v>95.96</v>
      </c>
      <c r="AF1523" s="69">
        <f t="shared" si="432"/>
        <v>14.393999999999998</v>
      </c>
      <c r="AG1523" s="46">
        <f t="shared" si="441"/>
        <v>2591</v>
      </c>
      <c r="AH1523" s="46">
        <f t="shared" si="433"/>
        <v>0</v>
      </c>
      <c r="AI1523" s="45">
        <f>VLOOKUP(H1523,'[1]MŠ na kmeňovú školu V40'!$H$3:Y4599,18,0)</f>
        <v>28</v>
      </c>
      <c r="AJ1523" s="45">
        <f>VLOOKUP(H1523,'[1]MŠ na kmeňovú školu V40'!$H$3:AE4600,24,0)</f>
        <v>0</v>
      </c>
      <c r="AK1523" s="45">
        <f t="shared" si="434"/>
        <v>28</v>
      </c>
      <c r="AL1523" s="45">
        <v>98.08</v>
      </c>
      <c r="AM1523" s="45">
        <f t="shared" si="435"/>
        <v>14.712</v>
      </c>
      <c r="AN1523" s="84">
        <f t="shared" si="438"/>
        <v>3375</v>
      </c>
      <c r="AO1523" s="46">
        <f t="shared" si="436"/>
        <v>784</v>
      </c>
      <c r="AP1523" s="72"/>
      <c r="AQ1523" s="46"/>
      <c r="AR1523" s="46"/>
      <c r="AS1523" s="46"/>
      <c r="AT1523" s="46">
        <f t="shared" si="442"/>
        <v>0</v>
      </c>
      <c r="AU1523" s="85">
        <f t="shared" si="443"/>
        <v>3375</v>
      </c>
      <c r="AV1523" s="46">
        <f t="shared" si="444"/>
        <v>0</v>
      </c>
      <c r="AW1523" s="46"/>
      <c r="AX1523" s="86">
        <f t="shared" si="437"/>
        <v>3375</v>
      </c>
    </row>
    <row r="1524" spans="1:50" s="56" customFormat="1" ht="13.5" customHeight="1" x14ac:dyDescent="0.25">
      <c r="A1524" s="19" t="s">
        <v>4349</v>
      </c>
      <c r="B1524" s="20" t="s">
        <v>42</v>
      </c>
      <c r="C1524" s="21" t="s">
        <v>43</v>
      </c>
      <c r="D1524" s="20" t="s">
        <v>4829</v>
      </c>
      <c r="E1524" s="22">
        <v>315389</v>
      </c>
      <c r="F1524" s="23" t="s">
        <v>4830</v>
      </c>
      <c r="G1524" s="23" t="s">
        <v>4352</v>
      </c>
      <c r="H1524" s="24">
        <v>710036671</v>
      </c>
      <c r="I1524" s="25">
        <v>37810588</v>
      </c>
      <c r="J1524" s="23" t="s">
        <v>100</v>
      </c>
      <c r="K1524" s="26" t="s">
        <v>4349</v>
      </c>
      <c r="L1524" s="23" t="s">
        <v>4767</v>
      </c>
      <c r="M1524" s="27">
        <v>3244</v>
      </c>
      <c r="N1524" s="23" t="s">
        <v>4831</v>
      </c>
      <c r="O1524" s="23" t="s">
        <v>4832</v>
      </c>
      <c r="P1524" s="28">
        <v>510611</v>
      </c>
      <c r="Q1524" s="21" t="s">
        <v>51</v>
      </c>
      <c r="R1524" s="46">
        <v>5</v>
      </c>
      <c r="S1524" s="46">
        <v>0</v>
      </c>
      <c r="T1524" s="46">
        <f t="shared" si="445"/>
        <v>5</v>
      </c>
      <c r="U1524" s="68">
        <v>95.96</v>
      </c>
      <c r="V1524" s="69">
        <f t="shared" si="431"/>
        <v>14.393999999999998</v>
      </c>
      <c r="W1524" s="46">
        <f t="shared" si="439"/>
        <v>864</v>
      </c>
      <c r="X1524" s="46"/>
      <c r="Y1524" s="45">
        <v>0</v>
      </c>
      <c r="Z1524" s="45">
        <v>0</v>
      </c>
      <c r="AA1524" s="45">
        <f t="shared" si="446"/>
        <v>0</v>
      </c>
      <c r="AB1524" s="46">
        <f t="shared" si="447"/>
        <v>5</v>
      </c>
      <c r="AC1524" s="46">
        <f t="shared" si="448"/>
        <v>0</v>
      </c>
      <c r="AD1524" s="46">
        <f t="shared" si="440"/>
        <v>5</v>
      </c>
      <c r="AE1524" s="68">
        <v>95.96</v>
      </c>
      <c r="AF1524" s="69">
        <f t="shared" si="432"/>
        <v>14.393999999999998</v>
      </c>
      <c r="AG1524" s="46">
        <f t="shared" si="441"/>
        <v>864</v>
      </c>
      <c r="AH1524" s="46">
        <f t="shared" si="433"/>
        <v>0</v>
      </c>
      <c r="AI1524" s="45">
        <f>VLOOKUP(H1524,'[1]MŠ na kmeňovú školu V40'!$H$3:Y4600,18,0)</f>
        <v>7</v>
      </c>
      <c r="AJ1524" s="45">
        <f>VLOOKUP(H1524,'[1]MŠ na kmeňovú školu V40'!$H$3:AE4601,24,0)</f>
        <v>0</v>
      </c>
      <c r="AK1524" s="45">
        <f t="shared" si="434"/>
        <v>7</v>
      </c>
      <c r="AL1524" s="45">
        <v>98.08</v>
      </c>
      <c r="AM1524" s="45">
        <f t="shared" si="435"/>
        <v>14.712</v>
      </c>
      <c r="AN1524" s="84">
        <f t="shared" si="438"/>
        <v>988</v>
      </c>
      <c r="AO1524" s="46">
        <f t="shared" si="436"/>
        <v>124</v>
      </c>
      <c r="AP1524" s="72"/>
      <c r="AQ1524" s="46"/>
      <c r="AR1524" s="46"/>
      <c r="AS1524" s="46"/>
      <c r="AT1524" s="46">
        <f t="shared" si="442"/>
        <v>0</v>
      </c>
      <c r="AU1524" s="85">
        <f t="shared" si="443"/>
        <v>988</v>
      </c>
      <c r="AV1524" s="46">
        <f t="shared" si="444"/>
        <v>0</v>
      </c>
      <c r="AW1524" s="46"/>
      <c r="AX1524" s="86">
        <f t="shared" si="437"/>
        <v>988</v>
      </c>
    </row>
    <row r="1525" spans="1:50" s="56" customFormat="1" ht="13.5" customHeight="1" x14ac:dyDescent="0.25">
      <c r="A1525" s="19" t="s">
        <v>4349</v>
      </c>
      <c r="B1525" s="20" t="s">
        <v>42</v>
      </c>
      <c r="C1525" s="21" t="s">
        <v>43</v>
      </c>
      <c r="D1525" s="20" t="s">
        <v>4833</v>
      </c>
      <c r="E1525" s="22">
        <v>315397</v>
      </c>
      <c r="F1525" s="23" t="s">
        <v>4834</v>
      </c>
      <c r="G1525" s="23" t="s">
        <v>4352</v>
      </c>
      <c r="H1525" s="24">
        <v>710015356</v>
      </c>
      <c r="I1525" s="25">
        <v>37813170</v>
      </c>
      <c r="J1525" s="23" t="s">
        <v>113</v>
      </c>
      <c r="K1525" s="26" t="s">
        <v>4349</v>
      </c>
      <c r="L1525" s="23" t="s">
        <v>4353</v>
      </c>
      <c r="M1525" s="27">
        <v>3472</v>
      </c>
      <c r="N1525" s="23" t="s">
        <v>4835</v>
      </c>
      <c r="O1525" s="23" t="s">
        <v>4836</v>
      </c>
      <c r="P1525" s="28">
        <v>510629</v>
      </c>
      <c r="Q1525" s="21" t="s">
        <v>51</v>
      </c>
      <c r="R1525" s="46">
        <v>21</v>
      </c>
      <c r="S1525" s="46">
        <v>0</v>
      </c>
      <c r="T1525" s="46">
        <f t="shared" si="445"/>
        <v>21</v>
      </c>
      <c r="U1525" s="68">
        <v>95.96</v>
      </c>
      <c r="V1525" s="69">
        <f t="shared" si="431"/>
        <v>14.393999999999998</v>
      </c>
      <c r="W1525" s="46">
        <f t="shared" si="439"/>
        <v>3627</v>
      </c>
      <c r="X1525" s="46"/>
      <c r="Y1525" s="45">
        <v>0</v>
      </c>
      <c r="Z1525" s="45">
        <v>0</v>
      </c>
      <c r="AA1525" s="45">
        <f t="shared" si="446"/>
        <v>0</v>
      </c>
      <c r="AB1525" s="46">
        <f t="shared" si="447"/>
        <v>21</v>
      </c>
      <c r="AC1525" s="46">
        <f t="shared" si="448"/>
        <v>0</v>
      </c>
      <c r="AD1525" s="46">
        <f t="shared" si="440"/>
        <v>21</v>
      </c>
      <c r="AE1525" s="68">
        <v>95.96</v>
      </c>
      <c r="AF1525" s="69">
        <f t="shared" si="432"/>
        <v>14.393999999999998</v>
      </c>
      <c r="AG1525" s="46">
        <f t="shared" si="441"/>
        <v>3627</v>
      </c>
      <c r="AH1525" s="46">
        <f t="shared" si="433"/>
        <v>0</v>
      </c>
      <c r="AI1525" s="45">
        <f>VLOOKUP(H1525,'[1]MŠ na kmeňovú školu V40'!$H$3:Y4601,18,0)</f>
        <v>16</v>
      </c>
      <c r="AJ1525" s="45">
        <f>VLOOKUP(H1525,'[1]MŠ na kmeňovú školu V40'!$H$3:AE4602,24,0)</f>
        <v>0</v>
      </c>
      <c r="AK1525" s="45">
        <f t="shared" si="434"/>
        <v>16</v>
      </c>
      <c r="AL1525" s="45">
        <v>98.08</v>
      </c>
      <c r="AM1525" s="45">
        <f t="shared" si="435"/>
        <v>14.712</v>
      </c>
      <c r="AN1525" s="84">
        <f t="shared" si="438"/>
        <v>3360</v>
      </c>
      <c r="AO1525" s="46">
        <f t="shared" si="436"/>
        <v>-267</v>
      </c>
      <c r="AP1525" s="72"/>
      <c r="AQ1525" s="46"/>
      <c r="AR1525" s="46"/>
      <c r="AS1525" s="46"/>
      <c r="AT1525" s="46">
        <f t="shared" si="442"/>
        <v>0</v>
      </c>
      <c r="AU1525" s="85">
        <f t="shared" si="443"/>
        <v>3360</v>
      </c>
      <c r="AV1525" s="46">
        <f t="shared" si="444"/>
        <v>0</v>
      </c>
      <c r="AW1525" s="46"/>
      <c r="AX1525" s="86">
        <f t="shared" si="437"/>
        <v>3360</v>
      </c>
    </row>
    <row r="1526" spans="1:50" s="56" customFormat="1" ht="13.5" customHeight="1" x14ac:dyDescent="0.25">
      <c r="A1526" s="19" t="s">
        <v>4349</v>
      </c>
      <c r="B1526" s="20" t="s">
        <v>42</v>
      </c>
      <c r="C1526" s="21" t="s">
        <v>43</v>
      </c>
      <c r="D1526" s="20" t="s">
        <v>4837</v>
      </c>
      <c r="E1526" s="22">
        <v>315401</v>
      </c>
      <c r="F1526" s="23" t="s">
        <v>4838</v>
      </c>
      <c r="G1526" s="23" t="s">
        <v>4352</v>
      </c>
      <c r="H1526" s="24">
        <v>710015372</v>
      </c>
      <c r="I1526" s="25">
        <v>37812831</v>
      </c>
      <c r="J1526" s="23" t="s">
        <v>100</v>
      </c>
      <c r="K1526" s="26" t="s">
        <v>4349</v>
      </c>
      <c r="L1526" s="23" t="s">
        <v>4353</v>
      </c>
      <c r="M1526" s="27">
        <v>3473</v>
      </c>
      <c r="N1526" s="23" t="s">
        <v>4839</v>
      </c>
      <c r="O1526" s="23" t="s">
        <v>4840</v>
      </c>
      <c r="P1526" s="28">
        <v>510637</v>
      </c>
      <c r="Q1526" s="21" t="s">
        <v>51</v>
      </c>
      <c r="R1526" s="46">
        <v>10</v>
      </c>
      <c r="S1526" s="46">
        <v>1</v>
      </c>
      <c r="T1526" s="46">
        <f t="shared" si="445"/>
        <v>11</v>
      </c>
      <c r="U1526" s="68">
        <v>95.96</v>
      </c>
      <c r="V1526" s="69">
        <f t="shared" si="431"/>
        <v>14.393999999999998</v>
      </c>
      <c r="W1526" s="46">
        <f t="shared" si="439"/>
        <v>1900</v>
      </c>
      <c r="X1526" s="46"/>
      <c r="Y1526" s="45">
        <v>0</v>
      </c>
      <c r="Z1526" s="45">
        <v>0</v>
      </c>
      <c r="AA1526" s="45">
        <f t="shared" si="446"/>
        <v>0</v>
      </c>
      <c r="AB1526" s="46">
        <f t="shared" si="447"/>
        <v>10</v>
      </c>
      <c r="AC1526" s="46">
        <f t="shared" si="448"/>
        <v>1</v>
      </c>
      <c r="AD1526" s="46">
        <f t="shared" si="440"/>
        <v>11</v>
      </c>
      <c r="AE1526" s="68">
        <v>95.96</v>
      </c>
      <c r="AF1526" s="69">
        <f t="shared" si="432"/>
        <v>14.393999999999998</v>
      </c>
      <c r="AG1526" s="46">
        <f t="shared" si="441"/>
        <v>1900</v>
      </c>
      <c r="AH1526" s="46">
        <f t="shared" si="433"/>
        <v>0</v>
      </c>
      <c r="AI1526" s="45">
        <f>VLOOKUP(H1526,'[1]MŠ na kmeňovú školu V40'!$H$3:Y4602,18,0)</f>
        <v>14</v>
      </c>
      <c r="AJ1526" s="45">
        <f>VLOOKUP(H1526,'[1]MŠ na kmeňovú školu V40'!$H$3:AE4603,24,0)</f>
        <v>1</v>
      </c>
      <c r="AK1526" s="45">
        <f t="shared" si="434"/>
        <v>15</v>
      </c>
      <c r="AL1526" s="45">
        <v>98.08</v>
      </c>
      <c r="AM1526" s="45">
        <f t="shared" si="435"/>
        <v>14.712</v>
      </c>
      <c r="AN1526" s="84">
        <f t="shared" si="438"/>
        <v>2149</v>
      </c>
      <c r="AO1526" s="46">
        <f t="shared" si="436"/>
        <v>249</v>
      </c>
      <c r="AP1526" s="72"/>
      <c r="AQ1526" s="46"/>
      <c r="AR1526" s="46"/>
      <c r="AS1526" s="46"/>
      <c r="AT1526" s="46">
        <f t="shared" si="442"/>
        <v>0</v>
      </c>
      <c r="AU1526" s="85">
        <f t="shared" si="443"/>
        <v>2149</v>
      </c>
      <c r="AV1526" s="46">
        <f t="shared" si="444"/>
        <v>0</v>
      </c>
      <c r="AW1526" s="46"/>
      <c r="AX1526" s="86">
        <f t="shared" si="437"/>
        <v>2149</v>
      </c>
    </row>
    <row r="1527" spans="1:50" s="56" customFormat="1" ht="13.5" customHeight="1" x14ac:dyDescent="0.25">
      <c r="A1527" s="19" t="s">
        <v>4349</v>
      </c>
      <c r="B1527" s="20" t="s">
        <v>42</v>
      </c>
      <c r="C1527" s="21" t="s">
        <v>43</v>
      </c>
      <c r="D1527" s="20" t="s">
        <v>4841</v>
      </c>
      <c r="E1527" s="22">
        <v>315419</v>
      </c>
      <c r="F1527" s="23" t="s">
        <v>4842</v>
      </c>
      <c r="G1527" s="23" t="s">
        <v>4352</v>
      </c>
      <c r="H1527" s="24">
        <v>710015380</v>
      </c>
      <c r="I1527" s="25">
        <v>315419</v>
      </c>
      <c r="J1527" s="23" t="s">
        <v>54</v>
      </c>
      <c r="K1527" s="26" t="s">
        <v>4349</v>
      </c>
      <c r="L1527" s="23" t="s">
        <v>4767</v>
      </c>
      <c r="M1527" s="27">
        <v>3223</v>
      </c>
      <c r="N1527" s="23" t="s">
        <v>4843</v>
      </c>
      <c r="O1527" s="23" t="s">
        <v>4844</v>
      </c>
      <c r="P1527" s="28">
        <v>510653</v>
      </c>
      <c r="Q1527" s="21" t="s">
        <v>51</v>
      </c>
      <c r="R1527" s="46">
        <v>6</v>
      </c>
      <c r="S1527" s="46">
        <v>0</v>
      </c>
      <c r="T1527" s="46">
        <f t="shared" si="445"/>
        <v>6</v>
      </c>
      <c r="U1527" s="68">
        <v>95.96</v>
      </c>
      <c r="V1527" s="69">
        <f t="shared" si="431"/>
        <v>14.393999999999998</v>
      </c>
      <c r="W1527" s="46">
        <f t="shared" si="439"/>
        <v>1036</v>
      </c>
      <c r="X1527" s="46"/>
      <c r="Y1527" s="45">
        <v>0</v>
      </c>
      <c r="Z1527" s="45">
        <v>0</v>
      </c>
      <c r="AA1527" s="45">
        <f t="shared" si="446"/>
        <v>0</v>
      </c>
      <c r="AB1527" s="46">
        <f t="shared" si="447"/>
        <v>6</v>
      </c>
      <c r="AC1527" s="46">
        <f t="shared" si="448"/>
        <v>0</v>
      </c>
      <c r="AD1527" s="46">
        <f t="shared" si="440"/>
        <v>6</v>
      </c>
      <c r="AE1527" s="68">
        <v>95.96</v>
      </c>
      <c r="AF1527" s="69">
        <f t="shared" si="432"/>
        <v>14.393999999999998</v>
      </c>
      <c r="AG1527" s="46">
        <f t="shared" si="441"/>
        <v>1036</v>
      </c>
      <c r="AH1527" s="46">
        <f t="shared" si="433"/>
        <v>0</v>
      </c>
      <c r="AI1527" s="45">
        <f>VLOOKUP(H1527,'[1]MŠ na kmeňovú školu V40'!$H$3:Y4603,18,0)</f>
        <v>5</v>
      </c>
      <c r="AJ1527" s="45">
        <f>VLOOKUP(H1527,'[1]MŠ na kmeňovú školu V40'!$H$3:AE4604,24,0)</f>
        <v>0</v>
      </c>
      <c r="AK1527" s="45">
        <f t="shared" si="434"/>
        <v>5</v>
      </c>
      <c r="AL1527" s="45">
        <v>98.08</v>
      </c>
      <c r="AM1527" s="45">
        <f t="shared" si="435"/>
        <v>14.712</v>
      </c>
      <c r="AN1527" s="84">
        <f t="shared" si="438"/>
        <v>985</v>
      </c>
      <c r="AO1527" s="46">
        <f t="shared" si="436"/>
        <v>-51</v>
      </c>
      <c r="AP1527" s="72"/>
      <c r="AQ1527" s="46"/>
      <c r="AR1527" s="46"/>
      <c r="AS1527" s="46"/>
      <c r="AT1527" s="46">
        <f t="shared" si="442"/>
        <v>0</v>
      </c>
      <c r="AU1527" s="85">
        <f t="shared" si="443"/>
        <v>985</v>
      </c>
      <c r="AV1527" s="46">
        <f t="shared" si="444"/>
        <v>0</v>
      </c>
      <c r="AW1527" s="46"/>
      <c r="AX1527" s="86">
        <f t="shared" si="437"/>
        <v>985</v>
      </c>
    </row>
    <row r="1528" spans="1:50" s="56" customFormat="1" ht="13.5" customHeight="1" x14ac:dyDescent="0.25">
      <c r="A1528" s="39" t="s">
        <v>4349</v>
      </c>
      <c r="B1528" s="20" t="s">
        <v>42</v>
      </c>
      <c r="C1528" s="21" t="s">
        <v>43</v>
      </c>
      <c r="D1528" s="20" t="s">
        <v>4845</v>
      </c>
      <c r="E1528" s="28">
        <v>315427</v>
      </c>
      <c r="F1528" s="23" t="s">
        <v>4846</v>
      </c>
      <c r="G1528" s="23" t="s">
        <v>4352</v>
      </c>
      <c r="H1528" s="25">
        <v>710276176</v>
      </c>
      <c r="I1528" s="25"/>
      <c r="J1528" s="23" t="s">
        <v>54</v>
      </c>
      <c r="K1528" s="26" t="s">
        <v>4349</v>
      </c>
      <c r="L1528" s="23" t="s">
        <v>4847</v>
      </c>
      <c r="M1528" s="27">
        <v>3401</v>
      </c>
      <c r="N1528" s="23" t="s">
        <v>4848</v>
      </c>
      <c r="O1528" s="23" t="s">
        <v>4849</v>
      </c>
      <c r="P1528" s="28"/>
      <c r="Q1528" s="21" t="s">
        <v>51</v>
      </c>
      <c r="R1528" s="46">
        <v>0</v>
      </c>
      <c r="S1528" s="46">
        <v>0</v>
      </c>
      <c r="T1528" s="46">
        <v>0</v>
      </c>
      <c r="U1528" s="68">
        <v>95.96</v>
      </c>
      <c r="V1528" s="69">
        <f t="shared" si="431"/>
        <v>14.393999999999998</v>
      </c>
      <c r="W1528" s="46">
        <f t="shared" si="439"/>
        <v>0</v>
      </c>
      <c r="X1528" s="46"/>
      <c r="Y1528" s="45">
        <v>0</v>
      </c>
      <c r="Z1528" s="45">
        <v>0</v>
      </c>
      <c r="AA1528" s="45">
        <f t="shared" si="446"/>
        <v>0</v>
      </c>
      <c r="AB1528" s="46">
        <f t="shared" si="447"/>
        <v>0</v>
      </c>
      <c r="AC1528" s="46">
        <f t="shared" si="448"/>
        <v>0</v>
      </c>
      <c r="AD1528" s="46">
        <f t="shared" si="440"/>
        <v>0</v>
      </c>
      <c r="AE1528" s="68">
        <v>95.96</v>
      </c>
      <c r="AF1528" s="69">
        <f t="shared" si="432"/>
        <v>14.393999999999998</v>
      </c>
      <c r="AG1528" s="46">
        <f t="shared" si="441"/>
        <v>0</v>
      </c>
      <c r="AH1528" s="46">
        <f t="shared" si="433"/>
        <v>0</v>
      </c>
      <c r="AI1528" s="45">
        <f>VLOOKUP(H1528,'[1]MŠ na kmeňovú školu V40'!$H$3:Y4604,18,0)</f>
        <v>8</v>
      </c>
      <c r="AJ1528" s="45">
        <f>VLOOKUP(H1528,'[1]MŠ na kmeňovú školu V40'!$H$3:AE4605,24,0)</f>
        <v>0</v>
      </c>
      <c r="AK1528" s="45">
        <f t="shared" si="434"/>
        <v>8</v>
      </c>
      <c r="AL1528" s="45">
        <v>98.08</v>
      </c>
      <c r="AM1528" s="45">
        <f t="shared" si="435"/>
        <v>14.712</v>
      </c>
      <c r="AN1528" s="84">
        <f t="shared" si="438"/>
        <v>471</v>
      </c>
      <c r="AO1528" s="46">
        <f t="shared" si="436"/>
        <v>471</v>
      </c>
      <c r="AP1528" s="72" t="s">
        <v>2982</v>
      </c>
      <c r="AQ1528" s="46"/>
      <c r="AR1528" s="46"/>
      <c r="AS1528" s="46"/>
      <c r="AT1528" s="46">
        <f t="shared" si="442"/>
        <v>0</v>
      </c>
      <c r="AU1528" s="85">
        <f t="shared" si="443"/>
        <v>471</v>
      </c>
      <c r="AV1528" s="46">
        <f t="shared" si="444"/>
        <v>0</v>
      </c>
      <c r="AW1528" s="46"/>
      <c r="AX1528" s="86">
        <f t="shared" si="437"/>
        <v>471</v>
      </c>
    </row>
    <row r="1529" spans="1:50" s="56" customFormat="1" ht="13.5" customHeight="1" x14ac:dyDescent="0.25">
      <c r="A1529" s="19" t="s">
        <v>4349</v>
      </c>
      <c r="B1529" s="20" t="s">
        <v>42</v>
      </c>
      <c r="C1529" s="21" t="s">
        <v>43</v>
      </c>
      <c r="D1529" s="20" t="s">
        <v>4850</v>
      </c>
      <c r="E1529" s="22">
        <v>315435</v>
      </c>
      <c r="F1529" s="23" t="s">
        <v>4851</v>
      </c>
      <c r="G1529" s="23" t="s">
        <v>4352</v>
      </c>
      <c r="H1529" s="24">
        <v>710015399</v>
      </c>
      <c r="I1529" s="25">
        <v>37813579</v>
      </c>
      <c r="J1529" s="23" t="s">
        <v>100</v>
      </c>
      <c r="K1529" s="26" t="s">
        <v>4349</v>
      </c>
      <c r="L1529" s="23" t="s">
        <v>4353</v>
      </c>
      <c r="M1529" s="27">
        <v>3483</v>
      </c>
      <c r="N1529" s="23" t="s">
        <v>4852</v>
      </c>
      <c r="O1529" s="23" t="s">
        <v>4853</v>
      </c>
      <c r="P1529" s="28">
        <v>510670</v>
      </c>
      <c r="Q1529" s="21" t="s">
        <v>51</v>
      </c>
      <c r="R1529" s="46">
        <v>17</v>
      </c>
      <c r="S1529" s="46">
        <v>0</v>
      </c>
      <c r="T1529" s="46">
        <f t="shared" ref="T1529:T1592" si="449">+R1529+S1529</f>
        <v>17</v>
      </c>
      <c r="U1529" s="68">
        <v>95.96</v>
      </c>
      <c r="V1529" s="69">
        <f t="shared" si="431"/>
        <v>14.393999999999998</v>
      </c>
      <c r="W1529" s="46">
        <f t="shared" si="439"/>
        <v>2936</v>
      </c>
      <c r="X1529" s="46"/>
      <c r="Y1529" s="45">
        <v>0</v>
      </c>
      <c r="Z1529" s="45">
        <v>0</v>
      </c>
      <c r="AA1529" s="45">
        <f t="shared" si="446"/>
        <v>0</v>
      </c>
      <c r="AB1529" s="46">
        <f t="shared" si="447"/>
        <v>17</v>
      </c>
      <c r="AC1529" s="46">
        <f t="shared" si="448"/>
        <v>0</v>
      </c>
      <c r="AD1529" s="46">
        <f t="shared" si="440"/>
        <v>17</v>
      </c>
      <c r="AE1529" s="68">
        <v>95.96</v>
      </c>
      <c r="AF1529" s="69">
        <f t="shared" si="432"/>
        <v>14.393999999999998</v>
      </c>
      <c r="AG1529" s="46">
        <f t="shared" si="441"/>
        <v>2936</v>
      </c>
      <c r="AH1529" s="46">
        <f t="shared" si="433"/>
        <v>0</v>
      </c>
      <c r="AI1529" s="45">
        <f>VLOOKUP(H1529,'[1]MŠ na kmeňovú školu V40'!$H$3:Y4605,18,0)</f>
        <v>10</v>
      </c>
      <c r="AJ1529" s="45">
        <f>VLOOKUP(H1529,'[1]MŠ na kmeňovú školu V40'!$H$3:AE4606,24,0)</f>
        <v>0</v>
      </c>
      <c r="AK1529" s="45">
        <f t="shared" si="434"/>
        <v>10</v>
      </c>
      <c r="AL1529" s="45">
        <v>98.08</v>
      </c>
      <c r="AM1529" s="45">
        <f t="shared" si="435"/>
        <v>14.712</v>
      </c>
      <c r="AN1529" s="84">
        <f t="shared" si="438"/>
        <v>2546</v>
      </c>
      <c r="AO1529" s="46">
        <f t="shared" si="436"/>
        <v>-390</v>
      </c>
      <c r="AP1529" s="72"/>
      <c r="AQ1529" s="46"/>
      <c r="AR1529" s="46"/>
      <c r="AS1529" s="46"/>
      <c r="AT1529" s="46">
        <f t="shared" si="442"/>
        <v>0</v>
      </c>
      <c r="AU1529" s="85">
        <f t="shared" si="443"/>
        <v>2546</v>
      </c>
      <c r="AV1529" s="46">
        <f t="shared" si="444"/>
        <v>0</v>
      </c>
      <c r="AW1529" s="46"/>
      <c r="AX1529" s="86">
        <f t="shared" si="437"/>
        <v>2546</v>
      </c>
    </row>
    <row r="1530" spans="1:50" s="56" customFormat="1" ht="13.5" customHeight="1" x14ac:dyDescent="0.25">
      <c r="A1530" s="19" t="s">
        <v>4349</v>
      </c>
      <c r="B1530" s="20" t="s">
        <v>42</v>
      </c>
      <c r="C1530" s="21" t="s">
        <v>43</v>
      </c>
      <c r="D1530" s="20" t="s">
        <v>4854</v>
      </c>
      <c r="E1530" s="22">
        <v>315478</v>
      </c>
      <c r="F1530" s="23" t="s">
        <v>4855</v>
      </c>
      <c r="G1530" s="23" t="s">
        <v>4352</v>
      </c>
      <c r="H1530" s="24">
        <v>710036680</v>
      </c>
      <c r="I1530" s="25">
        <v>37813404</v>
      </c>
      <c r="J1530" s="23" t="s">
        <v>100</v>
      </c>
      <c r="K1530" s="26" t="s">
        <v>4349</v>
      </c>
      <c r="L1530" s="23" t="s">
        <v>4353</v>
      </c>
      <c r="M1530" s="27">
        <v>3474</v>
      </c>
      <c r="N1530" s="23" t="s">
        <v>4856</v>
      </c>
      <c r="O1530" s="23" t="s">
        <v>4857</v>
      </c>
      <c r="P1530" s="28">
        <v>510718</v>
      </c>
      <c r="Q1530" s="21" t="s">
        <v>51</v>
      </c>
      <c r="R1530" s="46">
        <v>13</v>
      </c>
      <c r="S1530" s="46">
        <v>0</v>
      </c>
      <c r="T1530" s="46">
        <f t="shared" si="449"/>
        <v>13</v>
      </c>
      <c r="U1530" s="68">
        <v>95.96</v>
      </c>
      <c r="V1530" s="69">
        <f t="shared" si="431"/>
        <v>14.393999999999998</v>
      </c>
      <c r="W1530" s="46">
        <f t="shared" si="439"/>
        <v>2245</v>
      </c>
      <c r="X1530" s="46"/>
      <c r="Y1530" s="45">
        <v>0</v>
      </c>
      <c r="Z1530" s="45">
        <v>0</v>
      </c>
      <c r="AA1530" s="45">
        <f t="shared" si="446"/>
        <v>0</v>
      </c>
      <c r="AB1530" s="46">
        <f t="shared" si="447"/>
        <v>13</v>
      </c>
      <c r="AC1530" s="46">
        <f t="shared" si="448"/>
        <v>0</v>
      </c>
      <c r="AD1530" s="46">
        <f t="shared" si="440"/>
        <v>13</v>
      </c>
      <c r="AE1530" s="68">
        <v>95.96</v>
      </c>
      <c r="AF1530" s="69">
        <f t="shared" si="432"/>
        <v>14.393999999999998</v>
      </c>
      <c r="AG1530" s="46">
        <f t="shared" si="441"/>
        <v>2245</v>
      </c>
      <c r="AH1530" s="46">
        <f t="shared" si="433"/>
        <v>0</v>
      </c>
      <c r="AI1530" s="45">
        <f>VLOOKUP(H1530,'[1]MŠ na kmeňovú školu V40'!$H$3:Y4606,18,0)</f>
        <v>10</v>
      </c>
      <c r="AJ1530" s="45">
        <f>VLOOKUP(H1530,'[1]MŠ na kmeňovú školu V40'!$H$3:AE4607,24,0)</f>
        <v>0</v>
      </c>
      <c r="AK1530" s="45">
        <f t="shared" si="434"/>
        <v>10</v>
      </c>
      <c r="AL1530" s="45">
        <v>98.08</v>
      </c>
      <c r="AM1530" s="45">
        <f t="shared" si="435"/>
        <v>14.712</v>
      </c>
      <c r="AN1530" s="84">
        <f t="shared" si="438"/>
        <v>2085</v>
      </c>
      <c r="AO1530" s="46">
        <f t="shared" si="436"/>
        <v>-160</v>
      </c>
      <c r="AP1530" s="72"/>
      <c r="AQ1530" s="46"/>
      <c r="AR1530" s="46"/>
      <c r="AS1530" s="46"/>
      <c r="AT1530" s="46">
        <f t="shared" si="442"/>
        <v>0</v>
      </c>
      <c r="AU1530" s="85">
        <f t="shared" si="443"/>
        <v>2085</v>
      </c>
      <c r="AV1530" s="46">
        <f t="shared" si="444"/>
        <v>0</v>
      </c>
      <c r="AW1530" s="46"/>
      <c r="AX1530" s="86">
        <f t="shared" si="437"/>
        <v>2085</v>
      </c>
    </row>
    <row r="1531" spans="1:50" s="56" customFormat="1" ht="13.5" customHeight="1" x14ac:dyDescent="0.25">
      <c r="A1531" s="19" t="s">
        <v>4349</v>
      </c>
      <c r="B1531" s="20" t="s">
        <v>42</v>
      </c>
      <c r="C1531" s="21" t="s">
        <v>43</v>
      </c>
      <c r="D1531" s="20" t="s">
        <v>4858</v>
      </c>
      <c r="E1531" s="22">
        <v>315494</v>
      </c>
      <c r="F1531" s="23" t="s">
        <v>4859</v>
      </c>
      <c r="G1531" s="23" t="s">
        <v>4352</v>
      </c>
      <c r="H1531" s="24">
        <v>710036710</v>
      </c>
      <c r="I1531" s="25">
        <v>37910485</v>
      </c>
      <c r="J1531" s="23" t="s">
        <v>113</v>
      </c>
      <c r="K1531" s="26" t="s">
        <v>4349</v>
      </c>
      <c r="L1531" s="23" t="s">
        <v>4767</v>
      </c>
      <c r="M1531" s="27">
        <v>3301</v>
      </c>
      <c r="N1531" s="23" t="s">
        <v>4860</v>
      </c>
      <c r="O1531" s="23" t="s">
        <v>4861</v>
      </c>
      <c r="P1531" s="28">
        <v>510726</v>
      </c>
      <c r="Q1531" s="21" t="s">
        <v>51</v>
      </c>
      <c r="R1531" s="46">
        <v>36</v>
      </c>
      <c r="S1531" s="46">
        <v>0</v>
      </c>
      <c r="T1531" s="46">
        <f t="shared" si="449"/>
        <v>36</v>
      </c>
      <c r="U1531" s="68">
        <v>95.96</v>
      </c>
      <c r="V1531" s="69">
        <f t="shared" si="431"/>
        <v>14.393999999999998</v>
      </c>
      <c r="W1531" s="46">
        <f t="shared" si="439"/>
        <v>6218</v>
      </c>
      <c r="X1531" s="46"/>
      <c r="Y1531" s="45">
        <v>0</v>
      </c>
      <c r="Z1531" s="45">
        <v>0</v>
      </c>
      <c r="AA1531" s="45">
        <f t="shared" si="446"/>
        <v>0</v>
      </c>
      <c r="AB1531" s="46">
        <f t="shared" si="447"/>
        <v>36</v>
      </c>
      <c r="AC1531" s="46">
        <f t="shared" si="448"/>
        <v>0</v>
      </c>
      <c r="AD1531" s="46">
        <f t="shared" si="440"/>
        <v>36</v>
      </c>
      <c r="AE1531" s="68">
        <v>95.96</v>
      </c>
      <c r="AF1531" s="69">
        <f t="shared" si="432"/>
        <v>14.393999999999998</v>
      </c>
      <c r="AG1531" s="46">
        <f t="shared" si="441"/>
        <v>6218</v>
      </c>
      <c r="AH1531" s="46">
        <f t="shared" si="433"/>
        <v>0</v>
      </c>
      <c r="AI1531" s="45">
        <f>VLOOKUP(H1531,'[1]MŠ na kmeňovú školu V40'!$H$3:Y4607,18,0)</f>
        <v>44</v>
      </c>
      <c r="AJ1531" s="45">
        <f>VLOOKUP(H1531,'[1]MŠ na kmeňovú školu V40'!$H$3:AE4608,24,0)</f>
        <v>0</v>
      </c>
      <c r="AK1531" s="45">
        <f t="shared" si="434"/>
        <v>44</v>
      </c>
      <c r="AL1531" s="45">
        <v>98.08</v>
      </c>
      <c r="AM1531" s="45">
        <f t="shared" si="435"/>
        <v>14.712</v>
      </c>
      <c r="AN1531" s="84">
        <f t="shared" si="438"/>
        <v>6735</v>
      </c>
      <c r="AO1531" s="46">
        <f t="shared" si="436"/>
        <v>517</v>
      </c>
      <c r="AP1531" s="72"/>
      <c r="AQ1531" s="46"/>
      <c r="AR1531" s="46"/>
      <c r="AS1531" s="46"/>
      <c r="AT1531" s="46">
        <f t="shared" si="442"/>
        <v>0</v>
      </c>
      <c r="AU1531" s="85">
        <f t="shared" si="443"/>
        <v>6735</v>
      </c>
      <c r="AV1531" s="46">
        <f t="shared" si="444"/>
        <v>0</v>
      </c>
      <c r="AW1531" s="46"/>
      <c r="AX1531" s="86">
        <f t="shared" si="437"/>
        <v>6735</v>
      </c>
    </row>
    <row r="1532" spans="1:50" s="56" customFormat="1" ht="13.5" customHeight="1" x14ac:dyDescent="0.25">
      <c r="A1532" s="19" t="s">
        <v>4349</v>
      </c>
      <c r="B1532" s="20" t="s">
        <v>42</v>
      </c>
      <c r="C1532" s="21" t="s">
        <v>43</v>
      </c>
      <c r="D1532" s="20" t="s">
        <v>4858</v>
      </c>
      <c r="E1532" s="22">
        <v>315494</v>
      </c>
      <c r="F1532" s="23" t="s">
        <v>4859</v>
      </c>
      <c r="G1532" s="23" t="s">
        <v>4352</v>
      </c>
      <c r="H1532" s="24">
        <v>710250320</v>
      </c>
      <c r="I1532" s="25">
        <v>37910477</v>
      </c>
      <c r="J1532" s="23" t="s">
        <v>113</v>
      </c>
      <c r="K1532" s="26" t="s">
        <v>4349</v>
      </c>
      <c r="L1532" s="23" t="s">
        <v>4767</v>
      </c>
      <c r="M1532" s="27">
        <v>3301</v>
      </c>
      <c r="N1532" s="23" t="s">
        <v>4860</v>
      </c>
      <c r="O1532" s="23" t="s">
        <v>4862</v>
      </c>
      <c r="P1532" s="28">
        <v>510726</v>
      </c>
      <c r="Q1532" s="21" t="s">
        <v>51</v>
      </c>
      <c r="R1532" s="46">
        <v>8</v>
      </c>
      <c r="S1532" s="46">
        <v>0</v>
      </c>
      <c r="T1532" s="46">
        <f t="shared" si="449"/>
        <v>8</v>
      </c>
      <c r="U1532" s="68">
        <v>95.96</v>
      </c>
      <c r="V1532" s="69">
        <f t="shared" si="431"/>
        <v>14.393999999999998</v>
      </c>
      <c r="W1532" s="46">
        <f t="shared" si="439"/>
        <v>1382</v>
      </c>
      <c r="X1532" s="46"/>
      <c r="Y1532" s="45">
        <v>0</v>
      </c>
      <c r="Z1532" s="45">
        <v>0</v>
      </c>
      <c r="AA1532" s="45">
        <f t="shared" si="446"/>
        <v>0</v>
      </c>
      <c r="AB1532" s="46">
        <f t="shared" si="447"/>
        <v>8</v>
      </c>
      <c r="AC1532" s="46">
        <f t="shared" si="448"/>
        <v>0</v>
      </c>
      <c r="AD1532" s="46">
        <f t="shared" si="440"/>
        <v>8</v>
      </c>
      <c r="AE1532" s="68">
        <v>95.96</v>
      </c>
      <c r="AF1532" s="69">
        <f t="shared" si="432"/>
        <v>14.393999999999998</v>
      </c>
      <c r="AG1532" s="46">
        <f t="shared" si="441"/>
        <v>1382</v>
      </c>
      <c r="AH1532" s="46">
        <f t="shared" si="433"/>
        <v>0</v>
      </c>
      <c r="AI1532" s="45">
        <f>VLOOKUP(H1532,'[1]MŠ na kmeňovú školu V40'!$H$3:Y4608,18,0)</f>
        <v>4</v>
      </c>
      <c r="AJ1532" s="45">
        <f>VLOOKUP(H1532,'[1]MŠ na kmeňovú školu V40'!$H$3:AE4609,24,0)</f>
        <v>0</v>
      </c>
      <c r="AK1532" s="45">
        <f t="shared" si="434"/>
        <v>4</v>
      </c>
      <c r="AL1532" s="45">
        <v>98.08</v>
      </c>
      <c r="AM1532" s="45">
        <f t="shared" si="435"/>
        <v>14.712</v>
      </c>
      <c r="AN1532" s="84">
        <f t="shared" si="438"/>
        <v>1157</v>
      </c>
      <c r="AO1532" s="46">
        <f t="shared" si="436"/>
        <v>-225</v>
      </c>
      <c r="AP1532" s="72"/>
      <c r="AQ1532" s="46"/>
      <c r="AR1532" s="46"/>
      <c r="AS1532" s="46"/>
      <c r="AT1532" s="46">
        <f t="shared" si="442"/>
        <v>0</v>
      </c>
      <c r="AU1532" s="85">
        <f t="shared" si="443"/>
        <v>1157</v>
      </c>
      <c r="AV1532" s="46">
        <f t="shared" si="444"/>
        <v>0</v>
      </c>
      <c r="AW1532" s="46"/>
      <c r="AX1532" s="86">
        <f t="shared" si="437"/>
        <v>1157</v>
      </c>
    </row>
    <row r="1533" spans="1:50" s="56" customFormat="1" ht="13.5" customHeight="1" x14ac:dyDescent="0.25">
      <c r="A1533" s="19" t="s">
        <v>4349</v>
      </c>
      <c r="B1533" s="20" t="s">
        <v>42</v>
      </c>
      <c r="C1533" s="21" t="s">
        <v>43</v>
      </c>
      <c r="D1533" s="20" t="s">
        <v>4858</v>
      </c>
      <c r="E1533" s="22">
        <v>315494</v>
      </c>
      <c r="F1533" s="23" t="s">
        <v>4859</v>
      </c>
      <c r="G1533" s="23" t="s">
        <v>4352</v>
      </c>
      <c r="H1533" s="24">
        <v>710015445</v>
      </c>
      <c r="I1533" s="25">
        <v>37910477</v>
      </c>
      <c r="J1533" s="23" t="s">
        <v>113</v>
      </c>
      <c r="K1533" s="26" t="s">
        <v>4349</v>
      </c>
      <c r="L1533" s="23" t="s">
        <v>4767</v>
      </c>
      <c r="M1533" s="27">
        <v>3301</v>
      </c>
      <c r="N1533" s="23" t="s">
        <v>4860</v>
      </c>
      <c r="O1533" s="23" t="s">
        <v>4863</v>
      </c>
      <c r="P1533" s="28">
        <v>510726</v>
      </c>
      <c r="Q1533" s="21" t="s">
        <v>51</v>
      </c>
      <c r="R1533" s="46">
        <v>26</v>
      </c>
      <c r="S1533" s="46">
        <v>0</v>
      </c>
      <c r="T1533" s="46">
        <f t="shared" si="449"/>
        <v>26</v>
      </c>
      <c r="U1533" s="68">
        <v>95.96</v>
      </c>
      <c r="V1533" s="69">
        <f t="shared" si="431"/>
        <v>14.393999999999998</v>
      </c>
      <c r="W1533" s="46">
        <f t="shared" si="439"/>
        <v>4491</v>
      </c>
      <c r="X1533" s="46"/>
      <c r="Y1533" s="45">
        <v>0</v>
      </c>
      <c r="Z1533" s="45">
        <v>0</v>
      </c>
      <c r="AA1533" s="45">
        <f t="shared" si="446"/>
        <v>0</v>
      </c>
      <c r="AB1533" s="46">
        <f t="shared" si="447"/>
        <v>26</v>
      </c>
      <c r="AC1533" s="46">
        <f t="shared" si="448"/>
        <v>0</v>
      </c>
      <c r="AD1533" s="46">
        <f t="shared" si="440"/>
        <v>26</v>
      </c>
      <c r="AE1533" s="68">
        <v>95.96</v>
      </c>
      <c r="AF1533" s="69">
        <f t="shared" si="432"/>
        <v>14.393999999999998</v>
      </c>
      <c r="AG1533" s="46">
        <f t="shared" si="441"/>
        <v>4491</v>
      </c>
      <c r="AH1533" s="46">
        <f t="shared" si="433"/>
        <v>0</v>
      </c>
      <c r="AI1533" s="45">
        <f>VLOOKUP(H1533,'[1]MŠ na kmeňovú školu V40'!$H$3:Y4609,18,0)</f>
        <v>26</v>
      </c>
      <c r="AJ1533" s="45">
        <f>VLOOKUP(H1533,'[1]MŠ na kmeňovú školu V40'!$H$3:AE4610,24,0)</f>
        <v>0</v>
      </c>
      <c r="AK1533" s="45">
        <f t="shared" si="434"/>
        <v>26</v>
      </c>
      <c r="AL1533" s="45">
        <v>98.08</v>
      </c>
      <c r="AM1533" s="45">
        <f t="shared" si="435"/>
        <v>14.712</v>
      </c>
      <c r="AN1533" s="84">
        <f t="shared" si="438"/>
        <v>4524</v>
      </c>
      <c r="AO1533" s="46">
        <f t="shared" si="436"/>
        <v>33</v>
      </c>
      <c r="AP1533" s="72"/>
      <c r="AQ1533" s="46"/>
      <c r="AR1533" s="46"/>
      <c r="AS1533" s="46"/>
      <c r="AT1533" s="46">
        <f t="shared" si="442"/>
        <v>0</v>
      </c>
      <c r="AU1533" s="85">
        <f t="shared" si="443"/>
        <v>4524</v>
      </c>
      <c r="AV1533" s="46">
        <f t="shared" si="444"/>
        <v>0</v>
      </c>
      <c r="AW1533" s="46"/>
      <c r="AX1533" s="86">
        <f t="shared" si="437"/>
        <v>4524</v>
      </c>
    </row>
    <row r="1534" spans="1:50" s="56" customFormat="1" ht="13.5" customHeight="1" x14ac:dyDescent="0.25">
      <c r="A1534" s="19" t="s">
        <v>4349</v>
      </c>
      <c r="B1534" s="20" t="s">
        <v>42</v>
      </c>
      <c r="C1534" s="21" t="s">
        <v>43</v>
      </c>
      <c r="D1534" s="20" t="s">
        <v>4864</v>
      </c>
      <c r="E1534" s="22">
        <v>315486</v>
      </c>
      <c r="F1534" s="23" t="s">
        <v>4865</v>
      </c>
      <c r="G1534" s="23" t="s">
        <v>4352</v>
      </c>
      <c r="H1534" s="24">
        <v>710015470</v>
      </c>
      <c r="I1534" s="25">
        <v>37810481</v>
      </c>
      <c r="J1534" s="23" t="s">
        <v>100</v>
      </c>
      <c r="K1534" s="26" t="s">
        <v>4349</v>
      </c>
      <c r="L1534" s="23" t="s">
        <v>4767</v>
      </c>
      <c r="M1534" s="27">
        <v>3203</v>
      </c>
      <c r="N1534" s="23" t="s">
        <v>4866</v>
      </c>
      <c r="O1534" s="23" t="s">
        <v>4867</v>
      </c>
      <c r="P1534" s="28">
        <v>510734</v>
      </c>
      <c r="Q1534" s="21" t="s">
        <v>51</v>
      </c>
      <c r="R1534" s="46">
        <v>14</v>
      </c>
      <c r="S1534" s="46">
        <v>0</v>
      </c>
      <c r="T1534" s="46">
        <f t="shared" si="449"/>
        <v>14</v>
      </c>
      <c r="U1534" s="68">
        <v>95.96</v>
      </c>
      <c r="V1534" s="69">
        <f t="shared" si="431"/>
        <v>14.393999999999998</v>
      </c>
      <c r="W1534" s="46">
        <f t="shared" si="439"/>
        <v>2418</v>
      </c>
      <c r="X1534" s="46"/>
      <c r="Y1534" s="45">
        <v>0</v>
      </c>
      <c r="Z1534" s="45">
        <v>0</v>
      </c>
      <c r="AA1534" s="45">
        <f t="shared" si="446"/>
        <v>0</v>
      </c>
      <c r="AB1534" s="46">
        <f t="shared" si="447"/>
        <v>14</v>
      </c>
      <c r="AC1534" s="46">
        <f t="shared" si="448"/>
        <v>0</v>
      </c>
      <c r="AD1534" s="46">
        <f t="shared" si="440"/>
        <v>14</v>
      </c>
      <c r="AE1534" s="68">
        <v>95.96</v>
      </c>
      <c r="AF1534" s="69">
        <f t="shared" si="432"/>
        <v>14.393999999999998</v>
      </c>
      <c r="AG1534" s="46">
        <f t="shared" si="441"/>
        <v>2418</v>
      </c>
      <c r="AH1534" s="46">
        <f t="shared" si="433"/>
        <v>0</v>
      </c>
      <c r="AI1534" s="45">
        <f>VLOOKUP(H1534,'[1]MŠ na kmeňovú školu V40'!$H$3:Y4610,18,0)</f>
        <v>20</v>
      </c>
      <c r="AJ1534" s="45">
        <f>VLOOKUP(H1534,'[1]MŠ na kmeňovú školu V40'!$H$3:AE4611,24,0)</f>
        <v>0</v>
      </c>
      <c r="AK1534" s="45">
        <f t="shared" si="434"/>
        <v>20</v>
      </c>
      <c r="AL1534" s="45">
        <v>98.08</v>
      </c>
      <c r="AM1534" s="45">
        <f t="shared" si="435"/>
        <v>14.712</v>
      </c>
      <c r="AN1534" s="84">
        <f t="shared" si="438"/>
        <v>2789</v>
      </c>
      <c r="AO1534" s="46">
        <f t="shared" si="436"/>
        <v>371</v>
      </c>
      <c r="AP1534" s="72"/>
      <c r="AQ1534" s="46"/>
      <c r="AR1534" s="46"/>
      <c r="AS1534" s="46"/>
      <c r="AT1534" s="46">
        <f t="shared" si="442"/>
        <v>0</v>
      </c>
      <c r="AU1534" s="85">
        <f t="shared" si="443"/>
        <v>2789</v>
      </c>
      <c r="AV1534" s="46">
        <f t="shared" si="444"/>
        <v>0</v>
      </c>
      <c r="AW1534" s="46"/>
      <c r="AX1534" s="86">
        <f t="shared" si="437"/>
        <v>2789</v>
      </c>
    </row>
    <row r="1535" spans="1:50" s="56" customFormat="1" ht="13.5" customHeight="1" x14ac:dyDescent="0.25">
      <c r="A1535" s="19" t="s">
        <v>4349</v>
      </c>
      <c r="B1535" s="20" t="s">
        <v>42</v>
      </c>
      <c r="C1535" s="21" t="s">
        <v>43</v>
      </c>
      <c r="D1535" s="20" t="s">
        <v>4868</v>
      </c>
      <c r="E1535" s="22">
        <v>315541</v>
      </c>
      <c r="F1535" s="23" t="s">
        <v>4869</v>
      </c>
      <c r="G1535" s="23" t="s">
        <v>4352</v>
      </c>
      <c r="H1535" s="24">
        <v>710015682</v>
      </c>
      <c r="I1535" s="25">
        <v>315541</v>
      </c>
      <c r="J1535" s="23" t="s">
        <v>54</v>
      </c>
      <c r="K1535" s="26" t="s">
        <v>4349</v>
      </c>
      <c r="L1535" s="23" t="s">
        <v>4767</v>
      </c>
      <c r="M1535" s="27">
        <v>3222</v>
      </c>
      <c r="N1535" s="23" t="s">
        <v>4870</v>
      </c>
      <c r="O1535" s="23" t="s">
        <v>4871</v>
      </c>
      <c r="P1535" s="28">
        <v>510777</v>
      </c>
      <c r="Q1535" s="21" t="s">
        <v>51</v>
      </c>
      <c r="R1535" s="46">
        <v>2</v>
      </c>
      <c r="S1535" s="46">
        <v>0</v>
      </c>
      <c r="T1535" s="46">
        <f t="shared" si="449"/>
        <v>2</v>
      </c>
      <c r="U1535" s="68">
        <v>95.96</v>
      </c>
      <c r="V1535" s="69">
        <f t="shared" si="431"/>
        <v>14.393999999999998</v>
      </c>
      <c r="W1535" s="46">
        <f t="shared" si="439"/>
        <v>345</v>
      </c>
      <c r="X1535" s="46"/>
      <c r="Y1535" s="45">
        <v>0</v>
      </c>
      <c r="Z1535" s="45">
        <v>0</v>
      </c>
      <c r="AA1535" s="45">
        <f t="shared" si="446"/>
        <v>0</v>
      </c>
      <c r="AB1535" s="46">
        <f t="shared" si="447"/>
        <v>2</v>
      </c>
      <c r="AC1535" s="46">
        <f t="shared" si="448"/>
        <v>0</v>
      </c>
      <c r="AD1535" s="46">
        <f t="shared" si="440"/>
        <v>2</v>
      </c>
      <c r="AE1535" s="68">
        <v>95.96</v>
      </c>
      <c r="AF1535" s="69">
        <f t="shared" si="432"/>
        <v>14.393999999999998</v>
      </c>
      <c r="AG1535" s="46">
        <f t="shared" si="441"/>
        <v>345</v>
      </c>
      <c r="AH1535" s="46">
        <f t="shared" si="433"/>
        <v>0</v>
      </c>
      <c r="AI1535" s="45">
        <f>VLOOKUP(H1535,'[1]MŠ na kmeňovú školu V40'!$H$3:Y4611,18,0)</f>
        <v>7</v>
      </c>
      <c r="AJ1535" s="45">
        <f>VLOOKUP(H1535,'[1]MŠ na kmeňovú školu V40'!$H$3:AE4612,24,0)</f>
        <v>0</v>
      </c>
      <c r="AK1535" s="45">
        <f t="shared" si="434"/>
        <v>7</v>
      </c>
      <c r="AL1535" s="45">
        <v>98.08</v>
      </c>
      <c r="AM1535" s="45">
        <f t="shared" si="435"/>
        <v>14.712</v>
      </c>
      <c r="AN1535" s="84">
        <f t="shared" si="438"/>
        <v>642</v>
      </c>
      <c r="AO1535" s="46">
        <f t="shared" si="436"/>
        <v>297</v>
      </c>
      <c r="AP1535" s="72"/>
      <c r="AQ1535" s="46"/>
      <c r="AR1535" s="46"/>
      <c r="AS1535" s="46"/>
      <c r="AT1535" s="46">
        <f t="shared" si="442"/>
        <v>0</v>
      </c>
      <c r="AU1535" s="85">
        <f t="shared" si="443"/>
        <v>642</v>
      </c>
      <c r="AV1535" s="46">
        <f t="shared" si="444"/>
        <v>0</v>
      </c>
      <c r="AW1535" s="46"/>
      <c r="AX1535" s="86">
        <f t="shared" si="437"/>
        <v>642</v>
      </c>
    </row>
    <row r="1536" spans="1:50" s="56" customFormat="1" ht="13.5" customHeight="1" x14ac:dyDescent="0.25">
      <c r="A1536" s="19" t="s">
        <v>4349</v>
      </c>
      <c r="B1536" s="20" t="s">
        <v>42</v>
      </c>
      <c r="C1536" s="21" t="s">
        <v>43</v>
      </c>
      <c r="D1536" s="20" t="s">
        <v>4872</v>
      </c>
      <c r="E1536" s="22">
        <v>315559</v>
      </c>
      <c r="F1536" s="23" t="s">
        <v>4873</v>
      </c>
      <c r="G1536" s="23" t="s">
        <v>4352</v>
      </c>
      <c r="H1536" s="24">
        <v>710015690</v>
      </c>
      <c r="I1536" s="25">
        <v>37813374</v>
      </c>
      <c r="J1536" s="23" t="s">
        <v>113</v>
      </c>
      <c r="K1536" s="26" t="s">
        <v>4349</v>
      </c>
      <c r="L1536" s="23" t="s">
        <v>4353</v>
      </c>
      <c r="M1536" s="27">
        <v>3481</v>
      </c>
      <c r="N1536" s="23" t="s">
        <v>4874</v>
      </c>
      <c r="O1536" s="23" t="s">
        <v>4875</v>
      </c>
      <c r="P1536" s="28">
        <v>510785</v>
      </c>
      <c r="Q1536" s="21" t="s">
        <v>51</v>
      </c>
      <c r="R1536" s="46">
        <v>28</v>
      </c>
      <c r="S1536" s="46">
        <v>0</v>
      </c>
      <c r="T1536" s="46">
        <f t="shared" si="449"/>
        <v>28</v>
      </c>
      <c r="U1536" s="68">
        <v>95.96</v>
      </c>
      <c r="V1536" s="69">
        <f t="shared" si="431"/>
        <v>14.393999999999998</v>
      </c>
      <c r="W1536" s="46">
        <f t="shared" si="439"/>
        <v>4836</v>
      </c>
      <c r="X1536" s="46"/>
      <c r="Y1536" s="45">
        <v>0</v>
      </c>
      <c r="Z1536" s="45">
        <v>0</v>
      </c>
      <c r="AA1536" s="45">
        <f t="shared" si="446"/>
        <v>0</v>
      </c>
      <c r="AB1536" s="46">
        <f t="shared" si="447"/>
        <v>28</v>
      </c>
      <c r="AC1536" s="46">
        <f t="shared" si="448"/>
        <v>0</v>
      </c>
      <c r="AD1536" s="46">
        <f t="shared" si="440"/>
        <v>28</v>
      </c>
      <c r="AE1536" s="68">
        <v>95.96</v>
      </c>
      <c r="AF1536" s="69">
        <f t="shared" si="432"/>
        <v>14.393999999999998</v>
      </c>
      <c r="AG1536" s="46">
        <f t="shared" si="441"/>
        <v>4836</v>
      </c>
      <c r="AH1536" s="46">
        <f t="shared" si="433"/>
        <v>0</v>
      </c>
      <c r="AI1536" s="45">
        <f>VLOOKUP(H1536,'[1]MŠ na kmeňovú školu V40'!$H$3:Y4612,18,0)</f>
        <v>26</v>
      </c>
      <c r="AJ1536" s="45">
        <f>VLOOKUP(H1536,'[1]MŠ na kmeňovú školu V40'!$H$3:AE4613,24,0)</f>
        <v>0</v>
      </c>
      <c r="AK1536" s="45">
        <f t="shared" si="434"/>
        <v>26</v>
      </c>
      <c r="AL1536" s="45">
        <v>98.08</v>
      </c>
      <c r="AM1536" s="45">
        <f t="shared" si="435"/>
        <v>14.712</v>
      </c>
      <c r="AN1536" s="84">
        <f t="shared" si="438"/>
        <v>4754</v>
      </c>
      <c r="AO1536" s="46">
        <f t="shared" si="436"/>
        <v>-82</v>
      </c>
      <c r="AP1536" s="72"/>
      <c r="AQ1536" s="46"/>
      <c r="AR1536" s="46"/>
      <c r="AS1536" s="46"/>
      <c r="AT1536" s="46">
        <f t="shared" si="442"/>
        <v>0</v>
      </c>
      <c r="AU1536" s="85">
        <f t="shared" si="443"/>
        <v>4754</v>
      </c>
      <c r="AV1536" s="46">
        <f t="shared" si="444"/>
        <v>0</v>
      </c>
      <c r="AW1536" s="46"/>
      <c r="AX1536" s="86">
        <f t="shared" si="437"/>
        <v>4754</v>
      </c>
    </row>
    <row r="1537" spans="1:50" s="56" customFormat="1" ht="13.5" customHeight="1" x14ac:dyDescent="0.25">
      <c r="A1537" s="19" t="s">
        <v>4349</v>
      </c>
      <c r="B1537" s="20" t="s">
        <v>42</v>
      </c>
      <c r="C1537" s="21" t="s">
        <v>43</v>
      </c>
      <c r="D1537" s="20" t="s">
        <v>4876</v>
      </c>
      <c r="E1537" s="22">
        <v>315567</v>
      </c>
      <c r="F1537" s="23" t="s">
        <v>4877</v>
      </c>
      <c r="G1537" s="23" t="s">
        <v>4352</v>
      </c>
      <c r="H1537" s="24">
        <v>710015704</v>
      </c>
      <c r="I1537" s="25">
        <v>37810413</v>
      </c>
      <c r="J1537" s="23" t="s">
        <v>100</v>
      </c>
      <c r="K1537" s="26" t="s">
        <v>4349</v>
      </c>
      <c r="L1537" s="23" t="s">
        <v>4767</v>
      </c>
      <c r="M1537" s="27">
        <v>3214</v>
      </c>
      <c r="N1537" s="23" t="s">
        <v>4878</v>
      </c>
      <c r="O1537" s="23" t="s">
        <v>4879</v>
      </c>
      <c r="P1537" s="28">
        <v>510793</v>
      </c>
      <c r="Q1537" s="21" t="s">
        <v>51</v>
      </c>
      <c r="R1537" s="46">
        <v>16</v>
      </c>
      <c r="S1537" s="46">
        <v>0</v>
      </c>
      <c r="T1537" s="46">
        <f t="shared" si="449"/>
        <v>16</v>
      </c>
      <c r="U1537" s="68">
        <v>95.96</v>
      </c>
      <c r="V1537" s="69">
        <f t="shared" si="431"/>
        <v>14.393999999999998</v>
      </c>
      <c r="W1537" s="46">
        <f t="shared" si="439"/>
        <v>2764</v>
      </c>
      <c r="X1537" s="46"/>
      <c r="Y1537" s="45">
        <v>0</v>
      </c>
      <c r="Z1537" s="45">
        <v>0</v>
      </c>
      <c r="AA1537" s="45">
        <f t="shared" si="446"/>
        <v>0</v>
      </c>
      <c r="AB1537" s="46">
        <f t="shared" si="447"/>
        <v>16</v>
      </c>
      <c r="AC1537" s="46">
        <f t="shared" si="448"/>
        <v>0</v>
      </c>
      <c r="AD1537" s="46">
        <f t="shared" si="440"/>
        <v>16</v>
      </c>
      <c r="AE1537" s="68">
        <v>95.96</v>
      </c>
      <c r="AF1537" s="69">
        <f t="shared" si="432"/>
        <v>14.393999999999998</v>
      </c>
      <c r="AG1537" s="46">
        <f t="shared" si="441"/>
        <v>2764</v>
      </c>
      <c r="AH1537" s="46">
        <f t="shared" si="433"/>
        <v>0</v>
      </c>
      <c r="AI1537" s="45">
        <f>VLOOKUP(H1537,'[1]MŠ na kmeňovú školu V40'!$H$3:Y4613,18,0)</f>
        <v>17</v>
      </c>
      <c r="AJ1537" s="45">
        <f>VLOOKUP(H1537,'[1]MŠ na kmeňovú školu V40'!$H$3:AE4614,24,0)</f>
        <v>0</v>
      </c>
      <c r="AK1537" s="45">
        <f t="shared" si="434"/>
        <v>17</v>
      </c>
      <c r="AL1537" s="45">
        <v>98.08</v>
      </c>
      <c r="AM1537" s="45">
        <f t="shared" si="435"/>
        <v>14.712</v>
      </c>
      <c r="AN1537" s="84">
        <f t="shared" si="438"/>
        <v>2843</v>
      </c>
      <c r="AO1537" s="46">
        <f t="shared" si="436"/>
        <v>79</v>
      </c>
      <c r="AP1537" s="72"/>
      <c r="AQ1537" s="46"/>
      <c r="AR1537" s="46"/>
      <c r="AS1537" s="46"/>
      <c r="AT1537" s="46">
        <f t="shared" si="442"/>
        <v>0</v>
      </c>
      <c r="AU1537" s="85">
        <f t="shared" si="443"/>
        <v>2843</v>
      </c>
      <c r="AV1537" s="46">
        <f t="shared" si="444"/>
        <v>0</v>
      </c>
      <c r="AW1537" s="46"/>
      <c r="AX1537" s="86">
        <f t="shared" si="437"/>
        <v>2843</v>
      </c>
    </row>
    <row r="1538" spans="1:50" s="56" customFormat="1" ht="13.5" customHeight="1" x14ac:dyDescent="0.25">
      <c r="A1538" s="19" t="s">
        <v>4349</v>
      </c>
      <c r="B1538" s="20" t="s">
        <v>42</v>
      </c>
      <c r="C1538" s="21" t="s">
        <v>43</v>
      </c>
      <c r="D1538" s="20" t="s">
        <v>4880</v>
      </c>
      <c r="E1538" s="22">
        <v>315575</v>
      </c>
      <c r="F1538" s="23" t="s">
        <v>4881</v>
      </c>
      <c r="G1538" s="23" t="s">
        <v>4352</v>
      </c>
      <c r="H1538" s="24">
        <v>710015712</v>
      </c>
      <c r="I1538" s="25">
        <v>37812971</v>
      </c>
      <c r="J1538" s="23" t="s">
        <v>113</v>
      </c>
      <c r="K1538" s="26" t="s">
        <v>4349</v>
      </c>
      <c r="L1538" s="23" t="s">
        <v>4353</v>
      </c>
      <c r="M1538" s="27">
        <v>3491</v>
      </c>
      <c r="N1538" s="23" t="s">
        <v>4882</v>
      </c>
      <c r="O1538" s="23" t="s">
        <v>4883</v>
      </c>
      <c r="P1538" s="28">
        <v>510807</v>
      </c>
      <c r="Q1538" s="21" t="s">
        <v>51</v>
      </c>
      <c r="R1538" s="46">
        <v>13</v>
      </c>
      <c r="S1538" s="46">
        <v>0</v>
      </c>
      <c r="T1538" s="46">
        <f t="shared" si="449"/>
        <v>13</v>
      </c>
      <c r="U1538" s="68">
        <v>95.96</v>
      </c>
      <c r="V1538" s="69">
        <f t="shared" ref="V1538:V1601" si="450">+U1538*15%</f>
        <v>14.393999999999998</v>
      </c>
      <c r="W1538" s="46">
        <f t="shared" si="439"/>
        <v>2245</v>
      </c>
      <c r="X1538" s="46"/>
      <c r="Y1538" s="45">
        <v>0</v>
      </c>
      <c r="Z1538" s="45">
        <v>0</v>
      </c>
      <c r="AA1538" s="45">
        <f t="shared" si="446"/>
        <v>0</v>
      </c>
      <c r="AB1538" s="46">
        <f t="shared" si="447"/>
        <v>13</v>
      </c>
      <c r="AC1538" s="46">
        <f t="shared" si="448"/>
        <v>0</v>
      </c>
      <c r="AD1538" s="46">
        <f t="shared" si="440"/>
        <v>13</v>
      </c>
      <c r="AE1538" s="68">
        <v>95.96</v>
      </c>
      <c r="AF1538" s="69">
        <f t="shared" ref="AF1538:AF1601" si="451">+AE1538*15%</f>
        <v>14.393999999999998</v>
      </c>
      <c r="AG1538" s="46">
        <f t="shared" si="441"/>
        <v>2245</v>
      </c>
      <c r="AH1538" s="46">
        <f t="shared" ref="AH1538:AH1601" si="452">+AG1538-W1538</f>
        <v>0</v>
      </c>
      <c r="AI1538" s="45">
        <f>VLOOKUP(H1538,'[1]MŠ na kmeňovú školu V40'!$H$3:Y4614,18,0)</f>
        <v>18</v>
      </c>
      <c r="AJ1538" s="45">
        <f>VLOOKUP(H1538,'[1]MŠ na kmeňovú školu V40'!$H$3:AE4615,24,0)</f>
        <v>0</v>
      </c>
      <c r="AK1538" s="45">
        <f t="shared" ref="AK1538:AK1601" si="453">+AI1538+AJ1538</f>
        <v>18</v>
      </c>
      <c r="AL1538" s="45">
        <v>98.08</v>
      </c>
      <c r="AM1538" s="45">
        <f t="shared" ref="AM1538:AM1601" si="454">+AL1538*15%</f>
        <v>14.712</v>
      </c>
      <c r="AN1538" s="84">
        <f t="shared" si="438"/>
        <v>2556</v>
      </c>
      <c r="AO1538" s="46">
        <f t="shared" ref="AO1538:AO1601" si="455">+AN1538-AG1538</f>
        <v>311</v>
      </c>
      <c r="AP1538" s="72"/>
      <c r="AQ1538" s="46"/>
      <c r="AR1538" s="46"/>
      <c r="AS1538" s="46"/>
      <c r="AT1538" s="46">
        <f t="shared" si="442"/>
        <v>0</v>
      </c>
      <c r="AU1538" s="85">
        <f t="shared" si="443"/>
        <v>2556</v>
      </c>
      <c r="AV1538" s="46">
        <f t="shared" si="444"/>
        <v>0</v>
      </c>
      <c r="AW1538" s="46"/>
      <c r="AX1538" s="86">
        <f t="shared" ref="AX1538:AX1601" si="456">+AT1538+AN1538</f>
        <v>2556</v>
      </c>
    </row>
    <row r="1539" spans="1:50" s="56" customFormat="1" ht="13.5" customHeight="1" x14ac:dyDescent="0.25">
      <c r="A1539" s="19" t="s">
        <v>4349</v>
      </c>
      <c r="B1539" s="20" t="s">
        <v>42</v>
      </c>
      <c r="C1539" s="21" t="s">
        <v>43</v>
      </c>
      <c r="D1539" s="20" t="s">
        <v>4884</v>
      </c>
      <c r="E1539" s="22">
        <v>315583</v>
      </c>
      <c r="F1539" s="23" t="s">
        <v>4885</v>
      </c>
      <c r="G1539" s="23" t="s">
        <v>4352</v>
      </c>
      <c r="H1539" s="24">
        <v>710264283</v>
      </c>
      <c r="I1539" s="25">
        <v>50471627</v>
      </c>
      <c r="J1539" s="23" t="s">
        <v>113</v>
      </c>
      <c r="K1539" s="26" t="s">
        <v>4349</v>
      </c>
      <c r="L1539" s="23" t="s">
        <v>4353</v>
      </c>
      <c r="M1539" s="27">
        <v>3482</v>
      </c>
      <c r="N1539" s="23" t="s">
        <v>4886</v>
      </c>
      <c r="O1539" s="23" t="s">
        <v>4887</v>
      </c>
      <c r="P1539" s="28">
        <v>510815</v>
      </c>
      <c r="Q1539" s="21" t="s">
        <v>51</v>
      </c>
      <c r="R1539" s="46">
        <v>14</v>
      </c>
      <c r="S1539" s="46">
        <v>0</v>
      </c>
      <c r="T1539" s="46">
        <f t="shared" si="449"/>
        <v>14</v>
      </c>
      <c r="U1539" s="68">
        <v>95.96</v>
      </c>
      <c r="V1539" s="69">
        <f t="shared" si="450"/>
        <v>14.393999999999998</v>
      </c>
      <c r="W1539" s="46">
        <f t="shared" si="439"/>
        <v>2418</v>
      </c>
      <c r="X1539" s="46"/>
      <c r="Y1539" s="45">
        <v>0</v>
      </c>
      <c r="Z1539" s="45">
        <v>0</v>
      </c>
      <c r="AA1539" s="45">
        <f t="shared" si="446"/>
        <v>0</v>
      </c>
      <c r="AB1539" s="46">
        <f t="shared" si="447"/>
        <v>14</v>
      </c>
      <c r="AC1539" s="46">
        <f t="shared" si="448"/>
        <v>0</v>
      </c>
      <c r="AD1539" s="46">
        <f t="shared" si="440"/>
        <v>14</v>
      </c>
      <c r="AE1539" s="68">
        <v>95.96</v>
      </c>
      <c r="AF1539" s="69">
        <f t="shared" si="451"/>
        <v>14.393999999999998</v>
      </c>
      <c r="AG1539" s="46">
        <f t="shared" si="441"/>
        <v>2418</v>
      </c>
      <c r="AH1539" s="46">
        <f t="shared" si="452"/>
        <v>0</v>
      </c>
      <c r="AI1539" s="45">
        <f>VLOOKUP(H1539,'[1]MŠ na kmeňovú školu V40'!$H$3:Y4615,18,0)</f>
        <v>16</v>
      </c>
      <c r="AJ1539" s="45">
        <f>VLOOKUP(H1539,'[1]MŠ na kmeňovú školu V40'!$H$3:AE4616,24,0)</f>
        <v>0</v>
      </c>
      <c r="AK1539" s="45">
        <f t="shared" si="453"/>
        <v>16</v>
      </c>
      <c r="AL1539" s="45">
        <v>98.08</v>
      </c>
      <c r="AM1539" s="45">
        <f t="shared" si="454"/>
        <v>14.712</v>
      </c>
      <c r="AN1539" s="84">
        <f t="shared" si="438"/>
        <v>2554</v>
      </c>
      <c r="AO1539" s="46">
        <f t="shared" si="455"/>
        <v>136</v>
      </c>
      <c r="AP1539" s="72"/>
      <c r="AQ1539" s="46"/>
      <c r="AR1539" s="46"/>
      <c r="AS1539" s="46"/>
      <c r="AT1539" s="46">
        <f t="shared" si="442"/>
        <v>0</v>
      </c>
      <c r="AU1539" s="85">
        <f t="shared" si="443"/>
        <v>2554</v>
      </c>
      <c r="AV1539" s="46">
        <f t="shared" si="444"/>
        <v>0</v>
      </c>
      <c r="AW1539" s="46"/>
      <c r="AX1539" s="86">
        <f t="shared" si="456"/>
        <v>2554</v>
      </c>
    </row>
    <row r="1540" spans="1:50" s="56" customFormat="1" ht="13.5" customHeight="1" x14ac:dyDescent="0.25">
      <c r="A1540" s="19" t="s">
        <v>4349</v>
      </c>
      <c r="B1540" s="20" t="s">
        <v>42</v>
      </c>
      <c r="C1540" s="21" t="s">
        <v>43</v>
      </c>
      <c r="D1540" s="20" t="s">
        <v>4888</v>
      </c>
      <c r="E1540" s="22">
        <v>315591</v>
      </c>
      <c r="F1540" s="23" t="s">
        <v>4889</v>
      </c>
      <c r="G1540" s="23" t="s">
        <v>4352</v>
      </c>
      <c r="H1540" s="24">
        <v>710015720</v>
      </c>
      <c r="I1540" s="25">
        <v>315591</v>
      </c>
      <c r="J1540" s="23" t="s">
        <v>54</v>
      </c>
      <c r="K1540" s="26" t="s">
        <v>4349</v>
      </c>
      <c r="L1540" s="23" t="s">
        <v>4353</v>
      </c>
      <c r="M1540" s="27">
        <v>3471</v>
      </c>
      <c r="N1540" s="23" t="s">
        <v>4890</v>
      </c>
      <c r="O1540" s="23" t="s">
        <v>4891</v>
      </c>
      <c r="P1540" s="28">
        <v>510823</v>
      </c>
      <c r="Q1540" s="21" t="s">
        <v>51</v>
      </c>
      <c r="R1540" s="46">
        <v>11</v>
      </c>
      <c r="S1540" s="46">
        <v>0</v>
      </c>
      <c r="T1540" s="46">
        <f t="shared" si="449"/>
        <v>11</v>
      </c>
      <c r="U1540" s="68">
        <v>95.96</v>
      </c>
      <c r="V1540" s="69">
        <f t="shared" si="450"/>
        <v>14.393999999999998</v>
      </c>
      <c r="W1540" s="46">
        <f t="shared" si="439"/>
        <v>1900</v>
      </c>
      <c r="X1540" s="46"/>
      <c r="Y1540" s="45">
        <v>0</v>
      </c>
      <c r="Z1540" s="45">
        <v>0</v>
      </c>
      <c r="AA1540" s="45">
        <f t="shared" si="446"/>
        <v>0</v>
      </c>
      <c r="AB1540" s="46">
        <f t="shared" si="447"/>
        <v>11</v>
      </c>
      <c r="AC1540" s="46">
        <f t="shared" si="448"/>
        <v>0</v>
      </c>
      <c r="AD1540" s="46">
        <f t="shared" si="440"/>
        <v>11</v>
      </c>
      <c r="AE1540" s="68">
        <v>95.96</v>
      </c>
      <c r="AF1540" s="69">
        <f t="shared" si="451"/>
        <v>14.393999999999998</v>
      </c>
      <c r="AG1540" s="46">
        <f t="shared" si="441"/>
        <v>1900</v>
      </c>
      <c r="AH1540" s="46">
        <f t="shared" si="452"/>
        <v>0</v>
      </c>
      <c r="AI1540" s="45">
        <f>VLOOKUP(H1540,'[1]MŠ na kmeňovú školu V40'!$H$3:Y4616,18,0)</f>
        <v>7</v>
      </c>
      <c r="AJ1540" s="45">
        <f>VLOOKUP(H1540,'[1]MŠ na kmeňovú školu V40'!$H$3:AE4617,24,0)</f>
        <v>0</v>
      </c>
      <c r="AK1540" s="45">
        <f t="shared" si="453"/>
        <v>7</v>
      </c>
      <c r="AL1540" s="45">
        <v>98.08</v>
      </c>
      <c r="AM1540" s="45">
        <f t="shared" si="454"/>
        <v>14.712</v>
      </c>
      <c r="AN1540" s="84">
        <f t="shared" si="438"/>
        <v>1679</v>
      </c>
      <c r="AO1540" s="46">
        <f t="shared" si="455"/>
        <v>-221</v>
      </c>
      <c r="AP1540" s="72"/>
      <c r="AQ1540" s="46"/>
      <c r="AR1540" s="46"/>
      <c r="AS1540" s="46"/>
      <c r="AT1540" s="46">
        <f t="shared" si="442"/>
        <v>0</v>
      </c>
      <c r="AU1540" s="85">
        <f t="shared" si="443"/>
        <v>1679</v>
      </c>
      <c r="AV1540" s="46">
        <f t="shared" si="444"/>
        <v>0</v>
      </c>
      <c r="AW1540" s="46"/>
      <c r="AX1540" s="86">
        <f t="shared" si="456"/>
        <v>1679</v>
      </c>
    </row>
    <row r="1541" spans="1:50" s="56" customFormat="1" ht="13.5" customHeight="1" x14ac:dyDescent="0.25">
      <c r="A1541" s="19" t="s">
        <v>4349</v>
      </c>
      <c r="B1541" s="20" t="s">
        <v>42</v>
      </c>
      <c r="C1541" s="21" t="s">
        <v>43</v>
      </c>
      <c r="D1541" s="20" t="s">
        <v>4892</v>
      </c>
      <c r="E1541" s="22">
        <v>315630</v>
      </c>
      <c r="F1541" s="23" t="s">
        <v>4893</v>
      </c>
      <c r="G1541" s="23" t="s">
        <v>4352</v>
      </c>
      <c r="H1541" s="24">
        <v>710015747</v>
      </c>
      <c r="I1541" s="25">
        <v>315630</v>
      </c>
      <c r="J1541" s="23" t="s">
        <v>54</v>
      </c>
      <c r="K1541" s="26" t="s">
        <v>4349</v>
      </c>
      <c r="L1541" s="23" t="s">
        <v>4353</v>
      </c>
      <c r="M1541" s="27">
        <v>3495</v>
      </c>
      <c r="N1541" s="23" t="s">
        <v>4894</v>
      </c>
      <c r="O1541" s="23" t="s">
        <v>4895</v>
      </c>
      <c r="P1541" s="28">
        <v>510866</v>
      </c>
      <c r="Q1541" s="21" t="s">
        <v>51</v>
      </c>
      <c r="R1541" s="46">
        <v>2</v>
      </c>
      <c r="S1541" s="46">
        <v>0</v>
      </c>
      <c r="T1541" s="46">
        <f t="shared" si="449"/>
        <v>2</v>
      </c>
      <c r="U1541" s="68">
        <v>95.96</v>
      </c>
      <c r="V1541" s="69">
        <f t="shared" si="450"/>
        <v>14.393999999999998</v>
      </c>
      <c r="W1541" s="46">
        <f t="shared" si="439"/>
        <v>345</v>
      </c>
      <c r="X1541" s="46"/>
      <c r="Y1541" s="45">
        <v>0</v>
      </c>
      <c r="Z1541" s="45">
        <v>0</v>
      </c>
      <c r="AA1541" s="45">
        <f t="shared" si="446"/>
        <v>0</v>
      </c>
      <c r="AB1541" s="46">
        <f t="shared" si="447"/>
        <v>2</v>
      </c>
      <c r="AC1541" s="46">
        <f t="shared" si="448"/>
        <v>0</v>
      </c>
      <c r="AD1541" s="46">
        <f t="shared" si="440"/>
        <v>2</v>
      </c>
      <c r="AE1541" s="68">
        <v>95.96</v>
      </c>
      <c r="AF1541" s="69">
        <f t="shared" si="451"/>
        <v>14.393999999999998</v>
      </c>
      <c r="AG1541" s="46">
        <f t="shared" si="441"/>
        <v>345</v>
      </c>
      <c r="AH1541" s="46">
        <f t="shared" si="452"/>
        <v>0</v>
      </c>
      <c r="AI1541" s="45">
        <f>VLOOKUP(H1541,'[1]MŠ na kmeňovú školu V40'!$H$3:Y4617,18,0)</f>
        <v>6</v>
      </c>
      <c r="AJ1541" s="45">
        <f>VLOOKUP(H1541,'[1]MŠ na kmeňovú školu V40'!$H$3:AE4618,24,0)</f>
        <v>0</v>
      </c>
      <c r="AK1541" s="45">
        <f t="shared" si="453"/>
        <v>6</v>
      </c>
      <c r="AL1541" s="45">
        <v>98.08</v>
      </c>
      <c r="AM1541" s="45">
        <f t="shared" si="454"/>
        <v>14.712</v>
      </c>
      <c r="AN1541" s="84">
        <f t="shared" si="438"/>
        <v>583</v>
      </c>
      <c r="AO1541" s="46">
        <f t="shared" si="455"/>
        <v>238</v>
      </c>
      <c r="AP1541" s="72"/>
      <c r="AQ1541" s="46"/>
      <c r="AR1541" s="46"/>
      <c r="AS1541" s="46"/>
      <c r="AT1541" s="46">
        <f t="shared" si="442"/>
        <v>0</v>
      </c>
      <c r="AU1541" s="85">
        <f t="shared" si="443"/>
        <v>583</v>
      </c>
      <c r="AV1541" s="46">
        <f t="shared" si="444"/>
        <v>0</v>
      </c>
      <c r="AW1541" s="46"/>
      <c r="AX1541" s="86">
        <f t="shared" si="456"/>
        <v>583</v>
      </c>
    </row>
    <row r="1542" spans="1:50" s="56" customFormat="1" ht="13.5" customHeight="1" x14ac:dyDescent="0.25">
      <c r="A1542" s="19" t="s">
        <v>4349</v>
      </c>
      <c r="B1542" s="20" t="s">
        <v>42</v>
      </c>
      <c r="C1542" s="21" t="s">
        <v>43</v>
      </c>
      <c r="D1542" s="20" t="s">
        <v>4896</v>
      </c>
      <c r="E1542" s="22">
        <v>315656</v>
      </c>
      <c r="F1542" s="23" t="s">
        <v>4897</v>
      </c>
      <c r="G1542" s="23" t="s">
        <v>4352</v>
      </c>
      <c r="H1542" s="24">
        <v>710015755</v>
      </c>
      <c r="I1542" s="25">
        <v>37810405</v>
      </c>
      <c r="J1542" s="23" t="s">
        <v>100</v>
      </c>
      <c r="K1542" s="26" t="s">
        <v>4349</v>
      </c>
      <c r="L1542" s="23" t="s">
        <v>4767</v>
      </c>
      <c r="M1542" s="27">
        <v>3215</v>
      </c>
      <c r="N1542" s="23" t="s">
        <v>4898</v>
      </c>
      <c r="O1542" s="23" t="s">
        <v>4899</v>
      </c>
      <c r="P1542" s="28">
        <v>510904</v>
      </c>
      <c r="Q1542" s="21" t="s">
        <v>51</v>
      </c>
      <c r="R1542" s="46">
        <v>14</v>
      </c>
      <c r="S1542" s="46">
        <v>0</v>
      </c>
      <c r="T1542" s="46">
        <f t="shared" si="449"/>
        <v>14</v>
      </c>
      <c r="U1542" s="68">
        <v>95.96</v>
      </c>
      <c r="V1542" s="69">
        <f t="shared" si="450"/>
        <v>14.393999999999998</v>
      </c>
      <c r="W1542" s="46">
        <f t="shared" si="439"/>
        <v>2418</v>
      </c>
      <c r="X1542" s="46"/>
      <c r="Y1542" s="45">
        <v>0</v>
      </c>
      <c r="Z1542" s="45">
        <v>0</v>
      </c>
      <c r="AA1542" s="45">
        <f t="shared" si="446"/>
        <v>0</v>
      </c>
      <c r="AB1542" s="46">
        <f t="shared" si="447"/>
        <v>14</v>
      </c>
      <c r="AC1542" s="46">
        <f t="shared" si="448"/>
        <v>0</v>
      </c>
      <c r="AD1542" s="46">
        <f t="shared" si="440"/>
        <v>14</v>
      </c>
      <c r="AE1542" s="68">
        <v>95.96</v>
      </c>
      <c r="AF1542" s="69">
        <f t="shared" si="451"/>
        <v>14.393999999999998</v>
      </c>
      <c r="AG1542" s="46">
        <f t="shared" si="441"/>
        <v>2418</v>
      </c>
      <c r="AH1542" s="46">
        <f t="shared" si="452"/>
        <v>0</v>
      </c>
      <c r="AI1542" s="45">
        <f>VLOOKUP(H1542,'[1]MŠ na kmeňovú školu V40'!$H$3:Y4618,18,0)</f>
        <v>14</v>
      </c>
      <c r="AJ1542" s="45">
        <f>VLOOKUP(H1542,'[1]MŠ na kmeňovú školu V40'!$H$3:AE4619,24,0)</f>
        <v>0</v>
      </c>
      <c r="AK1542" s="45">
        <f t="shared" si="453"/>
        <v>14</v>
      </c>
      <c r="AL1542" s="45">
        <v>98.08</v>
      </c>
      <c r="AM1542" s="45">
        <f t="shared" si="454"/>
        <v>14.712</v>
      </c>
      <c r="AN1542" s="84">
        <f t="shared" si="438"/>
        <v>2436</v>
      </c>
      <c r="AO1542" s="46">
        <f t="shared" si="455"/>
        <v>18</v>
      </c>
      <c r="AP1542" s="72"/>
      <c r="AQ1542" s="46"/>
      <c r="AR1542" s="46"/>
      <c r="AS1542" s="46"/>
      <c r="AT1542" s="46">
        <f t="shared" si="442"/>
        <v>0</v>
      </c>
      <c r="AU1542" s="85">
        <f t="shared" si="443"/>
        <v>2436</v>
      </c>
      <c r="AV1542" s="46">
        <f t="shared" si="444"/>
        <v>0</v>
      </c>
      <c r="AW1542" s="46"/>
      <c r="AX1542" s="86">
        <f t="shared" si="456"/>
        <v>2436</v>
      </c>
    </row>
    <row r="1543" spans="1:50" s="56" customFormat="1" ht="13.5" customHeight="1" x14ac:dyDescent="0.25">
      <c r="A1543" s="19" t="s">
        <v>4349</v>
      </c>
      <c r="B1543" s="20" t="s">
        <v>42</v>
      </c>
      <c r="C1543" s="21" t="s">
        <v>43</v>
      </c>
      <c r="D1543" s="20" t="s">
        <v>4900</v>
      </c>
      <c r="E1543" s="22">
        <v>315664</v>
      </c>
      <c r="F1543" s="23" t="s">
        <v>4901</v>
      </c>
      <c r="G1543" s="23" t="s">
        <v>4352</v>
      </c>
      <c r="H1543" s="24">
        <v>710015763</v>
      </c>
      <c r="I1543" s="25">
        <v>315664</v>
      </c>
      <c r="J1543" s="23" t="s">
        <v>54</v>
      </c>
      <c r="K1543" s="26" t="s">
        <v>4349</v>
      </c>
      <c r="L1543" s="23" t="s">
        <v>4767</v>
      </c>
      <c r="M1543" s="27">
        <v>3101</v>
      </c>
      <c r="N1543" s="23" t="s">
        <v>4902</v>
      </c>
      <c r="O1543" s="23" t="s">
        <v>4903</v>
      </c>
      <c r="P1543" s="28">
        <v>510912</v>
      </c>
      <c r="Q1543" s="21" t="s">
        <v>51</v>
      </c>
      <c r="R1543" s="46">
        <v>8</v>
      </c>
      <c r="S1543" s="46">
        <v>0</v>
      </c>
      <c r="T1543" s="46">
        <f t="shared" si="449"/>
        <v>8</v>
      </c>
      <c r="U1543" s="68">
        <v>95.96</v>
      </c>
      <c r="V1543" s="69">
        <f t="shared" si="450"/>
        <v>14.393999999999998</v>
      </c>
      <c r="W1543" s="46">
        <f t="shared" si="439"/>
        <v>1382</v>
      </c>
      <c r="X1543" s="46"/>
      <c r="Y1543" s="45">
        <v>0</v>
      </c>
      <c r="Z1543" s="45">
        <v>0</v>
      </c>
      <c r="AA1543" s="45">
        <f t="shared" si="446"/>
        <v>0</v>
      </c>
      <c r="AB1543" s="46">
        <f t="shared" si="447"/>
        <v>8</v>
      </c>
      <c r="AC1543" s="46">
        <f t="shared" si="448"/>
        <v>0</v>
      </c>
      <c r="AD1543" s="46">
        <f t="shared" si="440"/>
        <v>8</v>
      </c>
      <c r="AE1543" s="68">
        <v>95.96</v>
      </c>
      <c r="AF1543" s="69">
        <f t="shared" si="451"/>
        <v>14.393999999999998</v>
      </c>
      <c r="AG1543" s="46">
        <f t="shared" si="441"/>
        <v>1382</v>
      </c>
      <c r="AH1543" s="46">
        <f t="shared" si="452"/>
        <v>0</v>
      </c>
      <c r="AI1543" s="45">
        <f>VLOOKUP(H1543,'[1]MŠ na kmeňovú školu V40'!$H$3:Y4619,18,0)</f>
        <v>7</v>
      </c>
      <c r="AJ1543" s="45">
        <f>VLOOKUP(H1543,'[1]MŠ na kmeňovú školu V40'!$H$3:AE4620,24,0)</f>
        <v>0</v>
      </c>
      <c r="AK1543" s="45">
        <f t="shared" si="453"/>
        <v>7</v>
      </c>
      <c r="AL1543" s="45">
        <v>98.08</v>
      </c>
      <c r="AM1543" s="45">
        <f t="shared" si="454"/>
        <v>14.712</v>
      </c>
      <c r="AN1543" s="84">
        <f t="shared" si="438"/>
        <v>1333</v>
      </c>
      <c r="AO1543" s="46">
        <f t="shared" si="455"/>
        <v>-49</v>
      </c>
      <c r="AP1543" s="72"/>
      <c r="AQ1543" s="46"/>
      <c r="AR1543" s="46"/>
      <c r="AS1543" s="46"/>
      <c r="AT1543" s="46">
        <f t="shared" si="442"/>
        <v>0</v>
      </c>
      <c r="AU1543" s="85">
        <f t="shared" si="443"/>
        <v>1333</v>
      </c>
      <c r="AV1543" s="46">
        <f t="shared" si="444"/>
        <v>0</v>
      </c>
      <c r="AW1543" s="46"/>
      <c r="AX1543" s="86">
        <f t="shared" si="456"/>
        <v>1333</v>
      </c>
    </row>
    <row r="1544" spans="1:50" s="56" customFormat="1" ht="13.5" customHeight="1" x14ac:dyDescent="0.25">
      <c r="A1544" s="19" t="s">
        <v>4349</v>
      </c>
      <c r="B1544" s="20" t="s">
        <v>42</v>
      </c>
      <c r="C1544" s="21" t="s">
        <v>43</v>
      </c>
      <c r="D1544" s="20" t="s">
        <v>4904</v>
      </c>
      <c r="E1544" s="22">
        <v>315699</v>
      </c>
      <c r="F1544" s="23" t="s">
        <v>4905</v>
      </c>
      <c r="G1544" s="23" t="s">
        <v>4352</v>
      </c>
      <c r="H1544" s="24">
        <v>710266030</v>
      </c>
      <c r="I1544" s="25">
        <v>315699</v>
      </c>
      <c r="J1544" s="23" t="s">
        <v>54</v>
      </c>
      <c r="K1544" s="26" t="s">
        <v>4349</v>
      </c>
      <c r="L1544" s="23" t="s">
        <v>4767</v>
      </c>
      <c r="M1544" s="27">
        <v>3301</v>
      </c>
      <c r="N1544" s="23" t="s">
        <v>4906</v>
      </c>
      <c r="O1544" s="23" t="s">
        <v>4907</v>
      </c>
      <c r="P1544" s="28">
        <v>510947</v>
      </c>
      <c r="Q1544" s="21" t="s">
        <v>51</v>
      </c>
      <c r="R1544" s="46">
        <v>5</v>
      </c>
      <c r="S1544" s="46">
        <v>0</v>
      </c>
      <c r="T1544" s="46">
        <f t="shared" si="449"/>
        <v>5</v>
      </c>
      <c r="U1544" s="68">
        <v>95.96</v>
      </c>
      <c r="V1544" s="69">
        <f t="shared" si="450"/>
        <v>14.393999999999998</v>
      </c>
      <c r="W1544" s="46">
        <f t="shared" si="439"/>
        <v>864</v>
      </c>
      <c r="X1544" s="46"/>
      <c r="Y1544" s="45">
        <v>0</v>
      </c>
      <c r="Z1544" s="45">
        <v>0</v>
      </c>
      <c r="AA1544" s="45">
        <f t="shared" si="446"/>
        <v>0</v>
      </c>
      <c r="AB1544" s="46">
        <f t="shared" si="447"/>
        <v>5</v>
      </c>
      <c r="AC1544" s="46">
        <f t="shared" si="448"/>
        <v>0</v>
      </c>
      <c r="AD1544" s="46">
        <f t="shared" si="440"/>
        <v>5</v>
      </c>
      <c r="AE1544" s="68">
        <v>95.96</v>
      </c>
      <c r="AF1544" s="69">
        <f t="shared" si="451"/>
        <v>14.393999999999998</v>
      </c>
      <c r="AG1544" s="46">
        <f t="shared" si="441"/>
        <v>864</v>
      </c>
      <c r="AH1544" s="46">
        <f t="shared" si="452"/>
        <v>0</v>
      </c>
      <c r="AI1544" s="45">
        <f>VLOOKUP(H1544,'[1]MŠ na kmeňovú školu V40'!$H$3:Y4620,18,0)</f>
        <v>11</v>
      </c>
      <c r="AJ1544" s="45">
        <f>VLOOKUP(H1544,'[1]MŠ na kmeňovú školu V40'!$H$3:AE4621,24,0)</f>
        <v>0</v>
      </c>
      <c r="AK1544" s="45">
        <f t="shared" si="453"/>
        <v>11</v>
      </c>
      <c r="AL1544" s="45">
        <v>98.08</v>
      </c>
      <c r="AM1544" s="45">
        <f t="shared" si="454"/>
        <v>14.712</v>
      </c>
      <c r="AN1544" s="84">
        <f t="shared" si="438"/>
        <v>1223</v>
      </c>
      <c r="AO1544" s="46">
        <f t="shared" si="455"/>
        <v>359</v>
      </c>
      <c r="AP1544" s="72"/>
      <c r="AQ1544" s="46"/>
      <c r="AR1544" s="46"/>
      <c r="AS1544" s="46"/>
      <c r="AT1544" s="46">
        <f t="shared" si="442"/>
        <v>0</v>
      </c>
      <c r="AU1544" s="85">
        <f t="shared" si="443"/>
        <v>1223</v>
      </c>
      <c r="AV1544" s="46">
        <f t="shared" si="444"/>
        <v>0</v>
      </c>
      <c r="AW1544" s="46"/>
      <c r="AX1544" s="86">
        <f t="shared" si="456"/>
        <v>1223</v>
      </c>
    </row>
    <row r="1545" spans="1:50" s="56" customFormat="1" ht="13.5" customHeight="1" x14ac:dyDescent="0.25">
      <c r="A1545" s="19" t="s">
        <v>4349</v>
      </c>
      <c r="B1545" s="20" t="s">
        <v>42</v>
      </c>
      <c r="C1545" s="21" t="s">
        <v>43</v>
      </c>
      <c r="D1545" s="20" t="s">
        <v>4908</v>
      </c>
      <c r="E1545" s="22">
        <v>315711</v>
      </c>
      <c r="F1545" s="23" t="s">
        <v>4909</v>
      </c>
      <c r="G1545" s="23" t="s">
        <v>4352</v>
      </c>
      <c r="H1545" s="24">
        <v>710036809</v>
      </c>
      <c r="I1545" s="25">
        <v>37813676</v>
      </c>
      <c r="J1545" s="23" t="s">
        <v>4910</v>
      </c>
      <c r="K1545" s="26" t="s">
        <v>4349</v>
      </c>
      <c r="L1545" s="23" t="s">
        <v>4767</v>
      </c>
      <c r="M1545" s="27">
        <v>3242</v>
      </c>
      <c r="N1545" s="23" t="s">
        <v>4911</v>
      </c>
      <c r="O1545" s="23" t="s">
        <v>4912</v>
      </c>
      <c r="P1545" s="28">
        <v>510963</v>
      </c>
      <c r="Q1545" s="21" t="s">
        <v>51</v>
      </c>
      <c r="R1545" s="46">
        <v>0</v>
      </c>
      <c r="S1545" s="46">
        <v>0</v>
      </c>
      <c r="T1545" s="46">
        <f t="shared" si="449"/>
        <v>0</v>
      </c>
      <c r="U1545" s="68">
        <v>95.96</v>
      </c>
      <c r="V1545" s="69">
        <f t="shared" si="450"/>
        <v>14.393999999999998</v>
      </c>
      <c r="W1545" s="46">
        <f t="shared" si="439"/>
        <v>0</v>
      </c>
      <c r="X1545" s="46"/>
      <c r="Y1545" s="45">
        <v>0</v>
      </c>
      <c r="Z1545" s="45">
        <v>0</v>
      </c>
      <c r="AA1545" s="45">
        <f t="shared" si="446"/>
        <v>0</v>
      </c>
      <c r="AB1545" s="46">
        <f t="shared" si="447"/>
        <v>0</v>
      </c>
      <c r="AC1545" s="46">
        <f t="shared" si="448"/>
        <v>0</v>
      </c>
      <c r="AD1545" s="46">
        <f t="shared" si="440"/>
        <v>0</v>
      </c>
      <c r="AE1545" s="68">
        <v>95.96</v>
      </c>
      <c r="AF1545" s="69">
        <f t="shared" si="451"/>
        <v>14.393999999999998</v>
      </c>
      <c r="AG1545" s="46">
        <f t="shared" si="441"/>
        <v>0</v>
      </c>
      <c r="AH1545" s="46">
        <f t="shared" si="452"/>
        <v>0</v>
      </c>
      <c r="AI1545" s="45">
        <v>0</v>
      </c>
      <c r="AJ1545" s="45">
        <v>0</v>
      </c>
      <c r="AK1545" s="45">
        <f t="shared" si="453"/>
        <v>0</v>
      </c>
      <c r="AL1545" s="45">
        <v>98.08</v>
      </c>
      <c r="AM1545" s="45">
        <f t="shared" si="454"/>
        <v>14.712</v>
      </c>
      <c r="AN1545" s="84">
        <f t="shared" si="438"/>
        <v>0</v>
      </c>
      <c r="AO1545" s="46">
        <f t="shared" si="455"/>
        <v>0</v>
      </c>
      <c r="AP1545" s="72"/>
      <c r="AQ1545" s="46"/>
      <c r="AR1545" s="46"/>
      <c r="AS1545" s="46"/>
      <c r="AT1545" s="46">
        <f t="shared" si="442"/>
        <v>0</v>
      </c>
      <c r="AU1545" s="85">
        <f t="shared" si="443"/>
        <v>0</v>
      </c>
      <c r="AV1545" s="46">
        <f t="shared" si="444"/>
        <v>0</v>
      </c>
      <c r="AW1545" s="46"/>
      <c r="AX1545" s="86">
        <f t="shared" si="456"/>
        <v>0</v>
      </c>
    </row>
    <row r="1546" spans="1:50" s="56" customFormat="1" ht="13.5" customHeight="1" x14ac:dyDescent="0.25">
      <c r="A1546" s="19" t="s">
        <v>4349</v>
      </c>
      <c r="B1546" s="20" t="s">
        <v>42</v>
      </c>
      <c r="C1546" s="21" t="s">
        <v>43</v>
      </c>
      <c r="D1546" s="20" t="s">
        <v>4908</v>
      </c>
      <c r="E1546" s="28">
        <v>315711</v>
      </c>
      <c r="F1546" s="23" t="s">
        <v>4909</v>
      </c>
      <c r="G1546" s="23" t="s">
        <v>4352</v>
      </c>
      <c r="H1546" s="24">
        <v>710268637</v>
      </c>
      <c r="I1546" s="25">
        <v>37813676</v>
      </c>
      <c r="J1546" s="23" t="s">
        <v>4913</v>
      </c>
      <c r="K1546" s="26" t="s">
        <v>4349</v>
      </c>
      <c r="L1546" s="23" t="s">
        <v>4768</v>
      </c>
      <c r="M1546" s="27">
        <v>3242</v>
      </c>
      <c r="N1546" s="23" t="s">
        <v>4911</v>
      </c>
      <c r="O1546" s="23" t="s">
        <v>4914</v>
      </c>
      <c r="P1546" s="28">
        <v>510963</v>
      </c>
      <c r="Q1546" s="21" t="s">
        <v>51</v>
      </c>
      <c r="R1546" s="46">
        <v>13</v>
      </c>
      <c r="S1546" s="46">
        <v>0</v>
      </c>
      <c r="T1546" s="46">
        <f t="shared" si="449"/>
        <v>13</v>
      </c>
      <c r="U1546" s="68">
        <v>95.96</v>
      </c>
      <c r="V1546" s="69">
        <f t="shared" si="450"/>
        <v>14.393999999999998</v>
      </c>
      <c r="W1546" s="46">
        <f t="shared" si="439"/>
        <v>2245</v>
      </c>
      <c r="X1546" s="46"/>
      <c r="Y1546" s="45">
        <v>0</v>
      </c>
      <c r="Z1546" s="45">
        <v>0</v>
      </c>
      <c r="AA1546" s="45">
        <f t="shared" si="446"/>
        <v>0</v>
      </c>
      <c r="AB1546" s="46">
        <f t="shared" si="447"/>
        <v>13</v>
      </c>
      <c r="AC1546" s="46">
        <f t="shared" si="448"/>
        <v>0</v>
      </c>
      <c r="AD1546" s="46">
        <f t="shared" si="440"/>
        <v>13</v>
      </c>
      <c r="AE1546" s="68">
        <v>95.96</v>
      </c>
      <c r="AF1546" s="69">
        <f t="shared" si="451"/>
        <v>14.393999999999998</v>
      </c>
      <c r="AG1546" s="46">
        <f t="shared" si="441"/>
        <v>2245</v>
      </c>
      <c r="AH1546" s="46">
        <f t="shared" si="452"/>
        <v>0</v>
      </c>
      <c r="AI1546" s="45">
        <f>VLOOKUP(H1546,'[1]MŠ na kmeňovú školu V40'!$H$3:Y4622,18,0)</f>
        <v>16</v>
      </c>
      <c r="AJ1546" s="45">
        <f>VLOOKUP(H1546,'[1]MŠ na kmeňovú školu V40'!$H$3:AE4623,24,0)</f>
        <v>1</v>
      </c>
      <c r="AK1546" s="45">
        <f t="shared" si="453"/>
        <v>17</v>
      </c>
      <c r="AL1546" s="45">
        <v>98.08</v>
      </c>
      <c r="AM1546" s="45">
        <f t="shared" si="454"/>
        <v>14.712</v>
      </c>
      <c r="AN1546" s="84">
        <f t="shared" si="438"/>
        <v>2497</v>
      </c>
      <c r="AO1546" s="46">
        <f t="shared" si="455"/>
        <v>252</v>
      </c>
      <c r="AP1546" s="72"/>
      <c r="AQ1546" s="46"/>
      <c r="AR1546" s="46"/>
      <c r="AS1546" s="46"/>
      <c r="AT1546" s="46">
        <f t="shared" si="442"/>
        <v>0</v>
      </c>
      <c r="AU1546" s="85">
        <f t="shared" si="443"/>
        <v>2497</v>
      </c>
      <c r="AV1546" s="46">
        <f t="shared" si="444"/>
        <v>0</v>
      </c>
      <c r="AW1546" s="46"/>
      <c r="AX1546" s="86">
        <f t="shared" si="456"/>
        <v>2497</v>
      </c>
    </row>
    <row r="1547" spans="1:50" s="56" customFormat="1" ht="13.5" customHeight="1" x14ac:dyDescent="0.25">
      <c r="A1547" s="19" t="s">
        <v>4349</v>
      </c>
      <c r="B1547" s="20" t="s">
        <v>42</v>
      </c>
      <c r="C1547" s="21" t="s">
        <v>43</v>
      </c>
      <c r="D1547" s="20" t="s">
        <v>4915</v>
      </c>
      <c r="E1547" s="22">
        <v>315729</v>
      </c>
      <c r="F1547" s="23" t="s">
        <v>4916</v>
      </c>
      <c r="G1547" s="23" t="s">
        <v>4352</v>
      </c>
      <c r="H1547" s="24">
        <v>710015798</v>
      </c>
      <c r="I1547" s="25">
        <v>315729</v>
      </c>
      <c r="J1547" s="23" t="s">
        <v>54</v>
      </c>
      <c r="K1547" s="26" t="s">
        <v>4349</v>
      </c>
      <c r="L1547" s="23" t="s">
        <v>4767</v>
      </c>
      <c r="M1547" s="27">
        <v>3223</v>
      </c>
      <c r="N1547" s="23" t="s">
        <v>4917</v>
      </c>
      <c r="O1547" s="23" t="s">
        <v>4918</v>
      </c>
      <c r="P1547" s="28">
        <v>510971</v>
      </c>
      <c r="Q1547" s="21" t="s">
        <v>51</v>
      </c>
      <c r="R1547" s="46">
        <v>5</v>
      </c>
      <c r="S1547" s="46">
        <v>0</v>
      </c>
      <c r="T1547" s="46">
        <f t="shared" si="449"/>
        <v>5</v>
      </c>
      <c r="U1547" s="68">
        <v>95.96</v>
      </c>
      <c r="V1547" s="69">
        <f t="shared" si="450"/>
        <v>14.393999999999998</v>
      </c>
      <c r="W1547" s="46">
        <f t="shared" si="439"/>
        <v>864</v>
      </c>
      <c r="X1547" s="46"/>
      <c r="Y1547" s="45">
        <v>0</v>
      </c>
      <c r="Z1547" s="45">
        <v>0</v>
      </c>
      <c r="AA1547" s="45">
        <f t="shared" si="446"/>
        <v>0</v>
      </c>
      <c r="AB1547" s="46">
        <f t="shared" si="447"/>
        <v>5</v>
      </c>
      <c r="AC1547" s="46">
        <f t="shared" si="448"/>
        <v>0</v>
      </c>
      <c r="AD1547" s="46">
        <f t="shared" si="440"/>
        <v>5</v>
      </c>
      <c r="AE1547" s="68">
        <v>95.96</v>
      </c>
      <c r="AF1547" s="69">
        <f t="shared" si="451"/>
        <v>14.393999999999998</v>
      </c>
      <c r="AG1547" s="46">
        <f t="shared" si="441"/>
        <v>864</v>
      </c>
      <c r="AH1547" s="46">
        <f t="shared" si="452"/>
        <v>0</v>
      </c>
      <c r="AI1547" s="45">
        <f>VLOOKUP(H1547,'[1]MŠ na kmeňovú školu V40'!$H$3:Y4623,18,0)</f>
        <v>7</v>
      </c>
      <c r="AJ1547" s="45">
        <f>VLOOKUP(H1547,'[1]MŠ na kmeňovú školu V40'!$H$3:AE4624,24,0)</f>
        <v>0</v>
      </c>
      <c r="AK1547" s="45">
        <f t="shared" si="453"/>
        <v>7</v>
      </c>
      <c r="AL1547" s="45">
        <v>98.08</v>
      </c>
      <c r="AM1547" s="45">
        <f t="shared" si="454"/>
        <v>14.712</v>
      </c>
      <c r="AN1547" s="84">
        <f t="shared" si="438"/>
        <v>988</v>
      </c>
      <c r="AO1547" s="46">
        <f t="shared" si="455"/>
        <v>124</v>
      </c>
      <c r="AP1547" s="72"/>
      <c r="AQ1547" s="46"/>
      <c r="AR1547" s="46"/>
      <c r="AS1547" s="46"/>
      <c r="AT1547" s="46">
        <f t="shared" si="442"/>
        <v>0</v>
      </c>
      <c r="AU1547" s="85">
        <f t="shared" si="443"/>
        <v>988</v>
      </c>
      <c r="AV1547" s="46">
        <f t="shared" si="444"/>
        <v>0</v>
      </c>
      <c r="AW1547" s="46"/>
      <c r="AX1547" s="86">
        <f t="shared" si="456"/>
        <v>988</v>
      </c>
    </row>
    <row r="1548" spans="1:50" s="56" customFormat="1" ht="13.5" customHeight="1" x14ac:dyDescent="0.25">
      <c r="A1548" s="19" t="s">
        <v>4349</v>
      </c>
      <c r="B1548" s="20" t="s">
        <v>42</v>
      </c>
      <c r="C1548" s="21" t="s">
        <v>43</v>
      </c>
      <c r="D1548" s="20" t="s">
        <v>4919</v>
      </c>
      <c r="E1548" s="22">
        <v>315737</v>
      </c>
      <c r="F1548" s="23" t="s">
        <v>4920</v>
      </c>
      <c r="G1548" s="23" t="s">
        <v>4352</v>
      </c>
      <c r="H1548" s="24">
        <v>710015909</v>
      </c>
      <c r="I1548" s="25">
        <v>315737</v>
      </c>
      <c r="J1548" s="23" t="s">
        <v>54</v>
      </c>
      <c r="K1548" s="26" t="s">
        <v>4349</v>
      </c>
      <c r="L1548" s="23" t="s">
        <v>4353</v>
      </c>
      <c r="M1548" s="27">
        <v>3403</v>
      </c>
      <c r="N1548" s="23" t="s">
        <v>4847</v>
      </c>
      <c r="O1548" s="23" t="s">
        <v>4921</v>
      </c>
      <c r="P1548" s="28">
        <v>510998</v>
      </c>
      <c r="Q1548" s="21" t="s">
        <v>51</v>
      </c>
      <c r="R1548" s="46">
        <v>13</v>
      </c>
      <c r="S1548" s="46">
        <v>1</v>
      </c>
      <c r="T1548" s="46">
        <f t="shared" si="449"/>
        <v>14</v>
      </c>
      <c r="U1548" s="68">
        <v>95.96</v>
      </c>
      <c r="V1548" s="69">
        <f t="shared" si="450"/>
        <v>14.393999999999998</v>
      </c>
      <c r="W1548" s="46">
        <f t="shared" si="439"/>
        <v>2418</v>
      </c>
      <c r="X1548" s="46"/>
      <c r="Y1548" s="45">
        <v>0</v>
      </c>
      <c r="Z1548" s="45">
        <v>0</v>
      </c>
      <c r="AA1548" s="45">
        <f t="shared" si="446"/>
        <v>0</v>
      </c>
      <c r="AB1548" s="46">
        <f t="shared" si="447"/>
        <v>13</v>
      </c>
      <c r="AC1548" s="46">
        <f t="shared" si="448"/>
        <v>1</v>
      </c>
      <c r="AD1548" s="46">
        <f t="shared" si="440"/>
        <v>14</v>
      </c>
      <c r="AE1548" s="68">
        <v>95.96</v>
      </c>
      <c r="AF1548" s="69">
        <f t="shared" si="451"/>
        <v>14.393999999999998</v>
      </c>
      <c r="AG1548" s="46">
        <f t="shared" si="441"/>
        <v>2418</v>
      </c>
      <c r="AH1548" s="46">
        <f t="shared" si="452"/>
        <v>0</v>
      </c>
      <c r="AI1548" s="45">
        <f>VLOOKUP(H1548,'[1]MŠ na kmeňovú školu V40'!$H$3:Y4624,18,0)</f>
        <v>6</v>
      </c>
      <c r="AJ1548" s="45">
        <f>VLOOKUP(H1548,'[1]MŠ na kmeňovú školu V40'!$H$3:AE4625,24,0)</f>
        <v>1</v>
      </c>
      <c r="AK1548" s="45">
        <f t="shared" si="453"/>
        <v>7</v>
      </c>
      <c r="AL1548" s="45">
        <v>98.08</v>
      </c>
      <c r="AM1548" s="45">
        <f t="shared" si="454"/>
        <v>14.712</v>
      </c>
      <c r="AN1548" s="84">
        <f t="shared" si="438"/>
        <v>2024</v>
      </c>
      <c r="AO1548" s="46">
        <f t="shared" si="455"/>
        <v>-394</v>
      </c>
      <c r="AP1548" s="72"/>
      <c r="AQ1548" s="46"/>
      <c r="AR1548" s="46"/>
      <c r="AS1548" s="46"/>
      <c r="AT1548" s="46">
        <f t="shared" si="442"/>
        <v>0</v>
      </c>
      <c r="AU1548" s="85">
        <f t="shared" si="443"/>
        <v>2024</v>
      </c>
      <c r="AV1548" s="46">
        <f t="shared" si="444"/>
        <v>0</v>
      </c>
      <c r="AW1548" s="46"/>
      <c r="AX1548" s="86">
        <f t="shared" si="456"/>
        <v>2024</v>
      </c>
    </row>
    <row r="1549" spans="1:50" s="56" customFormat="1" ht="13.5" customHeight="1" x14ac:dyDescent="0.25">
      <c r="A1549" s="19" t="s">
        <v>4349</v>
      </c>
      <c r="B1549" s="20" t="s">
        <v>42</v>
      </c>
      <c r="C1549" s="21" t="s">
        <v>43</v>
      </c>
      <c r="D1549" s="20" t="s">
        <v>4919</v>
      </c>
      <c r="E1549" s="22">
        <v>315737</v>
      </c>
      <c r="F1549" s="23" t="s">
        <v>4920</v>
      </c>
      <c r="G1549" s="23" t="s">
        <v>4352</v>
      </c>
      <c r="H1549" s="24">
        <v>710015925</v>
      </c>
      <c r="I1549" s="25">
        <v>315737</v>
      </c>
      <c r="J1549" s="23" t="s">
        <v>54</v>
      </c>
      <c r="K1549" s="26" t="s">
        <v>4349</v>
      </c>
      <c r="L1549" s="23" t="s">
        <v>4353</v>
      </c>
      <c r="M1549" s="27">
        <v>3405</v>
      </c>
      <c r="N1549" s="23" t="s">
        <v>4847</v>
      </c>
      <c r="O1549" s="23" t="s">
        <v>4922</v>
      </c>
      <c r="P1549" s="28">
        <v>510998</v>
      </c>
      <c r="Q1549" s="21" t="s">
        <v>51</v>
      </c>
      <c r="R1549" s="46">
        <v>5</v>
      </c>
      <c r="S1549" s="46">
        <v>1</v>
      </c>
      <c r="T1549" s="46">
        <f t="shared" si="449"/>
        <v>6</v>
      </c>
      <c r="U1549" s="68">
        <v>95.96</v>
      </c>
      <c r="V1549" s="69">
        <f t="shared" si="450"/>
        <v>14.393999999999998</v>
      </c>
      <c r="W1549" s="46">
        <f t="shared" si="439"/>
        <v>1036</v>
      </c>
      <c r="X1549" s="46"/>
      <c r="Y1549" s="45">
        <v>0</v>
      </c>
      <c r="Z1549" s="45">
        <v>0</v>
      </c>
      <c r="AA1549" s="45">
        <f t="shared" si="446"/>
        <v>0</v>
      </c>
      <c r="AB1549" s="46">
        <f t="shared" si="447"/>
        <v>5</v>
      </c>
      <c r="AC1549" s="46">
        <f t="shared" si="448"/>
        <v>1</v>
      </c>
      <c r="AD1549" s="46">
        <f t="shared" si="440"/>
        <v>6</v>
      </c>
      <c r="AE1549" s="68">
        <v>95.96</v>
      </c>
      <c r="AF1549" s="69">
        <f t="shared" si="451"/>
        <v>14.393999999999998</v>
      </c>
      <c r="AG1549" s="46">
        <f t="shared" si="441"/>
        <v>1036</v>
      </c>
      <c r="AH1549" s="46">
        <f t="shared" si="452"/>
        <v>0</v>
      </c>
      <c r="AI1549" s="45">
        <f>VLOOKUP(H1549,'[1]MŠ na kmeňovú školu V40'!$H$3:Y4625,18,0)</f>
        <v>7</v>
      </c>
      <c r="AJ1549" s="45">
        <f>VLOOKUP(H1549,'[1]MŠ na kmeňovú školu V40'!$H$3:AE4626,24,0)</f>
        <v>0</v>
      </c>
      <c r="AK1549" s="45">
        <f t="shared" si="453"/>
        <v>7</v>
      </c>
      <c r="AL1549" s="45">
        <v>98.08</v>
      </c>
      <c r="AM1549" s="45">
        <f t="shared" si="454"/>
        <v>14.712</v>
      </c>
      <c r="AN1549" s="84">
        <f t="shared" si="438"/>
        <v>1103</v>
      </c>
      <c r="AO1549" s="46">
        <f t="shared" si="455"/>
        <v>67</v>
      </c>
      <c r="AP1549" s="72"/>
      <c r="AQ1549" s="46"/>
      <c r="AR1549" s="46"/>
      <c r="AS1549" s="46"/>
      <c r="AT1549" s="46">
        <f t="shared" si="442"/>
        <v>0</v>
      </c>
      <c r="AU1549" s="85">
        <f t="shared" si="443"/>
        <v>1103</v>
      </c>
      <c r="AV1549" s="46">
        <f t="shared" si="444"/>
        <v>0</v>
      </c>
      <c r="AW1549" s="46"/>
      <c r="AX1549" s="86">
        <f t="shared" si="456"/>
        <v>1103</v>
      </c>
    </row>
    <row r="1550" spans="1:50" s="56" customFormat="1" ht="13.5" customHeight="1" x14ac:dyDescent="0.25">
      <c r="A1550" s="19" t="s">
        <v>4349</v>
      </c>
      <c r="B1550" s="20" t="s">
        <v>42</v>
      </c>
      <c r="C1550" s="21" t="s">
        <v>43</v>
      </c>
      <c r="D1550" s="20" t="s">
        <v>4919</v>
      </c>
      <c r="E1550" s="22">
        <v>315737</v>
      </c>
      <c r="F1550" s="23" t="s">
        <v>4920</v>
      </c>
      <c r="G1550" s="23" t="s">
        <v>4352</v>
      </c>
      <c r="H1550" s="24">
        <v>710015801</v>
      </c>
      <c r="I1550" s="25">
        <v>315737</v>
      </c>
      <c r="J1550" s="23" t="s">
        <v>54</v>
      </c>
      <c r="K1550" s="26" t="s">
        <v>4349</v>
      </c>
      <c r="L1550" s="23" t="s">
        <v>4353</v>
      </c>
      <c r="M1550" s="27">
        <v>3401</v>
      </c>
      <c r="N1550" s="23" t="s">
        <v>4847</v>
      </c>
      <c r="O1550" s="23" t="s">
        <v>4923</v>
      </c>
      <c r="P1550" s="28">
        <v>510998</v>
      </c>
      <c r="Q1550" s="21" t="s">
        <v>51</v>
      </c>
      <c r="R1550" s="46">
        <v>17</v>
      </c>
      <c r="S1550" s="46">
        <v>0</v>
      </c>
      <c r="T1550" s="46">
        <f t="shared" si="449"/>
        <v>17</v>
      </c>
      <c r="U1550" s="68">
        <v>95.96</v>
      </c>
      <c r="V1550" s="69">
        <f t="shared" si="450"/>
        <v>14.393999999999998</v>
      </c>
      <c r="W1550" s="46">
        <f t="shared" si="439"/>
        <v>2936</v>
      </c>
      <c r="X1550" s="46"/>
      <c r="Y1550" s="45">
        <v>0</v>
      </c>
      <c r="Z1550" s="45">
        <v>0</v>
      </c>
      <c r="AA1550" s="45">
        <f t="shared" si="446"/>
        <v>0</v>
      </c>
      <c r="AB1550" s="46">
        <f t="shared" si="447"/>
        <v>17</v>
      </c>
      <c r="AC1550" s="46">
        <f t="shared" si="448"/>
        <v>0</v>
      </c>
      <c r="AD1550" s="46">
        <f t="shared" si="440"/>
        <v>17</v>
      </c>
      <c r="AE1550" s="68">
        <v>95.96</v>
      </c>
      <c r="AF1550" s="69">
        <f t="shared" si="451"/>
        <v>14.393999999999998</v>
      </c>
      <c r="AG1550" s="46">
        <f t="shared" si="441"/>
        <v>2936</v>
      </c>
      <c r="AH1550" s="46">
        <f t="shared" si="452"/>
        <v>0</v>
      </c>
      <c r="AI1550" s="45">
        <f>VLOOKUP(H1550,'[1]MŠ na kmeňovú školu V40'!$H$3:Y4626,18,0)</f>
        <v>25</v>
      </c>
      <c r="AJ1550" s="45">
        <f>VLOOKUP(H1550,'[1]MŠ na kmeňovú školu V40'!$H$3:AE4627,24,0)</f>
        <v>0</v>
      </c>
      <c r="AK1550" s="45">
        <f t="shared" si="453"/>
        <v>25</v>
      </c>
      <c r="AL1550" s="45">
        <v>98.08</v>
      </c>
      <c r="AM1550" s="45">
        <f t="shared" si="454"/>
        <v>14.712</v>
      </c>
      <c r="AN1550" s="84">
        <f t="shared" si="438"/>
        <v>3429</v>
      </c>
      <c r="AO1550" s="46">
        <f t="shared" si="455"/>
        <v>493</v>
      </c>
      <c r="AP1550" s="72"/>
      <c r="AQ1550" s="46"/>
      <c r="AR1550" s="46"/>
      <c r="AS1550" s="46"/>
      <c r="AT1550" s="46">
        <f t="shared" si="442"/>
        <v>0</v>
      </c>
      <c r="AU1550" s="85">
        <f t="shared" si="443"/>
        <v>3429</v>
      </c>
      <c r="AV1550" s="46">
        <f t="shared" si="444"/>
        <v>0</v>
      </c>
      <c r="AW1550" s="46"/>
      <c r="AX1550" s="86">
        <f t="shared" si="456"/>
        <v>3429</v>
      </c>
    </row>
    <row r="1551" spans="1:50" s="56" customFormat="1" ht="13.5" customHeight="1" x14ac:dyDescent="0.25">
      <c r="A1551" s="19" t="s">
        <v>4349</v>
      </c>
      <c r="B1551" s="20" t="s">
        <v>42</v>
      </c>
      <c r="C1551" s="21" t="s">
        <v>43</v>
      </c>
      <c r="D1551" s="20" t="s">
        <v>4919</v>
      </c>
      <c r="E1551" s="22">
        <v>315737</v>
      </c>
      <c r="F1551" s="23" t="s">
        <v>4920</v>
      </c>
      <c r="G1551" s="23" t="s">
        <v>4352</v>
      </c>
      <c r="H1551" s="24">
        <v>710015828</v>
      </c>
      <c r="I1551" s="25">
        <v>315737</v>
      </c>
      <c r="J1551" s="23" t="s">
        <v>54</v>
      </c>
      <c r="K1551" s="26" t="s">
        <v>4349</v>
      </c>
      <c r="L1551" s="23" t="s">
        <v>4353</v>
      </c>
      <c r="M1551" s="27">
        <v>3401</v>
      </c>
      <c r="N1551" s="23" t="s">
        <v>4847</v>
      </c>
      <c r="O1551" s="23" t="s">
        <v>4924</v>
      </c>
      <c r="P1551" s="28">
        <v>510998</v>
      </c>
      <c r="Q1551" s="21" t="s">
        <v>51</v>
      </c>
      <c r="R1551" s="46">
        <v>33</v>
      </c>
      <c r="S1551" s="46">
        <v>1</v>
      </c>
      <c r="T1551" s="46">
        <f t="shared" si="449"/>
        <v>34</v>
      </c>
      <c r="U1551" s="68">
        <v>95.96</v>
      </c>
      <c r="V1551" s="69">
        <f t="shared" si="450"/>
        <v>14.393999999999998</v>
      </c>
      <c r="W1551" s="46">
        <f t="shared" si="439"/>
        <v>5873</v>
      </c>
      <c r="X1551" s="46"/>
      <c r="Y1551" s="45">
        <v>0</v>
      </c>
      <c r="Z1551" s="45">
        <v>0</v>
      </c>
      <c r="AA1551" s="45">
        <f t="shared" si="446"/>
        <v>0</v>
      </c>
      <c r="AB1551" s="46">
        <f t="shared" si="447"/>
        <v>33</v>
      </c>
      <c r="AC1551" s="46">
        <f t="shared" si="448"/>
        <v>1</v>
      </c>
      <c r="AD1551" s="46">
        <f t="shared" si="440"/>
        <v>34</v>
      </c>
      <c r="AE1551" s="68">
        <v>95.96</v>
      </c>
      <c r="AF1551" s="69">
        <f t="shared" si="451"/>
        <v>14.393999999999998</v>
      </c>
      <c r="AG1551" s="46">
        <f t="shared" si="441"/>
        <v>5873</v>
      </c>
      <c r="AH1551" s="46">
        <f t="shared" si="452"/>
        <v>0</v>
      </c>
      <c r="AI1551" s="45">
        <f>VLOOKUP(H1551,'[1]MŠ na kmeňovú školu V40'!$H$3:Y4627,18,0)</f>
        <v>32</v>
      </c>
      <c r="AJ1551" s="45">
        <f>VLOOKUP(H1551,'[1]MŠ na kmeňovú školu V40'!$H$3:AE4628,24,0)</f>
        <v>0</v>
      </c>
      <c r="AK1551" s="45">
        <f t="shared" si="453"/>
        <v>32</v>
      </c>
      <c r="AL1551" s="45">
        <v>98.08</v>
      </c>
      <c r="AM1551" s="45">
        <f t="shared" si="454"/>
        <v>14.712</v>
      </c>
      <c r="AN1551" s="84">
        <f t="shared" si="438"/>
        <v>5798</v>
      </c>
      <c r="AO1551" s="46">
        <f t="shared" si="455"/>
        <v>-75</v>
      </c>
      <c r="AP1551" s="72"/>
      <c r="AQ1551" s="46"/>
      <c r="AR1551" s="46"/>
      <c r="AS1551" s="46"/>
      <c r="AT1551" s="46">
        <f t="shared" si="442"/>
        <v>0</v>
      </c>
      <c r="AU1551" s="85">
        <f t="shared" si="443"/>
        <v>5798</v>
      </c>
      <c r="AV1551" s="46">
        <f t="shared" si="444"/>
        <v>0</v>
      </c>
      <c r="AW1551" s="46"/>
      <c r="AX1551" s="86">
        <f t="shared" si="456"/>
        <v>5798</v>
      </c>
    </row>
    <row r="1552" spans="1:50" s="56" customFormat="1" ht="13.5" customHeight="1" x14ac:dyDescent="0.25">
      <c r="A1552" s="19" t="s">
        <v>4349</v>
      </c>
      <c r="B1552" s="20" t="s">
        <v>42</v>
      </c>
      <c r="C1552" s="21" t="s">
        <v>43</v>
      </c>
      <c r="D1552" s="20" t="s">
        <v>4919</v>
      </c>
      <c r="E1552" s="22">
        <v>315737</v>
      </c>
      <c r="F1552" s="23" t="s">
        <v>4920</v>
      </c>
      <c r="G1552" s="23" t="s">
        <v>4352</v>
      </c>
      <c r="H1552" s="24">
        <v>710036868</v>
      </c>
      <c r="I1552" s="25">
        <v>315737</v>
      </c>
      <c r="J1552" s="23" t="s">
        <v>54</v>
      </c>
      <c r="K1552" s="26" t="s">
        <v>4349</v>
      </c>
      <c r="L1552" s="23" t="s">
        <v>4353</v>
      </c>
      <c r="M1552" s="27">
        <v>3401</v>
      </c>
      <c r="N1552" s="23" t="s">
        <v>4847</v>
      </c>
      <c r="O1552" s="23" t="s">
        <v>4925</v>
      </c>
      <c r="P1552" s="28">
        <v>510998</v>
      </c>
      <c r="Q1552" s="21" t="s">
        <v>51</v>
      </c>
      <c r="R1552" s="46">
        <v>24</v>
      </c>
      <c r="S1552" s="46">
        <v>0</v>
      </c>
      <c r="T1552" s="46">
        <f t="shared" si="449"/>
        <v>24</v>
      </c>
      <c r="U1552" s="68">
        <v>95.96</v>
      </c>
      <c r="V1552" s="69">
        <f t="shared" si="450"/>
        <v>14.393999999999998</v>
      </c>
      <c r="W1552" s="46">
        <f t="shared" si="439"/>
        <v>4145</v>
      </c>
      <c r="X1552" s="46"/>
      <c r="Y1552" s="45">
        <v>0</v>
      </c>
      <c r="Z1552" s="45">
        <v>0</v>
      </c>
      <c r="AA1552" s="45">
        <f t="shared" si="446"/>
        <v>0</v>
      </c>
      <c r="AB1552" s="46">
        <f t="shared" si="447"/>
        <v>24</v>
      </c>
      <c r="AC1552" s="46">
        <f t="shared" si="448"/>
        <v>0</v>
      </c>
      <c r="AD1552" s="46">
        <f t="shared" si="440"/>
        <v>24</v>
      </c>
      <c r="AE1552" s="68">
        <v>95.96</v>
      </c>
      <c r="AF1552" s="69">
        <f t="shared" si="451"/>
        <v>14.393999999999998</v>
      </c>
      <c r="AG1552" s="46">
        <f t="shared" si="441"/>
        <v>4145</v>
      </c>
      <c r="AH1552" s="46">
        <f t="shared" si="452"/>
        <v>0</v>
      </c>
      <c r="AI1552" s="45">
        <f>VLOOKUP(H1552,'[1]MŠ na kmeňovú školu V40'!$H$3:Y4628,18,0)</f>
        <v>32</v>
      </c>
      <c r="AJ1552" s="45">
        <f>VLOOKUP(H1552,'[1]MŠ na kmeňovú školu V40'!$H$3:AE4629,24,0)</f>
        <v>0</v>
      </c>
      <c r="AK1552" s="45">
        <f t="shared" si="453"/>
        <v>32</v>
      </c>
      <c r="AL1552" s="45">
        <v>98.08</v>
      </c>
      <c r="AM1552" s="45">
        <f t="shared" si="454"/>
        <v>14.712</v>
      </c>
      <c r="AN1552" s="84">
        <f t="shared" si="438"/>
        <v>4647</v>
      </c>
      <c r="AO1552" s="46">
        <f t="shared" si="455"/>
        <v>502</v>
      </c>
      <c r="AP1552" s="72"/>
      <c r="AQ1552" s="46"/>
      <c r="AR1552" s="46"/>
      <c r="AS1552" s="46"/>
      <c r="AT1552" s="46">
        <f t="shared" si="442"/>
        <v>0</v>
      </c>
      <c r="AU1552" s="85">
        <f t="shared" si="443"/>
        <v>4647</v>
      </c>
      <c r="AV1552" s="46">
        <f t="shared" si="444"/>
        <v>0</v>
      </c>
      <c r="AW1552" s="46"/>
      <c r="AX1552" s="86">
        <f t="shared" si="456"/>
        <v>4647</v>
      </c>
    </row>
    <row r="1553" spans="1:50" s="56" customFormat="1" ht="13.5" customHeight="1" x14ac:dyDescent="0.25">
      <c r="A1553" s="19" t="s">
        <v>4349</v>
      </c>
      <c r="B1553" s="20" t="s">
        <v>42</v>
      </c>
      <c r="C1553" s="21" t="s">
        <v>43</v>
      </c>
      <c r="D1553" s="20" t="s">
        <v>4919</v>
      </c>
      <c r="E1553" s="22">
        <v>315737</v>
      </c>
      <c r="F1553" s="23" t="s">
        <v>4920</v>
      </c>
      <c r="G1553" s="23" t="s">
        <v>4352</v>
      </c>
      <c r="H1553" s="24">
        <v>710230800</v>
      </c>
      <c r="I1553" s="25">
        <v>315737</v>
      </c>
      <c r="J1553" s="23" t="s">
        <v>54</v>
      </c>
      <c r="K1553" s="26" t="s">
        <v>4349</v>
      </c>
      <c r="L1553" s="23" t="s">
        <v>4353</v>
      </c>
      <c r="M1553" s="27">
        <v>3401</v>
      </c>
      <c r="N1553" s="23" t="s">
        <v>4847</v>
      </c>
      <c r="O1553" s="23" t="s">
        <v>4926</v>
      </c>
      <c r="P1553" s="28">
        <v>510998</v>
      </c>
      <c r="Q1553" s="21" t="s">
        <v>51</v>
      </c>
      <c r="R1553" s="46">
        <v>19</v>
      </c>
      <c r="S1553" s="46">
        <v>0</v>
      </c>
      <c r="T1553" s="46">
        <f t="shared" si="449"/>
        <v>19</v>
      </c>
      <c r="U1553" s="68">
        <v>95.96</v>
      </c>
      <c r="V1553" s="69">
        <f t="shared" si="450"/>
        <v>14.393999999999998</v>
      </c>
      <c r="W1553" s="46">
        <f t="shared" si="439"/>
        <v>3282</v>
      </c>
      <c r="X1553" s="46"/>
      <c r="Y1553" s="45">
        <v>0</v>
      </c>
      <c r="Z1553" s="45">
        <v>0</v>
      </c>
      <c r="AA1553" s="45">
        <f t="shared" si="446"/>
        <v>0</v>
      </c>
      <c r="AB1553" s="46">
        <f t="shared" si="447"/>
        <v>19</v>
      </c>
      <c r="AC1553" s="46">
        <f t="shared" si="448"/>
        <v>0</v>
      </c>
      <c r="AD1553" s="46">
        <f t="shared" si="440"/>
        <v>19</v>
      </c>
      <c r="AE1553" s="68">
        <v>95.96</v>
      </c>
      <c r="AF1553" s="69">
        <f t="shared" si="451"/>
        <v>14.393999999999998</v>
      </c>
      <c r="AG1553" s="46">
        <f t="shared" si="441"/>
        <v>3282</v>
      </c>
      <c r="AH1553" s="46">
        <f t="shared" si="452"/>
        <v>0</v>
      </c>
      <c r="AI1553" s="45">
        <f>VLOOKUP(H1553,'[1]MŠ na kmeňovú školu V40'!$H$3:Y4629,18,0)</f>
        <v>22</v>
      </c>
      <c r="AJ1553" s="45">
        <f>VLOOKUP(H1553,'[1]MŠ na kmeňovú školu V40'!$H$3:AE4630,24,0)</f>
        <v>0</v>
      </c>
      <c r="AK1553" s="45">
        <f t="shared" si="453"/>
        <v>22</v>
      </c>
      <c r="AL1553" s="45">
        <v>98.08</v>
      </c>
      <c r="AM1553" s="45">
        <f t="shared" si="454"/>
        <v>14.712</v>
      </c>
      <c r="AN1553" s="84">
        <f t="shared" si="438"/>
        <v>3483</v>
      </c>
      <c r="AO1553" s="46">
        <f t="shared" si="455"/>
        <v>201</v>
      </c>
      <c r="AP1553" s="72"/>
      <c r="AQ1553" s="46"/>
      <c r="AR1553" s="46"/>
      <c r="AS1553" s="46"/>
      <c r="AT1553" s="46">
        <f t="shared" si="442"/>
        <v>0</v>
      </c>
      <c r="AU1553" s="85">
        <f t="shared" si="443"/>
        <v>3483</v>
      </c>
      <c r="AV1553" s="46">
        <f t="shared" si="444"/>
        <v>0</v>
      </c>
      <c r="AW1553" s="46"/>
      <c r="AX1553" s="86">
        <f t="shared" si="456"/>
        <v>3483</v>
      </c>
    </row>
    <row r="1554" spans="1:50" s="2" customFormat="1" ht="13.5" customHeight="1" x14ac:dyDescent="0.25">
      <c r="A1554" s="19" t="s">
        <v>4349</v>
      </c>
      <c r="B1554" s="20" t="s">
        <v>42</v>
      </c>
      <c r="C1554" s="21" t="s">
        <v>43</v>
      </c>
      <c r="D1554" s="20" t="s">
        <v>4919</v>
      </c>
      <c r="E1554" s="22">
        <v>315737</v>
      </c>
      <c r="F1554" s="23" t="s">
        <v>4920</v>
      </c>
      <c r="G1554" s="23" t="s">
        <v>4352</v>
      </c>
      <c r="H1554" s="24">
        <v>710015852</v>
      </c>
      <c r="I1554" s="25">
        <v>315737</v>
      </c>
      <c r="J1554" s="23" t="s">
        <v>54</v>
      </c>
      <c r="K1554" s="26" t="s">
        <v>4349</v>
      </c>
      <c r="L1554" s="23" t="s">
        <v>4353</v>
      </c>
      <c r="M1554" s="27">
        <v>3401</v>
      </c>
      <c r="N1554" s="23" t="s">
        <v>4847</v>
      </c>
      <c r="O1554" s="23" t="s">
        <v>4927</v>
      </c>
      <c r="P1554" s="28">
        <v>510998</v>
      </c>
      <c r="Q1554" s="21" t="s">
        <v>51</v>
      </c>
      <c r="R1554" s="46">
        <v>27</v>
      </c>
      <c r="S1554" s="46">
        <v>2</v>
      </c>
      <c r="T1554" s="46">
        <f t="shared" si="449"/>
        <v>29</v>
      </c>
      <c r="U1554" s="68">
        <v>95.96</v>
      </c>
      <c r="V1554" s="69">
        <f t="shared" si="450"/>
        <v>14.393999999999998</v>
      </c>
      <c r="W1554" s="46">
        <f t="shared" si="439"/>
        <v>5009</v>
      </c>
      <c r="X1554" s="46"/>
      <c r="Y1554" s="45">
        <v>0</v>
      </c>
      <c r="Z1554" s="45">
        <v>0</v>
      </c>
      <c r="AA1554" s="45">
        <f t="shared" si="446"/>
        <v>0</v>
      </c>
      <c r="AB1554" s="46">
        <f t="shared" si="447"/>
        <v>27</v>
      </c>
      <c r="AC1554" s="46">
        <f t="shared" si="448"/>
        <v>2</v>
      </c>
      <c r="AD1554" s="46">
        <f t="shared" si="440"/>
        <v>29</v>
      </c>
      <c r="AE1554" s="68">
        <v>95.96</v>
      </c>
      <c r="AF1554" s="69">
        <f t="shared" si="451"/>
        <v>14.393999999999998</v>
      </c>
      <c r="AG1554" s="46">
        <f t="shared" si="441"/>
        <v>5009</v>
      </c>
      <c r="AH1554" s="46">
        <f t="shared" si="452"/>
        <v>0</v>
      </c>
      <c r="AI1554" s="45">
        <f>VLOOKUP(H1554,'[1]MŠ na kmeňovú školu V40'!$H$3:Y4630,18,0)</f>
        <v>47</v>
      </c>
      <c r="AJ1554" s="45">
        <f>VLOOKUP(H1554,'[1]MŠ na kmeňovú školu V40'!$H$3:AE4631,24,0)</f>
        <v>0</v>
      </c>
      <c r="AK1554" s="45">
        <f t="shared" si="453"/>
        <v>47</v>
      </c>
      <c r="AL1554" s="45">
        <v>98.08</v>
      </c>
      <c r="AM1554" s="45">
        <f t="shared" si="454"/>
        <v>14.712</v>
      </c>
      <c r="AN1554" s="84">
        <f t="shared" si="438"/>
        <v>6105</v>
      </c>
      <c r="AO1554" s="46">
        <f t="shared" si="455"/>
        <v>1096</v>
      </c>
      <c r="AP1554" s="72"/>
      <c r="AQ1554" s="46"/>
      <c r="AR1554" s="46"/>
      <c r="AS1554" s="46"/>
      <c r="AT1554" s="46">
        <f t="shared" si="442"/>
        <v>0</v>
      </c>
      <c r="AU1554" s="85">
        <f t="shared" si="443"/>
        <v>6105</v>
      </c>
      <c r="AV1554" s="46">
        <f t="shared" si="444"/>
        <v>0</v>
      </c>
      <c r="AW1554" s="46"/>
      <c r="AX1554" s="86">
        <f t="shared" si="456"/>
        <v>6105</v>
      </c>
    </row>
    <row r="1555" spans="1:50" s="56" customFormat="1" ht="13.5" customHeight="1" x14ac:dyDescent="0.25">
      <c r="A1555" s="19" t="s">
        <v>4349</v>
      </c>
      <c r="B1555" s="20" t="s">
        <v>42</v>
      </c>
      <c r="C1555" s="21" t="s">
        <v>43</v>
      </c>
      <c r="D1555" s="20" t="s">
        <v>4919</v>
      </c>
      <c r="E1555" s="22">
        <v>315737</v>
      </c>
      <c r="F1555" s="23" t="s">
        <v>4920</v>
      </c>
      <c r="G1555" s="23" t="s">
        <v>4352</v>
      </c>
      <c r="H1555" s="24">
        <v>710015917</v>
      </c>
      <c r="I1555" s="25">
        <v>315737</v>
      </c>
      <c r="J1555" s="23" t="s">
        <v>54</v>
      </c>
      <c r="K1555" s="26" t="s">
        <v>4349</v>
      </c>
      <c r="L1555" s="23" t="s">
        <v>4353</v>
      </c>
      <c r="M1555" s="27">
        <v>3406</v>
      </c>
      <c r="N1555" s="23" t="s">
        <v>4847</v>
      </c>
      <c r="O1555" s="23" t="s">
        <v>4928</v>
      </c>
      <c r="P1555" s="28">
        <v>510998</v>
      </c>
      <c r="Q1555" s="21" t="s">
        <v>51</v>
      </c>
      <c r="R1555" s="46">
        <v>13</v>
      </c>
      <c r="S1555" s="46">
        <v>0</v>
      </c>
      <c r="T1555" s="46">
        <f t="shared" si="449"/>
        <v>13</v>
      </c>
      <c r="U1555" s="68">
        <v>95.96</v>
      </c>
      <c r="V1555" s="69">
        <f t="shared" si="450"/>
        <v>14.393999999999998</v>
      </c>
      <c r="W1555" s="46">
        <f t="shared" si="439"/>
        <v>2245</v>
      </c>
      <c r="X1555" s="46"/>
      <c r="Y1555" s="45">
        <v>0</v>
      </c>
      <c r="Z1555" s="45">
        <v>0</v>
      </c>
      <c r="AA1555" s="45">
        <f t="shared" si="446"/>
        <v>0</v>
      </c>
      <c r="AB1555" s="46">
        <f t="shared" si="447"/>
        <v>13</v>
      </c>
      <c r="AC1555" s="46">
        <f t="shared" si="448"/>
        <v>0</v>
      </c>
      <c r="AD1555" s="46">
        <f t="shared" si="440"/>
        <v>13</v>
      </c>
      <c r="AE1555" s="68">
        <v>95.96</v>
      </c>
      <c r="AF1555" s="69">
        <f t="shared" si="451"/>
        <v>14.393999999999998</v>
      </c>
      <c r="AG1555" s="46">
        <f t="shared" si="441"/>
        <v>2245</v>
      </c>
      <c r="AH1555" s="46">
        <f t="shared" si="452"/>
        <v>0</v>
      </c>
      <c r="AI1555" s="45">
        <f>VLOOKUP(H1555,'[1]MŠ na kmeňovú školu V40'!$H$3:Y4631,18,0)</f>
        <v>13</v>
      </c>
      <c r="AJ1555" s="45">
        <f>VLOOKUP(H1555,'[1]MŠ na kmeňovú školu V40'!$H$3:AE4632,24,0)</f>
        <v>0</v>
      </c>
      <c r="AK1555" s="45">
        <f t="shared" si="453"/>
        <v>13</v>
      </c>
      <c r="AL1555" s="45">
        <v>98.08</v>
      </c>
      <c r="AM1555" s="45">
        <f t="shared" si="454"/>
        <v>14.712</v>
      </c>
      <c r="AN1555" s="84">
        <f t="shared" si="438"/>
        <v>2262</v>
      </c>
      <c r="AO1555" s="46">
        <f t="shared" si="455"/>
        <v>17</v>
      </c>
      <c r="AP1555" s="72"/>
      <c r="AQ1555" s="46"/>
      <c r="AR1555" s="46"/>
      <c r="AS1555" s="46"/>
      <c r="AT1555" s="46">
        <f t="shared" si="442"/>
        <v>0</v>
      </c>
      <c r="AU1555" s="85">
        <f t="shared" si="443"/>
        <v>2262</v>
      </c>
      <c r="AV1555" s="46">
        <f t="shared" si="444"/>
        <v>0</v>
      </c>
      <c r="AW1555" s="46"/>
      <c r="AX1555" s="86">
        <f t="shared" si="456"/>
        <v>2262</v>
      </c>
    </row>
    <row r="1556" spans="1:50" s="56" customFormat="1" ht="13.5" customHeight="1" x14ac:dyDescent="0.25">
      <c r="A1556" s="19" t="s">
        <v>4349</v>
      </c>
      <c r="B1556" s="20" t="s">
        <v>42</v>
      </c>
      <c r="C1556" s="21" t="s">
        <v>43</v>
      </c>
      <c r="D1556" s="20" t="s">
        <v>4919</v>
      </c>
      <c r="E1556" s="22">
        <v>315737</v>
      </c>
      <c r="F1556" s="23" t="s">
        <v>4920</v>
      </c>
      <c r="G1556" s="23" t="s">
        <v>4352</v>
      </c>
      <c r="H1556" s="24">
        <v>710036841</v>
      </c>
      <c r="I1556" s="25">
        <v>315737</v>
      </c>
      <c r="J1556" s="23" t="s">
        <v>54</v>
      </c>
      <c r="K1556" s="26" t="s">
        <v>4349</v>
      </c>
      <c r="L1556" s="23" t="s">
        <v>4353</v>
      </c>
      <c r="M1556" s="27">
        <v>3401</v>
      </c>
      <c r="N1556" s="23" t="s">
        <v>4847</v>
      </c>
      <c r="O1556" s="23" t="s">
        <v>4929</v>
      </c>
      <c r="P1556" s="28">
        <v>510998</v>
      </c>
      <c r="Q1556" s="21" t="s">
        <v>51</v>
      </c>
      <c r="R1556" s="46">
        <v>31</v>
      </c>
      <c r="S1556" s="46">
        <v>0</v>
      </c>
      <c r="T1556" s="46">
        <f t="shared" si="449"/>
        <v>31</v>
      </c>
      <c r="U1556" s="68">
        <v>95.96</v>
      </c>
      <c r="V1556" s="69">
        <f t="shared" si="450"/>
        <v>14.393999999999998</v>
      </c>
      <c r="W1556" s="46">
        <f t="shared" si="439"/>
        <v>5355</v>
      </c>
      <c r="X1556" s="46"/>
      <c r="Y1556" s="45">
        <v>0</v>
      </c>
      <c r="Z1556" s="45">
        <v>0</v>
      </c>
      <c r="AA1556" s="45">
        <f t="shared" si="446"/>
        <v>0</v>
      </c>
      <c r="AB1556" s="46">
        <f t="shared" si="447"/>
        <v>31</v>
      </c>
      <c r="AC1556" s="46">
        <f t="shared" si="448"/>
        <v>0</v>
      </c>
      <c r="AD1556" s="46">
        <f t="shared" si="440"/>
        <v>31</v>
      </c>
      <c r="AE1556" s="68">
        <v>95.96</v>
      </c>
      <c r="AF1556" s="69">
        <f t="shared" si="451"/>
        <v>14.393999999999998</v>
      </c>
      <c r="AG1556" s="46">
        <f t="shared" si="441"/>
        <v>5355</v>
      </c>
      <c r="AH1556" s="46">
        <f t="shared" si="452"/>
        <v>0</v>
      </c>
      <c r="AI1556" s="45">
        <f>VLOOKUP(H1556,'[1]MŠ na kmeňovú školu V40'!$H$3:Y4632,18,0)</f>
        <v>28</v>
      </c>
      <c r="AJ1556" s="45">
        <f>VLOOKUP(H1556,'[1]MŠ na kmeňovú školu V40'!$H$3:AE4633,24,0)</f>
        <v>0</v>
      </c>
      <c r="AK1556" s="45">
        <f t="shared" si="453"/>
        <v>28</v>
      </c>
      <c r="AL1556" s="45">
        <v>98.08</v>
      </c>
      <c r="AM1556" s="45">
        <f t="shared" si="454"/>
        <v>14.712</v>
      </c>
      <c r="AN1556" s="84">
        <f t="shared" si="438"/>
        <v>5217</v>
      </c>
      <c r="AO1556" s="46">
        <f t="shared" si="455"/>
        <v>-138</v>
      </c>
      <c r="AP1556" s="72"/>
      <c r="AQ1556" s="46"/>
      <c r="AR1556" s="46"/>
      <c r="AS1556" s="46"/>
      <c r="AT1556" s="46">
        <f t="shared" si="442"/>
        <v>0</v>
      </c>
      <c r="AU1556" s="85">
        <f t="shared" si="443"/>
        <v>5217</v>
      </c>
      <c r="AV1556" s="46">
        <f t="shared" si="444"/>
        <v>0</v>
      </c>
      <c r="AW1556" s="46"/>
      <c r="AX1556" s="86">
        <f t="shared" si="456"/>
        <v>5217</v>
      </c>
    </row>
    <row r="1557" spans="1:50" s="56" customFormat="1" ht="13.5" customHeight="1" x14ac:dyDescent="0.25">
      <c r="A1557" s="19" t="s">
        <v>4349</v>
      </c>
      <c r="B1557" s="20" t="s">
        <v>42</v>
      </c>
      <c r="C1557" s="21" t="s">
        <v>43</v>
      </c>
      <c r="D1557" s="20" t="s">
        <v>4919</v>
      </c>
      <c r="E1557" s="22">
        <v>315737</v>
      </c>
      <c r="F1557" s="23" t="s">
        <v>4920</v>
      </c>
      <c r="G1557" s="23" t="s">
        <v>4352</v>
      </c>
      <c r="H1557" s="24">
        <v>710036825</v>
      </c>
      <c r="I1557" s="25">
        <v>315737</v>
      </c>
      <c r="J1557" s="23" t="s">
        <v>54</v>
      </c>
      <c r="K1557" s="26" t="s">
        <v>4349</v>
      </c>
      <c r="L1557" s="23" t="s">
        <v>4353</v>
      </c>
      <c r="M1557" s="27">
        <v>3401</v>
      </c>
      <c r="N1557" s="23" t="s">
        <v>4847</v>
      </c>
      <c r="O1557" s="23" t="s">
        <v>4930</v>
      </c>
      <c r="P1557" s="28">
        <v>510998</v>
      </c>
      <c r="Q1557" s="21" t="s">
        <v>51</v>
      </c>
      <c r="R1557" s="46">
        <v>35</v>
      </c>
      <c r="S1557" s="46">
        <v>0</v>
      </c>
      <c r="T1557" s="46">
        <f t="shared" si="449"/>
        <v>35</v>
      </c>
      <c r="U1557" s="68">
        <v>95.96</v>
      </c>
      <c r="V1557" s="69">
        <f t="shared" si="450"/>
        <v>14.393999999999998</v>
      </c>
      <c r="W1557" s="46">
        <f t="shared" si="439"/>
        <v>6045</v>
      </c>
      <c r="X1557" s="46"/>
      <c r="Y1557" s="45">
        <v>0</v>
      </c>
      <c r="Z1557" s="45">
        <v>0</v>
      </c>
      <c r="AA1557" s="45">
        <f t="shared" si="446"/>
        <v>0</v>
      </c>
      <c r="AB1557" s="46">
        <f t="shared" si="447"/>
        <v>35</v>
      </c>
      <c r="AC1557" s="46">
        <f t="shared" si="448"/>
        <v>0</v>
      </c>
      <c r="AD1557" s="46">
        <f t="shared" si="440"/>
        <v>35</v>
      </c>
      <c r="AE1557" s="68">
        <v>95.96</v>
      </c>
      <c r="AF1557" s="69">
        <f t="shared" si="451"/>
        <v>14.393999999999998</v>
      </c>
      <c r="AG1557" s="46">
        <f t="shared" si="441"/>
        <v>6045</v>
      </c>
      <c r="AH1557" s="46">
        <f t="shared" si="452"/>
        <v>0</v>
      </c>
      <c r="AI1557" s="45">
        <f>VLOOKUP(H1557,'[1]MŠ na kmeňovú školu V40'!$H$3:Y4633,18,0)</f>
        <v>32</v>
      </c>
      <c r="AJ1557" s="45">
        <f>VLOOKUP(H1557,'[1]MŠ na kmeňovú školu V40'!$H$3:AE4634,24,0)</f>
        <v>1</v>
      </c>
      <c r="AK1557" s="45">
        <f t="shared" si="453"/>
        <v>33</v>
      </c>
      <c r="AL1557" s="45">
        <v>98.08</v>
      </c>
      <c r="AM1557" s="45">
        <f t="shared" si="454"/>
        <v>14.712</v>
      </c>
      <c r="AN1557" s="84">
        <f t="shared" si="438"/>
        <v>5972</v>
      </c>
      <c r="AO1557" s="46">
        <f t="shared" si="455"/>
        <v>-73</v>
      </c>
      <c r="AP1557" s="72"/>
      <c r="AQ1557" s="46"/>
      <c r="AR1557" s="46"/>
      <c r="AS1557" s="46"/>
      <c r="AT1557" s="46">
        <f t="shared" si="442"/>
        <v>0</v>
      </c>
      <c r="AU1557" s="85">
        <f t="shared" si="443"/>
        <v>5972</v>
      </c>
      <c r="AV1557" s="46">
        <f t="shared" si="444"/>
        <v>0</v>
      </c>
      <c r="AW1557" s="46"/>
      <c r="AX1557" s="86">
        <f t="shared" si="456"/>
        <v>5972</v>
      </c>
    </row>
    <row r="1558" spans="1:50" s="56" customFormat="1" ht="13.5" customHeight="1" x14ac:dyDescent="0.25">
      <c r="A1558" s="19" t="s">
        <v>4349</v>
      </c>
      <c r="B1558" s="20" t="s">
        <v>42</v>
      </c>
      <c r="C1558" s="21" t="s">
        <v>43</v>
      </c>
      <c r="D1558" s="20" t="s">
        <v>4931</v>
      </c>
      <c r="E1558" s="22">
        <v>315745</v>
      </c>
      <c r="F1558" s="23" t="s">
        <v>4932</v>
      </c>
      <c r="G1558" s="23" t="s">
        <v>4352</v>
      </c>
      <c r="H1558" s="24">
        <v>710015950</v>
      </c>
      <c r="I1558" s="25">
        <v>315745</v>
      </c>
      <c r="J1558" s="23" t="s">
        <v>54</v>
      </c>
      <c r="K1558" s="26" t="s">
        <v>4349</v>
      </c>
      <c r="L1558" s="23" t="s">
        <v>4353</v>
      </c>
      <c r="M1558" s="27">
        <v>3484</v>
      </c>
      <c r="N1558" s="23" t="s">
        <v>4933</v>
      </c>
      <c r="O1558" s="23" t="s">
        <v>4934</v>
      </c>
      <c r="P1558" s="28">
        <v>511005</v>
      </c>
      <c r="Q1558" s="21" t="s">
        <v>51</v>
      </c>
      <c r="R1558" s="46">
        <v>31</v>
      </c>
      <c r="S1558" s="46">
        <v>0</v>
      </c>
      <c r="T1558" s="46">
        <f t="shared" si="449"/>
        <v>31</v>
      </c>
      <c r="U1558" s="68">
        <v>95.96</v>
      </c>
      <c r="V1558" s="69">
        <f t="shared" si="450"/>
        <v>14.393999999999998</v>
      </c>
      <c r="W1558" s="46">
        <f t="shared" si="439"/>
        <v>5355</v>
      </c>
      <c r="X1558" s="46"/>
      <c r="Y1558" s="45">
        <v>0</v>
      </c>
      <c r="Z1558" s="45">
        <v>0</v>
      </c>
      <c r="AA1558" s="45">
        <f t="shared" si="446"/>
        <v>0</v>
      </c>
      <c r="AB1558" s="46">
        <f t="shared" si="447"/>
        <v>31</v>
      </c>
      <c r="AC1558" s="46">
        <f t="shared" si="448"/>
        <v>0</v>
      </c>
      <c r="AD1558" s="46">
        <f t="shared" si="440"/>
        <v>31</v>
      </c>
      <c r="AE1558" s="68">
        <v>95.96</v>
      </c>
      <c r="AF1558" s="69">
        <f t="shared" si="451"/>
        <v>14.393999999999998</v>
      </c>
      <c r="AG1558" s="46">
        <f t="shared" si="441"/>
        <v>5355</v>
      </c>
      <c r="AH1558" s="46">
        <f t="shared" si="452"/>
        <v>0</v>
      </c>
      <c r="AI1558" s="45">
        <f>VLOOKUP(H1558,'[1]MŠ na kmeňovú školu V40'!$H$3:Y4634,18,0)</f>
        <v>44</v>
      </c>
      <c r="AJ1558" s="45">
        <f>VLOOKUP(H1558,'[1]MŠ na kmeňovú školu V40'!$H$3:AE4635,24,0)</f>
        <v>0</v>
      </c>
      <c r="AK1558" s="45">
        <f t="shared" si="453"/>
        <v>44</v>
      </c>
      <c r="AL1558" s="45">
        <v>98.08</v>
      </c>
      <c r="AM1558" s="45">
        <f t="shared" si="454"/>
        <v>14.712</v>
      </c>
      <c r="AN1558" s="84">
        <f t="shared" ref="AN1558:AN1621" si="457">ROUND(AD1558*AF1558*8+AK1558*AM1558*4,0)</f>
        <v>6159</v>
      </c>
      <c r="AO1558" s="46">
        <f t="shared" si="455"/>
        <v>804</v>
      </c>
      <c r="AP1558" s="72"/>
      <c r="AQ1558" s="46"/>
      <c r="AR1558" s="46"/>
      <c r="AS1558" s="46"/>
      <c r="AT1558" s="46">
        <f t="shared" si="442"/>
        <v>0</v>
      </c>
      <c r="AU1558" s="85">
        <f t="shared" si="443"/>
        <v>6159</v>
      </c>
      <c r="AV1558" s="46">
        <f t="shared" si="444"/>
        <v>0</v>
      </c>
      <c r="AW1558" s="46"/>
      <c r="AX1558" s="86">
        <f t="shared" si="456"/>
        <v>6159</v>
      </c>
    </row>
    <row r="1559" spans="1:50" s="56" customFormat="1" ht="13.5" customHeight="1" x14ac:dyDescent="0.25">
      <c r="A1559" s="19" t="s">
        <v>4349</v>
      </c>
      <c r="B1559" s="20" t="s">
        <v>42</v>
      </c>
      <c r="C1559" s="21" t="s">
        <v>43</v>
      </c>
      <c r="D1559" s="20" t="s">
        <v>4935</v>
      </c>
      <c r="E1559" s="22">
        <v>315753</v>
      </c>
      <c r="F1559" s="23" t="s">
        <v>4936</v>
      </c>
      <c r="G1559" s="23" t="s">
        <v>4352</v>
      </c>
      <c r="H1559" s="24">
        <v>37904990</v>
      </c>
      <c r="I1559" s="25">
        <v>315753</v>
      </c>
      <c r="J1559" s="23" t="s">
        <v>54</v>
      </c>
      <c r="K1559" s="26" t="s">
        <v>4349</v>
      </c>
      <c r="L1559" s="23" t="s">
        <v>4767</v>
      </c>
      <c r="M1559" s="27">
        <v>3205</v>
      </c>
      <c r="N1559" s="23" t="s">
        <v>4937</v>
      </c>
      <c r="O1559" s="23" t="s">
        <v>4938</v>
      </c>
      <c r="P1559" s="28">
        <v>511013</v>
      </c>
      <c r="Q1559" s="21" t="s">
        <v>93</v>
      </c>
      <c r="R1559" s="46">
        <v>1</v>
      </c>
      <c r="S1559" s="46">
        <v>0</v>
      </c>
      <c r="T1559" s="46">
        <f t="shared" si="449"/>
        <v>1</v>
      </c>
      <c r="U1559" s="68">
        <v>95.96</v>
      </c>
      <c r="V1559" s="69">
        <f t="shared" si="450"/>
        <v>14.393999999999998</v>
      </c>
      <c r="W1559" s="46">
        <f t="shared" si="439"/>
        <v>173</v>
      </c>
      <c r="X1559" s="46"/>
      <c r="Y1559" s="45">
        <v>0</v>
      </c>
      <c r="Z1559" s="45">
        <v>0</v>
      </c>
      <c r="AA1559" s="45">
        <f t="shared" si="446"/>
        <v>0</v>
      </c>
      <c r="AB1559" s="46">
        <f t="shared" si="447"/>
        <v>1</v>
      </c>
      <c r="AC1559" s="46">
        <f t="shared" si="448"/>
        <v>0</v>
      </c>
      <c r="AD1559" s="46">
        <f t="shared" si="440"/>
        <v>1</v>
      </c>
      <c r="AE1559" s="68">
        <v>95.96</v>
      </c>
      <c r="AF1559" s="69">
        <f t="shared" si="451"/>
        <v>14.393999999999998</v>
      </c>
      <c r="AG1559" s="46">
        <f t="shared" si="441"/>
        <v>173</v>
      </c>
      <c r="AH1559" s="46">
        <f t="shared" si="452"/>
        <v>0</v>
      </c>
      <c r="AI1559" s="45">
        <f>VLOOKUP(H1559,'[1]MŠ na kmeňovú školu V40'!$H$3:Y4635,18,0)</f>
        <v>9</v>
      </c>
      <c r="AJ1559" s="45">
        <f>VLOOKUP(H1559,'[1]MŠ na kmeňovú školu V40'!$H$3:AE4636,24,0)</f>
        <v>0</v>
      </c>
      <c r="AK1559" s="45">
        <f t="shared" si="453"/>
        <v>9</v>
      </c>
      <c r="AL1559" s="45">
        <v>98.08</v>
      </c>
      <c r="AM1559" s="45">
        <f t="shared" si="454"/>
        <v>14.712</v>
      </c>
      <c r="AN1559" s="84">
        <f t="shared" si="457"/>
        <v>645</v>
      </c>
      <c r="AO1559" s="46">
        <f t="shared" si="455"/>
        <v>472</v>
      </c>
      <c r="AP1559" s="72"/>
      <c r="AQ1559" s="46"/>
      <c r="AR1559" s="46"/>
      <c r="AS1559" s="46"/>
      <c r="AT1559" s="46">
        <f t="shared" si="442"/>
        <v>0</v>
      </c>
      <c r="AU1559" s="85">
        <f t="shared" si="443"/>
        <v>645</v>
      </c>
      <c r="AV1559" s="46">
        <f t="shared" si="444"/>
        <v>0</v>
      </c>
      <c r="AW1559" s="46"/>
      <c r="AX1559" s="86">
        <f t="shared" si="456"/>
        <v>645</v>
      </c>
    </row>
    <row r="1560" spans="1:50" s="56" customFormat="1" ht="13.5" customHeight="1" x14ac:dyDescent="0.25">
      <c r="A1560" s="19" t="s">
        <v>4349</v>
      </c>
      <c r="B1560" s="20" t="s">
        <v>42</v>
      </c>
      <c r="C1560" s="21" t="s">
        <v>43</v>
      </c>
      <c r="D1560" s="20" t="s">
        <v>4939</v>
      </c>
      <c r="E1560" s="22">
        <v>315761</v>
      </c>
      <c r="F1560" s="23" t="s">
        <v>4940</v>
      </c>
      <c r="G1560" s="23" t="s">
        <v>4352</v>
      </c>
      <c r="H1560" s="24">
        <v>710015984</v>
      </c>
      <c r="I1560" s="25">
        <v>42218985</v>
      </c>
      <c r="J1560" s="23" t="s">
        <v>100</v>
      </c>
      <c r="K1560" s="26" t="s">
        <v>4349</v>
      </c>
      <c r="L1560" s="23" t="s">
        <v>4353</v>
      </c>
      <c r="M1560" s="27">
        <v>3492</v>
      </c>
      <c r="N1560" s="23" t="s">
        <v>4941</v>
      </c>
      <c r="O1560" s="23" t="s">
        <v>4942</v>
      </c>
      <c r="P1560" s="28">
        <v>511030</v>
      </c>
      <c r="Q1560" s="21" t="s">
        <v>51</v>
      </c>
      <c r="R1560" s="46">
        <v>10</v>
      </c>
      <c r="S1560" s="46">
        <v>0</v>
      </c>
      <c r="T1560" s="46">
        <f t="shared" si="449"/>
        <v>10</v>
      </c>
      <c r="U1560" s="68">
        <v>95.96</v>
      </c>
      <c r="V1560" s="69">
        <f t="shared" si="450"/>
        <v>14.393999999999998</v>
      </c>
      <c r="W1560" s="46">
        <f t="shared" si="439"/>
        <v>1727</v>
      </c>
      <c r="X1560" s="46"/>
      <c r="Y1560" s="45">
        <v>0</v>
      </c>
      <c r="Z1560" s="45">
        <v>0</v>
      </c>
      <c r="AA1560" s="45">
        <f t="shared" si="446"/>
        <v>0</v>
      </c>
      <c r="AB1560" s="46">
        <f t="shared" si="447"/>
        <v>10</v>
      </c>
      <c r="AC1560" s="46">
        <f t="shared" si="448"/>
        <v>0</v>
      </c>
      <c r="AD1560" s="46">
        <f t="shared" si="440"/>
        <v>10</v>
      </c>
      <c r="AE1560" s="68">
        <v>95.96</v>
      </c>
      <c r="AF1560" s="69">
        <f t="shared" si="451"/>
        <v>14.393999999999998</v>
      </c>
      <c r="AG1560" s="46">
        <f t="shared" si="441"/>
        <v>1727</v>
      </c>
      <c r="AH1560" s="46">
        <f t="shared" si="452"/>
        <v>0</v>
      </c>
      <c r="AI1560" s="45">
        <f>VLOOKUP(H1560,'[1]MŠ na kmeňovú školu V40'!$H$3:Y4636,18,0)</f>
        <v>5</v>
      </c>
      <c r="AJ1560" s="45">
        <f>VLOOKUP(H1560,'[1]MŠ na kmeňovú školu V40'!$H$3:AE4637,24,0)</f>
        <v>0</v>
      </c>
      <c r="AK1560" s="45">
        <f t="shared" si="453"/>
        <v>5</v>
      </c>
      <c r="AL1560" s="45">
        <v>98.08</v>
      </c>
      <c r="AM1560" s="45">
        <f t="shared" si="454"/>
        <v>14.712</v>
      </c>
      <c r="AN1560" s="84">
        <f t="shared" si="457"/>
        <v>1446</v>
      </c>
      <c r="AO1560" s="46">
        <f t="shared" si="455"/>
        <v>-281</v>
      </c>
      <c r="AP1560" s="72"/>
      <c r="AQ1560" s="46"/>
      <c r="AR1560" s="46"/>
      <c r="AS1560" s="46"/>
      <c r="AT1560" s="46">
        <f t="shared" si="442"/>
        <v>0</v>
      </c>
      <c r="AU1560" s="85">
        <f t="shared" si="443"/>
        <v>1446</v>
      </c>
      <c r="AV1560" s="46">
        <f t="shared" si="444"/>
        <v>0</v>
      </c>
      <c r="AW1560" s="46"/>
      <c r="AX1560" s="86">
        <f t="shared" si="456"/>
        <v>1446</v>
      </c>
    </row>
    <row r="1561" spans="1:50" s="56" customFormat="1" ht="13.5" customHeight="1" x14ac:dyDescent="0.25">
      <c r="A1561" s="19" t="s">
        <v>4349</v>
      </c>
      <c r="B1561" s="20" t="s">
        <v>42</v>
      </c>
      <c r="C1561" s="21" t="s">
        <v>43</v>
      </c>
      <c r="D1561" s="20" t="s">
        <v>4943</v>
      </c>
      <c r="E1561" s="22">
        <v>315508</v>
      </c>
      <c r="F1561" s="23" t="s">
        <v>4944</v>
      </c>
      <c r="G1561" s="23" t="s">
        <v>4352</v>
      </c>
      <c r="H1561" s="24">
        <v>710016000</v>
      </c>
      <c r="I1561" s="25">
        <v>37810618</v>
      </c>
      <c r="J1561" s="23" t="s">
        <v>113</v>
      </c>
      <c r="K1561" s="26" t="s">
        <v>4349</v>
      </c>
      <c r="L1561" s="23" t="s">
        <v>4767</v>
      </c>
      <c r="M1561" s="27">
        <v>3211</v>
      </c>
      <c r="N1561" s="23" t="s">
        <v>4945</v>
      </c>
      <c r="O1561" s="23" t="s">
        <v>4946</v>
      </c>
      <c r="P1561" s="28">
        <v>511048</v>
      </c>
      <c r="Q1561" s="21" t="s">
        <v>51</v>
      </c>
      <c r="R1561" s="46">
        <v>6</v>
      </c>
      <c r="S1561" s="46">
        <v>0</v>
      </c>
      <c r="T1561" s="46">
        <f t="shared" si="449"/>
        <v>6</v>
      </c>
      <c r="U1561" s="68">
        <v>95.96</v>
      </c>
      <c r="V1561" s="69">
        <f t="shared" si="450"/>
        <v>14.393999999999998</v>
      </c>
      <c r="W1561" s="46">
        <f t="shared" si="439"/>
        <v>1036</v>
      </c>
      <c r="X1561" s="46"/>
      <c r="Y1561" s="45">
        <v>0</v>
      </c>
      <c r="Z1561" s="45">
        <v>0</v>
      </c>
      <c r="AA1561" s="45">
        <f t="shared" si="446"/>
        <v>0</v>
      </c>
      <c r="AB1561" s="46">
        <f t="shared" si="447"/>
        <v>6</v>
      </c>
      <c r="AC1561" s="46">
        <f t="shared" si="448"/>
        <v>0</v>
      </c>
      <c r="AD1561" s="46">
        <f t="shared" si="440"/>
        <v>6</v>
      </c>
      <c r="AE1561" s="68">
        <v>95.96</v>
      </c>
      <c r="AF1561" s="69">
        <f t="shared" si="451"/>
        <v>14.393999999999998</v>
      </c>
      <c r="AG1561" s="46">
        <f t="shared" si="441"/>
        <v>1036</v>
      </c>
      <c r="AH1561" s="46">
        <f t="shared" si="452"/>
        <v>0</v>
      </c>
      <c r="AI1561" s="45">
        <f>VLOOKUP(H1561,'[1]MŠ na kmeňovú školu V40'!$H$3:Y4637,18,0)</f>
        <v>11</v>
      </c>
      <c r="AJ1561" s="45">
        <f>VLOOKUP(H1561,'[1]MŠ na kmeňovú školu V40'!$H$3:AE4638,24,0)</f>
        <v>0</v>
      </c>
      <c r="AK1561" s="45">
        <f t="shared" si="453"/>
        <v>11</v>
      </c>
      <c r="AL1561" s="45">
        <v>98.08</v>
      </c>
      <c r="AM1561" s="45">
        <f t="shared" si="454"/>
        <v>14.712</v>
      </c>
      <c r="AN1561" s="84">
        <f t="shared" si="457"/>
        <v>1338</v>
      </c>
      <c r="AO1561" s="46">
        <f t="shared" si="455"/>
        <v>302</v>
      </c>
      <c r="AP1561" s="72"/>
      <c r="AQ1561" s="46"/>
      <c r="AR1561" s="46"/>
      <c r="AS1561" s="46"/>
      <c r="AT1561" s="46">
        <f t="shared" si="442"/>
        <v>0</v>
      </c>
      <c r="AU1561" s="85">
        <f t="shared" si="443"/>
        <v>1338</v>
      </c>
      <c r="AV1561" s="46">
        <f t="shared" si="444"/>
        <v>0</v>
      </c>
      <c r="AW1561" s="46"/>
      <c r="AX1561" s="86">
        <f t="shared" si="456"/>
        <v>1338</v>
      </c>
    </row>
    <row r="1562" spans="1:50" s="56" customFormat="1" ht="13.5" customHeight="1" x14ac:dyDescent="0.25">
      <c r="A1562" s="19" t="s">
        <v>4349</v>
      </c>
      <c r="B1562" s="20" t="s">
        <v>42</v>
      </c>
      <c r="C1562" s="21" t="s">
        <v>43</v>
      </c>
      <c r="D1562" s="20" t="s">
        <v>4947</v>
      </c>
      <c r="E1562" s="22">
        <v>315770</v>
      </c>
      <c r="F1562" s="23" t="s">
        <v>4948</v>
      </c>
      <c r="G1562" s="23" t="s">
        <v>4352</v>
      </c>
      <c r="H1562" s="24">
        <v>710015992</v>
      </c>
      <c r="I1562" s="25">
        <v>315770</v>
      </c>
      <c r="J1562" s="23" t="s">
        <v>54</v>
      </c>
      <c r="K1562" s="26" t="s">
        <v>4349</v>
      </c>
      <c r="L1562" s="23" t="s">
        <v>4353</v>
      </c>
      <c r="M1562" s="27">
        <v>3401</v>
      </c>
      <c r="N1562" s="23" t="s">
        <v>4949</v>
      </c>
      <c r="O1562" s="23" t="s">
        <v>4950</v>
      </c>
      <c r="P1562" s="28">
        <v>511056</v>
      </c>
      <c r="Q1562" s="21" t="s">
        <v>51</v>
      </c>
      <c r="R1562" s="46">
        <v>22</v>
      </c>
      <c r="S1562" s="46">
        <v>0</v>
      </c>
      <c r="T1562" s="46">
        <f t="shared" si="449"/>
        <v>22</v>
      </c>
      <c r="U1562" s="68">
        <v>95.96</v>
      </c>
      <c r="V1562" s="69">
        <f t="shared" si="450"/>
        <v>14.393999999999998</v>
      </c>
      <c r="W1562" s="46">
        <f t="shared" si="439"/>
        <v>3800</v>
      </c>
      <c r="X1562" s="46"/>
      <c r="Y1562" s="45">
        <v>0</v>
      </c>
      <c r="Z1562" s="45">
        <v>0</v>
      </c>
      <c r="AA1562" s="45">
        <f t="shared" si="446"/>
        <v>0</v>
      </c>
      <c r="AB1562" s="46">
        <f t="shared" si="447"/>
        <v>22</v>
      </c>
      <c r="AC1562" s="46">
        <f t="shared" si="448"/>
        <v>0</v>
      </c>
      <c r="AD1562" s="46">
        <f t="shared" si="440"/>
        <v>22</v>
      </c>
      <c r="AE1562" s="68">
        <v>95.96</v>
      </c>
      <c r="AF1562" s="69">
        <f t="shared" si="451"/>
        <v>14.393999999999998</v>
      </c>
      <c r="AG1562" s="46">
        <f t="shared" si="441"/>
        <v>3800</v>
      </c>
      <c r="AH1562" s="46">
        <f t="shared" si="452"/>
        <v>0</v>
      </c>
      <c r="AI1562" s="45">
        <f>VLOOKUP(H1562,'[1]MŠ na kmeňovú školu V40'!$H$3:Y4638,18,0)</f>
        <v>15</v>
      </c>
      <c r="AJ1562" s="45">
        <f>VLOOKUP(H1562,'[1]MŠ na kmeňovú školu V40'!$H$3:AE4639,24,0)</f>
        <v>0</v>
      </c>
      <c r="AK1562" s="45">
        <f t="shared" si="453"/>
        <v>15</v>
      </c>
      <c r="AL1562" s="45">
        <v>98.08</v>
      </c>
      <c r="AM1562" s="45">
        <f t="shared" si="454"/>
        <v>14.712</v>
      </c>
      <c r="AN1562" s="84">
        <f t="shared" si="457"/>
        <v>3416</v>
      </c>
      <c r="AO1562" s="46">
        <f t="shared" si="455"/>
        <v>-384</v>
      </c>
      <c r="AP1562" s="72"/>
      <c r="AQ1562" s="46"/>
      <c r="AR1562" s="46"/>
      <c r="AS1562" s="46"/>
      <c r="AT1562" s="46">
        <f t="shared" si="442"/>
        <v>0</v>
      </c>
      <c r="AU1562" s="85">
        <f t="shared" si="443"/>
        <v>3416</v>
      </c>
      <c r="AV1562" s="46">
        <f t="shared" si="444"/>
        <v>0</v>
      </c>
      <c r="AW1562" s="46"/>
      <c r="AX1562" s="86">
        <f t="shared" si="456"/>
        <v>3416</v>
      </c>
    </row>
    <row r="1563" spans="1:50" s="56" customFormat="1" ht="13.5" customHeight="1" x14ac:dyDescent="0.25">
      <c r="A1563" s="19" t="s">
        <v>4349</v>
      </c>
      <c r="B1563" s="20" t="s">
        <v>42</v>
      </c>
      <c r="C1563" s="21" t="s">
        <v>43</v>
      </c>
      <c r="D1563" s="20" t="s">
        <v>4951</v>
      </c>
      <c r="E1563" s="22">
        <v>315826</v>
      </c>
      <c r="F1563" s="23" t="s">
        <v>4952</v>
      </c>
      <c r="G1563" s="23" t="s">
        <v>4352</v>
      </c>
      <c r="H1563" s="24">
        <v>710275684</v>
      </c>
      <c r="I1563" s="25">
        <v>37975684</v>
      </c>
      <c r="J1563" s="23" t="s">
        <v>100</v>
      </c>
      <c r="K1563" s="26" t="s">
        <v>4349</v>
      </c>
      <c r="L1563" s="23" t="s">
        <v>4353</v>
      </c>
      <c r="M1563" s="27">
        <v>3496</v>
      </c>
      <c r="N1563" s="23" t="s">
        <v>4953</v>
      </c>
      <c r="O1563" s="23" t="s">
        <v>4954</v>
      </c>
      <c r="P1563" s="28">
        <v>511102</v>
      </c>
      <c r="Q1563" s="21" t="s">
        <v>51</v>
      </c>
      <c r="R1563" s="46">
        <v>5</v>
      </c>
      <c r="S1563" s="46">
        <v>0</v>
      </c>
      <c r="T1563" s="46">
        <f t="shared" si="449"/>
        <v>5</v>
      </c>
      <c r="U1563" s="68">
        <v>95.96</v>
      </c>
      <c r="V1563" s="69">
        <f t="shared" si="450"/>
        <v>14.393999999999998</v>
      </c>
      <c r="W1563" s="46">
        <f t="shared" ref="W1563:W1626" si="458">ROUND(T1563*V1563*12,0)</f>
        <v>864</v>
      </c>
      <c r="X1563" s="46"/>
      <c r="Y1563" s="45">
        <v>0</v>
      </c>
      <c r="Z1563" s="45">
        <v>0</v>
      </c>
      <c r="AA1563" s="45">
        <f t="shared" si="446"/>
        <v>0</v>
      </c>
      <c r="AB1563" s="46">
        <f t="shared" si="447"/>
        <v>5</v>
      </c>
      <c r="AC1563" s="46">
        <f t="shared" si="448"/>
        <v>0</v>
      </c>
      <c r="AD1563" s="46">
        <f t="shared" ref="AD1563:AD1626" si="459">+AB1563+AC1563</f>
        <v>5</v>
      </c>
      <c r="AE1563" s="68">
        <v>95.96</v>
      </c>
      <c r="AF1563" s="69">
        <f t="shared" si="451"/>
        <v>14.393999999999998</v>
      </c>
      <c r="AG1563" s="46">
        <f t="shared" ref="AG1563:AG1626" si="460">ROUND(AD1563*AF1563*12,0)</f>
        <v>864</v>
      </c>
      <c r="AH1563" s="46">
        <f t="shared" si="452"/>
        <v>0</v>
      </c>
      <c r="AI1563" s="45">
        <f>VLOOKUP(H1563,'[1]MŠ na kmeňovú školu V40'!$H$3:Y4639,18,0)</f>
        <v>6</v>
      </c>
      <c r="AJ1563" s="45">
        <f>VLOOKUP(H1563,'[1]MŠ na kmeňovú školu V40'!$H$3:AE4640,24,0)</f>
        <v>0</v>
      </c>
      <c r="AK1563" s="45">
        <f t="shared" si="453"/>
        <v>6</v>
      </c>
      <c r="AL1563" s="45">
        <v>98.08</v>
      </c>
      <c r="AM1563" s="45">
        <f t="shared" si="454"/>
        <v>14.712</v>
      </c>
      <c r="AN1563" s="84">
        <f t="shared" si="457"/>
        <v>929</v>
      </c>
      <c r="AO1563" s="46">
        <f t="shared" si="455"/>
        <v>65</v>
      </c>
      <c r="AP1563" s="72"/>
      <c r="AQ1563" s="46"/>
      <c r="AR1563" s="46"/>
      <c r="AS1563" s="46"/>
      <c r="AT1563" s="46">
        <f t="shared" ref="AT1563:AT1626" si="461">ROUND(+AS1563*AM1563*4,0)</f>
        <v>0</v>
      </c>
      <c r="AU1563" s="85">
        <f t="shared" ref="AU1563:AU1626" si="462">ROUND(+AN1563+AT1563,0)</f>
        <v>929</v>
      </c>
      <c r="AV1563" s="46">
        <f t="shared" ref="AV1563:AV1626" si="463">ROUND(AU1563-AN1563,0)</f>
        <v>0</v>
      </c>
      <c r="AW1563" s="46"/>
      <c r="AX1563" s="86">
        <f t="shared" si="456"/>
        <v>929</v>
      </c>
    </row>
    <row r="1564" spans="1:50" s="56" customFormat="1" ht="13.5" customHeight="1" x14ac:dyDescent="0.25">
      <c r="A1564" s="19" t="s">
        <v>4349</v>
      </c>
      <c r="B1564" s="20" t="s">
        <v>42</v>
      </c>
      <c r="C1564" s="21" t="s">
        <v>43</v>
      </c>
      <c r="D1564" s="20" t="s">
        <v>4955</v>
      </c>
      <c r="E1564" s="22">
        <v>315834</v>
      </c>
      <c r="F1564" s="23" t="s">
        <v>4956</v>
      </c>
      <c r="G1564" s="23" t="s">
        <v>4352</v>
      </c>
      <c r="H1564" s="24">
        <v>710016042</v>
      </c>
      <c r="I1564" s="25">
        <v>315834</v>
      </c>
      <c r="J1564" s="23" t="s">
        <v>54</v>
      </c>
      <c r="K1564" s="26" t="s">
        <v>4349</v>
      </c>
      <c r="L1564" s="23" t="s">
        <v>4767</v>
      </c>
      <c r="M1564" s="27">
        <v>3241</v>
      </c>
      <c r="N1564" s="23" t="s">
        <v>4957</v>
      </c>
      <c r="O1564" s="23" t="s">
        <v>4958</v>
      </c>
      <c r="P1564" s="28">
        <v>511111</v>
      </c>
      <c r="Q1564" s="21" t="s">
        <v>51</v>
      </c>
      <c r="R1564" s="46">
        <v>2</v>
      </c>
      <c r="S1564" s="46">
        <v>0</v>
      </c>
      <c r="T1564" s="46">
        <f t="shared" si="449"/>
        <v>2</v>
      </c>
      <c r="U1564" s="68">
        <v>95.96</v>
      </c>
      <c r="V1564" s="69">
        <f t="shared" si="450"/>
        <v>14.393999999999998</v>
      </c>
      <c r="W1564" s="46">
        <f t="shared" si="458"/>
        <v>345</v>
      </c>
      <c r="X1564" s="46"/>
      <c r="Y1564" s="45">
        <v>0</v>
      </c>
      <c r="Z1564" s="45">
        <v>0</v>
      </c>
      <c r="AA1564" s="45">
        <f t="shared" si="446"/>
        <v>0</v>
      </c>
      <c r="AB1564" s="46">
        <f t="shared" si="447"/>
        <v>2</v>
      </c>
      <c r="AC1564" s="46">
        <f t="shared" si="448"/>
        <v>0</v>
      </c>
      <c r="AD1564" s="46">
        <f t="shared" si="459"/>
        <v>2</v>
      </c>
      <c r="AE1564" s="68">
        <v>95.96</v>
      </c>
      <c r="AF1564" s="69">
        <f t="shared" si="451"/>
        <v>14.393999999999998</v>
      </c>
      <c r="AG1564" s="46">
        <f t="shared" si="460"/>
        <v>345</v>
      </c>
      <c r="AH1564" s="46">
        <f t="shared" si="452"/>
        <v>0</v>
      </c>
      <c r="AI1564" s="45">
        <f>VLOOKUP(H1564,'[1]MŠ na kmeňovú školu V40'!$H$3:Y4640,18,0)</f>
        <v>6</v>
      </c>
      <c r="AJ1564" s="45">
        <f>VLOOKUP(H1564,'[1]MŠ na kmeňovú školu V40'!$H$3:AE4641,24,0)</f>
        <v>0</v>
      </c>
      <c r="AK1564" s="45">
        <f t="shared" si="453"/>
        <v>6</v>
      </c>
      <c r="AL1564" s="45">
        <v>98.08</v>
      </c>
      <c r="AM1564" s="45">
        <f t="shared" si="454"/>
        <v>14.712</v>
      </c>
      <c r="AN1564" s="84">
        <f t="shared" si="457"/>
        <v>583</v>
      </c>
      <c r="AO1564" s="46">
        <f t="shared" si="455"/>
        <v>238</v>
      </c>
      <c r="AP1564" s="72"/>
      <c r="AQ1564" s="46"/>
      <c r="AR1564" s="46"/>
      <c r="AS1564" s="46"/>
      <c r="AT1564" s="46">
        <f t="shared" si="461"/>
        <v>0</v>
      </c>
      <c r="AU1564" s="85">
        <f t="shared" si="462"/>
        <v>583</v>
      </c>
      <c r="AV1564" s="46">
        <f t="shared" si="463"/>
        <v>0</v>
      </c>
      <c r="AW1564" s="46"/>
      <c r="AX1564" s="86">
        <f t="shared" si="456"/>
        <v>583</v>
      </c>
    </row>
    <row r="1565" spans="1:50" s="56" customFormat="1" ht="13.5" customHeight="1" x14ac:dyDescent="0.25">
      <c r="A1565" s="19" t="s">
        <v>4349</v>
      </c>
      <c r="B1565" s="20" t="s">
        <v>42</v>
      </c>
      <c r="C1565" s="21" t="s">
        <v>43</v>
      </c>
      <c r="D1565" s="20" t="s">
        <v>4959</v>
      </c>
      <c r="E1565" s="22">
        <v>315842</v>
      </c>
      <c r="F1565" s="23" t="s">
        <v>4960</v>
      </c>
      <c r="G1565" s="23" t="s">
        <v>4352</v>
      </c>
      <c r="H1565" s="24">
        <v>710036876</v>
      </c>
      <c r="I1565" s="25">
        <v>37810600</v>
      </c>
      <c r="J1565" s="23" t="s">
        <v>100</v>
      </c>
      <c r="K1565" s="26" t="s">
        <v>4349</v>
      </c>
      <c r="L1565" s="23" t="s">
        <v>4767</v>
      </c>
      <c r="M1565" s="27">
        <v>3261</v>
      </c>
      <c r="N1565" s="23" t="s">
        <v>4961</v>
      </c>
      <c r="O1565" s="23" t="s">
        <v>4962</v>
      </c>
      <c r="P1565" s="28">
        <v>511129</v>
      </c>
      <c r="Q1565" s="21" t="s">
        <v>51</v>
      </c>
      <c r="R1565" s="46">
        <v>19</v>
      </c>
      <c r="S1565" s="46">
        <v>0</v>
      </c>
      <c r="T1565" s="46">
        <f t="shared" si="449"/>
        <v>19</v>
      </c>
      <c r="U1565" s="68">
        <v>95.96</v>
      </c>
      <c r="V1565" s="69">
        <f t="shared" si="450"/>
        <v>14.393999999999998</v>
      </c>
      <c r="W1565" s="46">
        <f t="shared" si="458"/>
        <v>3282</v>
      </c>
      <c r="X1565" s="46"/>
      <c r="Y1565" s="45">
        <v>0</v>
      </c>
      <c r="Z1565" s="45">
        <v>0</v>
      </c>
      <c r="AA1565" s="45">
        <f t="shared" si="446"/>
        <v>0</v>
      </c>
      <c r="AB1565" s="46">
        <f t="shared" si="447"/>
        <v>19</v>
      </c>
      <c r="AC1565" s="46">
        <f t="shared" si="448"/>
        <v>0</v>
      </c>
      <c r="AD1565" s="46">
        <f t="shared" si="459"/>
        <v>19</v>
      </c>
      <c r="AE1565" s="68">
        <v>95.96</v>
      </c>
      <c r="AF1565" s="69">
        <f t="shared" si="451"/>
        <v>14.393999999999998</v>
      </c>
      <c r="AG1565" s="46">
        <f t="shared" si="460"/>
        <v>3282</v>
      </c>
      <c r="AH1565" s="46">
        <f t="shared" si="452"/>
        <v>0</v>
      </c>
      <c r="AI1565" s="45">
        <f>VLOOKUP(H1565,'[1]MŠ na kmeňovú školu V40'!$H$3:Y4641,18,0)</f>
        <v>22</v>
      </c>
      <c r="AJ1565" s="45">
        <f>VLOOKUP(H1565,'[1]MŠ na kmeňovú školu V40'!$H$3:AE4642,24,0)</f>
        <v>0</v>
      </c>
      <c r="AK1565" s="45">
        <f t="shared" si="453"/>
        <v>22</v>
      </c>
      <c r="AL1565" s="45">
        <v>98.08</v>
      </c>
      <c r="AM1565" s="45">
        <f t="shared" si="454"/>
        <v>14.712</v>
      </c>
      <c r="AN1565" s="84">
        <f t="shared" si="457"/>
        <v>3483</v>
      </c>
      <c r="AO1565" s="46">
        <f t="shared" si="455"/>
        <v>201</v>
      </c>
      <c r="AP1565" s="72"/>
      <c r="AQ1565" s="46"/>
      <c r="AR1565" s="46"/>
      <c r="AS1565" s="46"/>
      <c r="AT1565" s="46">
        <f t="shared" si="461"/>
        <v>0</v>
      </c>
      <c r="AU1565" s="85">
        <f t="shared" si="462"/>
        <v>3483</v>
      </c>
      <c r="AV1565" s="46">
        <f t="shared" si="463"/>
        <v>0</v>
      </c>
      <c r="AW1565" s="46"/>
      <c r="AX1565" s="86">
        <f t="shared" si="456"/>
        <v>3483</v>
      </c>
    </row>
    <row r="1566" spans="1:50" s="56" customFormat="1" ht="13.5" customHeight="1" x14ac:dyDescent="0.25">
      <c r="A1566" s="19" t="s">
        <v>4349</v>
      </c>
      <c r="B1566" s="20" t="s">
        <v>42</v>
      </c>
      <c r="C1566" s="21" t="s">
        <v>43</v>
      </c>
      <c r="D1566" s="20" t="s">
        <v>4963</v>
      </c>
      <c r="E1566" s="22">
        <v>315869</v>
      </c>
      <c r="F1566" s="23" t="s">
        <v>4964</v>
      </c>
      <c r="G1566" s="23" t="s">
        <v>4352</v>
      </c>
      <c r="H1566" s="24">
        <v>710016050</v>
      </c>
      <c r="I1566" s="25">
        <v>315869</v>
      </c>
      <c r="J1566" s="23" t="s">
        <v>54</v>
      </c>
      <c r="K1566" s="26" t="s">
        <v>4349</v>
      </c>
      <c r="L1566" s="23" t="s">
        <v>4767</v>
      </c>
      <c r="M1566" s="27">
        <v>3104</v>
      </c>
      <c r="N1566" s="23" t="s">
        <v>4965</v>
      </c>
      <c r="O1566" s="23" t="s">
        <v>4966</v>
      </c>
      <c r="P1566" s="28">
        <v>511145</v>
      </c>
      <c r="Q1566" s="21" t="s">
        <v>51</v>
      </c>
      <c r="R1566" s="46">
        <v>3</v>
      </c>
      <c r="S1566" s="46">
        <v>0</v>
      </c>
      <c r="T1566" s="46">
        <f t="shared" si="449"/>
        <v>3</v>
      </c>
      <c r="U1566" s="68">
        <v>95.96</v>
      </c>
      <c r="V1566" s="69">
        <f t="shared" si="450"/>
        <v>14.393999999999998</v>
      </c>
      <c r="W1566" s="46">
        <f t="shared" si="458"/>
        <v>518</v>
      </c>
      <c r="X1566" s="46"/>
      <c r="Y1566" s="45">
        <v>0</v>
      </c>
      <c r="Z1566" s="45">
        <v>0</v>
      </c>
      <c r="AA1566" s="45">
        <f t="shared" si="446"/>
        <v>0</v>
      </c>
      <c r="AB1566" s="46">
        <f t="shared" si="447"/>
        <v>3</v>
      </c>
      <c r="AC1566" s="46">
        <f t="shared" si="448"/>
        <v>0</v>
      </c>
      <c r="AD1566" s="46">
        <f t="shared" si="459"/>
        <v>3</v>
      </c>
      <c r="AE1566" s="68">
        <v>95.96</v>
      </c>
      <c r="AF1566" s="69">
        <f t="shared" si="451"/>
        <v>14.393999999999998</v>
      </c>
      <c r="AG1566" s="46">
        <f t="shared" si="460"/>
        <v>518</v>
      </c>
      <c r="AH1566" s="46">
        <f t="shared" si="452"/>
        <v>0</v>
      </c>
      <c r="AI1566" s="45">
        <f>VLOOKUP(H1566,'[1]MŠ na kmeňovú školu V40'!$H$3:Y4642,18,0)</f>
        <v>7</v>
      </c>
      <c r="AJ1566" s="45">
        <f>VLOOKUP(H1566,'[1]MŠ na kmeňovú školu V40'!$H$3:AE4643,24,0)</f>
        <v>0</v>
      </c>
      <c r="AK1566" s="45">
        <f t="shared" si="453"/>
        <v>7</v>
      </c>
      <c r="AL1566" s="45">
        <v>98.08</v>
      </c>
      <c r="AM1566" s="45">
        <f t="shared" si="454"/>
        <v>14.712</v>
      </c>
      <c r="AN1566" s="84">
        <f t="shared" si="457"/>
        <v>757</v>
      </c>
      <c r="AO1566" s="46">
        <f t="shared" si="455"/>
        <v>239</v>
      </c>
      <c r="AP1566" s="72"/>
      <c r="AQ1566" s="46"/>
      <c r="AR1566" s="46"/>
      <c r="AS1566" s="46"/>
      <c r="AT1566" s="46">
        <f t="shared" si="461"/>
        <v>0</v>
      </c>
      <c r="AU1566" s="85">
        <f t="shared" si="462"/>
        <v>757</v>
      </c>
      <c r="AV1566" s="46">
        <f t="shared" si="463"/>
        <v>0</v>
      </c>
      <c r="AW1566" s="46"/>
      <c r="AX1566" s="86">
        <f t="shared" si="456"/>
        <v>757</v>
      </c>
    </row>
    <row r="1567" spans="1:50" s="56" customFormat="1" ht="13.5" customHeight="1" x14ac:dyDescent="0.25">
      <c r="A1567" s="19" t="s">
        <v>4349</v>
      </c>
      <c r="B1567" s="20" t="s">
        <v>42</v>
      </c>
      <c r="C1567" s="21" t="s">
        <v>43</v>
      </c>
      <c r="D1567" s="20" t="s">
        <v>4967</v>
      </c>
      <c r="E1567" s="22">
        <v>315877</v>
      </c>
      <c r="F1567" s="23" t="s">
        <v>4968</v>
      </c>
      <c r="G1567" s="23" t="s">
        <v>4352</v>
      </c>
      <c r="H1567" s="24">
        <v>710016069</v>
      </c>
      <c r="I1567" s="25">
        <v>315877</v>
      </c>
      <c r="J1567" s="23" t="s">
        <v>54</v>
      </c>
      <c r="K1567" s="26" t="s">
        <v>4349</v>
      </c>
      <c r="L1567" s="23" t="s">
        <v>4767</v>
      </c>
      <c r="M1567" s="27">
        <v>3213</v>
      </c>
      <c r="N1567" s="23" t="s">
        <v>4969</v>
      </c>
      <c r="O1567" s="23" t="s">
        <v>4970</v>
      </c>
      <c r="P1567" s="28">
        <v>511153</v>
      </c>
      <c r="Q1567" s="21" t="s">
        <v>51</v>
      </c>
      <c r="R1567" s="46">
        <v>3</v>
      </c>
      <c r="S1567" s="46">
        <v>0</v>
      </c>
      <c r="T1567" s="46">
        <f t="shared" si="449"/>
        <v>3</v>
      </c>
      <c r="U1567" s="68">
        <v>95.96</v>
      </c>
      <c r="V1567" s="69">
        <f t="shared" si="450"/>
        <v>14.393999999999998</v>
      </c>
      <c r="W1567" s="46">
        <f t="shared" si="458"/>
        <v>518</v>
      </c>
      <c r="X1567" s="46"/>
      <c r="Y1567" s="45">
        <v>0</v>
      </c>
      <c r="Z1567" s="45">
        <v>0</v>
      </c>
      <c r="AA1567" s="45">
        <f t="shared" si="446"/>
        <v>0</v>
      </c>
      <c r="AB1567" s="46">
        <f t="shared" si="447"/>
        <v>3</v>
      </c>
      <c r="AC1567" s="46">
        <f t="shared" si="448"/>
        <v>0</v>
      </c>
      <c r="AD1567" s="46">
        <f t="shared" si="459"/>
        <v>3</v>
      </c>
      <c r="AE1567" s="68">
        <v>95.96</v>
      </c>
      <c r="AF1567" s="69">
        <f t="shared" si="451"/>
        <v>14.393999999999998</v>
      </c>
      <c r="AG1567" s="46">
        <f t="shared" si="460"/>
        <v>518</v>
      </c>
      <c r="AH1567" s="46">
        <f t="shared" si="452"/>
        <v>0</v>
      </c>
      <c r="AI1567" s="45">
        <f>VLOOKUP(H1567,'[1]MŠ na kmeňovú školu V40'!$H$3:Y4643,18,0)</f>
        <v>7</v>
      </c>
      <c r="AJ1567" s="45">
        <f>VLOOKUP(H1567,'[1]MŠ na kmeňovú školu V40'!$H$3:AE4644,24,0)</f>
        <v>0</v>
      </c>
      <c r="AK1567" s="45">
        <f t="shared" si="453"/>
        <v>7</v>
      </c>
      <c r="AL1567" s="45">
        <v>98.08</v>
      </c>
      <c r="AM1567" s="45">
        <f t="shared" si="454"/>
        <v>14.712</v>
      </c>
      <c r="AN1567" s="84">
        <f t="shared" si="457"/>
        <v>757</v>
      </c>
      <c r="AO1567" s="46">
        <f t="shared" si="455"/>
        <v>239</v>
      </c>
      <c r="AP1567" s="72"/>
      <c r="AQ1567" s="46"/>
      <c r="AR1567" s="46"/>
      <c r="AS1567" s="46"/>
      <c r="AT1567" s="46">
        <f t="shared" si="461"/>
        <v>0</v>
      </c>
      <c r="AU1567" s="85">
        <f t="shared" si="462"/>
        <v>757</v>
      </c>
      <c r="AV1567" s="46">
        <f t="shared" si="463"/>
        <v>0</v>
      </c>
      <c r="AW1567" s="46"/>
      <c r="AX1567" s="86">
        <f t="shared" si="456"/>
        <v>757</v>
      </c>
    </row>
    <row r="1568" spans="1:50" s="56" customFormat="1" ht="13.5" customHeight="1" x14ac:dyDescent="0.25">
      <c r="A1568" s="19" t="s">
        <v>4349</v>
      </c>
      <c r="B1568" s="20" t="s">
        <v>42</v>
      </c>
      <c r="C1568" s="21" t="s">
        <v>43</v>
      </c>
      <c r="D1568" s="20" t="s">
        <v>4971</v>
      </c>
      <c r="E1568" s="22">
        <v>315893</v>
      </c>
      <c r="F1568" s="23" t="s">
        <v>4972</v>
      </c>
      <c r="G1568" s="23" t="s">
        <v>4352</v>
      </c>
      <c r="H1568" s="24">
        <v>37815687</v>
      </c>
      <c r="I1568" s="25">
        <v>315893</v>
      </c>
      <c r="J1568" s="23" t="s">
        <v>54</v>
      </c>
      <c r="K1568" s="26" t="s">
        <v>4349</v>
      </c>
      <c r="L1568" s="23" t="s">
        <v>4767</v>
      </c>
      <c r="M1568" s="27">
        <v>3232</v>
      </c>
      <c r="N1568" s="23" t="s">
        <v>4973</v>
      </c>
      <c r="O1568" s="23" t="s">
        <v>4974</v>
      </c>
      <c r="P1568" s="28">
        <v>511170</v>
      </c>
      <c r="Q1568" s="21" t="s">
        <v>93</v>
      </c>
      <c r="R1568" s="46">
        <v>14</v>
      </c>
      <c r="S1568" s="46">
        <v>0</v>
      </c>
      <c r="T1568" s="46">
        <f t="shared" si="449"/>
        <v>14</v>
      </c>
      <c r="U1568" s="68">
        <v>95.96</v>
      </c>
      <c r="V1568" s="69">
        <f t="shared" si="450"/>
        <v>14.393999999999998</v>
      </c>
      <c r="W1568" s="46">
        <f t="shared" si="458"/>
        <v>2418</v>
      </c>
      <c r="X1568" s="46"/>
      <c r="Y1568" s="45">
        <v>0</v>
      </c>
      <c r="Z1568" s="45">
        <v>0</v>
      </c>
      <c r="AA1568" s="45">
        <f t="shared" si="446"/>
        <v>0</v>
      </c>
      <c r="AB1568" s="46">
        <f t="shared" si="447"/>
        <v>14</v>
      </c>
      <c r="AC1568" s="46">
        <f t="shared" si="448"/>
        <v>0</v>
      </c>
      <c r="AD1568" s="46">
        <f t="shared" si="459"/>
        <v>14</v>
      </c>
      <c r="AE1568" s="68">
        <v>95.96</v>
      </c>
      <c r="AF1568" s="69">
        <f t="shared" si="451"/>
        <v>14.393999999999998</v>
      </c>
      <c r="AG1568" s="46">
        <f t="shared" si="460"/>
        <v>2418</v>
      </c>
      <c r="AH1568" s="46">
        <f t="shared" si="452"/>
        <v>0</v>
      </c>
      <c r="AI1568" s="45">
        <f>VLOOKUP(H1568,'[1]MŠ na kmeňovú školu V40'!$H$3:Y4644,18,0)</f>
        <v>19</v>
      </c>
      <c r="AJ1568" s="45">
        <f>VLOOKUP(H1568,'[1]MŠ na kmeňovú školu V40'!$H$3:AE4645,24,0)</f>
        <v>0</v>
      </c>
      <c r="AK1568" s="45">
        <f t="shared" si="453"/>
        <v>19</v>
      </c>
      <c r="AL1568" s="45">
        <v>98.08</v>
      </c>
      <c r="AM1568" s="45">
        <f t="shared" si="454"/>
        <v>14.712</v>
      </c>
      <c r="AN1568" s="84">
        <f t="shared" si="457"/>
        <v>2730</v>
      </c>
      <c r="AO1568" s="46">
        <f t="shared" si="455"/>
        <v>312</v>
      </c>
      <c r="AP1568" s="72"/>
      <c r="AQ1568" s="46"/>
      <c r="AR1568" s="46"/>
      <c r="AS1568" s="46"/>
      <c r="AT1568" s="46">
        <f t="shared" si="461"/>
        <v>0</v>
      </c>
      <c r="AU1568" s="85">
        <f t="shared" si="462"/>
        <v>2730</v>
      </c>
      <c r="AV1568" s="46">
        <f t="shared" si="463"/>
        <v>0</v>
      </c>
      <c r="AW1568" s="46"/>
      <c r="AX1568" s="86">
        <f t="shared" si="456"/>
        <v>2730</v>
      </c>
    </row>
    <row r="1569" spans="1:50" s="56" customFormat="1" ht="13.5" customHeight="1" x14ac:dyDescent="0.25">
      <c r="A1569" s="19" t="s">
        <v>4349</v>
      </c>
      <c r="B1569" s="20" t="s">
        <v>42</v>
      </c>
      <c r="C1569" s="21" t="s">
        <v>43</v>
      </c>
      <c r="D1569" s="20" t="s">
        <v>4975</v>
      </c>
      <c r="E1569" s="22">
        <v>315915</v>
      </c>
      <c r="F1569" s="23" t="s">
        <v>4976</v>
      </c>
      <c r="G1569" s="23" t="s">
        <v>4352</v>
      </c>
      <c r="H1569" s="24">
        <v>710016077</v>
      </c>
      <c r="I1569" s="25">
        <v>315915</v>
      </c>
      <c r="J1569" s="23" t="s">
        <v>54</v>
      </c>
      <c r="K1569" s="26" t="s">
        <v>4349</v>
      </c>
      <c r="L1569" s="23" t="s">
        <v>4767</v>
      </c>
      <c r="M1569" s="27">
        <v>3202</v>
      </c>
      <c r="N1569" s="23" t="s">
        <v>4977</v>
      </c>
      <c r="O1569" s="23" t="s">
        <v>4978</v>
      </c>
      <c r="P1569" s="28">
        <v>511196</v>
      </c>
      <c r="Q1569" s="21" t="s">
        <v>51</v>
      </c>
      <c r="R1569" s="46">
        <v>18</v>
      </c>
      <c r="S1569" s="46">
        <v>0</v>
      </c>
      <c r="T1569" s="46">
        <f t="shared" si="449"/>
        <v>18</v>
      </c>
      <c r="U1569" s="68">
        <v>95.96</v>
      </c>
      <c r="V1569" s="69">
        <f t="shared" si="450"/>
        <v>14.393999999999998</v>
      </c>
      <c r="W1569" s="46">
        <f t="shared" si="458"/>
        <v>3109</v>
      </c>
      <c r="X1569" s="46"/>
      <c r="Y1569" s="45">
        <v>0</v>
      </c>
      <c r="Z1569" s="45">
        <v>0</v>
      </c>
      <c r="AA1569" s="45">
        <f t="shared" si="446"/>
        <v>0</v>
      </c>
      <c r="AB1569" s="46">
        <f t="shared" si="447"/>
        <v>18</v>
      </c>
      <c r="AC1569" s="46">
        <f t="shared" si="448"/>
        <v>0</v>
      </c>
      <c r="AD1569" s="46">
        <f t="shared" si="459"/>
        <v>18</v>
      </c>
      <c r="AE1569" s="68">
        <v>95.96</v>
      </c>
      <c r="AF1569" s="69">
        <f t="shared" si="451"/>
        <v>14.393999999999998</v>
      </c>
      <c r="AG1569" s="46">
        <f t="shared" si="460"/>
        <v>3109</v>
      </c>
      <c r="AH1569" s="46">
        <f t="shared" si="452"/>
        <v>0</v>
      </c>
      <c r="AI1569" s="45">
        <f>VLOOKUP(H1569,'[1]MŠ na kmeňovú školu V40'!$H$3:Y4645,18,0)</f>
        <v>13</v>
      </c>
      <c r="AJ1569" s="45">
        <f>VLOOKUP(H1569,'[1]MŠ na kmeňovú školu V40'!$H$3:AE4646,24,0)</f>
        <v>0</v>
      </c>
      <c r="AK1569" s="45">
        <f t="shared" si="453"/>
        <v>13</v>
      </c>
      <c r="AL1569" s="45">
        <v>98.08</v>
      </c>
      <c r="AM1569" s="45">
        <f t="shared" si="454"/>
        <v>14.712</v>
      </c>
      <c r="AN1569" s="84">
        <f t="shared" si="457"/>
        <v>2838</v>
      </c>
      <c r="AO1569" s="46">
        <f t="shared" si="455"/>
        <v>-271</v>
      </c>
      <c r="AP1569" s="72"/>
      <c r="AQ1569" s="46"/>
      <c r="AR1569" s="46"/>
      <c r="AS1569" s="46"/>
      <c r="AT1569" s="46">
        <f t="shared" si="461"/>
        <v>0</v>
      </c>
      <c r="AU1569" s="85">
        <f t="shared" si="462"/>
        <v>2838</v>
      </c>
      <c r="AV1569" s="46">
        <f t="shared" si="463"/>
        <v>0</v>
      </c>
      <c r="AW1569" s="46"/>
      <c r="AX1569" s="86">
        <f t="shared" si="456"/>
        <v>2838</v>
      </c>
    </row>
    <row r="1570" spans="1:50" s="56" customFormat="1" ht="13.5" customHeight="1" x14ac:dyDescent="0.25">
      <c r="A1570" s="19" t="s">
        <v>4349</v>
      </c>
      <c r="B1570" s="20" t="s">
        <v>42</v>
      </c>
      <c r="C1570" s="21" t="s">
        <v>43</v>
      </c>
      <c r="D1570" s="20" t="s">
        <v>4979</v>
      </c>
      <c r="E1570" s="22">
        <v>316792</v>
      </c>
      <c r="F1570" s="23" t="s">
        <v>4980</v>
      </c>
      <c r="G1570" s="23" t="s">
        <v>4352</v>
      </c>
      <c r="H1570" s="24">
        <v>710017227</v>
      </c>
      <c r="I1570" s="25">
        <v>37811894</v>
      </c>
      <c r="J1570" s="23" t="s">
        <v>113</v>
      </c>
      <c r="K1570" s="26" t="s">
        <v>4349</v>
      </c>
      <c r="L1570" s="23" t="s">
        <v>4981</v>
      </c>
      <c r="M1570" s="27">
        <v>3601</v>
      </c>
      <c r="N1570" s="23" t="s">
        <v>4982</v>
      </c>
      <c r="O1570" s="23" t="s">
        <v>4983</v>
      </c>
      <c r="P1570" s="28">
        <v>512036</v>
      </c>
      <c r="Q1570" s="21" t="s">
        <v>51</v>
      </c>
      <c r="R1570" s="46">
        <v>40</v>
      </c>
      <c r="S1570" s="46">
        <v>0</v>
      </c>
      <c r="T1570" s="46">
        <f t="shared" si="449"/>
        <v>40</v>
      </c>
      <c r="U1570" s="68">
        <v>95.96</v>
      </c>
      <c r="V1570" s="69">
        <f t="shared" si="450"/>
        <v>14.393999999999998</v>
      </c>
      <c r="W1570" s="46">
        <f t="shared" si="458"/>
        <v>6909</v>
      </c>
      <c r="X1570" s="46"/>
      <c r="Y1570" s="45">
        <v>0</v>
      </c>
      <c r="Z1570" s="45">
        <v>0</v>
      </c>
      <c r="AA1570" s="45">
        <f t="shared" si="446"/>
        <v>0</v>
      </c>
      <c r="AB1570" s="46">
        <f t="shared" si="447"/>
        <v>40</v>
      </c>
      <c r="AC1570" s="46">
        <f t="shared" si="448"/>
        <v>0</v>
      </c>
      <c r="AD1570" s="46">
        <f t="shared" si="459"/>
        <v>40</v>
      </c>
      <c r="AE1570" s="68">
        <v>95.96</v>
      </c>
      <c r="AF1570" s="69">
        <f t="shared" si="451"/>
        <v>14.393999999999998</v>
      </c>
      <c r="AG1570" s="46">
        <f t="shared" si="460"/>
        <v>6909</v>
      </c>
      <c r="AH1570" s="46">
        <f t="shared" si="452"/>
        <v>0</v>
      </c>
      <c r="AI1570" s="45">
        <f>VLOOKUP(H1570,'[1]MŠ na kmeňovú školu V40'!$H$3:Y4646,18,0)</f>
        <v>38</v>
      </c>
      <c r="AJ1570" s="45">
        <f>VLOOKUP(H1570,'[1]MŠ na kmeňovú školu V40'!$H$3:AE4647,24,0)</f>
        <v>2</v>
      </c>
      <c r="AK1570" s="45">
        <f t="shared" si="453"/>
        <v>40</v>
      </c>
      <c r="AL1570" s="45">
        <v>98.08</v>
      </c>
      <c r="AM1570" s="45">
        <f t="shared" si="454"/>
        <v>14.712</v>
      </c>
      <c r="AN1570" s="84">
        <f t="shared" si="457"/>
        <v>6960</v>
      </c>
      <c r="AO1570" s="46">
        <f t="shared" si="455"/>
        <v>51</v>
      </c>
      <c r="AP1570" s="72"/>
      <c r="AQ1570" s="46"/>
      <c r="AR1570" s="46"/>
      <c r="AS1570" s="46"/>
      <c r="AT1570" s="46">
        <f t="shared" si="461"/>
        <v>0</v>
      </c>
      <c r="AU1570" s="85">
        <f t="shared" si="462"/>
        <v>6960</v>
      </c>
      <c r="AV1570" s="46">
        <f t="shared" si="463"/>
        <v>0</v>
      </c>
      <c r="AW1570" s="46"/>
      <c r="AX1570" s="86">
        <f t="shared" si="456"/>
        <v>6960</v>
      </c>
    </row>
    <row r="1571" spans="1:50" s="56" customFormat="1" ht="13.5" customHeight="1" x14ac:dyDescent="0.25">
      <c r="A1571" s="19" t="s">
        <v>4349</v>
      </c>
      <c r="B1571" s="20" t="s">
        <v>42</v>
      </c>
      <c r="C1571" s="21" t="s">
        <v>43</v>
      </c>
      <c r="D1571" s="20" t="s">
        <v>4979</v>
      </c>
      <c r="E1571" s="22">
        <v>316792</v>
      </c>
      <c r="F1571" s="23" t="s">
        <v>4980</v>
      </c>
      <c r="G1571" s="23" t="s">
        <v>4352</v>
      </c>
      <c r="H1571" s="24">
        <v>42071321</v>
      </c>
      <c r="I1571" s="25">
        <v>316792</v>
      </c>
      <c r="J1571" s="23" t="s">
        <v>54</v>
      </c>
      <c r="K1571" s="26" t="s">
        <v>4349</v>
      </c>
      <c r="L1571" s="23" t="s">
        <v>4981</v>
      </c>
      <c r="M1571" s="27">
        <v>3601</v>
      </c>
      <c r="N1571" s="23" t="s">
        <v>4982</v>
      </c>
      <c r="O1571" s="23" t="s">
        <v>4984</v>
      </c>
      <c r="P1571" s="28">
        <v>512036</v>
      </c>
      <c r="Q1571" s="21" t="s">
        <v>93</v>
      </c>
      <c r="R1571" s="46">
        <v>35</v>
      </c>
      <c r="S1571" s="46">
        <v>3</v>
      </c>
      <c r="T1571" s="46">
        <f t="shared" si="449"/>
        <v>38</v>
      </c>
      <c r="U1571" s="68">
        <v>95.96</v>
      </c>
      <c r="V1571" s="69">
        <f t="shared" si="450"/>
        <v>14.393999999999998</v>
      </c>
      <c r="W1571" s="46">
        <f t="shared" si="458"/>
        <v>6564</v>
      </c>
      <c r="X1571" s="46"/>
      <c r="Y1571" s="45">
        <v>0</v>
      </c>
      <c r="Z1571" s="45">
        <v>0</v>
      </c>
      <c r="AA1571" s="45">
        <f t="shared" si="446"/>
        <v>0</v>
      </c>
      <c r="AB1571" s="46">
        <f t="shared" si="447"/>
        <v>35</v>
      </c>
      <c r="AC1571" s="46">
        <f t="shared" si="448"/>
        <v>3</v>
      </c>
      <c r="AD1571" s="46">
        <f t="shared" si="459"/>
        <v>38</v>
      </c>
      <c r="AE1571" s="68">
        <v>95.96</v>
      </c>
      <c r="AF1571" s="69">
        <f t="shared" si="451"/>
        <v>14.393999999999998</v>
      </c>
      <c r="AG1571" s="46">
        <f t="shared" si="460"/>
        <v>6564</v>
      </c>
      <c r="AH1571" s="46">
        <f t="shared" si="452"/>
        <v>0</v>
      </c>
      <c r="AI1571" s="45">
        <f>VLOOKUP(H1571,'[1]MŠ na kmeňovú školu V40'!$H$3:Y4647,18,0)</f>
        <v>45</v>
      </c>
      <c r="AJ1571" s="45">
        <f>VLOOKUP(H1571,'[1]MŠ na kmeňovú školu V40'!$H$3:AE4648,24,0)</f>
        <v>1</v>
      </c>
      <c r="AK1571" s="45">
        <f t="shared" si="453"/>
        <v>46</v>
      </c>
      <c r="AL1571" s="45">
        <v>98.08</v>
      </c>
      <c r="AM1571" s="45">
        <f t="shared" si="454"/>
        <v>14.712</v>
      </c>
      <c r="AN1571" s="84">
        <f t="shared" si="457"/>
        <v>7083</v>
      </c>
      <c r="AO1571" s="46">
        <f t="shared" si="455"/>
        <v>519</v>
      </c>
      <c r="AP1571" s="72"/>
      <c r="AQ1571" s="46"/>
      <c r="AR1571" s="46"/>
      <c r="AS1571" s="46"/>
      <c r="AT1571" s="46">
        <f t="shared" si="461"/>
        <v>0</v>
      </c>
      <c r="AU1571" s="85">
        <f t="shared" si="462"/>
        <v>7083</v>
      </c>
      <c r="AV1571" s="46">
        <f t="shared" si="463"/>
        <v>0</v>
      </c>
      <c r="AW1571" s="46"/>
      <c r="AX1571" s="86">
        <f t="shared" si="456"/>
        <v>7083</v>
      </c>
    </row>
    <row r="1572" spans="1:50" s="56" customFormat="1" ht="13.5" customHeight="1" x14ac:dyDescent="0.25">
      <c r="A1572" s="19" t="s">
        <v>4349</v>
      </c>
      <c r="B1572" s="20" t="s">
        <v>42</v>
      </c>
      <c r="C1572" s="21" t="s">
        <v>43</v>
      </c>
      <c r="D1572" s="20" t="s">
        <v>4979</v>
      </c>
      <c r="E1572" s="22">
        <v>316792</v>
      </c>
      <c r="F1572" s="23" t="s">
        <v>4980</v>
      </c>
      <c r="G1572" s="23" t="s">
        <v>4352</v>
      </c>
      <c r="H1572" s="24">
        <v>37975081</v>
      </c>
      <c r="I1572" s="25">
        <v>316792</v>
      </c>
      <c r="J1572" s="23" t="s">
        <v>54</v>
      </c>
      <c r="K1572" s="26" t="s">
        <v>4349</v>
      </c>
      <c r="L1572" s="23" t="s">
        <v>4981</v>
      </c>
      <c r="M1572" s="27">
        <v>3601</v>
      </c>
      <c r="N1572" s="23" t="s">
        <v>4982</v>
      </c>
      <c r="O1572" s="23" t="s">
        <v>4985</v>
      </c>
      <c r="P1572" s="28">
        <v>512036</v>
      </c>
      <c r="Q1572" s="21" t="s">
        <v>93</v>
      </c>
      <c r="R1572" s="46">
        <v>29</v>
      </c>
      <c r="S1572" s="46">
        <v>0</v>
      </c>
      <c r="T1572" s="46">
        <f t="shared" si="449"/>
        <v>29</v>
      </c>
      <c r="U1572" s="68">
        <v>95.96</v>
      </c>
      <c r="V1572" s="69">
        <f t="shared" si="450"/>
        <v>14.393999999999998</v>
      </c>
      <c r="W1572" s="46">
        <f t="shared" si="458"/>
        <v>5009</v>
      </c>
      <c r="X1572" s="46"/>
      <c r="Y1572" s="45">
        <v>0</v>
      </c>
      <c r="Z1572" s="45">
        <v>0</v>
      </c>
      <c r="AA1572" s="45">
        <f t="shared" si="446"/>
        <v>0</v>
      </c>
      <c r="AB1572" s="46">
        <f t="shared" si="447"/>
        <v>29</v>
      </c>
      <c r="AC1572" s="46">
        <f t="shared" si="448"/>
        <v>0</v>
      </c>
      <c r="AD1572" s="46">
        <f t="shared" si="459"/>
        <v>29</v>
      </c>
      <c r="AE1572" s="68">
        <v>95.96</v>
      </c>
      <c r="AF1572" s="69">
        <f t="shared" si="451"/>
        <v>14.393999999999998</v>
      </c>
      <c r="AG1572" s="46">
        <f t="shared" si="460"/>
        <v>5009</v>
      </c>
      <c r="AH1572" s="46">
        <f t="shared" si="452"/>
        <v>0</v>
      </c>
      <c r="AI1572" s="45">
        <f>VLOOKUP(H1572,'[1]MŠ na kmeňovú školu V40'!$H$3:Y4648,18,0)</f>
        <v>27</v>
      </c>
      <c r="AJ1572" s="45">
        <f>VLOOKUP(H1572,'[1]MŠ na kmeňovú školu V40'!$H$3:AE4649,24,0)</f>
        <v>1</v>
      </c>
      <c r="AK1572" s="45">
        <f t="shared" si="453"/>
        <v>28</v>
      </c>
      <c r="AL1572" s="45">
        <v>98.08</v>
      </c>
      <c r="AM1572" s="45">
        <f t="shared" si="454"/>
        <v>14.712</v>
      </c>
      <c r="AN1572" s="84">
        <f t="shared" si="457"/>
        <v>4987</v>
      </c>
      <c r="AO1572" s="46">
        <f t="shared" si="455"/>
        <v>-22</v>
      </c>
      <c r="AP1572" s="72"/>
      <c r="AQ1572" s="46"/>
      <c r="AR1572" s="46"/>
      <c r="AS1572" s="46"/>
      <c r="AT1572" s="46">
        <f t="shared" si="461"/>
        <v>0</v>
      </c>
      <c r="AU1572" s="85">
        <f t="shared" si="462"/>
        <v>4987</v>
      </c>
      <c r="AV1572" s="46">
        <f t="shared" si="463"/>
        <v>0</v>
      </c>
      <c r="AW1572" s="46"/>
      <c r="AX1572" s="86">
        <f t="shared" si="456"/>
        <v>4987</v>
      </c>
    </row>
    <row r="1573" spans="1:50" s="56" customFormat="1" ht="13.5" customHeight="1" x14ac:dyDescent="0.25">
      <c r="A1573" s="19" t="s">
        <v>4349</v>
      </c>
      <c r="B1573" s="20" t="s">
        <v>42</v>
      </c>
      <c r="C1573" s="21" t="s">
        <v>43</v>
      </c>
      <c r="D1573" s="20" t="s">
        <v>4979</v>
      </c>
      <c r="E1573" s="22">
        <v>316792</v>
      </c>
      <c r="F1573" s="23" t="s">
        <v>4980</v>
      </c>
      <c r="G1573" s="23" t="s">
        <v>4352</v>
      </c>
      <c r="H1573" s="24">
        <v>37975111</v>
      </c>
      <c r="I1573" s="25">
        <v>316792</v>
      </c>
      <c r="J1573" s="23" t="s">
        <v>54</v>
      </c>
      <c r="K1573" s="26" t="s">
        <v>4349</v>
      </c>
      <c r="L1573" s="23" t="s">
        <v>4981</v>
      </c>
      <c r="M1573" s="27">
        <v>3601</v>
      </c>
      <c r="N1573" s="23" t="s">
        <v>4982</v>
      </c>
      <c r="O1573" s="23" t="s">
        <v>4986</v>
      </c>
      <c r="P1573" s="28">
        <v>512036</v>
      </c>
      <c r="Q1573" s="21" t="s">
        <v>93</v>
      </c>
      <c r="R1573" s="46">
        <v>27</v>
      </c>
      <c r="S1573" s="46">
        <v>0</v>
      </c>
      <c r="T1573" s="46">
        <f t="shared" si="449"/>
        <v>27</v>
      </c>
      <c r="U1573" s="68">
        <v>95.96</v>
      </c>
      <c r="V1573" s="69">
        <f t="shared" si="450"/>
        <v>14.393999999999998</v>
      </c>
      <c r="W1573" s="46">
        <f t="shared" si="458"/>
        <v>4664</v>
      </c>
      <c r="X1573" s="46"/>
      <c r="Y1573" s="45">
        <v>0</v>
      </c>
      <c r="Z1573" s="45">
        <v>0</v>
      </c>
      <c r="AA1573" s="45">
        <f t="shared" si="446"/>
        <v>0</v>
      </c>
      <c r="AB1573" s="46">
        <f t="shared" si="447"/>
        <v>27</v>
      </c>
      <c r="AC1573" s="46">
        <f t="shared" si="448"/>
        <v>0</v>
      </c>
      <c r="AD1573" s="46">
        <f t="shared" si="459"/>
        <v>27</v>
      </c>
      <c r="AE1573" s="68">
        <v>95.96</v>
      </c>
      <c r="AF1573" s="69">
        <f t="shared" si="451"/>
        <v>14.393999999999998</v>
      </c>
      <c r="AG1573" s="46">
        <f t="shared" si="460"/>
        <v>4664</v>
      </c>
      <c r="AH1573" s="46">
        <f t="shared" si="452"/>
        <v>0</v>
      </c>
      <c r="AI1573" s="45">
        <f>VLOOKUP(H1573,'[1]MŠ na kmeňovú školu V40'!$H$3:Y4649,18,0)</f>
        <v>27</v>
      </c>
      <c r="AJ1573" s="45">
        <f>VLOOKUP(H1573,'[1]MŠ na kmeňovú školu V40'!$H$3:AE4650,24,0)</f>
        <v>0</v>
      </c>
      <c r="AK1573" s="45">
        <f t="shared" si="453"/>
        <v>27</v>
      </c>
      <c r="AL1573" s="45">
        <v>98.08</v>
      </c>
      <c r="AM1573" s="45">
        <f t="shared" si="454"/>
        <v>14.712</v>
      </c>
      <c r="AN1573" s="84">
        <f t="shared" si="457"/>
        <v>4698</v>
      </c>
      <c r="AO1573" s="46">
        <f t="shared" si="455"/>
        <v>34</v>
      </c>
      <c r="AP1573" s="72"/>
      <c r="AQ1573" s="46"/>
      <c r="AR1573" s="46"/>
      <c r="AS1573" s="46"/>
      <c r="AT1573" s="46">
        <f t="shared" si="461"/>
        <v>0</v>
      </c>
      <c r="AU1573" s="85">
        <f t="shared" si="462"/>
        <v>4698</v>
      </c>
      <c r="AV1573" s="46">
        <f t="shared" si="463"/>
        <v>0</v>
      </c>
      <c r="AW1573" s="46"/>
      <c r="AX1573" s="86">
        <f t="shared" si="456"/>
        <v>4698</v>
      </c>
    </row>
    <row r="1574" spans="1:50" s="56" customFormat="1" ht="13.5" customHeight="1" x14ac:dyDescent="0.25">
      <c r="A1574" s="19" t="s">
        <v>4349</v>
      </c>
      <c r="B1574" s="20" t="s">
        <v>42</v>
      </c>
      <c r="C1574" s="21" t="s">
        <v>43</v>
      </c>
      <c r="D1574" s="20" t="s">
        <v>4979</v>
      </c>
      <c r="E1574" s="22">
        <v>316792</v>
      </c>
      <c r="F1574" s="23" t="s">
        <v>4980</v>
      </c>
      <c r="G1574" s="23" t="s">
        <v>4352</v>
      </c>
      <c r="H1574" s="24">
        <v>710037074</v>
      </c>
      <c r="I1574" s="25">
        <v>30233844</v>
      </c>
      <c r="J1574" s="23" t="s">
        <v>100</v>
      </c>
      <c r="K1574" s="26" t="s">
        <v>4349</v>
      </c>
      <c r="L1574" s="23" t="s">
        <v>4981</v>
      </c>
      <c r="M1574" s="27">
        <v>3601</v>
      </c>
      <c r="N1574" s="23" t="s">
        <v>4982</v>
      </c>
      <c r="O1574" s="23" t="s">
        <v>4987</v>
      </c>
      <c r="P1574" s="28">
        <v>512036</v>
      </c>
      <c r="Q1574" s="21" t="s">
        <v>51</v>
      </c>
      <c r="R1574" s="46">
        <v>73</v>
      </c>
      <c r="S1574" s="46">
        <v>0</v>
      </c>
      <c r="T1574" s="46">
        <f t="shared" si="449"/>
        <v>73</v>
      </c>
      <c r="U1574" s="68">
        <v>95.96</v>
      </c>
      <c r="V1574" s="69">
        <f t="shared" si="450"/>
        <v>14.393999999999998</v>
      </c>
      <c r="W1574" s="46">
        <f t="shared" si="458"/>
        <v>12609</v>
      </c>
      <c r="X1574" s="46"/>
      <c r="Y1574" s="45">
        <v>0</v>
      </c>
      <c r="Z1574" s="45">
        <v>0</v>
      </c>
      <c r="AA1574" s="45">
        <f t="shared" ref="AA1574:AA1637" si="464">+Y1574+Z1574</f>
        <v>0</v>
      </c>
      <c r="AB1574" s="46">
        <f t="shared" ref="AB1574:AB1637" si="465">+R1574+Y1574</f>
        <v>73</v>
      </c>
      <c r="AC1574" s="46">
        <f t="shared" ref="AC1574:AC1637" si="466">+S1574+Z1574</f>
        <v>0</v>
      </c>
      <c r="AD1574" s="46">
        <f t="shared" si="459"/>
        <v>73</v>
      </c>
      <c r="AE1574" s="68">
        <v>95.96</v>
      </c>
      <c r="AF1574" s="69">
        <f t="shared" si="451"/>
        <v>14.393999999999998</v>
      </c>
      <c r="AG1574" s="46">
        <f t="shared" si="460"/>
        <v>12609</v>
      </c>
      <c r="AH1574" s="46">
        <f t="shared" si="452"/>
        <v>0</v>
      </c>
      <c r="AI1574" s="45">
        <f>VLOOKUP(H1574,'[1]MŠ na kmeňovú školu V40'!$H$3:Y4650,18,0)</f>
        <v>67</v>
      </c>
      <c r="AJ1574" s="45">
        <f>VLOOKUP(H1574,'[1]MŠ na kmeňovú školu V40'!$H$3:AE4651,24,0)</f>
        <v>0</v>
      </c>
      <c r="AK1574" s="45">
        <f t="shared" si="453"/>
        <v>67</v>
      </c>
      <c r="AL1574" s="45">
        <v>98.08</v>
      </c>
      <c r="AM1574" s="45">
        <f t="shared" si="454"/>
        <v>14.712</v>
      </c>
      <c r="AN1574" s="84">
        <f t="shared" si="457"/>
        <v>12349</v>
      </c>
      <c r="AO1574" s="46">
        <f t="shared" si="455"/>
        <v>-260</v>
      </c>
      <c r="AP1574" s="72"/>
      <c r="AQ1574" s="46"/>
      <c r="AR1574" s="46"/>
      <c r="AS1574" s="46"/>
      <c r="AT1574" s="46">
        <f t="shared" si="461"/>
        <v>0</v>
      </c>
      <c r="AU1574" s="85">
        <f t="shared" si="462"/>
        <v>12349</v>
      </c>
      <c r="AV1574" s="46">
        <f t="shared" si="463"/>
        <v>0</v>
      </c>
      <c r="AW1574" s="46"/>
      <c r="AX1574" s="86">
        <f t="shared" si="456"/>
        <v>12349</v>
      </c>
    </row>
    <row r="1575" spans="1:50" s="56" customFormat="1" ht="13.5" customHeight="1" x14ac:dyDescent="0.25">
      <c r="A1575" s="19" t="s">
        <v>4349</v>
      </c>
      <c r="B1575" s="20" t="s">
        <v>42</v>
      </c>
      <c r="C1575" s="21" t="s">
        <v>43</v>
      </c>
      <c r="D1575" s="20" t="s">
        <v>4979</v>
      </c>
      <c r="E1575" s="22">
        <v>316792</v>
      </c>
      <c r="F1575" s="23" t="s">
        <v>4980</v>
      </c>
      <c r="G1575" s="23" t="s">
        <v>4352</v>
      </c>
      <c r="H1575" s="24">
        <v>710217897</v>
      </c>
      <c r="I1575" s="25">
        <v>37811843</v>
      </c>
      <c r="J1575" s="23" t="s">
        <v>100</v>
      </c>
      <c r="K1575" s="26" t="s">
        <v>4349</v>
      </c>
      <c r="L1575" s="23" t="s">
        <v>4981</v>
      </c>
      <c r="M1575" s="27">
        <v>3601</v>
      </c>
      <c r="N1575" s="23" t="s">
        <v>4982</v>
      </c>
      <c r="O1575" s="23" t="s">
        <v>4988</v>
      </c>
      <c r="P1575" s="28">
        <v>512036</v>
      </c>
      <c r="Q1575" s="21" t="s">
        <v>51</v>
      </c>
      <c r="R1575" s="46">
        <v>40</v>
      </c>
      <c r="S1575" s="46">
        <v>0</v>
      </c>
      <c r="T1575" s="46">
        <f t="shared" si="449"/>
        <v>40</v>
      </c>
      <c r="U1575" s="68">
        <v>95.96</v>
      </c>
      <c r="V1575" s="69">
        <f t="shared" si="450"/>
        <v>14.393999999999998</v>
      </c>
      <c r="W1575" s="46">
        <f t="shared" si="458"/>
        <v>6909</v>
      </c>
      <c r="X1575" s="46"/>
      <c r="Y1575" s="45">
        <v>0</v>
      </c>
      <c r="Z1575" s="45">
        <v>0</v>
      </c>
      <c r="AA1575" s="45">
        <f t="shared" si="464"/>
        <v>0</v>
      </c>
      <c r="AB1575" s="46">
        <f t="shared" si="465"/>
        <v>40</v>
      </c>
      <c r="AC1575" s="46">
        <f t="shared" si="466"/>
        <v>0</v>
      </c>
      <c r="AD1575" s="46">
        <f t="shared" si="459"/>
        <v>40</v>
      </c>
      <c r="AE1575" s="68">
        <v>95.96</v>
      </c>
      <c r="AF1575" s="69">
        <f t="shared" si="451"/>
        <v>14.393999999999998</v>
      </c>
      <c r="AG1575" s="46">
        <f t="shared" si="460"/>
        <v>6909</v>
      </c>
      <c r="AH1575" s="46">
        <f t="shared" si="452"/>
        <v>0</v>
      </c>
      <c r="AI1575" s="45">
        <f>VLOOKUP(H1575,'[1]MŠ na kmeňovú školu V40'!$H$3:Y4651,18,0)</f>
        <v>54</v>
      </c>
      <c r="AJ1575" s="45">
        <f>VLOOKUP(H1575,'[1]MŠ na kmeňovú školu V40'!$H$3:AE4652,24,0)</f>
        <v>0</v>
      </c>
      <c r="AK1575" s="45">
        <f t="shared" si="453"/>
        <v>54</v>
      </c>
      <c r="AL1575" s="45">
        <v>98.08</v>
      </c>
      <c r="AM1575" s="45">
        <f t="shared" si="454"/>
        <v>14.712</v>
      </c>
      <c r="AN1575" s="84">
        <f t="shared" si="457"/>
        <v>7784</v>
      </c>
      <c r="AO1575" s="46">
        <f t="shared" si="455"/>
        <v>875</v>
      </c>
      <c r="AP1575" s="72"/>
      <c r="AQ1575" s="46"/>
      <c r="AR1575" s="46"/>
      <c r="AS1575" s="46"/>
      <c r="AT1575" s="46">
        <f t="shared" si="461"/>
        <v>0</v>
      </c>
      <c r="AU1575" s="85">
        <f t="shared" si="462"/>
        <v>7784</v>
      </c>
      <c r="AV1575" s="46">
        <f t="shared" si="463"/>
        <v>0</v>
      </c>
      <c r="AW1575" s="46"/>
      <c r="AX1575" s="86">
        <f t="shared" si="456"/>
        <v>7784</v>
      </c>
    </row>
    <row r="1576" spans="1:50" s="56" customFormat="1" ht="13.5" customHeight="1" x14ac:dyDescent="0.25">
      <c r="A1576" s="19" t="s">
        <v>4349</v>
      </c>
      <c r="B1576" s="20" t="s">
        <v>42</v>
      </c>
      <c r="C1576" s="21" t="s">
        <v>43</v>
      </c>
      <c r="D1576" s="20" t="s">
        <v>4979</v>
      </c>
      <c r="E1576" s="22">
        <v>316792</v>
      </c>
      <c r="F1576" s="23" t="s">
        <v>4980</v>
      </c>
      <c r="G1576" s="23" t="s">
        <v>4352</v>
      </c>
      <c r="H1576" s="24">
        <v>37975099</v>
      </c>
      <c r="I1576" s="25">
        <v>316792</v>
      </c>
      <c r="J1576" s="23" t="s">
        <v>54</v>
      </c>
      <c r="K1576" s="26" t="s">
        <v>4349</v>
      </c>
      <c r="L1576" s="23" t="s">
        <v>4981</v>
      </c>
      <c r="M1576" s="27">
        <v>3601</v>
      </c>
      <c r="N1576" s="23" t="s">
        <v>4982</v>
      </c>
      <c r="O1576" s="23" t="s">
        <v>4989</v>
      </c>
      <c r="P1576" s="28">
        <v>512036</v>
      </c>
      <c r="Q1576" s="21" t="s">
        <v>93</v>
      </c>
      <c r="R1576" s="46">
        <v>53</v>
      </c>
      <c r="S1576" s="46">
        <v>0</v>
      </c>
      <c r="T1576" s="46">
        <f t="shared" si="449"/>
        <v>53</v>
      </c>
      <c r="U1576" s="68">
        <v>95.96</v>
      </c>
      <c r="V1576" s="69">
        <f t="shared" si="450"/>
        <v>14.393999999999998</v>
      </c>
      <c r="W1576" s="46">
        <f t="shared" si="458"/>
        <v>9155</v>
      </c>
      <c r="X1576" s="46"/>
      <c r="Y1576" s="45">
        <v>0</v>
      </c>
      <c r="Z1576" s="45">
        <v>0</v>
      </c>
      <c r="AA1576" s="45">
        <f t="shared" si="464"/>
        <v>0</v>
      </c>
      <c r="AB1576" s="46">
        <f t="shared" si="465"/>
        <v>53</v>
      </c>
      <c r="AC1576" s="46">
        <f t="shared" si="466"/>
        <v>0</v>
      </c>
      <c r="AD1576" s="46">
        <f t="shared" si="459"/>
        <v>53</v>
      </c>
      <c r="AE1576" s="68">
        <v>95.96</v>
      </c>
      <c r="AF1576" s="69">
        <f t="shared" si="451"/>
        <v>14.393999999999998</v>
      </c>
      <c r="AG1576" s="46">
        <f t="shared" si="460"/>
        <v>9155</v>
      </c>
      <c r="AH1576" s="46">
        <f t="shared" si="452"/>
        <v>0</v>
      </c>
      <c r="AI1576" s="45">
        <f>VLOOKUP(H1576,'[1]MŠ na kmeňovú školu V40'!$H$3:Y4652,18,0)</f>
        <v>56</v>
      </c>
      <c r="AJ1576" s="45">
        <f>VLOOKUP(H1576,'[1]MŠ na kmeňovú školu V40'!$H$3:AE4653,24,0)</f>
        <v>0</v>
      </c>
      <c r="AK1576" s="45">
        <f t="shared" si="453"/>
        <v>56</v>
      </c>
      <c r="AL1576" s="45">
        <v>98.08</v>
      </c>
      <c r="AM1576" s="45">
        <f t="shared" si="454"/>
        <v>14.712</v>
      </c>
      <c r="AN1576" s="84">
        <f t="shared" si="457"/>
        <v>9399</v>
      </c>
      <c r="AO1576" s="46">
        <f t="shared" si="455"/>
        <v>244</v>
      </c>
      <c r="AP1576" s="72"/>
      <c r="AQ1576" s="46"/>
      <c r="AR1576" s="46"/>
      <c r="AS1576" s="46"/>
      <c r="AT1576" s="46">
        <f t="shared" si="461"/>
        <v>0</v>
      </c>
      <c r="AU1576" s="85">
        <f t="shared" si="462"/>
        <v>9399</v>
      </c>
      <c r="AV1576" s="46">
        <f t="shared" si="463"/>
        <v>0</v>
      </c>
      <c r="AW1576" s="46"/>
      <c r="AX1576" s="86">
        <f t="shared" si="456"/>
        <v>9399</v>
      </c>
    </row>
    <row r="1577" spans="1:50" s="56" customFormat="1" ht="13.5" customHeight="1" x14ac:dyDescent="0.25">
      <c r="A1577" s="19" t="s">
        <v>4349</v>
      </c>
      <c r="B1577" s="20" t="s">
        <v>42</v>
      </c>
      <c r="C1577" s="21" t="s">
        <v>43</v>
      </c>
      <c r="D1577" s="20" t="s">
        <v>4979</v>
      </c>
      <c r="E1577" s="22">
        <v>316792</v>
      </c>
      <c r="F1577" s="23" t="s">
        <v>4980</v>
      </c>
      <c r="G1577" s="23" t="s">
        <v>4352</v>
      </c>
      <c r="H1577" s="24">
        <v>710017286</v>
      </c>
      <c r="I1577" s="25">
        <v>37812009</v>
      </c>
      <c r="J1577" s="23" t="s">
        <v>113</v>
      </c>
      <c r="K1577" s="26" t="s">
        <v>4349</v>
      </c>
      <c r="L1577" s="23" t="s">
        <v>4981</v>
      </c>
      <c r="M1577" s="27">
        <v>3601</v>
      </c>
      <c r="N1577" s="23" t="s">
        <v>4982</v>
      </c>
      <c r="O1577" s="23" t="s">
        <v>4990</v>
      </c>
      <c r="P1577" s="28">
        <v>512036</v>
      </c>
      <c r="Q1577" s="21" t="s">
        <v>51</v>
      </c>
      <c r="R1577" s="46">
        <v>29</v>
      </c>
      <c r="S1577" s="46">
        <v>0</v>
      </c>
      <c r="T1577" s="46">
        <f t="shared" si="449"/>
        <v>29</v>
      </c>
      <c r="U1577" s="68">
        <v>95.96</v>
      </c>
      <c r="V1577" s="69">
        <f t="shared" si="450"/>
        <v>14.393999999999998</v>
      </c>
      <c r="W1577" s="46">
        <f t="shared" si="458"/>
        <v>5009</v>
      </c>
      <c r="X1577" s="46"/>
      <c r="Y1577" s="45">
        <v>0</v>
      </c>
      <c r="Z1577" s="45">
        <v>0</v>
      </c>
      <c r="AA1577" s="45">
        <f t="shared" si="464"/>
        <v>0</v>
      </c>
      <c r="AB1577" s="46">
        <f t="shared" si="465"/>
        <v>29</v>
      </c>
      <c r="AC1577" s="46">
        <f t="shared" si="466"/>
        <v>0</v>
      </c>
      <c r="AD1577" s="46">
        <f t="shared" si="459"/>
        <v>29</v>
      </c>
      <c r="AE1577" s="68">
        <v>95.96</v>
      </c>
      <c r="AF1577" s="69">
        <f t="shared" si="451"/>
        <v>14.393999999999998</v>
      </c>
      <c r="AG1577" s="46">
        <f t="shared" si="460"/>
        <v>5009</v>
      </c>
      <c r="AH1577" s="46">
        <f t="shared" si="452"/>
        <v>0</v>
      </c>
      <c r="AI1577" s="45">
        <f>VLOOKUP(H1577,'[1]MŠ na kmeňovú školu V40'!$H$3:Y4653,18,0)</f>
        <v>32</v>
      </c>
      <c r="AJ1577" s="45">
        <f>VLOOKUP(H1577,'[1]MŠ na kmeňovú školu V40'!$H$3:AE4654,24,0)</f>
        <v>0</v>
      </c>
      <c r="AK1577" s="45">
        <f t="shared" si="453"/>
        <v>32</v>
      </c>
      <c r="AL1577" s="45">
        <v>98.08</v>
      </c>
      <c r="AM1577" s="45">
        <f t="shared" si="454"/>
        <v>14.712</v>
      </c>
      <c r="AN1577" s="84">
        <f t="shared" si="457"/>
        <v>5223</v>
      </c>
      <c r="AO1577" s="46">
        <f t="shared" si="455"/>
        <v>214</v>
      </c>
      <c r="AP1577" s="72"/>
      <c r="AQ1577" s="46"/>
      <c r="AR1577" s="46"/>
      <c r="AS1577" s="46"/>
      <c r="AT1577" s="46">
        <f t="shared" si="461"/>
        <v>0</v>
      </c>
      <c r="AU1577" s="85">
        <f t="shared" si="462"/>
        <v>5223</v>
      </c>
      <c r="AV1577" s="46">
        <f t="shared" si="463"/>
        <v>0</v>
      </c>
      <c r="AW1577" s="46"/>
      <c r="AX1577" s="86">
        <f t="shared" si="456"/>
        <v>5223</v>
      </c>
    </row>
    <row r="1578" spans="1:50" s="56" customFormat="1" x14ac:dyDescent="0.25">
      <c r="A1578" s="19" t="s">
        <v>4349</v>
      </c>
      <c r="B1578" s="20" t="s">
        <v>42</v>
      </c>
      <c r="C1578" s="21" t="s">
        <v>43</v>
      </c>
      <c r="D1578" s="20" t="s">
        <v>4979</v>
      </c>
      <c r="E1578" s="22">
        <v>316792</v>
      </c>
      <c r="F1578" s="23" t="s">
        <v>4980</v>
      </c>
      <c r="G1578" s="23" t="s">
        <v>4352</v>
      </c>
      <c r="H1578" s="24">
        <v>37975102</v>
      </c>
      <c r="I1578" s="25">
        <v>316792</v>
      </c>
      <c r="J1578" s="23" t="s">
        <v>54</v>
      </c>
      <c r="K1578" s="26" t="s">
        <v>4349</v>
      </c>
      <c r="L1578" s="23" t="s">
        <v>4981</v>
      </c>
      <c r="M1578" s="27">
        <v>3601</v>
      </c>
      <c r="N1578" s="23" t="s">
        <v>4982</v>
      </c>
      <c r="O1578" s="23" t="s">
        <v>4991</v>
      </c>
      <c r="P1578" s="28">
        <v>512036</v>
      </c>
      <c r="Q1578" s="21" t="s">
        <v>93</v>
      </c>
      <c r="R1578" s="46">
        <v>26</v>
      </c>
      <c r="S1578" s="46">
        <v>0</v>
      </c>
      <c r="T1578" s="46">
        <f t="shared" si="449"/>
        <v>26</v>
      </c>
      <c r="U1578" s="68">
        <v>95.96</v>
      </c>
      <c r="V1578" s="69">
        <f t="shared" si="450"/>
        <v>14.393999999999998</v>
      </c>
      <c r="W1578" s="46">
        <f t="shared" si="458"/>
        <v>4491</v>
      </c>
      <c r="X1578" s="46"/>
      <c r="Y1578" s="45">
        <v>0</v>
      </c>
      <c r="Z1578" s="45">
        <v>0</v>
      </c>
      <c r="AA1578" s="45">
        <f t="shared" si="464"/>
        <v>0</v>
      </c>
      <c r="AB1578" s="46">
        <f t="shared" si="465"/>
        <v>26</v>
      </c>
      <c r="AC1578" s="46">
        <f t="shared" si="466"/>
        <v>0</v>
      </c>
      <c r="AD1578" s="46">
        <f t="shared" si="459"/>
        <v>26</v>
      </c>
      <c r="AE1578" s="68">
        <v>95.96</v>
      </c>
      <c r="AF1578" s="69">
        <f t="shared" si="451"/>
        <v>14.393999999999998</v>
      </c>
      <c r="AG1578" s="46">
        <f t="shared" si="460"/>
        <v>4491</v>
      </c>
      <c r="AH1578" s="46">
        <f t="shared" si="452"/>
        <v>0</v>
      </c>
      <c r="AI1578" s="45">
        <f>VLOOKUP(H1578,'[1]MŠ na kmeňovú školu V40'!$H$3:Y4654,18,0)</f>
        <v>23</v>
      </c>
      <c r="AJ1578" s="45">
        <f>VLOOKUP(H1578,'[1]MŠ na kmeňovú školu V40'!$H$3:AE4655,24,0)</f>
        <v>0</v>
      </c>
      <c r="AK1578" s="45">
        <f t="shared" si="453"/>
        <v>23</v>
      </c>
      <c r="AL1578" s="45">
        <v>98.08</v>
      </c>
      <c r="AM1578" s="45">
        <f t="shared" si="454"/>
        <v>14.712</v>
      </c>
      <c r="AN1578" s="84">
        <f t="shared" si="457"/>
        <v>4347</v>
      </c>
      <c r="AO1578" s="46">
        <f t="shared" si="455"/>
        <v>-144</v>
      </c>
      <c r="AP1578" s="72"/>
      <c r="AQ1578" s="46"/>
      <c r="AR1578" s="46"/>
      <c r="AS1578" s="46"/>
      <c r="AT1578" s="46">
        <f t="shared" si="461"/>
        <v>0</v>
      </c>
      <c r="AU1578" s="85">
        <f t="shared" si="462"/>
        <v>4347</v>
      </c>
      <c r="AV1578" s="46">
        <f t="shared" si="463"/>
        <v>0</v>
      </c>
      <c r="AW1578" s="46"/>
      <c r="AX1578" s="86">
        <f t="shared" si="456"/>
        <v>4347</v>
      </c>
    </row>
    <row r="1579" spans="1:50" s="56" customFormat="1" ht="13.5" customHeight="1" x14ac:dyDescent="0.25">
      <c r="A1579" s="19" t="s">
        <v>4349</v>
      </c>
      <c r="B1579" s="20" t="s">
        <v>42</v>
      </c>
      <c r="C1579" s="21" t="s">
        <v>43</v>
      </c>
      <c r="D1579" s="20" t="s">
        <v>4979</v>
      </c>
      <c r="E1579" s="22">
        <v>316792</v>
      </c>
      <c r="F1579" s="23" t="s">
        <v>4980</v>
      </c>
      <c r="G1579" s="23" t="s">
        <v>4352</v>
      </c>
      <c r="H1579" s="24">
        <v>37811797</v>
      </c>
      <c r="I1579" s="25">
        <v>316792</v>
      </c>
      <c r="J1579" s="23" t="s">
        <v>54</v>
      </c>
      <c r="K1579" s="26" t="s">
        <v>4349</v>
      </c>
      <c r="L1579" s="23" t="s">
        <v>4981</v>
      </c>
      <c r="M1579" s="27">
        <v>3601</v>
      </c>
      <c r="N1579" s="23" t="s">
        <v>4982</v>
      </c>
      <c r="O1579" s="23" t="s">
        <v>4992</v>
      </c>
      <c r="P1579" s="28">
        <v>512036</v>
      </c>
      <c r="Q1579" s="21" t="s">
        <v>93</v>
      </c>
      <c r="R1579" s="46">
        <v>46</v>
      </c>
      <c r="S1579" s="46">
        <v>0</v>
      </c>
      <c r="T1579" s="46">
        <f t="shared" si="449"/>
        <v>46</v>
      </c>
      <c r="U1579" s="68">
        <v>95.96</v>
      </c>
      <c r="V1579" s="69">
        <f t="shared" si="450"/>
        <v>14.393999999999998</v>
      </c>
      <c r="W1579" s="46">
        <f t="shared" si="458"/>
        <v>7945</v>
      </c>
      <c r="X1579" s="46"/>
      <c r="Y1579" s="45">
        <v>0</v>
      </c>
      <c r="Z1579" s="45">
        <v>0</v>
      </c>
      <c r="AA1579" s="45">
        <f t="shared" si="464"/>
        <v>0</v>
      </c>
      <c r="AB1579" s="46">
        <f t="shared" si="465"/>
        <v>46</v>
      </c>
      <c r="AC1579" s="46">
        <f t="shared" si="466"/>
        <v>0</v>
      </c>
      <c r="AD1579" s="46">
        <f t="shared" si="459"/>
        <v>46</v>
      </c>
      <c r="AE1579" s="68">
        <v>95.96</v>
      </c>
      <c r="AF1579" s="69">
        <f t="shared" si="451"/>
        <v>14.393999999999998</v>
      </c>
      <c r="AG1579" s="46">
        <f t="shared" si="460"/>
        <v>7945</v>
      </c>
      <c r="AH1579" s="46">
        <f t="shared" si="452"/>
        <v>0</v>
      </c>
      <c r="AI1579" s="45">
        <f>VLOOKUP(H1579,'[1]MŠ na kmeňovú školu V40'!$H$3:Y4655,18,0)</f>
        <v>52</v>
      </c>
      <c r="AJ1579" s="45">
        <f>VLOOKUP(H1579,'[1]MŠ na kmeňovú školu V40'!$H$3:AE4656,24,0)</f>
        <v>0</v>
      </c>
      <c r="AK1579" s="45">
        <f t="shared" si="453"/>
        <v>52</v>
      </c>
      <c r="AL1579" s="45">
        <v>98.08</v>
      </c>
      <c r="AM1579" s="45">
        <f t="shared" si="454"/>
        <v>14.712</v>
      </c>
      <c r="AN1579" s="84">
        <f t="shared" si="457"/>
        <v>8357</v>
      </c>
      <c r="AO1579" s="46">
        <f t="shared" si="455"/>
        <v>412</v>
      </c>
      <c r="AP1579" s="72"/>
      <c r="AQ1579" s="46"/>
      <c r="AR1579" s="46"/>
      <c r="AS1579" s="46"/>
      <c r="AT1579" s="46">
        <f t="shared" si="461"/>
        <v>0</v>
      </c>
      <c r="AU1579" s="85">
        <f t="shared" si="462"/>
        <v>8357</v>
      </c>
      <c r="AV1579" s="46">
        <f t="shared" si="463"/>
        <v>0</v>
      </c>
      <c r="AW1579" s="46"/>
      <c r="AX1579" s="86">
        <f t="shared" si="456"/>
        <v>8357</v>
      </c>
    </row>
    <row r="1580" spans="1:50" s="56" customFormat="1" ht="13.5" customHeight="1" x14ac:dyDescent="0.25">
      <c r="A1580" s="19" t="s">
        <v>4349</v>
      </c>
      <c r="B1580" s="20" t="s">
        <v>42</v>
      </c>
      <c r="C1580" s="21" t="s">
        <v>43</v>
      </c>
      <c r="D1580" s="20" t="s">
        <v>4993</v>
      </c>
      <c r="E1580" s="22">
        <v>316563</v>
      </c>
      <c r="F1580" s="23" t="s">
        <v>4994</v>
      </c>
      <c r="G1580" s="23" t="s">
        <v>4352</v>
      </c>
      <c r="H1580" s="24">
        <v>710016840</v>
      </c>
      <c r="I1580" s="25">
        <v>316563</v>
      </c>
      <c r="J1580" s="23" t="s">
        <v>54</v>
      </c>
      <c r="K1580" s="26" t="s">
        <v>4349</v>
      </c>
      <c r="L1580" s="23" t="s">
        <v>4981</v>
      </c>
      <c r="M1580" s="27">
        <v>3811</v>
      </c>
      <c r="N1580" s="23" t="s">
        <v>4995</v>
      </c>
      <c r="O1580" s="23" t="s">
        <v>4996</v>
      </c>
      <c r="P1580" s="28">
        <v>512052</v>
      </c>
      <c r="Q1580" s="21" t="s">
        <v>51</v>
      </c>
      <c r="R1580" s="46">
        <v>8</v>
      </c>
      <c r="S1580" s="46">
        <v>0</v>
      </c>
      <c r="T1580" s="46">
        <f t="shared" si="449"/>
        <v>8</v>
      </c>
      <c r="U1580" s="68">
        <v>95.96</v>
      </c>
      <c r="V1580" s="69">
        <f t="shared" si="450"/>
        <v>14.393999999999998</v>
      </c>
      <c r="W1580" s="46">
        <f t="shared" si="458"/>
        <v>1382</v>
      </c>
      <c r="X1580" s="46"/>
      <c r="Y1580" s="45">
        <v>0</v>
      </c>
      <c r="Z1580" s="45">
        <v>0</v>
      </c>
      <c r="AA1580" s="45">
        <f t="shared" si="464"/>
        <v>0</v>
      </c>
      <c r="AB1580" s="46">
        <f t="shared" si="465"/>
        <v>8</v>
      </c>
      <c r="AC1580" s="46">
        <f t="shared" si="466"/>
        <v>0</v>
      </c>
      <c r="AD1580" s="46">
        <f t="shared" si="459"/>
        <v>8</v>
      </c>
      <c r="AE1580" s="68">
        <v>95.96</v>
      </c>
      <c r="AF1580" s="69">
        <f t="shared" si="451"/>
        <v>14.393999999999998</v>
      </c>
      <c r="AG1580" s="46">
        <f t="shared" si="460"/>
        <v>1382</v>
      </c>
      <c r="AH1580" s="46">
        <f t="shared" si="452"/>
        <v>0</v>
      </c>
      <c r="AI1580" s="45">
        <f>VLOOKUP(H1580,'[1]MŠ na kmeňovú školu V40'!$H$3:Y4656,18,0)</f>
        <v>18</v>
      </c>
      <c r="AJ1580" s="45">
        <f>VLOOKUP(H1580,'[1]MŠ na kmeňovú školu V40'!$H$3:AE4657,24,0)</f>
        <v>0</v>
      </c>
      <c r="AK1580" s="45">
        <f t="shared" si="453"/>
        <v>18</v>
      </c>
      <c r="AL1580" s="45">
        <v>98.08</v>
      </c>
      <c r="AM1580" s="45">
        <f t="shared" si="454"/>
        <v>14.712</v>
      </c>
      <c r="AN1580" s="84">
        <f t="shared" si="457"/>
        <v>1980</v>
      </c>
      <c r="AO1580" s="46">
        <f t="shared" si="455"/>
        <v>598</v>
      </c>
      <c r="AP1580" s="72"/>
      <c r="AQ1580" s="46"/>
      <c r="AR1580" s="46"/>
      <c r="AS1580" s="46"/>
      <c r="AT1580" s="46">
        <f t="shared" si="461"/>
        <v>0</v>
      </c>
      <c r="AU1580" s="85">
        <f t="shared" si="462"/>
        <v>1980</v>
      </c>
      <c r="AV1580" s="46">
        <f t="shared" si="463"/>
        <v>0</v>
      </c>
      <c r="AW1580" s="46"/>
      <c r="AX1580" s="86">
        <f t="shared" si="456"/>
        <v>1980</v>
      </c>
    </row>
    <row r="1581" spans="1:50" s="56" customFormat="1" ht="13.5" customHeight="1" x14ac:dyDescent="0.25">
      <c r="A1581" s="19" t="s">
        <v>4349</v>
      </c>
      <c r="B1581" s="20" t="s">
        <v>42</v>
      </c>
      <c r="C1581" s="21" t="s">
        <v>43</v>
      </c>
      <c r="D1581" s="20" t="s">
        <v>4997</v>
      </c>
      <c r="E1581" s="22">
        <v>647373</v>
      </c>
      <c r="F1581" s="23" t="s">
        <v>4998</v>
      </c>
      <c r="G1581" s="23" t="s">
        <v>4352</v>
      </c>
      <c r="H1581" s="24">
        <v>710267185</v>
      </c>
      <c r="I1581" s="25">
        <v>647373</v>
      </c>
      <c r="J1581" s="23" t="s">
        <v>54</v>
      </c>
      <c r="K1581" s="26" t="s">
        <v>4349</v>
      </c>
      <c r="L1581" s="23" t="s">
        <v>4981</v>
      </c>
      <c r="M1581" s="27">
        <v>3842</v>
      </c>
      <c r="N1581" s="23" t="s">
        <v>4999</v>
      </c>
      <c r="O1581" s="23" t="s">
        <v>5000</v>
      </c>
      <c r="P1581" s="28">
        <v>512061</v>
      </c>
      <c r="Q1581" s="21" t="s">
        <v>51</v>
      </c>
      <c r="R1581" s="46">
        <v>0</v>
      </c>
      <c r="S1581" s="46">
        <v>0</v>
      </c>
      <c r="T1581" s="46">
        <f t="shared" si="449"/>
        <v>0</v>
      </c>
      <c r="U1581" s="68">
        <v>95.96</v>
      </c>
      <c r="V1581" s="69">
        <f t="shared" si="450"/>
        <v>14.393999999999998</v>
      </c>
      <c r="W1581" s="46">
        <f t="shared" si="458"/>
        <v>0</v>
      </c>
      <c r="X1581" s="46"/>
      <c r="Y1581" s="45">
        <v>0</v>
      </c>
      <c r="Z1581" s="45">
        <v>0</v>
      </c>
      <c r="AA1581" s="45">
        <f t="shared" si="464"/>
        <v>0</v>
      </c>
      <c r="AB1581" s="46">
        <f t="shared" si="465"/>
        <v>0</v>
      </c>
      <c r="AC1581" s="46">
        <f t="shared" si="466"/>
        <v>0</v>
      </c>
      <c r="AD1581" s="46">
        <f t="shared" si="459"/>
        <v>0</v>
      </c>
      <c r="AE1581" s="68">
        <v>95.96</v>
      </c>
      <c r="AF1581" s="69">
        <f t="shared" si="451"/>
        <v>14.393999999999998</v>
      </c>
      <c r="AG1581" s="46">
        <f t="shared" si="460"/>
        <v>0</v>
      </c>
      <c r="AH1581" s="46">
        <f t="shared" si="452"/>
        <v>0</v>
      </c>
      <c r="AI1581" s="45">
        <f>VLOOKUP(H1581,'[1]MŠ na kmeňovú školu V40'!$H$3:Y4657,18,0)</f>
        <v>7</v>
      </c>
      <c r="AJ1581" s="45">
        <f>VLOOKUP(H1581,'[1]MŠ na kmeňovú školu V40'!$H$3:AE4658,24,0)</f>
        <v>0</v>
      </c>
      <c r="AK1581" s="45">
        <f t="shared" si="453"/>
        <v>7</v>
      </c>
      <c r="AL1581" s="45">
        <v>98.08</v>
      </c>
      <c r="AM1581" s="45">
        <f t="shared" si="454"/>
        <v>14.712</v>
      </c>
      <c r="AN1581" s="84">
        <f t="shared" si="457"/>
        <v>412</v>
      </c>
      <c r="AO1581" s="46">
        <f t="shared" si="455"/>
        <v>412</v>
      </c>
      <c r="AP1581" s="72"/>
      <c r="AQ1581" s="46"/>
      <c r="AR1581" s="46"/>
      <c r="AS1581" s="46"/>
      <c r="AT1581" s="46">
        <f t="shared" si="461"/>
        <v>0</v>
      </c>
      <c r="AU1581" s="85">
        <f t="shared" si="462"/>
        <v>412</v>
      </c>
      <c r="AV1581" s="46">
        <f t="shared" si="463"/>
        <v>0</v>
      </c>
      <c r="AW1581" s="46"/>
      <c r="AX1581" s="86">
        <f t="shared" si="456"/>
        <v>412</v>
      </c>
    </row>
    <row r="1582" spans="1:50" s="56" customFormat="1" ht="13.5" customHeight="1" x14ac:dyDescent="0.25">
      <c r="A1582" s="19" t="s">
        <v>4349</v>
      </c>
      <c r="B1582" s="20" t="s">
        <v>42</v>
      </c>
      <c r="C1582" s="21" t="s">
        <v>43</v>
      </c>
      <c r="D1582" s="20" t="s">
        <v>5001</v>
      </c>
      <c r="E1582" s="22">
        <v>316571</v>
      </c>
      <c r="F1582" s="23" t="s">
        <v>5002</v>
      </c>
      <c r="G1582" s="23" t="s">
        <v>4352</v>
      </c>
      <c r="H1582" s="24">
        <v>710016859</v>
      </c>
      <c r="I1582" s="25">
        <v>316571</v>
      </c>
      <c r="J1582" s="23" t="s">
        <v>54</v>
      </c>
      <c r="K1582" s="26" t="s">
        <v>4349</v>
      </c>
      <c r="L1582" s="23" t="s">
        <v>4981</v>
      </c>
      <c r="M1582" s="27">
        <v>3815</v>
      </c>
      <c r="N1582" s="23" t="s">
        <v>5003</v>
      </c>
      <c r="O1582" s="23" t="s">
        <v>5004</v>
      </c>
      <c r="P1582" s="28">
        <v>512079</v>
      </c>
      <c r="Q1582" s="21" t="s">
        <v>51</v>
      </c>
      <c r="R1582" s="46">
        <v>9</v>
      </c>
      <c r="S1582" s="46">
        <v>0</v>
      </c>
      <c r="T1582" s="46">
        <f t="shared" si="449"/>
        <v>9</v>
      </c>
      <c r="U1582" s="68">
        <v>95.96</v>
      </c>
      <c r="V1582" s="69">
        <f t="shared" si="450"/>
        <v>14.393999999999998</v>
      </c>
      <c r="W1582" s="46">
        <f t="shared" si="458"/>
        <v>1555</v>
      </c>
      <c r="X1582" s="46"/>
      <c r="Y1582" s="45">
        <v>0</v>
      </c>
      <c r="Z1582" s="45">
        <v>0</v>
      </c>
      <c r="AA1582" s="45">
        <f t="shared" si="464"/>
        <v>0</v>
      </c>
      <c r="AB1582" s="46">
        <f t="shared" si="465"/>
        <v>9</v>
      </c>
      <c r="AC1582" s="46">
        <f t="shared" si="466"/>
        <v>0</v>
      </c>
      <c r="AD1582" s="46">
        <f t="shared" si="459"/>
        <v>9</v>
      </c>
      <c r="AE1582" s="68">
        <v>95.96</v>
      </c>
      <c r="AF1582" s="69">
        <f t="shared" si="451"/>
        <v>14.393999999999998</v>
      </c>
      <c r="AG1582" s="46">
        <f t="shared" si="460"/>
        <v>1555</v>
      </c>
      <c r="AH1582" s="46">
        <f t="shared" si="452"/>
        <v>0</v>
      </c>
      <c r="AI1582" s="45">
        <f>VLOOKUP(H1582,'[1]MŠ na kmeňovú školu V40'!$H$3:Y4658,18,0)</f>
        <v>14</v>
      </c>
      <c r="AJ1582" s="45">
        <f>VLOOKUP(H1582,'[1]MŠ na kmeňovú školu V40'!$H$3:AE4659,24,0)</f>
        <v>0</v>
      </c>
      <c r="AK1582" s="45">
        <f t="shared" si="453"/>
        <v>14</v>
      </c>
      <c r="AL1582" s="45">
        <v>98.08</v>
      </c>
      <c r="AM1582" s="45">
        <f t="shared" si="454"/>
        <v>14.712</v>
      </c>
      <c r="AN1582" s="84">
        <f t="shared" si="457"/>
        <v>1860</v>
      </c>
      <c r="AO1582" s="46">
        <f t="shared" si="455"/>
        <v>305</v>
      </c>
      <c r="AP1582" s="72"/>
      <c r="AQ1582" s="46"/>
      <c r="AR1582" s="46"/>
      <c r="AS1582" s="46"/>
      <c r="AT1582" s="46">
        <f t="shared" si="461"/>
        <v>0</v>
      </c>
      <c r="AU1582" s="85">
        <f t="shared" si="462"/>
        <v>1860</v>
      </c>
      <c r="AV1582" s="46">
        <f t="shared" si="463"/>
        <v>0</v>
      </c>
      <c r="AW1582" s="46"/>
      <c r="AX1582" s="86">
        <f t="shared" si="456"/>
        <v>1860</v>
      </c>
    </row>
    <row r="1583" spans="1:50" s="56" customFormat="1" ht="13.5" customHeight="1" x14ac:dyDescent="0.25">
      <c r="A1583" s="19" t="s">
        <v>4349</v>
      </c>
      <c r="B1583" s="20" t="s">
        <v>42</v>
      </c>
      <c r="C1583" s="21" t="s">
        <v>43</v>
      </c>
      <c r="D1583" s="20" t="s">
        <v>5005</v>
      </c>
      <c r="E1583" s="22">
        <v>316601</v>
      </c>
      <c r="F1583" s="23" t="s">
        <v>5006</v>
      </c>
      <c r="G1583" s="23" t="s">
        <v>4352</v>
      </c>
      <c r="H1583" s="24">
        <v>710016883</v>
      </c>
      <c r="I1583" s="25">
        <v>316601</v>
      </c>
      <c r="J1583" s="23" t="s">
        <v>54</v>
      </c>
      <c r="K1583" s="26" t="s">
        <v>4349</v>
      </c>
      <c r="L1583" s="23" t="s">
        <v>4981</v>
      </c>
      <c r="M1583" s="27">
        <v>3601</v>
      </c>
      <c r="N1583" s="23" t="s">
        <v>5007</v>
      </c>
      <c r="O1583" s="23" t="s">
        <v>5008</v>
      </c>
      <c r="P1583" s="28">
        <v>512133</v>
      </c>
      <c r="Q1583" s="21" t="s">
        <v>51</v>
      </c>
      <c r="R1583" s="46">
        <v>13</v>
      </c>
      <c r="S1583" s="46">
        <v>0</v>
      </c>
      <c r="T1583" s="46">
        <f t="shared" si="449"/>
        <v>13</v>
      </c>
      <c r="U1583" s="68">
        <v>95.96</v>
      </c>
      <c r="V1583" s="69">
        <f t="shared" si="450"/>
        <v>14.393999999999998</v>
      </c>
      <c r="W1583" s="46">
        <f t="shared" si="458"/>
        <v>2245</v>
      </c>
      <c r="X1583" s="46"/>
      <c r="Y1583" s="45">
        <v>0</v>
      </c>
      <c r="Z1583" s="45">
        <v>0</v>
      </c>
      <c r="AA1583" s="45">
        <f t="shared" si="464"/>
        <v>0</v>
      </c>
      <c r="AB1583" s="46">
        <f t="shared" si="465"/>
        <v>13</v>
      </c>
      <c r="AC1583" s="46">
        <f t="shared" si="466"/>
        <v>0</v>
      </c>
      <c r="AD1583" s="46">
        <f t="shared" si="459"/>
        <v>13</v>
      </c>
      <c r="AE1583" s="68">
        <v>95.96</v>
      </c>
      <c r="AF1583" s="69">
        <f t="shared" si="451"/>
        <v>14.393999999999998</v>
      </c>
      <c r="AG1583" s="46">
        <f t="shared" si="460"/>
        <v>2245</v>
      </c>
      <c r="AH1583" s="46">
        <f t="shared" si="452"/>
        <v>0</v>
      </c>
      <c r="AI1583" s="45">
        <f>VLOOKUP(H1583,'[1]MŠ na kmeňovú školu V40'!$H$3:Y4659,18,0)</f>
        <v>14</v>
      </c>
      <c r="AJ1583" s="45">
        <f>VLOOKUP(H1583,'[1]MŠ na kmeňovú školu V40'!$H$3:AE4660,24,0)</f>
        <v>0</v>
      </c>
      <c r="AK1583" s="45">
        <f t="shared" si="453"/>
        <v>14</v>
      </c>
      <c r="AL1583" s="45">
        <v>98.08</v>
      </c>
      <c r="AM1583" s="45">
        <f t="shared" si="454"/>
        <v>14.712</v>
      </c>
      <c r="AN1583" s="84">
        <f t="shared" si="457"/>
        <v>2321</v>
      </c>
      <c r="AO1583" s="46">
        <f t="shared" si="455"/>
        <v>76</v>
      </c>
      <c r="AP1583" s="72"/>
      <c r="AQ1583" s="46"/>
      <c r="AR1583" s="46"/>
      <c r="AS1583" s="46"/>
      <c r="AT1583" s="46">
        <f t="shared" si="461"/>
        <v>0</v>
      </c>
      <c r="AU1583" s="85">
        <f t="shared" si="462"/>
        <v>2321</v>
      </c>
      <c r="AV1583" s="46">
        <f t="shared" si="463"/>
        <v>0</v>
      </c>
      <c r="AW1583" s="46"/>
      <c r="AX1583" s="86">
        <f t="shared" si="456"/>
        <v>2321</v>
      </c>
    </row>
    <row r="1584" spans="1:50" s="56" customFormat="1" ht="13.5" customHeight="1" x14ac:dyDescent="0.25">
      <c r="A1584" s="19" t="s">
        <v>4349</v>
      </c>
      <c r="B1584" s="20" t="s">
        <v>42</v>
      </c>
      <c r="C1584" s="21" t="s">
        <v>43</v>
      </c>
      <c r="D1584" s="20" t="s">
        <v>5009</v>
      </c>
      <c r="E1584" s="22">
        <v>316644</v>
      </c>
      <c r="F1584" s="23" t="s">
        <v>5010</v>
      </c>
      <c r="G1584" s="23" t="s">
        <v>4352</v>
      </c>
      <c r="H1584" s="24">
        <v>710016891</v>
      </c>
      <c r="I1584" s="25">
        <v>316644</v>
      </c>
      <c r="J1584" s="23" t="s">
        <v>54</v>
      </c>
      <c r="K1584" s="26" t="s">
        <v>4349</v>
      </c>
      <c r="L1584" s="23" t="s">
        <v>4981</v>
      </c>
      <c r="M1584" s="27">
        <v>3842</v>
      </c>
      <c r="N1584" s="23" t="s">
        <v>5011</v>
      </c>
      <c r="O1584" s="23" t="s">
        <v>5012</v>
      </c>
      <c r="P1584" s="28">
        <v>512150</v>
      </c>
      <c r="Q1584" s="21" t="s">
        <v>51</v>
      </c>
      <c r="R1584" s="46">
        <v>8</v>
      </c>
      <c r="S1584" s="46">
        <v>0</v>
      </c>
      <c r="T1584" s="46">
        <f t="shared" si="449"/>
        <v>8</v>
      </c>
      <c r="U1584" s="68">
        <v>95.96</v>
      </c>
      <c r="V1584" s="69">
        <f t="shared" si="450"/>
        <v>14.393999999999998</v>
      </c>
      <c r="W1584" s="46">
        <f t="shared" si="458"/>
        <v>1382</v>
      </c>
      <c r="X1584" s="46"/>
      <c r="Y1584" s="45">
        <v>0</v>
      </c>
      <c r="Z1584" s="45">
        <v>0</v>
      </c>
      <c r="AA1584" s="45">
        <f t="shared" si="464"/>
        <v>0</v>
      </c>
      <c r="AB1584" s="46">
        <f t="shared" si="465"/>
        <v>8</v>
      </c>
      <c r="AC1584" s="46">
        <f t="shared" si="466"/>
        <v>0</v>
      </c>
      <c r="AD1584" s="46">
        <f t="shared" si="459"/>
        <v>8</v>
      </c>
      <c r="AE1584" s="68">
        <v>95.96</v>
      </c>
      <c r="AF1584" s="69">
        <f t="shared" si="451"/>
        <v>14.393999999999998</v>
      </c>
      <c r="AG1584" s="46">
        <f t="shared" si="460"/>
        <v>1382</v>
      </c>
      <c r="AH1584" s="46">
        <f t="shared" si="452"/>
        <v>0</v>
      </c>
      <c r="AI1584" s="45">
        <f>VLOOKUP(H1584,'[1]MŠ na kmeňovú školu V40'!$H$3:Y4660,18,0)</f>
        <v>9</v>
      </c>
      <c r="AJ1584" s="45">
        <f>VLOOKUP(H1584,'[1]MŠ na kmeňovú školu V40'!$H$3:AE4661,24,0)</f>
        <v>0</v>
      </c>
      <c r="AK1584" s="45">
        <f t="shared" si="453"/>
        <v>9</v>
      </c>
      <c r="AL1584" s="45">
        <v>98.08</v>
      </c>
      <c r="AM1584" s="45">
        <f t="shared" si="454"/>
        <v>14.712</v>
      </c>
      <c r="AN1584" s="84">
        <f t="shared" si="457"/>
        <v>1451</v>
      </c>
      <c r="AO1584" s="46">
        <f t="shared" si="455"/>
        <v>69</v>
      </c>
      <c r="AP1584" s="72"/>
      <c r="AQ1584" s="46"/>
      <c r="AR1584" s="46"/>
      <c r="AS1584" s="46"/>
      <c r="AT1584" s="46">
        <f t="shared" si="461"/>
        <v>0</v>
      </c>
      <c r="AU1584" s="85">
        <f t="shared" si="462"/>
        <v>1451</v>
      </c>
      <c r="AV1584" s="46">
        <f t="shared" si="463"/>
        <v>0</v>
      </c>
      <c r="AW1584" s="46"/>
      <c r="AX1584" s="86">
        <f t="shared" si="456"/>
        <v>1451</v>
      </c>
    </row>
    <row r="1585" spans="1:50" s="56" customFormat="1" ht="13.5" customHeight="1" x14ac:dyDescent="0.25">
      <c r="A1585" s="19" t="s">
        <v>4349</v>
      </c>
      <c r="B1585" s="20" t="s">
        <v>42</v>
      </c>
      <c r="C1585" s="21" t="s">
        <v>43</v>
      </c>
      <c r="D1585" s="20" t="s">
        <v>5013</v>
      </c>
      <c r="E1585" s="22">
        <v>316628</v>
      </c>
      <c r="F1585" s="23" t="s">
        <v>5014</v>
      </c>
      <c r="G1585" s="23" t="s">
        <v>4352</v>
      </c>
      <c r="H1585" s="24">
        <v>710016905</v>
      </c>
      <c r="I1585" s="25">
        <v>316628</v>
      </c>
      <c r="J1585" s="23" t="s">
        <v>54</v>
      </c>
      <c r="K1585" s="26" t="s">
        <v>4349</v>
      </c>
      <c r="L1585" s="23" t="s">
        <v>4981</v>
      </c>
      <c r="M1585" s="27">
        <v>3802</v>
      </c>
      <c r="N1585" s="23" t="s">
        <v>5015</v>
      </c>
      <c r="O1585" s="23" t="s">
        <v>5016</v>
      </c>
      <c r="P1585" s="28">
        <v>512214</v>
      </c>
      <c r="Q1585" s="21" t="s">
        <v>51</v>
      </c>
      <c r="R1585" s="46">
        <v>18</v>
      </c>
      <c r="S1585" s="46">
        <v>0</v>
      </c>
      <c r="T1585" s="46">
        <f t="shared" si="449"/>
        <v>18</v>
      </c>
      <c r="U1585" s="68">
        <v>95.96</v>
      </c>
      <c r="V1585" s="69">
        <f t="shared" si="450"/>
        <v>14.393999999999998</v>
      </c>
      <c r="W1585" s="46">
        <f t="shared" si="458"/>
        <v>3109</v>
      </c>
      <c r="X1585" s="46"/>
      <c r="Y1585" s="45">
        <v>0</v>
      </c>
      <c r="Z1585" s="45">
        <v>0</v>
      </c>
      <c r="AA1585" s="45">
        <f t="shared" si="464"/>
        <v>0</v>
      </c>
      <c r="AB1585" s="46">
        <f t="shared" si="465"/>
        <v>18</v>
      </c>
      <c r="AC1585" s="46">
        <f t="shared" si="466"/>
        <v>0</v>
      </c>
      <c r="AD1585" s="46">
        <f t="shared" si="459"/>
        <v>18</v>
      </c>
      <c r="AE1585" s="68">
        <v>95.96</v>
      </c>
      <c r="AF1585" s="69">
        <f t="shared" si="451"/>
        <v>14.393999999999998</v>
      </c>
      <c r="AG1585" s="46">
        <f t="shared" si="460"/>
        <v>3109</v>
      </c>
      <c r="AH1585" s="46">
        <f t="shared" si="452"/>
        <v>0</v>
      </c>
      <c r="AI1585" s="45">
        <f>VLOOKUP(H1585,'[1]MŠ na kmeňovú školu V40'!$H$3:Y4661,18,0)</f>
        <v>15</v>
      </c>
      <c r="AJ1585" s="45">
        <f>VLOOKUP(H1585,'[1]MŠ na kmeňovú školu V40'!$H$3:AE4662,24,0)</f>
        <v>0</v>
      </c>
      <c r="AK1585" s="45">
        <f t="shared" si="453"/>
        <v>15</v>
      </c>
      <c r="AL1585" s="45">
        <v>98.08</v>
      </c>
      <c r="AM1585" s="45">
        <f t="shared" si="454"/>
        <v>14.712</v>
      </c>
      <c r="AN1585" s="84">
        <f t="shared" si="457"/>
        <v>2955</v>
      </c>
      <c r="AO1585" s="46">
        <f t="shared" si="455"/>
        <v>-154</v>
      </c>
      <c r="AP1585" s="72"/>
      <c r="AQ1585" s="46"/>
      <c r="AR1585" s="46"/>
      <c r="AS1585" s="46"/>
      <c r="AT1585" s="46">
        <f t="shared" si="461"/>
        <v>0</v>
      </c>
      <c r="AU1585" s="85">
        <f t="shared" si="462"/>
        <v>2955</v>
      </c>
      <c r="AV1585" s="46">
        <f t="shared" si="463"/>
        <v>0</v>
      </c>
      <c r="AW1585" s="46"/>
      <c r="AX1585" s="86">
        <f t="shared" si="456"/>
        <v>2955</v>
      </c>
    </row>
    <row r="1586" spans="1:50" s="56" customFormat="1" ht="13.5" customHeight="1" x14ac:dyDescent="0.25">
      <c r="A1586" s="19" t="s">
        <v>4349</v>
      </c>
      <c r="B1586" s="20" t="s">
        <v>42</v>
      </c>
      <c r="C1586" s="21" t="s">
        <v>43</v>
      </c>
      <c r="D1586" s="20" t="s">
        <v>5017</v>
      </c>
      <c r="E1586" s="28">
        <v>316636</v>
      </c>
      <c r="F1586" s="23" t="s">
        <v>5018</v>
      </c>
      <c r="G1586" s="23" t="s">
        <v>4352</v>
      </c>
      <c r="H1586" s="24">
        <v>710271654</v>
      </c>
      <c r="I1586" s="25">
        <v>316636</v>
      </c>
      <c r="J1586" s="23" t="s">
        <v>54</v>
      </c>
      <c r="K1586" s="26" t="s">
        <v>4349</v>
      </c>
      <c r="L1586" s="23" t="s">
        <v>5019</v>
      </c>
      <c r="M1586" s="27">
        <v>3823</v>
      </c>
      <c r="N1586" s="23" t="s">
        <v>5020</v>
      </c>
      <c r="O1586" s="23" t="s">
        <v>5021</v>
      </c>
      <c r="P1586" s="28">
        <v>512222</v>
      </c>
      <c r="Q1586" s="21" t="s">
        <v>51</v>
      </c>
      <c r="R1586" s="46">
        <v>3</v>
      </c>
      <c r="S1586" s="46">
        <v>0</v>
      </c>
      <c r="T1586" s="46">
        <f t="shared" si="449"/>
        <v>3</v>
      </c>
      <c r="U1586" s="68">
        <v>95.96</v>
      </c>
      <c r="V1586" s="69">
        <f t="shared" si="450"/>
        <v>14.393999999999998</v>
      </c>
      <c r="W1586" s="46">
        <f t="shared" si="458"/>
        <v>518</v>
      </c>
      <c r="X1586" s="46"/>
      <c r="Y1586" s="45">
        <v>0</v>
      </c>
      <c r="Z1586" s="45">
        <v>0</v>
      </c>
      <c r="AA1586" s="45">
        <f t="shared" si="464"/>
        <v>0</v>
      </c>
      <c r="AB1586" s="46">
        <f t="shared" si="465"/>
        <v>3</v>
      </c>
      <c r="AC1586" s="46">
        <f t="shared" si="466"/>
        <v>0</v>
      </c>
      <c r="AD1586" s="46">
        <f t="shared" si="459"/>
        <v>3</v>
      </c>
      <c r="AE1586" s="68">
        <v>95.96</v>
      </c>
      <c r="AF1586" s="69">
        <f t="shared" si="451"/>
        <v>14.393999999999998</v>
      </c>
      <c r="AG1586" s="46">
        <f t="shared" si="460"/>
        <v>518</v>
      </c>
      <c r="AH1586" s="46">
        <f t="shared" si="452"/>
        <v>0</v>
      </c>
      <c r="AI1586" s="45">
        <f>VLOOKUP(H1586,'[1]MŠ na kmeňovú školu V40'!$H$3:Y4662,18,0)</f>
        <v>9</v>
      </c>
      <c r="AJ1586" s="45">
        <f>VLOOKUP(H1586,'[1]MŠ na kmeňovú školu V40'!$H$3:AE4663,24,0)</f>
        <v>0</v>
      </c>
      <c r="AK1586" s="45">
        <f t="shared" si="453"/>
        <v>9</v>
      </c>
      <c r="AL1586" s="45">
        <v>98.08</v>
      </c>
      <c r="AM1586" s="45">
        <f t="shared" si="454"/>
        <v>14.712</v>
      </c>
      <c r="AN1586" s="84">
        <f t="shared" si="457"/>
        <v>875</v>
      </c>
      <c r="AO1586" s="46">
        <f t="shared" si="455"/>
        <v>357</v>
      </c>
      <c r="AP1586" s="72"/>
      <c r="AQ1586" s="46"/>
      <c r="AR1586" s="46"/>
      <c r="AS1586" s="46"/>
      <c r="AT1586" s="46">
        <f t="shared" si="461"/>
        <v>0</v>
      </c>
      <c r="AU1586" s="85">
        <f t="shared" si="462"/>
        <v>875</v>
      </c>
      <c r="AV1586" s="46">
        <f t="shared" si="463"/>
        <v>0</v>
      </c>
      <c r="AW1586" s="46"/>
      <c r="AX1586" s="86">
        <f t="shared" si="456"/>
        <v>875</v>
      </c>
    </row>
    <row r="1587" spans="1:50" s="56" customFormat="1" ht="13.5" customHeight="1" x14ac:dyDescent="0.25">
      <c r="A1587" s="19" t="s">
        <v>4349</v>
      </c>
      <c r="B1587" s="20" t="s">
        <v>42</v>
      </c>
      <c r="C1587" s="21" t="s">
        <v>43</v>
      </c>
      <c r="D1587" s="20" t="s">
        <v>5022</v>
      </c>
      <c r="E1587" s="22">
        <v>316661</v>
      </c>
      <c r="F1587" s="23" t="s">
        <v>5023</v>
      </c>
      <c r="G1587" s="23" t="s">
        <v>4352</v>
      </c>
      <c r="H1587" s="24">
        <v>710016921</v>
      </c>
      <c r="I1587" s="25">
        <v>316661</v>
      </c>
      <c r="J1587" s="23" t="s">
        <v>54</v>
      </c>
      <c r="K1587" s="26" t="s">
        <v>4349</v>
      </c>
      <c r="L1587" s="23" t="s">
        <v>5024</v>
      </c>
      <c r="M1587" s="27">
        <v>3901</v>
      </c>
      <c r="N1587" s="23" t="s">
        <v>5025</v>
      </c>
      <c r="O1587" s="23" t="s">
        <v>5026</v>
      </c>
      <c r="P1587" s="28">
        <v>512265</v>
      </c>
      <c r="Q1587" s="21" t="s">
        <v>51</v>
      </c>
      <c r="R1587" s="46">
        <v>5</v>
      </c>
      <c r="S1587" s="46">
        <v>0</v>
      </c>
      <c r="T1587" s="46">
        <f t="shared" si="449"/>
        <v>5</v>
      </c>
      <c r="U1587" s="68">
        <v>95.96</v>
      </c>
      <c r="V1587" s="69">
        <f t="shared" si="450"/>
        <v>14.393999999999998</v>
      </c>
      <c r="W1587" s="46">
        <f t="shared" si="458"/>
        <v>864</v>
      </c>
      <c r="X1587" s="46"/>
      <c r="Y1587" s="45">
        <v>0</v>
      </c>
      <c r="Z1587" s="45">
        <v>0</v>
      </c>
      <c r="AA1587" s="45">
        <f t="shared" si="464"/>
        <v>0</v>
      </c>
      <c r="AB1587" s="46">
        <f t="shared" si="465"/>
        <v>5</v>
      </c>
      <c r="AC1587" s="46">
        <f t="shared" si="466"/>
        <v>0</v>
      </c>
      <c r="AD1587" s="46">
        <f t="shared" si="459"/>
        <v>5</v>
      </c>
      <c r="AE1587" s="68">
        <v>95.96</v>
      </c>
      <c r="AF1587" s="69">
        <f t="shared" si="451"/>
        <v>14.393999999999998</v>
      </c>
      <c r="AG1587" s="46">
        <f t="shared" si="460"/>
        <v>864</v>
      </c>
      <c r="AH1587" s="46">
        <f t="shared" si="452"/>
        <v>0</v>
      </c>
      <c r="AI1587" s="45">
        <f>VLOOKUP(H1587,'[1]MŠ na kmeňovú školu V40'!$H$3:Y4663,18,0)</f>
        <v>2</v>
      </c>
      <c r="AJ1587" s="45">
        <f>VLOOKUP(H1587,'[1]MŠ na kmeňovú školu V40'!$H$3:AE4664,24,0)</f>
        <v>0</v>
      </c>
      <c r="AK1587" s="45">
        <f t="shared" si="453"/>
        <v>2</v>
      </c>
      <c r="AL1587" s="45">
        <v>98.08</v>
      </c>
      <c r="AM1587" s="45">
        <f t="shared" si="454"/>
        <v>14.712</v>
      </c>
      <c r="AN1587" s="84">
        <f t="shared" si="457"/>
        <v>693</v>
      </c>
      <c r="AO1587" s="46">
        <f t="shared" si="455"/>
        <v>-171</v>
      </c>
      <c r="AP1587" s="72"/>
      <c r="AQ1587" s="46"/>
      <c r="AR1587" s="46"/>
      <c r="AS1587" s="46"/>
      <c r="AT1587" s="46">
        <f t="shared" si="461"/>
        <v>0</v>
      </c>
      <c r="AU1587" s="85">
        <f t="shared" si="462"/>
        <v>693</v>
      </c>
      <c r="AV1587" s="46">
        <f t="shared" si="463"/>
        <v>0</v>
      </c>
      <c r="AW1587" s="46"/>
      <c r="AX1587" s="86">
        <f t="shared" si="456"/>
        <v>693</v>
      </c>
    </row>
    <row r="1588" spans="1:50" s="56" customFormat="1" ht="13.5" customHeight="1" x14ac:dyDescent="0.25">
      <c r="A1588" s="19" t="s">
        <v>4349</v>
      </c>
      <c r="B1588" s="20" t="s">
        <v>42</v>
      </c>
      <c r="C1588" s="21" t="s">
        <v>43</v>
      </c>
      <c r="D1588" s="20" t="s">
        <v>5027</v>
      </c>
      <c r="E1588" s="22">
        <v>316695</v>
      </c>
      <c r="F1588" s="23" t="s">
        <v>5028</v>
      </c>
      <c r="G1588" s="23" t="s">
        <v>4352</v>
      </c>
      <c r="H1588" s="24">
        <v>710016930</v>
      </c>
      <c r="I1588" s="25">
        <v>316695</v>
      </c>
      <c r="J1588" s="23" t="s">
        <v>54</v>
      </c>
      <c r="K1588" s="26" t="s">
        <v>4349</v>
      </c>
      <c r="L1588" s="23" t="s">
        <v>5024</v>
      </c>
      <c r="M1588" s="27">
        <v>3846</v>
      </c>
      <c r="N1588" s="23" t="s">
        <v>5029</v>
      </c>
      <c r="O1588" s="23" t="s">
        <v>5030</v>
      </c>
      <c r="P1588" s="28">
        <v>512273</v>
      </c>
      <c r="Q1588" s="21" t="s">
        <v>51</v>
      </c>
      <c r="R1588" s="46">
        <v>13</v>
      </c>
      <c r="S1588" s="46">
        <v>0</v>
      </c>
      <c r="T1588" s="46">
        <f t="shared" si="449"/>
        <v>13</v>
      </c>
      <c r="U1588" s="68">
        <v>95.96</v>
      </c>
      <c r="V1588" s="69">
        <f t="shared" si="450"/>
        <v>14.393999999999998</v>
      </c>
      <c r="W1588" s="46">
        <f t="shared" si="458"/>
        <v>2245</v>
      </c>
      <c r="X1588" s="46"/>
      <c r="Y1588" s="45">
        <v>0</v>
      </c>
      <c r="Z1588" s="45">
        <v>0</v>
      </c>
      <c r="AA1588" s="45">
        <f t="shared" si="464"/>
        <v>0</v>
      </c>
      <c r="AB1588" s="46">
        <f t="shared" si="465"/>
        <v>13</v>
      </c>
      <c r="AC1588" s="46">
        <f t="shared" si="466"/>
        <v>0</v>
      </c>
      <c r="AD1588" s="46">
        <f t="shared" si="459"/>
        <v>13</v>
      </c>
      <c r="AE1588" s="68">
        <v>95.96</v>
      </c>
      <c r="AF1588" s="69">
        <f t="shared" si="451"/>
        <v>14.393999999999998</v>
      </c>
      <c r="AG1588" s="46">
        <f t="shared" si="460"/>
        <v>2245</v>
      </c>
      <c r="AH1588" s="46">
        <f t="shared" si="452"/>
        <v>0</v>
      </c>
      <c r="AI1588" s="45">
        <f>VLOOKUP(H1588,'[1]MŠ na kmeňovú školu V40'!$H$3:Y4664,18,0)</f>
        <v>18</v>
      </c>
      <c r="AJ1588" s="45">
        <f>VLOOKUP(H1588,'[1]MŠ na kmeňovú školu V40'!$H$3:AE4665,24,0)</f>
        <v>0</v>
      </c>
      <c r="AK1588" s="45">
        <f t="shared" si="453"/>
        <v>18</v>
      </c>
      <c r="AL1588" s="45">
        <v>98.08</v>
      </c>
      <c r="AM1588" s="45">
        <f t="shared" si="454"/>
        <v>14.712</v>
      </c>
      <c r="AN1588" s="84">
        <f t="shared" si="457"/>
        <v>2556</v>
      </c>
      <c r="AO1588" s="46">
        <f t="shared" si="455"/>
        <v>311</v>
      </c>
      <c r="AP1588" s="72"/>
      <c r="AQ1588" s="46"/>
      <c r="AR1588" s="46"/>
      <c r="AS1588" s="46"/>
      <c r="AT1588" s="46">
        <f t="shared" si="461"/>
        <v>0</v>
      </c>
      <c r="AU1588" s="85">
        <f t="shared" si="462"/>
        <v>2556</v>
      </c>
      <c r="AV1588" s="46">
        <f t="shared" si="463"/>
        <v>0</v>
      </c>
      <c r="AW1588" s="46"/>
      <c r="AX1588" s="86">
        <f t="shared" si="456"/>
        <v>2556</v>
      </c>
    </row>
    <row r="1589" spans="1:50" s="56" customFormat="1" ht="13.5" customHeight="1" x14ac:dyDescent="0.25">
      <c r="A1589" s="19" t="s">
        <v>4349</v>
      </c>
      <c r="B1589" s="20" t="s">
        <v>42</v>
      </c>
      <c r="C1589" s="21" t="s">
        <v>43</v>
      </c>
      <c r="D1589" s="20" t="s">
        <v>5031</v>
      </c>
      <c r="E1589" s="22">
        <v>316725</v>
      </c>
      <c r="F1589" s="23" t="s">
        <v>5032</v>
      </c>
      <c r="G1589" s="23" t="s">
        <v>4352</v>
      </c>
      <c r="H1589" s="24">
        <v>710016948</v>
      </c>
      <c r="I1589" s="25">
        <v>316725</v>
      </c>
      <c r="J1589" s="23" t="s">
        <v>54</v>
      </c>
      <c r="K1589" s="26" t="s">
        <v>4349</v>
      </c>
      <c r="L1589" s="23" t="s">
        <v>5024</v>
      </c>
      <c r="M1589" s="27">
        <v>3844</v>
      </c>
      <c r="N1589" s="23" t="s">
        <v>5033</v>
      </c>
      <c r="O1589" s="23" t="s">
        <v>5034</v>
      </c>
      <c r="P1589" s="28">
        <v>512320</v>
      </c>
      <c r="Q1589" s="21" t="s">
        <v>51</v>
      </c>
      <c r="R1589" s="46">
        <v>2</v>
      </c>
      <c r="S1589" s="46">
        <v>0</v>
      </c>
      <c r="T1589" s="46">
        <f t="shared" si="449"/>
        <v>2</v>
      </c>
      <c r="U1589" s="68">
        <v>95.96</v>
      </c>
      <c r="V1589" s="69">
        <f t="shared" si="450"/>
        <v>14.393999999999998</v>
      </c>
      <c r="W1589" s="46">
        <f t="shared" si="458"/>
        <v>345</v>
      </c>
      <c r="X1589" s="46"/>
      <c r="Y1589" s="45">
        <v>0</v>
      </c>
      <c r="Z1589" s="45">
        <v>0</v>
      </c>
      <c r="AA1589" s="45">
        <f t="shared" si="464"/>
        <v>0</v>
      </c>
      <c r="AB1589" s="46">
        <f t="shared" si="465"/>
        <v>2</v>
      </c>
      <c r="AC1589" s="46">
        <f t="shared" si="466"/>
        <v>0</v>
      </c>
      <c r="AD1589" s="46">
        <f t="shared" si="459"/>
        <v>2</v>
      </c>
      <c r="AE1589" s="68">
        <v>95.96</v>
      </c>
      <c r="AF1589" s="69">
        <f t="shared" si="451"/>
        <v>14.393999999999998</v>
      </c>
      <c r="AG1589" s="46">
        <f t="shared" si="460"/>
        <v>345</v>
      </c>
      <c r="AH1589" s="46">
        <f t="shared" si="452"/>
        <v>0</v>
      </c>
      <c r="AI1589" s="45">
        <f>VLOOKUP(H1589,'[1]MŠ na kmeňovú školu V40'!$H$3:Y4665,18,0)</f>
        <v>3</v>
      </c>
      <c r="AJ1589" s="45">
        <f>VLOOKUP(H1589,'[1]MŠ na kmeňovú školu V40'!$H$3:AE4666,24,0)</f>
        <v>0</v>
      </c>
      <c r="AK1589" s="45">
        <f t="shared" si="453"/>
        <v>3</v>
      </c>
      <c r="AL1589" s="45">
        <v>98.08</v>
      </c>
      <c r="AM1589" s="45">
        <f t="shared" si="454"/>
        <v>14.712</v>
      </c>
      <c r="AN1589" s="84">
        <f t="shared" si="457"/>
        <v>407</v>
      </c>
      <c r="AO1589" s="46">
        <f t="shared" si="455"/>
        <v>62</v>
      </c>
      <c r="AP1589" s="72"/>
      <c r="AQ1589" s="46"/>
      <c r="AR1589" s="46"/>
      <c r="AS1589" s="46"/>
      <c r="AT1589" s="46">
        <f t="shared" si="461"/>
        <v>0</v>
      </c>
      <c r="AU1589" s="85">
        <f t="shared" si="462"/>
        <v>407</v>
      </c>
      <c r="AV1589" s="46">
        <f t="shared" si="463"/>
        <v>0</v>
      </c>
      <c r="AW1589" s="46"/>
      <c r="AX1589" s="86">
        <f t="shared" si="456"/>
        <v>407</v>
      </c>
    </row>
    <row r="1590" spans="1:50" s="56" customFormat="1" ht="13.5" customHeight="1" x14ac:dyDescent="0.25">
      <c r="A1590" s="19" t="s">
        <v>4349</v>
      </c>
      <c r="B1590" s="20" t="s">
        <v>42</v>
      </c>
      <c r="C1590" s="21" t="s">
        <v>43</v>
      </c>
      <c r="D1590" s="20" t="s">
        <v>5035</v>
      </c>
      <c r="E1590" s="22">
        <v>316733</v>
      </c>
      <c r="F1590" s="23" t="s">
        <v>5036</v>
      </c>
      <c r="G1590" s="23" t="s">
        <v>4352</v>
      </c>
      <c r="H1590" s="24">
        <v>710016956</v>
      </c>
      <c r="I1590" s="25">
        <v>316733</v>
      </c>
      <c r="J1590" s="23" t="s">
        <v>54</v>
      </c>
      <c r="K1590" s="26" t="s">
        <v>4349</v>
      </c>
      <c r="L1590" s="23" t="s">
        <v>4981</v>
      </c>
      <c r="M1590" s="27">
        <v>3843</v>
      </c>
      <c r="N1590" s="23" t="s">
        <v>5037</v>
      </c>
      <c r="O1590" s="23" t="s">
        <v>5038</v>
      </c>
      <c r="P1590" s="28">
        <v>512354</v>
      </c>
      <c r="Q1590" s="21" t="s">
        <v>51</v>
      </c>
      <c r="R1590" s="46">
        <v>22</v>
      </c>
      <c r="S1590" s="46">
        <v>0</v>
      </c>
      <c r="T1590" s="46">
        <f t="shared" si="449"/>
        <v>22</v>
      </c>
      <c r="U1590" s="68">
        <v>95.96</v>
      </c>
      <c r="V1590" s="69">
        <f t="shared" si="450"/>
        <v>14.393999999999998</v>
      </c>
      <c r="W1590" s="46">
        <f t="shared" si="458"/>
        <v>3800</v>
      </c>
      <c r="X1590" s="46"/>
      <c r="Y1590" s="45">
        <v>0</v>
      </c>
      <c r="Z1590" s="45">
        <v>0</v>
      </c>
      <c r="AA1590" s="45">
        <f t="shared" si="464"/>
        <v>0</v>
      </c>
      <c r="AB1590" s="46">
        <f t="shared" si="465"/>
        <v>22</v>
      </c>
      <c r="AC1590" s="46">
        <f t="shared" si="466"/>
        <v>0</v>
      </c>
      <c r="AD1590" s="46">
        <f t="shared" si="459"/>
        <v>22</v>
      </c>
      <c r="AE1590" s="68">
        <v>95.96</v>
      </c>
      <c r="AF1590" s="69">
        <f t="shared" si="451"/>
        <v>14.393999999999998</v>
      </c>
      <c r="AG1590" s="46">
        <f t="shared" si="460"/>
        <v>3800</v>
      </c>
      <c r="AH1590" s="46">
        <f t="shared" si="452"/>
        <v>0</v>
      </c>
      <c r="AI1590" s="45">
        <f>VLOOKUP(H1590,'[1]MŠ na kmeňovú školu V40'!$H$3:Y4666,18,0)</f>
        <v>22</v>
      </c>
      <c r="AJ1590" s="45">
        <f>VLOOKUP(H1590,'[1]MŠ na kmeňovú školu V40'!$H$3:AE4667,24,0)</f>
        <v>0</v>
      </c>
      <c r="AK1590" s="45">
        <f t="shared" si="453"/>
        <v>22</v>
      </c>
      <c r="AL1590" s="45">
        <v>98.08</v>
      </c>
      <c r="AM1590" s="45">
        <f t="shared" si="454"/>
        <v>14.712</v>
      </c>
      <c r="AN1590" s="84">
        <f t="shared" si="457"/>
        <v>3828</v>
      </c>
      <c r="AO1590" s="46">
        <f t="shared" si="455"/>
        <v>28</v>
      </c>
      <c r="AP1590" s="72"/>
      <c r="AQ1590" s="46"/>
      <c r="AR1590" s="46"/>
      <c r="AS1590" s="46"/>
      <c r="AT1590" s="46">
        <f t="shared" si="461"/>
        <v>0</v>
      </c>
      <c r="AU1590" s="85">
        <f t="shared" si="462"/>
        <v>3828</v>
      </c>
      <c r="AV1590" s="46">
        <f t="shared" si="463"/>
        <v>0</v>
      </c>
      <c r="AW1590" s="46"/>
      <c r="AX1590" s="86">
        <f t="shared" si="456"/>
        <v>3828</v>
      </c>
    </row>
    <row r="1591" spans="1:50" s="56" customFormat="1" ht="13.5" customHeight="1" x14ac:dyDescent="0.25">
      <c r="A1591" s="19" t="s">
        <v>4349</v>
      </c>
      <c r="B1591" s="20" t="s">
        <v>42</v>
      </c>
      <c r="C1591" s="21" t="s">
        <v>43</v>
      </c>
      <c r="D1591" s="20" t="s">
        <v>5039</v>
      </c>
      <c r="E1591" s="22">
        <v>316741</v>
      </c>
      <c r="F1591" s="23" t="s">
        <v>5040</v>
      </c>
      <c r="G1591" s="23" t="s">
        <v>4352</v>
      </c>
      <c r="H1591" s="24">
        <v>710016972</v>
      </c>
      <c r="I1591" s="25">
        <v>316741</v>
      </c>
      <c r="J1591" s="23" t="s">
        <v>54</v>
      </c>
      <c r="K1591" s="26" t="s">
        <v>4349</v>
      </c>
      <c r="L1591" s="23" t="s">
        <v>4981</v>
      </c>
      <c r="M1591" s="27">
        <v>3841</v>
      </c>
      <c r="N1591" s="23" t="s">
        <v>5041</v>
      </c>
      <c r="O1591" s="23" t="s">
        <v>5042</v>
      </c>
      <c r="P1591" s="28">
        <v>512371</v>
      </c>
      <c r="Q1591" s="21" t="s">
        <v>51</v>
      </c>
      <c r="R1591" s="46">
        <v>13</v>
      </c>
      <c r="S1591" s="46">
        <v>0</v>
      </c>
      <c r="T1591" s="46">
        <f t="shared" si="449"/>
        <v>13</v>
      </c>
      <c r="U1591" s="68">
        <v>95.96</v>
      </c>
      <c r="V1591" s="69">
        <f t="shared" si="450"/>
        <v>14.393999999999998</v>
      </c>
      <c r="W1591" s="46">
        <f t="shared" si="458"/>
        <v>2245</v>
      </c>
      <c r="X1591" s="46"/>
      <c r="Y1591" s="45">
        <v>0</v>
      </c>
      <c r="Z1591" s="45">
        <v>0</v>
      </c>
      <c r="AA1591" s="45">
        <f t="shared" si="464"/>
        <v>0</v>
      </c>
      <c r="AB1591" s="46">
        <f t="shared" si="465"/>
        <v>13</v>
      </c>
      <c r="AC1591" s="46">
        <f t="shared" si="466"/>
        <v>0</v>
      </c>
      <c r="AD1591" s="46">
        <f t="shared" si="459"/>
        <v>13</v>
      </c>
      <c r="AE1591" s="68">
        <v>95.96</v>
      </c>
      <c r="AF1591" s="69">
        <f t="shared" si="451"/>
        <v>14.393999999999998</v>
      </c>
      <c r="AG1591" s="46">
        <f t="shared" si="460"/>
        <v>2245</v>
      </c>
      <c r="AH1591" s="46">
        <f t="shared" si="452"/>
        <v>0</v>
      </c>
      <c r="AI1591" s="45">
        <f>VLOOKUP(H1591,'[1]MŠ na kmeňovú školu V40'!$H$3:Y4667,18,0)</f>
        <v>12</v>
      </c>
      <c r="AJ1591" s="45">
        <f>VLOOKUP(H1591,'[1]MŠ na kmeňovú školu V40'!$H$3:AE4668,24,0)</f>
        <v>0</v>
      </c>
      <c r="AK1591" s="45">
        <f t="shared" si="453"/>
        <v>12</v>
      </c>
      <c r="AL1591" s="45">
        <v>98.08</v>
      </c>
      <c r="AM1591" s="45">
        <f t="shared" si="454"/>
        <v>14.712</v>
      </c>
      <c r="AN1591" s="84">
        <f t="shared" si="457"/>
        <v>2203</v>
      </c>
      <c r="AO1591" s="46">
        <f t="shared" si="455"/>
        <v>-42</v>
      </c>
      <c r="AP1591" s="72"/>
      <c r="AQ1591" s="46"/>
      <c r="AR1591" s="46"/>
      <c r="AS1591" s="46"/>
      <c r="AT1591" s="46">
        <f t="shared" si="461"/>
        <v>0</v>
      </c>
      <c r="AU1591" s="85">
        <f t="shared" si="462"/>
        <v>2203</v>
      </c>
      <c r="AV1591" s="46">
        <f t="shared" si="463"/>
        <v>0</v>
      </c>
      <c r="AW1591" s="46"/>
      <c r="AX1591" s="86">
        <f t="shared" si="456"/>
        <v>2203</v>
      </c>
    </row>
    <row r="1592" spans="1:50" s="56" customFormat="1" ht="13.5" customHeight="1" x14ac:dyDescent="0.25">
      <c r="A1592" s="19" t="s">
        <v>4349</v>
      </c>
      <c r="B1592" s="20" t="s">
        <v>42</v>
      </c>
      <c r="C1592" s="21" t="s">
        <v>43</v>
      </c>
      <c r="D1592" s="20" t="s">
        <v>5043</v>
      </c>
      <c r="E1592" s="22">
        <v>316750</v>
      </c>
      <c r="F1592" s="23" t="s">
        <v>5044</v>
      </c>
      <c r="G1592" s="23" t="s">
        <v>4352</v>
      </c>
      <c r="H1592" s="24">
        <v>710016980</v>
      </c>
      <c r="I1592" s="25">
        <v>316750</v>
      </c>
      <c r="J1592" s="23" t="s">
        <v>54</v>
      </c>
      <c r="K1592" s="26" t="s">
        <v>4349</v>
      </c>
      <c r="L1592" s="23" t="s">
        <v>4981</v>
      </c>
      <c r="M1592" s="27">
        <v>3854</v>
      </c>
      <c r="N1592" s="23" t="s">
        <v>5045</v>
      </c>
      <c r="O1592" s="23" t="s">
        <v>5046</v>
      </c>
      <c r="P1592" s="28">
        <v>512389</v>
      </c>
      <c r="Q1592" s="21" t="s">
        <v>51</v>
      </c>
      <c r="R1592" s="46">
        <v>12</v>
      </c>
      <c r="S1592" s="46">
        <v>0</v>
      </c>
      <c r="T1592" s="46">
        <f t="shared" si="449"/>
        <v>12</v>
      </c>
      <c r="U1592" s="68">
        <v>95.96</v>
      </c>
      <c r="V1592" s="69">
        <f t="shared" si="450"/>
        <v>14.393999999999998</v>
      </c>
      <c r="W1592" s="46">
        <f t="shared" si="458"/>
        <v>2073</v>
      </c>
      <c r="X1592" s="46"/>
      <c r="Y1592" s="45">
        <v>0</v>
      </c>
      <c r="Z1592" s="45">
        <v>0</v>
      </c>
      <c r="AA1592" s="45">
        <f t="shared" si="464"/>
        <v>0</v>
      </c>
      <c r="AB1592" s="46">
        <f t="shared" si="465"/>
        <v>12</v>
      </c>
      <c r="AC1592" s="46">
        <f t="shared" si="466"/>
        <v>0</v>
      </c>
      <c r="AD1592" s="46">
        <f t="shared" si="459"/>
        <v>12</v>
      </c>
      <c r="AE1592" s="68">
        <v>95.96</v>
      </c>
      <c r="AF1592" s="69">
        <f t="shared" si="451"/>
        <v>14.393999999999998</v>
      </c>
      <c r="AG1592" s="46">
        <f t="shared" si="460"/>
        <v>2073</v>
      </c>
      <c r="AH1592" s="46">
        <f t="shared" si="452"/>
        <v>0</v>
      </c>
      <c r="AI1592" s="45">
        <f>VLOOKUP(H1592,'[1]MŠ na kmeňovú školu V40'!$H$3:Y4668,18,0)</f>
        <v>10</v>
      </c>
      <c r="AJ1592" s="45">
        <f>VLOOKUP(H1592,'[1]MŠ na kmeňovú školu V40'!$H$3:AE4669,24,0)</f>
        <v>0</v>
      </c>
      <c r="AK1592" s="45">
        <f t="shared" si="453"/>
        <v>10</v>
      </c>
      <c r="AL1592" s="45">
        <v>98.08</v>
      </c>
      <c r="AM1592" s="45">
        <f t="shared" si="454"/>
        <v>14.712</v>
      </c>
      <c r="AN1592" s="84">
        <f t="shared" si="457"/>
        <v>1970</v>
      </c>
      <c r="AO1592" s="46">
        <f t="shared" si="455"/>
        <v>-103</v>
      </c>
      <c r="AP1592" s="72"/>
      <c r="AQ1592" s="46"/>
      <c r="AR1592" s="46"/>
      <c r="AS1592" s="46"/>
      <c r="AT1592" s="46">
        <f t="shared" si="461"/>
        <v>0</v>
      </c>
      <c r="AU1592" s="85">
        <f t="shared" si="462"/>
        <v>1970</v>
      </c>
      <c r="AV1592" s="46">
        <f t="shared" si="463"/>
        <v>0</v>
      </c>
      <c r="AW1592" s="46"/>
      <c r="AX1592" s="86">
        <f t="shared" si="456"/>
        <v>1970</v>
      </c>
    </row>
    <row r="1593" spans="1:50" s="56" customFormat="1" ht="13.5" customHeight="1" x14ac:dyDescent="0.25">
      <c r="A1593" s="19" t="s">
        <v>4349</v>
      </c>
      <c r="B1593" s="20" t="s">
        <v>42</v>
      </c>
      <c r="C1593" s="21" t="s">
        <v>43</v>
      </c>
      <c r="D1593" s="20" t="s">
        <v>5047</v>
      </c>
      <c r="E1593" s="22">
        <v>316776</v>
      </c>
      <c r="F1593" s="23" t="s">
        <v>5048</v>
      </c>
      <c r="G1593" s="23" t="s">
        <v>4352</v>
      </c>
      <c r="H1593" s="24">
        <v>710016999</v>
      </c>
      <c r="I1593" s="25">
        <v>316776</v>
      </c>
      <c r="J1593" s="23" t="s">
        <v>54</v>
      </c>
      <c r="K1593" s="26" t="s">
        <v>4349</v>
      </c>
      <c r="L1593" s="23" t="s">
        <v>4981</v>
      </c>
      <c r="M1593" s="27">
        <v>3861</v>
      </c>
      <c r="N1593" s="23" t="s">
        <v>5049</v>
      </c>
      <c r="O1593" s="23" t="s">
        <v>5050</v>
      </c>
      <c r="P1593" s="28">
        <v>512435</v>
      </c>
      <c r="Q1593" s="21" t="s">
        <v>51</v>
      </c>
      <c r="R1593" s="46">
        <v>5</v>
      </c>
      <c r="S1593" s="46">
        <v>0</v>
      </c>
      <c r="T1593" s="46">
        <f t="shared" ref="T1593:T1656" si="467">+R1593+S1593</f>
        <v>5</v>
      </c>
      <c r="U1593" s="68">
        <v>95.96</v>
      </c>
      <c r="V1593" s="69">
        <f t="shared" si="450"/>
        <v>14.393999999999998</v>
      </c>
      <c r="W1593" s="46">
        <f t="shared" si="458"/>
        <v>864</v>
      </c>
      <c r="X1593" s="46"/>
      <c r="Y1593" s="45">
        <v>0</v>
      </c>
      <c r="Z1593" s="45">
        <v>0</v>
      </c>
      <c r="AA1593" s="45">
        <f t="shared" si="464"/>
        <v>0</v>
      </c>
      <c r="AB1593" s="46">
        <f t="shared" si="465"/>
        <v>5</v>
      </c>
      <c r="AC1593" s="46">
        <f t="shared" si="466"/>
        <v>0</v>
      </c>
      <c r="AD1593" s="46">
        <f t="shared" si="459"/>
        <v>5</v>
      </c>
      <c r="AE1593" s="68">
        <v>95.96</v>
      </c>
      <c r="AF1593" s="69">
        <f t="shared" si="451"/>
        <v>14.393999999999998</v>
      </c>
      <c r="AG1593" s="46">
        <f t="shared" si="460"/>
        <v>864</v>
      </c>
      <c r="AH1593" s="46">
        <f t="shared" si="452"/>
        <v>0</v>
      </c>
      <c r="AI1593" s="45">
        <f>VLOOKUP(H1593,'[1]MŠ na kmeňovú školu V40'!$H$3:Y4669,18,0)</f>
        <v>8</v>
      </c>
      <c r="AJ1593" s="45">
        <f>VLOOKUP(H1593,'[1]MŠ na kmeňovú školu V40'!$H$3:AE4670,24,0)</f>
        <v>0</v>
      </c>
      <c r="AK1593" s="45">
        <f t="shared" si="453"/>
        <v>8</v>
      </c>
      <c r="AL1593" s="45">
        <v>98.08</v>
      </c>
      <c r="AM1593" s="45">
        <f t="shared" si="454"/>
        <v>14.712</v>
      </c>
      <c r="AN1593" s="84">
        <f t="shared" si="457"/>
        <v>1047</v>
      </c>
      <c r="AO1593" s="46">
        <f t="shared" si="455"/>
        <v>183</v>
      </c>
      <c r="AP1593" s="72"/>
      <c r="AQ1593" s="46"/>
      <c r="AR1593" s="46"/>
      <c r="AS1593" s="46"/>
      <c r="AT1593" s="46">
        <f t="shared" si="461"/>
        <v>0</v>
      </c>
      <c r="AU1593" s="85">
        <f t="shared" si="462"/>
        <v>1047</v>
      </c>
      <c r="AV1593" s="46">
        <f t="shared" si="463"/>
        <v>0</v>
      </c>
      <c r="AW1593" s="46"/>
      <c r="AX1593" s="86">
        <f t="shared" si="456"/>
        <v>1047</v>
      </c>
    </row>
    <row r="1594" spans="1:50" s="56" customFormat="1" ht="13.5" customHeight="1" x14ac:dyDescent="0.25">
      <c r="A1594" s="19" t="s">
        <v>4349</v>
      </c>
      <c r="B1594" s="20" t="s">
        <v>42</v>
      </c>
      <c r="C1594" s="21" t="s">
        <v>43</v>
      </c>
      <c r="D1594" s="20" t="s">
        <v>5051</v>
      </c>
      <c r="E1594" s="22">
        <v>316784</v>
      </c>
      <c r="F1594" s="23" t="s">
        <v>5052</v>
      </c>
      <c r="G1594" s="23" t="s">
        <v>4352</v>
      </c>
      <c r="H1594" s="24">
        <v>710017006</v>
      </c>
      <c r="I1594" s="25">
        <v>50613138</v>
      </c>
      <c r="J1594" s="23" t="s">
        <v>113</v>
      </c>
      <c r="K1594" s="26" t="s">
        <v>4349</v>
      </c>
      <c r="L1594" s="23" t="s">
        <v>5024</v>
      </c>
      <c r="M1594" s="27">
        <v>3845</v>
      </c>
      <c r="N1594" s="23" t="s">
        <v>5053</v>
      </c>
      <c r="O1594" s="23" t="s">
        <v>5054</v>
      </c>
      <c r="P1594" s="28">
        <v>512443</v>
      </c>
      <c r="Q1594" s="21" t="s">
        <v>51</v>
      </c>
      <c r="R1594" s="46">
        <v>7</v>
      </c>
      <c r="S1594" s="46">
        <v>0</v>
      </c>
      <c r="T1594" s="46">
        <f t="shared" si="467"/>
        <v>7</v>
      </c>
      <c r="U1594" s="68">
        <v>95.96</v>
      </c>
      <c r="V1594" s="69">
        <f t="shared" si="450"/>
        <v>14.393999999999998</v>
      </c>
      <c r="W1594" s="46">
        <f t="shared" si="458"/>
        <v>1209</v>
      </c>
      <c r="X1594" s="46"/>
      <c r="Y1594" s="45">
        <v>0</v>
      </c>
      <c r="Z1594" s="45">
        <v>0</v>
      </c>
      <c r="AA1594" s="45">
        <f t="shared" si="464"/>
        <v>0</v>
      </c>
      <c r="AB1594" s="46">
        <f t="shared" si="465"/>
        <v>7</v>
      </c>
      <c r="AC1594" s="46">
        <f t="shared" si="466"/>
        <v>0</v>
      </c>
      <c r="AD1594" s="46">
        <f t="shared" si="459"/>
        <v>7</v>
      </c>
      <c r="AE1594" s="68">
        <v>95.96</v>
      </c>
      <c r="AF1594" s="69">
        <f t="shared" si="451"/>
        <v>14.393999999999998</v>
      </c>
      <c r="AG1594" s="46">
        <f t="shared" si="460"/>
        <v>1209</v>
      </c>
      <c r="AH1594" s="46">
        <f t="shared" si="452"/>
        <v>0</v>
      </c>
      <c r="AI1594" s="45">
        <f>VLOOKUP(H1594,'[1]MŠ na kmeňovú školu V40'!$H$3:Y4670,18,0)</f>
        <v>6</v>
      </c>
      <c r="AJ1594" s="45">
        <f>VLOOKUP(H1594,'[1]MŠ na kmeňovú školu V40'!$H$3:AE4671,24,0)</f>
        <v>0</v>
      </c>
      <c r="AK1594" s="45">
        <f t="shared" si="453"/>
        <v>6</v>
      </c>
      <c r="AL1594" s="45">
        <v>98.08</v>
      </c>
      <c r="AM1594" s="45">
        <f t="shared" si="454"/>
        <v>14.712</v>
      </c>
      <c r="AN1594" s="84">
        <f t="shared" si="457"/>
        <v>1159</v>
      </c>
      <c r="AO1594" s="46">
        <f t="shared" si="455"/>
        <v>-50</v>
      </c>
      <c r="AP1594" s="72"/>
      <c r="AQ1594" s="46"/>
      <c r="AR1594" s="46"/>
      <c r="AS1594" s="46"/>
      <c r="AT1594" s="46">
        <f t="shared" si="461"/>
        <v>0</v>
      </c>
      <c r="AU1594" s="85">
        <f t="shared" si="462"/>
        <v>1159</v>
      </c>
      <c r="AV1594" s="46">
        <f t="shared" si="463"/>
        <v>0</v>
      </c>
      <c r="AW1594" s="46"/>
      <c r="AX1594" s="86">
        <f t="shared" si="456"/>
        <v>1159</v>
      </c>
    </row>
    <row r="1595" spans="1:50" s="56" customFormat="1" ht="13.5" customHeight="1" x14ac:dyDescent="0.25">
      <c r="A1595" s="19" t="s">
        <v>4349</v>
      </c>
      <c r="B1595" s="20" t="s">
        <v>42</v>
      </c>
      <c r="C1595" s="21" t="s">
        <v>43</v>
      </c>
      <c r="D1595" s="20" t="s">
        <v>5055</v>
      </c>
      <c r="E1595" s="22">
        <v>316806</v>
      </c>
      <c r="F1595" s="23" t="s">
        <v>5056</v>
      </c>
      <c r="G1595" s="23" t="s">
        <v>4352</v>
      </c>
      <c r="H1595" s="24">
        <v>710017294</v>
      </c>
      <c r="I1595" s="25">
        <v>316806</v>
      </c>
      <c r="J1595" s="23" t="s">
        <v>54</v>
      </c>
      <c r="K1595" s="26" t="s">
        <v>4349</v>
      </c>
      <c r="L1595" s="23" t="s">
        <v>5024</v>
      </c>
      <c r="M1595" s="27">
        <v>3821</v>
      </c>
      <c r="N1595" s="23" t="s">
        <v>5057</v>
      </c>
      <c r="O1595" s="23" t="s">
        <v>5058</v>
      </c>
      <c r="P1595" s="28">
        <v>512460</v>
      </c>
      <c r="Q1595" s="21" t="s">
        <v>51</v>
      </c>
      <c r="R1595" s="46">
        <v>12</v>
      </c>
      <c r="S1595" s="46">
        <v>1</v>
      </c>
      <c r="T1595" s="46">
        <f t="shared" si="467"/>
        <v>13</v>
      </c>
      <c r="U1595" s="68">
        <v>95.96</v>
      </c>
      <c r="V1595" s="69">
        <f t="shared" si="450"/>
        <v>14.393999999999998</v>
      </c>
      <c r="W1595" s="46">
        <f t="shared" si="458"/>
        <v>2245</v>
      </c>
      <c r="X1595" s="46"/>
      <c r="Y1595" s="45">
        <v>0</v>
      </c>
      <c r="Z1595" s="45">
        <v>0</v>
      </c>
      <c r="AA1595" s="45">
        <f t="shared" si="464"/>
        <v>0</v>
      </c>
      <c r="AB1595" s="46">
        <f t="shared" si="465"/>
        <v>12</v>
      </c>
      <c r="AC1595" s="46">
        <f t="shared" si="466"/>
        <v>1</v>
      </c>
      <c r="AD1595" s="46">
        <f t="shared" si="459"/>
        <v>13</v>
      </c>
      <c r="AE1595" s="68">
        <v>95.96</v>
      </c>
      <c r="AF1595" s="69">
        <f t="shared" si="451"/>
        <v>14.393999999999998</v>
      </c>
      <c r="AG1595" s="46">
        <f t="shared" si="460"/>
        <v>2245</v>
      </c>
      <c r="AH1595" s="46">
        <f t="shared" si="452"/>
        <v>0</v>
      </c>
      <c r="AI1595" s="45">
        <f>VLOOKUP(H1595,'[1]MŠ na kmeňovú školu V40'!$H$3:Y4671,18,0)</f>
        <v>12</v>
      </c>
      <c r="AJ1595" s="45">
        <f>VLOOKUP(H1595,'[1]MŠ na kmeňovú školu V40'!$H$3:AE4672,24,0)</f>
        <v>0</v>
      </c>
      <c r="AK1595" s="45">
        <f t="shared" si="453"/>
        <v>12</v>
      </c>
      <c r="AL1595" s="45">
        <v>98.08</v>
      </c>
      <c r="AM1595" s="45">
        <f t="shared" si="454"/>
        <v>14.712</v>
      </c>
      <c r="AN1595" s="84">
        <f t="shared" si="457"/>
        <v>2203</v>
      </c>
      <c r="AO1595" s="46">
        <f t="shared" si="455"/>
        <v>-42</v>
      </c>
      <c r="AP1595" s="72"/>
      <c r="AQ1595" s="46"/>
      <c r="AR1595" s="46"/>
      <c r="AS1595" s="46"/>
      <c r="AT1595" s="46">
        <f t="shared" si="461"/>
        <v>0</v>
      </c>
      <c r="AU1595" s="85">
        <f t="shared" si="462"/>
        <v>2203</v>
      </c>
      <c r="AV1595" s="46">
        <f t="shared" si="463"/>
        <v>0</v>
      </c>
      <c r="AW1595" s="46"/>
      <c r="AX1595" s="86">
        <f t="shared" si="456"/>
        <v>2203</v>
      </c>
    </row>
    <row r="1596" spans="1:50" s="56" customFormat="1" ht="13.5" customHeight="1" x14ac:dyDescent="0.25">
      <c r="A1596" s="19" t="s">
        <v>4349</v>
      </c>
      <c r="B1596" s="20" t="s">
        <v>42</v>
      </c>
      <c r="C1596" s="21" t="s">
        <v>43</v>
      </c>
      <c r="D1596" s="20" t="s">
        <v>5059</v>
      </c>
      <c r="E1596" s="22">
        <v>316814</v>
      </c>
      <c r="F1596" s="23" t="s">
        <v>5060</v>
      </c>
      <c r="G1596" s="23" t="s">
        <v>4352</v>
      </c>
      <c r="H1596" s="24">
        <v>710017308</v>
      </c>
      <c r="I1596" s="25">
        <v>316814</v>
      </c>
      <c r="J1596" s="23" t="s">
        <v>54</v>
      </c>
      <c r="K1596" s="26" t="s">
        <v>4349</v>
      </c>
      <c r="L1596" s="23" t="s">
        <v>4981</v>
      </c>
      <c r="M1596" s="27">
        <v>3812</v>
      </c>
      <c r="N1596" s="23" t="s">
        <v>5061</v>
      </c>
      <c r="O1596" s="23" t="s">
        <v>5062</v>
      </c>
      <c r="P1596" s="28">
        <v>512478</v>
      </c>
      <c r="Q1596" s="21" t="s">
        <v>51</v>
      </c>
      <c r="R1596" s="46">
        <v>12</v>
      </c>
      <c r="S1596" s="46">
        <v>0</v>
      </c>
      <c r="T1596" s="46">
        <f t="shared" si="467"/>
        <v>12</v>
      </c>
      <c r="U1596" s="68">
        <v>95.96</v>
      </c>
      <c r="V1596" s="69">
        <f t="shared" si="450"/>
        <v>14.393999999999998</v>
      </c>
      <c r="W1596" s="46">
        <f t="shared" si="458"/>
        <v>2073</v>
      </c>
      <c r="X1596" s="46"/>
      <c r="Y1596" s="45">
        <v>0</v>
      </c>
      <c r="Z1596" s="45">
        <v>0</v>
      </c>
      <c r="AA1596" s="45">
        <f t="shared" si="464"/>
        <v>0</v>
      </c>
      <c r="AB1596" s="46">
        <f t="shared" si="465"/>
        <v>12</v>
      </c>
      <c r="AC1596" s="46">
        <f t="shared" si="466"/>
        <v>0</v>
      </c>
      <c r="AD1596" s="46">
        <f t="shared" si="459"/>
        <v>12</v>
      </c>
      <c r="AE1596" s="68">
        <v>95.96</v>
      </c>
      <c r="AF1596" s="69">
        <f t="shared" si="451"/>
        <v>14.393999999999998</v>
      </c>
      <c r="AG1596" s="46">
        <f t="shared" si="460"/>
        <v>2073</v>
      </c>
      <c r="AH1596" s="46">
        <f t="shared" si="452"/>
        <v>0</v>
      </c>
      <c r="AI1596" s="45">
        <f>VLOOKUP(H1596,'[1]MŠ na kmeňovú školu V40'!$H$3:Y4672,18,0)</f>
        <v>7</v>
      </c>
      <c r="AJ1596" s="45">
        <f>VLOOKUP(H1596,'[1]MŠ na kmeňovú školu V40'!$H$3:AE4673,24,0)</f>
        <v>0</v>
      </c>
      <c r="AK1596" s="45">
        <f t="shared" si="453"/>
        <v>7</v>
      </c>
      <c r="AL1596" s="45">
        <v>98.08</v>
      </c>
      <c r="AM1596" s="45">
        <f t="shared" si="454"/>
        <v>14.712</v>
      </c>
      <c r="AN1596" s="84">
        <f t="shared" si="457"/>
        <v>1794</v>
      </c>
      <c r="AO1596" s="46">
        <f t="shared" si="455"/>
        <v>-279</v>
      </c>
      <c r="AP1596" s="72"/>
      <c r="AQ1596" s="46"/>
      <c r="AR1596" s="46"/>
      <c r="AS1596" s="46"/>
      <c r="AT1596" s="46">
        <f t="shared" si="461"/>
        <v>0</v>
      </c>
      <c r="AU1596" s="85">
        <f t="shared" si="462"/>
        <v>1794</v>
      </c>
      <c r="AV1596" s="46">
        <f t="shared" si="463"/>
        <v>0</v>
      </c>
      <c r="AW1596" s="46"/>
      <c r="AX1596" s="86">
        <f t="shared" si="456"/>
        <v>1794</v>
      </c>
    </row>
    <row r="1597" spans="1:50" s="56" customFormat="1" ht="13.5" customHeight="1" x14ac:dyDescent="0.25">
      <c r="A1597" s="19" t="s">
        <v>4349</v>
      </c>
      <c r="B1597" s="20" t="s">
        <v>42</v>
      </c>
      <c r="C1597" s="21" t="s">
        <v>43</v>
      </c>
      <c r="D1597" s="20" t="s">
        <v>5063</v>
      </c>
      <c r="E1597" s="22">
        <v>316831</v>
      </c>
      <c r="F1597" s="23" t="s">
        <v>5064</v>
      </c>
      <c r="G1597" s="23" t="s">
        <v>4352</v>
      </c>
      <c r="H1597" s="24">
        <v>710017324</v>
      </c>
      <c r="I1597" s="25">
        <v>316831</v>
      </c>
      <c r="J1597" s="23" t="s">
        <v>54</v>
      </c>
      <c r="K1597" s="26" t="s">
        <v>4349</v>
      </c>
      <c r="L1597" s="23" t="s">
        <v>4981</v>
      </c>
      <c r="M1597" s="27">
        <v>3852</v>
      </c>
      <c r="N1597" s="23" t="s">
        <v>5065</v>
      </c>
      <c r="O1597" s="23" t="s">
        <v>5066</v>
      </c>
      <c r="P1597" s="28">
        <v>512508</v>
      </c>
      <c r="Q1597" s="21" t="s">
        <v>51</v>
      </c>
      <c r="R1597" s="46">
        <v>3</v>
      </c>
      <c r="S1597" s="46">
        <v>0</v>
      </c>
      <c r="T1597" s="46">
        <f t="shared" si="467"/>
        <v>3</v>
      </c>
      <c r="U1597" s="68">
        <v>95.96</v>
      </c>
      <c r="V1597" s="69">
        <f t="shared" si="450"/>
        <v>14.393999999999998</v>
      </c>
      <c r="W1597" s="46">
        <f t="shared" si="458"/>
        <v>518</v>
      </c>
      <c r="X1597" s="46"/>
      <c r="Y1597" s="45">
        <v>0</v>
      </c>
      <c r="Z1597" s="45">
        <v>0</v>
      </c>
      <c r="AA1597" s="45">
        <f t="shared" si="464"/>
        <v>0</v>
      </c>
      <c r="AB1597" s="46">
        <f t="shared" si="465"/>
        <v>3</v>
      </c>
      <c r="AC1597" s="46">
        <f t="shared" si="466"/>
        <v>0</v>
      </c>
      <c r="AD1597" s="46">
        <f t="shared" si="459"/>
        <v>3</v>
      </c>
      <c r="AE1597" s="68">
        <v>95.96</v>
      </c>
      <c r="AF1597" s="69">
        <f t="shared" si="451"/>
        <v>14.393999999999998</v>
      </c>
      <c r="AG1597" s="46">
        <f t="shared" si="460"/>
        <v>518</v>
      </c>
      <c r="AH1597" s="46">
        <f t="shared" si="452"/>
        <v>0</v>
      </c>
      <c r="AI1597" s="45">
        <f>VLOOKUP(H1597,'[1]MŠ na kmeňovú školu V40'!$H$3:Y4673,18,0)</f>
        <v>4</v>
      </c>
      <c r="AJ1597" s="45">
        <f>VLOOKUP(H1597,'[1]MŠ na kmeňovú školu V40'!$H$3:AE4674,24,0)</f>
        <v>0</v>
      </c>
      <c r="AK1597" s="45">
        <f t="shared" si="453"/>
        <v>4</v>
      </c>
      <c r="AL1597" s="45">
        <v>98.08</v>
      </c>
      <c r="AM1597" s="45">
        <f t="shared" si="454"/>
        <v>14.712</v>
      </c>
      <c r="AN1597" s="84">
        <f t="shared" si="457"/>
        <v>581</v>
      </c>
      <c r="AO1597" s="46">
        <f t="shared" si="455"/>
        <v>63</v>
      </c>
      <c r="AP1597" s="72"/>
      <c r="AQ1597" s="46"/>
      <c r="AR1597" s="46"/>
      <c r="AS1597" s="46"/>
      <c r="AT1597" s="46">
        <f t="shared" si="461"/>
        <v>0</v>
      </c>
      <c r="AU1597" s="85">
        <f t="shared" si="462"/>
        <v>581</v>
      </c>
      <c r="AV1597" s="46">
        <f t="shared" si="463"/>
        <v>0</v>
      </c>
      <c r="AW1597" s="46"/>
      <c r="AX1597" s="86">
        <f t="shared" si="456"/>
        <v>581</v>
      </c>
    </row>
    <row r="1598" spans="1:50" s="56" customFormat="1" ht="13.5" customHeight="1" x14ac:dyDescent="0.25">
      <c r="A1598" s="19" t="s">
        <v>4349</v>
      </c>
      <c r="B1598" s="20" t="s">
        <v>42</v>
      </c>
      <c r="C1598" s="21" t="s">
        <v>43</v>
      </c>
      <c r="D1598" s="20" t="s">
        <v>5067</v>
      </c>
      <c r="E1598" s="22">
        <v>316849</v>
      </c>
      <c r="F1598" s="23" t="s">
        <v>5068</v>
      </c>
      <c r="G1598" s="23" t="s">
        <v>4352</v>
      </c>
      <c r="H1598" s="24">
        <v>710017332</v>
      </c>
      <c r="I1598" s="25">
        <v>316849</v>
      </c>
      <c r="J1598" s="23" t="s">
        <v>54</v>
      </c>
      <c r="K1598" s="26" t="s">
        <v>4349</v>
      </c>
      <c r="L1598" s="23" t="s">
        <v>4981</v>
      </c>
      <c r="M1598" s="27">
        <v>3842</v>
      </c>
      <c r="N1598" s="23" t="s">
        <v>5069</v>
      </c>
      <c r="O1598" s="23" t="s">
        <v>5070</v>
      </c>
      <c r="P1598" s="28">
        <v>512524</v>
      </c>
      <c r="Q1598" s="21" t="s">
        <v>51</v>
      </c>
      <c r="R1598" s="46">
        <v>12</v>
      </c>
      <c r="S1598" s="46">
        <v>0</v>
      </c>
      <c r="T1598" s="46">
        <f t="shared" si="467"/>
        <v>12</v>
      </c>
      <c r="U1598" s="68">
        <v>95.96</v>
      </c>
      <c r="V1598" s="69">
        <f t="shared" si="450"/>
        <v>14.393999999999998</v>
      </c>
      <c r="W1598" s="46">
        <f t="shared" si="458"/>
        <v>2073</v>
      </c>
      <c r="X1598" s="46"/>
      <c r="Y1598" s="45">
        <v>0</v>
      </c>
      <c r="Z1598" s="45">
        <v>0</v>
      </c>
      <c r="AA1598" s="45">
        <f t="shared" si="464"/>
        <v>0</v>
      </c>
      <c r="AB1598" s="46">
        <f t="shared" si="465"/>
        <v>12</v>
      </c>
      <c r="AC1598" s="46">
        <f t="shared" si="466"/>
        <v>0</v>
      </c>
      <c r="AD1598" s="46">
        <f t="shared" si="459"/>
        <v>12</v>
      </c>
      <c r="AE1598" s="68">
        <v>95.96</v>
      </c>
      <c r="AF1598" s="69">
        <f t="shared" si="451"/>
        <v>14.393999999999998</v>
      </c>
      <c r="AG1598" s="46">
        <f t="shared" si="460"/>
        <v>2073</v>
      </c>
      <c r="AH1598" s="46">
        <f t="shared" si="452"/>
        <v>0</v>
      </c>
      <c r="AI1598" s="45">
        <f>VLOOKUP(H1598,'[1]MŠ na kmeňovú školu V40'!$H$3:Y4674,18,0)</f>
        <v>21</v>
      </c>
      <c r="AJ1598" s="45">
        <f>VLOOKUP(H1598,'[1]MŠ na kmeňovú školu V40'!$H$3:AE4675,24,0)</f>
        <v>0</v>
      </c>
      <c r="AK1598" s="45">
        <f t="shared" si="453"/>
        <v>21</v>
      </c>
      <c r="AL1598" s="45">
        <v>98.08</v>
      </c>
      <c r="AM1598" s="45">
        <f t="shared" si="454"/>
        <v>14.712</v>
      </c>
      <c r="AN1598" s="84">
        <f t="shared" si="457"/>
        <v>2618</v>
      </c>
      <c r="AO1598" s="46">
        <f t="shared" si="455"/>
        <v>545</v>
      </c>
      <c r="AP1598" s="72"/>
      <c r="AQ1598" s="46"/>
      <c r="AR1598" s="46"/>
      <c r="AS1598" s="46"/>
      <c r="AT1598" s="46">
        <f t="shared" si="461"/>
        <v>0</v>
      </c>
      <c r="AU1598" s="85">
        <f t="shared" si="462"/>
        <v>2618</v>
      </c>
      <c r="AV1598" s="46">
        <f t="shared" si="463"/>
        <v>0</v>
      </c>
      <c r="AW1598" s="46"/>
      <c r="AX1598" s="86">
        <f t="shared" si="456"/>
        <v>2618</v>
      </c>
    </row>
    <row r="1599" spans="1:50" s="56" customFormat="1" ht="13.5" customHeight="1" x14ac:dyDescent="0.25">
      <c r="A1599" s="19" t="s">
        <v>4349</v>
      </c>
      <c r="B1599" s="20" t="s">
        <v>42</v>
      </c>
      <c r="C1599" s="21" t="s">
        <v>43</v>
      </c>
      <c r="D1599" s="20" t="s">
        <v>5071</v>
      </c>
      <c r="E1599" s="22">
        <v>316881</v>
      </c>
      <c r="F1599" s="23" t="s">
        <v>5072</v>
      </c>
      <c r="G1599" s="23" t="s">
        <v>4352</v>
      </c>
      <c r="H1599" s="24">
        <v>710017367</v>
      </c>
      <c r="I1599" s="25">
        <v>710059175</v>
      </c>
      <c r="J1599" s="23" t="s">
        <v>100</v>
      </c>
      <c r="K1599" s="26" t="s">
        <v>4349</v>
      </c>
      <c r="L1599" s="23" t="s">
        <v>4981</v>
      </c>
      <c r="M1599" s="27">
        <v>3803</v>
      </c>
      <c r="N1599" s="23" t="s">
        <v>5073</v>
      </c>
      <c r="O1599" s="23" t="s">
        <v>5074</v>
      </c>
      <c r="P1599" s="28">
        <v>512583</v>
      </c>
      <c r="Q1599" s="21" t="s">
        <v>51</v>
      </c>
      <c r="R1599" s="46">
        <v>9</v>
      </c>
      <c r="S1599" s="46">
        <v>0</v>
      </c>
      <c r="T1599" s="46">
        <f t="shared" si="467"/>
        <v>9</v>
      </c>
      <c r="U1599" s="68">
        <v>95.96</v>
      </c>
      <c r="V1599" s="69">
        <f t="shared" si="450"/>
        <v>14.393999999999998</v>
      </c>
      <c r="W1599" s="46">
        <f t="shared" si="458"/>
        <v>1555</v>
      </c>
      <c r="X1599" s="46"/>
      <c r="Y1599" s="45">
        <v>0</v>
      </c>
      <c r="Z1599" s="45">
        <v>0</v>
      </c>
      <c r="AA1599" s="45">
        <f t="shared" si="464"/>
        <v>0</v>
      </c>
      <c r="AB1599" s="46">
        <f t="shared" si="465"/>
        <v>9</v>
      </c>
      <c r="AC1599" s="46">
        <f t="shared" si="466"/>
        <v>0</v>
      </c>
      <c r="AD1599" s="46">
        <f t="shared" si="459"/>
        <v>9</v>
      </c>
      <c r="AE1599" s="68">
        <v>95.96</v>
      </c>
      <c r="AF1599" s="69">
        <f t="shared" si="451"/>
        <v>14.393999999999998</v>
      </c>
      <c r="AG1599" s="46">
        <f t="shared" si="460"/>
        <v>1555</v>
      </c>
      <c r="AH1599" s="46">
        <f t="shared" si="452"/>
        <v>0</v>
      </c>
      <c r="AI1599" s="45">
        <f>VLOOKUP(H1599,'[1]MŠ na kmeňovú školu V40'!$H$3:Y4675,18,0)</f>
        <v>7</v>
      </c>
      <c r="AJ1599" s="45">
        <f>VLOOKUP(H1599,'[1]MŠ na kmeňovú školu V40'!$H$3:AE4676,24,0)</f>
        <v>0</v>
      </c>
      <c r="AK1599" s="45">
        <f t="shared" si="453"/>
        <v>7</v>
      </c>
      <c r="AL1599" s="45">
        <v>98.08</v>
      </c>
      <c r="AM1599" s="45">
        <f t="shared" si="454"/>
        <v>14.712</v>
      </c>
      <c r="AN1599" s="84">
        <f t="shared" si="457"/>
        <v>1448</v>
      </c>
      <c r="AO1599" s="46">
        <f t="shared" si="455"/>
        <v>-107</v>
      </c>
      <c r="AP1599" s="72"/>
      <c r="AQ1599" s="46"/>
      <c r="AR1599" s="46"/>
      <c r="AS1599" s="46"/>
      <c r="AT1599" s="46">
        <f t="shared" si="461"/>
        <v>0</v>
      </c>
      <c r="AU1599" s="85">
        <f t="shared" si="462"/>
        <v>1448</v>
      </c>
      <c r="AV1599" s="46">
        <f t="shared" si="463"/>
        <v>0</v>
      </c>
      <c r="AW1599" s="46"/>
      <c r="AX1599" s="86">
        <f t="shared" si="456"/>
        <v>1448</v>
      </c>
    </row>
    <row r="1600" spans="1:50" s="56" customFormat="1" ht="13.5" customHeight="1" x14ac:dyDescent="0.25">
      <c r="A1600" s="19" t="s">
        <v>4349</v>
      </c>
      <c r="B1600" s="20" t="s">
        <v>42</v>
      </c>
      <c r="C1600" s="21" t="s">
        <v>43</v>
      </c>
      <c r="D1600" s="20" t="s">
        <v>5075</v>
      </c>
      <c r="E1600" s="22">
        <v>316890</v>
      </c>
      <c r="F1600" s="23" t="s">
        <v>5076</v>
      </c>
      <c r="G1600" s="23" t="s">
        <v>4352</v>
      </c>
      <c r="H1600" s="24">
        <v>710017375</v>
      </c>
      <c r="I1600" s="25">
        <v>316890</v>
      </c>
      <c r="J1600" s="23" t="s">
        <v>54</v>
      </c>
      <c r="K1600" s="26" t="s">
        <v>4349</v>
      </c>
      <c r="L1600" s="23" t="s">
        <v>5024</v>
      </c>
      <c r="M1600" s="27">
        <v>3847</v>
      </c>
      <c r="N1600" s="23" t="s">
        <v>5077</v>
      </c>
      <c r="O1600" s="23" t="s">
        <v>5078</v>
      </c>
      <c r="P1600" s="28">
        <v>512605</v>
      </c>
      <c r="Q1600" s="21" t="s">
        <v>51</v>
      </c>
      <c r="R1600" s="46">
        <v>4</v>
      </c>
      <c r="S1600" s="46">
        <v>0</v>
      </c>
      <c r="T1600" s="46">
        <f t="shared" si="467"/>
        <v>4</v>
      </c>
      <c r="U1600" s="68">
        <v>95.96</v>
      </c>
      <c r="V1600" s="69">
        <f t="shared" si="450"/>
        <v>14.393999999999998</v>
      </c>
      <c r="W1600" s="46">
        <f t="shared" si="458"/>
        <v>691</v>
      </c>
      <c r="X1600" s="46"/>
      <c r="Y1600" s="45">
        <v>0</v>
      </c>
      <c r="Z1600" s="45">
        <v>0</v>
      </c>
      <c r="AA1600" s="45">
        <f t="shared" si="464"/>
        <v>0</v>
      </c>
      <c r="AB1600" s="46">
        <f t="shared" si="465"/>
        <v>4</v>
      </c>
      <c r="AC1600" s="46">
        <f t="shared" si="466"/>
        <v>0</v>
      </c>
      <c r="AD1600" s="46">
        <f t="shared" si="459"/>
        <v>4</v>
      </c>
      <c r="AE1600" s="68">
        <v>95.96</v>
      </c>
      <c r="AF1600" s="69">
        <f t="shared" si="451"/>
        <v>14.393999999999998</v>
      </c>
      <c r="AG1600" s="46">
        <f t="shared" si="460"/>
        <v>691</v>
      </c>
      <c r="AH1600" s="46">
        <f t="shared" si="452"/>
        <v>0</v>
      </c>
      <c r="AI1600" s="45">
        <f>VLOOKUP(H1600,'[1]MŠ na kmeňovú školu V40'!$H$3:Y4676,18,0)</f>
        <v>4</v>
      </c>
      <c r="AJ1600" s="45">
        <f>VLOOKUP(H1600,'[1]MŠ na kmeňovú školu V40'!$H$3:AE4677,24,0)</f>
        <v>0</v>
      </c>
      <c r="AK1600" s="45">
        <f t="shared" si="453"/>
        <v>4</v>
      </c>
      <c r="AL1600" s="45">
        <v>98.08</v>
      </c>
      <c r="AM1600" s="45">
        <f t="shared" si="454"/>
        <v>14.712</v>
      </c>
      <c r="AN1600" s="84">
        <f t="shared" si="457"/>
        <v>696</v>
      </c>
      <c r="AO1600" s="46">
        <f t="shared" si="455"/>
        <v>5</v>
      </c>
      <c r="AP1600" s="72"/>
      <c r="AQ1600" s="46"/>
      <c r="AR1600" s="46"/>
      <c r="AS1600" s="46"/>
      <c r="AT1600" s="46">
        <f t="shared" si="461"/>
        <v>0</v>
      </c>
      <c r="AU1600" s="85">
        <f t="shared" si="462"/>
        <v>696</v>
      </c>
      <c r="AV1600" s="46">
        <f t="shared" si="463"/>
        <v>0</v>
      </c>
      <c r="AW1600" s="46"/>
      <c r="AX1600" s="86">
        <f t="shared" si="456"/>
        <v>696</v>
      </c>
    </row>
    <row r="1601" spans="1:50" s="56" customFormat="1" ht="13.5" customHeight="1" x14ac:dyDescent="0.25">
      <c r="A1601" s="19" t="s">
        <v>4349</v>
      </c>
      <c r="B1601" s="20" t="s">
        <v>42</v>
      </c>
      <c r="C1601" s="21" t="s">
        <v>43</v>
      </c>
      <c r="D1601" s="20" t="s">
        <v>5079</v>
      </c>
      <c r="E1601" s="22">
        <v>316903</v>
      </c>
      <c r="F1601" s="23" t="s">
        <v>5080</v>
      </c>
      <c r="G1601" s="23" t="s">
        <v>4352</v>
      </c>
      <c r="H1601" s="24">
        <v>710017383</v>
      </c>
      <c r="I1601" s="25">
        <v>316903</v>
      </c>
      <c r="J1601" s="23" t="s">
        <v>54</v>
      </c>
      <c r="K1601" s="26" t="s">
        <v>4349</v>
      </c>
      <c r="L1601" s="23" t="s">
        <v>4981</v>
      </c>
      <c r="M1601" s="27">
        <v>3843</v>
      </c>
      <c r="N1601" s="23" t="s">
        <v>5081</v>
      </c>
      <c r="O1601" s="23" t="s">
        <v>5082</v>
      </c>
      <c r="P1601" s="28">
        <v>512613</v>
      </c>
      <c r="Q1601" s="21" t="s">
        <v>51</v>
      </c>
      <c r="R1601" s="46">
        <v>7</v>
      </c>
      <c r="S1601" s="46">
        <v>0</v>
      </c>
      <c r="T1601" s="46">
        <f t="shared" si="467"/>
        <v>7</v>
      </c>
      <c r="U1601" s="68">
        <v>95.96</v>
      </c>
      <c r="V1601" s="69">
        <f t="shared" si="450"/>
        <v>14.393999999999998</v>
      </c>
      <c r="W1601" s="46">
        <f t="shared" si="458"/>
        <v>1209</v>
      </c>
      <c r="X1601" s="46"/>
      <c r="Y1601" s="45">
        <v>0</v>
      </c>
      <c r="Z1601" s="45">
        <v>0</v>
      </c>
      <c r="AA1601" s="45">
        <f t="shared" si="464"/>
        <v>0</v>
      </c>
      <c r="AB1601" s="46">
        <f t="shared" si="465"/>
        <v>7</v>
      </c>
      <c r="AC1601" s="46">
        <f t="shared" si="466"/>
        <v>0</v>
      </c>
      <c r="AD1601" s="46">
        <f t="shared" si="459"/>
        <v>7</v>
      </c>
      <c r="AE1601" s="68">
        <v>95.96</v>
      </c>
      <c r="AF1601" s="69">
        <f t="shared" si="451"/>
        <v>14.393999999999998</v>
      </c>
      <c r="AG1601" s="46">
        <f t="shared" si="460"/>
        <v>1209</v>
      </c>
      <c r="AH1601" s="46">
        <f t="shared" si="452"/>
        <v>0</v>
      </c>
      <c r="AI1601" s="45">
        <f>VLOOKUP(H1601,'[1]MŠ na kmeňovú školu V40'!$H$3:Y4677,18,0)</f>
        <v>7</v>
      </c>
      <c r="AJ1601" s="45">
        <f>VLOOKUP(H1601,'[1]MŠ na kmeňovú školu V40'!$H$3:AE4678,24,0)</f>
        <v>0</v>
      </c>
      <c r="AK1601" s="45">
        <f t="shared" si="453"/>
        <v>7</v>
      </c>
      <c r="AL1601" s="45">
        <v>98.08</v>
      </c>
      <c r="AM1601" s="45">
        <f t="shared" si="454"/>
        <v>14.712</v>
      </c>
      <c r="AN1601" s="84">
        <f t="shared" si="457"/>
        <v>1218</v>
      </c>
      <c r="AO1601" s="46">
        <f t="shared" si="455"/>
        <v>9</v>
      </c>
      <c r="AP1601" s="72"/>
      <c r="AQ1601" s="46"/>
      <c r="AR1601" s="46"/>
      <c r="AS1601" s="46"/>
      <c r="AT1601" s="46">
        <f t="shared" si="461"/>
        <v>0</v>
      </c>
      <c r="AU1601" s="85">
        <f t="shared" si="462"/>
        <v>1218</v>
      </c>
      <c r="AV1601" s="46">
        <f t="shared" si="463"/>
        <v>0</v>
      </c>
      <c r="AW1601" s="46"/>
      <c r="AX1601" s="86">
        <f t="shared" si="456"/>
        <v>1218</v>
      </c>
    </row>
    <row r="1602" spans="1:50" s="56" customFormat="1" ht="13.5" customHeight="1" x14ac:dyDescent="0.25">
      <c r="A1602" s="19" t="s">
        <v>4349</v>
      </c>
      <c r="B1602" s="20" t="s">
        <v>42</v>
      </c>
      <c r="C1602" s="21" t="s">
        <v>43</v>
      </c>
      <c r="D1602" s="20" t="s">
        <v>5083</v>
      </c>
      <c r="E1602" s="22">
        <v>316911</v>
      </c>
      <c r="F1602" s="23" t="s">
        <v>5084</v>
      </c>
      <c r="G1602" s="23" t="s">
        <v>4352</v>
      </c>
      <c r="H1602" s="24">
        <v>710017391</v>
      </c>
      <c r="I1602" s="25">
        <v>316911</v>
      </c>
      <c r="J1602" s="23" t="s">
        <v>54</v>
      </c>
      <c r="K1602" s="26" t="s">
        <v>4349</v>
      </c>
      <c r="L1602" s="23" t="s">
        <v>5024</v>
      </c>
      <c r="M1602" s="27">
        <v>3822</v>
      </c>
      <c r="N1602" s="23" t="s">
        <v>5085</v>
      </c>
      <c r="O1602" s="23" t="s">
        <v>5086</v>
      </c>
      <c r="P1602" s="28">
        <v>512621</v>
      </c>
      <c r="Q1602" s="21" t="s">
        <v>51</v>
      </c>
      <c r="R1602" s="46">
        <v>12</v>
      </c>
      <c r="S1602" s="46">
        <v>0</v>
      </c>
      <c r="T1602" s="46">
        <f t="shared" si="467"/>
        <v>12</v>
      </c>
      <c r="U1602" s="68">
        <v>95.96</v>
      </c>
      <c r="V1602" s="69">
        <f t="shared" ref="V1602:V1665" si="468">+U1602*15%</f>
        <v>14.393999999999998</v>
      </c>
      <c r="W1602" s="46">
        <f t="shared" si="458"/>
        <v>2073</v>
      </c>
      <c r="X1602" s="46"/>
      <c r="Y1602" s="45">
        <v>0</v>
      </c>
      <c r="Z1602" s="45">
        <v>0</v>
      </c>
      <c r="AA1602" s="45">
        <f t="shared" si="464"/>
        <v>0</v>
      </c>
      <c r="AB1602" s="46">
        <f t="shared" si="465"/>
        <v>12</v>
      </c>
      <c r="AC1602" s="46">
        <f t="shared" si="466"/>
        <v>0</v>
      </c>
      <c r="AD1602" s="46">
        <f t="shared" si="459"/>
        <v>12</v>
      </c>
      <c r="AE1602" s="68">
        <v>95.96</v>
      </c>
      <c r="AF1602" s="69">
        <f t="shared" ref="AF1602:AF1665" si="469">+AE1602*15%</f>
        <v>14.393999999999998</v>
      </c>
      <c r="AG1602" s="46">
        <f t="shared" si="460"/>
        <v>2073</v>
      </c>
      <c r="AH1602" s="46">
        <f t="shared" ref="AH1602:AH1665" si="470">+AG1602-W1602</f>
        <v>0</v>
      </c>
      <c r="AI1602" s="45">
        <f>VLOOKUP(H1602,'[1]MŠ na kmeňovú školu V40'!$H$3:Y4678,18,0)</f>
        <v>10</v>
      </c>
      <c r="AJ1602" s="45">
        <f>VLOOKUP(H1602,'[1]MŠ na kmeňovú školu V40'!$H$3:AE4679,24,0)</f>
        <v>1</v>
      </c>
      <c r="AK1602" s="45">
        <f t="shared" ref="AK1602:AK1665" si="471">+AI1602+AJ1602</f>
        <v>11</v>
      </c>
      <c r="AL1602" s="45">
        <v>98.08</v>
      </c>
      <c r="AM1602" s="45">
        <f t="shared" ref="AM1602:AM1665" si="472">+AL1602*15%</f>
        <v>14.712</v>
      </c>
      <c r="AN1602" s="84">
        <f t="shared" si="457"/>
        <v>2029</v>
      </c>
      <c r="AO1602" s="46">
        <f t="shared" ref="AO1602:AO1665" si="473">+AN1602-AG1602</f>
        <v>-44</v>
      </c>
      <c r="AP1602" s="72"/>
      <c r="AQ1602" s="46"/>
      <c r="AR1602" s="46"/>
      <c r="AS1602" s="46"/>
      <c r="AT1602" s="46">
        <f t="shared" si="461"/>
        <v>0</v>
      </c>
      <c r="AU1602" s="85">
        <f t="shared" si="462"/>
        <v>2029</v>
      </c>
      <c r="AV1602" s="46">
        <f t="shared" si="463"/>
        <v>0</v>
      </c>
      <c r="AW1602" s="46"/>
      <c r="AX1602" s="86">
        <f t="shared" ref="AX1602:AX1665" si="474">+AT1602+AN1602</f>
        <v>2029</v>
      </c>
    </row>
    <row r="1603" spans="1:50" s="56" customFormat="1" ht="13.5" customHeight="1" x14ac:dyDescent="0.25">
      <c r="A1603" s="19" t="s">
        <v>4349</v>
      </c>
      <c r="B1603" s="20" t="s">
        <v>42</v>
      </c>
      <c r="C1603" s="21" t="s">
        <v>43</v>
      </c>
      <c r="D1603" s="20" t="s">
        <v>5087</v>
      </c>
      <c r="E1603" s="22">
        <v>316938</v>
      </c>
      <c r="F1603" s="23" t="s">
        <v>5088</v>
      </c>
      <c r="G1603" s="23" t="s">
        <v>4352</v>
      </c>
      <c r="H1603" s="24">
        <v>710017405</v>
      </c>
      <c r="I1603" s="25">
        <v>316938</v>
      </c>
      <c r="J1603" s="23" t="s">
        <v>54</v>
      </c>
      <c r="K1603" s="26" t="s">
        <v>4349</v>
      </c>
      <c r="L1603" s="23" t="s">
        <v>4981</v>
      </c>
      <c r="M1603" s="27">
        <v>3852</v>
      </c>
      <c r="N1603" s="23" t="s">
        <v>5089</v>
      </c>
      <c r="O1603" s="23" t="s">
        <v>5090</v>
      </c>
      <c r="P1603" s="28">
        <v>512648</v>
      </c>
      <c r="Q1603" s="21" t="s">
        <v>51</v>
      </c>
      <c r="R1603" s="46">
        <v>37</v>
      </c>
      <c r="S1603" s="46">
        <v>0</v>
      </c>
      <c r="T1603" s="46">
        <f t="shared" si="467"/>
        <v>37</v>
      </c>
      <c r="U1603" s="68">
        <v>95.96</v>
      </c>
      <c r="V1603" s="69">
        <f t="shared" si="468"/>
        <v>14.393999999999998</v>
      </c>
      <c r="W1603" s="46">
        <f t="shared" si="458"/>
        <v>6391</v>
      </c>
      <c r="X1603" s="46"/>
      <c r="Y1603" s="45">
        <v>0</v>
      </c>
      <c r="Z1603" s="45">
        <v>0</v>
      </c>
      <c r="AA1603" s="45">
        <f t="shared" si="464"/>
        <v>0</v>
      </c>
      <c r="AB1603" s="46">
        <f t="shared" si="465"/>
        <v>37</v>
      </c>
      <c r="AC1603" s="46">
        <f t="shared" si="466"/>
        <v>0</v>
      </c>
      <c r="AD1603" s="46">
        <f t="shared" si="459"/>
        <v>37</v>
      </c>
      <c r="AE1603" s="68">
        <v>95.96</v>
      </c>
      <c r="AF1603" s="69">
        <f t="shared" si="469"/>
        <v>14.393999999999998</v>
      </c>
      <c r="AG1603" s="46">
        <f t="shared" si="460"/>
        <v>6391</v>
      </c>
      <c r="AH1603" s="46">
        <f t="shared" si="470"/>
        <v>0</v>
      </c>
      <c r="AI1603" s="45">
        <f>VLOOKUP(H1603,'[1]MŠ na kmeňovú školu V40'!$H$3:Y4679,18,0)</f>
        <v>35</v>
      </c>
      <c r="AJ1603" s="45">
        <f>VLOOKUP(H1603,'[1]MŠ na kmeňovú školu V40'!$H$3:AE4680,24,0)</f>
        <v>0</v>
      </c>
      <c r="AK1603" s="45">
        <f t="shared" si="471"/>
        <v>35</v>
      </c>
      <c r="AL1603" s="45">
        <v>98.08</v>
      </c>
      <c r="AM1603" s="45">
        <f t="shared" si="472"/>
        <v>14.712</v>
      </c>
      <c r="AN1603" s="84">
        <f t="shared" si="457"/>
        <v>6320</v>
      </c>
      <c r="AO1603" s="46">
        <f t="shared" si="473"/>
        <v>-71</v>
      </c>
      <c r="AP1603" s="72"/>
      <c r="AQ1603" s="46"/>
      <c r="AR1603" s="46"/>
      <c r="AS1603" s="46"/>
      <c r="AT1603" s="46">
        <f t="shared" si="461"/>
        <v>0</v>
      </c>
      <c r="AU1603" s="85">
        <f t="shared" si="462"/>
        <v>6320</v>
      </c>
      <c r="AV1603" s="46">
        <f t="shared" si="463"/>
        <v>0</v>
      </c>
      <c r="AW1603" s="46"/>
      <c r="AX1603" s="86">
        <f t="shared" si="474"/>
        <v>6320</v>
      </c>
    </row>
    <row r="1604" spans="1:50" s="56" customFormat="1" ht="13.5" customHeight="1" x14ac:dyDescent="0.25">
      <c r="A1604" s="19" t="s">
        <v>4349</v>
      </c>
      <c r="B1604" s="20" t="s">
        <v>42</v>
      </c>
      <c r="C1604" s="21" t="s">
        <v>43</v>
      </c>
      <c r="D1604" s="20" t="s">
        <v>5091</v>
      </c>
      <c r="E1604" s="22">
        <v>316946</v>
      </c>
      <c r="F1604" s="23" t="s">
        <v>5092</v>
      </c>
      <c r="G1604" s="23" t="s">
        <v>4352</v>
      </c>
      <c r="H1604" s="24">
        <v>710017413</v>
      </c>
      <c r="I1604" s="25">
        <v>316946</v>
      </c>
      <c r="J1604" s="23" t="s">
        <v>54</v>
      </c>
      <c r="K1604" s="26" t="s">
        <v>4349</v>
      </c>
      <c r="L1604" s="23" t="s">
        <v>4981</v>
      </c>
      <c r="M1604" s="27">
        <v>3854</v>
      </c>
      <c r="N1604" s="23" t="s">
        <v>5093</v>
      </c>
      <c r="O1604" s="23" t="s">
        <v>5094</v>
      </c>
      <c r="P1604" s="28">
        <v>512656</v>
      </c>
      <c r="Q1604" s="21" t="s">
        <v>51</v>
      </c>
      <c r="R1604" s="46">
        <v>6</v>
      </c>
      <c r="S1604" s="46">
        <v>0</v>
      </c>
      <c r="T1604" s="46">
        <f t="shared" si="467"/>
        <v>6</v>
      </c>
      <c r="U1604" s="68">
        <v>95.96</v>
      </c>
      <c r="V1604" s="69">
        <f t="shared" si="468"/>
        <v>14.393999999999998</v>
      </c>
      <c r="W1604" s="46">
        <f t="shared" si="458"/>
        <v>1036</v>
      </c>
      <c r="X1604" s="46"/>
      <c r="Y1604" s="45">
        <v>0</v>
      </c>
      <c r="Z1604" s="45">
        <v>0</v>
      </c>
      <c r="AA1604" s="45">
        <f t="shared" si="464"/>
        <v>0</v>
      </c>
      <c r="AB1604" s="46">
        <f t="shared" si="465"/>
        <v>6</v>
      </c>
      <c r="AC1604" s="46">
        <f t="shared" si="466"/>
        <v>0</v>
      </c>
      <c r="AD1604" s="46">
        <f t="shared" si="459"/>
        <v>6</v>
      </c>
      <c r="AE1604" s="68">
        <v>95.96</v>
      </c>
      <c r="AF1604" s="69">
        <f t="shared" si="469"/>
        <v>14.393999999999998</v>
      </c>
      <c r="AG1604" s="46">
        <f t="shared" si="460"/>
        <v>1036</v>
      </c>
      <c r="AH1604" s="46">
        <f t="shared" si="470"/>
        <v>0</v>
      </c>
      <c r="AI1604" s="45">
        <f>VLOOKUP(H1604,'[1]MŠ na kmeňovú školu V40'!$H$3:Y4680,18,0)</f>
        <v>1</v>
      </c>
      <c r="AJ1604" s="45">
        <f>VLOOKUP(H1604,'[1]MŠ na kmeňovú školu V40'!$H$3:AE4681,24,0)</f>
        <v>0</v>
      </c>
      <c r="AK1604" s="45">
        <f t="shared" si="471"/>
        <v>1</v>
      </c>
      <c r="AL1604" s="45">
        <v>98.08</v>
      </c>
      <c r="AM1604" s="45">
        <f t="shared" si="472"/>
        <v>14.712</v>
      </c>
      <c r="AN1604" s="84">
        <f t="shared" si="457"/>
        <v>750</v>
      </c>
      <c r="AO1604" s="46">
        <f t="shared" si="473"/>
        <v>-286</v>
      </c>
      <c r="AP1604" s="72"/>
      <c r="AQ1604" s="46"/>
      <c r="AR1604" s="46"/>
      <c r="AS1604" s="46"/>
      <c r="AT1604" s="46">
        <f t="shared" si="461"/>
        <v>0</v>
      </c>
      <c r="AU1604" s="85">
        <f t="shared" si="462"/>
        <v>750</v>
      </c>
      <c r="AV1604" s="46">
        <f t="shared" si="463"/>
        <v>0</v>
      </c>
      <c r="AW1604" s="46"/>
      <c r="AX1604" s="86">
        <f t="shared" si="474"/>
        <v>750</v>
      </c>
    </row>
    <row r="1605" spans="1:50" s="56" customFormat="1" ht="13.5" customHeight="1" x14ac:dyDescent="0.25">
      <c r="A1605" s="19" t="s">
        <v>4349</v>
      </c>
      <c r="B1605" s="20" t="s">
        <v>42</v>
      </c>
      <c r="C1605" s="21" t="s">
        <v>43</v>
      </c>
      <c r="D1605" s="20" t="s">
        <v>5095</v>
      </c>
      <c r="E1605" s="22">
        <v>316954</v>
      </c>
      <c r="F1605" s="23" t="s">
        <v>5096</v>
      </c>
      <c r="G1605" s="23" t="s">
        <v>4352</v>
      </c>
      <c r="H1605" s="24">
        <v>710017421</v>
      </c>
      <c r="I1605" s="25">
        <v>316954</v>
      </c>
      <c r="J1605" s="23" t="s">
        <v>54</v>
      </c>
      <c r="K1605" s="26" t="s">
        <v>4349</v>
      </c>
      <c r="L1605" s="23" t="s">
        <v>4981</v>
      </c>
      <c r="M1605" s="27">
        <v>3841</v>
      </c>
      <c r="N1605" s="23" t="s">
        <v>5097</v>
      </c>
      <c r="O1605" s="23" t="s">
        <v>5098</v>
      </c>
      <c r="P1605" s="28">
        <v>512664</v>
      </c>
      <c r="Q1605" s="21" t="s">
        <v>51</v>
      </c>
      <c r="R1605" s="46">
        <v>8</v>
      </c>
      <c r="S1605" s="46">
        <v>0</v>
      </c>
      <c r="T1605" s="46">
        <f t="shared" si="467"/>
        <v>8</v>
      </c>
      <c r="U1605" s="68">
        <v>95.96</v>
      </c>
      <c r="V1605" s="69">
        <f t="shared" si="468"/>
        <v>14.393999999999998</v>
      </c>
      <c r="W1605" s="46">
        <f t="shared" si="458"/>
        <v>1382</v>
      </c>
      <c r="X1605" s="46"/>
      <c r="Y1605" s="45">
        <v>0</v>
      </c>
      <c r="Z1605" s="45">
        <v>0</v>
      </c>
      <c r="AA1605" s="45">
        <f t="shared" si="464"/>
        <v>0</v>
      </c>
      <c r="AB1605" s="46">
        <f t="shared" si="465"/>
        <v>8</v>
      </c>
      <c r="AC1605" s="46">
        <f t="shared" si="466"/>
        <v>0</v>
      </c>
      <c r="AD1605" s="46">
        <f t="shared" si="459"/>
        <v>8</v>
      </c>
      <c r="AE1605" s="68">
        <v>95.96</v>
      </c>
      <c r="AF1605" s="69">
        <f t="shared" si="469"/>
        <v>14.393999999999998</v>
      </c>
      <c r="AG1605" s="46">
        <f t="shared" si="460"/>
        <v>1382</v>
      </c>
      <c r="AH1605" s="46">
        <f t="shared" si="470"/>
        <v>0</v>
      </c>
      <c r="AI1605" s="45">
        <f>VLOOKUP(H1605,'[1]MŠ na kmeňovú školu V40'!$H$3:Y4681,18,0)</f>
        <v>11</v>
      </c>
      <c r="AJ1605" s="45">
        <f>VLOOKUP(H1605,'[1]MŠ na kmeňovú školu V40'!$H$3:AE4682,24,0)</f>
        <v>0</v>
      </c>
      <c r="AK1605" s="45">
        <f t="shared" si="471"/>
        <v>11</v>
      </c>
      <c r="AL1605" s="45">
        <v>98.08</v>
      </c>
      <c r="AM1605" s="45">
        <f t="shared" si="472"/>
        <v>14.712</v>
      </c>
      <c r="AN1605" s="84">
        <f t="shared" si="457"/>
        <v>1569</v>
      </c>
      <c r="AO1605" s="46">
        <f t="shared" si="473"/>
        <v>187</v>
      </c>
      <c r="AP1605" s="72"/>
      <c r="AQ1605" s="46"/>
      <c r="AR1605" s="46"/>
      <c r="AS1605" s="46"/>
      <c r="AT1605" s="46">
        <f t="shared" si="461"/>
        <v>0</v>
      </c>
      <c r="AU1605" s="85">
        <f t="shared" si="462"/>
        <v>1569</v>
      </c>
      <c r="AV1605" s="46">
        <f t="shared" si="463"/>
        <v>0</v>
      </c>
      <c r="AW1605" s="46"/>
      <c r="AX1605" s="86">
        <f t="shared" si="474"/>
        <v>1569</v>
      </c>
    </row>
    <row r="1606" spans="1:50" s="56" customFormat="1" ht="13.5" customHeight="1" x14ac:dyDescent="0.25">
      <c r="A1606" s="19" t="s">
        <v>4349</v>
      </c>
      <c r="B1606" s="20" t="s">
        <v>42</v>
      </c>
      <c r="C1606" s="21" t="s">
        <v>43</v>
      </c>
      <c r="D1606" s="20" t="s">
        <v>5099</v>
      </c>
      <c r="E1606" s="22">
        <v>316962</v>
      </c>
      <c r="F1606" s="23" t="s">
        <v>5100</v>
      </c>
      <c r="G1606" s="23" t="s">
        <v>4352</v>
      </c>
      <c r="H1606" s="24">
        <v>710037120</v>
      </c>
      <c r="I1606" s="25">
        <v>316962</v>
      </c>
      <c r="J1606" s="23" t="s">
        <v>54</v>
      </c>
      <c r="K1606" s="26" t="s">
        <v>4349</v>
      </c>
      <c r="L1606" s="23" t="s">
        <v>4981</v>
      </c>
      <c r="M1606" s="27">
        <v>3853</v>
      </c>
      <c r="N1606" s="23" t="s">
        <v>5101</v>
      </c>
      <c r="O1606" s="23" t="s">
        <v>5102</v>
      </c>
      <c r="P1606" s="28">
        <v>512681</v>
      </c>
      <c r="Q1606" s="21" t="s">
        <v>51</v>
      </c>
      <c r="R1606" s="46">
        <v>21</v>
      </c>
      <c r="S1606" s="46">
        <v>0</v>
      </c>
      <c r="T1606" s="46">
        <f t="shared" si="467"/>
        <v>21</v>
      </c>
      <c r="U1606" s="68">
        <v>95.96</v>
      </c>
      <c r="V1606" s="69">
        <f t="shared" si="468"/>
        <v>14.393999999999998</v>
      </c>
      <c r="W1606" s="46">
        <f t="shared" si="458"/>
        <v>3627</v>
      </c>
      <c r="X1606" s="46"/>
      <c r="Y1606" s="45">
        <v>0</v>
      </c>
      <c r="Z1606" s="45">
        <v>0</v>
      </c>
      <c r="AA1606" s="45">
        <f t="shared" si="464"/>
        <v>0</v>
      </c>
      <c r="AB1606" s="46">
        <f t="shared" si="465"/>
        <v>21</v>
      </c>
      <c r="AC1606" s="46">
        <f t="shared" si="466"/>
        <v>0</v>
      </c>
      <c r="AD1606" s="46">
        <f t="shared" si="459"/>
        <v>21</v>
      </c>
      <c r="AE1606" s="68">
        <v>95.96</v>
      </c>
      <c r="AF1606" s="69">
        <f t="shared" si="469"/>
        <v>14.393999999999998</v>
      </c>
      <c r="AG1606" s="46">
        <f t="shared" si="460"/>
        <v>3627</v>
      </c>
      <c r="AH1606" s="46">
        <f t="shared" si="470"/>
        <v>0</v>
      </c>
      <c r="AI1606" s="45">
        <f>VLOOKUP(H1606,'[1]MŠ na kmeňovú školu V40'!$H$3:Y4682,18,0)</f>
        <v>19</v>
      </c>
      <c r="AJ1606" s="45">
        <f>VLOOKUP(H1606,'[1]MŠ na kmeňovú školu V40'!$H$3:AE4683,24,0)</f>
        <v>0</v>
      </c>
      <c r="AK1606" s="45">
        <f t="shared" si="471"/>
        <v>19</v>
      </c>
      <c r="AL1606" s="45">
        <v>98.08</v>
      </c>
      <c r="AM1606" s="45">
        <f t="shared" si="472"/>
        <v>14.712</v>
      </c>
      <c r="AN1606" s="84">
        <f t="shared" si="457"/>
        <v>3536</v>
      </c>
      <c r="AO1606" s="46">
        <f t="shared" si="473"/>
        <v>-91</v>
      </c>
      <c r="AP1606" s="72"/>
      <c r="AQ1606" s="46"/>
      <c r="AR1606" s="46"/>
      <c r="AS1606" s="46"/>
      <c r="AT1606" s="46">
        <f t="shared" si="461"/>
        <v>0</v>
      </c>
      <c r="AU1606" s="85">
        <f t="shared" si="462"/>
        <v>3536</v>
      </c>
      <c r="AV1606" s="46">
        <f t="shared" si="463"/>
        <v>0</v>
      </c>
      <c r="AW1606" s="46"/>
      <c r="AX1606" s="86">
        <f t="shared" si="474"/>
        <v>3536</v>
      </c>
    </row>
    <row r="1607" spans="1:50" s="56" customFormat="1" ht="13.5" customHeight="1" x14ac:dyDescent="0.25">
      <c r="A1607" s="19" t="s">
        <v>4349</v>
      </c>
      <c r="B1607" s="20" t="s">
        <v>42</v>
      </c>
      <c r="C1607" s="21" t="s">
        <v>43</v>
      </c>
      <c r="D1607" s="20" t="s">
        <v>5099</v>
      </c>
      <c r="E1607" s="22">
        <v>316962</v>
      </c>
      <c r="F1607" s="23" t="s">
        <v>5100</v>
      </c>
      <c r="G1607" s="23" t="s">
        <v>4352</v>
      </c>
      <c r="H1607" s="24">
        <v>710017430</v>
      </c>
      <c r="I1607" s="25">
        <v>316962</v>
      </c>
      <c r="J1607" s="23" t="s">
        <v>54</v>
      </c>
      <c r="K1607" s="26" t="s">
        <v>4349</v>
      </c>
      <c r="L1607" s="23" t="s">
        <v>4981</v>
      </c>
      <c r="M1607" s="27">
        <v>3853</v>
      </c>
      <c r="N1607" s="23" t="s">
        <v>5101</v>
      </c>
      <c r="O1607" s="23" t="s">
        <v>5103</v>
      </c>
      <c r="P1607" s="28">
        <v>512681</v>
      </c>
      <c r="Q1607" s="21" t="s">
        <v>51</v>
      </c>
      <c r="R1607" s="46">
        <v>22</v>
      </c>
      <c r="S1607" s="46">
        <v>0</v>
      </c>
      <c r="T1607" s="46">
        <f t="shared" si="467"/>
        <v>22</v>
      </c>
      <c r="U1607" s="68">
        <v>95.96</v>
      </c>
      <c r="V1607" s="69">
        <f t="shared" si="468"/>
        <v>14.393999999999998</v>
      </c>
      <c r="W1607" s="46">
        <f t="shared" si="458"/>
        <v>3800</v>
      </c>
      <c r="X1607" s="46"/>
      <c r="Y1607" s="45">
        <v>0</v>
      </c>
      <c r="Z1607" s="45">
        <v>0</v>
      </c>
      <c r="AA1607" s="45">
        <f t="shared" si="464"/>
        <v>0</v>
      </c>
      <c r="AB1607" s="46">
        <f t="shared" si="465"/>
        <v>22</v>
      </c>
      <c r="AC1607" s="46">
        <f t="shared" si="466"/>
        <v>0</v>
      </c>
      <c r="AD1607" s="46">
        <f t="shared" si="459"/>
        <v>22</v>
      </c>
      <c r="AE1607" s="68">
        <v>95.96</v>
      </c>
      <c r="AF1607" s="69">
        <f t="shared" si="469"/>
        <v>14.393999999999998</v>
      </c>
      <c r="AG1607" s="46">
        <f t="shared" si="460"/>
        <v>3800</v>
      </c>
      <c r="AH1607" s="46">
        <f t="shared" si="470"/>
        <v>0</v>
      </c>
      <c r="AI1607" s="45">
        <f>VLOOKUP(H1607,'[1]MŠ na kmeňovú školu V40'!$H$3:Y4683,18,0)</f>
        <v>13</v>
      </c>
      <c r="AJ1607" s="45">
        <f>VLOOKUP(H1607,'[1]MŠ na kmeňovú školu V40'!$H$3:AE4684,24,0)</f>
        <v>0</v>
      </c>
      <c r="AK1607" s="45">
        <f t="shared" si="471"/>
        <v>13</v>
      </c>
      <c r="AL1607" s="45">
        <v>98.08</v>
      </c>
      <c r="AM1607" s="45">
        <f t="shared" si="472"/>
        <v>14.712</v>
      </c>
      <c r="AN1607" s="84">
        <f t="shared" si="457"/>
        <v>3298</v>
      </c>
      <c r="AO1607" s="46">
        <f t="shared" si="473"/>
        <v>-502</v>
      </c>
      <c r="AP1607" s="72"/>
      <c r="AQ1607" s="46"/>
      <c r="AR1607" s="46"/>
      <c r="AS1607" s="46"/>
      <c r="AT1607" s="46">
        <f t="shared" si="461"/>
        <v>0</v>
      </c>
      <c r="AU1607" s="85">
        <f t="shared" si="462"/>
        <v>3298</v>
      </c>
      <c r="AV1607" s="46">
        <f t="shared" si="463"/>
        <v>0</v>
      </c>
      <c r="AW1607" s="46"/>
      <c r="AX1607" s="86">
        <f t="shared" si="474"/>
        <v>3298</v>
      </c>
    </row>
    <row r="1608" spans="1:50" s="56" customFormat="1" ht="13.5" customHeight="1" x14ac:dyDescent="0.25">
      <c r="A1608" s="19" t="s">
        <v>4349</v>
      </c>
      <c r="B1608" s="20" t="s">
        <v>42</v>
      </c>
      <c r="C1608" s="21" t="s">
        <v>43</v>
      </c>
      <c r="D1608" s="20" t="s">
        <v>5104</v>
      </c>
      <c r="E1608" s="22">
        <v>317012</v>
      </c>
      <c r="F1608" s="23" t="s">
        <v>5105</v>
      </c>
      <c r="G1608" s="23" t="s">
        <v>4352</v>
      </c>
      <c r="H1608" s="24">
        <v>710017448</v>
      </c>
      <c r="I1608" s="25">
        <v>317012</v>
      </c>
      <c r="J1608" s="23" t="s">
        <v>54</v>
      </c>
      <c r="K1608" s="26" t="s">
        <v>4349</v>
      </c>
      <c r="L1608" s="23" t="s">
        <v>5024</v>
      </c>
      <c r="M1608" s="27">
        <v>3848</v>
      </c>
      <c r="N1608" s="23" t="s">
        <v>5106</v>
      </c>
      <c r="O1608" s="23" t="s">
        <v>5107</v>
      </c>
      <c r="P1608" s="28">
        <v>512699</v>
      </c>
      <c r="Q1608" s="21" t="s">
        <v>51</v>
      </c>
      <c r="R1608" s="46">
        <v>5</v>
      </c>
      <c r="S1608" s="46">
        <v>0</v>
      </c>
      <c r="T1608" s="46">
        <f t="shared" si="467"/>
        <v>5</v>
      </c>
      <c r="U1608" s="68">
        <v>95.96</v>
      </c>
      <c r="V1608" s="69">
        <f t="shared" si="468"/>
        <v>14.393999999999998</v>
      </c>
      <c r="W1608" s="46">
        <f t="shared" si="458"/>
        <v>864</v>
      </c>
      <c r="X1608" s="46"/>
      <c r="Y1608" s="45">
        <v>0</v>
      </c>
      <c r="Z1608" s="45">
        <v>0</v>
      </c>
      <c r="AA1608" s="45">
        <f t="shared" si="464"/>
        <v>0</v>
      </c>
      <c r="AB1608" s="46">
        <f t="shared" si="465"/>
        <v>5</v>
      </c>
      <c r="AC1608" s="46">
        <f t="shared" si="466"/>
        <v>0</v>
      </c>
      <c r="AD1608" s="46">
        <f t="shared" si="459"/>
        <v>5</v>
      </c>
      <c r="AE1608" s="68">
        <v>95.96</v>
      </c>
      <c r="AF1608" s="69">
        <f t="shared" si="469"/>
        <v>14.393999999999998</v>
      </c>
      <c r="AG1608" s="46">
        <f t="shared" si="460"/>
        <v>864</v>
      </c>
      <c r="AH1608" s="46">
        <f t="shared" si="470"/>
        <v>0</v>
      </c>
      <c r="AI1608" s="45">
        <f>VLOOKUP(H1608,'[1]MŠ na kmeňovú školu V40'!$H$3:Y4684,18,0)</f>
        <v>10</v>
      </c>
      <c r="AJ1608" s="45">
        <f>VLOOKUP(H1608,'[1]MŠ na kmeňovú školu V40'!$H$3:AE4685,24,0)</f>
        <v>0</v>
      </c>
      <c r="AK1608" s="45">
        <f t="shared" si="471"/>
        <v>10</v>
      </c>
      <c r="AL1608" s="45">
        <v>98.08</v>
      </c>
      <c r="AM1608" s="45">
        <f t="shared" si="472"/>
        <v>14.712</v>
      </c>
      <c r="AN1608" s="84">
        <f t="shared" si="457"/>
        <v>1164</v>
      </c>
      <c r="AO1608" s="46">
        <f t="shared" si="473"/>
        <v>300</v>
      </c>
      <c r="AP1608" s="72"/>
      <c r="AQ1608" s="46"/>
      <c r="AR1608" s="46"/>
      <c r="AS1608" s="46"/>
      <c r="AT1608" s="46">
        <f t="shared" si="461"/>
        <v>0</v>
      </c>
      <c r="AU1608" s="85">
        <f t="shared" si="462"/>
        <v>1164</v>
      </c>
      <c r="AV1608" s="46">
        <f t="shared" si="463"/>
        <v>0</v>
      </c>
      <c r="AW1608" s="46"/>
      <c r="AX1608" s="86">
        <f t="shared" si="474"/>
        <v>1164</v>
      </c>
    </row>
    <row r="1609" spans="1:50" s="56" customFormat="1" ht="13.5" customHeight="1" x14ac:dyDescent="0.25">
      <c r="A1609" s="19" t="s">
        <v>4349</v>
      </c>
      <c r="B1609" s="20" t="s">
        <v>42</v>
      </c>
      <c r="C1609" s="21" t="s">
        <v>43</v>
      </c>
      <c r="D1609" s="20" t="s">
        <v>5108</v>
      </c>
      <c r="E1609" s="22">
        <v>316997</v>
      </c>
      <c r="F1609" s="23" t="s">
        <v>5109</v>
      </c>
      <c r="G1609" s="23" t="s">
        <v>4352</v>
      </c>
      <c r="H1609" s="24">
        <v>710017456</v>
      </c>
      <c r="I1609" s="25">
        <v>710059191</v>
      </c>
      <c r="J1609" s="23" t="s">
        <v>100</v>
      </c>
      <c r="K1609" s="26" t="s">
        <v>4349</v>
      </c>
      <c r="L1609" s="23" t="s">
        <v>4981</v>
      </c>
      <c r="M1609" s="27">
        <v>3851</v>
      </c>
      <c r="N1609" s="23" t="s">
        <v>5110</v>
      </c>
      <c r="O1609" s="23" t="s">
        <v>5111</v>
      </c>
      <c r="P1609" s="28">
        <v>512702</v>
      </c>
      <c r="Q1609" s="21" t="s">
        <v>51</v>
      </c>
      <c r="R1609" s="46">
        <v>13</v>
      </c>
      <c r="S1609" s="46">
        <v>0</v>
      </c>
      <c r="T1609" s="46">
        <f t="shared" si="467"/>
        <v>13</v>
      </c>
      <c r="U1609" s="68">
        <v>95.96</v>
      </c>
      <c r="V1609" s="69">
        <f t="shared" si="468"/>
        <v>14.393999999999998</v>
      </c>
      <c r="W1609" s="46">
        <f t="shared" si="458"/>
        <v>2245</v>
      </c>
      <c r="X1609" s="46"/>
      <c r="Y1609" s="45">
        <v>0</v>
      </c>
      <c r="Z1609" s="45">
        <v>0</v>
      </c>
      <c r="AA1609" s="45">
        <f t="shared" si="464"/>
        <v>0</v>
      </c>
      <c r="AB1609" s="46">
        <f t="shared" si="465"/>
        <v>13</v>
      </c>
      <c r="AC1609" s="46">
        <f t="shared" si="466"/>
        <v>0</v>
      </c>
      <c r="AD1609" s="46">
        <f t="shared" si="459"/>
        <v>13</v>
      </c>
      <c r="AE1609" s="68">
        <v>95.96</v>
      </c>
      <c r="AF1609" s="69">
        <f t="shared" si="469"/>
        <v>14.393999999999998</v>
      </c>
      <c r="AG1609" s="46">
        <f t="shared" si="460"/>
        <v>2245</v>
      </c>
      <c r="AH1609" s="46">
        <f t="shared" si="470"/>
        <v>0</v>
      </c>
      <c r="AI1609" s="45">
        <f>VLOOKUP(H1609,'[1]MŠ na kmeňovú školu V40'!$H$3:Y4685,18,0)</f>
        <v>12</v>
      </c>
      <c r="AJ1609" s="45">
        <f>VLOOKUP(H1609,'[1]MŠ na kmeňovú školu V40'!$H$3:AE4686,24,0)</f>
        <v>0</v>
      </c>
      <c r="AK1609" s="45">
        <f t="shared" si="471"/>
        <v>12</v>
      </c>
      <c r="AL1609" s="45">
        <v>98.08</v>
      </c>
      <c r="AM1609" s="45">
        <f t="shared" si="472"/>
        <v>14.712</v>
      </c>
      <c r="AN1609" s="84">
        <f t="shared" si="457"/>
        <v>2203</v>
      </c>
      <c r="AO1609" s="46">
        <f t="shared" si="473"/>
        <v>-42</v>
      </c>
      <c r="AP1609" s="72"/>
      <c r="AQ1609" s="46"/>
      <c r="AR1609" s="46"/>
      <c r="AS1609" s="46"/>
      <c r="AT1609" s="46">
        <f t="shared" si="461"/>
        <v>0</v>
      </c>
      <c r="AU1609" s="85">
        <f t="shared" si="462"/>
        <v>2203</v>
      </c>
      <c r="AV1609" s="46">
        <f t="shared" si="463"/>
        <v>0</v>
      </c>
      <c r="AW1609" s="46"/>
      <c r="AX1609" s="86">
        <f t="shared" si="474"/>
        <v>2203</v>
      </c>
    </row>
    <row r="1610" spans="1:50" s="56" customFormat="1" ht="13.5" customHeight="1" x14ac:dyDescent="0.25">
      <c r="A1610" s="41" t="s">
        <v>4349</v>
      </c>
      <c r="B1610" s="41" t="s">
        <v>42</v>
      </c>
      <c r="C1610" s="21" t="s">
        <v>43</v>
      </c>
      <c r="D1610" s="41" t="s">
        <v>5112</v>
      </c>
      <c r="E1610" s="70">
        <v>316971</v>
      </c>
      <c r="F1610" s="41" t="s">
        <v>5113</v>
      </c>
      <c r="G1610" s="23" t="s">
        <v>4352</v>
      </c>
      <c r="H1610" s="35">
        <v>710276052</v>
      </c>
      <c r="I1610" s="35">
        <v>316971</v>
      </c>
      <c r="J1610" s="41" t="s">
        <v>54</v>
      </c>
      <c r="K1610" s="26" t="s">
        <v>4349</v>
      </c>
      <c r="L1610" s="23" t="s">
        <v>4982</v>
      </c>
      <c r="M1610" s="27" t="s">
        <v>5114</v>
      </c>
      <c r="N1610" s="23" t="s">
        <v>5115</v>
      </c>
      <c r="O1610" s="23" t="s">
        <v>5116</v>
      </c>
      <c r="P1610" s="28"/>
      <c r="Q1610" s="21"/>
      <c r="R1610" s="46">
        <v>0</v>
      </c>
      <c r="S1610" s="46">
        <v>0</v>
      </c>
      <c r="T1610" s="46">
        <f t="shared" si="467"/>
        <v>0</v>
      </c>
      <c r="U1610" s="68">
        <v>95.96</v>
      </c>
      <c r="V1610" s="69">
        <f t="shared" si="468"/>
        <v>14.393999999999998</v>
      </c>
      <c r="W1610" s="46">
        <f t="shared" si="458"/>
        <v>0</v>
      </c>
      <c r="X1610" s="46"/>
      <c r="Y1610" s="45">
        <v>0</v>
      </c>
      <c r="Z1610" s="45">
        <v>0</v>
      </c>
      <c r="AA1610" s="45">
        <f t="shared" si="464"/>
        <v>0</v>
      </c>
      <c r="AB1610" s="46">
        <f t="shared" si="465"/>
        <v>0</v>
      </c>
      <c r="AC1610" s="46">
        <f t="shared" si="466"/>
        <v>0</v>
      </c>
      <c r="AD1610" s="46">
        <f t="shared" si="459"/>
        <v>0</v>
      </c>
      <c r="AE1610" s="68">
        <v>95.96</v>
      </c>
      <c r="AF1610" s="69">
        <f t="shared" si="469"/>
        <v>14.393999999999998</v>
      </c>
      <c r="AG1610" s="46">
        <f t="shared" si="460"/>
        <v>0</v>
      </c>
      <c r="AH1610" s="46">
        <f t="shared" si="470"/>
        <v>0</v>
      </c>
      <c r="AI1610" s="45">
        <f>VLOOKUP(H1610,'[1]MŠ na kmeňovú školu V40'!$H$3:Y6331,18,0)</f>
        <v>2</v>
      </c>
      <c r="AJ1610" s="45">
        <f>VLOOKUP(H1610,'[1]MŠ na kmeňovú školu V40'!$H$3:AE6332,24,0)</f>
        <v>0</v>
      </c>
      <c r="AK1610" s="45">
        <f t="shared" si="471"/>
        <v>2</v>
      </c>
      <c r="AL1610" s="45">
        <v>98.08</v>
      </c>
      <c r="AM1610" s="45">
        <f t="shared" si="472"/>
        <v>14.712</v>
      </c>
      <c r="AN1610" s="84">
        <f t="shared" si="457"/>
        <v>118</v>
      </c>
      <c r="AO1610" s="46">
        <f t="shared" si="473"/>
        <v>118</v>
      </c>
      <c r="AP1610" s="72"/>
      <c r="AQ1610" s="46"/>
      <c r="AR1610" s="46"/>
      <c r="AS1610" s="46"/>
      <c r="AT1610" s="46">
        <f t="shared" si="461"/>
        <v>0</v>
      </c>
      <c r="AU1610" s="85">
        <f t="shared" si="462"/>
        <v>118</v>
      </c>
      <c r="AV1610" s="46">
        <f t="shared" si="463"/>
        <v>0</v>
      </c>
      <c r="AW1610" s="46"/>
      <c r="AX1610" s="86">
        <f t="shared" si="474"/>
        <v>118</v>
      </c>
    </row>
    <row r="1611" spans="1:50" s="56" customFormat="1" ht="13.5" customHeight="1" x14ac:dyDescent="0.25">
      <c r="A1611" s="19" t="s">
        <v>4349</v>
      </c>
      <c r="B1611" s="20" t="s">
        <v>42</v>
      </c>
      <c r="C1611" s="21" t="s">
        <v>43</v>
      </c>
      <c r="D1611" s="20" t="s">
        <v>5117</v>
      </c>
      <c r="E1611" s="22">
        <v>317004</v>
      </c>
      <c r="F1611" s="23" t="s">
        <v>5118</v>
      </c>
      <c r="G1611" s="23" t="s">
        <v>4352</v>
      </c>
      <c r="H1611" s="24">
        <v>710017499</v>
      </c>
      <c r="I1611" s="25">
        <v>37906208</v>
      </c>
      <c r="J1611" s="23" t="s">
        <v>113</v>
      </c>
      <c r="K1611" s="26" t="s">
        <v>4349</v>
      </c>
      <c r="L1611" s="23" t="s">
        <v>5024</v>
      </c>
      <c r="M1611" s="27">
        <v>3901</v>
      </c>
      <c r="N1611" s="23" t="s">
        <v>5019</v>
      </c>
      <c r="O1611" s="23" t="s">
        <v>5119</v>
      </c>
      <c r="P1611" s="28">
        <v>512729</v>
      </c>
      <c r="Q1611" s="21" t="s">
        <v>51</v>
      </c>
      <c r="R1611" s="46">
        <v>9</v>
      </c>
      <c r="S1611" s="46">
        <v>0</v>
      </c>
      <c r="T1611" s="46">
        <f t="shared" si="467"/>
        <v>9</v>
      </c>
      <c r="U1611" s="68">
        <v>95.96</v>
      </c>
      <c r="V1611" s="69">
        <f t="shared" si="468"/>
        <v>14.393999999999998</v>
      </c>
      <c r="W1611" s="46">
        <f t="shared" si="458"/>
        <v>1555</v>
      </c>
      <c r="X1611" s="46"/>
      <c r="Y1611" s="45">
        <v>0</v>
      </c>
      <c r="Z1611" s="45">
        <v>0</v>
      </c>
      <c r="AA1611" s="45">
        <f t="shared" si="464"/>
        <v>0</v>
      </c>
      <c r="AB1611" s="46">
        <f t="shared" si="465"/>
        <v>9</v>
      </c>
      <c r="AC1611" s="46">
        <f t="shared" si="466"/>
        <v>0</v>
      </c>
      <c r="AD1611" s="46">
        <f t="shared" si="459"/>
        <v>9</v>
      </c>
      <c r="AE1611" s="68">
        <v>95.96</v>
      </c>
      <c r="AF1611" s="69">
        <f t="shared" si="469"/>
        <v>14.393999999999998</v>
      </c>
      <c r="AG1611" s="46">
        <f t="shared" si="460"/>
        <v>1555</v>
      </c>
      <c r="AH1611" s="46">
        <f t="shared" si="470"/>
        <v>0</v>
      </c>
      <c r="AI1611" s="45">
        <f>VLOOKUP(H1611,'[1]MŠ na kmeňovú školu V40'!$H$3:Y4686,18,0)</f>
        <v>19</v>
      </c>
      <c r="AJ1611" s="45">
        <f>VLOOKUP(H1611,'[1]MŠ na kmeňovú školu V40'!$H$3:AE4687,24,0)</f>
        <v>0</v>
      </c>
      <c r="AK1611" s="45">
        <f t="shared" si="471"/>
        <v>19</v>
      </c>
      <c r="AL1611" s="45">
        <v>98.08</v>
      </c>
      <c r="AM1611" s="45">
        <f t="shared" si="472"/>
        <v>14.712</v>
      </c>
      <c r="AN1611" s="84">
        <f t="shared" si="457"/>
        <v>2154</v>
      </c>
      <c r="AO1611" s="46">
        <f t="shared" si="473"/>
        <v>599</v>
      </c>
      <c r="AP1611" s="72"/>
      <c r="AQ1611" s="46"/>
      <c r="AR1611" s="46"/>
      <c r="AS1611" s="46"/>
      <c r="AT1611" s="46">
        <f t="shared" si="461"/>
        <v>0</v>
      </c>
      <c r="AU1611" s="85">
        <f t="shared" si="462"/>
        <v>2154</v>
      </c>
      <c r="AV1611" s="46">
        <f t="shared" si="463"/>
        <v>0</v>
      </c>
      <c r="AW1611" s="46"/>
      <c r="AX1611" s="86">
        <f t="shared" si="474"/>
        <v>2154</v>
      </c>
    </row>
    <row r="1612" spans="1:50" s="56" customFormat="1" ht="13.5" customHeight="1" x14ac:dyDescent="0.25">
      <c r="A1612" s="19" t="s">
        <v>4349</v>
      </c>
      <c r="B1612" s="20" t="s">
        <v>42</v>
      </c>
      <c r="C1612" s="21" t="s">
        <v>43</v>
      </c>
      <c r="D1612" s="20" t="s">
        <v>5117</v>
      </c>
      <c r="E1612" s="22">
        <v>317004</v>
      </c>
      <c r="F1612" s="23" t="s">
        <v>5118</v>
      </c>
      <c r="G1612" s="23" t="s">
        <v>4352</v>
      </c>
      <c r="H1612" s="24">
        <v>710017480</v>
      </c>
      <c r="I1612" s="25">
        <v>37813153</v>
      </c>
      <c r="J1612" s="23" t="s">
        <v>113</v>
      </c>
      <c r="K1612" s="26" t="s">
        <v>4349</v>
      </c>
      <c r="L1612" s="23" t="s">
        <v>5024</v>
      </c>
      <c r="M1612" s="27">
        <v>3901</v>
      </c>
      <c r="N1612" s="23" t="s">
        <v>5019</v>
      </c>
      <c r="O1612" s="23" t="s">
        <v>5120</v>
      </c>
      <c r="P1612" s="28">
        <v>512729</v>
      </c>
      <c r="Q1612" s="21" t="s">
        <v>51</v>
      </c>
      <c r="R1612" s="46">
        <v>15</v>
      </c>
      <c r="S1612" s="46">
        <v>0</v>
      </c>
      <c r="T1612" s="46">
        <f t="shared" si="467"/>
        <v>15</v>
      </c>
      <c r="U1612" s="68">
        <v>95.96</v>
      </c>
      <c r="V1612" s="69">
        <f t="shared" si="468"/>
        <v>14.393999999999998</v>
      </c>
      <c r="W1612" s="46">
        <f t="shared" si="458"/>
        <v>2591</v>
      </c>
      <c r="X1612" s="46"/>
      <c r="Y1612" s="45">
        <v>0</v>
      </c>
      <c r="Z1612" s="45">
        <v>0</v>
      </c>
      <c r="AA1612" s="45">
        <f t="shared" si="464"/>
        <v>0</v>
      </c>
      <c r="AB1612" s="46">
        <f t="shared" si="465"/>
        <v>15</v>
      </c>
      <c r="AC1612" s="46">
        <f t="shared" si="466"/>
        <v>0</v>
      </c>
      <c r="AD1612" s="46">
        <f t="shared" si="459"/>
        <v>15</v>
      </c>
      <c r="AE1612" s="68">
        <v>95.96</v>
      </c>
      <c r="AF1612" s="69">
        <f t="shared" si="469"/>
        <v>14.393999999999998</v>
      </c>
      <c r="AG1612" s="46">
        <f t="shared" si="460"/>
        <v>2591</v>
      </c>
      <c r="AH1612" s="46">
        <f t="shared" si="470"/>
        <v>0</v>
      </c>
      <c r="AI1612" s="45">
        <f>VLOOKUP(H1612,'[1]MŠ na kmeňovú školu V40'!$H$3:Y4687,18,0)</f>
        <v>16</v>
      </c>
      <c r="AJ1612" s="45">
        <f>VLOOKUP(H1612,'[1]MŠ na kmeňovú školu V40'!$H$3:AE4688,24,0)</f>
        <v>0</v>
      </c>
      <c r="AK1612" s="45">
        <f t="shared" si="471"/>
        <v>16</v>
      </c>
      <c r="AL1612" s="45">
        <v>98.08</v>
      </c>
      <c r="AM1612" s="45">
        <f t="shared" si="472"/>
        <v>14.712</v>
      </c>
      <c r="AN1612" s="84">
        <f t="shared" si="457"/>
        <v>2669</v>
      </c>
      <c r="AO1612" s="46">
        <f t="shared" si="473"/>
        <v>78</v>
      </c>
      <c r="AP1612" s="72"/>
      <c r="AQ1612" s="46"/>
      <c r="AR1612" s="46"/>
      <c r="AS1612" s="46"/>
      <c r="AT1612" s="46">
        <f t="shared" si="461"/>
        <v>0</v>
      </c>
      <c r="AU1612" s="85">
        <f t="shared" si="462"/>
        <v>2669</v>
      </c>
      <c r="AV1612" s="46">
        <f t="shared" si="463"/>
        <v>0</v>
      </c>
      <c r="AW1612" s="46"/>
      <c r="AX1612" s="86">
        <f t="shared" si="474"/>
        <v>2669</v>
      </c>
    </row>
    <row r="1613" spans="1:50" s="56" customFormat="1" ht="13.5" customHeight="1" x14ac:dyDescent="0.25">
      <c r="A1613" s="19" t="s">
        <v>4349</v>
      </c>
      <c r="B1613" s="20" t="s">
        <v>42</v>
      </c>
      <c r="C1613" s="21" t="s">
        <v>43</v>
      </c>
      <c r="D1613" s="20" t="s">
        <v>5117</v>
      </c>
      <c r="E1613" s="22">
        <v>317004</v>
      </c>
      <c r="F1613" s="23" t="s">
        <v>5118</v>
      </c>
      <c r="G1613" s="23" t="s">
        <v>4352</v>
      </c>
      <c r="H1613" s="24">
        <v>710037139</v>
      </c>
      <c r="I1613" s="25">
        <v>710261667</v>
      </c>
      <c r="J1613" s="23" t="s">
        <v>5121</v>
      </c>
      <c r="K1613" s="26" t="s">
        <v>4349</v>
      </c>
      <c r="L1613" s="23" t="s">
        <v>5024</v>
      </c>
      <c r="M1613" s="27">
        <v>3901</v>
      </c>
      <c r="N1613" s="23" t="s">
        <v>5019</v>
      </c>
      <c r="O1613" s="23" t="s">
        <v>5122</v>
      </c>
      <c r="P1613" s="28">
        <v>512729</v>
      </c>
      <c r="Q1613" s="21" t="s">
        <v>51</v>
      </c>
      <c r="R1613" s="46">
        <v>26</v>
      </c>
      <c r="S1613" s="46">
        <v>0</v>
      </c>
      <c r="T1613" s="46">
        <f t="shared" si="467"/>
        <v>26</v>
      </c>
      <c r="U1613" s="68">
        <v>95.96</v>
      </c>
      <c r="V1613" s="69">
        <f t="shared" si="468"/>
        <v>14.393999999999998</v>
      </c>
      <c r="W1613" s="46">
        <f t="shared" si="458"/>
        <v>4491</v>
      </c>
      <c r="X1613" s="46"/>
      <c r="Y1613" s="45">
        <v>0</v>
      </c>
      <c r="Z1613" s="45">
        <v>0</v>
      </c>
      <c r="AA1613" s="45">
        <f t="shared" si="464"/>
        <v>0</v>
      </c>
      <c r="AB1613" s="46">
        <f t="shared" si="465"/>
        <v>26</v>
      </c>
      <c r="AC1613" s="46">
        <f t="shared" si="466"/>
        <v>0</v>
      </c>
      <c r="AD1613" s="46">
        <f t="shared" si="459"/>
        <v>26</v>
      </c>
      <c r="AE1613" s="68">
        <v>95.96</v>
      </c>
      <c r="AF1613" s="69">
        <f t="shared" si="469"/>
        <v>14.393999999999998</v>
      </c>
      <c r="AG1613" s="46">
        <f t="shared" si="460"/>
        <v>4491</v>
      </c>
      <c r="AH1613" s="46">
        <f t="shared" si="470"/>
        <v>0</v>
      </c>
      <c r="AI1613" s="45">
        <f>VLOOKUP(H1613,'[1]MŠ na kmeňovú školu V40'!$H$3:Y4688,18,0)</f>
        <v>20</v>
      </c>
      <c r="AJ1613" s="45">
        <f>VLOOKUP(H1613,'[1]MŠ na kmeňovú školu V40'!$H$3:AE4689,24,0)</f>
        <v>0</v>
      </c>
      <c r="AK1613" s="45">
        <f t="shared" si="471"/>
        <v>20</v>
      </c>
      <c r="AL1613" s="45">
        <v>98.08</v>
      </c>
      <c r="AM1613" s="45">
        <f t="shared" si="472"/>
        <v>14.712</v>
      </c>
      <c r="AN1613" s="84">
        <f t="shared" si="457"/>
        <v>4171</v>
      </c>
      <c r="AO1613" s="46">
        <f t="shared" si="473"/>
        <v>-320</v>
      </c>
      <c r="AP1613" s="72"/>
      <c r="AQ1613" s="46"/>
      <c r="AR1613" s="46"/>
      <c r="AS1613" s="46"/>
      <c r="AT1613" s="46">
        <f t="shared" si="461"/>
        <v>0</v>
      </c>
      <c r="AU1613" s="85">
        <f t="shared" si="462"/>
        <v>4171</v>
      </c>
      <c r="AV1613" s="46">
        <f t="shared" si="463"/>
        <v>0</v>
      </c>
      <c r="AW1613" s="46"/>
      <c r="AX1613" s="86">
        <f t="shared" si="474"/>
        <v>4171</v>
      </c>
    </row>
    <row r="1614" spans="1:50" s="56" customFormat="1" ht="13.5" customHeight="1" x14ac:dyDescent="0.25">
      <c r="A1614" s="19" t="s">
        <v>4349</v>
      </c>
      <c r="B1614" s="20" t="s">
        <v>42</v>
      </c>
      <c r="C1614" s="21" t="s">
        <v>43</v>
      </c>
      <c r="D1614" s="20" t="s">
        <v>5117</v>
      </c>
      <c r="E1614" s="22">
        <v>317004</v>
      </c>
      <c r="F1614" s="23" t="s">
        <v>5118</v>
      </c>
      <c r="G1614" s="23" t="s">
        <v>4352</v>
      </c>
      <c r="H1614" s="24">
        <v>710017472</v>
      </c>
      <c r="I1614" s="25">
        <v>37813153</v>
      </c>
      <c r="J1614" s="23" t="s">
        <v>113</v>
      </c>
      <c r="K1614" s="26" t="s">
        <v>4349</v>
      </c>
      <c r="L1614" s="23" t="s">
        <v>5024</v>
      </c>
      <c r="M1614" s="27">
        <v>3901</v>
      </c>
      <c r="N1614" s="23" t="s">
        <v>5019</v>
      </c>
      <c r="O1614" s="23" t="s">
        <v>5123</v>
      </c>
      <c r="P1614" s="28">
        <v>512729</v>
      </c>
      <c r="Q1614" s="21" t="s">
        <v>51</v>
      </c>
      <c r="R1614" s="46">
        <v>8</v>
      </c>
      <c r="S1614" s="46">
        <v>0</v>
      </c>
      <c r="T1614" s="46">
        <f t="shared" si="467"/>
        <v>8</v>
      </c>
      <c r="U1614" s="68">
        <v>95.96</v>
      </c>
      <c r="V1614" s="69">
        <f t="shared" si="468"/>
        <v>14.393999999999998</v>
      </c>
      <c r="W1614" s="46">
        <f t="shared" si="458"/>
        <v>1382</v>
      </c>
      <c r="X1614" s="46"/>
      <c r="Y1614" s="45">
        <v>0</v>
      </c>
      <c r="Z1614" s="45">
        <v>0</v>
      </c>
      <c r="AA1614" s="45">
        <f t="shared" si="464"/>
        <v>0</v>
      </c>
      <c r="AB1614" s="46">
        <f t="shared" si="465"/>
        <v>8</v>
      </c>
      <c r="AC1614" s="46">
        <f t="shared" si="466"/>
        <v>0</v>
      </c>
      <c r="AD1614" s="46">
        <f t="shared" si="459"/>
        <v>8</v>
      </c>
      <c r="AE1614" s="68">
        <v>95.96</v>
      </c>
      <c r="AF1614" s="69">
        <f t="shared" si="469"/>
        <v>14.393999999999998</v>
      </c>
      <c r="AG1614" s="46">
        <f t="shared" si="460"/>
        <v>1382</v>
      </c>
      <c r="AH1614" s="46">
        <f t="shared" si="470"/>
        <v>0</v>
      </c>
      <c r="AI1614" s="45">
        <f>VLOOKUP(H1614,'[1]MŠ na kmeňovú školu V40'!$H$3:Y4689,18,0)</f>
        <v>18</v>
      </c>
      <c r="AJ1614" s="45">
        <f>VLOOKUP(H1614,'[1]MŠ na kmeňovú školu V40'!$H$3:AE4690,24,0)</f>
        <v>0</v>
      </c>
      <c r="AK1614" s="45">
        <f t="shared" si="471"/>
        <v>18</v>
      </c>
      <c r="AL1614" s="45">
        <v>98.08</v>
      </c>
      <c r="AM1614" s="45">
        <f t="shared" si="472"/>
        <v>14.712</v>
      </c>
      <c r="AN1614" s="84">
        <f t="shared" si="457"/>
        <v>1980</v>
      </c>
      <c r="AO1614" s="46">
        <f t="shared" si="473"/>
        <v>598</v>
      </c>
      <c r="AP1614" s="72"/>
      <c r="AQ1614" s="46"/>
      <c r="AR1614" s="46"/>
      <c r="AS1614" s="46"/>
      <c r="AT1614" s="46">
        <f t="shared" si="461"/>
        <v>0</v>
      </c>
      <c r="AU1614" s="85">
        <f t="shared" si="462"/>
        <v>1980</v>
      </c>
      <c r="AV1614" s="46">
        <f t="shared" si="463"/>
        <v>0</v>
      </c>
      <c r="AW1614" s="46"/>
      <c r="AX1614" s="86">
        <f t="shared" si="474"/>
        <v>1980</v>
      </c>
    </row>
    <row r="1615" spans="1:50" s="56" customFormat="1" ht="13.5" customHeight="1" x14ac:dyDescent="0.25">
      <c r="A1615" s="19" t="s">
        <v>4349</v>
      </c>
      <c r="B1615" s="20" t="s">
        <v>42</v>
      </c>
      <c r="C1615" s="21" t="s">
        <v>43</v>
      </c>
      <c r="D1615" s="20" t="s">
        <v>5124</v>
      </c>
      <c r="E1615" s="22">
        <v>317021</v>
      </c>
      <c r="F1615" s="23" t="s">
        <v>5125</v>
      </c>
      <c r="G1615" s="23" t="s">
        <v>4352</v>
      </c>
      <c r="H1615" s="24">
        <v>710017529</v>
      </c>
      <c r="I1615" s="25">
        <v>317021</v>
      </c>
      <c r="J1615" s="23" t="s">
        <v>54</v>
      </c>
      <c r="K1615" s="26" t="s">
        <v>4349</v>
      </c>
      <c r="L1615" s="23" t="s">
        <v>4981</v>
      </c>
      <c r="M1615" s="27">
        <v>3835</v>
      </c>
      <c r="N1615" s="23" t="s">
        <v>5126</v>
      </c>
      <c r="O1615" s="23" t="s">
        <v>5127</v>
      </c>
      <c r="P1615" s="28">
        <v>512761</v>
      </c>
      <c r="Q1615" s="21" t="s">
        <v>51</v>
      </c>
      <c r="R1615" s="46">
        <v>17</v>
      </c>
      <c r="S1615" s="46">
        <v>0</v>
      </c>
      <c r="T1615" s="46">
        <f t="shared" si="467"/>
        <v>17</v>
      </c>
      <c r="U1615" s="68">
        <v>95.96</v>
      </c>
      <c r="V1615" s="69">
        <f t="shared" si="468"/>
        <v>14.393999999999998</v>
      </c>
      <c r="W1615" s="46">
        <f t="shared" si="458"/>
        <v>2936</v>
      </c>
      <c r="X1615" s="46"/>
      <c r="Y1615" s="45">
        <v>0</v>
      </c>
      <c r="Z1615" s="45">
        <v>0</v>
      </c>
      <c r="AA1615" s="45">
        <f t="shared" si="464"/>
        <v>0</v>
      </c>
      <c r="AB1615" s="46">
        <f t="shared" si="465"/>
        <v>17</v>
      </c>
      <c r="AC1615" s="46">
        <f t="shared" si="466"/>
        <v>0</v>
      </c>
      <c r="AD1615" s="46">
        <f t="shared" si="459"/>
        <v>17</v>
      </c>
      <c r="AE1615" s="68">
        <v>95.96</v>
      </c>
      <c r="AF1615" s="69">
        <f t="shared" si="469"/>
        <v>14.393999999999998</v>
      </c>
      <c r="AG1615" s="46">
        <f t="shared" si="460"/>
        <v>2936</v>
      </c>
      <c r="AH1615" s="46">
        <f t="shared" si="470"/>
        <v>0</v>
      </c>
      <c r="AI1615" s="45">
        <f>VLOOKUP(H1615,'[1]MŠ na kmeňovú školu V40'!$H$3:Y4690,18,0)</f>
        <v>20</v>
      </c>
      <c r="AJ1615" s="45">
        <f>VLOOKUP(H1615,'[1]MŠ na kmeňovú školu V40'!$H$3:AE4691,24,0)</f>
        <v>0</v>
      </c>
      <c r="AK1615" s="45">
        <f t="shared" si="471"/>
        <v>20</v>
      </c>
      <c r="AL1615" s="45">
        <v>98.08</v>
      </c>
      <c r="AM1615" s="45">
        <f t="shared" si="472"/>
        <v>14.712</v>
      </c>
      <c r="AN1615" s="84">
        <f t="shared" si="457"/>
        <v>3135</v>
      </c>
      <c r="AO1615" s="46">
        <f t="shared" si="473"/>
        <v>199</v>
      </c>
      <c r="AP1615" s="72"/>
      <c r="AQ1615" s="46"/>
      <c r="AR1615" s="46"/>
      <c r="AS1615" s="46"/>
      <c r="AT1615" s="46">
        <f t="shared" si="461"/>
        <v>0</v>
      </c>
      <c r="AU1615" s="85">
        <f t="shared" si="462"/>
        <v>3135</v>
      </c>
      <c r="AV1615" s="46">
        <f t="shared" si="463"/>
        <v>0</v>
      </c>
      <c r="AW1615" s="46"/>
      <c r="AX1615" s="86">
        <f t="shared" si="474"/>
        <v>3135</v>
      </c>
    </row>
    <row r="1616" spans="1:50" s="56" customFormat="1" ht="13.5" customHeight="1" x14ac:dyDescent="0.25">
      <c r="A1616" s="19" t="s">
        <v>4349</v>
      </c>
      <c r="B1616" s="20" t="s">
        <v>42</v>
      </c>
      <c r="C1616" s="21" t="s">
        <v>43</v>
      </c>
      <c r="D1616" s="20" t="s">
        <v>5128</v>
      </c>
      <c r="E1616" s="22">
        <v>317047</v>
      </c>
      <c r="F1616" s="23" t="s">
        <v>5129</v>
      </c>
      <c r="G1616" s="23" t="s">
        <v>4352</v>
      </c>
      <c r="H1616" s="24">
        <v>710017537</v>
      </c>
      <c r="I1616" s="25">
        <v>317047</v>
      </c>
      <c r="J1616" s="23" t="s">
        <v>54</v>
      </c>
      <c r="K1616" s="26" t="s">
        <v>4349</v>
      </c>
      <c r="L1616" s="23" t="s">
        <v>4981</v>
      </c>
      <c r="M1616" s="27">
        <v>3840</v>
      </c>
      <c r="N1616" s="23" t="s">
        <v>5130</v>
      </c>
      <c r="O1616" s="23" t="s">
        <v>5131</v>
      </c>
      <c r="P1616" s="28">
        <v>512834</v>
      </c>
      <c r="Q1616" s="21" t="s">
        <v>51</v>
      </c>
      <c r="R1616" s="46">
        <v>13</v>
      </c>
      <c r="S1616" s="46">
        <v>0</v>
      </c>
      <c r="T1616" s="46">
        <f t="shared" si="467"/>
        <v>13</v>
      </c>
      <c r="U1616" s="68">
        <v>95.96</v>
      </c>
      <c r="V1616" s="69">
        <f t="shared" si="468"/>
        <v>14.393999999999998</v>
      </c>
      <c r="W1616" s="46">
        <f t="shared" si="458"/>
        <v>2245</v>
      </c>
      <c r="X1616" s="46"/>
      <c r="Y1616" s="45">
        <v>0</v>
      </c>
      <c r="Z1616" s="45">
        <v>0</v>
      </c>
      <c r="AA1616" s="45">
        <f t="shared" si="464"/>
        <v>0</v>
      </c>
      <c r="AB1616" s="46">
        <f t="shared" si="465"/>
        <v>13</v>
      </c>
      <c r="AC1616" s="46">
        <f t="shared" si="466"/>
        <v>0</v>
      </c>
      <c r="AD1616" s="46">
        <f t="shared" si="459"/>
        <v>13</v>
      </c>
      <c r="AE1616" s="68">
        <v>95.96</v>
      </c>
      <c r="AF1616" s="69">
        <f t="shared" si="469"/>
        <v>14.393999999999998</v>
      </c>
      <c r="AG1616" s="46">
        <f t="shared" si="460"/>
        <v>2245</v>
      </c>
      <c r="AH1616" s="46">
        <f t="shared" si="470"/>
        <v>0</v>
      </c>
      <c r="AI1616" s="45">
        <f>VLOOKUP(H1616,'[1]MŠ na kmeňovú školu V40'!$H$3:Y4691,18,0)</f>
        <v>17</v>
      </c>
      <c r="AJ1616" s="45">
        <f>VLOOKUP(H1616,'[1]MŠ na kmeňovú školu V40'!$H$3:AE4692,24,0)</f>
        <v>0</v>
      </c>
      <c r="AK1616" s="45">
        <f t="shared" si="471"/>
        <v>17</v>
      </c>
      <c r="AL1616" s="45">
        <v>98.08</v>
      </c>
      <c r="AM1616" s="45">
        <f t="shared" si="472"/>
        <v>14.712</v>
      </c>
      <c r="AN1616" s="84">
        <f t="shared" si="457"/>
        <v>2497</v>
      </c>
      <c r="AO1616" s="46">
        <f t="shared" si="473"/>
        <v>252</v>
      </c>
      <c r="AP1616" s="72"/>
      <c r="AQ1616" s="46"/>
      <c r="AR1616" s="46"/>
      <c r="AS1616" s="46"/>
      <c r="AT1616" s="46">
        <f t="shared" si="461"/>
        <v>0</v>
      </c>
      <c r="AU1616" s="85">
        <f t="shared" si="462"/>
        <v>2497</v>
      </c>
      <c r="AV1616" s="46">
        <f t="shared" si="463"/>
        <v>0</v>
      </c>
      <c r="AW1616" s="46"/>
      <c r="AX1616" s="86">
        <f t="shared" si="474"/>
        <v>2497</v>
      </c>
    </row>
    <row r="1617" spans="1:50" s="56" customFormat="1" ht="13.5" customHeight="1" x14ac:dyDescent="0.25">
      <c r="A1617" s="19" t="s">
        <v>4349</v>
      </c>
      <c r="B1617" s="20" t="s">
        <v>42</v>
      </c>
      <c r="C1617" s="21" t="s">
        <v>43</v>
      </c>
      <c r="D1617" s="20" t="s">
        <v>5132</v>
      </c>
      <c r="E1617" s="22">
        <v>321796</v>
      </c>
      <c r="F1617" s="23" t="s">
        <v>5133</v>
      </c>
      <c r="G1617" s="23" t="s">
        <v>4352</v>
      </c>
      <c r="H1617" s="24">
        <v>710023081</v>
      </c>
      <c r="I1617" s="25">
        <v>37810901</v>
      </c>
      <c r="J1617" s="23" t="s">
        <v>113</v>
      </c>
      <c r="K1617" s="26" t="s">
        <v>4349</v>
      </c>
      <c r="L1617" s="23" t="s">
        <v>5134</v>
      </c>
      <c r="M1617" s="27">
        <v>1004</v>
      </c>
      <c r="N1617" s="23" t="s">
        <v>5135</v>
      </c>
      <c r="O1617" s="23" t="s">
        <v>5136</v>
      </c>
      <c r="P1617" s="28">
        <v>517402</v>
      </c>
      <c r="Q1617" s="21" t="s">
        <v>51</v>
      </c>
      <c r="R1617" s="46">
        <v>32</v>
      </c>
      <c r="S1617" s="46">
        <v>0</v>
      </c>
      <c r="T1617" s="46">
        <f t="shared" si="467"/>
        <v>32</v>
      </c>
      <c r="U1617" s="68">
        <v>95.96</v>
      </c>
      <c r="V1617" s="69">
        <f t="shared" si="468"/>
        <v>14.393999999999998</v>
      </c>
      <c r="W1617" s="46">
        <f t="shared" si="458"/>
        <v>5527</v>
      </c>
      <c r="X1617" s="46"/>
      <c r="Y1617" s="45">
        <v>0</v>
      </c>
      <c r="Z1617" s="45">
        <v>0</v>
      </c>
      <c r="AA1617" s="45">
        <f t="shared" si="464"/>
        <v>0</v>
      </c>
      <c r="AB1617" s="46">
        <f t="shared" si="465"/>
        <v>32</v>
      </c>
      <c r="AC1617" s="46">
        <f t="shared" si="466"/>
        <v>0</v>
      </c>
      <c r="AD1617" s="46">
        <f t="shared" si="459"/>
        <v>32</v>
      </c>
      <c r="AE1617" s="68">
        <v>95.96</v>
      </c>
      <c r="AF1617" s="69">
        <f t="shared" si="469"/>
        <v>14.393999999999998</v>
      </c>
      <c r="AG1617" s="46">
        <f t="shared" si="460"/>
        <v>5527</v>
      </c>
      <c r="AH1617" s="46">
        <f t="shared" si="470"/>
        <v>0</v>
      </c>
      <c r="AI1617" s="45">
        <f>VLOOKUP(H1617,'[1]MŠ na kmeňovú školu V40'!$H$3:Y4692,18,0)</f>
        <v>20</v>
      </c>
      <c r="AJ1617" s="45">
        <f>VLOOKUP(H1617,'[1]MŠ na kmeňovú školu V40'!$H$3:AE4693,24,0)</f>
        <v>0</v>
      </c>
      <c r="AK1617" s="45">
        <f t="shared" si="471"/>
        <v>20</v>
      </c>
      <c r="AL1617" s="45">
        <v>98.08</v>
      </c>
      <c r="AM1617" s="45">
        <f t="shared" si="472"/>
        <v>14.712</v>
      </c>
      <c r="AN1617" s="84">
        <f t="shared" si="457"/>
        <v>4862</v>
      </c>
      <c r="AO1617" s="46">
        <f t="shared" si="473"/>
        <v>-665</v>
      </c>
      <c r="AP1617" s="72"/>
      <c r="AQ1617" s="46"/>
      <c r="AR1617" s="46"/>
      <c r="AS1617" s="46"/>
      <c r="AT1617" s="46">
        <f t="shared" si="461"/>
        <v>0</v>
      </c>
      <c r="AU1617" s="85">
        <f t="shared" si="462"/>
        <v>4862</v>
      </c>
      <c r="AV1617" s="46">
        <f t="shared" si="463"/>
        <v>0</v>
      </c>
      <c r="AW1617" s="46"/>
      <c r="AX1617" s="86">
        <f t="shared" si="474"/>
        <v>4862</v>
      </c>
    </row>
    <row r="1618" spans="1:50" s="56" customFormat="1" ht="13.5" customHeight="1" x14ac:dyDescent="0.25">
      <c r="A1618" s="19" t="s">
        <v>4349</v>
      </c>
      <c r="B1618" s="20" t="s">
        <v>42</v>
      </c>
      <c r="C1618" s="21" t="s">
        <v>43</v>
      </c>
      <c r="D1618" s="20" t="s">
        <v>5132</v>
      </c>
      <c r="E1618" s="22">
        <v>321796</v>
      </c>
      <c r="F1618" s="23" t="s">
        <v>5133</v>
      </c>
      <c r="G1618" s="23" t="s">
        <v>4352</v>
      </c>
      <c r="H1618" s="24">
        <v>37905112</v>
      </c>
      <c r="I1618" s="25">
        <v>321796</v>
      </c>
      <c r="J1618" s="23" t="s">
        <v>54</v>
      </c>
      <c r="K1618" s="26" t="s">
        <v>4349</v>
      </c>
      <c r="L1618" s="23" t="s">
        <v>5134</v>
      </c>
      <c r="M1618" s="27">
        <v>1001</v>
      </c>
      <c r="N1618" s="23" t="s">
        <v>5135</v>
      </c>
      <c r="O1618" s="23" t="s">
        <v>5137</v>
      </c>
      <c r="P1618" s="28">
        <v>517402</v>
      </c>
      <c r="Q1618" s="21" t="s">
        <v>93</v>
      </c>
      <c r="R1618" s="46">
        <v>46</v>
      </c>
      <c r="S1618" s="46">
        <v>1</v>
      </c>
      <c r="T1618" s="46">
        <f t="shared" si="467"/>
        <v>47</v>
      </c>
      <c r="U1618" s="68">
        <v>95.96</v>
      </c>
      <c r="V1618" s="69">
        <f t="shared" si="468"/>
        <v>14.393999999999998</v>
      </c>
      <c r="W1618" s="46">
        <f t="shared" si="458"/>
        <v>8118</v>
      </c>
      <c r="X1618" s="46"/>
      <c r="Y1618" s="45">
        <v>0</v>
      </c>
      <c r="Z1618" s="45">
        <v>0</v>
      </c>
      <c r="AA1618" s="45">
        <f t="shared" si="464"/>
        <v>0</v>
      </c>
      <c r="AB1618" s="46">
        <f t="shared" si="465"/>
        <v>46</v>
      </c>
      <c r="AC1618" s="46">
        <f t="shared" si="466"/>
        <v>1</v>
      </c>
      <c r="AD1618" s="46">
        <f t="shared" si="459"/>
        <v>47</v>
      </c>
      <c r="AE1618" s="68">
        <v>95.96</v>
      </c>
      <c r="AF1618" s="69">
        <f t="shared" si="469"/>
        <v>14.393999999999998</v>
      </c>
      <c r="AG1618" s="46">
        <f t="shared" si="460"/>
        <v>8118</v>
      </c>
      <c r="AH1618" s="46">
        <f t="shared" si="470"/>
        <v>0</v>
      </c>
      <c r="AI1618" s="45">
        <f>VLOOKUP(H1618,'[1]MŠ na kmeňovú školu V40'!$H$3:Y4693,18,0)</f>
        <v>48</v>
      </c>
      <c r="AJ1618" s="45">
        <f>VLOOKUP(H1618,'[1]MŠ na kmeňovú školu V40'!$H$3:AE4694,24,0)</f>
        <v>0</v>
      </c>
      <c r="AK1618" s="45">
        <f t="shared" si="471"/>
        <v>48</v>
      </c>
      <c r="AL1618" s="45">
        <v>98.08</v>
      </c>
      <c r="AM1618" s="45">
        <f t="shared" si="472"/>
        <v>14.712</v>
      </c>
      <c r="AN1618" s="84">
        <f t="shared" si="457"/>
        <v>8237</v>
      </c>
      <c r="AO1618" s="46">
        <f t="shared" si="473"/>
        <v>119</v>
      </c>
      <c r="AP1618" s="72"/>
      <c r="AQ1618" s="46"/>
      <c r="AR1618" s="46"/>
      <c r="AS1618" s="46"/>
      <c r="AT1618" s="46">
        <f t="shared" si="461"/>
        <v>0</v>
      </c>
      <c r="AU1618" s="85">
        <f t="shared" si="462"/>
        <v>8237</v>
      </c>
      <c r="AV1618" s="46">
        <f t="shared" si="463"/>
        <v>0</v>
      </c>
      <c r="AW1618" s="46"/>
      <c r="AX1618" s="86">
        <f t="shared" si="474"/>
        <v>8237</v>
      </c>
    </row>
    <row r="1619" spans="1:50" s="56" customFormat="1" ht="13.5" customHeight="1" x14ac:dyDescent="0.25">
      <c r="A1619" s="19" t="s">
        <v>4349</v>
      </c>
      <c r="B1619" s="20" t="s">
        <v>42</v>
      </c>
      <c r="C1619" s="21" t="s">
        <v>43</v>
      </c>
      <c r="D1619" s="20" t="s">
        <v>5132</v>
      </c>
      <c r="E1619" s="22">
        <v>321796</v>
      </c>
      <c r="F1619" s="23" t="s">
        <v>5133</v>
      </c>
      <c r="G1619" s="23" t="s">
        <v>4352</v>
      </c>
      <c r="H1619" s="24">
        <v>37905074</v>
      </c>
      <c r="I1619" s="25">
        <v>321796</v>
      </c>
      <c r="J1619" s="23" t="s">
        <v>54</v>
      </c>
      <c r="K1619" s="26" t="s">
        <v>4349</v>
      </c>
      <c r="L1619" s="23" t="s">
        <v>5134</v>
      </c>
      <c r="M1619" s="27">
        <v>1001</v>
      </c>
      <c r="N1619" s="23" t="s">
        <v>5135</v>
      </c>
      <c r="O1619" s="23" t="s">
        <v>5138</v>
      </c>
      <c r="P1619" s="28">
        <v>517402</v>
      </c>
      <c r="Q1619" s="21" t="s">
        <v>93</v>
      </c>
      <c r="R1619" s="46">
        <v>21</v>
      </c>
      <c r="S1619" s="46">
        <v>0</v>
      </c>
      <c r="T1619" s="46">
        <f t="shared" si="467"/>
        <v>21</v>
      </c>
      <c r="U1619" s="68">
        <v>95.96</v>
      </c>
      <c r="V1619" s="69">
        <f t="shared" si="468"/>
        <v>14.393999999999998</v>
      </c>
      <c r="W1619" s="46">
        <f t="shared" si="458"/>
        <v>3627</v>
      </c>
      <c r="X1619" s="46"/>
      <c r="Y1619" s="45">
        <v>0</v>
      </c>
      <c r="Z1619" s="45">
        <v>0</v>
      </c>
      <c r="AA1619" s="45">
        <f t="shared" si="464"/>
        <v>0</v>
      </c>
      <c r="AB1619" s="46">
        <f t="shared" si="465"/>
        <v>21</v>
      </c>
      <c r="AC1619" s="46">
        <f t="shared" si="466"/>
        <v>0</v>
      </c>
      <c r="AD1619" s="46">
        <f t="shared" si="459"/>
        <v>21</v>
      </c>
      <c r="AE1619" s="68">
        <v>95.96</v>
      </c>
      <c r="AF1619" s="69">
        <f t="shared" si="469"/>
        <v>14.393999999999998</v>
      </c>
      <c r="AG1619" s="46">
        <f t="shared" si="460"/>
        <v>3627</v>
      </c>
      <c r="AH1619" s="46">
        <f t="shared" si="470"/>
        <v>0</v>
      </c>
      <c r="AI1619" s="45">
        <f>VLOOKUP(H1619,'[1]MŠ na kmeňovú školu V40'!$H$3:Y4694,18,0)</f>
        <v>19</v>
      </c>
      <c r="AJ1619" s="45">
        <f>VLOOKUP(H1619,'[1]MŠ na kmeňovú školu V40'!$H$3:AE4695,24,0)</f>
        <v>0</v>
      </c>
      <c r="AK1619" s="45">
        <f t="shared" si="471"/>
        <v>19</v>
      </c>
      <c r="AL1619" s="45">
        <v>98.08</v>
      </c>
      <c r="AM1619" s="45">
        <f t="shared" si="472"/>
        <v>14.712</v>
      </c>
      <c r="AN1619" s="84">
        <f t="shared" si="457"/>
        <v>3536</v>
      </c>
      <c r="AO1619" s="46">
        <f t="shared" si="473"/>
        <v>-91</v>
      </c>
      <c r="AP1619" s="72"/>
      <c r="AQ1619" s="46"/>
      <c r="AR1619" s="46"/>
      <c r="AS1619" s="46"/>
      <c r="AT1619" s="46">
        <f t="shared" si="461"/>
        <v>0</v>
      </c>
      <c r="AU1619" s="85">
        <f t="shared" si="462"/>
        <v>3536</v>
      </c>
      <c r="AV1619" s="46">
        <f t="shared" si="463"/>
        <v>0</v>
      </c>
      <c r="AW1619" s="46"/>
      <c r="AX1619" s="86">
        <f t="shared" si="474"/>
        <v>3536</v>
      </c>
    </row>
    <row r="1620" spans="1:50" s="56" customFormat="1" ht="13.5" customHeight="1" x14ac:dyDescent="0.25">
      <c r="A1620" s="19" t="s">
        <v>4349</v>
      </c>
      <c r="B1620" s="20" t="s">
        <v>42</v>
      </c>
      <c r="C1620" s="21" t="s">
        <v>43</v>
      </c>
      <c r="D1620" s="20" t="s">
        <v>5132</v>
      </c>
      <c r="E1620" s="22">
        <v>321796</v>
      </c>
      <c r="F1620" s="23" t="s">
        <v>5133</v>
      </c>
      <c r="G1620" s="23" t="s">
        <v>4352</v>
      </c>
      <c r="H1620" s="24">
        <v>37905104</v>
      </c>
      <c r="I1620" s="25">
        <v>321796</v>
      </c>
      <c r="J1620" s="23" t="s">
        <v>54</v>
      </c>
      <c r="K1620" s="26" t="s">
        <v>4349</v>
      </c>
      <c r="L1620" s="23" t="s">
        <v>5134</v>
      </c>
      <c r="M1620" s="27">
        <v>1001</v>
      </c>
      <c r="N1620" s="23" t="s">
        <v>5135</v>
      </c>
      <c r="O1620" s="23" t="s">
        <v>5139</v>
      </c>
      <c r="P1620" s="28">
        <v>517402</v>
      </c>
      <c r="Q1620" s="21" t="s">
        <v>93</v>
      </c>
      <c r="R1620" s="46">
        <v>62</v>
      </c>
      <c r="S1620" s="46">
        <v>0</v>
      </c>
      <c r="T1620" s="46">
        <f t="shared" si="467"/>
        <v>62</v>
      </c>
      <c r="U1620" s="68">
        <v>95.96</v>
      </c>
      <c r="V1620" s="69">
        <f t="shared" si="468"/>
        <v>14.393999999999998</v>
      </c>
      <c r="W1620" s="46">
        <f t="shared" si="458"/>
        <v>10709</v>
      </c>
      <c r="X1620" s="46"/>
      <c r="Y1620" s="45">
        <v>0</v>
      </c>
      <c r="Z1620" s="45">
        <v>0</v>
      </c>
      <c r="AA1620" s="45">
        <f t="shared" si="464"/>
        <v>0</v>
      </c>
      <c r="AB1620" s="46">
        <f t="shared" si="465"/>
        <v>62</v>
      </c>
      <c r="AC1620" s="46">
        <f t="shared" si="466"/>
        <v>0</v>
      </c>
      <c r="AD1620" s="46">
        <f t="shared" si="459"/>
        <v>62</v>
      </c>
      <c r="AE1620" s="68">
        <v>95.96</v>
      </c>
      <c r="AF1620" s="69">
        <f t="shared" si="469"/>
        <v>14.393999999999998</v>
      </c>
      <c r="AG1620" s="46">
        <f t="shared" si="460"/>
        <v>10709</v>
      </c>
      <c r="AH1620" s="46">
        <f t="shared" si="470"/>
        <v>0</v>
      </c>
      <c r="AI1620" s="45">
        <f>VLOOKUP(H1620,'[1]MŠ na kmeňovú školu V40'!$H$3:Y4695,18,0)</f>
        <v>84</v>
      </c>
      <c r="AJ1620" s="45">
        <f>VLOOKUP(H1620,'[1]MŠ na kmeňovú školu V40'!$H$3:AE4696,24,0)</f>
        <v>0</v>
      </c>
      <c r="AK1620" s="45">
        <f t="shared" si="471"/>
        <v>84</v>
      </c>
      <c r="AL1620" s="45">
        <v>98.08</v>
      </c>
      <c r="AM1620" s="45">
        <f t="shared" si="472"/>
        <v>14.712</v>
      </c>
      <c r="AN1620" s="84">
        <f t="shared" si="457"/>
        <v>12083</v>
      </c>
      <c r="AO1620" s="46">
        <f t="shared" si="473"/>
        <v>1374</v>
      </c>
      <c r="AP1620" s="72"/>
      <c r="AQ1620" s="46"/>
      <c r="AR1620" s="46"/>
      <c r="AS1620" s="46"/>
      <c r="AT1620" s="46">
        <f t="shared" si="461"/>
        <v>0</v>
      </c>
      <c r="AU1620" s="85">
        <f t="shared" si="462"/>
        <v>12083</v>
      </c>
      <c r="AV1620" s="46">
        <f t="shared" si="463"/>
        <v>0</v>
      </c>
      <c r="AW1620" s="46"/>
      <c r="AX1620" s="86">
        <f t="shared" si="474"/>
        <v>12083</v>
      </c>
    </row>
    <row r="1621" spans="1:50" s="56" customFormat="1" ht="13.5" customHeight="1" x14ac:dyDescent="0.25">
      <c r="A1621" s="19" t="s">
        <v>4349</v>
      </c>
      <c r="B1621" s="20" t="s">
        <v>42</v>
      </c>
      <c r="C1621" s="21" t="s">
        <v>43</v>
      </c>
      <c r="D1621" s="20" t="s">
        <v>5132</v>
      </c>
      <c r="E1621" s="22">
        <v>321796</v>
      </c>
      <c r="F1621" s="23" t="s">
        <v>5133</v>
      </c>
      <c r="G1621" s="23" t="s">
        <v>4352</v>
      </c>
      <c r="H1621" s="24">
        <v>710255934</v>
      </c>
      <c r="I1621" s="25">
        <v>37810898</v>
      </c>
      <c r="J1621" s="23" t="s">
        <v>100</v>
      </c>
      <c r="K1621" s="26" t="s">
        <v>4349</v>
      </c>
      <c r="L1621" s="23" t="s">
        <v>5134</v>
      </c>
      <c r="M1621" s="27">
        <v>1007</v>
      </c>
      <c r="N1621" s="23" t="s">
        <v>5135</v>
      </c>
      <c r="O1621" s="23" t="s">
        <v>5140</v>
      </c>
      <c r="P1621" s="28">
        <v>517402</v>
      </c>
      <c r="Q1621" s="21" t="s">
        <v>51</v>
      </c>
      <c r="R1621" s="46">
        <v>32</v>
      </c>
      <c r="S1621" s="46">
        <v>0</v>
      </c>
      <c r="T1621" s="46">
        <f t="shared" si="467"/>
        <v>32</v>
      </c>
      <c r="U1621" s="68">
        <v>95.96</v>
      </c>
      <c r="V1621" s="69">
        <f t="shared" si="468"/>
        <v>14.393999999999998</v>
      </c>
      <c r="W1621" s="46">
        <f t="shared" si="458"/>
        <v>5527</v>
      </c>
      <c r="X1621" s="46"/>
      <c r="Y1621" s="45">
        <v>0</v>
      </c>
      <c r="Z1621" s="45">
        <v>0</v>
      </c>
      <c r="AA1621" s="45">
        <f t="shared" si="464"/>
        <v>0</v>
      </c>
      <c r="AB1621" s="46">
        <f t="shared" si="465"/>
        <v>32</v>
      </c>
      <c r="AC1621" s="46">
        <f t="shared" si="466"/>
        <v>0</v>
      </c>
      <c r="AD1621" s="46">
        <f t="shared" si="459"/>
        <v>32</v>
      </c>
      <c r="AE1621" s="68">
        <v>95.96</v>
      </c>
      <c r="AF1621" s="69">
        <f t="shared" si="469"/>
        <v>14.393999999999998</v>
      </c>
      <c r="AG1621" s="46">
        <f t="shared" si="460"/>
        <v>5527</v>
      </c>
      <c r="AH1621" s="46">
        <f t="shared" si="470"/>
        <v>0</v>
      </c>
      <c r="AI1621" s="45">
        <f>VLOOKUP(H1621,'[1]MŠ na kmeňovú školu V40'!$H$3:Y4696,18,0)</f>
        <v>28</v>
      </c>
      <c r="AJ1621" s="45">
        <f>VLOOKUP(H1621,'[1]MŠ na kmeňovú školu V40'!$H$3:AE4697,24,0)</f>
        <v>0</v>
      </c>
      <c r="AK1621" s="45">
        <f t="shared" si="471"/>
        <v>28</v>
      </c>
      <c r="AL1621" s="45">
        <v>98.08</v>
      </c>
      <c r="AM1621" s="45">
        <f t="shared" si="472"/>
        <v>14.712</v>
      </c>
      <c r="AN1621" s="84">
        <f t="shared" si="457"/>
        <v>5333</v>
      </c>
      <c r="AO1621" s="46">
        <f t="shared" si="473"/>
        <v>-194</v>
      </c>
      <c r="AP1621" s="72"/>
      <c r="AQ1621" s="46"/>
      <c r="AR1621" s="46"/>
      <c r="AS1621" s="46"/>
      <c r="AT1621" s="46">
        <f t="shared" si="461"/>
        <v>0</v>
      </c>
      <c r="AU1621" s="85">
        <f t="shared" si="462"/>
        <v>5333</v>
      </c>
      <c r="AV1621" s="46">
        <f t="shared" si="463"/>
        <v>0</v>
      </c>
      <c r="AW1621" s="46"/>
      <c r="AX1621" s="86">
        <f t="shared" si="474"/>
        <v>5333</v>
      </c>
    </row>
    <row r="1622" spans="1:50" s="56" customFormat="1" ht="13.5" customHeight="1" x14ac:dyDescent="0.25">
      <c r="A1622" s="19" t="s">
        <v>4349</v>
      </c>
      <c r="B1622" s="20" t="s">
        <v>42</v>
      </c>
      <c r="C1622" s="21" t="s">
        <v>43</v>
      </c>
      <c r="D1622" s="20" t="s">
        <v>5132</v>
      </c>
      <c r="E1622" s="22">
        <v>321796</v>
      </c>
      <c r="F1622" s="23" t="s">
        <v>5133</v>
      </c>
      <c r="G1622" s="23" t="s">
        <v>4352</v>
      </c>
      <c r="H1622" s="24">
        <v>37905082</v>
      </c>
      <c r="I1622" s="25">
        <v>321796</v>
      </c>
      <c r="J1622" s="23" t="s">
        <v>54</v>
      </c>
      <c r="K1622" s="26" t="s">
        <v>4349</v>
      </c>
      <c r="L1622" s="23" t="s">
        <v>5134</v>
      </c>
      <c r="M1622" s="27">
        <v>1001</v>
      </c>
      <c r="N1622" s="23" t="s">
        <v>5135</v>
      </c>
      <c r="O1622" s="23" t="s">
        <v>5141</v>
      </c>
      <c r="P1622" s="28">
        <v>517402</v>
      </c>
      <c r="Q1622" s="21" t="s">
        <v>93</v>
      </c>
      <c r="R1622" s="46">
        <v>23</v>
      </c>
      <c r="S1622" s="46">
        <v>0</v>
      </c>
      <c r="T1622" s="46">
        <f t="shared" si="467"/>
        <v>23</v>
      </c>
      <c r="U1622" s="68">
        <v>95.96</v>
      </c>
      <c r="V1622" s="69">
        <f t="shared" si="468"/>
        <v>14.393999999999998</v>
      </c>
      <c r="W1622" s="46">
        <f t="shared" si="458"/>
        <v>3973</v>
      </c>
      <c r="X1622" s="46"/>
      <c r="Y1622" s="45">
        <v>0</v>
      </c>
      <c r="Z1622" s="45">
        <v>0</v>
      </c>
      <c r="AA1622" s="45">
        <f t="shared" si="464"/>
        <v>0</v>
      </c>
      <c r="AB1622" s="46">
        <f t="shared" si="465"/>
        <v>23</v>
      </c>
      <c r="AC1622" s="46">
        <f t="shared" si="466"/>
        <v>0</v>
      </c>
      <c r="AD1622" s="46">
        <f t="shared" si="459"/>
        <v>23</v>
      </c>
      <c r="AE1622" s="68">
        <v>95.96</v>
      </c>
      <c r="AF1622" s="69">
        <f t="shared" si="469"/>
        <v>14.393999999999998</v>
      </c>
      <c r="AG1622" s="46">
        <f t="shared" si="460"/>
        <v>3973</v>
      </c>
      <c r="AH1622" s="46">
        <f t="shared" si="470"/>
        <v>0</v>
      </c>
      <c r="AI1622" s="45">
        <f>VLOOKUP(H1622,'[1]MŠ na kmeňovú školu V40'!$H$3:Y4697,18,0)</f>
        <v>43</v>
      </c>
      <c r="AJ1622" s="45">
        <f>VLOOKUP(H1622,'[1]MŠ na kmeňovú školu V40'!$H$3:AE4698,24,0)</f>
        <v>0</v>
      </c>
      <c r="AK1622" s="45">
        <f t="shared" si="471"/>
        <v>43</v>
      </c>
      <c r="AL1622" s="45">
        <v>98.08</v>
      </c>
      <c r="AM1622" s="45">
        <f t="shared" si="472"/>
        <v>14.712</v>
      </c>
      <c r="AN1622" s="84">
        <f t="shared" ref="AN1622:AN1685" si="475">ROUND(AD1622*AF1622*8+AK1622*AM1622*4,0)</f>
        <v>5179</v>
      </c>
      <c r="AO1622" s="46">
        <f t="shared" si="473"/>
        <v>1206</v>
      </c>
      <c r="AP1622" s="72"/>
      <c r="AQ1622" s="46"/>
      <c r="AR1622" s="46"/>
      <c r="AS1622" s="46"/>
      <c r="AT1622" s="46">
        <f t="shared" si="461"/>
        <v>0</v>
      </c>
      <c r="AU1622" s="85">
        <f t="shared" si="462"/>
        <v>5179</v>
      </c>
      <c r="AV1622" s="46">
        <f t="shared" si="463"/>
        <v>0</v>
      </c>
      <c r="AW1622" s="46"/>
      <c r="AX1622" s="86">
        <f t="shared" si="474"/>
        <v>5179</v>
      </c>
    </row>
    <row r="1623" spans="1:50" s="56" customFormat="1" ht="13.5" customHeight="1" x14ac:dyDescent="0.25">
      <c r="A1623" s="19" t="s">
        <v>4349</v>
      </c>
      <c r="B1623" s="20" t="s">
        <v>42</v>
      </c>
      <c r="C1623" s="21" t="s">
        <v>43</v>
      </c>
      <c r="D1623" s="20" t="s">
        <v>5132</v>
      </c>
      <c r="E1623" s="22">
        <v>321796</v>
      </c>
      <c r="F1623" s="23" t="s">
        <v>5133</v>
      </c>
      <c r="G1623" s="23" t="s">
        <v>4352</v>
      </c>
      <c r="H1623" s="24">
        <v>37904965</v>
      </c>
      <c r="I1623" s="25">
        <v>321796</v>
      </c>
      <c r="J1623" s="23" t="s">
        <v>54</v>
      </c>
      <c r="K1623" s="26" t="s">
        <v>4349</v>
      </c>
      <c r="L1623" s="23" t="s">
        <v>5134</v>
      </c>
      <c r="M1623" s="27">
        <v>1008</v>
      </c>
      <c r="N1623" s="23" t="s">
        <v>5135</v>
      </c>
      <c r="O1623" s="23" t="s">
        <v>5142</v>
      </c>
      <c r="P1623" s="28">
        <v>517402</v>
      </c>
      <c r="Q1623" s="21" t="s">
        <v>93</v>
      </c>
      <c r="R1623" s="46">
        <v>23</v>
      </c>
      <c r="S1623" s="46">
        <v>0</v>
      </c>
      <c r="T1623" s="46">
        <f t="shared" si="467"/>
        <v>23</v>
      </c>
      <c r="U1623" s="68">
        <v>95.96</v>
      </c>
      <c r="V1623" s="69">
        <f t="shared" si="468"/>
        <v>14.393999999999998</v>
      </c>
      <c r="W1623" s="46">
        <f t="shared" si="458"/>
        <v>3973</v>
      </c>
      <c r="X1623" s="46"/>
      <c r="Y1623" s="45">
        <v>0</v>
      </c>
      <c r="Z1623" s="45">
        <v>0</v>
      </c>
      <c r="AA1623" s="45">
        <f t="shared" si="464"/>
        <v>0</v>
      </c>
      <c r="AB1623" s="46">
        <f t="shared" si="465"/>
        <v>23</v>
      </c>
      <c r="AC1623" s="46">
        <f t="shared" si="466"/>
        <v>0</v>
      </c>
      <c r="AD1623" s="46">
        <f t="shared" si="459"/>
        <v>23</v>
      </c>
      <c r="AE1623" s="68">
        <v>95.96</v>
      </c>
      <c r="AF1623" s="69">
        <f t="shared" si="469"/>
        <v>14.393999999999998</v>
      </c>
      <c r="AG1623" s="46">
        <f t="shared" si="460"/>
        <v>3973</v>
      </c>
      <c r="AH1623" s="46">
        <f t="shared" si="470"/>
        <v>0</v>
      </c>
      <c r="AI1623" s="45">
        <f>VLOOKUP(H1623,'[1]MŠ na kmeňovú školu V40'!$H$3:Y4698,18,0)</f>
        <v>25</v>
      </c>
      <c r="AJ1623" s="45">
        <f>VLOOKUP(H1623,'[1]MŠ na kmeňovú školu V40'!$H$3:AE4699,24,0)</f>
        <v>0</v>
      </c>
      <c r="AK1623" s="45">
        <f t="shared" si="471"/>
        <v>25</v>
      </c>
      <c r="AL1623" s="45">
        <v>98.08</v>
      </c>
      <c r="AM1623" s="45">
        <f t="shared" si="472"/>
        <v>14.712</v>
      </c>
      <c r="AN1623" s="84">
        <f t="shared" si="475"/>
        <v>4120</v>
      </c>
      <c r="AO1623" s="46">
        <f t="shared" si="473"/>
        <v>147</v>
      </c>
      <c r="AP1623" s="72"/>
      <c r="AQ1623" s="46"/>
      <c r="AR1623" s="46"/>
      <c r="AS1623" s="46"/>
      <c r="AT1623" s="46">
        <f t="shared" si="461"/>
        <v>0</v>
      </c>
      <c r="AU1623" s="85">
        <f t="shared" si="462"/>
        <v>4120</v>
      </c>
      <c r="AV1623" s="46">
        <f t="shared" si="463"/>
        <v>0</v>
      </c>
      <c r="AW1623" s="46"/>
      <c r="AX1623" s="86">
        <f t="shared" si="474"/>
        <v>4120</v>
      </c>
    </row>
    <row r="1624" spans="1:50" s="56" customFormat="1" ht="13.5" customHeight="1" x14ac:dyDescent="0.25">
      <c r="A1624" s="19" t="s">
        <v>4349</v>
      </c>
      <c r="B1624" s="20" t="s">
        <v>42</v>
      </c>
      <c r="C1624" s="21" t="s">
        <v>43</v>
      </c>
      <c r="D1624" s="20" t="s">
        <v>5132</v>
      </c>
      <c r="E1624" s="22">
        <v>321796</v>
      </c>
      <c r="F1624" s="23" t="s">
        <v>5133</v>
      </c>
      <c r="G1624" s="23" t="s">
        <v>4352</v>
      </c>
      <c r="H1624" s="24">
        <v>37905139</v>
      </c>
      <c r="I1624" s="25">
        <v>321796</v>
      </c>
      <c r="J1624" s="23" t="s">
        <v>54</v>
      </c>
      <c r="K1624" s="26" t="s">
        <v>4349</v>
      </c>
      <c r="L1624" s="23" t="s">
        <v>5134</v>
      </c>
      <c r="M1624" s="27">
        <v>1001</v>
      </c>
      <c r="N1624" s="23" t="s">
        <v>5135</v>
      </c>
      <c r="O1624" s="23" t="s">
        <v>5143</v>
      </c>
      <c r="P1624" s="28">
        <v>517402</v>
      </c>
      <c r="Q1624" s="21" t="s">
        <v>93</v>
      </c>
      <c r="R1624" s="46">
        <v>6</v>
      </c>
      <c r="S1624" s="46">
        <v>0</v>
      </c>
      <c r="T1624" s="46">
        <f t="shared" si="467"/>
        <v>6</v>
      </c>
      <c r="U1624" s="68">
        <v>95.96</v>
      </c>
      <c r="V1624" s="69">
        <f t="shared" si="468"/>
        <v>14.393999999999998</v>
      </c>
      <c r="W1624" s="46">
        <f t="shared" si="458"/>
        <v>1036</v>
      </c>
      <c r="X1624" s="46"/>
      <c r="Y1624" s="45">
        <v>0</v>
      </c>
      <c r="Z1624" s="45">
        <v>0</v>
      </c>
      <c r="AA1624" s="45">
        <f t="shared" si="464"/>
        <v>0</v>
      </c>
      <c r="AB1624" s="46">
        <f t="shared" si="465"/>
        <v>6</v>
      </c>
      <c r="AC1624" s="46">
        <f t="shared" si="466"/>
        <v>0</v>
      </c>
      <c r="AD1624" s="46">
        <f t="shared" si="459"/>
        <v>6</v>
      </c>
      <c r="AE1624" s="68">
        <v>95.96</v>
      </c>
      <c r="AF1624" s="69">
        <f t="shared" si="469"/>
        <v>14.393999999999998</v>
      </c>
      <c r="AG1624" s="46">
        <f t="shared" si="460"/>
        <v>1036</v>
      </c>
      <c r="AH1624" s="46">
        <f t="shared" si="470"/>
        <v>0</v>
      </c>
      <c r="AI1624" s="45">
        <f>VLOOKUP(H1624,'[1]MŠ na kmeňovú školu V40'!$H$3:Y4699,18,0)</f>
        <v>15</v>
      </c>
      <c r="AJ1624" s="45">
        <f>VLOOKUP(H1624,'[1]MŠ na kmeňovú školu V40'!$H$3:AE4700,24,0)</f>
        <v>0</v>
      </c>
      <c r="AK1624" s="45">
        <f t="shared" si="471"/>
        <v>15</v>
      </c>
      <c r="AL1624" s="45">
        <v>98.08</v>
      </c>
      <c r="AM1624" s="45">
        <f t="shared" si="472"/>
        <v>14.712</v>
      </c>
      <c r="AN1624" s="84">
        <f t="shared" si="475"/>
        <v>1574</v>
      </c>
      <c r="AO1624" s="46">
        <f t="shared" si="473"/>
        <v>538</v>
      </c>
      <c r="AP1624" s="72"/>
      <c r="AQ1624" s="46"/>
      <c r="AR1624" s="46"/>
      <c r="AS1624" s="46"/>
      <c r="AT1624" s="46">
        <f t="shared" si="461"/>
        <v>0</v>
      </c>
      <c r="AU1624" s="85">
        <f t="shared" si="462"/>
        <v>1574</v>
      </c>
      <c r="AV1624" s="46">
        <f t="shared" si="463"/>
        <v>0</v>
      </c>
      <c r="AW1624" s="46"/>
      <c r="AX1624" s="86">
        <f t="shared" si="474"/>
        <v>1574</v>
      </c>
    </row>
    <row r="1625" spans="1:50" s="56" customFormat="1" ht="13.5" customHeight="1" x14ac:dyDescent="0.25">
      <c r="A1625" s="19" t="s">
        <v>4349</v>
      </c>
      <c r="B1625" s="20" t="s">
        <v>42</v>
      </c>
      <c r="C1625" s="21" t="s">
        <v>43</v>
      </c>
      <c r="D1625" s="20" t="s">
        <v>5132</v>
      </c>
      <c r="E1625" s="22">
        <v>321796</v>
      </c>
      <c r="F1625" s="23" t="s">
        <v>5133</v>
      </c>
      <c r="G1625" s="23" t="s">
        <v>4352</v>
      </c>
      <c r="H1625" s="24">
        <v>37904876</v>
      </c>
      <c r="I1625" s="25">
        <v>321796</v>
      </c>
      <c r="J1625" s="23" t="s">
        <v>54</v>
      </c>
      <c r="K1625" s="26" t="s">
        <v>4349</v>
      </c>
      <c r="L1625" s="23" t="s">
        <v>5134</v>
      </c>
      <c r="M1625" s="27">
        <v>1008</v>
      </c>
      <c r="N1625" s="23" t="s">
        <v>5135</v>
      </c>
      <c r="O1625" s="23" t="s">
        <v>5144</v>
      </c>
      <c r="P1625" s="28">
        <v>517402</v>
      </c>
      <c r="Q1625" s="21" t="s">
        <v>93</v>
      </c>
      <c r="R1625" s="46">
        <v>62</v>
      </c>
      <c r="S1625" s="46">
        <v>0</v>
      </c>
      <c r="T1625" s="46">
        <f t="shared" si="467"/>
        <v>62</v>
      </c>
      <c r="U1625" s="68">
        <v>95.96</v>
      </c>
      <c r="V1625" s="69">
        <f t="shared" si="468"/>
        <v>14.393999999999998</v>
      </c>
      <c r="W1625" s="46">
        <f t="shared" si="458"/>
        <v>10709</v>
      </c>
      <c r="X1625" s="46"/>
      <c r="Y1625" s="45">
        <v>0</v>
      </c>
      <c r="Z1625" s="45">
        <v>0</v>
      </c>
      <c r="AA1625" s="45">
        <f t="shared" si="464"/>
        <v>0</v>
      </c>
      <c r="AB1625" s="46">
        <f t="shared" si="465"/>
        <v>62</v>
      </c>
      <c r="AC1625" s="46">
        <f t="shared" si="466"/>
        <v>0</v>
      </c>
      <c r="AD1625" s="46">
        <f t="shared" si="459"/>
        <v>62</v>
      </c>
      <c r="AE1625" s="68">
        <v>95.96</v>
      </c>
      <c r="AF1625" s="69">
        <f t="shared" si="469"/>
        <v>14.393999999999998</v>
      </c>
      <c r="AG1625" s="46">
        <f t="shared" si="460"/>
        <v>10709</v>
      </c>
      <c r="AH1625" s="46">
        <f t="shared" si="470"/>
        <v>0</v>
      </c>
      <c r="AI1625" s="45">
        <f>VLOOKUP(H1625,'[1]MŠ na kmeňovú školu V40'!$H$3:Y4700,18,0)</f>
        <v>50</v>
      </c>
      <c r="AJ1625" s="45">
        <f>VLOOKUP(H1625,'[1]MŠ na kmeňovú školu V40'!$H$3:AE4701,24,0)</f>
        <v>0</v>
      </c>
      <c r="AK1625" s="45">
        <f t="shared" si="471"/>
        <v>50</v>
      </c>
      <c r="AL1625" s="45">
        <v>98.08</v>
      </c>
      <c r="AM1625" s="45">
        <f t="shared" si="472"/>
        <v>14.712</v>
      </c>
      <c r="AN1625" s="84">
        <f t="shared" si="475"/>
        <v>10082</v>
      </c>
      <c r="AO1625" s="46">
        <f t="shared" si="473"/>
        <v>-627</v>
      </c>
      <c r="AP1625" s="72"/>
      <c r="AQ1625" s="46"/>
      <c r="AR1625" s="46"/>
      <c r="AS1625" s="46"/>
      <c r="AT1625" s="46">
        <f t="shared" si="461"/>
        <v>0</v>
      </c>
      <c r="AU1625" s="85">
        <f t="shared" si="462"/>
        <v>10082</v>
      </c>
      <c r="AV1625" s="46">
        <f t="shared" si="463"/>
        <v>0</v>
      </c>
      <c r="AW1625" s="46"/>
      <c r="AX1625" s="86">
        <f t="shared" si="474"/>
        <v>10082</v>
      </c>
    </row>
    <row r="1626" spans="1:50" s="56" customFormat="1" ht="13.5" customHeight="1" x14ac:dyDescent="0.25">
      <c r="A1626" s="19" t="s">
        <v>4349</v>
      </c>
      <c r="B1626" s="20" t="s">
        <v>42</v>
      </c>
      <c r="C1626" s="21" t="s">
        <v>43</v>
      </c>
      <c r="D1626" s="20" t="s">
        <v>5132</v>
      </c>
      <c r="E1626" s="22">
        <v>321796</v>
      </c>
      <c r="F1626" s="23" t="s">
        <v>5133</v>
      </c>
      <c r="G1626" s="23" t="s">
        <v>4352</v>
      </c>
      <c r="H1626" s="24">
        <v>37911961</v>
      </c>
      <c r="I1626" s="25">
        <v>321796</v>
      </c>
      <c r="J1626" s="23" t="s">
        <v>54</v>
      </c>
      <c r="K1626" s="26" t="s">
        <v>4349</v>
      </c>
      <c r="L1626" s="23" t="s">
        <v>5134</v>
      </c>
      <c r="M1626" s="27">
        <v>1001</v>
      </c>
      <c r="N1626" s="23" t="s">
        <v>5135</v>
      </c>
      <c r="O1626" s="23" t="s">
        <v>5145</v>
      </c>
      <c r="P1626" s="28">
        <v>517402</v>
      </c>
      <c r="Q1626" s="21" t="s">
        <v>93</v>
      </c>
      <c r="R1626" s="46">
        <v>7</v>
      </c>
      <c r="S1626" s="46">
        <v>0</v>
      </c>
      <c r="T1626" s="46">
        <f t="shared" si="467"/>
        <v>7</v>
      </c>
      <c r="U1626" s="68">
        <v>95.96</v>
      </c>
      <c r="V1626" s="69">
        <f t="shared" si="468"/>
        <v>14.393999999999998</v>
      </c>
      <c r="W1626" s="46">
        <f t="shared" si="458"/>
        <v>1209</v>
      </c>
      <c r="X1626" s="46"/>
      <c r="Y1626" s="45">
        <v>0</v>
      </c>
      <c r="Z1626" s="45">
        <v>0</v>
      </c>
      <c r="AA1626" s="45">
        <f t="shared" si="464"/>
        <v>0</v>
      </c>
      <c r="AB1626" s="46">
        <f t="shared" si="465"/>
        <v>7</v>
      </c>
      <c r="AC1626" s="46">
        <f t="shared" si="466"/>
        <v>0</v>
      </c>
      <c r="AD1626" s="46">
        <f t="shared" si="459"/>
        <v>7</v>
      </c>
      <c r="AE1626" s="68">
        <v>95.96</v>
      </c>
      <c r="AF1626" s="69">
        <f t="shared" si="469"/>
        <v>14.393999999999998</v>
      </c>
      <c r="AG1626" s="46">
        <f t="shared" si="460"/>
        <v>1209</v>
      </c>
      <c r="AH1626" s="46">
        <f t="shared" si="470"/>
        <v>0</v>
      </c>
      <c r="AI1626" s="45">
        <f>VLOOKUP(H1626,'[1]MŠ na kmeňovú školu V40'!$H$3:Y4701,18,0)</f>
        <v>4</v>
      </c>
      <c r="AJ1626" s="45">
        <f>VLOOKUP(H1626,'[1]MŠ na kmeňovú školu V40'!$H$3:AE4702,24,0)</f>
        <v>0</v>
      </c>
      <c r="AK1626" s="45">
        <f t="shared" si="471"/>
        <v>4</v>
      </c>
      <c r="AL1626" s="45">
        <v>98.08</v>
      </c>
      <c r="AM1626" s="45">
        <f t="shared" si="472"/>
        <v>14.712</v>
      </c>
      <c r="AN1626" s="84">
        <f t="shared" si="475"/>
        <v>1041</v>
      </c>
      <c r="AO1626" s="46">
        <f t="shared" si="473"/>
        <v>-168</v>
      </c>
      <c r="AP1626" s="72"/>
      <c r="AQ1626" s="46"/>
      <c r="AR1626" s="46"/>
      <c r="AS1626" s="46"/>
      <c r="AT1626" s="46">
        <f t="shared" si="461"/>
        <v>0</v>
      </c>
      <c r="AU1626" s="85">
        <f t="shared" si="462"/>
        <v>1041</v>
      </c>
      <c r="AV1626" s="46">
        <f t="shared" si="463"/>
        <v>0</v>
      </c>
      <c r="AW1626" s="46"/>
      <c r="AX1626" s="86">
        <f t="shared" si="474"/>
        <v>1041</v>
      </c>
    </row>
    <row r="1627" spans="1:50" s="56" customFormat="1" ht="13.5" customHeight="1" x14ac:dyDescent="0.25">
      <c r="A1627" s="19" t="s">
        <v>4349</v>
      </c>
      <c r="B1627" s="20" t="s">
        <v>42</v>
      </c>
      <c r="C1627" s="21" t="s">
        <v>43</v>
      </c>
      <c r="D1627" s="20" t="s">
        <v>5132</v>
      </c>
      <c r="E1627" s="22">
        <v>321796</v>
      </c>
      <c r="F1627" s="23" t="s">
        <v>5133</v>
      </c>
      <c r="G1627" s="23" t="s">
        <v>4352</v>
      </c>
      <c r="H1627" s="24">
        <v>42388830</v>
      </c>
      <c r="I1627" s="25">
        <v>321796</v>
      </c>
      <c r="J1627" s="23" t="s">
        <v>54</v>
      </c>
      <c r="K1627" s="26" t="s">
        <v>4349</v>
      </c>
      <c r="L1627" s="23" t="s">
        <v>5134</v>
      </c>
      <c r="M1627" s="27">
        <v>1003</v>
      </c>
      <c r="N1627" s="23" t="s">
        <v>5135</v>
      </c>
      <c r="O1627" s="23" t="s">
        <v>5146</v>
      </c>
      <c r="P1627" s="28">
        <v>517402</v>
      </c>
      <c r="Q1627" s="21" t="s">
        <v>93</v>
      </c>
      <c r="R1627" s="46">
        <v>12</v>
      </c>
      <c r="S1627" s="46">
        <v>0</v>
      </c>
      <c r="T1627" s="46">
        <f t="shared" si="467"/>
        <v>12</v>
      </c>
      <c r="U1627" s="68">
        <v>95.96</v>
      </c>
      <c r="V1627" s="69">
        <f t="shared" si="468"/>
        <v>14.393999999999998</v>
      </c>
      <c r="W1627" s="46">
        <f t="shared" ref="W1627:W1690" si="476">ROUND(T1627*V1627*12,0)</f>
        <v>2073</v>
      </c>
      <c r="X1627" s="46"/>
      <c r="Y1627" s="45">
        <v>0</v>
      </c>
      <c r="Z1627" s="45">
        <v>0</v>
      </c>
      <c r="AA1627" s="45">
        <f t="shared" si="464"/>
        <v>0</v>
      </c>
      <c r="AB1627" s="46">
        <f t="shared" si="465"/>
        <v>12</v>
      </c>
      <c r="AC1627" s="46">
        <f t="shared" si="466"/>
        <v>0</v>
      </c>
      <c r="AD1627" s="46">
        <f t="shared" ref="AD1627:AD1690" si="477">+AB1627+AC1627</f>
        <v>12</v>
      </c>
      <c r="AE1627" s="68">
        <v>95.96</v>
      </c>
      <c r="AF1627" s="69">
        <f t="shared" si="469"/>
        <v>14.393999999999998</v>
      </c>
      <c r="AG1627" s="46">
        <f t="shared" ref="AG1627:AG1690" si="478">ROUND(AD1627*AF1627*12,0)</f>
        <v>2073</v>
      </c>
      <c r="AH1627" s="46">
        <f t="shared" si="470"/>
        <v>0</v>
      </c>
      <c r="AI1627" s="45">
        <f>VLOOKUP(H1627,'[1]MŠ na kmeňovú školu V40'!$H$3:Y4702,18,0)</f>
        <v>8</v>
      </c>
      <c r="AJ1627" s="45">
        <f>VLOOKUP(H1627,'[1]MŠ na kmeňovú školu V40'!$H$3:AE4703,24,0)</f>
        <v>0</v>
      </c>
      <c r="AK1627" s="45">
        <f t="shared" si="471"/>
        <v>8</v>
      </c>
      <c r="AL1627" s="45">
        <v>98.08</v>
      </c>
      <c r="AM1627" s="45">
        <f t="shared" si="472"/>
        <v>14.712</v>
      </c>
      <c r="AN1627" s="84">
        <f t="shared" si="475"/>
        <v>1853</v>
      </c>
      <c r="AO1627" s="46">
        <f t="shared" si="473"/>
        <v>-220</v>
      </c>
      <c r="AP1627" s="72"/>
      <c r="AQ1627" s="46"/>
      <c r="AR1627" s="46"/>
      <c r="AS1627" s="46"/>
      <c r="AT1627" s="46">
        <f t="shared" ref="AT1627:AT1690" si="479">ROUND(+AS1627*AM1627*4,0)</f>
        <v>0</v>
      </c>
      <c r="AU1627" s="85">
        <f t="shared" ref="AU1627:AU1690" si="480">ROUND(+AN1627+AT1627,0)</f>
        <v>1853</v>
      </c>
      <c r="AV1627" s="46">
        <f t="shared" ref="AV1627:AV1690" si="481">ROUND(AU1627-AN1627,0)</f>
        <v>0</v>
      </c>
      <c r="AW1627" s="46"/>
      <c r="AX1627" s="86">
        <f t="shared" si="474"/>
        <v>1853</v>
      </c>
    </row>
    <row r="1628" spans="1:50" s="56" customFormat="1" ht="13.5" customHeight="1" x14ac:dyDescent="0.25">
      <c r="A1628" s="19" t="s">
        <v>4349</v>
      </c>
      <c r="B1628" s="20" t="s">
        <v>42</v>
      </c>
      <c r="C1628" s="21" t="s">
        <v>43</v>
      </c>
      <c r="D1628" s="20" t="s">
        <v>5132</v>
      </c>
      <c r="E1628" s="22">
        <v>321796</v>
      </c>
      <c r="F1628" s="23" t="s">
        <v>5133</v>
      </c>
      <c r="G1628" s="23" t="s">
        <v>4352</v>
      </c>
      <c r="H1628" s="24">
        <v>37905058</v>
      </c>
      <c r="I1628" s="25">
        <v>321796</v>
      </c>
      <c r="J1628" s="23" t="s">
        <v>54</v>
      </c>
      <c r="K1628" s="26" t="s">
        <v>4349</v>
      </c>
      <c r="L1628" s="23" t="s">
        <v>5134</v>
      </c>
      <c r="M1628" s="27">
        <v>1003</v>
      </c>
      <c r="N1628" s="23" t="s">
        <v>5135</v>
      </c>
      <c r="O1628" s="23" t="s">
        <v>5147</v>
      </c>
      <c r="P1628" s="28">
        <v>517402</v>
      </c>
      <c r="Q1628" s="21" t="s">
        <v>93</v>
      </c>
      <c r="R1628" s="46">
        <v>11</v>
      </c>
      <c r="S1628" s="46">
        <v>0</v>
      </c>
      <c r="T1628" s="46">
        <f t="shared" si="467"/>
        <v>11</v>
      </c>
      <c r="U1628" s="68">
        <v>95.96</v>
      </c>
      <c r="V1628" s="69">
        <f t="shared" si="468"/>
        <v>14.393999999999998</v>
      </c>
      <c r="W1628" s="46">
        <f t="shared" si="476"/>
        <v>1900</v>
      </c>
      <c r="X1628" s="46"/>
      <c r="Y1628" s="45">
        <v>0</v>
      </c>
      <c r="Z1628" s="45">
        <v>0</v>
      </c>
      <c r="AA1628" s="45">
        <f t="shared" si="464"/>
        <v>0</v>
      </c>
      <c r="AB1628" s="46">
        <f t="shared" si="465"/>
        <v>11</v>
      </c>
      <c r="AC1628" s="46">
        <f t="shared" si="466"/>
        <v>0</v>
      </c>
      <c r="AD1628" s="46">
        <f t="shared" si="477"/>
        <v>11</v>
      </c>
      <c r="AE1628" s="68">
        <v>95.96</v>
      </c>
      <c r="AF1628" s="69">
        <f t="shared" si="469"/>
        <v>14.393999999999998</v>
      </c>
      <c r="AG1628" s="46">
        <f t="shared" si="478"/>
        <v>1900</v>
      </c>
      <c r="AH1628" s="46">
        <f t="shared" si="470"/>
        <v>0</v>
      </c>
      <c r="AI1628" s="45">
        <f>VLOOKUP(H1628,'[1]MŠ na kmeňovú školu V40'!$H$3:Y4703,18,0)</f>
        <v>12</v>
      </c>
      <c r="AJ1628" s="45">
        <f>VLOOKUP(H1628,'[1]MŠ na kmeňovú školu V40'!$H$3:AE4704,24,0)</f>
        <v>0</v>
      </c>
      <c r="AK1628" s="45">
        <f t="shared" si="471"/>
        <v>12</v>
      </c>
      <c r="AL1628" s="45">
        <v>98.08</v>
      </c>
      <c r="AM1628" s="45">
        <f t="shared" si="472"/>
        <v>14.712</v>
      </c>
      <c r="AN1628" s="84">
        <f t="shared" si="475"/>
        <v>1973</v>
      </c>
      <c r="AO1628" s="46">
        <f t="shared" si="473"/>
        <v>73</v>
      </c>
      <c r="AP1628" s="72"/>
      <c r="AQ1628" s="46"/>
      <c r="AR1628" s="46"/>
      <c r="AS1628" s="46"/>
      <c r="AT1628" s="46">
        <f t="shared" si="479"/>
        <v>0</v>
      </c>
      <c r="AU1628" s="85">
        <f t="shared" si="480"/>
        <v>1973</v>
      </c>
      <c r="AV1628" s="46">
        <f t="shared" si="481"/>
        <v>0</v>
      </c>
      <c r="AW1628" s="46"/>
      <c r="AX1628" s="86">
        <f t="shared" si="474"/>
        <v>1973</v>
      </c>
    </row>
    <row r="1629" spans="1:50" s="56" customFormat="1" ht="13.5" customHeight="1" x14ac:dyDescent="0.25">
      <c r="A1629" s="19" t="s">
        <v>4349</v>
      </c>
      <c r="B1629" s="20" t="s">
        <v>42</v>
      </c>
      <c r="C1629" s="21" t="s">
        <v>43</v>
      </c>
      <c r="D1629" s="20" t="s">
        <v>5132</v>
      </c>
      <c r="E1629" s="22">
        <v>321796</v>
      </c>
      <c r="F1629" s="23" t="s">
        <v>5133</v>
      </c>
      <c r="G1629" s="23" t="s">
        <v>4352</v>
      </c>
      <c r="H1629" s="24">
        <v>710023057</v>
      </c>
      <c r="I1629" s="25">
        <v>37811762</v>
      </c>
      <c r="J1629" s="23" t="s">
        <v>113</v>
      </c>
      <c r="K1629" s="26" t="s">
        <v>4349</v>
      </c>
      <c r="L1629" s="23" t="s">
        <v>5134</v>
      </c>
      <c r="M1629" s="27">
        <v>1001</v>
      </c>
      <c r="N1629" s="23" t="s">
        <v>5135</v>
      </c>
      <c r="O1629" s="23" t="s">
        <v>5148</v>
      </c>
      <c r="P1629" s="28">
        <v>517402</v>
      </c>
      <c r="Q1629" s="21" t="s">
        <v>51</v>
      </c>
      <c r="R1629" s="46">
        <v>22</v>
      </c>
      <c r="S1629" s="46">
        <v>0</v>
      </c>
      <c r="T1629" s="46">
        <f t="shared" si="467"/>
        <v>22</v>
      </c>
      <c r="U1629" s="68">
        <v>95.96</v>
      </c>
      <c r="V1629" s="69">
        <f t="shared" si="468"/>
        <v>14.393999999999998</v>
      </c>
      <c r="W1629" s="46">
        <f t="shared" si="476"/>
        <v>3800</v>
      </c>
      <c r="X1629" s="46"/>
      <c r="Y1629" s="45">
        <v>0</v>
      </c>
      <c r="Z1629" s="45">
        <v>0</v>
      </c>
      <c r="AA1629" s="45">
        <f t="shared" si="464"/>
        <v>0</v>
      </c>
      <c r="AB1629" s="46">
        <f t="shared" si="465"/>
        <v>22</v>
      </c>
      <c r="AC1629" s="46">
        <f t="shared" si="466"/>
        <v>0</v>
      </c>
      <c r="AD1629" s="46">
        <f t="shared" si="477"/>
        <v>22</v>
      </c>
      <c r="AE1629" s="68">
        <v>95.96</v>
      </c>
      <c r="AF1629" s="69">
        <f t="shared" si="469"/>
        <v>14.393999999999998</v>
      </c>
      <c r="AG1629" s="46">
        <f t="shared" si="478"/>
        <v>3800</v>
      </c>
      <c r="AH1629" s="46">
        <f t="shared" si="470"/>
        <v>0</v>
      </c>
      <c r="AI1629" s="45">
        <f>VLOOKUP(H1629,'[1]MŠ na kmeňovú školu V40'!$H$3:Y4704,18,0)</f>
        <v>35</v>
      </c>
      <c r="AJ1629" s="45">
        <f>VLOOKUP(H1629,'[1]MŠ na kmeňovú školu V40'!$H$3:AE4705,24,0)</f>
        <v>0</v>
      </c>
      <c r="AK1629" s="45">
        <f t="shared" si="471"/>
        <v>35</v>
      </c>
      <c r="AL1629" s="45">
        <v>98.08</v>
      </c>
      <c r="AM1629" s="45">
        <f t="shared" si="472"/>
        <v>14.712</v>
      </c>
      <c r="AN1629" s="84">
        <f t="shared" si="475"/>
        <v>4593</v>
      </c>
      <c r="AO1629" s="46">
        <f t="shared" si="473"/>
        <v>793</v>
      </c>
      <c r="AP1629" s="72"/>
      <c r="AQ1629" s="46"/>
      <c r="AR1629" s="46"/>
      <c r="AS1629" s="46"/>
      <c r="AT1629" s="46">
        <f t="shared" si="479"/>
        <v>0</v>
      </c>
      <c r="AU1629" s="85">
        <f t="shared" si="480"/>
        <v>4593</v>
      </c>
      <c r="AV1629" s="46">
        <f t="shared" si="481"/>
        <v>0</v>
      </c>
      <c r="AW1629" s="46"/>
      <c r="AX1629" s="86">
        <f t="shared" si="474"/>
        <v>4593</v>
      </c>
    </row>
    <row r="1630" spans="1:50" s="56" customFormat="1" ht="13.5" customHeight="1" x14ac:dyDescent="0.25">
      <c r="A1630" s="19" t="s">
        <v>4349</v>
      </c>
      <c r="B1630" s="20" t="s">
        <v>42</v>
      </c>
      <c r="C1630" s="21" t="s">
        <v>43</v>
      </c>
      <c r="D1630" s="20" t="s">
        <v>5132</v>
      </c>
      <c r="E1630" s="22">
        <v>321796</v>
      </c>
      <c r="F1630" s="23" t="s">
        <v>5133</v>
      </c>
      <c r="G1630" s="23" t="s">
        <v>4352</v>
      </c>
      <c r="H1630" s="24">
        <v>37905121</v>
      </c>
      <c r="I1630" s="25">
        <v>321796</v>
      </c>
      <c r="J1630" s="23" t="s">
        <v>54</v>
      </c>
      <c r="K1630" s="26" t="s">
        <v>4349</v>
      </c>
      <c r="L1630" s="23" t="s">
        <v>5134</v>
      </c>
      <c r="M1630" s="27">
        <v>1003</v>
      </c>
      <c r="N1630" s="23" t="s">
        <v>5135</v>
      </c>
      <c r="O1630" s="23" t="s">
        <v>5149</v>
      </c>
      <c r="P1630" s="28">
        <v>517402</v>
      </c>
      <c r="Q1630" s="21" t="s">
        <v>93</v>
      </c>
      <c r="R1630" s="46">
        <v>10</v>
      </c>
      <c r="S1630" s="46">
        <v>0</v>
      </c>
      <c r="T1630" s="46">
        <f t="shared" si="467"/>
        <v>10</v>
      </c>
      <c r="U1630" s="68">
        <v>95.96</v>
      </c>
      <c r="V1630" s="69">
        <f t="shared" si="468"/>
        <v>14.393999999999998</v>
      </c>
      <c r="W1630" s="46">
        <f t="shared" si="476"/>
        <v>1727</v>
      </c>
      <c r="X1630" s="46"/>
      <c r="Y1630" s="45">
        <v>0</v>
      </c>
      <c r="Z1630" s="45">
        <v>0</v>
      </c>
      <c r="AA1630" s="45">
        <f t="shared" si="464"/>
        <v>0</v>
      </c>
      <c r="AB1630" s="46">
        <f t="shared" si="465"/>
        <v>10</v>
      </c>
      <c r="AC1630" s="46">
        <f t="shared" si="466"/>
        <v>0</v>
      </c>
      <c r="AD1630" s="46">
        <f t="shared" si="477"/>
        <v>10</v>
      </c>
      <c r="AE1630" s="68">
        <v>95.96</v>
      </c>
      <c r="AF1630" s="69">
        <f t="shared" si="469"/>
        <v>14.393999999999998</v>
      </c>
      <c r="AG1630" s="46">
        <f t="shared" si="478"/>
        <v>1727</v>
      </c>
      <c r="AH1630" s="46">
        <f t="shared" si="470"/>
        <v>0</v>
      </c>
      <c r="AI1630" s="45">
        <f>VLOOKUP(H1630,'[1]MŠ na kmeňovú školu V40'!$H$3:Y4705,18,0)</f>
        <v>16</v>
      </c>
      <c r="AJ1630" s="45">
        <f>VLOOKUP(H1630,'[1]MŠ na kmeňovú školu V40'!$H$3:AE4706,24,0)</f>
        <v>0</v>
      </c>
      <c r="AK1630" s="45">
        <f t="shared" si="471"/>
        <v>16</v>
      </c>
      <c r="AL1630" s="45">
        <v>98.08</v>
      </c>
      <c r="AM1630" s="45">
        <f t="shared" si="472"/>
        <v>14.712</v>
      </c>
      <c r="AN1630" s="84">
        <f t="shared" si="475"/>
        <v>2093</v>
      </c>
      <c r="AO1630" s="46">
        <f t="shared" si="473"/>
        <v>366</v>
      </c>
      <c r="AP1630" s="72"/>
      <c r="AQ1630" s="46"/>
      <c r="AR1630" s="46"/>
      <c r="AS1630" s="46"/>
      <c r="AT1630" s="46">
        <f t="shared" si="479"/>
        <v>0</v>
      </c>
      <c r="AU1630" s="85">
        <f t="shared" si="480"/>
        <v>2093</v>
      </c>
      <c r="AV1630" s="46">
        <f t="shared" si="481"/>
        <v>0</v>
      </c>
      <c r="AW1630" s="46"/>
      <c r="AX1630" s="86">
        <f t="shared" si="474"/>
        <v>2093</v>
      </c>
    </row>
    <row r="1631" spans="1:50" s="56" customFormat="1" ht="13.5" customHeight="1" x14ac:dyDescent="0.25">
      <c r="A1631" s="19" t="s">
        <v>4349</v>
      </c>
      <c r="B1631" s="20" t="s">
        <v>42</v>
      </c>
      <c r="C1631" s="21" t="s">
        <v>43</v>
      </c>
      <c r="D1631" s="20" t="s">
        <v>5132</v>
      </c>
      <c r="E1631" s="22">
        <v>321796</v>
      </c>
      <c r="F1631" s="23" t="s">
        <v>5133</v>
      </c>
      <c r="G1631" s="23" t="s">
        <v>4352</v>
      </c>
      <c r="H1631" s="24">
        <v>37905066</v>
      </c>
      <c r="I1631" s="25">
        <v>321796</v>
      </c>
      <c r="J1631" s="23" t="s">
        <v>54</v>
      </c>
      <c r="K1631" s="26" t="s">
        <v>4349</v>
      </c>
      <c r="L1631" s="23" t="s">
        <v>5134</v>
      </c>
      <c r="M1631" s="27">
        <v>1001</v>
      </c>
      <c r="N1631" s="23" t="s">
        <v>5135</v>
      </c>
      <c r="O1631" s="23" t="s">
        <v>5150</v>
      </c>
      <c r="P1631" s="28">
        <v>517402</v>
      </c>
      <c r="Q1631" s="21" t="s">
        <v>93</v>
      </c>
      <c r="R1631" s="46">
        <v>5</v>
      </c>
      <c r="S1631" s="46">
        <v>0</v>
      </c>
      <c r="T1631" s="46">
        <f t="shared" si="467"/>
        <v>5</v>
      </c>
      <c r="U1631" s="68">
        <v>95.96</v>
      </c>
      <c r="V1631" s="69">
        <f t="shared" si="468"/>
        <v>14.393999999999998</v>
      </c>
      <c r="W1631" s="46">
        <f t="shared" si="476"/>
        <v>864</v>
      </c>
      <c r="X1631" s="46"/>
      <c r="Y1631" s="45">
        <v>0</v>
      </c>
      <c r="Z1631" s="45">
        <v>0</v>
      </c>
      <c r="AA1631" s="45">
        <f t="shared" si="464"/>
        <v>0</v>
      </c>
      <c r="AB1631" s="46">
        <f t="shared" si="465"/>
        <v>5</v>
      </c>
      <c r="AC1631" s="46">
        <f t="shared" si="466"/>
        <v>0</v>
      </c>
      <c r="AD1631" s="46">
        <f t="shared" si="477"/>
        <v>5</v>
      </c>
      <c r="AE1631" s="68">
        <v>95.96</v>
      </c>
      <c r="AF1631" s="69">
        <f t="shared" si="469"/>
        <v>14.393999999999998</v>
      </c>
      <c r="AG1631" s="46">
        <f t="shared" si="478"/>
        <v>864</v>
      </c>
      <c r="AH1631" s="46">
        <f t="shared" si="470"/>
        <v>0</v>
      </c>
      <c r="AI1631" s="45">
        <f>VLOOKUP(H1631,'[1]MŠ na kmeňovú školu V40'!$H$3:Y4706,18,0)</f>
        <v>7</v>
      </c>
      <c r="AJ1631" s="45">
        <f>VLOOKUP(H1631,'[1]MŠ na kmeňovú školu V40'!$H$3:AE4707,24,0)</f>
        <v>0</v>
      </c>
      <c r="AK1631" s="45">
        <f t="shared" si="471"/>
        <v>7</v>
      </c>
      <c r="AL1631" s="45">
        <v>98.08</v>
      </c>
      <c r="AM1631" s="45">
        <f t="shared" si="472"/>
        <v>14.712</v>
      </c>
      <c r="AN1631" s="84">
        <f t="shared" si="475"/>
        <v>988</v>
      </c>
      <c r="AO1631" s="46">
        <f t="shared" si="473"/>
        <v>124</v>
      </c>
      <c r="AP1631" s="72"/>
      <c r="AQ1631" s="46"/>
      <c r="AR1631" s="46"/>
      <c r="AS1631" s="46"/>
      <c r="AT1631" s="46">
        <f t="shared" si="479"/>
        <v>0</v>
      </c>
      <c r="AU1631" s="85">
        <f t="shared" si="480"/>
        <v>988</v>
      </c>
      <c r="AV1631" s="46">
        <f t="shared" si="481"/>
        <v>0</v>
      </c>
      <c r="AW1631" s="46"/>
      <c r="AX1631" s="86">
        <f t="shared" si="474"/>
        <v>988</v>
      </c>
    </row>
    <row r="1632" spans="1:50" s="56" customFormat="1" ht="13.5" customHeight="1" x14ac:dyDescent="0.25">
      <c r="A1632" s="19" t="s">
        <v>4349</v>
      </c>
      <c r="B1632" s="20" t="s">
        <v>42</v>
      </c>
      <c r="C1632" s="21" t="s">
        <v>43</v>
      </c>
      <c r="D1632" s="20" t="s">
        <v>5132</v>
      </c>
      <c r="E1632" s="22">
        <v>321796</v>
      </c>
      <c r="F1632" s="23" t="s">
        <v>5133</v>
      </c>
      <c r="G1632" s="23" t="s">
        <v>4352</v>
      </c>
      <c r="H1632" s="24">
        <v>710259662</v>
      </c>
      <c r="I1632" s="25">
        <v>37812882</v>
      </c>
      <c r="J1632" s="23" t="s">
        <v>113</v>
      </c>
      <c r="K1632" s="26" t="s">
        <v>4349</v>
      </c>
      <c r="L1632" s="23" t="s">
        <v>5134</v>
      </c>
      <c r="M1632" s="27">
        <v>1004</v>
      </c>
      <c r="N1632" s="23" t="s">
        <v>5135</v>
      </c>
      <c r="O1632" s="23" t="s">
        <v>5151</v>
      </c>
      <c r="P1632" s="28">
        <v>517402</v>
      </c>
      <c r="Q1632" s="21" t="s">
        <v>51</v>
      </c>
      <c r="R1632" s="46">
        <v>32</v>
      </c>
      <c r="S1632" s="46">
        <v>0</v>
      </c>
      <c r="T1632" s="46">
        <f t="shared" si="467"/>
        <v>32</v>
      </c>
      <c r="U1632" s="68">
        <v>95.96</v>
      </c>
      <c r="V1632" s="69">
        <f t="shared" si="468"/>
        <v>14.393999999999998</v>
      </c>
      <c r="W1632" s="46">
        <f t="shared" si="476"/>
        <v>5527</v>
      </c>
      <c r="X1632" s="46"/>
      <c r="Y1632" s="45">
        <v>0</v>
      </c>
      <c r="Z1632" s="45">
        <v>0</v>
      </c>
      <c r="AA1632" s="45">
        <f t="shared" si="464"/>
        <v>0</v>
      </c>
      <c r="AB1632" s="46">
        <f t="shared" si="465"/>
        <v>32</v>
      </c>
      <c r="AC1632" s="46">
        <f t="shared" si="466"/>
        <v>0</v>
      </c>
      <c r="AD1632" s="46">
        <f t="shared" si="477"/>
        <v>32</v>
      </c>
      <c r="AE1632" s="68">
        <v>95.96</v>
      </c>
      <c r="AF1632" s="69">
        <f t="shared" si="469"/>
        <v>14.393999999999998</v>
      </c>
      <c r="AG1632" s="46">
        <f t="shared" si="478"/>
        <v>5527</v>
      </c>
      <c r="AH1632" s="46">
        <f t="shared" si="470"/>
        <v>0</v>
      </c>
      <c r="AI1632" s="45">
        <f>VLOOKUP(H1632,'[1]MŠ na kmeňovú školu V40'!$H$3:Y4707,18,0)</f>
        <v>28</v>
      </c>
      <c r="AJ1632" s="45">
        <f>VLOOKUP(H1632,'[1]MŠ na kmeňovú školu V40'!$H$3:AE4708,24,0)</f>
        <v>0</v>
      </c>
      <c r="AK1632" s="45">
        <f t="shared" si="471"/>
        <v>28</v>
      </c>
      <c r="AL1632" s="45">
        <v>98.08</v>
      </c>
      <c r="AM1632" s="45">
        <f t="shared" si="472"/>
        <v>14.712</v>
      </c>
      <c r="AN1632" s="84">
        <f t="shared" si="475"/>
        <v>5333</v>
      </c>
      <c r="AO1632" s="46">
        <f t="shared" si="473"/>
        <v>-194</v>
      </c>
      <c r="AP1632" s="72"/>
      <c r="AQ1632" s="46"/>
      <c r="AR1632" s="46"/>
      <c r="AS1632" s="46"/>
      <c r="AT1632" s="46">
        <f t="shared" si="479"/>
        <v>0</v>
      </c>
      <c r="AU1632" s="85">
        <f t="shared" si="480"/>
        <v>5333</v>
      </c>
      <c r="AV1632" s="46">
        <f t="shared" si="481"/>
        <v>0</v>
      </c>
      <c r="AW1632" s="46"/>
      <c r="AX1632" s="86">
        <f t="shared" si="474"/>
        <v>5333</v>
      </c>
    </row>
    <row r="1633" spans="1:50" s="56" customFormat="1" ht="13.5" customHeight="1" x14ac:dyDescent="0.25">
      <c r="A1633" s="19" t="s">
        <v>4349</v>
      </c>
      <c r="B1633" s="20" t="s">
        <v>42</v>
      </c>
      <c r="C1633" s="21" t="s">
        <v>43</v>
      </c>
      <c r="D1633" s="20" t="s">
        <v>5132</v>
      </c>
      <c r="E1633" s="22">
        <v>321796</v>
      </c>
      <c r="F1633" s="23" t="s">
        <v>5133</v>
      </c>
      <c r="G1633" s="23" t="s">
        <v>4352</v>
      </c>
      <c r="H1633" s="24">
        <v>37904957</v>
      </c>
      <c r="I1633" s="25">
        <v>321796</v>
      </c>
      <c r="J1633" s="23" t="s">
        <v>54</v>
      </c>
      <c r="K1633" s="26" t="s">
        <v>4349</v>
      </c>
      <c r="L1633" s="23" t="s">
        <v>5134</v>
      </c>
      <c r="M1633" s="27">
        <v>1001</v>
      </c>
      <c r="N1633" s="23" t="s">
        <v>5135</v>
      </c>
      <c r="O1633" s="23" t="s">
        <v>5152</v>
      </c>
      <c r="P1633" s="28">
        <v>517402</v>
      </c>
      <c r="Q1633" s="21" t="s">
        <v>93</v>
      </c>
      <c r="R1633" s="46">
        <v>26</v>
      </c>
      <c r="S1633" s="46">
        <v>0</v>
      </c>
      <c r="T1633" s="46">
        <f t="shared" si="467"/>
        <v>26</v>
      </c>
      <c r="U1633" s="68">
        <v>95.96</v>
      </c>
      <c r="V1633" s="69">
        <f t="shared" si="468"/>
        <v>14.393999999999998</v>
      </c>
      <c r="W1633" s="46">
        <f t="shared" si="476"/>
        <v>4491</v>
      </c>
      <c r="X1633" s="46"/>
      <c r="Y1633" s="45">
        <v>0</v>
      </c>
      <c r="Z1633" s="45">
        <v>0</v>
      </c>
      <c r="AA1633" s="45">
        <f t="shared" si="464"/>
        <v>0</v>
      </c>
      <c r="AB1633" s="46">
        <f t="shared" si="465"/>
        <v>26</v>
      </c>
      <c r="AC1633" s="46">
        <f t="shared" si="466"/>
        <v>0</v>
      </c>
      <c r="AD1633" s="46">
        <f t="shared" si="477"/>
        <v>26</v>
      </c>
      <c r="AE1633" s="68">
        <v>95.96</v>
      </c>
      <c r="AF1633" s="69">
        <f t="shared" si="469"/>
        <v>14.393999999999998</v>
      </c>
      <c r="AG1633" s="46">
        <f t="shared" si="478"/>
        <v>4491</v>
      </c>
      <c r="AH1633" s="46">
        <f t="shared" si="470"/>
        <v>0</v>
      </c>
      <c r="AI1633" s="45">
        <f>VLOOKUP(H1633,'[1]MŠ na kmeňovú školu V40'!$H$3:Y4708,18,0)</f>
        <v>38</v>
      </c>
      <c r="AJ1633" s="45">
        <f>VLOOKUP(H1633,'[1]MŠ na kmeňovú školu V40'!$H$3:AE4709,24,0)</f>
        <v>0</v>
      </c>
      <c r="AK1633" s="45">
        <f t="shared" si="471"/>
        <v>38</v>
      </c>
      <c r="AL1633" s="45">
        <v>98.08</v>
      </c>
      <c r="AM1633" s="45">
        <f t="shared" si="472"/>
        <v>14.712</v>
      </c>
      <c r="AN1633" s="84">
        <f t="shared" si="475"/>
        <v>5230</v>
      </c>
      <c r="AO1633" s="46">
        <f t="shared" si="473"/>
        <v>739</v>
      </c>
      <c r="AP1633" s="72"/>
      <c r="AQ1633" s="46"/>
      <c r="AR1633" s="46"/>
      <c r="AS1633" s="46"/>
      <c r="AT1633" s="46">
        <f t="shared" si="479"/>
        <v>0</v>
      </c>
      <c r="AU1633" s="85">
        <f t="shared" si="480"/>
        <v>5230</v>
      </c>
      <c r="AV1633" s="46">
        <f t="shared" si="481"/>
        <v>0</v>
      </c>
      <c r="AW1633" s="46"/>
      <c r="AX1633" s="86">
        <f t="shared" si="474"/>
        <v>5230</v>
      </c>
    </row>
    <row r="1634" spans="1:50" s="50" customFormat="1" ht="13.5" customHeight="1" x14ac:dyDescent="0.25">
      <c r="A1634" s="19" t="s">
        <v>4349</v>
      </c>
      <c r="B1634" s="20" t="s">
        <v>42</v>
      </c>
      <c r="C1634" s="21" t="s">
        <v>43</v>
      </c>
      <c r="D1634" s="20" t="s">
        <v>5132</v>
      </c>
      <c r="E1634" s="22">
        <v>321796</v>
      </c>
      <c r="F1634" s="23" t="s">
        <v>5133</v>
      </c>
      <c r="G1634" s="23" t="s">
        <v>4352</v>
      </c>
      <c r="H1634" s="37">
        <v>37905201</v>
      </c>
      <c r="I1634" s="25">
        <v>321796</v>
      </c>
      <c r="J1634" s="23" t="s">
        <v>54</v>
      </c>
      <c r="K1634" s="26" t="s">
        <v>4349</v>
      </c>
      <c r="L1634" s="23" t="s">
        <v>5134</v>
      </c>
      <c r="M1634" s="27">
        <v>1003</v>
      </c>
      <c r="N1634" s="23" t="s">
        <v>5135</v>
      </c>
      <c r="O1634" s="23" t="s">
        <v>5153</v>
      </c>
      <c r="P1634" s="28">
        <v>517402</v>
      </c>
      <c r="Q1634" s="21" t="s">
        <v>93</v>
      </c>
      <c r="R1634" s="46">
        <v>9</v>
      </c>
      <c r="S1634" s="46">
        <v>0</v>
      </c>
      <c r="T1634" s="46">
        <f t="shared" si="467"/>
        <v>9</v>
      </c>
      <c r="U1634" s="68">
        <v>95.96</v>
      </c>
      <c r="V1634" s="69">
        <f t="shared" si="468"/>
        <v>14.393999999999998</v>
      </c>
      <c r="W1634" s="46">
        <f t="shared" si="476"/>
        <v>1555</v>
      </c>
      <c r="X1634" s="46"/>
      <c r="Y1634" s="45">
        <v>0</v>
      </c>
      <c r="Z1634" s="45">
        <v>0</v>
      </c>
      <c r="AA1634" s="45">
        <f t="shared" si="464"/>
        <v>0</v>
      </c>
      <c r="AB1634" s="46">
        <f t="shared" si="465"/>
        <v>9</v>
      </c>
      <c r="AC1634" s="46">
        <f t="shared" si="466"/>
        <v>0</v>
      </c>
      <c r="AD1634" s="46">
        <f t="shared" si="477"/>
        <v>9</v>
      </c>
      <c r="AE1634" s="68">
        <v>95.96</v>
      </c>
      <c r="AF1634" s="69">
        <f t="shared" si="469"/>
        <v>14.393999999999998</v>
      </c>
      <c r="AG1634" s="46">
        <f t="shared" si="478"/>
        <v>1555</v>
      </c>
      <c r="AH1634" s="46">
        <f t="shared" si="470"/>
        <v>0</v>
      </c>
      <c r="AI1634" s="45">
        <f>VLOOKUP(H1634,'[1]MŠ na kmeňovú školu V40'!$H$3:Y4709,18,0)</f>
        <v>12</v>
      </c>
      <c r="AJ1634" s="45">
        <f>VLOOKUP(H1634,'[1]MŠ na kmeňovú školu V40'!$H$3:AE4710,24,0)</f>
        <v>0</v>
      </c>
      <c r="AK1634" s="45">
        <f t="shared" si="471"/>
        <v>12</v>
      </c>
      <c r="AL1634" s="45">
        <v>98.08</v>
      </c>
      <c r="AM1634" s="45">
        <f t="shared" si="472"/>
        <v>14.712</v>
      </c>
      <c r="AN1634" s="84">
        <f t="shared" si="475"/>
        <v>1743</v>
      </c>
      <c r="AO1634" s="46">
        <f t="shared" si="473"/>
        <v>188</v>
      </c>
      <c r="AP1634" s="72"/>
      <c r="AQ1634" s="46"/>
      <c r="AR1634" s="46"/>
      <c r="AS1634" s="46"/>
      <c r="AT1634" s="46">
        <f t="shared" si="479"/>
        <v>0</v>
      </c>
      <c r="AU1634" s="85">
        <f t="shared" si="480"/>
        <v>1743</v>
      </c>
      <c r="AV1634" s="46">
        <f t="shared" si="481"/>
        <v>0</v>
      </c>
      <c r="AW1634" s="46"/>
      <c r="AX1634" s="86">
        <f t="shared" si="474"/>
        <v>1743</v>
      </c>
    </row>
    <row r="1635" spans="1:50" s="56" customFormat="1" ht="13.5" customHeight="1" x14ac:dyDescent="0.25">
      <c r="A1635" s="19" t="s">
        <v>4349</v>
      </c>
      <c r="B1635" s="20" t="s">
        <v>42</v>
      </c>
      <c r="C1635" s="21" t="s">
        <v>43</v>
      </c>
      <c r="D1635" s="20" t="s">
        <v>5132</v>
      </c>
      <c r="E1635" s="22">
        <v>321796</v>
      </c>
      <c r="F1635" s="23" t="s">
        <v>5133</v>
      </c>
      <c r="G1635" s="23" t="s">
        <v>4352</v>
      </c>
      <c r="H1635" s="24">
        <v>37905198</v>
      </c>
      <c r="I1635" s="25">
        <v>321796</v>
      </c>
      <c r="J1635" s="23" t="s">
        <v>54</v>
      </c>
      <c r="K1635" s="26" t="s">
        <v>4349</v>
      </c>
      <c r="L1635" s="23" t="s">
        <v>5134</v>
      </c>
      <c r="M1635" s="27">
        <v>1008</v>
      </c>
      <c r="N1635" s="23" t="s">
        <v>5135</v>
      </c>
      <c r="O1635" s="23" t="s">
        <v>5154</v>
      </c>
      <c r="P1635" s="28">
        <v>517402</v>
      </c>
      <c r="Q1635" s="21" t="s">
        <v>93</v>
      </c>
      <c r="R1635" s="46">
        <v>31</v>
      </c>
      <c r="S1635" s="46">
        <v>0</v>
      </c>
      <c r="T1635" s="46">
        <f t="shared" si="467"/>
        <v>31</v>
      </c>
      <c r="U1635" s="68">
        <v>95.96</v>
      </c>
      <c r="V1635" s="69">
        <f t="shared" si="468"/>
        <v>14.393999999999998</v>
      </c>
      <c r="W1635" s="46">
        <f t="shared" si="476"/>
        <v>5355</v>
      </c>
      <c r="X1635" s="46"/>
      <c r="Y1635" s="45">
        <v>0</v>
      </c>
      <c r="Z1635" s="45">
        <v>0</v>
      </c>
      <c r="AA1635" s="45">
        <f t="shared" si="464"/>
        <v>0</v>
      </c>
      <c r="AB1635" s="46">
        <f t="shared" si="465"/>
        <v>31</v>
      </c>
      <c r="AC1635" s="46">
        <f t="shared" si="466"/>
        <v>0</v>
      </c>
      <c r="AD1635" s="46">
        <f t="shared" si="477"/>
        <v>31</v>
      </c>
      <c r="AE1635" s="68">
        <v>95.96</v>
      </c>
      <c r="AF1635" s="69">
        <f t="shared" si="469"/>
        <v>14.393999999999998</v>
      </c>
      <c r="AG1635" s="46">
        <f t="shared" si="478"/>
        <v>5355</v>
      </c>
      <c r="AH1635" s="46">
        <f t="shared" si="470"/>
        <v>0</v>
      </c>
      <c r="AI1635" s="45">
        <f>VLOOKUP(H1635,'[1]MŠ na kmeňovú školu V40'!$H$3:Y4710,18,0)</f>
        <v>29</v>
      </c>
      <c r="AJ1635" s="45">
        <f>VLOOKUP(H1635,'[1]MŠ na kmeňovú školu V40'!$H$3:AE4711,24,0)</f>
        <v>0</v>
      </c>
      <c r="AK1635" s="45">
        <f t="shared" si="471"/>
        <v>29</v>
      </c>
      <c r="AL1635" s="45">
        <v>98.08</v>
      </c>
      <c r="AM1635" s="45">
        <f t="shared" si="472"/>
        <v>14.712</v>
      </c>
      <c r="AN1635" s="84">
        <f t="shared" si="475"/>
        <v>5276</v>
      </c>
      <c r="AO1635" s="46">
        <f t="shared" si="473"/>
        <v>-79</v>
      </c>
      <c r="AP1635" s="72"/>
      <c r="AQ1635" s="46"/>
      <c r="AR1635" s="46"/>
      <c r="AS1635" s="46"/>
      <c r="AT1635" s="46">
        <f t="shared" si="479"/>
        <v>0</v>
      </c>
      <c r="AU1635" s="85">
        <f t="shared" si="480"/>
        <v>5276</v>
      </c>
      <c r="AV1635" s="46">
        <f t="shared" si="481"/>
        <v>0</v>
      </c>
      <c r="AW1635" s="46"/>
      <c r="AX1635" s="86">
        <f t="shared" si="474"/>
        <v>5276</v>
      </c>
    </row>
    <row r="1636" spans="1:50" s="56" customFormat="1" ht="13.5" customHeight="1" x14ac:dyDescent="0.25">
      <c r="A1636" s="19" t="s">
        <v>4349</v>
      </c>
      <c r="B1636" s="20" t="s">
        <v>42</v>
      </c>
      <c r="C1636" s="21" t="s">
        <v>43</v>
      </c>
      <c r="D1636" s="20" t="s">
        <v>5132</v>
      </c>
      <c r="E1636" s="22">
        <v>321796</v>
      </c>
      <c r="F1636" s="23" t="s">
        <v>5133</v>
      </c>
      <c r="G1636" s="23" t="s">
        <v>4352</v>
      </c>
      <c r="H1636" s="24">
        <v>710221916</v>
      </c>
      <c r="I1636" s="25">
        <v>37810898</v>
      </c>
      <c r="J1636" s="23" t="s">
        <v>113</v>
      </c>
      <c r="K1636" s="26" t="s">
        <v>4349</v>
      </c>
      <c r="L1636" s="23" t="s">
        <v>5134</v>
      </c>
      <c r="M1636" s="27">
        <v>1009</v>
      </c>
      <c r="N1636" s="23" t="s">
        <v>5135</v>
      </c>
      <c r="O1636" s="23" t="s">
        <v>5155</v>
      </c>
      <c r="P1636" s="28">
        <v>517402</v>
      </c>
      <c r="Q1636" s="21" t="s">
        <v>51</v>
      </c>
      <c r="R1636" s="46">
        <v>16</v>
      </c>
      <c r="S1636" s="46">
        <v>0</v>
      </c>
      <c r="T1636" s="46">
        <f t="shared" si="467"/>
        <v>16</v>
      </c>
      <c r="U1636" s="68">
        <v>95.96</v>
      </c>
      <c r="V1636" s="69">
        <f t="shared" si="468"/>
        <v>14.393999999999998</v>
      </c>
      <c r="W1636" s="46">
        <f t="shared" si="476"/>
        <v>2764</v>
      </c>
      <c r="X1636" s="46"/>
      <c r="Y1636" s="45">
        <v>0</v>
      </c>
      <c r="Z1636" s="45">
        <v>0</v>
      </c>
      <c r="AA1636" s="45">
        <f t="shared" si="464"/>
        <v>0</v>
      </c>
      <c r="AB1636" s="46">
        <f t="shared" si="465"/>
        <v>16</v>
      </c>
      <c r="AC1636" s="46">
        <f t="shared" si="466"/>
        <v>0</v>
      </c>
      <c r="AD1636" s="46">
        <f t="shared" si="477"/>
        <v>16</v>
      </c>
      <c r="AE1636" s="68">
        <v>95.96</v>
      </c>
      <c r="AF1636" s="69">
        <f t="shared" si="469"/>
        <v>14.393999999999998</v>
      </c>
      <c r="AG1636" s="46">
        <f t="shared" si="478"/>
        <v>2764</v>
      </c>
      <c r="AH1636" s="46">
        <f t="shared" si="470"/>
        <v>0</v>
      </c>
      <c r="AI1636" s="45">
        <f>VLOOKUP(H1636,'[1]MŠ na kmeňovú školu V40'!$H$3:Y4711,18,0)</f>
        <v>19</v>
      </c>
      <c r="AJ1636" s="45">
        <f>VLOOKUP(H1636,'[1]MŠ na kmeňovú školu V40'!$H$3:AE4712,24,0)</f>
        <v>0</v>
      </c>
      <c r="AK1636" s="45">
        <f t="shared" si="471"/>
        <v>19</v>
      </c>
      <c r="AL1636" s="45">
        <v>98.08</v>
      </c>
      <c r="AM1636" s="45">
        <f t="shared" si="472"/>
        <v>14.712</v>
      </c>
      <c r="AN1636" s="84">
        <f t="shared" si="475"/>
        <v>2961</v>
      </c>
      <c r="AO1636" s="46">
        <f t="shared" si="473"/>
        <v>197</v>
      </c>
      <c r="AP1636" s="72"/>
      <c r="AQ1636" s="46"/>
      <c r="AR1636" s="46"/>
      <c r="AS1636" s="46"/>
      <c r="AT1636" s="46">
        <f t="shared" si="479"/>
        <v>0</v>
      </c>
      <c r="AU1636" s="85">
        <f t="shared" si="480"/>
        <v>2961</v>
      </c>
      <c r="AV1636" s="46">
        <f t="shared" si="481"/>
        <v>0</v>
      </c>
      <c r="AW1636" s="46"/>
      <c r="AX1636" s="86">
        <f t="shared" si="474"/>
        <v>2961</v>
      </c>
    </row>
    <row r="1637" spans="1:50" s="56" customFormat="1" ht="13.5" customHeight="1" x14ac:dyDescent="0.25">
      <c r="A1637" s="19" t="s">
        <v>4349</v>
      </c>
      <c r="B1637" s="20" t="s">
        <v>42</v>
      </c>
      <c r="C1637" s="21" t="s">
        <v>43</v>
      </c>
      <c r="D1637" s="20" t="s">
        <v>5132</v>
      </c>
      <c r="E1637" s="22">
        <v>321796</v>
      </c>
      <c r="F1637" s="23" t="s">
        <v>5133</v>
      </c>
      <c r="G1637" s="23" t="s">
        <v>4352</v>
      </c>
      <c r="H1637" s="24">
        <v>37904973</v>
      </c>
      <c r="I1637" s="25">
        <v>321796</v>
      </c>
      <c r="J1637" s="23" t="s">
        <v>54</v>
      </c>
      <c r="K1637" s="26" t="s">
        <v>4349</v>
      </c>
      <c r="L1637" s="23" t="s">
        <v>5134</v>
      </c>
      <c r="M1637" s="27">
        <v>1015</v>
      </c>
      <c r="N1637" s="23" t="s">
        <v>5135</v>
      </c>
      <c r="O1637" s="23" t="s">
        <v>5156</v>
      </c>
      <c r="P1637" s="28">
        <v>517402</v>
      </c>
      <c r="Q1637" s="21" t="s">
        <v>93</v>
      </c>
      <c r="R1637" s="46">
        <v>49</v>
      </c>
      <c r="S1637" s="46">
        <v>0</v>
      </c>
      <c r="T1637" s="46">
        <f t="shared" si="467"/>
        <v>49</v>
      </c>
      <c r="U1637" s="68">
        <v>95.96</v>
      </c>
      <c r="V1637" s="69">
        <f t="shared" si="468"/>
        <v>14.393999999999998</v>
      </c>
      <c r="W1637" s="46">
        <f t="shared" si="476"/>
        <v>8464</v>
      </c>
      <c r="X1637" s="46"/>
      <c r="Y1637" s="45">
        <v>0</v>
      </c>
      <c r="Z1637" s="45">
        <v>0</v>
      </c>
      <c r="AA1637" s="45">
        <f t="shared" si="464"/>
        <v>0</v>
      </c>
      <c r="AB1637" s="46">
        <f t="shared" si="465"/>
        <v>49</v>
      </c>
      <c r="AC1637" s="46">
        <f t="shared" si="466"/>
        <v>0</v>
      </c>
      <c r="AD1637" s="46">
        <f t="shared" si="477"/>
        <v>49</v>
      </c>
      <c r="AE1637" s="68">
        <v>95.96</v>
      </c>
      <c r="AF1637" s="69">
        <f t="shared" si="469"/>
        <v>14.393999999999998</v>
      </c>
      <c r="AG1637" s="46">
        <f t="shared" si="478"/>
        <v>8464</v>
      </c>
      <c r="AH1637" s="46">
        <f t="shared" si="470"/>
        <v>0</v>
      </c>
      <c r="AI1637" s="45">
        <f>VLOOKUP(H1637,'[1]MŠ na kmeňovú školu V40'!$H$3:Y4712,18,0)</f>
        <v>59</v>
      </c>
      <c r="AJ1637" s="45">
        <f>VLOOKUP(H1637,'[1]MŠ na kmeňovú školu V40'!$H$3:AE4713,24,0)</f>
        <v>0</v>
      </c>
      <c r="AK1637" s="45">
        <f t="shared" si="471"/>
        <v>59</v>
      </c>
      <c r="AL1637" s="45">
        <v>98.08</v>
      </c>
      <c r="AM1637" s="45">
        <f t="shared" si="472"/>
        <v>14.712</v>
      </c>
      <c r="AN1637" s="84">
        <f t="shared" si="475"/>
        <v>9114</v>
      </c>
      <c r="AO1637" s="46">
        <f t="shared" si="473"/>
        <v>650</v>
      </c>
      <c r="AP1637" s="72"/>
      <c r="AQ1637" s="46"/>
      <c r="AR1637" s="46"/>
      <c r="AS1637" s="46"/>
      <c r="AT1637" s="46">
        <f t="shared" si="479"/>
        <v>0</v>
      </c>
      <c r="AU1637" s="85">
        <f t="shared" si="480"/>
        <v>9114</v>
      </c>
      <c r="AV1637" s="46">
        <f t="shared" si="481"/>
        <v>0</v>
      </c>
      <c r="AW1637" s="46"/>
      <c r="AX1637" s="86">
        <f t="shared" si="474"/>
        <v>9114</v>
      </c>
    </row>
    <row r="1638" spans="1:50" s="56" customFormat="1" ht="13.5" customHeight="1" x14ac:dyDescent="0.25">
      <c r="A1638" s="19" t="s">
        <v>4349</v>
      </c>
      <c r="B1638" s="20" t="s">
        <v>42</v>
      </c>
      <c r="C1638" s="21" t="s">
        <v>43</v>
      </c>
      <c r="D1638" s="20" t="s">
        <v>5132</v>
      </c>
      <c r="E1638" s="22">
        <v>321796</v>
      </c>
      <c r="F1638" s="23" t="s">
        <v>5133</v>
      </c>
      <c r="G1638" s="23" t="s">
        <v>4352</v>
      </c>
      <c r="H1638" s="24">
        <v>710038224</v>
      </c>
      <c r="I1638" s="25">
        <v>37813064</v>
      </c>
      <c r="J1638" s="23" t="s">
        <v>100</v>
      </c>
      <c r="K1638" s="26" t="s">
        <v>4349</v>
      </c>
      <c r="L1638" s="23" t="s">
        <v>5134</v>
      </c>
      <c r="M1638" s="27">
        <v>1008</v>
      </c>
      <c r="N1638" s="23" t="s">
        <v>5135</v>
      </c>
      <c r="O1638" s="23" t="s">
        <v>5157</v>
      </c>
      <c r="P1638" s="28">
        <v>517402</v>
      </c>
      <c r="Q1638" s="21" t="s">
        <v>51</v>
      </c>
      <c r="R1638" s="46">
        <v>31</v>
      </c>
      <c r="S1638" s="46">
        <v>0</v>
      </c>
      <c r="T1638" s="46">
        <f t="shared" si="467"/>
        <v>31</v>
      </c>
      <c r="U1638" s="68">
        <v>95.96</v>
      </c>
      <c r="V1638" s="69">
        <f t="shared" si="468"/>
        <v>14.393999999999998</v>
      </c>
      <c r="W1638" s="46">
        <f t="shared" si="476"/>
        <v>5355</v>
      </c>
      <c r="X1638" s="46"/>
      <c r="Y1638" s="45">
        <v>0</v>
      </c>
      <c r="Z1638" s="45">
        <v>0</v>
      </c>
      <c r="AA1638" s="45">
        <f t="shared" ref="AA1638:AA1701" si="482">+Y1638+Z1638</f>
        <v>0</v>
      </c>
      <c r="AB1638" s="46">
        <f t="shared" ref="AB1638:AB1701" si="483">+R1638+Y1638</f>
        <v>31</v>
      </c>
      <c r="AC1638" s="46">
        <f t="shared" ref="AC1638:AC1701" si="484">+S1638+Z1638</f>
        <v>0</v>
      </c>
      <c r="AD1638" s="46">
        <f t="shared" si="477"/>
        <v>31</v>
      </c>
      <c r="AE1638" s="68">
        <v>95.96</v>
      </c>
      <c r="AF1638" s="69">
        <f t="shared" si="469"/>
        <v>14.393999999999998</v>
      </c>
      <c r="AG1638" s="46">
        <f t="shared" si="478"/>
        <v>5355</v>
      </c>
      <c r="AH1638" s="46">
        <f t="shared" si="470"/>
        <v>0</v>
      </c>
      <c r="AI1638" s="45">
        <f>VLOOKUP(H1638,'[1]MŠ na kmeňovú školu V40'!$H$3:Y4713,18,0)</f>
        <v>27</v>
      </c>
      <c r="AJ1638" s="45">
        <f>VLOOKUP(H1638,'[1]MŠ na kmeňovú školu V40'!$H$3:AE4714,24,0)</f>
        <v>0</v>
      </c>
      <c r="AK1638" s="45">
        <f t="shared" si="471"/>
        <v>27</v>
      </c>
      <c r="AL1638" s="45">
        <v>98.08</v>
      </c>
      <c r="AM1638" s="45">
        <f t="shared" si="472"/>
        <v>14.712</v>
      </c>
      <c r="AN1638" s="84">
        <f t="shared" si="475"/>
        <v>5159</v>
      </c>
      <c r="AO1638" s="46">
        <f t="shared" si="473"/>
        <v>-196</v>
      </c>
      <c r="AP1638" s="72"/>
      <c r="AQ1638" s="46"/>
      <c r="AR1638" s="46"/>
      <c r="AS1638" s="46"/>
      <c r="AT1638" s="46">
        <f t="shared" si="479"/>
        <v>0</v>
      </c>
      <c r="AU1638" s="85">
        <f t="shared" si="480"/>
        <v>5159</v>
      </c>
      <c r="AV1638" s="46">
        <f t="shared" si="481"/>
        <v>0</v>
      </c>
      <c r="AW1638" s="46"/>
      <c r="AX1638" s="86">
        <f t="shared" si="474"/>
        <v>5159</v>
      </c>
    </row>
    <row r="1639" spans="1:50" s="56" customFormat="1" ht="13.5" customHeight="1" x14ac:dyDescent="0.25">
      <c r="A1639" s="19" t="s">
        <v>4349</v>
      </c>
      <c r="B1639" s="20" t="s">
        <v>42</v>
      </c>
      <c r="C1639" s="21" t="s">
        <v>43</v>
      </c>
      <c r="D1639" s="20" t="s">
        <v>5132</v>
      </c>
      <c r="E1639" s="22">
        <v>321796</v>
      </c>
      <c r="F1639" s="23" t="s">
        <v>5133</v>
      </c>
      <c r="G1639" s="23" t="s">
        <v>4352</v>
      </c>
      <c r="H1639" s="24">
        <v>37904981</v>
      </c>
      <c r="I1639" s="25">
        <v>321796</v>
      </c>
      <c r="J1639" s="23" t="s">
        <v>54</v>
      </c>
      <c r="K1639" s="26" t="s">
        <v>4349</v>
      </c>
      <c r="L1639" s="23" t="s">
        <v>5134</v>
      </c>
      <c r="M1639" s="27">
        <v>1008</v>
      </c>
      <c r="N1639" s="23" t="s">
        <v>5135</v>
      </c>
      <c r="O1639" s="23" t="s">
        <v>5158</v>
      </c>
      <c r="P1639" s="28">
        <v>517402</v>
      </c>
      <c r="Q1639" s="21" t="s">
        <v>93</v>
      </c>
      <c r="R1639" s="46">
        <v>27</v>
      </c>
      <c r="S1639" s="46">
        <v>0</v>
      </c>
      <c r="T1639" s="46">
        <f t="shared" si="467"/>
        <v>27</v>
      </c>
      <c r="U1639" s="68">
        <v>95.96</v>
      </c>
      <c r="V1639" s="69">
        <f t="shared" si="468"/>
        <v>14.393999999999998</v>
      </c>
      <c r="W1639" s="46">
        <f t="shared" si="476"/>
        <v>4664</v>
      </c>
      <c r="X1639" s="46"/>
      <c r="Y1639" s="45">
        <v>0</v>
      </c>
      <c r="Z1639" s="45">
        <v>0</v>
      </c>
      <c r="AA1639" s="45">
        <f t="shared" si="482"/>
        <v>0</v>
      </c>
      <c r="AB1639" s="46">
        <f t="shared" si="483"/>
        <v>27</v>
      </c>
      <c r="AC1639" s="46">
        <f t="shared" si="484"/>
        <v>0</v>
      </c>
      <c r="AD1639" s="46">
        <f t="shared" si="477"/>
        <v>27</v>
      </c>
      <c r="AE1639" s="68">
        <v>95.96</v>
      </c>
      <c r="AF1639" s="69">
        <f t="shared" si="469"/>
        <v>14.393999999999998</v>
      </c>
      <c r="AG1639" s="46">
        <f t="shared" si="478"/>
        <v>4664</v>
      </c>
      <c r="AH1639" s="46">
        <f t="shared" si="470"/>
        <v>0</v>
      </c>
      <c r="AI1639" s="45">
        <f>VLOOKUP(H1639,'[1]MŠ na kmeňovú školu V40'!$H$3:Y4714,18,0)</f>
        <v>30</v>
      </c>
      <c r="AJ1639" s="45">
        <f>VLOOKUP(H1639,'[1]MŠ na kmeňovú školu V40'!$H$3:AE4715,24,0)</f>
        <v>0</v>
      </c>
      <c r="AK1639" s="45">
        <f t="shared" si="471"/>
        <v>30</v>
      </c>
      <c r="AL1639" s="45">
        <v>98.08</v>
      </c>
      <c r="AM1639" s="45">
        <f t="shared" si="472"/>
        <v>14.712</v>
      </c>
      <c r="AN1639" s="84">
        <f t="shared" si="475"/>
        <v>4875</v>
      </c>
      <c r="AO1639" s="46">
        <f t="shared" si="473"/>
        <v>211</v>
      </c>
      <c r="AP1639" s="72"/>
      <c r="AQ1639" s="46"/>
      <c r="AR1639" s="46"/>
      <c r="AS1639" s="46"/>
      <c r="AT1639" s="46">
        <f t="shared" si="479"/>
        <v>0</v>
      </c>
      <c r="AU1639" s="85">
        <f t="shared" si="480"/>
        <v>4875</v>
      </c>
      <c r="AV1639" s="46">
        <f t="shared" si="481"/>
        <v>0</v>
      </c>
      <c r="AW1639" s="46"/>
      <c r="AX1639" s="86">
        <f t="shared" si="474"/>
        <v>4875</v>
      </c>
    </row>
    <row r="1640" spans="1:50" s="56" customFormat="1" ht="13.5" customHeight="1" x14ac:dyDescent="0.25">
      <c r="A1640" s="19" t="s">
        <v>4349</v>
      </c>
      <c r="B1640" s="20" t="s">
        <v>42</v>
      </c>
      <c r="C1640" s="21" t="s">
        <v>43</v>
      </c>
      <c r="D1640" s="20" t="s">
        <v>5132</v>
      </c>
      <c r="E1640" s="22">
        <v>321796</v>
      </c>
      <c r="F1640" s="23" t="s">
        <v>5133</v>
      </c>
      <c r="G1640" s="23" t="s">
        <v>4352</v>
      </c>
      <c r="H1640" s="24">
        <v>37905384</v>
      </c>
      <c r="I1640" s="25">
        <v>321796</v>
      </c>
      <c r="J1640" s="23" t="s">
        <v>54</v>
      </c>
      <c r="K1640" s="26" t="s">
        <v>4349</v>
      </c>
      <c r="L1640" s="23" t="s">
        <v>5134</v>
      </c>
      <c r="M1640" s="27">
        <v>1007</v>
      </c>
      <c r="N1640" s="23" t="s">
        <v>5135</v>
      </c>
      <c r="O1640" s="23" t="s">
        <v>5159</v>
      </c>
      <c r="P1640" s="28">
        <v>517402</v>
      </c>
      <c r="Q1640" s="21" t="s">
        <v>93</v>
      </c>
      <c r="R1640" s="46">
        <v>55</v>
      </c>
      <c r="S1640" s="46">
        <v>0</v>
      </c>
      <c r="T1640" s="46">
        <f t="shared" si="467"/>
        <v>55</v>
      </c>
      <c r="U1640" s="68">
        <v>95.96</v>
      </c>
      <c r="V1640" s="69">
        <f t="shared" si="468"/>
        <v>14.393999999999998</v>
      </c>
      <c r="W1640" s="46">
        <f t="shared" si="476"/>
        <v>9500</v>
      </c>
      <c r="X1640" s="46"/>
      <c r="Y1640" s="45">
        <v>0</v>
      </c>
      <c r="Z1640" s="45">
        <v>0</v>
      </c>
      <c r="AA1640" s="45">
        <f t="shared" si="482"/>
        <v>0</v>
      </c>
      <c r="AB1640" s="46">
        <f t="shared" si="483"/>
        <v>55</v>
      </c>
      <c r="AC1640" s="46">
        <f t="shared" si="484"/>
        <v>0</v>
      </c>
      <c r="AD1640" s="46">
        <f t="shared" si="477"/>
        <v>55</v>
      </c>
      <c r="AE1640" s="68">
        <v>95.96</v>
      </c>
      <c r="AF1640" s="69">
        <f t="shared" si="469"/>
        <v>14.393999999999998</v>
      </c>
      <c r="AG1640" s="46">
        <f t="shared" si="478"/>
        <v>9500</v>
      </c>
      <c r="AH1640" s="46">
        <f t="shared" si="470"/>
        <v>0</v>
      </c>
      <c r="AI1640" s="45">
        <f>VLOOKUP(H1640,'[1]MŠ na kmeňovú školu V40'!$H$3:Y4715,18,0)</f>
        <v>52</v>
      </c>
      <c r="AJ1640" s="45">
        <f>VLOOKUP(H1640,'[1]MŠ na kmeňovú školu V40'!$H$3:AE4716,24,0)</f>
        <v>0</v>
      </c>
      <c r="AK1640" s="45">
        <f t="shared" si="471"/>
        <v>52</v>
      </c>
      <c r="AL1640" s="45">
        <v>98.08</v>
      </c>
      <c r="AM1640" s="45">
        <f t="shared" si="472"/>
        <v>14.712</v>
      </c>
      <c r="AN1640" s="84">
        <f t="shared" si="475"/>
        <v>9393</v>
      </c>
      <c r="AO1640" s="46">
        <f t="shared" si="473"/>
        <v>-107</v>
      </c>
      <c r="AP1640" s="72"/>
      <c r="AQ1640" s="46"/>
      <c r="AR1640" s="46"/>
      <c r="AS1640" s="46"/>
      <c r="AT1640" s="46">
        <f t="shared" si="479"/>
        <v>0</v>
      </c>
      <c r="AU1640" s="85">
        <f t="shared" si="480"/>
        <v>9393</v>
      </c>
      <c r="AV1640" s="46">
        <f t="shared" si="481"/>
        <v>0</v>
      </c>
      <c r="AW1640" s="46"/>
      <c r="AX1640" s="86">
        <f t="shared" si="474"/>
        <v>9393</v>
      </c>
    </row>
    <row r="1641" spans="1:50" s="56" customFormat="1" ht="13.5" customHeight="1" x14ac:dyDescent="0.25">
      <c r="A1641" s="19" t="s">
        <v>4349</v>
      </c>
      <c r="B1641" s="20" t="s">
        <v>42</v>
      </c>
      <c r="C1641" s="21" t="s">
        <v>43</v>
      </c>
      <c r="D1641" s="20" t="s">
        <v>5132</v>
      </c>
      <c r="E1641" s="22">
        <v>321796</v>
      </c>
      <c r="F1641" s="23" t="s">
        <v>5133</v>
      </c>
      <c r="G1641" s="23" t="s">
        <v>4352</v>
      </c>
      <c r="H1641" s="24">
        <v>37904868</v>
      </c>
      <c r="I1641" s="25">
        <v>321796</v>
      </c>
      <c r="J1641" s="23" t="s">
        <v>54</v>
      </c>
      <c r="K1641" s="26" t="s">
        <v>4349</v>
      </c>
      <c r="L1641" s="23" t="s">
        <v>5134</v>
      </c>
      <c r="M1641" s="27">
        <v>1001</v>
      </c>
      <c r="N1641" s="23" t="s">
        <v>5135</v>
      </c>
      <c r="O1641" s="23" t="s">
        <v>5160</v>
      </c>
      <c r="P1641" s="28">
        <v>517402</v>
      </c>
      <c r="Q1641" s="21" t="s">
        <v>93</v>
      </c>
      <c r="R1641" s="46">
        <v>34</v>
      </c>
      <c r="S1641" s="46">
        <v>0</v>
      </c>
      <c r="T1641" s="46">
        <f t="shared" si="467"/>
        <v>34</v>
      </c>
      <c r="U1641" s="68">
        <v>95.96</v>
      </c>
      <c r="V1641" s="69">
        <f t="shared" si="468"/>
        <v>14.393999999999998</v>
      </c>
      <c r="W1641" s="46">
        <f t="shared" si="476"/>
        <v>5873</v>
      </c>
      <c r="X1641" s="46"/>
      <c r="Y1641" s="45">
        <v>0</v>
      </c>
      <c r="Z1641" s="45">
        <v>0</v>
      </c>
      <c r="AA1641" s="45">
        <f t="shared" si="482"/>
        <v>0</v>
      </c>
      <c r="AB1641" s="46">
        <f t="shared" si="483"/>
        <v>34</v>
      </c>
      <c r="AC1641" s="46">
        <f t="shared" si="484"/>
        <v>0</v>
      </c>
      <c r="AD1641" s="46">
        <f t="shared" si="477"/>
        <v>34</v>
      </c>
      <c r="AE1641" s="68">
        <v>95.96</v>
      </c>
      <c r="AF1641" s="69">
        <f t="shared" si="469"/>
        <v>14.393999999999998</v>
      </c>
      <c r="AG1641" s="46">
        <f t="shared" si="478"/>
        <v>5873</v>
      </c>
      <c r="AH1641" s="46">
        <f t="shared" si="470"/>
        <v>0</v>
      </c>
      <c r="AI1641" s="45">
        <f>VLOOKUP(H1641,'[1]MŠ na kmeňovú školu V40'!$H$3:Y4716,18,0)</f>
        <v>27</v>
      </c>
      <c r="AJ1641" s="45">
        <f>VLOOKUP(H1641,'[1]MŠ na kmeňovú školu V40'!$H$3:AE4717,24,0)</f>
        <v>0</v>
      </c>
      <c r="AK1641" s="45">
        <f t="shared" si="471"/>
        <v>27</v>
      </c>
      <c r="AL1641" s="45">
        <v>98.08</v>
      </c>
      <c r="AM1641" s="45">
        <f t="shared" si="472"/>
        <v>14.712</v>
      </c>
      <c r="AN1641" s="84">
        <f t="shared" si="475"/>
        <v>5504</v>
      </c>
      <c r="AO1641" s="46">
        <f t="shared" si="473"/>
        <v>-369</v>
      </c>
      <c r="AP1641" s="72"/>
      <c r="AQ1641" s="46"/>
      <c r="AR1641" s="46"/>
      <c r="AS1641" s="46"/>
      <c r="AT1641" s="46">
        <f t="shared" si="479"/>
        <v>0</v>
      </c>
      <c r="AU1641" s="85">
        <f t="shared" si="480"/>
        <v>5504</v>
      </c>
      <c r="AV1641" s="46">
        <f t="shared" si="481"/>
        <v>0</v>
      </c>
      <c r="AW1641" s="46"/>
      <c r="AX1641" s="86">
        <f t="shared" si="474"/>
        <v>5504</v>
      </c>
    </row>
    <row r="1642" spans="1:50" s="56" customFormat="1" ht="13.5" customHeight="1" x14ac:dyDescent="0.25">
      <c r="A1642" s="19" t="s">
        <v>4349</v>
      </c>
      <c r="B1642" s="20" t="s">
        <v>42</v>
      </c>
      <c r="C1642" s="21" t="s">
        <v>43</v>
      </c>
      <c r="D1642" s="20" t="s">
        <v>5132</v>
      </c>
      <c r="E1642" s="22">
        <v>321796</v>
      </c>
      <c r="F1642" s="23" t="s">
        <v>5133</v>
      </c>
      <c r="G1642" s="23" t="s">
        <v>4352</v>
      </c>
      <c r="H1642" s="24">
        <v>37905147</v>
      </c>
      <c r="I1642" s="25">
        <v>321796</v>
      </c>
      <c r="J1642" s="23" t="s">
        <v>54</v>
      </c>
      <c r="K1642" s="26" t="s">
        <v>4349</v>
      </c>
      <c r="L1642" s="23" t="s">
        <v>5134</v>
      </c>
      <c r="M1642" s="27">
        <v>1001</v>
      </c>
      <c r="N1642" s="23" t="s">
        <v>5135</v>
      </c>
      <c r="O1642" s="23" t="s">
        <v>5161</v>
      </c>
      <c r="P1642" s="28">
        <v>517402</v>
      </c>
      <c r="Q1642" s="21" t="s">
        <v>93</v>
      </c>
      <c r="R1642" s="46">
        <v>48</v>
      </c>
      <c r="S1642" s="46">
        <v>0</v>
      </c>
      <c r="T1642" s="46">
        <f t="shared" si="467"/>
        <v>48</v>
      </c>
      <c r="U1642" s="68">
        <v>95.96</v>
      </c>
      <c r="V1642" s="69">
        <f t="shared" si="468"/>
        <v>14.393999999999998</v>
      </c>
      <c r="W1642" s="46">
        <f t="shared" si="476"/>
        <v>8291</v>
      </c>
      <c r="X1642" s="46"/>
      <c r="Y1642" s="45">
        <v>0</v>
      </c>
      <c r="Z1642" s="45">
        <v>0</v>
      </c>
      <c r="AA1642" s="45">
        <f t="shared" si="482"/>
        <v>0</v>
      </c>
      <c r="AB1642" s="46">
        <f t="shared" si="483"/>
        <v>48</v>
      </c>
      <c r="AC1642" s="46">
        <f t="shared" si="484"/>
        <v>0</v>
      </c>
      <c r="AD1642" s="46">
        <f t="shared" si="477"/>
        <v>48</v>
      </c>
      <c r="AE1642" s="68">
        <v>95.96</v>
      </c>
      <c r="AF1642" s="69">
        <f t="shared" si="469"/>
        <v>14.393999999999998</v>
      </c>
      <c r="AG1642" s="46">
        <f t="shared" si="478"/>
        <v>8291</v>
      </c>
      <c r="AH1642" s="46">
        <f t="shared" si="470"/>
        <v>0</v>
      </c>
      <c r="AI1642" s="45">
        <f>VLOOKUP(H1642,'[1]MŠ na kmeňovú školu V40'!$H$3:Y4717,18,0)</f>
        <v>43</v>
      </c>
      <c r="AJ1642" s="45">
        <f>VLOOKUP(H1642,'[1]MŠ na kmeňovú školu V40'!$H$3:AE4718,24,0)</f>
        <v>0</v>
      </c>
      <c r="AK1642" s="45">
        <f t="shared" si="471"/>
        <v>43</v>
      </c>
      <c r="AL1642" s="45">
        <v>98.08</v>
      </c>
      <c r="AM1642" s="45">
        <f t="shared" si="472"/>
        <v>14.712</v>
      </c>
      <c r="AN1642" s="84">
        <f t="shared" si="475"/>
        <v>8058</v>
      </c>
      <c r="AO1642" s="46">
        <f t="shared" si="473"/>
        <v>-233</v>
      </c>
      <c r="AP1642" s="72"/>
      <c r="AQ1642" s="46"/>
      <c r="AR1642" s="46"/>
      <c r="AS1642" s="46"/>
      <c r="AT1642" s="46">
        <f t="shared" si="479"/>
        <v>0</v>
      </c>
      <c r="AU1642" s="85">
        <f t="shared" si="480"/>
        <v>8058</v>
      </c>
      <c r="AV1642" s="46">
        <f t="shared" si="481"/>
        <v>0</v>
      </c>
      <c r="AW1642" s="46"/>
      <c r="AX1642" s="86">
        <f t="shared" si="474"/>
        <v>8058</v>
      </c>
    </row>
    <row r="1643" spans="1:50" s="56" customFormat="1" ht="13.5" customHeight="1" x14ac:dyDescent="0.25">
      <c r="A1643" s="19" t="s">
        <v>4349</v>
      </c>
      <c r="B1643" s="20" t="s">
        <v>42</v>
      </c>
      <c r="C1643" s="21" t="s">
        <v>43</v>
      </c>
      <c r="D1643" s="20" t="s">
        <v>5132</v>
      </c>
      <c r="E1643" s="22">
        <v>321796</v>
      </c>
      <c r="F1643" s="23" t="s">
        <v>5133</v>
      </c>
      <c r="G1643" s="23" t="s">
        <v>4352</v>
      </c>
      <c r="H1643" s="24">
        <v>710022956</v>
      </c>
      <c r="I1643" s="25">
        <v>37811789</v>
      </c>
      <c r="J1643" s="23" t="s">
        <v>100</v>
      </c>
      <c r="K1643" s="26" t="s">
        <v>4349</v>
      </c>
      <c r="L1643" s="23" t="s">
        <v>5134</v>
      </c>
      <c r="M1643" s="27">
        <v>1014</v>
      </c>
      <c r="N1643" s="23" t="s">
        <v>5135</v>
      </c>
      <c r="O1643" s="23" t="s">
        <v>5162</v>
      </c>
      <c r="P1643" s="28">
        <v>517402</v>
      </c>
      <c r="Q1643" s="21" t="s">
        <v>51</v>
      </c>
      <c r="R1643" s="46">
        <v>26</v>
      </c>
      <c r="S1643" s="46">
        <v>0</v>
      </c>
      <c r="T1643" s="46">
        <f t="shared" si="467"/>
        <v>26</v>
      </c>
      <c r="U1643" s="68">
        <v>95.96</v>
      </c>
      <c r="V1643" s="69">
        <f t="shared" si="468"/>
        <v>14.393999999999998</v>
      </c>
      <c r="W1643" s="46">
        <f t="shared" si="476"/>
        <v>4491</v>
      </c>
      <c r="X1643" s="46"/>
      <c r="Y1643" s="45">
        <v>0</v>
      </c>
      <c r="Z1643" s="45">
        <v>0</v>
      </c>
      <c r="AA1643" s="45">
        <f t="shared" si="482"/>
        <v>0</v>
      </c>
      <c r="AB1643" s="46">
        <f t="shared" si="483"/>
        <v>26</v>
      </c>
      <c r="AC1643" s="46">
        <f t="shared" si="484"/>
        <v>0</v>
      </c>
      <c r="AD1643" s="46">
        <f t="shared" si="477"/>
        <v>26</v>
      </c>
      <c r="AE1643" s="68">
        <v>95.96</v>
      </c>
      <c r="AF1643" s="69">
        <f t="shared" si="469"/>
        <v>14.393999999999998</v>
      </c>
      <c r="AG1643" s="46">
        <f t="shared" si="478"/>
        <v>4491</v>
      </c>
      <c r="AH1643" s="46">
        <f t="shared" si="470"/>
        <v>0</v>
      </c>
      <c r="AI1643" s="45">
        <f>VLOOKUP(H1643,'[1]MŠ na kmeňovú školu V40'!$H$3:Y4718,18,0)</f>
        <v>9</v>
      </c>
      <c r="AJ1643" s="45">
        <f>VLOOKUP(H1643,'[1]MŠ na kmeňovú školu V40'!$H$3:AE4719,24,0)</f>
        <v>0</v>
      </c>
      <c r="AK1643" s="45">
        <f t="shared" si="471"/>
        <v>9</v>
      </c>
      <c r="AL1643" s="45">
        <v>98.08</v>
      </c>
      <c r="AM1643" s="45">
        <f t="shared" si="472"/>
        <v>14.712</v>
      </c>
      <c r="AN1643" s="84">
        <f t="shared" si="475"/>
        <v>3524</v>
      </c>
      <c r="AO1643" s="46">
        <f t="shared" si="473"/>
        <v>-967</v>
      </c>
      <c r="AP1643" s="72"/>
      <c r="AQ1643" s="46"/>
      <c r="AR1643" s="46"/>
      <c r="AS1643" s="46"/>
      <c r="AT1643" s="46">
        <f t="shared" si="479"/>
        <v>0</v>
      </c>
      <c r="AU1643" s="85">
        <f t="shared" si="480"/>
        <v>3524</v>
      </c>
      <c r="AV1643" s="46">
        <f t="shared" si="481"/>
        <v>0</v>
      </c>
      <c r="AW1643" s="46"/>
      <c r="AX1643" s="86">
        <f t="shared" si="474"/>
        <v>3524</v>
      </c>
    </row>
    <row r="1644" spans="1:50" s="56" customFormat="1" ht="13.5" customHeight="1" x14ac:dyDescent="0.25">
      <c r="A1644" s="19" t="s">
        <v>4349</v>
      </c>
      <c r="B1644" s="20" t="s">
        <v>42</v>
      </c>
      <c r="C1644" s="21" t="s">
        <v>43</v>
      </c>
      <c r="D1644" s="20" t="s">
        <v>5163</v>
      </c>
      <c r="E1644" s="22">
        <v>321168</v>
      </c>
      <c r="F1644" s="23" t="s">
        <v>3741</v>
      </c>
      <c r="G1644" s="23" t="s">
        <v>4352</v>
      </c>
      <c r="H1644" s="24">
        <v>710021895</v>
      </c>
      <c r="I1644" s="25">
        <v>710261624</v>
      </c>
      <c r="J1644" s="23" t="s">
        <v>1195</v>
      </c>
      <c r="K1644" s="26" t="s">
        <v>4349</v>
      </c>
      <c r="L1644" s="23" t="s">
        <v>5134</v>
      </c>
      <c r="M1644" s="27">
        <v>1305</v>
      </c>
      <c r="N1644" s="23" t="s">
        <v>3742</v>
      </c>
      <c r="O1644" s="23" t="s">
        <v>5164</v>
      </c>
      <c r="P1644" s="28">
        <v>517429</v>
      </c>
      <c r="Q1644" s="21" t="s">
        <v>51</v>
      </c>
      <c r="R1644" s="46">
        <v>23</v>
      </c>
      <c r="S1644" s="46">
        <v>0</v>
      </c>
      <c r="T1644" s="46">
        <f t="shared" si="467"/>
        <v>23</v>
      </c>
      <c r="U1644" s="68">
        <v>95.96</v>
      </c>
      <c r="V1644" s="69">
        <f t="shared" si="468"/>
        <v>14.393999999999998</v>
      </c>
      <c r="W1644" s="46">
        <f t="shared" si="476"/>
        <v>3973</v>
      </c>
      <c r="X1644" s="46"/>
      <c r="Y1644" s="45">
        <v>0</v>
      </c>
      <c r="Z1644" s="45">
        <v>0</v>
      </c>
      <c r="AA1644" s="45">
        <f t="shared" si="482"/>
        <v>0</v>
      </c>
      <c r="AB1644" s="46">
        <f t="shared" si="483"/>
        <v>23</v>
      </c>
      <c r="AC1644" s="46">
        <f t="shared" si="484"/>
        <v>0</v>
      </c>
      <c r="AD1644" s="46">
        <f t="shared" si="477"/>
        <v>23</v>
      </c>
      <c r="AE1644" s="68">
        <v>95.96</v>
      </c>
      <c r="AF1644" s="69">
        <f t="shared" si="469"/>
        <v>14.393999999999998</v>
      </c>
      <c r="AG1644" s="46">
        <f t="shared" si="478"/>
        <v>3973</v>
      </c>
      <c r="AH1644" s="46">
        <f t="shared" si="470"/>
        <v>0</v>
      </c>
      <c r="AI1644" s="45">
        <f>VLOOKUP(H1644,'[1]MŠ na kmeňovú školu V40'!$H$3:Y4719,18,0)</f>
        <v>26</v>
      </c>
      <c r="AJ1644" s="45">
        <f>VLOOKUP(H1644,'[1]MŠ na kmeňovú školu V40'!$H$3:AE4720,24,0)</f>
        <v>0</v>
      </c>
      <c r="AK1644" s="45">
        <f t="shared" si="471"/>
        <v>26</v>
      </c>
      <c r="AL1644" s="45">
        <v>98.08</v>
      </c>
      <c r="AM1644" s="45">
        <f t="shared" si="472"/>
        <v>14.712</v>
      </c>
      <c r="AN1644" s="84">
        <f t="shared" si="475"/>
        <v>4179</v>
      </c>
      <c r="AO1644" s="46">
        <f t="shared" si="473"/>
        <v>206</v>
      </c>
      <c r="AP1644" s="72"/>
      <c r="AQ1644" s="46"/>
      <c r="AR1644" s="46"/>
      <c r="AS1644" s="46"/>
      <c r="AT1644" s="46">
        <f t="shared" si="479"/>
        <v>0</v>
      </c>
      <c r="AU1644" s="85">
        <f t="shared" si="480"/>
        <v>4179</v>
      </c>
      <c r="AV1644" s="46">
        <f t="shared" si="481"/>
        <v>0</v>
      </c>
      <c r="AW1644" s="46"/>
      <c r="AX1644" s="86">
        <f t="shared" si="474"/>
        <v>4179</v>
      </c>
    </row>
    <row r="1645" spans="1:50" s="56" customFormat="1" ht="13.5" customHeight="1" x14ac:dyDescent="0.25">
      <c r="A1645" s="19" t="s">
        <v>4349</v>
      </c>
      <c r="B1645" s="20" t="s">
        <v>42</v>
      </c>
      <c r="C1645" s="21" t="s">
        <v>43</v>
      </c>
      <c r="D1645" s="20" t="s">
        <v>5165</v>
      </c>
      <c r="E1645" s="22">
        <v>321192</v>
      </c>
      <c r="F1645" s="23" t="s">
        <v>5166</v>
      </c>
      <c r="G1645" s="23" t="s">
        <v>4352</v>
      </c>
      <c r="H1645" s="24">
        <v>710022018</v>
      </c>
      <c r="I1645" s="25">
        <v>321192</v>
      </c>
      <c r="J1645" s="23" t="s">
        <v>54</v>
      </c>
      <c r="K1645" s="26" t="s">
        <v>4349</v>
      </c>
      <c r="L1645" s="23" t="s">
        <v>5167</v>
      </c>
      <c r="M1645" s="27">
        <v>1401</v>
      </c>
      <c r="N1645" s="23" t="s">
        <v>5168</v>
      </c>
      <c r="O1645" s="23" t="s">
        <v>5169</v>
      </c>
      <c r="P1645" s="28">
        <v>517461</v>
      </c>
      <c r="Q1645" s="21" t="s">
        <v>51</v>
      </c>
      <c r="R1645" s="46">
        <v>9</v>
      </c>
      <c r="S1645" s="46">
        <v>0</v>
      </c>
      <c r="T1645" s="46">
        <f t="shared" si="467"/>
        <v>9</v>
      </c>
      <c r="U1645" s="68">
        <v>95.96</v>
      </c>
      <c r="V1645" s="69">
        <f t="shared" si="468"/>
        <v>14.393999999999998</v>
      </c>
      <c r="W1645" s="46">
        <f t="shared" si="476"/>
        <v>1555</v>
      </c>
      <c r="X1645" s="46"/>
      <c r="Y1645" s="45">
        <v>0</v>
      </c>
      <c r="Z1645" s="45">
        <v>0</v>
      </c>
      <c r="AA1645" s="45">
        <f t="shared" si="482"/>
        <v>0</v>
      </c>
      <c r="AB1645" s="46">
        <f t="shared" si="483"/>
        <v>9</v>
      </c>
      <c r="AC1645" s="46">
        <f t="shared" si="484"/>
        <v>0</v>
      </c>
      <c r="AD1645" s="46">
        <f t="shared" si="477"/>
        <v>9</v>
      </c>
      <c r="AE1645" s="68">
        <v>95.96</v>
      </c>
      <c r="AF1645" s="69">
        <f t="shared" si="469"/>
        <v>14.393999999999998</v>
      </c>
      <c r="AG1645" s="46">
        <f t="shared" si="478"/>
        <v>1555</v>
      </c>
      <c r="AH1645" s="46">
        <f t="shared" si="470"/>
        <v>0</v>
      </c>
      <c r="AI1645" s="45">
        <f>VLOOKUP(H1645,'[1]MŠ na kmeňovú školu V40'!$H$3:Y4720,18,0)</f>
        <v>4</v>
      </c>
      <c r="AJ1645" s="45">
        <f>VLOOKUP(H1645,'[1]MŠ na kmeňovú školu V40'!$H$3:AE4721,24,0)</f>
        <v>0</v>
      </c>
      <c r="AK1645" s="45">
        <f t="shared" si="471"/>
        <v>4</v>
      </c>
      <c r="AL1645" s="45">
        <v>98.08</v>
      </c>
      <c r="AM1645" s="45">
        <f t="shared" si="472"/>
        <v>14.712</v>
      </c>
      <c r="AN1645" s="84">
        <f t="shared" si="475"/>
        <v>1272</v>
      </c>
      <c r="AO1645" s="46">
        <f t="shared" si="473"/>
        <v>-283</v>
      </c>
      <c r="AP1645" s="72"/>
      <c r="AQ1645" s="46"/>
      <c r="AR1645" s="46"/>
      <c r="AS1645" s="46"/>
      <c r="AT1645" s="46">
        <f t="shared" si="479"/>
        <v>0</v>
      </c>
      <c r="AU1645" s="85">
        <f t="shared" si="480"/>
        <v>1272</v>
      </c>
      <c r="AV1645" s="46">
        <f t="shared" si="481"/>
        <v>0</v>
      </c>
      <c r="AW1645" s="46"/>
      <c r="AX1645" s="86">
        <f t="shared" si="474"/>
        <v>1272</v>
      </c>
    </row>
    <row r="1646" spans="1:50" s="56" customFormat="1" ht="13.5" customHeight="1" x14ac:dyDescent="0.25">
      <c r="A1646" s="19" t="s">
        <v>4349</v>
      </c>
      <c r="B1646" s="20" t="s">
        <v>42</v>
      </c>
      <c r="C1646" s="21" t="s">
        <v>43</v>
      </c>
      <c r="D1646" s="20" t="s">
        <v>5165</v>
      </c>
      <c r="E1646" s="22">
        <v>321192</v>
      </c>
      <c r="F1646" s="23" t="s">
        <v>5166</v>
      </c>
      <c r="G1646" s="23" t="s">
        <v>4352</v>
      </c>
      <c r="H1646" s="24">
        <v>710021984</v>
      </c>
      <c r="I1646" s="25">
        <v>321192</v>
      </c>
      <c r="J1646" s="23" t="s">
        <v>54</v>
      </c>
      <c r="K1646" s="26" t="s">
        <v>4349</v>
      </c>
      <c r="L1646" s="23" t="s">
        <v>5167</v>
      </c>
      <c r="M1646" s="27">
        <v>1401</v>
      </c>
      <c r="N1646" s="23" t="s">
        <v>5168</v>
      </c>
      <c r="O1646" s="23" t="s">
        <v>5170</v>
      </c>
      <c r="P1646" s="28">
        <v>517461</v>
      </c>
      <c r="Q1646" s="21" t="s">
        <v>51</v>
      </c>
      <c r="R1646" s="46">
        <v>10</v>
      </c>
      <c r="S1646" s="46">
        <v>0</v>
      </c>
      <c r="T1646" s="46">
        <f t="shared" si="467"/>
        <v>10</v>
      </c>
      <c r="U1646" s="68">
        <v>95.96</v>
      </c>
      <c r="V1646" s="69">
        <f t="shared" si="468"/>
        <v>14.393999999999998</v>
      </c>
      <c r="W1646" s="46">
        <f t="shared" si="476"/>
        <v>1727</v>
      </c>
      <c r="X1646" s="46"/>
      <c r="Y1646" s="45">
        <v>0</v>
      </c>
      <c r="Z1646" s="45">
        <v>0</v>
      </c>
      <c r="AA1646" s="45">
        <f t="shared" si="482"/>
        <v>0</v>
      </c>
      <c r="AB1646" s="46">
        <f t="shared" si="483"/>
        <v>10</v>
      </c>
      <c r="AC1646" s="46">
        <f t="shared" si="484"/>
        <v>0</v>
      </c>
      <c r="AD1646" s="46">
        <f t="shared" si="477"/>
        <v>10</v>
      </c>
      <c r="AE1646" s="68">
        <v>95.96</v>
      </c>
      <c r="AF1646" s="69">
        <f t="shared" si="469"/>
        <v>14.393999999999998</v>
      </c>
      <c r="AG1646" s="46">
        <f t="shared" si="478"/>
        <v>1727</v>
      </c>
      <c r="AH1646" s="46">
        <f t="shared" si="470"/>
        <v>0</v>
      </c>
      <c r="AI1646" s="45">
        <f>VLOOKUP(H1646,'[1]MŠ na kmeňovú školu V40'!$H$3:Y4721,18,0)</f>
        <v>14</v>
      </c>
      <c r="AJ1646" s="45">
        <f>VLOOKUP(H1646,'[1]MŠ na kmeňovú školu V40'!$H$3:AE4722,24,0)</f>
        <v>0</v>
      </c>
      <c r="AK1646" s="45">
        <f t="shared" si="471"/>
        <v>14</v>
      </c>
      <c r="AL1646" s="45">
        <v>98.08</v>
      </c>
      <c r="AM1646" s="45">
        <f t="shared" si="472"/>
        <v>14.712</v>
      </c>
      <c r="AN1646" s="84">
        <f t="shared" si="475"/>
        <v>1975</v>
      </c>
      <c r="AO1646" s="46">
        <f t="shared" si="473"/>
        <v>248</v>
      </c>
      <c r="AP1646" s="72"/>
      <c r="AQ1646" s="46"/>
      <c r="AR1646" s="46"/>
      <c r="AS1646" s="46"/>
      <c r="AT1646" s="46">
        <f t="shared" si="479"/>
        <v>0</v>
      </c>
      <c r="AU1646" s="85">
        <f t="shared" si="480"/>
        <v>1975</v>
      </c>
      <c r="AV1646" s="46">
        <f t="shared" si="481"/>
        <v>0</v>
      </c>
      <c r="AW1646" s="46"/>
      <c r="AX1646" s="86">
        <f t="shared" si="474"/>
        <v>1975</v>
      </c>
    </row>
    <row r="1647" spans="1:50" s="56" customFormat="1" ht="13.5" customHeight="1" x14ac:dyDescent="0.25">
      <c r="A1647" s="19" t="s">
        <v>4349</v>
      </c>
      <c r="B1647" s="20" t="s">
        <v>42</v>
      </c>
      <c r="C1647" s="21" t="s">
        <v>43</v>
      </c>
      <c r="D1647" s="20" t="s">
        <v>5165</v>
      </c>
      <c r="E1647" s="22">
        <v>321192</v>
      </c>
      <c r="F1647" s="23" t="s">
        <v>5166</v>
      </c>
      <c r="G1647" s="23" t="s">
        <v>4352</v>
      </c>
      <c r="H1647" s="24">
        <v>710038160</v>
      </c>
      <c r="I1647" s="25">
        <v>321192</v>
      </c>
      <c r="J1647" s="23" t="s">
        <v>54</v>
      </c>
      <c r="K1647" s="26" t="s">
        <v>4349</v>
      </c>
      <c r="L1647" s="23" t="s">
        <v>5167</v>
      </c>
      <c r="M1647" s="27">
        <v>1401</v>
      </c>
      <c r="N1647" s="23" t="s">
        <v>5168</v>
      </c>
      <c r="O1647" s="23" t="s">
        <v>5171</v>
      </c>
      <c r="P1647" s="28">
        <v>517461</v>
      </c>
      <c r="Q1647" s="21" t="s">
        <v>51</v>
      </c>
      <c r="R1647" s="46">
        <v>50</v>
      </c>
      <c r="S1647" s="46">
        <v>0</v>
      </c>
      <c r="T1647" s="46">
        <f t="shared" si="467"/>
        <v>50</v>
      </c>
      <c r="U1647" s="68">
        <v>95.96</v>
      </c>
      <c r="V1647" s="69">
        <f t="shared" si="468"/>
        <v>14.393999999999998</v>
      </c>
      <c r="W1647" s="46">
        <f t="shared" si="476"/>
        <v>8636</v>
      </c>
      <c r="X1647" s="46"/>
      <c r="Y1647" s="45">
        <v>0</v>
      </c>
      <c r="Z1647" s="45">
        <v>0</v>
      </c>
      <c r="AA1647" s="45">
        <f t="shared" si="482"/>
        <v>0</v>
      </c>
      <c r="AB1647" s="46">
        <f t="shared" si="483"/>
        <v>50</v>
      </c>
      <c r="AC1647" s="46">
        <f t="shared" si="484"/>
        <v>0</v>
      </c>
      <c r="AD1647" s="46">
        <f t="shared" si="477"/>
        <v>50</v>
      </c>
      <c r="AE1647" s="68">
        <v>95.96</v>
      </c>
      <c r="AF1647" s="69">
        <f t="shared" si="469"/>
        <v>14.393999999999998</v>
      </c>
      <c r="AG1647" s="46">
        <f t="shared" si="478"/>
        <v>8636</v>
      </c>
      <c r="AH1647" s="46">
        <f t="shared" si="470"/>
        <v>0</v>
      </c>
      <c r="AI1647" s="45">
        <f>VLOOKUP(H1647,'[1]MŠ na kmeňovú školu V40'!$H$3:Y4722,18,0)</f>
        <v>49</v>
      </c>
      <c r="AJ1647" s="45">
        <f>VLOOKUP(H1647,'[1]MŠ na kmeňovú školu V40'!$H$3:AE4723,24,0)</f>
        <v>0</v>
      </c>
      <c r="AK1647" s="45">
        <f t="shared" si="471"/>
        <v>49</v>
      </c>
      <c r="AL1647" s="45">
        <v>98.08</v>
      </c>
      <c r="AM1647" s="45">
        <f t="shared" si="472"/>
        <v>14.712</v>
      </c>
      <c r="AN1647" s="84">
        <f t="shared" si="475"/>
        <v>8641</v>
      </c>
      <c r="AO1647" s="46">
        <f t="shared" si="473"/>
        <v>5</v>
      </c>
      <c r="AP1647" s="72"/>
      <c r="AQ1647" s="46"/>
      <c r="AR1647" s="46"/>
      <c r="AS1647" s="46"/>
      <c r="AT1647" s="46">
        <f t="shared" si="479"/>
        <v>0</v>
      </c>
      <c r="AU1647" s="85">
        <f t="shared" si="480"/>
        <v>8641</v>
      </c>
      <c r="AV1647" s="46">
        <f t="shared" si="481"/>
        <v>0</v>
      </c>
      <c r="AW1647" s="46"/>
      <c r="AX1647" s="86">
        <f t="shared" si="474"/>
        <v>8641</v>
      </c>
    </row>
    <row r="1648" spans="1:50" s="56" customFormat="1" ht="13.5" customHeight="1" x14ac:dyDescent="0.25">
      <c r="A1648" s="19" t="s">
        <v>4349</v>
      </c>
      <c r="B1648" s="20" t="s">
        <v>42</v>
      </c>
      <c r="C1648" s="21" t="s">
        <v>43</v>
      </c>
      <c r="D1648" s="20" t="s">
        <v>5165</v>
      </c>
      <c r="E1648" s="22">
        <v>321192</v>
      </c>
      <c r="F1648" s="23" t="s">
        <v>5166</v>
      </c>
      <c r="G1648" s="23" t="s">
        <v>4352</v>
      </c>
      <c r="H1648" s="24">
        <v>42348897</v>
      </c>
      <c r="I1648" s="25">
        <v>321192</v>
      </c>
      <c r="J1648" s="23" t="s">
        <v>54</v>
      </c>
      <c r="K1648" s="26" t="s">
        <v>4349</v>
      </c>
      <c r="L1648" s="23" t="s">
        <v>5167</v>
      </c>
      <c r="M1648" s="27">
        <v>1401</v>
      </c>
      <c r="N1648" s="23" t="s">
        <v>5168</v>
      </c>
      <c r="O1648" s="23" t="s">
        <v>5172</v>
      </c>
      <c r="P1648" s="28">
        <v>517461</v>
      </c>
      <c r="Q1648" s="21" t="s">
        <v>93</v>
      </c>
      <c r="R1648" s="46">
        <v>51</v>
      </c>
      <c r="S1648" s="46">
        <v>0</v>
      </c>
      <c r="T1648" s="46">
        <f t="shared" si="467"/>
        <v>51</v>
      </c>
      <c r="U1648" s="68">
        <v>95.96</v>
      </c>
      <c r="V1648" s="69">
        <f t="shared" si="468"/>
        <v>14.393999999999998</v>
      </c>
      <c r="W1648" s="46">
        <f t="shared" si="476"/>
        <v>8809</v>
      </c>
      <c r="X1648" s="46"/>
      <c r="Y1648" s="45">
        <v>0</v>
      </c>
      <c r="Z1648" s="45">
        <v>0</v>
      </c>
      <c r="AA1648" s="45">
        <f t="shared" si="482"/>
        <v>0</v>
      </c>
      <c r="AB1648" s="46">
        <f t="shared" si="483"/>
        <v>51</v>
      </c>
      <c r="AC1648" s="46">
        <f t="shared" si="484"/>
        <v>0</v>
      </c>
      <c r="AD1648" s="46">
        <f t="shared" si="477"/>
        <v>51</v>
      </c>
      <c r="AE1648" s="68">
        <v>95.96</v>
      </c>
      <c r="AF1648" s="69">
        <f t="shared" si="469"/>
        <v>14.393999999999998</v>
      </c>
      <c r="AG1648" s="46">
        <f t="shared" si="478"/>
        <v>8809</v>
      </c>
      <c r="AH1648" s="46">
        <f t="shared" si="470"/>
        <v>0</v>
      </c>
      <c r="AI1648" s="45">
        <f>VLOOKUP(H1648,'[1]MŠ na kmeňovú školu V40'!$H$3:Y4723,18,0)</f>
        <v>56</v>
      </c>
      <c r="AJ1648" s="45">
        <f>VLOOKUP(H1648,'[1]MŠ na kmeňovú školu V40'!$H$3:AE4724,24,0)</f>
        <v>0</v>
      </c>
      <c r="AK1648" s="45">
        <f t="shared" si="471"/>
        <v>56</v>
      </c>
      <c r="AL1648" s="45">
        <v>98.08</v>
      </c>
      <c r="AM1648" s="45">
        <f t="shared" si="472"/>
        <v>14.712</v>
      </c>
      <c r="AN1648" s="84">
        <f t="shared" si="475"/>
        <v>9168</v>
      </c>
      <c r="AO1648" s="46">
        <f t="shared" si="473"/>
        <v>359</v>
      </c>
      <c r="AP1648" s="72"/>
      <c r="AQ1648" s="46"/>
      <c r="AR1648" s="46"/>
      <c r="AS1648" s="46"/>
      <c r="AT1648" s="46">
        <f t="shared" si="479"/>
        <v>0</v>
      </c>
      <c r="AU1648" s="85">
        <f t="shared" si="480"/>
        <v>9168</v>
      </c>
      <c r="AV1648" s="46">
        <f t="shared" si="481"/>
        <v>0</v>
      </c>
      <c r="AW1648" s="46"/>
      <c r="AX1648" s="86">
        <f t="shared" si="474"/>
        <v>9168</v>
      </c>
    </row>
    <row r="1649" spans="1:50" s="56" customFormat="1" ht="13.5" customHeight="1" x14ac:dyDescent="0.25">
      <c r="A1649" s="19" t="s">
        <v>4349</v>
      </c>
      <c r="B1649" s="20" t="s">
        <v>42</v>
      </c>
      <c r="C1649" s="21" t="s">
        <v>43</v>
      </c>
      <c r="D1649" s="20" t="s">
        <v>5165</v>
      </c>
      <c r="E1649" s="22">
        <v>321192</v>
      </c>
      <c r="F1649" s="23" t="s">
        <v>5166</v>
      </c>
      <c r="G1649" s="23" t="s">
        <v>4352</v>
      </c>
      <c r="H1649" s="24">
        <v>710021976</v>
      </c>
      <c r="I1649" s="25">
        <v>321192</v>
      </c>
      <c r="J1649" s="23" t="s">
        <v>54</v>
      </c>
      <c r="K1649" s="26" t="s">
        <v>4349</v>
      </c>
      <c r="L1649" s="23" t="s">
        <v>5167</v>
      </c>
      <c r="M1649" s="27">
        <v>1401</v>
      </c>
      <c r="N1649" s="23" t="s">
        <v>5168</v>
      </c>
      <c r="O1649" s="23" t="s">
        <v>5173</v>
      </c>
      <c r="P1649" s="28">
        <v>517461</v>
      </c>
      <c r="Q1649" s="21" t="s">
        <v>51</v>
      </c>
      <c r="R1649" s="46">
        <v>13</v>
      </c>
      <c r="S1649" s="46">
        <v>1</v>
      </c>
      <c r="T1649" s="46">
        <f t="shared" si="467"/>
        <v>14</v>
      </c>
      <c r="U1649" s="68">
        <v>95.96</v>
      </c>
      <c r="V1649" s="69">
        <f t="shared" si="468"/>
        <v>14.393999999999998</v>
      </c>
      <c r="W1649" s="46">
        <f t="shared" si="476"/>
        <v>2418</v>
      </c>
      <c r="X1649" s="46"/>
      <c r="Y1649" s="45">
        <v>0</v>
      </c>
      <c r="Z1649" s="45">
        <v>0</v>
      </c>
      <c r="AA1649" s="45">
        <f t="shared" si="482"/>
        <v>0</v>
      </c>
      <c r="AB1649" s="46">
        <f t="shared" si="483"/>
        <v>13</v>
      </c>
      <c r="AC1649" s="46">
        <f t="shared" si="484"/>
        <v>1</v>
      </c>
      <c r="AD1649" s="46">
        <f t="shared" si="477"/>
        <v>14</v>
      </c>
      <c r="AE1649" s="68">
        <v>95.96</v>
      </c>
      <c r="AF1649" s="69">
        <f t="shared" si="469"/>
        <v>14.393999999999998</v>
      </c>
      <c r="AG1649" s="46">
        <f t="shared" si="478"/>
        <v>2418</v>
      </c>
      <c r="AH1649" s="46">
        <f t="shared" si="470"/>
        <v>0</v>
      </c>
      <c r="AI1649" s="45">
        <f>VLOOKUP(H1649,'[1]MŠ na kmeňovú školu V40'!$H$3:Y4724,18,0)</f>
        <v>13</v>
      </c>
      <c r="AJ1649" s="45">
        <f>VLOOKUP(H1649,'[1]MŠ na kmeňovú školu V40'!$H$3:AE4725,24,0)</f>
        <v>0</v>
      </c>
      <c r="AK1649" s="45">
        <f t="shared" si="471"/>
        <v>13</v>
      </c>
      <c r="AL1649" s="45">
        <v>98.08</v>
      </c>
      <c r="AM1649" s="45">
        <f t="shared" si="472"/>
        <v>14.712</v>
      </c>
      <c r="AN1649" s="84">
        <f t="shared" si="475"/>
        <v>2377</v>
      </c>
      <c r="AO1649" s="46">
        <f t="shared" si="473"/>
        <v>-41</v>
      </c>
      <c r="AP1649" s="72"/>
      <c r="AQ1649" s="46"/>
      <c r="AR1649" s="46"/>
      <c r="AS1649" s="46"/>
      <c r="AT1649" s="46">
        <f t="shared" si="479"/>
        <v>0</v>
      </c>
      <c r="AU1649" s="85">
        <f t="shared" si="480"/>
        <v>2377</v>
      </c>
      <c r="AV1649" s="46">
        <f t="shared" si="481"/>
        <v>0</v>
      </c>
      <c r="AW1649" s="46"/>
      <c r="AX1649" s="86">
        <f t="shared" si="474"/>
        <v>2377</v>
      </c>
    </row>
    <row r="1650" spans="1:50" s="56" customFormat="1" ht="13.5" customHeight="1" x14ac:dyDescent="0.25">
      <c r="A1650" s="19" t="s">
        <v>4349</v>
      </c>
      <c r="B1650" s="20" t="s">
        <v>42</v>
      </c>
      <c r="C1650" s="21" t="s">
        <v>43</v>
      </c>
      <c r="D1650" s="20" t="s">
        <v>5174</v>
      </c>
      <c r="E1650" s="22">
        <v>321214</v>
      </c>
      <c r="F1650" s="23" t="s">
        <v>5175</v>
      </c>
      <c r="G1650" s="23" t="s">
        <v>4352</v>
      </c>
      <c r="H1650" s="24">
        <v>710022026</v>
      </c>
      <c r="I1650" s="25">
        <v>37812670</v>
      </c>
      <c r="J1650" s="23" t="s">
        <v>113</v>
      </c>
      <c r="K1650" s="26" t="s">
        <v>4349</v>
      </c>
      <c r="L1650" s="23" t="s">
        <v>5134</v>
      </c>
      <c r="M1650" s="27">
        <v>1331</v>
      </c>
      <c r="N1650" s="23" t="s">
        <v>5176</v>
      </c>
      <c r="O1650" s="23" t="s">
        <v>5177</v>
      </c>
      <c r="P1650" s="28">
        <v>517488</v>
      </c>
      <c r="Q1650" s="21" t="s">
        <v>51</v>
      </c>
      <c r="R1650" s="46">
        <v>19</v>
      </c>
      <c r="S1650" s="46">
        <v>0</v>
      </c>
      <c r="T1650" s="46">
        <f t="shared" si="467"/>
        <v>19</v>
      </c>
      <c r="U1650" s="68">
        <v>95.96</v>
      </c>
      <c r="V1650" s="69">
        <f t="shared" si="468"/>
        <v>14.393999999999998</v>
      </c>
      <c r="W1650" s="46">
        <f t="shared" si="476"/>
        <v>3282</v>
      </c>
      <c r="X1650" s="46"/>
      <c r="Y1650" s="45">
        <v>0</v>
      </c>
      <c r="Z1650" s="45">
        <v>0</v>
      </c>
      <c r="AA1650" s="45">
        <f t="shared" si="482"/>
        <v>0</v>
      </c>
      <c r="AB1650" s="46">
        <f t="shared" si="483"/>
        <v>19</v>
      </c>
      <c r="AC1650" s="46">
        <f t="shared" si="484"/>
        <v>0</v>
      </c>
      <c r="AD1650" s="46">
        <f t="shared" si="477"/>
        <v>19</v>
      </c>
      <c r="AE1650" s="68">
        <v>95.96</v>
      </c>
      <c r="AF1650" s="69">
        <f t="shared" si="469"/>
        <v>14.393999999999998</v>
      </c>
      <c r="AG1650" s="46">
        <f t="shared" si="478"/>
        <v>3282</v>
      </c>
      <c r="AH1650" s="46">
        <f t="shared" si="470"/>
        <v>0</v>
      </c>
      <c r="AI1650" s="45">
        <f>VLOOKUP(H1650,'[1]MŠ na kmeňovú školu V40'!$H$3:Y4725,18,0)</f>
        <v>21</v>
      </c>
      <c r="AJ1650" s="45">
        <f>VLOOKUP(H1650,'[1]MŠ na kmeňovú školu V40'!$H$3:AE4726,24,0)</f>
        <v>0</v>
      </c>
      <c r="AK1650" s="45">
        <f t="shared" si="471"/>
        <v>21</v>
      </c>
      <c r="AL1650" s="45">
        <v>98.08</v>
      </c>
      <c r="AM1650" s="45">
        <f t="shared" si="472"/>
        <v>14.712</v>
      </c>
      <c r="AN1650" s="84">
        <f t="shared" si="475"/>
        <v>3424</v>
      </c>
      <c r="AO1650" s="46">
        <f t="shared" si="473"/>
        <v>142</v>
      </c>
      <c r="AP1650" s="72"/>
      <c r="AQ1650" s="46"/>
      <c r="AR1650" s="46"/>
      <c r="AS1650" s="46"/>
      <c r="AT1650" s="46">
        <f t="shared" si="479"/>
        <v>0</v>
      </c>
      <c r="AU1650" s="85">
        <f t="shared" si="480"/>
        <v>3424</v>
      </c>
      <c r="AV1650" s="46">
        <f t="shared" si="481"/>
        <v>0</v>
      </c>
      <c r="AW1650" s="46"/>
      <c r="AX1650" s="86">
        <f t="shared" si="474"/>
        <v>3424</v>
      </c>
    </row>
    <row r="1651" spans="1:50" s="56" customFormat="1" ht="13.5" customHeight="1" x14ac:dyDescent="0.25">
      <c r="A1651" s="19" t="s">
        <v>4349</v>
      </c>
      <c r="B1651" s="20" t="s">
        <v>42</v>
      </c>
      <c r="C1651" s="21" t="s">
        <v>43</v>
      </c>
      <c r="D1651" s="20" t="s">
        <v>5178</v>
      </c>
      <c r="E1651" s="22">
        <v>321222</v>
      </c>
      <c r="F1651" s="23" t="s">
        <v>5179</v>
      </c>
      <c r="G1651" s="23" t="s">
        <v>4352</v>
      </c>
      <c r="H1651" s="24">
        <v>710022042</v>
      </c>
      <c r="I1651" s="25">
        <v>37906399</v>
      </c>
      <c r="J1651" s="23" t="s">
        <v>113</v>
      </c>
      <c r="K1651" s="26" t="s">
        <v>4349</v>
      </c>
      <c r="L1651" s="23" t="s">
        <v>5134</v>
      </c>
      <c r="M1651" s="27">
        <v>1331</v>
      </c>
      <c r="N1651" s="23" t="s">
        <v>5180</v>
      </c>
      <c r="O1651" s="23" t="s">
        <v>5181</v>
      </c>
      <c r="P1651" s="28">
        <v>517496</v>
      </c>
      <c r="Q1651" s="21" t="s">
        <v>51</v>
      </c>
      <c r="R1651" s="46">
        <v>14</v>
      </c>
      <c r="S1651" s="46">
        <v>0</v>
      </c>
      <c r="T1651" s="46">
        <f t="shared" si="467"/>
        <v>14</v>
      </c>
      <c r="U1651" s="68">
        <v>95.96</v>
      </c>
      <c r="V1651" s="69">
        <f t="shared" si="468"/>
        <v>14.393999999999998</v>
      </c>
      <c r="W1651" s="46">
        <f t="shared" si="476"/>
        <v>2418</v>
      </c>
      <c r="X1651" s="46"/>
      <c r="Y1651" s="45">
        <v>0</v>
      </c>
      <c r="Z1651" s="45">
        <v>0</v>
      </c>
      <c r="AA1651" s="45">
        <f t="shared" si="482"/>
        <v>0</v>
      </c>
      <c r="AB1651" s="46">
        <f t="shared" si="483"/>
        <v>14</v>
      </c>
      <c r="AC1651" s="46">
        <f t="shared" si="484"/>
        <v>0</v>
      </c>
      <c r="AD1651" s="46">
        <f t="shared" si="477"/>
        <v>14</v>
      </c>
      <c r="AE1651" s="68">
        <v>95.96</v>
      </c>
      <c r="AF1651" s="69">
        <f t="shared" si="469"/>
        <v>14.393999999999998</v>
      </c>
      <c r="AG1651" s="46">
        <f t="shared" si="478"/>
        <v>2418</v>
      </c>
      <c r="AH1651" s="46">
        <f t="shared" si="470"/>
        <v>0</v>
      </c>
      <c r="AI1651" s="45">
        <f>VLOOKUP(H1651,'[1]MŠ na kmeňovú školu V40'!$H$3:Y4726,18,0)</f>
        <v>11</v>
      </c>
      <c r="AJ1651" s="45">
        <f>VLOOKUP(H1651,'[1]MŠ na kmeňovú školu V40'!$H$3:AE4727,24,0)</f>
        <v>0</v>
      </c>
      <c r="AK1651" s="45">
        <f t="shared" si="471"/>
        <v>11</v>
      </c>
      <c r="AL1651" s="45">
        <v>98.08</v>
      </c>
      <c r="AM1651" s="45">
        <f t="shared" si="472"/>
        <v>14.712</v>
      </c>
      <c r="AN1651" s="84">
        <f t="shared" si="475"/>
        <v>2259</v>
      </c>
      <c r="AO1651" s="46">
        <f t="shared" si="473"/>
        <v>-159</v>
      </c>
      <c r="AP1651" s="72"/>
      <c r="AQ1651" s="46"/>
      <c r="AR1651" s="46"/>
      <c r="AS1651" s="46"/>
      <c r="AT1651" s="46">
        <f t="shared" si="479"/>
        <v>0</v>
      </c>
      <c r="AU1651" s="85">
        <f t="shared" si="480"/>
        <v>2259</v>
      </c>
      <c r="AV1651" s="46">
        <f t="shared" si="481"/>
        <v>0</v>
      </c>
      <c r="AW1651" s="46"/>
      <c r="AX1651" s="86">
        <f t="shared" si="474"/>
        <v>2259</v>
      </c>
    </row>
    <row r="1652" spans="1:50" s="56" customFormat="1" ht="13.5" customHeight="1" x14ac:dyDescent="0.25">
      <c r="A1652" s="19" t="s">
        <v>4349</v>
      </c>
      <c r="B1652" s="20" t="s">
        <v>42</v>
      </c>
      <c r="C1652" s="21" t="s">
        <v>43</v>
      </c>
      <c r="D1652" s="20" t="s">
        <v>5182</v>
      </c>
      <c r="E1652" s="22">
        <v>321231</v>
      </c>
      <c r="F1652" s="23" t="s">
        <v>5183</v>
      </c>
      <c r="G1652" s="23" t="s">
        <v>4352</v>
      </c>
      <c r="H1652" s="24">
        <v>710022050</v>
      </c>
      <c r="I1652" s="25">
        <v>37813293</v>
      </c>
      <c r="J1652" s="23" t="s">
        <v>113</v>
      </c>
      <c r="K1652" s="26" t="s">
        <v>4349</v>
      </c>
      <c r="L1652" s="23" t="s">
        <v>5134</v>
      </c>
      <c r="M1652" s="27">
        <v>1332</v>
      </c>
      <c r="N1652" s="23" t="s">
        <v>5184</v>
      </c>
      <c r="O1652" s="23" t="s">
        <v>5185</v>
      </c>
      <c r="P1652" s="28">
        <v>517500</v>
      </c>
      <c r="Q1652" s="21" t="s">
        <v>51</v>
      </c>
      <c r="R1652" s="46">
        <v>19</v>
      </c>
      <c r="S1652" s="46">
        <v>0</v>
      </c>
      <c r="T1652" s="46">
        <f t="shared" si="467"/>
        <v>19</v>
      </c>
      <c r="U1652" s="68">
        <v>95.96</v>
      </c>
      <c r="V1652" s="69">
        <f t="shared" si="468"/>
        <v>14.393999999999998</v>
      </c>
      <c r="W1652" s="46">
        <f t="shared" si="476"/>
        <v>3282</v>
      </c>
      <c r="X1652" s="46"/>
      <c r="Y1652" s="45">
        <v>0</v>
      </c>
      <c r="Z1652" s="45">
        <v>0</v>
      </c>
      <c r="AA1652" s="45">
        <f t="shared" si="482"/>
        <v>0</v>
      </c>
      <c r="AB1652" s="46">
        <f t="shared" si="483"/>
        <v>19</v>
      </c>
      <c r="AC1652" s="46">
        <f t="shared" si="484"/>
        <v>0</v>
      </c>
      <c r="AD1652" s="46">
        <f t="shared" si="477"/>
        <v>19</v>
      </c>
      <c r="AE1652" s="68">
        <v>95.96</v>
      </c>
      <c r="AF1652" s="69">
        <f t="shared" si="469"/>
        <v>14.393999999999998</v>
      </c>
      <c r="AG1652" s="46">
        <f t="shared" si="478"/>
        <v>3282</v>
      </c>
      <c r="AH1652" s="46">
        <f t="shared" si="470"/>
        <v>0</v>
      </c>
      <c r="AI1652" s="45">
        <f>VLOOKUP(H1652,'[1]MŠ na kmeňovú školu V40'!$H$3:Y4727,18,0)</f>
        <v>13</v>
      </c>
      <c r="AJ1652" s="45">
        <f>VLOOKUP(H1652,'[1]MŠ na kmeňovú školu V40'!$H$3:AE4728,24,0)</f>
        <v>0</v>
      </c>
      <c r="AK1652" s="45">
        <f t="shared" si="471"/>
        <v>13</v>
      </c>
      <c r="AL1652" s="45">
        <v>98.08</v>
      </c>
      <c r="AM1652" s="45">
        <f t="shared" si="472"/>
        <v>14.712</v>
      </c>
      <c r="AN1652" s="84">
        <f t="shared" si="475"/>
        <v>2953</v>
      </c>
      <c r="AO1652" s="46">
        <f t="shared" si="473"/>
        <v>-329</v>
      </c>
      <c r="AP1652" s="72"/>
      <c r="AQ1652" s="46"/>
      <c r="AR1652" s="46"/>
      <c r="AS1652" s="46"/>
      <c r="AT1652" s="46">
        <f t="shared" si="479"/>
        <v>0</v>
      </c>
      <c r="AU1652" s="85">
        <f t="shared" si="480"/>
        <v>2953</v>
      </c>
      <c r="AV1652" s="46">
        <f t="shared" si="481"/>
        <v>0</v>
      </c>
      <c r="AW1652" s="46"/>
      <c r="AX1652" s="86">
        <f t="shared" si="474"/>
        <v>2953</v>
      </c>
    </row>
    <row r="1653" spans="1:50" s="56" customFormat="1" ht="13.5" customHeight="1" x14ac:dyDescent="0.25">
      <c r="A1653" s="19" t="s">
        <v>4349</v>
      </c>
      <c r="B1653" s="20" t="s">
        <v>42</v>
      </c>
      <c r="C1653" s="21" t="s">
        <v>43</v>
      </c>
      <c r="D1653" s="20" t="s">
        <v>5186</v>
      </c>
      <c r="E1653" s="22">
        <v>321249</v>
      </c>
      <c r="F1653" s="23" t="s">
        <v>5187</v>
      </c>
      <c r="G1653" s="23" t="s">
        <v>4352</v>
      </c>
      <c r="H1653" s="24">
        <v>710201303</v>
      </c>
      <c r="I1653" s="25">
        <v>321249</v>
      </c>
      <c r="J1653" s="23" t="s">
        <v>54</v>
      </c>
      <c r="K1653" s="26" t="s">
        <v>4349</v>
      </c>
      <c r="L1653" s="23" t="s">
        <v>5134</v>
      </c>
      <c r="M1653" s="27">
        <v>1304</v>
      </c>
      <c r="N1653" s="23" t="s">
        <v>5188</v>
      </c>
      <c r="O1653" s="23" t="s">
        <v>5189</v>
      </c>
      <c r="P1653" s="28">
        <v>517518</v>
      </c>
      <c r="Q1653" s="21" t="s">
        <v>51</v>
      </c>
      <c r="R1653" s="46">
        <v>25</v>
      </c>
      <c r="S1653" s="46">
        <v>0</v>
      </c>
      <c r="T1653" s="46">
        <f t="shared" si="467"/>
        <v>25</v>
      </c>
      <c r="U1653" s="68">
        <v>95.96</v>
      </c>
      <c r="V1653" s="69">
        <f t="shared" si="468"/>
        <v>14.393999999999998</v>
      </c>
      <c r="W1653" s="46">
        <f t="shared" si="476"/>
        <v>4318</v>
      </c>
      <c r="X1653" s="46"/>
      <c r="Y1653" s="45">
        <v>0</v>
      </c>
      <c r="Z1653" s="45">
        <v>0</v>
      </c>
      <c r="AA1653" s="45">
        <f t="shared" si="482"/>
        <v>0</v>
      </c>
      <c r="AB1653" s="46">
        <f t="shared" si="483"/>
        <v>25</v>
      </c>
      <c r="AC1653" s="46">
        <f t="shared" si="484"/>
        <v>0</v>
      </c>
      <c r="AD1653" s="46">
        <f t="shared" si="477"/>
        <v>25</v>
      </c>
      <c r="AE1653" s="68">
        <v>95.96</v>
      </c>
      <c r="AF1653" s="69">
        <f t="shared" si="469"/>
        <v>14.393999999999998</v>
      </c>
      <c r="AG1653" s="46">
        <f t="shared" si="478"/>
        <v>4318</v>
      </c>
      <c r="AH1653" s="46">
        <f t="shared" si="470"/>
        <v>0</v>
      </c>
      <c r="AI1653" s="45">
        <f>VLOOKUP(H1653,'[1]MŠ na kmeňovú školu V40'!$H$3:Y4728,18,0)</f>
        <v>16</v>
      </c>
      <c r="AJ1653" s="45">
        <f>VLOOKUP(H1653,'[1]MŠ na kmeňovú školu V40'!$H$3:AE4729,24,0)</f>
        <v>0</v>
      </c>
      <c r="AK1653" s="45">
        <f t="shared" si="471"/>
        <v>16</v>
      </c>
      <c r="AL1653" s="45">
        <v>98.08</v>
      </c>
      <c r="AM1653" s="45">
        <f t="shared" si="472"/>
        <v>14.712</v>
      </c>
      <c r="AN1653" s="84">
        <f t="shared" si="475"/>
        <v>3820</v>
      </c>
      <c r="AO1653" s="46">
        <f t="shared" si="473"/>
        <v>-498</v>
      </c>
      <c r="AP1653" s="72"/>
      <c r="AQ1653" s="46"/>
      <c r="AR1653" s="46"/>
      <c r="AS1653" s="46"/>
      <c r="AT1653" s="46">
        <f t="shared" si="479"/>
        <v>0</v>
      </c>
      <c r="AU1653" s="85">
        <f t="shared" si="480"/>
        <v>3820</v>
      </c>
      <c r="AV1653" s="46">
        <f t="shared" si="481"/>
        <v>0</v>
      </c>
      <c r="AW1653" s="46"/>
      <c r="AX1653" s="86">
        <f t="shared" si="474"/>
        <v>3820</v>
      </c>
    </row>
    <row r="1654" spans="1:50" s="56" customFormat="1" ht="13.5" customHeight="1" x14ac:dyDescent="0.25">
      <c r="A1654" s="19" t="s">
        <v>4349</v>
      </c>
      <c r="B1654" s="20" t="s">
        <v>42</v>
      </c>
      <c r="C1654" s="21" t="s">
        <v>43</v>
      </c>
      <c r="D1654" s="20" t="s">
        <v>5190</v>
      </c>
      <c r="E1654" s="22">
        <v>321257</v>
      </c>
      <c r="F1654" s="23" t="s">
        <v>5191</v>
      </c>
      <c r="G1654" s="23" t="s">
        <v>4352</v>
      </c>
      <c r="H1654" s="24">
        <v>710022077</v>
      </c>
      <c r="I1654" s="25">
        <v>37811118</v>
      </c>
      <c r="J1654" s="23" t="s">
        <v>5192</v>
      </c>
      <c r="K1654" s="26" t="s">
        <v>4349</v>
      </c>
      <c r="L1654" s="23" t="s">
        <v>5134</v>
      </c>
      <c r="M1654" s="27">
        <v>1341</v>
      </c>
      <c r="N1654" s="23" t="s">
        <v>5193</v>
      </c>
      <c r="O1654" s="23" t="s">
        <v>5194</v>
      </c>
      <c r="P1654" s="28">
        <v>517526</v>
      </c>
      <c r="Q1654" s="21" t="s">
        <v>51</v>
      </c>
      <c r="R1654" s="46">
        <v>12</v>
      </c>
      <c r="S1654" s="46">
        <v>0</v>
      </c>
      <c r="T1654" s="46">
        <f t="shared" si="467"/>
        <v>12</v>
      </c>
      <c r="U1654" s="68">
        <v>95.96</v>
      </c>
      <c r="V1654" s="69">
        <f t="shared" si="468"/>
        <v>14.393999999999998</v>
      </c>
      <c r="W1654" s="46">
        <f t="shared" si="476"/>
        <v>2073</v>
      </c>
      <c r="X1654" s="46"/>
      <c r="Y1654" s="45">
        <v>0</v>
      </c>
      <c r="Z1654" s="45">
        <v>0</v>
      </c>
      <c r="AA1654" s="45">
        <f t="shared" si="482"/>
        <v>0</v>
      </c>
      <c r="AB1654" s="46">
        <f t="shared" si="483"/>
        <v>12</v>
      </c>
      <c r="AC1654" s="46">
        <f t="shared" si="484"/>
        <v>0</v>
      </c>
      <c r="AD1654" s="46">
        <f t="shared" si="477"/>
        <v>12</v>
      </c>
      <c r="AE1654" s="68">
        <v>95.96</v>
      </c>
      <c r="AF1654" s="69">
        <f t="shared" si="469"/>
        <v>14.393999999999998</v>
      </c>
      <c r="AG1654" s="46">
        <f t="shared" si="478"/>
        <v>2073</v>
      </c>
      <c r="AH1654" s="46">
        <f t="shared" si="470"/>
        <v>0</v>
      </c>
      <c r="AI1654" s="45">
        <f>VLOOKUP(H1654,'[1]MŠ na kmeňovú školu V40'!$H$3:Y4729,18,0)</f>
        <v>8</v>
      </c>
      <c r="AJ1654" s="45">
        <f>VLOOKUP(H1654,'[1]MŠ na kmeňovú školu V40'!$H$3:AE4730,24,0)</f>
        <v>0</v>
      </c>
      <c r="AK1654" s="45">
        <f t="shared" si="471"/>
        <v>8</v>
      </c>
      <c r="AL1654" s="45">
        <v>98.08</v>
      </c>
      <c r="AM1654" s="45">
        <f t="shared" si="472"/>
        <v>14.712</v>
      </c>
      <c r="AN1654" s="84">
        <f t="shared" si="475"/>
        <v>1853</v>
      </c>
      <c r="AO1654" s="46">
        <f t="shared" si="473"/>
        <v>-220</v>
      </c>
      <c r="AP1654" s="72"/>
      <c r="AQ1654" s="46"/>
      <c r="AR1654" s="46"/>
      <c r="AS1654" s="46"/>
      <c r="AT1654" s="46">
        <f t="shared" si="479"/>
        <v>0</v>
      </c>
      <c r="AU1654" s="85">
        <f t="shared" si="480"/>
        <v>1853</v>
      </c>
      <c r="AV1654" s="46">
        <f t="shared" si="481"/>
        <v>0</v>
      </c>
      <c r="AW1654" s="46"/>
      <c r="AX1654" s="86">
        <f t="shared" si="474"/>
        <v>1853</v>
      </c>
    </row>
    <row r="1655" spans="1:50" s="56" customFormat="1" ht="13.5" customHeight="1" x14ac:dyDescent="0.25">
      <c r="A1655" s="19" t="s">
        <v>4349</v>
      </c>
      <c r="B1655" s="20" t="s">
        <v>42</v>
      </c>
      <c r="C1655" s="21" t="s">
        <v>43</v>
      </c>
      <c r="D1655" s="20" t="s">
        <v>5195</v>
      </c>
      <c r="E1655" s="22">
        <v>321265</v>
      </c>
      <c r="F1655" s="23" t="s">
        <v>5196</v>
      </c>
      <c r="G1655" s="23" t="s">
        <v>4352</v>
      </c>
      <c r="H1655" s="24">
        <v>710022085</v>
      </c>
      <c r="I1655" s="25">
        <v>321265</v>
      </c>
      <c r="J1655" s="23" t="s">
        <v>54</v>
      </c>
      <c r="K1655" s="26" t="s">
        <v>4349</v>
      </c>
      <c r="L1655" s="23" t="s">
        <v>5134</v>
      </c>
      <c r="M1655" s="27">
        <v>1316</v>
      </c>
      <c r="N1655" s="23" t="s">
        <v>5197</v>
      </c>
      <c r="O1655" s="23" t="s">
        <v>5198</v>
      </c>
      <c r="P1655" s="28">
        <v>517542</v>
      </c>
      <c r="Q1655" s="21" t="s">
        <v>51</v>
      </c>
      <c r="R1655" s="46">
        <v>8</v>
      </c>
      <c r="S1655" s="46">
        <v>0</v>
      </c>
      <c r="T1655" s="46">
        <f t="shared" si="467"/>
        <v>8</v>
      </c>
      <c r="U1655" s="68">
        <v>95.96</v>
      </c>
      <c r="V1655" s="69">
        <f t="shared" si="468"/>
        <v>14.393999999999998</v>
      </c>
      <c r="W1655" s="46">
        <f t="shared" si="476"/>
        <v>1382</v>
      </c>
      <c r="X1655" s="46"/>
      <c r="Y1655" s="45">
        <v>0</v>
      </c>
      <c r="Z1655" s="45">
        <v>0</v>
      </c>
      <c r="AA1655" s="45">
        <f t="shared" si="482"/>
        <v>0</v>
      </c>
      <c r="AB1655" s="46">
        <f t="shared" si="483"/>
        <v>8</v>
      </c>
      <c r="AC1655" s="46">
        <f t="shared" si="484"/>
        <v>0</v>
      </c>
      <c r="AD1655" s="46">
        <f t="shared" si="477"/>
        <v>8</v>
      </c>
      <c r="AE1655" s="68">
        <v>95.96</v>
      </c>
      <c r="AF1655" s="69">
        <f t="shared" si="469"/>
        <v>14.393999999999998</v>
      </c>
      <c r="AG1655" s="46">
        <f t="shared" si="478"/>
        <v>1382</v>
      </c>
      <c r="AH1655" s="46">
        <f t="shared" si="470"/>
        <v>0</v>
      </c>
      <c r="AI1655" s="45">
        <f>VLOOKUP(H1655,'[1]MŠ na kmeňovú školu V40'!$H$3:Y4730,18,0)</f>
        <v>8</v>
      </c>
      <c r="AJ1655" s="45">
        <f>VLOOKUP(H1655,'[1]MŠ na kmeňovú školu V40'!$H$3:AE4731,24,0)</f>
        <v>0</v>
      </c>
      <c r="AK1655" s="45">
        <f t="shared" si="471"/>
        <v>8</v>
      </c>
      <c r="AL1655" s="45">
        <v>98.08</v>
      </c>
      <c r="AM1655" s="45">
        <f t="shared" si="472"/>
        <v>14.712</v>
      </c>
      <c r="AN1655" s="84">
        <f t="shared" si="475"/>
        <v>1392</v>
      </c>
      <c r="AO1655" s="46">
        <f t="shared" si="473"/>
        <v>10</v>
      </c>
      <c r="AP1655" s="72"/>
      <c r="AQ1655" s="46"/>
      <c r="AR1655" s="46"/>
      <c r="AS1655" s="46"/>
      <c r="AT1655" s="46">
        <f t="shared" si="479"/>
        <v>0</v>
      </c>
      <c r="AU1655" s="85">
        <f t="shared" si="480"/>
        <v>1392</v>
      </c>
      <c r="AV1655" s="46">
        <f t="shared" si="481"/>
        <v>0</v>
      </c>
      <c r="AW1655" s="46"/>
      <c r="AX1655" s="86">
        <f t="shared" si="474"/>
        <v>1392</v>
      </c>
    </row>
    <row r="1656" spans="1:50" s="56" customFormat="1" ht="13.5" customHeight="1" x14ac:dyDescent="0.25">
      <c r="A1656" s="19" t="s">
        <v>4349</v>
      </c>
      <c r="B1656" s="20" t="s">
        <v>42</v>
      </c>
      <c r="C1656" s="21" t="s">
        <v>43</v>
      </c>
      <c r="D1656" s="20" t="s">
        <v>5199</v>
      </c>
      <c r="E1656" s="22">
        <v>321273</v>
      </c>
      <c r="F1656" s="23" t="s">
        <v>5200</v>
      </c>
      <c r="G1656" s="23" t="s">
        <v>4352</v>
      </c>
      <c r="H1656" s="24">
        <v>710022093</v>
      </c>
      <c r="I1656" s="25">
        <v>321273</v>
      </c>
      <c r="J1656" s="23" t="s">
        <v>54</v>
      </c>
      <c r="K1656" s="26" t="s">
        <v>4349</v>
      </c>
      <c r="L1656" s="23" t="s">
        <v>5134</v>
      </c>
      <c r="M1656" s="27">
        <v>1302</v>
      </c>
      <c r="N1656" s="23" t="s">
        <v>5201</v>
      </c>
      <c r="O1656" s="23" t="s">
        <v>5202</v>
      </c>
      <c r="P1656" s="28">
        <v>517551</v>
      </c>
      <c r="Q1656" s="21" t="s">
        <v>51</v>
      </c>
      <c r="R1656" s="46">
        <v>18</v>
      </c>
      <c r="S1656" s="46">
        <v>0</v>
      </c>
      <c r="T1656" s="46">
        <f t="shared" si="467"/>
        <v>18</v>
      </c>
      <c r="U1656" s="68">
        <v>95.96</v>
      </c>
      <c r="V1656" s="69">
        <f t="shared" si="468"/>
        <v>14.393999999999998</v>
      </c>
      <c r="W1656" s="46">
        <f t="shared" si="476"/>
        <v>3109</v>
      </c>
      <c r="X1656" s="46"/>
      <c r="Y1656" s="45">
        <v>0</v>
      </c>
      <c r="Z1656" s="45">
        <v>0</v>
      </c>
      <c r="AA1656" s="45">
        <f t="shared" si="482"/>
        <v>0</v>
      </c>
      <c r="AB1656" s="46">
        <f t="shared" si="483"/>
        <v>18</v>
      </c>
      <c r="AC1656" s="46">
        <f t="shared" si="484"/>
        <v>0</v>
      </c>
      <c r="AD1656" s="46">
        <f t="shared" si="477"/>
        <v>18</v>
      </c>
      <c r="AE1656" s="68">
        <v>95.96</v>
      </c>
      <c r="AF1656" s="69">
        <f t="shared" si="469"/>
        <v>14.393999999999998</v>
      </c>
      <c r="AG1656" s="46">
        <f t="shared" si="478"/>
        <v>3109</v>
      </c>
      <c r="AH1656" s="46">
        <f t="shared" si="470"/>
        <v>0</v>
      </c>
      <c r="AI1656" s="45">
        <f>VLOOKUP(H1656,'[1]MŠ na kmeňovú školu V40'!$H$3:Y4731,18,0)</f>
        <v>17</v>
      </c>
      <c r="AJ1656" s="45">
        <f>VLOOKUP(H1656,'[1]MŠ na kmeňovú školu V40'!$H$3:AE4732,24,0)</f>
        <v>0</v>
      </c>
      <c r="AK1656" s="45">
        <f t="shared" si="471"/>
        <v>17</v>
      </c>
      <c r="AL1656" s="45">
        <v>98.08</v>
      </c>
      <c r="AM1656" s="45">
        <f t="shared" si="472"/>
        <v>14.712</v>
      </c>
      <c r="AN1656" s="84">
        <f t="shared" si="475"/>
        <v>3073</v>
      </c>
      <c r="AO1656" s="46">
        <f t="shared" si="473"/>
        <v>-36</v>
      </c>
      <c r="AP1656" s="72"/>
      <c r="AQ1656" s="46"/>
      <c r="AR1656" s="46"/>
      <c r="AS1656" s="46"/>
      <c r="AT1656" s="46">
        <f t="shared" si="479"/>
        <v>0</v>
      </c>
      <c r="AU1656" s="85">
        <f t="shared" si="480"/>
        <v>3073</v>
      </c>
      <c r="AV1656" s="46">
        <f t="shared" si="481"/>
        <v>0</v>
      </c>
      <c r="AW1656" s="46"/>
      <c r="AX1656" s="86">
        <f t="shared" si="474"/>
        <v>3073</v>
      </c>
    </row>
    <row r="1657" spans="1:50" s="56" customFormat="1" ht="13.5" customHeight="1" x14ac:dyDescent="0.25">
      <c r="A1657" s="19" t="s">
        <v>4349</v>
      </c>
      <c r="B1657" s="20" t="s">
        <v>42</v>
      </c>
      <c r="C1657" s="21" t="s">
        <v>43</v>
      </c>
      <c r="D1657" s="20" t="s">
        <v>5203</v>
      </c>
      <c r="E1657" s="22">
        <v>321303</v>
      </c>
      <c r="F1657" s="23" t="s">
        <v>5204</v>
      </c>
      <c r="G1657" s="23" t="s">
        <v>4352</v>
      </c>
      <c r="H1657" s="24">
        <v>710022107</v>
      </c>
      <c r="I1657" s="25">
        <v>37814508</v>
      </c>
      <c r="J1657" s="23" t="s">
        <v>113</v>
      </c>
      <c r="K1657" s="26" t="s">
        <v>4349</v>
      </c>
      <c r="L1657" s="23" t="s">
        <v>5134</v>
      </c>
      <c r="M1657" s="27">
        <v>1004</v>
      </c>
      <c r="N1657" s="23" t="s">
        <v>5205</v>
      </c>
      <c r="O1657" s="23" t="s">
        <v>5206</v>
      </c>
      <c r="P1657" s="28">
        <v>517577</v>
      </c>
      <c r="Q1657" s="21" t="s">
        <v>51</v>
      </c>
      <c r="R1657" s="46">
        <v>34</v>
      </c>
      <c r="S1657" s="46">
        <v>0</v>
      </c>
      <c r="T1657" s="46">
        <f t="shared" ref="T1657:T1720" si="485">+R1657+S1657</f>
        <v>34</v>
      </c>
      <c r="U1657" s="68">
        <v>95.96</v>
      </c>
      <c r="V1657" s="69">
        <f t="shared" si="468"/>
        <v>14.393999999999998</v>
      </c>
      <c r="W1657" s="46">
        <f t="shared" si="476"/>
        <v>5873</v>
      </c>
      <c r="X1657" s="46"/>
      <c r="Y1657" s="45">
        <v>0</v>
      </c>
      <c r="Z1657" s="45">
        <v>0</v>
      </c>
      <c r="AA1657" s="45">
        <f t="shared" si="482"/>
        <v>0</v>
      </c>
      <c r="AB1657" s="46">
        <f t="shared" si="483"/>
        <v>34</v>
      </c>
      <c r="AC1657" s="46">
        <f t="shared" si="484"/>
        <v>0</v>
      </c>
      <c r="AD1657" s="46">
        <f t="shared" si="477"/>
        <v>34</v>
      </c>
      <c r="AE1657" s="68">
        <v>95.96</v>
      </c>
      <c r="AF1657" s="69">
        <f t="shared" si="469"/>
        <v>14.393999999999998</v>
      </c>
      <c r="AG1657" s="46">
        <f t="shared" si="478"/>
        <v>5873</v>
      </c>
      <c r="AH1657" s="46">
        <f t="shared" si="470"/>
        <v>0</v>
      </c>
      <c r="AI1657" s="45">
        <f>VLOOKUP(H1657,'[1]MŠ na kmeňovú školu V40'!$H$3:Y4732,18,0)</f>
        <v>15</v>
      </c>
      <c r="AJ1657" s="45">
        <f>VLOOKUP(H1657,'[1]MŠ na kmeňovú školu V40'!$H$3:AE4733,24,0)</f>
        <v>0</v>
      </c>
      <c r="AK1657" s="45">
        <f t="shared" si="471"/>
        <v>15</v>
      </c>
      <c r="AL1657" s="45">
        <v>98.08</v>
      </c>
      <c r="AM1657" s="45">
        <f t="shared" si="472"/>
        <v>14.712</v>
      </c>
      <c r="AN1657" s="84">
        <f t="shared" si="475"/>
        <v>4798</v>
      </c>
      <c r="AO1657" s="46">
        <f t="shared" si="473"/>
        <v>-1075</v>
      </c>
      <c r="AP1657" s="72"/>
      <c r="AQ1657" s="46"/>
      <c r="AR1657" s="46"/>
      <c r="AS1657" s="46"/>
      <c r="AT1657" s="46">
        <f t="shared" si="479"/>
        <v>0</v>
      </c>
      <c r="AU1657" s="85">
        <f t="shared" si="480"/>
        <v>4798</v>
      </c>
      <c r="AV1657" s="46">
        <f t="shared" si="481"/>
        <v>0</v>
      </c>
      <c r="AW1657" s="46"/>
      <c r="AX1657" s="86">
        <f t="shared" si="474"/>
        <v>4798</v>
      </c>
    </row>
    <row r="1658" spans="1:50" s="56" customFormat="1" ht="13.5" customHeight="1" x14ac:dyDescent="0.25">
      <c r="A1658" s="19" t="s">
        <v>4349</v>
      </c>
      <c r="B1658" s="20" t="s">
        <v>42</v>
      </c>
      <c r="C1658" s="21" t="s">
        <v>43</v>
      </c>
      <c r="D1658" s="20" t="s">
        <v>5207</v>
      </c>
      <c r="E1658" s="22">
        <v>321290</v>
      </c>
      <c r="F1658" s="23" t="s">
        <v>5208</v>
      </c>
      <c r="G1658" s="23" t="s">
        <v>4352</v>
      </c>
      <c r="H1658" s="24">
        <v>710022115</v>
      </c>
      <c r="I1658" s="25">
        <v>37910761</v>
      </c>
      <c r="J1658" s="23" t="s">
        <v>100</v>
      </c>
      <c r="K1658" s="26" t="s">
        <v>4349</v>
      </c>
      <c r="L1658" s="23" t="s">
        <v>5134</v>
      </c>
      <c r="M1658" s="27">
        <v>1342</v>
      </c>
      <c r="N1658" s="23" t="s">
        <v>5209</v>
      </c>
      <c r="O1658" s="23" t="s">
        <v>5210</v>
      </c>
      <c r="P1658" s="28">
        <v>517593</v>
      </c>
      <c r="Q1658" s="21" t="s">
        <v>51</v>
      </c>
      <c r="R1658" s="46">
        <v>12</v>
      </c>
      <c r="S1658" s="46">
        <v>0</v>
      </c>
      <c r="T1658" s="46">
        <f t="shared" si="485"/>
        <v>12</v>
      </c>
      <c r="U1658" s="68">
        <v>95.96</v>
      </c>
      <c r="V1658" s="69">
        <f t="shared" si="468"/>
        <v>14.393999999999998</v>
      </c>
      <c r="W1658" s="46">
        <f t="shared" si="476"/>
        <v>2073</v>
      </c>
      <c r="X1658" s="46"/>
      <c r="Y1658" s="45">
        <v>0</v>
      </c>
      <c r="Z1658" s="45">
        <v>0</v>
      </c>
      <c r="AA1658" s="45">
        <f t="shared" si="482"/>
        <v>0</v>
      </c>
      <c r="AB1658" s="46">
        <f t="shared" si="483"/>
        <v>12</v>
      </c>
      <c r="AC1658" s="46">
        <f t="shared" si="484"/>
        <v>0</v>
      </c>
      <c r="AD1658" s="46">
        <f t="shared" si="477"/>
        <v>12</v>
      </c>
      <c r="AE1658" s="68">
        <v>95.96</v>
      </c>
      <c r="AF1658" s="69">
        <f t="shared" si="469"/>
        <v>14.393999999999998</v>
      </c>
      <c r="AG1658" s="46">
        <f t="shared" si="478"/>
        <v>2073</v>
      </c>
      <c r="AH1658" s="46">
        <f t="shared" si="470"/>
        <v>0</v>
      </c>
      <c r="AI1658" s="45">
        <f>VLOOKUP(H1658,'[1]MŠ na kmeňovú školu V40'!$H$3:Y4733,18,0)</f>
        <v>8</v>
      </c>
      <c r="AJ1658" s="45">
        <f>VLOOKUP(H1658,'[1]MŠ na kmeňovú školu V40'!$H$3:AE4734,24,0)</f>
        <v>0</v>
      </c>
      <c r="AK1658" s="45">
        <f t="shared" si="471"/>
        <v>8</v>
      </c>
      <c r="AL1658" s="45">
        <v>98.08</v>
      </c>
      <c r="AM1658" s="45">
        <f t="shared" si="472"/>
        <v>14.712</v>
      </c>
      <c r="AN1658" s="84">
        <f t="shared" si="475"/>
        <v>1853</v>
      </c>
      <c r="AO1658" s="46">
        <f t="shared" si="473"/>
        <v>-220</v>
      </c>
      <c r="AP1658" s="72"/>
      <c r="AQ1658" s="46"/>
      <c r="AR1658" s="46"/>
      <c r="AS1658" s="46"/>
      <c r="AT1658" s="46">
        <f t="shared" si="479"/>
        <v>0</v>
      </c>
      <c r="AU1658" s="85">
        <f t="shared" si="480"/>
        <v>1853</v>
      </c>
      <c r="AV1658" s="46">
        <f t="shared" si="481"/>
        <v>0</v>
      </c>
      <c r="AW1658" s="46"/>
      <c r="AX1658" s="86">
        <f t="shared" si="474"/>
        <v>1853</v>
      </c>
    </row>
    <row r="1659" spans="1:50" s="56" customFormat="1" ht="13.5" customHeight="1" x14ac:dyDescent="0.25">
      <c r="A1659" s="19" t="s">
        <v>4349</v>
      </c>
      <c r="B1659" s="20" t="s">
        <v>42</v>
      </c>
      <c r="C1659" s="21" t="s">
        <v>43</v>
      </c>
      <c r="D1659" s="20" t="s">
        <v>5211</v>
      </c>
      <c r="E1659" s="22">
        <v>648922</v>
      </c>
      <c r="F1659" s="23" t="s">
        <v>5212</v>
      </c>
      <c r="G1659" s="23" t="s">
        <v>4352</v>
      </c>
      <c r="H1659" s="24">
        <v>710022425</v>
      </c>
      <c r="I1659" s="25">
        <v>37903802</v>
      </c>
      <c r="J1659" s="23" t="s">
        <v>100</v>
      </c>
      <c r="K1659" s="26" t="s">
        <v>4349</v>
      </c>
      <c r="L1659" s="23" t="s">
        <v>5167</v>
      </c>
      <c r="M1659" s="27">
        <v>1356</v>
      </c>
      <c r="N1659" s="23" t="s">
        <v>5213</v>
      </c>
      <c r="O1659" s="23" t="s">
        <v>5214</v>
      </c>
      <c r="P1659" s="28">
        <v>517623</v>
      </c>
      <c r="Q1659" s="21" t="s">
        <v>51</v>
      </c>
      <c r="R1659" s="46">
        <v>15</v>
      </c>
      <c r="S1659" s="46">
        <v>0</v>
      </c>
      <c r="T1659" s="46">
        <f t="shared" si="485"/>
        <v>15</v>
      </c>
      <c r="U1659" s="68">
        <v>95.96</v>
      </c>
      <c r="V1659" s="69">
        <f t="shared" si="468"/>
        <v>14.393999999999998</v>
      </c>
      <c r="W1659" s="46">
        <f t="shared" si="476"/>
        <v>2591</v>
      </c>
      <c r="X1659" s="46"/>
      <c r="Y1659" s="45">
        <v>0</v>
      </c>
      <c r="Z1659" s="45">
        <v>0</v>
      </c>
      <c r="AA1659" s="45">
        <f t="shared" si="482"/>
        <v>0</v>
      </c>
      <c r="AB1659" s="46">
        <f t="shared" si="483"/>
        <v>15</v>
      </c>
      <c r="AC1659" s="46">
        <f t="shared" si="484"/>
        <v>0</v>
      </c>
      <c r="AD1659" s="46">
        <f t="shared" si="477"/>
        <v>15</v>
      </c>
      <c r="AE1659" s="68">
        <v>95.96</v>
      </c>
      <c r="AF1659" s="69">
        <f t="shared" si="469"/>
        <v>14.393999999999998</v>
      </c>
      <c r="AG1659" s="46">
        <f t="shared" si="478"/>
        <v>2591</v>
      </c>
      <c r="AH1659" s="46">
        <f t="shared" si="470"/>
        <v>0</v>
      </c>
      <c r="AI1659" s="45">
        <f>VLOOKUP(H1659,'[1]MŠ na kmeňovú školu V40'!$H$3:Y4734,18,0)</f>
        <v>11</v>
      </c>
      <c r="AJ1659" s="45">
        <f>VLOOKUP(H1659,'[1]MŠ na kmeňovú školu V40'!$H$3:AE4735,24,0)</f>
        <v>0</v>
      </c>
      <c r="AK1659" s="45">
        <f t="shared" si="471"/>
        <v>11</v>
      </c>
      <c r="AL1659" s="45">
        <v>98.08</v>
      </c>
      <c r="AM1659" s="45">
        <f t="shared" si="472"/>
        <v>14.712</v>
      </c>
      <c r="AN1659" s="84">
        <f t="shared" si="475"/>
        <v>2375</v>
      </c>
      <c r="AO1659" s="46">
        <f t="shared" si="473"/>
        <v>-216</v>
      </c>
      <c r="AP1659" s="72"/>
      <c r="AQ1659" s="46"/>
      <c r="AR1659" s="46"/>
      <c r="AS1659" s="46"/>
      <c r="AT1659" s="46">
        <f t="shared" si="479"/>
        <v>0</v>
      </c>
      <c r="AU1659" s="85">
        <f t="shared" si="480"/>
        <v>2375</v>
      </c>
      <c r="AV1659" s="46">
        <f t="shared" si="481"/>
        <v>0</v>
      </c>
      <c r="AW1659" s="46"/>
      <c r="AX1659" s="86">
        <f t="shared" si="474"/>
        <v>2375</v>
      </c>
    </row>
    <row r="1660" spans="1:50" s="56" customFormat="1" ht="13.5" customHeight="1" x14ac:dyDescent="0.25">
      <c r="A1660" s="19" t="s">
        <v>4349</v>
      </c>
      <c r="B1660" s="20" t="s">
        <v>42</v>
      </c>
      <c r="C1660" s="21" t="s">
        <v>43</v>
      </c>
      <c r="D1660" s="20" t="s">
        <v>5215</v>
      </c>
      <c r="E1660" s="22">
        <v>321346</v>
      </c>
      <c r="F1660" s="23" t="s">
        <v>5216</v>
      </c>
      <c r="G1660" s="23" t="s">
        <v>4352</v>
      </c>
      <c r="H1660" s="24">
        <v>710022140</v>
      </c>
      <c r="I1660" s="25">
        <v>321346</v>
      </c>
      <c r="J1660" s="23" t="s">
        <v>54</v>
      </c>
      <c r="K1660" s="26" t="s">
        <v>4349</v>
      </c>
      <c r="L1660" s="23" t="s">
        <v>5134</v>
      </c>
      <c r="M1660" s="27">
        <v>1319</v>
      </c>
      <c r="N1660" s="23" t="s">
        <v>5217</v>
      </c>
      <c r="O1660" s="23" t="s">
        <v>5218</v>
      </c>
      <c r="P1660" s="28">
        <v>517640</v>
      </c>
      <c r="Q1660" s="21" t="s">
        <v>51</v>
      </c>
      <c r="R1660" s="46">
        <v>16</v>
      </c>
      <c r="S1660" s="46">
        <v>0</v>
      </c>
      <c r="T1660" s="46">
        <f t="shared" si="485"/>
        <v>16</v>
      </c>
      <c r="U1660" s="68">
        <v>95.96</v>
      </c>
      <c r="V1660" s="69">
        <f t="shared" si="468"/>
        <v>14.393999999999998</v>
      </c>
      <c r="W1660" s="46">
        <f t="shared" si="476"/>
        <v>2764</v>
      </c>
      <c r="X1660" s="46"/>
      <c r="Y1660" s="45">
        <v>0</v>
      </c>
      <c r="Z1660" s="45">
        <v>0</v>
      </c>
      <c r="AA1660" s="45">
        <f t="shared" si="482"/>
        <v>0</v>
      </c>
      <c r="AB1660" s="46">
        <f t="shared" si="483"/>
        <v>16</v>
      </c>
      <c r="AC1660" s="46">
        <f t="shared" si="484"/>
        <v>0</v>
      </c>
      <c r="AD1660" s="46">
        <f t="shared" si="477"/>
        <v>16</v>
      </c>
      <c r="AE1660" s="68">
        <v>95.96</v>
      </c>
      <c r="AF1660" s="69">
        <f t="shared" si="469"/>
        <v>14.393999999999998</v>
      </c>
      <c r="AG1660" s="46">
        <f t="shared" si="478"/>
        <v>2764</v>
      </c>
      <c r="AH1660" s="46">
        <f t="shared" si="470"/>
        <v>0</v>
      </c>
      <c r="AI1660" s="45">
        <f>VLOOKUP(H1660,'[1]MŠ na kmeňovú školu V40'!$H$3:Y4735,18,0)</f>
        <v>10</v>
      </c>
      <c r="AJ1660" s="45">
        <f>VLOOKUP(H1660,'[1]MŠ na kmeňovú školu V40'!$H$3:AE4736,24,0)</f>
        <v>0</v>
      </c>
      <c r="AK1660" s="45">
        <f t="shared" si="471"/>
        <v>10</v>
      </c>
      <c r="AL1660" s="45">
        <v>98.08</v>
      </c>
      <c r="AM1660" s="45">
        <f t="shared" si="472"/>
        <v>14.712</v>
      </c>
      <c r="AN1660" s="84">
        <f t="shared" si="475"/>
        <v>2431</v>
      </c>
      <c r="AO1660" s="46">
        <f t="shared" si="473"/>
        <v>-333</v>
      </c>
      <c r="AP1660" s="72"/>
      <c r="AQ1660" s="46"/>
      <c r="AR1660" s="46"/>
      <c r="AS1660" s="46"/>
      <c r="AT1660" s="46">
        <f t="shared" si="479"/>
        <v>0</v>
      </c>
      <c r="AU1660" s="85">
        <f t="shared" si="480"/>
        <v>2431</v>
      </c>
      <c r="AV1660" s="46">
        <f t="shared" si="481"/>
        <v>0</v>
      </c>
      <c r="AW1660" s="46"/>
      <c r="AX1660" s="86">
        <f t="shared" si="474"/>
        <v>2431</v>
      </c>
    </row>
    <row r="1661" spans="1:50" s="56" customFormat="1" ht="13.5" customHeight="1" x14ac:dyDescent="0.25">
      <c r="A1661" s="19" t="s">
        <v>4349</v>
      </c>
      <c r="B1661" s="20" t="s">
        <v>42</v>
      </c>
      <c r="C1661" s="21" t="s">
        <v>43</v>
      </c>
      <c r="D1661" s="20" t="s">
        <v>5219</v>
      </c>
      <c r="E1661" s="22">
        <v>648906</v>
      </c>
      <c r="F1661" s="23" t="s">
        <v>5220</v>
      </c>
      <c r="G1661" s="23" t="s">
        <v>4352</v>
      </c>
      <c r="H1661" s="45">
        <v>710022158</v>
      </c>
      <c r="I1661" s="25">
        <v>42388244</v>
      </c>
      <c r="J1661" s="23" t="s">
        <v>113</v>
      </c>
      <c r="K1661" s="26" t="s">
        <v>4349</v>
      </c>
      <c r="L1661" s="23" t="s">
        <v>5134</v>
      </c>
      <c r="M1661" s="27">
        <v>1314</v>
      </c>
      <c r="N1661" s="23" t="s">
        <v>5221</v>
      </c>
      <c r="O1661" s="23" t="s">
        <v>5222</v>
      </c>
      <c r="P1661" s="28">
        <v>517658</v>
      </c>
      <c r="Q1661" s="21" t="s">
        <v>51</v>
      </c>
      <c r="R1661" s="46">
        <v>17</v>
      </c>
      <c r="S1661" s="46">
        <v>0</v>
      </c>
      <c r="T1661" s="46">
        <f t="shared" si="485"/>
        <v>17</v>
      </c>
      <c r="U1661" s="68">
        <v>95.96</v>
      </c>
      <c r="V1661" s="69">
        <f t="shared" si="468"/>
        <v>14.393999999999998</v>
      </c>
      <c r="W1661" s="46">
        <f t="shared" si="476"/>
        <v>2936</v>
      </c>
      <c r="X1661" s="46" t="s">
        <v>2199</v>
      </c>
      <c r="Y1661" s="45">
        <v>0</v>
      </c>
      <c r="Z1661" s="45">
        <v>0</v>
      </c>
      <c r="AA1661" s="45">
        <f t="shared" si="482"/>
        <v>0</v>
      </c>
      <c r="AB1661" s="46">
        <f t="shared" si="483"/>
        <v>17</v>
      </c>
      <c r="AC1661" s="46">
        <f t="shared" si="484"/>
        <v>0</v>
      </c>
      <c r="AD1661" s="46">
        <f t="shared" si="477"/>
        <v>17</v>
      </c>
      <c r="AE1661" s="68">
        <v>95.96</v>
      </c>
      <c r="AF1661" s="69">
        <f t="shared" si="469"/>
        <v>14.393999999999998</v>
      </c>
      <c r="AG1661" s="46">
        <f t="shared" si="478"/>
        <v>2936</v>
      </c>
      <c r="AH1661" s="46">
        <f t="shared" si="470"/>
        <v>0</v>
      </c>
      <c r="AI1661" s="45">
        <f>VLOOKUP(H1661,'[1]MŠ na kmeňovú školu V40'!$H$3:Y4736,18,0)</f>
        <v>25</v>
      </c>
      <c r="AJ1661" s="45">
        <f>VLOOKUP(H1661,'[1]MŠ na kmeňovú školu V40'!$H$3:AE4737,24,0)</f>
        <v>0</v>
      </c>
      <c r="AK1661" s="45">
        <f t="shared" si="471"/>
        <v>25</v>
      </c>
      <c r="AL1661" s="45">
        <v>98.08</v>
      </c>
      <c r="AM1661" s="45">
        <f t="shared" si="472"/>
        <v>14.712</v>
      </c>
      <c r="AN1661" s="84">
        <f t="shared" si="475"/>
        <v>3429</v>
      </c>
      <c r="AO1661" s="46">
        <f t="shared" si="473"/>
        <v>493</v>
      </c>
      <c r="AP1661" s="72"/>
      <c r="AQ1661" s="46"/>
      <c r="AR1661" s="46"/>
      <c r="AS1661" s="46"/>
      <c r="AT1661" s="46">
        <f t="shared" si="479"/>
        <v>0</v>
      </c>
      <c r="AU1661" s="85">
        <f t="shared" si="480"/>
        <v>3429</v>
      </c>
      <c r="AV1661" s="46">
        <f t="shared" si="481"/>
        <v>0</v>
      </c>
      <c r="AW1661" s="46"/>
      <c r="AX1661" s="86">
        <f t="shared" si="474"/>
        <v>3429</v>
      </c>
    </row>
    <row r="1662" spans="1:50" s="56" customFormat="1" ht="13.5" customHeight="1" x14ac:dyDescent="0.25">
      <c r="A1662" s="19" t="s">
        <v>4349</v>
      </c>
      <c r="B1662" s="20" t="s">
        <v>42</v>
      </c>
      <c r="C1662" s="21" t="s">
        <v>43</v>
      </c>
      <c r="D1662" s="20" t="s">
        <v>5223</v>
      </c>
      <c r="E1662" s="22">
        <v>321362</v>
      </c>
      <c r="F1662" s="23" t="s">
        <v>5224</v>
      </c>
      <c r="G1662" s="23" t="s">
        <v>4352</v>
      </c>
      <c r="H1662" s="24">
        <v>710022166</v>
      </c>
      <c r="I1662" s="25">
        <v>37809750</v>
      </c>
      <c r="J1662" s="23" t="s">
        <v>100</v>
      </c>
      <c r="K1662" s="26" t="s">
        <v>4349</v>
      </c>
      <c r="L1662" s="23" t="s">
        <v>5167</v>
      </c>
      <c r="M1662" s="27">
        <v>1354</v>
      </c>
      <c r="N1662" s="23" t="s">
        <v>5225</v>
      </c>
      <c r="O1662" s="23" t="s">
        <v>5226</v>
      </c>
      <c r="P1662" s="28">
        <v>517674</v>
      </c>
      <c r="Q1662" s="21" t="s">
        <v>51</v>
      </c>
      <c r="R1662" s="46">
        <v>13</v>
      </c>
      <c r="S1662" s="46">
        <v>0</v>
      </c>
      <c r="T1662" s="46">
        <f t="shared" si="485"/>
        <v>13</v>
      </c>
      <c r="U1662" s="68">
        <v>95.96</v>
      </c>
      <c r="V1662" s="69">
        <f t="shared" si="468"/>
        <v>14.393999999999998</v>
      </c>
      <c r="W1662" s="46">
        <f t="shared" si="476"/>
        <v>2245</v>
      </c>
      <c r="X1662" s="46"/>
      <c r="Y1662" s="45">
        <v>0</v>
      </c>
      <c r="Z1662" s="45">
        <v>0</v>
      </c>
      <c r="AA1662" s="45">
        <f t="shared" si="482"/>
        <v>0</v>
      </c>
      <c r="AB1662" s="46">
        <f t="shared" si="483"/>
        <v>13</v>
      </c>
      <c r="AC1662" s="46">
        <f t="shared" si="484"/>
        <v>0</v>
      </c>
      <c r="AD1662" s="46">
        <f t="shared" si="477"/>
        <v>13</v>
      </c>
      <c r="AE1662" s="68">
        <v>95.96</v>
      </c>
      <c r="AF1662" s="69">
        <f t="shared" si="469"/>
        <v>14.393999999999998</v>
      </c>
      <c r="AG1662" s="46">
        <f t="shared" si="478"/>
        <v>2245</v>
      </c>
      <c r="AH1662" s="46">
        <f t="shared" si="470"/>
        <v>0</v>
      </c>
      <c r="AI1662" s="45">
        <f>VLOOKUP(H1662,'[1]MŠ na kmeňovú školu V40'!$H$3:Y4737,18,0)</f>
        <v>11</v>
      </c>
      <c r="AJ1662" s="45">
        <f>VLOOKUP(H1662,'[1]MŠ na kmeňovú školu V40'!$H$3:AE4738,24,0)</f>
        <v>0</v>
      </c>
      <c r="AK1662" s="45">
        <f t="shared" si="471"/>
        <v>11</v>
      </c>
      <c r="AL1662" s="45">
        <v>98.08</v>
      </c>
      <c r="AM1662" s="45">
        <f t="shared" si="472"/>
        <v>14.712</v>
      </c>
      <c r="AN1662" s="84">
        <f t="shared" si="475"/>
        <v>2144</v>
      </c>
      <c r="AO1662" s="46">
        <f t="shared" si="473"/>
        <v>-101</v>
      </c>
      <c r="AP1662" s="72"/>
      <c r="AQ1662" s="46"/>
      <c r="AR1662" s="46"/>
      <c r="AS1662" s="46"/>
      <c r="AT1662" s="46">
        <f t="shared" si="479"/>
        <v>0</v>
      </c>
      <c r="AU1662" s="85">
        <f t="shared" si="480"/>
        <v>2144</v>
      </c>
      <c r="AV1662" s="46">
        <f t="shared" si="481"/>
        <v>0</v>
      </c>
      <c r="AW1662" s="46"/>
      <c r="AX1662" s="86">
        <f t="shared" si="474"/>
        <v>2144</v>
      </c>
    </row>
    <row r="1663" spans="1:50" s="56" customFormat="1" ht="13.5" customHeight="1" x14ac:dyDescent="0.25">
      <c r="A1663" s="19" t="s">
        <v>4349</v>
      </c>
      <c r="B1663" s="20" t="s">
        <v>42</v>
      </c>
      <c r="C1663" s="21" t="s">
        <v>43</v>
      </c>
      <c r="D1663" s="20" t="s">
        <v>5227</v>
      </c>
      <c r="E1663" s="22">
        <v>648876</v>
      </c>
      <c r="F1663" s="23" t="s">
        <v>5228</v>
      </c>
      <c r="G1663" s="23" t="s">
        <v>4352</v>
      </c>
      <c r="H1663" s="24">
        <v>710022182</v>
      </c>
      <c r="I1663" s="25">
        <v>37900978</v>
      </c>
      <c r="J1663" s="23" t="s">
        <v>100</v>
      </c>
      <c r="K1663" s="26" t="s">
        <v>4349</v>
      </c>
      <c r="L1663" s="23" t="s">
        <v>5134</v>
      </c>
      <c r="M1663" s="27">
        <v>1313</v>
      </c>
      <c r="N1663" s="23" t="s">
        <v>5229</v>
      </c>
      <c r="O1663" s="23" t="s">
        <v>5230</v>
      </c>
      <c r="P1663" s="28">
        <v>517682</v>
      </c>
      <c r="Q1663" s="21" t="s">
        <v>51</v>
      </c>
      <c r="R1663" s="46">
        <v>22</v>
      </c>
      <c r="S1663" s="46">
        <v>0</v>
      </c>
      <c r="T1663" s="46">
        <f t="shared" si="485"/>
        <v>22</v>
      </c>
      <c r="U1663" s="68">
        <v>95.96</v>
      </c>
      <c r="V1663" s="69">
        <f t="shared" si="468"/>
        <v>14.393999999999998</v>
      </c>
      <c r="W1663" s="46">
        <f t="shared" si="476"/>
        <v>3800</v>
      </c>
      <c r="X1663" s="46"/>
      <c r="Y1663" s="45">
        <v>0</v>
      </c>
      <c r="Z1663" s="45">
        <v>0</v>
      </c>
      <c r="AA1663" s="45">
        <f t="shared" si="482"/>
        <v>0</v>
      </c>
      <c r="AB1663" s="46">
        <f t="shared" si="483"/>
        <v>22</v>
      </c>
      <c r="AC1663" s="46">
        <f t="shared" si="484"/>
        <v>0</v>
      </c>
      <c r="AD1663" s="46">
        <f t="shared" si="477"/>
        <v>22</v>
      </c>
      <c r="AE1663" s="68">
        <v>95.96</v>
      </c>
      <c r="AF1663" s="69">
        <f t="shared" si="469"/>
        <v>14.393999999999998</v>
      </c>
      <c r="AG1663" s="46">
        <f t="shared" si="478"/>
        <v>3800</v>
      </c>
      <c r="AH1663" s="46">
        <f t="shared" si="470"/>
        <v>0</v>
      </c>
      <c r="AI1663" s="45">
        <f>VLOOKUP(H1663,'[1]MŠ na kmeňovú školu V40'!$H$3:Y4738,18,0)</f>
        <v>22</v>
      </c>
      <c r="AJ1663" s="45">
        <f>VLOOKUP(H1663,'[1]MŠ na kmeňovú školu V40'!$H$3:AE4739,24,0)</f>
        <v>0</v>
      </c>
      <c r="AK1663" s="45">
        <f t="shared" si="471"/>
        <v>22</v>
      </c>
      <c r="AL1663" s="45">
        <v>98.08</v>
      </c>
      <c r="AM1663" s="45">
        <f t="shared" si="472"/>
        <v>14.712</v>
      </c>
      <c r="AN1663" s="84">
        <f t="shared" si="475"/>
        <v>3828</v>
      </c>
      <c r="AO1663" s="46">
        <f t="shared" si="473"/>
        <v>28</v>
      </c>
      <c r="AP1663" s="72"/>
      <c r="AQ1663" s="46"/>
      <c r="AR1663" s="46"/>
      <c r="AS1663" s="46"/>
      <c r="AT1663" s="46">
        <f t="shared" si="479"/>
        <v>0</v>
      </c>
      <c r="AU1663" s="85">
        <f t="shared" si="480"/>
        <v>3828</v>
      </c>
      <c r="AV1663" s="46">
        <f t="shared" si="481"/>
        <v>0</v>
      </c>
      <c r="AW1663" s="46"/>
      <c r="AX1663" s="86">
        <f t="shared" si="474"/>
        <v>3828</v>
      </c>
    </row>
    <row r="1664" spans="1:50" s="56" customFormat="1" ht="13.5" customHeight="1" x14ac:dyDescent="0.25">
      <c r="A1664" s="19" t="s">
        <v>4349</v>
      </c>
      <c r="B1664" s="20" t="s">
        <v>42</v>
      </c>
      <c r="C1664" s="21" t="s">
        <v>43</v>
      </c>
      <c r="D1664" s="20" t="s">
        <v>5231</v>
      </c>
      <c r="E1664" s="22">
        <v>321389</v>
      </c>
      <c r="F1664" s="23" t="s">
        <v>5232</v>
      </c>
      <c r="G1664" s="23" t="s">
        <v>4352</v>
      </c>
      <c r="H1664" s="24">
        <v>710022190</v>
      </c>
      <c r="I1664" s="25">
        <v>37809831</v>
      </c>
      <c r="J1664" s="23" t="s">
        <v>113</v>
      </c>
      <c r="K1664" s="26" t="s">
        <v>4349</v>
      </c>
      <c r="L1664" s="23" t="s">
        <v>5167</v>
      </c>
      <c r="M1664" s="27">
        <v>1361</v>
      </c>
      <c r="N1664" s="23" t="s">
        <v>5233</v>
      </c>
      <c r="O1664" s="23" t="s">
        <v>5234</v>
      </c>
      <c r="P1664" s="28">
        <v>517691</v>
      </c>
      <c r="Q1664" s="21" t="s">
        <v>51</v>
      </c>
      <c r="R1664" s="46">
        <v>19</v>
      </c>
      <c r="S1664" s="46">
        <v>0</v>
      </c>
      <c r="T1664" s="46">
        <f t="shared" si="485"/>
        <v>19</v>
      </c>
      <c r="U1664" s="68">
        <v>95.96</v>
      </c>
      <c r="V1664" s="69">
        <f t="shared" si="468"/>
        <v>14.393999999999998</v>
      </c>
      <c r="W1664" s="46">
        <f t="shared" si="476"/>
        <v>3282</v>
      </c>
      <c r="X1664" s="46"/>
      <c r="Y1664" s="45">
        <v>0</v>
      </c>
      <c r="Z1664" s="45">
        <v>0</v>
      </c>
      <c r="AA1664" s="45">
        <f t="shared" si="482"/>
        <v>0</v>
      </c>
      <c r="AB1664" s="46">
        <f t="shared" si="483"/>
        <v>19</v>
      </c>
      <c r="AC1664" s="46">
        <f t="shared" si="484"/>
        <v>0</v>
      </c>
      <c r="AD1664" s="46">
        <f t="shared" si="477"/>
        <v>19</v>
      </c>
      <c r="AE1664" s="68">
        <v>95.96</v>
      </c>
      <c r="AF1664" s="69">
        <f t="shared" si="469"/>
        <v>14.393999999999998</v>
      </c>
      <c r="AG1664" s="46">
        <f t="shared" si="478"/>
        <v>3282</v>
      </c>
      <c r="AH1664" s="46">
        <f t="shared" si="470"/>
        <v>0</v>
      </c>
      <c r="AI1664" s="45">
        <f>VLOOKUP(H1664,'[1]MŠ na kmeňovú školu V40'!$H$3:Y4739,18,0)</f>
        <v>25</v>
      </c>
      <c r="AJ1664" s="45">
        <f>VLOOKUP(H1664,'[1]MŠ na kmeňovú školu V40'!$H$3:AE4740,24,0)</f>
        <v>0</v>
      </c>
      <c r="AK1664" s="45">
        <f t="shared" si="471"/>
        <v>25</v>
      </c>
      <c r="AL1664" s="45">
        <v>98.08</v>
      </c>
      <c r="AM1664" s="45">
        <f t="shared" si="472"/>
        <v>14.712</v>
      </c>
      <c r="AN1664" s="84">
        <f t="shared" si="475"/>
        <v>3659</v>
      </c>
      <c r="AO1664" s="46">
        <f t="shared" si="473"/>
        <v>377</v>
      </c>
      <c r="AP1664" s="72"/>
      <c r="AQ1664" s="46"/>
      <c r="AR1664" s="46"/>
      <c r="AS1664" s="46"/>
      <c r="AT1664" s="46">
        <f t="shared" si="479"/>
        <v>0</v>
      </c>
      <c r="AU1664" s="85">
        <f t="shared" si="480"/>
        <v>3659</v>
      </c>
      <c r="AV1664" s="46">
        <f t="shared" si="481"/>
        <v>0</v>
      </c>
      <c r="AW1664" s="46"/>
      <c r="AX1664" s="86">
        <f t="shared" si="474"/>
        <v>3659</v>
      </c>
    </row>
    <row r="1665" spans="1:50" s="56" customFormat="1" ht="13.5" customHeight="1" x14ac:dyDescent="0.25">
      <c r="A1665" s="19" t="s">
        <v>4349</v>
      </c>
      <c r="B1665" s="20" t="s">
        <v>42</v>
      </c>
      <c r="C1665" s="21" t="s">
        <v>43</v>
      </c>
      <c r="D1665" s="20" t="s">
        <v>5235</v>
      </c>
      <c r="E1665" s="22">
        <v>321397</v>
      </c>
      <c r="F1665" s="23" t="s">
        <v>5236</v>
      </c>
      <c r="G1665" s="23" t="s">
        <v>4352</v>
      </c>
      <c r="H1665" s="24">
        <v>710022204</v>
      </c>
      <c r="I1665" s="25">
        <v>321397</v>
      </c>
      <c r="J1665" s="23" t="s">
        <v>54</v>
      </c>
      <c r="K1665" s="26" t="s">
        <v>4349</v>
      </c>
      <c r="L1665" s="23" t="s">
        <v>5134</v>
      </c>
      <c r="M1665" s="27">
        <v>1302</v>
      </c>
      <c r="N1665" s="23" t="s">
        <v>5237</v>
      </c>
      <c r="O1665" s="23" t="s">
        <v>5238</v>
      </c>
      <c r="P1665" s="28">
        <v>517704</v>
      </c>
      <c r="Q1665" s="21" t="s">
        <v>51</v>
      </c>
      <c r="R1665" s="46">
        <v>7</v>
      </c>
      <c r="S1665" s="46">
        <v>0</v>
      </c>
      <c r="T1665" s="46">
        <f t="shared" si="485"/>
        <v>7</v>
      </c>
      <c r="U1665" s="68">
        <v>95.96</v>
      </c>
      <c r="V1665" s="69">
        <f t="shared" si="468"/>
        <v>14.393999999999998</v>
      </c>
      <c r="W1665" s="46">
        <f t="shared" si="476"/>
        <v>1209</v>
      </c>
      <c r="X1665" s="46"/>
      <c r="Y1665" s="45">
        <v>0</v>
      </c>
      <c r="Z1665" s="45">
        <v>0</v>
      </c>
      <c r="AA1665" s="45">
        <f t="shared" si="482"/>
        <v>0</v>
      </c>
      <c r="AB1665" s="46">
        <f t="shared" si="483"/>
        <v>7</v>
      </c>
      <c r="AC1665" s="46">
        <f t="shared" si="484"/>
        <v>0</v>
      </c>
      <c r="AD1665" s="46">
        <f t="shared" si="477"/>
        <v>7</v>
      </c>
      <c r="AE1665" s="68">
        <v>95.96</v>
      </c>
      <c r="AF1665" s="69">
        <f t="shared" si="469"/>
        <v>14.393999999999998</v>
      </c>
      <c r="AG1665" s="46">
        <f t="shared" si="478"/>
        <v>1209</v>
      </c>
      <c r="AH1665" s="46">
        <f t="shared" si="470"/>
        <v>0</v>
      </c>
      <c r="AI1665" s="45">
        <f>VLOOKUP(H1665,'[1]MŠ na kmeňovú školu V40'!$H$3:Y4740,18,0)</f>
        <v>9</v>
      </c>
      <c r="AJ1665" s="45">
        <f>VLOOKUP(H1665,'[1]MŠ na kmeňovú školu V40'!$H$3:AE4741,24,0)</f>
        <v>0</v>
      </c>
      <c r="AK1665" s="45">
        <f t="shared" si="471"/>
        <v>9</v>
      </c>
      <c r="AL1665" s="45">
        <v>98.08</v>
      </c>
      <c r="AM1665" s="45">
        <f t="shared" si="472"/>
        <v>14.712</v>
      </c>
      <c r="AN1665" s="84">
        <f t="shared" si="475"/>
        <v>1336</v>
      </c>
      <c r="AO1665" s="46">
        <f t="shared" si="473"/>
        <v>127</v>
      </c>
      <c r="AP1665" s="72"/>
      <c r="AQ1665" s="46"/>
      <c r="AR1665" s="46"/>
      <c r="AS1665" s="46"/>
      <c r="AT1665" s="46">
        <f t="shared" si="479"/>
        <v>0</v>
      </c>
      <c r="AU1665" s="85">
        <f t="shared" si="480"/>
        <v>1336</v>
      </c>
      <c r="AV1665" s="46">
        <f t="shared" si="481"/>
        <v>0</v>
      </c>
      <c r="AW1665" s="46"/>
      <c r="AX1665" s="86">
        <f t="shared" si="474"/>
        <v>1336</v>
      </c>
    </row>
    <row r="1666" spans="1:50" s="56" customFormat="1" ht="13.5" customHeight="1" x14ac:dyDescent="0.25">
      <c r="A1666" s="19" t="s">
        <v>4349</v>
      </c>
      <c r="B1666" s="20" t="s">
        <v>42</v>
      </c>
      <c r="C1666" s="21" t="s">
        <v>43</v>
      </c>
      <c r="D1666" s="20" t="s">
        <v>5239</v>
      </c>
      <c r="E1666" s="22">
        <v>321401</v>
      </c>
      <c r="F1666" s="23" t="s">
        <v>5240</v>
      </c>
      <c r="G1666" s="23" t="s">
        <v>4352</v>
      </c>
      <c r="H1666" s="24">
        <v>710022212</v>
      </c>
      <c r="I1666" s="25">
        <v>42221897</v>
      </c>
      <c r="J1666" s="23" t="s">
        <v>113</v>
      </c>
      <c r="K1666" s="26" t="s">
        <v>4349</v>
      </c>
      <c r="L1666" s="23" t="s">
        <v>5134</v>
      </c>
      <c r="M1666" s="27">
        <v>1303</v>
      </c>
      <c r="N1666" s="23" t="s">
        <v>5241</v>
      </c>
      <c r="O1666" s="23" t="s">
        <v>5242</v>
      </c>
      <c r="P1666" s="28">
        <v>517712</v>
      </c>
      <c r="Q1666" s="21" t="s">
        <v>51</v>
      </c>
      <c r="R1666" s="46">
        <v>22</v>
      </c>
      <c r="S1666" s="46">
        <v>0</v>
      </c>
      <c r="T1666" s="46">
        <f t="shared" si="485"/>
        <v>22</v>
      </c>
      <c r="U1666" s="68">
        <v>95.96</v>
      </c>
      <c r="V1666" s="69">
        <f t="shared" ref="V1666:V1729" si="486">+U1666*15%</f>
        <v>14.393999999999998</v>
      </c>
      <c r="W1666" s="46">
        <f t="shared" si="476"/>
        <v>3800</v>
      </c>
      <c r="X1666" s="46"/>
      <c r="Y1666" s="45">
        <v>0</v>
      </c>
      <c r="Z1666" s="45">
        <v>0</v>
      </c>
      <c r="AA1666" s="45">
        <f t="shared" si="482"/>
        <v>0</v>
      </c>
      <c r="AB1666" s="46">
        <f t="shared" si="483"/>
        <v>22</v>
      </c>
      <c r="AC1666" s="46">
        <f t="shared" si="484"/>
        <v>0</v>
      </c>
      <c r="AD1666" s="46">
        <f t="shared" si="477"/>
        <v>22</v>
      </c>
      <c r="AE1666" s="68">
        <v>95.96</v>
      </c>
      <c r="AF1666" s="69">
        <f t="shared" ref="AF1666:AF1729" si="487">+AE1666*15%</f>
        <v>14.393999999999998</v>
      </c>
      <c r="AG1666" s="46">
        <f t="shared" si="478"/>
        <v>3800</v>
      </c>
      <c r="AH1666" s="46">
        <f t="shared" ref="AH1666:AH1729" si="488">+AG1666-W1666</f>
        <v>0</v>
      </c>
      <c r="AI1666" s="45">
        <f>VLOOKUP(H1666,'[1]MŠ na kmeňovú školu V40'!$H$3:Y4741,18,0)</f>
        <v>25</v>
      </c>
      <c r="AJ1666" s="45">
        <f>VLOOKUP(H1666,'[1]MŠ na kmeňovú školu V40'!$H$3:AE4742,24,0)</f>
        <v>0</v>
      </c>
      <c r="AK1666" s="45">
        <f t="shared" ref="AK1666:AK1729" si="489">+AI1666+AJ1666</f>
        <v>25</v>
      </c>
      <c r="AL1666" s="45">
        <v>98.08</v>
      </c>
      <c r="AM1666" s="45">
        <f t="shared" ref="AM1666:AM1729" si="490">+AL1666*15%</f>
        <v>14.712</v>
      </c>
      <c r="AN1666" s="84">
        <f t="shared" si="475"/>
        <v>4005</v>
      </c>
      <c r="AO1666" s="46">
        <f t="shared" ref="AO1666:AO1729" si="491">+AN1666-AG1666</f>
        <v>205</v>
      </c>
      <c r="AP1666" s="72"/>
      <c r="AQ1666" s="46"/>
      <c r="AR1666" s="46"/>
      <c r="AS1666" s="46"/>
      <c r="AT1666" s="46">
        <f t="shared" si="479"/>
        <v>0</v>
      </c>
      <c r="AU1666" s="85">
        <f t="shared" si="480"/>
        <v>4005</v>
      </c>
      <c r="AV1666" s="46">
        <f t="shared" si="481"/>
        <v>0</v>
      </c>
      <c r="AW1666" s="46"/>
      <c r="AX1666" s="86">
        <f t="shared" ref="AX1666:AX1729" si="492">+AT1666+AN1666</f>
        <v>4005</v>
      </c>
    </row>
    <row r="1667" spans="1:50" s="56" customFormat="1" ht="13.5" customHeight="1" x14ac:dyDescent="0.25">
      <c r="A1667" s="19" t="s">
        <v>4349</v>
      </c>
      <c r="B1667" s="20" t="s">
        <v>42</v>
      </c>
      <c r="C1667" s="21" t="s">
        <v>43</v>
      </c>
      <c r="D1667" s="20" t="s">
        <v>5243</v>
      </c>
      <c r="E1667" s="22">
        <v>648892</v>
      </c>
      <c r="F1667" s="23" t="s">
        <v>5244</v>
      </c>
      <c r="G1667" s="23" t="s">
        <v>4352</v>
      </c>
      <c r="H1667" s="24">
        <v>710022220</v>
      </c>
      <c r="I1667" s="25">
        <v>648892</v>
      </c>
      <c r="J1667" s="23" t="s">
        <v>54</v>
      </c>
      <c r="K1667" s="26" t="s">
        <v>4349</v>
      </c>
      <c r="L1667" s="23" t="s">
        <v>5134</v>
      </c>
      <c r="M1667" s="27">
        <v>1313</v>
      </c>
      <c r="N1667" s="23" t="s">
        <v>5245</v>
      </c>
      <c r="O1667" s="23" t="s">
        <v>5246</v>
      </c>
      <c r="P1667" s="28">
        <v>517721</v>
      </c>
      <c r="Q1667" s="21" t="s">
        <v>51</v>
      </c>
      <c r="R1667" s="46">
        <v>15</v>
      </c>
      <c r="S1667" s="46">
        <v>0</v>
      </c>
      <c r="T1667" s="46">
        <f t="shared" si="485"/>
        <v>15</v>
      </c>
      <c r="U1667" s="68">
        <v>95.96</v>
      </c>
      <c r="V1667" s="69">
        <f t="shared" si="486"/>
        <v>14.393999999999998</v>
      </c>
      <c r="W1667" s="46">
        <f t="shared" si="476"/>
        <v>2591</v>
      </c>
      <c r="X1667" s="46"/>
      <c r="Y1667" s="45">
        <v>0</v>
      </c>
      <c r="Z1667" s="45">
        <v>0</v>
      </c>
      <c r="AA1667" s="45">
        <f t="shared" si="482"/>
        <v>0</v>
      </c>
      <c r="AB1667" s="46">
        <f t="shared" si="483"/>
        <v>15</v>
      </c>
      <c r="AC1667" s="46">
        <f t="shared" si="484"/>
        <v>0</v>
      </c>
      <c r="AD1667" s="46">
        <f t="shared" si="477"/>
        <v>15</v>
      </c>
      <c r="AE1667" s="68">
        <v>95.96</v>
      </c>
      <c r="AF1667" s="69">
        <f t="shared" si="487"/>
        <v>14.393999999999998</v>
      </c>
      <c r="AG1667" s="46">
        <f t="shared" si="478"/>
        <v>2591</v>
      </c>
      <c r="AH1667" s="46">
        <f t="shared" si="488"/>
        <v>0</v>
      </c>
      <c r="AI1667" s="45">
        <f>VLOOKUP(H1667,'[1]MŠ na kmeňovú školu V40'!$H$3:Y4742,18,0)</f>
        <v>14</v>
      </c>
      <c r="AJ1667" s="45">
        <f>VLOOKUP(H1667,'[1]MŠ na kmeňovú školu V40'!$H$3:AE4743,24,0)</f>
        <v>0</v>
      </c>
      <c r="AK1667" s="45">
        <f t="shared" si="489"/>
        <v>14</v>
      </c>
      <c r="AL1667" s="45">
        <v>98.08</v>
      </c>
      <c r="AM1667" s="45">
        <f t="shared" si="490"/>
        <v>14.712</v>
      </c>
      <c r="AN1667" s="84">
        <f t="shared" si="475"/>
        <v>2551</v>
      </c>
      <c r="AO1667" s="46">
        <f t="shared" si="491"/>
        <v>-40</v>
      </c>
      <c r="AP1667" s="72"/>
      <c r="AQ1667" s="46"/>
      <c r="AR1667" s="46"/>
      <c r="AS1667" s="46"/>
      <c r="AT1667" s="46">
        <f t="shared" si="479"/>
        <v>0</v>
      </c>
      <c r="AU1667" s="85">
        <f t="shared" si="480"/>
        <v>2551</v>
      </c>
      <c r="AV1667" s="46">
        <f t="shared" si="481"/>
        <v>0</v>
      </c>
      <c r="AW1667" s="46"/>
      <c r="AX1667" s="86">
        <f t="shared" si="492"/>
        <v>2551</v>
      </c>
    </row>
    <row r="1668" spans="1:50" s="56" customFormat="1" ht="13.5" customHeight="1" x14ac:dyDescent="0.25">
      <c r="A1668" s="19" t="s">
        <v>4349</v>
      </c>
      <c r="B1668" s="20" t="s">
        <v>42</v>
      </c>
      <c r="C1668" s="21" t="s">
        <v>43</v>
      </c>
      <c r="D1668" s="20" t="s">
        <v>5247</v>
      </c>
      <c r="E1668" s="22">
        <v>321427</v>
      </c>
      <c r="F1668" s="23" t="s">
        <v>5248</v>
      </c>
      <c r="G1668" s="23" t="s">
        <v>4352</v>
      </c>
      <c r="H1668" s="24">
        <v>37903152</v>
      </c>
      <c r="I1668" s="25">
        <v>321427</v>
      </c>
      <c r="J1668" s="23" t="s">
        <v>54</v>
      </c>
      <c r="K1668" s="26" t="s">
        <v>4349</v>
      </c>
      <c r="L1668" s="23" t="s">
        <v>5134</v>
      </c>
      <c r="M1668" s="27">
        <v>1318</v>
      </c>
      <c r="N1668" s="23" t="s">
        <v>5249</v>
      </c>
      <c r="O1668" s="23" t="s">
        <v>5250</v>
      </c>
      <c r="P1668" s="28">
        <v>517739</v>
      </c>
      <c r="Q1668" s="21" t="s">
        <v>93</v>
      </c>
      <c r="R1668" s="46">
        <v>18</v>
      </c>
      <c r="S1668" s="46">
        <v>0</v>
      </c>
      <c r="T1668" s="46">
        <f t="shared" si="485"/>
        <v>18</v>
      </c>
      <c r="U1668" s="68">
        <v>95.96</v>
      </c>
      <c r="V1668" s="69">
        <f t="shared" si="486"/>
        <v>14.393999999999998</v>
      </c>
      <c r="W1668" s="46">
        <f t="shared" si="476"/>
        <v>3109</v>
      </c>
      <c r="X1668" s="46"/>
      <c r="Y1668" s="45">
        <v>0</v>
      </c>
      <c r="Z1668" s="45">
        <v>0</v>
      </c>
      <c r="AA1668" s="45">
        <f t="shared" si="482"/>
        <v>0</v>
      </c>
      <c r="AB1668" s="46">
        <f t="shared" si="483"/>
        <v>18</v>
      </c>
      <c r="AC1668" s="46">
        <f t="shared" si="484"/>
        <v>0</v>
      </c>
      <c r="AD1668" s="46">
        <f t="shared" si="477"/>
        <v>18</v>
      </c>
      <c r="AE1668" s="68">
        <v>95.96</v>
      </c>
      <c r="AF1668" s="69">
        <f t="shared" si="487"/>
        <v>14.393999999999998</v>
      </c>
      <c r="AG1668" s="46">
        <f t="shared" si="478"/>
        <v>3109</v>
      </c>
      <c r="AH1668" s="46">
        <f t="shared" si="488"/>
        <v>0</v>
      </c>
      <c r="AI1668" s="45">
        <f>VLOOKUP(H1668,'[1]MŠ na kmeňovú školu V40'!$H$3:Y4743,18,0)</f>
        <v>24</v>
      </c>
      <c r="AJ1668" s="45">
        <f>VLOOKUP(H1668,'[1]MŠ na kmeňovú školu V40'!$H$3:AE4744,24,0)</f>
        <v>0</v>
      </c>
      <c r="AK1668" s="45">
        <f t="shared" si="489"/>
        <v>24</v>
      </c>
      <c r="AL1668" s="45">
        <v>98.08</v>
      </c>
      <c r="AM1668" s="45">
        <f t="shared" si="490"/>
        <v>14.712</v>
      </c>
      <c r="AN1668" s="84">
        <f t="shared" si="475"/>
        <v>3485</v>
      </c>
      <c r="AO1668" s="46">
        <f t="shared" si="491"/>
        <v>376</v>
      </c>
      <c r="AP1668" s="72"/>
      <c r="AQ1668" s="46"/>
      <c r="AR1668" s="46"/>
      <c r="AS1668" s="46"/>
      <c r="AT1668" s="46">
        <f t="shared" si="479"/>
        <v>0</v>
      </c>
      <c r="AU1668" s="85">
        <f t="shared" si="480"/>
        <v>3485</v>
      </c>
      <c r="AV1668" s="46">
        <f t="shared" si="481"/>
        <v>0</v>
      </c>
      <c r="AW1668" s="46"/>
      <c r="AX1668" s="86">
        <f t="shared" si="492"/>
        <v>3485</v>
      </c>
    </row>
    <row r="1669" spans="1:50" s="56" customFormat="1" ht="13.5" customHeight="1" x14ac:dyDescent="0.25">
      <c r="A1669" s="19" t="s">
        <v>4349</v>
      </c>
      <c r="B1669" s="20" t="s">
        <v>42</v>
      </c>
      <c r="C1669" s="21" t="s">
        <v>43</v>
      </c>
      <c r="D1669" s="20" t="s">
        <v>5251</v>
      </c>
      <c r="E1669" s="22">
        <v>321443</v>
      </c>
      <c r="F1669" s="23" t="s">
        <v>5252</v>
      </c>
      <c r="G1669" s="23" t="s">
        <v>4352</v>
      </c>
      <c r="H1669" s="24">
        <v>710021887</v>
      </c>
      <c r="I1669" s="25">
        <v>37910418</v>
      </c>
      <c r="J1669" s="23" t="s">
        <v>113</v>
      </c>
      <c r="K1669" s="26" t="s">
        <v>4349</v>
      </c>
      <c r="L1669" s="23" t="s">
        <v>5134</v>
      </c>
      <c r="M1669" s="27">
        <v>1311</v>
      </c>
      <c r="N1669" s="23" t="s">
        <v>5253</v>
      </c>
      <c r="O1669" s="23" t="s">
        <v>5254</v>
      </c>
      <c r="P1669" s="28">
        <v>517755</v>
      </c>
      <c r="Q1669" s="21" t="s">
        <v>51</v>
      </c>
      <c r="R1669" s="46">
        <v>8</v>
      </c>
      <c r="S1669" s="46">
        <v>0</v>
      </c>
      <c r="T1669" s="46">
        <f t="shared" si="485"/>
        <v>8</v>
      </c>
      <c r="U1669" s="68">
        <v>95.96</v>
      </c>
      <c r="V1669" s="69">
        <f t="shared" si="486"/>
        <v>14.393999999999998</v>
      </c>
      <c r="W1669" s="46">
        <f t="shared" si="476"/>
        <v>1382</v>
      </c>
      <c r="X1669" s="46"/>
      <c r="Y1669" s="45">
        <v>0</v>
      </c>
      <c r="Z1669" s="45">
        <v>0</v>
      </c>
      <c r="AA1669" s="45">
        <f t="shared" si="482"/>
        <v>0</v>
      </c>
      <c r="AB1669" s="46">
        <f t="shared" si="483"/>
        <v>8</v>
      </c>
      <c r="AC1669" s="46">
        <f t="shared" si="484"/>
        <v>0</v>
      </c>
      <c r="AD1669" s="46">
        <f t="shared" si="477"/>
        <v>8</v>
      </c>
      <c r="AE1669" s="68">
        <v>95.96</v>
      </c>
      <c r="AF1669" s="69">
        <f t="shared" si="487"/>
        <v>14.393999999999998</v>
      </c>
      <c r="AG1669" s="46">
        <f t="shared" si="478"/>
        <v>1382</v>
      </c>
      <c r="AH1669" s="46">
        <f t="shared" si="488"/>
        <v>0</v>
      </c>
      <c r="AI1669" s="45">
        <f>VLOOKUP(H1669,'[1]MŠ na kmeňovú školu V40'!$H$3:Y4744,18,0)</f>
        <v>2</v>
      </c>
      <c r="AJ1669" s="45">
        <f>VLOOKUP(H1669,'[1]MŠ na kmeňovú školu V40'!$H$3:AE4745,24,0)</f>
        <v>0</v>
      </c>
      <c r="AK1669" s="45">
        <f t="shared" si="489"/>
        <v>2</v>
      </c>
      <c r="AL1669" s="45">
        <v>98.08</v>
      </c>
      <c r="AM1669" s="45">
        <f t="shared" si="490"/>
        <v>14.712</v>
      </c>
      <c r="AN1669" s="84">
        <f t="shared" si="475"/>
        <v>1039</v>
      </c>
      <c r="AO1669" s="46">
        <f t="shared" si="491"/>
        <v>-343</v>
      </c>
      <c r="AP1669" s="72"/>
      <c r="AQ1669" s="46"/>
      <c r="AR1669" s="46"/>
      <c r="AS1669" s="46"/>
      <c r="AT1669" s="46">
        <f t="shared" si="479"/>
        <v>0</v>
      </c>
      <c r="AU1669" s="85">
        <f t="shared" si="480"/>
        <v>1039</v>
      </c>
      <c r="AV1669" s="46">
        <f t="shared" si="481"/>
        <v>0</v>
      </c>
      <c r="AW1669" s="46"/>
      <c r="AX1669" s="86">
        <f t="shared" si="492"/>
        <v>1039</v>
      </c>
    </row>
    <row r="1670" spans="1:50" s="56" customFormat="1" ht="13.5" customHeight="1" x14ac:dyDescent="0.25">
      <c r="A1670" s="19" t="s">
        <v>4349</v>
      </c>
      <c r="B1670" s="20" t="s">
        <v>42</v>
      </c>
      <c r="C1670" s="21" t="s">
        <v>43</v>
      </c>
      <c r="D1670" s="20" t="s">
        <v>5251</v>
      </c>
      <c r="E1670" s="22">
        <v>321443</v>
      </c>
      <c r="F1670" s="23" t="s">
        <v>5252</v>
      </c>
      <c r="G1670" s="23" t="s">
        <v>4352</v>
      </c>
      <c r="H1670" s="24">
        <v>710022247</v>
      </c>
      <c r="I1670" s="25">
        <v>37910418</v>
      </c>
      <c r="J1670" s="23" t="s">
        <v>100</v>
      </c>
      <c r="K1670" s="26" t="s">
        <v>4349</v>
      </c>
      <c r="L1670" s="23" t="s">
        <v>5134</v>
      </c>
      <c r="M1670" s="27">
        <v>1311</v>
      </c>
      <c r="N1670" s="23" t="s">
        <v>5253</v>
      </c>
      <c r="O1670" s="23" t="s">
        <v>5255</v>
      </c>
      <c r="P1670" s="28">
        <v>517755</v>
      </c>
      <c r="Q1670" s="21" t="s">
        <v>51</v>
      </c>
      <c r="R1670" s="46">
        <v>18</v>
      </c>
      <c r="S1670" s="46">
        <v>0</v>
      </c>
      <c r="T1670" s="46">
        <f t="shared" si="485"/>
        <v>18</v>
      </c>
      <c r="U1670" s="68">
        <v>95.96</v>
      </c>
      <c r="V1670" s="69">
        <f t="shared" si="486"/>
        <v>14.393999999999998</v>
      </c>
      <c r="W1670" s="46">
        <f t="shared" si="476"/>
        <v>3109</v>
      </c>
      <c r="X1670" s="46"/>
      <c r="Y1670" s="45">
        <v>0</v>
      </c>
      <c r="Z1670" s="45">
        <v>0</v>
      </c>
      <c r="AA1670" s="45">
        <f t="shared" si="482"/>
        <v>0</v>
      </c>
      <c r="AB1670" s="46">
        <f t="shared" si="483"/>
        <v>18</v>
      </c>
      <c r="AC1670" s="46">
        <f t="shared" si="484"/>
        <v>0</v>
      </c>
      <c r="AD1670" s="46">
        <f t="shared" si="477"/>
        <v>18</v>
      </c>
      <c r="AE1670" s="68">
        <v>95.96</v>
      </c>
      <c r="AF1670" s="69">
        <f t="shared" si="487"/>
        <v>14.393999999999998</v>
      </c>
      <c r="AG1670" s="46">
        <f t="shared" si="478"/>
        <v>3109</v>
      </c>
      <c r="AH1670" s="46">
        <f t="shared" si="488"/>
        <v>0</v>
      </c>
      <c r="AI1670" s="45">
        <f>VLOOKUP(H1670,'[1]MŠ na kmeňovú školu V40'!$H$3:Y4745,18,0)</f>
        <v>8</v>
      </c>
      <c r="AJ1670" s="45">
        <f>VLOOKUP(H1670,'[1]MŠ na kmeňovú školu V40'!$H$3:AE4746,24,0)</f>
        <v>0</v>
      </c>
      <c r="AK1670" s="45">
        <f t="shared" si="489"/>
        <v>8</v>
      </c>
      <c r="AL1670" s="45">
        <v>98.08</v>
      </c>
      <c r="AM1670" s="45">
        <f t="shared" si="490"/>
        <v>14.712</v>
      </c>
      <c r="AN1670" s="84">
        <f t="shared" si="475"/>
        <v>2544</v>
      </c>
      <c r="AO1670" s="46">
        <f t="shared" si="491"/>
        <v>-565</v>
      </c>
      <c r="AP1670" s="72"/>
      <c r="AQ1670" s="46"/>
      <c r="AR1670" s="46"/>
      <c r="AS1670" s="46"/>
      <c r="AT1670" s="46">
        <f t="shared" si="479"/>
        <v>0</v>
      </c>
      <c r="AU1670" s="85">
        <f t="shared" si="480"/>
        <v>2544</v>
      </c>
      <c r="AV1670" s="46">
        <f t="shared" si="481"/>
        <v>0</v>
      </c>
      <c r="AW1670" s="46"/>
      <c r="AX1670" s="86">
        <f t="shared" si="492"/>
        <v>2544</v>
      </c>
    </row>
    <row r="1671" spans="1:50" s="56" customFormat="1" ht="13.5" customHeight="1" x14ac:dyDescent="0.25">
      <c r="A1671" s="19" t="s">
        <v>4349</v>
      </c>
      <c r="B1671" s="20" t="s">
        <v>42</v>
      </c>
      <c r="C1671" s="21" t="s">
        <v>43</v>
      </c>
      <c r="D1671" s="20" t="s">
        <v>5256</v>
      </c>
      <c r="E1671" s="22">
        <v>321451</v>
      </c>
      <c r="F1671" s="23" t="s">
        <v>5257</v>
      </c>
      <c r="G1671" s="23" t="s">
        <v>4352</v>
      </c>
      <c r="H1671" s="24">
        <v>710022255</v>
      </c>
      <c r="I1671" s="25">
        <v>37813331</v>
      </c>
      <c r="J1671" s="23" t="s">
        <v>100</v>
      </c>
      <c r="K1671" s="26" t="s">
        <v>4349</v>
      </c>
      <c r="L1671" s="23" t="s">
        <v>5134</v>
      </c>
      <c r="M1671" s="27">
        <v>1305</v>
      </c>
      <c r="N1671" s="23" t="s">
        <v>5258</v>
      </c>
      <c r="O1671" s="23" t="s">
        <v>5259</v>
      </c>
      <c r="P1671" s="28">
        <v>517763</v>
      </c>
      <c r="Q1671" s="21" t="s">
        <v>51</v>
      </c>
      <c r="R1671" s="46">
        <v>4</v>
      </c>
      <c r="S1671" s="46">
        <v>0</v>
      </c>
      <c r="T1671" s="46">
        <f t="shared" si="485"/>
        <v>4</v>
      </c>
      <c r="U1671" s="68">
        <v>95.96</v>
      </c>
      <c r="V1671" s="69">
        <f t="shared" si="486"/>
        <v>14.393999999999998</v>
      </c>
      <c r="W1671" s="46">
        <f t="shared" si="476"/>
        <v>691</v>
      </c>
      <c r="X1671" s="46"/>
      <c r="Y1671" s="45">
        <v>0</v>
      </c>
      <c r="Z1671" s="45">
        <v>0</v>
      </c>
      <c r="AA1671" s="45">
        <f t="shared" si="482"/>
        <v>0</v>
      </c>
      <c r="AB1671" s="46">
        <f t="shared" si="483"/>
        <v>4</v>
      </c>
      <c r="AC1671" s="46">
        <f t="shared" si="484"/>
        <v>0</v>
      </c>
      <c r="AD1671" s="46">
        <f t="shared" si="477"/>
        <v>4</v>
      </c>
      <c r="AE1671" s="68">
        <v>95.96</v>
      </c>
      <c r="AF1671" s="69">
        <f t="shared" si="487"/>
        <v>14.393999999999998</v>
      </c>
      <c r="AG1671" s="46">
        <f t="shared" si="478"/>
        <v>691</v>
      </c>
      <c r="AH1671" s="46">
        <f t="shared" si="488"/>
        <v>0</v>
      </c>
      <c r="AI1671" s="45">
        <f>VLOOKUP(H1671,'[1]MŠ na kmeňovú školu V40'!$H$3:Y4746,18,0)</f>
        <v>4</v>
      </c>
      <c r="AJ1671" s="45">
        <f>VLOOKUP(H1671,'[1]MŠ na kmeňovú školu V40'!$H$3:AE4747,24,0)</f>
        <v>0</v>
      </c>
      <c r="AK1671" s="45">
        <f t="shared" si="489"/>
        <v>4</v>
      </c>
      <c r="AL1671" s="45">
        <v>98.08</v>
      </c>
      <c r="AM1671" s="45">
        <f t="shared" si="490"/>
        <v>14.712</v>
      </c>
      <c r="AN1671" s="84">
        <f t="shared" si="475"/>
        <v>696</v>
      </c>
      <c r="AO1671" s="46">
        <f t="shared" si="491"/>
        <v>5</v>
      </c>
      <c r="AP1671" s="72"/>
      <c r="AQ1671" s="46"/>
      <c r="AR1671" s="46"/>
      <c r="AS1671" s="46"/>
      <c r="AT1671" s="46">
        <f t="shared" si="479"/>
        <v>0</v>
      </c>
      <c r="AU1671" s="85">
        <f t="shared" si="480"/>
        <v>696</v>
      </c>
      <c r="AV1671" s="46">
        <f t="shared" si="481"/>
        <v>0</v>
      </c>
      <c r="AW1671" s="46"/>
      <c r="AX1671" s="86">
        <f t="shared" si="492"/>
        <v>696</v>
      </c>
    </row>
    <row r="1672" spans="1:50" s="56" customFormat="1" ht="13.5" customHeight="1" x14ac:dyDescent="0.25">
      <c r="A1672" s="19" t="s">
        <v>4349</v>
      </c>
      <c r="B1672" s="20" t="s">
        <v>42</v>
      </c>
      <c r="C1672" s="21" t="s">
        <v>43</v>
      </c>
      <c r="D1672" s="20" t="s">
        <v>5260</v>
      </c>
      <c r="E1672" s="22">
        <v>321460</v>
      </c>
      <c r="F1672" s="23" t="s">
        <v>5261</v>
      </c>
      <c r="G1672" s="23" t="s">
        <v>4352</v>
      </c>
      <c r="H1672" s="24">
        <v>710022263</v>
      </c>
      <c r="I1672" s="25">
        <v>321460</v>
      </c>
      <c r="J1672" s="23" t="s">
        <v>54</v>
      </c>
      <c r="K1672" s="26" t="s">
        <v>4349</v>
      </c>
      <c r="L1672" s="23" t="s">
        <v>5134</v>
      </c>
      <c r="M1672" s="27">
        <v>1305</v>
      </c>
      <c r="N1672" s="23" t="s">
        <v>5262</v>
      </c>
      <c r="O1672" s="23" t="s">
        <v>5263</v>
      </c>
      <c r="P1672" s="28">
        <v>517771</v>
      </c>
      <c r="Q1672" s="21" t="s">
        <v>51</v>
      </c>
      <c r="R1672" s="46">
        <v>13</v>
      </c>
      <c r="S1672" s="46">
        <v>0</v>
      </c>
      <c r="T1672" s="46">
        <f t="shared" si="485"/>
        <v>13</v>
      </c>
      <c r="U1672" s="68">
        <v>95.96</v>
      </c>
      <c r="V1672" s="69">
        <f t="shared" si="486"/>
        <v>14.393999999999998</v>
      </c>
      <c r="W1672" s="46">
        <f t="shared" si="476"/>
        <v>2245</v>
      </c>
      <c r="X1672" s="46"/>
      <c r="Y1672" s="45">
        <v>0</v>
      </c>
      <c r="Z1672" s="45">
        <v>0</v>
      </c>
      <c r="AA1672" s="45">
        <f t="shared" si="482"/>
        <v>0</v>
      </c>
      <c r="AB1672" s="46">
        <f t="shared" si="483"/>
        <v>13</v>
      </c>
      <c r="AC1672" s="46">
        <f t="shared" si="484"/>
        <v>0</v>
      </c>
      <c r="AD1672" s="46">
        <f t="shared" si="477"/>
        <v>13</v>
      </c>
      <c r="AE1672" s="68">
        <v>95.96</v>
      </c>
      <c r="AF1672" s="69">
        <f t="shared" si="487"/>
        <v>14.393999999999998</v>
      </c>
      <c r="AG1672" s="46">
        <f t="shared" si="478"/>
        <v>2245</v>
      </c>
      <c r="AH1672" s="46">
        <f t="shared" si="488"/>
        <v>0</v>
      </c>
      <c r="AI1672" s="45">
        <f>VLOOKUP(H1672,'[1]MŠ na kmeňovú školu V40'!$H$3:Y4747,18,0)</f>
        <v>8</v>
      </c>
      <c r="AJ1672" s="45">
        <f>VLOOKUP(H1672,'[1]MŠ na kmeňovú školu V40'!$H$3:AE4748,24,0)</f>
        <v>0</v>
      </c>
      <c r="AK1672" s="45">
        <f t="shared" si="489"/>
        <v>8</v>
      </c>
      <c r="AL1672" s="45">
        <v>98.08</v>
      </c>
      <c r="AM1672" s="45">
        <f t="shared" si="490"/>
        <v>14.712</v>
      </c>
      <c r="AN1672" s="84">
        <f t="shared" si="475"/>
        <v>1968</v>
      </c>
      <c r="AO1672" s="46">
        <f t="shared" si="491"/>
        <v>-277</v>
      </c>
      <c r="AP1672" s="72"/>
      <c r="AQ1672" s="46"/>
      <c r="AR1672" s="46"/>
      <c r="AS1672" s="46"/>
      <c r="AT1672" s="46">
        <f t="shared" si="479"/>
        <v>0</v>
      </c>
      <c r="AU1672" s="85">
        <f t="shared" si="480"/>
        <v>1968</v>
      </c>
      <c r="AV1672" s="46">
        <f t="shared" si="481"/>
        <v>0</v>
      </c>
      <c r="AW1672" s="46"/>
      <c r="AX1672" s="86">
        <f t="shared" si="492"/>
        <v>1968</v>
      </c>
    </row>
    <row r="1673" spans="1:50" s="56" customFormat="1" ht="13.5" customHeight="1" x14ac:dyDescent="0.25">
      <c r="A1673" s="19" t="s">
        <v>4349</v>
      </c>
      <c r="B1673" s="20" t="s">
        <v>42</v>
      </c>
      <c r="C1673" s="21" t="s">
        <v>43</v>
      </c>
      <c r="D1673" s="20" t="s">
        <v>5264</v>
      </c>
      <c r="E1673" s="22">
        <v>648213</v>
      </c>
      <c r="F1673" s="23" t="s">
        <v>5265</v>
      </c>
      <c r="G1673" s="23" t="s">
        <v>4352</v>
      </c>
      <c r="H1673" s="24">
        <v>710022271</v>
      </c>
      <c r="I1673" s="25">
        <v>648213</v>
      </c>
      <c r="J1673" s="23" t="s">
        <v>54</v>
      </c>
      <c r="K1673" s="26" t="s">
        <v>4349</v>
      </c>
      <c r="L1673" s="23" t="s">
        <v>5167</v>
      </c>
      <c r="M1673" s="27">
        <v>1351</v>
      </c>
      <c r="N1673" s="23" t="s">
        <v>5266</v>
      </c>
      <c r="O1673" s="23" t="s">
        <v>5267</v>
      </c>
      <c r="P1673" s="28">
        <v>517798</v>
      </c>
      <c r="Q1673" s="21" t="s">
        <v>51</v>
      </c>
      <c r="R1673" s="46">
        <v>14</v>
      </c>
      <c r="S1673" s="46">
        <v>0</v>
      </c>
      <c r="T1673" s="46">
        <f t="shared" si="485"/>
        <v>14</v>
      </c>
      <c r="U1673" s="68">
        <v>95.96</v>
      </c>
      <c r="V1673" s="69">
        <f t="shared" si="486"/>
        <v>14.393999999999998</v>
      </c>
      <c r="W1673" s="46">
        <f t="shared" si="476"/>
        <v>2418</v>
      </c>
      <c r="X1673" s="46"/>
      <c r="Y1673" s="45">
        <v>0</v>
      </c>
      <c r="Z1673" s="45">
        <v>0</v>
      </c>
      <c r="AA1673" s="45">
        <f t="shared" si="482"/>
        <v>0</v>
      </c>
      <c r="AB1673" s="46">
        <f t="shared" si="483"/>
        <v>14</v>
      </c>
      <c r="AC1673" s="46">
        <f t="shared" si="484"/>
        <v>0</v>
      </c>
      <c r="AD1673" s="46">
        <f t="shared" si="477"/>
        <v>14</v>
      </c>
      <c r="AE1673" s="68">
        <v>95.96</v>
      </c>
      <c r="AF1673" s="69">
        <f t="shared" si="487"/>
        <v>14.393999999999998</v>
      </c>
      <c r="AG1673" s="46">
        <f t="shared" si="478"/>
        <v>2418</v>
      </c>
      <c r="AH1673" s="46">
        <f t="shared" si="488"/>
        <v>0</v>
      </c>
      <c r="AI1673" s="45">
        <f>VLOOKUP(H1673,'[1]MŠ na kmeňovú školu V40'!$H$3:Y4748,18,0)</f>
        <v>18</v>
      </c>
      <c r="AJ1673" s="45">
        <f>VLOOKUP(H1673,'[1]MŠ na kmeňovú školu V40'!$H$3:AE4749,24,0)</f>
        <v>0</v>
      </c>
      <c r="AK1673" s="45">
        <f t="shared" si="489"/>
        <v>18</v>
      </c>
      <c r="AL1673" s="45">
        <v>98.08</v>
      </c>
      <c r="AM1673" s="45">
        <f t="shared" si="490"/>
        <v>14.712</v>
      </c>
      <c r="AN1673" s="84">
        <f t="shared" si="475"/>
        <v>2671</v>
      </c>
      <c r="AO1673" s="46">
        <f t="shared" si="491"/>
        <v>253</v>
      </c>
      <c r="AP1673" s="72"/>
      <c r="AQ1673" s="46"/>
      <c r="AR1673" s="46"/>
      <c r="AS1673" s="46"/>
      <c r="AT1673" s="46">
        <f t="shared" si="479"/>
        <v>0</v>
      </c>
      <c r="AU1673" s="85">
        <f t="shared" si="480"/>
        <v>2671</v>
      </c>
      <c r="AV1673" s="46">
        <f t="shared" si="481"/>
        <v>0</v>
      </c>
      <c r="AW1673" s="46"/>
      <c r="AX1673" s="86">
        <f t="shared" si="492"/>
        <v>2671</v>
      </c>
    </row>
    <row r="1674" spans="1:50" s="56" customFormat="1" ht="13.5" customHeight="1" x14ac:dyDescent="0.25">
      <c r="A1674" s="19" t="s">
        <v>4349</v>
      </c>
      <c r="B1674" s="20" t="s">
        <v>42</v>
      </c>
      <c r="C1674" s="21" t="s">
        <v>43</v>
      </c>
      <c r="D1674" s="20" t="s">
        <v>5268</v>
      </c>
      <c r="E1674" s="22">
        <v>321494</v>
      </c>
      <c r="F1674" s="23" t="s">
        <v>5269</v>
      </c>
      <c r="G1674" s="23" t="s">
        <v>4352</v>
      </c>
      <c r="H1674" s="24">
        <v>710022280</v>
      </c>
      <c r="I1674" s="25">
        <v>321494</v>
      </c>
      <c r="J1674" s="23" t="s">
        <v>54</v>
      </c>
      <c r="K1674" s="26" t="s">
        <v>4349</v>
      </c>
      <c r="L1674" s="23" t="s">
        <v>5134</v>
      </c>
      <c r="M1674" s="27">
        <v>1001</v>
      </c>
      <c r="N1674" s="23" t="s">
        <v>5270</v>
      </c>
      <c r="O1674" s="23" t="s">
        <v>5271</v>
      </c>
      <c r="P1674" s="28">
        <v>517801</v>
      </c>
      <c r="Q1674" s="21" t="s">
        <v>51</v>
      </c>
      <c r="R1674" s="46">
        <v>9</v>
      </c>
      <c r="S1674" s="46">
        <v>0</v>
      </c>
      <c r="T1674" s="46">
        <f t="shared" si="485"/>
        <v>9</v>
      </c>
      <c r="U1674" s="68">
        <v>95.96</v>
      </c>
      <c r="V1674" s="69">
        <f t="shared" si="486"/>
        <v>14.393999999999998</v>
      </c>
      <c r="W1674" s="46">
        <f t="shared" si="476"/>
        <v>1555</v>
      </c>
      <c r="X1674" s="46"/>
      <c r="Y1674" s="45">
        <v>0</v>
      </c>
      <c r="Z1674" s="45">
        <v>0</v>
      </c>
      <c r="AA1674" s="45">
        <f t="shared" si="482"/>
        <v>0</v>
      </c>
      <c r="AB1674" s="46">
        <f t="shared" si="483"/>
        <v>9</v>
      </c>
      <c r="AC1674" s="46">
        <f t="shared" si="484"/>
        <v>0</v>
      </c>
      <c r="AD1674" s="46">
        <f t="shared" si="477"/>
        <v>9</v>
      </c>
      <c r="AE1674" s="68">
        <v>95.96</v>
      </c>
      <c r="AF1674" s="69">
        <f t="shared" si="487"/>
        <v>14.393999999999998</v>
      </c>
      <c r="AG1674" s="46">
        <f t="shared" si="478"/>
        <v>1555</v>
      </c>
      <c r="AH1674" s="46">
        <f t="shared" si="488"/>
        <v>0</v>
      </c>
      <c r="AI1674" s="45">
        <f>VLOOKUP(H1674,'[1]MŠ na kmeňovú školu V40'!$H$3:Y4749,18,0)</f>
        <v>9</v>
      </c>
      <c r="AJ1674" s="45">
        <f>VLOOKUP(H1674,'[1]MŠ na kmeňovú školu V40'!$H$3:AE4750,24,0)</f>
        <v>0</v>
      </c>
      <c r="AK1674" s="45">
        <f t="shared" si="489"/>
        <v>9</v>
      </c>
      <c r="AL1674" s="45">
        <v>98.08</v>
      </c>
      <c r="AM1674" s="45">
        <f t="shared" si="490"/>
        <v>14.712</v>
      </c>
      <c r="AN1674" s="84">
        <f t="shared" si="475"/>
        <v>1566</v>
      </c>
      <c r="AO1674" s="46">
        <f t="shared" si="491"/>
        <v>11</v>
      </c>
      <c r="AP1674" s="72"/>
      <c r="AQ1674" s="46"/>
      <c r="AR1674" s="46"/>
      <c r="AS1674" s="46"/>
      <c r="AT1674" s="46">
        <f t="shared" si="479"/>
        <v>0</v>
      </c>
      <c r="AU1674" s="85">
        <f t="shared" si="480"/>
        <v>1566</v>
      </c>
      <c r="AV1674" s="46">
        <f t="shared" si="481"/>
        <v>0</v>
      </c>
      <c r="AW1674" s="46"/>
      <c r="AX1674" s="86">
        <f t="shared" si="492"/>
        <v>1566</v>
      </c>
    </row>
    <row r="1675" spans="1:50" s="56" customFormat="1" ht="13.5" customHeight="1" x14ac:dyDescent="0.25">
      <c r="A1675" s="19" t="s">
        <v>4349</v>
      </c>
      <c r="B1675" s="20" t="s">
        <v>42</v>
      </c>
      <c r="C1675" s="21" t="s">
        <v>43</v>
      </c>
      <c r="D1675" s="20" t="s">
        <v>5272</v>
      </c>
      <c r="E1675" s="22">
        <v>321516</v>
      </c>
      <c r="F1675" s="23" t="s">
        <v>5273</v>
      </c>
      <c r="G1675" s="23" t="s">
        <v>4352</v>
      </c>
      <c r="H1675" s="24">
        <v>710022298</v>
      </c>
      <c r="I1675" s="25">
        <v>321516</v>
      </c>
      <c r="J1675" s="23" t="s">
        <v>54</v>
      </c>
      <c r="K1675" s="26" t="s">
        <v>4349</v>
      </c>
      <c r="L1675" s="23" t="s">
        <v>5134</v>
      </c>
      <c r="M1675" s="27">
        <v>1302</v>
      </c>
      <c r="N1675" s="23" t="s">
        <v>5274</v>
      </c>
      <c r="O1675" s="23" t="s">
        <v>5275</v>
      </c>
      <c r="P1675" s="28">
        <v>517828</v>
      </c>
      <c r="Q1675" s="21" t="s">
        <v>51</v>
      </c>
      <c r="R1675" s="46">
        <v>14</v>
      </c>
      <c r="S1675" s="46">
        <v>0</v>
      </c>
      <c r="T1675" s="46">
        <f t="shared" si="485"/>
        <v>14</v>
      </c>
      <c r="U1675" s="68">
        <v>95.96</v>
      </c>
      <c r="V1675" s="69">
        <f t="shared" si="486"/>
        <v>14.393999999999998</v>
      </c>
      <c r="W1675" s="46">
        <f t="shared" si="476"/>
        <v>2418</v>
      </c>
      <c r="X1675" s="46"/>
      <c r="Y1675" s="45">
        <v>0</v>
      </c>
      <c r="Z1675" s="45">
        <v>0</v>
      </c>
      <c r="AA1675" s="45">
        <f t="shared" si="482"/>
        <v>0</v>
      </c>
      <c r="AB1675" s="46">
        <f t="shared" si="483"/>
        <v>14</v>
      </c>
      <c r="AC1675" s="46">
        <f t="shared" si="484"/>
        <v>0</v>
      </c>
      <c r="AD1675" s="46">
        <f t="shared" si="477"/>
        <v>14</v>
      </c>
      <c r="AE1675" s="68">
        <v>95.96</v>
      </c>
      <c r="AF1675" s="69">
        <f t="shared" si="487"/>
        <v>14.393999999999998</v>
      </c>
      <c r="AG1675" s="46">
        <f t="shared" si="478"/>
        <v>2418</v>
      </c>
      <c r="AH1675" s="46">
        <f t="shared" si="488"/>
        <v>0</v>
      </c>
      <c r="AI1675" s="45">
        <f>VLOOKUP(H1675,'[1]MŠ na kmeňovú školu V40'!$H$3:Y4750,18,0)</f>
        <v>12</v>
      </c>
      <c r="AJ1675" s="45">
        <f>VLOOKUP(H1675,'[1]MŠ na kmeňovú školu V40'!$H$3:AE4751,24,0)</f>
        <v>0</v>
      </c>
      <c r="AK1675" s="45">
        <f t="shared" si="489"/>
        <v>12</v>
      </c>
      <c r="AL1675" s="45">
        <v>98.08</v>
      </c>
      <c r="AM1675" s="45">
        <f t="shared" si="490"/>
        <v>14.712</v>
      </c>
      <c r="AN1675" s="84">
        <f t="shared" si="475"/>
        <v>2318</v>
      </c>
      <c r="AO1675" s="46">
        <f t="shared" si="491"/>
        <v>-100</v>
      </c>
      <c r="AP1675" s="72"/>
      <c r="AQ1675" s="46"/>
      <c r="AR1675" s="46"/>
      <c r="AS1675" s="46"/>
      <c r="AT1675" s="46">
        <f t="shared" si="479"/>
        <v>0</v>
      </c>
      <c r="AU1675" s="85">
        <f t="shared" si="480"/>
        <v>2318</v>
      </c>
      <c r="AV1675" s="46">
        <f t="shared" si="481"/>
        <v>0</v>
      </c>
      <c r="AW1675" s="46"/>
      <c r="AX1675" s="86">
        <f t="shared" si="492"/>
        <v>2318</v>
      </c>
    </row>
    <row r="1676" spans="1:50" s="56" customFormat="1" ht="13.5" customHeight="1" x14ac:dyDescent="0.25">
      <c r="A1676" s="19" t="s">
        <v>4349</v>
      </c>
      <c r="B1676" s="20" t="s">
        <v>42</v>
      </c>
      <c r="C1676" s="21" t="s">
        <v>43</v>
      </c>
      <c r="D1676" s="20" t="s">
        <v>5276</v>
      </c>
      <c r="E1676" s="22">
        <v>321541</v>
      </c>
      <c r="F1676" s="23" t="s">
        <v>5277</v>
      </c>
      <c r="G1676" s="23" t="s">
        <v>4352</v>
      </c>
      <c r="H1676" s="24">
        <v>710022310</v>
      </c>
      <c r="I1676" s="25">
        <v>37813439</v>
      </c>
      <c r="J1676" s="23" t="s">
        <v>113</v>
      </c>
      <c r="K1676" s="26" t="s">
        <v>4349</v>
      </c>
      <c r="L1676" s="23" t="s">
        <v>5167</v>
      </c>
      <c r="M1676" s="27">
        <v>1353</v>
      </c>
      <c r="N1676" s="23" t="s">
        <v>5278</v>
      </c>
      <c r="O1676" s="23" t="s">
        <v>5279</v>
      </c>
      <c r="P1676" s="28">
        <v>517861</v>
      </c>
      <c r="Q1676" s="21" t="s">
        <v>51</v>
      </c>
      <c r="R1676" s="46">
        <v>11</v>
      </c>
      <c r="S1676" s="46">
        <v>0</v>
      </c>
      <c r="T1676" s="46">
        <f t="shared" si="485"/>
        <v>11</v>
      </c>
      <c r="U1676" s="68">
        <v>95.96</v>
      </c>
      <c r="V1676" s="69">
        <f t="shared" si="486"/>
        <v>14.393999999999998</v>
      </c>
      <c r="W1676" s="46">
        <f t="shared" si="476"/>
        <v>1900</v>
      </c>
      <c r="X1676" s="46"/>
      <c r="Y1676" s="45">
        <v>0</v>
      </c>
      <c r="Z1676" s="45">
        <v>0</v>
      </c>
      <c r="AA1676" s="45">
        <f t="shared" si="482"/>
        <v>0</v>
      </c>
      <c r="AB1676" s="46">
        <f t="shared" si="483"/>
        <v>11</v>
      </c>
      <c r="AC1676" s="46">
        <f t="shared" si="484"/>
        <v>0</v>
      </c>
      <c r="AD1676" s="46">
        <f t="shared" si="477"/>
        <v>11</v>
      </c>
      <c r="AE1676" s="68">
        <v>95.96</v>
      </c>
      <c r="AF1676" s="69">
        <f t="shared" si="487"/>
        <v>14.393999999999998</v>
      </c>
      <c r="AG1676" s="46">
        <f t="shared" si="478"/>
        <v>1900</v>
      </c>
      <c r="AH1676" s="46">
        <f t="shared" si="488"/>
        <v>0</v>
      </c>
      <c r="AI1676" s="45">
        <f>VLOOKUP(H1676,'[1]MŠ na kmeňovú školu V40'!$H$3:Y4751,18,0)</f>
        <v>12</v>
      </c>
      <c r="AJ1676" s="45">
        <f>VLOOKUP(H1676,'[1]MŠ na kmeňovú školu V40'!$H$3:AE4752,24,0)</f>
        <v>0</v>
      </c>
      <c r="AK1676" s="45">
        <f t="shared" si="489"/>
        <v>12</v>
      </c>
      <c r="AL1676" s="45">
        <v>98.08</v>
      </c>
      <c r="AM1676" s="45">
        <f t="shared" si="490"/>
        <v>14.712</v>
      </c>
      <c r="AN1676" s="84">
        <f t="shared" si="475"/>
        <v>1973</v>
      </c>
      <c r="AO1676" s="46">
        <f t="shared" si="491"/>
        <v>73</v>
      </c>
      <c r="AP1676" s="72"/>
      <c r="AQ1676" s="46"/>
      <c r="AR1676" s="46"/>
      <c r="AS1676" s="46"/>
      <c r="AT1676" s="46">
        <f t="shared" si="479"/>
        <v>0</v>
      </c>
      <c r="AU1676" s="85">
        <f t="shared" si="480"/>
        <v>1973</v>
      </c>
      <c r="AV1676" s="46">
        <f t="shared" si="481"/>
        <v>0</v>
      </c>
      <c r="AW1676" s="46"/>
      <c r="AX1676" s="86">
        <f t="shared" si="492"/>
        <v>1973</v>
      </c>
    </row>
    <row r="1677" spans="1:50" s="56" customFormat="1" ht="13.5" customHeight="1" x14ac:dyDescent="0.25">
      <c r="A1677" s="19" t="s">
        <v>4349</v>
      </c>
      <c r="B1677" s="20" t="s">
        <v>42</v>
      </c>
      <c r="C1677" s="21" t="s">
        <v>43</v>
      </c>
      <c r="D1677" s="20" t="s">
        <v>5280</v>
      </c>
      <c r="E1677" s="22">
        <v>321559</v>
      </c>
      <c r="F1677" s="23" t="s">
        <v>5281</v>
      </c>
      <c r="G1677" s="23" t="s">
        <v>4352</v>
      </c>
      <c r="H1677" s="24">
        <v>710218494</v>
      </c>
      <c r="I1677" s="25">
        <v>321559</v>
      </c>
      <c r="J1677" s="23" t="s">
        <v>54</v>
      </c>
      <c r="K1677" s="26" t="s">
        <v>4349</v>
      </c>
      <c r="L1677" s="23" t="s">
        <v>5134</v>
      </c>
      <c r="M1677" s="27">
        <v>1318</v>
      </c>
      <c r="N1677" s="23" t="s">
        <v>5282</v>
      </c>
      <c r="O1677" s="23" t="s">
        <v>5283</v>
      </c>
      <c r="P1677" s="28">
        <v>517879</v>
      </c>
      <c r="Q1677" s="21" t="s">
        <v>51</v>
      </c>
      <c r="R1677" s="46">
        <v>15</v>
      </c>
      <c r="S1677" s="46">
        <v>0</v>
      </c>
      <c r="T1677" s="46">
        <f t="shared" si="485"/>
        <v>15</v>
      </c>
      <c r="U1677" s="68">
        <v>95.96</v>
      </c>
      <c r="V1677" s="69">
        <f t="shared" si="486"/>
        <v>14.393999999999998</v>
      </c>
      <c r="W1677" s="46">
        <f t="shared" si="476"/>
        <v>2591</v>
      </c>
      <c r="X1677" s="46"/>
      <c r="Y1677" s="45">
        <v>0</v>
      </c>
      <c r="Z1677" s="45">
        <v>0</v>
      </c>
      <c r="AA1677" s="45">
        <f t="shared" si="482"/>
        <v>0</v>
      </c>
      <c r="AB1677" s="46">
        <f t="shared" si="483"/>
        <v>15</v>
      </c>
      <c r="AC1677" s="46">
        <f t="shared" si="484"/>
        <v>0</v>
      </c>
      <c r="AD1677" s="46">
        <f t="shared" si="477"/>
        <v>15</v>
      </c>
      <c r="AE1677" s="68">
        <v>95.96</v>
      </c>
      <c r="AF1677" s="69">
        <f t="shared" si="487"/>
        <v>14.393999999999998</v>
      </c>
      <c r="AG1677" s="46">
        <f t="shared" si="478"/>
        <v>2591</v>
      </c>
      <c r="AH1677" s="46">
        <f t="shared" si="488"/>
        <v>0</v>
      </c>
      <c r="AI1677" s="45">
        <f>VLOOKUP(H1677,'[1]MŠ na kmeňovú školu V40'!$H$3:Y4752,18,0)</f>
        <v>11</v>
      </c>
      <c r="AJ1677" s="45">
        <f>VLOOKUP(H1677,'[1]MŠ na kmeňovú školu V40'!$H$3:AE4753,24,0)</f>
        <v>0</v>
      </c>
      <c r="AK1677" s="45">
        <f t="shared" si="489"/>
        <v>11</v>
      </c>
      <c r="AL1677" s="45">
        <v>98.08</v>
      </c>
      <c r="AM1677" s="45">
        <f t="shared" si="490"/>
        <v>14.712</v>
      </c>
      <c r="AN1677" s="84">
        <f t="shared" si="475"/>
        <v>2375</v>
      </c>
      <c r="AO1677" s="46">
        <f t="shared" si="491"/>
        <v>-216</v>
      </c>
      <c r="AP1677" s="72"/>
      <c r="AQ1677" s="46"/>
      <c r="AR1677" s="46"/>
      <c r="AS1677" s="46"/>
      <c r="AT1677" s="46">
        <f t="shared" si="479"/>
        <v>0</v>
      </c>
      <c r="AU1677" s="85">
        <f t="shared" si="480"/>
        <v>2375</v>
      </c>
      <c r="AV1677" s="46">
        <f t="shared" si="481"/>
        <v>0</v>
      </c>
      <c r="AW1677" s="46"/>
      <c r="AX1677" s="86">
        <f t="shared" si="492"/>
        <v>2375</v>
      </c>
    </row>
    <row r="1678" spans="1:50" s="56" customFormat="1" ht="13.5" customHeight="1" x14ac:dyDescent="0.25">
      <c r="A1678" s="19" t="s">
        <v>4349</v>
      </c>
      <c r="B1678" s="20" t="s">
        <v>42</v>
      </c>
      <c r="C1678" s="21" t="s">
        <v>43</v>
      </c>
      <c r="D1678" s="20" t="s">
        <v>5284</v>
      </c>
      <c r="E1678" s="22">
        <v>321567</v>
      </c>
      <c r="F1678" s="23" t="s">
        <v>5285</v>
      </c>
      <c r="G1678" s="23" t="s">
        <v>4352</v>
      </c>
      <c r="H1678" s="24">
        <v>710022344</v>
      </c>
      <c r="I1678" s="25">
        <v>321567</v>
      </c>
      <c r="J1678" s="23" t="s">
        <v>54</v>
      </c>
      <c r="K1678" s="26" t="s">
        <v>4349</v>
      </c>
      <c r="L1678" s="23" t="s">
        <v>5167</v>
      </c>
      <c r="M1678" s="27">
        <v>1351</v>
      </c>
      <c r="N1678" s="23" t="s">
        <v>5286</v>
      </c>
      <c r="O1678" s="23" t="s">
        <v>5287</v>
      </c>
      <c r="P1678" s="28">
        <v>517895</v>
      </c>
      <c r="Q1678" s="21" t="s">
        <v>51</v>
      </c>
      <c r="R1678" s="46">
        <v>14</v>
      </c>
      <c r="S1678" s="46">
        <v>0</v>
      </c>
      <c r="T1678" s="46">
        <f t="shared" si="485"/>
        <v>14</v>
      </c>
      <c r="U1678" s="68">
        <v>95.96</v>
      </c>
      <c r="V1678" s="69">
        <f t="shared" si="486"/>
        <v>14.393999999999998</v>
      </c>
      <c r="W1678" s="46">
        <f t="shared" si="476"/>
        <v>2418</v>
      </c>
      <c r="X1678" s="46"/>
      <c r="Y1678" s="45">
        <v>0</v>
      </c>
      <c r="Z1678" s="45">
        <v>0</v>
      </c>
      <c r="AA1678" s="45">
        <f t="shared" si="482"/>
        <v>0</v>
      </c>
      <c r="AB1678" s="46">
        <f t="shared" si="483"/>
        <v>14</v>
      </c>
      <c r="AC1678" s="46">
        <f t="shared" si="484"/>
        <v>0</v>
      </c>
      <c r="AD1678" s="46">
        <f t="shared" si="477"/>
        <v>14</v>
      </c>
      <c r="AE1678" s="68">
        <v>95.96</v>
      </c>
      <c r="AF1678" s="69">
        <f t="shared" si="487"/>
        <v>14.393999999999998</v>
      </c>
      <c r="AG1678" s="46">
        <f t="shared" si="478"/>
        <v>2418</v>
      </c>
      <c r="AH1678" s="46">
        <f t="shared" si="488"/>
        <v>0</v>
      </c>
      <c r="AI1678" s="45">
        <f>VLOOKUP(H1678,'[1]MŠ na kmeňovú školu V40'!$H$3:Y4753,18,0)</f>
        <v>12</v>
      </c>
      <c r="AJ1678" s="45">
        <f>VLOOKUP(H1678,'[1]MŠ na kmeňovú školu V40'!$H$3:AE4754,24,0)</f>
        <v>0</v>
      </c>
      <c r="AK1678" s="45">
        <f t="shared" si="489"/>
        <v>12</v>
      </c>
      <c r="AL1678" s="45">
        <v>98.08</v>
      </c>
      <c r="AM1678" s="45">
        <f t="shared" si="490"/>
        <v>14.712</v>
      </c>
      <c r="AN1678" s="84">
        <f t="shared" si="475"/>
        <v>2318</v>
      </c>
      <c r="AO1678" s="46">
        <f t="shared" si="491"/>
        <v>-100</v>
      </c>
      <c r="AP1678" s="72"/>
      <c r="AQ1678" s="46"/>
      <c r="AR1678" s="46"/>
      <c r="AS1678" s="46"/>
      <c r="AT1678" s="46">
        <f t="shared" si="479"/>
        <v>0</v>
      </c>
      <c r="AU1678" s="85">
        <f t="shared" si="480"/>
        <v>2318</v>
      </c>
      <c r="AV1678" s="46">
        <f t="shared" si="481"/>
        <v>0</v>
      </c>
      <c r="AW1678" s="46"/>
      <c r="AX1678" s="86">
        <f t="shared" si="492"/>
        <v>2318</v>
      </c>
    </row>
    <row r="1679" spans="1:50" s="56" customFormat="1" ht="13.5" customHeight="1" x14ac:dyDescent="0.25">
      <c r="A1679" s="19" t="s">
        <v>4349</v>
      </c>
      <c r="B1679" s="20" t="s">
        <v>42</v>
      </c>
      <c r="C1679" s="21" t="s">
        <v>43</v>
      </c>
      <c r="D1679" s="20" t="s">
        <v>5288</v>
      </c>
      <c r="E1679" s="22">
        <v>321575</v>
      </c>
      <c r="F1679" s="23" t="s">
        <v>5289</v>
      </c>
      <c r="G1679" s="23" t="s">
        <v>4352</v>
      </c>
      <c r="H1679" s="24">
        <v>710038186</v>
      </c>
      <c r="I1679" s="25">
        <v>321575</v>
      </c>
      <c r="J1679" s="23" t="s">
        <v>54</v>
      </c>
      <c r="K1679" s="26" t="s">
        <v>4349</v>
      </c>
      <c r="L1679" s="23" t="s">
        <v>5134</v>
      </c>
      <c r="M1679" s="27">
        <v>1501</v>
      </c>
      <c r="N1679" s="23" t="s">
        <v>5290</v>
      </c>
      <c r="O1679" s="23" t="s">
        <v>5291</v>
      </c>
      <c r="P1679" s="28">
        <v>517917</v>
      </c>
      <c r="Q1679" s="21" t="s">
        <v>51</v>
      </c>
      <c r="R1679" s="46">
        <v>29</v>
      </c>
      <c r="S1679" s="46">
        <v>0</v>
      </c>
      <c r="T1679" s="46">
        <f t="shared" si="485"/>
        <v>29</v>
      </c>
      <c r="U1679" s="68">
        <v>95.96</v>
      </c>
      <c r="V1679" s="69">
        <f t="shared" si="486"/>
        <v>14.393999999999998</v>
      </c>
      <c r="W1679" s="46">
        <f t="shared" si="476"/>
        <v>5009</v>
      </c>
      <c r="X1679" s="46"/>
      <c r="Y1679" s="45">
        <v>0</v>
      </c>
      <c r="Z1679" s="45">
        <v>0</v>
      </c>
      <c r="AA1679" s="45">
        <f t="shared" si="482"/>
        <v>0</v>
      </c>
      <c r="AB1679" s="46">
        <f t="shared" si="483"/>
        <v>29</v>
      </c>
      <c r="AC1679" s="46">
        <f t="shared" si="484"/>
        <v>0</v>
      </c>
      <c r="AD1679" s="46">
        <f t="shared" si="477"/>
        <v>29</v>
      </c>
      <c r="AE1679" s="68">
        <v>95.96</v>
      </c>
      <c r="AF1679" s="69">
        <f t="shared" si="487"/>
        <v>14.393999999999998</v>
      </c>
      <c r="AG1679" s="46">
        <f t="shared" si="478"/>
        <v>5009</v>
      </c>
      <c r="AH1679" s="46">
        <f t="shared" si="488"/>
        <v>0</v>
      </c>
      <c r="AI1679" s="45">
        <f>VLOOKUP(H1679,'[1]MŠ na kmeňovú školu V40'!$H$3:Y4754,18,0)</f>
        <v>36</v>
      </c>
      <c r="AJ1679" s="45">
        <f>VLOOKUP(H1679,'[1]MŠ na kmeňovú školu V40'!$H$3:AE4755,24,0)</f>
        <v>0</v>
      </c>
      <c r="AK1679" s="45">
        <f t="shared" si="489"/>
        <v>36</v>
      </c>
      <c r="AL1679" s="45">
        <v>98.08</v>
      </c>
      <c r="AM1679" s="45">
        <f t="shared" si="490"/>
        <v>14.712</v>
      </c>
      <c r="AN1679" s="84">
        <f t="shared" si="475"/>
        <v>5458</v>
      </c>
      <c r="AO1679" s="46">
        <f t="shared" si="491"/>
        <v>449</v>
      </c>
      <c r="AP1679" s="72"/>
      <c r="AQ1679" s="46"/>
      <c r="AR1679" s="46"/>
      <c r="AS1679" s="46"/>
      <c r="AT1679" s="46">
        <f t="shared" si="479"/>
        <v>0</v>
      </c>
      <c r="AU1679" s="85">
        <f t="shared" si="480"/>
        <v>5458</v>
      </c>
      <c r="AV1679" s="46">
        <f t="shared" si="481"/>
        <v>0</v>
      </c>
      <c r="AW1679" s="46"/>
      <c r="AX1679" s="86">
        <f t="shared" si="492"/>
        <v>5458</v>
      </c>
    </row>
    <row r="1680" spans="1:50" s="56" customFormat="1" ht="13.5" customHeight="1" x14ac:dyDescent="0.25">
      <c r="A1680" s="19" t="s">
        <v>4349</v>
      </c>
      <c r="B1680" s="20" t="s">
        <v>42</v>
      </c>
      <c r="C1680" s="21" t="s">
        <v>43</v>
      </c>
      <c r="D1680" s="20" t="s">
        <v>5288</v>
      </c>
      <c r="E1680" s="22">
        <v>321575</v>
      </c>
      <c r="F1680" s="23" t="s">
        <v>5289</v>
      </c>
      <c r="G1680" s="23" t="s">
        <v>4352</v>
      </c>
      <c r="H1680" s="24">
        <v>710038178</v>
      </c>
      <c r="I1680" s="25">
        <v>321575</v>
      </c>
      <c r="J1680" s="23" t="s">
        <v>54</v>
      </c>
      <c r="K1680" s="26" t="s">
        <v>4349</v>
      </c>
      <c r="L1680" s="23" t="s">
        <v>5134</v>
      </c>
      <c r="M1680" s="27">
        <v>1501</v>
      </c>
      <c r="N1680" s="23" t="s">
        <v>5290</v>
      </c>
      <c r="O1680" s="23" t="s">
        <v>5292</v>
      </c>
      <c r="P1680" s="28">
        <v>517917</v>
      </c>
      <c r="Q1680" s="21" t="s">
        <v>51</v>
      </c>
      <c r="R1680" s="46">
        <v>34</v>
      </c>
      <c r="S1680" s="46">
        <v>0</v>
      </c>
      <c r="T1680" s="46">
        <f t="shared" si="485"/>
        <v>34</v>
      </c>
      <c r="U1680" s="68">
        <v>95.96</v>
      </c>
      <c r="V1680" s="69">
        <f t="shared" si="486"/>
        <v>14.393999999999998</v>
      </c>
      <c r="W1680" s="46">
        <f t="shared" si="476"/>
        <v>5873</v>
      </c>
      <c r="X1680" s="46"/>
      <c r="Y1680" s="45">
        <v>0</v>
      </c>
      <c r="Z1680" s="45">
        <v>0</v>
      </c>
      <c r="AA1680" s="45">
        <f t="shared" si="482"/>
        <v>0</v>
      </c>
      <c r="AB1680" s="46">
        <f t="shared" si="483"/>
        <v>34</v>
      </c>
      <c r="AC1680" s="46">
        <f t="shared" si="484"/>
        <v>0</v>
      </c>
      <c r="AD1680" s="46">
        <f t="shared" si="477"/>
        <v>34</v>
      </c>
      <c r="AE1680" s="68">
        <v>95.96</v>
      </c>
      <c r="AF1680" s="69">
        <f t="shared" si="487"/>
        <v>14.393999999999998</v>
      </c>
      <c r="AG1680" s="46">
        <f t="shared" si="478"/>
        <v>5873</v>
      </c>
      <c r="AH1680" s="46">
        <f t="shared" si="488"/>
        <v>0</v>
      </c>
      <c r="AI1680" s="45">
        <f>VLOOKUP(H1680,'[1]MŠ na kmeňovú školu V40'!$H$3:Y4755,18,0)</f>
        <v>28</v>
      </c>
      <c r="AJ1680" s="45">
        <f>VLOOKUP(H1680,'[1]MŠ na kmeňovú školu V40'!$H$3:AE4756,24,0)</f>
        <v>0</v>
      </c>
      <c r="AK1680" s="45">
        <f t="shared" si="489"/>
        <v>28</v>
      </c>
      <c r="AL1680" s="45">
        <v>98.08</v>
      </c>
      <c r="AM1680" s="45">
        <f t="shared" si="490"/>
        <v>14.712</v>
      </c>
      <c r="AN1680" s="84">
        <f t="shared" si="475"/>
        <v>5563</v>
      </c>
      <c r="AO1680" s="46">
        <f t="shared" si="491"/>
        <v>-310</v>
      </c>
      <c r="AP1680" s="72"/>
      <c r="AQ1680" s="46"/>
      <c r="AR1680" s="46"/>
      <c r="AS1680" s="46"/>
      <c r="AT1680" s="46">
        <f t="shared" si="479"/>
        <v>0</v>
      </c>
      <c r="AU1680" s="85">
        <f t="shared" si="480"/>
        <v>5563</v>
      </c>
      <c r="AV1680" s="46">
        <f t="shared" si="481"/>
        <v>0</v>
      </c>
      <c r="AW1680" s="46"/>
      <c r="AX1680" s="86">
        <f t="shared" si="492"/>
        <v>5563</v>
      </c>
    </row>
    <row r="1681" spans="1:50" s="56" customFormat="1" ht="13.5" customHeight="1" x14ac:dyDescent="0.25">
      <c r="A1681" s="19" t="s">
        <v>4349</v>
      </c>
      <c r="B1681" s="20" t="s">
        <v>42</v>
      </c>
      <c r="C1681" s="21" t="s">
        <v>43</v>
      </c>
      <c r="D1681" s="20" t="s">
        <v>5293</v>
      </c>
      <c r="E1681" s="22">
        <v>321583</v>
      </c>
      <c r="F1681" s="23" t="s">
        <v>5294</v>
      </c>
      <c r="G1681" s="23" t="s">
        <v>4352</v>
      </c>
      <c r="H1681" s="24">
        <v>710022395</v>
      </c>
      <c r="I1681" s="25">
        <v>321583</v>
      </c>
      <c r="J1681" s="23" t="s">
        <v>54</v>
      </c>
      <c r="K1681" s="26" t="s">
        <v>4349</v>
      </c>
      <c r="L1681" s="23" t="s">
        <v>5134</v>
      </c>
      <c r="M1681" s="27">
        <v>1315</v>
      </c>
      <c r="N1681" s="23" t="s">
        <v>5295</v>
      </c>
      <c r="O1681" s="23" t="s">
        <v>5296</v>
      </c>
      <c r="P1681" s="28">
        <v>517925</v>
      </c>
      <c r="Q1681" s="21" t="s">
        <v>51</v>
      </c>
      <c r="R1681" s="46">
        <v>10</v>
      </c>
      <c r="S1681" s="46">
        <v>0</v>
      </c>
      <c r="T1681" s="46">
        <f t="shared" si="485"/>
        <v>10</v>
      </c>
      <c r="U1681" s="68">
        <v>95.96</v>
      </c>
      <c r="V1681" s="69">
        <f t="shared" si="486"/>
        <v>14.393999999999998</v>
      </c>
      <c r="W1681" s="46">
        <f t="shared" si="476"/>
        <v>1727</v>
      </c>
      <c r="X1681" s="46"/>
      <c r="Y1681" s="45">
        <v>0</v>
      </c>
      <c r="Z1681" s="45">
        <v>0</v>
      </c>
      <c r="AA1681" s="45">
        <f t="shared" si="482"/>
        <v>0</v>
      </c>
      <c r="AB1681" s="46">
        <f t="shared" si="483"/>
        <v>10</v>
      </c>
      <c r="AC1681" s="46">
        <f t="shared" si="484"/>
        <v>0</v>
      </c>
      <c r="AD1681" s="46">
        <f t="shared" si="477"/>
        <v>10</v>
      </c>
      <c r="AE1681" s="68">
        <v>95.96</v>
      </c>
      <c r="AF1681" s="69">
        <f t="shared" si="487"/>
        <v>14.393999999999998</v>
      </c>
      <c r="AG1681" s="46">
        <f t="shared" si="478"/>
        <v>1727</v>
      </c>
      <c r="AH1681" s="46">
        <f t="shared" si="488"/>
        <v>0</v>
      </c>
      <c r="AI1681" s="45">
        <f>VLOOKUP(H1681,'[1]MŠ na kmeňovú školu V40'!$H$3:Y4756,18,0)</f>
        <v>13</v>
      </c>
      <c r="AJ1681" s="45">
        <f>VLOOKUP(H1681,'[1]MŠ na kmeňovú školu V40'!$H$3:AE4757,24,0)</f>
        <v>0</v>
      </c>
      <c r="AK1681" s="45">
        <f t="shared" si="489"/>
        <v>13</v>
      </c>
      <c r="AL1681" s="45">
        <v>98.08</v>
      </c>
      <c r="AM1681" s="45">
        <f t="shared" si="490"/>
        <v>14.712</v>
      </c>
      <c r="AN1681" s="84">
        <f t="shared" si="475"/>
        <v>1917</v>
      </c>
      <c r="AO1681" s="46">
        <f t="shared" si="491"/>
        <v>190</v>
      </c>
      <c r="AP1681" s="72"/>
      <c r="AQ1681" s="46"/>
      <c r="AR1681" s="46"/>
      <c r="AS1681" s="46"/>
      <c r="AT1681" s="46">
        <f t="shared" si="479"/>
        <v>0</v>
      </c>
      <c r="AU1681" s="85">
        <f t="shared" si="480"/>
        <v>1917</v>
      </c>
      <c r="AV1681" s="46">
        <f t="shared" si="481"/>
        <v>0</v>
      </c>
      <c r="AW1681" s="46"/>
      <c r="AX1681" s="86">
        <f t="shared" si="492"/>
        <v>1917</v>
      </c>
    </row>
    <row r="1682" spans="1:50" s="56" customFormat="1" ht="13.5" customHeight="1" x14ac:dyDescent="0.25">
      <c r="A1682" s="19" t="s">
        <v>4349</v>
      </c>
      <c r="B1682" s="20" t="s">
        <v>42</v>
      </c>
      <c r="C1682" s="21" t="s">
        <v>43</v>
      </c>
      <c r="D1682" s="20" t="s">
        <v>5297</v>
      </c>
      <c r="E1682" s="22">
        <v>321591</v>
      </c>
      <c r="F1682" s="23" t="s">
        <v>5298</v>
      </c>
      <c r="G1682" s="23" t="s">
        <v>4352</v>
      </c>
      <c r="H1682" s="24">
        <v>710022409</v>
      </c>
      <c r="I1682" s="25">
        <v>321591</v>
      </c>
      <c r="J1682" s="23" t="s">
        <v>54</v>
      </c>
      <c r="K1682" s="26" t="s">
        <v>4349</v>
      </c>
      <c r="L1682" s="23" t="s">
        <v>5134</v>
      </c>
      <c r="M1682" s="27">
        <v>1313</v>
      </c>
      <c r="N1682" s="23" t="s">
        <v>5299</v>
      </c>
      <c r="O1682" s="23" t="s">
        <v>5300</v>
      </c>
      <c r="P1682" s="28">
        <v>517933</v>
      </c>
      <c r="Q1682" s="21" t="s">
        <v>51</v>
      </c>
      <c r="R1682" s="46">
        <v>15</v>
      </c>
      <c r="S1682" s="46">
        <v>0</v>
      </c>
      <c r="T1682" s="46">
        <f t="shared" si="485"/>
        <v>15</v>
      </c>
      <c r="U1682" s="68">
        <v>95.96</v>
      </c>
      <c r="V1682" s="69">
        <f t="shared" si="486"/>
        <v>14.393999999999998</v>
      </c>
      <c r="W1682" s="46">
        <f t="shared" si="476"/>
        <v>2591</v>
      </c>
      <c r="X1682" s="46"/>
      <c r="Y1682" s="45">
        <v>0</v>
      </c>
      <c r="Z1682" s="45">
        <v>0</v>
      </c>
      <c r="AA1682" s="45">
        <f t="shared" si="482"/>
        <v>0</v>
      </c>
      <c r="AB1682" s="46">
        <f t="shared" si="483"/>
        <v>15</v>
      </c>
      <c r="AC1682" s="46">
        <f t="shared" si="484"/>
        <v>0</v>
      </c>
      <c r="AD1682" s="46">
        <f t="shared" si="477"/>
        <v>15</v>
      </c>
      <c r="AE1682" s="68">
        <v>95.96</v>
      </c>
      <c r="AF1682" s="69">
        <f t="shared" si="487"/>
        <v>14.393999999999998</v>
      </c>
      <c r="AG1682" s="46">
        <f t="shared" si="478"/>
        <v>2591</v>
      </c>
      <c r="AH1682" s="46">
        <f t="shared" si="488"/>
        <v>0</v>
      </c>
      <c r="AI1682" s="45">
        <f>VLOOKUP(H1682,'[1]MŠ na kmeňovú školu V40'!$H$3:Y4757,18,0)</f>
        <v>30</v>
      </c>
      <c r="AJ1682" s="45">
        <f>VLOOKUP(H1682,'[1]MŠ na kmeňovú školu V40'!$H$3:AE4758,24,0)</f>
        <v>0</v>
      </c>
      <c r="AK1682" s="45">
        <f t="shared" si="489"/>
        <v>30</v>
      </c>
      <c r="AL1682" s="45">
        <v>98.08</v>
      </c>
      <c r="AM1682" s="45">
        <f t="shared" si="490"/>
        <v>14.712</v>
      </c>
      <c r="AN1682" s="84">
        <f t="shared" si="475"/>
        <v>3493</v>
      </c>
      <c r="AO1682" s="46">
        <f t="shared" si="491"/>
        <v>902</v>
      </c>
      <c r="AP1682" s="72"/>
      <c r="AQ1682" s="46"/>
      <c r="AR1682" s="46"/>
      <c r="AS1682" s="46"/>
      <c r="AT1682" s="46">
        <f t="shared" si="479"/>
        <v>0</v>
      </c>
      <c r="AU1682" s="85">
        <f t="shared" si="480"/>
        <v>3493</v>
      </c>
      <c r="AV1682" s="46">
        <f t="shared" si="481"/>
        <v>0</v>
      </c>
      <c r="AW1682" s="46"/>
      <c r="AX1682" s="86">
        <f t="shared" si="492"/>
        <v>3493</v>
      </c>
    </row>
    <row r="1683" spans="1:50" s="56" customFormat="1" ht="13.5" customHeight="1" x14ac:dyDescent="0.25">
      <c r="A1683" s="19" t="s">
        <v>4349</v>
      </c>
      <c r="B1683" s="20" t="s">
        <v>42</v>
      </c>
      <c r="C1683" s="21" t="s">
        <v>43</v>
      </c>
      <c r="D1683" s="20" t="s">
        <v>5301</v>
      </c>
      <c r="E1683" s="22">
        <v>647519</v>
      </c>
      <c r="F1683" s="23" t="s">
        <v>5302</v>
      </c>
      <c r="G1683" s="23" t="s">
        <v>4352</v>
      </c>
      <c r="H1683" s="24">
        <v>710252765</v>
      </c>
      <c r="I1683" s="25">
        <v>37813030</v>
      </c>
      <c r="J1683" s="23" t="s">
        <v>113</v>
      </c>
      <c r="K1683" s="26" t="s">
        <v>4349</v>
      </c>
      <c r="L1683" s="23" t="s">
        <v>5134</v>
      </c>
      <c r="M1683" s="27">
        <v>1322</v>
      </c>
      <c r="N1683" s="23" t="s">
        <v>5303</v>
      </c>
      <c r="O1683" s="23" t="s">
        <v>5304</v>
      </c>
      <c r="P1683" s="28">
        <v>517941</v>
      </c>
      <c r="Q1683" s="21" t="s">
        <v>51</v>
      </c>
      <c r="R1683" s="46">
        <v>47</v>
      </c>
      <c r="S1683" s="46">
        <v>0</v>
      </c>
      <c r="T1683" s="46">
        <f t="shared" si="485"/>
        <v>47</v>
      </c>
      <c r="U1683" s="68">
        <v>95.96</v>
      </c>
      <c r="V1683" s="69">
        <f t="shared" si="486"/>
        <v>14.393999999999998</v>
      </c>
      <c r="W1683" s="46">
        <f t="shared" si="476"/>
        <v>8118</v>
      </c>
      <c r="X1683" s="46"/>
      <c r="Y1683" s="45">
        <v>0</v>
      </c>
      <c r="Z1683" s="45">
        <v>0</v>
      </c>
      <c r="AA1683" s="45">
        <f t="shared" si="482"/>
        <v>0</v>
      </c>
      <c r="AB1683" s="46">
        <f t="shared" si="483"/>
        <v>47</v>
      </c>
      <c r="AC1683" s="46">
        <f t="shared" si="484"/>
        <v>0</v>
      </c>
      <c r="AD1683" s="46">
        <f t="shared" si="477"/>
        <v>47</v>
      </c>
      <c r="AE1683" s="68">
        <v>95.96</v>
      </c>
      <c r="AF1683" s="69">
        <f t="shared" si="487"/>
        <v>14.393999999999998</v>
      </c>
      <c r="AG1683" s="46">
        <f t="shared" si="478"/>
        <v>8118</v>
      </c>
      <c r="AH1683" s="46">
        <f t="shared" si="488"/>
        <v>0</v>
      </c>
      <c r="AI1683" s="45">
        <f>VLOOKUP(H1683,'[1]MŠ na kmeňovú školu V40'!$H$3:Y4758,18,0)</f>
        <v>41</v>
      </c>
      <c r="AJ1683" s="45">
        <f>VLOOKUP(H1683,'[1]MŠ na kmeňovú školu V40'!$H$3:AE4759,24,0)</f>
        <v>0</v>
      </c>
      <c r="AK1683" s="45">
        <f t="shared" si="489"/>
        <v>41</v>
      </c>
      <c r="AL1683" s="45">
        <v>98.08</v>
      </c>
      <c r="AM1683" s="45">
        <f t="shared" si="490"/>
        <v>14.712</v>
      </c>
      <c r="AN1683" s="84">
        <f t="shared" si="475"/>
        <v>7825</v>
      </c>
      <c r="AO1683" s="46">
        <f t="shared" si="491"/>
        <v>-293</v>
      </c>
      <c r="AP1683" s="72"/>
      <c r="AQ1683" s="46"/>
      <c r="AR1683" s="46"/>
      <c r="AS1683" s="46"/>
      <c r="AT1683" s="46">
        <f t="shared" si="479"/>
        <v>0</v>
      </c>
      <c r="AU1683" s="85">
        <f t="shared" si="480"/>
        <v>7825</v>
      </c>
      <c r="AV1683" s="46">
        <f t="shared" si="481"/>
        <v>0</v>
      </c>
      <c r="AW1683" s="46"/>
      <c r="AX1683" s="86">
        <f t="shared" si="492"/>
        <v>7825</v>
      </c>
    </row>
    <row r="1684" spans="1:50" s="56" customFormat="1" ht="13.5" customHeight="1" x14ac:dyDescent="0.25">
      <c r="A1684" s="19" t="s">
        <v>4349</v>
      </c>
      <c r="B1684" s="20" t="s">
        <v>42</v>
      </c>
      <c r="C1684" s="21" t="s">
        <v>43</v>
      </c>
      <c r="D1684" s="20" t="s">
        <v>5305</v>
      </c>
      <c r="E1684" s="22">
        <v>321613</v>
      </c>
      <c r="F1684" s="23" t="s">
        <v>5306</v>
      </c>
      <c r="G1684" s="23" t="s">
        <v>4352</v>
      </c>
      <c r="H1684" s="24">
        <v>710022433</v>
      </c>
      <c r="I1684" s="25">
        <v>37813382</v>
      </c>
      <c r="J1684" s="23" t="s">
        <v>5307</v>
      </c>
      <c r="K1684" s="26" t="s">
        <v>4349</v>
      </c>
      <c r="L1684" s="23" t="s">
        <v>5134</v>
      </c>
      <c r="M1684" s="27">
        <v>1325</v>
      </c>
      <c r="N1684" s="23" t="s">
        <v>5308</v>
      </c>
      <c r="O1684" s="23" t="s">
        <v>5309</v>
      </c>
      <c r="P1684" s="28">
        <v>517950</v>
      </c>
      <c r="Q1684" s="21" t="s">
        <v>51</v>
      </c>
      <c r="R1684" s="46">
        <v>23</v>
      </c>
      <c r="S1684" s="46">
        <v>0</v>
      </c>
      <c r="T1684" s="46">
        <f t="shared" si="485"/>
        <v>23</v>
      </c>
      <c r="U1684" s="68">
        <v>95.96</v>
      </c>
      <c r="V1684" s="69">
        <f t="shared" si="486"/>
        <v>14.393999999999998</v>
      </c>
      <c r="W1684" s="46">
        <f t="shared" si="476"/>
        <v>3973</v>
      </c>
      <c r="X1684" s="46"/>
      <c r="Y1684" s="45">
        <v>0</v>
      </c>
      <c r="Z1684" s="45">
        <v>0</v>
      </c>
      <c r="AA1684" s="45">
        <f t="shared" si="482"/>
        <v>0</v>
      </c>
      <c r="AB1684" s="46">
        <f t="shared" si="483"/>
        <v>23</v>
      </c>
      <c r="AC1684" s="46">
        <f t="shared" si="484"/>
        <v>0</v>
      </c>
      <c r="AD1684" s="46">
        <f t="shared" si="477"/>
        <v>23</v>
      </c>
      <c r="AE1684" s="68">
        <v>95.96</v>
      </c>
      <c r="AF1684" s="69">
        <f t="shared" si="487"/>
        <v>14.393999999999998</v>
      </c>
      <c r="AG1684" s="46">
        <f t="shared" si="478"/>
        <v>3973</v>
      </c>
      <c r="AH1684" s="46">
        <f t="shared" si="488"/>
        <v>0</v>
      </c>
      <c r="AI1684" s="45">
        <f>VLOOKUP(H1684,'[1]MŠ na kmeňovú školu V40'!$H$3:Y4759,18,0)</f>
        <v>11</v>
      </c>
      <c r="AJ1684" s="45">
        <f>VLOOKUP(H1684,'[1]MŠ na kmeňovú školu V40'!$H$3:AE4760,24,0)</f>
        <v>0</v>
      </c>
      <c r="AK1684" s="45">
        <f t="shared" si="489"/>
        <v>11</v>
      </c>
      <c r="AL1684" s="45">
        <v>98.08</v>
      </c>
      <c r="AM1684" s="45">
        <f t="shared" si="490"/>
        <v>14.712</v>
      </c>
      <c r="AN1684" s="84">
        <f t="shared" si="475"/>
        <v>3296</v>
      </c>
      <c r="AO1684" s="46">
        <f t="shared" si="491"/>
        <v>-677</v>
      </c>
      <c r="AP1684" s="72"/>
      <c r="AQ1684" s="46"/>
      <c r="AR1684" s="46"/>
      <c r="AS1684" s="46"/>
      <c r="AT1684" s="46">
        <f t="shared" si="479"/>
        <v>0</v>
      </c>
      <c r="AU1684" s="85">
        <f t="shared" si="480"/>
        <v>3296</v>
      </c>
      <c r="AV1684" s="46">
        <f t="shared" si="481"/>
        <v>0</v>
      </c>
      <c r="AW1684" s="46"/>
      <c r="AX1684" s="86">
        <f t="shared" si="492"/>
        <v>3296</v>
      </c>
    </row>
    <row r="1685" spans="1:50" s="56" customFormat="1" ht="13.5" customHeight="1" x14ac:dyDescent="0.25">
      <c r="A1685" s="19" t="s">
        <v>4349</v>
      </c>
      <c r="B1685" s="20" t="s">
        <v>42</v>
      </c>
      <c r="C1685" s="21" t="s">
        <v>43</v>
      </c>
      <c r="D1685" s="20" t="s">
        <v>5310</v>
      </c>
      <c r="E1685" s="22">
        <v>648884</v>
      </c>
      <c r="F1685" s="23" t="s">
        <v>5311</v>
      </c>
      <c r="G1685" s="23" t="s">
        <v>4352</v>
      </c>
      <c r="H1685" s="24">
        <v>710022441</v>
      </c>
      <c r="I1685" s="25">
        <v>648884</v>
      </c>
      <c r="J1685" s="23" t="s">
        <v>54</v>
      </c>
      <c r="K1685" s="26" t="s">
        <v>4349</v>
      </c>
      <c r="L1685" s="23" t="s">
        <v>5134</v>
      </c>
      <c r="M1685" s="27">
        <v>1313</v>
      </c>
      <c r="N1685" s="23" t="s">
        <v>5312</v>
      </c>
      <c r="O1685" s="23" t="s">
        <v>5313</v>
      </c>
      <c r="P1685" s="28">
        <v>517968</v>
      </c>
      <c r="Q1685" s="21" t="s">
        <v>51</v>
      </c>
      <c r="R1685" s="46">
        <v>11</v>
      </c>
      <c r="S1685" s="46">
        <v>0</v>
      </c>
      <c r="T1685" s="46">
        <f t="shared" si="485"/>
        <v>11</v>
      </c>
      <c r="U1685" s="68">
        <v>95.96</v>
      </c>
      <c r="V1685" s="69">
        <f t="shared" si="486"/>
        <v>14.393999999999998</v>
      </c>
      <c r="W1685" s="46">
        <f t="shared" si="476"/>
        <v>1900</v>
      </c>
      <c r="X1685" s="46"/>
      <c r="Y1685" s="45">
        <v>0</v>
      </c>
      <c r="Z1685" s="45">
        <v>0</v>
      </c>
      <c r="AA1685" s="45">
        <f t="shared" si="482"/>
        <v>0</v>
      </c>
      <c r="AB1685" s="46">
        <f t="shared" si="483"/>
        <v>11</v>
      </c>
      <c r="AC1685" s="46">
        <f t="shared" si="484"/>
        <v>0</v>
      </c>
      <c r="AD1685" s="46">
        <f t="shared" si="477"/>
        <v>11</v>
      </c>
      <c r="AE1685" s="68">
        <v>95.96</v>
      </c>
      <c r="AF1685" s="69">
        <f t="shared" si="487"/>
        <v>14.393999999999998</v>
      </c>
      <c r="AG1685" s="46">
        <f t="shared" si="478"/>
        <v>1900</v>
      </c>
      <c r="AH1685" s="46">
        <f t="shared" si="488"/>
        <v>0</v>
      </c>
      <c r="AI1685" s="45">
        <f>VLOOKUP(H1685,'[1]MŠ na kmeňovú školu V40'!$H$3:Y4760,18,0)</f>
        <v>7</v>
      </c>
      <c r="AJ1685" s="45">
        <f>VLOOKUP(H1685,'[1]MŠ na kmeňovú školu V40'!$H$3:AE4761,24,0)</f>
        <v>0</v>
      </c>
      <c r="AK1685" s="45">
        <f t="shared" si="489"/>
        <v>7</v>
      </c>
      <c r="AL1685" s="45">
        <v>98.08</v>
      </c>
      <c r="AM1685" s="45">
        <f t="shared" si="490"/>
        <v>14.712</v>
      </c>
      <c r="AN1685" s="84">
        <f t="shared" si="475"/>
        <v>1679</v>
      </c>
      <c r="AO1685" s="46">
        <f t="shared" si="491"/>
        <v>-221</v>
      </c>
      <c r="AP1685" s="72"/>
      <c r="AQ1685" s="46"/>
      <c r="AR1685" s="46"/>
      <c r="AS1685" s="46"/>
      <c r="AT1685" s="46">
        <f t="shared" si="479"/>
        <v>0</v>
      </c>
      <c r="AU1685" s="85">
        <f t="shared" si="480"/>
        <v>1679</v>
      </c>
      <c r="AV1685" s="46">
        <f t="shared" si="481"/>
        <v>0</v>
      </c>
      <c r="AW1685" s="46"/>
      <c r="AX1685" s="86">
        <f t="shared" si="492"/>
        <v>1679</v>
      </c>
    </row>
    <row r="1686" spans="1:50" s="56" customFormat="1" ht="13.5" customHeight="1" x14ac:dyDescent="0.25">
      <c r="A1686" s="19" t="s">
        <v>4349</v>
      </c>
      <c r="B1686" s="20" t="s">
        <v>42</v>
      </c>
      <c r="C1686" s="21" t="s">
        <v>43</v>
      </c>
      <c r="D1686" s="20" t="s">
        <v>5314</v>
      </c>
      <c r="E1686" s="22">
        <v>321630</v>
      </c>
      <c r="F1686" s="23" t="s">
        <v>5315</v>
      </c>
      <c r="G1686" s="23" t="s">
        <v>4352</v>
      </c>
      <c r="H1686" s="24">
        <v>710022450</v>
      </c>
      <c r="I1686" s="25">
        <v>321630</v>
      </c>
      <c r="J1686" s="23" t="s">
        <v>54</v>
      </c>
      <c r="K1686" s="26" t="s">
        <v>4349</v>
      </c>
      <c r="L1686" s="23" t="s">
        <v>5134</v>
      </c>
      <c r="M1686" s="27">
        <v>1304</v>
      </c>
      <c r="N1686" s="23" t="s">
        <v>5316</v>
      </c>
      <c r="O1686" s="23" t="s">
        <v>5317</v>
      </c>
      <c r="P1686" s="28">
        <v>517976</v>
      </c>
      <c r="Q1686" s="21" t="s">
        <v>51</v>
      </c>
      <c r="R1686" s="46">
        <v>5</v>
      </c>
      <c r="S1686" s="46">
        <v>0</v>
      </c>
      <c r="T1686" s="46">
        <f t="shared" si="485"/>
        <v>5</v>
      </c>
      <c r="U1686" s="68">
        <v>95.96</v>
      </c>
      <c r="V1686" s="69">
        <f t="shared" si="486"/>
        <v>14.393999999999998</v>
      </c>
      <c r="W1686" s="46">
        <f t="shared" si="476"/>
        <v>864</v>
      </c>
      <c r="X1686" s="46"/>
      <c r="Y1686" s="45">
        <v>0</v>
      </c>
      <c r="Z1686" s="45">
        <v>0</v>
      </c>
      <c r="AA1686" s="45">
        <f t="shared" si="482"/>
        <v>0</v>
      </c>
      <c r="AB1686" s="46">
        <f t="shared" si="483"/>
        <v>5</v>
      </c>
      <c r="AC1686" s="46">
        <f t="shared" si="484"/>
        <v>0</v>
      </c>
      <c r="AD1686" s="46">
        <f t="shared" si="477"/>
        <v>5</v>
      </c>
      <c r="AE1686" s="68">
        <v>95.96</v>
      </c>
      <c r="AF1686" s="69">
        <f t="shared" si="487"/>
        <v>14.393999999999998</v>
      </c>
      <c r="AG1686" s="46">
        <f t="shared" si="478"/>
        <v>864</v>
      </c>
      <c r="AH1686" s="46">
        <f t="shared" si="488"/>
        <v>0</v>
      </c>
      <c r="AI1686" s="45">
        <f>VLOOKUP(H1686,'[1]MŠ na kmeňovú školu V40'!$H$3:Y4761,18,0)</f>
        <v>10</v>
      </c>
      <c r="AJ1686" s="45">
        <f>VLOOKUP(H1686,'[1]MŠ na kmeňovú školu V40'!$H$3:AE4762,24,0)</f>
        <v>0</v>
      </c>
      <c r="AK1686" s="45">
        <f t="shared" si="489"/>
        <v>10</v>
      </c>
      <c r="AL1686" s="45">
        <v>98.08</v>
      </c>
      <c r="AM1686" s="45">
        <f t="shared" si="490"/>
        <v>14.712</v>
      </c>
      <c r="AN1686" s="84">
        <f t="shared" ref="AN1686:AN1749" si="493">ROUND(AD1686*AF1686*8+AK1686*AM1686*4,0)</f>
        <v>1164</v>
      </c>
      <c r="AO1686" s="46">
        <f t="shared" si="491"/>
        <v>300</v>
      </c>
      <c r="AP1686" s="72"/>
      <c r="AQ1686" s="46"/>
      <c r="AR1686" s="46"/>
      <c r="AS1686" s="46"/>
      <c r="AT1686" s="46">
        <f t="shared" si="479"/>
        <v>0</v>
      </c>
      <c r="AU1686" s="85">
        <f t="shared" si="480"/>
        <v>1164</v>
      </c>
      <c r="AV1686" s="46">
        <f t="shared" si="481"/>
        <v>0</v>
      </c>
      <c r="AW1686" s="46"/>
      <c r="AX1686" s="86">
        <f t="shared" si="492"/>
        <v>1164</v>
      </c>
    </row>
    <row r="1687" spans="1:50" s="56" customFormat="1" ht="13.5" customHeight="1" x14ac:dyDescent="0.25">
      <c r="A1687" s="19" t="s">
        <v>4349</v>
      </c>
      <c r="B1687" s="20" t="s">
        <v>42</v>
      </c>
      <c r="C1687" s="21" t="s">
        <v>43</v>
      </c>
      <c r="D1687" s="20" t="s">
        <v>5318</v>
      </c>
      <c r="E1687" s="22">
        <v>321648</v>
      </c>
      <c r="F1687" s="23" t="s">
        <v>5319</v>
      </c>
      <c r="G1687" s="23" t="s">
        <v>4352</v>
      </c>
      <c r="H1687" s="24">
        <v>37813447</v>
      </c>
      <c r="I1687" s="25">
        <v>321648</v>
      </c>
      <c r="J1687" s="23" t="s">
        <v>54</v>
      </c>
      <c r="K1687" s="26" t="s">
        <v>4349</v>
      </c>
      <c r="L1687" s="23" t="s">
        <v>5134</v>
      </c>
      <c r="M1687" s="27">
        <v>1324</v>
      </c>
      <c r="N1687" s="23" t="s">
        <v>5320</v>
      </c>
      <c r="O1687" s="23" t="s">
        <v>5321</v>
      </c>
      <c r="P1687" s="28">
        <v>517984</v>
      </c>
      <c r="Q1687" s="21" t="s">
        <v>93</v>
      </c>
      <c r="R1687" s="46">
        <v>17</v>
      </c>
      <c r="S1687" s="46">
        <v>0</v>
      </c>
      <c r="T1687" s="46">
        <f t="shared" si="485"/>
        <v>17</v>
      </c>
      <c r="U1687" s="68">
        <v>95.96</v>
      </c>
      <c r="V1687" s="69">
        <f t="shared" si="486"/>
        <v>14.393999999999998</v>
      </c>
      <c r="W1687" s="46">
        <f t="shared" si="476"/>
        <v>2936</v>
      </c>
      <c r="X1687" s="46"/>
      <c r="Y1687" s="45">
        <v>0</v>
      </c>
      <c r="Z1687" s="45">
        <v>0</v>
      </c>
      <c r="AA1687" s="45">
        <f t="shared" si="482"/>
        <v>0</v>
      </c>
      <c r="AB1687" s="46">
        <f t="shared" si="483"/>
        <v>17</v>
      </c>
      <c r="AC1687" s="46">
        <f t="shared" si="484"/>
        <v>0</v>
      </c>
      <c r="AD1687" s="46">
        <f t="shared" si="477"/>
        <v>17</v>
      </c>
      <c r="AE1687" s="68">
        <v>95.96</v>
      </c>
      <c r="AF1687" s="69">
        <f t="shared" si="487"/>
        <v>14.393999999999998</v>
      </c>
      <c r="AG1687" s="46">
        <f t="shared" si="478"/>
        <v>2936</v>
      </c>
      <c r="AH1687" s="46">
        <f t="shared" si="488"/>
        <v>0</v>
      </c>
      <c r="AI1687" s="45">
        <f>VLOOKUP(H1687,'[1]MŠ na kmeňovú školu V40'!$H$3:Y4762,18,0)</f>
        <v>21</v>
      </c>
      <c r="AJ1687" s="45">
        <f>VLOOKUP(H1687,'[1]MŠ na kmeňovú školu V40'!$H$3:AE4763,24,0)</f>
        <v>0</v>
      </c>
      <c r="AK1687" s="45">
        <f t="shared" si="489"/>
        <v>21</v>
      </c>
      <c r="AL1687" s="45">
        <v>98.08</v>
      </c>
      <c r="AM1687" s="45">
        <f t="shared" si="490"/>
        <v>14.712</v>
      </c>
      <c r="AN1687" s="84">
        <f t="shared" si="493"/>
        <v>3193</v>
      </c>
      <c r="AO1687" s="46">
        <f t="shared" si="491"/>
        <v>257</v>
      </c>
      <c r="AP1687" s="72"/>
      <c r="AQ1687" s="46"/>
      <c r="AR1687" s="46"/>
      <c r="AS1687" s="46"/>
      <c r="AT1687" s="46">
        <f t="shared" si="479"/>
        <v>0</v>
      </c>
      <c r="AU1687" s="85">
        <f t="shared" si="480"/>
        <v>3193</v>
      </c>
      <c r="AV1687" s="46">
        <f t="shared" si="481"/>
        <v>0</v>
      </c>
      <c r="AW1687" s="46"/>
      <c r="AX1687" s="86">
        <f t="shared" si="492"/>
        <v>3193</v>
      </c>
    </row>
    <row r="1688" spans="1:50" s="56" customFormat="1" ht="13.5" customHeight="1" x14ac:dyDescent="0.25">
      <c r="A1688" s="19" t="s">
        <v>4349</v>
      </c>
      <c r="B1688" s="20" t="s">
        <v>42</v>
      </c>
      <c r="C1688" s="21" t="s">
        <v>43</v>
      </c>
      <c r="D1688" s="20" t="s">
        <v>5322</v>
      </c>
      <c r="E1688" s="22">
        <v>321656</v>
      </c>
      <c r="F1688" s="23" t="s">
        <v>5323</v>
      </c>
      <c r="G1688" s="23" t="s">
        <v>4352</v>
      </c>
      <c r="H1688" s="24">
        <v>710022131</v>
      </c>
      <c r="I1688" s="25">
        <v>37809733</v>
      </c>
      <c r="J1688" s="23" t="s">
        <v>113</v>
      </c>
      <c r="K1688" s="26" t="s">
        <v>4349</v>
      </c>
      <c r="L1688" s="23" t="s">
        <v>5167</v>
      </c>
      <c r="M1688" s="27">
        <v>1352</v>
      </c>
      <c r="N1688" s="23" t="s">
        <v>178</v>
      </c>
      <c r="O1688" s="23" t="s">
        <v>5324</v>
      </c>
      <c r="P1688" s="28">
        <v>517631</v>
      </c>
      <c r="Q1688" s="21" t="s">
        <v>51</v>
      </c>
      <c r="R1688" s="46">
        <v>9</v>
      </c>
      <c r="S1688" s="46">
        <v>0</v>
      </c>
      <c r="T1688" s="46">
        <f t="shared" si="485"/>
        <v>9</v>
      </c>
      <c r="U1688" s="68">
        <v>95.96</v>
      </c>
      <c r="V1688" s="69">
        <f t="shared" si="486"/>
        <v>14.393999999999998</v>
      </c>
      <c r="W1688" s="46">
        <f t="shared" si="476"/>
        <v>1555</v>
      </c>
      <c r="X1688" s="46"/>
      <c r="Y1688" s="45">
        <v>0</v>
      </c>
      <c r="Z1688" s="45">
        <v>0</v>
      </c>
      <c r="AA1688" s="45">
        <f t="shared" si="482"/>
        <v>0</v>
      </c>
      <c r="AB1688" s="46">
        <f t="shared" si="483"/>
        <v>9</v>
      </c>
      <c r="AC1688" s="46">
        <f t="shared" si="484"/>
        <v>0</v>
      </c>
      <c r="AD1688" s="46">
        <f t="shared" si="477"/>
        <v>9</v>
      </c>
      <c r="AE1688" s="68">
        <v>95.96</v>
      </c>
      <c r="AF1688" s="69">
        <f t="shared" si="487"/>
        <v>14.393999999999998</v>
      </c>
      <c r="AG1688" s="46">
        <f t="shared" si="478"/>
        <v>1555</v>
      </c>
      <c r="AH1688" s="46">
        <f t="shared" si="488"/>
        <v>0</v>
      </c>
      <c r="AI1688" s="45">
        <f>VLOOKUP(H1688,'[1]MŠ na kmeňovú školu V40'!$H$3:Y4763,18,0)</f>
        <v>14</v>
      </c>
      <c r="AJ1688" s="45">
        <f>VLOOKUP(H1688,'[1]MŠ na kmeňovú školu V40'!$H$3:AE4764,24,0)</f>
        <v>0</v>
      </c>
      <c r="AK1688" s="45">
        <f t="shared" si="489"/>
        <v>14</v>
      </c>
      <c r="AL1688" s="45">
        <v>98.08</v>
      </c>
      <c r="AM1688" s="45">
        <f t="shared" si="490"/>
        <v>14.712</v>
      </c>
      <c r="AN1688" s="84">
        <f t="shared" si="493"/>
        <v>1860</v>
      </c>
      <c r="AO1688" s="46">
        <f t="shared" si="491"/>
        <v>305</v>
      </c>
      <c r="AP1688" s="72"/>
      <c r="AQ1688" s="46"/>
      <c r="AR1688" s="46"/>
      <c r="AS1688" s="46"/>
      <c r="AT1688" s="46">
        <f t="shared" si="479"/>
        <v>0</v>
      </c>
      <c r="AU1688" s="85">
        <f t="shared" si="480"/>
        <v>1860</v>
      </c>
      <c r="AV1688" s="46">
        <f t="shared" si="481"/>
        <v>0</v>
      </c>
      <c r="AW1688" s="46"/>
      <c r="AX1688" s="86">
        <f t="shared" si="492"/>
        <v>1860</v>
      </c>
    </row>
    <row r="1689" spans="1:50" s="56" customFormat="1" ht="13.5" customHeight="1" x14ac:dyDescent="0.25">
      <c r="A1689" s="19" t="s">
        <v>4349</v>
      </c>
      <c r="B1689" s="20" t="s">
        <v>42</v>
      </c>
      <c r="C1689" s="21" t="s">
        <v>43</v>
      </c>
      <c r="D1689" s="20" t="s">
        <v>5322</v>
      </c>
      <c r="E1689" s="22">
        <v>321656</v>
      </c>
      <c r="F1689" s="23" t="s">
        <v>5323</v>
      </c>
      <c r="G1689" s="23" t="s">
        <v>4352</v>
      </c>
      <c r="H1689" s="24">
        <v>710022484</v>
      </c>
      <c r="I1689" s="25">
        <v>37809733</v>
      </c>
      <c r="J1689" s="23" t="s">
        <v>113</v>
      </c>
      <c r="K1689" s="26" t="s">
        <v>4349</v>
      </c>
      <c r="L1689" s="23" t="s">
        <v>5167</v>
      </c>
      <c r="M1689" s="27">
        <v>1352</v>
      </c>
      <c r="N1689" s="23" t="s">
        <v>5325</v>
      </c>
      <c r="O1689" s="23" t="s">
        <v>5326</v>
      </c>
      <c r="P1689" s="28">
        <v>517992</v>
      </c>
      <c r="Q1689" s="21" t="s">
        <v>51</v>
      </c>
      <c r="R1689" s="46">
        <v>8</v>
      </c>
      <c r="S1689" s="46">
        <v>0</v>
      </c>
      <c r="T1689" s="46">
        <f t="shared" si="485"/>
        <v>8</v>
      </c>
      <c r="U1689" s="68">
        <v>95.96</v>
      </c>
      <c r="V1689" s="69">
        <f t="shared" si="486"/>
        <v>14.393999999999998</v>
      </c>
      <c r="W1689" s="46">
        <f t="shared" si="476"/>
        <v>1382</v>
      </c>
      <c r="X1689" s="46"/>
      <c r="Y1689" s="45">
        <v>0</v>
      </c>
      <c r="Z1689" s="45">
        <v>0</v>
      </c>
      <c r="AA1689" s="45">
        <f t="shared" si="482"/>
        <v>0</v>
      </c>
      <c r="AB1689" s="46">
        <f t="shared" si="483"/>
        <v>8</v>
      </c>
      <c r="AC1689" s="46">
        <f t="shared" si="484"/>
        <v>0</v>
      </c>
      <c r="AD1689" s="46">
        <f t="shared" si="477"/>
        <v>8</v>
      </c>
      <c r="AE1689" s="68">
        <v>95.96</v>
      </c>
      <c r="AF1689" s="69">
        <f t="shared" si="487"/>
        <v>14.393999999999998</v>
      </c>
      <c r="AG1689" s="46">
        <f t="shared" si="478"/>
        <v>1382</v>
      </c>
      <c r="AH1689" s="46">
        <f t="shared" si="488"/>
        <v>0</v>
      </c>
      <c r="AI1689" s="45">
        <f>VLOOKUP(H1689,'[1]MŠ na kmeňovú školu V40'!$H$3:Y4764,18,0)</f>
        <v>0</v>
      </c>
      <c r="AJ1689" s="45">
        <f>VLOOKUP(H1689,'[1]MŠ na kmeňovú školu V40'!$H$3:AE4765,24,0)</f>
        <v>0</v>
      </c>
      <c r="AK1689" s="45">
        <f t="shared" si="489"/>
        <v>0</v>
      </c>
      <c r="AL1689" s="45">
        <v>98.08</v>
      </c>
      <c r="AM1689" s="45">
        <f t="shared" si="490"/>
        <v>14.712</v>
      </c>
      <c r="AN1689" s="84">
        <f t="shared" si="493"/>
        <v>921</v>
      </c>
      <c r="AO1689" s="46">
        <f t="shared" si="491"/>
        <v>-461</v>
      </c>
      <c r="AP1689" s="72"/>
      <c r="AQ1689" s="46"/>
      <c r="AR1689" s="46"/>
      <c r="AS1689" s="46"/>
      <c r="AT1689" s="46">
        <f t="shared" si="479"/>
        <v>0</v>
      </c>
      <c r="AU1689" s="85">
        <f t="shared" si="480"/>
        <v>921</v>
      </c>
      <c r="AV1689" s="46">
        <f t="shared" si="481"/>
        <v>0</v>
      </c>
      <c r="AW1689" s="46"/>
      <c r="AX1689" s="86">
        <f t="shared" si="492"/>
        <v>921</v>
      </c>
    </row>
    <row r="1690" spans="1:50" s="56" customFormat="1" ht="13.5" customHeight="1" x14ac:dyDescent="0.25">
      <c r="A1690" s="19" t="s">
        <v>4349</v>
      </c>
      <c r="B1690" s="20" t="s">
        <v>42</v>
      </c>
      <c r="C1690" s="21" t="s">
        <v>43</v>
      </c>
      <c r="D1690" s="20" t="s">
        <v>5327</v>
      </c>
      <c r="E1690" s="22">
        <v>321664</v>
      </c>
      <c r="F1690" s="23" t="s">
        <v>5328</v>
      </c>
      <c r="G1690" s="23" t="s">
        <v>4352</v>
      </c>
      <c r="H1690" s="24">
        <v>710022492</v>
      </c>
      <c r="I1690" s="25">
        <v>321664</v>
      </c>
      <c r="J1690" s="23" t="s">
        <v>54</v>
      </c>
      <c r="K1690" s="26" t="s">
        <v>4349</v>
      </c>
      <c r="L1690" s="23" t="s">
        <v>5134</v>
      </c>
      <c r="M1690" s="27">
        <v>1332</v>
      </c>
      <c r="N1690" s="23" t="s">
        <v>5329</v>
      </c>
      <c r="O1690" s="23" t="s">
        <v>5330</v>
      </c>
      <c r="P1690" s="28">
        <v>518000</v>
      </c>
      <c r="Q1690" s="21" t="s">
        <v>51</v>
      </c>
      <c r="R1690" s="46">
        <v>15</v>
      </c>
      <c r="S1690" s="46">
        <v>0</v>
      </c>
      <c r="T1690" s="46">
        <f t="shared" si="485"/>
        <v>15</v>
      </c>
      <c r="U1690" s="68">
        <v>95.96</v>
      </c>
      <c r="V1690" s="69">
        <f t="shared" si="486"/>
        <v>14.393999999999998</v>
      </c>
      <c r="W1690" s="46">
        <f t="shared" si="476"/>
        <v>2591</v>
      </c>
      <c r="X1690" s="46"/>
      <c r="Y1690" s="45">
        <v>0</v>
      </c>
      <c r="Z1690" s="45">
        <v>0</v>
      </c>
      <c r="AA1690" s="45">
        <f t="shared" si="482"/>
        <v>0</v>
      </c>
      <c r="AB1690" s="46">
        <f t="shared" si="483"/>
        <v>15</v>
      </c>
      <c r="AC1690" s="46">
        <f t="shared" si="484"/>
        <v>0</v>
      </c>
      <c r="AD1690" s="46">
        <f t="shared" si="477"/>
        <v>15</v>
      </c>
      <c r="AE1690" s="68">
        <v>95.96</v>
      </c>
      <c r="AF1690" s="69">
        <f t="shared" si="487"/>
        <v>14.393999999999998</v>
      </c>
      <c r="AG1690" s="46">
        <f t="shared" si="478"/>
        <v>2591</v>
      </c>
      <c r="AH1690" s="46">
        <f t="shared" si="488"/>
        <v>0</v>
      </c>
      <c r="AI1690" s="45">
        <f>VLOOKUP(H1690,'[1]MŠ na kmeňovú školu V40'!$H$3:Y4765,18,0)</f>
        <v>14</v>
      </c>
      <c r="AJ1690" s="45">
        <f>VLOOKUP(H1690,'[1]MŠ na kmeňovú školu V40'!$H$3:AE4766,24,0)</f>
        <v>0</v>
      </c>
      <c r="AK1690" s="45">
        <f t="shared" si="489"/>
        <v>14</v>
      </c>
      <c r="AL1690" s="45">
        <v>98.08</v>
      </c>
      <c r="AM1690" s="45">
        <f t="shared" si="490"/>
        <v>14.712</v>
      </c>
      <c r="AN1690" s="84">
        <f t="shared" si="493"/>
        <v>2551</v>
      </c>
      <c r="AO1690" s="46">
        <f t="shared" si="491"/>
        <v>-40</v>
      </c>
      <c r="AP1690" s="72"/>
      <c r="AQ1690" s="46"/>
      <c r="AR1690" s="46"/>
      <c r="AS1690" s="46"/>
      <c r="AT1690" s="46">
        <f t="shared" si="479"/>
        <v>0</v>
      </c>
      <c r="AU1690" s="85">
        <f t="shared" si="480"/>
        <v>2551</v>
      </c>
      <c r="AV1690" s="46">
        <f t="shared" si="481"/>
        <v>0</v>
      </c>
      <c r="AW1690" s="46"/>
      <c r="AX1690" s="86">
        <f t="shared" si="492"/>
        <v>2551</v>
      </c>
    </row>
    <row r="1691" spans="1:50" s="56" customFormat="1" ht="13.5" customHeight="1" x14ac:dyDescent="0.25">
      <c r="A1691" s="19" t="s">
        <v>4349</v>
      </c>
      <c r="B1691" s="20" t="s">
        <v>42</v>
      </c>
      <c r="C1691" s="21" t="s">
        <v>43</v>
      </c>
      <c r="D1691" s="20" t="s">
        <v>5331</v>
      </c>
      <c r="E1691" s="22">
        <v>321672</v>
      </c>
      <c r="F1691" s="23" t="s">
        <v>5332</v>
      </c>
      <c r="G1691" s="23" t="s">
        <v>4352</v>
      </c>
      <c r="H1691" s="24">
        <v>710038194</v>
      </c>
      <c r="I1691" s="25">
        <v>36145297</v>
      </c>
      <c r="J1691" s="23" t="s">
        <v>113</v>
      </c>
      <c r="K1691" s="26" t="s">
        <v>4349</v>
      </c>
      <c r="L1691" s="23" t="s">
        <v>5167</v>
      </c>
      <c r="M1691" s="27">
        <v>1355</v>
      </c>
      <c r="N1691" s="23" t="s">
        <v>5333</v>
      </c>
      <c r="O1691" s="23" t="s">
        <v>5334</v>
      </c>
      <c r="P1691" s="28">
        <v>518018</v>
      </c>
      <c r="Q1691" s="21" t="s">
        <v>51</v>
      </c>
      <c r="R1691" s="46">
        <v>40</v>
      </c>
      <c r="S1691" s="46">
        <v>0</v>
      </c>
      <c r="T1691" s="46">
        <f t="shared" si="485"/>
        <v>40</v>
      </c>
      <c r="U1691" s="68">
        <v>95.96</v>
      </c>
      <c r="V1691" s="69">
        <f t="shared" si="486"/>
        <v>14.393999999999998</v>
      </c>
      <c r="W1691" s="46">
        <f t="shared" ref="W1691:W1754" si="494">ROUND(T1691*V1691*12,0)</f>
        <v>6909</v>
      </c>
      <c r="X1691" s="46"/>
      <c r="Y1691" s="45">
        <v>0</v>
      </c>
      <c r="Z1691" s="45">
        <v>0</v>
      </c>
      <c r="AA1691" s="45">
        <f t="shared" si="482"/>
        <v>0</v>
      </c>
      <c r="AB1691" s="46">
        <f t="shared" si="483"/>
        <v>40</v>
      </c>
      <c r="AC1691" s="46">
        <f t="shared" si="484"/>
        <v>0</v>
      </c>
      <c r="AD1691" s="46">
        <f t="shared" ref="AD1691:AD1754" si="495">+AB1691+AC1691</f>
        <v>40</v>
      </c>
      <c r="AE1691" s="68">
        <v>95.96</v>
      </c>
      <c r="AF1691" s="69">
        <f t="shared" si="487"/>
        <v>14.393999999999998</v>
      </c>
      <c r="AG1691" s="46">
        <f t="shared" ref="AG1691:AG1754" si="496">ROUND(AD1691*AF1691*12,0)</f>
        <v>6909</v>
      </c>
      <c r="AH1691" s="46">
        <f t="shared" si="488"/>
        <v>0</v>
      </c>
      <c r="AI1691" s="45">
        <f>VLOOKUP(H1691,'[1]MŠ na kmeňovú školu V40'!$H$3:Y4766,18,0)</f>
        <v>44</v>
      </c>
      <c r="AJ1691" s="45">
        <f>VLOOKUP(H1691,'[1]MŠ na kmeňovú školu V40'!$H$3:AE4767,24,0)</f>
        <v>0</v>
      </c>
      <c r="AK1691" s="45">
        <f t="shared" si="489"/>
        <v>44</v>
      </c>
      <c r="AL1691" s="45">
        <v>98.08</v>
      </c>
      <c r="AM1691" s="45">
        <f t="shared" si="490"/>
        <v>14.712</v>
      </c>
      <c r="AN1691" s="84">
        <f t="shared" si="493"/>
        <v>7195</v>
      </c>
      <c r="AO1691" s="46">
        <f t="shared" si="491"/>
        <v>286</v>
      </c>
      <c r="AP1691" s="72"/>
      <c r="AQ1691" s="46"/>
      <c r="AR1691" s="46"/>
      <c r="AS1691" s="46"/>
      <c r="AT1691" s="46">
        <f t="shared" ref="AT1691:AT1754" si="497">ROUND(+AS1691*AM1691*4,0)</f>
        <v>0</v>
      </c>
      <c r="AU1691" s="85">
        <f t="shared" ref="AU1691:AU1754" si="498">ROUND(+AN1691+AT1691,0)</f>
        <v>7195</v>
      </c>
      <c r="AV1691" s="46">
        <f t="shared" ref="AV1691:AV1754" si="499">ROUND(AU1691-AN1691,0)</f>
        <v>0</v>
      </c>
      <c r="AW1691" s="46"/>
      <c r="AX1691" s="86">
        <f t="shared" si="492"/>
        <v>7195</v>
      </c>
    </row>
    <row r="1692" spans="1:50" s="56" customFormat="1" ht="13.5" customHeight="1" x14ac:dyDescent="0.25">
      <c r="A1692" s="19" t="s">
        <v>4349</v>
      </c>
      <c r="B1692" s="20" t="s">
        <v>42</v>
      </c>
      <c r="C1692" s="21" t="s">
        <v>43</v>
      </c>
      <c r="D1692" s="20" t="s">
        <v>5335</v>
      </c>
      <c r="E1692" s="22">
        <v>648264</v>
      </c>
      <c r="F1692" s="23" t="s">
        <v>5336</v>
      </c>
      <c r="G1692" s="23" t="s">
        <v>4352</v>
      </c>
      <c r="H1692" s="24">
        <v>710023049</v>
      </c>
      <c r="I1692" s="25">
        <v>37813269</v>
      </c>
      <c r="J1692" s="23" t="s">
        <v>113</v>
      </c>
      <c r="K1692" s="26" t="s">
        <v>4349</v>
      </c>
      <c r="L1692" s="23" t="s">
        <v>5134</v>
      </c>
      <c r="M1692" s="27">
        <v>1301</v>
      </c>
      <c r="N1692" s="23" t="s">
        <v>5337</v>
      </c>
      <c r="O1692" s="23" t="s">
        <v>5338</v>
      </c>
      <c r="P1692" s="28">
        <v>518034</v>
      </c>
      <c r="Q1692" s="21" t="s">
        <v>51</v>
      </c>
      <c r="R1692" s="46">
        <v>40</v>
      </c>
      <c r="S1692" s="46">
        <v>0</v>
      </c>
      <c r="T1692" s="46">
        <f t="shared" si="485"/>
        <v>40</v>
      </c>
      <c r="U1692" s="68">
        <v>95.96</v>
      </c>
      <c r="V1692" s="69">
        <f t="shared" si="486"/>
        <v>14.393999999999998</v>
      </c>
      <c r="W1692" s="46">
        <f t="shared" si="494"/>
        <v>6909</v>
      </c>
      <c r="X1692" s="46"/>
      <c r="Y1692" s="45">
        <v>0</v>
      </c>
      <c r="Z1692" s="45">
        <v>0</v>
      </c>
      <c r="AA1692" s="45">
        <f t="shared" si="482"/>
        <v>0</v>
      </c>
      <c r="AB1692" s="46">
        <f t="shared" si="483"/>
        <v>40</v>
      </c>
      <c r="AC1692" s="46">
        <f t="shared" si="484"/>
        <v>0</v>
      </c>
      <c r="AD1692" s="46">
        <f t="shared" si="495"/>
        <v>40</v>
      </c>
      <c r="AE1692" s="68">
        <v>95.96</v>
      </c>
      <c r="AF1692" s="69">
        <f t="shared" si="487"/>
        <v>14.393999999999998</v>
      </c>
      <c r="AG1692" s="46">
        <f t="shared" si="496"/>
        <v>6909</v>
      </c>
      <c r="AH1692" s="46">
        <f t="shared" si="488"/>
        <v>0</v>
      </c>
      <c r="AI1692" s="45">
        <f>VLOOKUP(H1692,'[1]MŠ na kmeňovú školu V40'!$H$3:Y4767,18,0)</f>
        <v>30</v>
      </c>
      <c r="AJ1692" s="45">
        <f>VLOOKUP(H1692,'[1]MŠ na kmeňovú školu V40'!$H$3:AE4768,24,0)</f>
        <v>0</v>
      </c>
      <c r="AK1692" s="45">
        <f t="shared" si="489"/>
        <v>30</v>
      </c>
      <c r="AL1692" s="45">
        <v>98.08</v>
      </c>
      <c r="AM1692" s="45">
        <f t="shared" si="490"/>
        <v>14.712</v>
      </c>
      <c r="AN1692" s="84">
        <f t="shared" si="493"/>
        <v>6372</v>
      </c>
      <c r="AO1692" s="46">
        <f t="shared" si="491"/>
        <v>-537</v>
      </c>
      <c r="AP1692" s="72"/>
      <c r="AQ1692" s="46"/>
      <c r="AR1692" s="46"/>
      <c r="AS1692" s="46"/>
      <c r="AT1692" s="46">
        <f t="shared" si="497"/>
        <v>0</v>
      </c>
      <c r="AU1692" s="85">
        <f t="shared" si="498"/>
        <v>6372</v>
      </c>
      <c r="AV1692" s="46">
        <f t="shared" si="499"/>
        <v>0</v>
      </c>
      <c r="AW1692" s="46"/>
      <c r="AX1692" s="86">
        <f t="shared" si="492"/>
        <v>6372</v>
      </c>
    </row>
    <row r="1693" spans="1:50" s="56" customFormat="1" ht="13.5" customHeight="1" x14ac:dyDescent="0.25">
      <c r="A1693" s="19" t="s">
        <v>4349</v>
      </c>
      <c r="B1693" s="20" t="s">
        <v>42</v>
      </c>
      <c r="C1693" s="21" t="s">
        <v>43</v>
      </c>
      <c r="D1693" s="20" t="s">
        <v>5335</v>
      </c>
      <c r="E1693" s="22">
        <v>648264</v>
      </c>
      <c r="F1693" s="23" t="s">
        <v>5336</v>
      </c>
      <c r="G1693" s="23" t="s">
        <v>4352</v>
      </c>
      <c r="H1693" s="24">
        <v>710266081</v>
      </c>
      <c r="I1693" s="25">
        <v>37813269</v>
      </c>
      <c r="J1693" s="23" t="s">
        <v>113</v>
      </c>
      <c r="K1693" s="26" t="s">
        <v>4349</v>
      </c>
      <c r="L1693" s="23" t="s">
        <v>5134</v>
      </c>
      <c r="M1693" s="27">
        <v>1301</v>
      </c>
      <c r="N1693" s="23" t="s">
        <v>5337</v>
      </c>
      <c r="O1693" s="23" t="s">
        <v>5339</v>
      </c>
      <c r="P1693" s="28">
        <v>518034</v>
      </c>
      <c r="Q1693" s="21" t="s">
        <v>51</v>
      </c>
      <c r="R1693" s="46">
        <v>14</v>
      </c>
      <c r="S1693" s="46">
        <v>0</v>
      </c>
      <c r="T1693" s="46">
        <f t="shared" si="485"/>
        <v>14</v>
      </c>
      <c r="U1693" s="68">
        <v>95.96</v>
      </c>
      <c r="V1693" s="69">
        <f t="shared" si="486"/>
        <v>14.393999999999998</v>
      </c>
      <c r="W1693" s="46">
        <f t="shared" si="494"/>
        <v>2418</v>
      </c>
      <c r="X1693" s="46"/>
      <c r="Y1693" s="45">
        <v>0</v>
      </c>
      <c r="Z1693" s="45">
        <v>0</v>
      </c>
      <c r="AA1693" s="45">
        <f t="shared" si="482"/>
        <v>0</v>
      </c>
      <c r="AB1693" s="46">
        <f t="shared" si="483"/>
        <v>14</v>
      </c>
      <c r="AC1693" s="46">
        <f t="shared" si="484"/>
        <v>0</v>
      </c>
      <c r="AD1693" s="46">
        <f t="shared" si="495"/>
        <v>14</v>
      </c>
      <c r="AE1693" s="68">
        <v>95.96</v>
      </c>
      <c r="AF1693" s="69">
        <f t="shared" si="487"/>
        <v>14.393999999999998</v>
      </c>
      <c r="AG1693" s="46">
        <f t="shared" si="496"/>
        <v>2418</v>
      </c>
      <c r="AH1693" s="46">
        <f t="shared" si="488"/>
        <v>0</v>
      </c>
      <c r="AI1693" s="45">
        <f>VLOOKUP(H1693,'[1]MŠ na kmeňovú školu V40'!$H$3:Y4768,18,0)</f>
        <v>17</v>
      </c>
      <c r="AJ1693" s="45">
        <f>VLOOKUP(H1693,'[1]MŠ na kmeňovú školu V40'!$H$3:AE4769,24,0)</f>
        <v>0</v>
      </c>
      <c r="AK1693" s="45">
        <f t="shared" si="489"/>
        <v>17</v>
      </c>
      <c r="AL1693" s="45">
        <v>98.08</v>
      </c>
      <c r="AM1693" s="45">
        <f t="shared" si="490"/>
        <v>14.712</v>
      </c>
      <c r="AN1693" s="84">
        <f t="shared" si="493"/>
        <v>2613</v>
      </c>
      <c r="AO1693" s="46">
        <f t="shared" si="491"/>
        <v>195</v>
      </c>
      <c r="AP1693" s="72"/>
      <c r="AQ1693" s="46"/>
      <c r="AR1693" s="46"/>
      <c r="AS1693" s="46"/>
      <c r="AT1693" s="46">
        <f t="shared" si="497"/>
        <v>0</v>
      </c>
      <c r="AU1693" s="85">
        <f t="shared" si="498"/>
        <v>2613</v>
      </c>
      <c r="AV1693" s="46">
        <f t="shared" si="499"/>
        <v>0</v>
      </c>
      <c r="AW1693" s="46"/>
      <c r="AX1693" s="86">
        <f t="shared" si="492"/>
        <v>2613</v>
      </c>
    </row>
    <row r="1694" spans="1:50" s="56" customFormat="1" ht="13.5" customHeight="1" x14ac:dyDescent="0.25">
      <c r="A1694" s="19" t="s">
        <v>4349</v>
      </c>
      <c r="B1694" s="20" t="s">
        <v>42</v>
      </c>
      <c r="C1694" s="21" t="s">
        <v>43</v>
      </c>
      <c r="D1694" s="20" t="s">
        <v>5340</v>
      </c>
      <c r="E1694" s="22">
        <v>321699</v>
      </c>
      <c r="F1694" s="23" t="s">
        <v>5341</v>
      </c>
      <c r="G1694" s="23" t="s">
        <v>4352</v>
      </c>
      <c r="H1694" s="24">
        <v>710250460</v>
      </c>
      <c r="I1694" s="25">
        <v>42064872</v>
      </c>
      <c r="J1694" s="23" t="s">
        <v>5342</v>
      </c>
      <c r="K1694" s="26" t="s">
        <v>4349</v>
      </c>
      <c r="L1694" s="23" t="s">
        <v>5134</v>
      </c>
      <c r="M1694" s="27">
        <v>1306</v>
      </c>
      <c r="N1694" s="23" t="s">
        <v>5343</v>
      </c>
      <c r="O1694" s="23" t="s">
        <v>5344</v>
      </c>
      <c r="P1694" s="28">
        <v>518042</v>
      </c>
      <c r="Q1694" s="21" t="s">
        <v>51</v>
      </c>
      <c r="R1694" s="46">
        <v>15</v>
      </c>
      <c r="S1694" s="46">
        <v>0</v>
      </c>
      <c r="T1694" s="46">
        <f t="shared" si="485"/>
        <v>15</v>
      </c>
      <c r="U1694" s="68">
        <v>95.96</v>
      </c>
      <c r="V1694" s="69">
        <f t="shared" si="486"/>
        <v>14.393999999999998</v>
      </c>
      <c r="W1694" s="46">
        <f t="shared" si="494"/>
        <v>2591</v>
      </c>
      <c r="X1694" s="46"/>
      <c r="Y1694" s="45">
        <v>0</v>
      </c>
      <c r="Z1694" s="45">
        <v>0</v>
      </c>
      <c r="AA1694" s="45">
        <f t="shared" si="482"/>
        <v>0</v>
      </c>
      <c r="AB1694" s="46">
        <f t="shared" si="483"/>
        <v>15</v>
      </c>
      <c r="AC1694" s="46">
        <f t="shared" si="484"/>
        <v>0</v>
      </c>
      <c r="AD1694" s="46">
        <f t="shared" si="495"/>
        <v>15</v>
      </c>
      <c r="AE1694" s="68">
        <v>95.96</v>
      </c>
      <c r="AF1694" s="69">
        <f t="shared" si="487"/>
        <v>14.393999999999998</v>
      </c>
      <c r="AG1694" s="46">
        <f t="shared" si="496"/>
        <v>2591</v>
      </c>
      <c r="AH1694" s="46">
        <f t="shared" si="488"/>
        <v>0</v>
      </c>
      <c r="AI1694" s="45">
        <f>VLOOKUP(H1694,'[1]MŠ na kmeňovú školu V40'!$H$3:Y4769,18,0)</f>
        <v>9</v>
      </c>
      <c r="AJ1694" s="45">
        <f>VLOOKUP(H1694,'[1]MŠ na kmeňovú školu V40'!$H$3:AE4770,24,0)</f>
        <v>0</v>
      </c>
      <c r="AK1694" s="45">
        <f t="shared" si="489"/>
        <v>9</v>
      </c>
      <c r="AL1694" s="45">
        <v>98.08</v>
      </c>
      <c r="AM1694" s="45">
        <f t="shared" si="490"/>
        <v>14.712</v>
      </c>
      <c r="AN1694" s="84">
        <f t="shared" si="493"/>
        <v>2257</v>
      </c>
      <c r="AO1694" s="46">
        <f t="shared" si="491"/>
        <v>-334</v>
      </c>
      <c r="AP1694" s="72"/>
      <c r="AQ1694" s="46"/>
      <c r="AR1694" s="46"/>
      <c r="AS1694" s="46"/>
      <c r="AT1694" s="46">
        <f t="shared" si="497"/>
        <v>0</v>
      </c>
      <c r="AU1694" s="85">
        <f t="shared" si="498"/>
        <v>2257</v>
      </c>
      <c r="AV1694" s="46">
        <f t="shared" si="499"/>
        <v>0</v>
      </c>
      <c r="AW1694" s="46"/>
      <c r="AX1694" s="86">
        <f t="shared" si="492"/>
        <v>2257</v>
      </c>
    </row>
    <row r="1695" spans="1:50" s="56" customFormat="1" ht="13.5" customHeight="1" x14ac:dyDescent="0.25">
      <c r="A1695" s="19" t="s">
        <v>4349</v>
      </c>
      <c r="B1695" s="20" t="s">
        <v>42</v>
      </c>
      <c r="C1695" s="21" t="s">
        <v>43</v>
      </c>
      <c r="D1695" s="20" t="s">
        <v>5340</v>
      </c>
      <c r="E1695" s="22">
        <v>321699</v>
      </c>
      <c r="F1695" s="23" t="s">
        <v>5341</v>
      </c>
      <c r="G1695" s="23" t="s">
        <v>4352</v>
      </c>
      <c r="H1695" s="24">
        <v>710022514</v>
      </c>
      <c r="I1695" s="25">
        <v>42064872</v>
      </c>
      <c r="J1695" s="23" t="s">
        <v>113</v>
      </c>
      <c r="K1695" s="26" t="s">
        <v>4349</v>
      </c>
      <c r="L1695" s="23" t="s">
        <v>5134</v>
      </c>
      <c r="M1695" s="27">
        <v>1306</v>
      </c>
      <c r="N1695" s="23" t="s">
        <v>5343</v>
      </c>
      <c r="O1695" s="23" t="s">
        <v>5345</v>
      </c>
      <c r="P1695" s="28">
        <v>518042</v>
      </c>
      <c r="Q1695" s="21" t="s">
        <v>51</v>
      </c>
      <c r="R1695" s="46">
        <v>20</v>
      </c>
      <c r="S1695" s="46">
        <v>0</v>
      </c>
      <c r="T1695" s="46">
        <f t="shared" si="485"/>
        <v>20</v>
      </c>
      <c r="U1695" s="68">
        <v>95.96</v>
      </c>
      <c r="V1695" s="69">
        <f t="shared" si="486"/>
        <v>14.393999999999998</v>
      </c>
      <c r="W1695" s="46">
        <f t="shared" si="494"/>
        <v>3455</v>
      </c>
      <c r="X1695" s="46"/>
      <c r="Y1695" s="45">
        <v>0</v>
      </c>
      <c r="Z1695" s="45">
        <v>0</v>
      </c>
      <c r="AA1695" s="45">
        <f t="shared" si="482"/>
        <v>0</v>
      </c>
      <c r="AB1695" s="46">
        <f t="shared" si="483"/>
        <v>20</v>
      </c>
      <c r="AC1695" s="46">
        <f t="shared" si="484"/>
        <v>0</v>
      </c>
      <c r="AD1695" s="46">
        <f t="shared" si="495"/>
        <v>20</v>
      </c>
      <c r="AE1695" s="68">
        <v>95.96</v>
      </c>
      <c r="AF1695" s="69">
        <f t="shared" si="487"/>
        <v>14.393999999999998</v>
      </c>
      <c r="AG1695" s="46">
        <f t="shared" si="496"/>
        <v>3455</v>
      </c>
      <c r="AH1695" s="46">
        <f t="shared" si="488"/>
        <v>0</v>
      </c>
      <c r="AI1695" s="45">
        <f>VLOOKUP(H1695,'[1]MŠ na kmeňovú školu V40'!$H$3:Y4770,18,0)</f>
        <v>25</v>
      </c>
      <c r="AJ1695" s="45">
        <f>VLOOKUP(H1695,'[1]MŠ na kmeňovú školu V40'!$H$3:AE4771,24,0)</f>
        <v>0</v>
      </c>
      <c r="AK1695" s="45">
        <f t="shared" si="489"/>
        <v>25</v>
      </c>
      <c r="AL1695" s="45">
        <v>98.08</v>
      </c>
      <c r="AM1695" s="45">
        <f t="shared" si="490"/>
        <v>14.712</v>
      </c>
      <c r="AN1695" s="84">
        <f t="shared" si="493"/>
        <v>3774</v>
      </c>
      <c r="AO1695" s="46">
        <f t="shared" si="491"/>
        <v>319</v>
      </c>
      <c r="AP1695" s="72"/>
      <c r="AQ1695" s="46"/>
      <c r="AR1695" s="46"/>
      <c r="AS1695" s="46"/>
      <c r="AT1695" s="46">
        <f t="shared" si="497"/>
        <v>0</v>
      </c>
      <c r="AU1695" s="85">
        <f t="shared" si="498"/>
        <v>3774</v>
      </c>
      <c r="AV1695" s="46">
        <f t="shared" si="499"/>
        <v>0</v>
      </c>
      <c r="AW1695" s="46"/>
      <c r="AX1695" s="86">
        <f t="shared" si="492"/>
        <v>3774</v>
      </c>
    </row>
    <row r="1696" spans="1:50" s="56" customFormat="1" ht="13.5" customHeight="1" x14ac:dyDescent="0.25">
      <c r="A1696" s="19" t="s">
        <v>4349</v>
      </c>
      <c r="B1696" s="20" t="s">
        <v>42</v>
      </c>
      <c r="C1696" s="21" t="s">
        <v>43</v>
      </c>
      <c r="D1696" s="20" t="s">
        <v>5346</v>
      </c>
      <c r="E1696" s="22">
        <v>648060</v>
      </c>
      <c r="F1696" s="23" t="s">
        <v>5347</v>
      </c>
      <c r="G1696" s="23" t="s">
        <v>4352</v>
      </c>
      <c r="H1696" s="24">
        <v>710022824</v>
      </c>
      <c r="I1696" s="25">
        <v>648060</v>
      </c>
      <c r="J1696" s="23" t="s">
        <v>54</v>
      </c>
      <c r="K1696" s="26" t="s">
        <v>4349</v>
      </c>
      <c r="L1696" s="23" t="s">
        <v>5134</v>
      </c>
      <c r="M1696" s="27">
        <v>1312</v>
      </c>
      <c r="N1696" s="23" t="s">
        <v>5348</v>
      </c>
      <c r="O1696" s="23" t="s">
        <v>5349</v>
      </c>
      <c r="P1696" s="28">
        <v>518051</v>
      </c>
      <c r="Q1696" s="21" t="s">
        <v>51</v>
      </c>
      <c r="R1696" s="46">
        <v>23</v>
      </c>
      <c r="S1696" s="46">
        <v>1</v>
      </c>
      <c r="T1696" s="46">
        <f t="shared" si="485"/>
        <v>24</v>
      </c>
      <c r="U1696" s="68">
        <v>95.96</v>
      </c>
      <c r="V1696" s="69">
        <f t="shared" si="486"/>
        <v>14.393999999999998</v>
      </c>
      <c r="W1696" s="46">
        <f t="shared" si="494"/>
        <v>4145</v>
      </c>
      <c r="X1696" s="46"/>
      <c r="Y1696" s="45">
        <v>0</v>
      </c>
      <c r="Z1696" s="45">
        <v>0</v>
      </c>
      <c r="AA1696" s="45">
        <f t="shared" si="482"/>
        <v>0</v>
      </c>
      <c r="AB1696" s="46">
        <f t="shared" si="483"/>
        <v>23</v>
      </c>
      <c r="AC1696" s="46">
        <f t="shared" si="484"/>
        <v>1</v>
      </c>
      <c r="AD1696" s="46">
        <f t="shared" si="495"/>
        <v>24</v>
      </c>
      <c r="AE1696" s="68">
        <v>95.96</v>
      </c>
      <c r="AF1696" s="69">
        <f t="shared" si="487"/>
        <v>14.393999999999998</v>
      </c>
      <c r="AG1696" s="46">
        <f t="shared" si="496"/>
        <v>4145</v>
      </c>
      <c r="AH1696" s="46">
        <f t="shared" si="488"/>
        <v>0</v>
      </c>
      <c r="AI1696" s="45">
        <f>VLOOKUP(H1696,'[1]MŠ na kmeňovú školu V40'!$H$3:Y4771,18,0)</f>
        <v>30</v>
      </c>
      <c r="AJ1696" s="45">
        <f>VLOOKUP(H1696,'[1]MŠ na kmeňovú školu V40'!$H$3:AE4772,24,0)</f>
        <v>0</v>
      </c>
      <c r="AK1696" s="45">
        <f t="shared" si="489"/>
        <v>30</v>
      </c>
      <c r="AL1696" s="45">
        <v>98.08</v>
      </c>
      <c r="AM1696" s="45">
        <f t="shared" si="490"/>
        <v>14.712</v>
      </c>
      <c r="AN1696" s="84">
        <f t="shared" si="493"/>
        <v>4529</v>
      </c>
      <c r="AO1696" s="46">
        <f t="shared" si="491"/>
        <v>384</v>
      </c>
      <c r="AP1696" s="72"/>
      <c r="AQ1696" s="46"/>
      <c r="AR1696" s="46"/>
      <c r="AS1696" s="46"/>
      <c r="AT1696" s="46">
        <f t="shared" si="497"/>
        <v>0</v>
      </c>
      <c r="AU1696" s="85">
        <f t="shared" si="498"/>
        <v>4529</v>
      </c>
      <c r="AV1696" s="46">
        <f t="shared" si="499"/>
        <v>0</v>
      </c>
      <c r="AW1696" s="46"/>
      <c r="AX1696" s="86">
        <f t="shared" si="492"/>
        <v>4529</v>
      </c>
    </row>
    <row r="1697" spans="1:50" s="56" customFormat="1" ht="13.5" customHeight="1" x14ac:dyDescent="0.25">
      <c r="A1697" s="19" t="s">
        <v>4349</v>
      </c>
      <c r="B1697" s="20" t="s">
        <v>42</v>
      </c>
      <c r="C1697" s="21" t="s">
        <v>43</v>
      </c>
      <c r="D1697" s="20" t="s">
        <v>5350</v>
      </c>
      <c r="E1697" s="22">
        <v>321711</v>
      </c>
      <c r="F1697" s="23" t="s">
        <v>5351</v>
      </c>
      <c r="G1697" s="23" t="s">
        <v>4352</v>
      </c>
      <c r="H1697" s="24">
        <v>710038208</v>
      </c>
      <c r="I1697" s="25">
        <v>37810944</v>
      </c>
      <c r="J1697" s="23" t="s">
        <v>5352</v>
      </c>
      <c r="K1697" s="26" t="s">
        <v>4349</v>
      </c>
      <c r="L1697" s="23" t="s">
        <v>5134</v>
      </c>
      <c r="M1697" s="27">
        <v>1303</v>
      </c>
      <c r="N1697" s="23" t="s">
        <v>5353</v>
      </c>
      <c r="O1697" s="23" t="s">
        <v>5354</v>
      </c>
      <c r="P1697" s="28">
        <v>518069</v>
      </c>
      <c r="Q1697" s="21" t="s">
        <v>51</v>
      </c>
      <c r="R1697" s="46">
        <v>44</v>
      </c>
      <c r="S1697" s="46">
        <v>0</v>
      </c>
      <c r="T1697" s="46">
        <f t="shared" si="485"/>
        <v>44</v>
      </c>
      <c r="U1697" s="68">
        <v>95.96</v>
      </c>
      <c r="V1697" s="69">
        <f t="shared" si="486"/>
        <v>14.393999999999998</v>
      </c>
      <c r="W1697" s="46">
        <f t="shared" si="494"/>
        <v>7600</v>
      </c>
      <c r="X1697" s="46"/>
      <c r="Y1697" s="45">
        <v>0</v>
      </c>
      <c r="Z1697" s="45">
        <v>0</v>
      </c>
      <c r="AA1697" s="45">
        <f t="shared" si="482"/>
        <v>0</v>
      </c>
      <c r="AB1697" s="46">
        <f t="shared" si="483"/>
        <v>44</v>
      </c>
      <c r="AC1697" s="46">
        <f t="shared" si="484"/>
        <v>0</v>
      </c>
      <c r="AD1697" s="46">
        <f t="shared" si="495"/>
        <v>44</v>
      </c>
      <c r="AE1697" s="68">
        <v>95.96</v>
      </c>
      <c r="AF1697" s="69">
        <f t="shared" si="487"/>
        <v>14.393999999999998</v>
      </c>
      <c r="AG1697" s="46">
        <f t="shared" si="496"/>
        <v>7600</v>
      </c>
      <c r="AH1697" s="46">
        <f t="shared" si="488"/>
        <v>0</v>
      </c>
      <c r="AI1697" s="45">
        <f>VLOOKUP(H1697,'[1]MŠ na kmeňovú školu V40'!$H$3:Y4772,18,0)</f>
        <v>51</v>
      </c>
      <c r="AJ1697" s="45">
        <f>VLOOKUP(H1697,'[1]MŠ na kmeňovú školu V40'!$H$3:AE4773,24,0)</f>
        <v>0</v>
      </c>
      <c r="AK1697" s="45">
        <f t="shared" si="489"/>
        <v>51</v>
      </c>
      <c r="AL1697" s="45">
        <v>98.08</v>
      </c>
      <c r="AM1697" s="45">
        <f t="shared" si="490"/>
        <v>14.712</v>
      </c>
      <c r="AN1697" s="84">
        <f t="shared" si="493"/>
        <v>8068</v>
      </c>
      <c r="AO1697" s="46">
        <f t="shared" si="491"/>
        <v>468</v>
      </c>
      <c r="AP1697" s="72"/>
      <c r="AQ1697" s="46"/>
      <c r="AR1697" s="46"/>
      <c r="AS1697" s="46"/>
      <c r="AT1697" s="46">
        <f t="shared" si="497"/>
        <v>0</v>
      </c>
      <c r="AU1697" s="85">
        <f t="shared" si="498"/>
        <v>8068</v>
      </c>
      <c r="AV1697" s="46">
        <f t="shared" si="499"/>
        <v>0</v>
      </c>
      <c r="AW1697" s="46"/>
      <c r="AX1697" s="86">
        <f t="shared" si="492"/>
        <v>8068</v>
      </c>
    </row>
    <row r="1698" spans="1:50" s="56" customFormat="1" ht="13.5" customHeight="1" x14ac:dyDescent="0.25">
      <c r="A1698" s="19" t="s">
        <v>4349</v>
      </c>
      <c r="B1698" s="20" t="s">
        <v>42</v>
      </c>
      <c r="C1698" s="21" t="s">
        <v>43</v>
      </c>
      <c r="D1698" s="20" t="s">
        <v>5355</v>
      </c>
      <c r="E1698" s="22">
        <v>632724</v>
      </c>
      <c r="F1698" s="23" t="s">
        <v>5356</v>
      </c>
      <c r="G1698" s="23" t="s">
        <v>4352</v>
      </c>
      <c r="H1698" s="24">
        <v>710022387</v>
      </c>
      <c r="I1698" s="25">
        <v>632724</v>
      </c>
      <c r="J1698" s="23" t="s">
        <v>54</v>
      </c>
      <c r="K1698" s="26" t="s">
        <v>4349</v>
      </c>
      <c r="L1698" s="23" t="s">
        <v>5134</v>
      </c>
      <c r="M1698" s="27">
        <v>1501</v>
      </c>
      <c r="N1698" s="23" t="s">
        <v>5357</v>
      </c>
      <c r="O1698" s="23" t="s">
        <v>5358</v>
      </c>
      <c r="P1698" s="28">
        <v>518077</v>
      </c>
      <c r="Q1698" s="21" t="s">
        <v>51</v>
      </c>
      <c r="R1698" s="46">
        <v>5</v>
      </c>
      <c r="S1698" s="46">
        <v>0</v>
      </c>
      <c r="T1698" s="46">
        <f t="shared" si="485"/>
        <v>5</v>
      </c>
      <c r="U1698" s="68">
        <v>95.96</v>
      </c>
      <c r="V1698" s="69">
        <f t="shared" si="486"/>
        <v>14.393999999999998</v>
      </c>
      <c r="W1698" s="46">
        <f t="shared" si="494"/>
        <v>864</v>
      </c>
      <c r="X1698" s="46"/>
      <c r="Y1698" s="45">
        <v>0</v>
      </c>
      <c r="Z1698" s="45">
        <v>0</v>
      </c>
      <c r="AA1698" s="45">
        <f t="shared" si="482"/>
        <v>0</v>
      </c>
      <c r="AB1698" s="46">
        <f t="shared" si="483"/>
        <v>5</v>
      </c>
      <c r="AC1698" s="46">
        <f t="shared" si="484"/>
        <v>0</v>
      </c>
      <c r="AD1698" s="46">
        <f t="shared" si="495"/>
        <v>5</v>
      </c>
      <c r="AE1698" s="68">
        <v>95.96</v>
      </c>
      <c r="AF1698" s="69">
        <f t="shared" si="487"/>
        <v>14.393999999999998</v>
      </c>
      <c r="AG1698" s="46">
        <f t="shared" si="496"/>
        <v>864</v>
      </c>
      <c r="AH1698" s="46">
        <f t="shared" si="488"/>
        <v>0</v>
      </c>
      <c r="AI1698" s="45">
        <f>VLOOKUP(H1698,'[1]MŠ na kmeňovú školu V40'!$H$3:Y4773,18,0)</f>
        <v>14</v>
      </c>
      <c r="AJ1698" s="45">
        <f>VLOOKUP(H1698,'[1]MŠ na kmeňovú školu V40'!$H$3:AE4774,24,0)</f>
        <v>0</v>
      </c>
      <c r="AK1698" s="45">
        <f t="shared" si="489"/>
        <v>14</v>
      </c>
      <c r="AL1698" s="45">
        <v>98.08</v>
      </c>
      <c r="AM1698" s="45">
        <f t="shared" si="490"/>
        <v>14.712</v>
      </c>
      <c r="AN1698" s="84">
        <f t="shared" si="493"/>
        <v>1400</v>
      </c>
      <c r="AO1698" s="46">
        <f t="shared" si="491"/>
        <v>536</v>
      </c>
      <c r="AP1698" s="72"/>
      <c r="AQ1698" s="46"/>
      <c r="AR1698" s="46"/>
      <c r="AS1698" s="46"/>
      <c r="AT1698" s="46">
        <f t="shared" si="497"/>
        <v>0</v>
      </c>
      <c r="AU1698" s="85">
        <f t="shared" si="498"/>
        <v>1400</v>
      </c>
      <c r="AV1698" s="46">
        <f t="shared" si="499"/>
        <v>0</v>
      </c>
      <c r="AW1698" s="46"/>
      <c r="AX1698" s="86">
        <f t="shared" si="492"/>
        <v>1400</v>
      </c>
    </row>
    <row r="1699" spans="1:50" s="56" customFormat="1" ht="13.5" customHeight="1" x14ac:dyDescent="0.25">
      <c r="A1699" s="19" t="s">
        <v>4349</v>
      </c>
      <c r="B1699" s="20" t="s">
        <v>42</v>
      </c>
      <c r="C1699" s="21" t="s">
        <v>43</v>
      </c>
      <c r="D1699" s="20" t="s">
        <v>5359</v>
      </c>
      <c r="E1699" s="22">
        <v>321737</v>
      </c>
      <c r="F1699" s="23" t="s">
        <v>5360</v>
      </c>
      <c r="G1699" s="23" t="s">
        <v>4352</v>
      </c>
      <c r="H1699" s="24">
        <v>710022549</v>
      </c>
      <c r="I1699" s="25">
        <v>37812793</v>
      </c>
      <c r="J1699" s="23" t="s">
        <v>100</v>
      </c>
      <c r="K1699" s="26" t="s">
        <v>4349</v>
      </c>
      <c r="L1699" s="23" t="s">
        <v>5167</v>
      </c>
      <c r="M1699" s="27">
        <v>1362</v>
      </c>
      <c r="N1699" s="23" t="s">
        <v>5361</v>
      </c>
      <c r="O1699" s="23" t="s">
        <v>5362</v>
      </c>
      <c r="P1699" s="28">
        <v>518085</v>
      </c>
      <c r="Q1699" s="21" t="s">
        <v>51</v>
      </c>
      <c r="R1699" s="46">
        <v>22</v>
      </c>
      <c r="S1699" s="46">
        <v>0</v>
      </c>
      <c r="T1699" s="46">
        <f t="shared" si="485"/>
        <v>22</v>
      </c>
      <c r="U1699" s="68">
        <v>95.96</v>
      </c>
      <c r="V1699" s="69">
        <f t="shared" si="486"/>
        <v>14.393999999999998</v>
      </c>
      <c r="W1699" s="46">
        <f t="shared" si="494"/>
        <v>3800</v>
      </c>
      <c r="X1699" s="46"/>
      <c r="Y1699" s="45">
        <v>0</v>
      </c>
      <c r="Z1699" s="45">
        <v>0</v>
      </c>
      <c r="AA1699" s="45">
        <f t="shared" si="482"/>
        <v>0</v>
      </c>
      <c r="AB1699" s="46">
        <f t="shared" si="483"/>
        <v>22</v>
      </c>
      <c r="AC1699" s="46">
        <f t="shared" si="484"/>
        <v>0</v>
      </c>
      <c r="AD1699" s="46">
        <f t="shared" si="495"/>
        <v>22</v>
      </c>
      <c r="AE1699" s="68">
        <v>95.96</v>
      </c>
      <c r="AF1699" s="69">
        <f t="shared" si="487"/>
        <v>14.393999999999998</v>
      </c>
      <c r="AG1699" s="46">
        <f t="shared" si="496"/>
        <v>3800</v>
      </c>
      <c r="AH1699" s="46">
        <f t="shared" si="488"/>
        <v>0</v>
      </c>
      <c r="AI1699" s="45">
        <f>VLOOKUP(H1699,'[1]MŠ na kmeňovú školu V40'!$H$3:Y4774,18,0)</f>
        <v>43</v>
      </c>
      <c r="AJ1699" s="45">
        <f>VLOOKUP(H1699,'[1]MŠ na kmeňovú školu V40'!$H$3:AE4775,24,0)</f>
        <v>0</v>
      </c>
      <c r="AK1699" s="45">
        <f t="shared" si="489"/>
        <v>43</v>
      </c>
      <c r="AL1699" s="45">
        <v>98.08</v>
      </c>
      <c r="AM1699" s="45">
        <f t="shared" si="490"/>
        <v>14.712</v>
      </c>
      <c r="AN1699" s="84">
        <f t="shared" si="493"/>
        <v>5064</v>
      </c>
      <c r="AO1699" s="46">
        <f t="shared" si="491"/>
        <v>1264</v>
      </c>
      <c r="AP1699" s="72"/>
      <c r="AQ1699" s="46"/>
      <c r="AR1699" s="46"/>
      <c r="AS1699" s="46"/>
      <c r="AT1699" s="46">
        <f t="shared" si="497"/>
        <v>0</v>
      </c>
      <c r="AU1699" s="85">
        <f t="shared" si="498"/>
        <v>5064</v>
      </c>
      <c r="AV1699" s="46">
        <f t="shared" si="499"/>
        <v>0</v>
      </c>
      <c r="AW1699" s="46"/>
      <c r="AX1699" s="86">
        <f t="shared" si="492"/>
        <v>5064</v>
      </c>
    </row>
    <row r="1700" spans="1:50" s="56" customFormat="1" ht="13.5" customHeight="1" x14ac:dyDescent="0.25">
      <c r="A1700" s="19" t="s">
        <v>4349</v>
      </c>
      <c r="B1700" s="20" t="s">
        <v>42</v>
      </c>
      <c r="C1700" s="21" t="s">
        <v>43</v>
      </c>
      <c r="D1700" s="20" t="s">
        <v>5359</v>
      </c>
      <c r="E1700" s="22">
        <v>321737</v>
      </c>
      <c r="F1700" s="23" t="s">
        <v>5360</v>
      </c>
      <c r="G1700" s="23" t="s">
        <v>4352</v>
      </c>
      <c r="H1700" s="24">
        <v>710251831</v>
      </c>
      <c r="I1700" s="25">
        <v>37812793</v>
      </c>
      <c r="J1700" s="23" t="s">
        <v>5363</v>
      </c>
      <c r="K1700" s="26" t="s">
        <v>4349</v>
      </c>
      <c r="L1700" s="23" t="s">
        <v>5167</v>
      </c>
      <c r="M1700" s="27">
        <v>1362</v>
      </c>
      <c r="N1700" s="23" t="s">
        <v>5361</v>
      </c>
      <c r="O1700" s="23" t="s">
        <v>5364</v>
      </c>
      <c r="P1700" s="28">
        <v>518085</v>
      </c>
      <c r="Q1700" s="21" t="s">
        <v>51</v>
      </c>
      <c r="R1700" s="46">
        <v>0</v>
      </c>
      <c r="S1700" s="46">
        <v>0</v>
      </c>
      <c r="T1700" s="46">
        <f t="shared" si="485"/>
        <v>0</v>
      </c>
      <c r="U1700" s="68">
        <v>95.96</v>
      </c>
      <c r="V1700" s="69">
        <f t="shared" si="486"/>
        <v>14.393999999999998</v>
      </c>
      <c r="W1700" s="46">
        <f t="shared" si="494"/>
        <v>0</v>
      </c>
      <c r="X1700" s="46"/>
      <c r="Y1700" s="45">
        <v>0</v>
      </c>
      <c r="Z1700" s="45">
        <v>0</v>
      </c>
      <c r="AA1700" s="45">
        <f t="shared" si="482"/>
        <v>0</v>
      </c>
      <c r="AB1700" s="46">
        <f t="shared" si="483"/>
        <v>0</v>
      </c>
      <c r="AC1700" s="46">
        <f t="shared" si="484"/>
        <v>0</v>
      </c>
      <c r="AD1700" s="46">
        <f t="shared" si="495"/>
        <v>0</v>
      </c>
      <c r="AE1700" s="68">
        <v>95.96</v>
      </c>
      <c r="AF1700" s="69">
        <f t="shared" si="487"/>
        <v>14.393999999999998</v>
      </c>
      <c r="AG1700" s="46">
        <f t="shared" si="496"/>
        <v>0</v>
      </c>
      <c r="AH1700" s="46">
        <f t="shared" si="488"/>
        <v>0</v>
      </c>
      <c r="AI1700" s="45">
        <f>VLOOKUP(H1700,'[1]MŠ na kmeňovú školu V40'!$H$3:Y4775,18,0)</f>
        <v>0</v>
      </c>
      <c r="AJ1700" s="45">
        <f>VLOOKUP(H1700,'[1]MŠ na kmeňovú školu V40'!$H$3:AE4776,24,0)</f>
        <v>0</v>
      </c>
      <c r="AK1700" s="45">
        <f t="shared" si="489"/>
        <v>0</v>
      </c>
      <c r="AL1700" s="45">
        <v>98.08</v>
      </c>
      <c r="AM1700" s="45">
        <f t="shared" si="490"/>
        <v>14.712</v>
      </c>
      <c r="AN1700" s="84">
        <f t="shared" si="493"/>
        <v>0</v>
      </c>
      <c r="AO1700" s="46">
        <f t="shared" si="491"/>
        <v>0</v>
      </c>
      <c r="AP1700" s="72"/>
      <c r="AQ1700" s="46"/>
      <c r="AR1700" s="46"/>
      <c r="AS1700" s="46"/>
      <c r="AT1700" s="46">
        <f t="shared" si="497"/>
        <v>0</v>
      </c>
      <c r="AU1700" s="85">
        <f t="shared" si="498"/>
        <v>0</v>
      </c>
      <c r="AV1700" s="46">
        <f t="shared" si="499"/>
        <v>0</v>
      </c>
      <c r="AW1700" s="46"/>
      <c r="AX1700" s="86">
        <f t="shared" si="492"/>
        <v>0</v>
      </c>
    </row>
    <row r="1701" spans="1:50" s="56" customFormat="1" ht="13.5" customHeight="1" x14ac:dyDescent="0.25">
      <c r="A1701" s="19" t="s">
        <v>4349</v>
      </c>
      <c r="B1701" s="20" t="s">
        <v>42</v>
      </c>
      <c r="C1701" s="21" t="s">
        <v>43</v>
      </c>
      <c r="D1701" s="20" t="s">
        <v>5365</v>
      </c>
      <c r="E1701" s="22">
        <v>648078</v>
      </c>
      <c r="F1701" s="23" t="s">
        <v>5366</v>
      </c>
      <c r="G1701" s="23" t="s">
        <v>4352</v>
      </c>
      <c r="H1701" s="37">
        <v>710022760</v>
      </c>
      <c r="I1701" s="25">
        <v>37813366</v>
      </c>
      <c r="J1701" s="23" t="s">
        <v>100</v>
      </c>
      <c r="K1701" s="26" t="s">
        <v>4349</v>
      </c>
      <c r="L1701" s="23" t="s">
        <v>5134</v>
      </c>
      <c r="M1701" s="27">
        <v>1323</v>
      </c>
      <c r="N1701" s="23" t="s">
        <v>5367</v>
      </c>
      <c r="O1701" s="23" t="s">
        <v>5368</v>
      </c>
      <c r="P1701" s="28">
        <v>518093</v>
      </c>
      <c r="Q1701" s="21" t="s">
        <v>51</v>
      </c>
      <c r="R1701" s="46">
        <v>37</v>
      </c>
      <c r="S1701" s="46">
        <v>0</v>
      </c>
      <c r="T1701" s="46">
        <f t="shared" si="485"/>
        <v>37</v>
      </c>
      <c r="U1701" s="68">
        <v>95.96</v>
      </c>
      <c r="V1701" s="69">
        <f t="shared" si="486"/>
        <v>14.393999999999998</v>
      </c>
      <c r="W1701" s="46">
        <f t="shared" si="494"/>
        <v>6391</v>
      </c>
      <c r="X1701" s="46"/>
      <c r="Y1701" s="45">
        <v>0</v>
      </c>
      <c r="Z1701" s="45">
        <v>0</v>
      </c>
      <c r="AA1701" s="45">
        <f t="shared" si="482"/>
        <v>0</v>
      </c>
      <c r="AB1701" s="46">
        <f t="shared" si="483"/>
        <v>37</v>
      </c>
      <c r="AC1701" s="46">
        <f t="shared" si="484"/>
        <v>0</v>
      </c>
      <c r="AD1701" s="46">
        <f t="shared" si="495"/>
        <v>37</v>
      </c>
      <c r="AE1701" s="68">
        <v>95.96</v>
      </c>
      <c r="AF1701" s="69">
        <f t="shared" si="487"/>
        <v>14.393999999999998</v>
      </c>
      <c r="AG1701" s="46">
        <f t="shared" si="496"/>
        <v>6391</v>
      </c>
      <c r="AH1701" s="46">
        <f t="shared" si="488"/>
        <v>0</v>
      </c>
      <c r="AI1701" s="45">
        <f>VLOOKUP(H1701,'[1]MŠ na kmeňovú školu V40'!$H$3:Y4776,18,0)</f>
        <v>32</v>
      </c>
      <c r="AJ1701" s="45">
        <f>VLOOKUP(H1701,'[1]MŠ na kmeňovú školu V40'!$H$3:AE4777,24,0)</f>
        <v>0</v>
      </c>
      <c r="AK1701" s="45">
        <f t="shared" si="489"/>
        <v>32</v>
      </c>
      <c r="AL1701" s="45">
        <v>98.08</v>
      </c>
      <c r="AM1701" s="45">
        <f t="shared" si="490"/>
        <v>14.712</v>
      </c>
      <c r="AN1701" s="84">
        <f t="shared" si="493"/>
        <v>6144</v>
      </c>
      <c r="AO1701" s="46">
        <f t="shared" si="491"/>
        <v>-247</v>
      </c>
      <c r="AP1701" s="72"/>
      <c r="AQ1701" s="46"/>
      <c r="AR1701" s="46"/>
      <c r="AS1701" s="46"/>
      <c r="AT1701" s="46">
        <f t="shared" si="497"/>
        <v>0</v>
      </c>
      <c r="AU1701" s="85">
        <f t="shared" si="498"/>
        <v>6144</v>
      </c>
      <c r="AV1701" s="46">
        <f t="shared" si="499"/>
        <v>0</v>
      </c>
      <c r="AW1701" s="46"/>
      <c r="AX1701" s="86">
        <f t="shared" si="492"/>
        <v>6144</v>
      </c>
    </row>
    <row r="1702" spans="1:50" s="56" customFormat="1" ht="13.5" customHeight="1" x14ac:dyDescent="0.25">
      <c r="A1702" s="19" t="s">
        <v>4349</v>
      </c>
      <c r="B1702" s="20" t="s">
        <v>42</v>
      </c>
      <c r="C1702" s="21" t="s">
        <v>43</v>
      </c>
      <c r="D1702" s="20" t="s">
        <v>5369</v>
      </c>
      <c r="E1702" s="22">
        <v>321788</v>
      </c>
      <c r="F1702" s="23" t="s">
        <v>5370</v>
      </c>
      <c r="G1702" s="23" t="s">
        <v>4352</v>
      </c>
      <c r="H1702" s="24">
        <v>710022565</v>
      </c>
      <c r="I1702" s="25">
        <v>321788</v>
      </c>
      <c r="J1702" s="23" t="s">
        <v>54</v>
      </c>
      <c r="K1702" s="26" t="s">
        <v>4349</v>
      </c>
      <c r="L1702" s="23" t="s">
        <v>5134</v>
      </c>
      <c r="M1702" s="27">
        <v>1319</v>
      </c>
      <c r="N1702" s="23" t="s">
        <v>5371</v>
      </c>
      <c r="O1702" s="23" t="s">
        <v>5372</v>
      </c>
      <c r="P1702" s="28">
        <v>518131</v>
      </c>
      <c r="Q1702" s="21" t="s">
        <v>51</v>
      </c>
      <c r="R1702" s="46">
        <v>9</v>
      </c>
      <c r="S1702" s="46">
        <v>0</v>
      </c>
      <c r="T1702" s="46">
        <f t="shared" si="485"/>
        <v>9</v>
      </c>
      <c r="U1702" s="68">
        <v>95.96</v>
      </c>
      <c r="V1702" s="69">
        <f t="shared" si="486"/>
        <v>14.393999999999998</v>
      </c>
      <c r="W1702" s="46">
        <f t="shared" si="494"/>
        <v>1555</v>
      </c>
      <c r="X1702" s="46"/>
      <c r="Y1702" s="45">
        <v>0</v>
      </c>
      <c r="Z1702" s="45">
        <v>0</v>
      </c>
      <c r="AA1702" s="45">
        <f t="shared" ref="AA1702:AA1765" si="500">+Y1702+Z1702</f>
        <v>0</v>
      </c>
      <c r="AB1702" s="46">
        <f t="shared" ref="AB1702:AB1765" si="501">+R1702+Y1702</f>
        <v>9</v>
      </c>
      <c r="AC1702" s="46">
        <f t="shared" ref="AC1702:AC1765" si="502">+S1702+Z1702</f>
        <v>0</v>
      </c>
      <c r="AD1702" s="46">
        <f t="shared" si="495"/>
        <v>9</v>
      </c>
      <c r="AE1702" s="68">
        <v>95.96</v>
      </c>
      <c r="AF1702" s="69">
        <f t="shared" si="487"/>
        <v>14.393999999999998</v>
      </c>
      <c r="AG1702" s="46">
        <f t="shared" si="496"/>
        <v>1555</v>
      </c>
      <c r="AH1702" s="46">
        <f t="shared" si="488"/>
        <v>0</v>
      </c>
      <c r="AI1702" s="45">
        <f>VLOOKUP(H1702,'[1]MŠ na kmeňovú školu V40'!$H$3:Y4777,18,0)</f>
        <v>14</v>
      </c>
      <c r="AJ1702" s="45">
        <f>VLOOKUP(H1702,'[1]MŠ na kmeňovú školu V40'!$H$3:AE4778,24,0)</f>
        <v>0</v>
      </c>
      <c r="AK1702" s="45">
        <f t="shared" si="489"/>
        <v>14</v>
      </c>
      <c r="AL1702" s="45">
        <v>98.08</v>
      </c>
      <c r="AM1702" s="45">
        <f t="shared" si="490"/>
        <v>14.712</v>
      </c>
      <c r="AN1702" s="84">
        <f t="shared" si="493"/>
        <v>1860</v>
      </c>
      <c r="AO1702" s="46">
        <f t="shared" si="491"/>
        <v>305</v>
      </c>
      <c r="AP1702" s="72"/>
      <c r="AQ1702" s="46"/>
      <c r="AR1702" s="46"/>
      <c r="AS1702" s="46"/>
      <c r="AT1702" s="46">
        <f t="shared" si="497"/>
        <v>0</v>
      </c>
      <c r="AU1702" s="85">
        <f t="shared" si="498"/>
        <v>1860</v>
      </c>
      <c r="AV1702" s="46">
        <f t="shared" si="499"/>
        <v>0</v>
      </c>
      <c r="AW1702" s="46"/>
      <c r="AX1702" s="86">
        <f t="shared" si="492"/>
        <v>1860</v>
      </c>
    </row>
    <row r="1703" spans="1:50" s="56" customFormat="1" ht="13.5" customHeight="1" x14ac:dyDescent="0.25">
      <c r="A1703" s="19" t="s">
        <v>4349</v>
      </c>
      <c r="B1703" s="20" t="s">
        <v>42</v>
      </c>
      <c r="C1703" s="21" t="s">
        <v>43</v>
      </c>
      <c r="D1703" s="20" t="s">
        <v>5373</v>
      </c>
      <c r="E1703" s="22">
        <v>634956</v>
      </c>
      <c r="F1703" s="23" t="s">
        <v>5374</v>
      </c>
      <c r="G1703" s="23" t="s">
        <v>4352</v>
      </c>
      <c r="H1703" s="24">
        <v>710014686</v>
      </c>
      <c r="I1703" s="25">
        <v>37810197</v>
      </c>
      <c r="J1703" s="23" t="s">
        <v>100</v>
      </c>
      <c r="K1703" s="26" t="s">
        <v>4349</v>
      </c>
      <c r="L1703" s="23" t="s">
        <v>4547</v>
      </c>
      <c r="M1703" s="27">
        <v>2712</v>
      </c>
      <c r="N1703" s="23" t="s">
        <v>5375</v>
      </c>
      <c r="O1703" s="23" t="s">
        <v>5376</v>
      </c>
      <c r="P1703" s="28">
        <v>518719</v>
      </c>
      <c r="Q1703" s="21" t="s">
        <v>51</v>
      </c>
      <c r="R1703" s="46">
        <v>11</v>
      </c>
      <c r="S1703" s="46">
        <v>0</v>
      </c>
      <c r="T1703" s="46">
        <f t="shared" si="485"/>
        <v>11</v>
      </c>
      <c r="U1703" s="68">
        <v>95.96</v>
      </c>
      <c r="V1703" s="69">
        <f t="shared" si="486"/>
        <v>14.393999999999998</v>
      </c>
      <c r="W1703" s="46">
        <f t="shared" si="494"/>
        <v>1900</v>
      </c>
      <c r="X1703" s="46"/>
      <c r="Y1703" s="45">
        <v>0</v>
      </c>
      <c r="Z1703" s="45">
        <v>0</v>
      </c>
      <c r="AA1703" s="45">
        <f t="shared" si="500"/>
        <v>0</v>
      </c>
      <c r="AB1703" s="46">
        <f t="shared" si="501"/>
        <v>11</v>
      </c>
      <c r="AC1703" s="46">
        <f t="shared" si="502"/>
        <v>0</v>
      </c>
      <c r="AD1703" s="46">
        <f t="shared" si="495"/>
        <v>11</v>
      </c>
      <c r="AE1703" s="68">
        <v>95.96</v>
      </c>
      <c r="AF1703" s="69">
        <f t="shared" si="487"/>
        <v>14.393999999999998</v>
      </c>
      <c r="AG1703" s="46">
        <f t="shared" si="496"/>
        <v>1900</v>
      </c>
      <c r="AH1703" s="46">
        <f t="shared" si="488"/>
        <v>0</v>
      </c>
      <c r="AI1703" s="45">
        <f>VLOOKUP(H1703,'[1]MŠ na kmeňovú školu V40'!$H$3:Y4778,18,0)</f>
        <v>8</v>
      </c>
      <c r="AJ1703" s="45">
        <f>VLOOKUP(H1703,'[1]MŠ na kmeňovú školu V40'!$H$3:AE4779,24,0)</f>
        <v>0</v>
      </c>
      <c r="AK1703" s="45">
        <f t="shared" si="489"/>
        <v>8</v>
      </c>
      <c r="AL1703" s="45">
        <v>98.08</v>
      </c>
      <c r="AM1703" s="45">
        <f t="shared" si="490"/>
        <v>14.712</v>
      </c>
      <c r="AN1703" s="84">
        <f t="shared" si="493"/>
        <v>1737</v>
      </c>
      <c r="AO1703" s="46">
        <f t="shared" si="491"/>
        <v>-163</v>
      </c>
      <c r="AP1703" s="72"/>
      <c r="AQ1703" s="46"/>
      <c r="AR1703" s="46"/>
      <c r="AS1703" s="46"/>
      <c r="AT1703" s="46">
        <f t="shared" si="497"/>
        <v>0</v>
      </c>
      <c r="AU1703" s="85">
        <f t="shared" si="498"/>
        <v>1737</v>
      </c>
      <c r="AV1703" s="46">
        <f t="shared" si="499"/>
        <v>0</v>
      </c>
      <c r="AW1703" s="46"/>
      <c r="AX1703" s="86">
        <f t="shared" si="492"/>
        <v>1737</v>
      </c>
    </row>
    <row r="1704" spans="1:50" s="56" customFormat="1" ht="13.5" customHeight="1" x14ac:dyDescent="0.25">
      <c r="A1704" s="19" t="s">
        <v>4349</v>
      </c>
      <c r="B1704" s="20" t="s">
        <v>42</v>
      </c>
      <c r="C1704" s="21" t="s">
        <v>43</v>
      </c>
      <c r="D1704" s="20" t="s">
        <v>5377</v>
      </c>
      <c r="E1704" s="22">
        <v>316679</v>
      </c>
      <c r="F1704" s="23" t="s">
        <v>5378</v>
      </c>
      <c r="G1704" s="23" t="s">
        <v>4352</v>
      </c>
      <c r="H1704" s="24">
        <v>710017464</v>
      </c>
      <c r="I1704" s="25">
        <v>316679</v>
      </c>
      <c r="J1704" s="23" t="s">
        <v>54</v>
      </c>
      <c r="K1704" s="26" t="s">
        <v>4349</v>
      </c>
      <c r="L1704" s="23" t="s">
        <v>4981</v>
      </c>
      <c r="M1704" s="27">
        <v>3802</v>
      </c>
      <c r="N1704" s="23" t="s">
        <v>5379</v>
      </c>
      <c r="O1704" s="23" t="s">
        <v>5380</v>
      </c>
      <c r="P1704" s="28">
        <v>545961</v>
      </c>
      <c r="Q1704" s="21" t="s">
        <v>51</v>
      </c>
      <c r="R1704" s="46">
        <v>10</v>
      </c>
      <c r="S1704" s="46">
        <v>0</v>
      </c>
      <c r="T1704" s="46">
        <f t="shared" si="485"/>
        <v>10</v>
      </c>
      <c r="U1704" s="68">
        <v>95.96</v>
      </c>
      <c r="V1704" s="69">
        <f t="shared" si="486"/>
        <v>14.393999999999998</v>
      </c>
      <c r="W1704" s="46">
        <f t="shared" si="494"/>
        <v>1727</v>
      </c>
      <c r="X1704" s="46"/>
      <c r="Y1704" s="45">
        <v>0</v>
      </c>
      <c r="Z1704" s="45">
        <v>0</v>
      </c>
      <c r="AA1704" s="45">
        <f t="shared" si="500"/>
        <v>0</v>
      </c>
      <c r="AB1704" s="46">
        <f t="shared" si="501"/>
        <v>10</v>
      </c>
      <c r="AC1704" s="46">
        <f t="shared" si="502"/>
        <v>0</v>
      </c>
      <c r="AD1704" s="46">
        <f t="shared" si="495"/>
        <v>10</v>
      </c>
      <c r="AE1704" s="68">
        <v>95.96</v>
      </c>
      <c r="AF1704" s="69">
        <f t="shared" si="487"/>
        <v>14.393999999999998</v>
      </c>
      <c r="AG1704" s="46">
        <f t="shared" si="496"/>
        <v>1727</v>
      </c>
      <c r="AH1704" s="46">
        <f t="shared" si="488"/>
        <v>0</v>
      </c>
      <c r="AI1704" s="45">
        <f>VLOOKUP(H1704,'[1]MŠ na kmeňovú školu V40'!$H$3:Y4779,18,0)</f>
        <v>8</v>
      </c>
      <c r="AJ1704" s="45">
        <f>VLOOKUP(H1704,'[1]MŠ na kmeňovú školu V40'!$H$3:AE4780,24,0)</f>
        <v>0</v>
      </c>
      <c r="AK1704" s="45">
        <f t="shared" si="489"/>
        <v>8</v>
      </c>
      <c r="AL1704" s="45">
        <v>98.08</v>
      </c>
      <c r="AM1704" s="45">
        <f t="shared" si="490"/>
        <v>14.712</v>
      </c>
      <c r="AN1704" s="84">
        <f t="shared" si="493"/>
        <v>1622</v>
      </c>
      <c r="AO1704" s="46">
        <f t="shared" si="491"/>
        <v>-105</v>
      </c>
      <c r="AP1704" s="72"/>
      <c r="AQ1704" s="46"/>
      <c r="AR1704" s="46"/>
      <c r="AS1704" s="46"/>
      <c r="AT1704" s="46">
        <f t="shared" si="497"/>
        <v>0</v>
      </c>
      <c r="AU1704" s="85">
        <f t="shared" si="498"/>
        <v>1622</v>
      </c>
      <c r="AV1704" s="46">
        <f t="shared" si="499"/>
        <v>0</v>
      </c>
      <c r="AW1704" s="46"/>
      <c r="AX1704" s="86">
        <f t="shared" si="492"/>
        <v>1622</v>
      </c>
    </row>
    <row r="1705" spans="1:50" s="56" customFormat="1" ht="13.5" customHeight="1" x14ac:dyDescent="0.25">
      <c r="A1705" s="19" t="s">
        <v>4349</v>
      </c>
      <c r="B1705" s="20" t="s">
        <v>42</v>
      </c>
      <c r="C1705" s="21" t="s">
        <v>43</v>
      </c>
      <c r="D1705" s="20" t="s">
        <v>5381</v>
      </c>
      <c r="E1705" s="22">
        <v>648957</v>
      </c>
      <c r="F1705" s="23" t="s">
        <v>5382</v>
      </c>
      <c r="G1705" s="23" t="s">
        <v>4352</v>
      </c>
      <c r="H1705" s="24">
        <v>710021909</v>
      </c>
      <c r="I1705" s="25">
        <v>648957</v>
      </c>
      <c r="J1705" s="23" t="s">
        <v>54</v>
      </c>
      <c r="K1705" s="26" t="s">
        <v>4349</v>
      </c>
      <c r="L1705" s="23" t="s">
        <v>5134</v>
      </c>
      <c r="M1705" s="27">
        <v>1004</v>
      </c>
      <c r="N1705" s="23" t="s">
        <v>5383</v>
      </c>
      <c r="O1705" s="23" t="s">
        <v>5384</v>
      </c>
      <c r="P1705" s="28">
        <v>547522</v>
      </c>
      <c r="Q1705" s="21" t="s">
        <v>51</v>
      </c>
      <c r="R1705" s="46">
        <v>9</v>
      </c>
      <c r="S1705" s="46">
        <v>0</v>
      </c>
      <c r="T1705" s="46">
        <f t="shared" si="485"/>
        <v>9</v>
      </c>
      <c r="U1705" s="68">
        <v>95.96</v>
      </c>
      <c r="V1705" s="69">
        <f t="shared" si="486"/>
        <v>14.393999999999998</v>
      </c>
      <c r="W1705" s="46">
        <f t="shared" si="494"/>
        <v>1555</v>
      </c>
      <c r="X1705" s="46"/>
      <c r="Y1705" s="45">
        <v>0</v>
      </c>
      <c r="Z1705" s="45">
        <v>0</v>
      </c>
      <c r="AA1705" s="45">
        <f t="shared" si="500"/>
        <v>0</v>
      </c>
      <c r="AB1705" s="46">
        <f t="shared" si="501"/>
        <v>9</v>
      </c>
      <c r="AC1705" s="46">
        <f t="shared" si="502"/>
        <v>0</v>
      </c>
      <c r="AD1705" s="46">
        <f t="shared" si="495"/>
        <v>9</v>
      </c>
      <c r="AE1705" s="68">
        <v>95.96</v>
      </c>
      <c r="AF1705" s="69">
        <f t="shared" si="487"/>
        <v>14.393999999999998</v>
      </c>
      <c r="AG1705" s="46">
        <f t="shared" si="496"/>
        <v>1555</v>
      </c>
      <c r="AH1705" s="46">
        <f t="shared" si="488"/>
        <v>0</v>
      </c>
      <c r="AI1705" s="45">
        <f>VLOOKUP(H1705,'[1]MŠ na kmeňovú školu V40'!$H$3:Y4780,18,0)</f>
        <v>3</v>
      </c>
      <c r="AJ1705" s="45">
        <f>VLOOKUP(H1705,'[1]MŠ na kmeňovú školu V40'!$H$3:AE4781,24,0)</f>
        <v>0</v>
      </c>
      <c r="AK1705" s="45">
        <f t="shared" si="489"/>
        <v>3</v>
      </c>
      <c r="AL1705" s="45">
        <v>98.08</v>
      </c>
      <c r="AM1705" s="45">
        <f t="shared" si="490"/>
        <v>14.712</v>
      </c>
      <c r="AN1705" s="84">
        <f t="shared" si="493"/>
        <v>1213</v>
      </c>
      <c r="AO1705" s="46">
        <f t="shared" si="491"/>
        <v>-342</v>
      </c>
      <c r="AP1705" s="72"/>
      <c r="AQ1705" s="46"/>
      <c r="AR1705" s="46"/>
      <c r="AS1705" s="46"/>
      <c r="AT1705" s="46">
        <f t="shared" si="497"/>
        <v>0</v>
      </c>
      <c r="AU1705" s="85">
        <f t="shared" si="498"/>
        <v>1213</v>
      </c>
      <c r="AV1705" s="46">
        <f t="shared" si="499"/>
        <v>0</v>
      </c>
      <c r="AW1705" s="46"/>
      <c r="AX1705" s="86">
        <f t="shared" si="492"/>
        <v>1213</v>
      </c>
    </row>
    <row r="1706" spans="1:50" s="56" customFormat="1" ht="13.5" customHeight="1" x14ac:dyDescent="0.25">
      <c r="A1706" s="19" t="s">
        <v>4349</v>
      </c>
      <c r="B1706" s="20" t="s">
        <v>42</v>
      </c>
      <c r="C1706" s="21" t="s">
        <v>43</v>
      </c>
      <c r="D1706" s="20" t="s">
        <v>5385</v>
      </c>
      <c r="E1706" s="22">
        <v>648973</v>
      </c>
      <c r="F1706" s="23" t="s">
        <v>5386</v>
      </c>
      <c r="G1706" s="23" t="s">
        <v>4352</v>
      </c>
      <c r="H1706" s="24">
        <v>710021917</v>
      </c>
      <c r="I1706" s="25">
        <v>648973</v>
      </c>
      <c r="J1706" s="23" t="s">
        <v>54</v>
      </c>
      <c r="K1706" s="26" t="s">
        <v>4349</v>
      </c>
      <c r="L1706" s="23" t="s">
        <v>5134</v>
      </c>
      <c r="M1706" s="27">
        <v>1004</v>
      </c>
      <c r="N1706" s="23" t="s">
        <v>5387</v>
      </c>
      <c r="O1706" s="23" t="s">
        <v>5388</v>
      </c>
      <c r="P1706" s="28">
        <v>547557</v>
      </c>
      <c r="Q1706" s="21" t="s">
        <v>51</v>
      </c>
      <c r="R1706" s="46">
        <v>9</v>
      </c>
      <c r="S1706" s="46">
        <v>0</v>
      </c>
      <c r="T1706" s="46">
        <f t="shared" si="485"/>
        <v>9</v>
      </c>
      <c r="U1706" s="68">
        <v>95.96</v>
      </c>
      <c r="V1706" s="69">
        <f t="shared" si="486"/>
        <v>14.393999999999998</v>
      </c>
      <c r="W1706" s="46">
        <f t="shared" si="494"/>
        <v>1555</v>
      </c>
      <c r="X1706" s="46"/>
      <c r="Y1706" s="45">
        <v>0</v>
      </c>
      <c r="Z1706" s="45">
        <v>0</v>
      </c>
      <c r="AA1706" s="45">
        <f t="shared" si="500"/>
        <v>0</v>
      </c>
      <c r="AB1706" s="46">
        <f t="shared" si="501"/>
        <v>9</v>
      </c>
      <c r="AC1706" s="46">
        <f t="shared" si="502"/>
        <v>0</v>
      </c>
      <c r="AD1706" s="46">
        <f t="shared" si="495"/>
        <v>9</v>
      </c>
      <c r="AE1706" s="68">
        <v>95.96</v>
      </c>
      <c r="AF1706" s="69">
        <f t="shared" si="487"/>
        <v>14.393999999999998</v>
      </c>
      <c r="AG1706" s="46">
        <f t="shared" si="496"/>
        <v>1555</v>
      </c>
      <c r="AH1706" s="46">
        <f t="shared" si="488"/>
        <v>0</v>
      </c>
      <c r="AI1706" s="45">
        <f>VLOOKUP(H1706,'[1]MŠ na kmeňovú školu V40'!$H$3:Y4781,18,0)</f>
        <v>8</v>
      </c>
      <c r="AJ1706" s="45">
        <f>VLOOKUP(H1706,'[1]MŠ na kmeňovú školu V40'!$H$3:AE4782,24,0)</f>
        <v>0</v>
      </c>
      <c r="AK1706" s="45">
        <f t="shared" si="489"/>
        <v>8</v>
      </c>
      <c r="AL1706" s="45">
        <v>98.08</v>
      </c>
      <c r="AM1706" s="45">
        <f t="shared" si="490"/>
        <v>14.712</v>
      </c>
      <c r="AN1706" s="84">
        <f t="shared" si="493"/>
        <v>1507</v>
      </c>
      <c r="AO1706" s="46">
        <f t="shared" si="491"/>
        <v>-48</v>
      </c>
      <c r="AP1706" s="72"/>
      <c r="AQ1706" s="46"/>
      <c r="AR1706" s="46"/>
      <c r="AS1706" s="46"/>
      <c r="AT1706" s="46">
        <f t="shared" si="497"/>
        <v>0</v>
      </c>
      <c r="AU1706" s="85">
        <f t="shared" si="498"/>
        <v>1507</v>
      </c>
      <c r="AV1706" s="46">
        <f t="shared" si="499"/>
        <v>0</v>
      </c>
      <c r="AW1706" s="46"/>
      <c r="AX1706" s="86">
        <f t="shared" si="492"/>
        <v>1507</v>
      </c>
    </row>
    <row r="1707" spans="1:50" s="56" customFormat="1" ht="13.5" customHeight="1" x14ac:dyDescent="0.25">
      <c r="A1707" s="19" t="s">
        <v>4349</v>
      </c>
      <c r="B1707" s="20" t="s">
        <v>42</v>
      </c>
      <c r="C1707" s="21" t="s">
        <v>43</v>
      </c>
      <c r="D1707" s="20" t="s">
        <v>5389</v>
      </c>
      <c r="E1707" s="22">
        <v>647446</v>
      </c>
      <c r="F1707" s="23" t="s">
        <v>5390</v>
      </c>
      <c r="G1707" s="23" t="s">
        <v>4352</v>
      </c>
      <c r="H1707" s="24">
        <v>710022123</v>
      </c>
      <c r="I1707" s="25">
        <v>647446</v>
      </c>
      <c r="J1707" s="23" t="s">
        <v>54</v>
      </c>
      <c r="K1707" s="26" t="s">
        <v>4349</v>
      </c>
      <c r="L1707" s="23" t="s">
        <v>5134</v>
      </c>
      <c r="M1707" s="27">
        <v>1341</v>
      </c>
      <c r="N1707" s="23" t="s">
        <v>5391</v>
      </c>
      <c r="O1707" s="23" t="s">
        <v>5392</v>
      </c>
      <c r="P1707" s="28">
        <v>547590</v>
      </c>
      <c r="Q1707" s="21" t="s">
        <v>51</v>
      </c>
      <c r="R1707" s="46">
        <v>1</v>
      </c>
      <c r="S1707" s="46">
        <v>0</v>
      </c>
      <c r="T1707" s="46">
        <f t="shared" si="485"/>
        <v>1</v>
      </c>
      <c r="U1707" s="68">
        <v>95.96</v>
      </c>
      <c r="V1707" s="69">
        <f t="shared" si="486"/>
        <v>14.393999999999998</v>
      </c>
      <c r="W1707" s="46">
        <f t="shared" si="494"/>
        <v>173</v>
      </c>
      <c r="X1707" s="46"/>
      <c r="Y1707" s="45">
        <v>0</v>
      </c>
      <c r="Z1707" s="45">
        <v>0</v>
      </c>
      <c r="AA1707" s="45">
        <f t="shared" si="500"/>
        <v>0</v>
      </c>
      <c r="AB1707" s="46">
        <f t="shared" si="501"/>
        <v>1</v>
      </c>
      <c r="AC1707" s="46">
        <f t="shared" si="502"/>
        <v>0</v>
      </c>
      <c r="AD1707" s="46">
        <f t="shared" si="495"/>
        <v>1</v>
      </c>
      <c r="AE1707" s="68">
        <v>95.96</v>
      </c>
      <c r="AF1707" s="69">
        <f t="shared" si="487"/>
        <v>14.393999999999998</v>
      </c>
      <c r="AG1707" s="46">
        <f t="shared" si="496"/>
        <v>173</v>
      </c>
      <c r="AH1707" s="46">
        <f t="shared" si="488"/>
        <v>0</v>
      </c>
      <c r="AI1707" s="45">
        <f>VLOOKUP(H1707,'[1]MŠ na kmeňovú školu V40'!$H$3:Y4782,18,0)</f>
        <v>10</v>
      </c>
      <c r="AJ1707" s="45">
        <f>VLOOKUP(H1707,'[1]MŠ na kmeňovú školu V40'!$H$3:AE4783,24,0)</f>
        <v>0</v>
      </c>
      <c r="AK1707" s="45">
        <f t="shared" si="489"/>
        <v>10</v>
      </c>
      <c r="AL1707" s="45">
        <v>98.08</v>
      </c>
      <c r="AM1707" s="45">
        <f t="shared" si="490"/>
        <v>14.712</v>
      </c>
      <c r="AN1707" s="84">
        <f t="shared" si="493"/>
        <v>704</v>
      </c>
      <c r="AO1707" s="46">
        <f t="shared" si="491"/>
        <v>531</v>
      </c>
      <c r="AP1707" s="72"/>
      <c r="AQ1707" s="46"/>
      <c r="AR1707" s="46"/>
      <c r="AS1707" s="46"/>
      <c r="AT1707" s="46">
        <f t="shared" si="497"/>
        <v>0</v>
      </c>
      <c r="AU1707" s="85">
        <f t="shared" si="498"/>
        <v>704</v>
      </c>
      <c r="AV1707" s="46">
        <f t="shared" si="499"/>
        <v>0</v>
      </c>
      <c r="AW1707" s="46"/>
      <c r="AX1707" s="86">
        <f t="shared" si="492"/>
        <v>704</v>
      </c>
    </row>
    <row r="1708" spans="1:50" s="56" customFormat="1" ht="13.5" customHeight="1" x14ac:dyDescent="0.25">
      <c r="A1708" s="19" t="s">
        <v>4349</v>
      </c>
      <c r="B1708" s="20" t="s">
        <v>42</v>
      </c>
      <c r="C1708" s="21" t="s">
        <v>43</v>
      </c>
      <c r="D1708" s="20" t="s">
        <v>5393</v>
      </c>
      <c r="E1708" s="22">
        <v>648965</v>
      </c>
      <c r="F1708" s="23" t="s">
        <v>5394</v>
      </c>
      <c r="G1708" s="23" t="s">
        <v>4352</v>
      </c>
      <c r="H1708" s="24">
        <v>710022301</v>
      </c>
      <c r="I1708" s="25">
        <v>648965</v>
      </c>
      <c r="J1708" s="23" t="s">
        <v>54</v>
      </c>
      <c r="K1708" s="26" t="s">
        <v>4349</v>
      </c>
      <c r="L1708" s="23" t="s">
        <v>5134</v>
      </c>
      <c r="M1708" s="27">
        <v>1004</v>
      </c>
      <c r="N1708" s="23" t="s">
        <v>5395</v>
      </c>
      <c r="O1708" s="23" t="s">
        <v>5396</v>
      </c>
      <c r="P1708" s="28">
        <v>547611</v>
      </c>
      <c r="Q1708" s="21" t="s">
        <v>51</v>
      </c>
      <c r="R1708" s="46">
        <v>8</v>
      </c>
      <c r="S1708" s="46">
        <v>0</v>
      </c>
      <c r="T1708" s="46">
        <f t="shared" si="485"/>
        <v>8</v>
      </c>
      <c r="U1708" s="68">
        <v>95.96</v>
      </c>
      <c r="V1708" s="69">
        <f t="shared" si="486"/>
        <v>14.393999999999998</v>
      </c>
      <c r="W1708" s="46">
        <f t="shared" si="494"/>
        <v>1382</v>
      </c>
      <c r="X1708" s="46"/>
      <c r="Y1708" s="45">
        <v>0</v>
      </c>
      <c r="Z1708" s="45">
        <v>0</v>
      </c>
      <c r="AA1708" s="45">
        <f t="shared" si="500"/>
        <v>0</v>
      </c>
      <c r="AB1708" s="46">
        <f t="shared" si="501"/>
        <v>8</v>
      </c>
      <c r="AC1708" s="46">
        <f t="shared" si="502"/>
        <v>0</v>
      </c>
      <c r="AD1708" s="46">
        <f t="shared" si="495"/>
        <v>8</v>
      </c>
      <c r="AE1708" s="68">
        <v>95.96</v>
      </c>
      <c r="AF1708" s="69">
        <f t="shared" si="487"/>
        <v>14.393999999999998</v>
      </c>
      <c r="AG1708" s="46">
        <f t="shared" si="496"/>
        <v>1382</v>
      </c>
      <c r="AH1708" s="46">
        <f t="shared" si="488"/>
        <v>0</v>
      </c>
      <c r="AI1708" s="45">
        <f>VLOOKUP(H1708,'[1]MŠ na kmeňovú školu V40'!$H$3:Y4783,18,0)</f>
        <v>10</v>
      </c>
      <c r="AJ1708" s="45">
        <f>VLOOKUP(H1708,'[1]MŠ na kmeňovú školu V40'!$H$3:AE4784,24,0)</f>
        <v>0</v>
      </c>
      <c r="AK1708" s="45">
        <f t="shared" si="489"/>
        <v>10</v>
      </c>
      <c r="AL1708" s="45">
        <v>98.08</v>
      </c>
      <c r="AM1708" s="45">
        <f t="shared" si="490"/>
        <v>14.712</v>
      </c>
      <c r="AN1708" s="84">
        <f t="shared" si="493"/>
        <v>1510</v>
      </c>
      <c r="AO1708" s="46">
        <f t="shared" si="491"/>
        <v>128</v>
      </c>
      <c r="AP1708" s="72"/>
      <c r="AQ1708" s="46"/>
      <c r="AR1708" s="46"/>
      <c r="AS1708" s="46"/>
      <c r="AT1708" s="46">
        <f t="shared" si="497"/>
        <v>0</v>
      </c>
      <c r="AU1708" s="85">
        <f t="shared" si="498"/>
        <v>1510</v>
      </c>
      <c r="AV1708" s="46">
        <f t="shared" si="499"/>
        <v>0</v>
      </c>
      <c r="AW1708" s="46"/>
      <c r="AX1708" s="86">
        <f t="shared" si="492"/>
        <v>1510</v>
      </c>
    </row>
    <row r="1709" spans="1:50" s="56" customFormat="1" ht="13.5" customHeight="1" x14ac:dyDescent="0.25">
      <c r="A1709" s="19" t="s">
        <v>4349</v>
      </c>
      <c r="B1709" s="20" t="s">
        <v>42</v>
      </c>
      <c r="C1709" s="21" t="s">
        <v>43</v>
      </c>
      <c r="D1709" s="20" t="s">
        <v>5397</v>
      </c>
      <c r="E1709" s="22">
        <v>647209</v>
      </c>
      <c r="F1709" s="23" t="s">
        <v>5398</v>
      </c>
      <c r="G1709" s="23" t="s">
        <v>4352</v>
      </c>
      <c r="H1709" s="24">
        <v>710017260</v>
      </c>
      <c r="I1709" s="25">
        <v>647209</v>
      </c>
      <c r="J1709" s="23" t="s">
        <v>54</v>
      </c>
      <c r="K1709" s="26" t="s">
        <v>4349</v>
      </c>
      <c r="L1709" s="23" t="s">
        <v>4981</v>
      </c>
      <c r="M1709" s="27">
        <v>3861</v>
      </c>
      <c r="N1709" s="23" t="s">
        <v>5399</v>
      </c>
      <c r="O1709" s="23" t="s">
        <v>5400</v>
      </c>
      <c r="P1709" s="28">
        <v>557358</v>
      </c>
      <c r="Q1709" s="21" t="s">
        <v>51</v>
      </c>
      <c r="R1709" s="46">
        <v>22</v>
      </c>
      <c r="S1709" s="46">
        <v>0</v>
      </c>
      <c r="T1709" s="46">
        <f t="shared" si="485"/>
        <v>22</v>
      </c>
      <c r="U1709" s="68">
        <v>95.96</v>
      </c>
      <c r="V1709" s="69">
        <f t="shared" si="486"/>
        <v>14.393999999999998</v>
      </c>
      <c r="W1709" s="46">
        <f t="shared" si="494"/>
        <v>3800</v>
      </c>
      <c r="X1709" s="46"/>
      <c r="Y1709" s="45">
        <v>0</v>
      </c>
      <c r="Z1709" s="45">
        <v>0</v>
      </c>
      <c r="AA1709" s="45">
        <f t="shared" si="500"/>
        <v>0</v>
      </c>
      <c r="AB1709" s="46">
        <f t="shared" si="501"/>
        <v>22</v>
      </c>
      <c r="AC1709" s="46">
        <f t="shared" si="502"/>
        <v>0</v>
      </c>
      <c r="AD1709" s="46">
        <f t="shared" si="495"/>
        <v>22</v>
      </c>
      <c r="AE1709" s="68">
        <v>95.96</v>
      </c>
      <c r="AF1709" s="69">
        <f t="shared" si="487"/>
        <v>14.393999999999998</v>
      </c>
      <c r="AG1709" s="46">
        <f t="shared" si="496"/>
        <v>3800</v>
      </c>
      <c r="AH1709" s="46">
        <f t="shared" si="488"/>
        <v>0</v>
      </c>
      <c r="AI1709" s="45">
        <f>VLOOKUP(H1709,'[1]MŠ na kmeňovú školu V40'!$H$3:Y4784,18,0)</f>
        <v>23</v>
      </c>
      <c r="AJ1709" s="45">
        <f>VLOOKUP(H1709,'[1]MŠ na kmeňovú školu V40'!$H$3:AE4785,24,0)</f>
        <v>0</v>
      </c>
      <c r="AK1709" s="45">
        <f t="shared" si="489"/>
        <v>23</v>
      </c>
      <c r="AL1709" s="45">
        <v>98.08</v>
      </c>
      <c r="AM1709" s="45">
        <f t="shared" si="490"/>
        <v>14.712</v>
      </c>
      <c r="AN1709" s="84">
        <f t="shared" si="493"/>
        <v>3887</v>
      </c>
      <c r="AO1709" s="46">
        <f t="shared" si="491"/>
        <v>87</v>
      </c>
      <c r="AP1709" s="72"/>
      <c r="AQ1709" s="46"/>
      <c r="AR1709" s="46"/>
      <c r="AS1709" s="46"/>
      <c r="AT1709" s="46">
        <f t="shared" si="497"/>
        <v>0</v>
      </c>
      <c r="AU1709" s="85">
        <f t="shared" si="498"/>
        <v>3887</v>
      </c>
      <c r="AV1709" s="46">
        <f t="shared" si="499"/>
        <v>0</v>
      </c>
      <c r="AW1709" s="46"/>
      <c r="AX1709" s="86">
        <f t="shared" si="492"/>
        <v>3887</v>
      </c>
    </row>
    <row r="1710" spans="1:50" s="56" customFormat="1" ht="13.5" customHeight="1" x14ac:dyDescent="0.25">
      <c r="A1710" s="19" t="s">
        <v>4349</v>
      </c>
      <c r="B1710" s="20" t="s">
        <v>42</v>
      </c>
      <c r="C1710" s="21" t="s">
        <v>43</v>
      </c>
      <c r="D1710" s="20" t="s">
        <v>5397</v>
      </c>
      <c r="E1710" s="22">
        <v>647209</v>
      </c>
      <c r="F1710" s="23" t="s">
        <v>5398</v>
      </c>
      <c r="G1710" s="23" t="s">
        <v>4352</v>
      </c>
      <c r="H1710" s="24">
        <v>710017243</v>
      </c>
      <c r="I1710" s="25">
        <v>647209</v>
      </c>
      <c r="J1710" s="23" t="s">
        <v>54</v>
      </c>
      <c r="K1710" s="26" t="s">
        <v>4349</v>
      </c>
      <c r="L1710" s="23" t="s">
        <v>4981</v>
      </c>
      <c r="M1710" s="27">
        <v>3861</v>
      </c>
      <c r="N1710" s="23" t="s">
        <v>5399</v>
      </c>
      <c r="O1710" s="23" t="s">
        <v>5401</v>
      </c>
      <c r="P1710" s="28">
        <v>557358</v>
      </c>
      <c r="Q1710" s="21" t="s">
        <v>51</v>
      </c>
      <c r="R1710" s="46">
        <v>23</v>
      </c>
      <c r="S1710" s="46">
        <v>0</v>
      </c>
      <c r="T1710" s="46">
        <f t="shared" si="485"/>
        <v>23</v>
      </c>
      <c r="U1710" s="68">
        <v>95.96</v>
      </c>
      <c r="V1710" s="69">
        <f t="shared" si="486"/>
        <v>14.393999999999998</v>
      </c>
      <c r="W1710" s="46">
        <f t="shared" si="494"/>
        <v>3973</v>
      </c>
      <c r="X1710" s="46"/>
      <c r="Y1710" s="45">
        <v>0</v>
      </c>
      <c r="Z1710" s="45">
        <v>0</v>
      </c>
      <c r="AA1710" s="45">
        <f t="shared" si="500"/>
        <v>0</v>
      </c>
      <c r="AB1710" s="46">
        <f t="shared" si="501"/>
        <v>23</v>
      </c>
      <c r="AC1710" s="46">
        <f t="shared" si="502"/>
        <v>0</v>
      </c>
      <c r="AD1710" s="46">
        <f t="shared" si="495"/>
        <v>23</v>
      </c>
      <c r="AE1710" s="68">
        <v>95.96</v>
      </c>
      <c r="AF1710" s="69">
        <f t="shared" si="487"/>
        <v>14.393999999999998</v>
      </c>
      <c r="AG1710" s="46">
        <f t="shared" si="496"/>
        <v>3973</v>
      </c>
      <c r="AH1710" s="46">
        <f t="shared" si="488"/>
        <v>0</v>
      </c>
      <c r="AI1710" s="45">
        <f>VLOOKUP(H1710,'[1]MŠ na kmeňovú školu V40'!$H$3:Y4785,18,0)</f>
        <v>33</v>
      </c>
      <c r="AJ1710" s="45">
        <f>VLOOKUP(H1710,'[1]MŠ na kmeňovú školu V40'!$H$3:AE4786,24,0)</f>
        <v>1</v>
      </c>
      <c r="AK1710" s="45">
        <f t="shared" si="489"/>
        <v>34</v>
      </c>
      <c r="AL1710" s="45">
        <v>98.08</v>
      </c>
      <c r="AM1710" s="45">
        <f t="shared" si="490"/>
        <v>14.712</v>
      </c>
      <c r="AN1710" s="84">
        <f t="shared" si="493"/>
        <v>4649</v>
      </c>
      <c r="AO1710" s="46">
        <f t="shared" si="491"/>
        <v>676</v>
      </c>
      <c r="AP1710" s="72"/>
      <c r="AQ1710" s="46"/>
      <c r="AR1710" s="46"/>
      <c r="AS1710" s="46"/>
      <c r="AT1710" s="46">
        <f t="shared" si="497"/>
        <v>0</v>
      </c>
      <c r="AU1710" s="85">
        <f t="shared" si="498"/>
        <v>4649</v>
      </c>
      <c r="AV1710" s="46">
        <f t="shared" si="499"/>
        <v>0</v>
      </c>
      <c r="AW1710" s="46"/>
      <c r="AX1710" s="86">
        <f t="shared" si="492"/>
        <v>4649</v>
      </c>
    </row>
    <row r="1711" spans="1:50" s="56" customFormat="1" ht="13.5" customHeight="1" x14ac:dyDescent="0.25">
      <c r="A1711" s="19" t="s">
        <v>4349</v>
      </c>
      <c r="B1711" s="20" t="s">
        <v>42</v>
      </c>
      <c r="C1711" s="21" t="s">
        <v>43</v>
      </c>
      <c r="D1711" s="20" t="s">
        <v>5397</v>
      </c>
      <c r="E1711" s="22">
        <v>647209</v>
      </c>
      <c r="F1711" s="23" t="s">
        <v>5398</v>
      </c>
      <c r="G1711" s="23" t="s">
        <v>4352</v>
      </c>
      <c r="H1711" s="24">
        <v>710037090</v>
      </c>
      <c r="I1711" s="25">
        <v>647209</v>
      </c>
      <c r="J1711" s="23" t="s">
        <v>54</v>
      </c>
      <c r="K1711" s="26" t="s">
        <v>4349</v>
      </c>
      <c r="L1711" s="23" t="s">
        <v>4981</v>
      </c>
      <c r="M1711" s="27">
        <v>3861</v>
      </c>
      <c r="N1711" s="23" t="s">
        <v>5399</v>
      </c>
      <c r="O1711" s="23" t="s">
        <v>5402</v>
      </c>
      <c r="P1711" s="28">
        <v>557358</v>
      </c>
      <c r="Q1711" s="21" t="s">
        <v>51</v>
      </c>
      <c r="R1711" s="46">
        <v>20</v>
      </c>
      <c r="S1711" s="46">
        <v>0</v>
      </c>
      <c r="T1711" s="46">
        <f t="shared" si="485"/>
        <v>20</v>
      </c>
      <c r="U1711" s="68">
        <v>95.96</v>
      </c>
      <c r="V1711" s="69">
        <f t="shared" si="486"/>
        <v>14.393999999999998</v>
      </c>
      <c r="W1711" s="46">
        <f t="shared" si="494"/>
        <v>3455</v>
      </c>
      <c r="X1711" s="46"/>
      <c r="Y1711" s="45">
        <v>0</v>
      </c>
      <c r="Z1711" s="45">
        <v>0</v>
      </c>
      <c r="AA1711" s="45">
        <f t="shared" si="500"/>
        <v>0</v>
      </c>
      <c r="AB1711" s="46">
        <f t="shared" si="501"/>
        <v>20</v>
      </c>
      <c r="AC1711" s="46">
        <f t="shared" si="502"/>
        <v>0</v>
      </c>
      <c r="AD1711" s="46">
        <f t="shared" si="495"/>
        <v>20</v>
      </c>
      <c r="AE1711" s="68">
        <v>95.96</v>
      </c>
      <c r="AF1711" s="69">
        <f t="shared" si="487"/>
        <v>14.393999999999998</v>
      </c>
      <c r="AG1711" s="46">
        <f t="shared" si="496"/>
        <v>3455</v>
      </c>
      <c r="AH1711" s="46">
        <f t="shared" si="488"/>
        <v>0</v>
      </c>
      <c r="AI1711" s="45">
        <f>VLOOKUP(H1711,'[1]MŠ na kmeňovú školu V40'!$H$3:Y4786,18,0)</f>
        <v>21</v>
      </c>
      <c r="AJ1711" s="45">
        <f>VLOOKUP(H1711,'[1]MŠ na kmeňovú školu V40'!$H$3:AE4787,24,0)</f>
        <v>0</v>
      </c>
      <c r="AK1711" s="45">
        <f t="shared" si="489"/>
        <v>21</v>
      </c>
      <c r="AL1711" s="45">
        <v>98.08</v>
      </c>
      <c r="AM1711" s="45">
        <f t="shared" si="490"/>
        <v>14.712</v>
      </c>
      <c r="AN1711" s="84">
        <f t="shared" si="493"/>
        <v>3539</v>
      </c>
      <c r="AO1711" s="46">
        <f t="shared" si="491"/>
        <v>84</v>
      </c>
      <c r="AP1711" s="72"/>
      <c r="AQ1711" s="46"/>
      <c r="AR1711" s="46"/>
      <c r="AS1711" s="46"/>
      <c r="AT1711" s="46">
        <f t="shared" si="497"/>
        <v>0</v>
      </c>
      <c r="AU1711" s="85">
        <f t="shared" si="498"/>
        <v>3539</v>
      </c>
      <c r="AV1711" s="46">
        <f t="shared" si="499"/>
        <v>0</v>
      </c>
      <c r="AW1711" s="46"/>
      <c r="AX1711" s="86">
        <f t="shared" si="492"/>
        <v>3539</v>
      </c>
    </row>
    <row r="1712" spans="1:50" s="56" customFormat="1" ht="13.5" customHeight="1" x14ac:dyDescent="0.25">
      <c r="A1712" s="19" t="s">
        <v>4349</v>
      </c>
      <c r="B1712" s="20" t="s">
        <v>42</v>
      </c>
      <c r="C1712" s="21" t="s">
        <v>43</v>
      </c>
      <c r="D1712" s="20" t="s">
        <v>5397</v>
      </c>
      <c r="E1712" s="22">
        <v>647209</v>
      </c>
      <c r="F1712" s="23" t="s">
        <v>5398</v>
      </c>
      <c r="G1712" s="23" t="s">
        <v>4352</v>
      </c>
      <c r="H1712" s="24">
        <v>710259131</v>
      </c>
      <c r="I1712" s="25">
        <v>42434718</v>
      </c>
      <c r="J1712" s="23" t="s">
        <v>5403</v>
      </c>
      <c r="K1712" s="26" t="s">
        <v>4349</v>
      </c>
      <c r="L1712" s="23" t="s">
        <v>4981</v>
      </c>
      <c r="M1712" s="27">
        <v>3861</v>
      </c>
      <c r="N1712" s="23" t="s">
        <v>5399</v>
      </c>
      <c r="O1712" s="23" t="s">
        <v>5404</v>
      </c>
      <c r="P1712" s="28">
        <v>557358</v>
      </c>
      <c r="Q1712" s="21" t="s">
        <v>51</v>
      </c>
      <c r="R1712" s="46">
        <v>29</v>
      </c>
      <c r="S1712" s="46">
        <v>0</v>
      </c>
      <c r="T1712" s="46">
        <f t="shared" si="485"/>
        <v>29</v>
      </c>
      <c r="U1712" s="68">
        <v>95.96</v>
      </c>
      <c r="V1712" s="69">
        <f t="shared" si="486"/>
        <v>14.393999999999998</v>
      </c>
      <c r="W1712" s="46">
        <f t="shared" si="494"/>
        <v>5009</v>
      </c>
      <c r="X1712" s="46"/>
      <c r="Y1712" s="45">
        <v>0</v>
      </c>
      <c r="Z1712" s="45">
        <v>0</v>
      </c>
      <c r="AA1712" s="45">
        <f t="shared" si="500"/>
        <v>0</v>
      </c>
      <c r="AB1712" s="46">
        <f t="shared" si="501"/>
        <v>29</v>
      </c>
      <c r="AC1712" s="46">
        <f t="shared" si="502"/>
        <v>0</v>
      </c>
      <c r="AD1712" s="46">
        <f t="shared" si="495"/>
        <v>29</v>
      </c>
      <c r="AE1712" s="68">
        <v>95.96</v>
      </c>
      <c r="AF1712" s="69">
        <f t="shared" si="487"/>
        <v>14.393999999999998</v>
      </c>
      <c r="AG1712" s="46">
        <f t="shared" si="496"/>
        <v>5009</v>
      </c>
      <c r="AH1712" s="46">
        <f t="shared" si="488"/>
        <v>0</v>
      </c>
      <c r="AI1712" s="45">
        <f>VLOOKUP(H1712,'[1]MŠ na kmeňovú školu V40'!$H$3:Y4787,18,0)</f>
        <v>20</v>
      </c>
      <c r="AJ1712" s="45">
        <f>VLOOKUP(H1712,'[1]MŠ na kmeňovú školu V40'!$H$3:AE4788,24,0)</f>
        <v>0</v>
      </c>
      <c r="AK1712" s="45">
        <f t="shared" si="489"/>
        <v>20</v>
      </c>
      <c r="AL1712" s="45">
        <v>98.08</v>
      </c>
      <c r="AM1712" s="45">
        <f t="shared" si="490"/>
        <v>14.712</v>
      </c>
      <c r="AN1712" s="84">
        <f t="shared" si="493"/>
        <v>4516</v>
      </c>
      <c r="AO1712" s="46">
        <f t="shared" si="491"/>
        <v>-493</v>
      </c>
      <c r="AP1712" s="72"/>
      <c r="AQ1712" s="46"/>
      <c r="AR1712" s="46"/>
      <c r="AS1712" s="46"/>
      <c r="AT1712" s="46">
        <f t="shared" si="497"/>
        <v>0</v>
      </c>
      <c r="AU1712" s="85">
        <f t="shared" si="498"/>
        <v>4516</v>
      </c>
      <c r="AV1712" s="46">
        <f t="shared" si="499"/>
        <v>0</v>
      </c>
      <c r="AW1712" s="46"/>
      <c r="AX1712" s="86">
        <f t="shared" si="492"/>
        <v>4516</v>
      </c>
    </row>
    <row r="1713" spans="1:50" s="56" customFormat="1" ht="13.5" customHeight="1" x14ac:dyDescent="0.25">
      <c r="A1713" s="19" t="s">
        <v>4349</v>
      </c>
      <c r="B1713" s="20" t="s">
        <v>42</v>
      </c>
      <c r="C1713" s="21" t="s">
        <v>43</v>
      </c>
      <c r="D1713" s="20" t="s">
        <v>5405</v>
      </c>
      <c r="E1713" s="22">
        <v>648981</v>
      </c>
      <c r="F1713" s="23" t="s">
        <v>5406</v>
      </c>
      <c r="G1713" s="23" t="s">
        <v>4352</v>
      </c>
      <c r="H1713" s="24">
        <v>37903161</v>
      </c>
      <c r="I1713" s="25">
        <v>648981</v>
      </c>
      <c r="J1713" s="23" t="s">
        <v>54</v>
      </c>
      <c r="K1713" s="26" t="s">
        <v>4349</v>
      </c>
      <c r="L1713" s="23" t="s">
        <v>5134</v>
      </c>
      <c r="M1713" s="27">
        <v>1311</v>
      </c>
      <c r="N1713" s="23" t="s">
        <v>5407</v>
      </c>
      <c r="O1713" s="23" t="s">
        <v>5408</v>
      </c>
      <c r="P1713" s="28">
        <v>557935</v>
      </c>
      <c r="Q1713" s="21" t="s">
        <v>93</v>
      </c>
      <c r="R1713" s="46">
        <v>15</v>
      </c>
      <c r="S1713" s="46">
        <v>0</v>
      </c>
      <c r="T1713" s="46">
        <f t="shared" si="485"/>
        <v>15</v>
      </c>
      <c r="U1713" s="68">
        <v>95.96</v>
      </c>
      <c r="V1713" s="69">
        <f t="shared" si="486"/>
        <v>14.393999999999998</v>
      </c>
      <c r="W1713" s="46">
        <f t="shared" si="494"/>
        <v>2591</v>
      </c>
      <c r="X1713" s="46"/>
      <c r="Y1713" s="45">
        <v>0</v>
      </c>
      <c r="Z1713" s="45">
        <v>0</v>
      </c>
      <c r="AA1713" s="45">
        <f t="shared" si="500"/>
        <v>0</v>
      </c>
      <c r="AB1713" s="46">
        <f t="shared" si="501"/>
        <v>15</v>
      </c>
      <c r="AC1713" s="46">
        <f t="shared" si="502"/>
        <v>0</v>
      </c>
      <c r="AD1713" s="46">
        <f t="shared" si="495"/>
        <v>15</v>
      </c>
      <c r="AE1713" s="68">
        <v>95.96</v>
      </c>
      <c r="AF1713" s="69">
        <f t="shared" si="487"/>
        <v>14.393999999999998</v>
      </c>
      <c r="AG1713" s="46">
        <f t="shared" si="496"/>
        <v>2591</v>
      </c>
      <c r="AH1713" s="46">
        <f t="shared" si="488"/>
        <v>0</v>
      </c>
      <c r="AI1713" s="45">
        <f>VLOOKUP(H1713,'[1]MŠ na kmeňovú školu V40'!$H$3:Y4788,18,0)</f>
        <v>22</v>
      </c>
      <c r="AJ1713" s="45">
        <f>VLOOKUP(H1713,'[1]MŠ na kmeňovú školu V40'!$H$3:AE4789,24,0)</f>
        <v>0</v>
      </c>
      <c r="AK1713" s="45">
        <f t="shared" si="489"/>
        <v>22</v>
      </c>
      <c r="AL1713" s="45">
        <v>98.08</v>
      </c>
      <c r="AM1713" s="45">
        <f t="shared" si="490"/>
        <v>14.712</v>
      </c>
      <c r="AN1713" s="84">
        <f t="shared" si="493"/>
        <v>3022</v>
      </c>
      <c r="AO1713" s="46">
        <f t="shared" si="491"/>
        <v>431</v>
      </c>
      <c r="AP1713" s="72"/>
      <c r="AQ1713" s="46"/>
      <c r="AR1713" s="46"/>
      <c r="AS1713" s="46"/>
      <c r="AT1713" s="46">
        <f t="shared" si="497"/>
        <v>0</v>
      </c>
      <c r="AU1713" s="85">
        <f t="shared" si="498"/>
        <v>3022</v>
      </c>
      <c r="AV1713" s="46">
        <f t="shared" si="499"/>
        <v>0</v>
      </c>
      <c r="AW1713" s="46"/>
      <c r="AX1713" s="86">
        <f t="shared" si="492"/>
        <v>3022</v>
      </c>
    </row>
    <row r="1714" spans="1:50" s="56" customFormat="1" ht="13.5" customHeight="1" x14ac:dyDescent="0.25">
      <c r="A1714" s="19" t="s">
        <v>4349</v>
      </c>
      <c r="B1714" s="20" t="s">
        <v>42</v>
      </c>
      <c r="C1714" s="21" t="s">
        <v>43</v>
      </c>
      <c r="D1714" s="20" t="s">
        <v>5409</v>
      </c>
      <c r="E1714" s="22">
        <v>649210</v>
      </c>
      <c r="F1714" s="23" t="s">
        <v>5410</v>
      </c>
      <c r="G1714" s="23" t="s">
        <v>4352</v>
      </c>
      <c r="H1714" s="24">
        <v>710267134</v>
      </c>
      <c r="I1714" s="25">
        <v>649210</v>
      </c>
      <c r="J1714" s="23" t="s">
        <v>54</v>
      </c>
      <c r="K1714" s="26" t="s">
        <v>4349</v>
      </c>
      <c r="L1714" s="23" t="s">
        <v>5134</v>
      </c>
      <c r="M1714" s="27">
        <v>1311</v>
      </c>
      <c r="N1714" s="23" t="s">
        <v>5411</v>
      </c>
      <c r="O1714" s="23" t="s">
        <v>5412</v>
      </c>
      <c r="P1714" s="28">
        <v>557960</v>
      </c>
      <c r="Q1714" s="21" t="s">
        <v>51</v>
      </c>
      <c r="R1714" s="46">
        <v>5</v>
      </c>
      <c r="S1714" s="46">
        <v>1</v>
      </c>
      <c r="T1714" s="46">
        <f t="shared" si="485"/>
        <v>6</v>
      </c>
      <c r="U1714" s="68">
        <v>95.96</v>
      </c>
      <c r="V1714" s="69">
        <f t="shared" si="486"/>
        <v>14.393999999999998</v>
      </c>
      <c r="W1714" s="46">
        <f t="shared" si="494"/>
        <v>1036</v>
      </c>
      <c r="X1714" s="46"/>
      <c r="Y1714" s="45">
        <v>0</v>
      </c>
      <c r="Z1714" s="45">
        <v>0</v>
      </c>
      <c r="AA1714" s="45">
        <f t="shared" si="500"/>
        <v>0</v>
      </c>
      <c r="AB1714" s="46">
        <f t="shared" si="501"/>
        <v>5</v>
      </c>
      <c r="AC1714" s="46">
        <f t="shared" si="502"/>
        <v>1</v>
      </c>
      <c r="AD1714" s="46">
        <f t="shared" si="495"/>
        <v>6</v>
      </c>
      <c r="AE1714" s="68">
        <v>95.96</v>
      </c>
      <c r="AF1714" s="69">
        <f t="shared" si="487"/>
        <v>14.393999999999998</v>
      </c>
      <c r="AG1714" s="46">
        <f t="shared" si="496"/>
        <v>1036</v>
      </c>
      <c r="AH1714" s="46">
        <f t="shared" si="488"/>
        <v>0</v>
      </c>
      <c r="AI1714" s="45">
        <f>VLOOKUP(H1714,'[1]MŠ na kmeňovú školu V40'!$H$3:Y4789,18,0)</f>
        <v>10</v>
      </c>
      <c r="AJ1714" s="45">
        <f>VLOOKUP(H1714,'[1]MŠ na kmeňovú školu V40'!$H$3:AE4790,24,0)</f>
        <v>0</v>
      </c>
      <c r="AK1714" s="45">
        <f t="shared" si="489"/>
        <v>10</v>
      </c>
      <c r="AL1714" s="45">
        <v>98.08</v>
      </c>
      <c r="AM1714" s="45">
        <f t="shared" si="490"/>
        <v>14.712</v>
      </c>
      <c r="AN1714" s="84">
        <f t="shared" si="493"/>
        <v>1279</v>
      </c>
      <c r="AO1714" s="46">
        <f t="shared" si="491"/>
        <v>243</v>
      </c>
      <c r="AP1714" s="72"/>
      <c r="AQ1714" s="46"/>
      <c r="AR1714" s="46"/>
      <c r="AS1714" s="46"/>
      <c r="AT1714" s="46">
        <f t="shared" si="497"/>
        <v>0</v>
      </c>
      <c r="AU1714" s="85">
        <f t="shared" si="498"/>
        <v>1279</v>
      </c>
      <c r="AV1714" s="46">
        <f t="shared" si="499"/>
        <v>0</v>
      </c>
      <c r="AW1714" s="46"/>
      <c r="AX1714" s="86">
        <f t="shared" si="492"/>
        <v>1279</v>
      </c>
    </row>
    <row r="1715" spans="1:50" s="56" customFormat="1" ht="13.5" customHeight="1" x14ac:dyDescent="0.25">
      <c r="A1715" s="19" t="s">
        <v>4349</v>
      </c>
      <c r="B1715" s="20" t="s">
        <v>42</v>
      </c>
      <c r="C1715" s="21" t="s">
        <v>43</v>
      </c>
      <c r="D1715" s="20" t="s">
        <v>5413</v>
      </c>
      <c r="E1715" s="22">
        <v>632732</v>
      </c>
      <c r="F1715" s="23" t="s">
        <v>5414</v>
      </c>
      <c r="G1715" s="23" t="s">
        <v>4352</v>
      </c>
      <c r="H1715" s="24">
        <v>710022379</v>
      </c>
      <c r="I1715" s="25">
        <v>632732</v>
      </c>
      <c r="J1715" s="23" t="s">
        <v>54</v>
      </c>
      <c r="K1715" s="26" t="s">
        <v>4349</v>
      </c>
      <c r="L1715" s="23" t="s">
        <v>5134</v>
      </c>
      <c r="M1715" s="27">
        <v>1501</v>
      </c>
      <c r="N1715" s="23" t="s">
        <v>5415</v>
      </c>
      <c r="O1715" s="23" t="s">
        <v>5416</v>
      </c>
      <c r="P1715" s="28">
        <v>557986</v>
      </c>
      <c r="Q1715" s="21" t="s">
        <v>51</v>
      </c>
      <c r="R1715" s="46">
        <v>13</v>
      </c>
      <c r="S1715" s="46">
        <v>0</v>
      </c>
      <c r="T1715" s="46">
        <f t="shared" si="485"/>
        <v>13</v>
      </c>
      <c r="U1715" s="68">
        <v>95.96</v>
      </c>
      <c r="V1715" s="69">
        <f t="shared" si="486"/>
        <v>14.393999999999998</v>
      </c>
      <c r="W1715" s="46">
        <f t="shared" si="494"/>
        <v>2245</v>
      </c>
      <c r="X1715" s="46"/>
      <c r="Y1715" s="45">
        <v>0</v>
      </c>
      <c r="Z1715" s="45">
        <v>0</v>
      </c>
      <c r="AA1715" s="45">
        <f t="shared" si="500"/>
        <v>0</v>
      </c>
      <c r="AB1715" s="46">
        <f t="shared" si="501"/>
        <v>13</v>
      </c>
      <c r="AC1715" s="46">
        <f t="shared" si="502"/>
        <v>0</v>
      </c>
      <c r="AD1715" s="46">
        <f t="shared" si="495"/>
        <v>13</v>
      </c>
      <c r="AE1715" s="68">
        <v>95.96</v>
      </c>
      <c r="AF1715" s="69">
        <f t="shared" si="487"/>
        <v>14.393999999999998</v>
      </c>
      <c r="AG1715" s="46">
        <f t="shared" si="496"/>
        <v>2245</v>
      </c>
      <c r="AH1715" s="46">
        <f t="shared" si="488"/>
        <v>0</v>
      </c>
      <c r="AI1715" s="45">
        <f>VLOOKUP(H1715,'[1]MŠ na kmeňovú školu V40'!$H$3:Y4790,18,0)</f>
        <v>11</v>
      </c>
      <c r="AJ1715" s="45">
        <f>VLOOKUP(H1715,'[1]MŠ na kmeňovú školu V40'!$H$3:AE4791,24,0)</f>
        <v>0</v>
      </c>
      <c r="AK1715" s="45">
        <f t="shared" si="489"/>
        <v>11</v>
      </c>
      <c r="AL1715" s="45">
        <v>98.08</v>
      </c>
      <c r="AM1715" s="45">
        <f t="shared" si="490"/>
        <v>14.712</v>
      </c>
      <c r="AN1715" s="84">
        <f t="shared" si="493"/>
        <v>2144</v>
      </c>
      <c r="AO1715" s="46">
        <f t="shared" si="491"/>
        <v>-101</v>
      </c>
      <c r="AP1715" s="72"/>
      <c r="AQ1715" s="46"/>
      <c r="AR1715" s="46"/>
      <c r="AS1715" s="46"/>
      <c r="AT1715" s="46">
        <f t="shared" si="497"/>
        <v>0</v>
      </c>
      <c r="AU1715" s="85">
        <f t="shared" si="498"/>
        <v>2144</v>
      </c>
      <c r="AV1715" s="46">
        <f t="shared" si="499"/>
        <v>0</v>
      </c>
      <c r="AW1715" s="46"/>
      <c r="AX1715" s="86">
        <f t="shared" si="492"/>
        <v>2144</v>
      </c>
    </row>
    <row r="1716" spans="1:50" s="56" customFormat="1" ht="13.5" customHeight="1" x14ac:dyDescent="0.25">
      <c r="A1716" s="19" t="s">
        <v>4349</v>
      </c>
      <c r="B1716" s="20" t="s">
        <v>42</v>
      </c>
      <c r="C1716" s="21" t="s">
        <v>43</v>
      </c>
      <c r="D1716" s="20" t="s">
        <v>5417</v>
      </c>
      <c r="E1716" s="22">
        <v>648256</v>
      </c>
      <c r="F1716" s="23" t="s">
        <v>5418</v>
      </c>
      <c r="G1716" s="23" t="s">
        <v>4352</v>
      </c>
      <c r="H1716" s="24">
        <v>710022530</v>
      </c>
      <c r="I1716" s="25">
        <v>648256</v>
      </c>
      <c r="J1716" s="23" t="s">
        <v>54</v>
      </c>
      <c r="K1716" s="26" t="s">
        <v>4349</v>
      </c>
      <c r="L1716" s="23" t="s">
        <v>5134</v>
      </c>
      <c r="M1716" s="27">
        <v>1324</v>
      </c>
      <c r="N1716" s="23" t="s">
        <v>5419</v>
      </c>
      <c r="O1716" s="23" t="s">
        <v>5420</v>
      </c>
      <c r="P1716" s="28">
        <v>558168</v>
      </c>
      <c r="Q1716" s="21" t="s">
        <v>51</v>
      </c>
      <c r="R1716" s="46">
        <v>6</v>
      </c>
      <c r="S1716" s="46">
        <v>0</v>
      </c>
      <c r="T1716" s="46">
        <f t="shared" si="485"/>
        <v>6</v>
      </c>
      <c r="U1716" s="68">
        <v>95.96</v>
      </c>
      <c r="V1716" s="69">
        <f t="shared" si="486"/>
        <v>14.393999999999998</v>
      </c>
      <c r="W1716" s="46">
        <f t="shared" si="494"/>
        <v>1036</v>
      </c>
      <c r="X1716" s="46"/>
      <c r="Y1716" s="45">
        <v>0</v>
      </c>
      <c r="Z1716" s="45">
        <v>0</v>
      </c>
      <c r="AA1716" s="45">
        <f t="shared" si="500"/>
        <v>0</v>
      </c>
      <c r="AB1716" s="46">
        <f t="shared" si="501"/>
        <v>6</v>
      </c>
      <c r="AC1716" s="46">
        <f t="shared" si="502"/>
        <v>0</v>
      </c>
      <c r="AD1716" s="46">
        <f t="shared" si="495"/>
        <v>6</v>
      </c>
      <c r="AE1716" s="68">
        <v>95.96</v>
      </c>
      <c r="AF1716" s="69">
        <f t="shared" si="487"/>
        <v>14.393999999999998</v>
      </c>
      <c r="AG1716" s="46">
        <f t="shared" si="496"/>
        <v>1036</v>
      </c>
      <c r="AH1716" s="46">
        <f t="shared" si="488"/>
        <v>0</v>
      </c>
      <c r="AI1716" s="45">
        <f>VLOOKUP(H1716,'[1]MŠ na kmeňovú školu V40'!$H$3:Y4791,18,0)</f>
        <v>4</v>
      </c>
      <c r="AJ1716" s="45">
        <f>VLOOKUP(H1716,'[1]MŠ na kmeňovú školu V40'!$H$3:AE4792,24,0)</f>
        <v>0</v>
      </c>
      <c r="AK1716" s="45">
        <f t="shared" si="489"/>
        <v>4</v>
      </c>
      <c r="AL1716" s="45">
        <v>98.08</v>
      </c>
      <c r="AM1716" s="45">
        <f t="shared" si="490"/>
        <v>14.712</v>
      </c>
      <c r="AN1716" s="84">
        <f t="shared" si="493"/>
        <v>926</v>
      </c>
      <c r="AO1716" s="46">
        <f t="shared" si="491"/>
        <v>-110</v>
      </c>
      <c r="AP1716" s="72"/>
      <c r="AQ1716" s="46"/>
      <c r="AR1716" s="46"/>
      <c r="AS1716" s="46"/>
      <c r="AT1716" s="46">
        <f t="shared" si="497"/>
        <v>0</v>
      </c>
      <c r="AU1716" s="85">
        <f t="shared" si="498"/>
        <v>926</v>
      </c>
      <c r="AV1716" s="46">
        <f t="shared" si="499"/>
        <v>0</v>
      </c>
      <c r="AW1716" s="46"/>
      <c r="AX1716" s="86">
        <f t="shared" si="492"/>
        <v>926</v>
      </c>
    </row>
    <row r="1717" spans="1:50" s="56" customFormat="1" ht="13.5" customHeight="1" x14ac:dyDescent="0.25">
      <c r="A1717" s="19" t="s">
        <v>4349</v>
      </c>
      <c r="B1717" s="20" t="s">
        <v>42</v>
      </c>
      <c r="C1717" s="21" t="s">
        <v>43</v>
      </c>
      <c r="D1717" s="20" t="s">
        <v>5421</v>
      </c>
      <c r="E1717" s="22">
        <v>17061229</v>
      </c>
      <c r="F1717" s="23" t="s">
        <v>5422</v>
      </c>
      <c r="G1717" s="23" t="s">
        <v>4352</v>
      </c>
      <c r="H1717" s="24">
        <v>710015461</v>
      </c>
      <c r="I1717" s="25">
        <v>17061229</v>
      </c>
      <c r="J1717" s="23" t="s">
        <v>54</v>
      </c>
      <c r="K1717" s="26" t="s">
        <v>4349</v>
      </c>
      <c r="L1717" s="23" t="s">
        <v>4767</v>
      </c>
      <c r="M1717" s="27">
        <v>3301</v>
      </c>
      <c r="N1717" s="23" t="s">
        <v>5423</v>
      </c>
      <c r="O1717" s="23" t="s">
        <v>5424</v>
      </c>
      <c r="P1717" s="28">
        <v>558281</v>
      </c>
      <c r="Q1717" s="21" t="s">
        <v>51</v>
      </c>
      <c r="R1717" s="46">
        <v>11</v>
      </c>
      <c r="S1717" s="46">
        <v>0</v>
      </c>
      <c r="T1717" s="46">
        <f t="shared" si="485"/>
        <v>11</v>
      </c>
      <c r="U1717" s="68">
        <v>95.96</v>
      </c>
      <c r="V1717" s="69">
        <f t="shared" si="486"/>
        <v>14.393999999999998</v>
      </c>
      <c r="W1717" s="46">
        <f t="shared" si="494"/>
        <v>1900</v>
      </c>
      <c r="X1717" s="46"/>
      <c r="Y1717" s="45">
        <v>0</v>
      </c>
      <c r="Z1717" s="45">
        <v>0</v>
      </c>
      <c r="AA1717" s="45">
        <f t="shared" si="500"/>
        <v>0</v>
      </c>
      <c r="AB1717" s="46">
        <f t="shared" si="501"/>
        <v>11</v>
      </c>
      <c r="AC1717" s="46">
        <f t="shared" si="502"/>
        <v>0</v>
      </c>
      <c r="AD1717" s="46">
        <f t="shared" si="495"/>
        <v>11</v>
      </c>
      <c r="AE1717" s="68">
        <v>95.96</v>
      </c>
      <c r="AF1717" s="69">
        <f t="shared" si="487"/>
        <v>14.393999999999998</v>
      </c>
      <c r="AG1717" s="46">
        <f t="shared" si="496"/>
        <v>1900</v>
      </c>
      <c r="AH1717" s="46">
        <f t="shared" si="488"/>
        <v>0</v>
      </c>
      <c r="AI1717" s="45">
        <f>VLOOKUP(H1717,'[1]MŠ na kmeňovú školu V40'!$H$3:Y4792,18,0)</f>
        <v>9</v>
      </c>
      <c r="AJ1717" s="45">
        <f>VLOOKUP(H1717,'[1]MŠ na kmeňovú školu V40'!$H$3:AE4793,24,0)</f>
        <v>0</v>
      </c>
      <c r="AK1717" s="45">
        <f t="shared" si="489"/>
        <v>9</v>
      </c>
      <c r="AL1717" s="45">
        <v>98.08</v>
      </c>
      <c r="AM1717" s="45">
        <f t="shared" si="490"/>
        <v>14.712</v>
      </c>
      <c r="AN1717" s="84">
        <f t="shared" si="493"/>
        <v>1796</v>
      </c>
      <c r="AO1717" s="46">
        <f t="shared" si="491"/>
        <v>-104</v>
      </c>
      <c r="AP1717" s="72"/>
      <c r="AQ1717" s="46"/>
      <c r="AR1717" s="46"/>
      <c r="AS1717" s="46"/>
      <c r="AT1717" s="46">
        <f t="shared" si="497"/>
        <v>0</v>
      </c>
      <c r="AU1717" s="85">
        <f t="shared" si="498"/>
        <v>1796</v>
      </c>
      <c r="AV1717" s="46">
        <f t="shared" si="499"/>
        <v>0</v>
      </c>
      <c r="AW1717" s="46"/>
      <c r="AX1717" s="86">
        <f t="shared" si="492"/>
        <v>1796</v>
      </c>
    </row>
    <row r="1718" spans="1:50" s="56" customFormat="1" ht="13.5" customHeight="1" x14ac:dyDescent="0.25">
      <c r="A1718" s="19" t="s">
        <v>4349</v>
      </c>
      <c r="B1718" s="20" t="s">
        <v>42</v>
      </c>
      <c r="C1718" s="21" t="s">
        <v>43</v>
      </c>
      <c r="D1718" s="20" t="s">
        <v>5425</v>
      </c>
      <c r="E1718" s="22">
        <v>620581</v>
      </c>
      <c r="F1718" s="23" t="s">
        <v>5426</v>
      </c>
      <c r="G1718" s="23" t="s">
        <v>4352</v>
      </c>
      <c r="H1718" s="24">
        <v>710015453</v>
      </c>
      <c r="I1718" s="25">
        <v>620581</v>
      </c>
      <c r="J1718" s="23" t="s">
        <v>54</v>
      </c>
      <c r="K1718" s="26" t="s">
        <v>4349</v>
      </c>
      <c r="L1718" s="23" t="s">
        <v>4767</v>
      </c>
      <c r="M1718" s="27">
        <v>3301</v>
      </c>
      <c r="N1718" s="23" t="s">
        <v>5427</v>
      </c>
      <c r="O1718" s="23" t="s">
        <v>5428</v>
      </c>
      <c r="P1718" s="28">
        <v>580287</v>
      </c>
      <c r="Q1718" s="21" t="s">
        <v>51</v>
      </c>
      <c r="R1718" s="46">
        <v>9</v>
      </c>
      <c r="S1718" s="46">
        <v>0</v>
      </c>
      <c r="T1718" s="46">
        <f t="shared" si="485"/>
        <v>9</v>
      </c>
      <c r="U1718" s="68">
        <v>95.96</v>
      </c>
      <c r="V1718" s="69">
        <f t="shared" si="486"/>
        <v>14.393999999999998</v>
      </c>
      <c r="W1718" s="46">
        <f t="shared" si="494"/>
        <v>1555</v>
      </c>
      <c r="X1718" s="46"/>
      <c r="Y1718" s="45">
        <v>0</v>
      </c>
      <c r="Z1718" s="45">
        <v>0</v>
      </c>
      <c r="AA1718" s="45">
        <f t="shared" si="500"/>
        <v>0</v>
      </c>
      <c r="AB1718" s="46">
        <f t="shared" si="501"/>
        <v>9</v>
      </c>
      <c r="AC1718" s="46">
        <f t="shared" si="502"/>
        <v>0</v>
      </c>
      <c r="AD1718" s="46">
        <f t="shared" si="495"/>
        <v>9</v>
      </c>
      <c r="AE1718" s="68">
        <v>95.96</v>
      </c>
      <c r="AF1718" s="69">
        <f t="shared" si="487"/>
        <v>14.393999999999998</v>
      </c>
      <c r="AG1718" s="46">
        <f t="shared" si="496"/>
        <v>1555</v>
      </c>
      <c r="AH1718" s="46">
        <f t="shared" si="488"/>
        <v>0</v>
      </c>
      <c r="AI1718" s="45">
        <f>VLOOKUP(H1718,'[1]MŠ na kmeňovú školu V40'!$H$3:Y4793,18,0)</f>
        <v>11</v>
      </c>
      <c r="AJ1718" s="45">
        <f>VLOOKUP(H1718,'[1]MŠ na kmeňovú školu V40'!$H$3:AE4794,24,0)</f>
        <v>0</v>
      </c>
      <c r="AK1718" s="45">
        <f t="shared" si="489"/>
        <v>11</v>
      </c>
      <c r="AL1718" s="45">
        <v>98.08</v>
      </c>
      <c r="AM1718" s="45">
        <f t="shared" si="490"/>
        <v>14.712</v>
      </c>
      <c r="AN1718" s="84">
        <f t="shared" si="493"/>
        <v>1684</v>
      </c>
      <c r="AO1718" s="46">
        <f t="shared" si="491"/>
        <v>129</v>
      </c>
      <c r="AP1718" s="72"/>
      <c r="AQ1718" s="46"/>
      <c r="AR1718" s="46"/>
      <c r="AS1718" s="46"/>
      <c r="AT1718" s="46">
        <f t="shared" si="497"/>
        <v>0</v>
      </c>
      <c r="AU1718" s="85">
        <f t="shared" si="498"/>
        <v>1684</v>
      </c>
      <c r="AV1718" s="46">
        <f t="shared" si="499"/>
        <v>0</v>
      </c>
      <c r="AW1718" s="46"/>
      <c r="AX1718" s="86">
        <f t="shared" si="492"/>
        <v>1684</v>
      </c>
    </row>
    <row r="1719" spans="1:50" s="56" customFormat="1" ht="13.5" customHeight="1" x14ac:dyDescent="0.25">
      <c r="A1719" s="19" t="s">
        <v>4349</v>
      </c>
      <c r="B1719" s="20" t="s">
        <v>42</v>
      </c>
      <c r="C1719" s="21" t="s">
        <v>43</v>
      </c>
      <c r="D1719" s="20" t="s">
        <v>5429</v>
      </c>
      <c r="E1719" s="22">
        <v>623814</v>
      </c>
      <c r="F1719" s="23" t="s">
        <v>5430</v>
      </c>
      <c r="G1719" s="23" t="s">
        <v>4352</v>
      </c>
      <c r="H1719" s="24">
        <v>710254873</v>
      </c>
      <c r="I1719" s="25">
        <v>42388660</v>
      </c>
      <c r="J1719" s="23" t="s">
        <v>113</v>
      </c>
      <c r="K1719" s="26" t="s">
        <v>4349</v>
      </c>
      <c r="L1719" s="23" t="s">
        <v>4378</v>
      </c>
      <c r="M1719" s="27">
        <v>2336</v>
      </c>
      <c r="N1719" s="23" t="s">
        <v>5431</v>
      </c>
      <c r="O1719" s="23" t="s">
        <v>5432</v>
      </c>
      <c r="P1719" s="28">
        <v>580791</v>
      </c>
      <c r="Q1719" s="21" t="s">
        <v>51</v>
      </c>
      <c r="R1719" s="46">
        <v>16</v>
      </c>
      <c r="S1719" s="46">
        <v>0</v>
      </c>
      <c r="T1719" s="46">
        <f t="shared" si="485"/>
        <v>16</v>
      </c>
      <c r="U1719" s="68">
        <v>95.96</v>
      </c>
      <c r="V1719" s="69">
        <f t="shared" si="486"/>
        <v>14.393999999999998</v>
      </c>
      <c r="W1719" s="46">
        <f t="shared" si="494"/>
        <v>2764</v>
      </c>
      <c r="X1719" s="46"/>
      <c r="Y1719" s="45">
        <v>0</v>
      </c>
      <c r="Z1719" s="45">
        <v>0</v>
      </c>
      <c r="AA1719" s="45">
        <f t="shared" si="500"/>
        <v>0</v>
      </c>
      <c r="AB1719" s="46">
        <f t="shared" si="501"/>
        <v>16</v>
      </c>
      <c r="AC1719" s="46">
        <f t="shared" si="502"/>
        <v>0</v>
      </c>
      <c r="AD1719" s="46">
        <f t="shared" si="495"/>
        <v>16</v>
      </c>
      <c r="AE1719" s="68">
        <v>95.96</v>
      </c>
      <c r="AF1719" s="69">
        <f t="shared" si="487"/>
        <v>14.393999999999998</v>
      </c>
      <c r="AG1719" s="46">
        <f t="shared" si="496"/>
        <v>2764</v>
      </c>
      <c r="AH1719" s="46">
        <f t="shared" si="488"/>
        <v>0</v>
      </c>
      <c r="AI1719" s="45">
        <f>VLOOKUP(H1719,'[1]MŠ na kmeňovú školu V40'!$H$3:Y4794,18,0)</f>
        <v>17</v>
      </c>
      <c r="AJ1719" s="45">
        <f>VLOOKUP(H1719,'[1]MŠ na kmeňovú školu V40'!$H$3:AE4795,24,0)</f>
        <v>0</v>
      </c>
      <c r="AK1719" s="45">
        <f t="shared" si="489"/>
        <v>17</v>
      </c>
      <c r="AL1719" s="45">
        <v>98.08</v>
      </c>
      <c r="AM1719" s="45">
        <f t="shared" si="490"/>
        <v>14.712</v>
      </c>
      <c r="AN1719" s="84">
        <f t="shared" si="493"/>
        <v>2843</v>
      </c>
      <c r="AO1719" s="46">
        <f t="shared" si="491"/>
        <v>79</v>
      </c>
      <c r="AP1719" s="72"/>
      <c r="AQ1719" s="46"/>
      <c r="AR1719" s="46"/>
      <c r="AS1719" s="46"/>
      <c r="AT1719" s="46">
        <f t="shared" si="497"/>
        <v>0</v>
      </c>
      <c r="AU1719" s="85">
        <f t="shared" si="498"/>
        <v>2843</v>
      </c>
      <c r="AV1719" s="46">
        <f t="shared" si="499"/>
        <v>0</v>
      </c>
      <c r="AW1719" s="46"/>
      <c r="AX1719" s="86">
        <f t="shared" si="492"/>
        <v>2843</v>
      </c>
    </row>
    <row r="1720" spans="1:50" s="56" customFormat="1" ht="13.5" customHeight="1" x14ac:dyDescent="0.25">
      <c r="A1720" s="19" t="s">
        <v>4349</v>
      </c>
      <c r="B1720" s="20" t="s">
        <v>42</v>
      </c>
      <c r="C1720" s="21" t="s">
        <v>43</v>
      </c>
      <c r="D1720" s="20" t="s">
        <v>5433</v>
      </c>
      <c r="E1720" s="22">
        <v>36142344</v>
      </c>
      <c r="F1720" s="23" t="s">
        <v>5434</v>
      </c>
      <c r="G1720" s="23" t="s">
        <v>4352</v>
      </c>
      <c r="H1720" s="24">
        <v>710021968</v>
      </c>
      <c r="I1720" s="25">
        <v>37813471</v>
      </c>
      <c r="J1720" s="23" t="s">
        <v>100</v>
      </c>
      <c r="K1720" s="26" t="s">
        <v>4349</v>
      </c>
      <c r="L1720" s="23" t="s">
        <v>5167</v>
      </c>
      <c r="M1720" s="27">
        <v>1401</v>
      </c>
      <c r="N1720" s="23" t="s">
        <v>5435</v>
      </c>
      <c r="O1720" s="23" t="s">
        <v>5436</v>
      </c>
      <c r="P1720" s="28">
        <v>581984</v>
      </c>
      <c r="Q1720" s="21" t="s">
        <v>51</v>
      </c>
      <c r="R1720" s="46">
        <v>6</v>
      </c>
      <c r="S1720" s="46">
        <v>0</v>
      </c>
      <c r="T1720" s="46">
        <f t="shared" si="485"/>
        <v>6</v>
      </c>
      <c r="U1720" s="68">
        <v>95.96</v>
      </c>
      <c r="V1720" s="69">
        <f t="shared" si="486"/>
        <v>14.393999999999998</v>
      </c>
      <c r="W1720" s="46">
        <f t="shared" si="494"/>
        <v>1036</v>
      </c>
      <c r="X1720" s="46"/>
      <c r="Y1720" s="45">
        <v>0</v>
      </c>
      <c r="Z1720" s="45">
        <v>0</v>
      </c>
      <c r="AA1720" s="45">
        <f t="shared" si="500"/>
        <v>0</v>
      </c>
      <c r="AB1720" s="46">
        <f t="shared" si="501"/>
        <v>6</v>
      </c>
      <c r="AC1720" s="46">
        <f t="shared" si="502"/>
        <v>0</v>
      </c>
      <c r="AD1720" s="46">
        <f t="shared" si="495"/>
        <v>6</v>
      </c>
      <c r="AE1720" s="68">
        <v>95.96</v>
      </c>
      <c r="AF1720" s="69">
        <f t="shared" si="487"/>
        <v>14.393999999999998</v>
      </c>
      <c r="AG1720" s="46">
        <f t="shared" si="496"/>
        <v>1036</v>
      </c>
      <c r="AH1720" s="46">
        <f t="shared" si="488"/>
        <v>0</v>
      </c>
      <c r="AI1720" s="45">
        <f>VLOOKUP(H1720,'[1]MŠ na kmeňovú školu V40'!$H$3:Y4795,18,0)</f>
        <v>6</v>
      </c>
      <c r="AJ1720" s="45">
        <f>VLOOKUP(H1720,'[1]MŠ na kmeňovú školu V40'!$H$3:AE4796,24,0)</f>
        <v>0</v>
      </c>
      <c r="AK1720" s="45">
        <f t="shared" si="489"/>
        <v>6</v>
      </c>
      <c r="AL1720" s="45">
        <v>98.08</v>
      </c>
      <c r="AM1720" s="45">
        <f t="shared" si="490"/>
        <v>14.712</v>
      </c>
      <c r="AN1720" s="84">
        <f t="shared" si="493"/>
        <v>1044</v>
      </c>
      <c r="AO1720" s="46">
        <f t="shared" si="491"/>
        <v>8</v>
      </c>
      <c r="AP1720" s="72"/>
      <c r="AQ1720" s="46"/>
      <c r="AR1720" s="46"/>
      <c r="AS1720" s="46"/>
      <c r="AT1720" s="46">
        <f t="shared" si="497"/>
        <v>0</v>
      </c>
      <c r="AU1720" s="85">
        <f t="shared" si="498"/>
        <v>1044</v>
      </c>
      <c r="AV1720" s="46">
        <f t="shared" si="499"/>
        <v>0</v>
      </c>
      <c r="AW1720" s="46"/>
      <c r="AX1720" s="86">
        <f t="shared" si="492"/>
        <v>1044</v>
      </c>
    </row>
    <row r="1721" spans="1:50" s="56" customFormat="1" ht="13.5" customHeight="1" x14ac:dyDescent="0.25">
      <c r="A1721" s="19" t="s">
        <v>4349</v>
      </c>
      <c r="B1721" s="20" t="s">
        <v>42</v>
      </c>
      <c r="C1721" s="21" t="s">
        <v>545</v>
      </c>
      <c r="D1721" s="20" t="s">
        <v>5437</v>
      </c>
      <c r="E1721" s="22">
        <v>36138002</v>
      </c>
      <c r="F1721" s="23" t="s">
        <v>5438</v>
      </c>
      <c r="G1721" s="23" t="s">
        <v>4352</v>
      </c>
      <c r="H1721" s="24">
        <v>710220685</v>
      </c>
      <c r="I1721" s="25">
        <v>37904299</v>
      </c>
      <c r="J1721" s="23" t="s">
        <v>5439</v>
      </c>
      <c r="K1721" s="26" t="s">
        <v>4349</v>
      </c>
      <c r="L1721" s="23" t="s">
        <v>5134</v>
      </c>
      <c r="M1721" s="27">
        <v>1001</v>
      </c>
      <c r="N1721" s="23" t="s">
        <v>5135</v>
      </c>
      <c r="O1721" s="23" t="s">
        <v>5440</v>
      </c>
      <c r="P1721" s="28">
        <v>517402</v>
      </c>
      <c r="Q1721" s="21" t="s">
        <v>51</v>
      </c>
      <c r="R1721" s="46">
        <v>75</v>
      </c>
      <c r="S1721" s="46">
        <v>0</v>
      </c>
      <c r="T1721" s="46">
        <f t="shared" ref="T1721:T1784" si="503">+R1721+S1721</f>
        <v>75</v>
      </c>
      <c r="U1721" s="68">
        <v>95.96</v>
      </c>
      <c r="V1721" s="69">
        <f t="shared" si="486"/>
        <v>14.393999999999998</v>
      </c>
      <c r="W1721" s="46">
        <f t="shared" si="494"/>
        <v>12955</v>
      </c>
      <c r="X1721" s="46"/>
      <c r="Y1721" s="45">
        <v>0</v>
      </c>
      <c r="Z1721" s="45">
        <v>0</v>
      </c>
      <c r="AA1721" s="45">
        <f t="shared" si="500"/>
        <v>0</v>
      </c>
      <c r="AB1721" s="46">
        <f t="shared" si="501"/>
        <v>75</v>
      </c>
      <c r="AC1721" s="46">
        <f t="shared" si="502"/>
        <v>0</v>
      </c>
      <c r="AD1721" s="46">
        <f t="shared" si="495"/>
        <v>75</v>
      </c>
      <c r="AE1721" s="68">
        <v>95.96</v>
      </c>
      <c r="AF1721" s="69">
        <f t="shared" si="487"/>
        <v>14.393999999999998</v>
      </c>
      <c r="AG1721" s="46">
        <f t="shared" si="496"/>
        <v>12955</v>
      </c>
      <c r="AH1721" s="46">
        <f t="shared" si="488"/>
        <v>0</v>
      </c>
      <c r="AI1721" s="45">
        <f>VLOOKUP(H1721,'[1]MŠ na kmeňovú školu V40'!$H$3:Y4796,18,0)</f>
        <v>70</v>
      </c>
      <c r="AJ1721" s="45">
        <f>VLOOKUP(H1721,'[1]MŠ na kmeňovú školu V40'!$H$3:AE4797,24,0)</f>
        <v>0</v>
      </c>
      <c r="AK1721" s="45">
        <f t="shared" si="489"/>
        <v>70</v>
      </c>
      <c r="AL1721" s="45">
        <v>98.08</v>
      </c>
      <c r="AM1721" s="45">
        <f t="shared" si="490"/>
        <v>14.712</v>
      </c>
      <c r="AN1721" s="84">
        <f t="shared" si="493"/>
        <v>12756</v>
      </c>
      <c r="AO1721" s="46">
        <f t="shared" si="491"/>
        <v>-199</v>
      </c>
      <c r="AP1721" s="72"/>
      <c r="AQ1721" s="46"/>
      <c r="AR1721" s="46"/>
      <c r="AS1721" s="46"/>
      <c r="AT1721" s="46">
        <f t="shared" si="497"/>
        <v>0</v>
      </c>
      <c r="AU1721" s="85">
        <f t="shared" si="498"/>
        <v>12756</v>
      </c>
      <c r="AV1721" s="46">
        <f t="shared" si="499"/>
        <v>0</v>
      </c>
      <c r="AW1721" s="46"/>
      <c r="AX1721" s="86">
        <f t="shared" si="492"/>
        <v>12756</v>
      </c>
    </row>
    <row r="1722" spans="1:50" s="56" customFormat="1" ht="13.5" customHeight="1" x14ac:dyDescent="0.25">
      <c r="A1722" s="19" t="s">
        <v>4349</v>
      </c>
      <c r="B1722" s="20" t="s">
        <v>42</v>
      </c>
      <c r="C1722" s="21" t="s">
        <v>545</v>
      </c>
      <c r="D1722" s="20" t="s">
        <v>5441</v>
      </c>
      <c r="E1722" s="22">
        <v>585726</v>
      </c>
      <c r="F1722" s="23" t="s">
        <v>5442</v>
      </c>
      <c r="G1722" s="23" t="s">
        <v>4352</v>
      </c>
      <c r="H1722" s="37">
        <v>42215307</v>
      </c>
      <c r="I1722" s="25">
        <v>585726</v>
      </c>
      <c r="J1722" s="23" t="s">
        <v>5443</v>
      </c>
      <c r="K1722" s="26" t="s">
        <v>4349</v>
      </c>
      <c r="L1722" s="23" t="s">
        <v>4353</v>
      </c>
      <c r="M1722" s="27">
        <v>3401</v>
      </c>
      <c r="N1722" s="23" t="s">
        <v>4847</v>
      </c>
      <c r="O1722" s="23" t="s">
        <v>5444</v>
      </c>
      <c r="P1722" s="28">
        <v>510998</v>
      </c>
      <c r="Q1722" s="21" t="s">
        <v>93</v>
      </c>
      <c r="R1722" s="46">
        <v>23</v>
      </c>
      <c r="S1722" s="46">
        <v>0</v>
      </c>
      <c r="T1722" s="46">
        <f t="shared" si="503"/>
        <v>23</v>
      </c>
      <c r="U1722" s="68">
        <v>95.96</v>
      </c>
      <c r="V1722" s="69">
        <f t="shared" si="486"/>
        <v>14.393999999999998</v>
      </c>
      <c r="W1722" s="46">
        <f t="shared" si="494"/>
        <v>3973</v>
      </c>
      <c r="X1722" s="46"/>
      <c r="Y1722" s="45">
        <v>0</v>
      </c>
      <c r="Z1722" s="45">
        <v>0</v>
      </c>
      <c r="AA1722" s="45">
        <f t="shared" si="500"/>
        <v>0</v>
      </c>
      <c r="AB1722" s="46">
        <f t="shared" si="501"/>
        <v>23</v>
      </c>
      <c r="AC1722" s="46">
        <f t="shared" si="502"/>
        <v>0</v>
      </c>
      <c r="AD1722" s="46">
        <f t="shared" si="495"/>
        <v>23</v>
      </c>
      <c r="AE1722" s="68">
        <v>95.96</v>
      </c>
      <c r="AF1722" s="69">
        <f t="shared" si="487"/>
        <v>14.393999999999998</v>
      </c>
      <c r="AG1722" s="46">
        <f t="shared" si="496"/>
        <v>3973</v>
      </c>
      <c r="AH1722" s="46">
        <f t="shared" si="488"/>
        <v>0</v>
      </c>
      <c r="AI1722" s="45">
        <f>VLOOKUP(H1722,'[1]MŠ na kmeňovú školu V40'!$H$3:Y4797,18,0)</f>
        <v>24</v>
      </c>
      <c r="AJ1722" s="45">
        <f>VLOOKUP(H1722,'[1]MŠ na kmeňovú školu V40'!$H$3:AE4798,24,0)</f>
        <v>0</v>
      </c>
      <c r="AK1722" s="45">
        <f t="shared" si="489"/>
        <v>24</v>
      </c>
      <c r="AL1722" s="45">
        <v>98.08</v>
      </c>
      <c r="AM1722" s="45">
        <f t="shared" si="490"/>
        <v>14.712</v>
      </c>
      <c r="AN1722" s="84">
        <f t="shared" si="493"/>
        <v>4061</v>
      </c>
      <c r="AO1722" s="46">
        <f t="shared" si="491"/>
        <v>88</v>
      </c>
      <c r="AP1722" s="72"/>
      <c r="AQ1722" s="46"/>
      <c r="AR1722" s="46"/>
      <c r="AS1722" s="46"/>
      <c r="AT1722" s="46">
        <f t="shared" si="497"/>
        <v>0</v>
      </c>
      <c r="AU1722" s="85">
        <f t="shared" si="498"/>
        <v>4061</v>
      </c>
      <c r="AV1722" s="46">
        <f t="shared" si="499"/>
        <v>0</v>
      </c>
      <c r="AW1722" s="46"/>
      <c r="AX1722" s="86">
        <f t="shared" si="492"/>
        <v>4061</v>
      </c>
    </row>
    <row r="1723" spans="1:50" s="56" customFormat="1" ht="13.5" customHeight="1" x14ac:dyDescent="0.25">
      <c r="A1723" s="19" t="s">
        <v>4349</v>
      </c>
      <c r="B1723" s="20" t="s">
        <v>42</v>
      </c>
      <c r="C1723" s="21" t="s">
        <v>545</v>
      </c>
      <c r="D1723" s="20" t="s">
        <v>5445</v>
      </c>
      <c r="E1723" s="22">
        <v>42063043</v>
      </c>
      <c r="F1723" s="23" t="s">
        <v>5446</v>
      </c>
      <c r="G1723" s="23" t="s">
        <v>4352</v>
      </c>
      <c r="H1723" s="24">
        <v>710258070</v>
      </c>
      <c r="I1723" s="25">
        <v>42378001</v>
      </c>
      <c r="J1723" s="23" t="s">
        <v>5447</v>
      </c>
      <c r="K1723" s="26" t="s">
        <v>1963</v>
      </c>
      <c r="L1723" s="23" t="s">
        <v>2405</v>
      </c>
      <c r="M1723" s="27">
        <v>1841</v>
      </c>
      <c r="N1723" s="23" t="s">
        <v>2434</v>
      </c>
      <c r="O1723" s="23" t="s">
        <v>5448</v>
      </c>
      <c r="P1723" s="28">
        <v>513016</v>
      </c>
      <c r="Q1723" s="21" t="s">
        <v>51</v>
      </c>
      <c r="R1723" s="46">
        <v>19</v>
      </c>
      <c r="S1723" s="46">
        <v>0</v>
      </c>
      <c r="T1723" s="46">
        <f t="shared" si="503"/>
        <v>19</v>
      </c>
      <c r="U1723" s="68">
        <v>95.96</v>
      </c>
      <c r="V1723" s="69">
        <f t="shared" si="486"/>
        <v>14.393999999999998</v>
      </c>
      <c r="W1723" s="46">
        <f t="shared" si="494"/>
        <v>3282</v>
      </c>
      <c r="X1723" s="46"/>
      <c r="Y1723" s="45">
        <v>0</v>
      </c>
      <c r="Z1723" s="45">
        <v>0</v>
      </c>
      <c r="AA1723" s="45">
        <f t="shared" si="500"/>
        <v>0</v>
      </c>
      <c r="AB1723" s="46">
        <f t="shared" si="501"/>
        <v>19</v>
      </c>
      <c r="AC1723" s="46">
        <f t="shared" si="502"/>
        <v>0</v>
      </c>
      <c r="AD1723" s="46">
        <f t="shared" si="495"/>
        <v>19</v>
      </c>
      <c r="AE1723" s="68">
        <v>95.96</v>
      </c>
      <c r="AF1723" s="69">
        <f t="shared" si="487"/>
        <v>14.393999999999998</v>
      </c>
      <c r="AG1723" s="46">
        <f t="shared" si="496"/>
        <v>3282</v>
      </c>
      <c r="AH1723" s="46">
        <f t="shared" si="488"/>
        <v>0</v>
      </c>
      <c r="AI1723" s="45">
        <f>VLOOKUP(H1723,'[1]MŠ na kmeňovú školu V40'!$H$3:Y4798,18,0)</f>
        <v>29</v>
      </c>
      <c r="AJ1723" s="45">
        <f>VLOOKUP(H1723,'[1]MŠ na kmeňovú školu V40'!$H$3:AE4799,24,0)</f>
        <v>0</v>
      </c>
      <c r="AK1723" s="45">
        <f t="shared" si="489"/>
        <v>29</v>
      </c>
      <c r="AL1723" s="45">
        <v>98.08</v>
      </c>
      <c r="AM1723" s="45">
        <f t="shared" si="490"/>
        <v>14.712</v>
      </c>
      <c r="AN1723" s="84">
        <f t="shared" si="493"/>
        <v>3894</v>
      </c>
      <c r="AO1723" s="46">
        <f t="shared" si="491"/>
        <v>612</v>
      </c>
      <c r="AP1723" s="72"/>
      <c r="AQ1723" s="46"/>
      <c r="AR1723" s="46"/>
      <c r="AS1723" s="46"/>
      <c r="AT1723" s="46">
        <f t="shared" si="497"/>
        <v>0</v>
      </c>
      <c r="AU1723" s="85">
        <f t="shared" si="498"/>
        <v>3894</v>
      </c>
      <c r="AV1723" s="46">
        <f t="shared" si="499"/>
        <v>0</v>
      </c>
      <c r="AW1723" s="46"/>
      <c r="AX1723" s="86">
        <f t="shared" si="492"/>
        <v>3894</v>
      </c>
    </row>
    <row r="1724" spans="1:50" s="56" customFormat="1" ht="13.5" customHeight="1" x14ac:dyDescent="0.25">
      <c r="A1724" s="19" t="s">
        <v>4349</v>
      </c>
      <c r="B1724" s="20" t="s">
        <v>42</v>
      </c>
      <c r="C1724" s="21" t="s">
        <v>545</v>
      </c>
      <c r="D1724" s="20" t="s">
        <v>5445</v>
      </c>
      <c r="E1724" s="22">
        <v>42063043</v>
      </c>
      <c r="F1724" s="23" t="s">
        <v>5446</v>
      </c>
      <c r="G1724" s="23" t="s">
        <v>4352</v>
      </c>
      <c r="H1724" s="24">
        <v>710230303</v>
      </c>
      <c r="I1724" s="25">
        <v>30414164</v>
      </c>
      <c r="J1724" s="23" t="s">
        <v>5449</v>
      </c>
      <c r="K1724" s="26" t="s">
        <v>1963</v>
      </c>
      <c r="L1724" s="23" t="s">
        <v>2405</v>
      </c>
      <c r="M1724" s="27">
        <v>1851</v>
      </c>
      <c r="N1724" s="23" t="s">
        <v>2503</v>
      </c>
      <c r="O1724" s="23" t="s">
        <v>5450</v>
      </c>
      <c r="P1724" s="28">
        <v>513440</v>
      </c>
      <c r="Q1724" s="21" t="s">
        <v>51</v>
      </c>
      <c r="R1724" s="46">
        <v>17</v>
      </c>
      <c r="S1724" s="46">
        <v>0</v>
      </c>
      <c r="T1724" s="46">
        <f t="shared" si="503"/>
        <v>17</v>
      </c>
      <c r="U1724" s="68">
        <v>95.96</v>
      </c>
      <c r="V1724" s="69">
        <f t="shared" si="486"/>
        <v>14.393999999999998</v>
      </c>
      <c r="W1724" s="46">
        <f t="shared" si="494"/>
        <v>2936</v>
      </c>
      <c r="X1724" s="46"/>
      <c r="Y1724" s="45">
        <v>0</v>
      </c>
      <c r="Z1724" s="45">
        <v>0</v>
      </c>
      <c r="AA1724" s="45">
        <f t="shared" si="500"/>
        <v>0</v>
      </c>
      <c r="AB1724" s="46">
        <f t="shared" si="501"/>
        <v>17</v>
      </c>
      <c r="AC1724" s="46">
        <f t="shared" si="502"/>
        <v>0</v>
      </c>
      <c r="AD1724" s="46">
        <f t="shared" si="495"/>
        <v>17</v>
      </c>
      <c r="AE1724" s="68">
        <v>95.96</v>
      </c>
      <c r="AF1724" s="69">
        <f t="shared" si="487"/>
        <v>14.393999999999998</v>
      </c>
      <c r="AG1724" s="46">
        <f t="shared" si="496"/>
        <v>2936</v>
      </c>
      <c r="AH1724" s="46">
        <f t="shared" si="488"/>
        <v>0</v>
      </c>
      <c r="AI1724" s="45">
        <f>VLOOKUP(H1724,'[1]MŠ na kmeňovú školu V40'!$H$3:Y4799,18,0)</f>
        <v>27</v>
      </c>
      <c r="AJ1724" s="45">
        <f>VLOOKUP(H1724,'[1]MŠ na kmeňovú školu V40'!$H$3:AE4800,24,0)</f>
        <v>0</v>
      </c>
      <c r="AK1724" s="45">
        <f t="shared" si="489"/>
        <v>27</v>
      </c>
      <c r="AL1724" s="45">
        <v>98.08</v>
      </c>
      <c r="AM1724" s="45">
        <f t="shared" si="490"/>
        <v>14.712</v>
      </c>
      <c r="AN1724" s="84">
        <f t="shared" si="493"/>
        <v>3546</v>
      </c>
      <c r="AO1724" s="46">
        <f t="shared" si="491"/>
        <v>610</v>
      </c>
      <c r="AP1724" s="72"/>
      <c r="AQ1724" s="46"/>
      <c r="AR1724" s="46"/>
      <c r="AS1724" s="46"/>
      <c r="AT1724" s="46">
        <f t="shared" si="497"/>
        <v>0</v>
      </c>
      <c r="AU1724" s="85">
        <f t="shared" si="498"/>
        <v>3546</v>
      </c>
      <c r="AV1724" s="46">
        <f t="shared" si="499"/>
        <v>0</v>
      </c>
      <c r="AW1724" s="46"/>
      <c r="AX1724" s="86">
        <f t="shared" si="492"/>
        <v>3546</v>
      </c>
    </row>
    <row r="1725" spans="1:50" s="56" customFormat="1" ht="13.5" customHeight="1" x14ac:dyDescent="0.25">
      <c r="A1725" s="19" t="s">
        <v>4349</v>
      </c>
      <c r="B1725" s="20" t="s">
        <v>42</v>
      </c>
      <c r="C1725" s="21" t="s">
        <v>545</v>
      </c>
      <c r="D1725" s="20" t="s">
        <v>5445</v>
      </c>
      <c r="E1725" s="22">
        <v>42063043</v>
      </c>
      <c r="F1725" s="23" t="s">
        <v>5446</v>
      </c>
      <c r="G1725" s="23" t="s">
        <v>4352</v>
      </c>
      <c r="H1725" s="24">
        <v>50475622</v>
      </c>
      <c r="I1725" s="25">
        <v>42063043</v>
      </c>
      <c r="J1725" s="23" t="s">
        <v>5451</v>
      </c>
      <c r="K1725" s="26" t="s">
        <v>1963</v>
      </c>
      <c r="L1725" s="23" t="s">
        <v>2387</v>
      </c>
      <c r="M1725" s="27">
        <v>1701</v>
      </c>
      <c r="N1725" s="23" t="s">
        <v>2388</v>
      </c>
      <c r="O1725" s="23" t="s">
        <v>5452</v>
      </c>
      <c r="P1725" s="28">
        <v>512842</v>
      </c>
      <c r="Q1725" s="21" t="s">
        <v>93</v>
      </c>
      <c r="R1725" s="46">
        <v>21</v>
      </c>
      <c r="S1725" s="46">
        <v>0</v>
      </c>
      <c r="T1725" s="46">
        <f t="shared" si="503"/>
        <v>21</v>
      </c>
      <c r="U1725" s="68">
        <v>95.96</v>
      </c>
      <c r="V1725" s="69">
        <f t="shared" si="486"/>
        <v>14.393999999999998</v>
      </c>
      <c r="W1725" s="46">
        <f t="shared" si="494"/>
        <v>3627</v>
      </c>
      <c r="X1725" s="46"/>
      <c r="Y1725" s="45">
        <v>0</v>
      </c>
      <c r="Z1725" s="45">
        <v>0</v>
      </c>
      <c r="AA1725" s="45">
        <f t="shared" si="500"/>
        <v>0</v>
      </c>
      <c r="AB1725" s="46">
        <f t="shared" si="501"/>
        <v>21</v>
      </c>
      <c r="AC1725" s="46">
        <f t="shared" si="502"/>
        <v>0</v>
      </c>
      <c r="AD1725" s="46">
        <f t="shared" si="495"/>
        <v>21</v>
      </c>
      <c r="AE1725" s="68">
        <v>95.96</v>
      </c>
      <c r="AF1725" s="69">
        <f t="shared" si="487"/>
        <v>14.393999999999998</v>
      </c>
      <c r="AG1725" s="46">
        <f t="shared" si="496"/>
        <v>3627</v>
      </c>
      <c r="AH1725" s="46">
        <f t="shared" si="488"/>
        <v>0</v>
      </c>
      <c r="AI1725" s="45">
        <f>VLOOKUP(H1725,'[1]MŠ na kmeňovú školu V40'!$H$3:Y4800,18,0)</f>
        <v>24</v>
      </c>
      <c r="AJ1725" s="45">
        <f>VLOOKUP(H1725,'[1]MŠ na kmeňovú školu V40'!$H$3:AE4801,24,0)</f>
        <v>0</v>
      </c>
      <c r="AK1725" s="45">
        <f t="shared" si="489"/>
        <v>24</v>
      </c>
      <c r="AL1725" s="45">
        <v>98.08</v>
      </c>
      <c r="AM1725" s="45">
        <f t="shared" si="490"/>
        <v>14.712</v>
      </c>
      <c r="AN1725" s="84">
        <f t="shared" si="493"/>
        <v>3831</v>
      </c>
      <c r="AO1725" s="46">
        <f t="shared" si="491"/>
        <v>204</v>
      </c>
      <c r="AP1725" s="72"/>
      <c r="AQ1725" s="46"/>
      <c r="AR1725" s="46"/>
      <c r="AS1725" s="46"/>
      <c r="AT1725" s="46">
        <f t="shared" si="497"/>
        <v>0</v>
      </c>
      <c r="AU1725" s="85">
        <f t="shared" si="498"/>
        <v>3831</v>
      </c>
      <c r="AV1725" s="46">
        <f t="shared" si="499"/>
        <v>0</v>
      </c>
      <c r="AW1725" s="46"/>
      <c r="AX1725" s="86">
        <f t="shared" si="492"/>
        <v>3831</v>
      </c>
    </row>
    <row r="1726" spans="1:50" s="56" customFormat="1" ht="13.5" customHeight="1" x14ac:dyDescent="0.25">
      <c r="A1726" s="19" t="s">
        <v>4349</v>
      </c>
      <c r="B1726" s="20" t="s">
        <v>42</v>
      </c>
      <c r="C1726" s="21" t="s">
        <v>545</v>
      </c>
      <c r="D1726" s="20" t="s">
        <v>5445</v>
      </c>
      <c r="E1726" s="22">
        <v>42063043</v>
      </c>
      <c r="F1726" s="23" t="s">
        <v>5446</v>
      </c>
      <c r="G1726" s="23" t="s">
        <v>4352</v>
      </c>
      <c r="H1726" s="24">
        <v>710169418</v>
      </c>
      <c r="I1726" s="25">
        <v>652687</v>
      </c>
      <c r="J1726" s="23" t="s">
        <v>5453</v>
      </c>
      <c r="K1726" s="26" t="s">
        <v>4349</v>
      </c>
      <c r="L1726" s="23" t="s">
        <v>4981</v>
      </c>
      <c r="M1726" s="27">
        <v>3601</v>
      </c>
      <c r="N1726" s="23" t="s">
        <v>4982</v>
      </c>
      <c r="O1726" s="23" t="s">
        <v>5454</v>
      </c>
      <c r="P1726" s="28">
        <v>512036</v>
      </c>
      <c r="Q1726" s="21" t="s">
        <v>51</v>
      </c>
      <c r="R1726" s="46">
        <v>46</v>
      </c>
      <c r="S1726" s="46">
        <v>0</v>
      </c>
      <c r="T1726" s="46">
        <f t="shared" si="503"/>
        <v>46</v>
      </c>
      <c r="U1726" s="68">
        <v>95.96</v>
      </c>
      <c r="V1726" s="69">
        <f t="shared" si="486"/>
        <v>14.393999999999998</v>
      </c>
      <c r="W1726" s="46">
        <f t="shared" si="494"/>
        <v>7945</v>
      </c>
      <c r="X1726" s="46"/>
      <c r="Y1726" s="45">
        <v>0</v>
      </c>
      <c r="Z1726" s="45">
        <v>0</v>
      </c>
      <c r="AA1726" s="45">
        <f t="shared" si="500"/>
        <v>0</v>
      </c>
      <c r="AB1726" s="46">
        <f t="shared" si="501"/>
        <v>46</v>
      </c>
      <c r="AC1726" s="46">
        <f t="shared" si="502"/>
        <v>0</v>
      </c>
      <c r="AD1726" s="46">
        <f t="shared" si="495"/>
        <v>46</v>
      </c>
      <c r="AE1726" s="68">
        <v>95.96</v>
      </c>
      <c r="AF1726" s="69">
        <f t="shared" si="487"/>
        <v>14.393999999999998</v>
      </c>
      <c r="AG1726" s="46">
        <f t="shared" si="496"/>
        <v>7945</v>
      </c>
      <c r="AH1726" s="46">
        <f t="shared" si="488"/>
        <v>0</v>
      </c>
      <c r="AI1726" s="45">
        <f>VLOOKUP(H1726,'[1]MŠ na kmeňovú školu V40'!$H$3:Y4801,18,0)</f>
        <v>34</v>
      </c>
      <c r="AJ1726" s="45">
        <f>VLOOKUP(H1726,'[1]MŠ na kmeňovú školu V40'!$H$3:AE4802,24,0)</f>
        <v>0</v>
      </c>
      <c r="AK1726" s="45">
        <f t="shared" si="489"/>
        <v>34</v>
      </c>
      <c r="AL1726" s="45">
        <v>98.08</v>
      </c>
      <c r="AM1726" s="45">
        <f t="shared" si="490"/>
        <v>14.712</v>
      </c>
      <c r="AN1726" s="84">
        <f t="shared" si="493"/>
        <v>7298</v>
      </c>
      <c r="AO1726" s="46">
        <f t="shared" si="491"/>
        <v>-647</v>
      </c>
      <c r="AP1726" s="72"/>
      <c r="AQ1726" s="46"/>
      <c r="AR1726" s="46"/>
      <c r="AS1726" s="46"/>
      <c r="AT1726" s="46">
        <f t="shared" si="497"/>
        <v>0</v>
      </c>
      <c r="AU1726" s="85">
        <f t="shared" si="498"/>
        <v>7298</v>
      </c>
      <c r="AV1726" s="46">
        <f t="shared" si="499"/>
        <v>0</v>
      </c>
      <c r="AW1726" s="46"/>
      <c r="AX1726" s="86">
        <f t="shared" si="492"/>
        <v>7298</v>
      </c>
    </row>
    <row r="1727" spans="1:50" s="56" customFormat="1" ht="13.5" customHeight="1" x14ac:dyDescent="0.25">
      <c r="A1727" s="39" t="s">
        <v>4349</v>
      </c>
      <c r="B1727" s="20" t="s">
        <v>42</v>
      </c>
      <c r="C1727" s="21" t="s">
        <v>545</v>
      </c>
      <c r="D1727" s="20" t="s">
        <v>5445</v>
      </c>
      <c r="E1727" s="28">
        <v>42063043</v>
      </c>
      <c r="F1727" s="23" t="s">
        <v>5446</v>
      </c>
      <c r="G1727" s="23" t="s">
        <v>4352</v>
      </c>
      <c r="H1727" s="25">
        <v>710273819</v>
      </c>
      <c r="I1727" s="25">
        <v>37909533</v>
      </c>
      <c r="J1727" s="23" t="s">
        <v>5455</v>
      </c>
      <c r="K1727" s="26" t="s">
        <v>4349</v>
      </c>
      <c r="L1727" s="23" t="s">
        <v>5135</v>
      </c>
      <c r="M1727" s="27">
        <v>1001</v>
      </c>
      <c r="N1727" s="23" t="s">
        <v>5135</v>
      </c>
      <c r="O1727" s="23" t="s">
        <v>5456</v>
      </c>
      <c r="P1727" s="28">
        <v>517402</v>
      </c>
      <c r="Q1727" s="21" t="s">
        <v>373</v>
      </c>
      <c r="R1727" s="46">
        <v>9</v>
      </c>
      <c r="S1727" s="46">
        <v>1</v>
      </c>
      <c r="T1727" s="46">
        <f t="shared" si="503"/>
        <v>10</v>
      </c>
      <c r="U1727" s="68">
        <v>95.96</v>
      </c>
      <c r="V1727" s="69">
        <f t="shared" si="486"/>
        <v>14.393999999999998</v>
      </c>
      <c r="W1727" s="46">
        <f t="shared" si="494"/>
        <v>1727</v>
      </c>
      <c r="X1727" s="46"/>
      <c r="Y1727" s="45">
        <v>0</v>
      </c>
      <c r="Z1727" s="45">
        <v>0</v>
      </c>
      <c r="AA1727" s="45">
        <f t="shared" si="500"/>
        <v>0</v>
      </c>
      <c r="AB1727" s="46">
        <f t="shared" si="501"/>
        <v>9</v>
      </c>
      <c r="AC1727" s="46">
        <f t="shared" si="502"/>
        <v>1</v>
      </c>
      <c r="AD1727" s="46">
        <f t="shared" si="495"/>
        <v>10</v>
      </c>
      <c r="AE1727" s="68">
        <v>95.96</v>
      </c>
      <c r="AF1727" s="69">
        <f t="shared" si="487"/>
        <v>14.393999999999998</v>
      </c>
      <c r="AG1727" s="46">
        <f t="shared" si="496"/>
        <v>1727</v>
      </c>
      <c r="AH1727" s="46">
        <f t="shared" si="488"/>
        <v>0</v>
      </c>
      <c r="AI1727" s="45">
        <f>VLOOKUP(H1727,'[1]MŠ na kmeňovú školu V40'!$H$3:Y4802,18,0)</f>
        <v>16</v>
      </c>
      <c r="AJ1727" s="45">
        <f>VLOOKUP(H1727,'[1]MŠ na kmeňovú školu V40'!$H$3:AE4803,24,0)</f>
        <v>0</v>
      </c>
      <c r="AK1727" s="45">
        <f t="shared" si="489"/>
        <v>16</v>
      </c>
      <c r="AL1727" s="45">
        <v>98.08</v>
      </c>
      <c r="AM1727" s="45">
        <f t="shared" si="490"/>
        <v>14.712</v>
      </c>
      <c r="AN1727" s="84">
        <f t="shared" si="493"/>
        <v>2093</v>
      </c>
      <c r="AO1727" s="46">
        <f t="shared" si="491"/>
        <v>366</v>
      </c>
      <c r="AP1727" s="72"/>
      <c r="AQ1727" s="46"/>
      <c r="AR1727" s="46"/>
      <c r="AS1727" s="46"/>
      <c r="AT1727" s="46">
        <f t="shared" si="497"/>
        <v>0</v>
      </c>
      <c r="AU1727" s="85">
        <f t="shared" si="498"/>
        <v>2093</v>
      </c>
      <c r="AV1727" s="46">
        <f t="shared" si="499"/>
        <v>0</v>
      </c>
      <c r="AW1727" s="46"/>
      <c r="AX1727" s="86">
        <f t="shared" si="492"/>
        <v>2093</v>
      </c>
    </row>
    <row r="1728" spans="1:50" s="56" customFormat="1" ht="13.5" customHeight="1" x14ac:dyDescent="0.25">
      <c r="A1728" s="19" t="s">
        <v>4349</v>
      </c>
      <c r="B1728" s="20" t="s">
        <v>42</v>
      </c>
      <c r="C1728" s="21" t="s">
        <v>545</v>
      </c>
      <c r="D1728" s="20" t="s">
        <v>5445</v>
      </c>
      <c r="E1728" s="28">
        <v>42063043</v>
      </c>
      <c r="F1728" s="23" t="s">
        <v>5446</v>
      </c>
      <c r="G1728" s="23" t="s">
        <v>4352</v>
      </c>
      <c r="H1728" s="45">
        <v>53246284</v>
      </c>
      <c r="I1728" s="25">
        <v>42063043</v>
      </c>
      <c r="J1728" s="23" t="s">
        <v>5457</v>
      </c>
      <c r="K1728" s="26" t="s">
        <v>1963</v>
      </c>
      <c r="L1728" s="23" t="s">
        <v>2529</v>
      </c>
      <c r="M1728" s="27">
        <v>2001</v>
      </c>
      <c r="N1728" s="23" t="s">
        <v>2529</v>
      </c>
      <c r="O1728" s="23" t="s">
        <v>5458</v>
      </c>
      <c r="P1728" s="28">
        <v>513610</v>
      </c>
      <c r="Q1728" s="21" t="s">
        <v>165</v>
      </c>
      <c r="R1728" s="46">
        <v>5</v>
      </c>
      <c r="S1728" s="46">
        <v>0</v>
      </c>
      <c r="T1728" s="46">
        <f t="shared" si="503"/>
        <v>5</v>
      </c>
      <c r="U1728" s="68">
        <v>95.96</v>
      </c>
      <c r="V1728" s="69">
        <f t="shared" si="486"/>
        <v>14.393999999999998</v>
      </c>
      <c r="W1728" s="46">
        <f t="shared" si="494"/>
        <v>864</v>
      </c>
      <c r="X1728" s="46"/>
      <c r="Y1728" s="45">
        <v>0</v>
      </c>
      <c r="Z1728" s="45">
        <v>0</v>
      </c>
      <c r="AA1728" s="45">
        <f t="shared" si="500"/>
        <v>0</v>
      </c>
      <c r="AB1728" s="46">
        <f t="shared" si="501"/>
        <v>5</v>
      </c>
      <c r="AC1728" s="46">
        <f t="shared" si="502"/>
        <v>0</v>
      </c>
      <c r="AD1728" s="46">
        <f t="shared" si="495"/>
        <v>5</v>
      </c>
      <c r="AE1728" s="68">
        <v>95.96</v>
      </c>
      <c r="AF1728" s="69">
        <f t="shared" si="487"/>
        <v>14.393999999999998</v>
      </c>
      <c r="AG1728" s="46">
        <f t="shared" si="496"/>
        <v>864</v>
      </c>
      <c r="AH1728" s="46">
        <f t="shared" si="488"/>
        <v>0</v>
      </c>
      <c r="AI1728" s="45">
        <v>0</v>
      </c>
      <c r="AJ1728" s="45">
        <v>0</v>
      </c>
      <c r="AK1728" s="45">
        <f t="shared" si="489"/>
        <v>0</v>
      </c>
      <c r="AL1728" s="45">
        <v>98.08</v>
      </c>
      <c r="AM1728" s="45">
        <f t="shared" si="490"/>
        <v>14.712</v>
      </c>
      <c r="AN1728" s="84">
        <f t="shared" si="493"/>
        <v>576</v>
      </c>
      <c r="AO1728" s="46">
        <f t="shared" si="491"/>
        <v>-288</v>
      </c>
      <c r="AP1728" s="72" t="s">
        <v>5459</v>
      </c>
      <c r="AQ1728" s="46"/>
      <c r="AR1728" s="46"/>
      <c r="AS1728" s="46"/>
      <c r="AT1728" s="46">
        <f t="shared" si="497"/>
        <v>0</v>
      </c>
      <c r="AU1728" s="85">
        <f t="shared" si="498"/>
        <v>576</v>
      </c>
      <c r="AV1728" s="46">
        <f t="shared" si="499"/>
        <v>0</v>
      </c>
      <c r="AW1728" s="46"/>
      <c r="AX1728" s="86">
        <f t="shared" si="492"/>
        <v>576</v>
      </c>
    </row>
    <row r="1729" spans="1:50" s="56" customFormat="1" ht="15" customHeight="1" x14ac:dyDescent="0.25">
      <c r="A1729" s="41" t="s">
        <v>4349</v>
      </c>
      <c r="B1729" s="41" t="s">
        <v>42</v>
      </c>
      <c r="C1729" s="21" t="s">
        <v>545</v>
      </c>
      <c r="D1729" s="41" t="s">
        <v>5445</v>
      </c>
      <c r="E1729" s="70">
        <v>42063043</v>
      </c>
      <c r="F1729" s="41" t="s">
        <v>5446</v>
      </c>
      <c r="G1729" s="23" t="s">
        <v>4352</v>
      </c>
      <c r="H1729" s="35">
        <v>710272561</v>
      </c>
      <c r="I1729" s="35">
        <v>53246284</v>
      </c>
      <c r="J1729" s="41" t="s">
        <v>5460</v>
      </c>
      <c r="K1729" s="26" t="s">
        <v>1963</v>
      </c>
      <c r="L1729" s="23" t="s">
        <v>2529</v>
      </c>
      <c r="M1729" s="27">
        <v>2001</v>
      </c>
      <c r="N1729" s="23" t="s">
        <v>2529</v>
      </c>
      <c r="O1729" s="23" t="s">
        <v>5461</v>
      </c>
      <c r="P1729" s="28"/>
      <c r="Q1729" s="21"/>
      <c r="R1729" s="46">
        <v>0</v>
      </c>
      <c r="S1729" s="46">
        <v>0</v>
      </c>
      <c r="T1729" s="46">
        <f t="shared" si="503"/>
        <v>0</v>
      </c>
      <c r="U1729" s="68">
        <v>95.96</v>
      </c>
      <c r="V1729" s="69">
        <f t="shared" si="486"/>
        <v>14.393999999999998</v>
      </c>
      <c r="W1729" s="46">
        <f t="shared" si="494"/>
        <v>0</v>
      </c>
      <c r="X1729" s="46"/>
      <c r="Y1729" s="45">
        <v>0</v>
      </c>
      <c r="Z1729" s="45">
        <v>0</v>
      </c>
      <c r="AA1729" s="45">
        <f t="shared" si="500"/>
        <v>0</v>
      </c>
      <c r="AB1729" s="46">
        <f t="shared" si="501"/>
        <v>0</v>
      </c>
      <c r="AC1729" s="46">
        <f t="shared" si="502"/>
        <v>0</v>
      </c>
      <c r="AD1729" s="46">
        <f t="shared" si="495"/>
        <v>0</v>
      </c>
      <c r="AE1729" s="68">
        <v>95.96</v>
      </c>
      <c r="AF1729" s="69">
        <f t="shared" si="487"/>
        <v>14.393999999999998</v>
      </c>
      <c r="AG1729" s="46">
        <f t="shared" si="496"/>
        <v>0</v>
      </c>
      <c r="AH1729" s="46">
        <f t="shared" si="488"/>
        <v>0</v>
      </c>
      <c r="AI1729" s="45">
        <f>VLOOKUP(H1729,'[1]MŠ na kmeňovú školu V40'!$H$3:Y6324,18,0)</f>
        <v>10</v>
      </c>
      <c r="AJ1729" s="45">
        <f>VLOOKUP(H1729,'[1]MŠ na kmeňovú školu V40'!$H$3:AE6325,24,0)</f>
        <v>0</v>
      </c>
      <c r="AK1729" s="45">
        <f t="shared" si="489"/>
        <v>10</v>
      </c>
      <c r="AL1729" s="45">
        <v>98.08</v>
      </c>
      <c r="AM1729" s="45">
        <f t="shared" si="490"/>
        <v>14.712</v>
      </c>
      <c r="AN1729" s="84">
        <f t="shared" si="493"/>
        <v>588</v>
      </c>
      <c r="AO1729" s="46">
        <f t="shared" si="491"/>
        <v>588</v>
      </c>
      <c r="AP1729" s="72"/>
      <c r="AQ1729" s="46"/>
      <c r="AR1729" s="46"/>
      <c r="AS1729" s="46"/>
      <c r="AT1729" s="46">
        <f t="shared" si="497"/>
        <v>0</v>
      </c>
      <c r="AU1729" s="85">
        <f t="shared" si="498"/>
        <v>588</v>
      </c>
      <c r="AV1729" s="46">
        <f t="shared" si="499"/>
        <v>0</v>
      </c>
      <c r="AW1729" s="46"/>
      <c r="AX1729" s="86">
        <f t="shared" si="492"/>
        <v>588</v>
      </c>
    </row>
    <row r="1730" spans="1:50" s="56" customFormat="1" ht="25.5" customHeight="1" x14ac:dyDescent="0.25">
      <c r="A1730" s="19" t="s">
        <v>4349</v>
      </c>
      <c r="B1730" s="20" t="s">
        <v>42</v>
      </c>
      <c r="C1730" s="21" t="s">
        <v>545</v>
      </c>
      <c r="D1730" s="20" t="s">
        <v>5462</v>
      </c>
      <c r="E1730" s="22">
        <v>31924654</v>
      </c>
      <c r="F1730" s="23" t="s">
        <v>5463</v>
      </c>
      <c r="G1730" s="23" t="s">
        <v>4352</v>
      </c>
      <c r="H1730" s="24">
        <v>710258933</v>
      </c>
      <c r="I1730" s="25">
        <v>31924654</v>
      </c>
      <c r="J1730" s="23" t="s">
        <v>5464</v>
      </c>
      <c r="K1730" s="26" t="s">
        <v>4349</v>
      </c>
      <c r="L1730" s="23" t="s">
        <v>5134</v>
      </c>
      <c r="M1730" s="27">
        <v>1001</v>
      </c>
      <c r="N1730" s="23" t="s">
        <v>5135</v>
      </c>
      <c r="O1730" s="23" t="s">
        <v>5465</v>
      </c>
      <c r="P1730" s="28">
        <v>517402</v>
      </c>
      <c r="Q1730" s="21" t="s">
        <v>51</v>
      </c>
      <c r="R1730" s="46">
        <v>12</v>
      </c>
      <c r="S1730" s="46">
        <v>0</v>
      </c>
      <c r="T1730" s="46">
        <f t="shared" si="503"/>
        <v>12</v>
      </c>
      <c r="U1730" s="68">
        <v>95.96</v>
      </c>
      <c r="V1730" s="69">
        <f t="shared" ref="V1730:V1793" si="504">+U1730*15%</f>
        <v>14.393999999999998</v>
      </c>
      <c r="W1730" s="46">
        <f t="shared" si="494"/>
        <v>2073</v>
      </c>
      <c r="X1730" s="46"/>
      <c r="Y1730" s="45">
        <v>0</v>
      </c>
      <c r="Z1730" s="45">
        <v>0</v>
      </c>
      <c r="AA1730" s="45">
        <f t="shared" si="500"/>
        <v>0</v>
      </c>
      <c r="AB1730" s="46">
        <f t="shared" si="501"/>
        <v>12</v>
      </c>
      <c r="AC1730" s="46">
        <f t="shared" si="502"/>
        <v>0</v>
      </c>
      <c r="AD1730" s="46">
        <f t="shared" si="495"/>
        <v>12</v>
      </c>
      <c r="AE1730" s="68">
        <v>95.96</v>
      </c>
      <c r="AF1730" s="69">
        <f t="shared" ref="AF1730:AF1793" si="505">+AE1730*15%</f>
        <v>14.393999999999998</v>
      </c>
      <c r="AG1730" s="46">
        <f t="shared" si="496"/>
        <v>2073</v>
      </c>
      <c r="AH1730" s="46">
        <f t="shared" ref="AH1730:AH1793" si="506">+AG1730-W1730</f>
        <v>0</v>
      </c>
      <c r="AI1730" s="45">
        <f>VLOOKUP(H1730,'[1]MŠ na kmeňovú školu V40'!$H$3:Y4804,18,0)</f>
        <v>11</v>
      </c>
      <c r="AJ1730" s="45">
        <f>VLOOKUP(H1730,'[1]MŠ na kmeňovú školu V40'!$H$3:AE4805,24,0)</f>
        <v>0</v>
      </c>
      <c r="AK1730" s="45">
        <f t="shared" ref="AK1730:AK1793" si="507">+AI1730+AJ1730</f>
        <v>11</v>
      </c>
      <c r="AL1730" s="45">
        <v>98.08</v>
      </c>
      <c r="AM1730" s="45">
        <f t="shared" ref="AM1730:AM1793" si="508">+AL1730*15%</f>
        <v>14.712</v>
      </c>
      <c r="AN1730" s="84">
        <f t="shared" si="493"/>
        <v>2029</v>
      </c>
      <c r="AO1730" s="46">
        <f t="shared" ref="AO1730:AO1793" si="509">+AN1730-AG1730</f>
        <v>-44</v>
      </c>
      <c r="AP1730" s="72"/>
      <c r="AQ1730" s="46"/>
      <c r="AR1730" s="46"/>
      <c r="AS1730" s="46"/>
      <c r="AT1730" s="46">
        <f t="shared" si="497"/>
        <v>0</v>
      </c>
      <c r="AU1730" s="85">
        <f t="shared" si="498"/>
        <v>2029</v>
      </c>
      <c r="AV1730" s="46">
        <f t="shared" si="499"/>
        <v>0</v>
      </c>
      <c r="AW1730" s="46"/>
      <c r="AX1730" s="86">
        <f t="shared" ref="AX1730:AX1793" si="510">+AT1730+AN1730</f>
        <v>2029</v>
      </c>
    </row>
    <row r="1731" spans="1:50" s="56" customFormat="1" ht="13.5" customHeight="1" x14ac:dyDescent="0.25">
      <c r="A1731" s="19" t="s">
        <v>4349</v>
      </c>
      <c r="B1731" s="20" t="s">
        <v>42</v>
      </c>
      <c r="C1731" s="21" t="s">
        <v>545</v>
      </c>
      <c r="D1731" s="20" t="s">
        <v>5466</v>
      </c>
      <c r="E1731" s="28">
        <v>37904167</v>
      </c>
      <c r="F1731" s="23" t="s">
        <v>5467</v>
      </c>
      <c r="G1731" s="23" t="s">
        <v>4352</v>
      </c>
      <c r="H1731" s="24">
        <v>51906244</v>
      </c>
      <c r="I1731" s="25">
        <v>37904167</v>
      </c>
      <c r="J1731" s="23" t="s">
        <v>5468</v>
      </c>
      <c r="K1731" s="26" t="s">
        <v>1963</v>
      </c>
      <c r="L1731" s="23" t="s">
        <v>2041</v>
      </c>
      <c r="M1731" s="27">
        <v>95801</v>
      </c>
      <c r="N1731" s="23" t="s">
        <v>2041</v>
      </c>
      <c r="O1731" s="23" t="s">
        <v>5469</v>
      </c>
      <c r="P1731" s="28">
        <v>505315</v>
      </c>
      <c r="Q1731" s="21" t="s">
        <v>93</v>
      </c>
      <c r="R1731" s="46">
        <v>15</v>
      </c>
      <c r="S1731" s="46">
        <v>0</v>
      </c>
      <c r="T1731" s="46">
        <f t="shared" si="503"/>
        <v>15</v>
      </c>
      <c r="U1731" s="68">
        <v>95.96</v>
      </c>
      <c r="V1731" s="69">
        <f t="shared" si="504"/>
        <v>14.393999999999998</v>
      </c>
      <c r="W1731" s="46">
        <f t="shared" si="494"/>
        <v>2591</v>
      </c>
      <c r="X1731" s="46"/>
      <c r="Y1731" s="45">
        <v>0</v>
      </c>
      <c r="Z1731" s="45">
        <v>0</v>
      </c>
      <c r="AA1731" s="45">
        <f t="shared" si="500"/>
        <v>0</v>
      </c>
      <c r="AB1731" s="46">
        <f t="shared" si="501"/>
        <v>15</v>
      </c>
      <c r="AC1731" s="46">
        <f t="shared" si="502"/>
        <v>0</v>
      </c>
      <c r="AD1731" s="46">
        <f t="shared" si="495"/>
        <v>15</v>
      </c>
      <c r="AE1731" s="68">
        <v>95.96</v>
      </c>
      <c r="AF1731" s="69">
        <f t="shared" si="505"/>
        <v>14.393999999999998</v>
      </c>
      <c r="AG1731" s="46">
        <f t="shared" si="496"/>
        <v>2591</v>
      </c>
      <c r="AH1731" s="46">
        <f t="shared" si="506"/>
        <v>0</v>
      </c>
      <c r="AI1731" s="45">
        <f>VLOOKUP(H1731,'[1]MŠ na kmeňovú školu V40'!$H$3:Y4805,18,0)</f>
        <v>8</v>
      </c>
      <c r="AJ1731" s="45">
        <f>VLOOKUP(H1731,'[1]MŠ na kmeňovú školu V40'!$H$3:AE4806,24,0)</f>
        <v>0</v>
      </c>
      <c r="AK1731" s="45">
        <f t="shared" si="507"/>
        <v>8</v>
      </c>
      <c r="AL1731" s="45">
        <v>98.08</v>
      </c>
      <c r="AM1731" s="45">
        <f t="shared" si="508"/>
        <v>14.712</v>
      </c>
      <c r="AN1731" s="84">
        <f t="shared" si="493"/>
        <v>2198</v>
      </c>
      <c r="AO1731" s="46">
        <f t="shared" si="509"/>
        <v>-393</v>
      </c>
      <c r="AP1731" s="72"/>
      <c r="AQ1731" s="46"/>
      <c r="AR1731" s="46"/>
      <c r="AS1731" s="46"/>
      <c r="AT1731" s="46">
        <f t="shared" si="497"/>
        <v>0</v>
      </c>
      <c r="AU1731" s="85">
        <f t="shared" si="498"/>
        <v>2198</v>
      </c>
      <c r="AV1731" s="46">
        <f t="shared" si="499"/>
        <v>0</v>
      </c>
      <c r="AW1731" s="46"/>
      <c r="AX1731" s="86">
        <f t="shared" si="510"/>
        <v>2198</v>
      </c>
    </row>
    <row r="1732" spans="1:50" s="56" customFormat="1" ht="13.5" customHeight="1" x14ac:dyDescent="0.25">
      <c r="A1732" s="19" t="s">
        <v>4349</v>
      </c>
      <c r="B1732" s="20" t="s">
        <v>42</v>
      </c>
      <c r="C1732" s="21" t="s">
        <v>545</v>
      </c>
      <c r="D1732" s="20" t="s">
        <v>5470</v>
      </c>
      <c r="E1732" s="22">
        <v>31928846</v>
      </c>
      <c r="F1732" s="23" t="s">
        <v>5471</v>
      </c>
      <c r="G1732" s="23" t="s">
        <v>4352</v>
      </c>
      <c r="H1732" s="37">
        <v>710264569</v>
      </c>
      <c r="I1732" s="52">
        <v>31928846</v>
      </c>
      <c r="J1732" s="23" t="s">
        <v>5464</v>
      </c>
      <c r="K1732" s="26" t="s">
        <v>4349</v>
      </c>
      <c r="L1732" s="23" t="s">
        <v>4767</v>
      </c>
      <c r="M1732" s="27">
        <v>3142</v>
      </c>
      <c r="N1732" s="23" t="s">
        <v>4768</v>
      </c>
      <c r="O1732" s="23" t="s">
        <v>5472</v>
      </c>
      <c r="P1732" s="28">
        <v>510262</v>
      </c>
      <c r="Q1732" s="21" t="s">
        <v>51</v>
      </c>
      <c r="R1732" s="46">
        <v>0</v>
      </c>
      <c r="S1732" s="46">
        <v>0</v>
      </c>
      <c r="T1732" s="46">
        <f t="shared" si="503"/>
        <v>0</v>
      </c>
      <c r="U1732" s="68">
        <v>95.96</v>
      </c>
      <c r="V1732" s="69">
        <f t="shared" si="504"/>
        <v>14.393999999999998</v>
      </c>
      <c r="W1732" s="46">
        <f t="shared" si="494"/>
        <v>0</v>
      </c>
      <c r="X1732" s="46"/>
      <c r="Y1732" s="45">
        <v>0</v>
      </c>
      <c r="Z1732" s="45">
        <v>0</v>
      </c>
      <c r="AA1732" s="45">
        <f t="shared" si="500"/>
        <v>0</v>
      </c>
      <c r="AB1732" s="46">
        <f t="shared" si="501"/>
        <v>0</v>
      </c>
      <c r="AC1732" s="46">
        <f t="shared" si="502"/>
        <v>0</v>
      </c>
      <c r="AD1732" s="46">
        <f t="shared" si="495"/>
        <v>0</v>
      </c>
      <c r="AE1732" s="68">
        <v>95.96</v>
      </c>
      <c r="AF1732" s="69">
        <f t="shared" si="505"/>
        <v>14.393999999999998</v>
      </c>
      <c r="AG1732" s="46">
        <f t="shared" si="496"/>
        <v>0</v>
      </c>
      <c r="AH1732" s="46">
        <f t="shared" si="506"/>
        <v>0</v>
      </c>
      <c r="AI1732" s="45">
        <v>0</v>
      </c>
      <c r="AJ1732" s="45">
        <v>0</v>
      </c>
      <c r="AK1732" s="45">
        <f t="shared" si="507"/>
        <v>0</v>
      </c>
      <c r="AL1732" s="45">
        <v>98.08</v>
      </c>
      <c r="AM1732" s="45">
        <f t="shared" si="508"/>
        <v>14.712</v>
      </c>
      <c r="AN1732" s="84">
        <f t="shared" si="493"/>
        <v>0</v>
      </c>
      <c r="AO1732" s="46">
        <f t="shared" si="509"/>
        <v>0</v>
      </c>
      <c r="AP1732" s="72"/>
      <c r="AQ1732" s="46"/>
      <c r="AR1732" s="46"/>
      <c r="AS1732" s="46"/>
      <c r="AT1732" s="46">
        <f t="shared" si="497"/>
        <v>0</v>
      </c>
      <c r="AU1732" s="85">
        <f t="shared" si="498"/>
        <v>0</v>
      </c>
      <c r="AV1732" s="46">
        <f t="shared" si="499"/>
        <v>0</v>
      </c>
      <c r="AW1732" s="46"/>
      <c r="AX1732" s="86">
        <f t="shared" si="510"/>
        <v>0</v>
      </c>
    </row>
    <row r="1733" spans="1:50" s="56" customFormat="1" ht="13.5" customHeight="1" x14ac:dyDescent="0.25">
      <c r="A1733" s="19" t="s">
        <v>4349</v>
      </c>
      <c r="B1733" s="20" t="s">
        <v>42</v>
      </c>
      <c r="C1733" s="21" t="s">
        <v>545</v>
      </c>
      <c r="D1733" s="20" t="s">
        <v>5470</v>
      </c>
      <c r="E1733" s="28">
        <v>31928846</v>
      </c>
      <c r="F1733" s="23" t="s">
        <v>5473</v>
      </c>
      <c r="G1733" s="23" t="s">
        <v>4352</v>
      </c>
      <c r="H1733" s="24">
        <v>50796267</v>
      </c>
      <c r="I1733" s="25">
        <v>31928846</v>
      </c>
      <c r="J1733" s="23" t="s">
        <v>5464</v>
      </c>
      <c r="K1733" s="26" t="s">
        <v>4349</v>
      </c>
      <c r="L1733" s="23" t="s">
        <v>4768</v>
      </c>
      <c r="M1733" s="27">
        <v>3142</v>
      </c>
      <c r="N1733" s="23" t="s">
        <v>4768</v>
      </c>
      <c r="O1733" s="23" t="s">
        <v>5472</v>
      </c>
      <c r="P1733" s="28">
        <v>510262</v>
      </c>
      <c r="Q1733" s="21" t="s">
        <v>93</v>
      </c>
      <c r="R1733" s="46">
        <v>14</v>
      </c>
      <c r="S1733" s="46">
        <v>1</v>
      </c>
      <c r="T1733" s="46">
        <f t="shared" si="503"/>
        <v>15</v>
      </c>
      <c r="U1733" s="68">
        <v>95.96</v>
      </c>
      <c r="V1733" s="69">
        <f t="shared" si="504"/>
        <v>14.393999999999998</v>
      </c>
      <c r="W1733" s="46">
        <f t="shared" si="494"/>
        <v>2591</v>
      </c>
      <c r="X1733" s="46"/>
      <c r="Y1733" s="45">
        <v>0</v>
      </c>
      <c r="Z1733" s="45">
        <v>0</v>
      </c>
      <c r="AA1733" s="45">
        <f t="shared" si="500"/>
        <v>0</v>
      </c>
      <c r="AB1733" s="46">
        <f t="shared" si="501"/>
        <v>14</v>
      </c>
      <c r="AC1733" s="46">
        <f t="shared" si="502"/>
        <v>1</v>
      </c>
      <c r="AD1733" s="46">
        <f t="shared" si="495"/>
        <v>15</v>
      </c>
      <c r="AE1733" s="68">
        <v>95.96</v>
      </c>
      <c r="AF1733" s="69">
        <f t="shared" si="505"/>
        <v>14.393999999999998</v>
      </c>
      <c r="AG1733" s="46">
        <f t="shared" si="496"/>
        <v>2591</v>
      </c>
      <c r="AH1733" s="46">
        <f t="shared" si="506"/>
        <v>0</v>
      </c>
      <c r="AI1733" s="45">
        <f>VLOOKUP(H1733,'[1]MŠ na kmeňovú školu V40'!$H$3:Y4807,18,0)</f>
        <v>10</v>
      </c>
      <c r="AJ1733" s="45">
        <f>VLOOKUP(H1733,'[1]MŠ na kmeňovú školu V40'!$H$3:AE4808,24,0)</f>
        <v>0</v>
      </c>
      <c r="AK1733" s="45">
        <f t="shared" si="507"/>
        <v>10</v>
      </c>
      <c r="AL1733" s="45">
        <v>98.08</v>
      </c>
      <c r="AM1733" s="45">
        <f t="shared" si="508"/>
        <v>14.712</v>
      </c>
      <c r="AN1733" s="84">
        <f t="shared" si="493"/>
        <v>2316</v>
      </c>
      <c r="AO1733" s="46">
        <f t="shared" si="509"/>
        <v>-275</v>
      </c>
      <c r="AP1733" s="72" t="s">
        <v>5474</v>
      </c>
      <c r="AQ1733" s="46"/>
      <c r="AR1733" s="46"/>
      <c r="AS1733" s="46"/>
      <c r="AT1733" s="46">
        <f t="shared" si="497"/>
        <v>0</v>
      </c>
      <c r="AU1733" s="85">
        <f t="shared" si="498"/>
        <v>2316</v>
      </c>
      <c r="AV1733" s="46">
        <f t="shared" si="499"/>
        <v>0</v>
      </c>
      <c r="AW1733" s="46"/>
      <c r="AX1733" s="86">
        <f t="shared" si="510"/>
        <v>2316</v>
      </c>
    </row>
    <row r="1734" spans="1:50" s="56" customFormat="1" ht="13.5" customHeight="1" x14ac:dyDescent="0.25">
      <c r="A1734" s="19" t="s">
        <v>4349</v>
      </c>
      <c r="B1734" s="20" t="s">
        <v>42</v>
      </c>
      <c r="C1734" s="21" t="s">
        <v>545</v>
      </c>
      <c r="D1734" s="20" t="s">
        <v>5475</v>
      </c>
      <c r="E1734" s="22">
        <v>31933041</v>
      </c>
      <c r="F1734" s="23" t="s">
        <v>5476</v>
      </c>
      <c r="G1734" s="23" t="s">
        <v>4352</v>
      </c>
      <c r="H1734" s="24">
        <v>710258887</v>
      </c>
      <c r="I1734" s="25">
        <v>31933041</v>
      </c>
      <c r="J1734" s="23" t="s">
        <v>5477</v>
      </c>
      <c r="K1734" s="26" t="s">
        <v>4349</v>
      </c>
      <c r="L1734" s="23" t="s">
        <v>4767</v>
      </c>
      <c r="M1734" s="27">
        <v>3301</v>
      </c>
      <c r="N1734" s="23" t="s">
        <v>4860</v>
      </c>
      <c r="O1734" s="23" t="s">
        <v>5478</v>
      </c>
      <c r="P1734" s="28">
        <v>510726</v>
      </c>
      <c r="Q1734" s="21" t="s">
        <v>51</v>
      </c>
      <c r="R1734" s="46">
        <v>4</v>
      </c>
      <c r="S1734" s="46">
        <v>0</v>
      </c>
      <c r="T1734" s="46">
        <f t="shared" si="503"/>
        <v>4</v>
      </c>
      <c r="U1734" s="68">
        <v>95.96</v>
      </c>
      <c r="V1734" s="69">
        <f t="shared" si="504"/>
        <v>14.393999999999998</v>
      </c>
      <c r="W1734" s="46">
        <f t="shared" si="494"/>
        <v>691</v>
      </c>
      <c r="X1734" s="46"/>
      <c r="Y1734" s="45">
        <v>0</v>
      </c>
      <c r="Z1734" s="45">
        <v>0</v>
      </c>
      <c r="AA1734" s="45">
        <f t="shared" si="500"/>
        <v>0</v>
      </c>
      <c r="AB1734" s="46">
        <f t="shared" si="501"/>
        <v>4</v>
      </c>
      <c r="AC1734" s="46">
        <f t="shared" si="502"/>
        <v>0</v>
      </c>
      <c r="AD1734" s="46">
        <f t="shared" si="495"/>
        <v>4</v>
      </c>
      <c r="AE1734" s="68">
        <v>95.96</v>
      </c>
      <c r="AF1734" s="69">
        <f t="shared" si="505"/>
        <v>14.393999999999998</v>
      </c>
      <c r="AG1734" s="46">
        <f t="shared" si="496"/>
        <v>691</v>
      </c>
      <c r="AH1734" s="46">
        <f t="shared" si="506"/>
        <v>0</v>
      </c>
      <c r="AI1734" s="45">
        <f>VLOOKUP(H1734,'[1]MŠ na kmeňovú školu V40'!$H$3:Y4808,18,0)</f>
        <v>6</v>
      </c>
      <c r="AJ1734" s="45">
        <f>VLOOKUP(H1734,'[1]MŠ na kmeňovú školu V40'!$H$3:AE4809,24,0)</f>
        <v>0</v>
      </c>
      <c r="AK1734" s="45">
        <f t="shared" si="507"/>
        <v>6</v>
      </c>
      <c r="AL1734" s="45">
        <v>98.08</v>
      </c>
      <c r="AM1734" s="45">
        <f t="shared" si="508"/>
        <v>14.712</v>
      </c>
      <c r="AN1734" s="84">
        <f t="shared" si="493"/>
        <v>814</v>
      </c>
      <c r="AO1734" s="46">
        <f t="shared" si="509"/>
        <v>123</v>
      </c>
      <c r="AP1734" s="72"/>
      <c r="AQ1734" s="46"/>
      <c r="AR1734" s="46"/>
      <c r="AS1734" s="46"/>
      <c r="AT1734" s="46">
        <f t="shared" si="497"/>
        <v>0</v>
      </c>
      <c r="AU1734" s="85">
        <f t="shared" si="498"/>
        <v>814</v>
      </c>
      <c r="AV1734" s="46">
        <f t="shared" si="499"/>
        <v>0</v>
      </c>
      <c r="AW1734" s="46"/>
      <c r="AX1734" s="86">
        <f t="shared" si="510"/>
        <v>814</v>
      </c>
    </row>
    <row r="1735" spans="1:50" s="56" customFormat="1" ht="13.5" customHeight="1" x14ac:dyDescent="0.25">
      <c r="A1735" s="19" t="s">
        <v>4349</v>
      </c>
      <c r="B1735" s="20" t="s">
        <v>42</v>
      </c>
      <c r="C1735" s="21" t="s">
        <v>601</v>
      </c>
      <c r="D1735" s="20" t="s">
        <v>5479</v>
      </c>
      <c r="E1735" s="22">
        <v>36418137</v>
      </c>
      <c r="F1735" s="23" t="s">
        <v>5480</v>
      </c>
      <c r="G1735" s="23" t="s">
        <v>4352</v>
      </c>
      <c r="H1735" s="24">
        <v>710213875</v>
      </c>
      <c r="I1735" s="25">
        <v>36418137</v>
      </c>
      <c r="J1735" s="23" t="s">
        <v>5481</v>
      </c>
      <c r="K1735" s="26" t="s">
        <v>4349</v>
      </c>
      <c r="L1735" s="23" t="s">
        <v>4981</v>
      </c>
      <c r="M1735" s="27">
        <v>3601</v>
      </c>
      <c r="N1735" s="23" t="s">
        <v>4982</v>
      </c>
      <c r="O1735" s="23" t="s">
        <v>5482</v>
      </c>
      <c r="P1735" s="28">
        <v>512036</v>
      </c>
      <c r="Q1735" s="21" t="s">
        <v>51</v>
      </c>
      <c r="R1735" s="46">
        <v>22</v>
      </c>
      <c r="S1735" s="46">
        <v>0</v>
      </c>
      <c r="T1735" s="46">
        <f t="shared" si="503"/>
        <v>22</v>
      </c>
      <c r="U1735" s="68">
        <v>95.96</v>
      </c>
      <c r="V1735" s="69">
        <f t="shared" si="504"/>
        <v>14.393999999999998</v>
      </c>
      <c r="W1735" s="46">
        <f t="shared" si="494"/>
        <v>3800</v>
      </c>
      <c r="X1735" s="46"/>
      <c r="Y1735" s="45">
        <v>0</v>
      </c>
      <c r="Z1735" s="45">
        <v>0</v>
      </c>
      <c r="AA1735" s="45">
        <f t="shared" si="500"/>
        <v>0</v>
      </c>
      <c r="AB1735" s="46">
        <f t="shared" si="501"/>
        <v>22</v>
      </c>
      <c r="AC1735" s="46">
        <f t="shared" si="502"/>
        <v>0</v>
      </c>
      <c r="AD1735" s="46">
        <f t="shared" si="495"/>
        <v>22</v>
      </c>
      <c r="AE1735" s="68">
        <v>95.96</v>
      </c>
      <c r="AF1735" s="69">
        <f t="shared" si="505"/>
        <v>14.393999999999998</v>
      </c>
      <c r="AG1735" s="46">
        <f t="shared" si="496"/>
        <v>3800</v>
      </c>
      <c r="AH1735" s="46">
        <f t="shared" si="506"/>
        <v>0</v>
      </c>
      <c r="AI1735" s="45">
        <f>VLOOKUP(H1735,'[1]MŠ na kmeňovú školu V40'!$H$3:Y4809,18,0)</f>
        <v>18</v>
      </c>
      <c r="AJ1735" s="45">
        <f>VLOOKUP(H1735,'[1]MŠ na kmeňovú školu V40'!$H$3:AE4810,24,0)</f>
        <v>0</v>
      </c>
      <c r="AK1735" s="45">
        <f t="shared" si="507"/>
        <v>18</v>
      </c>
      <c r="AL1735" s="45">
        <v>98.08</v>
      </c>
      <c r="AM1735" s="45">
        <f t="shared" si="508"/>
        <v>14.712</v>
      </c>
      <c r="AN1735" s="84">
        <f t="shared" si="493"/>
        <v>3593</v>
      </c>
      <c r="AO1735" s="46">
        <f t="shared" si="509"/>
        <v>-207</v>
      </c>
      <c r="AP1735" s="72"/>
      <c r="AQ1735" s="46"/>
      <c r="AR1735" s="46"/>
      <c r="AS1735" s="46"/>
      <c r="AT1735" s="46">
        <f t="shared" si="497"/>
        <v>0</v>
      </c>
      <c r="AU1735" s="85">
        <f t="shared" si="498"/>
        <v>3593</v>
      </c>
      <c r="AV1735" s="46">
        <f t="shared" si="499"/>
        <v>0</v>
      </c>
      <c r="AW1735" s="46"/>
      <c r="AX1735" s="86">
        <f t="shared" si="510"/>
        <v>3593</v>
      </c>
    </row>
    <row r="1736" spans="1:50" s="56" customFormat="1" ht="13.5" customHeight="1" x14ac:dyDescent="0.25">
      <c r="A1736" s="19" t="s">
        <v>4349</v>
      </c>
      <c r="B1736" s="20" t="s">
        <v>42</v>
      </c>
      <c r="C1736" s="21" t="s">
        <v>601</v>
      </c>
      <c r="D1736" s="20" t="s">
        <v>5483</v>
      </c>
      <c r="E1736" s="22">
        <v>90000077</v>
      </c>
      <c r="F1736" s="23" t="s">
        <v>5484</v>
      </c>
      <c r="G1736" s="23" t="s">
        <v>4352</v>
      </c>
      <c r="H1736" s="24">
        <v>42060133</v>
      </c>
      <c r="I1736" s="25">
        <v>90000077</v>
      </c>
      <c r="J1736" s="23" t="s">
        <v>613</v>
      </c>
      <c r="K1736" s="26" t="s">
        <v>4349</v>
      </c>
      <c r="L1736" s="23" t="s">
        <v>4981</v>
      </c>
      <c r="M1736" s="27">
        <v>3601</v>
      </c>
      <c r="N1736" s="23" t="s">
        <v>4982</v>
      </c>
      <c r="O1736" s="23" t="s">
        <v>5485</v>
      </c>
      <c r="P1736" s="28">
        <v>512036</v>
      </c>
      <c r="Q1736" s="21" t="s">
        <v>93</v>
      </c>
      <c r="R1736" s="46">
        <v>40</v>
      </c>
      <c r="S1736" s="46">
        <v>0</v>
      </c>
      <c r="T1736" s="46">
        <f t="shared" si="503"/>
        <v>40</v>
      </c>
      <c r="U1736" s="68">
        <v>95.96</v>
      </c>
      <c r="V1736" s="69">
        <f t="shared" si="504"/>
        <v>14.393999999999998</v>
      </c>
      <c r="W1736" s="46">
        <f t="shared" si="494"/>
        <v>6909</v>
      </c>
      <c r="X1736" s="46"/>
      <c r="Y1736" s="45">
        <v>0</v>
      </c>
      <c r="Z1736" s="45">
        <v>0</v>
      </c>
      <c r="AA1736" s="45">
        <f t="shared" si="500"/>
        <v>0</v>
      </c>
      <c r="AB1736" s="46">
        <f t="shared" si="501"/>
        <v>40</v>
      </c>
      <c r="AC1736" s="46">
        <f t="shared" si="502"/>
        <v>0</v>
      </c>
      <c r="AD1736" s="46">
        <f t="shared" si="495"/>
        <v>40</v>
      </c>
      <c r="AE1736" s="68">
        <v>95.96</v>
      </c>
      <c r="AF1736" s="69">
        <f t="shared" si="505"/>
        <v>14.393999999999998</v>
      </c>
      <c r="AG1736" s="46">
        <f t="shared" si="496"/>
        <v>6909</v>
      </c>
      <c r="AH1736" s="46">
        <f t="shared" si="506"/>
        <v>0</v>
      </c>
      <c r="AI1736" s="45">
        <f>VLOOKUP(H1736,'[1]MŠ na kmeňovú školu V40'!$H$3:Y4810,18,0)</f>
        <v>43</v>
      </c>
      <c r="AJ1736" s="45">
        <f>VLOOKUP(H1736,'[1]MŠ na kmeňovú školu V40'!$H$3:AE4811,24,0)</f>
        <v>0</v>
      </c>
      <c r="AK1736" s="45">
        <f t="shared" si="507"/>
        <v>43</v>
      </c>
      <c r="AL1736" s="45">
        <v>98.08</v>
      </c>
      <c r="AM1736" s="45">
        <f t="shared" si="508"/>
        <v>14.712</v>
      </c>
      <c r="AN1736" s="84">
        <f t="shared" si="493"/>
        <v>7137</v>
      </c>
      <c r="AO1736" s="46">
        <f t="shared" si="509"/>
        <v>228</v>
      </c>
      <c r="AP1736" s="72"/>
      <c r="AQ1736" s="46"/>
      <c r="AR1736" s="46"/>
      <c r="AS1736" s="46"/>
      <c r="AT1736" s="46">
        <f t="shared" si="497"/>
        <v>0</v>
      </c>
      <c r="AU1736" s="85">
        <f t="shared" si="498"/>
        <v>7137</v>
      </c>
      <c r="AV1736" s="46">
        <f t="shared" si="499"/>
        <v>0</v>
      </c>
      <c r="AW1736" s="46"/>
      <c r="AX1736" s="86">
        <f t="shared" si="510"/>
        <v>7137</v>
      </c>
    </row>
    <row r="1737" spans="1:50" s="56" customFormat="1" ht="13.5" customHeight="1" x14ac:dyDescent="0.25">
      <c r="A1737" s="19" t="s">
        <v>4349</v>
      </c>
      <c r="B1737" s="20" t="s">
        <v>42</v>
      </c>
      <c r="C1737" s="21" t="s">
        <v>601</v>
      </c>
      <c r="D1737" s="20" t="s">
        <v>5486</v>
      </c>
      <c r="E1737" s="22">
        <v>36431478</v>
      </c>
      <c r="F1737" s="23" t="s">
        <v>5487</v>
      </c>
      <c r="G1737" s="23" t="s">
        <v>4352</v>
      </c>
      <c r="H1737" s="24">
        <v>710202008</v>
      </c>
      <c r="I1737" s="25">
        <v>36431478</v>
      </c>
      <c r="J1737" s="23" t="s">
        <v>5488</v>
      </c>
      <c r="K1737" s="26" t="s">
        <v>4349</v>
      </c>
      <c r="L1737" s="23" t="s">
        <v>4981</v>
      </c>
      <c r="M1737" s="27">
        <v>3601</v>
      </c>
      <c r="N1737" s="23" t="s">
        <v>4982</v>
      </c>
      <c r="O1737" s="23" t="s">
        <v>5489</v>
      </c>
      <c r="P1737" s="28">
        <v>512036</v>
      </c>
      <c r="Q1737" s="21" t="s">
        <v>51</v>
      </c>
      <c r="R1737" s="46">
        <v>17</v>
      </c>
      <c r="S1737" s="46">
        <v>0</v>
      </c>
      <c r="T1737" s="46">
        <f t="shared" si="503"/>
        <v>17</v>
      </c>
      <c r="U1737" s="68">
        <v>95.96</v>
      </c>
      <c r="V1737" s="69">
        <f t="shared" si="504"/>
        <v>14.393999999999998</v>
      </c>
      <c r="W1737" s="46">
        <f t="shared" si="494"/>
        <v>2936</v>
      </c>
      <c r="X1737" s="46"/>
      <c r="Y1737" s="45">
        <v>0</v>
      </c>
      <c r="Z1737" s="45">
        <v>0</v>
      </c>
      <c r="AA1737" s="45">
        <f t="shared" si="500"/>
        <v>0</v>
      </c>
      <c r="AB1737" s="46">
        <f t="shared" si="501"/>
        <v>17</v>
      </c>
      <c r="AC1737" s="46">
        <f t="shared" si="502"/>
        <v>0</v>
      </c>
      <c r="AD1737" s="46">
        <f t="shared" si="495"/>
        <v>17</v>
      </c>
      <c r="AE1737" s="68">
        <v>95.96</v>
      </c>
      <c r="AF1737" s="69">
        <f t="shared" si="505"/>
        <v>14.393999999999998</v>
      </c>
      <c r="AG1737" s="46">
        <f t="shared" si="496"/>
        <v>2936</v>
      </c>
      <c r="AH1737" s="46">
        <f t="shared" si="506"/>
        <v>0</v>
      </c>
      <c r="AI1737" s="45">
        <f>VLOOKUP(H1737,'[1]MŠ na kmeňovú školu V40'!$H$3:Y4811,18,0)</f>
        <v>11</v>
      </c>
      <c r="AJ1737" s="45">
        <f>VLOOKUP(H1737,'[1]MŠ na kmeňovú školu V40'!$H$3:AE4812,24,0)</f>
        <v>0</v>
      </c>
      <c r="AK1737" s="45">
        <f t="shared" si="507"/>
        <v>11</v>
      </c>
      <c r="AL1737" s="45">
        <v>98.08</v>
      </c>
      <c r="AM1737" s="45">
        <f t="shared" si="508"/>
        <v>14.712</v>
      </c>
      <c r="AN1737" s="84">
        <f t="shared" si="493"/>
        <v>2605</v>
      </c>
      <c r="AO1737" s="46">
        <f t="shared" si="509"/>
        <v>-331</v>
      </c>
      <c r="AP1737" s="72"/>
      <c r="AQ1737" s="46"/>
      <c r="AR1737" s="46"/>
      <c r="AS1737" s="46"/>
      <c r="AT1737" s="46">
        <f t="shared" si="497"/>
        <v>0</v>
      </c>
      <c r="AU1737" s="85">
        <f t="shared" si="498"/>
        <v>2605</v>
      </c>
      <c r="AV1737" s="46">
        <f t="shared" si="499"/>
        <v>0</v>
      </c>
      <c r="AW1737" s="46"/>
      <c r="AX1737" s="86">
        <f t="shared" si="510"/>
        <v>2605</v>
      </c>
    </row>
    <row r="1738" spans="1:50" s="56" customFormat="1" ht="13.5" customHeight="1" x14ac:dyDescent="0.25">
      <c r="A1738" s="19" t="s">
        <v>4349</v>
      </c>
      <c r="B1738" s="20" t="s">
        <v>42</v>
      </c>
      <c r="C1738" s="21" t="s">
        <v>601</v>
      </c>
      <c r="D1738" s="20" t="s">
        <v>5490</v>
      </c>
      <c r="E1738" s="22">
        <v>90000138</v>
      </c>
      <c r="F1738" s="23" t="s">
        <v>5491</v>
      </c>
      <c r="G1738" s="23" t="s">
        <v>4352</v>
      </c>
      <c r="H1738" s="24">
        <v>37980980</v>
      </c>
      <c r="I1738" s="25">
        <v>90000138</v>
      </c>
      <c r="J1738" s="23" t="s">
        <v>613</v>
      </c>
      <c r="K1738" s="26" t="s">
        <v>4349</v>
      </c>
      <c r="L1738" s="23" t="s">
        <v>4981</v>
      </c>
      <c r="M1738" s="27">
        <v>3601</v>
      </c>
      <c r="N1738" s="23" t="s">
        <v>4982</v>
      </c>
      <c r="O1738" s="23" t="s">
        <v>5492</v>
      </c>
      <c r="P1738" s="28">
        <v>512036</v>
      </c>
      <c r="Q1738" s="21" t="s">
        <v>93</v>
      </c>
      <c r="R1738" s="46">
        <v>7</v>
      </c>
      <c r="S1738" s="46">
        <v>0</v>
      </c>
      <c r="T1738" s="46">
        <f t="shared" si="503"/>
        <v>7</v>
      </c>
      <c r="U1738" s="68">
        <v>95.96</v>
      </c>
      <c r="V1738" s="69">
        <f t="shared" si="504"/>
        <v>14.393999999999998</v>
      </c>
      <c r="W1738" s="46">
        <f t="shared" si="494"/>
        <v>1209</v>
      </c>
      <c r="X1738" s="46"/>
      <c r="Y1738" s="45">
        <v>0</v>
      </c>
      <c r="Z1738" s="45">
        <v>0</v>
      </c>
      <c r="AA1738" s="45">
        <f t="shared" si="500"/>
        <v>0</v>
      </c>
      <c r="AB1738" s="46">
        <f t="shared" si="501"/>
        <v>7</v>
      </c>
      <c r="AC1738" s="46">
        <f t="shared" si="502"/>
        <v>0</v>
      </c>
      <c r="AD1738" s="46">
        <f t="shared" si="495"/>
        <v>7</v>
      </c>
      <c r="AE1738" s="68">
        <v>95.96</v>
      </c>
      <c r="AF1738" s="69">
        <f t="shared" si="505"/>
        <v>14.393999999999998</v>
      </c>
      <c r="AG1738" s="46">
        <f t="shared" si="496"/>
        <v>1209</v>
      </c>
      <c r="AH1738" s="46">
        <f t="shared" si="506"/>
        <v>0</v>
      </c>
      <c r="AI1738" s="45">
        <f>VLOOKUP(H1738,'[1]MŠ na kmeňovú školu V40'!$H$3:Y4812,18,0)</f>
        <v>19</v>
      </c>
      <c r="AJ1738" s="45">
        <f>VLOOKUP(H1738,'[1]MŠ na kmeňovú školu V40'!$H$3:AE4813,24,0)</f>
        <v>0</v>
      </c>
      <c r="AK1738" s="45">
        <f t="shared" si="507"/>
        <v>19</v>
      </c>
      <c r="AL1738" s="45">
        <v>98.08</v>
      </c>
      <c r="AM1738" s="45">
        <f t="shared" si="508"/>
        <v>14.712</v>
      </c>
      <c r="AN1738" s="84">
        <f t="shared" si="493"/>
        <v>1924</v>
      </c>
      <c r="AO1738" s="46">
        <f t="shared" si="509"/>
        <v>715</v>
      </c>
      <c r="AP1738" s="72"/>
      <c r="AQ1738" s="46"/>
      <c r="AR1738" s="46"/>
      <c r="AS1738" s="46"/>
      <c r="AT1738" s="46">
        <f t="shared" si="497"/>
        <v>0</v>
      </c>
      <c r="AU1738" s="85">
        <f t="shared" si="498"/>
        <v>1924</v>
      </c>
      <c r="AV1738" s="46">
        <f t="shared" si="499"/>
        <v>0</v>
      </c>
      <c r="AW1738" s="46"/>
      <c r="AX1738" s="86">
        <f t="shared" si="510"/>
        <v>1924</v>
      </c>
    </row>
    <row r="1739" spans="1:50" s="56" customFormat="1" ht="13.5" customHeight="1" x14ac:dyDescent="0.25">
      <c r="A1739" s="19" t="s">
        <v>4349</v>
      </c>
      <c r="B1739" s="20" t="s">
        <v>42</v>
      </c>
      <c r="C1739" s="21" t="s">
        <v>601</v>
      </c>
      <c r="D1739" s="20" t="s">
        <v>5493</v>
      </c>
      <c r="E1739" s="22">
        <v>90000131</v>
      </c>
      <c r="F1739" s="23" t="s">
        <v>5494</v>
      </c>
      <c r="G1739" s="23" t="s">
        <v>4352</v>
      </c>
      <c r="H1739" s="24">
        <v>37981927</v>
      </c>
      <c r="I1739" s="25">
        <v>90000131</v>
      </c>
      <c r="J1739" s="23" t="s">
        <v>613</v>
      </c>
      <c r="K1739" s="26" t="s">
        <v>4349</v>
      </c>
      <c r="L1739" s="23" t="s">
        <v>4981</v>
      </c>
      <c r="M1739" s="27">
        <v>3601</v>
      </c>
      <c r="N1739" s="23" t="s">
        <v>4982</v>
      </c>
      <c r="O1739" s="23" t="s">
        <v>5495</v>
      </c>
      <c r="P1739" s="28">
        <v>512036</v>
      </c>
      <c r="Q1739" s="21" t="s">
        <v>93</v>
      </c>
      <c r="R1739" s="46">
        <v>13</v>
      </c>
      <c r="S1739" s="46">
        <v>0</v>
      </c>
      <c r="T1739" s="46">
        <f t="shared" si="503"/>
        <v>13</v>
      </c>
      <c r="U1739" s="68">
        <v>95.96</v>
      </c>
      <c r="V1739" s="69">
        <f t="shared" si="504"/>
        <v>14.393999999999998</v>
      </c>
      <c r="W1739" s="46">
        <f t="shared" si="494"/>
        <v>2245</v>
      </c>
      <c r="X1739" s="46"/>
      <c r="Y1739" s="45">
        <v>0</v>
      </c>
      <c r="Z1739" s="45">
        <v>0</v>
      </c>
      <c r="AA1739" s="45">
        <f t="shared" si="500"/>
        <v>0</v>
      </c>
      <c r="AB1739" s="46">
        <f t="shared" si="501"/>
        <v>13</v>
      </c>
      <c r="AC1739" s="46">
        <f t="shared" si="502"/>
        <v>0</v>
      </c>
      <c r="AD1739" s="46">
        <f t="shared" si="495"/>
        <v>13</v>
      </c>
      <c r="AE1739" s="68">
        <v>95.96</v>
      </c>
      <c r="AF1739" s="69">
        <f t="shared" si="505"/>
        <v>14.393999999999998</v>
      </c>
      <c r="AG1739" s="46">
        <f t="shared" si="496"/>
        <v>2245</v>
      </c>
      <c r="AH1739" s="46">
        <f t="shared" si="506"/>
        <v>0</v>
      </c>
      <c r="AI1739" s="45">
        <f>VLOOKUP(H1739,'[1]MŠ na kmeňovú školu V40'!$H$3:Y4813,18,0)</f>
        <v>9</v>
      </c>
      <c r="AJ1739" s="45">
        <f>VLOOKUP(H1739,'[1]MŠ na kmeňovú školu V40'!$H$3:AE4814,24,0)</f>
        <v>0</v>
      </c>
      <c r="AK1739" s="45">
        <f t="shared" si="507"/>
        <v>9</v>
      </c>
      <c r="AL1739" s="45">
        <v>98.08</v>
      </c>
      <c r="AM1739" s="45">
        <f t="shared" si="508"/>
        <v>14.712</v>
      </c>
      <c r="AN1739" s="84">
        <f t="shared" si="493"/>
        <v>2027</v>
      </c>
      <c r="AO1739" s="46">
        <f t="shared" si="509"/>
        <v>-218</v>
      </c>
      <c r="AP1739" s="72"/>
      <c r="AQ1739" s="46"/>
      <c r="AR1739" s="46"/>
      <c r="AS1739" s="46"/>
      <c r="AT1739" s="46">
        <f t="shared" si="497"/>
        <v>0</v>
      </c>
      <c r="AU1739" s="85">
        <f t="shared" si="498"/>
        <v>2027</v>
      </c>
      <c r="AV1739" s="46">
        <f t="shared" si="499"/>
        <v>0</v>
      </c>
      <c r="AW1739" s="46"/>
      <c r="AX1739" s="86">
        <f t="shared" si="510"/>
        <v>2027</v>
      </c>
    </row>
    <row r="1740" spans="1:50" s="56" customFormat="1" ht="13.5" customHeight="1" x14ac:dyDescent="0.25">
      <c r="A1740" s="19" t="s">
        <v>4349</v>
      </c>
      <c r="B1740" s="20" t="s">
        <v>42</v>
      </c>
      <c r="C1740" s="21" t="s">
        <v>601</v>
      </c>
      <c r="D1740" s="20" t="s">
        <v>5496</v>
      </c>
      <c r="E1740" s="22">
        <v>36381861</v>
      </c>
      <c r="F1740" s="23" t="s">
        <v>5497</v>
      </c>
      <c r="G1740" s="23" t="s">
        <v>4352</v>
      </c>
      <c r="H1740" s="24">
        <v>710216459</v>
      </c>
      <c r="I1740" s="25">
        <v>42058759</v>
      </c>
      <c r="J1740" s="23" t="s">
        <v>5498</v>
      </c>
      <c r="K1740" s="26" t="s">
        <v>4349</v>
      </c>
      <c r="L1740" s="23" t="s">
        <v>4518</v>
      </c>
      <c r="M1740" s="27">
        <v>2601</v>
      </c>
      <c r="N1740" s="23" t="s">
        <v>4519</v>
      </c>
      <c r="O1740" s="23" t="s">
        <v>5499</v>
      </c>
      <c r="P1740" s="28">
        <v>509540</v>
      </c>
      <c r="Q1740" s="21" t="s">
        <v>51</v>
      </c>
      <c r="R1740" s="46">
        <v>6</v>
      </c>
      <c r="S1740" s="46">
        <v>0</v>
      </c>
      <c r="T1740" s="46">
        <f t="shared" si="503"/>
        <v>6</v>
      </c>
      <c r="U1740" s="68">
        <v>95.96</v>
      </c>
      <c r="V1740" s="69">
        <f t="shared" si="504"/>
        <v>14.393999999999998</v>
      </c>
      <c r="W1740" s="46">
        <f t="shared" si="494"/>
        <v>1036</v>
      </c>
      <c r="X1740" s="46"/>
      <c r="Y1740" s="45">
        <v>0</v>
      </c>
      <c r="Z1740" s="45">
        <v>0</v>
      </c>
      <c r="AA1740" s="45">
        <f t="shared" si="500"/>
        <v>0</v>
      </c>
      <c r="AB1740" s="46">
        <f t="shared" si="501"/>
        <v>6</v>
      </c>
      <c r="AC1740" s="46">
        <f t="shared" si="502"/>
        <v>0</v>
      </c>
      <c r="AD1740" s="46">
        <f t="shared" si="495"/>
        <v>6</v>
      </c>
      <c r="AE1740" s="68">
        <v>95.96</v>
      </c>
      <c r="AF1740" s="69">
        <f t="shared" si="505"/>
        <v>14.393999999999998</v>
      </c>
      <c r="AG1740" s="46">
        <f t="shared" si="496"/>
        <v>1036</v>
      </c>
      <c r="AH1740" s="46">
        <f t="shared" si="506"/>
        <v>0</v>
      </c>
      <c r="AI1740" s="45">
        <f>VLOOKUP(H1740,'[1]MŠ na kmeňovú školu V40'!$H$3:Y4814,18,0)</f>
        <v>9</v>
      </c>
      <c r="AJ1740" s="45">
        <f>VLOOKUP(H1740,'[1]MŠ na kmeňovú školu V40'!$H$3:AE4815,24,0)</f>
        <v>0</v>
      </c>
      <c r="AK1740" s="45">
        <f t="shared" si="507"/>
        <v>9</v>
      </c>
      <c r="AL1740" s="45">
        <v>98.08</v>
      </c>
      <c r="AM1740" s="45">
        <f t="shared" si="508"/>
        <v>14.712</v>
      </c>
      <c r="AN1740" s="84">
        <f t="shared" si="493"/>
        <v>1221</v>
      </c>
      <c r="AO1740" s="46">
        <f t="shared" si="509"/>
        <v>185</v>
      </c>
      <c r="AP1740" s="72"/>
      <c r="AQ1740" s="46"/>
      <c r="AR1740" s="46"/>
      <c r="AS1740" s="46"/>
      <c r="AT1740" s="46">
        <f t="shared" si="497"/>
        <v>0</v>
      </c>
      <c r="AU1740" s="85">
        <f t="shared" si="498"/>
        <v>1221</v>
      </c>
      <c r="AV1740" s="46">
        <f t="shared" si="499"/>
        <v>0</v>
      </c>
      <c r="AW1740" s="46"/>
      <c r="AX1740" s="86">
        <f t="shared" si="510"/>
        <v>1221</v>
      </c>
    </row>
    <row r="1741" spans="1:50" s="56" customFormat="1" ht="13.5" customHeight="1" x14ac:dyDescent="0.25">
      <c r="A1741" s="19" t="s">
        <v>4349</v>
      </c>
      <c r="B1741" s="20" t="s">
        <v>42</v>
      </c>
      <c r="C1741" s="21" t="s">
        <v>601</v>
      </c>
      <c r="D1741" s="20" t="s">
        <v>5500</v>
      </c>
      <c r="E1741" s="22">
        <v>36423785</v>
      </c>
      <c r="F1741" s="23" t="s">
        <v>5501</v>
      </c>
      <c r="G1741" s="23" t="s">
        <v>4352</v>
      </c>
      <c r="H1741" s="24">
        <v>710217269</v>
      </c>
      <c r="I1741" s="25">
        <v>36423785</v>
      </c>
      <c r="J1741" s="23" t="s">
        <v>613</v>
      </c>
      <c r="K1741" s="26" t="s">
        <v>4349</v>
      </c>
      <c r="L1741" s="23" t="s">
        <v>5134</v>
      </c>
      <c r="M1741" s="27">
        <v>1001</v>
      </c>
      <c r="N1741" s="23" t="s">
        <v>5135</v>
      </c>
      <c r="O1741" s="23" t="s">
        <v>5502</v>
      </c>
      <c r="P1741" s="28">
        <v>517402</v>
      </c>
      <c r="Q1741" s="21" t="s">
        <v>51</v>
      </c>
      <c r="R1741" s="46">
        <v>6</v>
      </c>
      <c r="S1741" s="46">
        <v>0</v>
      </c>
      <c r="T1741" s="46">
        <f t="shared" si="503"/>
        <v>6</v>
      </c>
      <c r="U1741" s="68">
        <v>95.96</v>
      </c>
      <c r="V1741" s="69">
        <f t="shared" si="504"/>
        <v>14.393999999999998</v>
      </c>
      <c r="W1741" s="46">
        <f t="shared" si="494"/>
        <v>1036</v>
      </c>
      <c r="X1741" s="46"/>
      <c r="Y1741" s="45">
        <v>0</v>
      </c>
      <c r="Z1741" s="45">
        <v>0</v>
      </c>
      <c r="AA1741" s="45">
        <f t="shared" si="500"/>
        <v>0</v>
      </c>
      <c r="AB1741" s="46">
        <f t="shared" si="501"/>
        <v>6</v>
      </c>
      <c r="AC1741" s="46">
        <f t="shared" si="502"/>
        <v>0</v>
      </c>
      <c r="AD1741" s="46">
        <f t="shared" si="495"/>
        <v>6</v>
      </c>
      <c r="AE1741" s="68">
        <v>95.96</v>
      </c>
      <c r="AF1741" s="69">
        <f t="shared" si="505"/>
        <v>14.393999999999998</v>
      </c>
      <c r="AG1741" s="46">
        <f t="shared" si="496"/>
        <v>1036</v>
      </c>
      <c r="AH1741" s="46">
        <f t="shared" si="506"/>
        <v>0</v>
      </c>
      <c r="AI1741" s="45">
        <f>VLOOKUP(H1741,'[1]MŠ na kmeňovú školu V40'!$H$3:Y4815,18,0)</f>
        <v>3</v>
      </c>
      <c r="AJ1741" s="45">
        <f>VLOOKUP(H1741,'[1]MŠ na kmeňovú školu V40'!$H$3:AE4816,24,0)</f>
        <v>0</v>
      </c>
      <c r="AK1741" s="45">
        <f t="shared" si="507"/>
        <v>3</v>
      </c>
      <c r="AL1741" s="45">
        <v>98.08</v>
      </c>
      <c r="AM1741" s="45">
        <f t="shared" si="508"/>
        <v>14.712</v>
      </c>
      <c r="AN1741" s="84">
        <f t="shared" si="493"/>
        <v>867</v>
      </c>
      <c r="AO1741" s="46">
        <f t="shared" si="509"/>
        <v>-169</v>
      </c>
      <c r="AP1741" s="72"/>
      <c r="AQ1741" s="46"/>
      <c r="AR1741" s="46"/>
      <c r="AS1741" s="46"/>
      <c r="AT1741" s="46">
        <f t="shared" si="497"/>
        <v>0</v>
      </c>
      <c r="AU1741" s="85">
        <f t="shared" si="498"/>
        <v>867</v>
      </c>
      <c r="AV1741" s="46">
        <f t="shared" si="499"/>
        <v>0</v>
      </c>
      <c r="AW1741" s="46"/>
      <c r="AX1741" s="86">
        <f t="shared" si="510"/>
        <v>867</v>
      </c>
    </row>
    <row r="1742" spans="1:50" s="56" customFormat="1" ht="13.5" customHeight="1" x14ac:dyDescent="0.25">
      <c r="A1742" s="19" t="s">
        <v>4349</v>
      </c>
      <c r="B1742" s="20" t="s">
        <v>42</v>
      </c>
      <c r="C1742" s="21" t="s">
        <v>601</v>
      </c>
      <c r="D1742" s="20" t="s">
        <v>5503</v>
      </c>
      <c r="E1742" s="22">
        <v>36442577</v>
      </c>
      <c r="F1742" s="23" t="s">
        <v>5504</v>
      </c>
      <c r="G1742" s="23" t="s">
        <v>4352</v>
      </c>
      <c r="H1742" s="24">
        <v>710216394</v>
      </c>
      <c r="I1742" s="25">
        <v>36442577</v>
      </c>
      <c r="J1742" s="23" t="s">
        <v>5505</v>
      </c>
      <c r="K1742" s="26" t="s">
        <v>4349</v>
      </c>
      <c r="L1742" s="23" t="s">
        <v>4767</v>
      </c>
      <c r="M1742" s="27">
        <v>3101</v>
      </c>
      <c r="N1742" s="23" t="s">
        <v>4768</v>
      </c>
      <c r="O1742" s="23" t="s">
        <v>5506</v>
      </c>
      <c r="P1742" s="28">
        <v>510262</v>
      </c>
      <c r="Q1742" s="21" t="s">
        <v>51</v>
      </c>
      <c r="R1742" s="46">
        <v>16</v>
      </c>
      <c r="S1742" s="46">
        <v>0</v>
      </c>
      <c r="T1742" s="46">
        <f t="shared" si="503"/>
        <v>16</v>
      </c>
      <c r="U1742" s="68">
        <v>95.96</v>
      </c>
      <c r="V1742" s="69">
        <f t="shared" si="504"/>
        <v>14.393999999999998</v>
      </c>
      <c r="W1742" s="46">
        <f t="shared" si="494"/>
        <v>2764</v>
      </c>
      <c r="X1742" s="46"/>
      <c r="Y1742" s="45">
        <v>0</v>
      </c>
      <c r="Z1742" s="45">
        <v>0</v>
      </c>
      <c r="AA1742" s="45">
        <f t="shared" si="500"/>
        <v>0</v>
      </c>
      <c r="AB1742" s="46">
        <f t="shared" si="501"/>
        <v>16</v>
      </c>
      <c r="AC1742" s="46">
        <f t="shared" si="502"/>
        <v>0</v>
      </c>
      <c r="AD1742" s="46">
        <f t="shared" si="495"/>
        <v>16</v>
      </c>
      <c r="AE1742" s="68">
        <v>95.96</v>
      </c>
      <c r="AF1742" s="69">
        <f t="shared" si="505"/>
        <v>14.393999999999998</v>
      </c>
      <c r="AG1742" s="46">
        <f t="shared" si="496"/>
        <v>2764</v>
      </c>
      <c r="AH1742" s="46">
        <f t="shared" si="506"/>
        <v>0</v>
      </c>
      <c r="AI1742" s="45">
        <f>VLOOKUP(H1742,'[1]MŠ na kmeňovú školu V40'!$H$3:Y4816,18,0)</f>
        <v>16</v>
      </c>
      <c r="AJ1742" s="45">
        <f>VLOOKUP(H1742,'[1]MŠ na kmeňovú školu V40'!$H$3:AE4817,24,0)</f>
        <v>0</v>
      </c>
      <c r="AK1742" s="45">
        <f t="shared" si="507"/>
        <v>16</v>
      </c>
      <c r="AL1742" s="45">
        <v>98.08</v>
      </c>
      <c r="AM1742" s="45">
        <f t="shared" si="508"/>
        <v>14.712</v>
      </c>
      <c r="AN1742" s="84">
        <f t="shared" si="493"/>
        <v>2784</v>
      </c>
      <c r="AO1742" s="46">
        <f t="shared" si="509"/>
        <v>20</v>
      </c>
      <c r="AP1742" s="72"/>
      <c r="AQ1742" s="46"/>
      <c r="AR1742" s="46"/>
      <c r="AS1742" s="46"/>
      <c r="AT1742" s="46">
        <f t="shared" si="497"/>
        <v>0</v>
      </c>
      <c r="AU1742" s="85">
        <f t="shared" si="498"/>
        <v>2784</v>
      </c>
      <c r="AV1742" s="46">
        <f t="shared" si="499"/>
        <v>0</v>
      </c>
      <c r="AW1742" s="46"/>
      <c r="AX1742" s="86">
        <f t="shared" si="510"/>
        <v>2784</v>
      </c>
    </row>
    <row r="1743" spans="1:50" s="56" customFormat="1" ht="13.5" customHeight="1" x14ac:dyDescent="0.25">
      <c r="A1743" s="19" t="s">
        <v>4349</v>
      </c>
      <c r="B1743" s="20" t="s">
        <v>42</v>
      </c>
      <c r="C1743" s="21" t="s">
        <v>601</v>
      </c>
      <c r="D1743" s="20" t="s">
        <v>5507</v>
      </c>
      <c r="E1743" s="22">
        <v>40990681</v>
      </c>
      <c r="F1743" s="23" t="s">
        <v>5508</v>
      </c>
      <c r="G1743" s="23" t="s">
        <v>4352</v>
      </c>
      <c r="H1743" s="24">
        <v>42058996</v>
      </c>
      <c r="I1743" s="25">
        <v>40990681</v>
      </c>
      <c r="J1743" s="23" t="s">
        <v>1924</v>
      </c>
      <c r="K1743" s="26" t="s">
        <v>4349</v>
      </c>
      <c r="L1743" s="23" t="s">
        <v>4981</v>
      </c>
      <c r="M1743" s="27">
        <v>3601</v>
      </c>
      <c r="N1743" s="23" t="s">
        <v>4982</v>
      </c>
      <c r="O1743" s="23" t="s">
        <v>5509</v>
      </c>
      <c r="P1743" s="28">
        <v>512036</v>
      </c>
      <c r="Q1743" s="21" t="s">
        <v>93</v>
      </c>
      <c r="R1743" s="46">
        <v>14</v>
      </c>
      <c r="S1743" s="46">
        <v>0</v>
      </c>
      <c r="T1743" s="46">
        <f t="shared" si="503"/>
        <v>14</v>
      </c>
      <c r="U1743" s="68">
        <v>95.96</v>
      </c>
      <c r="V1743" s="69">
        <f t="shared" si="504"/>
        <v>14.393999999999998</v>
      </c>
      <c r="W1743" s="46">
        <f t="shared" si="494"/>
        <v>2418</v>
      </c>
      <c r="X1743" s="46"/>
      <c r="Y1743" s="45">
        <v>0</v>
      </c>
      <c r="Z1743" s="45">
        <v>0</v>
      </c>
      <c r="AA1743" s="45">
        <f t="shared" si="500"/>
        <v>0</v>
      </c>
      <c r="AB1743" s="46">
        <f t="shared" si="501"/>
        <v>14</v>
      </c>
      <c r="AC1743" s="46">
        <f t="shared" si="502"/>
        <v>0</v>
      </c>
      <c r="AD1743" s="46">
        <f t="shared" si="495"/>
        <v>14</v>
      </c>
      <c r="AE1743" s="68">
        <v>95.96</v>
      </c>
      <c r="AF1743" s="69">
        <f t="shared" si="505"/>
        <v>14.393999999999998</v>
      </c>
      <c r="AG1743" s="46">
        <f t="shared" si="496"/>
        <v>2418</v>
      </c>
      <c r="AH1743" s="46">
        <f t="shared" si="506"/>
        <v>0</v>
      </c>
      <c r="AI1743" s="45">
        <f>VLOOKUP(H1743,'[1]MŠ na kmeňovú školu V40'!$H$3:Y4817,18,0)</f>
        <v>16</v>
      </c>
      <c r="AJ1743" s="45">
        <f>VLOOKUP(H1743,'[1]MŠ na kmeňovú školu V40'!$H$3:AE4818,24,0)</f>
        <v>0</v>
      </c>
      <c r="AK1743" s="45">
        <f t="shared" si="507"/>
        <v>16</v>
      </c>
      <c r="AL1743" s="45">
        <v>98.08</v>
      </c>
      <c r="AM1743" s="45">
        <f t="shared" si="508"/>
        <v>14.712</v>
      </c>
      <c r="AN1743" s="84">
        <f t="shared" si="493"/>
        <v>2554</v>
      </c>
      <c r="AO1743" s="46">
        <f t="shared" si="509"/>
        <v>136</v>
      </c>
      <c r="AP1743" s="72"/>
      <c r="AQ1743" s="46"/>
      <c r="AR1743" s="46"/>
      <c r="AS1743" s="46"/>
      <c r="AT1743" s="46">
        <f t="shared" si="497"/>
        <v>0</v>
      </c>
      <c r="AU1743" s="85">
        <f t="shared" si="498"/>
        <v>2554</v>
      </c>
      <c r="AV1743" s="46">
        <f t="shared" si="499"/>
        <v>0</v>
      </c>
      <c r="AW1743" s="46"/>
      <c r="AX1743" s="86">
        <f t="shared" si="510"/>
        <v>2554</v>
      </c>
    </row>
    <row r="1744" spans="1:50" s="56" customFormat="1" ht="13.5" customHeight="1" x14ac:dyDescent="0.25">
      <c r="A1744" s="19" t="s">
        <v>4349</v>
      </c>
      <c r="B1744" s="20" t="s">
        <v>42</v>
      </c>
      <c r="C1744" s="21" t="s">
        <v>601</v>
      </c>
      <c r="D1744" s="20" t="s">
        <v>5510</v>
      </c>
      <c r="E1744" s="22">
        <v>46080244</v>
      </c>
      <c r="F1744" s="23" t="s">
        <v>5511</v>
      </c>
      <c r="G1744" s="23" t="s">
        <v>4352</v>
      </c>
      <c r="H1744" s="24">
        <v>710236387</v>
      </c>
      <c r="I1744" s="25">
        <v>46080244</v>
      </c>
      <c r="J1744" s="23" t="s">
        <v>5512</v>
      </c>
      <c r="K1744" s="26" t="s">
        <v>4349</v>
      </c>
      <c r="L1744" s="23" t="s">
        <v>4353</v>
      </c>
      <c r="M1744" s="27">
        <v>3401</v>
      </c>
      <c r="N1744" s="23" t="s">
        <v>4847</v>
      </c>
      <c r="O1744" s="23" t="s">
        <v>5513</v>
      </c>
      <c r="P1744" s="28">
        <v>510998</v>
      </c>
      <c r="Q1744" s="21" t="s">
        <v>51</v>
      </c>
      <c r="R1744" s="46">
        <v>15</v>
      </c>
      <c r="S1744" s="46">
        <v>0</v>
      </c>
      <c r="T1744" s="46">
        <f t="shared" si="503"/>
        <v>15</v>
      </c>
      <c r="U1744" s="68">
        <v>95.96</v>
      </c>
      <c r="V1744" s="69">
        <f t="shared" si="504"/>
        <v>14.393999999999998</v>
      </c>
      <c r="W1744" s="46">
        <f t="shared" si="494"/>
        <v>2591</v>
      </c>
      <c r="X1744" s="46"/>
      <c r="Y1744" s="45">
        <v>0</v>
      </c>
      <c r="Z1744" s="45">
        <v>0</v>
      </c>
      <c r="AA1744" s="45">
        <f t="shared" si="500"/>
        <v>0</v>
      </c>
      <c r="AB1744" s="46">
        <f t="shared" si="501"/>
        <v>15</v>
      </c>
      <c r="AC1744" s="46">
        <f t="shared" si="502"/>
        <v>0</v>
      </c>
      <c r="AD1744" s="46">
        <f t="shared" si="495"/>
        <v>15</v>
      </c>
      <c r="AE1744" s="68">
        <v>95.96</v>
      </c>
      <c r="AF1744" s="69">
        <f t="shared" si="505"/>
        <v>14.393999999999998</v>
      </c>
      <c r="AG1744" s="46">
        <f t="shared" si="496"/>
        <v>2591</v>
      </c>
      <c r="AH1744" s="46">
        <f t="shared" si="506"/>
        <v>0</v>
      </c>
      <c r="AI1744" s="45">
        <f>VLOOKUP(H1744,'[1]MŠ na kmeňovú školu V40'!$H$3:Y4818,18,0)</f>
        <v>13</v>
      </c>
      <c r="AJ1744" s="45">
        <f>VLOOKUP(H1744,'[1]MŠ na kmeňovú školu V40'!$H$3:AE4819,24,0)</f>
        <v>0</v>
      </c>
      <c r="AK1744" s="45">
        <f t="shared" si="507"/>
        <v>13</v>
      </c>
      <c r="AL1744" s="45">
        <v>98.08</v>
      </c>
      <c r="AM1744" s="45">
        <f t="shared" si="508"/>
        <v>14.712</v>
      </c>
      <c r="AN1744" s="84">
        <f t="shared" si="493"/>
        <v>2492</v>
      </c>
      <c r="AO1744" s="46">
        <f t="shared" si="509"/>
        <v>-99</v>
      </c>
      <c r="AP1744" s="72"/>
      <c r="AQ1744" s="46"/>
      <c r="AR1744" s="46"/>
      <c r="AS1744" s="46"/>
      <c r="AT1744" s="46">
        <f t="shared" si="497"/>
        <v>0</v>
      </c>
      <c r="AU1744" s="85">
        <f t="shared" si="498"/>
        <v>2492</v>
      </c>
      <c r="AV1744" s="46">
        <f t="shared" si="499"/>
        <v>0</v>
      </c>
      <c r="AW1744" s="46"/>
      <c r="AX1744" s="86">
        <f t="shared" si="510"/>
        <v>2492</v>
      </c>
    </row>
    <row r="1745" spans="1:50" s="56" customFormat="1" ht="13.5" customHeight="1" x14ac:dyDescent="0.25">
      <c r="A1745" s="19" t="s">
        <v>4349</v>
      </c>
      <c r="B1745" s="20" t="s">
        <v>42</v>
      </c>
      <c r="C1745" s="21" t="s">
        <v>601</v>
      </c>
      <c r="D1745" s="20" t="s">
        <v>5514</v>
      </c>
      <c r="E1745" s="22">
        <v>90000279</v>
      </c>
      <c r="F1745" s="23" t="s">
        <v>5515</v>
      </c>
      <c r="G1745" s="23" t="s">
        <v>4352</v>
      </c>
      <c r="H1745" s="24">
        <v>42347483</v>
      </c>
      <c r="I1745" s="25">
        <v>90000279</v>
      </c>
      <c r="J1745" s="23" t="s">
        <v>613</v>
      </c>
      <c r="K1745" s="26" t="s">
        <v>4349</v>
      </c>
      <c r="L1745" s="23" t="s">
        <v>4353</v>
      </c>
      <c r="M1745" s="27">
        <v>3401</v>
      </c>
      <c r="N1745" s="23" t="s">
        <v>4847</v>
      </c>
      <c r="O1745" s="23" t="s">
        <v>5516</v>
      </c>
      <c r="P1745" s="28">
        <v>510998</v>
      </c>
      <c r="Q1745" s="21" t="s">
        <v>93</v>
      </c>
      <c r="R1745" s="46">
        <v>14</v>
      </c>
      <c r="S1745" s="46">
        <v>0</v>
      </c>
      <c r="T1745" s="46">
        <f t="shared" si="503"/>
        <v>14</v>
      </c>
      <c r="U1745" s="68">
        <v>95.96</v>
      </c>
      <c r="V1745" s="69">
        <f t="shared" si="504"/>
        <v>14.393999999999998</v>
      </c>
      <c r="W1745" s="46">
        <f t="shared" si="494"/>
        <v>2418</v>
      </c>
      <c r="X1745" s="46"/>
      <c r="Y1745" s="45">
        <v>0</v>
      </c>
      <c r="Z1745" s="45">
        <v>0</v>
      </c>
      <c r="AA1745" s="45">
        <f t="shared" si="500"/>
        <v>0</v>
      </c>
      <c r="AB1745" s="46">
        <f t="shared" si="501"/>
        <v>14</v>
      </c>
      <c r="AC1745" s="46">
        <f t="shared" si="502"/>
        <v>0</v>
      </c>
      <c r="AD1745" s="46">
        <f t="shared" si="495"/>
        <v>14</v>
      </c>
      <c r="AE1745" s="68">
        <v>95.96</v>
      </c>
      <c r="AF1745" s="69">
        <f t="shared" si="505"/>
        <v>14.393999999999998</v>
      </c>
      <c r="AG1745" s="46">
        <f t="shared" si="496"/>
        <v>2418</v>
      </c>
      <c r="AH1745" s="46">
        <f t="shared" si="506"/>
        <v>0</v>
      </c>
      <c r="AI1745" s="45">
        <f>VLOOKUP(H1745,'[1]MŠ na kmeňovú školu V40'!$H$3:Y4819,18,0)</f>
        <v>19</v>
      </c>
      <c r="AJ1745" s="45">
        <f>VLOOKUP(H1745,'[1]MŠ na kmeňovú školu V40'!$H$3:AE4820,24,0)</f>
        <v>0</v>
      </c>
      <c r="AK1745" s="45">
        <f t="shared" si="507"/>
        <v>19</v>
      </c>
      <c r="AL1745" s="45">
        <v>98.08</v>
      </c>
      <c r="AM1745" s="45">
        <f t="shared" si="508"/>
        <v>14.712</v>
      </c>
      <c r="AN1745" s="84">
        <f t="shared" si="493"/>
        <v>2730</v>
      </c>
      <c r="AO1745" s="46">
        <f t="shared" si="509"/>
        <v>312</v>
      </c>
      <c r="AP1745" s="72"/>
      <c r="AQ1745" s="46"/>
      <c r="AR1745" s="46"/>
      <c r="AS1745" s="46"/>
      <c r="AT1745" s="46">
        <f t="shared" si="497"/>
        <v>0</v>
      </c>
      <c r="AU1745" s="85">
        <f t="shared" si="498"/>
        <v>2730</v>
      </c>
      <c r="AV1745" s="46">
        <f t="shared" si="499"/>
        <v>0</v>
      </c>
      <c r="AW1745" s="46"/>
      <c r="AX1745" s="86">
        <f t="shared" si="510"/>
        <v>2730</v>
      </c>
    </row>
    <row r="1746" spans="1:50" s="56" customFormat="1" ht="13.5" customHeight="1" x14ac:dyDescent="0.25">
      <c r="A1746" s="19" t="s">
        <v>4349</v>
      </c>
      <c r="B1746" s="20" t="s">
        <v>42</v>
      </c>
      <c r="C1746" s="21" t="s">
        <v>601</v>
      </c>
      <c r="D1746" s="20" t="s">
        <v>5517</v>
      </c>
      <c r="E1746" s="22">
        <v>90000285</v>
      </c>
      <c r="F1746" s="23" t="s">
        <v>5518</v>
      </c>
      <c r="G1746" s="23" t="s">
        <v>4352</v>
      </c>
      <c r="H1746" s="24">
        <v>710254911</v>
      </c>
      <c r="I1746" s="25">
        <v>90000285</v>
      </c>
      <c r="J1746" s="23" t="s">
        <v>613</v>
      </c>
      <c r="K1746" s="26" t="s">
        <v>4349</v>
      </c>
      <c r="L1746" s="23" t="s">
        <v>4529</v>
      </c>
      <c r="M1746" s="27">
        <v>2901</v>
      </c>
      <c r="N1746" s="23" t="s">
        <v>4622</v>
      </c>
      <c r="O1746" s="23" t="s">
        <v>5519</v>
      </c>
      <c r="P1746" s="28">
        <v>509868</v>
      </c>
      <c r="Q1746" s="21" t="s">
        <v>51</v>
      </c>
      <c r="R1746" s="46">
        <v>7</v>
      </c>
      <c r="S1746" s="46">
        <v>0</v>
      </c>
      <c r="T1746" s="46">
        <f t="shared" si="503"/>
        <v>7</v>
      </c>
      <c r="U1746" s="68">
        <v>95.96</v>
      </c>
      <c r="V1746" s="69">
        <f t="shared" si="504"/>
        <v>14.393999999999998</v>
      </c>
      <c r="W1746" s="46">
        <f t="shared" si="494"/>
        <v>1209</v>
      </c>
      <c r="X1746" s="46"/>
      <c r="Y1746" s="45">
        <v>0</v>
      </c>
      <c r="Z1746" s="45">
        <v>0</v>
      </c>
      <c r="AA1746" s="45">
        <f t="shared" si="500"/>
        <v>0</v>
      </c>
      <c r="AB1746" s="46">
        <f t="shared" si="501"/>
        <v>7</v>
      </c>
      <c r="AC1746" s="46">
        <f t="shared" si="502"/>
        <v>0</v>
      </c>
      <c r="AD1746" s="46">
        <f t="shared" si="495"/>
        <v>7</v>
      </c>
      <c r="AE1746" s="68">
        <v>95.96</v>
      </c>
      <c r="AF1746" s="69">
        <f t="shared" si="505"/>
        <v>14.393999999999998</v>
      </c>
      <c r="AG1746" s="46">
        <f t="shared" si="496"/>
        <v>1209</v>
      </c>
      <c r="AH1746" s="46">
        <f t="shared" si="506"/>
        <v>0</v>
      </c>
      <c r="AI1746" s="45">
        <f>VLOOKUP(H1746,'[1]MŠ na kmeňovú školu V40'!$H$3:Y4820,18,0)</f>
        <v>5</v>
      </c>
      <c r="AJ1746" s="45">
        <f>VLOOKUP(H1746,'[1]MŠ na kmeňovú školu V40'!$H$3:AE4821,24,0)</f>
        <v>0</v>
      </c>
      <c r="AK1746" s="45">
        <f t="shared" si="507"/>
        <v>5</v>
      </c>
      <c r="AL1746" s="45">
        <v>98.08</v>
      </c>
      <c r="AM1746" s="45">
        <f t="shared" si="508"/>
        <v>14.712</v>
      </c>
      <c r="AN1746" s="84">
        <f t="shared" si="493"/>
        <v>1100</v>
      </c>
      <c r="AO1746" s="46">
        <f t="shared" si="509"/>
        <v>-109</v>
      </c>
      <c r="AP1746" s="72"/>
      <c r="AQ1746" s="46"/>
      <c r="AR1746" s="46"/>
      <c r="AS1746" s="46"/>
      <c r="AT1746" s="46">
        <f t="shared" si="497"/>
        <v>0</v>
      </c>
      <c r="AU1746" s="85">
        <f t="shared" si="498"/>
        <v>1100</v>
      </c>
      <c r="AV1746" s="46">
        <f t="shared" si="499"/>
        <v>0</v>
      </c>
      <c r="AW1746" s="46"/>
      <c r="AX1746" s="86">
        <f t="shared" si="510"/>
        <v>1100</v>
      </c>
    </row>
    <row r="1747" spans="1:50" s="56" customFormat="1" ht="13.5" customHeight="1" x14ac:dyDescent="0.25">
      <c r="A1747" s="19" t="s">
        <v>4349</v>
      </c>
      <c r="B1747" s="20" t="s">
        <v>42</v>
      </c>
      <c r="C1747" s="21" t="s">
        <v>601</v>
      </c>
      <c r="D1747" s="20" t="s">
        <v>5520</v>
      </c>
      <c r="E1747" s="22">
        <v>36752797</v>
      </c>
      <c r="F1747" s="23" t="s">
        <v>5521</v>
      </c>
      <c r="G1747" s="23" t="s">
        <v>4352</v>
      </c>
      <c r="H1747" s="24">
        <v>710267860</v>
      </c>
      <c r="I1747" s="25">
        <v>36752797</v>
      </c>
      <c r="J1747" s="23" t="s">
        <v>613</v>
      </c>
      <c r="K1747" s="26" t="s">
        <v>4349</v>
      </c>
      <c r="L1747" s="23" t="s">
        <v>4353</v>
      </c>
      <c r="M1747" s="27">
        <v>3401</v>
      </c>
      <c r="N1747" s="23" t="s">
        <v>4847</v>
      </c>
      <c r="O1747" s="23" t="s">
        <v>5522</v>
      </c>
      <c r="P1747" s="28">
        <v>510998</v>
      </c>
      <c r="Q1747" s="21" t="s">
        <v>51</v>
      </c>
      <c r="R1747" s="46">
        <v>0</v>
      </c>
      <c r="S1747" s="46">
        <v>0</v>
      </c>
      <c r="T1747" s="46">
        <f t="shared" si="503"/>
        <v>0</v>
      </c>
      <c r="U1747" s="68">
        <v>95.96</v>
      </c>
      <c r="V1747" s="69">
        <f t="shared" si="504"/>
        <v>14.393999999999998</v>
      </c>
      <c r="W1747" s="46">
        <f t="shared" si="494"/>
        <v>0</v>
      </c>
      <c r="X1747" s="46"/>
      <c r="Y1747" s="45">
        <v>0</v>
      </c>
      <c r="Z1747" s="45">
        <v>0</v>
      </c>
      <c r="AA1747" s="45">
        <f t="shared" si="500"/>
        <v>0</v>
      </c>
      <c r="AB1747" s="46">
        <f t="shared" si="501"/>
        <v>0</v>
      </c>
      <c r="AC1747" s="46">
        <f t="shared" si="502"/>
        <v>0</v>
      </c>
      <c r="AD1747" s="46">
        <f t="shared" si="495"/>
        <v>0</v>
      </c>
      <c r="AE1747" s="68">
        <v>95.96</v>
      </c>
      <c r="AF1747" s="69">
        <f t="shared" si="505"/>
        <v>14.393999999999998</v>
      </c>
      <c r="AG1747" s="46">
        <f t="shared" si="496"/>
        <v>0</v>
      </c>
      <c r="AH1747" s="46">
        <f t="shared" si="506"/>
        <v>0</v>
      </c>
      <c r="AI1747" s="45">
        <v>0</v>
      </c>
      <c r="AJ1747" s="45">
        <v>0</v>
      </c>
      <c r="AK1747" s="45">
        <f t="shared" si="507"/>
        <v>0</v>
      </c>
      <c r="AL1747" s="45">
        <v>98.08</v>
      </c>
      <c r="AM1747" s="45">
        <f t="shared" si="508"/>
        <v>14.712</v>
      </c>
      <c r="AN1747" s="84">
        <f t="shared" si="493"/>
        <v>0</v>
      </c>
      <c r="AO1747" s="46">
        <f t="shared" si="509"/>
        <v>0</v>
      </c>
      <c r="AP1747" s="72"/>
      <c r="AQ1747" s="46"/>
      <c r="AR1747" s="46"/>
      <c r="AS1747" s="46"/>
      <c r="AT1747" s="46">
        <f t="shared" si="497"/>
        <v>0</v>
      </c>
      <c r="AU1747" s="85">
        <f t="shared" si="498"/>
        <v>0</v>
      </c>
      <c r="AV1747" s="46">
        <f t="shared" si="499"/>
        <v>0</v>
      </c>
      <c r="AW1747" s="46"/>
      <c r="AX1747" s="86">
        <f t="shared" si="510"/>
        <v>0</v>
      </c>
    </row>
    <row r="1748" spans="1:50" s="56" customFormat="1" ht="13.5" customHeight="1" x14ac:dyDescent="0.25">
      <c r="A1748" s="19" t="s">
        <v>4349</v>
      </c>
      <c r="B1748" s="20" t="s">
        <v>42</v>
      </c>
      <c r="C1748" s="21" t="s">
        <v>601</v>
      </c>
      <c r="D1748" s="20" t="s">
        <v>5520</v>
      </c>
      <c r="E1748" s="28">
        <v>36752797</v>
      </c>
      <c r="F1748" s="23" t="s">
        <v>5521</v>
      </c>
      <c r="G1748" s="23" t="s">
        <v>4352</v>
      </c>
      <c r="H1748" s="24">
        <v>51013878</v>
      </c>
      <c r="I1748" s="25">
        <v>36752797</v>
      </c>
      <c r="J1748" s="23" t="s">
        <v>613</v>
      </c>
      <c r="K1748" s="26" t="s">
        <v>4349</v>
      </c>
      <c r="L1748" s="23" t="s">
        <v>4847</v>
      </c>
      <c r="M1748" s="27">
        <v>3401</v>
      </c>
      <c r="N1748" s="23" t="s">
        <v>4847</v>
      </c>
      <c r="O1748" s="23" t="s">
        <v>5522</v>
      </c>
      <c r="P1748" s="28">
        <v>510998</v>
      </c>
      <c r="Q1748" s="21" t="s">
        <v>93</v>
      </c>
      <c r="R1748" s="46">
        <v>3</v>
      </c>
      <c r="S1748" s="46">
        <v>0</v>
      </c>
      <c r="T1748" s="46">
        <f t="shared" si="503"/>
        <v>3</v>
      </c>
      <c r="U1748" s="68">
        <v>95.96</v>
      </c>
      <c r="V1748" s="69">
        <f t="shared" si="504"/>
        <v>14.393999999999998</v>
      </c>
      <c r="W1748" s="46">
        <f t="shared" si="494"/>
        <v>518</v>
      </c>
      <c r="X1748" s="46"/>
      <c r="Y1748" s="45">
        <v>0</v>
      </c>
      <c r="Z1748" s="45">
        <v>0</v>
      </c>
      <c r="AA1748" s="45">
        <f t="shared" si="500"/>
        <v>0</v>
      </c>
      <c r="AB1748" s="46">
        <f t="shared" si="501"/>
        <v>3</v>
      </c>
      <c r="AC1748" s="46">
        <f t="shared" si="502"/>
        <v>0</v>
      </c>
      <c r="AD1748" s="46">
        <f t="shared" si="495"/>
        <v>3</v>
      </c>
      <c r="AE1748" s="68">
        <v>95.96</v>
      </c>
      <c r="AF1748" s="69">
        <f t="shared" si="505"/>
        <v>14.393999999999998</v>
      </c>
      <c r="AG1748" s="46">
        <f t="shared" si="496"/>
        <v>518</v>
      </c>
      <c r="AH1748" s="46">
        <f t="shared" si="506"/>
        <v>0</v>
      </c>
      <c r="AI1748" s="45">
        <f>VLOOKUP(H1748,'[1]MŠ na kmeňovú školu V40'!$H$3:Y4822,18,0)</f>
        <v>0</v>
      </c>
      <c r="AJ1748" s="45">
        <f>VLOOKUP(H1748,'[1]MŠ na kmeňovú školu V40'!$H$3:AE4823,24,0)</f>
        <v>0</v>
      </c>
      <c r="AK1748" s="45">
        <f t="shared" si="507"/>
        <v>0</v>
      </c>
      <c r="AL1748" s="45">
        <v>98.08</v>
      </c>
      <c r="AM1748" s="45">
        <f t="shared" si="508"/>
        <v>14.712</v>
      </c>
      <c r="AN1748" s="84">
        <f t="shared" si="493"/>
        <v>345</v>
      </c>
      <c r="AO1748" s="46">
        <f t="shared" si="509"/>
        <v>-173</v>
      </c>
      <c r="AP1748" s="72"/>
      <c r="AQ1748" s="46"/>
      <c r="AR1748" s="46"/>
      <c r="AS1748" s="46"/>
      <c r="AT1748" s="46">
        <f t="shared" si="497"/>
        <v>0</v>
      </c>
      <c r="AU1748" s="85">
        <f t="shared" si="498"/>
        <v>345</v>
      </c>
      <c r="AV1748" s="46">
        <f t="shared" si="499"/>
        <v>0</v>
      </c>
      <c r="AW1748" s="46"/>
      <c r="AX1748" s="86">
        <f t="shared" si="510"/>
        <v>345</v>
      </c>
    </row>
    <row r="1749" spans="1:50" s="56" customFormat="1" ht="13.5" customHeight="1" x14ac:dyDescent="0.25">
      <c r="A1749" s="19" t="s">
        <v>4349</v>
      </c>
      <c r="B1749" s="20" t="s">
        <v>42</v>
      </c>
      <c r="C1749" s="21" t="s">
        <v>601</v>
      </c>
      <c r="D1749" s="20" t="s">
        <v>5523</v>
      </c>
      <c r="E1749" s="22">
        <v>42389674</v>
      </c>
      <c r="F1749" s="23" t="s">
        <v>5524</v>
      </c>
      <c r="G1749" s="23" t="s">
        <v>4352</v>
      </c>
      <c r="H1749" s="24">
        <v>710259000</v>
      </c>
      <c r="I1749" s="25">
        <v>42389674</v>
      </c>
      <c r="J1749" s="23" t="s">
        <v>1924</v>
      </c>
      <c r="K1749" s="26" t="s">
        <v>4349</v>
      </c>
      <c r="L1749" s="23" t="s">
        <v>4529</v>
      </c>
      <c r="M1749" s="27">
        <v>2901</v>
      </c>
      <c r="N1749" s="23" t="s">
        <v>4724</v>
      </c>
      <c r="O1749" s="23" t="s">
        <v>5525</v>
      </c>
      <c r="P1749" s="28">
        <v>510157</v>
      </c>
      <c r="Q1749" s="21" t="s">
        <v>51</v>
      </c>
      <c r="R1749" s="46">
        <v>10</v>
      </c>
      <c r="S1749" s="46">
        <v>0</v>
      </c>
      <c r="T1749" s="46">
        <f t="shared" si="503"/>
        <v>10</v>
      </c>
      <c r="U1749" s="68">
        <v>95.96</v>
      </c>
      <c r="V1749" s="69">
        <f t="shared" si="504"/>
        <v>14.393999999999998</v>
      </c>
      <c r="W1749" s="46">
        <f t="shared" si="494"/>
        <v>1727</v>
      </c>
      <c r="X1749" s="46"/>
      <c r="Y1749" s="45">
        <v>0</v>
      </c>
      <c r="Z1749" s="45">
        <v>0</v>
      </c>
      <c r="AA1749" s="45">
        <f t="shared" si="500"/>
        <v>0</v>
      </c>
      <c r="AB1749" s="46">
        <f t="shared" si="501"/>
        <v>10</v>
      </c>
      <c r="AC1749" s="46">
        <f t="shared" si="502"/>
        <v>0</v>
      </c>
      <c r="AD1749" s="46">
        <f t="shared" si="495"/>
        <v>10</v>
      </c>
      <c r="AE1749" s="68">
        <v>95.96</v>
      </c>
      <c r="AF1749" s="69">
        <f t="shared" si="505"/>
        <v>14.393999999999998</v>
      </c>
      <c r="AG1749" s="46">
        <f t="shared" si="496"/>
        <v>1727</v>
      </c>
      <c r="AH1749" s="46">
        <f t="shared" si="506"/>
        <v>0</v>
      </c>
      <c r="AI1749" s="45">
        <f>VLOOKUP(H1749,'[1]MŠ na kmeňovú školu V40'!$H$3:Y4823,18,0)</f>
        <v>9</v>
      </c>
      <c r="AJ1749" s="45">
        <f>VLOOKUP(H1749,'[1]MŠ na kmeňovú školu V40'!$H$3:AE4824,24,0)</f>
        <v>0</v>
      </c>
      <c r="AK1749" s="45">
        <f t="shared" si="507"/>
        <v>9</v>
      </c>
      <c r="AL1749" s="45">
        <v>98.08</v>
      </c>
      <c r="AM1749" s="45">
        <f t="shared" si="508"/>
        <v>14.712</v>
      </c>
      <c r="AN1749" s="84">
        <f t="shared" si="493"/>
        <v>1681</v>
      </c>
      <c r="AO1749" s="46">
        <f t="shared" si="509"/>
        <v>-46</v>
      </c>
      <c r="AP1749" s="72"/>
      <c r="AQ1749" s="46"/>
      <c r="AR1749" s="46"/>
      <c r="AS1749" s="46"/>
      <c r="AT1749" s="46">
        <f t="shared" si="497"/>
        <v>0</v>
      </c>
      <c r="AU1749" s="85">
        <f t="shared" si="498"/>
        <v>1681</v>
      </c>
      <c r="AV1749" s="46">
        <f t="shared" si="499"/>
        <v>0</v>
      </c>
      <c r="AW1749" s="46"/>
      <c r="AX1749" s="86">
        <f t="shared" si="510"/>
        <v>1681</v>
      </c>
    </row>
    <row r="1750" spans="1:50" s="56" customFormat="1" ht="13.5" customHeight="1" x14ac:dyDescent="0.25">
      <c r="A1750" s="19" t="s">
        <v>4349</v>
      </c>
      <c r="B1750" s="20" t="s">
        <v>42</v>
      </c>
      <c r="C1750" s="21" t="s">
        <v>601</v>
      </c>
      <c r="D1750" s="20" t="s">
        <v>5526</v>
      </c>
      <c r="E1750" s="22">
        <v>46694102</v>
      </c>
      <c r="F1750" s="23" t="s">
        <v>5527</v>
      </c>
      <c r="G1750" s="23" t="s">
        <v>4352</v>
      </c>
      <c r="H1750" s="24">
        <v>50470256</v>
      </c>
      <c r="I1750" s="25">
        <v>46694102</v>
      </c>
      <c r="J1750" s="23" t="s">
        <v>1921</v>
      </c>
      <c r="K1750" s="26" t="s">
        <v>4349</v>
      </c>
      <c r="L1750" s="23" t="s">
        <v>4547</v>
      </c>
      <c r="M1750" s="27">
        <v>2744</v>
      </c>
      <c r="N1750" s="23" t="s">
        <v>4715</v>
      </c>
      <c r="O1750" s="23" t="s">
        <v>5528</v>
      </c>
      <c r="P1750" s="28">
        <v>510114</v>
      </c>
      <c r="Q1750" s="21" t="s">
        <v>93</v>
      </c>
      <c r="R1750" s="46">
        <v>13</v>
      </c>
      <c r="S1750" s="46">
        <v>0</v>
      </c>
      <c r="T1750" s="46">
        <f t="shared" si="503"/>
        <v>13</v>
      </c>
      <c r="U1750" s="68">
        <v>95.96</v>
      </c>
      <c r="V1750" s="69">
        <f t="shared" si="504"/>
        <v>14.393999999999998</v>
      </c>
      <c r="W1750" s="46">
        <f t="shared" si="494"/>
        <v>2245</v>
      </c>
      <c r="X1750" s="46"/>
      <c r="Y1750" s="45">
        <v>0</v>
      </c>
      <c r="Z1750" s="45">
        <v>0</v>
      </c>
      <c r="AA1750" s="45">
        <f t="shared" si="500"/>
        <v>0</v>
      </c>
      <c r="AB1750" s="46">
        <f t="shared" si="501"/>
        <v>13</v>
      </c>
      <c r="AC1750" s="46">
        <f t="shared" si="502"/>
        <v>0</v>
      </c>
      <c r="AD1750" s="46">
        <f t="shared" si="495"/>
        <v>13</v>
      </c>
      <c r="AE1750" s="68">
        <v>95.96</v>
      </c>
      <c r="AF1750" s="69">
        <f t="shared" si="505"/>
        <v>14.393999999999998</v>
      </c>
      <c r="AG1750" s="46">
        <f t="shared" si="496"/>
        <v>2245</v>
      </c>
      <c r="AH1750" s="46">
        <f t="shared" si="506"/>
        <v>0</v>
      </c>
      <c r="AI1750" s="45">
        <f>VLOOKUP(H1750,'[1]MŠ na kmeňovú školu V40'!$H$3:Y4824,18,0)</f>
        <v>10</v>
      </c>
      <c r="AJ1750" s="45">
        <f>VLOOKUP(H1750,'[1]MŠ na kmeňovú školu V40'!$H$3:AE4825,24,0)</f>
        <v>0</v>
      </c>
      <c r="AK1750" s="45">
        <f t="shared" si="507"/>
        <v>10</v>
      </c>
      <c r="AL1750" s="45">
        <v>98.08</v>
      </c>
      <c r="AM1750" s="45">
        <f t="shared" si="508"/>
        <v>14.712</v>
      </c>
      <c r="AN1750" s="84">
        <f t="shared" ref="AN1750:AN1813" si="511">ROUND(AD1750*AF1750*8+AK1750*AM1750*4,0)</f>
        <v>2085</v>
      </c>
      <c r="AO1750" s="46">
        <f t="shared" si="509"/>
        <v>-160</v>
      </c>
      <c r="AP1750" s="72"/>
      <c r="AQ1750" s="46"/>
      <c r="AR1750" s="46"/>
      <c r="AS1750" s="46"/>
      <c r="AT1750" s="46">
        <f t="shared" si="497"/>
        <v>0</v>
      </c>
      <c r="AU1750" s="85">
        <f t="shared" si="498"/>
        <v>2085</v>
      </c>
      <c r="AV1750" s="46">
        <f t="shared" si="499"/>
        <v>0</v>
      </c>
      <c r="AW1750" s="46"/>
      <c r="AX1750" s="86">
        <f t="shared" si="510"/>
        <v>2085</v>
      </c>
    </row>
    <row r="1751" spans="1:50" s="56" customFormat="1" ht="13.5" customHeight="1" x14ac:dyDescent="0.25">
      <c r="A1751" s="19" t="s">
        <v>4349</v>
      </c>
      <c r="B1751" s="20" t="s">
        <v>42</v>
      </c>
      <c r="C1751" s="21" t="s">
        <v>601</v>
      </c>
      <c r="D1751" s="20" t="s">
        <v>5529</v>
      </c>
      <c r="E1751" s="22">
        <v>47128011</v>
      </c>
      <c r="F1751" s="23" t="s">
        <v>5530</v>
      </c>
      <c r="G1751" s="23" t="s">
        <v>4352</v>
      </c>
      <c r="H1751" s="24">
        <v>710264526</v>
      </c>
      <c r="I1751" s="25">
        <v>47128011</v>
      </c>
      <c r="J1751" s="23" t="s">
        <v>613</v>
      </c>
      <c r="K1751" s="26" t="s">
        <v>4349</v>
      </c>
      <c r="L1751" s="23" t="s">
        <v>5167</v>
      </c>
      <c r="M1751" s="27">
        <v>1438</v>
      </c>
      <c r="N1751" s="23" t="s">
        <v>5168</v>
      </c>
      <c r="O1751" s="23" t="s">
        <v>5531</v>
      </c>
      <c r="P1751" s="28">
        <v>517461</v>
      </c>
      <c r="Q1751" s="21" t="s">
        <v>51</v>
      </c>
      <c r="R1751" s="46">
        <v>12</v>
      </c>
      <c r="S1751" s="46">
        <v>0</v>
      </c>
      <c r="T1751" s="46">
        <f t="shared" si="503"/>
        <v>12</v>
      </c>
      <c r="U1751" s="68">
        <v>95.96</v>
      </c>
      <c r="V1751" s="69">
        <f t="shared" si="504"/>
        <v>14.393999999999998</v>
      </c>
      <c r="W1751" s="46">
        <f t="shared" si="494"/>
        <v>2073</v>
      </c>
      <c r="X1751" s="46"/>
      <c r="Y1751" s="45">
        <v>0</v>
      </c>
      <c r="Z1751" s="45">
        <v>0</v>
      </c>
      <c r="AA1751" s="45">
        <f t="shared" si="500"/>
        <v>0</v>
      </c>
      <c r="AB1751" s="46">
        <f t="shared" si="501"/>
        <v>12</v>
      </c>
      <c r="AC1751" s="46">
        <f t="shared" si="502"/>
        <v>0</v>
      </c>
      <c r="AD1751" s="46">
        <f t="shared" si="495"/>
        <v>12</v>
      </c>
      <c r="AE1751" s="68">
        <v>95.96</v>
      </c>
      <c r="AF1751" s="69">
        <f t="shared" si="505"/>
        <v>14.393999999999998</v>
      </c>
      <c r="AG1751" s="46">
        <f t="shared" si="496"/>
        <v>2073</v>
      </c>
      <c r="AH1751" s="46">
        <f t="shared" si="506"/>
        <v>0</v>
      </c>
      <c r="AI1751" s="45">
        <f>VLOOKUP(H1751,'[1]MŠ na kmeňovú školu V40'!$H$3:Y4825,18,0)</f>
        <v>5</v>
      </c>
      <c r="AJ1751" s="45">
        <f>VLOOKUP(H1751,'[1]MŠ na kmeňovú školu V40'!$H$3:AE4826,24,0)</f>
        <v>0</v>
      </c>
      <c r="AK1751" s="45">
        <f t="shared" si="507"/>
        <v>5</v>
      </c>
      <c r="AL1751" s="45">
        <v>98.08</v>
      </c>
      <c r="AM1751" s="45">
        <f t="shared" si="508"/>
        <v>14.712</v>
      </c>
      <c r="AN1751" s="84">
        <f t="shared" si="511"/>
        <v>1676</v>
      </c>
      <c r="AO1751" s="46">
        <f t="shared" si="509"/>
        <v>-397</v>
      </c>
      <c r="AP1751" s="72"/>
      <c r="AQ1751" s="46"/>
      <c r="AR1751" s="46"/>
      <c r="AS1751" s="46"/>
      <c r="AT1751" s="46">
        <f t="shared" si="497"/>
        <v>0</v>
      </c>
      <c r="AU1751" s="85">
        <f t="shared" si="498"/>
        <v>1676</v>
      </c>
      <c r="AV1751" s="46">
        <f t="shared" si="499"/>
        <v>0</v>
      </c>
      <c r="AW1751" s="46"/>
      <c r="AX1751" s="86">
        <f t="shared" si="510"/>
        <v>1676</v>
      </c>
    </row>
    <row r="1752" spans="1:50" s="56" customFormat="1" ht="13.5" customHeight="1" x14ac:dyDescent="0.25">
      <c r="A1752" s="19" t="s">
        <v>4349</v>
      </c>
      <c r="B1752" s="20" t="s">
        <v>42</v>
      </c>
      <c r="C1752" s="21" t="s">
        <v>601</v>
      </c>
      <c r="D1752" s="20" t="s">
        <v>5532</v>
      </c>
      <c r="E1752" s="22">
        <v>42389143</v>
      </c>
      <c r="F1752" s="23" t="s">
        <v>5533</v>
      </c>
      <c r="G1752" s="23" t="s">
        <v>4352</v>
      </c>
      <c r="H1752" s="24">
        <v>50504584</v>
      </c>
      <c r="I1752" s="25">
        <v>42389143</v>
      </c>
      <c r="J1752" s="23" t="s">
        <v>5534</v>
      </c>
      <c r="K1752" s="26" t="s">
        <v>4349</v>
      </c>
      <c r="L1752" s="23" t="s">
        <v>4529</v>
      </c>
      <c r="M1752" s="27">
        <v>2901</v>
      </c>
      <c r="N1752" s="23" t="s">
        <v>4622</v>
      </c>
      <c r="O1752" s="23" t="s">
        <v>5535</v>
      </c>
      <c r="P1752" s="28">
        <v>509868</v>
      </c>
      <c r="Q1752" s="21" t="s">
        <v>93</v>
      </c>
      <c r="R1752" s="46">
        <v>4</v>
      </c>
      <c r="S1752" s="46">
        <v>0</v>
      </c>
      <c r="T1752" s="46">
        <f t="shared" si="503"/>
        <v>4</v>
      </c>
      <c r="U1752" s="68">
        <v>95.96</v>
      </c>
      <c r="V1752" s="69">
        <f t="shared" si="504"/>
        <v>14.393999999999998</v>
      </c>
      <c r="W1752" s="46">
        <f t="shared" si="494"/>
        <v>691</v>
      </c>
      <c r="X1752" s="46"/>
      <c r="Y1752" s="45">
        <v>0</v>
      </c>
      <c r="Z1752" s="45">
        <v>0</v>
      </c>
      <c r="AA1752" s="45">
        <f t="shared" si="500"/>
        <v>0</v>
      </c>
      <c r="AB1752" s="46">
        <f t="shared" si="501"/>
        <v>4</v>
      </c>
      <c r="AC1752" s="46">
        <f t="shared" si="502"/>
        <v>0</v>
      </c>
      <c r="AD1752" s="46">
        <f t="shared" si="495"/>
        <v>4</v>
      </c>
      <c r="AE1752" s="68">
        <v>95.96</v>
      </c>
      <c r="AF1752" s="69">
        <f t="shared" si="505"/>
        <v>14.393999999999998</v>
      </c>
      <c r="AG1752" s="46">
        <f t="shared" si="496"/>
        <v>691</v>
      </c>
      <c r="AH1752" s="46">
        <f t="shared" si="506"/>
        <v>0</v>
      </c>
      <c r="AI1752" s="45">
        <f>VLOOKUP(H1752,'[1]MŠ na kmeňovú školu V40'!$H$3:Y4826,18,0)</f>
        <v>10</v>
      </c>
      <c r="AJ1752" s="45">
        <f>VLOOKUP(H1752,'[1]MŠ na kmeňovú školu V40'!$H$3:AE4827,24,0)</f>
        <v>0</v>
      </c>
      <c r="AK1752" s="45">
        <f t="shared" si="507"/>
        <v>10</v>
      </c>
      <c r="AL1752" s="45">
        <v>98.08</v>
      </c>
      <c r="AM1752" s="45">
        <f t="shared" si="508"/>
        <v>14.712</v>
      </c>
      <c r="AN1752" s="84">
        <f t="shared" si="511"/>
        <v>1049</v>
      </c>
      <c r="AO1752" s="46">
        <f t="shared" si="509"/>
        <v>358</v>
      </c>
      <c r="AP1752" s="72"/>
      <c r="AQ1752" s="46"/>
      <c r="AR1752" s="46"/>
      <c r="AS1752" s="46"/>
      <c r="AT1752" s="46">
        <f t="shared" si="497"/>
        <v>0</v>
      </c>
      <c r="AU1752" s="85">
        <f t="shared" si="498"/>
        <v>1049</v>
      </c>
      <c r="AV1752" s="46">
        <f t="shared" si="499"/>
        <v>0</v>
      </c>
      <c r="AW1752" s="46"/>
      <c r="AX1752" s="86">
        <f t="shared" si="510"/>
        <v>1049</v>
      </c>
    </row>
    <row r="1753" spans="1:50" s="56" customFormat="1" ht="13.5" customHeight="1" x14ac:dyDescent="0.25">
      <c r="A1753" s="19" t="s">
        <v>4349</v>
      </c>
      <c r="B1753" s="20" t="s">
        <v>42</v>
      </c>
      <c r="C1753" s="21" t="s">
        <v>601</v>
      </c>
      <c r="D1753" s="20" t="s">
        <v>5536</v>
      </c>
      <c r="E1753" s="22">
        <v>46934707</v>
      </c>
      <c r="F1753" s="23" t="s">
        <v>5537</v>
      </c>
      <c r="G1753" s="23" t="s">
        <v>4352</v>
      </c>
      <c r="H1753" s="24">
        <v>710267207</v>
      </c>
      <c r="I1753" s="25">
        <v>46934707</v>
      </c>
      <c r="J1753" s="23" t="s">
        <v>5538</v>
      </c>
      <c r="K1753" s="26" t="s">
        <v>4349</v>
      </c>
      <c r="L1753" s="23" t="s">
        <v>4767</v>
      </c>
      <c r="M1753" s="27">
        <v>3142</v>
      </c>
      <c r="N1753" s="23" t="s">
        <v>4768</v>
      </c>
      <c r="O1753" s="23" t="s">
        <v>3706</v>
      </c>
      <c r="P1753" s="28">
        <v>510262</v>
      </c>
      <c r="Q1753" s="21" t="s">
        <v>51</v>
      </c>
      <c r="R1753" s="46">
        <v>12</v>
      </c>
      <c r="S1753" s="46">
        <v>0</v>
      </c>
      <c r="T1753" s="46">
        <f t="shared" si="503"/>
        <v>12</v>
      </c>
      <c r="U1753" s="68">
        <v>95.96</v>
      </c>
      <c r="V1753" s="69">
        <f t="shared" si="504"/>
        <v>14.393999999999998</v>
      </c>
      <c r="W1753" s="46">
        <f t="shared" si="494"/>
        <v>2073</v>
      </c>
      <c r="X1753" s="46"/>
      <c r="Y1753" s="45">
        <v>0</v>
      </c>
      <c r="Z1753" s="45">
        <v>0</v>
      </c>
      <c r="AA1753" s="45">
        <f t="shared" si="500"/>
        <v>0</v>
      </c>
      <c r="AB1753" s="46">
        <f t="shared" si="501"/>
        <v>12</v>
      </c>
      <c r="AC1753" s="46">
        <f t="shared" si="502"/>
        <v>0</v>
      </c>
      <c r="AD1753" s="46">
        <f t="shared" si="495"/>
        <v>12</v>
      </c>
      <c r="AE1753" s="68">
        <v>95.96</v>
      </c>
      <c r="AF1753" s="69">
        <f t="shared" si="505"/>
        <v>14.393999999999998</v>
      </c>
      <c r="AG1753" s="46">
        <f t="shared" si="496"/>
        <v>2073</v>
      </c>
      <c r="AH1753" s="46">
        <f t="shared" si="506"/>
        <v>0</v>
      </c>
      <c r="AI1753" s="45">
        <f>VLOOKUP(H1753,'[1]MŠ na kmeňovú školu V40'!$H$3:Y4827,18,0)</f>
        <v>11</v>
      </c>
      <c r="AJ1753" s="45">
        <f>VLOOKUP(H1753,'[1]MŠ na kmeňovú školu V40'!$H$3:AE4828,24,0)</f>
        <v>0</v>
      </c>
      <c r="AK1753" s="45">
        <f t="shared" si="507"/>
        <v>11</v>
      </c>
      <c r="AL1753" s="45">
        <v>98.08</v>
      </c>
      <c r="AM1753" s="45">
        <f t="shared" si="508"/>
        <v>14.712</v>
      </c>
      <c r="AN1753" s="84">
        <f t="shared" si="511"/>
        <v>2029</v>
      </c>
      <c r="AO1753" s="46">
        <f t="shared" si="509"/>
        <v>-44</v>
      </c>
      <c r="AP1753" s="72"/>
      <c r="AQ1753" s="46"/>
      <c r="AR1753" s="46"/>
      <c r="AS1753" s="46"/>
      <c r="AT1753" s="46">
        <f t="shared" si="497"/>
        <v>0</v>
      </c>
      <c r="AU1753" s="85">
        <f t="shared" si="498"/>
        <v>2029</v>
      </c>
      <c r="AV1753" s="46">
        <f t="shared" si="499"/>
        <v>0</v>
      </c>
      <c r="AW1753" s="46"/>
      <c r="AX1753" s="86">
        <f t="shared" si="510"/>
        <v>2029</v>
      </c>
    </row>
    <row r="1754" spans="1:50" s="56" customFormat="1" ht="13.5" customHeight="1" x14ac:dyDescent="0.25">
      <c r="A1754" s="19" t="s">
        <v>4349</v>
      </c>
      <c r="B1754" s="20" t="s">
        <v>42</v>
      </c>
      <c r="C1754" s="21" t="s">
        <v>601</v>
      </c>
      <c r="D1754" s="20" t="s">
        <v>5539</v>
      </c>
      <c r="E1754" s="28">
        <v>33024324</v>
      </c>
      <c r="F1754" s="23" t="s">
        <v>5540</v>
      </c>
      <c r="G1754" s="23" t="s">
        <v>4352</v>
      </c>
      <c r="H1754" s="24">
        <v>710271778</v>
      </c>
      <c r="I1754" s="25">
        <v>33024324</v>
      </c>
      <c r="J1754" s="23" t="s">
        <v>5541</v>
      </c>
      <c r="K1754" s="26" t="s">
        <v>4349</v>
      </c>
      <c r="L1754" s="23" t="s">
        <v>4847</v>
      </c>
      <c r="M1754" s="27">
        <v>3401</v>
      </c>
      <c r="N1754" s="23" t="s">
        <v>4847</v>
      </c>
      <c r="O1754" s="23" t="s">
        <v>5542</v>
      </c>
      <c r="P1754" s="28">
        <v>510998</v>
      </c>
      <c r="Q1754" s="21" t="s">
        <v>51</v>
      </c>
      <c r="R1754" s="46">
        <v>7</v>
      </c>
      <c r="S1754" s="46">
        <v>0</v>
      </c>
      <c r="T1754" s="46">
        <f t="shared" si="503"/>
        <v>7</v>
      </c>
      <c r="U1754" s="68">
        <v>95.96</v>
      </c>
      <c r="V1754" s="69">
        <f t="shared" si="504"/>
        <v>14.393999999999998</v>
      </c>
      <c r="W1754" s="46">
        <f t="shared" si="494"/>
        <v>1209</v>
      </c>
      <c r="X1754" s="46"/>
      <c r="Y1754" s="45">
        <v>0</v>
      </c>
      <c r="Z1754" s="45">
        <v>0</v>
      </c>
      <c r="AA1754" s="45">
        <f t="shared" si="500"/>
        <v>0</v>
      </c>
      <c r="AB1754" s="46">
        <f t="shared" si="501"/>
        <v>7</v>
      </c>
      <c r="AC1754" s="46">
        <f t="shared" si="502"/>
        <v>0</v>
      </c>
      <c r="AD1754" s="46">
        <f t="shared" si="495"/>
        <v>7</v>
      </c>
      <c r="AE1754" s="68">
        <v>95.96</v>
      </c>
      <c r="AF1754" s="69">
        <f t="shared" si="505"/>
        <v>14.393999999999998</v>
      </c>
      <c r="AG1754" s="46">
        <f t="shared" si="496"/>
        <v>1209</v>
      </c>
      <c r="AH1754" s="46">
        <f t="shared" si="506"/>
        <v>0</v>
      </c>
      <c r="AI1754" s="45">
        <f>VLOOKUP(H1754,'[1]MŠ na kmeňovú školu V40'!$H$3:Y4828,18,0)</f>
        <v>9</v>
      </c>
      <c r="AJ1754" s="45">
        <f>VLOOKUP(H1754,'[1]MŠ na kmeňovú školu V40'!$H$3:AE4829,24,0)</f>
        <v>0</v>
      </c>
      <c r="AK1754" s="45">
        <f t="shared" si="507"/>
        <v>9</v>
      </c>
      <c r="AL1754" s="45">
        <v>98.08</v>
      </c>
      <c r="AM1754" s="45">
        <f t="shared" si="508"/>
        <v>14.712</v>
      </c>
      <c r="AN1754" s="84">
        <f t="shared" si="511"/>
        <v>1336</v>
      </c>
      <c r="AO1754" s="46">
        <f t="shared" si="509"/>
        <v>127</v>
      </c>
      <c r="AP1754" s="72"/>
      <c r="AQ1754" s="46"/>
      <c r="AR1754" s="46"/>
      <c r="AS1754" s="46"/>
      <c r="AT1754" s="46">
        <f t="shared" si="497"/>
        <v>0</v>
      </c>
      <c r="AU1754" s="85">
        <f t="shared" si="498"/>
        <v>1336</v>
      </c>
      <c r="AV1754" s="46">
        <f t="shared" si="499"/>
        <v>0</v>
      </c>
      <c r="AW1754" s="46"/>
      <c r="AX1754" s="86">
        <f t="shared" si="510"/>
        <v>1336</v>
      </c>
    </row>
    <row r="1755" spans="1:50" s="56" customFormat="1" ht="13.5" customHeight="1" x14ac:dyDescent="0.25">
      <c r="A1755" s="39" t="s">
        <v>4349</v>
      </c>
      <c r="B1755" s="20" t="s">
        <v>42</v>
      </c>
      <c r="C1755" s="21" t="s">
        <v>601</v>
      </c>
      <c r="D1755" s="20" t="s">
        <v>5543</v>
      </c>
      <c r="E1755" s="28">
        <v>45520259</v>
      </c>
      <c r="F1755" s="23" t="s">
        <v>5544</v>
      </c>
      <c r="G1755" s="23" t="s">
        <v>4352</v>
      </c>
      <c r="H1755" s="25">
        <v>52617700</v>
      </c>
      <c r="I1755" s="25">
        <v>45520259</v>
      </c>
      <c r="J1755" s="23" t="s">
        <v>613</v>
      </c>
      <c r="K1755" s="26" t="s">
        <v>4349</v>
      </c>
      <c r="L1755" s="23" t="s">
        <v>4519</v>
      </c>
      <c r="M1755" s="27">
        <v>2601</v>
      </c>
      <c r="N1755" s="23" t="s">
        <v>4519</v>
      </c>
      <c r="O1755" s="23" t="s">
        <v>5545</v>
      </c>
      <c r="P1755" s="28">
        <v>509540</v>
      </c>
      <c r="Q1755" s="21" t="s">
        <v>93</v>
      </c>
      <c r="R1755" s="46">
        <v>7</v>
      </c>
      <c r="S1755" s="46">
        <v>0</v>
      </c>
      <c r="T1755" s="46">
        <f t="shared" si="503"/>
        <v>7</v>
      </c>
      <c r="U1755" s="68">
        <v>95.96</v>
      </c>
      <c r="V1755" s="69">
        <f t="shared" si="504"/>
        <v>14.393999999999998</v>
      </c>
      <c r="W1755" s="46">
        <f t="shared" ref="W1755:W1818" si="512">ROUND(T1755*V1755*12,0)</f>
        <v>1209</v>
      </c>
      <c r="X1755" s="46"/>
      <c r="Y1755" s="45">
        <v>0</v>
      </c>
      <c r="Z1755" s="45">
        <v>0</v>
      </c>
      <c r="AA1755" s="45">
        <f t="shared" si="500"/>
        <v>0</v>
      </c>
      <c r="AB1755" s="46">
        <f t="shared" si="501"/>
        <v>7</v>
      </c>
      <c r="AC1755" s="46">
        <f t="shared" si="502"/>
        <v>0</v>
      </c>
      <c r="AD1755" s="46">
        <f t="shared" ref="AD1755:AD1818" si="513">+AB1755+AC1755</f>
        <v>7</v>
      </c>
      <c r="AE1755" s="68">
        <v>95.96</v>
      </c>
      <c r="AF1755" s="69">
        <f t="shared" si="505"/>
        <v>14.393999999999998</v>
      </c>
      <c r="AG1755" s="46">
        <f t="shared" ref="AG1755:AG1818" si="514">ROUND(AD1755*AF1755*12,0)</f>
        <v>1209</v>
      </c>
      <c r="AH1755" s="46">
        <f t="shared" si="506"/>
        <v>0</v>
      </c>
      <c r="AI1755" s="45">
        <f>VLOOKUP(H1755,'[1]MŠ na kmeňovú školu V40'!$H$3:Y4829,18,0)</f>
        <v>9</v>
      </c>
      <c r="AJ1755" s="45">
        <f>VLOOKUP(H1755,'[1]MŠ na kmeňovú školu V40'!$H$3:AE4830,24,0)</f>
        <v>0</v>
      </c>
      <c r="AK1755" s="45">
        <f t="shared" si="507"/>
        <v>9</v>
      </c>
      <c r="AL1755" s="45">
        <v>98.08</v>
      </c>
      <c r="AM1755" s="45">
        <f t="shared" si="508"/>
        <v>14.712</v>
      </c>
      <c r="AN1755" s="84">
        <f t="shared" si="511"/>
        <v>1336</v>
      </c>
      <c r="AO1755" s="46">
        <f t="shared" si="509"/>
        <v>127</v>
      </c>
      <c r="AP1755" s="72"/>
      <c r="AQ1755" s="46"/>
      <c r="AR1755" s="46"/>
      <c r="AS1755" s="46"/>
      <c r="AT1755" s="46">
        <f t="shared" ref="AT1755:AT1818" si="515">ROUND(+AS1755*AM1755*4,0)</f>
        <v>0</v>
      </c>
      <c r="AU1755" s="85">
        <f t="shared" ref="AU1755:AU1818" si="516">ROUND(+AN1755+AT1755,0)</f>
        <v>1336</v>
      </c>
      <c r="AV1755" s="46">
        <f t="shared" ref="AV1755:AV1818" si="517">ROUND(AU1755-AN1755,0)</f>
        <v>0</v>
      </c>
      <c r="AW1755" s="46"/>
      <c r="AX1755" s="86">
        <f t="shared" si="510"/>
        <v>1336</v>
      </c>
    </row>
    <row r="1756" spans="1:50" s="56" customFormat="1" ht="13.5" customHeight="1" x14ac:dyDescent="0.25">
      <c r="A1756" s="39" t="s">
        <v>4349</v>
      </c>
      <c r="B1756" s="20" t="s">
        <v>42</v>
      </c>
      <c r="C1756" s="21" t="s">
        <v>601</v>
      </c>
      <c r="D1756" s="20" t="s">
        <v>5546</v>
      </c>
      <c r="E1756" s="28">
        <v>45745048</v>
      </c>
      <c r="F1756" s="23" t="s">
        <v>5547</v>
      </c>
      <c r="G1756" s="23" t="s">
        <v>4352</v>
      </c>
      <c r="H1756" s="25">
        <v>710274807</v>
      </c>
      <c r="I1756" s="25">
        <v>45745048</v>
      </c>
      <c r="J1756" s="23" t="s">
        <v>613</v>
      </c>
      <c r="K1756" s="26" t="s">
        <v>4349</v>
      </c>
      <c r="L1756" s="23" t="s">
        <v>5135</v>
      </c>
      <c r="M1756" s="27">
        <v>1001</v>
      </c>
      <c r="N1756" s="23" t="s">
        <v>5135</v>
      </c>
      <c r="O1756" s="23" t="s">
        <v>5548</v>
      </c>
      <c r="P1756" s="28">
        <v>517402</v>
      </c>
      <c r="Q1756" s="21" t="s">
        <v>51</v>
      </c>
      <c r="R1756" s="46">
        <v>13</v>
      </c>
      <c r="S1756" s="46">
        <v>0</v>
      </c>
      <c r="T1756" s="46">
        <f t="shared" si="503"/>
        <v>13</v>
      </c>
      <c r="U1756" s="68">
        <v>95.96</v>
      </c>
      <c r="V1756" s="69">
        <f t="shared" si="504"/>
        <v>14.393999999999998</v>
      </c>
      <c r="W1756" s="46">
        <f t="shared" si="512"/>
        <v>2245</v>
      </c>
      <c r="X1756" s="46"/>
      <c r="Y1756" s="45">
        <v>0</v>
      </c>
      <c r="Z1756" s="45">
        <v>0</v>
      </c>
      <c r="AA1756" s="45">
        <f t="shared" si="500"/>
        <v>0</v>
      </c>
      <c r="AB1756" s="46">
        <f t="shared" si="501"/>
        <v>13</v>
      </c>
      <c r="AC1756" s="46">
        <f t="shared" si="502"/>
        <v>0</v>
      </c>
      <c r="AD1756" s="46">
        <f t="shared" si="513"/>
        <v>13</v>
      </c>
      <c r="AE1756" s="68">
        <v>95.96</v>
      </c>
      <c r="AF1756" s="69">
        <f t="shared" si="505"/>
        <v>14.393999999999998</v>
      </c>
      <c r="AG1756" s="46">
        <f t="shared" si="514"/>
        <v>2245</v>
      </c>
      <c r="AH1756" s="46">
        <f t="shared" si="506"/>
        <v>0</v>
      </c>
      <c r="AI1756" s="45">
        <f>VLOOKUP(H1756,'[1]MŠ na kmeňovú školu V40'!$H$3:Y4830,18,0)</f>
        <v>17</v>
      </c>
      <c r="AJ1756" s="45">
        <f>VLOOKUP(H1756,'[1]MŠ na kmeňovú školu V40'!$H$3:AE4831,24,0)</f>
        <v>0</v>
      </c>
      <c r="AK1756" s="45">
        <f t="shared" si="507"/>
        <v>17</v>
      </c>
      <c r="AL1756" s="45">
        <v>98.08</v>
      </c>
      <c r="AM1756" s="45">
        <f t="shared" si="508"/>
        <v>14.712</v>
      </c>
      <c r="AN1756" s="84">
        <f t="shared" si="511"/>
        <v>2497</v>
      </c>
      <c r="AO1756" s="46">
        <f t="shared" si="509"/>
        <v>252</v>
      </c>
      <c r="AP1756" s="72"/>
      <c r="AQ1756" s="46"/>
      <c r="AR1756" s="46"/>
      <c r="AS1756" s="46"/>
      <c r="AT1756" s="46">
        <f t="shared" si="515"/>
        <v>0</v>
      </c>
      <c r="AU1756" s="85">
        <f t="shared" si="516"/>
        <v>2497</v>
      </c>
      <c r="AV1756" s="46">
        <f t="shared" si="517"/>
        <v>0</v>
      </c>
      <c r="AW1756" s="46"/>
      <c r="AX1756" s="86">
        <f t="shared" si="510"/>
        <v>2497</v>
      </c>
    </row>
    <row r="1757" spans="1:50" s="56" customFormat="1" ht="13.5" customHeight="1" x14ac:dyDescent="0.25">
      <c r="A1757" s="19" t="s">
        <v>4349</v>
      </c>
      <c r="B1757" s="20" t="s">
        <v>42</v>
      </c>
      <c r="C1757" s="21" t="s">
        <v>601</v>
      </c>
      <c r="D1757" s="20" t="s">
        <v>5549</v>
      </c>
      <c r="E1757" s="22">
        <v>52565271</v>
      </c>
      <c r="F1757" s="23" t="s">
        <v>5550</v>
      </c>
      <c r="G1757" s="23" t="s">
        <v>4352</v>
      </c>
      <c r="H1757" s="45">
        <v>710276117</v>
      </c>
      <c r="I1757" s="45"/>
      <c r="J1757" s="23" t="s">
        <v>613</v>
      </c>
      <c r="K1757" s="26" t="s">
        <v>4349</v>
      </c>
      <c r="L1757" s="23" t="s">
        <v>5134</v>
      </c>
      <c r="M1757" s="27">
        <v>1001</v>
      </c>
      <c r="N1757" s="23" t="s">
        <v>5135</v>
      </c>
      <c r="O1757" s="23" t="s">
        <v>5551</v>
      </c>
      <c r="P1757" s="28"/>
      <c r="Q1757" s="21" t="s">
        <v>51</v>
      </c>
      <c r="R1757" s="46">
        <v>0</v>
      </c>
      <c r="S1757" s="46">
        <v>0</v>
      </c>
      <c r="T1757" s="46">
        <f t="shared" si="503"/>
        <v>0</v>
      </c>
      <c r="U1757" s="68">
        <v>95.96</v>
      </c>
      <c r="V1757" s="69">
        <f t="shared" si="504"/>
        <v>14.393999999999998</v>
      </c>
      <c r="W1757" s="46">
        <f t="shared" si="512"/>
        <v>0</v>
      </c>
      <c r="X1757" s="46"/>
      <c r="Y1757" s="45">
        <v>0</v>
      </c>
      <c r="Z1757" s="45">
        <v>0</v>
      </c>
      <c r="AA1757" s="45">
        <f t="shared" si="500"/>
        <v>0</v>
      </c>
      <c r="AB1757" s="46">
        <f t="shared" si="501"/>
        <v>0</v>
      </c>
      <c r="AC1757" s="46">
        <f t="shared" si="502"/>
        <v>0</v>
      </c>
      <c r="AD1757" s="46">
        <f t="shared" si="513"/>
        <v>0</v>
      </c>
      <c r="AE1757" s="68">
        <v>95.96</v>
      </c>
      <c r="AF1757" s="69">
        <f t="shared" si="505"/>
        <v>14.393999999999998</v>
      </c>
      <c r="AG1757" s="46">
        <f t="shared" si="514"/>
        <v>0</v>
      </c>
      <c r="AH1757" s="46">
        <f t="shared" si="506"/>
        <v>0</v>
      </c>
      <c r="AI1757" s="45">
        <f>VLOOKUP(H1757,'[1]MŠ na kmeňovú školu V40'!$H$3:Y4831,18,0)</f>
        <v>8</v>
      </c>
      <c r="AJ1757" s="45">
        <f>VLOOKUP(H1757,'[1]MŠ na kmeňovú školu V40'!$H$3:AE4832,24,0)</f>
        <v>0</v>
      </c>
      <c r="AK1757" s="45">
        <f t="shared" si="507"/>
        <v>8</v>
      </c>
      <c r="AL1757" s="45">
        <v>98.08</v>
      </c>
      <c r="AM1757" s="45">
        <f t="shared" si="508"/>
        <v>14.712</v>
      </c>
      <c r="AN1757" s="84">
        <f t="shared" si="511"/>
        <v>471</v>
      </c>
      <c r="AO1757" s="46">
        <f t="shared" si="509"/>
        <v>471</v>
      </c>
      <c r="AP1757" s="72" t="s">
        <v>2982</v>
      </c>
      <c r="AQ1757" s="46"/>
      <c r="AR1757" s="46"/>
      <c r="AS1757" s="46"/>
      <c r="AT1757" s="46">
        <f t="shared" si="515"/>
        <v>0</v>
      </c>
      <c r="AU1757" s="85">
        <f t="shared" si="516"/>
        <v>471</v>
      </c>
      <c r="AV1757" s="46">
        <f t="shared" si="517"/>
        <v>0</v>
      </c>
      <c r="AW1757" s="46"/>
      <c r="AX1757" s="86">
        <f t="shared" si="510"/>
        <v>471</v>
      </c>
    </row>
    <row r="1758" spans="1:50" s="56" customFormat="1" ht="13.5" customHeight="1" x14ac:dyDescent="0.25">
      <c r="A1758" s="19" t="s">
        <v>4349</v>
      </c>
      <c r="B1758" s="20" t="s">
        <v>836</v>
      </c>
      <c r="C1758" s="21" t="s">
        <v>837</v>
      </c>
      <c r="D1758" s="20" t="s">
        <v>5552</v>
      </c>
      <c r="E1758" s="22">
        <v>99000005</v>
      </c>
      <c r="F1758" s="23" t="s">
        <v>5553</v>
      </c>
      <c r="G1758" s="23" t="str">
        <f t="shared" ref="G1758:G1765" si="518">IF(A1758="BA","Bratislavský",IF(A1758="TV","Trnavský",IF(A1758="TC","Trenčiansky",IF(A1758="NR","Nitrianský",IF(A1758="ZA","Žilinský",IF(A1758="BB","Banskobystrický",IF(A1758="PO","Prešovský",IF(A1758="KE","Košický",0))))))))</f>
        <v>Žilinský</v>
      </c>
      <c r="H1758" s="24">
        <v>37982583</v>
      </c>
      <c r="I1758" s="25">
        <v>100017446</v>
      </c>
      <c r="J1758" s="23" t="s">
        <v>852</v>
      </c>
      <c r="K1758" s="26" t="s">
        <v>4349</v>
      </c>
      <c r="L1758" s="23" t="s">
        <v>4519</v>
      </c>
      <c r="M1758" s="43" t="s">
        <v>5554</v>
      </c>
      <c r="N1758" s="23" t="s">
        <v>4519</v>
      </c>
      <c r="O1758" s="23" t="s">
        <v>5555</v>
      </c>
      <c r="P1758" s="28">
        <v>509540</v>
      </c>
      <c r="Q1758" s="21" t="s">
        <v>93</v>
      </c>
      <c r="R1758" s="46">
        <v>5</v>
      </c>
      <c r="S1758" s="46">
        <v>0</v>
      </c>
      <c r="T1758" s="46">
        <f t="shared" si="503"/>
        <v>5</v>
      </c>
      <c r="U1758" s="68">
        <v>95.96</v>
      </c>
      <c r="V1758" s="69">
        <f t="shared" si="504"/>
        <v>14.393999999999998</v>
      </c>
      <c r="W1758" s="46">
        <f t="shared" si="512"/>
        <v>864</v>
      </c>
      <c r="X1758" s="46"/>
      <c r="Y1758" s="45">
        <v>0</v>
      </c>
      <c r="Z1758" s="45">
        <v>0</v>
      </c>
      <c r="AA1758" s="45">
        <f t="shared" si="500"/>
        <v>0</v>
      </c>
      <c r="AB1758" s="46">
        <f t="shared" si="501"/>
        <v>5</v>
      </c>
      <c r="AC1758" s="46">
        <f t="shared" si="502"/>
        <v>0</v>
      </c>
      <c r="AD1758" s="46">
        <f t="shared" si="513"/>
        <v>5</v>
      </c>
      <c r="AE1758" s="68">
        <v>95.96</v>
      </c>
      <c r="AF1758" s="69">
        <f t="shared" si="505"/>
        <v>14.393999999999998</v>
      </c>
      <c r="AG1758" s="46">
        <f t="shared" si="514"/>
        <v>864</v>
      </c>
      <c r="AH1758" s="46">
        <f t="shared" si="506"/>
        <v>0</v>
      </c>
      <c r="AI1758" s="45">
        <f>VLOOKUP(H1758,'[1]data - vsetko'!$J$629:U2157,12,0)</f>
        <v>5</v>
      </c>
      <c r="AJ1758" s="45">
        <f>VLOOKUP(H1758,'[1]data - vsetko'!$J$629:V2157,13,0)</f>
        <v>0</v>
      </c>
      <c r="AK1758" s="45">
        <f t="shared" si="507"/>
        <v>5</v>
      </c>
      <c r="AL1758" s="45">
        <v>98.08</v>
      </c>
      <c r="AM1758" s="45">
        <f t="shared" si="508"/>
        <v>14.712</v>
      </c>
      <c r="AN1758" s="84">
        <f t="shared" si="511"/>
        <v>870</v>
      </c>
      <c r="AO1758" s="46">
        <f t="shared" si="509"/>
        <v>6</v>
      </c>
      <c r="AP1758" s="72"/>
      <c r="AQ1758" s="46"/>
      <c r="AR1758" s="46"/>
      <c r="AS1758" s="46"/>
      <c r="AT1758" s="46">
        <f t="shared" si="515"/>
        <v>0</v>
      </c>
      <c r="AU1758" s="85">
        <f t="shared" si="516"/>
        <v>870</v>
      </c>
      <c r="AV1758" s="46">
        <f t="shared" si="517"/>
        <v>0</v>
      </c>
      <c r="AW1758" s="46"/>
      <c r="AX1758" s="86">
        <f t="shared" si="510"/>
        <v>870</v>
      </c>
    </row>
    <row r="1759" spans="1:50" s="56" customFormat="1" ht="13.5" customHeight="1" x14ac:dyDescent="0.25">
      <c r="A1759" s="19" t="s">
        <v>4349</v>
      </c>
      <c r="B1759" s="20" t="s">
        <v>836</v>
      </c>
      <c r="C1759" s="21" t="s">
        <v>837</v>
      </c>
      <c r="D1759" s="20" t="s">
        <v>5552</v>
      </c>
      <c r="E1759" s="22">
        <v>99000005</v>
      </c>
      <c r="F1759" s="23" t="s">
        <v>5553</v>
      </c>
      <c r="G1759" s="23" t="str">
        <f t="shared" si="518"/>
        <v>Žilinský</v>
      </c>
      <c r="H1759" s="24">
        <v>37982702</v>
      </c>
      <c r="I1759" s="25">
        <v>100017456</v>
      </c>
      <c r="J1759" s="23" t="s">
        <v>840</v>
      </c>
      <c r="K1759" s="26" t="s">
        <v>4349</v>
      </c>
      <c r="L1759" s="23" t="s">
        <v>4622</v>
      </c>
      <c r="M1759" s="43" t="s">
        <v>5556</v>
      </c>
      <c r="N1759" s="23" t="s">
        <v>4622</v>
      </c>
      <c r="O1759" s="23" t="s">
        <v>5557</v>
      </c>
      <c r="P1759" s="28">
        <v>509868</v>
      </c>
      <c r="Q1759" s="21" t="s">
        <v>93</v>
      </c>
      <c r="R1759" s="46">
        <v>10</v>
      </c>
      <c r="S1759" s="46">
        <v>0</v>
      </c>
      <c r="T1759" s="46">
        <f t="shared" si="503"/>
        <v>10</v>
      </c>
      <c r="U1759" s="68">
        <v>95.96</v>
      </c>
      <c r="V1759" s="69">
        <f t="shared" si="504"/>
        <v>14.393999999999998</v>
      </c>
      <c r="W1759" s="46">
        <f t="shared" si="512"/>
        <v>1727</v>
      </c>
      <c r="X1759" s="46"/>
      <c r="Y1759" s="45">
        <v>0</v>
      </c>
      <c r="Z1759" s="45">
        <v>0</v>
      </c>
      <c r="AA1759" s="45">
        <f t="shared" si="500"/>
        <v>0</v>
      </c>
      <c r="AB1759" s="46">
        <f t="shared" si="501"/>
        <v>10</v>
      </c>
      <c r="AC1759" s="46">
        <f t="shared" si="502"/>
        <v>0</v>
      </c>
      <c r="AD1759" s="46">
        <f t="shared" si="513"/>
        <v>10</v>
      </c>
      <c r="AE1759" s="68">
        <v>95.96</v>
      </c>
      <c r="AF1759" s="69">
        <f t="shared" si="505"/>
        <v>14.393999999999998</v>
      </c>
      <c r="AG1759" s="46">
        <f t="shared" si="514"/>
        <v>1727</v>
      </c>
      <c r="AH1759" s="46">
        <f t="shared" si="506"/>
        <v>0</v>
      </c>
      <c r="AI1759" s="45">
        <f>VLOOKUP(H1759,'[1]data - vsetko'!$J$629:U2158,12,0)</f>
        <v>11</v>
      </c>
      <c r="AJ1759" s="45">
        <f>VLOOKUP(H1759,'[1]data - vsetko'!$J$629:V2158,13,0)</f>
        <v>0</v>
      </c>
      <c r="AK1759" s="45">
        <f t="shared" si="507"/>
        <v>11</v>
      </c>
      <c r="AL1759" s="45">
        <v>98.08</v>
      </c>
      <c r="AM1759" s="45">
        <f t="shared" si="508"/>
        <v>14.712</v>
      </c>
      <c r="AN1759" s="84">
        <f t="shared" si="511"/>
        <v>1799</v>
      </c>
      <c r="AO1759" s="46">
        <f t="shared" si="509"/>
        <v>72</v>
      </c>
      <c r="AP1759" s="72"/>
      <c r="AQ1759" s="46"/>
      <c r="AR1759" s="46"/>
      <c r="AS1759" s="46"/>
      <c r="AT1759" s="46">
        <f t="shared" si="515"/>
        <v>0</v>
      </c>
      <c r="AU1759" s="85">
        <f t="shared" si="516"/>
        <v>1799</v>
      </c>
      <c r="AV1759" s="46">
        <f t="shared" si="517"/>
        <v>0</v>
      </c>
      <c r="AW1759" s="46"/>
      <c r="AX1759" s="86">
        <f t="shared" si="510"/>
        <v>1799</v>
      </c>
    </row>
    <row r="1760" spans="1:50" s="56" customFormat="1" ht="13.5" customHeight="1" x14ac:dyDescent="0.25">
      <c r="A1760" s="19" t="s">
        <v>4349</v>
      </c>
      <c r="B1760" s="20" t="s">
        <v>836</v>
      </c>
      <c r="C1760" s="21" t="s">
        <v>837</v>
      </c>
      <c r="D1760" s="20" t="s">
        <v>5552</v>
      </c>
      <c r="E1760" s="22">
        <v>99000005</v>
      </c>
      <c r="F1760" s="23" t="s">
        <v>5553</v>
      </c>
      <c r="G1760" s="23" t="str">
        <f t="shared" si="518"/>
        <v>Žilinský</v>
      </c>
      <c r="H1760" s="24">
        <v>42224233</v>
      </c>
      <c r="I1760" s="25">
        <v>100007714</v>
      </c>
      <c r="J1760" s="23" t="s">
        <v>5558</v>
      </c>
      <c r="K1760" s="26" t="s">
        <v>4349</v>
      </c>
      <c r="L1760" s="23" t="s">
        <v>4768</v>
      </c>
      <c r="M1760" s="43" t="s">
        <v>5559</v>
      </c>
      <c r="N1760" s="23" t="s">
        <v>4866</v>
      </c>
      <c r="O1760" s="23" t="s">
        <v>5560</v>
      </c>
      <c r="P1760" s="28">
        <v>510734</v>
      </c>
      <c r="Q1760" s="21" t="s">
        <v>93</v>
      </c>
      <c r="R1760" s="46">
        <v>11</v>
      </c>
      <c r="S1760" s="46">
        <v>0</v>
      </c>
      <c r="T1760" s="46">
        <f t="shared" si="503"/>
        <v>11</v>
      </c>
      <c r="U1760" s="68">
        <v>95.96</v>
      </c>
      <c r="V1760" s="69">
        <f t="shared" si="504"/>
        <v>14.393999999999998</v>
      </c>
      <c r="W1760" s="46">
        <f t="shared" si="512"/>
        <v>1900</v>
      </c>
      <c r="X1760" s="46"/>
      <c r="Y1760" s="45">
        <v>0</v>
      </c>
      <c r="Z1760" s="45">
        <v>0</v>
      </c>
      <c r="AA1760" s="45">
        <f t="shared" si="500"/>
        <v>0</v>
      </c>
      <c r="AB1760" s="46">
        <f t="shared" si="501"/>
        <v>11</v>
      </c>
      <c r="AC1760" s="46">
        <f t="shared" si="502"/>
        <v>0</v>
      </c>
      <c r="AD1760" s="46">
        <f t="shared" si="513"/>
        <v>11</v>
      </c>
      <c r="AE1760" s="68">
        <v>95.96</v>
      </c>
      <c r="AF1760" s="69">
        <f t="shared" si="505"/>
        <v>14.393999999999998</v>
      </c>
      <c r="AG1760" s="46">
        <f t="shared" si="514"/>
        <v>1900</v>
      </c>
      <c r="AH1760" s="46">
        <f t="shared" si="506"/>
        <v>0</v>
      </c>
      <c r="AI1760" s="45">
        <f>VLOOKUP(H1760,'[1]data - vsetko'!$J$629:U2159,12,0)</f>
        <v>15</v>
      </c>
      <c r="AJ1760" s="45">
        <f>VLOOKUP(H1760,'[1]data - vsetko'!$J$629:V2159,13,0)</f>
        <v>0</v>
      </c>
      <c r="AK1760" s="45">
        <f t="shared" si="507"/>
        <v>15</v>
      </c>
      <c r="AL1760" s="45">
        <v>98.08</v>
      </c>
      <c r="AM1760" s="45">
        <f t="shared" si="508"/>
        <v>14.712</v>
      </c>
      <c r="AN1760" s="84">
        <f t="shared" si="511"/>
        <v>2149</v>
      </c>
      <c r="AO1760" s="46">
        <f t="shared" si="509"/>
        <v>249</v>
      </c>
      <c r="AP1760" s="72"/>
      <c r="AQ1760" s="46"/>
      <c r="AR1760" s="46"/>
      <c r="AS1760" s="46"/>
      <c r="AT1760" s="46">
        <f t="shared" si="515"/>
        <v>0</v>
      </c>
      <c r="AU1760" s="85">
        <f t="shared" si="516"/>
        <v>2149</v>
      </c>
      <c r="AV1760" s="46">
        <f t="shared" si="517"/>
        <v>0</v>
      </c>
      <c r="AW1760" s="46"/>
      <c r="AX1760" s="86">
        <f t="shared" si="510"/>
        <v>2149</v>
      </c>
    </row>
    <row r="1761" spans="1:50" s="56" customFormat="1" ht="13.5" customHeight="1" x14ac:dyDescent="0.25">
      <c r="A1761" s="19" t="s">
        <v>4349</v>
      </c>
      <c r="B1761" s="20" t="s">
        <v>836</v>
      </c>
      <c r="C1761" s="21" t="s">
        <v>837</v>
      </c>
      <c r="D1761" s="20" t="s">
        <v>5552</v>
      </c>
      <c r="E1761" s="22">
        <v>99000005</v>
      </c>
      <c r="F1761" s="23" t="s">
        <v>5553</v>
      </c>
      <c r="G1761" s="23" t="str">
        <f t="shared" si="518"/>
        <v>Žilinský</v>
      </c>
      <c r="H1761" s="24">
        <v>50593030</v>
      </c>
      <c r="I1761" s="25">
        <v>100017846</v>
      </c>
      <c r="J1761" s="23" t="s">
        <v>840</v>
      </c>
      <c r="K1761" s="26" t="s">
        <v>4349</v>
      </c>
      <c r="L1761" s="23" t="s">
        <v>5168</v>
      </c>
      <c r="M1761" s="43" t="s">
        <v>5561</v>
      </c>
      <c r="N1761" s="23" t="s">
        <v>5168</v>
      </c>
      <c r="O1761" s="23" t="s">
        <v>5562</v>
      </c>
      <c r="P1761" s="28">
        <v>517461</v>
      </c>
      <c r="Q1761" s="21" t="s">
        <v>93</v>
      </c>
      <c r="R1761" s="46">
        <v>10</v>
      </c>
      <c r="S1761" s="46">
        <v>0</v>
      </c>
      <c r="T1761" s="46">
        <f t="shared" si="503"/>
        <v>10</v>
      </c>
      <c r="U1761" s="68">
        <v>95.96</v>
      </c>
      <c r="V1761" s="69">
        <f t="shared" si="504"/>
        <v>14.393999999999998</v>
      </c>
      <c r="W1761" s="46">
        <f t="shared" si="512"/>
        <v>1727</v>
      </c>
      <c r="X1761" s="46"/>
      <c r="Y1761" s="45">
        <v>0</v>
      </c>
      <c r="Z1761" s="45">
        <v>0</v>
      </c>
      <c r="AA1761" s="45">
        <f t="shared" si="500"/>
        <v>0</v>
      </c>
      <c r="AB1761" s="46">
        <f t="shared" si="501"/>
        <v>10</v>
      </c>
      <c r="AC1761" s="46">
        <f t="shared" si="502"/>
        <v>0</v>
      </c>
      <c r="AD1761" s="46">
        <f t="shared" si="513"/>
        <v>10</v>
      </c>
      <c r="AE1761" s="68">
        <v>95.96</v>
      </c>
      <c r="AF1761" s="69">
        <f t="shared" si="505"/>
        <v>14.393999999999998</v>
      </c>
      <c r="AG1761" s="46">
        <f t="shared" si="514"/>
        <v>1727</v>
      </c>
      <c r="AH1761" s="46">
        <f t="shared" si="506"/>
        <v>0</v>
      </c>
      <c r="AI1761" s="45">
        <f>VLOOKUP(H1761,'[1]data - vsetko'!$J$629:U2160,12,0)</f>
        <v>7</v>
      </c>
      <c r="AJ1761" s="45">
        <f>VLOOKUP(H1761,'[1]data - vsetko'!$J$629:V2160,13,0)</f>
        <v>0</v>
      </c>
      <c r="AK1761" s="45">
        <f t="shared" si="507"/>
        <v>7</v>
      </c>
      <c r="AL1761" s="45">
        <v>98.08</v>
      </c>
      <c r="AM1761" s="45">
        <f t="shared" si="508"/>
        <v>14.712</v>
      </c>
      <c r="AN1761" s="84">
        <f t="shared" si="511"/>
        <v>1563</v>
      </c>
      <c r="AO1761" s="46">
        <f t="shared" si="509"/>
        <v>-164</v>
      </c>
      <c r="AP1761" s="72"/>
      <c r="AQ1761" s="46"/>
      <c r="AR1761" s="46"/>
      <c r="AS1761" s="46"/>
      <c r="AT1761" s="46">
        <f t="shared" si="515"/>
        <v>0</v>
      </c>
      <c r="AU1761" s="85">
        <f t="shared" si="516"/>
        <v>1563</v>
      </c>
      <c r="AV1761" s="46">
        <f t="shared" si="517"/>
        <v>0</v>
      </c>
      <c r="AW1761" s="46"/>
      <c r="AX1761" s="86">
        <f t="shared" si="510"/>
        <v>1563</v>
      </c>
    </row>
    <row r="1762" spans="1:50" s="56" customFormat="1" ht="13.5" customHeight="1" x14ac:dyDescent="0.25">
      <c r="A1762" s="19" t="s">
        <v>4349</v>
      </c>
      <c r="B1762" s="20" t="s">
        <v>836</v>
      </c>
      <c r="C1762" s="21" t="s">
        <v>837</v>
      </c>
      <c r="D1762" s="20" t="s">
        <v>5552</v>
      </c>
      <c r="E1762" s="22">
        <v>99000005</v>
      </c>
      <c r="F1762" s="23" t="s">
        <v>5553</v>
      </c>
      <c r="G1762" s="23" t="str">
        <f t="shared" si="518"/>
        <v>Žilinský</v>
      </c>
      <c r="H1762" s="24">
        <v>50605348</v>
      </c>
      <c r="I1762" s="25">
        <v>100017875</v>
      </c>
      <c r="J1762" s="23" t="s">
        <v>848</v>
      </c>
      <c r="K1762" s="26" t="s">
        <v>4349</v>
      </c>
      <c r="L1762" s="23" t="s">
        <v>4407</v>
      </c>
      <c r="M1762" s="43" t="s">
        <v>5563</v>
      </c>
      <c r="N1762" s="23" t="s">
        <v>4407</v>
      </c>
      <c r="O1762" s="23" t="s">
        <v>5564</v>
      </c>
      <c r="P1762" s="28">
        <v>509256</v>
      </c>
      <c r="Q1762" s="21" t="s">
        <v>93</v>
      </c>
      <c r="R1762" s="46">
        <v>9</v>
      </c>
      <c r="S1762" s="46">
        <v>0</v>
      </c>
      <c r="T1762" s="46">
        <f t="shared" si="503"/>
        <v>9</v>
      </c>
      <c r="U1762" s="68">
        <v>95.96</v>
      </c>
      <c r="V1762" s="69">
        <f t="shared" si="504"/>
        <v>14.393999999999998</v>
      </c>
      <c r="W1762" s="46">
        <f t="shared" si="512"/>
        <v>1555</v>
      </c>
      <c r="X1762" s="46"/>
      <c r="Y1762" s="45">
        <v>0</v>
      </c>
      <c r="Z1762" s="45">
        <v>0</v>
      </c>
      <c r="AA1762" s="45">
        <f t="shared" si="500"/>
        <v>0</v>
      </c>
      <c r="AB1762" s="46">
        <f t="shared" si="501"/>
        <v>9</v>
      </c>
      <c r="AC1762" s="46">
        <f t="shared" si="502"/>
        <v>0</v>
      </c>
      <c r="AD1762" s="46">
        <f t="shared" si="513"/>
        <v>9</v>
      </c>
      <c r="AE1762" s="68">
        <v>95.96</v>
      </c>
      <c r="AF1762" s="69">
        <f t="shared" si="505"/>
        <v>14.393999999999998</v>
      </c>
      <c r="AG1762" s="46">
        <f t="shared" si="514"/>
        <v>1555</v>
      </c>
      <c r="AH1762" s="46">
        <f t="shared" si="506"/>
        <v>0</v>
      </c>
      <c r="AI1762" s="45">
        <f>VLOOKUP(H1762,'[1]data - vsetko'!$J$629:U2161,12,0)</f>
        <v>9</v>
      </c>
      <c r="AJ1762" s="45">
        <f>VLOOKUP(H1762,'[1]data - vsetko'!$J$629:V2161,13,0)</f>
        <v>0</v>
      </c>
      <c r="AK1762" s="45">
        <f t="shared" si="507"/>
        <v>9</v>
      </c>
      <c r="AL1762" s="45">
        <v>98.08</v>
      </c>
      <c r="AM1762" s="45">
        <f t="shared" si="508"/>
        <v>14.712</v>
      </c>
      <c r="AN1762" s="84">
        <f t="shared" si="511"/>
        <v>1566</v>
      </c>
      <c r="AO1762" s="46">
        <f t="shared" si="509"/>
        <v>11</v>
      </c>
      <c r="AP1762" s="72"/>
      <c r="AQ1762" s="46"/>
      <c r="AR1762" s="46"/>
      <c r="AS1762" s="46"/>
      <c r="AT1762" s="46">
        <f t="shared" si="515"/>
        <v>0</v>
      </c>
      <c r="AU1762" s="85">
        <f t="shared" si="516"/>
        <v>1566</v>
      </c>
      <c r="AV1762" s="46">
        <f t="shared" si="517"/>
        <v>0</v>
      </c>
      <c r="AW1762" s="46"/>
      <c r="AX1762" s="86">
        <f t="shared" si="510"/>
        <v>1566</v>
      </c>
    </row>
    <row r="1763" spans="1:50" s="56" customFormat="1" ht="13.5" customHeight="1" x14ac:dyDescent="0.25">
      <c r="A1763" s="19" t="s">
        <v>4349</v>
      </c>
      <c r="B1763" s="20" t="s">
        <v>836</v>
      </c>
      <c r="C1763" s="21" t="s">
        <v>837</v>
      </c>
      <c r="D1763" s="20" t="s">
        <v>5552</v>
      </c>
      <c r="E1763" s="22">
        <v>99000005</v>
      </c>
      <c r="F1763" s="23" t="s">
        <v>5553</v>
      </c>
      <c r="G1763" s="23" t="str">
        <f t="shared" si="518"/>
        <v>Žilinský</v>
      </c>
      <c r="H1763" s="24">
        <v>36134228</v>
      </c>
      <c r="I1763" s="25">
        <v>100009149</v>
      </c>
      <c r="J1763" s="23" t="s">
        <v>5565</v>
      </c>
      <c r="K1763" s="26" t="s">
        <v>4349</v>
      </c>
      <c r="L1763" s="23" t="s">
        <v>5135</v>
      </c>
      <c r="M1763" s="43" t="s">
        <v>5566</v>
      </c>
      <c r="N1763" s="23" t="s">
        <v>5135</v>
      </c>
      <c r="O1763" s="23" t="s">
        <v>5567</v>
      </c>
      <c r="P1763" s="28">
        <v>517402</v>
      </c>
      <c r="Q1763" s="21" t="s">
        <v>93</v>
      </c>
      <c r="R1763" s="46">
        <v>12</v>
      </c>
      <c r="S1763" s="46">
        <v>0</v>
      </c>
      <c r="T1763" s="46">
        <f t="shared" si="503"/>
        <v>12</v>
      </c>
      <c r="U1763" s="68">
        <v>95.96</v>
      </c>
      <c r="V1763" s="69">
        <f t="shared" si="504"/>
        <v>14.393999999999998</v>
      </c>
      <c r="W1763" s="46">
        <f t="shared" si="512"/>
        <v>2073</v>
      </c>
      <c r="X1763" s="46"/>
      <c r="Y1763" s="45">
        <v>0</v>
      </c>
      <c r="Z1763" s="45">
        <v>0</v>
      </c>
      <c r="AA1763" s="45">
        <f t="shared" si="500"/>
        <v>0</v>
      </c>
      <c r="AB1763" s="46">
        <f t="shared" si="501"/>
        <v>12</v>
      </c>
      <c r="AC1763" s="46">
        <f t="shared" si="502"/>
        <v>0</v>
      </c>
      <c r="AD1763" s="46">
        <f t="shared" si="513"/>
        <v>12</v>
      </c>
      <c r="AE1763" s="68">
        <v>95.96</v>
      </c>
      <c r="AF1763" s="69">
        <f t="shared" si="505"/>
        <v>14.393999999999998</v>
      </c>
      <c r="AG1763" s="46">
        <f t="shared" si="514"/>
        <v>2073</v>
      </c>
      <c r="AH1763" s="46">
        <f t="shared" si="506"/>
        <v>0</v>
      </c>
      <c r="AI1763" s="45">
        <f>VLOOKUP(H1763,'[1]data - vsetko'!$J$629:U2162,12,0)</f>
        <v>11</v>
      </c>
      <c r="AJ1763" s="45">
        <f>VLOOKUP(H1763,'[1]data - vsetko'!$J$629:V2162,13,0)</f>
        <v>0</v>
      </c>
      <c r="AK1763" s="45">
        <f t="shared" si="507"/>
        <v>11</v>
      </c>
      <c r="AL1763" s="45">
        <v>98.08</v>
      </c>
      <c r="AM1763" s="45">
        <f t="shared" si="508"/>
        <v>14.712</v>
      </c>
      <c r="AN1763" s="84">
        <f t="shared" si="511"/>
        <v>2029</v>
      </c>
      <c r="AO1763" s="46">
        <f t="shared" si="509"/>
        <v>-44</v>
      </c>
      <c r="AP1763" s="72"/>
      <c r="AQ1763" s="46"/>
      <c r="AR1763" s="46"/>
      <c r="AS1763" s="46"/>
      <c r="AT1763" s="46">
        <f t="shared" si="515"/>
        <v>0</v>
      </c>
      <c r="AU1763" s="85">
        <f t="shared" si="516"/>
        <v>2029</v>
      </c>
      <c r="AV1763" s="46">
        <f t="shared" si="517"/>
        <v>0</v>
      </c>
      <c r="AW1763" s="46"/>
      <c r="AX1763" s="86">
        <f t="shared" si="510"/>
        <v>2029</v>
      </c>
    </row>
    <row r="1764" spans="1:50" s="56" customFormat="1" ht="13.5" customHeight="1" x14ac:dyDescent="0.25">
      <c r="A1764" s="19" t="s">
        <v>4349</v>
      </c>
      <c r="B1764" s="20" t="s">
        <v>836</v>
      </c>
      <c r="C1764" s="21" t="s">
        <v>837</v>
      </c>
      <c r="D1764" s="20" t="s">
        <v>5552</v>
      </c>
      <c r="E1764" s="22">
        <v>99000005</v>
      </c>
      <c r="F1764" s="23" t="s">
        <v>5553</v>
      </c>
      <c r="G1764" s="23" t="str">
        <f t="shared" si="518"/>
        <v>Žilinský</v>
      </c>
      <c r="H1764" s="24">
        <v>36137600</v>
      </c>
      <c r="I1764" s="25"/>
      <c r="J1764" s="23" t="s">
        <v>5568</v>
      </c>
      <c r="K1764" s="26" t="s">
        <v>4349</v>
      </c>
      <c r="L1764" s="23" t="s">
        <v>5168</v>
      </c>
      <c r="M1764" s="43" t="s">
        <v>5561</v>
      </c>
      <c r="N1764" s="23" t="s">
        <v>5168</v>
      </c>
      <c r="O1764" s="23" t="s">
        <v>5562</v>
      </c>
      <c r="P1764" s="28">
        <v>517461</v>
      </c>
      <c r="Q1764" s="21" t="s">
        <v>93</v>
      </c>
      <c r="R1764" s="46">
        <v>0</v>
      </c>
      <c r="S1764" s="46">
        <v>0</v>
      </c>
      <c r="T1764" s="46">
        <f t="shared" si="503"/>
        <v>0</v>
      </c>
      <c r="U1764" s="68">
        <v>95.96</v>
      </c>
      <c r="V1764" s="69">
        <f t="shared" si="504"/>
        <v>14.393999999999998</v>
      </c>
      <c r="W1764" s="46">
        <f t="shared" si="512"/>
        <v>0</v>
      </c>
      <c r="X1764" s="46"/>
      <c r="Y1764" s="45">
        <v>0</v>
      </c>
      <c r="Z1764" s="45">
        <v>0</v>
      </c>
      <c r="AA1764" s="45">
        <f t="shared" si="500"/>
        <v>0</v>
      </c>
      <c r="AB1764" s="46">
        <f t="shared" si="501"/>
        <v>0</v>
      </c>
      <c r="AC1764" s="46">
        <f t="shared" si="502"/>
        <v>0</v>
      </c>
      <c r="AD1764" s="46">
        <f t="shared" si="513"/>
        <v>0</v>
      </c>
      <c r="AE1764" s="68">
        <v>95.96</v>
      </c>
      <c r="AF1764" s="69">
        <f t="shared" si="505"/>
        <v>14.393999999999998</v>
      </c>
      <c r="AG1764" s="46">
        <f t="shared" si="514"/>
        <v>0</v>
      </c>
      <c r="AH1764" s="46">
        <f t="shared" si="506"/>
        <v>0</v>
      </c>
      <c r="AI1764" s="45">
        <v>0</v>
      </c>
      <c r="AJ1764" s="45">
        <v>0</v>
      </c>
      <c r="AK1764" s="45">
        <f t="shared" si="507"/>
        <v>0</v>
      </c>
      <c r="AL1764" s="45">
        <v>98.08</v>
      </c>
      <c r="AM1764" s="45">
        <f t="shared" si="508"/>
        <v>14.712</v>
      </c>
      <c r="AN1764" s="84">
        <f t="shared" si="511"/>
        <v>0</v>
      </c>
      <c r="AO1764" s="46">
        <f t="shared" si="509"/>
        <v>0</v>
      </c>
      <c r="AP1764" s="72"/>
      <c r="AQ1764" s="46"/>
      <c r="AR1764" s="46"/>
      <c r="AS1764" s="46"/>
      <c r="AT1764" s="46">
        <f t="shared" si="515"/>
        <v>0</v>
      </c>
      <c r="AU1764" s="85">
        <f t="shared" si="516"/>
        <v>0</v>
      </c>
      <c r="AV1764" s="46">
        <f t="shared" si="517"/>
        <v>0</v>
      </c>
      <c r="AW1764" s="46"/>
      <c r="AX1764" s="86">
        <f t="shared" si="510"/>
        <v>0</v>
      </c>
    </row>
    <row r="1765" spans="1:50" s="56" customFormat="1" ht="13.5" customHeight="1" x14ac:dyDescent="0.25">
      <c r="A1765" s="19" t="s">
        <v>4349</v>
      </c>
      <c r="B1765" s="20" t="s">
        <v>836</v>
      </c>
      <c r="C1765" s="21" t="s">
        <v>837</v>
      </c>
      <c r="D1765" s="20" t="s">
        <v>5552</v>
      </c>
      <c r="E1765" s="22">
        <v>99000005</v>
      </c>
      <c r="F1765" s="23" t="s">
        <v>5553</v>
      </c>
      <c r="G1765" s="23" t="str">
        <f t="shared" si="518"/>
        <v>Žilinský</v>
      </c>
      <c r="H1765" s="24">
        <v>42434793</v>
      </c>
      <c r="I1765" s="25"/>
      <c r="J1765" s="23" t="s">
        <v>863</v>
      </c>
      <c r="K1765" s="26" t="s">
        <v>4349</v>
      </c>
      <c r="L1765" s="23" t="s">
        <v>4407</v>
      </c>
      <c r="M1765" s="43" t="s">
        <v>5563</v>
      </c>
      <c r="N1765" s="23" t="s">
        <v>4407</v>
      </c>
      <c r="O1765" s="23" t="s">
        <v>5564</v>
      </c>
      <c r="P1765" s="28">
        <v>509256</v>
      </c>
      <c r="Q1765" s="21" t="s">
        <v>93</v>
      </c>
      <c r="R1765" s="46">
        <v>0</v>
      </c>
      <c r="S1765" s="46">
        <v>0</v>
      </c>
      <c r="T1765" s="46">
        <f t="shared" si="503"/>
        <v>0</v>
      </c>
      <c r="U1765" s="68">
        <v>95.96</v>
      </c>
      <c r="V1765" s="69">
        <f t="shared" si="504"/>
        <v>14.393999999999998</v>
      </c>
      <c r="W1765" s="46">
        <f t="shared" si="512"/>
        <v>0</v>
      </c>
      <c r="X1765" s="46"/>
      <c r="Y1765" s="45">
        <v>0</v>
      </c>
      <c r="Z1765" s="45">
        <v>0</v>
      </c>
      <c r="AA1765" s="45">
        <f t="shared" si="500"/>
        <v>0</v>
      </c>
      <c r="AB1765" s="46">
        <f t="shared" si="501"/>
        <v>0</v>
      </c>
      <c r="AC1765" s="46">
        <f t="shared" si="502"/>
        <v>0</v>
      </c>
      <c r="AD1765" s="46">
        <f t="shared" si="513"/>
        <v>0</v>
      </c>
      <c r="AE1765" s="68">
        <v>95.96</v>
      </c>
      <c r="AF1765" s="69">
        <f t="shared" si="505"/>
        <v>14.393999999999998</v>
      </c>
      <c r="AG1765" s="46">
        <f t="shared" si="514"/>
        <v>0</v>
      </c>
      <c r="AH1765" s="46">
        <f t="shared" si="506"/>
        <v>0</v>
      </c>
      <c r="AI1765" s="45">
        <v>0</v>
      </c>
      <c r="AJ1765" s="45">
        <v>0</v>
      </c>
      <c r="AK1765" s="45">
        <f t="shared" si="507"/>
        <v>0</v>
      </c>
      <c r="AL1765" s="45">
        <v>98.08</v>
      </c>
      <c r="AM1765" s="45">
        <f t="shared" si="508"/>
        <v>14.712</v>
      </c>
      <c r="AN1765" s="84">
        <f t="shared" si="511"/>
        <v>0</v>
      </c>
      <c r="AO1765" s="46">
        <f t="shared" si="509"/>
        <v>0</v>
      </c>
      <c r="AP1765" s="72"/>
      <c r="AQ1765" s="46"/>
      <c r="AR1765" s="46"/>
      <c r="AS1765" s="46"/>
      <c r="AT1765" s="46">
        <f t="shared" si="515"/>
        <v>0</v>
      </c>
      <c r="AU1765" s="85">
        <f t="shared" si="516"/>
        <v>0</v>
      </c>
      <c r="AV1765" s="46">
        <f t="shared" si="517"/>
        <v>0</v>
      </c>
      <c r="AW1765" s="46"/>
      <c r="AX1765" s="86">
        <f t="shared" si="510"/>
        <v>0</v>
      </c>
    </row>
    <row r="1766" spans="1:50" s="56" customFormat="1" ht="13.5" customHeight="1" x14ac:dyDescent="0.25">
      <c r="A1766" s="19" t="s">
        <v>4349</v>
      </c>
      <c r="B1766" s="20" t="s">
        <v>836</v>
      </c>
      <c r="C1766" s="21" t="s">
        <v>837</v>
      </c>
      <c r="D1766" s="20" t="s">
        <v>5552</v>
      </c>
      <c r="E1766" s="22">
        <v>99000005</v>
      </c>
      <c r="F1766" s="23" t="s">
        <v>5553</v>
      </c>
      <c r="G1766" s="23" t="s">
        <v>4352</v>
      </c>
      <c r="H1766" s="24">
        <v>37982559</v>
      </c>
      <c r="I1766" s="25">
        <v>100017451</v>
      </c>
      <c r="J1766" s="23" t="s">
        <v>852</v>
      </c>
      <c r="K1766" s="26" t="s">
        <v>4349</v>
      </c>
      <c r="L1766" s="23" t="s">
        <v>4768</v>
      </c>
      <c r="M1766" s="43">
        <v>3101</v>
      </c>
      <c r="N1766" s="23" t="s">
        <v>4768</v>
      </c>
      <c r="O1766" s="23" t="s">
        <v>5569</v>
      </c>
      <c r="P1766" s="28"/>
      <c r="Q1766" s="21"/>
      <c r="R1766" s="46">
        <v>10</v>
      </c>
      <c r="S1766" s="46">
        <v>0</v>
      </c>
      <c r="T1766" s="46">
        <f t="shared" si="503"/>
        <v>10</v>
      </c>
      <c r="U1766" s="68">
        <v>95.96</v>
      </c>
      <c r="V1766" s="69">
        <f t="shared" si="504"/>
        <v>14.393999999999998</v>
      </c>
      <c r="W1766" s="46">
        <f t="shared" si="512"/>
        <v>1727</v>
      </c>
      <c r="X1766" s="46"/>
      <c r="Y1766" s="45">
        <v>0</v>
      </c>
      <c r="Z1766" s="45">
        <v>0</v>
      </c>
      <c r="AA1766" s="45">
        <f t="shared" ref="AA1766:AA1829" si="519">+Y1766+Z1766</f>
        <v>0</v>
      </c>
      <c r="AB1766" s="46">
        <f t="shared" ref="AB1766:AB1829" si="520">+R1766+Y1766</f>
        <v>10</v>
      </c>
      <c r="AC1766" s="46">
        <f t="shared" ref="AC1766:AC1829" si="521">+S1766+Z1766</f>
        <v>0</v>
      </c>
      <c r="AD1766" s="46">
        <f t="shared" si="513"/>
        <v>10</v>
      </c>
      <c r="AE1766" s="68">
        <v>95.96</v>
      </c>
      <c r="AF1766" s="69">
        <f t="shared" si="505"/>
        <v>14.393999999999998</v>
      </c>
      <c r="AG1766" s="46">
        <f t="shared" si="514"/>
        <v>1727</v>
      </c>
      <c r="AH1766" s="46">
        <f t="shared" si="506"/>
        <v>0</v>
      </c>
      <c r="AI1766" s="45">
        <f>VLOOKUP(H1766,'[1]data - vsetko'!$J$629:U2165,12,0)</f>
        <v>11</v>
      </c>
      <c r="AJ1766" s="45">
        <f>VLOOKUP(H1766,'[1]data - vsetko'!$J$629:V2165,13,0)</f>
        <v>0</v>
      </c>
      <c r="AK1766" s="45">
        <f t="shared" si="507"/>
        <v>11</v>
      </c>
      <c r="AL1766" s="45">
        <v>98.08</v>
      </c>
      <c r="AM1766" s="45">
        <f t="shared" si="508"/>
        <v>14.712</v>
      </c>
      <c r="AN1766" s="84">
        <f t="shared" si="511"/>
        <v>1799</v>
      </c>
      <c r="AO1766" s="46">
        <f t="shared" si="509"/>
        <v>72</v>
      </c>
      <c r="AP1766" s="72"/>
      <c r="AQ1766" s="46"/>
      <c r="AR1766" s="46"/>
      <c r="AS1766" s="46"/>
      <c r="AT1766" s="46">
        <f t="shared" si="515"/>
        <v>0</v>
      </c>
      <c r="AU1766" s="85">
        <f t="shared" si="516"/>
        <v>1799</v>
      </c>
      <c r="AV1766" s="46">
        <f t="shared" si="517"/>
        <v>0</v>
      </c>
      <c r="AW1766" s="46"/>
      <c r="AX1766" s="86">
        <f t="shared" si="510"/>
        <v>1799</v>
      </c>
    </row>
    <row r="1767" spans="1:50" s="56" customFormat="1" ht="13.5" customHeight="1" x14ac:dyDescent="0.25">
      <c r="A1767" s="19" t="s">
        <v>4349</v>
      </c>
      <c r="B1767" s="20" t="s">
        <v>836</v>
      </c>
      <c r="C1767" s="21" t="s">
        <v>545</v>
      </c>
      <c r="D1767" s="20" t="s">
        <v>5570</v>
      </c>
      <c r="E1767" s="22">
        <v>894125</v>
      </c>
      <c r="F1767" s="23" t="s">
        <v>5571</v>
      </c>
      <c r="G1767" s="23" t="s">
        <v>4352</v>
      </c>
      <c r="H1767" s="24">
        <v>710163975</v>
      </c>
      <c r="I1767" s="25">
        <v>30223423</v>
      </c>
      <c r="J1767" s="23" t="s">
        <v>5572</v>
      </c>
      <c r="K1767" s="26" t="s">
        <v>4349</v>
      </c>
      <c r="L1767" s="23" t="s">
        <v>4358</v>
      </c>
      <c r="M1767" s="27">
        <v>2354</v>
      </c>
      <c r="N1767" s="23" t="s">
        <v>4499</v>
      </c>
      <c r="O1767" s="23" t="s">
        <v>5573</v>
      </c>
      <c r="P1767" s="28">
        <v>509507</v>
      </c>
      <c r="Q1767" s="21" t="s">
        <v>51</v>
      </c>
      <c r="R1767" s="46">
        <v>6</v>
      </c>
      <c r="S1767" s="46">
        <v>0</v>
      </c>
      <c r="T1767" s="46">
        <f t="shared" si="503"/>
        <v>6</v>
      </c>
      <c r="U1767" s="68">
        <v>95.96</v>
      </c>
      <c r="V1767" s="69">
        <f t="shared" si="504"/>
        <v>14.393999999999998</v>
      </c>
      <c r="W1767" s="46">
        <f t="shared" si="512"/>
        <v>1036</v>
      </c>
      <c r="X1767" s="46"/>
      <c r="Y1767" s="45">
        <v>0</v>
      </c>
      <c r="Z1767" s="45">
        <v>0</v>
      </c>
      <c r="AA1767" s="45">
        <f t="shared" si="519"/>
        <v>0</v>
      </c>
      <c r="AB1767" s="46">
        <f t="shared" si="520"/>
        <v>6</v>
      </c>
      <c r="AC1767" s="46">
        <f t="shared" si="521"/>
        <v>0</v>
      </c>
      <c r="AD1767" s="46">
        <f t="shared" si="513"/>
        <v>6</v>
      </c>
      <c r="AE1767" s="68">
        <v>95.96</v>
      </c>
      <c r="AF1767" s="69">
        <f t="shared" si="505"/>
        <v>14.393999999999998</v>
      </c>
      <c r="AG1767" s="46">
        <f t="shared" si="514"/>
        <v>1036</v>
      </c>
      <c r="AH1767" s="46">
        <f t="shared" si="506"/>
        <v>0</v>
      </c>
      <c r="AI1767" s="45">
        <f>VLOOKUP(H1767,'[1]MŠ na kmeňovú školu V40'!$H$3:Y4841,18,0)</f>
        <v>4</v>
      </c>
      <c r="AJ1767" s="45">
        <f>VLOOKUP(H1767,'[1]MŠ na kmeňovú školu V40'!$H$3:AE4842,24,0)</f>
        <v>1</v>
      </c>
      <c r="AK1767" s="45">
        <f t="shared" si="507"/>
        <v>5</v>
      </c>
      <c r="AL1767" s="45">
        <v>98.08</v>
      </c>
      <c r="AM1767" s="45">
        <f t="shared" si="508"/>
        <v>14.712</v>
      </c>
      <c r="AN1767" s="84">
        <f t="shared" si="511"/>
        <v>985</v>
      </c>
      <c r="AO1767" s="46">
        <f t="shared" si="509"/>
        <v>-51</v>
      </c>
      <c r="AP1767" s="72"/>
      <c r="AQ1767" s="46"/>
      <c r="AR1767" s="46"/>
      <c r="AS1767" s="46"/>
      <c r="AT1767" s="46">
        <f t="shared" si="515"/>
        <v>0</v>
      </c>
      <c r="AU1767" s="85">
        <f t="shared" si="516"/>
        <v>985</v>
      </c>
      <c r="AV1767" s="46">
        <f t="shared" si="517"/>
        <v>0</v>
      </c>
      <c r="AW1767" s="46"/>
      <c r="AX1767" s="86">
        <f t="shared" si="510"/>
        <v>985</v>
      </c>
    </row>
    <row r="1768" spans="1:50" s="56" customFormat="1" ht="13.5" customHeight="1" x14ac:dyDescent="0.25">
      <c r="A1768" s="19" t="s">
        <v>4349</v>
      </c>
      <c r="B1768" s="20" t="s">
        <v>836</v>
      </c>
      <c r="C1768" s="21" t="s">
        <v>601</v>
      </c>
      <c r="D1768" s="20" t="s">
        <v>5574</v>
      </c>
      <c r="E1768" s="22">
        <v>90000134</v>
      </c>
      <c r="F1768" s="23" t="s">
        <v>5575</v>
      </c>
      <c r="G1768" s="23" t="s">
        <v>4352</v>
      </c>
      <c r="H1768" s="24">
        <v>710227736</v>
      </c>
      <c r="I1768" s="25">
        <v>37977440</v>
      </c>
      <c r="J1768" s="23" t="s">
        <v>5576</v>
      </c>
      <c r="K1768" s="26" t="s">
        <v>4349</v>
      </c>
      <c r="L1768" s="23" t="s">
        <v>5134</v>
      </c>
      <c r="M1768" s="27">
        <v>1008</v>
      </c>
      <c r="N1768" s="23" t="s">
        <v>5135</v>
      </c>
      <c r="O1768" s="23" t="s">
        <v>5577</v>
      </c>
      <c r="P1768" s="28">
        <v>517402</v>
      </c>
      <c r="Q1768" s="21" t="s">
        <v>51</v>
      </c>
      <c r="R1768" s="46">
        <v>10</v>
      </c>
      <c r="S1768" s="46">
        <v>0</v>
      </c>
      <c r="T1768" s="46">
        <f t="shared" si="503"/>
        <v>10</v>
      </c>
      <c r="U1768" s="68">
        <v>95.96</v>
      </c>
      <c r="V1768" s="69">
        <f t="shared" si="504"/>
        <v>14.393999999999998</v>
      </c>
      <c r="W1768" s="46">
        <f t="shared" si="512"/>
        <v>1727</v>
      </c>
      <c r="X1768" s="46"/>
      <c r="Y1768" s="45">
        <v>0</v>
      </c>
      <c r="Z1768" s="45">
        <v>0</v>
      </c>
      <c r="AA1768" s="45">
        <f t="shared" si="519"/>
        <v>0</v>
      </c>
      <c r="AB1768" s="46">
        <f t="shared" si="520"/>
        <v>10</v>
      </c>
      <c r="AC1768" s="46">
        <f t="shared" si="521"/>
        <v>0</v>
      </c>
      <c r="AD1768" s="46">
        <f t="shared" si="513"/>
        <v>10</v>
      </c>
      <c r="AE1768" s="68">
        <v>95.96</v>
      </c>
      <c r="AF1768" s="69">
        <f t="shared" si="505"/>
        <v>14.393999999999998</v>
      </c>
      <c r="AG1768" s="46">
        <f t="shared" si="514"/>
        <v>1727</v>
      </c>
      <c r="AH1768" s="46">
        <f t="shared" si="506"/>
        <v>0</v>
      </c>
      <c r="AI1768" s="45">
        <f>VLOOKUP(H1768,'[1]MŠ na kmeňovú školu V40'!$H$3:Y4842,18,0)</f>
        <v>10</v>
      </c>
      <c r="AJ1768" s="45">
        <f>VLOOKUP(H1768,'[1]MŠ na kmeňovú školu V40'!$H$3:AE4843,24,0)</f>
        <v>0</v>
      </c>
      <c r="AK1768" s="45">
        <f t="shared" si="507"/>
        <v>10</v>
      </c>
      <c r="AL1768" s="45">
        <v>98.08</v>
      </c>
      <c r="AM1768" s="45">
        <f t="shared" si="508"/>
        <v>14.712</v>
      </c>
      <c r="AN1768" s="84">
        <f t="shared" si="511"/>
        <v>1740</v>
      </c>
      <c r="AO1768" s="46">
        <f t="shared" si="509"/>
        <v>13</v>
      </c>
      <c r="AP1768" s="72"/>
      <c r="AQ1768" s="46"/>
      <c r="AR1768" s="46"/>
      <c r="AS1768" s="46"/>
      <c r="AT1768" s="46">
        <f t="shared" si="515"/>
        <v>0</v>
      </c>
      <c r="AU1768" s="85">
        <f t="shared" si="516"/>
        <v>1740</v>
      </c>
      <c r="AV1768" s="46">
        <f t="shared" si="517"/>
        <v>0</v>
      </c>
      <c r="AW1768" s="46"/>
      <c r="AX1768" s="86">
        <f t="shared" si="510"/>
        <v>1740</v>
      </c>
    </row>
    <row r="1769" spans="1:50" s="56" customFormat="1" ht="13.5" customHeight="1" x14ac:dyDescent="0.25">
      <c r="A1769" s="39" t="s">
        <v>4349</v>
      </c>
      <c r="B1769" s="20" t="s">
        <v>836</v>
      </c>
      <c r="C1769" s="21" t="s">
        <v>601</v>
      </c>
      <c r="D1769" s="20" t="s">
        <v>5520</v>
      </c>
      <c r="E1769" s="28">
        <v>36752797</v>
      </c>
      <c r="F1769" s="23" t="s">
        <v>5521</v>
      </c>
      <c r="G1769" s="23" t="s">
        <v>4352</v>
      </c>
      <c r="H1769" s="25">
        <v>52641139</v>
      </c>
      <c r="I1769" s="25">
        <v>36752797</v>
      </c>
      <c r="J1769" s="23" t="s">
        <v>1961</v>
      </c>
      <c r="K1769" s="26" t="s">
        <v>4349</v>
      </c>
      <c r="L1769" s="23" t="s">
        <v>4847</v>
      </c>
      <c r="M1769" s="27">
        <v>3401</v>
      </c>
      <c r="N1769" s="23" t="s">
        <v>4847</v>
      </c>
      <c r="O1769" s="23" t="s">
        <v>5522</v>
      </c>
      <c r="P1769" s="28">
        <v>510998</v>
      </c>
      <c r="Q1769" s="21" t="s">
        <v>165</v>
      </c>
      <c r="R1769" s="46">
        <v>3</v>
      </c>
      <c r="S1769" s="46">
        <v>0</v>
      </c>
      <c r="T1769" s="46">
        <f t="shared" si="503"/>
        <v>3</v>
      </c>
      <c r="U1769" s="68">
        <v>95.96</v>
      </c>
      <c r="V1769" s="69">
        <f t="shared" si="504"/>
        <v>14.393999999999998</v>
      </c>
      <c r="W1769" s="46">
        <f t="shared" si="512"/>
        <v>518</v>
      </c>
      <c r="X1769" s="46"/>
      <c r="Y1769" s="45">
        <v>0</v>
      </c>
      <c r="Z1769" s="45">
        <v>0</v>
      </c>
      <c r="AA1769" s="45">
        <f t="shared" si="519"/>
        <v>0</v>
      </c>
      <c r="AB1769" s="46">
        <f t="shared" si="520"/>
        <v>3</v>
      </c>
      <c r="AC1769" s="46">
        <f t="shared" si="521"/>
        <v>0</v>
      </c>
      <c r="AD1769" s="46">
        <f t="shared" si="513"/>
        <v>3</v>
      </c>
      <c r="AE1769" s="68">
        <v>95.96</v>
      </c>
      <c r="AF1769" s="69">
        <f t="shared" si="505"/>
        <v>14.393999999999998</v>
      </c>
      <c r="AG1769" s="46">
        <f t="shared" si="514"/>
        <v>518</v>
      </c>
      <c r="AH1769" s="46">
        <f t="shared" si="506"/>
        <v>0</v>
      </c>
      <c r="AI1769" s="45">
        <f>VLOOKUP(H1769,'[1]MŠ na kmeňovú školu V40'!$H$3:Y4843,18,0)</f>
        <v>6</v>
      </c>
      <c r="AJ1769" s="45">
        <f>VLOOKUP(H1769,'[1]MŠ na kmeňovú školu V40'!$H$3:AE4844,24,0)</f>
        <v>0</v>
      </c>
      <c r="AK1769" s="45">
        <f t="shared" si="507"/>
        <v>6</v>
      </c>
      <c r="AL1769" s="45">
        <v>98.08</v>
      </c>
      <c r="AM1769" s="45">
        <f t="shared" si="508"/>
        <v>14.712</v>
      </c>
      <c r="AN1769" s="84">
        <f t="shared" si="511"/>
        <v>699</v>
      </c>
      <c r="AO1769" s="46">
        <f t="shared" si="509"/>
        <v>181</v>
      </c>
      <c r="AP1769" s="72"/>
      <c r="AQ1769" s="46"/>
      <c r="AR1769" s="46"/>
      <c r="AS1769" s="46"/>
      <c r="AT1769" s="46">
        <f t="shared" si="515"/>
        <v>0</v>
      </c>
      <c r="AU1769" s="85">
        <f t="shared" si="516"/>
        <v>699</v>
      </c>
      <c r="AV1769" s="46">
        <f t="shared" si="517"/>
        <v>0</v>
      </c>
      <c r="AW1769" s="46"/>
      <c r="AX1769" s="86">
        <f t="shared" si="510"/>
        <v>699</v>
      </c>
    </row>
    <row r="1770" spans="1:50" s="56" customFormat="1" ht="13.5" customHeight="1" x14ac:dyDescent="0.25">
      <c r="A1770" s="19" t="s">
        <v>4349</v>
      </c>
      <c r="B1770" s="20" t="s">
        <v>836</v>
      </c>
      <c r="C1770" s="21" t="s">
        <v>601</v>
      </c>
      <c r="D1770" s="20" t="s">
        <v>5578</v>
      </c>
      <c r="E1770" s="28">
        <v>51428865</v>
      </c>
      <c r="F1770" s="23" t="s">
        <v>5579</v>
      </c>
      <c r="G1770" s="23" t="s">
        <v>4352</v>
      </c>
      <c r="H1770" s="24">
        <v>710273029</v>
      </c>
      <c r="I1770" s="25">
        <v>51428865</v>
      </c>
      <c r="J1770" s="23" t="s">
        <v>5580</v>
      </c>
      <c r="K1770" s="26" t="s">
        <v>4349</v>
      </c>
      <c r="L1770" s="23" t="s">
        <v>4982</v>
      </c>
      <c r="M1770" s="27">
        <v>3601</v>
      </c>
      <c r="N1770" s="23" t="s">
        <v>4982</v>
      </c>
      <c r="O1770" s="23" t="s">
        <v>5581</v>
      </c>
      <c r="P1770" s="28">
        <v>512036</v>
      </c>
      <c r="Q1770" s="21" t="s">
        <v>51</v>
      </c>
      <c r="R1770" s="46">
        <v>4</v>
      </c>
      <c r="S1770" s="46">
        <v>0</v>
      </c>
      <c r="T1770" s="46">
        <f t="shared" si="503"/>
        <v>4</v>
      </c>
      <c r="U1770" s="68">
        <v>95.96</v>
      </c>
      <c r="V1770" s="69">
        <f t="shared" si="504"/>
        <v>14.393999999999998</v>
      </c>
      <c r="W1770" s="46">
        <f t="shared" si="512"/>
        <v>691</v>
      </c>
      <c r="X1770" s="46"/>
      <c r="Y1770" s="45">
        <v>0</v>
      </c>
      <c r="Z1770" s="45">
        <v>0</v>
      </c>
      <c r="AA1770" s="45">
        <f t="shared" si="519"/>
        <v>0</v>
      </c>
      <c r="AB1770" s="46">
        <f t="shared" si="520"/>
        <v>4</v>
      </c>
      <c r="AC1770" s="46">
        <f t="shared" si="521"/>
        <v>0</v>
      </c>
      <c r="AD1770" s="46">
        <f t="shared" si="513"/>
        <v>4</v>
      </c>
      <c r="AE1770" s="68">
        <v>95.96</v>
      </c>
      <c r="AF1770" s="69">
        <f t="shared" si="505"/>
        <v>14.393999999999998</v>
      </c>
      <c r="AG1770" s="46">
        <f t="shared" si="514"/>
        <v>691</v>
      </c>
      <c r="AH1770" s="46">
        <f t="shared" si="506"/>
        <v>0</v>
      </c>
      <c r="AI1770" s="45">
        <f>VLOOKUP(H1770,'[1]MŠ na kmeňovú školu V40'!$H$3:Y4844,18,0)</f>
        <v>3</v>
      </c>
      <c r="AJ1770" s="45">
        <f>VLOOKUP(H1770,'[1]MŠ na kmeňovú školu V40'!$H$3:AE4845,24,0)</f>
        <v>0</v>
      </c>
      <c r="AK1770" s="45">
        <f t="shared" si="507"/>
        <v>3</v>
      </c>
      <c r="AL1770" s="45">
        <v>98.08</v>
      </c>
      <c r="AM1770" s="45">
        <f t="shared" si="508"/>
        <v>14.712</v>
      </c>
      <c r="AN1770" s="84">
        <f t="shared" si="511"/>
        <v>637</v>
      </c>
      <c r="AO1770" s="46">
        <f t="shared" si="509"/>
        <v>-54</v>
      </c>
      <c r="AP1770" s="72"/>
      <c r="AQ1770" s="46"/>
      <c r="AR1770" s="46"/>
      <c r="AS1770" s="46"/>
      <c r="AT1770" s="46">
        <f t="shared" si="515"/>
        <v>0</v>
      </c>
      <c r="AU1770" s="85">
        <f t="shared" si="516"/>
        <v>637</v>
      </c>
      <c r="AV1770" s="46">
        <f t="shared" si="517"/>
        <v>0</v>
      </c>
      <c r="AW1770" s="46"/>
      <c r="AX1770" s="86">
        <f t="shared" si="510"/>
        <v>637</v>
      </c>
    </row>
    <row r="1771" spans="1:50" s="56" customFormat="1" ht="13.5" customHeight="1" x14ac:dyDescent="0.25">
      <c r="A1771" s="19" t="s">
        <v>576</v>
      </c>
      <c r="B1771" s="20" t="s">
        <v>42</v>
      </c>
      <c r="C1771" s="21" t="s">
        <v>43</v>
      </c>
      <c r="D1771" s="20" t="s">
        <v>5582</v>
      </c>
      <c r="E1771" s="22">
        <v>313271</v>
      </c>
      <c r="F1771" s="23" t="s">
        <v>5583</v>
      </c>
      <c r="G1771" s="23" t="s">
        <v>579</v>
      </c>
      <c r="H1771" s="24">
        <v>710036230</v>
      </c>
      <c r="I1771" s="25">
        <v>313271</v>
      </c>
      <c r="J1771" s="23" t="s">
        <v>54</v>
      </c>
      <c r="K1771" s="26" t="s">
        <v>576</v>
      </c>
      <c r="L1771" s="23" t="s">
        <v>682</v>
      </c>
      <c r="M1771" s="27">
        <v>97404</v>
      </c>
      <c r="N1771" s="23" t="s">
        <v>683</v>
      </c>
      <c r="O1771" s="23" t="s">
        <v>5584</v>
      </c>
      <c r="P1771" s="28">
        <v>508438</v>
      </c>
      <c r="Q1771" s="21" t="s">
        <v>51</v>
      </c>
      <c r="R1771" s="46">
        <v>47</v>
      </c>
      <c r="S1771" s="46">
        <v>1</v>
      </c>
      <c r="T1771" s="46">
        <f t="shared" si="503"/>
        <v>48</v>
      </c>
      <c r="U1771" s="68">
        <v>95.96</v>
      </c>
      <c r="V1771" s="69">
        <f t="shared" si="504"/>
        <v>14.393999999999998</v>
      </c>
      <c r="W1771" s="46">
        <f t="shared" si="512"/>
        <v>8291</v>
      </c>
      <c r="X1771" s="46"/>
      <c r="Y1771" s="45">
        <v>0</v>
      </c>
      <c r="Z1771" s="45">
        <v>0</v>
      </c>
      <c r="AA1771" s="45">
        <f t="shared" si="519"/>
        <v>0</v>
      </c>
      <c r="AB1771" s="46">
        <f t="shared" si="520"/>
        <v>47</v>
      </c>
      <c r="AC1771" s="46">
        <f t="shared" si="521"/>
        <v>1</v>
      </c>
      <c r="AD1771" s="46">
        <f t="shared" si="513"/>
        <v>48</v>
      </c>
      <c r="AE1771" s="68">
        <v>95.96</v>
      </c>
      <c r="AF1771" s="69">
        <f t="shared" si="505"/>
        <v>14.393999999999998</v>
      </c>
      <c r="AG1771" s="46">
        <f t="shared" si="514"/>
        <v>8291</v>
      </c>
      <c r="AH1771" s="46">
        <f t="shared" si="506"/>
        <v>0</v>
      </c>
      <c r="AI1771" s="45">
        <f>VLOOKUP(H1771,'[1]MŠ na kmeňovú školu V40'!$H$3:Y4845,18,0)</f>
        <v>40</v>
      </c>
      <c r="AJ1771" s="45">
        <f>VLOOKUP(H1771,'[1]MŠ na kmeňovú školu V40'!$H$3:AE4846,24,0)</f>
        <v>0</v>
      </c>
      <c r="AK1771" s="45">
        <f t="shared" si="507"/>
        <v>40</v>
      </c>
      <c r="AL1771" s="45">
        <v>98.08</v>
      </c>
      <c r="AM1771" s="45">
        <f t="shared" si="508"/>
        <v>14.712</v>
      </c>
      <c r="AN1771" s="84">
        <f t="shared" si="511"/>
        <v>7881</v>
      </c>
      <c r="AO1771" s="46">
        <f t="shared" si="509"/>
        <v>-410</v>
      </c>
      <c r="AP1771" s="72"/>
      <c r="AQ1771" s="46"/>
      <c r="AR1771" s="46"/>
      <c r="AS1771" s="46"/>
      <c r="AT1771" s="46">
        <f t="shared" si="515"/>
        <v>0</v>
      </c>
      <c r="AU1771" s="85">
        <f t="shared" si="516"/>
        <v>7881</v>
      </c>
      <c r="AV1771" s="46">
        <f t="shared" si="517"/>
        <v>0</v>
      </c>
      <c r="AW1771" s="46"/>
      <c r="AX1771" s="86">
        <f t="shared" si="510"/>
        <v>7881</v>
      </c>
    </row>
    <row r="1772" spans="1:50" s="56" customFormat="1" ht="13.5" customHeight="1" x14ac:dyDescent="0.25">
      <c r="A1772" s="19" t="s">
        <v>576</v>
      </c>
      <c r="B1772" s="20" t="s">
        <v>42</v>
      </c>
      <c r="C1772" s="21" t="s">
        <v>43</v>
      </c>
      <c r="D1772" s="20" t="s">
        <v>5582</v>
      </c>
      <c r="E1772" s="22">
        <v>313271</v>
      </c>
      <c r="F1772" s="23" t="s">
        <v>5583</v>
      </c>
      <c r="G1772" s="23" t="s">
        <v>579</v>
      </c>
      <c r="H1772" s="24">
        <v>710036329</v>
      </c>
      <c r="I1772" s="25">
        <v>313271</v>
      </c>
      <c r="J1772" s="23" t="s">
        <v>54</v>
      </c>
      <c r="K1772" s="26" t="s">
        <v>576</v>
      </c>
      <c r="L1772" s="23" t="s">
        <v>682</v>
      </c>
      <c r="M1772" s="27">
        <v>97404</v>
      </c>
      <c r="N1772" s="23" t="s">
        <v>683</v>
      </c>
      <c r="O1772" s="23" t="s">
        <v>5585</v>
      </c>
      <c r="P1772" s="28">
        <v>508438</v>
      </c>
      <c r="Q1772" s="21" t="s">
        <v>51</v>
      </c>
      <c r="R1772" s="46">
        <v>37</v>
      </c>
      <c r="S1772" s="46">
        <v>0</v>
      </c>
      <c r="T1772" s="46">
        <f t="shared" si="503"/>
        <v>37</v>
      </c>
      <c r="U1772" s="68">
        <v>95.96</v>
      </c>
      <c r="V1772" s="69">
        <f t="shared" si="504"/>
        <v>14.393999999999998</v>
      </c>
      <c r="W1772" s="46">
        <f t="shared" si="512"/>
        <v>6391</v>
      </c>
      <c r="X1772" s="46"/>
      <c r="Y1772" s="45">
        <v>0</v>
      </c>
      <c r="Z1772" s="45">
        <v>0</v>
      </c>
      <c r="AA1772" s="45">
        <f t="shared" si="519"/>
        <v>0</v>
      </c>
      <c r="AB1772" s="46">
        <f t="shared" si="520"/>
        <v>37</v>
      </c>
      <c r="AC1772" s="46">
        <f t="shared" si="521"/>
        <v>0</v>
      </c>
      <c r="AD1772" s="46">
        <f t="shared" si="513"/>
        <v>37</v>
      </c>
      <c r="AE1772" s="68">
        <v>95.96</v>
      </c>
      <c r="AF1772" s="69">
        <f t="shared" si="505"/>
        <v>14.393999999999998</v>
      </c>
      <c r="AG1772" s="46">
        <f t="shared" si="514"/>
        <v>6391</v>
      </c>
      <c r="AH1772" s="46">
        <f t="shared" si="506"/>
        <v>0</v>
      </c>
      <c r="AI1772" s="45">
        <f>VLOOKUP(H1772,'[1]MŠ na kmeňovú školu V40'!$H$3:Y4846,18,0)</f>
        <v>35</v>
      </c>
      <c r="AJ1772" s="45">
        <f>VLOOKUP(H1772,'[1]MŠ na kmeňovú školu V40'!$H$3:AE4847,24,0)</f>
        <v>0</v>
      </c>
      <c r="AK1772" s="45">
        <f t="shared" si="507"/>
        <v>35</v>
      </c>
      <c r="AL1772" s="45">
        <v>98.08</v>
      </c>
      <c r="AM1772" s="45">
        <f t="shared" si="508"/>
        <v>14.712</v>
      </c>
      <c r="AN1772" s="84">
        <f t="shared" si="511"/>
        <v>6320</v>
      </c>
      <c r="AO1772" s="46">
        <f t="shared" si="509"/>
        <v>-71</v>
      </c>
      <c r="AP1772" s="72"/>
      <c r="AQ1772" s="46"/>
      <c r="AR1772" s="46"/>
      <c r="AS1772" s="46"/>
      <c r="AT1772" s="46">
        <f t="shared" si="515"/>
        <v>0</v>
      </c>
      <c r="AU1772" s="85">
        <f t="shared" si="516"/>
        <v>6320</v>
      </c>
      <c r="AV1772" s="46">
        <f t="shared" si="517"/>
        <v>0</v>
      </c>
      <c r="AW1772" s="46"/>
      <c r="AX1772" s="86">
        <f t="shared" si="510"/>
        <v>6320</v>
      </c>
    </row>
    <row r="1773" spans="1:50" s="56" customFormat="1" ht="13.5" customHeight="1" x14ac:dyDescent="0.25">
      <c r="A1773" s="19" t="s">
        <v>576</v>
      </c>
      <c r="B1773" s="20" t="s">
        <v>42</v>
      </c>
      <c r="C1773" s="21" t="s">
        <v>43</v>
      </c>
      <c r="D1773" s="20" t="s">
        <v>5582</v>
      </c>
      <c r="E1773" s="22">
        <v>313271</v>
      </c>
      <c r="F1773" s="23" t="s">
        <v>5583</v>
      </c>
      <c r="G1773" s="23" t="s">
        <v>579</v>
      </c>
      <c r="H1773" s="24">
        <v>710012853</v>
      </c>
      <c r="I1773" s="25">
        <v>313271</v>
      </c>
      <c r="J1773" s="23" t="s">
        <v>54</v>
      </c>
      <c r="K1773" s="26" t="s">
        <v>576</v>
      </c>
      <c r="L1773" s="23" t="s">
        <v>682</v>
      </c>
      <c r="M1773" s="27">
        <v>97404</v>
      </c>
      <c r="N1773" s="23" t="s">
        <v>683</v>
      </c>
      <c r="O1773" s="23" t="s">
        <v>5586</v>
      </c>
      <c r="P1773" s="28">
        <v>508438</v>
      </c>
      <c r="Q1773" s="21" t="s">
        <v>51</v>
      </c>
      <c r="R1773" s="46">
        <v>21</v>
      </c>
      <c r="S1773" s="46">
        <v>0</v>
      </c>
      <c r="T1773" s="46">
        <f t="shared" si="503"/>
        <v>21</v>
      </c>
      <c r="U1773" s="68">
        <v>95.96</v>
      </c>
      <c r="V1773" s="69">
        <f t="shared" si="504"/>
        <v>14.393999999999998</v>
      </c>
      <c r="W1773" s="46">
        <f t="shared" si="512"/>
        <v>3627</v>
      </c>
      <c r="X1773" s="46"/>
      <c r="Y1773" s="45">
        <v>0</v>
      </c>
      <c r="Z1773" s="45">
        <v>0</v>
      </c>
      <c r="AA1773" s="45">
        <f t="shared" si="519"/>
        <v>0</v>
      </c>
      <c r="AB1773" s="46">
        <f t="shared" si="520"/>
        <v>21</v>
      </c>
      <c r="AC1773" s="46">
        <f t="shared" si="521"/>
        <v>0</v>
      </c>
      <c r="AD1773" s="46">
        <f t="shared" si="513"/>
        <v>21</v>
      </c>
      <c r="AE1773" s="68">
        <v>95.96</v>
      </c>
      <c r="AF1773" s="69">
        <f t="shared" si="505"/>
        <v>14.393999999999998</v>
      </c>
      <c r="AG1773" s="46">
        <f t="shared" si="514"/>
        <v>3627</v>
      </c>
      <c r="AH1773" s="46">
        <f t="shared" si="506"/>
        <v>0</v>
      </c>
      <c r="AI1773" s="45">
        <f>VLOOKUP(H1773,'[1]MŠ na kmeňovú školu V40'!$H$3:Y4847,18,0)</f>
        <v>33</v>
      </c>
      <c r="AJ1773" s="45">
        <f>VLOOKUP(H1773,'[1]MŠ na kmeňovú školu V40'!$H$3:AE4848,24,0)</f>
        <v>0</v>
      </c>
      <c r="AK1773" s="45">
        <f t="shared" si="507"/>
        <v>33</v>
      </c>
      <c r="AL1773" s="45">
        <v>98.08</v>
      </c>
      <c r="AM1773" s="45">
        <f t="shared" si="508"/>
        <v>14.712</v>
      </c>
      <c r="AN1773" s="84">
        <f t="shared" si="511"/>
        <v>4360</v>
      </c>
      <c r="AO1773" s="46">
        <f t="shared" si="509"/>
        <v>733</v>
      </c>
      <c r="AP1773" s="72"/>
      <c r="AQ1773" s="46"/>
      <c r="AR1773" s="46"/>
      <c r="AS1773" s="46"/>
      <c r="AT1773" s="46">
        <f t="shared" si="515"/>
        <v>0</v>
      </c>
      <c r="AU1773" s="85">
        <f t="shared" si="516"/>
        <v>4360</v>
      </c>
      <c r="AV1773" s="46">
        <f t="shared" si="517"/>
        <v>0</v>
      </c>
      <c r="AW1773" s="46"/>
      <c r="AX1773" s="86">
        <f t="shared" si="510"/>
        <v>4360</v>
      </c>
    </row>
    <row r="1774" spans="1:50" s="56" customFormat="1" ht="13.5" customHeight="1" x14ac:dyDescent="0.25">
      <c r="A1774" s="19" t="s">
        <v>576</v>
      </c>
      <c r="B1774" s="20" t="s">
        <v>42</v>
      </c>
      <c r="C1774" s="21" t="s">
        <v>43</v>
      </c>
      <c r="D1774" s="20" t="s">
        <v>5582</v>
      </c>
      <c r="E1774" s="22">
        <v>313271</v>
      </c>
      <c r="F1774" s="23" t="s">
        <v>5583</v>
      </c>
      <c r="G1774" s="23" t="s">
        <v>579</v>
      </c>
      <c r="H1774" s="24">
        <v>710036183</v>
      </c>
      <c r="I1774" s="25">
        <v>313271</v>
      </c>
      <c r="J1774" s="23" t="s">
        <v>54</v>
      </c>
      <c r="K1774" s="26" t="s">
        <v>576</v>
      </c>
      <c r="L1774" s="23" t="s">
        <v>682</v>
      </c>
      <c r="M1774" s="27">
        <v>97405</v>
      </c>
      <c r="N1774" s="23" t="s">
        <v>683</v>
      </c>
      <c r="O1774" s="23" t="s">
        <v>5587</v>
      </c>
      <c r="P1774" s="28">
        <v>508438</v>
      </c>
      <c r="Q1774" s="21" t="s">
        <v>51</v>
      </c>
      <c r="R1774" s="46">
        <v>54</v>
      </c>
      <c r="S1774" s="46">
        <v>0</v>
      </c>
      <c r="T1774" s="46">
        <f t="shared" si="503"/>
        <v>54</v>
      </c>
      <c r="U1774" s="68">
        <v>95.96</v>
      </c>
      <c r="V1774" s="69">
        <f t="shared" si="504"/>
        <v>14.393999999999998</v>
      </c>
      <c r="W1774" s="46">
        <f t="shared" si="512"/>
        <v>9327</v>
      </c>
      <c r="X1774" s="46"/>
      <c r="Y1774" s="45">
        <v>0</v>
      </c>
      <c r="Z1774" s="45">
        <v>0</v>
      </c>
      <c r="AA1774" s="45">
        <f t="shared" si="519"/>
        <v>0</v>
      </c>
      <c r="AB1774" s="46">
        <f t="shared" si="520"/>
        <v>54</v>
      </c>
      <c r="AC1774" s="46">
        <f t="shared" si="521"/>
        <v>0</v>
      </c>
      <c r="AD1774" s="46">
        <f t="shared" si="513"/>
        <v>54</v>
      </c>
      <c r="AE1774" s="68">
        <v>95.96</v>
      </c>
      <c r="AF1774" s="69">
        <f t="shared" si="505"/>
        <v>14.393999999999998</v>
      </c>
      <c r="AG1774" s="46">
        <f t="shared" si="514"/>
        <v>9327</v>
      </c>
      <c r="AH1774" s="46">
        <f t="shared" si="506"/>
        <v>0</v>
      </c>
      <c r="AI1774" s="45">
        <f>VLOOKUP(H1774,'[1]MŠ na kmeňovú školu V40'!$H$3:Y4848,18,0)</f>
        <v>34</v>
      </c>
      <c r="AJ1774" s="45">
        <f>VLOOKUP(H1774,'[1]MŠ na kmeňovú školu V40'!$H$3:AE4849,24,0)</f>
        <v>0</v>
      </c>
      <c r="AK1774" s="45">
        <f t="shared" si="507"/>
        <v>34</v>
      </c>
      <c r="AL1774" s="45">
        <v>98.08</v>
      </c>
      <c r="AM1774" s="45">
        <f t="shared" si="508"/>
        <v>14.712</v>
      </c>
      <c r="AN1774" s="84">
        <f t="shared" si="511"/>
        <v>8219</v>
      </c>
      <c r="AO1774" s="46">
        <f t="shared" si="509"/>
        <v>-1108</v>
      </c>
      <c r="AP1774" s="72"/>
      <c r="AQ1774" s="46"/>
      <c r="AR1774" s="46"/>
      <c r="AS1774" s="46"/>
      <c r="AT1774" s="46">
        <f t="shared" si="515"/>
        <v>0</v>
      </c>
      <c r="AU1774" s="85">
        <f t="shared" si="516"/>
        <v>8219</v>
      </c>
      <c r="AV1774" s="46">
        <f t="shared" si="517"/>
        <v>0</v>
      </c>
      <c r="AW1774" s="46"/>
      <c r="AX1774" s="86">
        <f t="shared" si="510"/>
        <v>8219</v>
      </c>
    </row>
    <row r="1775" spans="1:50" s="56" customFormat="1" ht="13.5" customHeight="1" x14ac:dyDescent="0.25">
      <c r="A1775" s="19" t="s">
        <v>576</v>
      </c>
      <c r="B1775" s="20" t="s">
        <v>42</v>
      </c>
      <c r="C1775" s="21" t="s">
        <v>43</v>
      </c>
      <c r="D1775" s="20" t="s">
        <v>5582</v>
      </c>
      <c r="E1775" s="22">
        <v>313271</v>
      </c>
      <c r="F1775" s="23" t="s">
        <v>5583</v>
      </c>
      <c r="G1775" s="23" t="s">
        <v>579</v>
      </c>
      <c r="H1775" s="24">
        <v>710012900</v>
      </c>
      <c r="I1775" s="25">
        <v>313271</v>
      </c>
      <c r="J1775" s="23" t="s">
        <v>54</v>
      </c>
      <c r="K1775" s="26" t="s">
        <v>576</v>
      </c>
      <c r="L1775" s="23" t="s">
        <v>682</v>
      </c>
      <c r="M1775" s="27">
        <v>97405</v>
      </c>
      <c r="N1775" s="23" t="s">
        <v>683</v>
      </c>
      <c r="O1775" s="23" t="s">
        <v>5588</v>
      </c>
      <c r="P1775" s="28">
        <v>508438</v>
      </c>
      <c r="Q1775" s="21" t="s">
        <v>51</v>
      </c>
      <c r="R1775" s="46">
        <v>9</v>
      </c>
      <c r="S1775" s="46">
        <v>0</v>
      </c>
      <c r="T1775" s="46">
        <f t="shared" si="503"/>
        <v>9</v>
      </c>
      <c r="U1775" s="68">
        <v>95.96</v>
      </c>
      <c r="V1775" s="69">
        <f t="shared" si="504"/>
        <v>14.393999999999998</v>
      </c>
      <c r="W1775" s="46">
        <f t="shared" si="512"/>
        <v>1555</v>
      </c>
      <c r="X1775" s="46"/>
      <c r="Y1775" s="45">
        <v>0</v>
      </c>
      <c r="Z1775" s="45">
        <v>0</v>
      </c>
      <c r="AA1775" s="45">
        <f t="shared" si="519"/>
        <v>0</v>
      </c>
      <c r="AB1775" s="46">
        <f t="shared" si="520"/>
        <v>9</v>
      </c>
      <c r="AC1775" s="46">
        <f t="shared" si="521"/>
        <v>0</v>
      </c>
      <c r="AD1775" s="46">
        <f t="shared" si="513"/>
        <v>9</v>
      </c>
      <c r="AE1775" s="68">
        <v>95.96</v>
      </c>
      <c r="AF1775" s="69">
        <f t="shared" si="505"/>
        <v>14.393999999999998</v>
      </c>
      <c r="AG1775" s="46">
        <f t="shared" si="514"/>
        <v>1555</v>
      </c>
      <c r="AH1775" s="46">
        <f t="shared" si="506"/>
        <v>0</v>
      </c>
      <c r="AI1775" s="45">
        <f>VLOOKUP(H1775,'[1]MŠ na kmeňovú školu V40'!$H$3:Y4849,18,0)</f>
        <v>10</v>
      </c>
      <c r="AJ1775" s="45">
        <f>VLOOKUP(H1775,'[1]MŠ na kmeňovú školu V40'!$H$3:AE4850,24,0)</f>
        <v>0</v>
      </c>
      <c r="AK1775" s="45">
        <f t="shared" si="507"/>
        <v>10</v>
      </c>
      <c r="AL1775" s="45">
        <v>98.08</v>
      </c>
      <c r="AM1775" s="45">
        <f t="shared" si="508"/>
        <v>14.712</v>
      </c>
      <c r="AN1775" s="84">
        <f t="shared" si="511"/>
        <v>1625</v>
      </c>
      <c r="AO1775" s="46">
        <f t="shared" si="509"/>
        <v>70</v>
      </c>
      <c r="AP1775" s="72"/>
      <c r="AQ1775" s="46"/>
      <c r="AR1775" s="46"/>
      <c r="AS1775" s="46"/>
      <c r="AT1775" s="46">
        <f t="shared" si="515"/>
        <v>0</v>
      </c>
      <c r="AU1775" s="85">
        <f t="shared" si="516"/>
        <v>1625</v>
      </c>
      <c r="AV1775" s="46">
        <f t="shared" si="517"/>
        <v>0</v>
      </c>
      <c r="AW1775" s="46"/>
      <c r="AX1775" s="86">
        <f t="shared" si="510"/>
        <v>1625</v>
      </c>
    </row>
    <row r="1776" spans="1:50" s="56" customFormat="1" ht="13.5" customHeight="1" x14ac:dyDescent="0.25">
      <c r="A1776" s="19" t="s">
        <v>576</v>
      </c>
      <c r="B1776" s="20" t="s">
        <v>42</v>
      </c>
      <c r="C1776" s="21" t="s">
        <v>43</v>
      </c>
      <c r="D1776" s="20" t="s">
        <v>5582</v>
      </c>
      <c r="E1776" s="22">
        <v>313271</v>
      </c>
      <c r="F1776" s="23" t="s">
        <v>5583</v>
      </c>
      <c r="G1776" s="23" t="s">
        <v>579</v>
      </c>
      <c r="H1776" s="24">
        <v>710012764</v>
      </c>
      <c r="I1776" s="25">
        <v>313271</v>
      </c>
      <c r="J1776" s="23" t="s">
        <v>54</v>
      </c>
      <c r="K1776" s="26" t="s">
        <v>576</v>
      </c>
      <c r="L1776" s="23" t="s">
        <v>682</v>
      </c>
      <c r="M1776" s="27">
        <v>97401</v>
      </c>
      <c r="N1776" s="23" t="s">
        <v>683</v>
      </c>
      <c r="O1776" s="23" t="s">
        <v>5589</v>
      </c>
      <c r="P1776" s="28">
        <v>508438</v>
      </c>
      <c r="Q1776" s="21" t="s">
        <v>51</v>
      </c>
      <c r="R1776" s="46">
        <v>8</v>
      </c>
      <c r="S1776" s="46">
        <v>0</v>
      </c>
      <c r="T1776" s="46">
        <f t="shared" si="503"/>
        <v>8</v>
      </c>
      <c r="U1776" s="68">
        <v>95.96</v>
      </c>
      <c r="V1776" s="69">
        <f t="shared" si="504"/>
        <v>14.393999999999998</v>
      </c>
      <c r="W1776" s="46">
        <f t="shared" si="512"/>
        <v>1382</v>
      </c>
      <c r="X1776" s="46"/>
      <c r="Y1776" s="45">
        <v>0</v>
      </c>
      <c r="Z1776" s="45">
        <v>0</v>
      </c>
      <c r="AA1776" s="45">
        <f t="shared" si="519"/>
        <v>0</v>
      </c>
      <c r="AB1776" s="46">
        <f t="shared" si="520"/>
        <v>8</v>
      </c>
      <c r="AC1776" s="46">
        <f t="shared" si="521"/>
        <v>0</v>
      </c>
      <c r="AD1776" s="46">
        <f t="shared" si="513"/>
        <v>8</v>
      </c>
      <c r="AE1776" s="68">
        <v>95.96</v>
      </c>
      <c r="AF1776" s="69">
        <f t="shared" si="505"/>
        <v>14.393999999999998</v>
      </c>
      <c r="AG1776" s="46">
        <f t="shared" si="514"/>
        <v>1382</v>
      </c>
      <c r="AH1776" s="46">
        <f t="shared" si="506"/>
        <v>0</v>
      </c>
      <c r="AI1776" s="45">
        <f>VLOOKUP(H1776,'[1]MŠ na kmeňovú školu V40'!$H$3:Y4850,18,0)</f>
        <v>13</v>
      </c>
      <c r="AJ1776" s="45">
        <f>VLOOKUP(H1776,'[1]MŠ na kmeňovú školu V40'!$H$3:AE4851,24,0)</f>
        <v>0</v>
      </c>
      <c r="AK1776" s="45">
        <f t="shared" si="507"/>
        <v>13</v>
      </c>
      <c r="AL1776" s="45">
        <v>98.08</v>
      </c>
      <c r="AM1776" s="45">
        <f t="shared" si="508"/>
        <v>14.712</v>
      </c>
      <c r="AN1776" s="84">
        <f t="shared" si="511"/>
        <v>1686</v>
      </c>
      <c r="AO1776" s="46">
        <f t="shared" si="509"/>
        <v>304</v>
      </c>
      <c r="AP1776" s="72"/>
      <c r="AQ1776" s="46"/>
      <c r="AR1776" s="46"/>
      <c r="AS1776" s="46"/>
      <c r="AT1776" s="46">
        <f t="shared" si="515"/>
        <v>0</v>
      </c>
      <c r="AU1776" s="85">
        <f t="shared" si="516"/>
        <v>1686</v>
      </c>
      <c r="AV1776" s="46">
        <f t="shared" si="517"/>
        <v>0</v>
      </c>
      <c r="AW1776" s="46"/>
      <c r="AX1776" s="86">
        <f t="shared" si="510"/>
        <v>1686</v>
      </c>
    </row>
    <row r="1777" spans="1:50" s="56" customFormat="1" ht="13.5" customHeight="1" x14ac:dyDescent="0.25">
      <c r="A1777" s="19" t="s">
        <v>576</v>
      </c>
      <c r="B1777" s="20" t="s">
        <v>42</v>
      </c>
      <c r="C1777" s="21" t="s">
        <v>43</v>
      </c>
      <c r="D1777" s="20" t="s">
        <v>5582</v>
      </c>
      <c r="E1777" s="22">
        <v>313271</v>
      </c>
      <c r="F1777" s="23" t="s">
        <v>5583</v>
      </c>
      <c r="G1777" s="23" t="s">
        <v>579</v>
      </c>
      <c r="H1777" s="24">
        <v>710012721</v>
      </c>
      <c r="I1777" s="25">
        <v>313271</v>
      </c>
      <c r="J1777" s="23" t="s">
        <v>54</v>
      </c>
      <c r="K1777" s="26" t="s">
        <v>576</v>
      </c>
      <c r="L1777" s="23" t="s">
        <v>682</v>
      </c>
      <c r="M1777" s="27">
        <v>97401</v>
      </c>
      <c r="N1777" s="23" t="s">
        <v>683</v>
      </c>
      <c r="O1777" s="23" t="s">
        <v>5590</v>
      </c>
      <c r="P1777" s="28">
        <v>508438</v>
      </c>
      <c r="Q1777" s="21" t="s">
        <v>51</v>
      </c>
      <c r="R1777" s="46">
        <v>33</v>
      </c>
      <c r="S1777" s="46">
        <v>0</v>
      </c>
      <c r="T1777" s="46">
        <f t="shared" si="503"/>
        <v>33</v>
      </c>
      <c r="U1777" s="68">
        <v>95.96</v>
      </c>
      <c r="V1777" s="69">
        <f t="shared" si="504"/>
        <v>14.393999999999998</v>
      </c>
      <c r="W1777" s="46">
        <f t="shared" si="512"/>
        <v>5700</v>
      </c>
      <c r="X1777" s="46"/>
      <c r="Y1777" s="45">
        <v>0</v>
      </c>
      <c r="Z1777" s="45">
        <v>0</v>
      </c>
      <c r="AA1777" s="45">
        <f t="shared" si="519"/>
        <v>0</v>
      </c>
      <c r="AB1777" s="46">
        <f t="shared" si="520"/>
        <v>33</v>
      </c>
      <c r="AC1777" s="46">
        <f t="shared" si="521"/>
        <v>0</v>
      </c>
      <c r="AD1777" s="46">
        <f t="shared" si="513"/>
        <v>33</v>
      </c>
      <c r="AE1777" s="68">
        <v>95.96</v>
      </c>
      <c r="AF1777" s="69">
        <f t="shared" si="505"/>
        <v>14.393999999999998</v>
      </c>
      <c r="AG1777" s="46">
        <f t="shared" si="514"/>
        <v>5700</v>
      </c>
      <c r="AH1777" s="46">
        <f t="shared" si="506"/>
        <v>0</v>
      </c>
      <c r="AI1777" s="45">
        <f>VLOOKUP(H1777,'[1]MŠ na kmeňovú školu V40'!$H$3:Y4851,18,0)</f>
        <v>28</v>
      </c>
      <c r="AJ1777" s="45">
        <f>VLOOKUP(H1777,'[1]MŠ na kmeňovú školu V40'!$H$3:AE4852,24,0)</f>
        <v>0</v>
      </c>
      <c r="AK1777" s="45">
        <f t="shared" si="507"/>
        <v>28</v>
      </c>
      <c r="AL1777" s="45">
        <v>98.08</v>
      </c>
      <c r="AM1777" s="45">
        <f t="shared" si="508"/>
        <v>14.712</v>
      </c>
      <c r="AN1777" s="84">
        <f t="shared" si="511"/>
        <v>5448</v>
      </c>
      <c r="AO1777" s="46">
        <f t="shared" si="509"/>
        <v>-252</v>
      </c>
      <c r="AP1777" s="72"/>
      <c r="AQ1777" s="46"/>
      <c r="AR1777" s="46"/>
      <c r="AS1777" s="46"/>
      <c r="AT1777" s="46">
        <f t="shared" si="515"/>
        <v>0</v>
      </c>
      <c r="AU1777" s="85">
        <f t="shared" si="516"/>
        <v>5448</v>
      </c>
      <c r="AV1777" s="46">
        <f t="shared" si="517"/>
        <v>0</v>
      </c>
      <c r="AW1777" s="46"/>
      <c r="AX1777" s="86">
        <f t="shared" si="510"/>
        <v>5448</v>
      </c>
    </row>
    <row r="1778" spans="1:50" s="56" customFormat="1" ht="13.5" customHeight="1" x14ac:dyDescent="0.25">
      <c r="A1778" s="19" t="s">
        <v>576</v>
      </c>
      <c r="B1778" s="20" t="s">
        <v>42</v>
      </c>
      <c r="C1778" s="21" t="s">
        <v>43</v>
      </c>
      <c r="D1778" s="20" t="s">
        <v>5582</v>
      </c>
      <c r="E1778" s="22">
        <v>313271</v>
      </c>
      <c r="F1778" s="23" t="s">
        <v>5583</v>
      </c>
      <c r="G1778" s="23" t="s">
        <v>579</v>
      </c>
      <c r="H1778" s="24">
        <v>710036264</v>
      </c>
      <c r="I1778" s="25">
        <v>313271</v>
      </c>
      <c r="J1778" s="23" t="s">
        <v>54</v>
      </c>
      <c r="K1778" s="26" t="s">
        <v>576</v>
      </c>
      <c r="L1778" s="23" t="s">
        <v>682</v>
      </c>
      <c r="M1778" s="27">
        <v>97404</v>
      </c>
      <c r="N1778" s="23" t="s">
        <v>683</v>
      </c>
      <c r="O1778" s="23" t="s">
        <v>3675</v>
      </c>
      <c r="P1778" s="28">
        <v>508438</v>
      </c>
      <c r="Q1778" s="21" t="s">
        <v>51</v>
      </c>
      <c r="R1778" s="46">
        <v>27</v>
      </c>
      <c r="S1778" s="46">
        <v>0</v>
      </c>
      <c r="T1778" s="46">
        <f t="shared" si="503"/>
        <v>27</v>
      </c>
      <c r="U1778" s="68">
        <v>95.96</v>
      </c>
      <c r="V1778" s="69">
        <f t="shared" si="504"/>
        <v>14.393999999999998</v>
      </c>
      <c r="W1778" s="46">
        <f t="shared" si="512"/>
        <v>4664</v>
      </c>
      <c r="X1778" s="46"/>
      <c r="Y1778" s="45">
        <v>0</v>
      </c>
      <c r="Z1778" s="45">
        <v>0</v>
      </c>
      <c r="AA1778" s="45">
        <f t="shared" si="519"/>
        <v>0</v>
      </c>
      <c r="AB1778" s="46">
        <f t="shared" si="520"/>
        <v>27</v>
      </c>
      <c r="AC1778" s="46">
        <f t="shared" si="521"/>
        <v>0</v>
      </c>
      <c r="AD1778" s="46">
        <f t="shared" si="513"/>
        <v>27</v>
      </c>
      <c r="AE1778" s="68">
        <v>95.96</v>
      </c>
      <c r="AF1778" s="69">
        <f t="shared" si="505"/>
        <v>14.393999999999998</v>
      </c>
      <c r="AG1778" s="46">
        <f t="shared" si="514"/>
        <v>4664</v>
      </c>
      <c r="AH1778" s="46">
        <f t="shared" si="506"/>
        <v>0</v>
      </c>
      <c r="AI1778" s="45">
        <f>VLOOKUP(H1778,'[1]MŠ na kmeňovú školu V40'!$H$3:Y4852,18,0)</f>
        <v>41</v>
      </c>
      <c r="AJ1778" s="45">
        <f>VLOOKUP(H1778,'[1]MŠ na kmeňovú školu V40'!$H$3:AE4853,24,0)</f>
        <v>0</v>
      </c>
      <c r="AK1778" s="45">
        <f t="shared" si="507"/>
        <v>41</v>
      </c>
      <c r="AL1778" s="45">
        <v>98.08</v>
      </c>
      <c r="AM1778" s="45">
        <f t="shared" si="508"/>
        <v>14.712</v>
      </c>
      <c r="AN1778" s="84">
        <f t="shared" si="511"/>
        <v>5522</v>
      </c>
      <c r="AO1778" s="46">
        <f t="shared" si="509"/>
        <v>858</v>
      </c>
      <c r="AP1778" s="72"/>
      <c r="AQ1778" s="46"/>
      <c r="AR1778" s="46"/>
      <c r="AS1778" s="46"/>
      <c r="AT1778" s="46">
        <f t="shared" si="515"/>
        <v>0</v>
      </c>
      <c r="AU1778" s="85">
        <f t="shared" si="516"/>
        <v>5522</v>
      </c>
      <c r="AV1778" s="46">
        <f t="shared" si="517"/>
        <v>0</v>
      </c>
      <c r="AW1778" s="46"/>
      <c r="AX1778" s="86">
        <f t="shared" si="510"/>
        <v>5522</v>
      </c>
    </row>
    <row r="1779" spans="1:50" s="56" customFormat="1" ht="13.5" customHeight="1" x14ac:dyDescent="0.25">
      <c r="A1779" s="19" t="s">
        <v>576</v>
      </c>
      <c r="B1779" s="20" t="s">
        <v>42</v>
      </c>
      <c r="C1779" s="21" t="s">
        <v>43</v>
      </c>
      <c r="D1779" s="20" t="s">
        <v>5582</v>
      </c>
      <c r="E1779" s="22">
        <v>313271</v>
      </c>
      <c r="F1779" s="23" t="s">
        <v>5583</v>
      </c>
      <c r="G1779" s="23" t="s">
        <v>579</v>
      </c>
      <c r="H1779" s="24">
        <v>710036345</v>
      </c>
      <c r="I1779" s="25">
        <v>313271</v>
      </c>
      <c r="J1779" s="23" t="s">
        <v>54</v>
      </c>
      <c r="K1779" s="26" t="s">
        <v>576</v>
      </c>
      <c r="L1779" s="23" t="s">
        <v>682</v>
      </c>
      <c r="M1779" s="27">
        <v>97409</v>
      </c>
      <c r="N1779" s="23" t="s">
        <v>683</v>
      </c>
      <c r="O1779" s="23" t="s">
        <v>5591</v>
      </c>
      <c r="P1779" s="28">
        <v>508438</v>
      </c>
      <c r="Q1779" s="21" t="s">
        <v>51</v>
      </c>
      <c r="R1779" s="46">
        <v>40</v>
      </c>
      <c r="S1779" s="46">
        <v>0</v>
      </c>
      <c r="T1779" s="46">
        <f t="shared" si="503"/>
        <v>40</v>
      </c>
      <c r="U1779" s="68">
        <v>95.96</v>
      </c>
      <c r="V1779" s="69">
        <f t="shared" si="504"/>
        <v>14.393999999999998</v>
      </c>
      <c r="W1779" s="46">
        <f t="shared" si="512"/>
        <v>6909</v>
      </c>
      <c r="X1779" s="46"/>
      <c r="Y1779" s="45">
        <v>0</v>
      </c>
      <c r="Z1779" s="45">
        <v>0</v>
      </c>
      <c r="AA1779" s="45">
        <f t="shared" si="519"/>
        <v>0</v>
      </c>
      <c r="AB1779" s="46">
        <f t="shared" si="520"/>
        <v>40</v>
      </c>
      <c r="AC1779" s="46">
        <f t="shared" si="521"/>
        <v>0</v>
      </c>
      <c r="AD1779" s="46">
        <f t="shared" si="513"/>
        <v>40</v>
      </c>
      <c r="AE1779" s="68">
        <v>95.96</v>
      </c>
      <c r="AF1779" s="69">
        <f t="shared" si="505"/>
        <v>14.393999999999998</v>
      </c>
      <c r="AG1779" s="46">
        <f t="shared" si="514"/>
        <v>6909</v>
      </c>
      <c r="AH1779" s="46">
        <f t="shared" si="506"/>
        <v>0</v>
      </c>
      <c r="AI1779" s="45">
        <f>VLOOKUP(H1779,'[1]MŠ na kmeňovú školu V40'!$H$3:Y4853,18,0)</f>
        <v>43</v>
      </c>
      <c r="AJ1779" s="45">
        <f>VLOOKUP(H1779,'[1]MŠ na kmeňovú školu V40'!$H$3:AE4854,24,0)</f>
        <v>0</v>
      </c>
      <c r="AK1779" s="45">
        <f t="shared" si="507"/>
        <v>43</v>
      </c>
      <c r="AL1779" s="45">
        <v>98.08</v>
      </c>
      <c r="AM1779" s="45">
        <f t="shared" si="508"/>
        <v>14.712</v>
      </c>
      <c r="AN1779" s="84">
        <f t="shared" si="511"/>
        <v>7137</v>
      </c>
      <c r="AO1779" s="46">
        <f t="shared" si="509"/>
        <v>228</v>
      </c>
      <c r="AP1779" s="72"/>
      <c r="AQ1779" s="46"/>
      <c r="AR1779" s="46"/>
      <c r="AS1779" s="46"/>
      <c r="AT1779" s="46">
        <f t="shared" si="515"/>
        <v>0</v>
      </c>
      <c r="AU1779" s="85">
        <f t="shared" si="516"/>
        <v>7137</v>
      </c>
      <c r="AV1779" s="46">
        <f t="shared" si="517"/>
        <v>0</v>
      </c>
      <c r="AW1779" s="46"/>
      <c r="AX1779" s="86">
        <f t="shared" si="510"/>
        <v>7137</v>
      </c>
    </row>
    <row r="1780" spans="1:50" s="56" customFormat="1" ht="13.5" customHeight="1" x14ac:dyDescent="0.25">
      <c r="A1780" s="19" t="s">
        <v>576</v>
      </c>
      <c r="B1780" s="20" t="s">
        <v>42</v>
      </c>
      <c r="C1780" s="21" t="s">
        <v>43</v>
      </c>
      <c r="D1780" s="20" t="s">
        <v>5582</v>
      </c>
      <c r="E1780" s="22">
        <v>313271</v>
      </c>
      <c r="F1780" s="23" t="s">
        <v>5583</v>
      </c>
      <c r="G1780" s="23" t="s">
        <v>579</v>
      </c>
      <c r="H1780" s="24">
        <v>710012985</v>
      </c>
      <c r="I1780" s="25">
        <v>313271</v>
      </c>
      <c r="J1780" s="23" t="s">
        <v>54</v>
      </c>
      <c r="K1780" s="26" t="s">
        <v>576</v>
      </c>
      <c r="L1780" s="23" t="s">
        <v>682</v>
      </c>
      <c r="M1780" s="27">
        <v>97401</v>
      </c>
      <c r="N1780" s="23" t="s">
        <v>683</v>
      </c>
      <c r="O1780" s="23" t="s">
        <v>3966</v>
      </c>
      <c r="P1780" s="28">
        <v>508438</v>
      </c>
      <c r="Q1780" s="21" t="s">
        <v>51</v>
      </c>
      <c r="R1780" s="46">
        <v>17</v>
      </c>
      <c r="S1780" s="46">
        <v>0</v>
      </c>
      <c r="T1780" s="46">
        <f t="shared" si="503"/>
        <v>17</v>
      </c>
      <c r="U1780" s="68">
        <v>95.96</v>
      </c>
      <c r="V1780" s="69">
        <f t="shared" si="504"/>
        <v>14.393999999999998</v>
      </c>
      <c r="W1780" s="46">
        <f t="shared" si="512"/>
        <v>2936</v>
      </c>
      <c r="X1780" s="46"/>
      <c r="Y1780" s="45">
        <v>0</v>
      </c>
      <c r="Z1780" s="45">
        <v>0</v>
      </c>
      <c r="AA1780" s="45">
        <f t="shared" si="519"/>
        <v>0</v>
      </c>
      <c r="AB1780" s="46">
        <f t="shared" si="520"/>
        <v>17</v>
      </c>
      <c r="AC1780" s="46">
        <f t="shared" si="521"/>
        <v>0</v>
      </c>
      <c r="AD1780" s="46">
        <f t="shared" si="513"/>
        <v>17</v>
      </c>
      <c r="AE1780" s="68">
        <v>95.96</v>
      </c>
      <c r="AF1780" s="69">
        <f t="shared" si="505"/>
        <v>14.393999999999998</v>
      </c>
      <c r="AG1780" s="46">
        <f t="shared" si="514"/>
        <v>2936</v>
      </c>
      <c r="AH1780" s="46">
        <f t="shared" si="506"/>
        <v>0</v>
      </c>
      <c r="AI1780" s="45">
        <f>VLOOKUP(H1780,'[1]MŠ na kmeňovú školu V40'!$H$3:Y4854,18,0)</f>
        <v>15</v>
      </c>
      <c r="AJ1780" s="45">
        <f>VLOOKUP(H1780,'[1]MŠ na kmeňovú školu V40'!$H$3:AE4855,24,0)</f>
        <v>1</v>
      </c>
      <c r="AK1780" s="45">
        <f t="shared" si="507"/>
        <v>16</v>
      </c>
      <c r="AL1780" s="45">
        <v>98.08</v>
      </c>
      <c r="AM1780" s="45">
        <f t="shared" si="508"/>
        <v>14.712</v>
      </c>
      <c r="AN1780" s="84">
        <f t="shared" si="511"/>
        <v>2899</v>
      </c>
      <c r="AO1780" s="46">
        <f t="shared" si="509"/>
        <v>-37</v>
      </c>
      <c r="AP1780" s="72"/>
      <c r="AQ1780" s="46"/>
      <c r="AR1780" s="46"/>
      <c r="AS1780" s="46"/>
      <c r="AT1780" s="46">
        <f t="shared" si="515"/>
        <v>0</v>
      </c>
      <c r="AU1780" s="85">
        <f t="shared" si="516"/>
        <v>2899</v>
      </c>
      <c r="AV1780" s="46">
        <f t="shared" si="517"/>
        <v>0</v>
      </c>
      <c r="AW1780" s="46"/>
      <c r="AX1780" s="86">
        <f t="shared" si="510"/>
        <v>2899</v>
      </c>
    </row>
    <row r="1781" spans="1:50" s="56" customFormat="1" ht="13.5" customHeight="1" x14ac:dyDescent="0.25">
      <c r="A1781" s="19" t="s">
        <v>576</v>
      </c>
      <c r="B1781" s="20" t="s">
        <v>42</v>
      </c>
      <c r="C1781" s="21" t="s">
        <v>43</v>
      </c>
      <c r="D1781" s="20" t="s">
        <v>5582</v>
      </c>
      <c r="E1781" s="22">
        <v>313271</v>
      </c>
      <c r="F1781" s="23" t="s">
        <v>5583</v>
      </c>
      <c r="G1781" s="23" t="s">
        <v>579</v>
      </c>
      <c r="H1781" s="24">
        <v>710012888</v>
      </c>
      <c r="I1781" s="25">
        <v>313271</v>
      </c>
      <c r="J1781" s="23" t="s">
        <v>54</v>
      </c>
      <c r="K1781" s="26" t="s">
        <v>576</v>
      </c>
      <c r="L1781" s="23" t="s">
        <v>682</v>
      </c>
      <c r="M1781" s="27">
        <v>97411</v>
      </c>
      <c r="N1781" s="23" t="s">
        <v>683</v>
      </c>
      <c r="O1781" s="23" t="s">
        <v>5592</v>
      </c>
      <c r="P1781" s="28">
        <v>508438</v>
      </c>
      <c r="Q1781" s="21" t="s">
        <v>51</v>
      </c>
      <c r="R1781" s="46">
        <v>33</v>
      </c>
      <c r="S1781" s="46">
        <v>0</v>
      </c>
      <c r="T1781" s="46">
        <f t="shared" si="503"/>
        <v>33</v>
      </c>
      <c r="U1781" s="68">
        <v>95.96</v>
      </c>
      <c r="V1781" s="69">
        <f t="shared" si="504"/>
        <v>14.393999999999998</v>
      </c>
      <c r="W1781" s="46">
        <f t="shared" si="512"/>
        <v>5700</v>
      </c>
      <c r="X1781" s="46"/>
      <c r="Y1781" s="45">
        <v>0</v>
      </c>
      <c r="Z1781" s="45">
        <v>0</v>
      </c>
      <c r="AA1781" s="45">
        <f t="shared" si="519"/>
        <v>0</v>
      </c>
      <c r="AB1781" s="46">
        <f t="shared" si="520"/>
        <v>33</v>
      </c>
      <c r="AC1781" s="46">
        <f t="shared" si="521"/>
        <v>0</v>
      </c>
      <c r="AD1781" s="46">
        <f t="shared" si="513"/>
        <v>33</v>
      </c>
      <c r="AE1781" s="68">
        <v>95.96</v>
      </c>
      <c r="AF1781" s="69">
        <f t="shared" si="505"/>
        <v>14.393999999999998</v>
      </c>
      <c r="AG1781" s="46">
        <f t="shared" si="514"/>
        <v>5700</v>
      </c>
      <c r="AH1781" s="46">
        <f t="shared" si="506"/>
        <v>0</v>
      </c>
      <c r="AI1781" s="45">
        <f>VLOOKUP(H1781,'[1]MŠ na kmeňovú školu V40'!$H$3:Y4855,18,0)</f>
        <v>21</v>
      </c>
      <c r="AJ1781" s="45">
        <f>VLOOKUP(H1781,'[1]MŠ na kmeňovú školu V40'!$H$3:AE4856,24,0)</f>
        <v>0</v>
      </c>
      <c r="AK1781" s="45">
        <f t="shared" si="507"/>
        <v>21</v>
      </c>
      <c r="AL1781" s="45">
        <v>98.08</v>
      </c>
      <c r="AM1781" s="45">
        <f t="shared" si="508"/>
        <v>14.712</v>
      </c>
      <c r="AN1781" s="84">
        <f t="shared" si="511"/>
        <v>5036</v>
      </c>
      <c r="AO1781" s="46">
        <f t="shared" si="509"/>
        <v>-664</v>
      </c>
      <c r="AP1781" s="72"/>
      <c r="AQ1781" s="46"/>
      <c r="AR1781" s="46"/>
      <c r="AS1781" s="46"/>
      <c r="AT1781" s="46">
        <f t="shared" si="515"/>
        <v>0</v>
      </c>
      <c r="AU1781" s="85">
        <f t="shared" si="516"/>
        <v>5036</v>
      </c>
      <c r="AV1781" s="46">
        <f t="shared" si="517"/>
        <v>0</v>
      </c>
      <c r="AW1781" s="46"/>
      <c r="AX1781" s="86">
        <f t="shared" si="510"/>
        <v>5036</v>
      </c>
    </row>
    <row r="1782" spans="1:50" s="56" customFormat="1" ht="13.5" customHeight="1" x14ac:dyDescent="0.25">
      <c r="A1782" s="19" t="s">
        <v>576</v>
      </c>
      <c r="B1782" s="20" t="s">
        <v>42</v>
      </c>
      <c r="C1782" s="21" t="s">
        <v>43</v>
      </c>
      <c r="D1782" s="20" t="s">
        <v>5582</v>
      </c>
      <c r="E1782" s="22">
        <v>313271</v>
      </c>
      <c r="F1782" s="23" t="s">
        <v>5583</v>
      </c>
      <c r="G1782" s="23" t="s">
        <v>579</v>
      </c>
      <c r="H1782" s="24">
        <v>710012845</v>
      </c>
      <c r="I1782" s="25">
        <v>313271</v>
      </c>
      <c r="J1782" s="23" t="s">
        <v>54</v>
      </c>
      <c r="K1782" s="26" t="s">
        <v>576</v>
      </c>
      <c r="L1782" s="23" t="s">
        <v>682</v>
      </c>
      <c r="M1782" s="27">
        <v>97406</v>
      </c>
      <c r="N1782" s="23" t="s">
        <v>683</v>
      </c>
      <c r="O1782" s="23" t="s">
        <v>5593</v>
      </c>
      <c r="P1782" s="28">
        <v>508438</v>
      </c>
      <c r="Q1782" s="21" t="s">
        <v>51</v>
      </c>
      <c r="R1782" s="46">
        <v>7</v>
      </c>
      <c r="S1782" s="46">
        <v>0</v>
      </c>
      <c r="T1782" s="46">
        <f t="shared" si="503"/>
        <v>7</v>
      </c>
      <c r="U1782" s="68">
        <v>95.96</v>
      </c>
      <c r="V1782" s="69">
        <f t="shared" si="504"/>
        <v>14.393999999999998</v>
      </c>
      <c r="W1782" s="46">
        <f t="shared" si="512"/>
        <v>1209</v>
      </c>
      <c r="X1782" s="46"/>
      <c r="Y1782" s="45">
        <v>0</v>
      </c>
      <c r="Z1782" s="45">
        <v>0</v>
      </c>
      <c r="AA1782" s="45">
        <f t="shared" si="519"/>
        <v>0</v>
      </c>
      <c r="AB1782" s="46">
        <f t="shared" si="520"/>
        <v>7</v>
      </c>
      <c r="AC1782" s="46">
        <f t="shared" si="521"/>
        <v>0</v>
      </c>
      <c r="AD1782" s="46">
        <f t="shared" si="513"/>
        <v>7</v>
      </c>
      <c r="AE1782" s="68">
        <v>95.96</v>
      </c>
      <c r="AF1782" s="69">
        <f t="shared" si="505"/>
        <v>14.393999999999998</v>
      </c>
      <c r="AG1782" s="46">
        <f t="shared" si="514"/>
        <v>1209</v>
      </c>
      <c r="AH1782" s="46">
        <f t="shared" si="506"/>
        <v>0</v>
      </c>
      <c r="AI1782" s="45">
        <f>VLOOKUP(H1782,'[1]MŠ na kmeňovú školu V40'!$H$3:Y4856,18,0)</f>
        <v>5</v>
      </c>
      <c r="AJ1782" s="45">
        <f>VLOOKUP(H1782,'[1]MŠ na kmeňovú školu V40'!$H$3:AE4857,24,0)</f>
        <v>0</v>
      </c>
      <c r="AK1782" s="45">
        <f t="shared" si="507"/>
        <v>5</v>
      </c>
      <c r="AL1782" s="45">
        <v>98.08</v>
      </c>
      <c r="AM1782" s="45">
        <f t="shared" si="508"/>
        <v>14.712</v>
      </c>
      <c r="AN1782" s="84">
        <f t="shared" si="511"/>
        <v>1100</v>
      </c>
      <c r="AO1782" s="46">
        <f t="shared" si="509"/>
        <v>-109</v>
      </c>
      <c r="AP1782" s="72"/>
      <c r="AQ1782" s="46"/>
      <c r="AR1782" s="46"/>
      <c r="AS1782" s="46"/>
      <c r="AT1782" s="46">
        <f t="shared" si="515"/>
        <v>0</v>
      </c>
      <c r="AU1782" s="85">
        <f t="shared" si="516"/>
        <v>1100</v>
      </c>
      <c r="AV1782" s="46">
        <f t="shared" si="517"/>
        <v>0</v>
      </c>
      <c r="AW1782" s="46"/>
      <c r="AX1782" s="86">
        <f t="shared" si="510"/>
        <v>1100</v>
      </c>
    </row>
    <row r="1783" spans="1:50" s="56" customFormat="1" ht="13.5" customHeight="1" x14ac:dyDescent="0.25">
      <c r="A1783" s="19" t="s">
        <v>576</v>
      </c>
      <c r="B1783" s="20" t="s">
        <v>42</v>
      </c>
      <c r="C1783" s="21" t="s">
        <v>43</v>
      </c>
      <c r="D1783" s="20" t="s">
        <v>5582</v>
      </c>
      <c r="E1783" s="22">
        <v>313271</v>
      </c>
      <c r="F1783" s="23" t="s">
        <v>5583</v>
      </c>
      <c r="G1783" s="23" t="s">
        <v>579</v>
      </c>
      <c r="H1783" s="24">
        <v>710036272</v>
      </c>
      <c r="I1783" s="25">
        <v>313271</v>
      </c>
      <c r="J1783" s="23" t="s">
        <v>54</v>
      </c>
      <c r="K1783" s="26" t="s">
        <v>576</v>
      </c>
      <c r="L1783" s="23" t="s">
        <v>682</v>
      </c>
      <c r="M1783" s="27">
        <v>97405</v>
      </c>
      <c r="N1783" s="23" t="s">
        <v>683</v>
      </c>
      <c r="O1783" s="23" t="s">
        <v>5594</v>
      </c>
      <c r="P1783" s="28">
        <v>508438</v>
      </c>
      <c r="Q1783" s="21" t="s">
        <v>51</v>
      </c>
      <c r="R1783" s="46">
        <v>29</v>
      </c>
      <c r="S1783" s="46">
        <v>0</v>
      </c>
      <c r="T1783" s="46">
        <f t="shared" si="503"/>
        <v>29</v>
      </c>
      <c r="U1783" s="68">
        <v>95.96</v>
      </c>
      <c r="V1783" s="69">
        <f t="shared" si="504"/>
        <v>14.393999999999998</v>
      </c>
      <c r="W1783" s="46">
        <f t="shared" si="512"/>
        <v>5009</v>
      </c>
      <c r="X1783" s="46"/>
      <c r="Y1783" s="45">
        <v>0</v>
      </c>
      <c r="Z1783" s="45">
        <v>0</v>
      </c>
      <c r="AA1783" s="45">
        <f t="shared" si="519"/>
        <v>0</v>
      </c>
      <c r="AB1783" s="46">
        <f t="shared" si="520"/>
        <v>29</v>
      </c>
      <c r="AC1783" s="46">
        <f t="shared" si="521"/>
        <v>0</v>
      </c>
      <c r="AD1783" s="46">
        <f t="shared" si="513"/>
        <v>29</v>
      </c>
      <c r="AE1783" s="68">
        <v>95.96</v>
      </c>
      <c r="AF1783" s="69">
        <f t="shared" si="505"/>
        <v>14.393999999999998</v>
      </c>
      <c r="AG1783" s="46">
        <f t="shared" si="514"/>
        <v>5009</v>
      </c>
      <c r="AH1783" s="46">
        <f t="shared" si="506"/>
        <v>0</v>
      </c>
      <c r="AI1783" s="45">
        <f>VLOOKUP(H1783,'[1]MŠ na kmeňovú školu V40'!$H$3:Y4857,18,0)</f>
        <v>45</v>
      </c>
      <c r="AJ1783" s="45">
        <f>VLOOKUP(H1783,'[1]MŠ na kmeňovú školu V40'!$H$3:AE4858,24,0)</f>
        <v>0</v>
      </c>
      <c r="AK1783" s="45">
        <f t="shared" si="507"/>
        <v>45</v>
      </c>
      <c r="AL1783" s="45">
        <v>98.08</v>
      </c>
      <c r="AM1783" s="45">
        <f t="shared" si="508"/>
        <v>14.712</v>
      </c>
      <c r="AN1783" s="84">
        <f t="shared" si="511"/>
        <v>5988</v>
      </c>
      <c r="AO1783" s="46">
        <f t="shared" si="509"/>
        <v>979</v>
      </c>
      <c r="AP1783" s="72"/>
      <c r="AQ1783" s="46"/>
      <c r="AR1783" s="46"/>
      <c r="AS1783" s="46"/>
      <c r="AT1783" s="46">
        <f t="shared" si="515"/>
        <v>0</v>
      </c>
      <c r="AU1783" s="85">
        <f t="shared" si="516"/>
        <v>5988</v>
      </c>
      <c r="AV1783" s="46">
        <f t="shared" si="517"/>
        <v>0</v>
      </c>
      <c r="AW1783" s="46"/>
      <c r="AX1783" s="86">
        <f t="shared" si="510"/>
        <v>5988</v>
      </c>
    </row>
    <row r="1784" spans="1:50" s="56" customFormat="1" ht="13.5" customHeight="1" x14ac:dyDescent="0.25">
      <c r="A1784" s="19" t="s">
        <v>576</v>
      </c>
      <c r="B1784" s="20" t="s">
        <v>42</v>
      </c>
      <c r="C1784" s="21" t="s">
        <v>43</v>
      </c>
      <c r="D1784" s="20" t="s">
        <v>5582</v>
      </c>
      <c r="E1784" s="22">
        <v>313271</v>
      </c>
      <c r="F1784" s="23" t="s">
        <v>5583</v>
      </c>
      <c r="G1784" s="23" t="s">
        <v>579</v>
      </c>
      <c r="H1784" s="24">
        <v>710012861</v>
      </c>
      <c r="I1784" s="25">
        <v>313271</v>
      </c>
      <c r="J1784" s="23" t="s">
        <v>54</v>
      </c>
      <c r="K1784" s="26" t="s">
        <v>576</v>
      </c>
      <c r="L1784" s="23" t="s">
        <v>682</v>
      </c>
      <c r="M1784" s="27">
        <v>97401</v>
      </c>
      <c r="N1784" s="23" t="s">
        <v>683</v>
      </c>
      <c r="O1784" s="23" t="s">
        <v>5595</v>
      </c>
      <c r="P1784" s="28">
        <v>508438</v>
      </c>
      <c r="Q1784" s="21" t="s">
        <v>51</v>
      </c>
      <c r="R1784" s="46">
        <v>31</v>
      </c>
      <c r="S1784" s="46">
        <v>0</v>
      </c>
      <c r="T1784" s="46">
        <f t="shared" si="503"/>
        <v>31</v>
      </c>
      <c r="U1784" s="68">
        <v>95.96</v>
      </c>
      <c r="V1784" s="69">
        <f t="shared" si="504"/>
        <v>14.393999999999998</v>
      </c>
      <c r="W1784" s="46">
        <f t="shared" si="512"/>
        <v>5355</v>
      </c>
      <c r="X1784" s="46"/>
      <c r="Y1784" s="45">
        <v>0</v>
      </c>
      <c r="Z1784" s="45">
        <v>0</v>
      </c>
      <c r="AA1784" s="45">
        <f t="shared" si="519"/>
        <v>0</v>
      </c>
      <c r="AB1784" s="46">
        <f t="shared" si="520"/>
        <v>31</v>
      </c>
      <c r="AC1784" s="46">
        <f t="shared" si="521"/>
        <v>0</v>
      </c>
      <c r="AD1784" s="46">
        <f t="shared" si="513"/>
        <v>31</v>
      </c>
      <c r="AE1784" s="68">
        <v>95.96</v>
      </c>
      <c r="AF1784" s="69">
        <f t="shared" si="505"/>
        <v>14.393999999999998</v>
      </c>
      <c r="AG1784" s="46">
        <f t="shared" si="514"/>
        <v>5355</v>
      </c>
      <c r="AH1784" s="46">
        <f t="shared" si="506"/>
        <v>0</v>
      </c>
      <c r="AI1784" s="45">
        <f>VLOOKUP(H1784,'[1]MŠ na kmeňovú školu V40'!$H$3:Y4858,18,0)</f>
        <v>30</v>
      </c>
      <c r="AJ1784" s="45">
        <f>VLOOKUP(H1784,'[1]MŠ na kmeňovú školu V40'!$H$3:AE4859,24,0)</f>
        <v>0</v>
      </c>
      <c r="AK1784" s="45">
        <f t="shared" si="507"/>
        <v>30</v>
      </c>
      <c r="AL1784" s="45">
        <v>98.08</v>
      </c>
      <c r="AM1784" s="45">
        <f t="shared" si="508"/>
        <v>14.712</v>
      </c>
      <c r="AN1784" s="84">
        <f t="shared" si="511"/>
        <v>5335</v>
      </c>
      <c r="AO1784" s="46">
        <f t="shared" si="509"/>
        <v>-20</v>
      </c>
      <c r="AP1784" s="72"/>
      <c r="AQ1784" s="46"/>
      <c r="AR1784" s="46"/>
      <c r="AS1784" s="46"/>
      <c r="AT1784" s="46">
        <f t="shared" si="515"/>
        <v>0</v>
      </c>
      <c r="AU1784" s="85">
        <f t="shared" si="516"/>
        <v>5335</v>
      </c>
      <c r="AV1784" s="46">
        <f t="shared" si="517"/>
        <v>0</v>
      </c>
      <c r="AW1784" s="46"/>
      <c r="AX1784" s="86">
        <f t="shared" si="510"/>
        <v>5335</v>
      </c>
    </row>
    <row r="1785" spans="1:50" s="56" customFormat="1" ht="13.5" customHeight="1" x14ac:dyDescent="0.25">
      <c r="A1785" s="19" t="s">
        <v>576</v>
      </c>
      <c r="B1785" s="20" t="s">
        <v>42</v>
      </c>
      <c r="C1785" s="21" t="s">
        <v>43</v>
      </c>
      <c r="D1785" s="20" t="s">
        <v>5582</v>
      </c>
      <c r="E1785" s="22">
        <v>313271</v>
      </c>
      <c r="F1785" s="23" t="s">
        <v>5583</v>
      </c>
      <c r="G1785" s="23" t="s">
        <v>579</v>
      </c>
      <c r="H1785" s="24">
        <v>710013000</v>
      </c>
      <c r="I1785" s="25">
        <v>313271</v>
      </c>
      <c r="J1785" s="23" t="s">
        <v>54</v>
      </c>
      <c r="K1785" s="26" t="s">
        <v>576</v>
      </c>
      <c r="L1785" s="23" t="s">
        <v>682</v>
      </c>
      <c r="M1785" s="27">
        <v>97401</v>
      </c>
      <c r="N1785" s="23" t="s">
        <v>683</v>
      </c>
      <c r="O1785" s="23" t="s">
        <v>5596</v>
      </c>
      <c r="P1785" s="28">
        <v>508438</v>
      </c>
      <c r="Q1785" s="21" t="s">
        <v>51</v>
      </c>
      <c r="R1785" s="46">
        <v>18</v>
      </c>
      <c r="S1785" s="46">
        <v>0</v>
      </c>
      <c r="T1785" s="46">
        <f t="shared" ref="T1785:T1848" si="522">+R1785+S1785</f>
        <v>18</v>
      </c>
      <c r="U1785" s="68">
        <v>95.96</v>
      </c>
      <c r="V1785" s="69">
        <f t="shared" si="504"/>
        <v>14.393999999999998</v>
      </c>
      <c r="W1785" s="46">
        <f t="shared" si="512"/>
        <v>3109</v>
      </c>
      <c r="X1785" s="46"/>
      <c r="Y1785" s="45">
        <v>0</v>
      </c>
      <c r="Z1785" s="45">
        <v>0</v>
      </c>
      <c r="AA1785" s="45">
        <f t="shared" si="519"/>
        <v>0</v>
      </c>
      <c r="AB1785" s="46">
        <f t="shared" si="520"/>
        <v>18</v>
      </c>
      <c r="AC1785" s="46">
        <f t="shared" si="521"/>
        <v>0</v>
      </c>
      <c r="AD1785" s="46">
        <f t="shared" si="513"/>
        <v>18</v>
      </c>
      <c r="AE1785" s="68">
        <v>95.96</v>
      </c>
      <c r="AF1785" s="69">
        <f t="shared" si="505"/>
        <v>14.393999999999998</v>
      </c>
      <c r="AG1785" s="46">
        <f t="shared" si="514"/>
        <v>3109</v>
      </c>
      <c r="AH1785" s="46">
        <f t="shared" si="506"/>
        <v>0</v>
      </c>
      <c r="AI1785" s="45">
        <f>VLOOKUP(H1785,'[1]MŠ na kmeňovú školu V40'!$H$3:Y4859,18,0)</f>
        <v>20</v>
      </c>
      <c r="AJ1785" s="45">
        <f>VLOOKUP(H1785,'[1]MŠ na kmeňovú školu V40'!$H$3:AE4860,24,0)</f>
        <v>0</v>
      </c>
      <c r="AK1785" s="45">
        <f t="shared" si="507"/>
        <v>20</v>
      </c>
      <c r="AL1785" s="45">
        <v>98.08</v>
      </c>
      <c r="AM1785" s="45">
        <f t="shared" si="508"/>
        <v>14.712</v>
      </c>
      <c r="AN1785" s="84">
        <f t="shared" si="511"/>
        <v>3250</v>
      </c>
      <c r="AO1785" s="46">
        <f t="shared" si="509"/>
        <v>141</v>
      </c>
      <c r="AP1785" s="72"/>
      <c r="AQ1785" s="46"/>
      <c r="AR1785" s="46"/>
      <c r="AS1785" s="46"/>
      <c r="AT1785" s="46">
        <f t="shared" si="515"/>
        <v>0</v>
      </c>
      <c r="AU1785" s="85">
        <f t="shared" si="516"/>
        <v>3250</v>
      </c>
      <c r="AV1785" s="46">
        <f t="shared" si="517"/>
        <v>0</v>
      </c>
      <c r="AW1785" s="46"/>
      <c r="AX1785" s="86">
        <f t="shared" si="510"/>
        <v>3250</v>
      </c>
    </row>
    <row r="1786" spans="1:50" s="56" customFormat="1" ht="13.5" customHeight="1" x14ac:dyDescent="0.25">
      <c r="A1786" s="19" t="s">
        <v>576</v>
      </c>
      <c r="B1786" s="20" t="s">
        <v>42</v>
      </c>
      <c r="C1786" s="21" t="s">
        <v>43</v>
      </c>
      <c r="D1786" s="20" t="s">
        <v>5582</v>
      </c>
      <c r="E1786" s="22">
        <v>313271</v>
      </c>
      <c r="F1786" s="23" t="s">
        <v>5583</v>
      </c>
      <c r="G1786" s="23" t="s">
        <v>579</v>
      </c>
      <c r="H1786" s="24">
        <v>710012802</v>
      </c>
      <c r="I1786" s="25">
        <v>313271</v>
      </c>
      <c r="J1786" s="23" t="s">
        <v>54</v>
      </c>
      <c r="K1786" s="26" t="s">
        <v>576</v>
      </c>
      <c r="L1786" s="23" t="s">
        <v>682</v>
      </c>
      <c r="M1786" s="27">
        <v>97411</v>
      </c>
      <c r="N1786" s="23" t="s">
        <v>683</v>
      </c>
      <c r="O1786" s="23" t="s">
        <v>5597</v>
      </c>
      <c r="P1786" s="28">
        <v>508438</v>
      </c>
      <c r="Q1786" s="21" t="s">
        <v>51</v>
      </c>
      <c r="R1786" s="46">
        <v>13</v>
      </c>
      <c r="S1786" s="46">
        <v>0</v>
      </c>
      <c r="T1786" s="46">
        <f t="shared" si="522"/>
        <v>13</v>
      </c>
      <c r="U1786" s="68">
        <v>95.96</v>
      </c>
      <c r="V1786" s="69">
        <f t="shared" si="504"/>
        <v>14.393999999999998</v>
      </c>
      <c r="W1786" s="46">
        <f t="shared" si="512"/>
        <v>2245</v>
      </c>
      <c r="X1786" s="46"/>
      <c r="Y1786" s="45">
        <v>0</v>
      </c>
      <c r="Z1786" s="45">
        <v>0</v>
      </c>
      <c r="AA1786" s="45">
        <f t="shared" si="519"/>
        <v>0</v>
      </c>
      <c r="AB1786" s="46">
        <f t="shared" si="520"/>
        <v>13</v>
      </c>
      <c r="AC1786" s="46">
        <f t="shared" si="521"/>
        <v>0</v>
      </c>
      <c r="AD1786" s="46">
        <f t="shared" si="513"/>
        <v>13</v>
      </c>
      <c r="AE1786" s="68">
        <v>95.96</v>
      </c>
      <c r="AF1786" s="69">
        <f t="shared" si="505"/>
        <v>14.393999999999998</v>
      </c>
      <c r="AG1786" s="46">
        <f t="shared" si="514"/>
        <v>2245</v>
      </c>
      <c r="AH1786" s="46">
        <f t="shared" si="506"/>
        <v>0</v>
      </c>
      <c r="AI1786" s="45">
        <f>VLOOKUP(H1786,'[1]MŠ na kmeňovú školu V40'!$H$3:Y4860,18,0)</f>
        <v>11</v>
      </c>
      <c r="AJ1786" s="45">
        <f>VLOOKUP(H1786,'[1]MŠ na kmeňovú školu V40'!$H$3:AE4861,24,0)</f>
        <v>0</v>
      </c>
      <c r="AK1786" s="45">
        <f t="shared" si="507"/>
        <v>11</v>
      </c>
      <c r="AL1786" s="45">
        <v>98.08</v>
      </c>
      <c r="AM1786" s="45">
        <f t="shared" si="508"/>
        <v>14.712</v>
      </c>
      <c r="AN1786" s="84">
        <f t="shared" si="511"/>
        <v>2144</v>
      </c>
      <c r="AO1786" s="46">
        <f t="shared" si="509"/>
        <v>-101</v>
      </c>
      <c r="AP1786" s="72"/>
      <c r="AQ1786" s="46"/>
      <c r="AR1786" s="46"/>
      <c r="AS1786" s="46"/>
      <c r="AT1786" s="46">
        <f t="shared" si="515"/>
        <v>0</v>
      </c>
      <c r="AU1786" s="85">
        <f t="shared" si="516"/>
        <v>2144</v>
      </c>
      <c r="AV1786" s="46">
        <f t="shared" si="517"/>
        <v>0</v>
      </c>
      <c r="AW1786" s="46"/>
      <c r="AX1786" s="86">
        <f t="shared" si="510"/>
        <v>2144</v>
      </c>
    </row>
    <row r="1787" spans="1:50" s="56" customFormat="1" ht="13.5" customHeight="1" x14ac:dyDescent="0.25">
      <c r="A1787" s="19" t="s">
        <v>576</v>
      </c>
      <c r="B1787" s="20" t="s">
        <v>42</v>
      </c>
      <c r="C1787" s="21" t="s">
        <v>43</v>
      </c>
      <c r="D1787" s="20" t="s">
        <v>5582</v>
      </c>
      <c r="E1787" s="22">
        <v>313271</v>
      </c>
      <c r="F1787" s="23" t="s">
        <v>5583</v>
      </c>
      <c r="G1787" s="23" t="s">
        <v>579</v>
      </c>
      <c r="H1787" s="24">
        <v>710036213</v>
      </c>
      <c r="I1787" s="25">
        <v>313271</v>
      </c>
      <c r="J1787" s="23" t="s">
        <v>54</v>
      </c>
      <c r="K1787" s="26" t="s">
        <v>576</v>
      </c>
      <c r="L1787" s="23" t="s">
        <v>682</v>
      </c>
      <c r="M1787" s="27">
        <v>97401</v>
      </c>
      <c r="N1787" s="23" t="s">
        <v>683</v>
      </c>
      <c r="O1787" s="23" t="s">
        <v>5598</v>
      </c>
      <c r="P1787" s="28">
        <v>508438</v>
      </c>
      <c r="Q1787" s="21" t="s">
        <v>51</v>
      </c>
      <c r="R1787" s="46">
        <v>33</v>
      </c>
      <c r="S1787" s="46">
        <v>0</v>
      </c>
      <c r="T1787" s="46">
        <f t="shared" si="522"/>
        <v>33</v>
      </c>
      <c r="U1787" s="68">
        <v>95.96</v>
      </c>
      <c r="V1787" s="69">
        <f t="shared" si="504"/>
        <v>14.393999999999998</v>
      </c>
      <c r="W1787" s="46">
        <f t="shared" si="512"/>
        <v>5700</v>
      </c>
      <c r="X1787" s="46"/>
      <c r="Y1787" s="45">
        <v>0</v>
      </c>
      <c r="Z1787" s="45">
        <v>0</v>
      </c>
      <c r="AA1787" s="45">
        <f t="shared" si="519"/>
        <v>0</v>
      </c>
      <c r="AB1787" s="46">
        <f t="shared" si="520"/>
        <v>33</v>
      </c>
      <c r="AC1787" s="46">
        <f t="shared" si="521"/>
        <v>0</v>
      </c>
      <c r="AD1787" s="46">
        <f t="shared" si="513"/>
        <v>33</v>
      </c>
      <c r="AE1787" s="68">
        <v>95.96</v>
      </c>
      <c r="AF1787" s="69">
        <f t="shared" si="505"/>
        <v>14.393999999999998</v>
      </c>
      <c r="AG1787" s="46">
        <f t="shared" si="514"/>
        <v>5700</v>
      </c>
      <c r="AH1787" s="46">
        <f t="shared" si="506"/>
        <v>0</v>
      </c>
      <c r="AI1787" s="45">
        <f>VLOOKUP(H1787,'[1]MŠ na kmeňovú školu V40'!$H$3:Y4861,18,0)</f>
        <v>45</v>
      </c>
      <c r="AJ1787" s="45">
        <f>VLOOKUP(H1787,'[1]MŠ na kmeňovú školu V40'!$H$3:AE4862,24,0)</f>
        <v>0</v>
      </c>
      <c r="AK1787" s="45">
        <f t="shared" si="507"/>
        <v>45</v>
      </c>
      <c r="AL1787" s="45">
        <v>98.08</v>
      </c>
      <c r="AM1787" s="45">
        <f t="shared" si="508"/>
        <v>14.712</v>
      </c>
      <c r="AN1787" s="84">
        <f t="shared" si="511"/>
        <v>6448</v>
      </c>
      <c r="AO1787" s="46">
        <f t="shared" si="509"/>
        <v>748</v>
      </c>
      <c r="AP1787" s="72"/>
      <c r="AQ1787" s="46"/>
      <c r="AR1787" s="46"/>
      <c r="AS1787" s="46"/>
      <c r="AT1787" s="46">
        <f t="shared" si="515"/>
        <v>0</v>
      </c>
      <c r="AU1787" s="85">
        <f t="shared" si="516"/>
        <v>6448</v>
      </c>
      <c r="AV1787" s="46">
        <f t="shared" si="517"/>
        <v>0</v>
      </c>
      <c r="AW1787" s="46"/>
      <c r="AX1787" s="86">
        <f t="shared" si="510"/>
        <v>6448</v>
      </c>
    </row>
    <row r="1788" spans="1:50" s="56" customFormat="1" ht="13.5" customHeight="1" x14ac:dyDescent="0.25">
      <c r="A1788" s="19" t="s">
        <v>576</v>
      </c>
      <c r="B1788" s="20" t="s">
        <v>42</v>
      </c>
      <c r="C1788" s="21" t="s">
        <v>43</v>
      </c>
      <c r="D1788" s="20" t="s">
        <v>5582</v>
      </c>
      <c r="E1788" s="22">
        <v>313271</v>
      </c>
      <c r="F1788" s="23" t="s">
        <v>5583</v>
      </c>
      <c r="G1788" s="23" t="s">
        <v>579</v>
      </c>
      <c r="H1788" s="24">
        <v>710012969</v>
      </c>
      <c r="I1788" s="25">
        <v>313271</v>
      </c>
      <c r="J1788" s="23" t="s">
        <v>54</v>
      </c>
      <c r="K1788" s="26" t="s">
        <v>576</v>
      </c>
      <c r="L1788" s="23" t="s">
        <v>682</v>
      </c>
      <c r="M1788" s="27">
        <v>97401</v>
      </c>
      <c r="N1788" s="23" t="s">
        <v>683</v>
      </c>
      <c r="O1788" s="23" t="s">
        <v>5599</v>
      </c>
      <c r="P1788" s="28">
        <v>508438</v>
      </c>
      <c r="Q1788" s="21" t="s">
        <v>51</v>
      </c>
      <c r="R1788" s="46">
        <v>3</v>
      </c>
      <c r="S1788" s="46">
        <v>0</v>
      </c>
      <c r="T1788" s="46">
        <f t="shared" si="522"/>
        <v>3</v>
      </c>
      <c r="U1788" s="68">
        <v>95.96</v>
      </c>
      <c r="V1788" s="69">
        <f t="shared" si="504"/>
        <v>14.393999999999998</v>
      </c>
      <c r="W1788" s="46">
        <f t="shared" si="512"/>
        <v>518</v>
      </c>
      <c r="X1788" s="46"/>
      <c r="Y1788" s="45">
        <v>0</v>
      </c>
      <c r="Z1788" s="45">
        <v>0</v>
      </c>
      <c r="AA1788" s="45">
        <f t="shared" si="519"/>
        <v>0</v>
      </c>
      <c r="AB1788" s="46">
        <f t="shared" si="520"/>
        <v>3</v>
      </c>
      <c r="AC1788" s="46">
        <f t="shared" si="521"/>
        <v>0</v>
      </c>
      <c r="AD1788" s="46">
        <f t="shared" si="513"/>
        <v>3</v>
      </c>
      <c r="AE1788" s="68">
        <v>95.96</v>
      </c>
      <c r="AF1788" s="69">
        <f t="shared" si="505"/>
        <v>14.393999999999998</v>
      </c>
      <c r="AG1788" s="46">
        <f t="shared" si="514"/>
        <v>518</v>
      </c>
      <c r="AH1788" s="46">
        <f t="shared" si="506"/>
        <v>0</v>
      </c>
      <c r="AI1788" s="45">
        <f>VLOOKUP(H1788,'[1]MŠ na kmeňovú školu V40'!$H$3:Y4862,18,0)</f>
        <v>5</v>
      </c>
      <c r="AJ1788" s="45">
        <f>VLOOKUP(H1788,'[1]MŠ na kmeňovú školu V40'!$H$3:AE4863,24,0)</f>
        <v>0</v>
      </c>
      <c r="AK1788" s="45">
        <f t="shared" si="507"/>
        <v>5</v>
      </c>
      <c r="AL1788" s="45">
        <v>98.08</v>
      </c>
      <c r="AM1788" s="45">
        <f t="shared" si="508"/>
        <v>14.712</v>
      </c>
      <c r="AN1788" s="84">
        <f t="shared" si="511"/>
        <v>640</v>
      </c>
      <c r="AO1788" s="46">
        <f t="shared" si="509"/>
        <v>122</v>
      </c>
      <c r="AP1788" s="72"/>
      <c r="AQ1788" s="46"/>
      <c r="AR1788" s="46"/>
      <c r="AS1788" s="46"/>
      <c r="AT1788" s="46">
        <f t="shared" si="515"/>
        <v>0</v>
      </c>
      <c r="AU1788" s="85">
        <f t="shared" si="516"/>
        <v>640</v>
      </c>
      <c r="AV1788" s="46">
        <f t="shared" si="517"/>
        <v>0</v>
      </c>
      <c r="AW1788" s="46"/>
      <c r="AX1788" s="86">
        <f t="shared" si="510"/>
        <v>640</v>
      </c>
    </row>
    <row r="1789" spans="1:50" s="56" customFormat="1" ht="13.5" customHeight="1" x14ac:dyDescent="0.25">
      <c r="A1789" s="19" t="s">
        <v>576</v>
      </c>
      <c r="B1789" s="20" t="s">
        <v>42</v>
      </c>
      <c r="C1789" s="21" t="s">
        <v>43</v>
      </c>
      <c r="D1789" s="20" t="s">
        <v>5582</v>
      </c>
      <c r="E1789" s="22">
        <v>313271</v>
      </c>
      <c r="F1789" s="23" t="s">
        <v>5583</v>
      </c>
      <c r="G1789" s="23" t="s">
        <v>579</v>
      </c>
      <c r="H1789" s="24">
        <v>710012691</v>
      </c>
      <c r="I1789" s="25">
        <v>313271</v>
      </c>
      <c r="J1789" s="23" t="s">
        <v>54</v>
      </c>
      <c r="K1789" s="26" t="s">
        <v>576</v>
      </c>
      <c r="L1789" s="23" t="s">
        <v>682</v>
      </c>
      <c r="M1789" s="27">
        <v>97401</v>
      </c>
      <c r="N1789" s="23" t="s">
        <v>683</v>
      </c>
      <c r="O1789" s="23" t="s">
        <v>5600</v>
      </c>
      <c r="P1789" s="28">
        <v>508438</v>
      </c>
      <c r="Q1789" s="21" t="s">
        <v>51</v>
      </c>
      <c r="R1789" s="46">
        <v>20</v>
      </c>
      <c r="S1789" s="46">
        <v>0</v>
      </c>
      <c r="T1789" s="46">
        <f t="shared" si="522"/>
        <v>20</v>
      </c>
      <c r="U1789" s="68">
        <v>95.96</v>
      </c>
      <c r="V1789" s="69">
        <f t="shared" si="504"/>
        <v>14.393999999999998</v>
      </c>
      <c r="W1789" s="46">
        <f t="shared" si="512"/>
        <v>3455</v>
      </c>
      <c r="X1789" s="46"/>
      <c r="Y1789" s="45">
        <v>0</v>
      </c>
      <c r="Z1789" s="45">
        <v>0</v>
      </c>
      <c r="AA1789" s="45">
        <f t="shared" si="519"/>
        <v>0</v>
      </c>
      <c r="AB1789" s="46">
        <f t="shared" si="520"/>
        <v>20</v>
      </c>
      <c r="AC1789" s="46">
        <f t="shared" si="521"/>
        <v>0</v>
      </c>
      <c r="AD1789" s="46">
        <f t="shared" si="513"/>
        <v>20</v>
      </c>
      <c r="AE1789" s="68">
        <v>95.96</v>
      </c>
      <c r="AF1789" s="69">
        <f t="shared" si="505"/>
        <v>14.393999999999998</v>
      </c>
      <c r="AG1789" s="46">
        <f t="shared" si="514"/>
        <v>3455</v>
      </c>
      <c r="AH1789" s="46">
        <f t="shared" si="506"/>
        <v>0</v>
      </c>
      <c r="AI1789" s="45">
        <f>VLOOKUP(H1789,'[1]MŠ na kmeňovú školu V40'!$H$3:Y4863,18,0)</f>
        <v>13</v>
      </c>
      <c r="AJ1789" s="45">
        <f>VLOOKUP(H1789,'[1]MŠ na kmeňovú školu V40'!$H$3:AE4864,24,0)</f>
        <v>0</v>
      </c>
      <c r="AK1789" s="45">
        <f t="shared" si="507"/>
        <v>13</v>
      </c>
      <c r="AL1789" s="45">
        <v>98.08</v>
      </c>
      <c r="AM1789" s="45">
        <f t="shared" si="508"/>
        <v>14.712</v>
      </c>
      <c r="AN1789" s="84">
        <f t="shared" si="511"/>
        <v>3068</v>
      </c>
      <c r="AO1789" s="46">
        <f t="shared" si="509"/>
        <v>-387</v>
      </c>
      <c r="AP1789" s="72"/>
      <c r="AQ1789" s="46"/>
      <c r="AR1789" s="46"/>
      <c r="AS1789" s="46"/>
      <c r="AT1789" s="46">
        <f t="shared" si="515"/>
        <v>0</v>
      </c>
      <c r="AU1789" s="85">
        <f t="shared" si="516"/>
        <v>3068</v>
      </c>
      <c r="AV1789" s="46">
        <f t="shared" si="517"/>
        <v>0</v>
      </c>
      <c r="AW1789" s="46"/>
      <c r="AX1789" s="86">
        <f t="shared" si="510"/>
        <v>3068</v>
      </c>
    </row>
    <row r="1790" spans="1:50" s="56" customFormat="1" ht="13.5" customHeight="1" x14ac:dyDescent="0.25">
      <c r="A1790" s="19" t="s">
        <v>576</v>
      </c>
      <c r="B1790" s="20" t="s">
        <v>42</v>
      </c>
      <c r="C1790" s="21" t="s">
        <v>43</v>
      </c>
      <c r="D1790" s="20" t="s">
        <v>5582</v>
      </c>
      <c r="E1790" s="22">
        <v>313271</v>
      </c>
      <c r="F1790" s="23" t="s">
        <v>5583</v>
      </c>
      <c r="G1790" s="23" t="s">
        <v>579</v>
      </c>
      <c r="H1790" s="24">
        <v>710036302</v>
      </c>
      <c r="I1790" s="25">
        <v>313271</v>
      </c>
      <c r="J1790" s="23" t="s">
        <v>54</v>
      </c>
      <c r="K1790" s="26" t="s">
        <v>576</v>
      </c>
      <c r="L1790" s="23" t="s">
        <v>682</v>
      </c>
      <c r="M1790" s="27">
        <v>97411</v>
      </c>
      <c r="N1790" s="23" t="s">
        <v>683</v>
      </c>
      <c r="O1790" s="23" t="s">
        <v>5601</v>
      </c>
      <c r="P1790" s="28">
        <v>508438</v>
      </c>
      <c r="Q1790" s="21" t="s">
        <v>51</v>
      </c>
      <c r="R1790" s="46">
        <v>31</v>
      </c>
      <c r="S1790" s="46">
        <v>0</v>
      </c>
      <c r="T1790" s="46">
        <f t="shared" si="522"/>
        <v>31</v>
      </c>
      <c r="U1790" s="68">
        <v>95.96</v>
      </c>
      <c r="V1790" s="69">
        <f t="shared" si="504"/>
        <v>14.393999999999998</v>
      </c>
      <c r="W1790" s="46">
        <f t="shared" si="512"/>
        <v>5355</v>
      </c>
      <c r="X1790" s="46"/>
      <c r="Y1790" s="45">
        <v>0</v>
      </c>
      <c r="Z1790" s="45">
        <v>0</v>
      </c>
      <c r="AA1790" s="45">
        <f t="shared" si="519"/>
        <v>0</v>
      </c>
      <c r="AB1790" s="46">
        <f t="shared" si="520"/>
        <v>31</v>
      </c>
      <c r="AC1790" s="46">
        <f t="shared" si="521"/>
        <v>0</v>
      </c>
      <c r="AD1790" s="46">
        <f t="shared" si="513"/>
        <v>31</v>
      </c>
      <c r="AE1790" s="68">
        <v>95.96</v>
      </c>
      <c r="AF1790" s="69">
        <f t="shared" si="505"/>
        <v>14.393999999999998</v>
      </c>
      <c r="AG1790" s="46">
        <f t="shared" si="514"/>
        <v>5355</v>
      </c>
      <c r="AH1790" s="46">
        <f t="shared" si="506"/>
        <v>0</v>
      </c>
      <c r="AI1790" s="45">
        <f>VLOOKUP(H1790,'[1]MŠ na kmeňovú školu V40'!$H$3:Y4864,18,0)</f>
        <v>25</v>
      </c>
      <c r="AJ1790" s="45">
        <f>VLOOKUP(H1790,'[1]MŠ na kmeňovú školu V40'!$H$3:AE4865,24,0)</f>
        <v>0</v>
      </c>
      <c r="AK1790" s="45">
        <f t="shared" si="507"/>
        <v>25</v>
      </c>
      <c r="AL1790" s="45">
        <v>98.08</v>
      </c>
      <c r="AM1790" s="45">
        <f t="shared" si="508"/>
        <v>14.712</v>
      </c>
      <c r="AN1790" s="84">
        <f t="shared" si="511"/>
        <v>5041</v>
      </c>
      <c r="AO1790" s="46">
        <f t="shared" si="509"/>
        <v>-314</v>
      </c>
      <c r="AP1790" s="72"/>
      <c r="AQ1790" s="46"/>
      <c r="AR1790" s="46"/>
      <c r="AS1790" s="46"/>
      <c r="AT1790" s="46">
        <f t="shared" si="515"/>
        <v>0</v>
      </c>
      <c r="AU1790" s="85">
        <f t="shared" si="516"/>
        <v>5041</v>
      </c>
      <c r="AV1790" s="46">
        <f t="shared" si="517"/>
        <v>0</v>
      </c>
      <c r="AW1790" s="46"/>
      <c r="AX1790" s="86">
        <f t="shared" si="510"/>
        <v>5041</v>
      </c>
    </row>
    <row r="1791" spans="1:50" s="56" customFormat="1" ht="13.5" customHeight="1" x14ac:dyDescent="0.25">
      <c r="A1791" s="19" t="s">
        <v>576</v>
      </c>
      <c r="B1791" s="20" t="s">
        <v>42</v>
      </c>
      <c r="C1791" s="21" t="s">
        <v>43</v>
      </c>
      <c r="D1791" s="20" t="s">
        <v>5582</v>
      </c>
      <c r="E1791" s="22">
        <v>313271</v>
      </c>
      <c r="F1791" s="23" t="s">
        <v>5583</v>
      </c>
      <c r="G1791" s="23" t="s">
        <v>579</v>
      </c>
      <c r="H1791" s="24">
        <v>710036280</v>
      </c>
      <c r="I1791" s="25">
        <v>313271</v>
      </c>
      <c r="J1791" s="23" t="s">
        <v>54</v>
      </c>
      <c r="K1791" s="26" t="s">
        <v>576</v>
      </c>
      <c r="L1791" s="23" t="s">
        <v>682</v>
      </c>
      <c r="M1791" s="27">
        <v>97411</v>
      </c>
      <c r="N1791" s="23" t="s">
        <v>683</v>
      </c>
      <c r="O1791" s="23" t="s">
        <v>5602</v>
      </c>
      <c r="P1791" s="28">
        <v>508438</v>
      </c>
      <c r="Q1791" s="21" t="s">
        <v>51</v>
      </c>
      <c r="R1791" s="46">
        <v>41</v>
      </c>
      <c r="S1791" s="46">
        <v>0</v>
      </c>
      <c r="T1791" s="46">
        <f t="shared" si="522"/>
        <v>41</v>
      </c>
      <c r="U1791" s="68">
        <v>95.96</v>
      </c>
      <c r="V1791" s="69">
        <f t="shared" si="504"/>
        <v>14.393999999999998</v>
      </c>
      <c r="W1791" s="46">
        <f t="shared" si="512"/>
        <v>7082</v>
      </c>
      <c r="X1791" s="46"/>
      <c r="Y1791" s="45">
        <v>0</v>
      </c>
      <c r="Z1791" s="45">
        <v>0</v>
      </c>
      <c r="AA1791" s="45">
        <f t="shared" si="519"/>
        <v>0</v>
      </c>
      <c r="AB1791" s="46">
        <f t="shared" si="520"/>
        <v>41</v>
      </c>
      <c r="AC1791" s="46">
        <f t="shared" si="521"/>
        <v>0</v>
      </c>
      <c r="AD1791" s="46">
        <f t="shared" si="513"/>
        <v>41</v>
      </c>
      <c r="AE1791" s="68">
        <v>95.96</v>
      </c>
      <c r="AF1791" s="69">
        <f t="shared" si="505"/>
        <v>14.393999999999998</v>
      </c>
      <c r="AG1791" s="46">
        <f t="shared" si="514"/>
        <v>7082</v>
      </c>
      <c r="AH1791" s="46">
        <f t="shared" si="506"/>
        <v>0</v>
      </c>
      <c r="AI1791" s="45">
        <f>VLOOKUP(H1791,'[1]MŠ na kmeňovú školu V40'!$H$3:Y4865,18,0)</f>
        <v>40</v>
      </c>
      <c r="AJ1791" s="45">
        <f>VLOOKUP(H1791,'[1]MŠ na kmeňovú školu V40'!$H$3:AE4866,24,0)</f>
        <v>0</v>
      </c>
      <c r="AK1791" s="45">
        <f t="shared" si="507"/>
        <v>40</v>
      </c>
      <c r="AL1791" s="45">
        <v>98.08</v>
      </c>
      <c r="AM1791" s="45">
        <f t="shared" si="508"/>
        <v>14.712</v>
      </c>
      <c r="AN1791" s="84">
        <f t="shared" si="511"/>
        <v>7075</v>
      </c>
      <c r="AO1791" s="46">
        <f t="shared" si="509"/>
        <v>-7</v>
      </c>
      <c r="AP1791" s="72"/>
      <c r="AQ1791" s="46"/>
      <c r="AR1791" s="46"/>
      <c r="AS1791" s="46"/>
      <c r="AT1791" s="46">
        <f t="shared" si="515"/>
        <v>0</v>
      </c>
      <c r="AU1791" s="85">
        <f t="shared" si="516"/>
        <v>7075</v>
      </c>
      <c r="AV1791" s="46">
        <f t="shared" si="517"/>
        <v>0</v>
      </c>
      <c r="AW1791" s="46"/>
      <c r="AX1791" s="86">
        <f t="shared" si="510"/>
        <v>7075</v>
      </c>
    </row>
    <row r="1792" spans="1:50" s="56" customFormat="1" ht="13.5" customHeight="1" x14ac:dyDescent="0.25">
      <c r="A1792" s="19" t="s">
        <v>576</v>
      </c>
      <c r="B1792" s="20" t="s">
        <v>42</v>
      </c>
      <c r="C1792" s="21" t="s">
        <v>43</v>
      </c>
      <c r="D1792" s="20" t="s">
        <v>5582</v>
      </c>
      <c r="E1792" s="22">
        <v>313271</v>
      </c>
      <c r="F1792" s="23" t="s">
        <v>5583</v>
      </c>
      <c r="G1792" s="23" t="s">
        <v>579</v>
      </c>
      <c r="H1792" s="24">
        <v>710012799</v>
      </c>
      <c r="I1792" s="25">
        <v>313271</v>
      </c>
      <c r="J1792" s="23" t="s">
        <v>54</v>
      </c>
      <c r="K1792" s="26" t="s">
        <v>576</v>
      </c>
      <c r="L1792" s="23" t="s">
        <v>682</v>
      </c>
      <c r="M1792" s="27">
        <v>97401</v>
      </c>
      <c r="N1792" s="23" t="s">
        <v>683</v>
      </c>
      <c r="O1792" s="23" t="s">
        <v>5603</v>
      </c>
      <c r="P1792" s="28">
        <v>508438</v>
      </c>
      <c r="Q1792" s="21" t="s">
        <v>51</v>
      </c>
      <c r="R1792" s="46">
        <v>29</v>
      </c>
      <c r="S1792" s="46">
        <v>0</v>
      </c>
      <c r="T1792" s="46">
        <f t="shared" si="522"/>
        <v>29</v>
      </c>
      <c r="U1792" s="68">
        <v>95.96</v>
      </c>
      <c r="V1792" s="69">
        <f t="shared" si="504"/>
        <v>14.393999999999998</v>
      </c>
      <c r="W1792" s="46">
        <f t="shared" si="512"/>
        <v>5009</v>
      </c>
      <c r="X1792" s="46"/>
      <c r="Y1792" s="45">
        <v>0</v>
      </c>
      <c r="Z1792" s="45">
        <v>0</v>
      </c>
      <c r="AA1792" s="45">
        <f t="shared" si="519"/>
        <v>0</v>
      </c>
      <c r="AB1792" s="46">
        <f t="shared" si="520"/>
        <v>29</v>
      </c>
      <c r="AC1792" s="46">
        <f t="shared" si="521"/>
        <v>0</v>
      </c>
      <c r="AD1792" s="46">
        <f t="shared" si="513"/>
        <v>29</v>
      </c>
      <c r="AE1792" s="68">
        <v>95.96</v>
      </c>
      <c r="AF1792" s="69">
        <f t="shared" si="505"/>
        <v>14.393999999999998</v>
      </c>
      <c r="AG1792" s="46">
        <f t="shared" si="514"/>
        <v>5009</v>
      </c>
      <c r="AH1792" s="46">
        <f t="shared" si="506"/>
        <v>0</v>
      </c>
      <c r="AI1792" s="45">
        <f>VLOOKUP(H1792,'[1]MŠ na kmeňovú školu V40'!$H$3:Y4866,18,0)</f>
        <v>27</v>
      </c>
      <c r="AJ1792" s="45">
        <f>VLOOKUP(H1792,'[1]MŠ na kmeňovú školu V40'!$H$3:AE4867,24,0)</f>
        <v>0</v>
      </c>
      <c r="AK1792" s="45">
        <f t="shared" si="507"/>
        <v>27</v>
      </c>
      <c r="AL1792" s="45">
        <v>98.08</v>
      </c>
      <c r="AM1792" s="45">
        <f t="shared" si="508"/>
        <v>14.712</v>
      </c>
      <c r="AN1792" s="84">
        <f t="shared" si="511"/>
        <v>4928</v>
      </c>
      <c r="AO1792" s="46">
        <f t="shared" si="509"/>
        <v>-81</v>
      </c>
      <c r="AP1792" s="72"/>
      <c r="AQ1792" s="46"/>
      <c r="AR1792" s="46"/>
      <c r="AS1792" s="46"/>
      <c r="AT1792" s="46">
        <f t="shared" si="515"/>
        <v>0</v>
      </c>
      <c r="AU1792" s="85">
        <f t="shared" si="516"/>
        <v>4928</v>
      </c>
      <c r="AV1792" s="46">
        <f t="shared" si="517"/>
        <v>0</v>
      </c>
      <c r="AW1792" s="46"/>
      <c r="AX1792" s="86">
        <f t="shared" si="510"/>
        <v>4928</v>
      </c>
    </row>
    <row r="1793" spans="1:50" s="56" customFormat="1" ht="13.5" customHeight="1" x14ac:dyDescent="0.25">
      <c r="A1793" s="19" t="s">
        <v>576</v>
      </c>
      <c r="B1793" s="20" t="s">
        <v>42</v>
      </c>
      <c r="C1793" s="21" t="s">
        <v>43</v>
      </c>
      <c r="D1793" s="20" t="s">
        <v>5582</v>
      </c>
      <c r="E1793" s="22">
        <v>313271</v>
      </c>
      <c r="F1793" s="23" t="s">
        <v>5583</v>
      </c>
      <c r="G1793" s="23" t="s">
        <v>579</v>
      </c>
      <c r="H1793" s="24">
        <v>710012810</v>
      </c>
      <c r="I1793" s="25">
        <v>313271</v>
      </c>
      <c r="J1793" s="23" t="s">
        <v>54</v>
      </c>
      <c r="K1793" s="26" t="s">
        <v>576</v>
      </c>
      <c r="L1793" s="23" t="s">
        <v>682</v>
      </c>
      <c r="M1793" s="27">
        <v>97401</v>
      </c>
      <c r="N1793" s="23" t="s">
        <v>683</v>
      </c>
      <c r="O1793" s="23" t="s">
        <v>5604</v>
      </c>
      <c r="P1793" s="28">
        <v>508438</v>
      </c>
      <c r="Q1793" s="21" t="s">
        <v>51</v>
      </c>
      <c r="R1793" s="46">
        <v>33</v>
      </c>
      <c r="S1793" s="46">
        <v>0</v>
      </c>
      <c r="T1793" s="46">
        <f t="shared" si="522"/>
        <v>33</v>
      </c>
      <c r="U1793" s="68">
        <v>95.96</v>
      </c>
      <c r="V1793" s="69">
        <f t="shared" si="504"/>
        <v>14.393999999999998</v>
      </c>
      <c r="W1793" s="46">
        <f t="shared" si="512"/>
        <v>5700</v>
      </c>
      <c r="X1793" s="46"/>
      <c r="Y1793" s="45">
        <v>0</v>
      </c>
      <c r="Z1793" s="45">
        <v>0</v>
      </c>
      <c r="AA1793" s="45">
        <f t="shared" si="519"/>
        <v>0</v>
      </c>
      <c r="AB1793" s="46">
        <f t="shared" si="520"/>
        <v>33</v>
      </c>
      <c r="AC1793" s="46">
        <f t="shared" si="521"/>
        <v>0</v>
      </c>
      <c r="AD1793" s="46">
        <f t="shared" si="513"/>
        <v>33</v>
      </c>
      <c r="AE1793" s="68">
        <v>95.96</v>
      </c>
      <c r="AF1793" s="69">
        <f t="shared" si="505"/>
        <v>14.393999999999998</v>
      </c>
      <c r="AG1793" s="46">
        <f t="shared" si="514"/>
        <v>5700</v>
      </c>
      <c r="AH1793" s="46">
        <f t="shared" si="506"/>
        <v>0</v>
      </c>
      <c r="AI1793" s="45">
        <f>VLOOKUP(H1793,'[1]MŠ na kmeňovú školu V40'!$H$3:Y4867,18,0)</f>
        <v>30</v>
      </c>
      <c r="AJ1793" s="45">
        <f>VLOOKUP(H1793,'[1]MŠ na kmeňovú školu V40'!$H$3:AE4868,24,0)</f>
        <v>0</v>
      </c>
      <c r="AK1793" s="45">
        <f t="shared" si="507"/>
        <v>30</v>
      </c>
      <c r="AL1793" s="45">
        <v>98.08</v>
      </c>
      <c r="AM1793" s="45">
        <f t="shared" si="508"/>
        <v>14.712</v>
      </c>
      <c r="AN1793" s="84">
        <f t="shared" si="511"/>
        <v>5565</v>
      </c>
      <c r="AO1793" s="46">
        <f t="shared" si="509"/>
        <v>-135</v>
      </c>
      <c r="AP1793" s="72"/>
      <c r="AQ1793" s="46"/>
      <c r="AR1793" s="46"/>
      <c r="AS1793" s="46"/>
      <c r="AT1793" s="46">
        <f t="shared" si="515"/>
        <v>0</v>
      </c>
      <c r="AU1793" s="85">
        <f t="shared" si="516"/>
        <v>5565</v>
      </c>
      <c r="AV1793" s="46">
        <f t="shared" si="517"/>
        <v>0</v>
      </c>
      <c r="AW1793" s="46"/>
      <c r="AX1793" s="86">
        <f t="shared" si="510"/>
        <v>5565</v>
      </c>
    </row>
    <row r="1794" spans="1:50" s="56" customFormat="1" ht="13.5" customHeight="1" x14ac:dyDescent="0.25">
      <c r="A1794" s="19" t="s">
        <v>576</v>
      </c>
      <c r="B1794" s="20" t="s">
        <v>42</v>
      </c>
      <c r="C1794" s="21" t="s">
        <v>43</v>
      </c>
      <c r="D1794" s="20" t="s">
        <v>5582</v>
      </c>
      <c r="E1794" s="22">
        <v>313271</v>
      </c>
      <c r="F1794" s="23" t="s">
        <v>5583</v>
      </c>
      <c r="G1794" s="23" t="s">
        <v>579</v>
      </c>
      <c r="H1794" s="24">
        <v>710036337</v>
      </c>
      <c r="I1794" s="25">
        <v>313271</v>
      </c>
      <c r="J1794" s="23" t="s">
        <v>54</v>
      </c>
      <c r="K1794" s="26" t="s">
        <v>576</v>
      </c>
      <c r="L1794" s="23" t="s">
        <v>682</v>
      </c>
      <c r="M1794" s="27">
        <v>97411</v>
      </c>
      <c r="N1794" s="23" t="s">
        <v>683</v>
      </c>
      <c r="O1794" s="23" t="s">
        <v>5605</v>
      </c>
      <c r="P1794" s="28">
        <v>508438</v>
      </c>
      <c r="Q1794" s="21" t="s">
        <v>51</v>
      </c>
      <c r="R1794" s="46">
        <v>29</v>
      </c>
      <c r="S1794" s="46">
        <v>0</v>
      </c>
      <c r="T1794" s="46">
        <f t="shared" si="522"/>
        <v>29</v>
      </c>
      <c r="U1794" s="68">
        <v>95.96</v>
      </c>
      <c r="V1794" s="69">
        <f t="shared" ref="V1794:V1857" si="523">+U1794*15%</f>
        <v>14.393999999999998</v>
      </c>
      <c r="W1794" s="46">
        <f t="shared" si="512"/>
        <v>5009</v>
      </c>
      <c r="X1794" s="46"/>
      <c r="Y1794" s="45">
        <v>0</v>
      </c>
      <c r="Z1794" s="45">
        <v>0</v>
      </c>
      <c r="AA1794" s="45">
        <f t="shared" si="519"/>
        <v>0</v>
      </c>
      <c r="AB1794" s="46">
        <f t="shared" si="520"/>
        <v>29</v>
      </c>
      <c r="AC1794" s="46">
        <f t="shared" si="521"/>
        <v>0</v>
      </c>
      <c r="AD1794" s="46">
        <f t="shared" si="513"/>
        <v>29</v>
      </c>
      <c r="AE1794" s="68">
        <v>95.96</v>
      </c>
      <c r="AF1794" s="69">
        <f t="shared" ref="AF1794:AF1857" si="524">+AE1794*15%</f>
        <v>14.393999999999998</v>
      </c>
      <c r="AG1794" s="46">
        <f t="shared" si="514"/>
        <v>5009</v>
      </c>
      <c r="AH1794" s="46">
        <f t="shared" ref="AH1794:AH1857" si="525">+AG1794-W1794</f>
        <v>0</v>
      </c>
      <c r="AI1794" s="45">
        <f>VLOOKUP(H1794,'[1]MŠ na kmeňovú školu V40'!$H$3:Y4868,18,0)</f>
        <v>24</v>
      </c>
      <c r="AJ1794" s="45">
        <f>VLOOKUP(H1794,'[1]MŠ na kmeňovú školu V40'!$H$3:AE4869,24,0)</f>
        <v>0</v>
      </c>
      <c r="AK1794" s="45">
        <f t="shared" ref="AK1794:AK1857" si="526">+AI1794+AJ1794</f>
        <v>24</v>
      </c>
      <c r="AL1794" s="45">
        <v>98.08</v>
      </c>
      <c r="AM1794" s="45">
        <f t="shared" ref="AM1794:AM1857" si="527">+AL1794*15%</f>
        <v>14.712</v>
      </c>
      <c r="AN1794" s="84">
        <f t="shared" si="511"/>
        <v>4752</v>
      </c>
      <c r="AO1794" s="46">
        <f t="shared" ref="AO1794:AO1857" si="528">+AN1794-AG1794</f>
        <v>-257</v>
      </c>
      <c r="AP1794" s="72"/>
      <c r="AQ1794" s="46"/>
      <c r="AR1794" s="46"/>
      <c r="AS1794" s="46"/>
      <c r="AT1794" s="46">
        <f t="shared" si="515"/>
        <v>0</v>
      </c>
      <c r="AU1794" s="85">
        <f t="shared" si="516"/>
        <v>4752</v>
      </c>
      <c r="AV1794" s="46">
        <f t="shared" si="517"/>
        <v>0</v>
      </c>
      <c r="AW1794" s="46"/>
      <c r="AX1794" s="86">
        <f t="shared" ref="AX1794:AX1857" si="529">+AT1794+AN1794</f>
        <v>4752</v>
      </c>
    </row>
    <row r="1795" spans="1:50" s="56" customFormat="1" ht="13.5" customHeight="1" x14ac:dyDescent="0.25">
      <c r="A1795" s="19" t="s">
        <v>576</v>
      </c>
      <c r="B1795" s="20" t="s">
        <v>42</v>
      </c>
      <c r="C1795" s="21" t="s">
        <v>43</v>
      </c>
      <c r="D1795" s="20" t="s">
        <v>5582</v>
      </c>
      <c r="E1795" s="22">
        <v>313271</v>
      </c>
      <c r="F1795" s="23" t="s">
        <v>5583</v>
      </c>
      <c r="G1795" s="23" t="s">
        <v>579</v>
      </c>
      <c r="H1795" s="24">
        <v>710036175</v>
      </c>
      <c r="I1795" s="25">
        <v>313271</v>
      </c>
      <c r="J1795" s="23" t="s">
        <v>54</v>
      </c>
      <c r="K1795" s="26" t="s">
        <v>576</v>
      </c>
      <c r="L1795" s="23" t="s">
        <v>682</v>
      </c>
      <c r="M1795" s="27">
        <v>97411</v>
      </c>
      <c r="N1795" s="23" t="s">
        <v>683</v>
      </c>
      <c r="O1795" s="23" t="s">
        <v>5606</v>
      </c>
      <c r="P1795" s="28">
        <v>508438</v>
      </c>
      <c r="Q1795" s="21" t="s">
        <v>51</v>
      </c>
      <c r="R1795" s="46">
        <v>32</v>
      </c>
      <c r="S1795" s="46">
        <v>0</v>
      </c>
      <c r="T1795" s="46">
        <f t="shared" si="522"/>
        <v>32</v>
      </c>
      <c r="U1795" s="68">
        <v>95.96</v>
      </c>
      <c r="V1795" s="69">
        <f t="shared" si="523"/>
        <v>14.393999999999998</v>
      </c>
      <c r="W1795" s="46">
        <f t="shared" si="512"/>
        <v>5527</v>
      </c>
      <c r="X1795" s="46"/>
      <c r="Y1795" s="45">
        <v>0</v>
      </c>
      <c r="Z1795" s="45">
        <v>0</v>
      </c>
      <c r="AA1795" s="45">
        <f t="shared" si="519"/>
        <v>0</v>
      </c>
      <c r="AB1795" s="46">
        <f t="shared" si="520"/>
        <v>32</v>
      </c>
      <c r="AC1795" s="46">
        <f t="shared" si="521"/>
        <v>0</v>
      </c>
      <c r="AD1795" s="46">
        <f t="shared" si="513"/>
        <v>32</v>
      </c>
      <c r="AE1795" s="68">
        <v>95.96</v>
      </c>
      <c r="AF1795" s="69">
        <f t="shared" si="524"/>
        <v>14.393999999999998</v>
      </c>
      <c r="AG1795" s="46">
        <f t="shared" si="514"/>
        <v>5527</v>
      </c>
      <c r="AH1795" s="46">
        <f t="shared" si="525"/>
        <v>0</v>
      </c>
      <c r="AI1795" s="45">
        <f>VLOOKUP(H1795,'[1]MŠ na kmeňovú školu V40'!$H$3:Y4869,18,0)</f>
        <v>46</v>
      </c>
      <c r="AJ1795" s="45">
        <f>VLOOKUP(H1795,'[1]MŠ na kmeňovú školu V40'!$H$3:AE4870,24,0)</f>
        <v>0</v>
      </c>
      <c r="AK1795" s="45">
        <f t="shared" si="526"/>
        <v>46</v>
      </c>
      <c r="AL1795" s="45">
        <v>98.08</v>
      </c>
      <c r="AM1795" s="45">
        <f t="shared" si="527"/>
        <v>14.712</v>
      </c>
      <c r="AN1795" s="84">
        <f t="shared" si="511"/>
        <v>6392</v>
      </c>
      <c r="AO1795" s="46">
        <f t="shared" si="528"/>
        <v>865</v>
      </c>
      <c r="AP1795" s="72"/>
      <c r="AQ1795" s="46"/>
      <c r="AR1795" s="46"/>
      <c r="AS1795" s="46"/>
      <c r="AT1795" s="46">
        <f t="shared" si="515"/>
        <v>0</v>
      </c>
      <c r="AU1795" s="85">
        <f t="shared" si="516"/>
        <v>6392</v>
      </c>
      <c r="AV1795" s="46">
        <f t="shared" si="517"/>
        <v>0</v>
      </c>
      <c r="AW1795" s="46"/>
      <c r="AX1795" s="86">
        <f t="shared" si="529"/>
        <v>6392</v>
      </c>
    </row>
    <row r="1796" spans="1:50" s="56" customFormat="1" ht="13.5" customHeight="1" x14ac:dyDescent="0.25">
      <c r="A1796" s="19" t="s">
        <v>576</v>
      </c>
      <c r="B1796" s="20" t="s">
        <v>42</v>
      </c>
      <c r="C1796" s="21" t="s">
        <v>43</v>
      </c>
      <c r="D1796" s="20" t="s">
        <v>5582</v>
      </c>
      <c r="E1796" s="22">
        <v>313271</v>
      </c>
      <c r="F1796" s="23" t="s">
        <v>5583</v>
      </c>
      <c r="G1796" s="23" t="s">
        <v>579</v>
      </c>
      <c r="H1796" s="24">
        <v>710012950</v>
      </c>
      <c r="I1796" s="25">
        <v>313271</v>
      </c>
      <c r="J1796" s="23" t="s">
        <v>54</v>
      </c>
      <c r="K1796" s="26" t="s">
        <v>576</v>
      </c>
      <c r="L1796" s="23" t="s">
        <v>682</v>
      </c>
      <c r="M1796" s="27">
        <v>97401</v>
      </c>
      <c r="N1796" s="23" t="s">
        <v>683</v>
      </c>
      <c r="O1796" s="23" t="s">
        <v>5607</v>
      </c>
      <c r="P1796" s="28">
        <v>508438</v>
      </c>
      <c r="Q1796" s="21" t="s">
        <v>51</v>
      </c>
      <c r="R1796" s="46">
        <v>8</v>
      </c>
      <c r="S1796" s="46">
        <v>0</v>
      </c>
      <c r="T1796" s="46">
        <f t="shared" si="522"/>
        <v>8</v>
      </c>
      <c r="U1796" s="68">
        <v>95.96</v>
      </c>
      <c r="V1796" s="69">
        <f t="shared" si="523"/>
        <v>14.393999999999998</v>
      </c>
      <c r="W1796" s="46">
        <f t="shared" si="512"/>
        <v>1382</v>
      </c>
      <c r="X1796" s="46"/>
      <c r="Y1796" s="45">
        <v>0</v>
      </c>
      <c r="Z1796" s="45">
        <v>0</v>
      </c>
      <c r="AA1796" s="45">
        <f t="shared" si="519"/>
        <v>0</v>
      </c>
      <c r="AB1796" s="46">
        <f t="shared" si="520"/>
        <v>8</v>
      </c>
      <c r="AC1796" s="46">
        <f t="shared" si="521"/>
        <v>0</v>
      </c>
      <c r="AD1796" s="46">
        <f t="shared" si="513"/>
        <v>8</v>
      </c>
      <c r="AE1796" s="68">
        <v>95.96</v>
      </c>
      <c r="AF1796" s="69">
        <f t="shared" si="524"/>
        <v>14.393999999999998</v>
      </c>
      <c r="AG1796" s="46">
        <f t="shared" si="514"/>
        <v>1382</v>
      </c>
      <c r="AH1796" s="46">
        <f t="shared" si="525"/>
        <v>0</v>
      </c>
      <c r="AI1796" s="45">
        <f>VLOOKUP(H1796,'[1]MŠ na kmeňovú školu V40'!$H$3:Y4870,18,0)</f>
        <v>5</v>
      </c>
      <c r="AJ1796" s="45">
        <f>VLOOKUP(H1796,'[1]MŠ na kmeňovú školu V40'!$H$3:AE4871,24,0)</f>
        <v>0</v>
      </c>
      <c r="AK1796" s="45">
        <f t="shared" si="526"/>
        <v>5</v>
      </c>
      <c r="AL1796" s="45">
        <v>98.08</v>
      </c>
      <c r="AM1796" s="45">
        <f t="shared" si="527"/>
        <v>14.712</v>
      </c>
      <c r="AN1796" s="84">
        <f t="shared" si="511"/>
        <v>1215</v>
      </c>
      <c r="AO1796" s="46">
        <f t="shared" si="528"/>
        <v>-167</v>
      </c>
      <c r="AP1796" s="72"/>
      <c r="AQ1796" s="46"/>
      <c r="AR1796" s="46"/>
      <c r="AS1796" s="46"/>
      <c r="AT1796" s="46">
        <f t="shared" si="515"/>
        <v>0</v>
      </c>
      <c r="AU1796" s="85">
        <f t="shared" si="516"/>
        <v>1215</v>
      </c>
      <c r="AV1796" s="46">
        <f t="shared" si="517"/>
        <v>0</v>
      </c>
      <c r="AW1796" s="46"/>
      <c r="AX1796" s="86">
        <f t="shared" si="529"/>
        <v>1215</v>
      </c>
    </row>
    <row r="1797" spans="1:50" s="56" customFormat="1" ht="13.5" customHeight="1" x14ac:dyDescent="0.25">
      <c r="A1797" s="19" t="s">
        <v>576</v>
      </c>
      <c r="B1797" s="20" t="s">
        <v>42</v>
      </c>
      <c r="C1797" s="21" t="s">
        <v>43</v>
      </c>
      <c r="D1797" s="20" t="s">
        <v>5582</v>
      </c>
      <c r="E1797" s="22">
        <v>313271</v>
      </c>
      <c r="F1797" s="23" t="s">
        <v>5583</v>
      </c>
      <c r="G1797" s="23" t="s">
        <v>579</v>
      </c>
      <c r="H1797" s="24">
        <v>710012748</v>
      </c>
      <c r="I1797" s="25">
        <v>313271</v>
      </c>
      <c r="J1797" s="23" t="s">
        <v>54</v>
      </c>
      <c r="K1797" s="26" t="s">
        <v>576</v>
      </c>
      <c r="L1797" s="23" t="s">
        <v>682</v>
      </c>
      <c r="M1797" s="27">
        <v>97401</v>
      </c>
      <c r="N1797" s="23" t="s">
        <v>683</v>
      </c>
      <c r="O1797" s="23" t="s">
        <v>5608</v>
      </c>
      <c r="P1797" s="28">
        <v>508438</v>
      </c>
      <c r="Q1797" s="21" t="s">
        <v>51</v>
      </c>
      <c r="R1797" s="46">
        <v>27</v>
      </c>
      <c r="S1797" s="46">
        <v>0</v>
      </c>
      <c r="T1797" s="46">
        <f t="shared" si="522"/>
        <v>27</v>
      </c>
      <c r="U1797" s="68">
        <v>95.96</v>
      </c>
      <c r="V1797" s="69">
        <f t="shared" si="523"/>
        <v>14.393999999999998</v>
      </c>
      <c r="W1797" s="46">
        <f t="shared" si="512"/>
        <v>4664</v>
      </c>
      <c r="X1797" s="46"/>
      <c r="Y1797" s="45">
        <v>0</v>
      </c>
      <c r="Z1797" s="45">
        <v>0</v>
      </c>
      <c r="AA1797" s="45">
        <f t="shared" si="519"/>
        <v>0</v>
      </c>
      <c r="AB1797" s="46">
        <f t="shared" si="520"/>
        <v>27</v>
      </c>
      <c r="AC1797" s="46">
        <f t="shared" si="521"/>
        <v>0</v>
      </c>
      <c r="AD1797" s="46">
        <f t="shared" si="513"/>
        <v>27</v>
      </c>
      <c r="AE1797" s="68">
        <v>95.96</v>
      </c>
      <c r="AF1797" s="69">
        <f t="shared" si="524"/>
        <v>14.393999999999998</v>
      </c>
      <c r="AG1797" s="46">
        <f t="shared" si="514"/>
        <v>4664</v>
      </c>
      <c r="AH1797" s="46">
        <f t="shared" si="525"/>
        <v>0</v>
      </c>
      <c r="AI1797" s="45">
        <f>VLOOKUP(H1797,'[1]MŠ na kmeňovú školu V40'!$H$3:Y4871,18,0)</f>
        <v>28</v>
      </c>
      <c r="AJ1797" s="45">
        <f>VLOOKUP(H1797,'[1]MŠ na kmeňovú školu V40'!$H$3:AE4872,24,0)</f>
        <v>0</v>
      </c>
      <c r="AK1797" s="45">
        <f t="shared" si="526"/>
        <v>28</v>
      </c>
      <c r="AL1797" s="45">
        <v>98.08</v>
      </c>
      <c r="AM1797" s="45">
        <f t="shared" si="527"/>
        <v>14.712</v>
      </c>
      <c r="AN1797" s="84">
        <f t="shared" si="511"/>
        <v>4757</v>
      </c>
      <c r="AO1797" s="46">
        <f t="shared" si="528"/>
        <v>93</v>
      </c>
      <c r="AP1797" s="72"/>
      <c r="AQ1797" s="46"/>
      <c r="AR1797" s="46"/>
      <c r="AS1797" s="46"/>
      <c r="AT1797" s="46">
        <f t="shared" si="515"/>
        <v>0</v>
      </c>
      <c r="AU1797" s="85">
        <f t="shared" si="516"/>
        <v>4757</v>
      </c>
      <c r="AV1797" s="46">
        <f t="shared" si="517"/>
        <v>0</v>
      </c>
      <c r="AW1797" s="46"/>
      <c r="AX1797" s="86">
        <f t="shared" si="529"/>
        <v>4757</v>
      </c>
    </row>
    <row r="1798" spans="1:50" s="56" customFormat="1" ht="13.5" customHeight="1" x14ac:dyDescent="0.25">
      <c r="A1798" s="19" t="s">
        <v>576</v>
      </c>
      <c r="B1798" s="20" t="s">
        <v>42</v>
      </c>
      <c r="C1798" s="21" t="s">
        <v>43</v>
      </c>
      <c r="D1798" s="20" t="s">
        <v>5582</v>
      </c>
      <c r="E1798" s="22">
        <v>313271</v>
      </c>
      <c r="F1798" s="23" t="s">
        <v>5583</v>
      </c>
      <c r="G1798" s="23" t="s">
        <v>579</v>
      </c>
      <c r="H1798" s="24">
        <v>710267819</v>
      </c>
      <c r="I1798" s="25">
        <v>313271</v>
      </c>
      <c r="J1798" s="23" t="s">
        <v>54</v>
      </c>
      <c r="K1798" s="26" t="s">
        <v>576</v>
      </c>
      <c r="L1798" s="23" t="s">
        <v>682</v>
      </c>
      <c r="M1798" s="27">
        <v>97401</v>
      </c>
      <c r="N1798" s="23" t="s">
        <v>683</v>
      </c>
      <c r="O1798" s="23" t="s">
        <v>5609</v>
      </c>
      <c r="P1798" s="28">
        <v>508438</v>
      </c>
      <c r="Q1798" s="21" t="s">
        <v>51</v>
      </c>
      <c r="R1798" s="46">
        <v>0</v>
      </c>
      <c r="S1798" s="46">
        <v>0</v>
      </c>
      <c r="T1798" s="46">
        <f t="shared" si="522"/>
        <v>0</v>
      </c>
      <c r="U1798" s="68">
        <v>95.96</v>
      </c>
      <c r="V1798" s="69">
        <f t="shared" si="523"/>
        <v>14.393999999999998</v>
      </c>
      <c r="W1798" s="46">
        <f t="shared" si="512"/>
        <v>0</v>
      </c>
      <c r="X1798" s="46"/>
      <c r="Y1798" s="45">
        <v>0</v>
      </c>
      <c r="Z1798" s="45">
        <v>0</v>
      </c>
      <c r="AA1798" s="45">
        <f t="shared" si="519"/>
        <v>0</v>
      </c>
      <c r="AB1798" s="46">
        <f t="shared" si="520"/>
        <v>0</v>
      </c>
      <c r="AC1798" s="46">
        <f t="shared" si="521"/>
        <v>0</v>
      </c>
      <c r="AD1798" s="46">
        <f t="shared" si="513"/>
        <v>0</v>
      </c>
      <c r="AE1798" s="68">
        <v>95.96</v>
      </c>
      <c r="AF1798" s="69">
        <f t="shared" si="524"/>
        <v>14.393999999999998</v>
      </c>
      <c r="AG1798" s="46">
        <f t="shared" si="514"/>
        <v>0</v>
      </c>
      <c r="AH1798" s="46">
        <f t="shared" si="525"/>
        <v>0</v>
      </c>
      <c r="AI1798" s="45">
        <v>0</v>
      </c>
      <c r="AJ1798" s="45">
        <v>0</v>
      </c>
      <c r="AK1798" s="45">
        <f t="shared" si="526"/>
        <v>0</v>
      </c>
      <c r="AL1798" s="45">
        <v>98.08</v>
      </c>
      <c r="AM1798" s="45">
        <f t="shared" si="527"/>
        <v>14.712</v>
      </c>
      <c r="AN1798" s="84">
        <f t="shared" si="511"/>
        <v>0</v>
      </c>
      <c r="AO1798" s="46">
        <f t="shared" si="528"/>
        <v>0</v>
      </c>
      <c r="AP1798" s="72"/>
      <c r="AQ1798" s="46"/>
      <c r="AR1798" s="46"/>
      <c r="AS1798" s="46"/>
      <c r="AT1798" s="46">
        <f t="shared" si="515"/>
        <v>0</v>
      </c>
      <c r="AU1798" s="85">
        <f t="shared" si="516"/>
        <v>0</v>
      </c>
      <c r="AV1798" s="46">
        <f t="shared" si="517"/>
        <v>0</v>
      </c>
      <c r="AW1798" s="46"/>
      <c r="AX1798" s="86">
        <f t="shared" si="529"/>
        <v>0</v>
      </c>
    </row>
    <row r="1799" spans="1:50" s="56" customFormat="1" ht="13.5" customHeight="1" x14ac:dyDescent="0.25">
      <c r="A1799" s="19" t="s">
        <v>576</v>
      </c>
      <c r="B1799" s="20" t="s">
        <v>42</v>
      </c>
      <c r="C1799" s="21" t="s">
        <v>43</v>
      </c>
      <c r="D1799" s="20" t="s">
        <v>5582</v>
      </c>
      <c r="E1799" s="28">
        <v>313271</v>
      </c>
      <c r="F1799" s="23" t="s">
        <v>5583</v>
      </c>
      <c r="G1799" s="23" t="s">
        <v>579</v>
      </c>
      <c r="H1799" s="24">
        <v>710270976</v>
      </c>
      <c r="I1799" s="25">
        <v>51786249</v>
      </c>
      <c r="J1799" s="23" t="s">
        <v>5610</v>
      </c>
      <c r="K1799" s="26" t="s">
        <v>576</v>
      </c>
      <c r="L1799" s="23" t="s">
        <v>683</v>
      </c>
      <c r="M1799" s="27">
        <v>97401</v>
      </c>
      <c r="N1799" s="23" t="s">
        <v>683</v>
      </c>
      <c r="O1799" s="23" t="s">
        <v>5609</v>
      </c>
      <c r="P1799" s="28">
        <v>508438</v>
      </c>
      <c r="Q1799" s="21" t="s">
        <v>51</v>
      </c>
      <c r="R1799" s="46">
        <v>15</v>
      </c>
      <c r="S1799" s="46">
        <v>0</v>
      </c>
      <c r="T1799" s="46">
        <f t="shared" si="522"/>
        <v>15</v>
      </c>
      <c r="U1799" s="68">
        <v>95.96</v>
      </c>
      <c r="V1799" s="69">
        <f t="shared" si="523"/>
        <v>14.393999999999998</v>
      </c>
      <c r="W1799" s="46">
        <f t="shared" si="512"/>
        <v>2591</v>
      </c>
      <c r="X1799" s="46"/>
      <c r="Y1799" s="45">
        <v>0</v>
      </c>
      <c r="Z1799" s="45">
        <v>0</v>
      </c>
      <c r="AA1799" s="45">
        <f t="shared" si="519"/>
        <v>0</v>
      </c>
      <c r="AB1799" s="46">
        <f t="shared" si="520"/>
        <v>15</v>
      </c>
      <c r="AC1799" s="46">
        <f t="shared" si="521"/>
        <v>0</v>
      </c>
      <c r="AD1799" s="46">
        <f t="shared" si="513"/>
        <v>15</v>
      </c>
      <c r="AE1799" s="68">
        <v>95.96</v>
      </c>
      <c r="AF1799" s="69">
        <f t="shared" si="524"/>
        <v>14.393999999999998</v>
      </c>
      <c r="AG1799" s="46">
        <f t="shared" si="514"/>
        <v>2591</v>
      </c>
      <c r="AH1799" s="46">
        <f t="shared" si="525"/>
        <v>0</v>
      </c>
      <c r="AI1799" s="45">
        <f>VLOOKUP(H1799,'[1]MŠ na kmeňovú školu V40'!$H$3:Y4873,18,0)</f>
        <v>27</v>
      </c>
      <c r="AJ1799" s="45">
        <f>VLOOKUP(H1799,'[1]MŠ na kmeňovú školu V40'!$H$3:AE4874,24,0)</f>
        <v>0</v>
      </c>
      <c r="AK1799" s="45">
        <f t="shared" si="526"/>
        <v>27</v>
      </c>
      <c r="AL1799" s="45">
        <v>98.08</v>
      </c>
      <c r="AM1799" s="45">
        <f t="shared" si="527"/>
        <v>14.712</v>
      </c>
      <c r="AN1799" s="84">
        <f t="shared" si="511"/>
        <v>3316</v>
      </c>
      <c r="AO1799" s="46">
        <f t="shared" si="528"/>
        <v>725</v>
      </c>
      <c r="AP1799" s="72"/>
      <c r="AQ1799" s="46"/>
      <c r="AR1799" s="46"/>
      <c r="AS1799" s="46"/>
      <c r="AT1799" s="46">
        <f t="shared" si="515"/>
        <v>0</v>
      </c>
      <c r="AU1799" s="85">
        <f t="shared" si="516"/>
        <v>3316</v>
      </c>
      <c r="AV1799" s="46">
        <f t="shared" si="517"/>
        <v>0</v>
      </c>
      <c r="AW1799" s="46"/>
      <c r="AX1799" s="86">
        <f t="shared" si="529"/>
        <v>3316</v>
      </c>
    </row>
    <row r="1800" spans="1:50" s="56" customFormat="1" ht="13.5" customHeight="1" x14ac:dyDescent="0.25">
      <c r="A1800" s="19" t="s">
        <v>576</v>
      </c>
      <c r="B1800" s="20" t="s">
        <v>42</v>
      </c>
      <c r="C1800" s="21" t="s">
        <v>43</v>
      </c>
      <c r="D1800" s="20" t="s">
        <v>5582</v>
      </c>
      <c r="E1800" s="28">
        <v>313271</v>
      </c>
      <c r="F1800" s="23" t="s">
        <v>5583</v>
      </c>
      <c r="G1800" s="23" t="s">
        <v>579</v>
      </c>
      <c r="H1800" s="25">
        <v>710273746</v>
      </c>
      <c r="I1800" s="25">
        <v>52439666</v>
      </c>
      <c r="J1800" s="23" t="s">
        <v>3485</v>
      </c>
      <c r="K1800" s="26" t="s">
        <v>576</v>
      </c>
      <c r="L1800" s="23" t="s">
        <v>683</v>
      </c>
      <c r="M1800" s="27">
        <v>97405</v>
      </c>
      <c r="N1800" s="23" t="s">
        <v>683</v>
      </c>
      <c r="O1800" s="23" t="s">
        <v>5611</v>
      </c>
      <c r="P1800" s="28">
        <v>508438</v>
      </c>
      <c r="Q1800" s="21" t="s">
        <v>373</v>
      </c>
      <c r="R1800" s="46">
        <v>1</v>
      </c>
      <c r="S1800" s="46">
        <v>0</v>
      </c>
      <c r="T1800" s="46">
        <f t="shared" si="522"/>
        <v>1</v>
      </c>
      <c r="U1800" s="68">
        <v>95.96</v>
      </c>
      <c r="V1800" s="69">
        <f t="shared" si="523"/>
        <v>14.393999999999998</v>
      </c>
      <c r="W1800" s="46">
        <f t="shared" si="512"/>
        <v>173</v>
      </c>
      <c r="X1800" s="46"/>
      <c r="Y1800" s="45">
        <v>0</v>
      </c>
      <c r="Z1800" s="45">
        <v>0</v>
      </c>
      <c r="AA1800" s="45">
        <f t="shared" si="519"/>
        <v>0</v>
      </c>
      <c r="AB1800" s="46">
        <f t="shared" si="520"/>
        <v>1</v>
      </c>
      <c r="AC1800" s="46">
        <f t="shared" si="521"/>
        <v>0</v>
      </c>
      <c r="AD1800" s="46">
        <f t="shared" si="513"/>
        <v>1</v>
      </c>
      <c r="AE1800" s="68">
        <v>95.96</v>
      </c>
      <c r="AF1800" s="69">
        <f t="shared" si="524"/>
        <v>14.393999999999998</v>
      </c>
      <c r="AG1800" s="46">
        <f t="shared" si="514"/>
        <v>173</v>
      </c>
      <c r="AH1800" s="46">
        <f t="shared" si="525"/>
        <v>0</v>
      </c>
      <c r="AI1800" s="45">
        <f>VLOOKUP(H1800,'[1]MŠ na kmeňovú školu V40'!$H$3:Y4874,18,0)</f>
        <v>7</v>
      </c>
      <c r="AJ1800" s="45">
        <f>VLOOKUP(H1800,'[1]MŠ na kmeňovú školu V40'!$H$3:AE4875,24,0)</f>
        <v>0</v>
      </c>
      <c r="AK1800" s="45">
        <f t="shared" si="526"/>
        <v>7</v>
      </c>
      <c r="AL1800" s="45">
        <v>98.08</v>
      </c>
      <c r="AM1800" s="45">
        <f t="shared" si="527"/>
        <v>14.712</v>
      </c>
      <c r="AN1800" s="84">
        <f t="shared" si="511"/>
        <v>527</v>
      </c>
      <c r="AO1800" s="46">
        <f t="shared" si="528"/>
        <v>354</v>
      </c>
      <c r="AP1800" s="72"/>
      <c r="AQ1800" s="46"/>
      <c r="AR1800" s="46"/>
      <c r="AS1800" s="46"/>
      <c r="AT1800" s="46">
        <f t="shared" si="515"/>
        <v>0</v>
      </c>
      <c r="AU1800" s="85">
        <f t="shared" si="516"/>
        <v>527</v>
      </c>
      <c r="AV1800" s="46">
        <f t="shared" si="517"/>
        <v>0</v>
      </c>
      <c r="AW1800" s="46"/>
      <c r="AX1800" s="86">
        <f t="shared" si="529"/>
        <v>527</v>
      </c>
    </row>
    <row r="1801" spans="1:50" s="56" customFormat="1" ht="13.5" customHeight="1" x14ac:dyDescent="0.25">
      <c r="A1801" s="19" t="s">
        <v>576</v>
      </c>
      <c r="B1801" s="20" t="s">
        <v>42</v>
      </c>
      <c r="C1801" s="21" t="s">
        <v>43</v>
      </c>
      <c r="D1801" s="20" t="s">
        <v>5612</v>
      </c>
      <c r="E1801" s="22">
        <v>313254</v>
      </c>
      <c r="F1801" s="23" t="s">
        <v>5613</v>
      </c>
      <c r="G1801" s="23" t="s">
        <v>579</v>
      </c>
      <c r="H1801" s="24">
        <v>710034229</v>
      </c>
      <c r="I1801" s="25">
        <v>313254</v>
      </c>
      <c r="J1801" s="23" t="s">
        <v>54</v>
      </c>
      <c r="K1801" s="26" t="s">
        <v>576</v>
      </c>
      <c r="L1801" s="23" t="s">
        <v>5614</v>
      </c>
      <c r="M1801" s="27">
        <v>97664</v>
      </c>
      <c r="N1801" s="23" t="s">
        <v>5615</v>
      </c>
      <c r="O1801" s="23" t="s">
        <v>5616</v>
      </c>
      <c r="P1801" s="28">
        <v>508446</v>
      </c>
      <c r="Q1801" s="21" t="s">
        <v>51</v>
      </c>
      <c r="R1801" s="46">
        <v>4</v>
      </c>
      <c r="S1801" s="46">
        <v>0</v>
      </c>
      <c r="T1801" s="46">
        <f t="shared" si="522"/>
        <v>4</v>
      </c>
      <c r="U1801" s="68">
        <v>95.96</v>
      </c>
      <c r="V1801" s="69">
        <f t="shared" si="523"/>
        <v>14.393999999999998</v>
      </c>
      <c r="W1801" s="46">
        <f t="shared" si="512"/>
        <v>691</v>
      </c>
      <c r="X1801" s="46"/>
      <c r="Y1801" s="45">
        <v>0</v>
      </c>
      <c r="Z1801" s="45">
        <v>0</v>
      </c>
      <c r="AA1801" s="45">
        <f t="shared" si="519"/>
        <v>0</v>
      </c>
      <c r="AB1801" s="46">
        <f t="shared" si="520"/>
        <v>4</v>
      </c>
      <c r="AC1801" s="46">
        <f t="shared" si="521"/>
        <v>0</v>
      </c>
      <c r="AD1801" s="46">
        <f t="shared" si="513"/>
        <v>4</v>
      </c>
      <c r="AE1801" s="68">
        <v>95.96</v>
      </c>
      <c r="AF1801" s="69">
        <f t="shared" si="524"/>
        <v>14.393999999999998</v>
      </c>
      <c r="AG1801" s="46">
        <f t="shared" si="514"/>
        <v>691</v>
      </c>
      <c r="AH1801" s="46">
        <f t="shared" si="525"/>
        <v>0</v>
      </c>
      <c r="AI1801" s="45">
        <f>VLOOKUP(H1801,'[1]MŠ na kmeňovú školu V40'!$H$3:Y4875,18,0)</f>
        <v>5</v>
      </c>
      <c r="AJ1801" s="45">
        <f>VLOOKUP(H1801,'[1]MŠ na kmeňovú školu V40'!$H$3:AE4876,24,0)</f>
        <v>0</v>
      </c>
      <c r="AK1801" s="45">
        <f t="shared" si="526"/>
        <v>5</v>
      </c>
      <c r="AL1801" s="45">
        <v>98.08</v>
      </c>
      <c r="AM1801" s="45">
        <f t="shared" si="527"/>
        <v>14.712</v>
      </c>
      <c r="AN1801" s="84">
        <f t="shared" si="511"/>
        <v>755</v>
      </c>
      <c r="AO1801" s="46">
        <f t="shared" si="528"/>
        <v>64</v>
      </c>
      <c r="AP1801" s="72"/>
      <c r="AQ1801" s="46"/>
      <c r="AR1801" s="46"/>
      <c r="AS1801" s="46"/>
      <c r="AT1801" s="46">
        <f t="shared" si="515"/>
        <v>0</v>
      </c>
      <c r="AU1801" s="85">
        <f t="shared" si="516"/>
        <v>755</v>
      </c>
      <c r="AV1801" s="46">
        <f t="shared" si="517"/>
        <v>0</v>
      </c>
      <c r="AW1801" s="46"/>
      <c r="AX1801" s="86">
        <f t="shared" si="529"/>
        <v>755</v>
      </c>
    </row>
    <row r="1802" spans="1:50" s="56" customFormat="1" ht="13.5" customHeight="1" x14ac:dyDescent="0.25">
      <c r="A1802" s="19" t="s">
        <v>576</v>
      </c>
      <c r="B1802" s="20" t="s">
        <v>42</v>
      </c>
      <c r="C1802" s="21" t="s">
        <v>43</v>
      </c>
      <c r="D1802" s="20" t="s">
        <v>5617</v>
      </c>
      <c r="E1802" s="22">
        <v>313262</v>
      </c>
      <c r="F1802" s="23" t="s">
        <v>5618</v>
      </c>
      <c r="G1802" s="23" t="s">
        <v>579</v>
      </c>
      <c r="H1802" s="24">
        <v>710012705</v>
      </c>
      <c r="I1802" s="25">
        <v>35677813</v>
      </c>
      <c r="J1802" s="23" t="s">
        <v>113</v>
      </c>
      <c r="K1802" s="26" t="s">
        <v>576</v>
      </c>
      <c r="L1802" s="23" t="s">
        <v>682</v>
      </c>
      <c r="M1802" s="27">
        <v>97632</v>
      </c>
      <c r="N1802" s="23" t="s">
        <v>5619</v>
      </c>
      <c r="O1802" s="23" t="s">
        <v>5620</v>
      </c>
      <c r="P1802" s="28">
        <v>508454</v>
      </c>
      <c r="Q1802" s="21" t="s">
        <v>51</v>
      </c>
      <c r="R1802" s="46">
        <v>17</v>
      </c>
      <c r="S1802" s="46">
        <v>0</v>
      </c>
      <c r="T1802" s="46">
        <f t="shared" si="522"/>
        <v>17</v>
      </c>
      <c r="U1802" s="68">
        <v>95.96</v>
      </c>
      <c r="V1802" s="69">
        <f t="shared" si="523"/>
        <v>14.393999999999998</v>
      </c>
      <c r="W1802" s="46">
        <f t="shared" si="512"/>
        <v>2936</v>
      </c>
      <c r="X1802" s="46"/>
      <c r="Y1802" s="45">
        <v>0</v>
      </c>
      <c r="Z1802" s="45">
        <v>0</v>
      </c>
      <c r="AA1802" s="45">
        <f t="shared" si="519"/>
        <v>0</v>
      </c>
      <c r="AB1802" s="46">
        <f t="shared" si="520"/>
        <v>17</v>
      </c>
      <c r="AC1802" s="46">
        <f t="shared" si="521"/>
        <v>0</v>
      </c>
      <c r="AD1802" s="46">
        <f t="shared" si="513"/>
        <v>17</v>
      </c>
      <c r="AE1802" s="68">
        <v>95.96</v>
      </c>
      <c r="AF1802" s="69">
        <f t="shared" si="524"/>
        <v>14.393999999999998</v>
      </c>
      <c r="AG1802" s="46">
        <f t="shared" si="514"/>
        <v>2936</v>
      </c>
      <c r="AH1802" s="46">
        <f t="shared" si="525"/>
        <v>0</v>
      </c>
      <c r="AI1802" s="45">
        <f>VLOOKUP(H1802,'[1]MŠ na kmeňovú školu V40'!$H$3:Y4876,18,0)</f>
        <v>21</v>
      </c>
      <c r="AJ1802" s="45">
        <f>VLOOKUP(H1802,'[1]MŠ na kmeňovú školu V40'!$H$3:AE4877,24,0)</f>
        <v>0</v>
      </c>
      <c r="AK1802" s="45">
        <f t="shared" si="526"/>
        <v>21</v>
      </c>
      <c r="AL1802" s="45">
        <v>98.08</v>
      </c>
      <c r="AM1802" s="45">
        <f t="shared" si="527"/>
        <v>14.712</v>
      </c>
      <c r="AN1802" s="84">
        <f t="shared" si="511"/>
        <v>3193</v>
      </c>
      <c r="AO1802" s="46">
        <f t="shared" si="528"/>
        <v>257</v>
      </c>
      <c r="AP1802" s="72"/>
      <c r="AQ1802" s="46"/>
      <c r="AR1802" s="46"/>
      <c r="AS1802" s="46"/>
      <c r="AT1802" s="46">
        <f t="shared" si="515"/>
        <v>0</v>
      </c>
      <c r="AU1802" s="85">
        <f t="shared" si="516"/>
        <v>3193</v>
      </c>
      <c r="AV1802" s="46">
        <f t="shared" si="517"/>
        <v>0</v>
      </c>
      <c r="AW1802" s="46"/>
      <c r="AX1802" s="86">
        <f t="shared" si="529"/>
        <v>3193</v>
      </c>
    </row>
    <row r="1803" spans="1:50" s="56" customFormat="1" ht="13.5" customHeight="1" x14ac:dyDescent="0.25">
      <c r="A1803" s="19" t="s">
        <v>576</v>
      </c>
      <c r="B1803" s="20" t="s">
        <v>42</v>
      </c>
      <c r="C1803" s="21" t="s">
        <v>43</v>
      </c>
      <c r="D1803" s="20" t="s">
        <v>5621</v>
      </c>
      <c r="E1803" s="22">
        <v>313289</v>
      </c>
      <c r="F1803" s="23" t="s">
        <v>5622</v>
      </c>
      <c r="G1803" s="23" t="s">
        <v>579</v>
      </c>
      <c r="H1803" s="24">
        <v>710013043</v>
      </c>
      <c r="I1803" s="25">
        <v>313289</v>
      </c>
      <c r="J1803" s="23" t="s">
        <v>54</v>
      </c>
      <c r="K1803" s="26" t="s">
        <v>576</v>
      </c>
      <c r="L1803" s="23" t="s">
        <v>5614</v>
      </c>
      <c r="M1803" s="27">
        <v>97664</v>
      </c>
      <c r="N1803" s="23" t="s">
        <v>5623</v>
      </c>
      <c r="O1803" s="23" t="s">
        <v>5624</v>
      </c>
      <c r="P1803" s="28">
        <v>508462</v>
      </c>
      <c r="Q1803" s="21" t="s">
        <v>51</v>
      </c>
      <c r="R1803" s="46">
        <v>11</v>
      </c>
      <c r="S1803" s="46">
        <v>1</v>
      </c>
      <c r="T1803" s="46">
        <f t="shared" si="522"/>
        <v>12</v>
      </c>
      <c r="U1803" s="68">
        <v>95.96</v>
      </c>
      <c r="V1803" s="69">
        <f t="shared" si="523"/>
        <v>14.393999999999998</v>
      </c>
      <c r="W1803" s="46">
        <f t="shared" si="512"/>
        <v>2073</v>
      </c>
      <c r="X1803" s="46"/>
      <c r="Y1803" s="45">
        <v>0</v>
      </c>
      <c r="Z1803" s="45">
        <v>0</v>
      </c>
      <c r="AA1803" s="45">
        <f t="shared" si="519"/>
        <v>0</v>
      </c>
      <c r="AB1803" s="46">
        <f t="shared" si="520"/>
        <v>11</v>
      </c>
      <c r="AC1803" s="46">
        <f t="shared" si="521"/>
        <v>1</v>
      </c>
      <c r="AD1803" s="46">
        <f t="shared" si="513"/>
        <v>12</v>
      </c>
      <c r="AE1803" s="68">
        <v>95.96</v>
      </c>
      <c r="AF1803" s="69">
        <f t="shared" si="524"/>
        <v>14.393999999999998</v>
      </c>
      <c r="AG1803" s="46">
        <f t="shared" si="514"/>
        <v>2073</v>
      </c>
      <c r="AH1803" s="46">
        <f t="shared" si="525"/>
        <v>0</v>
      </c>
      <c r="AI1803" s="45">
        <f>VLOOKUP(H1803,'[1]MŠ na kmeňovú školu V40'!$H$3:Y4877,18,0)</f>
        <v>9</v>
      </c>
      <c r="AJ1803" s="45">
        <f>VLOOKUP(H1803,'[1]MŠ na kmeňovú školu V40'!$H$3:AE4878,24,0)</f>
        <v>0</v>
      </c>
      <c r="AK1803" s="45">
        <f t="shared" si="526"/>
        <v>9</v>
      </c>
      <c r="AL1803" s="45">
        <v>98.08</v>
      </c>
      <c r="AM1803" s="45">
        <f t="shared" si="527"/>
        <v>14.712</v>
      </c>
      <c r="AN1803" s="84">
        <f t="shared" si="511"/>
        <v>1911</v>
      </c>
      <c r="AO1803" s="46">
        <f t="shared" si="528"/>
        <v>-162</v>
      </c>
      <c r="AP1803" s="72"/>
      <c r="AQ1803" s="46"/>
      <c r="AR1803" s="46"/>
      <c r="AS1803" s="46"/>
      <c r="AT1803" s="46">
        <f t="shared" si="515"/>
        <v>0</v>
      </c>
      <c r="AU1803" s="85">
        <f t="shared" si="516"/>
        <v>1911</v>
      </c>
      <c r="AV1803" s="46">
        <f t="shared" si="517"/>
        <v>0</v>
      </c>
      <c r="AW1803" s="46"/>
      <c r="AX1803" s="86">
        <f t="shared" si="529"/>
        <v>1911</v>
      </c>
    </row>
    <row r="1804" spans="1:50" s="56" customFormat="1" ht="13.5" customHeight="1" x14ac:dyDescent="0.25">
      <c r="A1804" s="19" t="s">
        <v>576</v>
      </c>
      <c r="B1804" s="20" t="s">
        <v>42</v>
      </c>
      <c r="C1804" s="21" t="s">
        <v>43</v>
      </c>
      <c r="D1804" s="20" t="s">
        <v>5625</v>
      </c>
      <c r="E1804" s="22">
        <v>313301</v>
      </c>
      <c r="F1804" s="23" t="s">
        <v>5626</v>
      </c>
      <c r="G1804" s="23" t="s">
        <v>579</v>
      </c>
      <c r="H1804" s="24">
        <v>710013051</v>
      </c>
      <c r="I1804" s="25">
        <v>313301</v>
      </c>
      <c r="J1804" s="23" t="s">
        <v>54</v>
      </c>
      <c r="K1804" s="26" t="s">
        <v>576</v>
      </c>
      <c r="L1804" s="23" t="s">
        <v>5614</v>
      </c>
      <c r="M1804" s="27">
        <v>97664</v>
      </c>
      <c r="N1804" s="23" t="s">
        <v>5627</v>
      </c>
      <c r="O1804" s="23" t="s">
        <v>5628</v>
      </c>
      <c r="P1804" s="28">
        <v>508489</v>
      </c>
      <c r="Q1804" s="21" t="s">
        <v>51</v>
      </c>
      <c r="R1804" s="46">
        <v>5</v>
      </c>
      <c r="S1804" s="46">
        <v>0</v>
      </c>
      <c r="T1804" s="46">
        <f t="shared" si="522"/>
        <v>5</v>
      </c>
      <c r="U1804" s="68">
        <v>95.96</v>
      </c>
      <c r="V1804" s="69">
        <f t="shared" si="523"/>
        <v>14.393999999999998</v>
      </c>
      <c r="W1804" s="46">
        <f t="shared" si="512"/>
        <v>864</v>
      </c>
      <c r="X1804" s="46"/>
      <c r="Y1804" s="45">
        <v>0</v>
      </c>
      <c r="Z1804" s="45">
        <v>0</v>
      </c>
      <c r="AA1804" s="45">
        <f t="shared" si="519"/>
        <v>0</v>
      </c>
      <c r="AB1804" s="46">
        <f t="shared" si="520"/>
        <v>5</v>
      </c>
      <c r="AC1804" s="46">
        <f t="shared" si="521"/>
        <v>0</v>
      </c>
      <c r="AD1804" s="46">
        <f t="shared" si="513"/>
        <v>5</v>
      </c>
      <c r="AE1804" s="68">
        <v>95.96</v>
      </c>
      <c r="AF1804" s="69">
        <f t="shared" si="524"/>
        <v>14.393999999999998</v>
      </c>
      <c r="AG1804" s="46">
        <f t="shared" si="514"/>
        <v>864</v>
      </c>
      <c r="AH1804" s="46">
        <f t="shared" si="525"/>
        <v>0</v>
      </c>
      <c r="AI1804" s="45">
        <f>VLOOKUP(H1804,'[1]MŠ na kmeňovú školu V40'!$H$3:Y4878,18,0)</f>
        <v>4</v>
      </c>
      <c r="AJ1804" s="45">
        <f>VLOOKUP(H1804,'[1]MŠ na kmeňovú školu V40'!$H$3:AE4879,24,0)</f>
        <v>0</v>
      </c>
      <c r="AK1804" s="45">
        <f t="shared" si="526"/>
        <v>4</v>
      </c>
      <c r="AL1804" s="45">
        <v>98.08</v>
      </c>
      <c r="AM1804" s="45">
        <f t="shared" si="527"/>
        <v>14.712</v>
      </c>
      <c r="AN1804" s="84">
        <f t="shared" si="511"/>
        <v>811</v>
      </c>
      <c r="AO1804" s="46">
        <f t="shared" si="528"/>
        <v>-53</v>
      </c>
      <c r="AP1804" s="72"/>
      <c r="AQ1804" s="46"/>
      <c r="AR1804" s="46"/>
      <c r="AS1804" s="46"/>
      <c r="AT1804" s="46">
        <f t="shared" si="515"/>
        <v>0</v>
      </c>
      <c r="AU1804" s="85">
        <f t="shared" si="516"/>
        <v>811</v>
      </c>
      <c r="AV1804" s="46">
        <f t="shared" si="517"/>
        <v>0</v>
      </c>
      <c r="AW1804" s="46"/>
      <c r="AX1804" s="86">
        <f t="shared" si="529"/>
        <v>811</v>
      </c>
    </row>
    <row r="1805" spans="1:50" s="56" customFormat="1" ht="13.5" customHeight="1" x14ac:dyDescent="0.25">
      <c r="A1805" s="19" t="s">
        <v>576</v>
      </c>
      <c r="B1805" s="20" t="s">
        <v>42</v>
      </c>
      <c r="C1805" s="21" t="s">
        <v>43</v>
      </c>
      <c r="D1805" s="20" t="s">
        <v>5629</v>
      </c>
      <c r="E1805" s="22">
        <v>313319</v>
      </c>
      <c r="F1805" s="23" t="s">
        <v>5630</v>
      </c>
      <c r="G1805" s="23" t="s">
        <v>579</v>
      </c>
      <c r="H1805" s="24">
        <v>710013124</v>
      </c>
      <c r="I1805" s="25">
        <v>37828533</v>
      </c>
      <c r="J1805" s="23" t="s">
        <v>113</v>
      </c>
      <c r="K1805" s="26" t="s">
        <v>576</v>
      </c>
      <c r="L1805" s="23" t="s">
        <v>5614</v>
      </c>
      <c r="M1805" s="27">
        <v>97701</v>
      </c>
      <c r="N1805" s="23" t="s">
        <v>5631</v>
      </c>
      <c r="O1805" s="23" t="s">
        <v>5632</v>
      </c>
      <c r="P1805" s="28">
        <v>508497</v>
      </c>
      <c r="Q1805" s="21" t="s">
        <v>51</v>
      </c>
      <c r="R1805" s="46">
        <v>8</v>
      </c>
      <c r="S1805" s="46">
        <v>0</v>
      </c>
      <c r="T1805" s="46">
        <f t="shared" si="522"/>
        <v>8</v>
      </c>
      <c r="U1805" s="68">
        <v>95.96</v>
      </c>
      <c r="V1805" s="69">
        <f t="shared" si="523"/>
        <v>14.393999999999998</v>
      </c>
      <c r="W1805" s="46">
        <f t="shared" si="512"/>
        <v>1382</v>
      </c>
      <c r="X1805" s="46"/>
      <c r="Y1805" s="45">
        <v>0</v>
      </c>
      <c r="Z1805" s="45">
        <v>0</v>
      </c>
      <c r="AA1805" s="45">
        <f t="shared" si="519"/>
        <v>0</v>
      </c>
      <c r="AB1805" s="46">
        <f t="shared" si="520"/>
        <v>8</v>
      </c>
      <c r="AC1805" s="46">
        <f t="shared" si="521"/>
        <v>0</v>
      </c>
      <c r="AD1805" s="46">
        <f t="shared" si="513"/>
        <v>8</v>
      </c>
      <c r="AE1805" s="68">
        <v>95.96</v>
      </c>
      <c r="AF1805" s="69">
        <f t="shared" si="524"/>
        <v>14.393999999999998</v>
      </c>
      <c r="AG1805" s="46">
        <f t="shared" si="514"/>
        <v>1382</v>
      </c>
      <c r="AH1805" s="46">
        <f t="shared" si="525"/>
        <v>0</v>
      </c>
      <c r="AI1805" s="45">
        <f>VLOOKUP(H1805,'[1]MŠ na kmeňovú školu V40'!$H$3:Y4879,18,0)</f>
        <v>15</v>
      </c>
      <c r="AJ1805" s="45">
        <f>VLOOKUP(H1805,'[1]MŠ na kmeňovú školu V40'!$H$3:AE4880,24,0)</f>
        <v>0</v>
      </c>
      <c r="AK1805" s="45">
        <f t="shared" si="526"/>
        <v>15</v>
      </c>
      <c r="AL1805" s="45">
        <v>98.08</v>
      </c>
      <c r="AM1805" s="45">
        <f t="shared" si="527"/>
        <v>14.712</v>
      </c>
      <c r="AN1805" s="84">
        <f t="shared" si="511"/>
        <v>1804</v>
      </c>
      <c r="AO1805" s="46">
        <f t="shared" si="528"/>
        <v>422</v>
      </c>
      <c r="AP1805" s="72"/>
      <c r="AQ1805" s="46"/>
      <c r="AR1805" s="46"/>
      <c r="AS1805" s="46"/>
      <c r="AT1805" s="46">
        <f t="shared" si="515"/>
        <v>0</v>
      </c>
      <c r="AU1805" s="85">
        <f t="shared" si="516"/>
        <v>1804</v>
      </c>
      <c r="AV1805" s="46">
        <f t="shared" si="517"/>
        <v>0</v>
      </c>
      <c r="AW1805" s="46"/>
      <c r="AX1805" s="86">
        <f t="shared" si="529"/>
        <v>1804</v>
      </c>
    </row>
    <row r="1806" spans="1:50" s="56" customFormat="1" ht="13.5" customHeight="1" x14ac:dyDescent="0.25">
      <c r="A1806" s="19" t="s">
        <v>576</v>
      </c>
      <c r="B1806" s="20" t="s">
        <v>42</v>
      </c>
      <c r="C1806" s="21" t="s">
        <v>43</v>
      </c>
      <c r="D1806" s="20" t="s">
        <v>5629</v>
      </c>
      <c r="E1806" s="22">
        <v>313319</v>
      </c>
      <c r="F1806" s="23" t="s">
        <v>5630</v>
      </c>
      <c r="G1806" s="23" t="s">
        <v>579</v>
      </c>
      <c r="H1806" s="24">
        <v>710036353</v>
      </c>
      <c r="I1806" s="25">
        <v>45016089</v>
      </c>
      <c r="J1806" s="23" t="s">
        <v>5633</v>
      </c>
      <c r="K1806" s="26" t="s">
        <v>576</v>
      </c>
      <c r="L1806" s="23" t="s">
        <v>5614</v>
      </c>
      <c r="M1806" s="27">
        <v>97701</v>
      </c>
      <c r="N1806" s="23" t="s">
        <v>5631</v>
      </c>
      <c r="O1806" s="23" t="s">
        <v>5634</v>
      </c>
      <c r="P1806" s="28">
        <v>508497</v>
      </c>
      <c r="Q1806" s="21" t="s">
        <v>51</v>
      </c>
      <c r="R1806" s="46">
        <v>39</v>
      </c>
      <c r="S1806" s="46">
        <v>0</v>
      </c>
      <c r="T1806" s="46">
        <f t="shared" si="522"/>
        <v>39</v>
      </c>
      <c r="U1806" s="68">
        <v>95.96</v>
      </c>
      <c r="V1806" s="69">
        <f t="shared" si="523"/>
        <v>14.393999999999998</v>
      </c>
      <c r="W1806" s="46">
        <f t="shared" si="512"/>
        <v>6736</v>
      </c>
      <c r="X1806" s="46"/>
      <c r="Y1806" s="45">
        <v>0</v>
      </c>
      <c r="Z1806" s="45">
        <v>0</v>
      </c>
      <c r="AA1806" s="45">
        <f t="shared" si="519"/>
        <v>0</v>
      </c>
      <c r="AB1806" s="46">
        <f t="shared" si="520"/>
        <v>39</v>
      </c>
      <c r="AC1806" s="46">
        <f t="shared" si="521"/>
        <v>0</v>
      </c>
      <c r="AD1806" s="46">
        <f t="shared" si="513"/>
        <v>39</v>
      </c>
      <c r="AE1806" s="68">
        <v>95.96</v>
      </c>
      <c r="AF1806" s="69">
        <f t="shared" si="524"/>
        <v>14.393999999999998</v>
      </c>
      <c r="AG1806" s="46">
        <f t="shared" si="514"/>
        <v>6736</v>
      </c>
      <c r="AH1806" s="46">
        <f t="shared" si="525"/>
        <v>0</v>
      </c>
      <c r="AI1806" s="45">
        <f>VLOOKUP(H1806,'[1]MŠ na kmeňovú školu V40'!$H$3:Y4880,18,0)</f>
        <v>32</v>
      </c>
      <c r="AJ1806" s="45">
        <f>VLOOKUP(H1806,'[1]MŠ na kmeňovú školu V40'!$H$3:AE4881,24,0)</f>
        <v>0</v>
      </c>
      <c r="AK1806" s="45">
        <f t="shared" si="526"/>
        <v>32</v>
      </c>
      <c r="AL1806" s="45">
        <v>98.08</v>
      </c>
      <c r="AM1806" s="45">
        <f t="shared" si="527"/>
        <v>14.712</v>
      </c>
      <c r="AN1806" s="84">
        <f t="shared" si="511"/>
        <v>6374</v>
      </c>
      <c r="AO1806" s="46">
        <f t="shared" si="528"/>
        <v>-362</v>
      </c>
      <c r="AP1806" s="72"/>
      <c r="AQ1806" s="46"/>
      <c r="AR1806" s="46"/>
      <c r="AS1806" s="46"/>
      <c r="AT1806" s="46">
        <f t="shared" si="515"/>
        <v>0</v>
      </c>
      <c r="AU1806" s="85">
        <f t="shared" si="516"/>
        <v>6374</v>
      </c>
      <c r="AV1806" s="46">
        <f t="shared" si="517"/>
        <v>0</v>
      </c>
      <c r="AW1806" s="46"/>
      <c r="AX1806" s="86">
        <f t="shared" si="529"/>
        <v>6374</v>
      </c>
    </row>
    <row r="1807" spans="1:50" s="56" customFormat="1" ht="13.5" customHeight="1" x14ac:dyDescent="0.25">
      <c r="A1807" s="19" t="s">
        <v>576</v>
      </c>
      <c r="B1807" s="20" t="s">
        <v>42</v>
      </c>
      <c r="C1807" s="21" t="s">
        <v>43</v>
      </c>
      <c r="D1807" s="20" t="s">
        <v>5629</v>
      </c>
      <c r="E1807" s="22">
        <v>313319</v>
      </c>
      <c r="F1807" s="23" t="s">
        <v>5630</v>
      </c>
      <c r="G1807" s="23" t="s">
        <v>579</v>
      </c>
      <c r="H1807" s="24">
        <v>710036361</v>
      </c>
      <c r="I1807" s="25">
        <v>37828533</v>
      </c>
      <c r="J1807" s="23" t="s">
        <v>113</v>
      </c>
      <c r="K1807" s="26" t="s">
        <v>576</v>
      </c>
      <c r="L1807" s="23" t="s">
        <v>5614</v>
      </c>
      <c r="M1807" s="27">
        <v>97701</v>
      </c>
      <c r="N1807" s="23" t="s">
        <v>5631</v>
      </c>
      <c r="O1807" s="23" t="s">
        <v>5635</v>
      </c>
      <c r="P1807" s="28">
        <v>508497</v>
      </c>
      <c r="Q1807" s="21" t="s">
        <v>51</v>
      </c>
      <c r="R1807" s="46">
        <v>33</v>
      </c>
      <c r="S1807" s="46">
        <v>0</v>
      </c>
      <c r="T1807" s="46">
        <f t="shared" si="522"/>
        <v>33</v>
      </c>
      <c r="U1807" s="68">
        <v>95.96</v>
      </c>
      <c r="V1807" s="69">
        <f t="shared" si="523"/>
        <v>14.393999999999998</v>
      </c>
      <c r="W1807" s="46">
        <f t="shared" si="512"/>
        <v>5700</v>
      </c>
      <c r="X1807" s="46"/>
      <c r="Y1807" s="45">
        <v>0</v>
      </c>
      <c r="Z1807" s="45">
        <v>0</v>
      </c>
      <c r="AA1807" s="45">
        <f t="shared" si="519"/>
        <v>0</v>
      </c>
      <c r="AB1807" s="46">
        <f t="shared" si="520"/>
        <v>33</v>
      </c>
      <c r="AC1807" s="46">
        <f t="shared" si="521"/>
        <v>0</v>
      </c>
      <c r="AD1807" s="46">
        <f t="shared" si="513"/>
        <v>33</v>
      </c>
      <c r="AE1807" s="68">
        <v>95.96</v>
      </c>
      <c r="AF1807" s="69">
        <f t="shared" si="524"/>
        <v>14.393999999999998</v>
      </c>
      <c r="AG1807" s="46">
        <f t="shared" si="514"/>
        <v>5700</v>
      </c>
      <c r="AH1807" s="46">
        <f t="shared" si="525"/>
        <v>0</v>
      </c>
      <c r="AI1807" s="45">
        <f>VLOOKUP(H1807,'[1]MŠ na kmeňovú školu V40'!$H$3:Y4881,18,0)</f>
        <v>35</v>
      </c>
      <c r="AJ1807" s="45">
        <f>VLOOKUP(H1807,'[1]MŠ na kmeňovú školu V40'!$H$3:AE4882,24,0)</f>
        <v>0</v>
      </c>
      <c r="AK1807" s="45">
        <f t="shared" si="526"/>
        <v>35</v>
      </c>
      <c r="AL1807" s="45">
        <v>98.08</v>
      </c>
      <c r="AM1807" s="45">
        <f t="shared" si="527"/>
        <v>14.712</v>
      </c>
      <c r="AN1807" s="84">
        <f t="shared" si="511"/>
        <v>5860</v>
      </c>
      <c r="AO1807" s="46">
        <f t="shared" si="528"/>
        <v>160</v>
      </c>
      <c r="AP1807" s="72"/>
      <c r="AQ1807" s="46"/>
      <c r="AR1807" s="46"/>
      <c r="AS1807" s="46"/>
      <c r="AT1807" s="46">
        <f t="shared" si="515"/>
        <v>0</v>
      </c>
      <c r="AU1807" s="85">
        <f t="shared" si="516"/>
        <v>5860</v>
      </c>
      <c r="AV1807" s="46">
        <f t="shared" si="517"/>
        <v>0</v>
      </c>
      <c r="AW1807" s="46"/>
      <c r="AX1807" s="86">
        <f t="shared" si="529"/>
        <v>5860</v>
      </c>
    </row>
    <row r="1808" spans="1:50" s="56" customFormat="1" ht="13.5" customHeight="1" x14ac:dyDescent="0.25">
      <c r="A1808" s="19" t="s">
        <v>576</v>
      </c>
      <c r="B1808" s="20" t="s">
        <v>42</v>
      </c>
      <c r="C1808" s="21" t="s">
        <v>43</v>
      </c>
      <c r="D1808" s="20" t="s">
        <v>5629</v>
      </c>
      <c r="E1808" s="22">
        <v>313319</v>
      </c>
      <c r="F1808" s="23" t="s">
        <v>5630</v>
      </c>
      <c r="G1808" s="23" t="s">
        <v>579</v>
      </c>
      <c r="H1808" s="24">
        <v>710036370</v>
      </c>
      <c r="I1808" s="25">
        <v>37828452</v>
      </c>
      <c r="J1808" s="23" t="s">
        <v>100</v>
      </c>
      <c r="K1808" s="26" t="s">
        <v>576</v>
      </c>
      <c r="L1808" s="23" t="s">
        <v>5614</v>
      </c>
      <c r="M1808" s="27">
        <v>97701</v>
      </c>
      <c r="N1808" s="23" t="s">
        <v>5631</v>
      </c>
      <c r="O1808" s="23" t="s">
        <v>5636</v>
      </c>
      <c r="P1808" s="28">
        <v>508497</v>
      </c>
      <c r="Q1808" s="21" t="s">
        <v>51</v>
      </c>
      <c r="R1808" s="46">
        <v>41</v>
      </c>
      <c r="S1808" s="46">
        <v>0</v>
      </c>
      <c r="T1808" s="46">
        <f t="shared" si="522"/>
        <v>41</v>
      </c>
      <c r="U1808" s="68">
        <v>95.96</v>
      </c>
      <c r="V1808" s="69">
        <f t="shared" si="523"/>
        <v>14.393999999999998</v>
      </c>
      <c r="W1808" s="46">
        <f t="shared" si="512"/>
        <v>7082</v>
      </c>
      <c r="X1808" s="46"/>
      <c r="Y1808" s="45">
        <v>0</v>
      </c>
      <c r="Z1808" s="45">
        <v>0</v>
      </c>
      <c r="AA1808" s="45">
        <f t="shared" si="519"/>
        <v>0</v>
      </c>
      <c r="AB1808" s="46">
        <f t="shared" si="520"/>
        <v>41</v>
      </c>
      <c r="AC1808" s="46">
        <f t="shared" si="521"/>
        <v>0</v>
      </c>
      <c r="AD1808" s="46">
        <f t="shared" si="513"/>
        <v>41</v>
      </c>
      <c r="AE1808" s="68">
        <v>95.96</v>
      </c>
      <c r="AF1808" s="69">
        <f t="shared" si="524"/>
        <v>14.393999999999998</v>
      </c>
      <c r="AG1808" s="46">
        <f t="shared" si="514"/>
        <v>7082</v>
      </c>
      <c r="AH1808" s="46">
        <f t="shared" si="525"/>
        <v>0</v>
      </c>
      <c r="AI1808" s="45">
        <f>VLOOKUP(H1808,'[1]MŠ na kmeňovú školu V40'!$H$3:Y4882,18,0)</f>
        <v>43</v>
      </c>
      <c r="AJ1808" s="45">
        <f>VLOOKUP(H1808,'[1]MŠ na kmeňovú školu V40'!$H$3:AE4883,24,0)</f>
        <v>0</v>
      </c>
      <c r="AK1808" s="45">
        <f t="shared" si="526"/>
        <v>43</v>
      </c>
      <c r="AL1808" s="45">
        <v>98.08</v>
      </c>
      <c r="AM1808" s="45">
        <f t="shared" si="527"/>
        <v>14.712</v>
      </c>
      <c r="AN1808" s="84">
        <f t="shared" si="511"/>
        <v>7252</v>
      </c>
      <c r="AO1808" s="46">
        <f t="shared" si="528"/>
        <v>170</v>
      </c>
      <c r="AP1808" s="72"/>
      <c r="AQ1808" s="46"/>
      <c r="AR1808" s="46"/>
      <c r="AS1808" s="46"/>
      <c r="AT1808" s="46">
        <f t="shared" si="515"/>
        <v>0</v>
      </c>
      <c r="AU1808" s="85">
        <f t="shared" si="516"/>
        <v>7252</v>
      </c>
      <c r="AV1808" s="46">
        <f t="shared" si="517"/>
        <v>0</v>
      </c>
      <c r="AW1808" s="46"/>
      <c r="AX1808" s="86">
        <f t="shared" si="529"/>
        <v>7252</v>
      </c>
    </row>
    <row r="1809" spans="1:50" s="56" customFormat="1" ht="13.5" customHeight="1" x14ac:dyDescent="0.25">
      <c r="A1809" s="19" t="s">
        <v>576</v>
      </c>
      <c r="B1809" s="20" t="s">
        <v>42</v>
      </c>
      <c r="C1809" s="21" t="s">
        <v>43</v>
      </c>
      <c r="D1809" s="20" t="s">
        <v>5629</v>
      </c>
      <c r="E1809" s="22">
        <v>313319</v>
      </c>
      <c r="F1809" s="23" t="s">
        <v>5630</v>
      </c>
      <c r="G1809" s="23" t="s">
        <v>579</v>
      </c>
      <c r="H1809" s="24">
        <v>710013108</v>
      </c>
      <c r="I1809" s="25">
        <v>45016089</v>
      </c>
      <c r="J1809" s="23" t="s">
        <v>5633</v>
      </c>
      <c r="K1809" s="26" t="s">
        <v>576</v>
      </c>
      <c r="L1809" s="23" t="s">
        <v>5614</v>
      </c>
      <c r="M1809" s="27">
        <v>97701</v>
      </c>
      <c r="N1809" s="23" t="s">
        <v>5631</v>
      </c>
      <c r="O1809" s="23" t="s">
        <v>5637</v>
      </c>
      <c r="P1809" s="28">
        <v>508497</v>
      </c>
      <c r="Q1809" s="21" t="s">
        <v>51</v>
      </c>
      <c r="R1809" s="46">
        <v>33</v>
      </c>
      <c r="S1809" s="46">
        <v>0</v>
      </c>
      <c r="T1809" s="46">
        <f t="shared" si="522"/>
        <v>33</v>
      </c>
      <c r="U1809" s="68">
        <v>95.96</v>
      </c>
      <c r="V1809" s="69">
        <f t="shared" si="523"/>
        <v>14.393999999999998</v>
      </c>
      <c r="W1809" s="46">
        <f t="shared" si="512"/>
        <v>5700</v>
      </c>
      <c r="X1809" s="46"/>
      <c r="Y1809" s="45">
        <v>0</v>
      </c>
      <c r="Z1809" s="45">
        <v>0</v>
      </c>
      <c r="AA1809" s="45">
        <f t="shared" si="519"/>
        <v>0</v>
      </c>
      <c r="AB1809" s="46">
        <f t="shared" si="520"/>
        <v>33</v>
      </c>
      <c r="AC1809" s="46">
        <f t="shared" si="521"/>
        <v>0</v>
      </c>
      <c r="AD1809" s="46">
        <f t="shared" si="513"/>
        <v>33</v>
      </c>
      <c r="AE1809" s="68">
        <v>95.96</v>
      </c>
      <c r="AF1809" s="69">
        <f t="shared" si="524"/>
        <v>14.393999999999998</v>
      </c>
      <c r="AG1809" s="46">
        <f t="shared" si="514"/>
        <v>5700</v>
      </c>
      <c r="AH1809" s="46">
        <f t="shared" si="525"/>
        <v>0</v>
      </c>
      <c r="AI1809" s="45">
        <f>VLOOKUP(H1809,'[1]MŠ na kmeňovú školu V40'!$H$3:Y4883,18,0)</f>
        <v>37</v>
      </c>
      <c r="AJ1809" s="45">
        <f>VLOOKUP(H1809,'[1]MŠ na kmeňovú školu V40'!$H$3:AE4884,24,0)</f>
        <v>0</v>
      </c>
      <c r="AK1809" s="45">
        <f t="shared" si="526"/>
        <v>37</v>
      </c>
      <c r="AL1809" s="45">
        <v>98.08</v>
      </c>
      <c r="AM1809" s="45">
        <f t="shared" si="527"/>
        <v>14.712</v>
      </c>
      <c r="AN1809" s="84">
        <f t="shared" si="511"/>
        <v>5977</v>
      </c>
      <c r="AO1809" s="46">
        <f t="shared" si="528"/>
        <v>277</v>
      </c>
      <c r="AP1809" s="72"/>
      <c r="AQ1809" s="46"/>
      <c r="AR1809" s="46"/>
      <c r="AS1809" s="46"/>
      <c r="AT1809" s="46">
        <f t="shared" si="515"/>
        <v>0</v>
      </c>
      <c r="AU1809" s="85">
        <f t="shared" si="516"/>
        <v>5977</v>
      </c>
      <c r="AV1809" s="46">
        <f t="shared" si="517"/>
        <v>0</v>
      </c>
      <c r="AW1809" s="46"/>
      <c r="AX1809" s="86">
        <f t="shared" si="529"/>
        <v>5977</v>
      </c>
    </row>
    <row r="1810" spans="1:50" s="56" customFormat="1" ht="13.5" customHeight="1" x14ac:dyDescent="0.25">
      <c r="A1810" s="19" t="s">
        <v>576</v>
      </c>
      <c r="B1810" s="20" t="s">
        <v>42</v>
      </c>
      <c r="C1810" s="21" t="s">
        <v>43</v>
      </c>
      <c r="D1810" s="20" t="s">
        <v>5638</v>
      </c>
      <c r="E1810" s="22">
        <v>313335</v>
      </c>
      <c r="F1810" s="23" t="s">
        <v>5639</v>
      </c>
      <c r="G1810" s="23" t="s">
        <v>579</v>
      </c>
      <c r="H1810" s="24">
        <v>710013183</v>
      </c>
      <c r="I1810" s="25">
        <v>313335</v>
      </c>
      <c r="J1810" s="23" t="s">
        <v>54</v>
      </c>
      <c r="K1810" s="26" t="s">
        <v>576</v>
      </c>
      <c r="L1810" s="23" t="s">
        <v>682</v>
      </c>
      <c r="M1810" s="27">
        <v>97401</v>
      </c>
      <c r="N1810" s="23" t="s">
        <v>5640</v>
      </c>
      <c r="O1810" s="23" t="s">
        <v>5641</v>
      </c>
      <c r="P1810" s="28">
        <v>508519</v>
      </c>
      <c r="Q1810" s="21" t="s">
        <v>51</v>
      </c>
      <c r="R1810" s="46">
        <v>11</v>
      </c>
      <c r="S1810" s="46">
        <v>0</v>
      </c>
      <c r="T1810" s="46">
        <f t="shared" si="522"/>
        <v>11</v>
      </c>
      <c r="U1810" s="68">
        <v>95.96</v>
      </c>
      <c r="V1810" s="69">
        <f t="shared" si="523"/>
        <v>14.393999999999998</v>
      </c>
      <c r="W1810" s="46">
        <f t="shared" si="512"/>
        <v>1900</v>
      </c>
      <c r="X1810" s="46"/>
      <c r="Y1810" s="45">
        <v>0</v>
      </c>
      <c r="Z1810" s="45">
        <v>0</v>
      </c>
      <c r="AA1810" s="45">
        <f t="shared" si="519"/>
        <v>0</v>
      </c>
      <c r="AB1810" s="46">
        <f t="shared" si="520"/>
        <v>11</v>
      </c>
      <c r="AC1810" s="46">
        <f t="shared" si="521"/>
        <v>0</v>
      </c>
      <c r="AD1810" s="46">
        <f t="shared" si="513"/>
        <v>11</v>
      </c>
      <c r="AE1810" s="68">
        <v>95.96</v>
      </c>
      <c r="AF1810" s="69">
        <f t="shared" si="524"/>
        <v>14.393999999999998</v>
      </c>
      <c r="AG1810" s="46">
        <f t="shared" si="514"/>
        <v>1900</v>
      </c>
      <c r="AH1810" s="46">
        <f t="shared" si="525"/>
        <v>0</v>
      </c>
      <c r="AI1810" s="45">
        <f>VLOOKUP(H1810,'[1]MŠ na kmeňovú školu V40'!$H$3:Y4884,18,0)</f>
        <v>7</v>
      </c>
      <c r="AJ1810" s="45">
        <f>VLOOKUP(H1810,'[1]MŠ na kmeňovú školu V40'!$H$3:AE4885,24,0)</f>
        <v>0</v>
      </c>
      <c r="AK1810" s="45">
        <f t="shared" si="526"/>
        <v>7</v>
      </c>
      <c r="AL1810" s="45">
        <v>98.08</v>
      </c>
      <c r="AM1810" s="45">
        <f t="shared" si="527"/>
        <v>14.712</v>
      </c>
      <c r="AN1810" s="84">
        <f t="shared" si="511"/>
        <v>1679</v>
      </c>
      <c r="AO1810" s="46">
        <f t="shared" si="528"/>
        <v>-221</v>
      </c>
      <c r="AP1810" s="72"/>
      <c r="AQ1810" s="46"/>
      <c r="AR1810" s="46"/>
      <c r="AS1810" s="46"/>
      <c r="AT1810" s="46">
        <f t="shared" si="515"/>
        <v>0</v>
      </c>
      <c r="AU1810" s="85">
        <f t="shared" si="516"/>
        <v>1679</v>
      </c>
      <c r="AV1810" s="46">
        <f t="shared" si="517"/>
        <v>0</v>
      </c>
      <c r="AW1810" s="46"/>
      <c r="AX1810" s="86">
        <f t="shared" si="529"/>
        <v>1679</v>
      </c>
    </row>
    <row r="1811" spans="1:50" s="56" customFormat="1" ht="13.5" customHeight="1" x14ac:dyDescent="0.25">
      <c r="A1811" s="19" t="s">
        <v>576</v>
      </c>
      <c r="B1811" s="20" t="s">
        <v>42</v>
      </c>
      <c r="C1811" s="21" t="s">
        <v>43</v>
      </c>
      <c r="D1811" s="20" t="s">
        <v>5642</v>
      </c>
      <c r="E1811" s="22">
        <v>313343</v>
      </c>
      <c r="F1811" s="23" t="s">
        <v>5643</v>
      </c>
      <c r="G1811" s="23" t="s">
        <v>579</v>
      </c>
      <c r="H1811" s="24">
        <v>710013191</v>
      </c>
      <c r="I1811" s="25">
        <v>313343</v>
      </c>
      <c r="J1811" s="23" t="s">
        <v>54</v>
      </c>
      <c r="K1811" s="26" t="s">
        <v>576</v>
      </c>
      <c r="L1811" s="23" t="s">
        <v>5614</v>
      </c>
      <c r="M1811" s="27">
        <v>97652</v>
      </c>
      <c r="N1811" s="23" t="s">
        <v>5644</v>
      </c>
      <c r="O1811" s="23" t="s">
        <v>5645</v>
      </c>
      <c r="P1811" s="28">
        <v>508527</v>
      </c>
      <c r="Q1811" s="21" t="s">
        <v>51</v>
      </c>
      <c r="R1811" s="46">
        <v>30</v>
      </c>
      <c r="S1811" s="46">
        <v>0</v>
      </c>
      <c r="T1811" s="46">
        <f t="shared" si="522"/>
        <v>30</v>
      </c>
      <c r="U1811" s="68">
        <v>95.96</v>
      </c>
      <c r="V1811" s="69">
        <f t="shared" si="523"/>
        <v>14.393999999999998</v>
      </c>
      <c r="W1811" s="46">
        <f t="shared" si="512"/>
        <v>5182</v>
      </c>
      <c r="X1811" s="46"/>
      <c r="Y1811" s="45">
        <v>0</v>
      </c>
      <c r="Z1811" s="45">
        <v>0</v>
      </c>
      <c r="AA1811" s="45">
        <f t="shared" si="519"/>
        <v>0</v>
      </c>
      <c r="AB1811" s="46">
        <f t="shared" si="520"/>
        <v>30</v>
      </c>
      <c r="AC1811" s="46">
        <f t="shared" si="521"/>
        <v>0</v>
      </c>
      <c r="AD1811" s="46">
        <f t="shared" si="513"/>
        <v>30</v>
      </c>
      <c r="AE1811" s="68">
        <v>95.96</v>
      </c>
      <c r="AF1811" s="69">
        <f t="shared" si="524"/>
        <v>14.393999999999998</v>
      </c>
      <c r="AG1811" s="46">
        <f t="shared" si="514"/>
        <v>5182</v>
      </c>
      <c r="AH1811" s="46">
        <f t="shared" si="525"/>
        <v>0</v>
      </c>
      <c r="AI1811" s="45">
        <f>VLOOKUP(H1811,'[1]MŠ na kmeňovú školu V40'!$H$3:Y4885,18,0)</f>
        <v>23</v>
      </c>
      <c r="AJ1811" s="45">
        <f>VLOOKUP(H1811,'[1]MŠ na kmeňovú školu V40'!$H$3:AE4886,24,0)</f>
        <v>2</v>
      </c>
      <c r="AK1811" s="45">
        <f t="shared" si="526"/>
        <v>25</v>
      </c>
      <c r="AL1811" s="45">
        <v>98.08</v>
      </c>
      <c r="AM1811" s="45">
        <f t="shared" si="527"/>
        <v>14.712</v>
      </c>
      <c r="AN1811" s="84">
        <f t="shared" si="511"/>
        <v>4926</v>
      </c>
      <c r="AO1811" s="46">
        <f t="shared" si="528"/>
        <v>-256</v>
      </c>
      <c r="AP1811" s="72"/>
      <c r="AQ1811" s="46"/>
      <c r="AR1811" s="46"/>
      <c r="AS1811" s="46"/>
      <c r="AT1811" s="46">
        <f t="shared" si="515"/>
        <v>0</v>
      </c>
      <c r="AU1811" s="85">
        <f t="shared" si="516"/>
        <v>4926</v>
      </c>
      <c r="AV1811" s="46">
        <f t="shared" si="517"/>
        <v>0</v>
      </c>
      <c r="AW1811" s="46"/>
      <c r="AX1811" s="86">
        <f t="shared" si="529"/>
        <v>4926</v>
      </c>
    </row>
    <row r="1812" spans="1:50" s="56" customFormat="1" ht="13.5" customHeight="1" x14ac:dyDescent="0.25">
      <c r="A1812" s="19" t="s">
        <v>576</v>
      </c>
      <c r="B1812" s="20" t="s">
        <v>42</v>
      </c>
      <c r="C1812" s="21" t="s">
        <v>43</v>
      </c>
      <c r="D1812" s="20" t="s">
        <v>5642</v>
      </c>
      <c r="E1812" s="22">
        <v>313343</v>
      </c>
      <c r="F1812" s="23" t="s">
        <v>5643</v>
      </c>
      <c r="G1812" s="23" t="s">
        <v>579</v>
      </c>
      <c r="H1812" s="24">
        <v>710013221</v>
      </c>
      <c r="I1812" s="25">
        <v>313343</v>
      </c>
      <c r="J1812" s="23" t="s">
        <v>54</v>
      </c>
      <c r="K1812" s="26" t="s">
        <v>576</v>
      </c>
      <c r="L1812" s="23" t="s">
        <v>5614</v>
      </c>
      <c r="M1812" s="27">
        <v>97652</v>
      </c>
      <c r="N1812" s="23" t="s">
        <v>5644</v>
      </c>
      <c r="O1812" s="23" t="s">
        <v>5646</v>
      </c>
      <c r="P1812" s="28">
        <v>508527</v>
      </c>
      <c r="Q1812" s="21" t="s">
        <v>51</v>
      </c>
      <c r="R1812" s="46">
        <v>9</v>
      </c>
      <c r="S1812" s="46">
        <v>0</v>
      </c>
      <c r="T1812" s="46">
        <f t="shared" si="522"/>
        <v>9</v>
      </c>
      <c r="U1812" s="68">
        <v>95.96</v>
      </c>
      <c r="V1812" s="69">
        <f t="shared" si="523"/>
        <v>14.393999999999998</v>
      </c>
      <c r="W1812" s="46">
        <f t="shared" si="512"/>
        <v>1555</v>
      </c>
      <c r="X1812" s="46"/>
      <c r="Y1812" s="45">
        <v>0</v>
      </c>
      <c r="Z1812" s="45">
        <v>0</v>
      </c>
      <c r="AA1812" s="45">
        <f t="shared" si="519"/>
        <v>0</v>
      </c>
      <c r="AB1812" s="46">
        <f t="shared" si="520"/>
        <v>9</v>
      </c>
      <c r="AC1812" s="46">
        <f t="shared" si="521"/>
        <v>0</v>
      </c>
      <c r="AD1812" s="46">
        <f t="shared" si="513"/>
        <v>9</v>
      </c>
      <c r="AE1812" s="68">
        <v>95.96</v>
      </c>
      <c r="AF1812" s="69">
        <f t="shared" si="524"/>
        <v>14.393999999999998</v>
      </c>
      <c r="AG1812" s="46">
        <f t="shared" si="514"/>
        <v>1555</v>
      </c>
      <c r="AH1812" s="46">
        <f t="shared" si="525"/>
        <v>0</v>
      </c>
      <c r="AI1812" s="45">
        <f>VLOOKUP(H1812,'[1]MŠ na kmeňovú školu V40'!$H$3:Y4886,18,0)</f>
        <v>7</v>
      </c>
      <c r="AJ1812" s="45">
        <f>VLOOKUP(H1812,'[1]MŠ na kmeňovú školu V40'!$H$3:AE4887,24,0)</f>
        <v>0</v>
      </c>
      <c r="AK1812" s="45">
        <f t="shared" si="526"/>
        <v>7</v>
      </c>
      <c r="AL1812" s="45">
        <v>98.08</v>
      </c>
      <c r="AM1812" s="45">
        <f t="shared" si="527"/>
        <v>14.712</v>
      </c>
      <c r="AN1812" s="84">
        <f t="shared" si="511"/>
        <v>1448</v>
      </c>
      <c r="AO1812" s="46">
        <f t="shared" si="528"/>
        <v>-107</v>
      </c>
      <c r="AP1812" s="72"/>
      <c r="AQ1812" s="46"/>
      <c r="AR1812" s="46"/>
      <c r="AS1812" s="46"/>
      <c r="AT1812" s="46">
        <f t="shared" si="515"/>
        <v>0</v>
      </c>
      <c r="AU1812" s="85">
        <f t="shared" si="516"/>
        <v>1448</v>
      </c>
      <c r="AV1812" s="46">
        <f t="shared" si="517"/>
        <v>0</v>
      </c>
      <c r="AW1812" s="46"/>
      <c r="AX1812" s="86">
        <f t="shared" si="529"/>
        <v>1448</v>
      </c>
    </row>
    <row r="1813" spans="1:50" s="56" customFormat="1" ht="13.5" customHeight="1" x14ac:dyDescent="0.25">
      <c r="A1813" s="19" t="s">
        <v>576</v>
      </c>
      <c r="B1813" s="20" t="s">
        <v>42</v>
      </c>
      <c r="C1813" s="21" t="s">
        <v>43</v>
      </c>
      <c r="D1813" s="20" t="s">
        <v>5642</v>
      </c>
      <c r="E1813" s="22">
        <v>313343</v>
      </c>
      <c r="F1813" s="23" t="s">
        <v>5643</v>
      </c>
      <c r="G1813" s="23" t="s">
        <v>579</v>
      </c>
      <c r="H1813" s="24">
        <v>710013213</v>
      </c>
      <c r="I1813" s="25">
        <v>313343</v>
      </c>
      <c r="J1813" s="23" t="s">
        <v>54</v>
      </c>
      <c r="K1813" s="26" t="s">
        <v>576</v>
      </c>
      <c r="L1813" s="23" t="s">
        <v>5614</v>
      </c>
      <c r="M1813" s="27">
        <v>97652</v>
      </c>
      <c r="N1813" s="23" t="s">
        <v>5644</v>
      </c>
      <c r="O1813" s="23" t="s">
        <v>5647</v>
      </c>
      <c r="P1813" s="28">
        <v>508527</v>
      </c>
      <c r="Q1813" s="21" t="s">
        <v>51</v>
      </c>
      <c r="R1813" s="46">
        <v>12</v>
      </c>
      <c r="S1813" s="46">
        <v>0</v>
      </c>
      <c r="T1813" s="46">
        <f t="shared" si="522"/>
        <v>12</v>
      </c>
      <c r="U1813" s="68">
        <v>95.96</v>
      </c>
      <c r="V1813" s="69">
        <f t="shared" si="523"/>
        <v>14.393999999999998</v>
      </c>
      <c r="W1813" s="46">
        <f t="shared" si="512"/>
        <v>2073</v>
      </c>
      <c r="X1813" s="46"/>
      <c r="Y1813" s="45">
        <v>0</v>
      </c>
      <c r="Z1813" s="45">
        <v>0</v>
      </c>
      <c r="AA1813" s="45">
        <f t="shared" si="519"/>
        <v>0</v>
      </c>
      <c r="AB1813" s="46">
        <f t="shared" si="520"/>
        <v>12</v>
      </c>
      <c r="AC1813" s="46">
        <f t="shared" si="521"/>
        <v>0</v>
      </c>
      <c r="AD1813" s="46">
        <f t="shared" si="513"/>
        <v>12</v>
      </c>
      <c r="AE1813" s="68">
        <v>95.96</v>
      </c>
      <c r="AF1813" s="69">
        <f t="shared" si="524"/>
        <v>14.393999999999998</v>
      </c>
      <c r="AG1813" s="46">
        <f t="shared" si="514"/>
        <v>2073</v>
      </c>
      <c r="AH1813" s="46">
        <f t="shared" si="525"/>
        <v>0</v>
      </c>
      <c r="AI1813" s="45">
        <f>VLOOKUP(H1813,'[1]MŠ na kmeňovú školu V40'!$H$3:Y4887,18,0)</f>
        <v>16</v>
      </c>
      <c r="AJ1813" s="45">
        <f>VLOOKUP(H1813,'[1]MŠ na kmeňovú školu V40'!$H$3:AE4888,24,0)</f>
        <v>0</v>
      </c>
      <c r="AK1813" s="45">
        <f t="shared" si="526"/>
        <v>16</v>
      </c>
      <c r="AL1813" s="45">
        <v>98.08</v>
      </c>
      <c r="AM1813" s="45">
        <f t="shared" si="527"/>
        <v>14.712</v>
      </c>
      <c r="AN1813" s="84">
        <f t="shared" si="511"/>
        <v>2323</v>
      </c>
      <c r="AO1813" s="46">
        <f t="shared" si="528"/>
        <v>250</v>
      </c>
      <c r="AP1813" s="72"/>
      <c r="AQ1813" s="46"/>
      <c r="AR1813" s="46"/>
      <c r="AS1813" s="46"/>
      <c r="AT1813" s="46">
        <f t="shared" si="515"/>
        <v>0</v>
      </c>
      <c r="AU1813" s="85">
        <f t="shared" si="516"/>
        <v>2323</v>
      </c>
      <c r="AV1813" s="46">
        <f t="shared" si="517"/>
        <v>0</v>
      </c>
      <c r="AW1813" s="46"/>
      <c r="AX1813" s="86">
        <f t="shared" si="529"/>
        <v>2323</v>
      </c>
    </row>
    <row r="1814" spans="1:50" s="56" customFormat="1" ht="13.5" customHeight="1" x14ac:dyDescent="0.25">
      <c r="A1814" s="19" t="s">
        <v>576</v>
      </c>
      <c r="B1814" s="20" t="s">
        <v>42</v>
      </c>
      <c r="C1814" s="21" t="s">
        <v>43</v>
      </c>
      <c r="D1814" s="20" t="s">
        <v>5648</v>
      </c>
      <c r="E1814" s="22">
        <v>313351</v>
      </c>
      <c r="F1814" s="23" t="s">
        <v>5649</v>
      </c>
      <c r="G1814" s="23" t="s">
        <v>579</v>
      </c>
      <c r="H1814" s="24">
        <v>710013230</v>
      </c>
      <c r="I1814" s="25">
        <v>42001838</v>
      </c>
      <c r="J1814" s="23" t="s">
        <v>100</v>
      </c>
      <c r="K1814" s="26" t="s">
        <v>576</v>
      </c>
      <c r="L1814" s="23" t="s">
        <v>5614</v>
      </c>
      <c r="M1814" s="27">
        <v>97698</v>
      </c>
      <c r="N1814" s="23" t="s">
        <v>5650</v>
      </c>
      <c r="O1814" s="23" t="s">
        <v>5651</v>
      </c>
      <c r="P1814" s="28">
        <v>508535</v>
      </c>
      <c r="Q1814" s="21" t="s">
        <v>51</v>
      </c>
      <c r="R1814" s="46">
        <v>5</v>
      </c>
      <c r="S1814" s="46">
        <v>0</v>
      </c>
      <c r="T1814" s="46">
        <f t="shared" si="522"/>
        <v>5</v>
      </c>
      <c r="U1814" s="68">
        <v>95.96</v>
      </c>
      <c r="V1814" s="69">
        <f t="shared" si="523"/>
        <v>14.393999999999998</v>
      </c>
      <c r="W1814" s="46">
        <f t="shared" si="512"/>
        <v>864</v>
      </c>
      <c r="X1814" s="46"/>
      <c r="Y1814" s="45">
        <v>0</v>
      </c>
      <c r="Z1814" s="45">
        <v>0</v>
      </c>
      <c r="AA1814" s="45">
        <f t="shared" si="519"/>
        <v>0</v>
      </c>
      <c r="AB1814" s="46">
        <f t="shared" si="520"/>
        <v>5</v>
      </c>
      <c r="AC1814" s="46">
        <f t="shared" si="521"/>
        <v>0</v>
      </c>
      <c r="AD1814" s="46">
        <f t="shared" si="513"/>
        <v>5</v>
      </c>
      <c r="AE1814" s="68">
        <v>95.96</v>
      </c>
      <c r="AF1814" s="69">
        <f t="shared" si="524"/>
        <v>14.393999999999998</v>
      </c>
      <c r="AG1814" s="46">
        <f t="shared" si="514"/>
        <v>864</v>
      </c>
      <c r="AH1814" s="46">
        <f t="shared" si="525"/>
        <v>0</v>
      </c>
      <c r="AI1814" s="45">
        <f>VLOOKUP(H1814,'[1]MŠ na kmeňovú školu V40'!$H$3:Y4888,18,0)</f>
        <v>7</v>
      </c>
      <c r="AJ1814" s="45">
        <f>VLOOKUP(H1814,'[1]MŠ na kmeňovú školu V40'!$H$3:AE4889,24,0)</f>
        <v>0</v>
      </c>
      <c r="AK1814" s="45">
        <f t="shared" si="526"/>
        <v>7</v>
      </c>
      <c r="AL1814" s="45">
        <v>98.08</v>
      </c>
      <c r="AM1814" s="45">
        <f t="shared" si="527"/>
        <v>14.712</v>
      </c>
      <c r="AN1814" s="84">
        <f t="shared" ref="AN1814:AN1877" si="530">ROUND(AD1814*AF1814*8+AK1814*AM1814*4,0)</f>
        <v>988</v>
      </c>
      <c r="AO1814" s="46">
        <f t="shared" si="528"/>
        <v>124</v>
      </c>
      <c r="AP1814" s="72"/>
      <c r="AQ1814" s="46"/>
      <c r="AR1814" s="46"/>
      <c r="AS1814" s="46"/>
      <c r="AT1814" s="46">
        <f t="shared" si="515"/>
        <v>0</v>
      </c>
      <c r="AU1814" s="85">
        <f t="shared" si="516"/>
        <v>988</v>
      </c>
      <c r="AV1814" s="46">
        <f t="shared" si="517"/>
        <v>0</v>
      </c>
      <c r="AW1814" s="46"/>
      <c r="AX1814" s="86">
        <f t="shared" si="529"/>
        <v>988</v>
      </c>
    </row>
    <row r="1815" spans="1:50" s="56" customFormat="1" ht="13.5" customHeight="1" x14ac:dyDescent="0.25">
      <c r="A1815" s="19" t="s">
        <v>576</v>
      </c>
      <c r="B1815" s="20" t="s">
        <v>42</v>
      </c>
      <c r="C1815" s="21" t="s">
        <v>43</v>
      </c>
      <c r="D1815" s="20" t="s">
        <v>5652</v>
      </c>
      <c r="E1815" s="22">
        <v>313416</v>
      </c>
      <c r="F1815" s="23" t="s">
        <v>5653</v>
      </c>
      <c r="G1815" s="23" t="s">
        <v>579</v>
      </c>
      <c r="H1815" s="24">
        <v>710013264</v>
      </c>
      <c r="I1815" s="25">
        <v>313416</v>
      </c>
      <c r="J1815" s="23" t="s">
        <v>54</v>
      </c>
      <c r="K1815" s="26" t="s">
        <v>576</v>
      </c>
      <c r="L1815" s="23" t="s">
        <v>682</v>
      </c>
      <c r="M1815" s="27">
        <v>97603</v>
      </c>
      <c r="N1815" s="23" t="s">
        <v>5654</v>
      </c>
      <c r="O1815" s="23" t="s">
        <v>5655</v>
      </c>
      <c r="P1815" s="28">
        <v>508594</v>
      </c>
      <c r="Q1815" s="21" t="s">
        <v>51</v>
      </c>
      <c r="R1815" s="46">
        <v>8</v>
      </c>
      <c r="S1815" s="46">
        <v>0</v>
      </c>
      <c r="T1815" s="46">
        <f t="shared" si="522"/>
        <v>8</v>
      </c>
      <c r="U1815" s="68">
        <v>95.96</v>
      </c>
      <c r="V1815" s="69">
        <f t="shared" si="523"/>
        <v>14.393999999999998</v>
      </c>
      <c r="W1815" s="46">
        <f t="shared" si="512"/>
        <v>1382</v>
      </c>
      <c r="X1815" s="46"/>
      <c r="Y1815" s="45">
        <v>0</v>
      </c>
      <c r="Z1815" s="45">
        <v>0</v>
      </c>
      <c r="AA1815" s="45">
        <f t="shared" si="519"/>
        <v>0</v>
      </c>
      <c r="AB1815" s="46">
        <f t="shared" si="520"/>
        <v>8</v>
      </c>
      <c r="AC1815" s="46">
        <f t="shared" si="521"/>
        <v>0</v>
      </c>
      <c r="AD1815" s="46">
        <f t="shared" si="513"/>
        <v>8</v>
      </c>
      <c r="AE1815" s="68">
        <v>95.96</v>
      </c>
      <c r="AF1815" s="69">
        <f t="shared" si="524"/>
        <v>14.393999999999998</v>
      </c>
      <c r="AG1815" s="46">
        <f t="shared" si="514"/>
        <v>1382</v>
      </c>
      <c r="AH1815" s="46">
        <f t="shared" si="525"/>
        <v>0</v>
      </c>
      <c r="AI1815" s="45">
        <f>VLOOKUP(H1815,'[1]MŠ na kmeňovú školu V40'!$H$3:Y4889,18,0)</f>
        <v>6</v>
      </c>
      <c r="AJ1815" s="45">
        <f>VLOOKUP(H1815,'[1]MŠ na kmeňovú školu V40'!$H$3:AE4890,24,0)</f>
        <v>0</v>
      </c>
      <c r="AK1815" s="45">
        <f t="shared" si="526"/>
        <v>6</v>
      </c>
      <c r="AL1815" s="45">
        <v>98.08</v>
      </c>
      <c r="AM1815" s="45">
        <f t="shared" si="527"/>
        <v>14.712</v>
      </c>
      <c r="AN1815" s="84">
        <f t="shared" si="530"/>
        <v>1274</v>
      </c>
      <c r="AO1815" s="46">
        <f t="shared" si="528"/>
        <v>-108</v>
      </c>
      <c r="AP1815" s="72"/>
      <c r="AQ1815" s="46"/>
      <c r="AR1815" s="46"/>
      <c r="AS1815" s="46"/>
      <c r="AT1815" s="46">
        <f t="shared" si="515"/>
        <v>0</v>
      </c>
      <c r="AU1815" s="85">
        <f t="shared" si="516"/>
        <v>1274</v>
      </c>
      <c r="AV1815" s="46">
        <f t="shared" si="517"/>
        <v>0</v>
      </c>
      <c r="AW1815" s="46"/>
      <c r="AX1815" s="86">
        <f t="shared" si="529"/>
        <v>1274</v>
      </c>
    </row>
    <row r="1816" spans="1:50" s="56" customFormat="1" ht="13.5" customHeight="1" x14ac:dyDescent="0.25">
      <c r="A1816" s="19" t="s">
        <v>576</v>
      </c>
      <c r="B1816" s="20" t="s">
        <v>42</v>
      </c>
      <c r="C1816" s="21" t="s">
        <v>43</v>
      </c>
      <c r="D1816" s="20" t="s">
        <v>5656</v>
      </c>
      <c r="E1816" s="22">
        <v>313424</v>
      </c>
      <c r="F1816" s="23" t="s">
        <v>5657</v>
      </c>
      <c r="G1816" s="23" t="s">
        <v>579</v>
      </c>
      <c r="H1816" s="24">
        <v>710013272</v>
      </c>
      <c r="I1816" s="25">
        <v>313424</v>
      </c>
      <c r="J1816" s="23" t="s">
        <v>54</v>
      </c>
      <c r="K1816" s="26" t="s">
        <v>576</v>
      </c>
      <c r="L1816" s="23" t="s">
        <v>5614</v>
      </c>
      <c r="M1816" s="27">
        <v>97668</v>
      </c>
      <c r="N1816" s="23" t="s">
        <v>5658</v>
      </c>
      <c r="O1816" s="23" t="s">
        <v>5659</v>
      </c>
      <c r="P1816" s="28">
        <v>508608</v>
      </c>
      <c r="Q1816" s="21" t="s">
        <v>51</v>
      </c>
      <c r="R1816" s="46">
        <v>20</v>
      </c>
      <c r="S1816" s="46">
        <v>0</v>
      </c>
      <c r="T1816" s="46">
        <f t="shared" si="522"/>
        <v>20</v>
      </c>
      <c r="U1816" s="68">
        <v>95.96</v>
      </c>
      <c r="V1816" s="69">
        <f t="shared" si="523"/>
        <v>14.393999999999998</v>
      </c>
      <c r="W1816" s="46">
        <f t="shared" si="512"/>
        <v>3455</v>
      </c>
      <c r="X1816" s="46"/>
      <c r="Y1816" s="45">
        <v>0</v>
      </c>
      <c r="Z1816" s="45">
        <v>0</v>
      </c>
      <c r="AA1816" s="45">
        <f t="shared" si="519"/>
        <v>0</v>
      </c>
      <c r="AB1816" s="46">
        <f t="shared" si="520"/>
        <v>20</v>
      </c>
      <c r="AC1816" s="46">
        <f t="shared" si="521"/>
        <v>0</v>
      </c>
      <c r="AD1816" s="46">
        <f t="shared" si="513"/>
        <v>20</v>
      </c>
      <c r="AE1816" s="68">
        <v>95.96</v>
      </c>
      <c r="AF1816" s="69">
        <f t="shared" si="524"/>
        <v>14.393999999999998</v>
      </c>
      <c r="AG1816" s="46">
        <f t="shared" si="514"/>
        <v>3455</v>
      </c>
      <c r="AH1816" s="46">
        <f t="shared" si="525"/>
        <v>0</v>
      </c>
      <c r="AI1816" s="45">
        <f>VLOOKUP(H1816,'[1]MŠ na kmeňovú školu V40'!$H$3:Y4890,18,0)</f>
        <v>15</v>
      </c>
      <c r="AJ1816" s="45">
        <f>VLOOKUP(H1816,'[1]MŠ na kmeňovú školu V40'!$H$3:AE4891,24,0)</f>
        <v>0</v>
      </c>
      <c r="AK1816" s="45">
        <f t="shared" si="526"/>
        <v>15</v>
      </c>
      <c r="AL1816" s="45">
        <v>98.08</v>
      </c>
      <c r="AM1816" s="45">
        <f t="shared" si="527"/>
        <v>14.712</v>
      </c>
      <c r="AN1816" s="84">
        <f t="shared" si="530"/>
        <v>3186</v>
      </c>
      <c r="AO1816" s="46">
        <f t="shared" si="528"/>
        <v>-269</v>
      </c>
      <c r="AP1816" s="72"/>
      <c r="AQ1816" s="46"/>
      <c r="AR1816" s="46"/>
      <c r="AS1816" s="46"/>
      <c r="AT1816" s="46">
        <f t="shared" si="515"/>
        <v>0</v>
      </c>
      <c r="AU1816" s="85">
        <f t="shared" si="516"/>
        <v>3186</v>
      </c>
      <c r="AV1816" s="46">
        <f t="shared" si="517"/>
        <v>0</v>
      </c>
      <c r="AW1816" s="46"/>
      <c r="AX1816" s="86">
        <f t="shared" si="529"/>
        <v>3186</v>
      </c>
    </row>
    <row r="1817" spans="1:50" s="56" customFormat="1" ht="13.5" customHeight="1" x14ac:dyDescent="0.25">
      <c r="A1817" s="19" t="s">
        <v>576</v>
      </c>
      <c r="B1817" s="20" t="s">
        <v>42</v>
      </c>
      <c r="C1817" s="21" t="s">
        <v>43</v>
      </c>
      <c r="D1817" s="20" t="s">
        <v>5660</v>
      </c>
      <c r="E1817" s="22">
        <v>313432</v>
      </c>
      <c r="F1817" s="23" t="s">
        <v>5661</v>
      </c>
      <c r="G1817" s="23" t="s">
        <v>579</v>
      </c>
      <c r="H1817" s="24">
        <v>710013280</v>
      </c>
      <c r="I1817" s="25">
        <v>42191211</v>
      </c>
      <c r="J1817" s="23" t="s">
        <v>100</v>
      </c>
      <c r="K1817" s="26" t="s">
        <v>576</v>
      </c>
      <c r="L1817" s="23" t="s">
        <v>682</v>
      </c>
      <c r="M1817" s="27">
        <v>97661</v>
      </c>
      <c r="N1817" s="23" t="s">
        <v>5662</v>
      </c>
      <c r="O1817" s="23" t="s">
        <v>5663</v>
      </c>
      <c r="P1817" s="28">
        <v>508616</v>
      </c>
      <c r="Q1817" s="21" t="s">
        <v>51</v>
      </c>
      <c r="R1817" s="46">
        <v>5</v>
      </c>
      <c r="S1817" s="46">
        <v>0</v>
      </c>
      <c r="T1817" s="46">
        <f t="shared" si="522"/>
        <v>5</v>
      </c>
      <c r="U1817" s="68">
        <v>95.96</v>
      </c>
      <c r="V1817" s="69">
        <f t="shared" si="523"/>
        <v>14.393999999999998</v>
      </c>
      <c r="W1817" s="46">
        <f t="shared" si="512"/>
        <v>864</v>
      </c>
      <c r="X1817" s="46"/>
      <c r="Y1817" s="45">
        <v>0</v>
      </c>
      <c r="Z1817" s="45">
        <v>0</v>
      </c>
      <c r="AA1817" s="45">
        <f t="shared" si="519"/>
        <v>0</v>
      </c>
      <c r="AB1817" s="46">
        <f t="shared" si="520"/>
        <v>5</v>
      </c>
      <c r="AC1817" s="46">
        <f t="shared" si="521"/>
        <v>0</v>
      </c>
      <c r="AD1817" s="46">
        <f t="shared" si="513"/>
        <v>5</v>
      </c>
      <c r="AE1817" s="68">
        <v>95.96</v>
      </c>
      <c r="AF1817" s="69">
        <f t="shared" si="524"/>
        <v>14.393999999999998</v>
      </c>
      <c r="AG1817" s="46">
        <f t="shared" si="514"/>
        <v>864</v>
      </c>
      <c r="AH1817" s="46">
        <f t="shared" si="525"/>
        <v>0</v>
      </c>
      <c r="AI1817" s="45">
        <f>VLOOKUP(H1817,'[1]MŠ na kmeňovú školu V40'!$H$3:Y4891,18,0)</f>
        <v>4</v>
      </c>
      <c r="AJ1817" s="45">
        <f>VLOOKUP(H1817,'[1]MŠ na kmeňovú školu V40'!$H$3:AE4892,24,0)</f>
        <v>0</v>
      </c>
      <c r="AK1817" s="45">
        <f t="shared" si="526"/>
        <v>4</v>
      </c>
      <c r="AL1817" s="45">
        <v>98.08</v>
      </c>
      <c r="AM1817" s="45">
        <f t="shared" si="527"/>
        <v>14.712</v>
      </c>
      <c r="AN1817" s="84">
        <f t="shared" si="530"/>
        <v>811</v>
      </c>
      <c r="AO1817" s="46">
        <f t="shared" si="528"/>
        <v>-53</v>
      </c>
      <c r="AP1817" s="72"/>
      <c r="AQ1817" s="46"/>
      <c r="AR1817" s="46"/>
      <c r="AS1817" s="46"/>
      <c r="AT1817" s="46">
        <f t="shared" si="515"/>
        <v>0</v>
      </c>
      <c r="AU1817" s="85">
        <f t="shared" si="516"/>
        <v>811</v>
      </c>
      <c r="AV1817" s="46">
        <f t="shared" si="517"/>
        <v>0</v>
      </c>
      <c r="AW1817" s="46"/>
      <c r="AX1817" s="86">
        <f t="shared" si="529"/>
        <v>811</v>
      </c>
    </row>
    <row r="1818" spans="1:50" s="56" customFormat="1" ht="13.5" customHeight="1" x14ac:dyDescent="0.25">
      <c r="A1818" s="19" t="s">
        <v>576</v>
      </c>
      <c r="B1818" s="20" t="s">
        <v>42</v>
      </c>
      <c r="C1818" s="21" t="s">
        <v>43</v>
      </c>
      <c r="D1818" s="20" t="s">
        <v>5664</v>
      </c>
      <c r="E1818" s="22">
        <v>313441</v>
      </c>
      <c r="F1818" s="23" t="s">
        <v>4563</v>
      </c>
      <c r="G1818" s="23" t="s">
        <v>579</v>
      </c>
      <c r="H1818" s="24">
        <v>710013299</v>
      </c>
      <c r="I1818" s="25">
        <v>313441</v>
      </c>
      <c r="J1818" s="23" t="s">
        <v>54</v>
      </c>
      <c r="K1818" s="26" t="s">
        <v>576</v>
      </c>
      <c r="L1818" s="23" t="s">
        <v>5614</v>
      </c>
      <c r="M1818" s="27">
        <v>97651</v>
      </c>
      <c r="N1818" s="23" t="s">
        <v>4564</v>
      </c>
      <c r="O1818" s="23" t="s">
        <v>5665</v>
      </c>
      <c r="P1818" s="28">
        <v>508624</v>
      </c>
      <c r="Q1818" s="21" t="s">
        <v>51</v>
      </c>
      <c r="R1818" s="46">
        <v>8</v>
      </c>
      <c r="S1818" s="46">
        <v>0</v>
      </c>
      <c r="T1818" s="46">
        <f t="shared" si="522"/>
        <v>8</v>
      </c>
      <c r="U1818" s="68">
        <v>95.96</v>
      </c>
      <c r="V1818" s="69">
        <f t="shared" si="523"/>
        <v>14.393999999999998</v>
      </c>
      <c r="W1818" s="46">
        <f t="shared" si="512"/>
        <v>1382</v>
      </c>
      <c r="X1818" s="46"/>
      <c r="Y1818" s="45">
        <v>0</v>
      </c>
      <c r="Z1818" s="45">
        <v>0</v>
      </c>
      <c r="AA1818" s="45">
        <f t="shared" si="519"/>
        <v>0</v>
      </c>
      <c r="AB1818" s="46">
        <f t="shared" si="520"/>
        <v>8</v>
      </c>
      <c r="AC1818" s="46">
        <f t="shared" si="521"/>
        <v>0</v>
      </c>
      <c r="AD1818" s="46">
        <f t="shared" si="513"/>
        <v>8</v>
      </c>
      <c r="AE1818" s="68">
        <v>95.96</v>
      </c>
      <c r="AF1818" s="69">
        <f t="shared" si="524"/>
        <v>14.393999999999998</v>
      </c>
      <c r="AG1818" s="46">
        <f t="shared" si="514"/>
        <v>1382</v>
      </c>
      <c r="AH1818" s="46">
        <f t="shared" si="525"/>
        <v>0</v>
      </c>
      <c r="AI1818" s="45">
        <f>VLOOKUP(H1818,'[1]MŠ na kmeňovú školu V40'!$H$3:Y4892,18,0)</f>
        <v>7</v>
      </c>
      <c r="AJ1818" s="45">
        <f>VLOOKUP(H1818,'[1]MŠ na kmeňovú školu V40'!$H$3:AE4893,24,0)</f>
        <v>0</v>
      </c>
      <c r="AK1818" s="45">
        <f t="shared" si="526"/>
        <v>7</v>
      </c>
      <c r="AL1818" s="45">
        <v>98.08</v>
      </c>
      <c r="AM1818" s="45">
        <f t="shared" si="527"/>
        <v>14.712</v>
      </c>
      <c r="AN1818" s="84">
        <f t="shared" si="530"/>
        <v>1333</v>
      </c>
      <c r="AO1818" s="46">
        <f t="shared" si="528"/>
        <v>-49</v>
      </c>
      <c r="AP1818" s="72"/>
      <c r="AQ1818" s="46"/>
      <c r="AR1818" s="46"/>
      <c r="AS1818" s="46"/>
      <c r="AT1818" s="46">
        <f t="shared" si="515"/>
        <v>0</v>
      </c>
      <c r="AU1818" s="85">
        <f t="shared" si="516"/>
        <v>1333</v>
      </c>
      <c r="AV1818" s="46">
        <f t="shared" si="517"/>
        <v>0</v>
      </c>
      <c r="AW1818" s="46"/>
      <c r="AX1818" s="86">
        <f t="shared" si="529"/>
        <v>1333</v>
      </c>
    </row>
    <row r="1819" spans="1:50" s="56" customFormat="1" ht="13.5" customHeight="1" x14ac:dyDescent="0.25">
      <c r="A1819" s="19" t="s">
        <v>576</v>
      </c>
      <c r="B1819" s="20" t="s">
        <v>42</v>
      </c>
      <c r="C1819" s="21" t="s">
        <v>43</v>
      </c>
      <c r="D1819" s="20" t="s">
        <v>5666</v>
      </c>
      <c r="E1819" s="22">
        <v>313475</v>
      </c>
      <c r="F1819" s="23" t="s">
        <v>5667</v>
      </c>
      <c r="G1819" s="23" t="s">
        <v>579</v>
      </c>
      <c r="H1819" s="24">
        <v>710013310</v>
      </c>
      <c r="I1819" s="25">
        <v>35677821</v>
      </c>
      <c r="J1819" s="23" t="s">
        <v>100</v>
      </c>
      <c r="K1819" s="26" t="s">
        <v>576</v>
      </c>
      <c r="L1819" s="23" t="s">
        <v>682</v>
      </c>
      <c r="M1819" s="27">
        <v>97637</v>
      </c>
      <c r="N1819" s="23" t="s">
        <v>5668</v>
      </c>
      <c r="O1819" s="23" t="s">
        <v>5669</v>
      </c>
      <c r="P1819" s="28">
        <v>508659</v>
      </c>
      <c r="Q1819" s="21" t="s">
        <v>51</v>
      </c>
      <c r="R1819" s="46">
        <v>12</v>
      </c>
      <c r="S1819" s="46">
        <v>1</v>
      </c>
      <c r="T1819" s="46">
        <f t="shared" si="522"/>
        <v>13</v>
      </c>
      <c r="U1819" s="68">
        <v>95.96</v>
      </c>
      <c r="V1819" s="69">
        <f t="shared" si="523"/>
        <v>14.393999999999998</v>
      </c>
      <c r="W1819" s="46">
        <f t="shared" ref="W1819:W1882" si="531">ROUND(T1819*V1819*12,0)</f>
        <v>2245</v>
      </c>
      <c r="X1819" s="46"/>
      <c r="Y1819" s="45">
        <v>0</v>
      </c>
      <c r="Z1819" s="45">
        <v>0</v>
      </c>
      <c r="AA1819" s="45">
        <f t="shared" si="519"/>
        <v>0</v>
      </c>
      <c r="AB1819" s="46">
        <f t="shared" si="520"/>
        <v>12</v>
      </c>
      <c r="AC1819" s="46">
        <f t="shared" si="521"/>
        <v>1</v>
      </c>
      <c r="AD1819" s="46">
        <f t="shared" ref="AD1819:AD1882" si="532">+AB1819+AC1819</f>
        <v>13</v>
      </c>
      <c r="AE1819" s="68">
        <v>95.96</v>
      </c>
      <c r="AF1819" s="69">
        <f t="shared" si="524"/>
        <v>14.393999999999998</v>
      </c>
      <c r="AG1819" s="46">
        <f t="shared" ref="AG1819:AG1882" si="533">ROUND(AD1819*AF1819*12,0)</f>
        <v>2245</v>
      </c>
      <c r="AH1819" s="46">
        <f t="shared" si="525"/>
        <v>0</v>
      </c>
      <c r="AI1819" s="45">
        <f>VLOOKUP(H1819,'[1]MŠ na kmeňovú školu V40'!$H$3:Y4893,18,0)</f>
        <v>13</v>
      </c>
      <c r="AJ1819" s="45">
        <f>VLOOKUP(H1819,'[1]MŠ na kmeňovú školu V40'!$H$3:AE4894,24,0)</f>
        <v>0</v>
      </c>
      <c r="AK1819" s="45">
        <f t="shared" si="526"/>
        <v>13</v>
      </c>
      <c r="AL1819" s="45">
        <v>98.08</v>
      </c>
      <c r="AM1819" s="45">
        <f t="shared" si="527"/>
        <v>14.712</v>
      </c>
      <c r="AN1819" s="84">
        <f t="shared" si="530"/>
        <v>2262</v>
      </c>
      <c r="AO1819" s="46">
        <f t="shared" si="528"/>
        <v>17</v>
      </c>
      <c r="AP1819" s="72"/>
      <c r="AQ1819" s="46"/>
      <c r="AR1819" s="46"/>
      <c r="AS1819" s="46"/>
      <c r="AT1819" s="46">
        <f t="shared" ref="AT1819:AT1882" si="534">ROUND(+AS1819*AM1819*4,0)</f>
        <v>0</v>
      </c>
      <c r="AU1819" s="85">
        <f t="shared" ref="AU1819:AU1882" si="535">ROUND(+AN1819+AT1819,0)</f>
        <v>2262</v>
      </c>
      <c r="AV1819" s="46">
        <f t="shared" ref="AV1819:AV1882" si="536">ROUND(AU1819-AN1819,0)</f>
        <v>0</v>
      </c>
      <c r="AW1819" s="46"/>
      <c r="AX1819" s="86">
        <f t="shared" si="529"/>
        <v>2262</v>
      </c>
    </row>
    <row r="1820" spans="1:50" s="56" customFormat="1" ht="13.5" customHeight="1" x14ac:dyDescent="0.25">
      <c r="A1820" s="19" t="s">
        <v>576</v>
      </c>
      <c r="B1820" s="20" t="s">
        <v>42</v>
      </c>
      <c r="C1820" s="21" t="s">
        <v>43</v>
      </c>
      <c r="D1820" s="20" t="s">
        <v>5670</v>
      </c>
      <c r="E1820" s="22">
        <v>313483</v>
      </c>
      <c r="F1820" s="23" t="s">
        <v>5671</v>
      </c>
      <c r="G1820" s="23" t="s">
        <v>579</v>
      </c>
      <c r="H1820" s="24">
        <v>42187184</v>
      </c>
      <c r="I1820" s="25">
        <v>313483</v>
      </c>
      <c r="J1820" s="23" t="s">
        <v>54</v>
      </c>
      <c r="K1820" s="26" t="s">
        <v>576</v>
      </c>
      <c r="L1820" s="23" t="s">
        <v>5614</v>
      </c>
      <c r="M1820" s="27">
        <v>97645</v>
      </c>
      <c r="N1820" s="23" t="s">
        <v>5672</v>
      </c>
      <c r="O1820" s="23" t="s">
        <v>5673</v>
      </c>
      <c r="P1820" s="28">
        <v>508667</v>
      </c>
      <c r="Q1820" s="21" t="s">
        <v>93</v>
      </c>
      <c r="R1820" s="46">
        <v>10</v>
      </c>
      <c r="S1820" s="46">
        <v>0</v>
      </c>
      <c r="T1820" s="46">
        <f t="shared" si="522"/>
        <v>10</v>
      </c>
      <c r="U1820" s="68">
        <v>95.96</v>
      </c>
      <c r="V1820" s="69">
        <f t="shared" si="523"/>
        <v>14.393999999999998</v>
      </c>
      <c r="W1820" s="46">
        <f t="shared" si="531"/>
        <v>1727</v>
      </c>
      <c r="X1820" s="46"/>
      <c r="Y1820" s="45">
        <v>0</v>
      </c>
      <c r="Z1820" s="45">
        <v>0</v>
      </c>
      <c r="AA1820" s="45">
        <f t="shared" si="519"/>
        <v>0</v>
      </c>
      <c r="AB1820" s="46">
        <f t="shared" si="520"/>
        <v>10</v>
      </c>
      <c r="AC1820" s="46">
        <f t="shared" si="521"/>
        <v>0</v>
      </c>
      <c r="AD1820" s="46">
        <f t="shared" si="532"/>
        <v>10</v>
      </c>
      <c r="AE1820" s="68">
        <v>95.96</v>
      </c>
      <c r="AF1820" s="69">
        <f t="shared" si="524"/>
        <v>14.393999999999998</v>
      </c>
      <c r="AG1820" s="46">
        <f t="shared" si="533"/>
        <v>1727</v>
      </c>
      <c r="AH1820" s="46">
        <f t="shared" si="525"/>
        <v>0</v>
      </c>
      <c r="AI1820" s="45">
        <f>VLOOKUP(H1820,'[1]MŠ na kmeňovú školu V40'!$H$3:Y4894,18,0)</f>
        <v>8</v>
      </c>
      <c r="AJ1820" s="45">
        <f>VLOOKUP(H1820,'[1]MŠ na kmeňovú školu V40'!$H$3:AE4895,24,0)</f>
        <v>0</v>
      </c>
      <c r="AK1820" s="45">
        <f t="shared" si="526"/>
        <v>8</v>
      </c>
      <c r="AL1820" s="45">
        <v>98.08</v>
      </c>
      <c r="AM1820" s="45">
        <f t="shared" si="527"/>
        <v>14.712</v>
      </c>
      <c r="AN1820" s="84">
        <f t="shared" si="530"/>
        <v>1622</v>
      </c>
      <c r="AO1820" s="46">
        <f t="shared" si="528"/>
        <v>-105</v>
      </c>
      <c r="AP1820" s="72"/>
      <c r="AQ1820" s="46"/>
      <c r="AR1820" s="46"/>
      <c r="AS1820" s="46"/>
      <c r="AT1820" s="46">
        <f t="shared" si="534"/>
        <v>0</v>
      </c>
      <c r="AU1820" s="85">
        <f t="shared" si="535"/>
        <v>1622</v>
      </c>
      <c r="AV1820" s="46">
        <f t="shared" si="536"/>
        <v>0</v>
      </c>
      <c r="AW1820" s="46"/>
      <c r="AX1820" s="86">
        <f t="shared" si="529"/>
        <v>1622</v>
      </c>
    </row>
    <row r="1821" spans="1:50" s="56" customFormat="1" ht="13.5" customHeight="1" x14ac:dyDescent="0.25">
      <c r="A1821" s="19" t="s">
        <v>576</v>
      </c>
      <c r="B1821" s="20" t="s">
        <v>42</v>
      </c>
      <c r="C1821" s="21" t="s">
        <v>43</v>
      </c>
      <c r="D1821" s="20" t="s">
        <v>5674</v>
      </c>
      <c r="E1821" s="22">
        <v>313491</v>
      </c>
      <c r="F1821" s="23" t="s">
        <v>5675</v>
      </c>
      <c r="G1821" s="23" t="s">
        <v>579</v>
      </c>
      <c r="H1821" s="24">
        <v>710013175</v>
      </c>
      <c r="I1821" s="25">
        <v>35677805</v>
      </c>
      <c r="J1821" s="23" t="s">
        <v>100</v>
      </c>
      <c r="K1821" s="26" t="s">
        <v>576</v>
      </c>
      <c r="L1821" s="23" t="s">
        <v>682</v>
      </c>
      <c r="M1821" s="27">
        <v>97662</v>
      </c>
      <c r="N1821" s="23" t="s">
        <v>5676</v>
      </c>
      <c r="O1821" s="23" t="s">
        <v>5677</v>
      </c>
      <c r="P1821" s="28">
        <v>508675</v>
      </c>
      <c r="Q1821" s="21" t="s">
        <v>51</v>
      </c>
      <c r="R1821" s="46">
        <v>14</v>
      </c>
      <c r="S1821" s="46">
        <v>0</v>
      </c>
      <c r="T1821" s="46">
        <f t="shared" si="522"/>
        <v>14</v>
      </c>
      <c r="U1821" s="68">
        <v>95.96</v>
      </c>
      <c r="V1821" s="69">
        <f t="shared" si="523"/>
        <v>14.393999999999998</v>
      </c>
      <c r="W1821" s="46">
        <f t="shared" si="531"/>
        <v>2418</v>
      </c>
      <c r="X1821" s="46"/>
      <c r="Y1821" s="45">
        <v>0</v>
      </c>
      <c r="Z1821" s="45">
        <v>0</v>
      </c>
      <c r="AA1821" s="45">
        <f t="shared" si="519"/>
        <v>0</v>
      </c>
      <c r="AB1821" s="46">
        <f t="shared" si="520"/>
        <v>14</v>
      </c>
      <c r="AC1821" s="46">
        <f t="shared" si="521"/>
        <v>0</v>
      </c>
      <c r="AD1821" s="46">
        <f t="shared" si="532"/>
        <v>14</v>
      </c>
      <c r="AE1821" s="68">
        <v>95.96</v>
      </c>
      <c r="AF1821" s="69">
        <f t="shared" si="524"/>
        <v>14.393999999999998</v>
      </c>
      <c r="AG1821" s="46">
        <f t="shared" si="533"/>
        <v>2418</v>
      </c>
      <c r="AH1821" s="46">
        <f t="shared" si="525"/>
        <v>0</v>
      </c>
      <c r="AI1821" s="45">
        <f>VLOOKUP(H1821,'[1]MŠ na kmeňovú školu V40'!$H$3:Y4895,18,0)</f>
        <v>22</v>
      </c>
      <c r="AJ1821" s="45">
        <f>VLOOKUP(H1821,'[1]MŠ na kmeňovú školu V40'!$H$3:AE4896,24,0)</f>
        <v>0</v>
      </c>
      <c r="AK1821" s="45">
        <f t="shared" si="526"/>
        <v>22</v>
      </c>
      <c r="AL1821" s="45">
        <v>98.08</v>
      </c>
      <c r="AM1821" s="45">
        <f t="shared" si="527"/>
        <v>14.712</v>
      </c>
      <c r="AN1821" s="84">
        <f t="shared" si="530"/>
        <v>2907</v>
      </c>
      <c r="AO1821" s="46">
        <f t="shared" si="528"/>
        <v>489</v>
      </c>
      <c r="AP1821" s="72"/>
      <c r="AQ1821" s="46"/>
      <c r="AR1821" s="46"/>
      <c r="AS1821" s="46"/>
      <c r="AT1821" s="46">
        <f t="shared" si="534"/>
        <v>0</v>
      </c>
      <c r="AU1821" s="85">
        <f t="shared" si="535"/>
        <v>2907</v>
      </c>
      <c r="AV1821" s="46">
        <f t="shared" si="536"/>
        <v>0</v>
      </c>
      <c r="AW1821" s="46"/>
      <c r="AX1821" s="86">
        <f t="shared" si="529"/>
        <v>2907</v>
      </c>
    </row>
    <row r="1822" spans="1:50" s="56" customFormat="1" ht="13.5" customHeight="1" x14ac:dyDescent="0.25">
      <c r="A1822" s="19" t="s">
        <v>576</v>
      </c>
      <c r="B1822" s="20" t="s">
        <v>42</v>
      </c>
      <c r="C1822" s="21" t="s">
        <v>43</v>
      </c>
      <c r="D1822" s="20" t="s">
        <v>5678</v>
      </c>
      <c r="E1822" s="22">
        <v>313521</v>
      </c>
      <c r="F1822" s="23" t="s">
        <v>5679</v>
      </c>
      <c r="G1822" s="23" t="s">
        <v>579</v>
      </c>
      <c r="H1822" s="24">
        <v>710013337</v>
      </c>
      <c r="I1822" s="25">
        <v>313521</v>
      </c>
      <c r="J1822" s="23" t="s">
        <v>54</v>
      </c>
      <c r="K1822" s="26" t="s">
        <v>576</v>
      </c>
      <c r="L1822" s="23" t="s">
        <v>5614</v>
      </c>
      <c r="M1822" s="27">
        <v>97675</v>
      </c>
      <c r="N1822" s="23" t="s">
        <v>5680</v>
      </c>
      <c r="O1822" s="23" t="s">
        <v>5681</v>
      </c>
      <c r="P1822" s="28">
        <v>508705</v>
      </c>
      <c r="Q1822" s="21" t="s">
        <v>51</v>
      </c>
      <c r="R1822" s="46">
        <v>6</v>
      </c>
      <c r="S1822" s="46">
        <v>0</v>
      </c>
      <c r="T1822" s="46">
        <f t="shared" si="522"/>
        <v>6</v>
      </c>
      <c r="U1822" s="68">
        <v>95.96</v>
      </c>
      <c r="V1822" s="69">
        <f t="shared" si="523"/>
        <v>14.393999999999998</v>
      </c>
      <c r="W1822" s="46">
        <f t="shared" si="531"/>
        <v>1036</v>
      </c>
      <c r="X1822" s="46"/>
      <c r="Y1822" s="45">
        <v>0</v>
      </c>
      <c r="Z1822" s="45">
        <v>0</v>
      </c>
      <c r="AA1822" s="45">
        <f t="shared" si="519"/>
        <v>0</v>
      </c>
      <c r="AB1822" s="46">
        <f t="shared" si="520"/>
        <v>6</v>
      </c>
      <c r="AC1822" s="46">
        <f t="shared" si="521"/>
        <v>0</v>
      </c>
      <c r="AD1822" s="46">
        <f t="shared" si="532"/>
        <v>6</v>
      </c>
      <c r="AE1822" s="68">
        <v>95.96</v>
      </c>
      <c r="AF1822" s="69">
        <f t="shared" si="524"/>
        <v>14.393999999999998</v>
      </c>
      <c r="AG1822" s="46">
        <f t="shared" si="533"/>
        <v>1036</v>
      </c>
      <c r="AH1822" s="46">
        <f t="shared" si="525"/>
        <v>0</v>
      </c>
      <c r="AI1822" s="45">
        <f>VLOOKUP(H1822,'[1]MŠ na kmeňovú školu V40'!$H$3:Y4896,18,0)</f>
        <v>5</v>
      </c>
      <c r="AJ1822" s="45">
        <f>VLOOKUP(H1822,'[1]MŠ na kmeňovú školu V40'!$H$3:AE4897,24,0)</f>
        <v>0</v>
      </c>
      <c r="AK1822" s="45">
        <f t="shared" si="526"/>
        <v>5</v>
      </c>
      <c r="AL1822" s="45">
        <v>98.08</v>
      </c>
      <c r="AM1822" s="45">
        <f t="shared" si="527"/>
        <v>14.712</v>
      </c>
      <c r="AN1822" s="84">
        <f t="shared" si="530"/>
        <v>985</v>
      </c>
      <c r="AO1822" s="46">
        <f t="shared" si="528"/>
        <v>-51</v>
      </c>
      <c r="AP1822" s="72"/>
      <c r="AQ1822" s="46"/>
      <c r="AR1822" s="46"/>
      <c r="AS1822" s="46"/>
      <c r="AT1822" s="46">
        <f t="shared" si="534"/>
        <v>0</v>
      </c>
      <c r="AU1822" s="85">
        <f t="shared" si="535"/>
        <v>985</v>
      </c>
      <c r="AV1822" s="46">
        <f t="shared" si="536"/>
        <v>0</v>
      </c>
      <c r="AW1822" s="46"/>
      <c r="AX1822" s="86">
        <f t="shared" si="529"/>
        <v>985</v>
      </c>
    </row>
    <row r="1823" spans="1:50" s="56" customFormat="1" ht="13.5" customHeight="1" x14ac:dyDescent="0.25">
      <c r="A1823" s="19" t="s">
        <v>576</v>
      </c>
      <c r="B1823" s="20" t="s">
        <v>42</v>
      </c>
      <c r="C1823" s="21" t="s">
        <v>43</v>
      </c>
      <c r="D1823" s="20" t="s">
        <v>5682</v>
      </c>
      <c r="E1823" s="22">
        <v>313548</v>
      </c>
      <c r="F1823" s="23" t="s">
        <v>5683</v>
      </c>
      <c r="G1823" s="23" t="s">
        <v>579</v>
      </c>
      <c r="H1823" s="24">
        <v>42397260</v>
      </c>
      <c r="I1823" s="25">
        <v>313548</v>
      </c>
      <c r="J1823" s="23" t="s">
        <v>54</v>
      </c>
      <c r="K1823" s="26" t="s">
        <v>576</v>
      </c>
      <c r="L1823" s="23" t="s">
        <v>682</v>
      </c>
      <c r="M1823" s="27">
        <v>97634</v>
      </c>
      <c r="N1823" s="23" t="s">
        <v>5684</v>
      </c>
      <c r="O1823" s="23" t="s">
        <v>5685</v>
      </c>
      <c r="P1823" s="28">
        <v>508721</v>
      </c>
      <c r="Q1823" s="21" t="s">
        <v>93</v>
      </c>
      <c r="R1823" s="46">
        <v>6</v>
      </c>
      <c r="S1823" s="46">
        <v>0</v>
      </c>
      <c r="T1823" s="46">
        <f t="shared" si="522"/>
        <v>6</v>
      </c>
      <c r="U1823" s="68">
        <v>95.96</v>
      </c>
      <c r="V1823" s="69">
        <f t="shared" si="523"/>
        <v>14.393999999999998</v>
      </c>
      <c r="W1823" s="46">
        <f t="shared" si="531"/>
        <v>1036</v>
      </c>
      <c r="X1823" s="46"/>
      <c r="Y1823" s="45">
        <v>0</v>
      </c>
      <c r="Z1823" s="45">
        <v>0</v>
      </c>
      <c r="AA1823" s="45">
        <f t="shared" si="519"/>
        <v>0</v>
      </c>
      <c r="AB1823" s="46">
        <f t="shared" si="520"/>
        <v>6</v>
      </c>
      <c r="AC1823" s="46">
        <f t="shared" si="521"/>
        <v>0</v>
      </c>
      <c r="AD1823" s="46">
        <f t="shared" si="532"/>
        <v>6</v>
      </c>
      <c r="AE1823" s="68">
        <v>95.96</v>
      </c>
      <c r="AF1823" s="69">
        <f t="shared" si="524"/>
        <v>14.393999999999998</v>
      </c>
      <c r="AG1823" s="46">
        <f t="shared" si="533"/>
        <v>1036</v>
      </c>
      <c r="AH1823" s="46">
        <f t="shared" si="525"/>
        <v>0</v>
      </c>
      <c r="AI1823" s="45">
        <f>VLOOKUP(H1823,'[1]MŠ na kmeňovú školu V40'!$H$3:Y4897,18,0)</f>
        <v>4</v>
      </c>
      <c r="AJ1823" s="45">
        <f>VLOOKUP(H1823,'[1]MŠ na kmeňovú školu V40'!$H$3:AE4898,24,0)</f>
        <v>0</v>
      </c>
      <c r="AK1823" s="45">
        <f t="shared" si="526"/>
        <v>4</v>
      </c>
      <c r="AL1823" s="45">
        <v>98.08</v>
      </c>
      <c r="AM1823" s="45">
        <f t="shared" si="527"/>
        <v>14.712</v>
      </c>
      <c r="AN1823" s="84">
        <f t="shared" si="530"/>
        <v>926</v>
      </c>
      <c r="AO1823" s="46">
        <f t="shared" si="528"/>
        <v>-110</v>
      </c>
      <c r="AP1823" s="72"/>
      <c r="AQ1823" s="46"/>
      <c r="AR1823" s="46"/>
      <c r="AS1823" s="46"/>
      <c r="AT1823" s="46">
        <f t="shared" si="534"/>
        <v>0</v>
      </c>
      <c r="AU1823" s="85">
        <f t="shared" si="535"/>
        <v>926</v>
      </c>
      <c r="AV1823" s="46">
        <f t="shared" si="536"/>
        <v>0</v>
      </c>
      <c r="AW1823" s="46"/>
      <c r="AX1823" s="86">
        <f t="shared" si="529"/>
        <v>926</v>
      </c>
    </row>
    <row r="1824" spans="1:50" s="56" customFormat="1" ht="13.5" customHeight="1" x14ac:dyDescent="0.25">
      <c r="A1824" s="19" t="s">
        <v>576</v>
      </c>
      <c r="B1824" s="20" t="s">
        <v>42</v>
      </c>
      <c r="C1824" s="21" t="s">
        <v>43</v>
      </c>
      <c r="D1824" s="20" t="s">
        <v>5686</v>
      </c>
      <c r="E1824" s="22">
        <v>313556</v>
      </c>
      <c r="F1824" s="23" t="s">
        <v>5687</v>
      </c>
      <c r="G1824" s="23" t="s">
        <v>579</v>
      </c>
      <c r="H1824" s="24">
        <v>710013353</v>
      </c>
      <c r="I1824" s="25">
        <v>37828525</v>
      </c>
      <c r="J1824" s="23" t="s">
        <v>1779</v>
      </c>
      <c r="K1824" s="26" t="s">
        <v>576</v>
      </c>
      <c r="L1824" s="23" t="s">
        <v>5614</v>
      </c>
      <c r="M1824" s="27">
        <v>97653</v>
      </c>
      <c r="N1824" s="23" t="s">
        <v>5688</v>
      </c>
      <c r="O1824" s="23" t="s">
        <v>5689</v>
      </c>
      <c r="P1824" s="28">
        <v>508730</v>
      </c>
      <c r="Q1824" s="21" t="s">
        <v>51</v>
      </c>
      <c r="R1824" s="46">
        <v>0</v>
      </c>
      <c r="S1824" s="46">
        <v>0</v>
      </c>
      <c r="T1824" s="46">
        <f t="shared" si="522"/>
        <v>0</v>
      </c>
      <c r="U1824" s="68">
        <v>95.96</v>
      </c>
      <c r="V1824" s="69">
        <f t="shared" si="523"/>
        <v>14.393999999999998</v>
      </c>
      <c r="W1824" s="46">
        <f t="shared" si="531"/>
        <v>0</v>
      </c>
      <c r="X1824" s="46"/>
      <c r="Y1824" s="45">
        <v>0</v>
      </c>
      <c r="Z1824" s="45">
        <v>0</v>
      </c>
      <c r="AA1824" s="45">
        <f t="shared" si="519"/>
        <v>0</v>
      </c>
      <c r="AB1824" s="46">
        <f t="shared" si="520"/>
        <v>0</v>
      </c>
      <c r="AC1824" s="46">
        <f t="shared" si="521"/>
        <v>0</v>
      </c>
      <c r="AD1824" s="46">
        <f t="shared" si="532"/>
        <v>0</v>
      </c>
      <c r="AE1824" s="68">
        <v>95.96</v>
      </c>
      <c r="AF1824" s="69">
        <f t="shared" si="524"/>
        <v>14.393999999999998</v>
      </c>
      <c r="AG1824" s="46">
        <f t="shared" si="533"/>
        <v>0</v>
      </c>
      <c r="AH1824" s="46">
        <f t="shared" si="525"/>
        <v>0</v>
      </c>
      <c r="AI1824" s="45">
        <v>0</v>
      </c>
      <c r="AJ1824" s="45">
        <v>0</v>
      </c>
      <c r="AK1824" s="45">
        <f t="shared" si="526"/>
        <v>0</v>
      </c>
      <c r="AL1824" s="45">
        <v>98.08</v>
      </c>
      <c r="AM1824" s="45">
        <f t="shared" si="527"/>
        <v>14.712</v>
      </c>
      <c r="AN1824" s="84">
        <f t="shared" si="530"/>
        <v>0</v>
      </c>
      <c r="AO1824" s="46">
        <f t="shared" si="528"/>
        <v>0</v>
      </c>
      <c r="AP1824" s="72"/>
      <c r="AQ1824" s="46"/>
      <c r="AR1824" s="46"/>
      <c r="AS1824" s="46"/>
      <c r="AT1824" s="46">
        <f t="shared" si="534"/>
        <v>0</v>
      </c>
      <c r="AU1824" s="85">
        <f t="shared" si="535"/>
        <v>0</v>
      </c>
      <c r="AV1824" s="46">
        <f t="shared" si="536"/>
        <v>0</v>
      </c>
      <c r="AW1824" s="46"/>
      <c r="AX1824" s="86">
        <f t="shared" si="529"/>
        <v>0</v>
      </c>
    </row>
    <row r="1825" spans="1:50" s="56" customFormat="1" ht="13.5" customHeight="1" x14ac:dyDescent="0.25">
      <c r="A1825" s="19" t="s">
        <v>576</v>
      </c>
      <c r="B1825" s="20" t="s">
        <v>42</v>
      </c>
      <c r="C1825" s="21" t="s">
        <v>43</v>
      </c>
      <c r="D1825" s="20" t="s">
        <v>5690</v>
      </c>
      <c r="E1825" s="22">
        <v>313564</v>
      </c>
      <c r="F1825" s="23" t="s">
        <v>5691</v>
      </c>
      <c r="G1825" s="23" t="s">
        <v>579</v>
      </c>
      <c r="H1825" s="24">
        <v>710013361</v>
      </c>
      <c r="I1825" s="25">
        <v>35677830</v>
      </c>
      <c r="J1825" s="23" t="s">
        <v>100</v>
      </c>
      <c r="K1825" s="26" t="s">
        <v>576</v>
      </c>
      <c r="L1825" s="23" t="s">
        <v>682</v>
      </c>
      <c r="M1825" s="27">
        <v>97655</v>
      </c>
      <c r="N1825" s="23" t="s">
        <v>5692</v>
      </c>
      <c r="O1825" s="23" t="s">
        <v>5693</v>
      </c>
      <c r="P1825" s="28">
        <v>508748</v>
      </c>
      <c r="Q1825" s="21" t="s">
        <v>51</v>
      </c>
      <c r="R1825" s="46">
        <v>14</v>
      </c>
      <c r="S1825" s="46">
        <v>0</v>
      </c>
      <c r="T1825" s="46">
        <f t="shared" si="522"/>
        <v>14</v>
      </c>
      <c r="U1825" s="68">
        <v>95.96</v>
      </c>
      <c r="V1825" s="69">
        <f t="shared" si="523"/>
        <v>14.393999999999998</v>
      </c>
      <c r="W1825" s="46">
        <f t="shared" si="531"/>
        <v>2418</v>
      </c>
      <c r="X1825" s="46"/>
      <c r="Y1825" s="45">
        <v>0</v>
      </c>
      <c r="Z1825" s="45">
        <v>0</v>
      </c>
      <c r="AA1825" s="45">
        <f t="shared" si="519"/>
        <v>0</v>
      </c>
      <c r="AB1825" s="46">
        <f t="shared" si="520"/>
        <v>14</v>
      </c>
      <c r="AC1825" s="46">
        <f t="shared" si="521"/>
        <v>0</v>
      </c>
      <c r="AD1825" s="46">
        <f t="shared" si="532"/>
        <v>14</v>
      </c>
      <c r="AE1825" s="68">
        <v>95.96</v>
      </c>
      <c r="AF1825" s="69">
        <f t="shared" si="524"/>
        <v>14.393999999999998</v>
      </c>
      <c r="AG1825" s="46">
        <f t="shared" si="533"/>
        <v>2418</v>
      </c>
      <c r="AH1825" s="46">
        <f t="shared" si="525"/>
        <v>0</v>
      </c>
      <c r="AI1825" s="45">
        <f>VLOOKUP(H1825,'[1]MŠ na kmeňovú školu V40'!$H$3:Y4899,18,0)</f>
        <v>14</v>
      </c>
      <c r="AJ1825" s="45">
        <f>VLOOKUP(H1825,'[1]MŠ na kmeňovú školu V40'!$H$3:AE4900,24,0)</f>
        <v>0</v>
      </c>
      <c r="AK1825" s="45">
        <f t="shared" si="526"/>
        <v>14</v>
      </c>
      <c r="AL1825" s="45">
        <v>98.08</v>
      </c>
      <c r="AM1825" s="45">
        <f t="shared" si="527"/>
        <v>14.712</v>
      </c>
      <c r="AN1825" s="84">
        <f t="shared" si="530"/>
        <v>2436</v>
      </c>
      <c r="AO1825" s="46">
        <f t="shared" si="528"/>
        <v>18</v>
      </c>
      <c r="AP1825" s="72"/>
      <c r="AQ1825" s="46"/>
      <c r="AR1825" s="46"/>
      <c r="AS1825" s="46"/>
      <c r="AT1825" s="46">
        <f t="shared" si="534"/>
        <v>0</v>
      </c>
      <c r="AU1825" s="85">
        <f t="shared" si="535"/>
        <v>2436</v>
      </c>
      <c r="AV1825" s="46">
        <f t="shared" si="536"/>
        <v>0</v>
      </c>
      <c r="AW1825" s="46"/>
      <c r="AX1825" s="86">
        <f t="shared" si="529"/>
        <v>2436</v>
      </c>
    </row>
    <row r="1826" spans="1:50" s="56" customFormat="1" ht="13.5" customHeight="1" x14ac:dyDescent="0.25">
      <c r="A1826" s="19" t="s">
        <v>576</v>
      </c>
      <c r="B1826" s="20" t="s">
        <v>42</v>
      </c>
      <c r="C1826" s="21" t="s">
        <v>43</v>
      </c>
      <c r="D1826" s="20" t="s">
        <v>5694</v>
      </c>
      <c r="E1826" s="22">
        <v>313572</v>
      </c>
      <c r="F1826" s="23" t="s">
        <v>5695</v>
      </c>
      <c r="G1826" s="23" t="s">
        <v>579</v>
      </c>
      <c r="H1826" s="24">
        <v>710013370</v>
      </c>
      <c r="I1826" s="25">
        <v>313572</v>
      </c>
      <c r="J1826" s="23" t="s">
        <v>54</v>
      </c>
      <c r="K1826" s="26" t="s">
        <v>576</v>
      </c>
      <c r="L1826" s="23" t="s">
        <v>682</v>
      </c>
      <c r="M1826" s="27">
        <v>97661</v>
      </c>
      <c r="N1826" s="23" t="s">
        <v>5696</v>
      </c>
      <c r="O1826" s="23" t="s">
        <v>5697</v>
      </c>
      <c r="P1826" s="28">
        <v>508756</v>
      </c>
      <c r="Q1826" s="21" t="s">
        <v>51</v>
      </c>
      <c r="R1826" s="46">
        <v>4</v>
      </c>
      <c r="S1826" s="46">
        <v>1</v>
      </c>
      <c r="T1826" s="46">
        <f t="shared" si="522"/>
        <v>5</v>
      </c>
      <c r="U1826" s="68">
        <v>95.96</v>
      </c>
      <c r="V1826" s="69">
        <f t="shared" si="523"/>
        <v>14.393999999999998</v>
      </c>
      <c r="W1826" s="46">
        <f t="shared" si="531"/>
        <v>864</v>
      </c>
      <c r="X1826" s="46"/>
      <c r="Y1826" s="45">
        <v>0</v>
      </c>
      <c r="Z1826" s="45">
        <v>0</v>
      </c>
      <c r="AA1826" s="45">
        <f t="shared" si="519"/>
        <v>0</v>
      </c>
      <c r="AB1826" s="46">
        <f t="shared" si="520"/>
        <v>4</v>
      </c>
      <c r="AC1826" s="46">
        <f t="shared" si="521"/>
        <v>1</v>
      </c>
      <c r="AD1826" s="46">
        <f t="shared" si="532"/>
        <v>5</v>
      </c>
      <c r="AE1826" s="68">
        <v>95.96</v>
      </c>
      <c r="AF1826" s="69">
        <f t="shared" si="524"/>
        <v>14.393999999999998</v>
      </c>
      <c r="AG1826" s="46">
        <f t="shared" si="533"/>
        <v>864</v>
      </c>
      <c r="AH1826" s="46">
        <f t="shared" si="525"/>
        <v>0</v>
      </c>
      <c r="AI1826" s="45">
        <f>VLOOKUP(H1826,'[1]MŠ na kmeňovú školu V40'!$H$3:Y4900,18,0)</f>
        <v>4</v>
      </c>
      <c r="AJ1826" s="45">
        <f>VLOOKUP(H1826,'[1]MŠ na kmeňovú školu V40'!$H$3:AE4901,24,0)</f>
        <v>0</v>
      </c>
      <c r="AK1826" s="45">
        <f t="shared" si="526"/>
        <v>4</v>
      </c>
      <c r="AL1826" s="45">
        <v>98.08</v>
      </c>
      <c r="AM1826" s="45">
        <f t="shared" si="527"/>
        <v>14.712</v>
      </c>
      <c r="AN1826" s="84">
        <f t="shared" si="530"/>
        <v>811</v>
      </c>
      <c r="AO1826" s="46">
        <f t="shared" si="528"/>
        <v>-53</v>
      </c>
      <c r="AP1826" s="72"/>
      <c r="AQ1826" s="46"/>
      <c r="AR1826" s="46"/>
      <c r="AS1826" s="46"/>
      <c r="AT1826" s="46">
        <f t="shared" si="534"/>
        <v>0</v>
      </c>
      <c r="AU1826" s="85">
        <f t="shared" si="535"/>
        <v>811</v>
      </c>
      <c r="AV1826" s="46">
        <f t="shared" si="536"/>
        <v>0</v>
      </c>
      <c r="AW1826" s="46"/>
      <c r="AX1826" s="86">
        <f t="shared" si="529"/>
        <v>811</v>
      </c>
    </row>
    <row r="1827" spans="1:50" s="56" customFormat="1" ht="13.5" customHeight="1" x14ac:dyDescent="0.25">
      <c r="A1827" s="19" t="s">
        <v>576</v>
      </c>
      <c r="B1827" s="20" t="s">
        <v>42</v>
      </c>
      <c r="C1827" s="21" t="s">
        <v>43</v>
      </c>
      <c r="D1827" s="20" t="s">
        <v>5698</v>
      </c>
      <c r="E1827" s="22">
        <v>313581</v>
      </c>
      <c r="F1827" s="23" t="s">
        <v>5699</v>
      </c>
      <c r="G1827" s="23" t="s">
        <v>579</v>
      </c>
      <c r="H1827" s="24">
        <v>710013388</v>
      </c>
      <c r="I1827" s="25">
        <v>42192609</v>
      </c>
      <c r="J1827" s="23" t="s">
        <v>100</v>
      </c>
      <c r="K1827" s="26" t="s">
        <v>576</v>
      </c>
      <c r="L1827" s="23" t="s">
        <v>682</v>
      </c>
      <c r="M1827" s="27">
        <v>97696</v>
      </c>
      <c r="N1827" s="23" t="s">
        <v>5700</v>
      </c>
      <c r="O1827" s="23" t="s">
        <v>5701</v>
      </c>
      <c r="P1827" s="28">
        <v>508764</v>
      </c>
      <c r="Q1827" s="21" t="s">
        <v>51</v>
      </c>
      <c r="R1827" s="46">
        <v>15</v>
      </c>
      <c r="S1827" s="46">
        <v>0</v>
      </c>
      <c r="T1827" s="46">
        <f t="shared" si="522"/>
        <v>15</v>
      </c>
      <c r="U1827" s="68">
        <v>95.96</v>
      </c>
      <c r="V1827" s="69">
        <f t="shared" si="523"/>
        <v>14.393999999999998</v>
      </c>
      <c r="W1827" s="46">
        <f t="shared" si="531"/>
        <v>2591</v>
      </c>
      <c r="X1827" s="46"/>
      <c r="Y1827" s="45">
        <v>0</v>
      </c>
      <c r="Z1827" s="45">
        <v>0</v>
      </c>
      <c r="AA1827" s="45">
        <f t="shared" si="519"/>
        <v>0</v>
      </c>
      <c r="AB1827" s="46">
        <f t="shared" si="520"/>
        <v>15</v>
      </c>
      <c r="AC1827" s="46">
        <f t="shared" si="521"/>
        <v>0</v>
      </c>
      <c r="AD1827" s="46">
        <f t="shared" si="532"/>
        <v>15</v>
      </c>
      <c r="AE1827" s="68">
        <v>95.96</v>
      </c>
      <c r="AF1827" s="69">
        <f t="shared" si="524"/>
        <v>14.393999999999998</v>
      </c>
      <c r="AG1827" s="46">
        <f t="shared" si="533"/>
        <v>2591</v>
      </c>
      <c r="AH1827" s="46">
        <f t="shared" si="525"/>
        <v>0</v>
      </c>
      <c r="AI1827" s="45">
        <f>VLOOKUP(H1827,'[1]MŠ na kmeňovú školu V40'!$H$3:Y4901,18,0)</f>
        <v>10</v>
      </c>
      <c r="AJ1827" s="45">
        <f>VLOOKUP(H1827,'[1]MŠ na kmeňovú školu V40'!$H$3:AE4902,24,0)</f>
        <v>0</v>
      </c>
      <c r="AK1827" s="45">
        <f t="shared" si="526"/>
        <v>10</v>
      </c>
      <c r="AL1827" s="45">
        <v>98.08</v>
      </c>
      <c r="AM1827" s="45">
        <f t="shared" si="527"/>
        <v>14.712</v>
      </c>
      <c r="AN1827" s="84">
        <f t="shared" si="530"/>
        <v>2316</v>
      </c>
      <c r="AO1827" s="46">
        <f t="shared" si="528"/>
        <v>-275</v>
      </c>
      <c r="AP1827" s="72"/>
      <c r="AQ1827" s="46"/>
      <c r="AR1827" s="46"/>
      <c r="AS1827" s="46"/>
      <c r="AT1827" s="46">
        <f t="shared" si="534"/>
        <v>0</v>
      </c>
      <c r="AU1827" s="85">
        <f t="shared" si="535"/>
        <v>2316</v>
      </c>
      <c r="AV1827" s="46">
        <f t="shared" si="536"/>
        <v>0</v>
      </c>
      <c r="AW1827" s="46"/>
      <c r="AX1827" s="86">
        <f t="shared" si="529"/>
        <v>2316</v>
      </c>
    </row>
    <row r="1828" spans="1:50" s="56" customFormat="1" ht="13.5" customHeight="1" x14ac:dyDescent="0.25">
      <c r="A1828" s="19" t="s">
        <v>576</v>
      </c>
      <c r="B1828" s="20" t="s">
        <v>42</v>
      </c>
      <c r="C1828" s="21" t="s">
        <v>43</v>
      </c>
      <c r="D1828" s="20" t="s">
        <v>5702</v>
      </c>
      <c r="E1828" s="22">
        <v>313599</v>
      </c>
      <c r="F1828" s="23" t="s">
        <v>5703</v>
      </c>
      <c r="G1828" s="23" t="s">
        <v>579</v>
      </c>
      <c r="H1828" s="24">
        <v>710013396</v>
      </c>
      <c r="I1828" s="25">
        <v>313599</v>
      </c>
      <c r="J1828" s="23" t="s">
        <v>54</v>
      </c>
      <c r="K1828" s="26" t="s">
        <v>576</v>
      </c>
      <c r="L1828" s="23" t="s">
        <v>5614</v>
      </c>
      <c r="M1828" s="27">
        <v>97657</v>
      </c>
      <c r="N1828" s="23" t="s">
        <v>5704</v>
      </c>
      <c r="O1828" s="23" t="s">
        <v>5705</v>
      </c>
      <c r="P1828" s="28">
        <v>508772</v>
      </c>
      <c r="Q1828" s="21" t="s">
        <v>51</v>
      </c>
      <c r="R1828" s="46">
        <v>16</v>
      </c>
      <c r="S1828" s="46">
        <v>0</v>
      </c>
      <c r="T1828" s="46">
        <f t="shared" si="522"/>
        <v>16</v>
      </c>
      <c r="U1828" s="68">
        <v>95.96</v>
      </c>
      <c r="V1828" s="69">
        <f t="shared" si="523"/>
        <v>14.393999999999998</v>
      </c>
      <c r="W1828" s="46">
        <f t="shared" si="531"/>
        <v>2764</v>
      </c>
      <c r="X1828" s="46"/>
      <c r="Y1828" s="45">
        <v>0</v>
      </c>
      <c r="Z1828" s="45">
        <v>0</v>
      </c>
      <c r="AA1828" s="45">
        <f t="shared" si="519"/>
        <v>0</v>
      </c>
      <c r="AB1828" s="46">
        <f t="shared" si="520"/>
        <v>16</v>
      </c>
      <c r="AC1828" s="46">
        <f t="shared" si="521"/>
        <v>0</v>
      </c>
      <c r="AD1828" s="46">
        <f t="shared" si="532"/>
        <v>16</v>
      </c>
      <c r="AE1828" s="68">
        <v>95.96</v>
      </c>
      <c r="AF1828" s="69">
        <f t="shared" si="524"/>
        <v>14.393999999999998</v>
      </c>
      <c r="AG1828" s="46">
        <f t="shared" si="533"/>
        <v>2764</v>
      </c>
      <c r="AH1828" s="46">
        <f t="shared" si="525"/>
        <v>0</v>
      </c>
      <c r="AI1828" s="45">
        <f>VLOOKUP(H1828,'[1]MŠ na kmeňovú školu V40'!$H$3:Y4902,18,0)</f>
        <v>9</v>
      </c>
      <c r="AJ1828" s="45">
        <f>VLOOKUP(H1828,'[1]MŠ na kmeňovú školu V40'!$H$3:AE4903,24,0)</f>
        <v>0</v>
      </c>
      <c r="AK1828" s="45">
        <f t="shared" si="526"/>
        <v>9</v>
      </c>
      <c r="AL1828" s="45">
        <v>98.08</v>
      </c>
      <c r="AM1828" s="45">
        <f t="shared" si="527"/>
        <v>14.712</v>
      </c>
      <c r="AN1828" s="84">
        <f t="shared" si="530"/>
        <v>2372</v>
      </c>
      <c r="AO1828" s="46">
        <f t="shared" si="528"/>
        <v>-392</v>
      </c>
      <c r="AP1828" s="72"/>
      <c r="AQ1828" s="46"/>
      <c r="AR1828" s="46"/>
      <c r="AS1828" s="46"/>
      <c r="AT1828" s="46">
        <f t="shared" si="534"/>
        <v>0</v>
      </c>
      <c r="AU1828" s="85">
        <f t="shared" si="535"/>
        <v>2372</v>
      </c>
      <c r="AV1828" s="46">
        <f t="shared" si="536"/>
        <v>0</v>
      </c>
      <c r="AW1828" s="46"/>
      <c r="AX1828" s="86">
        <f t="shared" si="529"/>
        <v>2372</v>
      </c>
    </row>
    <row r="1829" spans="1:50" s="56" customFormat="1" ht="13.5" customHeight="1" x14ac:dyDescent="0.25">
      <c r="A1829" s="19" t="s">
        <v>576</v>
      </c>
      <c r="B1829" s="20" t="s">
        <v>42</v>
      </c>
      <c r="C1829" s="21" t="s">
        <v>43</v>
      </c>
      <c r="D1829" s="20" t="s">
        <v>5706</v>
      </c>
      <c r="E1829" s="22">
        <v>313637</v>
      </c>
      <c r="F1829" s="23" t="s">
        <v>5707</v>
      </c>
      <c r="G1829" s="23" t="s">
        <v>579</v>
      </c>
      <c r="H1829" s="24">
        <v>710013400</v>
      </c>
      <c r="I1829" s="25">
        <v>313637</v>
      </c>
      <c r="J1829" s="23" t="s">
        <v>54</v>
      </c>
      <c r="K1829" s="26" t="s">
        <v>576</v>
      </c>
      <c r="L1829" s="23" t="s">
        <v>5614</v>
      </c>
      <c r="M1829" s="27">
        <v>97644</v>
      </c>
      <c r="N1829" s="23" t="s">
        <v>5708</v>
      </c>
      <c r="O1829" s="23" t="s">
        <v>5709</v>
      </c>
      <c r="P1829" s="28">
        <v>508811</v>
      </c>
      <c r="Q1829" s="21" t="s">
        <v>51</v>
      </c>
      <c r="R1829" s="46">
        <v>4</v>
      </c>
      <c r="S1829" s="46">
        <v>0</v>
      </c>
      <c r="T1829" s="46">
        <f t="shared" si="522"/>
        <v>4</v>
      </c>
      <c r="U1829" s="68">
        <v>95.96</v>
      </c>
      <c r="V1829" s="69">
        <f t="shared" si="523"/>
        <v>14.393999999999998</v>
      </c>
      <c r="W1829" s="46">
        <f t="shared" si="531"/>
        <v>691</v>
      </c>
      <c r="X1829" s="46"/>
      <c r="Y1829" s="45">
        <v>0</v>
      </c>
      <c r="Z1829" s="45">
        <v>0</v>
      </c>
      <c r="AA1829" s="45">
        <f t="shared" si="519"/>
        <v>0</v>
      </c>
      <c r="AB1829" s="46">
        <f t="shared" si="520"/>
        <v>4</v>
      </c>
      <c r="AC1829" s="46">
        <f t="shared" si="521"/>
        <v>0</v>
      </c>
      <c r="AD1829" s="46">
        <f t="shared" si="532"/>
        <v>4</v>
      </c>
      <c r="AE1829" s="68">
        <v>95.96</v>
      </c>
      <c r="AF1829" s="69">
        <f t="shared" si="524"/>
        <v>14.393999999999998</v>
      </c>
      <c r="AG1829" s="46">
        <f t="shared" si="533"/>
        <v>691</v>
      </c>
      <c r="AH1829" s="46">
        <f t="shared" si="525"/>
        <v>0</v>
      </c>
      <c r="AI1829" s="45">
        <f>VLOOKUP(H1829,'[1]MŠ na kmeňovú školu V40'!$H$3:Y4903,18,0)</f>
        <v>0</v>
      </c>
      <c r="AJ1829" s="45">
        <f>VLOOKUP(H1829,'[1]MŠ na kmeňovú školu V40'!$H$3:AE4904,24,0)</f>
        <v>0</v>
      </c>
      <c r="AK1829" s="45">
        <f t="shared" si="526"/>
        <v>0</v>
      </c>
      <c r="AL1829" s="45">
        <v>98.08</v>
      </c>
      <c r="AM1829" s="45">
        <f t="shared" si="527"/>
        <v>14.712</v>
      </c>
      <c r="AN1829" s="84">
        <f t="shared" si="530"/>
        <v>461</v>
      </c>
      <c r="AO1829" s="46">
        <f t="shared" si="528"/>
        <v>-230</v>
      </c>
      <c r="AP1829" s="72"/>
      <c r="AQ1829" s="46"/>
      <c r="AR1829" s="46"/>
      <c r="AS1829" s="46"/>
      <c r="AT1829" s="46">
        <f t="shared" si="534"/>
        <v>0</v>
      </c>
      <c r="AU1829" s="85">
        <f t="shared" si="535"/>
        <v>461</v>
      </c>
      <c r="AV1829" s="46">
        <f t="shared" si="536"/>
        <v>0</v>
      </c>
      <c r="AW1829" s="46"/>
      <c r="AX1829" s="86">
        <f t="shared" si="529"/>
        <v>461</v>
      </c>
    </row>
    <row r="1830" spans="1:50" s="56" customFormat="1" ht="13.5" customHeight="1" x14ac:dyDescent="0.25">
      <c r="A1830" s="19" t="s">
        <v>576</v>
      </c>
      <c r="B1830" s="20" t="s">
        <v>42</v>
      </c>
      <c r="C1830" s="21" t="s">
        <v>43</v>
      </c>
      <c r="D1830" s="20" t="s">
        <v>5710</v>
      </c>
      <c r="E1830" s="22">
        <v>313645</v>
      </c>
      <c r="F1830" s="23" t="s">
        <v>5711</v>
      </c>
      <c r="G1830" s="23" t="s">
        <v>579</v>
      </c>
      <c r="H1830" s="24">
        <v>710013418</v>
      </c>
      <c r="I1830" s="25">
        <v>37828479</v>
      </c>
      <c r="J1830" s="23" t="s">
        <v>100</v>
      </c>
      <c r="K1830" s="26" t="s">
        <v>576</v>
      </c>
      <c r="L1830" s="23" t="s">
        <v>5614</v>
      </c>
      <c r="M1830" s="27">
        <v>97697</v>
      </c>
      <c r="N1830" s="23" t="s">
        <v>5712</v>
      </c>
      <c r="O1830" s="23" t="s">
        <v>1243</v>
      </c>
      <c r="P1830" s="28">
        <v>508829</v>
      </c>
      <c r="Q1830" s="21" t="s">
        <v>51</v>
      </c>
      <c r="R1830" s="46">
        <v>18</v>
      </c>
      <c r="S1830" s="46">
        <v>1</v>
      </c>
      <c r="T1830" s="46">
        <f t="shared" si="522"/>
        <v>19</v>
      </c>
      <c r="U1830" s="68">
        <v>95.96</v>
      </c>
      <c r="V1830" s="69">
        <f t="shared" si="523"/>
        <v>14.393999999999998</v>
      </c>
      <c r="W1830" s="46">
        <f t="shared" si="531"/>
        <v>3282</v>
      </c>
      <c r="X1830" s="46"/>
      <c r="Y1830" s="45">
        <v>0</v>
      </c>
      <c r="Z1830" s="45">
        <v>0</v>
      </c>
      <c r="AA1830" s="45">
        <f t="shared" ref="AA1830:AA1893" si="537">+Y1830+Z1830</f>
        <v>0</v>
      </c>
      <c r="AB1830" s="46">
        <f t="shared" ref="AB1830:AB1893" si="538">+R1830+Y1830</f>
        <v>18</v>
      </c>
      <c r="AC1830" s="46">
        <f t="shared" ref="AC1830:AC1893" si="539">+S1830+Z1830</f>
        <v>1</v>
      </c>
      <c r="AD1830" s="46">
        <f t="shared" si="532"/>
        <v>19</v>
      </c>
      <c r="AE1830" s="68">
        <v>95.96</v>
      </c>
      <c r="AF1830" s="69">
        <f t="shared" si="524"/>
        <v>14.393999999999998</v>
      </c>
      <c r="AG1830" s="46">
        <f t="shared" si="533"/>
        <v>3282</v>
      </c>
      <c r="AH1830" s="46">
        <f t="shared" si="525"/>
        <v>0</v>
      </c>
      <c r="AI1830" s="45">
        <f>VLOOKUP(H1830,'[1]MŠ na kmeňovú školu V40'!$H$3:Y4904,18,0)</f>
        <v>22</v>
      </c>
      <c r="AJ1830" s="45">
        <f>VLOOKUP(H1830,'[1]MŠ na kmeňovú školu V40'!$H$3:AE4905,24,0)</f>
        <v>0</v>
      </c>
      <c r="AK1830" s="45">
        <f t="shared" si="526"/>
        <v>22</v>
      </c>
      <c r="AL1830" s="45">
        <v>98.08</v>
      </c>
      <c r="AM1830" s="45">
        <f t="shared" si="527"/>
        <v>14.712</v>
      </c>
      <c r="AN1830" s="84">
        <f t="shared" si="530"/>
        <v>3483</v>
      </c>
      <c r="AO1830" s="46">
        <f t="shared" si="528"/>
        <v>201</v>
      </c>
      <c r="AP1830" s="72"/>
      <c r="AQ1830" s="46"/>
      <c r="AR1830" s="46"/>
      <c r="AS1830" s="46"/>
      <c r="AT1830" s="46">
        <f t="shared" si="534"/>
        <v>0</v>
      </c>
      <c r="AU1830" s="85">
        <f t="shared" si="535"/>
        <v>3483</v>
      </c>
      <c r="AV1830" s="46">
        <f t="shared" si="536"/>
        <v>0</v>
      </c>
      <c r="AW1830" s="46"/>
      <c r="AX1830" s="86">
        <f t="shared" si="529"/>
        <v>3483</v>
      </c>
    </row>
    <row r="1831" spans="1:50" s="56" customFormat="1" ht="13.5" customHeight="1" x14ac:dyDescent="0.25">
      <c r="A1831" s="19" t="s">
        <v>576</v>
      </c>
      <c r="B1831" s="20" t="s">
        <v>42</v>
      </c>
      <c r="C1831" s="21" t="s">
        <v>43</v>
      </c>
      <c r="D1831" s="20" t="s">
        <v>5713</v>
      </c>
      <c r="E1831" s="22">
        <v>313688</v>
      </c>
      <c r="F1831" s="23" t="s">
        <v>5714</v>
      </c>
      <c r="G1831" s="23" t="s">
        <v>579</v>
      </c>
      <c r="H1831" s="24">
        <v>710013469</v>
      </c>
      <c r="I1831" s="25">
        <v>313688</v>
      </c>
      <c r="J1831" s="23" t="s">
        <v>54</v>
      </c>
      <c r="K1831" s="26" t="s">
        <v>576</v>
      </c>
      <c r="L1831" s="23" t="s">
        <v>5614</v>
      </c>
      <c r="M1831" s="27">
        <v>97681</v>
      </c>
      <c r="N1831" s="23" t="s">
        <v>5715</v>
      </c>
      <c r="O1831" s="23" t="s">
        <v>5716</v>
      </c>
      <c r="P1831" s="28">
        <v>508853</v>
      </c>
      <c r="Q1831" s="21" t="s">
        <v>51</v>
      </c>
      <c r="R1831" s="46">
        <v>11</v>
      </c>
      <c r="S1831" s="46">
        <v>0</v>
      </c>
      <c r="T1831" s="46">
        <f t="shared" si="522"/>
        <v>11</v>
      </c>
      <c r="U1831" s="68">
        <v>95.96</v>
      </c>
      <c r="V1831" s="69">
        <f t="shared" si="523"/>
        <v>14.393999999999998</v>
      </c>
      <c r="W1831" s="46">
        <f t="shared" si="531"/>
        <v>1900</v>
      </c>
      <c r="X1831" s="46"/>
      <c r="Y1831" s="45">
        <v>0</v>
      </c>
      <c r="Z1831" s="45">
        <v>0</v>
      </c>
      <c r="AA1831" s="45">
        <f t="shared" si="537"/>
        <v>0</v>
      </c>
      <c r="AB1831" s="46">
        <f t="shared" si="538"/>
        <v>11</v>
      </c>
      <c r="AC1831" s="46">
        <f t="shared" si="539"/>
        <v>0</v>
      </c>
      <c r="AD1831" s="46">
        <f t="shared" si="532"/>
        <v>11</v>
      </c>
      <c r="AE1831" s="68">
        <v>95.96</v>
      </c>
      <c r="AF1831" s="69">
        <f t="shared" si="524"/>
        <v>14.393999999999998</v>
      </c>
      <c r="AG1831" s="46">
        <f t="shared" si="533"/>
        <v>1900</v>
      </c>
      <c r="AH1831" s="46">
        <f t="shared" si="525"/>
        <v>0</v>
      </c>
      <c r="AI1831" s="45">
        <f>VLOOKUP(H1831,'[1]MŠ na kmeňovú školu V40'!$H$3:Y4905,18,0)</f>
        <v>11</v>
      </c>
      <c r="AJ1831" s="45">
        <f>VLOOKUP(H1831,'[1]MŠ na kmeňovú školu V40'!$H$3:AE4906,24,0)</f>
        <v>0</v>
      </c>
      <c r="AK1831" s="45">
        <f t="shared" si="526"/>
        <v>11</v>
      </c>
      <c r="AL1831" s="45">
        <v>98.08</v>
      </c>
      <c r="AM1831" s="45">
        <f t="shared" si="527"/>
        <v>14.712</v>
      </c>
      <c r="AN1831" s="84">
        <f t="shared" si="530"/>
        <v>1914</v>
      </c>
      <c r="AO1831" s="46">
        <f t="shared" si="528"/>
        <v>14</v>
      </c>
      <c r="AP1831" s="72"/>
      <c r="AQ1831" s="46"/>
      <c r="AR1831" s="46"/>
      <c r="AS1831" s="46"/>
      <c r="AT1831" s="46">
        <f t="shared" si="534"/>
        <v>0</v>
      </c>
      <c r="AU1831" s="85">
        <f t="shared" si="535"/>
        <v>1914</v>
      </c>
      <c r="AV1831" s="46">
        <f t="shared" si="536"/>
        <v>0</v>
      </c>
      <c r="AW1831" s="46"/>
      <c r="AX1831" s="86">
        <f t="shared" si="529"/>
        <v>1914</v>
      </c>
    </row>
    <row r="1832" spans="1:50" s="56" customFormat="1" ht="13.5" customHeight="1" x14ac:dyDescent="0.25">
      <c r="A1832" s="19" t="s">
        <v>576</v>
      </c>
      <c r="B1832" s="20" t="s">
        <v>42</v>
      </c>
      <c r="C1832" s="21" t="s">
        <v>43</v>
      </c>
      <c r="D1832" s="20" t="s">
        <v>5713</v>
      </c>
      <c r="E1832" s="22">
        <v>313688</v>
      </c>
      <c r="F1832" s="23" t="s">
        <v>5714</v>
      </c>
      <c r="G1832" s="23" t="s">
        <v>579</v>
      </c>
      <c r="H1832" s="24">
        <v>710013442</v>
      </c>
      <c r="I1832" s="25">
        <v>313688</v>
      </c>
      <c r="J1832" s="23" t="s">
        <v>54</v>
      </c>
      <c r="K1832" s="26" t="s">
        <v>576</v>
      </c>
      <c r="L1832" s="23" t="s">
        <v>5614</v>
      </c>
      <c r="M1832" s="27">
        <v>97681</v>
      </c>
      <c r="N1832" s="23" t="s">
        <v>5715</v>
      </c>
      <c r="O1832" s="23" t="s">
        <v>5717</v>
      </c>
      <c r="P1832" s="28">
        <v>508853</v>
      </c>
      <c r="Q1832" s="21" t="s">
        <v>51</v>
      </c>
      <c r="R1832" s="46">
        <v>16</v>
      </c>
      <c r="S1832" s="46">
        <v>0</v>
      </c>
      <c r="T1832" s="46">
        <f t="shared" si="522"/>
        <v>16</v>
      </c>
      <c r="U1832" s="68">
        <v>95.96</v>
      </c>
      <c r="V1832" s="69">
        <f t="shared" si="523"/>
        <v>14.393999999999998</v>
      </c>
      <c r="W1832" s="46">
        <f t="shared" si="531"/>
        <v>2764</v>
      </c>
      <c r="X1832" s="46"/>
      <c r="Y1832" s="45">
        <v>0</v>
      </c>
      <c r="Z1832" s="45">
        <v>0</v>
      </c>
      <c r="AA1832" s="45">
        <f t="shared" si="537"/>
        <v>0</v>
      </c>
      <c r="AB1832" s="46">
        <f t="shared" si="538"/>
        <v>16</v>
      </c>
      <c r="AC1832" s="46">
        <f t="shared" si="539"/>
        <v>0</v>
      </c>
      <c r="AD1832" s="46">
        <f t="shared" si="532"/>
        <v>16</v>
      </c>
      <c r="AE1832" s="68">
        <v>95.96</v>
      </c>
      <c r="AF1832" s="69">
        <f t="shared" si="524"/>
        <v>14.393999999999998</v>
      </c>
      <c r="AG1832" s="46">
        <f t="shared" si="533"/>
        <v>2764</v>
      </c>
      <c r="AH1832" s="46">
        <f t="shared" si="525"/>
        <v>0</v>
      </c>
      <c r="AI1832" s="45">
        <f>VLOOKUP(H1832,'[1]MŠ na kmeňovú školu V40'!$H$3:Y4906,18,0)</f>
        <v>11</v>
      </c>
      <c r="AJ1832" s="45">
        <f>VLOOKUP(H1832,'[1]MŠ na kmeňovú školu V40'!$H$3:AE4907,24,0)</f>
        <v>0</v>
      </c>
      <c r="AK1832" s="45">
        <f t="shared" si="526"/>
        <v>11</v>
      </c>
      <c r="AL1832" s="45">
        <v>98.08</v>
      </c>
      <c r="AM1832" s="45">
        <f t="shared" si="527"/>
        <v>14.712</v>
      </c>
      <c r="AN1832" s="84">
        <f t="shared" si="530"/>
        <v>2490</v>
      </c>
      <c r="AO1832" s="46">
        <f t="shared" si="528"/>
        <v>-274</v>
      </c>
      <c r="AP1832" s="72"/>
      <c r="AQ1832" s="46"/>
      <c r="AR1832" s="46"/>
      <c r="AS1832" s="46"/>
      <c r="AT1832" s="46">
        <f t="shared" si="534"/>
        <v>0</v>
      </c>
      <c r="AU1832" s="85">
        <f t="shared" si="535"/>
        <v>2490</v>
      </c>
      <c r="AV1832" s="46">
        <f t="shared" si="536"/>
        <v>0</v>
      </c>
      <c r="AW1832" s="46"/>
      <c r="AX1832" s="86">
        <f t="shared" si="529"/>
        <v>2490</v>
      </c>
    </row>
    <row r="1833" spans="1:50" s="56" customFormat="1" ht="13.5" customHeight="1" x14ac:dyDescent="0.25">
      <c r="A1833" s="19" t="s">
        <v>576</v>
      </c>
      <c r="B1833" s="20" t="s">
        <v>42</v>
      </c>
      <c r="C1833" s="21" t="s">
        <v>43</v>
      </c>
      <c r="D1833" s="20" t="s">
        <v>5713</v>
      </c>
      <c r="E1833" s="22">
        <v>313688</v>
      </c>
      <c r="F1833" s="23" t="s">
        <v>5714</v>
      </c>
      <c r="G1833" s="23" t="s">
        <v>579</v>
      </c>
      <c r="H1833" s="24">
        <v>710157258</v>
      </c>
      <c r="I1833" s="25">
        <v>313688</v>
      </c>
      <c r="J1833" s="23" t="s">
        <v>54</v>
      </c>
      <c r="K1833" s="26" t="s">
        <v>576</v>
      </c>
      <c r="L1833" s="23" t="s">
        <v>5614</v>
      </c>
      <c r="M1833" s="27">
        <v>97698</v>
      </c>
      <c r="N1833" s="23" t="s">
        <v>5715</v>
      </c>
      <c r="O1833" s="23" t="s">
        <v>5718</v>
      </c>
      <c r="P1833" s="28">
        <v>508853</v>
      </c>
      <c r="Q1833" s="21" t="s">
        <v>51</v>
      </c>
      <c r="R1833" s="46">
        <v>4</v>
      </c>
      <c r="S1833" s="46">
        <v>1</v>
      </c>
      <c r="T1833" s="46">
        <f t="shared" si="522"/>
        <v>5</v>
      </c>
      <c r="U1833" s="68">
        <v>95.96</v>
      </c>
      <c r="V1833" s="69">
        <f t="shared" si="523"/>
        <v>14.393999999999998</v>
      </c>
      <c r="W1833" s="46">
        <f t="shared" si="531"/>
        <v>864</v>
      </c>
      <c r="X1833" s="46"/>
      <c r="Y1833" s="45">
        <v>0</v>
      </c>
      <c r="Z1833" s="45">
        <v>0</v>
      </c>
      <c r="AA1833" s="45">
        <f t="shared" si="537"/>
        <v>0</v>
      </c>
      <c r="AB1833" s="46">
        <f t="shared" si="538"/>
        <v>4</v>
      </c>
      <c r="AC1833" s="46">
        <f t="shared" si="539"/>
        <v>1</v>
      </c>
      <c r="AD1833" s="46">
        <f t="shared" si="532"/>
        <v>5</v>
      </c>
      <c r="AE1833" s="68">
        <v>95.96</v>
      </c>
      <c r="AF1833" s="69">
        <f t="shared" si="524"/>
        <v>14.393999999999998</v>
      </c>
      <c r="AG1833" s="46">
        <f t="shared" si="533"/>
        <v>864</v>
      </c>
      <c r="AH1833" s="46">
        <f t="shared" si="525"/>
        <v>0</v>
      </c>
      <c r="AI1833" s="45">
        <f>VLOOKUP(H1833,'[1]MŠ na kmeňovú školu V40'!$H$3:Y4907,18,0)</f>
        <v>5</v>
      </c>
      <c r="AJ1833" s="45">
        <f>VLOOKUP(H1833,'[1]MŠ na kmeňovú školu V40'!$H$3:AE4908,24,0)</f>
        <v>0</v>
      </c>
      <c r="AK1833" s="45">
        <f t="shared" si="526"/>
        <v>5</v>
      </c>
      <c r="AL1833" s="45">
        <v>98.08</v>
      </c>
      <c r="AM1833" s="45">
        <f t="shared" si="527"/>
        <v>14.712</v>
      </c>
      <c r="AN1833" s="84">
        <f t="shared" si="530"/>
        <v>870</v>
      </c>
      <c r="AO1833" s="46">
        <f t="shared" si="528"/>
        <v>6</v>
      </c>
      <c r="AP1833" s="72"/>
      <c r="AQ1833" s="46"/>
      <c r="AR1833" s="46"/>
      <c r="AS1833" s="46"/>
      <c r="AT1833" s="46">
        <f t="shared" si="534"/>
        <v>0</v>
      </c>
      <c r="AU1833" s="85">
        <f t="shared" si="535"/>
        <v>870</v>
      </c>
      <c r="AV1833" s="46">
        <f t="shared" si="536"/>
        <v>0</v>
      </c>
      <c r="AW1833" s="46"/>
      <c r="AX1833" s="86">
        <f t="shared" si="529"/>
        <v>870</v>
      </c>
    </row>
    <row r="1834" spans="1:50" s="56" customFormat="1" ht="13.5" customHeight="1" x14ac:dyDescent="0.25">
      <c r="A1834" s="19" t="s">
        <v>576</v>
      </c>
      <c r="B1834" s="20" t="s">
        <v>42</v>
      </c>
      <c r="C1834" s="21" t="s">
        <v>43</v>
      </c>
      <c r="D1834" s="20" t="s">
        <v>5719</v>
      </c>
      <c r="E1834" s="22">
        <v>313670</v>
      </c>
      <c r="F1834" s="23" t="s">
        <v>5720</v>
      </c>
      <c r="G1834" s="23" t="s">
        <v>579</v>
      </c>
      <c r="H1834" s="24">
        <v>710036388</v>
      </c>
      <c r="I1834" s="25">
        <v>37893009</v>
      </c>
      <c r="J1834" s="23" t="s">
        <v>100</v>
      </c>
      <c r="K1834" s="26" t="s">
        <v>576</v>
      </c>
      <c r="L1834" s="23" t="s">
        <v>682</v>
      </c>
      <c r="M1834" s="27">
        <v>97613</v>
      </c>
      <c r="N1834" s="23" t="s">
        <v>5721</v>
      </c>
      <c r="O1834" s="23" t="s">
        <v>5722</v>
      </c>
      <c r="P1834" s="28">
        <v>508861</v>
      </c>
      <c r="Q1834" s="21" t="s">
        <v>51</v>
      </c>
      <c r="R1834" s="46">
        <v>4</v>
      </c>
      <c r="S1834" s="46">
        <v>0</v>
      </c>
      <c r="T1834" s="46">
        <f t="shared" si="522"/>
        <v>4</v>
      </c>
      <c r="U1834" s="68">
        <v>95.96</v>
      </c>
      <c r="V1834" s="69">
        <f t="shared" si="523"/>
        <v>14.393999999999998</v>
      </c>
      <c r="W1834" s="46">
        <f t="shared" si="531"/>
        <v>691</v>
      </c>
      <c r="X1834" s="46"/>
      <c r="Y1834" s="45">
        <v>0</v>
      </c>
      <c r="Z1834" s="45">
        <v>0</v>
      </c>
      <c r="AA1834" s="45">
        <f t="shared" si="537"/>
        <v>0</v>
      </c>
      <c r="AB1834" s="46">
        <f t="shared" si="538"/>
        <v>4</v>
      </c>
      <c r="AC1834" s="46">
        <f t="shared" si="539"/>
        <v>0</v>
      </c>
      <c r="AD1834" s="46">
        <f t="shared" si="532"/>
        <v>4</v>
      </c>
      <c r="AE1834" s="68">
        <v>95.96</v>
      </c>
      <c r="AF1834" s="69">
        <f t="shared" si="524"/>
        <v>14.393999999999998</v>
      </c>
      <c r="AG1834" s="46">
        <f t="shared" si="533"/>
        <v>691</v>
      </c>
      <c r="AH1834" s="46">
        <f t="shared" si="525"/>
        <v>0</v>
      </c>
      <c r="AI1834" s="45">
        <f>VLOOKUP(H1834,'[1]MŠ na kmeňovú školu V40'!$H$3:Y4908,18,0)</f>
        <v>4</v>
      </c>
      <c r="AJ1834" s="45">
        <f>VLOOKUP(H1834,'[1]MŠ na kmeňovú školu V40'!$H$3:AE4909,24,0)</f>
        <v>0</v>
      </c>
      <c r="AK1834" s="45">
        <f t="shared" si="526"/>
        <v>4</v>
      </c>
      <c r="AL1834" s="45">
        <v>98.08</v>
      </c>
      <c r="AM1834" s="45">
        <f t="shared" si="527"/>
        <v>14.712</v>
      </c>
      <c r="AN1834" s="84">
        <f t="shared" si="530"/>
        <v>696</v>
      </c>
      <c r="AO1834" s="46">
        <f t="shared" si="528"/>
        <v>5</v>
      </c>
      <c r="AP1834" s="72"/>
      <c r="AQ1834" s="46"/>
      <c r="AR1834" s="46"/>
      <c r="AS1834" s="46"/>
      <c r="AT1834" s="46">
        <f t="shared" si="534"/>
        <v>0</v>
      </c>
      <c r="AU1834" s="85">
        <f t="shared" si="535"/>
        <v>696</v>
      </c>
      <c r="AV1834" s="46">
        <f t="shared" si="536"/>
        <v>0</v>
      </c>
      <c r="AW1834" s="46"/>
      <c r="AX1834" s="86">
        <f t="shared" si="529"/>
        <v>696</v>
      </c>
    </row>
    <row r="1835" spans="1:50" s="56" customFormat="1" ht="13.5" customHeight="1" x14ac:dyDescent="0.25">
      <c r="A1835" s="19" t="s">
        <v>576</v>
      </c>
      <c r="B1835" s="20" t="s">
        <v>42</v>
      </c>
      <c r="C1835" s="21" t="s">
        <v>43</v>
      </c>
      <c r="D1835" s="20" t="s">
        <v>5723</v>
      </c>
      <c r="E1835" s="22">
        <v>313696</v>
      </c>
      <c r="F1835" s="23" t="s">
        <v>5724</v>
      </c>
      <c r="G1835" s="23" t="s">
        <v>579</v>
      </c>
      <c r="H1835" s="24">
        <v>710036396</v>
      </c>
      <c r="I1835" s="25">
        <v>37828363</v>
      </c>
      <c r="J1835" s="23" t="s">
        <v>100</v>
      </c>
      <c r="K1835" s="26" t="s">
        <v>576</v>
      </c>
      <c r="L1835" s="23" t="s">
        <v>5614</v>
      </c>
      <c r="M1835" s="27">
        <v>97669</v>
      </c>
      <c r="N1835" s="23" t="s">
        <v>5725</v>
      </c>
      <c r="O1835" s="23" t="s">
        <v>5726</v>
      </c>
      <c r="P1835" s="28">
        <v>508870</v>
      </c>
      <c r="Q1835" s="21" t="s">
        <v>51</v>
      </c>
      <c r="R1835" s="46">
        <v>9</v>
      </c>
      <c r="S1835" s="46">
        <v>0</v>
      </c>
      <c r="T1835" s="46">
        <f t="shared" si="522"/>
        <v>9</v>
      </c>
      <c r="U1835" s="68">
        <v>95.96</v>
      </c>
      <c r="V1835" s="69">
        <f t="shared" si="523"/>
        <v>14.393999999999998</v>
      </c>
      <c r="W1835" s="46">
        <f t="shared" si="531"/>
        <v>1555</v>
      </c>
      <c r="X1835" s="46"/>
      <c r="Y1835" s="45">
        <v>0</v>
      </c>
      <c r="Z1835" s="45">
        <v>0</v>
      </c>
      <c r="AA1835" s="45">
        <f t="shared" si="537"/>
        <v>0</v>
      </c>
      <c r="AB1835" s="46">
        <f t="shared" si="538"/>
        <v>9</v>
      </c>
      <c r="AC1835" s="46">
        <f t="shared" si="539"/>
        <v>0</v>
      </c>
      <c r="AD1835" s="46">
        <f t="shared" si="532"/>
        <v>9</v>
      </c>
      <c r="AE1835" s="68">
        <v>95.96</v>
      </c>
      <c r="AF1835" s="69">
        <f t="shared" si="524"/>
        <v>14.393999999999998</v>
      </c>
      <c r="AG1835" s="46">
        <f t="shared" si="533"/>
        <v>1555</v>
      </c>
      <c r="AH1835" s="46">
        <f t="shared" si="525"/>
        <v>0</v>
      </c>
      <c r="AI1835" s="45">
        <f>VLOOKUP(H1835,'[1]MŠ na kmeňovú školu V40'!$H$3:Y4909,18,0)</f>
        <v>20</v>
      </c>
      <c r="AJ1835" s="45">
        <f>VLOOKUP(H1835,'[1]MŠ na kmeňovú školu V40'!$H$3:AE4910,24,0)</f>
        <v>0</v>
      </c>
      <c r="AK1835" s="45">
        <f t="shared" si="526"/>
        <v>20</v>
      </c>
      <c r="AL1835" s="45">
        <v>98.08</v>
      </c>
      <c r="AM1835" s="45">
        <f t="shared" si="527"/>
        <v>14.712</v>
      </c>
      <c r="AN1835" s="84">
        <f t="shared" si="530"/>
        <v>2213</v>
      </c>
      <c r="AO1835" s="46">
        <f t="shared" si="528"/>
        <v>658</v>
      </c>
      <c r="AP1835" s="72"/>
      <c r="AQ1835" s="46"/>
      <c r="AR1835" s="46"/>
      <c r="AS1835" s="46"/>
      <c r="AT1835" s="46">
        <f t="shared" si="534"/>
        <v>0</v>
      </c>
      <c r="AU1835" s="85">
        <f t="shared" si="535"/>
        <v>2213</v>
      </c>
      <c r="AV1835" s="46">
        <f t="shared" si="536"/>
        <v>0</v>
      </c>
      <c r="AW1835" s="46"/>
      <c r="AX1835" s="86">
        <f t="shared" si="529"/>
        <v>2213</v>
      </c>
    </row>
    <row r="1836" spans="1:50" s="56" customFormat="1" ht="13.5" customHeight="1" x14ac:dyDescent="0.25">
      <c r="A1836" s="19" t="s">
        <v>576</v>
      </c>
      <c r="B1836" s="20" t="s">
        <v>42</v>
      </c>
      <c r="C1836" s="21" t="s">
        <v>43</v>
      </c>
      <c r="D1836" s="20" t="s">
        <v>5727</v>
      </c>
      <c r="E1836" s="22">
        <v>313700</v>
      </c>
      <c r="F1836" s="23" t="s">
        <v>5728</v>
      </c>
      <c r="G1836" s="23" t="s">
        <v>579</v>
      </c>
      <c r="H1836" s="24">
        <v>710013485</v>
      </c>
      <c r="I1836" s="25">
        <v>37828428</v>
      </c>
      <c r="J1836" s="23" t="s">
        <v>5403</v>
      </c>
      <c r="K1836" s="26" t="s">
        <v>576</v>
      </c>
      <c r="L1836" s="23" t="s">
        <v>5614</v>
      </c>
      <c r="M1836" s="27">
        <v>97656</v>
      </c>
      <c r="N1836" s="23" t="s">
        <v>5729</v>
      </c>
      <c r="O1836" s="23" t="s">
        <v>3228</v>
      </c>
      <c r="P1836" s="28">
        <v>508888</v>
      </c>
      <c r="Q1836" s="21" t="s">
        <v>51</v>
      </c>
      <c r="R1836" s="46">
        <v>20</v>
      </c>
      <c r="S1836" s="46">
        <v>0</v>
      </c>
      <c r="T1836" s="46">
        <f t="shared" si="522"/>
        <v>20</v>
      </c>
      <c r="U1836" s="68">
        <v>95.96</v>
      </c>
      <c r="V1836" s="69">
        <f t="shared" si="523"/>
        <v>14.393999999999998</v>
      </c>
      <c r="W1836" s="46">
        <f t="shared" si="531"/>
        <v>3455</v>
      </c>
      <c r="X1836" s="46"/>
      <c r="Y1836" s="45">
        <v>0</v>
      </c>
      <c r="Z1836" s="45">
        <v>0</v>
      </c>
      <c r="AA1836" s="45">
        <f t="shared" si="537"/>
        <v>0</v>
      </c>
      <c r="AB1836" s="46">
        <f t="shared" si="538"/>
        <v>20</v>
      </c>
      <c r="AC1836" s="46">
        <f t="shared" si="539"/>
        <v>0</v>
      </c>
      <c r="AD1836" s="46">
        <f t="shared" si="532"/>
        <v>20</v>
      </c>
      <c r="AE1836" s="68">
        <v>95.96</v>
      </c>
      <c r="AF1836" s="69">
        <f t="shared" si="524"/>
        <v>14.393999999999998</v>
      </c>
      <c r="AG1836" s="46">
        <f t="shared" si="533"/>
        <v>3455</v>
      </c>
      <c r="AH1836" s="46">
        <f t="shared" si="525"/>
        <v>0</v>
      </c>
      <c r="AI1836" s="45">
        <f>VLOOKUP(H1836,'[1]MŠ na kmeňovú školu V40'!$H$3:Y4910,18,0)</f>
        <v>18</v>
      </c>
      <c r="AJ1836" s="45">
        <f>VLOOKUP(H1836,'[1]MŠ na kmeňovú školu V40'!$H$3:AE4911,24,0)</f>
        <v>0</v>
      </c>
      <c r="AK1836" s="45">
        <f t="shared" si="526"/>
        <v>18</v>
      </c>
      <c r="AL1836" s="45">
        <v>98.08</v>
      </c>
      <c r="AM1836" s="45">
        <f t="shared" si="527"/>
        <v>14.712</v>
      </c>
      <c r="AN1836" s="84">
        <f t="shared" si="530"/>
        <v>3362</v>
      </c>
      <c r="AO1836" s="46">
        <f t="shared" si="528"/>
        <v>-93</v>
      </c>
      <c r="AP1836" s="72"/>
      <c r="AQ1836" s="46"/>
      <c r="AR1836" s="46"/>
      <c r="AS1836" s="46"/>
      <c r="AT1836" s="46">
        <f t="shared" si="534"/>
        <v>0</v>
      </c>
      <c r="AU1836" s="85">
        <f t="shared" si="535"/>
        <v>3362</v>
      </c>
      <c r="AV1836" s="46">
        <f t="shared" si="536"/>
        <v>0</v>
      </c>
      <c r="AW1836" s="46"/>
      <c r="AX1836" s="86">
        <f t="shared" si="529"/>
        <v>3362</v>
      </c>
    </row>
    <row r="1837" spans="1:50" s="56" customFormat="1" ht="13.5" customHeight="1" x14ac:dyDescent="0.25">
      <c r="A1837" s="19" t="s">
        <v>576</v>
      </c>
      <c r="B1837" s="20" t="s">
        <v>42</v>
      </c>
      <c r="C1837" s="21" t="s">
        <v>43</v>
      </c>
      <c r="D1837" s="20" t="s">
        <v>5730</v>
      </c>
      <c r="E1837" s="22">
        <v>313726</v>
      </c>
      <c r="F1837" s="23" t="s">
        <v>5731</v>
      </c>
      <c r="G1837" s="23" t="s">
        <v>579</v>
      </c>
      <c r="H1837" s="24">
        <v>710013493</v>
      </c>
      <c r="I1837" s="25">
        <v>313726</v>
      </c>
      <c r="J1837" s="23" t="s">
        <v>54</v>
      </c>
      <c r="K1837" s="26" t="s">
        <v>576</v>
      </c>
      <c r="L1837" s="23" t="s">
        <v>5614</v>
      </c>
      <c r="M1837" s="27">
        <v>97666</v>
      </c>
      <c r="N1837" s="23" t="s">
        <v>5732</v>
      </c>
      <c r="O1837" s="23" t="s">
        <v>5733</v>
      </c>
      <c r="P1837" s="28">
        <v>508900</v>
      </c>
      <c r="Q1837" s="21" t="s">
        <v>51</v>
      </c>
      <c r="R1837" s="46">
        <v>27</v>
      </c>
      <c r="S1837" s="46">
        <v>1</v>
      </c>
      <c r="T1837" s="46">
        <f t="shared" si="522"/>
        <v>28</v>
      </c>
      <c r="U1837" s="68">
        <v>95.96</v>
      </c>
      <c r="V1837" s="69">
        <f t="shared" si="523"/>
        <v>14.393999999999998</v>
      </c>
      <c r="W1837" s="46">
        <f t="shared" si="531"/>
        <v>4836</v>
      </c>
      <c r="X1837" s="46"/>
      <c r="Y1837" s="45">
        <v>0</v>
      </c>
      <c r="Z1837" s="45">
        <v>0</v>
      </c>
      <c r="AA1837" s="45">
        <f t="shared" si="537"/>
        <v>0</v>
      </c>
      <c r="AB1837" s="46">
        <f t="shared" si="538"/>
        <v>27</v>
      </c>
      <c r="AC1837" s="46">
        <f t="shared" si="539"/>
        <v>1</v>
      </c>
      <c r="AD1837" s="46">
        <f t="shared" si="532"/>
        <v>28</v>
      </c>
      <c r="AE1837" s="68">
        <v>95.96</v>
      </c>
      <c r="AF1837" s="69">
        <f t="shared" si="524"/>
        <v>14.393999999999998</v>
      </c>
      <c r="AG1837" s="46">
        <f t="shared" si="533"/>
        <v>4836</v>
      </c>
      <c r="AH1837" s="46">
        <f t="shared" si="525"/>
        <v>0</v>
      </c>
      <c r="AI1837" s="45">
        <f>VLOOKUP(H1837,'[1]MŠ na kmeňovú školu V40'!$H$3:Y4911,18,0)</f>
        <v>27</v>
      </c>
      <c r="AJ1837" s="45">
        <f>VLOOKUP(H1837,'[1]MŠ na kmeňovú školu V40'!$H$3:AE4912,24,0)</f>
        <v>0</v>
      </c>
      <c r="AK1837" s="45">
        <f t="shared" si="526"/>
        <v>27</v>
      </c>
      <c r="AL1837" s="45">
        <v>98.08</v>
      </c>
      <c r="AM1837" s="45">
        <f t="shared" si="527"/>
        <v>14.712</v>
      </c>
      <c r="AN1837" s="84">
        <f t="shared" si="530"/>
        <v>4813</v>
      </c>
      <c r="AO1837" s="46">
        <f t="shared" si="528"/>
        <v>-23</v>
      </c>
      <c r="AP1837" s="72"/>
      <c r="AQ1837" s="46"/>
      <c r="AR1837" s="46"/>
      <c r="AS1837" s="46"/>
      <c r="AT1837" s="46">
        <f t="shared" si="534"/>
        <v>0</v>
      </c>
      <c r="AU1837" s="85">
        <f t="shared" si="535"/>
        <v>4813</v>
      </c>
      <c r="AV1837" s="46">
        <f t="shared" si="536"/>
        <v>0</v>
      </c>
      <c r="AW1837" s="46"/>
      <c r="AX1837" s="86">
        <f t="shared" si="529"/>
        <v>4813</v>
      </c>
    </row>
    <row r="1838" spans="1:50" s="56" customFormat="1" ht="13.5" customHeight="1" x14ac:dyDescent="0.25">
      <c r="A1838" s="19" t="s">
        <v>576</v>
      </c>
      <c r="B1838" s="20" t="s">
        <v>42</v>
      </c>
      <c r="C1838" s="21" t="s">
        <v>43</v>
      </c>
      <c r="D1838" s="20" t="s">
        <v>5734</v>
      </c>
      <c r="E1838" s="22">
        <v>313734</v>
      </c>
      <c r="F1838" s="23" t="s">
        <v>5735</v>
      </c>
      <c r="G1838" s="23" t="s">
        <v>579</v>
      </c>
      <c r="H1838" s="24">
        <v>710013507</v>
      </c>
      <c r="I1838" s="25">
        <v>35677848</v>
      </c>
      <c r="J1838" s="23" t="s">
        <v>5736</v>
      </c>
      <c r="K1838" s="26" t="s">
        <v>576</v>
      </c>
      <c r="L1838" s="23" t="s">
        <v>682</v>
      </c>
      <c r="M1838" s="27">
        <v>97633</v>
      </c>
      <c r="N1838" s="23" t="s">
        <v>5737</v>
      </c>
      <c r="O1838" s="23" t="s">
        <v>5738</v>
      </c>
      <c r="P1838" s="28">
        <v>508918</v>
      </c>
      <c r="Q1838" s="21" t="s">
        <v>51</v>
      </c>
      <c r="R1838" s="46">
        <v>10</v>
      </c>
      <c r="S1838" s="46">
        <v>0</v>
      </c>
      <c r="T1838" s="46">
        <f t="shared" si="522"/>
        <v>10</v>
      </c>
      <c r="U1838" s="68">
        <v>95.96</v>
      </c>
      <c r="V1838" s="69">
        <f t="shared" si="523"/>
        <v>14.393999999999998</v>
      </c>
      <c r="W1838" s="46">
        <f t="shared" si="531"/>
        <v>1727</v>
      </c>
      <c r="X1838" s="46"/>
      <c r="Y1838" s="45">
        <v>0</v>
      </c>
      <c r="Z1838" s="45">
        <v>0</v>
      </c>
      <c r="AA1838" s="45">
        <f t="shared" si="537"/>
        <v>0</v>
      </c>
      <c r="AB1838" s="46">
        <f t="shared" si="538"/>
        <v>10</v>
      </c>
      <c r="AC1838" s="46">
        <f t="shared" si="539"/>
        <v>0</v>
      </c>
      <c r="AD1838" s="46">
        <f t="shared" si="532"/>
        <v>10</v>
      </c>
      <c r="AE1838" s="68">
        <v>95.96</v>
      </c>
      <c r="AF1838" s="69">
        <f t="shared" si="524"/>
        <v>14.393999999999998</v>
      </c>
      <c r="AG1838" s="46">
        <f t="shared" si="533"/>
        <v>1727</v>
      </c>
      <c r="AH1838" s="46">
        <f t="shared" si="525"/>
        <v>0</v>
      </c>
      <c r="AI1838" s="45">
        <f>VLOOKUP(H1838,'[1]MŠ na kmeňovú školu V40'!$H$3:Y4912,18,0)</f>
        <v>17</v>
      </c>
      <c r="AJ1838" s="45">
        <f>VLOOKUP(H1838,'[1]MŠ na kmeňovú školu V40'!$H$3:AE4913,24,0)</f>
        <v>0</v>
      </c>
      <c r="AK1838" s="45">
        <f t="shared" si="526"/>
        <v>17</v>
      </c>
      <c r="AL1838" s="45">
        <v>98.08</v>
      </c>
      <c r="AM1838" s="45">
        <f t="shared" si="527"/>
        <v>14.712</v>
      </c>
      <c r="AN1838" s="84">
        <f t="shared" si="530"/>
        <v>2152</v>
      </c>
      <c r="AO1838" s="46">
        <f t="shared" si="528"/>
        <v>425</v>
      </c>
      <c r="AP1838" s="72"/>
      <c r="AQ1838" s="46"/>
      <c r="AR1838" s="46"/>
      <c r="AS1838" s="46"/>
      <c r="AT1838" s="46">
        <f t="shared" si="534"/>
        <v>0</v>
      </c>
      <c r="AU1838" s="85">
        <f t="shared" si="535"/>
        <v>2152</v>
      </c>
      <c r="AV1838" s="46">
        <f t="shared" si="536"/>
        <v>0</v>
      </c>
      <c r="AW1838" s="46"/>
      <c r="AX1838" s="86">
        <f t="shared" si="529"/>
        <v>2152</v>
      </c>
    </row>
    <row r="1839" spans="1:50" s="56" customFormat="1" ht="13.5" customHeight="1" x14ac:dyDescent="0.25">
      <c r="A1839" s="19" t="s">
        <v>576</v>
      </c>
      <c r="B1839" s="20" t="s">
        <v>42</v>
      </c>
      <c r="C1839" s="21" t="s">
        <v>43</v>
      </c>
      <c r="D1839" s="20" t="s">
        <v>5739</v>
      </c>
      <c r="E1839" s="22">
        <v>313751</v>
      </c>
      <c r="F1839" s="23" t="s">
        <v>5740</v>
      </c>
      <c r="G1839" s="23" t="s">
        <v>579</v>
      </c>
      <c r="H1839" s="24">
        <v>710013515</v>
      </c>
      <c r="I1839" s="25">
        <v>37828461</v>
      </c>
      <c r="J1839" s="23" t="s">
        <v>100</v>
      </c>
      <c r="K1839" s="26" t="s">
        <v>576</v>
      </c>
      <c r="L1839" s="23" t="s">
        <v>5614</v>
      </c>
      <c r="M1839" s="27">
        <v>97663</v>
      </c>
      <c r="N1839" s="23" t="s">
        <v>5741</v>
      </c>
      <c r="O1839" s="23" t="s">
        <v>5742</v>
      </c>
      <c r="P1839" s="28">
        <v>508934</v>
      </c>
      <c r="Q1839" s="21" t="s">
        <v>51</v>
      </c>
      <c r="R1839" s="46">
        <v>11</v>
      </c>
      <c r="S1839" s="46">
        <v>0</v>
      </c>
      <c r="T1839" s="46">
        <f t="shared" si="522"/>
        <v>11</v>
      </c>
      <c r="U1839" s="68">
        <v>95.96</v>
      </c>
      <c r="V1839" s="69">
        <f t="shared" si="523"/>
        <v>14.393999999999998</v>
      </c>
      <c r="W1839" s="46">
        <f t="shared" si="531"/>
        <v>1900</v>
      </c>
      <c r="X1839" s="46"/>
      <c r="Y1839" s="45">
        <v>0</v>
      </c>
      <c r="Z1839" s="45">
        <v>0</v>
      </c>
      <c r="AA1839" s="45">
        <f t="shared" si="537"/>
        <v>0</v>
      </c>
      <c r="AB1839" s="46">
        <f t="shared" si="538"/>
        <v>11</v>
      </c>
      <c r="AC1839" s="46">
        <f t="shared" si="539"/>
        <v>0</v>
      </c>
      <c r="AD1839" s="46">
        <f t="shared" si="532"/>
        <v>11</v>
      </c>
      <c r="AE1839" s="68">
        <v>95.96</v>
      </c>
      <c r="AF1839" s="69">
        <f t="shared" si="524"/>
        <v>14.393999999999998</v>
      </c>
      <c r="AG1839" s="46">
        <f t="shared" si="533"/>
        <v>1900</v>
      </c>
      <c r="AH1839" s="46">
        <f t="shared" si="525"/>
        <v>0</v>
      </c>
      <c r="AI1839" s="45">
        <f>VLOOKUP(H1839,'[1]MŠ na kmeňovú školu V40'!$H$3:Y4913,18,0)</f>
        <v>5</v>
      </c>
      <c r="AJ1839" s="45">
        <f>VLOOKUP(H1839,'[1]MŠ na kmeňovú školu V40'!$H$3:AE4914,24,0)</f>
        <v>0</v>
      </c>
      <c r="AK1839" s="45">
        <f t="shared" si="526"/>
        <v>5</v>
      </c>
      <c r="AL1839" s="45">
        <v>98.08</v>
      </c>
      <c r="AM1839" s="45">
        <f t="shared" si="527"/>
        <v>14.712</v>
      </c>
      <c r="AN1839" s="84">
        <f t="shared" si="530"/>
        <v>1561</v>
      </c>
      <c r="AO1839" s="46">
        <f t="shared" si="528"/>
        <v>-339</v>
      </c>
      <c r="AP1839" s="72"/>
      <c r="AQ1839" s="46"/>
      <c r="AR1839" s="46"/>
      <c r="AS1839" s="46"/>
      <c r="AT1839" s="46">
        <f t="shared" si="534"/>
        <v>0</v>
      </c>
      <c r="AU1839" s="85">
        <f t="shared" si="535"/>
        <v>1561</v>
      </c>
      <c r="AV1839" s="46">
        <f t="shared" si="536"/>
        <v>0</v>
      </c>
      <c r="AW1839" s="46"/>
      <c r="AX1839" s="86">
        <f t="shared" si="529"/>
        <v>1561</v>
      </c>
    </row>
    <row r="1840" spans="1:50" s="56" customFormat="1" ht="13.5" customHeight="1" x14ac:dyDescent="0.25">
      <c r="A1840" s="19" t="s">
        <v>576</v>
      </c>
      <c r="B1840" s="20" t="s">
        <v>42</v>
      </c>
      <c r="C1840" s="21" t="s">
        <v>43</v>
      </c>
      <c r="D1840" s="20" t="s">
        <v>5743</v>
      </c>
      <c r="E1840" s="22">
        <v>313769</v>
      </c>
      <c r="F1840" s="23" t="s">
        <v>5744</v>
      </c>
      <c r="G1840" s="23" t="s">
        <v>579</v>
      </c>
      <c r="H1840" s="24">
        <v>710013523</v>
      </c>
      <c r="I1840" s="25">
        <v>37892509</v>
      </c>
      <c r="J1840" s="23" t="s">
        <v>100</v>
      </c>
      <c r="K1840" s="26" t="s">
        <v>576</v>
      </c>
      <c r="L1840" s="23" t="s">
        <v>682</v>
      </c>
      <c r="M1840" s="27">
        <v>97611</v>
      </c>
      <c r="N1840" s="23" t="s">
        <v>5745</v>
      </c>
      <c r="O1840" s="23" t="s">
        <v>5746</v>
      </c>
      <c r="P1840" s="28">
        <v>508942</v>
      </c>
      <c r="Q1840" s="21" t="s">
        <v>51</v>
      </c>
      <c r="R1840" s="46">
        <v>13</v>
      </c>
      <c r="S1840" s="46">
        <v>0</v>
      </c>
      <c r="T1840" s="46">
        <f t="shared" si="522"/>
        <v>13</v>
      </c>
      <c r="U1840" s="68">
        <v>95.96</v>
      </c>
      <c r="V1840" s="69">
        <f t="shared" si="523"/>
        <v>14.393999999999998</v>
      </c>
      <c r="W1840" s="46">
        <f t="shared" si="531"/>
        <v>2245</v>
      </c>
      <c r="X1840" s="46"/>
      <c r="Y1840" s="45">
        <v>0</v>
      </c>
      <c r="Z1840" s="45">
        <v>0</v>
      </c>
      <c r="AA1840" s="45">
        <f t="shared" si="537"/>
        <v>0</v>
      </c>
      <c r="AB1840" s="46">
        <f t="shared" si="538"/>
        <v>13</v>
      </c>
      <c r="AC1840" s="46">
        <f t="shared" si="539"/>
        <v>0</v>
      </c>
      <c r="AD1840" s="46">
        <f t="shared" si="532"/>
        <v>13</v>
      </c>
      <c r="AE1840" s="68">
        <v>95.96</v>
      </c>
      <c r="AF1840" s="69">
        <f t="shared" si="524"/>
        <v>14.393999999999998</v>
      </c>
      <c r="AG1840" s="46">
        <f t="shared" si="533"/>
        <v>2245</v>
      </c>
      <c r="AH1840" s="46">
        <f t="shared" si="525"/>
        <v>0</v>
      </c>
      <c r="AI1840" s="45">
        <f>VLOOKUP(H1840,'[1]MŠ na kmeňovú školu V40'!$H$3:Y4914,18,0)</f>
        <v>5</v>
      </c>
      <c r="AJ1840" s="45">
        <f>VLOOKUP(H1840,'[1]MŠ na kmeňovú školu V40'!$H$3:AE4915,24,0)</f>
        <v>0</v>
      </c>
      <c r="AK1840" s="45">
        <f t="shared" si="526"/>
        <v>5</v>
      </c>
      <c r="AL1840" s="45">
        <v>98.08</v>
      </c>
      <c r="AM1840" s="45">
        <f t="shared" si="527"/>
        <v>14.712</v>
      </c>
      <c r="AN1840" s="84">
        <f t="shared" si="530"/>
        <v>1791</v>
      </c>
      <c r="AO1840" s="46">
        <f t="shared" si="528"/>
        <v>-454</v>
      </c>
      <c r="AP1840" s="72"/>
      <c r="AQ1840" s="46"/>
      <c r="AR1840" s="46"/>
      <c r="AS1840" s="46"/>
      <c r="AT1840" s="46">
        <f t="shared" si="534"/>
        <v>0</v>
      </c>
      <c r="AU1840" s="85">
        <f t="shared" si="535"/>
        <v>1791</v>
      </c>
      <c r="AV1840" s="46">
        <f t="shared" si="536"/>
        <v>0</v>
      </c>
      <c r="AW1840" s="46"/>
      <c r="AX1840" s="86">
        <f t="shared" si="529"/>
        <v>1791</v>
      </c>
    </row>
    <row r="1841" spans="1:50" s="56" customFormat="1" ht="13.5" customHeight="1" x14ac:dyDescent="0.25">
      <c r="A1841" s="19" t="s">
        <v>576</v>
      </c>
      <c r="B1841" s="20" t="s">
        <v>42</v>
      </c>
      <c r="C1841" s="21" t="s">
        <v>43</v>
      </c>
      <c r="D1841" s="20" t="s">
        <v>5747</v>
      </c>
      <c r="E1841" s="22">
        <v>313785</v>
      </c>
      <c r="F1841" s="23" t="s">
        <v>5748</v>
      </c>
      <c r="G1841" s="23" t="s">
        <v>579</v>
      </c>
      <c r="H1841" s="24">
        <v>710155180</v>
      </c>
      <c r="I1841" s="25">
        <v>313785</v>
      </c>
      <c r="J1841" s="23" t="s">
        <v>54</v>
      </c>
      <c r="K1841" s="26" t="s">
        <v>576</v>
      </c>
      <c r="L1841" s="23" t="s">
        <v>682</v>
      </c>
      <c r="M1841" s="27">
        <v>97401</v>
      </c>
      <c r="N1841" s="23" t="s">
        <v>5749</v>
      </c>
      <c r="O1841" s="23" t="s">
        <v>5750</v>
      </c>
      <c r="P1841" s="28">
        <v>508969</v>
      </c>
      <c r="Q1841" s="21" t="s">
        <v>51</v>
      </c>
      <c r="R1841" s="46">
        <v>9</v>
      </c>
      <c r="S1841" s="46">
        <v>0</v>
      </c>
      <c r="T1841" s="46">
        <f t="shared" si="522"/>
        <v>9</v>
      </c>
      <c r="U1841" s="68">
        <v>95.96</v>
      </c>
      <c r="V1841" s="69">
        <f t="shared" si="523"/>
        <v>14.393999999999998</v>
      </c>
      <c r="W1841" s="46">
        <f t="shared" si="531"/>
        <v>1555</v>
      </c>
      <c r="X1841" s="46"/>
      <c r="Y1841" s="45">
        <v>0</v>
      </c>
      <c r="Z1841" s="45">
        <v>0</v>
      </c>
      <c r="AA1841" s="45">
        <f t="shared" si="537"/>
        <v>0</v>
      </c>
      <c r="AB1841" s="46">
        <f t="shared" si="538"/>
        <v>9</v>
      </c>
      <c r="AC1841" s="46">
        <f t="shared" si="539"/>
        <v>0</v>
      </c>
      <c r="AD1841" s="46">
        <f t="shared" si="532"/>
        <v>9</v>
      </c>
      <c r="AE1841" s="68">
        <v>95.96</v>
      </c>
      <c r="AF1841" s="69">
        <f t="shared" si="524"/>
        <v>14.393999999999998</v>
      </c>
      <c r="AG1841" s="46">
        <f t="shared" si="533"/>
        <v>1555</v>
      </c>
      <c r="AH1841" s="46">
        <f t="shared" si="525"/>
        <v>0</v>
      </c>
      <c r="AI1841" s="45">
        <f>VLOOKUP(H1841,'[1]MŠ na kmeňovú školu V40'!$H$3:Y4915,18,0)</f>
        <v>6</v>
      </c>
      <c r="AJ1841" s="45">
        <f>VLOOKUP(H1841,'[1]MŠ na kmeňovú školu V40'!$H$3:AE4916,24,0)</f>
        <v>0</v>
      </c>
      <c r="AK1841" s="45">
        <f t="shared" si="526"/>
        <v>6</v>
      </c>
      <c r="AL1841" s="45">
        <v>98.08</v>
      </c>
      <c r="AM1841" s="45">
        <f t="shared" si="527"/>
        <v>14.712</v>
      </c>
      <c r="AN1841" s="84">
        <f t="shared" si="530"/>
        <v>1389</v>
      </c>
      <c r="AO1841" s="46">
        <f t="shared" si="528"/>
        <v>-166</v>
      </c>
      <c r="AP1841" s="72"/>
      <c r="AQ1841" s="46"/>
      <c r="AR1841" s="46"/>
      <c r="AS1841" s="46"/>
      <c r="AT1841" s="46">
        <f t="shared" si="534"/>
        <v>0</v>
      </c>
      <c r="AU1841" s="85">
        <f t="shared" si="535"/>
        <v>1389</v>
      </c>
      <c r="AV1841" s="46">
        <f t="shared" si="536"/>
        <v>0</v>
      </c>
      <c r="AW1841" s="46"/>
      <c r="AX1841" s="86">
        <f t="shared" si="529"/>
        <v>1389</v>
      </c>
    </row>
    <row r="1842" spans="1:50" s="56" customFormat="1" ht="13.5" customHeight="1" x14ac:dyDescent="0.25">
      <c r="A1842" s="19" t="s">
        <v>576</v>
      </c>
      <c r="B1842" s="20" t="s">
        <v>42</v>
      </c>
      <c r="C1842" s="21" t="s">
        <v>43</v>
      </c>
      <c r="D1842" s="20" t="s">
        <v>5751</v>
      </c>
      <c r="E1842" s="22">
        <v>313807</v>
      </c>
      <c r="F1842" s="23" t="s">
        <v>5752</v>
      </c>
      <c r="G1842" s="23" t="s">
        <v>579</v>
      </c>
      <c r="H1842" s="24">
        <v>37889206</v>
      </c>
      <c r="I1842" s="25">
        <v>313807</v>
      </c>
      <c r="J1842" s="23" t="s">
        <v>54</v>
      </c>
      <c r="K1842" s="26" t="s">
        <v>576</v>
      </c>
      <c r="L1842" s="23" t="s">
        <v>682</v>
      </c>
      <c r="M1842" s="27">
        <v>97611</v>
      </c>
      <c r="N1842" s="23" t="s">
        <v>5753</v>
      </c>
      <c r="O1842" s="23" t="s">
        <v>5754</v>
      </c>
      <c r="P1842" s="28">
        <v>508985</v>
      </c>
      <c r="Q1842" s="21" t="s">
        <v>93</v>
      </c>
      <c r="R1842" s="46">
        <v>19</v>
      </c>
      <c r="S1842" s="46">
        <v>0</v>
      </c>
      <c r="T1842" s="46">
        <f t="shared" si="522"/>
        <v>19</v>
      </c>
      <c r="U1842" s="68">
        <v>95.96</v>
      </c>
      <c r="V1842" s="69">
        <f t="shared" si="523"/>
        <v>14.393999999999998</v>
      </c>
      <c r="W1842" s="46">
        <f t="shared" si="531"/>
        <v>3282</v>
      </c>
      <c r="X1842" s="46"/>
      <c r="Y1842" s="45">
        <v>0</v>
      </c>
      <c r="Z1842" s="45">
        <v>0</v>
      </c>
      <c r="AA1842" s="45">
        <f t="shared" si="537"/>
        <v>0</v>
      </c>
      <c r="AB1842" s="46">
        <f t="shared" si="538"/>
        <v>19</v>
      </c>
      <c r="AC1842" s="46">
        <f t="shared" si="539"/>
        <v>0</v>
      </c>
      <c r="AD1842" s="46">
        <f t="shared" si="532"/>
        <v>19</v>
      </c>
      <c r="AE1842" s="68">
        <v>95.96</v>
      </c>
      <c r="AF1842" s="69">
        <f t="shared" si="524"/>
        <v>14.393999999999998</v>
      </c>
      <c r="AG1842" s="46">
        <f t="shared" si="533"/>
        <v>3282</v>
      </c>
      <c r="AH1842" s="46">
        <f t="shared" si="525"/>
        <v>0</v>
      </c>
      <c r="AI1842" s="45">
        <f>VLOOKUP(H1842,'[1]MŠ na kmeňovú školu V40'!$H$3:Y4916,18,0)</f>
        <v>16</v>
      </c>
      <c r="AJ1842" s="45">
        <f>VLOOKUP(H1842,'[1]MŠ na kmeňovú školu V40'!$H$3:AE4917,24,0)</f>
        <v>0</v>
      </c>
      <c r="AK1842" s="45">
        <f t="shared" si="526"/>
        <v>16</v>
      </c>
      <c r="AL1842" s="45">
        <v>98.08</v>
      </c>
      <c r="AM1842" s="45">
        <f t="shared" si="527"/>
        <v>14.712</v>
      </c>
      <c r="AN1842" s="84">
        <f t="shared" si="530"/>
        <v>3129</v>
      </c>
      <c r="AO1842" s="46">
        <f t="shared" si="528"/>
        <v>-153</v>
      </c>
      <c r="AP1842" s="72"/>
      <c r="AQ1842" s="46"/>
      <c r="AR1842" s="46"/>
      <c r="AS1842" s="46"/>
      <c r="AT1842" s="46">
        <f t="shared" si="534"/>
        <v>0</v>
      </c>
      <c r="AU1842" s="85">
        <f t="shared" si="535"/>
        <v>3129</v>
      </c>
      <c r="AV1842" s="46">
        <f t="shared" si="536"/>
        <v>0</v>
      </c>
      <c r="AW1842" s="46"/>
      <c r="AX1842" s="86">
        <f t="shared" si="529"/>
        <v>3129</v>
      </c>
    </row>
    <row r="1843" spans="1:50" s="56" customFormat="1" ht="13.5" customHeight="1" x14ac:dyDescent="0.25">
      <c r="A1843" s="19" t="s">
        <v>576</v>
      </c>
      <c r="B1843" s="20" t="s">
        <v>42</v>
      </c>
      <c r="C1843" s="21" t="s">
        <v>43</v>
      </c>
      <c r="D1843" s="20" t="s">
        <v>5755</v>
      </c>
      <c r="E1843" s="22">
        <v>313823</v>
      </c>
      <c r="F1843" s="23" t="s">
        <v>5756</v>
      </c>
      <c r="G1843" s="23" t="s">
        <v>579</v>
      </c>
      <c r="H1843" s="24">
        <v>37889966</v>
      </c>
      <c r="I1843" s="25">
        <v>313823</v>
      </c>
      <c r="J1843" s="23" t="s">
        <v>54</v>
      </c>
      <c r="K1843" s="26" t="s">
        <v>576</v>
      </c>
      <c r="L1843" s="23" t="s">
        <v>682</v>
      </c>
      <c r="M1843" s="27">
        <v>97613</v>
      </c>
      <c r="N1843" s="23" t="s">
        <v>5757</v>
      </c>
      <c r="O1843" s="23" t="s">
        <v>5758</v>
      </c>
      <c r="P1843" s="28">
        <v>509001</v>
      </c>
      <c r="Q1843" s="21" t="s">
        <v>93</v>
      </c>
      <c r="R1843" s="46">
        <v>21</v>
      </c>
      <c r="S1843" s="46">
        <v>0</v>
      </c>
      <c r="T1843" s="46">
        <f t="shared" si="522"/>
        <v>21</v>
      </c>
      <c r="U1843" s="68">
        <v>95.96</v>
      </c>
      <c r="V1843" s="69">
        <f t="shared" si="523"/>
        <v>14.393999999999998</v>
      </c>
      <c r="W1843" s="46">
        <f t="shared" si="531"/>
        <v>3627</v>
      </c>
      <c r="X1843" s="46"/>
      <c r="Y1843" s="45">
        <v>0</v>
      </c>
      <c r="Z1843" s="45">
        <v>0</v>
      </c>
      <c r="AA1843" s="45">
        <f t="shared" si="537"/>
        <v>0</v>
      </c>
      <c r="AB1843" s="46">
        <f t="shared" si="538"/>
        <v>21</v>
      </c>
      <c r="AC1843" s="46">
        <f t="shared" si="539"/>
        <v>0</v>
      </c>
      <c r="AD1843" s="46">
        <f t="shared" si="532"/>
        <v>21</v>
      </c>
      <c r="AE1843" s="68">
        <v>95.96</v>
      </c>
      <c r="AF1843" s="69">
        <f t="shared" si="524"/>
        <v>14.393999999999998</v>
      </c>
      <c r="AG1843" s="46">
        <f t="shared" si="533"/>
        <v>3627</v>
      </c>
      <c r="AH1843" s="46">
        <f t="shared" si="525"/>
        <v>0</v>
      </c>
      <c r="AI1843" s="45">
        <f>VLOOKUP(H1843,'[1]MŠ na kmeňovú školu V40'!$H$3:Y4917,18,0)</f>
        <v>30</v>
      </c>
      <c r="AJ1843" s="45">
        <f>VLOOKUP(H1843,'[1]MŠ na kmeňovú školu V40'!$H$3:AE4918,24,0)</f>
        <v>0</v>
      </c>
      <c r="AK1843" s="45">
        <f t="shared" si="526"/>
        <v>30</v>
      </c>
      <c r="AL1843" s="45">
        <v>98.08</v>
      </c>
      <c r="AM1843" s="45">
        <f t="shared" si="527"/>
        <v>14.712</v>
      </c>
      <c r="AN1843" s="84">
        <f t="shared" si="530"/>
        <v>4184</v>
      </c>
      <c r="AO1843" s="46">
        <f t="shared" si="528"/>
        <v>557</v>
      </c>
      <c r="AP1843" s="72"/>
      <c r="AQ1843" s="46"/>
      <c r="AR1843" s="46"/>
      <c r="AS1843" s="46"/>
      <c r="AT1843" s="46">
        <f t="shared" si="534"/>
        <v>0</v>
      </c>
      <c r="AU1843" s="85">
        <f t="shared" si="535"/>
        <v>4184</v>
      </c>
      <c r="AV1843" s="46">
        <f t="shared" si="536"/>
        <v>0</v>
      </c>
      <c r="AW1843" s="46"/>
      <c r="AX1843" s="86">
        <f t="shared" si="529"/>
        <v>4184</v>
      </c>
    </row>
    <row r="1844" spans="1:50" s="56" customFormat="1" ht="13.5" customHeight="1" x14ac:dyDescent="0.25">
      <c r="A1844" s="19" t="s">
        <v>576</v>
      </c>
      <c r="B1844" s="20" t="s">
        <v>42</v>
      </c>
      <c r="C1844" s="21" t="s">
        <v>43</v>
      </c>
      <c r="D1844" s="20" t="s">
        <v>5759</v>
      </c>
      <c r="E1844" s="22">
        <v>313831</v>
      </c>
      <c r="F1844" s="23" t="s">
        <v>5760</v>
      </c>
      <c r="G1844" s="23" t="s">
        <v>579</v>
      </c>
      <c r="H1844" s="24">
        <v>710013590</v>
      </c>
      <c r="I1844" s="25">
        <v>313831</v>
      </c>
      <c r="J1844" s="23" t="s">
        <v>54</v>
      </c>
      <c r="K1844" s="26" t="s">
        <v>576</v>
      </c>
      <c r="L1844" s="23" t="s">
        <v>682</v>
      </c>
      <c r="M1844" s="27">
        <v>97602</v>
      </c>
      <c r="N1844" s="23" t="s">
        <v>5761</v>
      </c>
      <c r="O1844" s="23" t="s">
        <v>5762</v>
      </c>
      <c r="P1844" s="28">
        <v>509019</v>
      </c>
      <c r="Q1844" s="21" t="s">
        <v>51</v>
      </c>
      <c r="R1844" s="46">
        <v>4</v>
      </c>
      <c r="S1844" s="46">
        <v>0</v>
      </c>
      <c r="T1844" s="46">
        <f t="shared" si="522"/>
        <v>4</v>
      </c>
      <c r="U1844" s="68">
        <v>95.96</v>
      </c>
      <c r="V1844" s="69">
        <f t="shared" si="523"/>
        <v>14.393999999999998</v>
      </c>
      <c r="W1844" s="46">
        <f t="shared" si="531"/>
        <v>691</v>
      </c>
      <c r="X1844" s="46"/>
      <c r="Y1844" s="45">
        <v>0</v>
      </c>
      <c r="Z1844" s="45">
        <v>0</v>
      </c>
      <c r="AA1844" s="45">
        <f t="shared" si="537"/>
        <v>0</v>
      </c>
      <c r="AB1844" s="46">
        <f t="shared" si="538"/>
        <v>4</v>
      </c>
      <c r="AC1844" s="46">
        <f t="shared" si="539"/>
        <v>0</v>
      </c>
      <c r="AD1844" s="46">
        <f t="shared" si="532"/>
        <v>4</v>
      </c>
      <c r="AE1844" s="68">
        <v>95.96</v>
      </c>
      <c r="AF1844" s="69">
        <f t="shared" si="524"/>
        <v>14.393999999999998</v>
      </c>
      <c r="AG1844" s="46">
        <f t="shared" si="533"/>
        <v>691</v>
      </c>
      <c r="AH1844" s="46">
        <f t="shared" si="525"/>
        <v>0</v>
      </c>
      <c r="AI1844" s="45">
        <f>VLOOKUP(H1844,'[1]MŠ na kmeňovú školu V40'!$H$3:Y4918,18,0)</f>
        <v>6</v>
      </c>
      <c r="AJ1844" s="45">
        <f>VLOOKUP(H1844,'[1]MŠ na kmeňovú školu V40'!$H$3:AE4919,24,0)</f>
        <v>0</v>
      </c>
      <c r="AK1844" s="45">
        <f t="shared" si="526"/>
        <v>6</v>
      </c>
      <c r="AL1844" s="45">
        <v>98.08</v>
      </c>
      <c r="AM1844" s="45">
        <f t="shared" si="527"/>
        <v>14.712</v>
      </c>
      <c r="AN1844" s="84">
        <f t="shared" si="530"/>
        <v>814</v>
      </c>
      <c r="AO1844" s="46">
        <f t="shared" si="528"/>
        <v>123</v>
      </c>
      <c r="AP1844" s="72"/>
      <c r="AQ1844" s="46"/>
      <c r="AR1844" s="46"/>
      <c r="AS1844" s="46"/>
      <c r="AT1844" s="46">
        <f t="shared" si="534"/>
        <v>0</v>
      </c>
      <c r="AU1844" s="85">
        <f t="shared" si="535"/>
        <v>814</v>
      </c>
      <c r="AV1844" s="46">
        <f t="shared" si="536"/>
        <v>0</v>
      </c>
      <c r="AW1844" s="46"/>
      <c r="AX1844" s="86">
        <f t="shared" si="529"/>
        <v>814</v>
      </c>
    </row>
    <row r="1845" spans="1:50" s="56" customFormat="1" ht="13.5" customHeight="1" x14ac:dyDescent="0.25">
      <c r="A1845" s="19" t="s">
        <v>576</v>
      </c>
      <c r="B1845" s="20" t="s">
        <v>42</v>
      </c>
      <c r="C1845" s="21" t="s">
        <v>43</v>
      </c>
      <c r="D1845" s="20" t="s">
        <v>5763</v>
      </c>
      <c r="E1845" s="22">
        <v>313840</v>
      </c>
      <c r="F1845" s="23" t="s">
        <v>5764</v>
      </c>
      <c r="G1845" s="23" t="s">
        <v>579</v>
      </c>
      <c r="H1845" s="24">
        <v>710013604</v>
      </c>
      <c r="I1845" s="25">
        <v>45018332</v>
      </c>
      <c r="J1845" s="23" t="s">
        <v>100</v>
      </c>
      <c r="K1845" s="26" t="s">
        <v>576</v>
      </c>
      <c r="L1845" s="23" t="s">
        <v>682</v>
      </c>
      <c r="M1845" s="27">
        <v>97655</v>
      </c>
      <c r="N1845" s="23" t="s">
        <v>5765</v>
      </c>
      <c r="O1845" s="23" t="s">
        <v>5766</v>
      </c>
      <c r="P1845" s="28">
        <v>509027</v>
      </c>
      <c r="Q1845" s="21" t="s">
        <v>51</v>
      </c>
      <c r="R1845" s="46">
        <v>9</v>
      </c>
      <c r="S1845" s="46">
        <v>0</v>
      </c>
      <c r="T1845" s="46">
        <f t="shared" si="522"/>
        <v>9</v>
      </c>
      <c r="U1845" s="68">
        <v>95.96</v>
      </c>
      <c r="V1845" s="69">
        <f t="shared" si="523"/>
        <v>14.393999999999998</v>
      </c>
      <c r="W1845" s="46">
        <f t="shared" si="531"/>
        <v>1555</v>
      </c>
      <c r="X1845" s="46"/>
      <c r="Y1845" s="45">
        <v>0</v>
      </c>
      <c r="Z1845" s="45">
        <v>0</v>
      </c>
      <c r="AA1845" s="45">
        <f t="shared" si="537"/>
        <v>0</v>
      </c>
      <c r="AB1845" s="46">
        <f t="shared" si="538"/>
        <v>9</v>
      </c>
      <c r="AC1845" s="46">
        <f t="shared" si="539"/>
        <v>0</v>
      </c>
      <c r="AD1845" s="46">
        <f t="shared" si="532"/>
        <v>9</v>
      </c>
      <c r="AE1845" s="68">
        <v>95.96</v>
      </c>
      <c r="AF1845" s="69">
        <f t="shared" si="524"/>
        <v>14.393999999999998</v>
      </c>
      <c r="AG1845" s="46">
        <f t="shared" si="533"/>
        <v>1555</v>
      </c>
      <c r="AH1845" s="46">
        <f t="shared" si="525"/>
        <v>0</v>
      </c>
      <c r="AI1845" s="45">
        <f>VLOOKUP(H1845,'[1]MŠ na kmeňovú školu V40'!$H$3:Y4919,18,0)</f>
        <v>4</v>
      </c>
      <c r="AJ1845" s="45">
        <f>VLOOKUP(H1845,'[1]MŠ na kmeňovú školu V40'!$H$3:AE4920,24,0)</f>
        <v>0</v>
      </c>
      <c r="AK1845" s="45">
        <f t="shared" si="526"/>
        <v>4</v>
      </c>
      <c r="AL1845" s="45">
        <v>98.08</v>
      </c>
      <c r="AM1845" s="45">
        <f t="shared" si="527"/>
        <v>14.712</v>
      </c>
      <c r="AN1845" s="84">
        <f t="shared" si="530"/>
        <v>1272</v>
      </c>
      <c r="AO1845" s="46">
        <f t="shared" si="528"/>
        <v>-283</v>
      </c>
      <c r="AP1845" s="72"/>
      <c r="AQ1845" s="46"/>
      <c r="AR1845" s="46"/>
      <c r="AS1845" s="46"/>
      <c r="AT1845" s="46">
        <f t="shared" si="534"/>
        <v>0</v>
      </c>
      <c r="AU1845" s="85">
        <f t="shared" si="535"/>
        <v>1272</v>
      </c>
      <c r="AV1845" s="46">
        <f t="shared" si="536"/>
        <v>0</v>
      </c>
      <c r="AW1845" s="46"/>
      <c r="AX1845" s="86">
        <f t="shared" si="529"/>
        <v>1272</v>
      </c>
    </row>
    <row r="1846" spans="1:50" s="56" customFormat="1" ht="13.5" customHeight="1" x14ac:dyDescent="0.25">
      <c r="A1846" s="19" t="s">
        <v>576</v>
      </c>
      <c r="B1846" s="20" t="s">
        <v>42</v>
      </c>
      <c r="C1846" s="21" t="s">
        <v>43</v>
      </c>
      <c r="D1846" s="20" t="s">
        <v>5767</v>
      </c>
      <c r="E1846" s="22">
        <v>313866</v>
      </c>
      <c r="F1846" s="23" t="s">
        <v>5768</v>
      </c>
      <c r="G1846" s="23" t="s">
        <v>579</v>
      </c>
      <c r="H1846" s="24">
        <v>710013612</v>
      </c>
      <c r="I1846" s="25">
        <v>313866</v>
      </c>
      <c r="J1846" s="23" t="s">
        <v>54</v>
      </c>
      <c r="K1846" s="26" t="s">
        <v>576</v>
      </c>
      <c r="L1846" s="23" t="s">
        <v>5614</v>
      </c>
      <c r="M1846" s="27">
        <v>97671</v>
      </c>
      <c r="N1846" s="23" t="s">
        <v>5769</v>
      </c>
      <c r="O1846" s="23" t="s">
        <v>5770</v>
      </c>
      <c r="P1846" s="28">
        <v>509043</v>
      </c>
      <c r="Q1846" s="21" t="s">
        <v>51</v>
      </c>
      <c r="R1846" s="46">
        <v>5</v>
      </c>
      <c r="S1846" s="46">
        <v>4</v>
      </c>
      <c r="T1846" s="46">
        <f t="shared" si="522"/>
        <v>9</v>
      </c>
      <c r="U1846" s="68">
        <v>95.96</v>
      </c>
      <c r="V1846" s="69">
        <f t="shared" si="523"/>
        <v>14.393999999999998</v>
      </c>
      <c r="W1846" s="46">
        <f t="shared" si="531"/>
        <v>1555</v>
      </c>
      <c r="X1846" s="46"/>
      <c r="Y1846" s="45">
        <v>0</v>
      </c>
      <c r="Z1846" s="45">
        <v>0</v>
      </c>
      <c r="AA1846" s="45">
        <f t="shared" si="537"/>
        <v>0</v>
      </c>
      <c r="AB1846" s="46">
        <f t="shared" si="538"/>
        <v>5</v>
      </c>
      <c r="AC1846" s="46">
        <f t="shared" si="539"/>
        <v>4</v>
      </c>
      <c r="AD1846" s="46">
        <f t="shared" si="532"/>
        <v>9</v>
      </c>
      <c r="AE1846" s="68">
        <v>95.96</v>
      </c>
      <c r="AF1846" s="69">
        <f t="shared" si="524"/>
        <v>14.393999999999998</v>
      </c>
      <c r="AG1846" s="46">
        <f t="shared" si="533"/>
        <v>1555</v>
      </c>
      <c r="AH1846" s="46">
        <f t="shared" si="525"/>
        <v>0</v>
      </c>
      <c r="AI1846" s="45">
        <f>VLOOKUP(H1846,'[1]MŠ na kmeňovú školu V40'!$H$3:Y4920,18,0)</f>
        <v>9</v>
      </c>
      <c r="AJ1846" s="45">
        <f>VLOOKUP(H1846,'[1]MŠ na kmeňovú školu V40'!$H$3:AE4921,24,0)</f>
        <v>2</v>
      </c>
      <c r="AK1846" s="45">
        <f t="shared" si="526"/>
        <v>11</v>
      </c>
      <c r="AL1846" s="45">
        <v>98.08</v>
      </c>
      <c r="AM1846" s="45">
        <f t="shared" si="527"/>
        <v>14.712</v>
      </c>
      <c r="AN1846" s="84">
        <f t="shared" si="530"/>
        <v>1684</v>
      </c>
      <c r="AO1846" s="46">
        <f t="shared" si="528"/>
        <v>129</v>
      </c>
      <c r="AP1846" s="72"/>
      <c r="AQ1846" s="46"/>
      <c r="AR1846" s="46"/>
      <c r="AS1846" s="46"/>
      <c r="AT1846" s="46">
        <f t="shared" si="534"/>
        <v>0</v>
      </c>
      <c r="AU1846" s="85">
        <f t="shared" si="535"/>
        <v>1684</v>
      </c>
      <c r="AV1846" s="46">
        <f t="shared" si="536"/>
        <v>0</v>
      </c>
      <c r="AW1846" s="46"/>
      <c r="AX1846" s="86">
        <f t="shared" si="529"/>
        <v>1684</v>
      </c>
    </row>
    <row r="1847" spans="1:50" s="56" customFormat="1" ht="13.5" customHeight="1" x14ac:dyDescent="0.25">
      <c r="A1847" s="19" t="s">
        <v>576</v>
      </c>
      <c r="B1847" s="20" t="s">
        <v>42</v>
      </c>
      <c r="C1847" s="21" t="s">
        <v>43</v>
      </c>
      <c r="D1847" s="20" t="s">
        <v>5771</v>
      </c>
      <c r="E1847" s="22">
        <v>313874</v>
      </c>
      <c r="F1847" s="23" t="s">
        <v>5772</v>
      </c>
      <c r="G1847" s="23" t="s">
        <v>579</v>
      </c>
      <c r="H1847" s="24">
        <v>710013620</v>
      </c>
      <c r="I1847" s="25">
        <v>313874</v>
      </c>
      <c r="J1847" s="23" t="s">
        <v>54</v>
      </c>
      <c r="K1847" s="26" t="s">
        <v>576</v>
      </c>
      <c r="L1847" s="23" t="s">
        <v>5614</v>
      </c>
      <c r="M1847" s="27">
        <v>97673</v>
      </c>
      <c r="N1847" s="23" t="s">
        <v>5773</v>
      </c>
      <c r="O1847" s="23" t="s">
        <v>5774</v>
      </c>
      <c r="P1847" s="28">
        <v>509051</v>
      </c>
      <c r="Q1847" s="21" t="s">
        <v>51</v>
      </c>
      <c r="R1847" s="46">
        <v>17</v>
      </c>
      <c r="S1847" s="46">
        <v>1</v>
      </c>
      <c r="T1847" s="46">
        <f t="shared" si="522"/>
        <v>18</v>
      </c>
      <c r="U1847" s="68">
        <v>95.96</v>
      </c>
      <c r="V1847" s="69">
        <f t="shared" si="523"/>
        <v>14.393999999999998</v>
      </c>
      <c r="W1847" s="46">
        <f t="shared" si="531"/>
        <v>3109</v>
      </c>
      <c r="X1847" s="46"/>
      <c r="Y1847" s="45">
        <v>0</v>
      </c>
      <c r="Z1847" s="45">
        <v>0</v>
      </c>
      <c r="AA1847" s="45">
        <f t="shared" si="537"/>
        <v>0</v>
      </c>
      <c r="AB1847" s="46">
        <f t="shared" si="538"/>
        <v>17</v>
      </c>
      <c r="AC1847" s="46">
        <f t="shared" si="539"/>
        <v>1</v>
      </c>
      <c r="AD1847" s="46">
        <f t="shared" si="532"/>
        <v>18</v>
      </c>
      <c r="AE1847" s="68">
        <v>95.96</v>
      </c>
      <c r="AF1847" s="69">
        <f t="shared" si="524"/>
        <v>14.393999999999998</v>
      </c>
      <c r="AG1847" s="46">
        <f t="shared" si="533"/>
        <v>3109</v>
      </c>
      <c r="AH1847" s="46">
        <f t="shared" si="525"/>
        <v>0</v>
      </c>
      <c r="AI1847" s="45">
        <f>VLOOKUP(H1847,'[1]MŠ na kmeňovú školu V40'!$H$3:Y4921,18,0)</f>
        <v>15</v>
      </c>
      <c r="AJ1847" s="45">
        <f>VLOOKUP(H1847,'[1]MŠ na kmeňovú školu V40'!$H$3:AE4922,24,0)</f>
        <v>2</v>
      </c>
      <c r="AK1847" s="45">
        <f t="shared" si="526"/>
        <v>17</v>
      </c>
      <c r="AL1847" s="45">
        <v>98.08</v>
      </c>
      <c r="AM1847" s="45">
        <f t="shared" si="527"/>
        <v>14.712</v>
      </c>
      <c r="AN1847" s="84">
        <f t="shared" si="530"/>
        <v>3073</v>
      </c>
      <c r="AO1847" s="46">
        <f t="shared" si="528"/>
        <v>-36</v>
      </c>
      <c r="AP1847" s="72"/>
      <c r="AQ1847" s="46"/>
      <c r="AR1847" s="46"/>
      <c r="AS1847" s="46"/>
      <c r="AT1847" s="46">
        <f t="shared" si="534"/>
        <v>0</v>
      </c>
      <c r="AU1847" s="85">
        <f t="shared" si="535"/>
        <v>3073</v>
      </c>
      <c r="AV1847" s="46">
        <f t="shared" si="536"/>
        <v>0</v>
      </c>
      <c r="AW1847" s="46"/>
      <c r="AX1847" s="86">
        <f t="shared" si="529"/>
        <v>3073</v>
      </c>
    </row>
    <row r="1848" spans="1:50" s="56" customFormat="1" ht="13.5" customHeight="1" x14ac:dyDescent="0.25">
      <c r="A1848" s="19" t="s">
        <v>576</v>
      </c>
      <c r="B1848" s="20" t="s">
        <v>42</v>
      </c>
      <c r="C1848" s="21" t="s">
        <v>43</v>
      </c>
      <c r="D1848" s="20" t="s">
        <v>5775</v>
      </c>
      <c r="E1848" s="22">
        <v>313882</v>
      </c>
      <c r="F1848" s="23" t="s">
        <v>5776</v>
      </c>
      <c r="G1848" s="23" t="s">
        <v>579</v>
      </c>
      <c r="H1848" s="24">
        <v>710013639</v>
      </c>
      <c r="I1848" s="25">
        <v>313882</v>
      </c>
      <c r="J1848" s="23" t="s">
        <v>54</v>
      </c>
      <c r="K1848" s="26" t="s">
        <v>576</v>
      </c>
      <c r="L1848" s="23" t="s">
        <v>682</v>
      </c>
      <c r="M1848" s="27">
        <v>97634</v>
      </c>
      <c r="N1848" s="23" t="s">
        <v>5777</v>
      </c>
      <c r="O1848" s="23" t="s">
        <v>5778</v>
      </c>
      <c r="P1848" s="28">
        <v>509060</v>
      </c>
      <c r="Q1848" s="21" t="s">
        <v>51</v>
      </c>
      <c r="R1848" s="46">
        <v>11</v>
      </c>
      <c r="S1848" s="46">
        <v>0</v>
      </c>
      <c r="T1848" s="46">
        <f t="shared" si="522"/>
        <v>11</v>
      </c>
      <c r="U1848" s="68">
        <v>95.96</v>
      </c>
      <c r="V1848" s="69">
        <f t="shared" si="523"/>
        <v>14.393999999999998</v>
      </c>
      <c r="W1848" s="46">
        <f t="shared" si="531"/>
        <v>1900</v>
      </c>
      <c r="X1848" s="46"/>
      <c r="Y1848" s="45">
        <v>0</v>
      </c>
      <c r="Z1848" s="45">
        <v>0</v>
      </c>
      <c r="AA1848" s="45">
        <f t="shared" si="537"/>
        <v>0</v>
      </c>
      <c r="AB1848" s="46">
        <f t="shared" si="538"/>
        <v>11</v>
      </c>
      <c r="AC1848" s="46">
        <f t="shared" si="539"/>
        <v>0</v>
      </c>
      <c r="AD1848" s="46">
        <f t="shared" si="532"/>
        <v>11</v>
      </c>
      <c r="AE1848" s="68">
        <v>95.96</v>
      </c>
      <c r="AF1848" s="69">
        <f t="shared" si="524"/>
        <v>14.393999999999998</v>
      </c>
      <c r="AG1848" s="46">
        <f t="shared" si="533"/>
        <v>1900</v>
      </c>
      <c r="AH1848" s="46">
        <f t="shared" si="525"/>
        <v>0</v>
      </c>
      <c r="AI1848" s="45">
        <f>VLOOKUP(H1848,'[1]MŠ na kmeňovú školu V40'!$H$3:Y4922,18,0)</f>
        <v>6</v>
      </c>
      <c r="AJ1848" s="45">
        <f>VLOOKUP(H1848,'[1]MŠ na kmeňovú školu V40'!$H$3:AE4923,24,0)</f>
        <v>0</v>
      </c>
      <c r="AK1848" s="45">
        <f t="shared" si="526"/>
        <v>6</v>
      </c>
      <c r="AL1848" s="45">
        <v>98.08</v>
      </c>
      <c r="AM1848" s="45">
        <f t="shared" si="527"/>
        <v>14.712</v>
      </c>
      <c r="AN1848" s="84">
        <f t="shared" si="530"/>
        <v>1620</v>
      </c>
      <c r="AO1848" s="46">
        <f t="shared" si="528"/>
        <v>-280</v>
      </c>
      <c r="AP1848" s="72"/>
      <c r="AQ1848" s="46"/>
      <c r="AR1848" s="46"/>
      <c r="AS1848" s="46"/>
      <c r="AT1848" s="46">
        <f t="shared" si="534"/>
        <v>0</v>
      </c>
      <c r="AU1848" s="85">
        <f t="shared" si="535"/>
        <v>1620</v>
      </c>
      <c r="AV1848" s="46">
        <f t="shared" si="536"/>
        <v>0</v>
      </c>
      <c r="AW1848" s="46"/>
      <c r="AX1848" s="86">
        <f t="shared" si="529"/>
        <v>1620</v>
      </c>
    </row>
    <row r="1849" spans="1:50" s="56" customFormat="1" ht="13.5" customHeight="1" x14ac:dyDescent="0.25">
      <c r="A1849" s="19" t="s">
        <v>576</v>
      </c>
      <c r="B1849" s="20" t="s">
        <v>42</v>
      </c>
      <c r="C1849" s="21" t="s">
        <v>43</v>
      </c>
      <c r="D1849" s="20" t="s">
        <v>5779</v>
      </c>
      <c r="E1849" s="22">
        <v>313904</v>
      </c>
      <c r="F1849" s="23" t="s">
        <v>5780</v>
      </c>
      <c r="G1849" s="23" t="s">
        <v>579</v>
      </c>
      <c r="H1849" s="24">
        <v>42310989</v>
      </c>
      <c r="I1849" s="25">
        <v>313904</v>
      </c>
      <c r="J1849" s="23" t="s">
        <v>54</v>
      </c>
      <c r="K1849" s="26" t="s">
        <v>576</v>
      </c>
      <c r="L1849" s="23" t="s">
        <v>5614</v>
      </c>
      <c r="M1849" s="27">
        <v>97646</v>
      </c>
      <c r="N1849" s="23" t="s">
        <v>5781</v>
      </c>
      <c r="O1849" s="23" t="s">
        <v>5782</v>
      </c>
      <c r="P1849" s="28">
        <v>509086</v>
      </c>
      <c r="Q1849" s="21" t="s">
        <v>93</v>
      </c>
      <c r="R1849" s="46">
        <v>43</v>
      </c>
      <c r="S1849" s="46">
        <v>0</v>
      </c>
      <c r="T1849" s="46">
        <f t="shared" ref="T1849:T1912" si="540">+R1849+S1849</f>
        <v>43</v>
      </c>
      <c r="U1849" s="68">
        <v>95.96</v>
      </c>
      <c r="V1849" s="69">
        <f t="shared" si="523"/>
        <v>14.393999999999998</v>
      </c>
      <c r="W1849" s="46">
        <f t="shared" si="531"/>
        <v>7427</v>
      </c>
      <c r="X1849" s="46"/>
      <c r="Y1849" s="45">
        <v>0</v>
      </c>
      <c r="Z1849" s="45">
        <v>0</v>
      </c>
      <c r="AA1849" s="45">
        <f t="shared" si="537"/>
        <v>0</v>
      </c>
      <c r="AB1849" s="46">
        <f t="shared" si="538"/>
        <v>43</v>
      </c>
      <c r="AC1849" s="46">
        <f t="shared" si="539"/>
        <v>0</v>
      </c>
      <c r="AD1849" s="46">
        <f t="shared" si="532"/>
        <v>43</v>
      </c>
      <c r="AE1849" s="68">
        <v>95.96</v>
      </c>
      <c r="AF1849" s="69">
        <f t="shared" si="524"/>
        <v>14.393999999999998</v>
      </c>
      <c r="AG1849" s="46">
        <f t="shared" si="533"/>
        <v>7427</v>
      </c>
      <c r="AH1849" s="46">
        <f t="shared" si="525"/>
        <v>0</v>
      </c>
      <c r="AI1849" s="45">
        <f>VLOOKUP(H1849,'[1]MŠ na kmeňovú školu V40'!$H$3:Y4923,18,0)</f>
        <v>31</v>
      </c>
      <c r="AJ1849" s="45">
        <f>VLOOKUP(H1849,'[1]MŠ na kmeňovú školu V40'!$H$3:AE4924,24,0)</f>
        <v>0</v>
      </c>
      <c r="AK1849" s="45">
        <f t="shared" si="526"/>
        <v>31</v>
      </c>
      <c r="AL1849" s="45">
        <v>98.08</v>
      </c>
      <c r="AM1849" s="45">
        <f t="shared" si="527"/>
        <v>14.712</v>
      </c>
      <c r="AN1849" s="84">
        <f t="shared" si="530"/>
        <v>6776</v>
      </c>
      <c r="AO1849" s="46">
        <f t="shared" si="528"/>
        <v>-651</v>
      </c>
      <c r="AP1849" s="72"/>
      <c r="AQ1849" s="46"/>
      <c r="AR1849" s="46"/>
      <c r="AS1849" s="46"/>
      <c r="AT1849" s="46">
        <f t="shared" si="534"/>
        <v>0</v>
      </c>
      <c r="AU1849" s="85">
        <f t="shared" si="535"/>
        <v>6776</v>
      </c>
      <c r="AV1849" s="46">
        <f t="shared" si="536"/>
        <v>0</v>
      </c>
      <c r="AW1849" s="46"/>
      <c r="AX1849" s="86">
        <f t="shared" si="529"/>
        <v>6776</v>
      </c>
    </row>
    <row r="1850" spans="1:50" s="56" customFormat="1" ht="13.5" customHeight="1" x14ac:dyDescent="0.25">
      <c r="A1850" s="19" t="s">
        <v>576</v>
      </c>
      <c r="B1850" s="20" t="s">
        <v>42</v>
      </c>
      <c r="C1850" s="21" t="s">
        <v>43</v>
      </c>
      <c r="D1850" s="20" t="s">
        <v>5783</v>
      </c>
      <c r="E1850" s="22">
        <v>313912</v>
      </c>
      <c r="F1850" s="23" t="s">
        <v>5784</v>
      </c>
      <c r="G1850" s="23" t="s">
        <v>579</v>
      </c>
      <c r="H1850" s="37">
        <v>710212801</v>
      </c>
      <c r="I1850" s="52">
        <v>313912</v>
      </c>
      <c r="J1850" s="23" t="s">
        <v>5785</v>
      </c>
      <c r="K1850" s="26" t="s">
        <v>576</v>
      </c>
      <c r="L1850" s="23" t="s">
        <v>5614</v>
      </c>
      <c r="M1850" s="27">
        <v>97669</v>
      </c>
      <c r="N1850" s="23" t="s">
        <v>5786</v>
      </c>
      <c r="O1850" s="23" t="s">
        <v>5787</v>
      </c>
      <c r="P1850" s="28">
        <v>509094</v>
      </c>
      <c r="Q1850" s="21" t="s">
        <v>51</v>
      </c>
      <c r="R1850" s="46">
        <v>6</v>
      </c>
      <c r="S1850" s="46">
        <v>8</v>
      </c>
      <c r="T1850" s="46">
        <f t="shared" si="540"/>
        <v>14</v>
      </c>
      <c r="U1850" s="68">
        <v>95.96</v>
      </c>
      <c r="V1850" s="69">
        <f t="shared" si="523"/>
        <v>14.393999999999998</v>
      </c>
      <c r="W1850" s="46">
        <f t="shared" si="531"/>
        <v>2418</v>
      </c>
      <c r="X1850" s="46"/>
      <c r="Y1850" s="45">
        <v>0</v>
      </c>
      <c r="Z1850" s="45">
        <v>0</v>
      </c>
      <c r="AA1850" s="45">
        <f t="shared" si="537"/>
        <v>0</v>
      </c>
      <c r="AB1850" s="46">
        <f t="shared" si="538"/>
        <v>6</v>
      </c>
      <c r="AC1850" s="46">
        <f t="shared" si="539"/>
        <v>8</v>
      </c>
      <c r="AD1850" s="46">
        <f t="shared" si="532"/>
        <v>14</v>
      </c>
      <c r="AE1850" s="68">
        <v>95.96</v>
      </c>
      <c r="AF1850" s="69">
        <f t="shared" si="524"/>
        <v>14.393999999999998</v>
      </c>
      <c r="AG1850" s="46">
        <f t="shared" si="533"/>
        <v>2418</v>
      </c>
      <c r="AH1850" s="46">
        <f t="shared" si="525"/>
        <v>0</v>
      </c>
      <c r="AI1850" s="45">
        <f>VLOOKUP(H1850,'[1]MŠ na kmeňovú školu V40'!$H$3:Y4924,18,0)</f>
        <v>4</v>
      </c>
      <c r="AJ1850" s="45">
        <f>VLOOKUP(H1850,'[1]MŠ na kmeňovú školu V40'!$H$3:AE4925,24,0)</f>
        <v>10</v>
      </c>
      <c r="AK1850" s="45">
        <f t="shared" si="526"/>
        <v>14</v>
      </c>
      <c r="AL1850" s="45">
        <v>98.08</v>
      </c>
      <c r="AM1850" s="45">
        <f t="shared" si="527"/>
        <v>14.712</v>
      </c>
      <c r="AN1850" s="84">
        <f t="shared" si="530"/>
        <v>2436</v>
      </c>
      <c r="AO1850" s="46">
        <f t="shared" si="528"/>
        <v>18</v>
      </c>
      <c r="AP1850" s="72"/>
      <c r="AQ1850" s="46"/>
      <c r="AR1850" s="46"/>
      <c r="AS1850" s="46"/>
      <c r="AT1850" s="46">
        <f t="shared" si="534"/>
        <v>0</v>
      </c>
      <c r="AU1850" s="85">
        <f t="shared" si="535"/>
        <v>2436</v>
      </c>
      <c r="AV1850" s="46">
        <f t="shared" si="536"/>
        <v>0</v>
      </c>
      <c r="AW1850" s="46"/>
      <c r="AX1850" s="86">
        <f t="shared" si="529"/>
        <v>2436</v>
      </c>
    </row>
    <row r="1851" spans="1:50" s="56" customFormat="1" ht="13.5" customHeight="1" x14ac:dyDescent="0.25">
      <c r="A1851" s="19" t="s">
        <v>576</v>
      </c>
      <c r="B1851" s="20" t="s">
        <v>42</v>
      </c>
      <c r="C1851" s="21" t="s">
        <v>43</v>
      </c>
      <c r="D1851" s="20" t="s">
        <v>5788</v>
      </c>
      <c r="E1851" s="22">
        <v>313947</v>
      </c>
      <c r="F1851" s="23" t="s">
        <v>5789</v>
      </c>
      <c r="G1851" s="23" t="s">
        <v>579</v>
      </c>
      <c r="H1851" s="24">
        <v>710013663</v>
      </c>
      <c r="I1851" s="25">
        <v>37828487</v>
      </c>
      <c r="J1851" s="23" t="s">
        <v>113</v>
      </c>
      <c r="K1851" s="26" t="s">
        <v>576</v>
      </c>
      <c r="L1851" s="23" t="s">
        <v>5614</v>
      </c>
      <c r="M1851" s="27">
        <v>97667</v>
      </c>
      <c r="N1851" s="23" t="s">
        <v>5790</v>
      </c>
      <c r="O1851" s="23" t="s">
        <v>5791</v>
      </c>
      <c r="P1851" s="28">
        <v>509124</v>
      </c>
      <c r="Q1851" s="21" t="s">
        <v>51</v>
      </c>
      <c r="R1851" s="46">
        <v>19</v>
      </c>
      <c r="S1851" s="46">
        <v>2</v>
      </c>
      <c r="T1851" s="46">
        <f t="shared" si="540"/>
        <v>21</v>
      </c>
      <c r="U1851" s="68">
        <v>95.96</v>
      </c>
      <c r="V1851" s="69">
        <f t="shared" si="523"/>
        <v>14.393999999999998</v>
      </c>
      <c r="W1851" s="46">
        <f t="shared" si="531"/>
        <v>3627</v>
      </c>
      <c r="X1851" s="46"/>
      <c r="Y1851" s="45">
        <v>0</v>
      </c>
      <c r="Z1851" s="45">
        <v>0</v>
      </c>
      <c r="AA1851" s="45">
        <f t="shared" si="537"/>
        <v>0</v>
      </c>
      <c r="AB1851" s="46">
        <f t="shared" si="538"/>
        <v>19</v>
      </c>
      <c r="AC1851" s="46">
        <f t="shared" si="539"/>
        <v>2</v>
      </c>
      <c r="AD1851" s="46">
        <f t="shared" si="532"/>
        <v>21</v>
      </c>
      <c r="AE1851" s="68">
        <v>95.96</v>
      </c>
      <c r="AF1851" s="69">
        <f t="shared" si="524"/>
        <v>14.393999999999998</v>
      </c>
      <c r="AG1851" s="46">
        <f t="shared" si="533"/>
        <v>3627</v>
      </c>
      <c r="AH1851" s="46">
        <f t="shared" si="525"/>
        <v>0</v>
      </c>
      <c r="AI1851" s="45">
        <f>VLOOKUP(H1851,'[1]MŠ na kmeňovú školu V40'!$H$3:Y4925,18,0)</f>
        <v>15</v>
      </c>
      <c r="AJ1851" s="45">
        <f>VLOOKUP(H1851,'[1]MŠ na kmeňovú školu V40'!$H$3:AE4926,24,0)</f>
        <v>1</v>
      </c>
      <c r="AK1851" s="45">
        <f t="shared" si="526"/>
        <v>16</v>
      </c>
      <c r="AL1851" s="45">
        <v>98.08</v>
      </c>
      <c r="AM1851" s="45">
        <f t="shared" si="527"/>
        <v>14.712</v>
      </c>
      <c r="AN1851" s="84">
        <f t="shared" si="530"/>
        <v>3360</v>
      </c>
      <c r="AO1851" s="46">
        <f t="shared" si="528"/>
        <v>-267</v>
      </c>
      <c r="AP1851" s="72"/>
      <c r="AQ1851" s="46"/>
      <c r="AR1851" s="46"/>
      <c r="AS1851" s="46"/>
      <c r="AT1851" s="46">
        <f t="shared" si="534"/>
        <v>0</v>
      </c>
      <c r="AU1851" s="85">
        <f t="shared" si="535"/>
        <v>3360</v>
      </c>
      <c r="AV1851" s="46">
        <f t="shared" si="536"/>
        <v>0</v>
      </c>
      <c r="AW1851" s="46"/>
      <c r="AX1851" s="86">
        <f t="shared" si="529"/>
        <v>3360</v>
      </c>
    </row>
    <row r="1852" spans="1:50" s="56" customFormat="1" ht="13.5" customHeight="1" x14ac:dyDescent="0.25">
      <c r="A1852" s="19" t="s">
        <v>576</v>
      </c>
      <c r="B1852" s="20" t="s">
        <v>42</v>
      </c>
      <c r="C1852" s="21" t="s">
        <v>43</v>
      </c>
      <c r="D1852" s="20" t="s">
        <v>5792</v>
      </c>
      <c r="E1852" s="22">
        <v>316181</v>
      </c>
      <c r="F1852" s="23" t="s">
        <v>5793</v>
      </c>
      <c r="G1852" s="23" t="s">
        <v>579</v>
      </c>
      <c r="H1852" s="24">
        <v>710167075</v>
      </c>
      <c r="I1852" s="25">
        <v>37888404</v>
      </c>
      <c r="J1852" s="23" t="s">
        <v>5794</v>
      </c>
      <c r="K1852" s="26" t="s">
        <v>576</v>
      </c>
      <c r="L1852" s="23" t="s">
        <v>5795</v>
      </c>
      <c r="M1852" s="27">
        <v>98401</v>
      </c>
      <c r="N1852" s="23" t="s">
        <v>5796</v>
      </c>
      <c r="O1852" s="23" t="s">
        <v>5797</v>
      </c>
      <c r="P1852" s="28">
        <v>511218</v>
      </c>
      <c r="Q1852" s="21" t="s">
        <v>51</v>
      </c>
      <c r="R1852" s="46">
        <v>10</v>
      </c>
      <c r="S1852" s="46">
        <v>0</v>
      </c>
      <c r="T1852" s="46">
        <f t="shared" si="540"/>
        <v>10</v>
      </c>
      <c r="U1852" s="68">
        <v>95.96</v>
      </c>
      <c r="V1852" s="69">
        <f t="shared" si="523"/>
        <v>14.393999999999998</v>
      </c>
      <c r="W1852" s="46">
        <f t="shared" si="531"/>
        <v>1727</v>
      </c>
      <c r="X1852" s="46"/>
      <c r="Y1852" s="45">
        <v>0</v>
      </c>
      <c r="Z1852" s="45">
        <v>0</v>
      </c>
      <c r="AA1852" s="45">
        <f t="shared" si="537"/>
        <v>0</v>
      </c>
      <c r="AB1852" s="46">
        <f t="shared" si="538"/>
        <v>10</v>
      </c>
      <c r="AC1852" s="46">
        <f t="shared" si="539"/>
        <v>0</v>
      </c>
      <c r="AD1852" s="46">
        <f t="shared" si="532"/>
        <v>10</v>
      </c>
      <c r="AE1852" s="68">
        <v>95.96</v>
      </c>
      <c r="AF1852" s="69">
        <f t="shared" si="524"/>
        <v>14.393999999999998</v>
      </c>
      <c r="AG1852" s="46">
        <f t="shared" si="533"/>
        <v>1727</v>
      </c>
      <c r="AH1852" s="46">
        <f t="shared" si="525"/>
        <v>0</v>
      </c>
      <c r="AI1852" s="45">
        <f>VLOOKUP(H1852,'[1]MŠ na kmeňovú školu V40'!$H$3:Y4926,18,0)</f>
        <v>11</v>
      </c>
      <c r="AJ1852" s="45">
        <f>VLOOKUP(H1852,'[1]MŠ na kmeňovú školu V40'!$H$3:AE4927,24,0)</f>
        <v>0</v>
      </c>
      <c r="AK1852" s="45">
        <f t="shared" si="526"/>
        <v>11</v>
      </c>
      <c r="AL1852" s="45">
        <v>98.08</v>
      </c>
      <c r="AM1852" s="45">
        <f t="shared" si="527"/>
        <v>14.712</v>
      </c>
      <c r="AN1852" s="84">
        <f t="shared" si="530"/>
        <v>1799</v>
      </c>
      <c r="AO1852" s="46">
        <f t="shared" si="528"/>
        <v>72</v>
      </c>
      <c r="AP1852" s="72"/>
      <c r="AQ1852" s="46"/>
      <c r="AR1852" s="46"/>
      <c r="AS1852" s="46"/>
      <c r="AT1852" s="46">
        <f t="shared" si="534"/>
        <v>0</v>
      </c>
      <c r="AU1852" s="85">
        <f t="shared" si="535"/>
        <v>1799</v>
      </c>
      <c r="AV1852" s="46">
        <f t="shared" si="536"/>
        <v>0</v>
      </c>
      <c r="AW1852" s="46"/>
      <c r="AX1852" s="86">
        <f t="shared" si="529"/>
        <v>1799</v>
      </c>
    </row>
    <row r="1853" spans="1:50" s="56" customFormat="1" ht="13.5" customHeight="1" x14ac:dyDescent="0.25">
      <c r="A1853" s="19" t="s">
        <v>576</v>
      </c>
      <c r="B1853" s="20" t="s">
        <v>42</v>
      </c>
      <c r="C1853" s="21" t="s">
        <v>43</v>
      </c>
      <c r="D1853" s="20" t="s">
        <v>5792</v>
      </c>
      <c r="E1853" s="22">
        <v>316181</v>
      </c>
      <c r="F1853" s="23" t="s">
        <v>5793</v>
      </c>
      <c r="G1853" s="23" t="s">
        <v>579</v>
      </c>
      <c r="H1853" s="24">
        <v>710036949</v>
      </c>
      <c r="I1853" s="25">
        <v>316181</v>
      </c>
      <c r="J1853" s="23" t="s">
        <v>54</v>
      </c>
      <c r="K1853" s="26" t="s">
        <v>576</v>
      </c>
      <c r="L1853" s="23" t="s">
        <v>5795</v>
      </c>
      <c r="M1853" s="27">
        <v>98401</v>
      </c>
      <c r="N1853" s="23" t="s">
        <v>5796</v>
      </c>
      <c r="O1853" s="23" t="s">
        <v>5798</v>
      </c>
      <c r="P1853" s="28">
        <v>511218</v>
      </c>
      <c r="Q1853" s="21" t="s">
        <v>51</v>
      </c>
      <c r="R1853" s="46">
        <v>29</v>
      </c>
      <c r="S1853" s="46">
        <v>1</v>
      </c>
      <c r="T1853" s="46">
        <f t="shared" si="540"/>
        <v>30</v>
      </c>
      <c r="U1853" s="68">
        <v>95.96</v>
      </c>
      <c r="V1853" s="69">
        <f t="shared" si="523"/>
        <v>14.393999999999998</v>
      </c>
      <c r="W1853" s="46">
        <f t="shared" si="531"/>
        <v>5182</v>
      </c>
      <c r="X1853" s="46"/>
      <c r="Y1853" s="45">
        <v>0</v>
      </c>
      <c r="Z1853" s="45">
        <v>0</v>
      </c>
      <c r="AA1853" s="45">
        <f t="shared" si="537"/>
        <v>0</v>
      </c>
      <c r="AB1853" s="46">
        <f t="shared" si="538"/>
        <v>29</v>
      </c>
      <c r="AC1853" s="46">
        <f t="shared" si="539"/>
        <v>1</v>
      </c>
      <c r="AD1853" s="46">
        <f t="shared" si="532"/>
        <v>30</v>
      </c>
      <c r="AE1853" s="68">
        <v>95.96</v>
      </c>
      <c r="AF1853" s="69">
        <f t="shared" si="524"/>
        <v>14.393999999999998</v>
      </c>
      <c r="AG1853" s="46">
        <f t="shared" si="533"/>
        <v>5182</v>
      </c>
      <c r="AH1853" s="46">
        <f t="shared" si="525"/>
        <v>0</v>
      </c>
      <c r="AI1853" s="45">
        <f>VLOOKUP(H1853,'[1]MŠ na kmeňovú školu V40'!$H$3:Y4927,18,0)</f>
        <v>28</v>
      </c>
      <c r="AJ1853" s="45">
        <f>VLOOKUP(H1853,'[1]MŠ na kmeňovú školu V40'!$H$3:AE4928,24,0)</f>
        <v>0</v>
      </c>
      <c r="AK1853" s="45">
        <f t="shared" si="526"/>
        <v>28</v>
      </c>
      <c r="AL1853" s="45">
        <v>98.08</v>
      </c>
      <c r="AM1853" s="45">
        <f t="shared" si="527"/>
        <v>14.712</v>
      </c>
      <c r="AN1853" s="84">
        <f t="shared" si="530"/>
        <v>5102</v>
      </c>
      <c r="AO1853" s="46">
        <f t="shared" si="528"/>
        <v>-80</v>
      </c>
      <c r="AP1853" s="72"/>
      <c r="AQ1853" s="46"/>
      <c r="AR1853" s="46"/>
      <c r="AS1853" s="46"/>
      <c r="AT1853" s="46">
        <f t="shared" si="534"/>
        <v>0</v>
      </c>
      <c r="AU1853" s="85">
        <f t="shared" si="535"/>
        <v>5102</v>
      </c>
      <c r="AV1853" s="46">
        <f t="shared" si="536"/>
        <v>0</v>
      </c>
      <c r="AW1853" s="46"/>
      <c r="AX1853" s="86">
        <f t="shared" si="529"/>
        <v>5102</v>
      </c>
    </row>
    <row r="1854" spans="1:50" s="56" customFormat="1" ht="13.5" customHeight="1" x14ac:dyDescent="0.25">
      <c r="A1854" s="19" t="s">
        <v>576</v>
      </c>
      <c r="B1854" s="20" t="s">
        <v>42</v>
      </c>
      <c r="C1854" s="21" t="s">
        <v>43</v>
      </c>
      <c r="D1854" s="20" t="s">
        <v>5792</v>
      </c>
      <c r="E1854" s="22">
        <v>316181</v>
      </c>
      <c r="F1854" s="23" t="s">
        <v>5793</v>
      </c>
      <c r="G1854" s="23" t="s">
        <v>579</v>
      </c>
      <c r="H1854" s="24">
        <v>710036990</v>
      </c>
      <c r="I1854" s="25">
        <v>316181</v>
      </c>
      <c r="J1854" s="23" t="s">
        <v>54</v>
      </c>
      <c r="K1854" s="26" t="s">
        <v>576</v>
      </c>
      <c r="L1854" s="23" t="s">
        <v>5795</v>
      </c>
      <c r="M1854" s="27">
        <v>98401</v>
      </c>
      <c r="N1854" s="23" t="s">
        <v>5796</v>
      </c>
      <c r="O1854" s="23" t="s">
        <v>5799</v>
      </c>
      <c r="P1854" s="28">
        <v>511218</v>
      </c>
      <c r="Q1854" s="21" t="s">
        <v>51</v>
      </c>
      <c r="R1854" s="46">
        <v>45</v>
      </c>
      <c r="S1854" s="46">
        <v>2</v>
      </c>
      <c r="T1854" s="46">
        <f t="shared" si="540"/>
        <v>47</v>
      </c>
      <c r="U1854" s="68">
        <v>95.96</v>
      </c>
      <c r="V1854" s="69">
        <f t="shared" si="523"/>
        <v>14.393999999999998</v>
      </c>
      <c r="W1854" s="46">
        <f t="shared" si="531"/>
        <v>8118</v>
      </c>
      <c r="X1854" s="46"/>
      <c r="Y1854" s="45">
        <v>0</v>
      </c>
      <c r="Z1854" s="45">
        <v>0</v>
      </c>
      <c r="AA1854" s="45">
        <f t="shared" si="537"/>
        <v>0</v>
      </c>
      <c r="AB1854" s="46">
        <f t="shared" si="538"/>
        <v>45</v>
      </c>
      <c r="AC1854" s="46">
        <f t="shared" si="539"/>
        <v>2</v>
      </c>
      <c r="AD1854" s="46">
        <f t="shared" si="532"/>
        <v>47</v>
      </c>
      <c r="AE1854" s="68">
        <v>95.96</v>
      </c>
      <c r="AF1854" s="69">
        <f t="shared" si="524"/>
        <v>14.393999999999998</v>
      </c>
      <c r="AG1854" s="46">
        <f t="shared" si="533"/>
        <v>8118</v>
      </c>
      <c r="AH1854" s="46">
        <f t="shared" si="525"/>
        <v>0</v>
      </c>
      <c r="AI1854" s="45">
        <f>VLOOKUP(H1854,'[1]MŠ na kmeňovú školu V40'!$H$3:Y4928,18,0)</f>
        <v>36</v>
      </c>
      <c r="AJ1854" s="45">
        <f>VLOOKUP(H1854,'[1]MŠ na kmeňovú školu V40'!$H$3:AE4929,24,0)</f>
        <v>0</v>
      </c>
      <c r="AK1854" s="45">
        <f t="shared" si="526"/>
        <v>36</v>
      </c>
      <c r="AL1854" s="45">
        <v>98.08</v>
      </c>
      <c r="AM1854" s="45">
        <f t="shared" si="527"/>
        <v>14.712</v>
      </c>
      <c r="AN1854" s="84">
        <f t="shared" si="530"/>
        <v>7531</v>
      </c>
      <c r="AO1854" s="46">
        <f t="shared" si="528"/>
        <v>-587</v>
      </c>
      <c r="AP1854" s="72"/>
      <c r="AQ1854" s="46"/>
      <c r="AR1854" s="46"/>
      <c r="AS1854" s="46"/>
      <c r="AT1854" s="46">
        <f t="shared" si="534"/>
        <v>0</v>
      </c>
      <c r="AU1854" s="85">
        <f t="shared" si="535"/>
        <v>7531</v>
      </c>
      <c r="AV1854" s="46">
        <f t="shared" si="536"/>
        <v>0</v>
      </c>
      <c r="AW1854" s="46"/>
      <c r="AX1854" s="86">
        <f t="shared" si="529"/>
        <v>7531</v>
      </c>
    </row>
    <row r="1855" spans="1:50" s="56" customFormat="1" ht="13.5" customHeight="1" x14ac:dyDescent="0.25">
      <c r="A1855" s="19" t="s">
        <v>576</v>
      </c>
      <c r="B1855" s="20" t="s">
        <v>42</v>
      </c>
      <c r="C1855" s="21" t="s">
        <v>43</v>
      </c>
      <c r="D1855" s="20" t="s">
        <v>5792</v>
      </c>
      <c r="E1855" s="22">
        <v>316181</v>
      </c>
      <c r="F1855" s="23" t="s">
        <v>5793</v>
      </c>
      <c r="G1855" s="23" t="s">
        <v>579</v>
      </c>
      <c r="H1855" s="24">
        <v>710036957</v>
      </c>
      <c r="I1855" s="25">
        <v>316181</v>
      </c>
      <c r="J1855" s="23" t="s">
        <v>54</v>
      </c>
      <c r="K1855" s="26" t="s">
        <v>576</v>
      </c>
      <c r="L1855" s="23" t="s">
        <v>5795</v>
      </c>
      <c r="M1855" s="27">
        <v>98403</v>
      </c>
      <c r="N1855" s="23" t="s">
        <v>5796</v>
      </c>
      <c r="O1855" s="23" t="s">
        <v>5800</v>
      </c>
      <c r="P1855" s="28">
        <v>511218</v>
      </c>
      <c r="Q1855" s="21" t="s">
        <v>51</v>
      </c>
      <c r="R1855" s="46">
        <v>32</v>
      </c>
      <c r="S1855" s="46">
        <v>2</v>
      </c>
      <c r="T1855" s="46">
        <f t="shared" si="540"/>
        <v>34</v>
      </c>
      <c r="U1855" s="68">
        <v>95.96</v>
      </c>
      <c r="V1855" s="69">
        <f t="shared" si="523"/>
        <v>14.393999999999998</v>
      </c>
      <c r="W1855" s="46">
        <f t="shared" si="531"/>
        <v>5873</v>
      </c>
      <c r="X1855" s="46"/>
      <c r="Y1855" s="45">
        <v>0</v>
      </c>
      <c r="Z1855" s="45">
        <v>0</v>
      </c>
      <c r="AA1855" s="45">
        <f t="shared" si="537"/>
        <v>0</v>
      </c>
      <c r="AB1855" s="46">
        <f t="shared" si="538"/>
        <v>32</v>
      </c>
      <c r="AC1855" s="46">
        <f t="shared" si="539"/>
        <v>2</v>
      </c>
      <c r="AD1855" s="46">
        <f t="shared" si="532"/>
        <v>34</v>
      </c>
      <c r="AE1855" s="68">
        <v>95.96</v>
      </c>
      <c r="AF1855" s="69">
        <f t="shared" si="524"/>
        <v>14.393999999999998</v>
      </c>
      <c r="AG1855" s="46">
        <f t="shared" si="533"/>
        <v>5873</v>
      </c>
      <c r="AH1855" s="46">
        <f t="shared" si="525"/>
        <v>0</v>
      </c>
      <c r="AI1855" s="45">
        <f>VLOOKUP(H1855,'[1]MŠ na kmeňovú školu V40'!$H$3:Y4929,18,0)</f>
        <v>27</v>
      </c>
      <c r="AJ1855" s="45">
        <f>VLOOKUP(H1855,'[1]MŠ na kmeňovú školu V40'!$H$3:AE4930,24,0)</f>
        <v>3</v>
      </c>
      <c r="AK1855" s="45">
        <f t="shared" si="526"/>
        <v>30</v>
      </c>
      <c r="AL1855" s="45">
        <v>98.08</v>
      </c>
      <c r="AM1855" s="45">
        <f t="shared" si="527"/>
        <v>14.712</v>
      </c>
      <c r="AN1855" s="84">
        <f t="shared" si="530"/>
        <v>5681</v>
      </c>
      <c r="AO1855" s="46">
        <f t="shared" si="528"/>
        <v>-192</v>
      </c>
      <c r="AP1855" s="72"/>
      <c r="AQ1855" s="46"/>
      <c r="AR1855" s="46"/>
      <c r="AS1855" s="46"/>
      <c r="AT1855" s="46">
        <f t="shared" si="534"/>
        <v>0</v>
      </c>
      <c r="AU1855" s="85">
        <f t="shared" si="535"/>
        <v>5681</v>
      </c>
      <c r="AV1855" s="46">
        <f t="shared" si="536"/>
        <v>0</v>
      </c>
      <c r="AW1855" s="46"/>
      <c r="AX1855" s="86">
        <f t="shared" si="529"/>
        <v>5681</v>
      </c>
    </row>
    <row r="1856" spans="1:50" s="56" customFormat="1" ht="13.5" customHeight="1" x14ac:dyDescent="0.25">
      <c r="A1856" s="19" t="s">
        <v>576</v>
      </c>
      <c r="B1856" s="20" t="s">
        <v>42</v>
      </c>
      <c r="C1856" s="21" t="s">
        <v>43</v>
      </c>
      <c r="D1856" s="20" t="s">
        <v>5792</v>
      </c>
      <c r="E1856" s="22">
        <v>316181</v>
      </c>
      <c r="F1856" s="23" t="s">
        <v>5793</v>
      </c>
      <c r="G1856" s="23" t="s">
        <v>579</v>
      </c>
      <c r="H1856" s="24">
        <v>710036981</v>
      </c>
      <c r="I1856" s="25">
        <v>316181</v>
      </c>
      <c r="J1856" s="23" t="s">
        <v>54</v>
      </c>
      <c r="K1856" s="26" t="s">
        <v>576</v>
      </c>
      <c r="L1856" s="23" t="s">
        <v>5795</v>
      </c>
      <c r="M1856" s="27">
        <v>98403</v>
      </c>
      <c r="N1856" s="23" t="s">
        <v>5796</v>
      </c>
      <c r="O1856" s="23" t="s">
        <v>5801</v>
      </c>
      <c r="P1856" s="28">
        <v>511218</v>
      </c>
      <c r="Q1856" s="21" t="s">
        <v>51</v>
      </c>
      <c r="R1856" s="46">
        <v>39</v>
      </c>
      <c r="S1856" s="46">
        <v>1</v>
      </c>
      <c r="T1856" s="46">
        <f t="shared" si="540"/>
        <v>40</v>
      </c>
      <c r="U1856" s="68">
        <v>95.96</v>
      </c>
      <c r="V1856" s="69">
        <f t="shared" si="523"/>
        <v>14.393999999999998</v>
      </c>
      <c r="W1856" s="46">
        <f t="shared" si="531"/>
        <v>6909</v>
      </c>
      <c r="X1856" s="46"/>
      <c r="Y1856" s="45">
        <v>0</v>
      </c>
      <c r="Z1856" s="45">
        <v>0</v>
      </c>
      <c r="AA1856" s="45">
        <f t="shared" si="537"/>
        <v>0</v>
      </c>
      <c r="AB1856" s="46">
        <f t="shared" si="538"/>
        <v>39</v>
      </c>
      <c r="AC1856" s="46">
        <f t="shared" si="539"/>
        <v>1</v>
      </c>
      <c r="AD1856" s="46">
        <f t="shared" si="532"/>
        <v>40</v>
      </c>
      <c r="AE1856" s="68">
        <v>95.96</v>
      </c>
      <c r="AF1856" s="69">
        <f t="shared" si="524"/>
        <v>14.393999999999998</v>
      </c>
      <c r="AG1856" s="46">
        <f t="shared" si="533"/>
        <v>6909</v>
      </c>
      <c r="AH1856" s="46">
        <f t="shared" si="525"/>
        <v>0</v>
      </c>
      <c r="AI1856" s="45">
        <f>VLOOKUP(H1856,'[1]MŠ na kmeňovú školu V40'!$H$3:Y4930,18,0)</f>
        <v>49</v>
      </c>
      <c r="AJ1856" s="45">
        <f>VLOOKUP(H1856,'[1]MŠ na kmeňovú školu V40'!$H$3:AE4931,24,0)</f>
        <v>1</v>
      </c>
      <c r="AK1856" s="45">
        <f t="shared" si="526"/>
        <v>50</v>
      </c>
      <c r="AL1856" s="45">
        <v>98.08</v>
      </c>
      <c r="AM1856" s="45">
        <f t="shared" si="527"/>
        <v>14.712</v>
      </c>
      <c r="AN1856" s="84">
        <f t="shared" si="530"/>
        <v>7548</v>
      </c>
      <c r="AO1856" s="46">
        <f t="shared" si="528"/>
        <v>639</v>
      </c>
      <c r="AP1856" s="72"/>
      <c r="AQ1856" s="46"/>
      <c r="AR1856" s="46"/>
      <c r="AS1856" s="46"/>
      <c r="AT1856" s="46">
        <f t="shared" si="534"/>
        <v>0</v>
      </c>
      <c r="AU1856" s="85">
        <f t="shared" si="535"/>
        <v>7548</v>
      </c>
      <c r="AV1856" s="46">
        <f t="shared" si="536"/>
        <v>0</v>
      </c>
      <c r="AW1856" s="46"/>
      <c r="AX1856" s="86">
        <f t="shared" si="529"/>
        <v>7548</v>
      </c>
    </row>
    <row r="1857" spans="1:50" s="56" customFormat="1" ht="13.5" customHeight="1" x14ac:dyDescent="0.25">
      <c r="A1857" s="19" t="s">
        <v>576</v>
      </c>
      <c r="B1857" s="20" t="s">
        <v>42</v>
      </c>
      <c r="C1857" s="21" t="s">
        <v>43</v>
      </c>
      <c r="D1857" s="20" t="s">
        <v>5792</v>
      </c>
      <c r="E1857" s="22">
        <v>316181</v>
      </c>
      <c r="F1857" s="23" t="s">
        <v>5793</v>
      </c>
      <c r="G1857" s="23" t="s">
        <v>579</v>
      </c>
      <c r="H1857" s="24">
        <v>710102716</v>
      </c>
      <c r="I1857" s="25">
        <v>37898086</v>
      </c>
      <c r="J1857" s="23" t="s">
        <v>100</v>
      </c>
      <c r="K1857" s="26" t="s">
        <v>576</v>
      </c>
      <c r="L1857" s="23" t="s">
        <v>5795</v>
      </c>
      <c r="M1857" s="27">
        <v>98401</v>
      </c>
      <c r="N1857" s="23" t="s">
        <v>5796</v>
      </c>
      <c r="O1857" s="23" t="s">
        <v>5802</v>
      </c>
      <c r="P1857" s="28">
        <v>511218</v>
      </c>
      <c r="Q1857" s="21" t="s">
        <v>51</v>
      </c>
      <c r="R1857" s="46">
        <v>16</v>
      </c>
      <c r="S1857" s="46">
        <v>0</v>
      </c>
      <c r="T1857" s="46">
        <f t="shared" si="540"/>
        <v>16</v>
      </c>
      <c r="U1857" s="68">
        <v>95.96</v>
      </c>
      <c r="V1857" s="69">
        <f t="shared" si="523"/>
        <v>14.393999999999998</v>
      </c>
      <c r="W1857" s="46">
        <f t="shared" si="531"/>
        <v>2764</v>
      </c>
      <c r="X1857" s="46"/>
      <c r="Y1857" s="45">
        <v>0</v>
      </c>
      <c r="Z1857" s="45">
        <v>0</v>
      </c>
      <c r="AA1857" s="45">
        <f t="shared" si="537"/>
        <v>0</v>
      </c>
      <c r="AB1857" s="46">
        <f t="shared" si="538"/>
        <v>16</v>
      </c>
      <c r="AC1857" s="46">
        <f t="shared" si="539"/>
        <v>0</v>
      </c>
      <c r="AD1857" s="46">
        <f t="shared" si="532"/>
        <v>16</v>
      </c>
      <c r="AE1857" s="68">
        <v>95.96</v>
      </c>
      <c r="AF1857" s="69">
        <f t="shared" si="524"/>
        <v>14.393999999999998</v>
      </c>
      <c r="AG1857" s="46">
        <f t="shared" si="533"/>
        <v>2764</v>
      </c>
      <c r="AH1857" s="46">
        <f t="shared" si="525"/>
        <v>0</v>
      </c>
      <c r="AI1857" s="45">
        <f>VLOOKUP(H1857,'[1]MŠ na kmeňovú školu V40'!$H$3:Y4931,18,0)</f>
        <v>17</v>
      </c>
      <c r="AJ1857" s="45">
        <f>VLOOKUP(H1857,'[1]MŠ na kmeňovú školu V40'!$H$3:AE4932,24,0)</f>
        <v>0</v>
      </c>
      <c r="AK1857" s="45">
        <f t="shared" si="526"/>
        <v>17</v>
      </c>
      <c r="AL1857" s="45">
        <v>98.08</v>
      </c>
      <c r="AM1857" s="45">
        <f t="shared" si="527"/>
        <v>14.712</v>
      </c>
      <c r="AN1857" s="84">
        <f t="shared" si="530"/>
        <v>2843</v>
      </c>
      <c r="AO1857" s="46">
        <f t="shared" si="528"/>
        <v>79</v>
      </c>
      <c r="AP1857" s="72"/>
      <c r="AQ1857" s="46"/>
      <c r="AR1857" s="46"/>
      <c r="AS1857" s="46"/>
      <c r="AT1857" s="46">
        <f t="shared" si="534"/>
        <v>0</v>
      </c>
      <c r="AU1857" s="85">
        <f t="shared" si="535"/>
        <v>2843</v>
      </c>
      <c r="AV1857" s="46">
        <f t="shared" si="536"/>
        <v>0</v>
      </c>
      <c r="AW1857" s="46"/>
      <c r="AX1857" s="86">
        <f t="shared" si="529"/>
        <v>2843</v>
      </c>
    </row>
    <row r="1858" spans="1:50" s="56" customFormat="1" ht="13.5" customHeight="1" x14ac:dyDescent="0.25">
      <c r="A1858" s="19" t="s">
        <v>576</v>
      </c>
      <c r="B1858" s="20" t="s">
        <v>42</v>
      </c>
      <c r="C1858" s="21" t="s">
        <v>43</v>
      </c>
      <c r="D1858" s="20" t="s">
        <v>5792</v>
      </c>
      <c r="E1858" s="22">
        <v>316181</v>
      </c>
      <c r="F1858" s="23" t="s">
        <v>5793</v>
      </c>
      <c r="G1858" s="23" t="s">
        <v>579</v>
      </c>
      <c r="H1858" s="24">
        <v>710016476</v>
      </c>
      <c r="I1858" s="25">
        <v>316181</v>
      </c>
      <c r="J1858" s="23" t="s">
        <v>54</v>
      </c>
      <c r="K1858" s="26" t="s">
        <v>576</v>
      </c>
      <c r="L1858" s="23" t="s">
        <v>5795</v>
      </c>
      <c r="M1858" s="27">
        <v>98401</v>
      </c>
      <c r="N1858" s="23" t="s">
        <v>5796</v>
      </c>
      <c r="O1858" s="23" t="s">
        <v>5803</v>
      </c>
      <c r="P1858" s="28">
        <v>511218</v>
      </c>
      <c r="Q1858" s="21" t="s">
        <v>51</v>
      </c>
      <c r="R1858" s="46">
        <v>24</v>
      </c>
      <c r="S1858" s="46">
        <v>1</v>
      </c>
      <c r="T1858" s="46">
        <f t="shared" si="540"/>
        <v>25</v>
      </c>
      <c r="U1858" s="68">
        <v>95.96</v>
      </c>
      <c r="V1858" s="69">
        <f t="shared" ref="V1858:V1921" si="541">+U1858*15%</f>
        <v>14.393999999999998</v>
      </c>
      <c r="W1858" s="46">
        <f t="shared" si="531"/>
        <v>4318</v>
      </c>
      <c r="X1858" s="46"/>
      <c r="Y1858" s="45">
        <v>0</v>
      </c>
      <c r="Z1858" s="45">
        <v>0</v>
      </c>
      <c r="AA1858" s="45">
        <f t="shared" si="537"/>
        <v>0</v>
      </c>
      <c r="AB1858" s="46">
        <f t="shared" si="538"/>
        <v>24</v>
      </c>
      <c r="AC1858" s="46">
        <f t="shared" si="539"/>
        <v>1</v>
      </c>
      <c r="AD1858" s="46">
        <f t="shared" si="532"/>
        <v>25</v>
      </c>
      <c r="AE1858" s="68">
        <v>95.96</v>
      </c>
      <c r="AF1858" s="69">
        <f t="shared" ref="AF1858:AF1921" si="542">+AE1858*15%</f>
        <v>14.393999999999998</v>
      </c>
      <c r="AG1858" s="46">
        <f t="shared" si="533"/>
        <v>4318</v>
      </c>
      <c r="AH1858" s="46">
        <f t="shared" ref="AH1858:AH1921" si="543">+AG1858-W1858</f>
        <v>0</v>
      </c>
      <c r="AI1858" s="45">
        <f>VLOOKUP(H1858,'[1]MŠ na kmeňovú školu V40'!$H$3:Y4932,18,0)</f>
        <v>24</v>
      </c>
      <c r="AJ1858" s="45">
        <f>VLOOKUP(H1858,'[1]MŠ na kmeňovú školu V40'!$H$3:AE4933,24,0)</f>
        <v>1</v>
      </c>
      <c r="AK1858" s="45">
        <f t="shared" ref="AK1858:AK1921" si="544">+AI1858+AJ1858</f>
        <v>25</v>
      </c>
      <c r="AL1858" s="45">
        <v>98.08</v>
      </c>
      <c r="AM1858" s="45">
        <f t="shared" ref="AM1858:AM1921" si="545">+AL1858*15%</f>
        <v>14.712</v>
      </c>
      <c r="AN1858" s="84">
        <f t="shared" si="530"/>
        <v>4350</v>
      </c>
      <c r="AO1858" s="46">
        <f t="shared" ref="AO1858:AO1921" si="546">+AN1858-AG1858</f>
        <v>32</v>
      </c>
      <c r="AP1858" s="72"/>
      <c r="AQ1858" s="46"/>
      <c r="AR1858" s="46"/>
      <c r="AS1858" s="46"/>
      <c r="AT1858" s="46">
        <f t="shared" si="534"/>
        <v>0</v>
      </c>
      <c r="AU1858" s="85">
        <f t="shared" si="535"/>
        <v>4350</v>
      </c>
      <c r="AV1858" s="46">
        <f t="shared" si="536"/>
        <v>0</v>
      </c>
      <c r="AW1858" s="46"/>
      <c r="AX1858" s="86">
        <f t="shared" ref="AX1858:AX1921" si="547">+AT1858+AN1858</f>
        <v>4350</v>
      </c>
    </row>
    <row r="1859" spans="1:50" s="56" customFormat="1" ht="13.5" customHeight="1" x14ac:dyDescent="0.25">
      <c r="A1859" s="19" t="s">
        <v>576</v>
      </c>
      <c r="B1859" s="20" t="s">
        <v>42</v>
      </c>
      <c r="C1859" s="21" t="s">
        <v>43</v>
      </c>
      <c r="D1859" s="20" t="s">
        <v>5804</v>
      </c>
      <c r="E1859" s="22">
        <v>315958</v>
      </c>
      <c r="F1859" s="23" t="s">
        <v>5805</v>
      </c>
      <c r="G1859" s="23" t="s">
        <v>579</v>
      </c>
      <c r="H1859" s="24">
        <v>710016107</v>
      </c>
      <c r="I1859" s="25">
        <v>37891723</v>
      </c>
      <c r="J1859" s="23" t="s">
        <v>100</v>
      </c>
      <c r="K1859" s="26" t="s">
        <v>576</v>
      </c>
      <c r="L1859" s="23" t="s">
        <v>5795</v>
      </c>
      <c r="M1859" s="27">
        <v>98601</v>
      </c>
      <c r="N1859" s="23" t="s">
        <v>5806</v>
      </c>
      <c r="O1859" s="23" t="s">
        <v>5807</v>
      </c>
      <c r="P1859" s="28">
        <v>511234</v>
      </c>
      <c r="Q1859" s="21" t="s">
        <v>51</v>
      </c>
      <c r="R1859" s="46">
        <v>5</v>
      </c>
      <c r="S1859" s="46">
        <v>2</v>
      </c>
      <c r="T1859" s="46">
        <f t="shared" si="540"/>
        <v>7</v>
      </c>
      <c r="U1859" s="68">
        <v>95.96</v>
      </c>
      <c r="V1859" s="69">
        <f t="shared" si="541"/>
        <v>14.393999999999998</v>
      </c>
      <c r="W1859" s="46">
        <f t="shared" si="531"/>
        <v>1209</v>
      </c>
      <c r="X1859" s="46"/>
      <c r="Y1859" s="45">
        <v>0</v>
      </c>
      <c r="Z1859" s="45">
        <v>0</v>
      </c>
      <c r="AA1859" s="45">
        <f t="shared" si="537"/>
        <v>0</v>
      </c>
      <c r="AB1859" s="46">
        <f t="shared" si="538"/>
        <v>5</v>
      </c>
      <c r="AC1859" s="46">
        <f t="shared" si="539"/>
        <v>2</v>
      </c>
      <c r="AD1859" s="46">
        <f t="shared" si="532"/>
        <v>7</v>
      </c>
      <c r="AE1859" s="68">
        <v>95.96</v>
      </c>
      <c r="AF1859" s="69">
        <f t="shared" si="542"/>
        <v>14.393999999999998</v>
      </c>
      <c r="AG1859" s="46">
        <f t="shared" si="533"/>
        <v>1209</v>
      </c>
      <c r="AH1859" s="46">
        <f t="shared" si="543"/>
        <v>0</v>
      </c>
      <c r="AI1859" s="45">
        <f>VLOOKUP(H1859,'[1]MŠ na kmeňovú školu V40'!$H$3:Y4933,18,0)</f>
        <v>6</v>
      </c>
      <c r="AJ1859" s="45">
        <f>VLOOKUP(H1859,'[1]MŠ na kmeňovú školu V40'!$H$3:AE4934,24,0)</f>
        <v>4</v>
      </c>
      <c r="AK1859" s="45">
        <f t="shared" si="544"/>
        <v>10</v>
      </c>
      <c r="AL1859" s="45">
        <v>98.08</v>
      </c>
      <c r="AM1859" s="45">
        <f t="shared" si="545"/>
        <v>14.712</v>
      </c>
      <c r="AN1859" s="84">
        <f t="shared" si="530"/>
        <v>1395</v>
      </c>
      <c r="AO1859" s="46">
        <f t="shared" si="546"/>
        <v>186</v>
      </c>
      <c r="AP1859" s="72"/>
      <c r="AQ1859" s="46"/>
      <c r="AR1859" s="46"/>
      <c r="AS1859" s="46"/>
      <c r="AT1859" s="46">
        <f t="shared" si="534"/>
        <v>0</v>
      </c>
      <c r="AU1859" s="85">
        <f t="shared" si="535"/>
        <v>1395</v>
      </c>
      <c r="AV1859" s="46">
        <f t="shared" si="536"/>
        <v>0</v>
      </c>
      <c r="AW1859" s="46"/>
      <c r="AX1859" s="86">
        <f t="shared" si="547"/>
        <v>1395</v>
      </c>
    </row>
    <row r="1860" spans="1:50" s="56" customFormat="1" ht="13.5" customHeight="1" x14ac:dyDescent="0.25">
      <c r="A1860" s="19" t="s">
        <v>576</v>
      </c>
      <c r="B1860" s="20" t="s">
        <v>42</v>
      </c>
      <c r="C1860" s="21" t="s">
        <v>43</v>
      </c>
      <c r="D1860" s="20" t="s">
        <v>5808</v>
      </c>
      <c r="E1860" s="22">
        <v>315966</v>
      </c>
      <c r="F1860" s="23" t="s">
        <v>5809</v>
      </c>
      <c r="G1860" s="23" t="s">
        <v>579</v>
      </c>
      <c r="H1860" s="24">
        <v>710016123</v>
      </c>
      <c r="I1860" s="25">
        <v>315966</v>
      </c>
      <c r="J1860" s="23" t="s">
        <v>54</v>
      </c>
      <c r="K1860" s="26" t="s">
        <v>576</v>
      </c>
      <c r="L1860" s="23" t="s">
        <v>5795</v>
      </c>
      <c r="M1860" s="27">
        <v>98401</v>
      </c>
      <c r="N1860" s="23" t="s">
        <v>5810</v>
      </c>
      <c r="O1860" s="23" t="s">
        <v>5811</v>
      </c>
      <c r="P1860" s="28">
        <v>511251</v>
      </c>
      <c r="Q1860" s="21" t="s">
        <v>51</v>
      </c>
      <c r="R1860" s="46">
        <v>6</v>
      </c>
      <c r="S1860" s="46">
        <v>0</v>
      </c>
      <c r="T1860" s="46">
        <f t="shared" si="540"/>
        <v>6</v>
      </c>
      <c r="U1860" s="68">
        <v>95.96</v>
      </c>
      <c r="V1860" s="69">
        <f t="shared" si="541"/>
        <v>14.393999999999998</v>
      </c>
      <c r="W1860" s="46">
        <f t="shared" si="531"/>
        <v>1036</v>
      </c>
      <c r="X1860" s="46"/>
      <c r="Y1860" s="45">
        <v>0</v>
      </c>
      <c r="Z1860" s="45">
        <v>0</v>
      </c>
      <c r="AA1860" s="45">
        <f t="shared" si="537"/>
        <v>0</v>
      </c>
      <c r="AB1860" s="46">
        <f t="shared" si="538"/>
        <v>6</v>
      </c>
      <c r="AC1860" s="46">
        <f t="shared" si="539"/>
        <v>0</v>
      </c>
      <c r="AD1860" s="46">
        <f t="shared" si="532"/>
        <v>6</v>
      </c>
      <c r="AE1860" s="68">
        <v>95.96</v>
      </c>
      <c r="AF1860" s="69">
        <f t="shared" si="542"/>
        <v>14.393999999999998</v>
      </c>
      <c r="AG1860" s="46">
        <f t="shared" si="533"/>
        <v>1036</v>
      </c>
      <c r="AH1860" s="46">
        <f t="shared" si="543"/>
        <v>0</v>
      </c>
      <c r="AI1860" s="45">
        <f>VLOOKUP(H1860,'[1]MŠ na kmeňovú školu V40'!$H$3:Y4934,18,0)</f>
        <v>5</v>
      </c>
      <c r="AJ1860" s="45">
        <f>VLOOKUP(H1860,'[1]MŠ na kmeňovú školu V40'!$H$3:AE4935,24,0)</f>
        <v>1</v>
      </c>
      <c r="AK1860" s="45">
        <f t="shared" si="544"/>
        <v>6</v>
      </c>
      <c r="AL1860" s="45">
        <v>98.08</v>
      </c>
      <c r="AM1860" s="45">
        <f t="shared" si="545"/>
        <v>14.712</v>
      </c>
      <c r="AN1860" s="84">
        <f t="shared" si="530"/>
        <v>1044</v>
      </c>
      <c r="AO1860" s="46">
        <f t="shared" si="546"/>
        <v>8</v>
      </c>
      <c r="AP1860" s="72"/>
      <c r="AQ1860" s="46"/>
      <c r="AR1860" s="46"/>
      <c r="AS1860" s="46"/>
      <c r="AT1860" s="46">
        <f t="shared" si="534"/>
        <v>0</v>
      </c>
      <c r="AU1860" s="85">
        <f t="shared" si="535"/>
        <v>1044</v>
      </c>
      <c r="AV1860" s="46">
        <f t="shared" si="536"/>
        <v>0</v>
      </c>
      <c r="AW1860" s="46"/>
      <c r="AX1860" s="86">
        <f t="shared" si="547"/>
        <v>1044</v>
      </c>
    </row>
    <row r="1861" spans="1:50" s="56" customFormat="1" ht="13.5" customHeight="1" x14ac:dyDescent="0.25">
      <c r="A1861" s="19" t="s">
        <v>576</v>
      </c>
      <c r="B1861" s="20" t="s">
        <v>42</v>
      </c>
      <c r="C1861" s="21" t="s">
        <v>43</v>
      </c>
      <c r="D1861" s="20" t="s">
        <v>5812</v>
      </c>
      <c r="E1861" s="22">
        <v>315991</v>
      </c>
      <c r="F1861" s="23" t="s">
        <v>5813</v>
      </c>
      <c r="G1861" s="23" t="s">
        <v>579</v>
      </c>
      <c r="H1861" s="24">
        <v>710016131</v>
      </c>
      <c r="I1861" s="25">
        <v>710058780</v>
      </c>
      <c r="J1861" s="23" t="s">
        <v>54</v>
      </c>
      <c r="K1861" s="26" t="s">
        <v>576</v>
      </c>
      <c r="L1861" s="23" t="s">
        <v>5814</v>
      </c>
      <c r="M1861" s="27">
        <v>98502</v>
      </c>
      <c r="N1861" s="23" t="s">
        <v>5815</v>
      </c>
      <c r="O1861" s="23" t="s">
        <v>5816</v>
      </c>
      <c r="P1861" s="28">
        <v>511269</v>
      </c>
      <c r="Q1861" s="21" t="s">
        <v>51</v>
      </c>
      <c r="R1861" s="46">
        <v>8</v>
      </c>
      <c r="S1861" s="46">
        <v>0</v>
      </c>
      <c r="T1861" s="46">
        <f t="shared" si="540"/>
        <v>8</v>
      </c>
      <c r="U1861" s="68">
        <v>95.96</v>
      </c>
      <c r="V1861" s="69">
        <f t="shared" si="541"/>
        <v>14.393999999999998</v>
      </c>
      <c r="W1861" s="46">
        <f t="shared" si="531"/>
        <v>1382</v>
      </c>
      <c r="X1861" s="46"/>
      <c r="Y1861" s="45">
        <v>0</v>
      </c>
      <c r="Z1861" s="45">
        <v>0</v>
      </c>
      <c r="AA1861" s="45">
        <f t="shared" si="537"/>
        <v>0</v>
      </c>
      <c r="AB1861" s="46">
        <f t="shared" si="538"/>
        <v>8</v>
      </c>
      <c r="AC1861" s="46">
        <f t="shared" si="539"/>
        <v>0</v>
      </c>
      <c r="AD1861" s="46">
        <f t="shared" si="532"/>
        <v>8</v>
      </c>
      <c r="AE1861" s="68">
        <v>95.96</v>
      </c>
      <c r="AF1861" s="69">
        <f t="shared" si="542"/>
        <v>14.393999999999998</v>
      </c>
      <c r="AG1861" s="46">
        <f t="shared" si="533"/>
        <v>1382</v>
      </c>
      <c r="AH1861" s="46">
        <f t="shared" si="543"/>
        <v>0</v>
      </c>
      <c r="AI1861" s="45">
        <f>VLOOKUP(H1861,'[1]MŠ na kmeňovú školu V40'!$H$3:Y4935,18,0)</f>
        <v>1</v>
      </c>
      <c r="AJ1861" s="45">
        <f>VLOOKUP(H1861,'[1]MŠ na kmeňovú školu V40'!$H$3:AE4936,24,0)</f>
        <v>1</v>
      </c>
      <c r="AK1861" s="45">
        <f t="shared" si="544"/>
        <v>2</v>
      </c>
      <c r="AL1861" s="45">
        <v>98.08</v>
      </c>
      <c r="AM1861" s="45">
        <f t="shared" si="545"/>
        <v>14.712</v>
      </c>
      <c r="AN1861" s="84">
        <f t="shared" si="530"/>
        <v>1039</v>
      </c>
      <c r="AO1861" s="46">
        <f t="shared" si="546"/>
        <v>-343</v>
      </c>
      <c r="AP1861" s="72"/>
      <c r="AQ1861" s="46"/>
      <c r="AR1861" s="46"/>
      <c r="AS1861" s="46"/>
      <c r="AT1861" s="46">
        <f t="shared" si="534"/>
        <v>0</v>
      </c>
      <c r="AU1861" s="85">
        <f t="shared" si="535"/>
        <v>1039</v>
      </c>
      <c r="AV1861" s="46">
        <f t="shared" si="536"/>
        <v>0</v>
      </c>
      <c r="AW1861" s="46"/>
      <c r="AX1861" s="86">
        <f t="shared" si="547"/>
        <v>1039</v>
      </c>
    </row>
    <row r="1862" spans="1:50" s="56" customFormat="1" ht="13.5" customHeight="1" x14ac:dyDescent="0.25">
      <c r="A1862" s="19" t="s">
        <v>576</v>
      </c>
      <c r="B1862" s="20" t="s">
        <v>42</v>
      </c>
      <c r="C1862" s="21" t="s">
        <v>43</v>
      </c>
      <c r="D1862" s="20" t="s">
        <v>5817</v>
      </c>
      <c r="E1862" s="22">
        <v>315982</v>
      </c>
      <c r="F1862" s="23" t="s">
        <v>5818</v>
      </c>
      <c r="G1862" s="23" t="s">
        <v>579</v>
      </c>
      <c r="H1862" s="24">
        <v>710016174</v>
      </c>
      <c r="I1862" s="25">
        <v>315982</v>
      </c>
      <c r="J1862" s="23" t="s">
        <v>54</v>
      </c>
      <c r="K1862" s="26" t="s">
        <v>576</v>
      </c>
      <c r="L1862" s="23" t="s">
        <v>5795</v>
      </c>
      <c r="M1862" s="27">
        <v>98541</v>
      </c>
      <c r="N1862" s="23" t="s">
        <v>5819</v>
      </c>
      <c r="O1862" s="23" t="s">
        <v>5820</v>
      </c>
      <c r="P1862" s="28">
        <v>511293</v>
      </c>
      <c r="Q1862" s="21" t="s">
        <v>51</v>
      </c>
      <c r="R1862" s="46">
        <v>5</v>
      </c>
      <c r="S1862" s="46">
        <v>0</v>
      </c>
      <c r="T1862" s="46">
        <f t="shared" si="540"/>
        <v>5</v>
      </c>
      <c r="U1862" s="68">
        <v>95.96</v>
      </c>
      <c r="V1862" s="69">
        <f t="shared" si="541"/>
        <v>14.393999999999998</v>
      </c>
      <c r="W1862" s="46">
        <f t="shared" si="531"/>
        <v>864</v>
      </c>
      <c r="X1862" s="46"/>
      <c r="Y1862" s="45">
        <v>0</v>
      </c>
      <c r="Z1862" s="45">
        <v>0</v>
      </c>
      <c r="AA1862" s="45">
        <f t="shared" si="537"/>
        <v>0</v>
      </c>
      <c r="AB1862" s="46">
        <f t="shared" si="538"/>
        <v>5</v>
      </c>
      <c r="AC1862" s="46">
        <f t="shared" si="539"/>
        <v>0</v>
      </c>
      <c r="AD1862" s="46">
        <f t="shared" si="532"/>
        <v>5</v>
      </c>
      <c r="AE1862" s="68">
        <v>95.96</v>
      </c>
      <c r="AF1862" s="69">
        <f t="shared" si="542"/>
        <v>14.393999999999998</v>
      </c>
      <c r="AG1862" s="46">
        <f t="shared" si="533"/>
        <v>864</v>
      </c>
      <c r="AH1862" s="46">
        <f t="shared" si="543"/>
        <v>0</v>
      </c>
      <c r="AI1862" s="45">
        <f>VLOOKUP(H1862,'[1]MŠ na kmeňovú školu V40'!$H$3:Y4936,18,0)</f>
        <v>3</v>
      </c>
      <c r="AJ1862" s="45">
        <f>VLOOKUP(H1862,'[1]MŠ na kmeňovú školu V40'!$H$3:AE4937,24,0)</f>
        <v>1</v>
      </c>
      <c r="AK1862" s="45">
        <f t="shared" si="544"/>
        <v>4</v>
      </c>
      <c r="AL1862" s="45">
        <v>98.08</v>
      </c>
      <c r="AM1862" s="45">
        <f t="shared" si="545"/>
        <v>14.712</v>
      </c>
      <c r="AN1862" s="84">
        <f t="shared" si="530"/>
        <v>811</v>
      </c>
      <c r="AO1862" s="46">
        <f t="shared" si="546"/>
        <v>-53</v>
      </c>
      <c r="AP1862" s="72"/>
      <c r="AQ1862" s="46"/>
      <c r="AR1862" s="46"/>
      <c r="AS1862" s="46"/>
      <c r="AT1862" s="46">
        <f t="shared" si="534"/>
        <v>0</v>
      </c>
      <c r="AU1862" s="85">
        <f t="shared" si="535"/>
        <v>811</v>
      </c>
      <c r="AV1862" s="46">
        <f t="shared" si="536"/>
        <v>0</v>
      </c>
      <c r="AW1862" s="46"/>
      <c r="AX1862" s="86">
        <f t="shared" si="547"/>
        <v>811</v>
      </c>
    </row>
    <row r="1863" spans="1:50" s="56" customFormat="1" ht="13.5" customHeight="1" x14ac:dyDescent="0.25">
      <c r="A1863" s="19" t="s">
        <v>576</v>
      </c>
      <c r="B1863" s="20" t="s">
        <v>42</v>
      </c>
      <c r="C1863" s="21" t="s">
        <v>43</v>
      </c>
      <c r="D1863" s="20" t="s">
        <v>5821</v>
      </c>
      <c r="E1863" s="22">
        <v>316008</v>
      </c>
      <c r="F1863" s="23" t="s">
        <v>5822</v>
      </c>
      <c r="G1863" s="23" t="s">
        <v>579</v>
      </c>
      <c r="H1863" s="24">
        <v>710036892</v>
      </c>
      <c r="I1863" s="25">
        <v>37831577</v>
      </c>
      <c r="J1863" s="23" t="s">
        <v>113</v>
      </c>
      <c r="K1863" s="26" t="s">
        <v>576</v>
      </c>
      <c r="L1863" s="23" t="s">
        <v>5814</v>
      </c>
      <c r="M1863" s="27">
        <v>98522</v>
      </c>
      <c r="N1863" s="23" t="s">
        <v>5823</v>
      </c>
      <c r="O1863" s="23" t="s">
        <v>5824</v>
      </c>
      <c r="P1863" s="28">
        <v>511315</v>
      </c>
      <c r="Q1863" s="21" t="s">
        <v>51</v>
      </c>
      <c r="R1863" s="46">
        <v>19</v>
      </c>
      <c r="S1863" s="46">
        <v>3</v>
      </c>
      <c r="T1863" s="46">
        <f t="shared" si="540"/>
        <v>22</v>
      </c>
      <c r="U1863" s="68">
        <v>95.96</v>
      </c>
      <c r="V1863" s="69">
        <f t="shared" si="541"/>
        <v>14.393999999999998</v>
      </c>
      <c r="W1863" s="46">
        <f t="shared" si="531"/>
        <v>3800</v>
      </c>
      <c r="X1863" s="46"/>
      <c r="Y1863" s="45">
        <v>0</v>
      </c>
      <c r="Z1863" s="45">
        <v>0</v>
      </c>
      <c r="AA1863" s="45">
        <f t="shared" si="537"/>
        <v>0</v>
      </c>
      <c r="AB1863" s="46">
        <f t="shared" si="538"/>
        <v>19</v>
      </c>
      <c r="AC1863" s="46">
        <f t="shared" si="539"/>
        <v>3</v>
      </c>
      <c r="AD1863" s="46">
        <f t="shared" si="532"/>
        <v>22</v>
      </c>
      <c r="AE1863" s="68">
        <v>95.96</v>
      </c>
      <c r="AF1863" s="69">
        <f t="shared" si="542"/>
        <v>14.393999999999998</v>
      </c>
      <c r="AG1863" s="46">
        <f t="shared" si="533"/>
        <v>3800</v>
      </c>
      <c r="AH1863" s="46">
        <f t="shared" si="543"/>
        <v>0</v>
      </c>
      <c r="AI1863" s="45">
        <f>VLOOKUP(H1863,'[1]MŠ na kmeňovú školu V40'!$H$3:Y4937,18,0)</f>
        <v>17</v>
      </c>
      <c r="AJ1863" s="45">
        <f>VLOOKUP(H1863,'[1]MŠ na kmeňovú školu V40'!$H$3:AE4938,24,0)</f>
        <v>3</v>
      </c>
      <c r="AK1863" s="45">
        <f t="shared" si="544"/>
        <v>20</v>
      </c>
      <c r="AL1863" s="45">
        <v>98.08</v>
      </c>
      <c r="AM1863" s="45">
        <f t="shared" si="545"/>
        <v>14.712</v>
      </c>
      <c r="AN1863" s="84">
        <f t="shared" si="530"/>
        <v>3710</v>
      </c>
      <c r="AO1863" s="46">
        <f t="shared" si="546"/>
        <v>-90</v>
      </c>
      <c r="AP1863" s="72"/>
      <c r="AQ1863" s="46"/>
      <c r="AR1863" s="46"/>
      <c r="AS1863" s="46"/>
      <c r="AT1863" s="46">
        <f t="shared" si="534"/>
        <v>0</v>
      </c>
      <c r="AU1863" s="85">
        <f t="shared" si="535"/>
        <v>3710</v>
      </c>
      <c r="AV1863" s="46">
        <f t="shared" si="536"/>
        <v>0</v>
      </c>
      <c r="AW1863" s="46"/>
      <c r="AX1863" s="86">
        <f t="shared" si="547"/>
        <v>3710</v>
      </c>
    </row>
    <row r="1864" spans="1:50" s="56" customFormat="1" ht="13.5" customHeight="1" x14ac:dyDescent="0.25">
      <c r="A1864" s="19" t="s">
        <v>576</v>
      </c>
      <c r="B1864" s="20" t="s">
        <v>42</v>
      </c>
      <c r="C1864" s="21" t="s">
        <v>43</v>
      </c>
      <c r="D1864" s="20" t="s">
        <v>5825</v>
      </c>
      <c r="E1864" s="22">
        <v>316016</v>
      </c>
      <c r="F1864" s="23" t="s">
        <v>5826</v>
      </c>
      <c r="G1864" s="23" t="s">
        <v>579</v>
      </c>
      <c r="H1864" s="24">
        <v>710016182</v>
      </c>
      <c r="I1864" s="25">
        <v>316016</v>
      </c>
      <c r="J1864" s="23" t="s">
        <v>5827</v>
      </c>
      <c r="K1864" s="26" t="s">
        <v>576</v>
      </c>
      <c r="L1864" s="23" t="s">
        <v>5795</v>
      </c>
      <c r="M1864" s="27">
        <v>98558</v>
      </c>
      <c r="N1864" s="23" t="s">
        <v>5828</v>
      </c>
      <c r="O1864" s="23" t="s">
        <v>5829</v>
      </c>
      <c r="P1864" s="28">
        <v>511323</v>
      </c>
      <c r="Q1864" s="21" t="s">
        <v>51</v>
      </c>
      <c r="R1864" s="46">
        <v>9</v>
      </c>
      <c r="S1864" s="46">
        <v>5</v>
      </c>
      <c r="T1864" s="46">
        <f t="shared" si="540"/>
        <v>14</v>
      </c>
      <c r="U1864" s="68">
        <v>95.96</v>
      </c>
      <c r="V1864" s="69">
        <f t="shared" si="541"/>
        <v>14.393999999999998</v>
      </c>
      <c r="W1864" s="46">
        <f t="shared" si="531"/>
        <v>2418</v>
      </c>
      <c r="X1864" s="46"/>
      <c r="Y1864" s="45">
        <v>0</v>
      </c>
      <c r="Z1864" s="45">
        <v>0</v>
      </c>
      <c r="AA1864" s="45">
        <f t="shared" si="537"/>
        <v>0</v>
      </c>
      <c r="AB1864" s="46">
        <f t="shared" si="538"/>
        <v>9</v>
      </c>
      <c r="AC1864" s="46">
        <f t="shared" si="539"/>
        <v>5</v>
      </c>
      <c r="AD1864" s="46">
        <f t="shared" si="532"/>
        <v>14</v>
      </c>
      <c r="AE1864" s="68">
        <v>95.96</v>
      </c>
      <c r="AF1864" s="69">
        <f t="shared" si="542"/>
        <v>14.393999999999998</v>
      </c>
      <c r="AG1864" s="46">
        <f t="shared" si="533"/>
        <v>2418</v>
      </c>
      <c r="AH1864" s="46">
        <f t="shared" si="543"/>
        <v>0</v>
      </c>
      <c r="AI1864" s="45">
        <f>VLOOKUP(H1864,'[1]MŠ na kmeňovú školu V40'!$H$3:Y4938,18,0)</f>
        <v>11</v>
      </c>
      <c r="AJ1864" s="45">
        <f>VLOOKUP(H1864,'[1]MŠ na kmeňovú školu V40'!$H$3:AE4939,24,0)</f>
        <v>4</v>
      </c>
      <c r="AK1864" s="45">
        <f t="shared" si="544"/>
        <v>15</v>
      </c>
      <c r="AL1864" s="45">
        <v>98.08</v>
      </c>
      <c r="AM1864" s="45">
        <f t="shared" si="545"/>
        <v>14.712</v>
      </c>
      <c r="AN1864" s="84">
        <f t="shared" si="530"/>
        <v>2495</v>
      </c>
      <c r="AO1864" s="46">
        <f t="shared" si="546"/>
        <v>77</v>
      </c>
      <c r="AP1864" s="72"/>
      <c r="AQ1864" s="46"/>
      <c r="AR1864" s="46"/>
      <c r="AS1864" s="46"/>
      <c r="AT1864" s="46">
        <f t="shared" si="534"/>
        <v>0</v>
      </c>
      <c r="AU1864" s="85">
        <f t="shared" si="535"/>
        <v>2495</v>
      </c>
      <c r="AV1864" s="46">
        <f t="shared" si="536"/>
        <v>0</v>
      </c>
      <c r="AW1864" s="46"/>
      <c r="AX1864" s="86">
        <f t="shared" si="547"/>
        <v>2495</v>
      </c>
    </row>
    <row r="1865" spans="1:50" s="56" customFormat="1" ht="13.5" customHeight="1" x14ac:dyDescent="0.25">
      <c r="A1865" s="19" t="s">
        <v>576</v>
      </c>
      <c r="B1865" s="20" t="s">
        <v>42</v>
      </c>
      <c r="C1865" s="21" t="s">
        <v>43</v>
      </c>
      <c r="D1865" s="20" t="s">
        <v>5830</v>
      </c>
      <c r="E1865" s="22">
        <v>316024</v>
      </c>
      <c r="F1865" s="23" t="s">
        <v>5831</v>
      </c>
      <c r="G1865" s="23" t="s">
        <v>579</v>
      </c>
      <c r="H1865" s="24">
        <v>710016190</v>
      </c>
      <c r="I1865" s="25">
        <v>316024</v>
      </c>
      <c r="J1865" s="23" t="s">
        <v>222</v>
      </c>
      <c r="K1865" s="26" t="s">
        <v>576</v>
      </c>
      <c r="L1865" s="23" t="s">
        <v>5795</v>
      </c>
      <c r="M1865" s="27">
        <v>98601</v>
      </c>
      <c r="N1865" s="23" t="s">
        <v>5832</v>
      </c>
      <c r="O1865" s="23" t="s">
        <v>5833</v>
      </c>
      <c r="P1865" s="28">
        <v>511331</v>
      </c>
      <c r="Q1865" s="21" t="s">
        <v>51</v>
      </c>
      <c r="R1865" s="46">
        <v>8</v>
      </c>
      <c r="S1865" s="46">
        <v>2</v>
      </c>
      <c r="T1865" s="46">
        <f t="shared" si="540"/>
        <v>10</v>
      </c>
      <c r="U1865" s="68">
        <v>95.96</v>
      </c>
      <c r="V1865" s="69">
        <f t="shared" si="541"/>
        <v>14.393999999999998</v>
      </c>
      <c r="W1865" s="46">
        <f t="shared" si="531"/>
        <v>1727</v>
      </c>
      <c r="X1865" s="46"/>
      <c r="Y1865" s="45">
        <v>0</v>
      </c>
      <c r="Z1865" s="45">
        <v>0</v>
      </c>
      <c r="AA1865" s="45">
        <f t="shared" si="537"/>
        <v>0</v>
      </c>
      <c r="AB1865" s="46">
        <f t="shared" si="538"/>
        <v>8</v>
      </c>
      <c r="AC1865" s="46">
        <f t="shared" si="539"/>
        <v>2</v>
      </c>
      <c r="AD1865" s="46">
        <f t="shared" si="532"/>
        <v>10</v>
      </c>
      <c r="AE1865" s="68">
        <v>95.96</v>
      </c>
      <c r="AF1865" s="69">
        <f t="shared" si="542"/>
        <v>14.393999999999998</v>
      </c>
      <c r="AG1865" s="46">
        <f t="shared" si="533"/>
        <v>1727</v>
      </c>
      <c r="AH1865" s="46">
        <f t="shared" si="543"/>
        <v>0</v>
      </c>
      <c r="AI1865" s="45">
        <f>VLOOKUP(H1865,'[1]MŠ na kmeňovú školu V40'!$H$3:Y4939,18,0)</f>
        <v>6</v>
      </c>
      <c r="AJ1865" s="45">
        <f>VLOOKUP(H1865,'[1]MŠ na kmeňovú školu V40'!$H$3:AE4940,24,0)</f>
        <v>4</v>
      </c>
      <c r="AK1865" s="45">
        <f t="shared" si="544"/>
        <v>10</v>
      </c>
      <c r="AL1865" s="45">
        <v>98.08</v>
      </c>
      <c r="AM1865" s="45">
        <f t="shared" si="545"/>
        <v>14.712</v>
      </c>
      <c r="AN1865" s="84">
        <f t="shared" si="530"/>
        <v>1740</v>
      </c>
      <c r="AO1865" s="46">
        <f t="shared" si="546"/>
        <v>13</v>
      </c>
      <c r="AP1865" s="72"/>
      <c r="AQ1865" s="46"/>
      <c r="AR1865" s="46"/>
      <c r="AS1865" s="46"/>
      <c r="AT1865" s="46">
        <f t="shared" si="534"/>
        <v>0</v>
      </c>
      <c r="AU1865" s="85">
        <f t="shared" si="535"/>
        <v>1740</v>
      </c>
      <c r="AV1865" s="46">
        <f t="shared" si="536"/>
        <v>0</v>
      </c>
      <c r="AW1865" s="46"/>
      <c r="AX1865" s="86">
        <f t="shared" si="547"/>
        <v>1740</v>
      </c>
    </row>
    <row r="1866" spans="1:50" s="56" customFormat="1" ht="13.5" customHeight="1" x14ac:dyDescent="0.25">
      <c r="A1866" s="19" t="s">
        <v>576</v>
      </c>
      <c r="B1866" s="20" t="s">
        <v>42</v>
      </c>
      <c r="C1866" s="21" t="s">
        <v>43</v>
      </c>
      <c r="D1866" s="20" t="s">
        <v>5834</v>
      </c>
      <c r="E1866" s="22">
        <v>316041</v>
      </c>
      <c r="F1866" s="23" t="s">
        <v>5835</v>
      </c>
      <c r="G1866" s="23" t="s">
        <v>579</v>
      </c>
      <c r="H1866" s="24">
        <v>710016239</v>
      </c>
      <c r="I1866" s="25">
        <v>316041</v>
      </c>
      <c r="J1866" s="23" t="s">
        <v>54</v>
      </c>
      <c r="K1866" s="26" t="s">
        <v>576</v>
      </c>
      <c r="L1866" s="23" t="s">
        <v>5795</v>
      </c>
      <c r="M1866" s="27">
        <v>98552</v>
      </c>
      <c r="N1866" s="23" t="s">
        <v>5836</v>
      </c>
      <c r="O1866" s="23" t="s">
        <v>5837</v>
      </c>
      <c r="P1866" s="28">
        <v>511358</v>
      </c>
      <c r="Q1866" s="21" t="s">
        <v>51</v>
      </c>
      <c r="R1866" s="46">
        <v>33</v>
      </c>
      <c r="S1866" s="46">
        <v>1</v>
      </c>
      <c r="T1866" s="46">
        <f t="shared" si="540"/>
        <v>34</v>
      </c>
      <c r="U1866" s="68">
        <v>95.96</v>
      </c>
      <c r="V1866" s="69">
        <f t="shared" si="541"/>
        <v>14.393999999999998</v>
      </c>
      <c r="W1866" s="46">
        <f t="shared" si="531"/>
        <v>5873</v>
      </c>
      <c r="X1866" s="46"/>
      <c r="Y1866" s="45">
        <v>0</v>
      </c>
      <c r="Z1866" s="45">
        <v>0</v>
      </c>
      <c r="AA1866" s="45">
        <f t="shared" si="537"/>
        <v>0</v>
      </c>
      <c r="AB1866" s="46">
        <f t="shared" si="538"/>
        <v>33</v>
      </c>
      <c r="AC1866" s="46">
        <f t="shared" si="539"/>
        <v>1</v>
      </c>
      <c r="AD1866" s="46">
        <f t="shared" si="532"/>
        <v>34</v>
      </c>
      <c r="AE1866" s="68">
        <v>95.96</v>
      </c>
      <c r="AF1866" s="69">
        <f t="shared" si="542"/>
        <v>14.393999999999998</v>
      </c>
      <c r="AG1866" s="46">
        <f t="shared" si="533"/>
        <v>5873</v>
      </c>
      <c r="AH1866" s="46">
        <f t="shared" si="543"/>
        <v>0</v>
      </c>
      <c r="AI1866" s="45">
        <f>VLOOKUP(H1866,'[1]MŠ na kmeňovú školu V40'!$H$3:Y4940,18,0)</f>
        <v>20</v>
      </c>
      <c r="AJ1866" s="45">
        <f>VLOOKUP(H1866,'[1]MŠ na kmeňovú školu V40'!$H$3:AE4941,24,0)</f>
        <v>1</v>
      </c>
      <c r="AK1866" s="45">
        <f t="shared" si="544"/>
        <v>21</v>
      </c>
      <c r="AL1866" s="45">
        <v>98.08</v>
      </c>
      <c r="AM1866" s="45">
        <f t="shared" si="545"/>
        <v>14.712</v>
      </c>
      <c r="AN1866" s="84">
        <f t="shared" si="530"/>
        <v>5151</v>
      </c>
      <c r="AO1866" s="46">
        <f t="shared" si="546"/>
        <v>-722</v>
      </c>
      <c r="AP1866" s="72"/>
      <c r="AQ1866" s="46"/>
      <c r="AR1866" s="46"/>
      <c r="AS1866" s="46"/>
      <c r="AT1866" s="46">
        <f t="shared" si="534"/>
        <v>0</v>
      </c>
      <c r="AU1866" s="85">
        <f t="shared" si="535"/>
        <v>5151</v>
      </c>
      <c r="AV1866" s="46">
        <f t="shared" si="536"/>
        <v>0</v>
      </c>
      <c r="AW1866" s="46"/>
      <c r="AX1866" s="86">
        <f t="shared" si="547"/>
        <v>5151</v>
      </c>
    </row>
    <row r="1867" spans="1:50" s="56" customFormat="1" ht="13.5" customHeight="1" x14ac:dyDescent="0.25">
      <c r="A1867" s="19" t="s">
        <v>576</v>
      </c>
      <c r="B1867" s="20" t="s">
        <v>42</v>
      </c>
      <c r="C1867" s="21" t="s">
        <v>43</v>
      </c>
      <c r="D1867" s="20" t="s">
        <v>5838</v>
      </c>
      <c r="E1867" s="22">
        <v>316059</v>
      </c>
      <c r="F1867" s="23" t="s">
        <v>5839</v>
      </c>
      <c r="G1867" s="23" t="s">
        <v>579</v>
      </c>
      <c r="H1867" s="24">
        <v>710016247</v>
      </c>
      <c r="I1867" s="25">
        <v>316059</v>
      </c>
      <c r="J1867" s="23" t="s">
        <v>54</v>
      </c>
      <c r="K1867" s="26" t="s">
        <v>576</v>
      </c>
      <c r="L1867" s="23" t="s">
        <v>5795</v>
      </c>
      <c r="M1867" s="27">
        <v>98553</v>
      </c>
      <c r="N1867" s="23" t="s">
        <v>5840</v>
      </c>
      <c r="O1867" s="23" t="s">
        <v>5841</v>
      </c>
      <c r="P1867" s="28">
        <v>511366</v>
      </c>
      <c r="Q1867" s="21" t="s">
        <v>51</v>
      </c>
      <c r="R1867" s="46">
        <v>10</v>
      </c>
      <c r="S1867" s="46">
        <v>0</v>
      </c>
      <c r="T1867" s="46">
        <f t="shared" si="540"/>
        <v>10</v>
      </c>
      <c r="U1867" s="68">
        <v>95.96</v>
      </c>
      <c r="V1867" s="69">
        <f t="shared" si="541"/>
        <v>14.393999999999998</v>
      </c>
      <c r="W1867" s="46">
        <f t="shared" si="531"/>
        <v>1727</v>
      </c>
      <c r="X1867" s="46"/>
      <c r="Y1867" s="45">
        <v>0</v>
      </c>
      <c r="Z1867" s="45">
        <v>0</v>
      </c>
      <c r="AA1867" s="45">
        <f t="shared" si="537"/>
        <v>0</v>
      </c>
      <c r="AB1867" s="46">
        <f t="shared" si="538"/>
        <v>10</v>
      </c>
      <c r="AC1867" s="46">
        <f t="shared" si="539"/>
        <v>0</v>
      </c>
      <c r="AD1867" s="46">
        <f t="shared" si="532"/>
        <v>10</v>
      </c>
      <c r="AE1867" s="68">
        <v>95.96</v>
      </c>
      <c r="AF1867" s="69">
        <f t="shared" si="542"/>
        <v>14.393999999999998</v>
      </c>
      <c r="AG1867" s="46">
        <f t="shared" si="533"/>
        <v>1727</v>
      </c>
      <c r="AH1867" s="46">
        <f t="shared" si="543"/>
        <v>0</v>
      </c>
      <c r="AI1867" s="45">
        <f>VLOOKUP(H1867,'[1]MŠ na kmeňovú školu V40'!$H$3:Y4941,18,0)</f>
        <v>8</v>
      </c>
      <c r="AJ1867" s="45">
        <f>VLOOKUP(H1867,'[1]MŠ na kmeňovú školu V40'!$H$3:AE4942,24,0)</f>
        <v>0</v>
      </c>
      <c r="AK1867" s="45">
        <f t="shared" si="544"/>
        <v>8</v>
      </c>
      <c r="AL1867" s="45">
        <v>98.08</v>
      </c>
      <c r="AM1867" s="45">
        <f t="shared" si="545"/>
        <v>14.712</v>
      </c>
      <c r="AN1867" s="84">
        <f t="shared" si="530"/>
        <v>1622</v>
      </c>
      <c r="AO1867" s="46">
        <f t="shared" si="546"/>
        <v>-105</v>
      </c>
      <c r="AP1867" s="72"/>
      <c r="AQ1867" s="46"/>
      <c r="AR1867" s="46"/>
      <c r="AS1867" s="46"/>
      <c r="AT1867" s="46">
        <f t="shared" si="534"/>
        <v>0</v>
      </c>
      <c r="AU1867" s="85">
        <f t="shared" si="535"/>
        <v>1622</v>
      </c>
      <c r="AV1867" s="46">
        <f t="shared" si="536"/>
        <v>0</v>
      </c>
      <c r="AW1867" s="46"/>
      <c r="AX1867" s="86">
        <f t="shared" si="547"/>
        <v>1622</v>
      </c>
    </row>
    <row r="1868" spans="1:50" s="56" customFormat="1" ht="13.5" customHeight="1" x14ac:dyDescent="0.25">
      <c r="A1868" s="19" t="s">
        <v>576</v>
      </c>
      <c r="B1868" s="20" t="s">
        <v>42</v>
      </c>
      <c r="C1868" s="21" t="s">
        <v>43</v>
      </c>
      <c r="D1868" s="20" t="s">
        <v>5842</v>
      </c>
      <c r="E1868" s="22">
        <v>316075</v>
      </c>
      <c r="F1868" s="23" t="s">
        <v>5843</v>
      </c>
      <c r="G1868" s="23" t="s">
        <v>579</v>
      </c>
      <c r="H1868" s="24">
        <v>710036906</v>
      </c>
      <c r="I1868" s="25">
        <v>316075</v>
      </c>
      <c r="J1868" s="23" t="s">
        <v>222</v>
      </c>
      <c r="K1868" s="26" t="s">
        <v>576</v>
      </c>
      <c r="L1868" s="23" t="s">
        <v>5795</v>
      </c>
      <c r="M1868" s="27">
        <v>98601</v>
      </c>
      <c r="N1868" s="23" t="s">
        <v>5844</v>
      </c>
      <c r="O1868" s="23" t="s">
        <v>5845</v>
      </c>
      <c r="P1868" s="28">
        <v>511391</v>
      </c>
      <c r="Q1868" s="21" t="s">
        <v>51</v>
      </c>
      <c r="R1868" s="46">
        <v>58</v>
      </c>
      <c r="S1868" s="46">
        <v>7</v>
      </c>
      <c r="T1868" s="46">
        <f t="shared" si="540"/>
        <v>65</v>
      </c>
      <c r="U1868" s="68">
        <v>95.96</v>
      </c>
      <c r="V1868" s="69">
        <f t="shared" si="541"/>
        <v>14.393999999999998</v>
      </c>
      <c r="W1868" s="46">
        <f t="shared" si="531"/>
        <v>11227</v>
      </c>
      <c r="X1868" s="46"/>
      <c r="Y1868" s="45">
        <v>0</v>
      </c>
      <c r="Z1868" s="45">
        <v>0</v>
      </c>
      <c r="AA1868" s="45">
        <f t="shared" si="537"/>
        <v>0</v>
      </c>
      <c r="AB1868" s="46">
        <f t="shared" si="538"/>
        <v>58</v>
      </c>
      <c r="AC1868" s="46">
        <f t="shared" si="539"/>
        <v>7</v>
      </c>
      <c r="AD1868" s="46">
        <f t="shared" si="532"/>
        <v>65</v>
      </c>
      <c r="AE1868" s="68">
        <v>95.96</v>
      </c>
      <c r="AF1868" s="69">
        <f t="shared" si="542"/>
        <v>14.393999999999998</v>
      </c>
      <c r="AG1868" s="46">
        <f t="shared" si="533"/>
        <v>11227</v>
      </c>
      <c r="AH1868" s="46">
        <f t="shared" si="543"/>
        <v>0</v>
      </c>
      <c r="AI1868" s="45">
        <f>VLOOKUP(H1868,'[1]MŠ na kmeňovú školu V40'!$H$3:Y4942,18,0)</f>
        <v>47</v>
      </c>
      <c r="AJ1868" s="45">
        <f>VLOOKUP(H1868,'[1]MŠ na kmeňovú školu V40'!$H$3:AE4943,24,0)</f>
        <v>4</v>
      </c>
      <c r="AK1868" s="45">
        <f t="shared" si="544"/>
        <v>51</v>
      </c>
      <c r="AL1868" s="45">
        <v>98.08</v>
      </c>
      <c r="AM1868" s="45">
        <f t="shared" si="545"/>
        <v>14.712</v>
      </c>
      <c r="AN1868" s="84">
        <f t="shared" si="530"/>
        <v>10486</v>
      </c>
      <c r="AO1868" s="46">
        <f t="shared" si="546"/>
        <v>-741</v>
      </c>
      <c r="AP1868" s="72"/>
      <c r="AQ1868" s="46"/>
      <c r="AR1868" s="46"/>
      <c r="AS1868" s="46"/>
      <c r="AT1868" s="46">
        <f t="shared" si="534"/>
        <v>0</v>
      </c>
      <c r="AU1868" s="85">
        <f t="shared" si="535"/>
        <v>10486</v>
      </c>
      <c r="AV1868" s="46">
        <f t="shared" si="536"/>
        <v>0</v>
      </c>
      <c r="AW1868" s="46"/>
      <c r="AX1868" s="86">
        <f t="shared" si="547"/>
        <v>10486</v>
      </c>
    </row>
    <row r="1869" spans="1:50" s="56" customFormat="1" ht="13.5" customHeight="1" x14ac:dyDescent="0.25">
      <c r="A1869" s="19" t="s">
        <v>576</v>
      </c>
      <c r="B1869" s="20" t="s">
        <v>42</v>
      </c>
      <c r="C1869" s="21" t="s">
        <v>43</v>
      </c>
      <c r="D1869" s="20" t="s">
        <v>5842</v>
      </c>
      <c r="E1869" s="22">
        <v>316075</v>
      </c>
      <c r="F1869" s="23" t="s">
        <v>5843</v>
      </c>
      <c r="G1869" s="23" t="s">
        <v>579</v>
      </c>
      <c r="H1869" s="24">
        <v>710102708</v>
      </c>
      <c r="I1869" s="25">
        <v>316075</v>
      </c>
      <c r="J1869" s="23" t="s">
        <v>222</v>
      </c>
      <c r="K1869" s="26" t="s">
        <v>576</v>
      </c>
      <c r="L1869" s="23" t="s">
        <v>5795</v>
      </c>
      <c r="M1869" s="27">
        <v>98601</v>
      </c>
      <c r="N1869" s="23" t="s">
        <v>5844</v>
      </c>
      <c r="O1869" s="23" t="s">
        <v>5846</v>
      </c>
      <c r="P1869" s="28">
        <v>511391</v>
      </c>
      <c r="Q1869" s="21" t="s">
        <v>51</v>
      </c>
      <c r="R1869" s="46">
        <v>46</v>
      </c>
      <c r="S1869" s="46">
        <v>2</v>
      </c>
      <c r="T1869" s="46">
        <f t="shared" si="540"/>
        <v>48</v>
      </c>
      <c r="U1869" s="68">
        <v>95.96</v>
      </c>
      <c r="V1869" s="69">
        <f t="shared" si="541"/>
        <v>14.393999999999998</v>
      </c>
      <c r="W1869" s="46">
        <f t="shared" si="531"/>
        <v>8291</v>
      </c>
      <c r="X1869" s="46"/>
      <c r="Y1869" s="45">
        <v>0</v>
      </c>
      <c r="Z1869" s="45">
        <v>0</v>
      </c>
      <c r="AA1869" s="45">
        <f t="shared" si="537"/>
        <v>0</v>
      </c>
      <c r="AB1869" s="46">
        <f t="shared" si="538"/>
        <v>46</v>
      </c>
      <c r="AC1869" s="46">
        <f t="shared" si="539"/>
        <v>2</v>
      </c>
      <c r="AD1869" s="46">
        <f t="shared" si="532"/>
        <v>48</v>
      </c>
      <c r="AE1869" s="68">
        <v>95.96</v>
      </c>
      <c r="AF1869" s="69">
        <f t="shared" si="542"/>
        <v>14.393999999999998</v>
      </c>
      <c r="AG1869" s="46">
        <f t="shared" si="533"/>
        <v>8291</v>
      </c>
      <c r="AH1869" s="46">
        <f t="shared" si="543"/>
        <v>0</v>
      </c>
      <c r="AI1869" s="45">
        <f>VLOOKUP(H1869,'[1]MŠ na kmeňovú školu V40'!$H$3:Y4943,18,0)</f>
        <v>46</v>
      </c>
      <c r="AJ1869" s="45">
        <f>VLOOKUP(H1869,'[1]MŠ na kmeňovú školu V40'!$H$3:AE4944,24,0)</f>
        <v>4</v>
      </c>
      <c r="AK1869" s="45">
        <f t="shared" si="544"/>
        <v>50</v>
      </c>
      <c r="AL1869" s="45">
        <v>98.08</v>
      </c>
      <c r="AM1869" s="45">
        <f t="shared" si="545"/>
        <v>14.712</v>
      </c>
      <c r="AN1869" s="84">
        <f t="shared" si="530"/>
        <v>8470</v>
      </c>
      <c r="AO1869" s="46">
        <f t="shared" si="546"/>
        <v>179</v>
      </c>
      <c r="AP1869" s="72"/>
      <c r="AQ1869" s="46"/>
      <c r="AR1869" s="46"/>
      <c r="AS1869" s="46"/>
      <c r="AT1869" s="46">
        <f t="shared" si="534"/>
        <v>0</v>
      </c>
      <c r="AU1869" s="85">
        <f t="shared" si="535"/>
        <v>8470</v>
      </c>
      <c r="AV1869" s="46">
        <f t="shared" si="536"/>
        <v>0</v>
      </c>
      <c r="AW1869" s="46"/>
      <c r="AX1869" s="86">
        <f t="shared" si="547"/>
        <v>8470</v>
      </c>
    </row>
    <row r="1870" spans="1:50" s="56" customFormat="1" ht="13.5" customHeight="1" x14ac:dyDescent="0.25">
      <c r="A1870" s="19" t="s">
        <v>576</v>
      </c>
      <c r="B1870" s="20" t="s">
        <v>42</v>
      </c>
      <c r="C1870" s="21" t="s">
        <v>43</v>
      </c>
      <c r="D1870" s="20" t="s">
        <v>5847</v>
      </c>
      <c r="E1870" s="22">
        <v>316083</v>
      </c>
      <c r="F1870" s="23" t="s">
        <v>5848</v>
      </c>
      <c r="G1870" s="23" t="s">
        <v>579</v>
      </c>
      <c r="H1870" s="24">
        <v>710016298</v>
      </c>
      <c r="I1870" s="25">
        <v>316083</v>
      </c>
      <c r="J1870" s="23" t="s">
        <v>54</v>
      </c>
      <c r="K1870" s="26" t="s">
        <v>576</v>
      </c>
      <c r="L1870" s="23" t="s">
        <v>5795</v>
      </c>
      <c r="M1870" s="27">
        <v>98601</v>
      </c>
      <c r="N1870" s="23" t="s">
        <v>5849</v>
      </c>
      <c r="O1870" s="23" t="s">
        <v>5850</v>
      </c>
      <c r="P1870" s="28">
        <v>511404</v>
      </c>
      <c r="Q1870" s="21" t="s">
        <v>51</v>
      </c>
      <c r="R1870" s="46">
        <v>11</v>
      </c>
      <c r="S1870" s="46">
        <v>0</v>
      </c>
      <c r="T1870" s="46">
        <f t="shared" si="540"/>
        <v>11</v>
      </c>
      <c r="U1870" s="68">
        <v>95.96</v>
      </c>
      <c r="V1870" s="69">
        <f t="shared" si="541"/>
        <v>14.393999999999998</v>
      </c>
      <c r="W1870" s="46">
        <f t="shared" si="531"/>
        <v>1900</v>
      </c>
      <c r="X1870" s="46"/>
      <c r="Y1870" s="45">
        <v>0</v>
      </c>
      <c r="Z1870" s="45">
        <v>0</v>
      </c>
      <c r="AA1870" s="45">
        <f t="shared" si="537"/>
        <v>0</v>
      </c>
      <c r="AB1870" s="46">
        <f t="shared" si="538"/>
        <v>11</v>
      </c>
      <c r="AC1870" s="46">
        <f t="shared" si="539"/>
        <v>0</v>
      </c>
      <c r="AD1870" s="46">
        <f t="shared" si="532"/>
        <v>11</v>
      </c>
      <c r="AE1870" s="68">
        <v>95.96</v>
      </c>
      <c r="AF1870" s="69">
        <f t="shared" si="542"/>
        <v>14.393999999999998</v>
      </c>
      <c r="AG1870" s="46">
        <f t="shared" si="533"/>
        <v>1900</v>
      </c>
      <c r="AH1870" s="46">
        <f t="shared" si="543"/>
        <v>0</v>
      </c>
      <c r="AI1870" s="45">
        <f>VLOOKUP(H1870,'[1]MŠ na kmeňovú školu V40'!$H$3:Y4944,18,0)</f>
        <v>6</v>
      </c>
      <c r="AJ1870" s="45">
        <f>VLOOKUP(H1870,'[1]MŠ na kmeňovú školu V40'!$H$3:AE4945,24,0)</f>
        <v>0</v>
      </c>
      <c r="AK1870" s="45">
        <f t="shared" si="544"/>
        <v>6</v>
      </c>
      <c r="AL1870" s="45">
        <v>98.08</v>
      </c>
      <c r="AM1870" s="45">
        <f t="shared" si="545"/>
        <v>14.712</v>
      </c>
      <c r="AN1870" s="84">
        <f t="shared" si="530"/>
        <v>1620</v>
      </c>
      <c r="AO1870" s="46">
        <f t="shared" si="546"/>
        <v>-280</v>
      </c>
      <c r="AP1870" s="72"/>
      <c r="AQ1870" s="46"/>
      <c r="AR1870" s="46"/>
      <c r="AS1870" s="46"/>
      <c r="AT1870" s="46">
        <f t="shared" si="534"/>
        <v>0</v>
      </c>
      <c r="AU1870" s="85">
        <f t="shared" si="535"/>
        <v>1620</v>
      </c>
      <c r="AV1870" s="46">
        <f t="shared" si="536"/>
        <v>0</v>
      </c>
      <c r="AW1870" s="46"/>
      <c r="AX1870" s="86">
        <f t="shared" si="547"/>
        <v>1620</v>
      </c>
    </row>
    <row r="1871" spans="1:50" s="56" customFormat="1" ht="13.5" customHeight="1" x14ac:dyDescent="0.25">
      <c r="A1871" s="19" t="s">
        <v>576</v>
      </c>
      <c r="B1871" s="20" t="s">
        <v>42</v>
      </c>
      <c r="C1871" s="21" t="s">
        <v>43</v>
      </c>
      <c r="D1871" s="20" t="s">
        <v>5851</v>
      </c>
      <c r="E1871" s="22">
        <v>316091</v>
      </c>
      <c r="F1871" s="23" t="s">
        <v>5852</v>
      </c>
      <c r="G1871" s="23" t="s">
        <v>579</v>
      </c>
      <c r="H1871" s="24">
        <v>710016301</v>
      </c>
      <c r="I1871" s="25">
        <v>37828886</v>
      </c>
      <c r="J1871" s="23" t="s">
        <v>100</v>
      </c>
      <c r="K1871" s="26" t="s">
        <v>576</v>
      </c>
      <c r="L1871" s="23" t="s">
        <v>5795</v>
      </c>
      <c r="M1871" s="27">
        <v>98511</v>
      </c>
      <c r="N1871" s="23" t="s">
        <v>5853</v>
      </c>
      <c r="O1871" s="23" t="s">
        <v>5854</v>
      </c>
      <c r="P1871" s="28">
        <v>511421</v>
      </c>
      <c r="Q1871" s="21" t="s">
        <v>51</v>
      </c>
      <c r="R1871" s="46">
        <v>17</v>
      </c>
      <c r="S1871" s="46">
        <v>2</v>
      </c>
      <c r="T1871" s="46">
        <f t="shared" si="540"/>
        <v>19</v>
      </c>
      <c r="U1871" s="68">
        <v>95.96</v>
      </c>
      <c r="V1871" s="69">
        <f t="shared" si="541"/>
        <v>14.393999999999998</v>
      </c>
      <c r="W1871" s="46">
        <f t="shared" si="531"/>
        <v>3282</v>
      </c>
      <c r="X1871" s="46"/>
      <c r="Y1871" s="45">
        <v>0</v>
      </c>
      <c r="Z1871" s="45">
        <v>0</v>
      </c>
      <c r="AA1871" s="45">
        <f t="shared" si="537"/>
        <v>0</v>
      </c>
      <c r="AB1871" s="46">
        <f t="shared" si="538"/>
        <v>17</v>
      </c>
      <c r="AC1871" s="46">
        <f t="shared" si="539"/>
        <v>2</v>
      </c>
      <c r="AD1871" s="46">
        <f t="shared" si="532"/>
        <v>19</v>
      </c>
      <c r="AE1871" s="68">
        <v>95.96</v>
      </c>
      <c r="AF1871" s="69">
        <f t="shared" si="542"/>
        <v>14.393999999999998</v>
      </c>
      <c r="AG1871" s="46">
        <f t="shared" si="533"/>
        <v>3282</v>
      </c>
      <c r="AH1871" s="46">
        <f t="shared" si="543"/>
        <v>0</v>
      </c>
      <c r="AI1871" s="45">
        <f>VLOOKUP(H1871,'[1]MŠ na kmeňovú školu V40'!$H$3:Y4945,18,0)</f>
        <v>22</v>
      </c>
      <c r="AJ1871" s="45">
        <f>VLOOKUP(H1871,'[1]MŠ na kmeňovú školu V40'!$H$3:AE4946,24,0)</f>
        <v>0</v>
      </c>
      <c r="AK1871" s="45">
        <f t="shared" si="544"/>
        <v>22</v>
      </c>
      <c r="AL1871" s="45">
        <v>98.08</v>
      </c>
      <c r="AM1871" s="45">
        <f t="shared" si="545"/>
        <v>14.712</v>
      </c>
      <c r="AN1871" s="84">
        <f t="shared" si="530"/>
        <v>3483</v>
      </c>
      <c r="AO1871" s="46">
        <f t="shared" si="546"/>
        <v>201</v>
      </c>
      <c r="AP1871" s="72"/>
      <c r="AQ1871" s="46"/>
      <c r="AR1871" s="46"/>
      <c r="AS1871" s="46"/>
      <c r="AT1871" s="46">
        <f t="shared" si="534"/>
        <v>0</v>
      </c>
      <c r="AU1871" s="85">
        <f t="shared" si="535"/>
        <v>3483</v>
      </c>
      <c r="AV1871" s="46">
        <f t="shared" si="536"/>
        <v>0</v>
      </c>
      <c r="AW1871" s="46"/>
      <c r="AX1871" s="86">
        <f t="shared" si="547"/>
        <v>3483</v>
      </c>
    </row>
    <row r="1872" spans="1:50" s="56" customFormat="1" ht="13.5" customHeight="1" x14ac:dyDescent="0.25">
      <c r="A1872" s="19" t="s">
        <v>576</v>
      </c>
      <c r="B1872" s="20" t="s">
        <v>42</v>
      </c>
      <c r="C1872" s="21" t="s">
        <v>43</v>
      </c>
      <c r="D1872" s="20" t="s">
        <v>5855</v>
      </c>
      <c r="E1872" s="22">
        <v>316105</v>
      </c>
      <c r="F1872" s="23" t="s">
        <v>5856</v>
      </c>
      <c r="G1872" s="23" t="s">
        <v>579</v>
      </c>
      <c r="H1872" s="24">
        <v>710016310</v>
      </c>
      <c r="I1872" s="25">
        <v>316105</v>
      </c>
      <c r="J1872" s="23" t="s">
        <v>54</v>
      </c>
      <c r="K1872" s="26" t="s">
        <v>576</v>
      </c>
      <c r="L1872" s="23" t="s">
        <v>5795</v>
      </c>
      <c r="M1872" s="27">
        <v>98557</v>
      </c>
      <c r="N1872" s="23" t="s">
        <v>5857</v>
      </c>
      <c r="O1872" s="23" t="s">
        <v>5858</v>
      </c>
      <c r="P1872" s="28">
        <v>511439</v>
      </c>
      <c r="Q1872" s="21" t="s">
        <v>51</v>
      </c>
      <c r="R1872" s="46">
        <v>13</v>
      </c>
      <c r="S1872" s="46">
        <v>0</v>
      </c>
      <c r="T1872" s="46">
        <f t="shared" si="540"/>
        <v>13</v>
      </c>
      <c r="U1872" s="68">
        <v>95.96</v>
      </c>
      <c r="V1872" s="69">
        <f t="shared" si="541"/>
        <v>14.393999999999998</v>
      </c>
      <c r="W1872" s="46">
        <f t="shared" si="531"/>
        <v>2245</v>
      </c>
      <c r="X1872" s="46"/>
      <c r="Y1872" s="45">
        <v>0</v>
      </c>
      <c r="Z1872" s="45">
        <v>0</v>
      </c>
      <c r="AA1872" s="45">
        <f t="shared" si="537"/>
        <v>0</v>
      </c>
      <c r="AB1872" s="46">
        <f t="shared" si="538"/>
        <v>13</v>
      </c>
      <c r="AC1872" s="46">
        <f t="shared" si="539"/>
        <v>0</v>
      </c>
      <c r="AD1872" s="46">
        <f t="shared" si="532"/>
        <v>13</v>
      </c>
      <c r="AE1872" s="68">
        <v>95.96</v>
      </c>
      <c r="AF1872" s="69">
        <f t="shared" si="542"/>
        <v>14.393999999999998</v>
      </c>
      <c r="AG1872" s="46">
        <f t="shared" si="533"/>
        <v>2245</v>
      </c>
      <c r="AH1872" s="46">
        <f t="shared" si="543"/>
        <v>0</v>
      </c>
      <c r="AI1872" s="45">
        <f>VLOOKUP(H1872,'[1]MŠ na kmeňovú školu V40'!$H$3:Y4946,18,0)</f>
        <v>12</v>
      </c>
      <c r="AJ1872" s="45">
        <f>VLOOKUP(H1872,'[1]MŠ na kmeňovú školu V40'!$H$3:AE4947,24,0)</f>
        <v>0</v>
      </c>
      <c r="AK1872" s="45">
        <f t="shared" si="544"/>
        <v>12</v>
      </c>
      <c r="AL1872" s="45">
        <v>98.08</v>
      </c>
      <c r="AM1872" s="45">
        <f t="shared" si="545"/>
        <v>14.712</v>
      </c>
      <c r="AN1872" s="84">
        <f t="shared" si="530"/>
        <v>2203</v>
      </c>
      <c r="AO1872" s="46">
        <f t="shared" si="546"/>
        <v>-42</v>
      </c>
      <c r="AP1872" s="72"/>
      <c r="AQ1872" s="46"/>
      <c r="AR1872" s="46"/>
      <c r="AS1872" s="46"/>
      <c r="AT1872" s="46">
        <f t="shared" si="534"/>
        <v>0</v>
      </c>
      <c r="AU1872" s="85">
        <f t="shared" si="535"/>
        <v>2203</v>
      </c>
      <c r="AV1872" s="46">
        <f t="shared" si="536"/>
        <v>0</v>
      </c>
      <c r="AW1872" s="46"/>
      <c r="AX1872" s="86">
        <f t="shared" si="547"/>
        <v>2203</v>
      </c>
    </row>
    <row r="1873" spans="1:50" s="56" customFormat="1" ht="13.5" customHeight="1" x14ac:dyDescent="0.25">
      <c r="A1873" s="19" t="s">
        <v>576</v>
      </c>
      <c r="B1873" s="20" t="s">
        <v>42</v>
      </c>
      <c r="C1873" s="21" t="s">
        <v>43</v>
      </c>
      <c r="D1873" s="20" t="s">
        <v>5859</v>
      </c>
      <c r="E1873" s="22">
        <v>316121</v>
      </c>
      <c r="F1873" s="23" t="s">
        <v>5860</v>
      </c>
      <c r="G1873" s="23" t="s">
        <v>579</v>
      </c>
      <c r="H1873" s="24">
        <v>710016344</v>
      </c>
      <c r="I1873" s="25">
        <v>35991372</v>
      </c>
      <c r="J1873" s="23" t="s">
        <v>113</v>
      </c>
      <c r="K1873" s="26" t="s">
        <v>576</v>
      </c>
      <c r="L1873" s="23" t="s">
        <v>5814</v>
      </c>
      <c r="M1873" s="27">
        <v>98501</v>
      </c>
      <c r="N1873" s="23" t="s">
        <v>5861</v>
      </c>
      <c r="O1873" s="23" t="s">
        <v>5862</v>
      </c>
      <c r="P1873" s="28">
        <v>511471</v>
      </c>
      <c r="Q1873" s="21" t="s">
        <v>51</v>
      </c>
      <c r="R1873" s="46">
        <v>13</v>
      </c>
      <c r="S1873" s="46">
        <v>0</v>
      </c>
      <c r="T1873" s="46">
        <f t="shared" si="540"/>
        <v>13</v>
      </c>
      <c r="U1873" s="68">
        <v>95.96</v>
      </c>
      <c r="V1873" s="69">
        <f t="shared" si="541"/>
        <v>14.393999999999998</v>
      </c>
      <c r="W1873" s="46">
        <f t="shared" si="531"/>
        <v>2245</v>
      </c>
      <c r="X1873" s="46"/>
      <c r="Y1873" s="45">
        <v>0</v>
      </c>
      <c r="Z1873" s="45">
        <v>0</v>
      </c>
      <c r="AA1873" s="45">
        <f t="shared" si="537"/>
        <v>0</v>
      </c>
      <c r="AB1873" s="46">
        <f t="shared" si="538"/>
        <v>13</v>
      </c>
      <c r="AC1873" s="46">
        <f t="shared" si="539"/>
        <v>0</v>
      </c>
      <c r="AD1873" s="46">
        <f t="shared" si="532"/>
        <v>13</v>
      </c>
      <c r="AE1873" s="68">
        <v>95.96</v>
      </c>
      <c r="AF1873" s="69">
        <f t="shared" si="542"/>
        <v>14.393999999999998</v>
      </c>
      <c r="AG1873" s="46">
        <f t="shared" si="533"/>
        <v>2245</v>
      </c>
      <c r="AH1873" s="46">
        <f t="shared" si="543"/>
        <v>0</v>
      </c>
      <c r="AI1873" s="45">
        <f>VLOOKUP(H1873,'[1]MŠ na kmeňovú školu V40'!$H$3:Y4947,18,0)</f>
        <v>18</v>
      </c>
      <c r="AJ1873" s="45">
        <f>VLOOKUP(H1873,'[1]MŠ na kmeňovú školu V40'!$H$3:AE4948,24,0)</f>
        <v>1</v>
      </c>
      <c r="AK1873" s="45">
        <f t="shared" si="544"/>
        <v>19</v>
      </c>
      <c r="AL1873" s="45">
        <v>98.08</v>
      </c>
      <c r="AM1873" s="45">
        <f t="shared" si="545"/>
        <v>14.712</v>
      </c>
      <c r="AN1873" s="84">
        <f t="shared" si="530"/>
        <v>2615</v>
      </c>
      <c r="AO1873" s="46">
        <f t="shared" si="546"/>
        <v>370</v>
      </c>
      <c r="AP1873" s="72"/>
      <c r="AQ1873" s="46"/>
      <c r="AR1873" s="46"/>
      <c r="AS1873" s="46"/>
      <c r="AT1873" s="46">
        <f t="shared" si="534"/>
        <v>0</v>
      </c>
      <c r="AU1873" s="85">
        <f t="shared" si="535"/>
        <v>2615</v>
      </c>
      <c r="AV1873" s="46">
        <f t="shared" si="536"/>
        <v>0</v>
      </c>
      <c r="AW1873" s="46"/>
      <c r="AX1873" s="86">
        <f t="shared" si="547"/>
        <v>2615</v>
      </c>
    </row>
    <row r="1874" spans="1:50" s="56" customFormat="1" ht="13.5" customHeight="1" x14ac:dyDescent="0.25">
      <c r="A1874" s="19" t="s">
        <v>576</v>
      </c>
      <c r="B1874" s="20" t="s">
        <v>42</v>
      </c>
      <c r="C1874" s="21" t="s">
        <v>43</v>
      </c>
      <c r="D1874" s="20" t="s">
        <v>5863</v>
      </c>
      <c r="E1874" s="22">
        <v>316130</v>
      </c>
      <c r="F1874" s="23" t="s">
        <v>5864</v>
      </c>
      <c r="G1874" s="23" t="s">
        <v>579</v>
      </c>
      <c r="H1874" s="24">
        <v>710016360</v>
      </c>
      <c r="I1874" s="25">
        <v>37831542</v>
      </c>
      <c r="J1874" s="23" t="s">
        <v>100</v>
      </c>
      <c r="K1874" s="26" t="s">
        <v>576</v>
      </c>
      <c r="L1874" s="23" t="s">
        <v>5814</v>
      </c>
      <c r="M1874" s="27">
        <v>98505</v>
      </c>
      <c r="N1874" s="23" t="s">
        <v>5865</v>
      </c>
      <c r="O1874" s="23" t="s">
        <v>5866</v>
      </c>
      <c r="P1874" s="28">
        <v>511498</v>
      </c>
      <c r="Q1874" s="21" t="s">
        <v>51</v>
      </c>
      <c r="R1874" s="46">
        <v>20</v>
      </c>
      <c r="S1874" s="46">
        <v>3</v>
      </c>
      <c r="T1874" s="46">
        <f t="shared" si="540"/>
        <v>23</v>
      </c>
      <c r="U1874" s="68">
        <v>95.96</v>
      </c>
      <c r="V1874" s="69">
        <f t="shared" si="541"/>
        <v>14.393999999999998</v>
      </c>
      <c r="W1874" s="46">
        <f t="shared" si="531"/>
        <v>3973</v>
      </c>
      <c r="X1874" s="46"/>
      <c r="Y1874" s="45">
        <v>0</v>
      </c>
      <c r="Z1874" s="45">
        <v>0</v>
      </c>
      <c r="AA1874" s="45">
        <f t="shared" si="537"/>
        <v>0</v>
      </c>
      <c r="AB1874" s="46">
        <f t="shared" si="538"/>
        <v>20</v>
      </c>
      <c r="AC1874" s="46">
        <f t="shared" si="539"/>
        <v>3</v>
      </c>
      <c r="AD1874" s="46">
        <f t="shared" si="532"/>
        <v>23</v>
      </c>
      <c r="AE1874" s="68">
        <v>95.96</v>
      </c>
      <c r="AF1874" s="69">
        <f t="shared" si="542"/>
        <v>14.393999999999998</v>
      </c>
      <c r="AG1874" s="46">
        <f t="shared" si="533"/>
        <v>3973</v>
      </c>
      <c r="AH1874" s="46">
        <f t="shared" si="543"/>
        <v>0</v>
      </c>
      <c r="AI1874" s="45">
        <f>VLOOKUP(H1874,'[1]MŠ na kmeňovú školu V40'!$H$3:Y4948,18,0)</f>
        <v>22</v>
      </c>
      <c r="AJ1874" s="45">
        <f>VLOOKUP(H1874,'[1]MŠ na kmeňovú školu V40'!$H$3:AE4949,24,0)</f>
        <v>2</v>
      </c>
      <c r="AK1874" s="45">
        <f t="shared" si="544"/>
        <v>24</v>
      </c>
      <c r="AL1874" s="45">
        <v>98.08</v>
      </c>
      <c r="AM1874" s="45">
        <f t="shared" si="545"/>
        <v>14.712</v>
      </c>
      <c r="AN1874" s="84">
        <f t="shared" si="530"/>
        <v>4061</v>
      </c>
      <c r="AO1874" s="46">
        <f t="shared" si="546"/>
        <v>88</v>
      </c>
      <c r="AP1874" s="72"/>
      <c r="AQ1874" s="46"/>
      <c r="AR1874" s="46"/>
      <c r="AS1874" s="46"/>
      <c r="AT1874" s="46">
        <f t="shared" si="534"/>
        <v>0</v>
      </c>
      <c r="AU1874" s="85">
        <f t="shared" si="535"/>
        <v>4061</v>
      </c>
      <c r="AV1874" s="46">
        <f t="shared" si="536"/>
        <v>0</v>
      </c>
      <c r="AW1874" s="46"/>
      <c r="AX1874" s="86">
        <f t="shared" si="547"/>
        <v>4061</v>
      </c>
    </row>
    <row r="1875" spans="1:50" s="56" customFormat="1" ht="13.5" customHeight="1" x14ac:dyDescent="0.25">
      <c r="A1875" s="19" t="s">
        <v>576</v>
      </c>
      <c r="B1875" s="20" t="s">
        <v>42</v>
      </c>
      <c r="C1875" s="21" t="s">
        <v>43</v>
      </c>
      <c r="D1875" s="20" t="s">
        <v>5867</v>
      </c>
      <c r="E1875" s="22">
        <v>316148</v>
      </c>
      <c r="F1875" s="23" t="s">
        <v>5868</v>
      </c>
      <c r="G1875" s="23" t="s">
        <v>579</v>
      </c>
      <c r="H1875" s="24">
        <v>710016379</v>
      </c>
      <c r="I1875" s="25">
        <v>316148</v>
      </c>
      <c r="J1875" s="23" t="s">
        <v>54</v>
      </c>
      <c r="K1875" s="26" t="s">
        <v>576</v>
      </c>
      <c r="L1875" s="23" t="s">
        <v>5869</v>
      </c>
      <c r="M1875" s="27">
        <v>98545</v>
      </c>
      <c r="N1875" s="23" t="s">
        <v>5870</v>
      </c>
      <c r="O1875" s="23" t="s">
        <v>5871</v>
      </c>
      <c r="P1875" s="28">
        <v>511510</v>
      </c>
      <c r="Q1875" s="21" t="s">
        <v>51</v>
      </c>
      <c r="R1875" s="46">
        <v>4</v>
      </c>
      <c r="S1875" s="46">
        <v>1</v>
      </c>
      <c r="T1875" s="46">
        <f t="shared" si="540"/>
        <v>5</v>
      </c>
      <c r="U1875" s="68">
        <v>95.96</v>
      </c>
      <c r="V1875" s="69">
        <f t="shared" si="541"/>
        <v>14.393999999999998</v>
      </c>
      <c r="W1875" s="46">
        <f t="shared" si="531"/>
        <v>864</v>
      </c>
      <c r="X1875" s="46"/>
      <c r="Y1875" s="45">
        <v>0</v>
      </c>
      <c r="Z1875" s="45">
        <v>0</v>
      </c>
      <c r="AA1875" s="45">
        <f t="shared" si="537"/>
        <v>0</v>
      </c>
      <c r="AB1875" s="46">
        <f t="shared" si="538"/>
        <v>4</v>
      </c>
      <c r="AC1875" s="46">
        <f t="shared" si="539"/>
        <v>1</v>
      </c>
      <c r="AD1875" s="46">
        <f t="shared" si="532"/>
        <v>5</v>
      </c>
      <c r="AE1875" s="68">
        <v>95.96</v>
      </c>
      <c r="AF1875" s="69">
        <f t="shared" si="542"/>
        <v>14.393999999999998</v>
      </c>
      <c r="AG1875" s="46">
        <f t="shared" si="533"/>
        <v>864</v>
      </c>
      <c r="AH1875" s="46">
        <f t="shared" si="543"/>
        <v>0</v>
      </c>
      <c r="AI1875" s="45">
        <f>VLOOKUP(H1875,'[1]MŠ na kmeňovú školu V40'!$H$3:Y4949,18,0)</f>
        <v>4</v>
      </c>
      <c r="AJ1875" s="45">
        <f>VLOOKUP(H1875,'[1]MŠ na kmeňovú školu V40'!$H$3:AE4950,24,0)</f>
        <v>0</v>
      </c>
      <c r="AK1875" s="45">
        <f t="shared" si="544"/>
        <v>4</v>
      </c>
      <c r="AL1875" s="45">
        <v>98.08</v>
      </c>
      <c r="AM1875" s="45">
        <f t="shared" si="545"/>
        <v>14.712</v>
      </c>
      <c r="AN1875" s="84">
        <f t="shared" si="530"/>
        <v>811</v>
      </c>
      <c r="AO1875" s="46">
        <f t="shared" si="546"/>
        <v>-53</v>
      </c>
      <c r="AP1875" s="72"/>
      <c r="AQ1875" s="46"/>
      <c r="AR1875" s="46"/>
      <c r="AS1875" s="46"/>
      <c r="AT1875" s="46">
        <f t="shared" si="534"/>
        <v>0</v>
      </c>
      <c r="AU1875" s="85">
        <f t="shared" si="535"/>
        <v>811</v>
      </c>
      <c r="AV1875" s="46">
        <f t="shared" si="536"/>
        <v>0</v>
      </c>
      <c r="AW1875" s="46"/>
      <c r="AX1875" s="86">
        <f t="shared" si="547"/>
        <v>811</v>
      </c>
    </row>
    <row r="1876" spans="1:50" s="56" customFormat="1" ht="13.5" customHeight="1" x14ac:dyDescent="0.25">
      <c r="A1876" s="19" t="s">
        <v>576</v>
      </c>
      <c r="B1876" s="20" t="s">
        <v>42</v>
      </c>
      <c r="C1876" s="21" t="s">
        <v>43</v>
      </c>
      <c r="D1876" s="20" t="s">
        <v>5872</v>
      </c>
      <c r="E1876" s="22">
        <v>316172</v>
      </c>
      <c r="F1876" s="23" t="s">
        <v>5873</v>
      </c>
      <c r="G1876" s="23" t="s">
        <v>579</v>
      </c>
      <c r="H1876" s="24">
        <v>710016409</v>
      </c>
      <c r="I1876" s="25">
        <v>316172</v>
      </c>
      <c r="J1876" s="23" t="s">
        <v>54</v>
      </c>
      <c r="K1876" s="26" t="s">
        <v>576</v>
      </c>
      <c r="L1876" s="23" t="s">
        <v>5795</v>
      </c>
      <c r="M1876" s="27">
        <v>98554</v>
      </c>
      <c r="N1876" s="23" t="s">
        <v>5874</v>
      </c>
      <c r="O1876" s="23" t="s">
        <v>3626</v>
      </c>
      <c r="P1876" s="28">
        <v>511552</v>
      </c>
      <c r="Q1876" s="21" t="s">
        <v>51</v>
      </c>
      <c r="R1876" s="46">
        <v>18</v>
      </c>
      <c r="S1876" s="46">
        <v>0</v>
      </c>
      <c r="T1876" s="46">
        <f t="shared" si="540"/>
        <v>18</v>
      </c>
      <c r="U1876" s="68">
        <v>95.96</v>
      </c>
      <c r="V1876" s="69">
        <f t="shared" si="541"/>
        <v>14.393999999999998</v>
      </c>
      <c r="W1876" s="46">
        <f t="shared" si="531"/>
        <v>3109</v>
      </c>
      <c r="X1876" s="46"/>
      <c r="Y1876" s="45">
        <v>0</v>
      </c>
      <c r="Z1876" s="45">
        <v>0</v>
      </c>
      <c r="AA1876" s="45">
        <f t="shared" si="537"/>
        <v>0</v>
      </c>
      <c r="AB1876" s="46">
        <f t="shared" si="538"/>
        <v>18</v>
      </c>
      <c r="AC1876" s="46">
        <f t="shared" si="539"/>
        <v>0</v>
      </c>
      <c r="AD1876" s="46">
        <f t="shared" si="532"/>
        <v>18</v>
      </c>
      <c r="AE1876" s="68">
        <v>95.96</v>
      </c>
      <c r="AF1876" s="69">
        <f t="shared" si="542"/>
        <v>14.393999999999998</v>
      </c>
      <c r="AG1876" s="46">
        <f t="shared" si="533"/>
        <v>3109</v>
      </c>
      <c r="AH1876" s="46">
        <f t="shared" si="543"/>
        <v>0</v>
      </c>
      <c r="AI1876" s="45">
        <f>VLOOKUP(H1876,'[1]MŠ na kmeňovú školu V40'!$H$3:Y4950,18,0)</f>
        <v>23</v>
      </c>
      <c r="AJ1876" s="45">
        <f>VLOOKUP(H1876,'[1]MŠ na kmeňovú školu V40'!$H$3:AE4951,24,0)</f>
        <v>2</v>
      </c>
      <c r="AK1876" s="45">
        <f t="shared" si="544"/>
        <v>25</v>
      </c>
      <c r="AL1876" s="45">
        <v>98.08</v>
      </c>
      <c r="AM1876" s="45">
        <f t="shared" si="545"/>
        <v>14.712</v>
      </c>
      <c r="AN1876" s="84">
        <f t="shared" si="530"/>
        <v>3544</v>
      </c>
      <c r="AO1876" s="46">
        <f t="shared" si="546"/>
        <v>435</v>
      </c>
      <c r="AP1876" s="72"/>
      <c r="AQ1876" s="46"/>
      <c r="AR1876" s="46"/>
      <c r="AS1876" s="46"/>
      <c r="AT1876" s="46">
        <f t="shared" si="534"/>
        <v>0</v>
      </c>
      <c r="AU1876" s="85">
        <f t="shared" si="535"/>
        <v>3544</v>
      </c>
      <c r="AV1876" s="46">
        <f t="shared" si="536"/>
        <v>0</v>
      </c>
      <c r="AW1876" s="46"/>
      <c r="AX1876" s="86">
        <f t="shared" si="547"/>
        <v>3544</v>
      </c>
    </row>
    <row r="1877" spans="1:50" s="56" customFormat="1" ht="13.5" customHeight="1" x14ac:dyDescent="0.25">
      <c r="A1877" s="19" t="s">
        <v>576</v>
      </c>
      <c r="B1877" s="20" t="s">
        <v>42</v>
      </c>
      <c r="C1877" s="21" t="s">
        <v>43</v>
      </c>
      <c r="D1877" s="20" t="s">
        <v>5875</v>
      </c>
      <c r="E1877" s="22">
        <v>316211</v>
      </c>
      <c r="F1877" s="23" t="s">
        <v>5876</v>
      </c>
      <c r="G1877" s="23" t="s">
        <v>579</v>
      </c>
      <c r="H1877" s="24">
        <v>710016522</v>
      </c>
      <c r="I1877" s="25">
        <v>316211</v>
      </c>
      <c r="J1877" s="23" t="s">
        <v>54</v>
      </c>
      <c r="K1877" s="26" t="s">
        <v>576</v>
      </c>
      <c r="L1877" s="23" t="s">
        <v>5814</v>
      </c>
      <c r="M1877" s="27">
        <v>98526</v>
      </c>
      <c r="N1877" s="23" t="s">
        <v>5877</v>
      </c>
      <c r="O1877" s="23" t="s">
        <v>5878</v>
      </c>
      <c r="P1877" s="28">
        <v>511595</v>
      </c>
      <c r="Q1877" s="21" t="s">
        <v>51</v>
      </c>
      <c r="R1877" s="46">
        <v>15</v>
      </c>
      <c r="S1877" s="46">
        <v>4</v>
      </c>
      <c r="T1877" s="46">
        <f t="shared" si="540"/>
        <v>19</v>
      </c>
      <c r="U1877" s="68">
        <v>95.96</v>
      </c>
      <c r="V1877" s="69">
        <f t="shared" si="541"/>
        <v>14.393999999999998</v>
      </c>
      <c r="W1877" s="46">
        <f t="shared" si="531"/>
        <v>3282</v>
      </c>
      <c r="X1877" s="46"/>
      <c r="Y1877" s="45">
        <v>0</v>
      </c>
      <c r="Z1877" s="45">
        <v>0</v>
      </c>
      <c r="AA1877" s="45">
        <f t="shared" si="537"/>
        <v>0</v>
      </c>
      <c r="AB1877" s="46">
        <f t="shared" si="538"/>
        <v>15</v>
      </c>
      <c r="AC1877" s="46">
        <f t="shared" si="539"/>
        <v>4</v>
      </c>
      <c r="AD1877" s="46">
        <f t="shared" si="532"/>
        <v>19</v>
      </c>
      <c r="AE1877" s="68">
        <v>95.96</v>
      </c>
      <c r="AF1877" s="69">
        <f t="shared" si="542"/>
        <v>14.393999999999998</v>
      </c>
      <c r="AG1877" s="46">
        <f t="shared" si="533"/>
        <v>3282</v>
      </c>
      <c r="AH1877" s="46">
        <f t="shared" si="543"/>
        <v>0</v>
      </c>
      <c r="AI1877" s="45">
        <f>VLOOKUP(H1877,'[1]MŠ na kmeňovú školu V40'!$H$3:Y4951,18,0)</f>
        <v>9</v>
      </c>
      <c r="AJ1877" s="45">
        <f>VLOOKUP(H1877,'[1]MŠ na kmeňovú školu V40'!$H$3:AE4952,24,0)</f>
        <v>1</v>
      </c>
      <c r="AK1877" s="45">
        <f t="shared" si="544"/>
        <v>10</v>
      </c>
      <c r="AL1877" s="45">
        <v>98.08</v>
      </c>
      <c r="AM1877" s="45">
        <f t="shared" si="545"/>
        <v>14.712</v>
      </c>
      <c r="AN1877" s="84">
        <f t="shared" si="530"/>
        <v>2776</v>
      </c>
      <c r="AO1877" s="46">
        <f t="shared" si="546"/>
        <v>-506</v>
      </c>
      <c r="AP1877" s="72"/>
      <c r="AQ1877" s="46"/>
      <c r="AR1877" s="46"/>
      <c r="AS1877" s="46"/>
      <c r="AT1877" s="46">
        <f t="shared" si="534"/>
        <v>0</v>
      </c>
      <c r="AU1877" s="85">
        <f t="shared" si="535"/>
        <v>2776</v>
      </c>
      <c r="AV1877" s="46">
        <f t="shared" si="536"/>
        <v>0</v>
      </c>
      <c r="AW1877" s="46"/>
      <c r="AX1877" s="86">
        <f t="shared" si="547"/>
        <v>2776</v>
      </c>
    </row>
    <row r="1878" spans="1:50" s="56" customFormat="1" ht="13.5" customHeight="1" x14ac:dyDescent="0.25">
      <c r="A1878" s="19" t="s">
        <v>576</v>
      </c>
      <c r="B1878" s="20" t="s">
        <v>42</v>
      </c>
      <c r="C1878" s="21" t="s">
        <v>43</v>
      </c>
      <c r="D1878" s="20" t="s">
        <v>5879</v>
      </c>
      <c r="E1878" s="22">
        <v>316245</v>
      </c>
      <c r="F1878" s="23" t="s">
        <v>5880</v>
      </c>
      <c r="G1878" s="23" t="s">
        <v>579</v>
      </c>
      <c r="H1878" s="24">
        <v>710016549</v>
      </c>
      <c r="I1878" s="25">
        <v>316245</v>
      </c>
      <c r="J1878" s="23" t="s">
        <v>54</v>
      </c>
      <c r="K1878" s="26" t="s">
        <v>576</v>
      </c>
      <c r="L1878" s="23" t="s">
        <v>5795</v>
      </c>
      <c r="M1878" s="27">
        <v>98531</v>
      </c>
      <c r="N1878" s="23" t="s">
        <v>5881</v>
      </c>
      <c r="O1878" s="23" t="s">
        <v>5882</v>
      </c>
      <c r="P1878" s="28">
        <v>511625</v>
      </c>
      <c r="Q1878" s="21" t="s">
        <v>51</v>
      </c>
      <c r="R1878" s="46">
        <v>6</v>
      </c>
      <c r="S1878" s="46">
        <v>1</v>
      </c>
      <c r="T1878" s="46">
        <f t="shared" si="540"/>
        <v>7</v>
      </c>
      <c r="U1878" s="68">
        <v>95.96</v>
      </c>
      <c r="V1878" s="69">
        <f t="shared" si="541"/>
        <v>14.393999999999998</v>
      </c>
      <c r="W1878" s="46">
        <f t="shared" si="531"/>
        <v>1209</v>
      </c>
      <c r="X1878" s="46"/>
      <c r="Y1878" s="45">
        <v>0</v>
      </c>
      <c r="Z1878" s="45">
        <v>0</v>
      </c>
      <c r="AA1878" s="45">
        <f t="shared" si="537"/>
        <v>0</v>
      </c>
      <c r="AB1878" s="46">
        <f t="shared" si="538"/>
        <v>6</v>
      </c>
      <c r="AC1878" s="46">
        <f t="shared" si="539"/>
        <v>1</v>
      </c>
      <c r="AD1878" s="46">
        <f t="shared" si="532"/>
        <v>7</v>
      </c>
      <c r="AE1878" s="68">
        <v>95.96</v>
      </c>
      <c r="AF1878" s="69">
        <f t="shared" si="542"/>
        <v>14.393999999999998</v>
      </c>
      <c r="AG1878" s="46">
        <f t="shared" si="533"/>
        <v>1209</v>
      </c>
      <c r="AH1878" s="46">
        <f t="shared" si="543"/>
        <v>0</v>
      </c>
      <c r="AI1878" s="45">
        <f>VLOOKUP(H1878,'[1]MŠ na kmeňovú školu V40'!$H$3:Y4952,18,0)</f>
        <v>8</v>
      </c>
      <c r="AJ1878" s="45">
        <f>VLOOKUP(H1878,'[1]MŠ na kmeňovú školu V40'!$H$3:AE4953,24,0)</f>
        <v>1</v>
      </c>
      <c r="AK1878" s="45">
        <f t="shared" si="544"/>
        <v>9</v>
      </c>
      <c r="AL1878" s="45">
        <v>98.08</v>
      </c>
      <c r="AM1878" s="45">
        <f t="shared" si="545"/>
        <v>14.712</v>
      </c>
      <c r="AN1878" s="84">
        <f t="shared" ref="AN1878:AN1941" si="548">ROUND(AD1878*AF1878*8+AK1878*AM1878*4,0)</f>
        <v>1336</v>
      </c>
      <c r="AO1878" s="46">
        <f t="shared" si="546"/>
        <v>127</v>
      </c>
      <c r="AP1878" s="72"/>
      <c r="AQ1878" s="46"/>
      <c r="AR1878" s="46"/>
      <c r="AS1878" s="46"/>
      <c r="AT1878" s="46">
        <f t="shared" si="534"/>
        <v>0</v>
      </c>
      <c r="AU1878" s="85">
        <f t="shared" si="535"/>
        <v>1336</v>
      </c>
      <c r="AV1878" s="46">
        <f t="shared" si="536"/>
        <v>0</v>
      </c>
      <c r="AW1878" s="46"/>
      <c r="AX1878" s="86">
        <f t="shared" si="547"/>
        <v>1336</v>
      </c>
    </row>
    <row r="1879" spans="1:50" s="56" customFormat="1" ht="13.5" customHeight="1" x14ac:dyDescent="0.25">
      <c r="A1879" s="19" t="s">
        <v>576</v>
      </c>
      <c r="B1879" s="20" t="s">
        <v>42</v>
      </c>
      <c r="C1879" s="21" t="s">
        <v>43</v>
      </c>
      <c r="D1879" s="20" t="s">
        <v>5883</v>
      </c>
      <c r="E1879" s="22">
        <v>316253</v>
      </c>
      <c r="F1879" s="23" t="s">
        <v>5884</v>
      </c>
      <c r="G1879" s="23" t="s">
        <v>579</v>
      </c>
      <c r="H1879" s="24">
        <v>710016557</v>
      </c>
      <c r="I1879" s="25">
        <v>316253</v>
      </c>
      <c r="J1879" s="23" t="s">
        <v>54</v>
      </c>
      <c r="K1879" s="26" t="s">
        <v>576</v>
      </c>
      <c r="L1879" s="23" t="s">
        <v>5795</v>
      </c>
      <c r="M1879" s="27">
        <v>98553</v>
      </c>
      <c r="N1879" s="23" t="s">
        <v>5885</v>
      </c>
      <c r="O1879" s="23" t="s">
        <v>5886</v>
      </c>
      <c r="P1879" s="28">
        <v>511641</v>
      </c>
      <c r="Q1879" s="21" t="s">
        <v>51</v>
      </c>
      <c r="R1879" s="46">
        <v>21</v>
      </c>
      <c r="S1879" s="46">
        <v>0</v>
      </c>
      <c r="T1879" s="46">
        <f t="shared" si="540"/>
        <v>21</v>
      </c>
      <c r="U1879" s="68">
        <v>95.96</v>
      </c>
      <c r="V1879" s="69">
        <f t="shared" si="541"/>
        <v>14.393999999999998</v>
      </c>
      <c r="W1879" s="46">
        <f t="shared" si="531"/>
        <v>3627</v>
      </c>
      <c r="X1879" s="46"/>
      <c r="Y1879" s="45">
        <v>0</v>
      </c>
      <c r="Z1879" s="45">
        <v>0</v>
      </c>
      <c r="AA1879" s="45">
        <f t="shared" si="537"/>
        <v>0</v>
      </c>
      <c r="AB1879" s="46">
        <f t="shared" si="538"/>
        <v>21</v>
      </c>
      <c r="AC1879" s="46">
        <f t="shared" si="539"/>
        <v>0</v>
      </c>
      <c r="AD1879" s="46">
        <f t="shared" si="532"/>
        <v>21</v>
      </c>
      <c r="AE1879" s="68">
        <v>95.96</v>
      </c>
      <c r="AF1879" s="69">
        <f t="shared" si="542"/>
        <v>14.393999999999998</v>
      </c>
      <c r="AG1879" s="46">
        <f t="shared" si="533"/>
        <v>3627</v>
      </c>
      <c r="AH1879" s="46">
        <f t="shared" si="543"/>
        <v>0</v>
      </c>
      <c r="AI1879" s="45">
        <f>VLOOKUP(H1879,'[1]MŠ na kmeňovú školu V40'!$H$3:Y4953,18,0)</f>
        <v>14</v>
      </c>
      <c r="AJ1879" s="45">
        <f>VLOOKUP(H1879,'[1]MŠ na kmeňovú školu V40'!$H$3:AE4954,24,0)</f>
        <v>0</v>
      </c>
      <c r="AK1879" s="45">
        <f t="shared" si="544"/>
        <v>14</v>
      </c>
      <c r="AL1879" s="45">
        <v>98.08</v>
      </c>
      <c r="AM1879" s="45">
        <f t="shared" si="545"/>
        <v>14.712</v>
      </c>
      <c r="AN1879" s="84">
        <f t="shared" si="548"/>
        <v>3242</v>
      </c>
      <c r="AO1879" s="46">
        <f t="shared" si="546"/>
        <v>-385</v>
      </c>
      <c r="AP1879" s="72"/>
      <c r="AQ1879" s="46"/>
      <c r="AR1879" s="46"/>
      <c r="AS1879" s="46"/>
      <c r="AT1879" s="46">
        <f t="shared" si="534"/>
        <v>0</v>
      </c>
      <c r="AU1879" s="85">
        <f t="shared" si="535"/>
        <v>3242</v>
      </c>
      <c r="AV1879" s="46">
        <f t="shared" si="536"/>
        <v>0</v>
      </c>
      <c r="AW1879" s="46"/>
      <c r="AX1879" s="86">
        <f t="shared" si="547"/>
        <v>3242</v>
      </c>
    </row>
    <row r="1880" spans="1:50" s="56" customFormat="1" ht="13.5" customHeight="1" x14ac:dyDescent="0.25">
      <c r="A1880" s="19" t="s">
        <v>576</v>
      </c>
      <c r="B1880" s="20" t="s">
        <v>42</v>
      </c>
      <c r="C1880" s="21" t="s">
        <v>43</v>
      </c>
      <c r="D1880" s="20" t="s">
        <v>5887</v>
      </c>
      <c r="E1880" s="22">
        <v>316296</v>
      </c>
      <c r="F1880" s="23" t="s">
        <v>5888</v>
      </c>
      <c r="G1880" s="23" t="s">
        <v>579</v>
      </c>
      <c r="H1880" s="24">
        <v>710016573</v>
      </c>
      <c r="I1880" s="25">
        <v>316296</v>
      </c>
      <c r="J1880" s="23" t="s">
        <v>54</v>
      </c>
      <c r="K1880" s="26" t="s">
        <v>576</v>
      </c>
      <c r="L1880" s="23" t="s">
        <v>5795</v>
      </c>
      <c r="M1880" s="27">
        <v>98532</v>
      </c>
      <c r="N1880" s="23" t="s">
        <v>5889</v>
      </c>
      <c r="O1880" s="23" t="s">
        <v>5890</v>
      </c>
      <c r="P1880" s="28">
        <v>511692</v>
      </c>
      <c r="Q1880" s="21" t="s">
        <v>51</v>
      </c>
      <c r="R1880" s="46">
        <v>2</v>
      </c>
      <c r="S1880" s="46">
        <v>0</v>
      </c>
      <c r="T1880" s="46">
        <f t="shared" si="540"/>
        <v>2</v>
      </c>
      <c r="U1880" s="68">
        <v>95.96</v>
      </c>
      <c r="V1880" s="69">
        <f t="shared" si="541"/>
        <v>14.393999999999998</v>
      </c>
      <c r="W1880" s="46">
        <f t="shared" si="531"/>
        <v>345</v>
      </c>
      <c r="X1880" s="46"/>
      <c r="Y1880" s="45">
        <v>0</v>
      </c>
      <c r="Z1880" s="45">
        <v>0</v>
      </c>
      <c r="AA1880" s="45">
        <f t="shared" si="537"/>
        <v>0</v>
      </c>
      <c r="AB1880" s="46">
        <f t="shared" si="538"/>
        <v>2</v>
      </c>
      <c r="AC1880" s="46">
        <f t="shared" si="539"/>
        <v>0</v>
      </c>
      <c r="AD1880" s="46">
        <f t="shared" si="532"/>
        <v>2</v>
      </c>
      <c r="AE1880" s="68">
        <v>95.96</v>
      </c>
      <c r="AF1880" s="69">
        <f t="shared" si="542"/>
        <v>14.393999999999998</v>
      </c>
      <c r="AG1880" s="46">
        <f t="shared" si="533"/>
        <v>345</v>
      </c>
      <c r="AH1880" s="46">
        <f t="shared" si="543"/>
        <v>0</v>
      </c>
      <c r="AI1880" s="45">
        <f>VLOOKUP(H1880,'[1]MŠ na kmeňovú školu V40'!$H$3:Y4954,18,0)</f>
        <v>7</v>
      </c>
      <c r="AJ1880" s="45">
        <f>VLOOKUP(H1880,'[1]MŠ na kmeňovú školu V40'!$H$3:AE4955,24,0)</f>
        <v>1</v>
      </c>
      <c r="AK1880" s="45">
        <f t="shared" si="544"/>
        <v>8</v>
      </c>
      <c r="AL1880" s="45">
        <v>98.08</v>
      </c>
      <c r="AM1880" s="45">
        <f t="shared" si="545"/>
        <v>14.712</v>
      </c>
      <c r="AN1880" s="84">
        <f t="shared" si="548"/>
        <v>701</v>
      </c>
      <c r="AO1880" s="46">
        <f t="shared" si="546"/>
        <v>356</v>
      </c>
      <c r="AP1880" s="72"/>
      <c r="AQ1880" s="46"/>
      <c r="AR1880" s="46"/>
      <c r="AS1880" s="46"/>
      <c r="AT1880" s="46">
        <f t="shared" si="534"/>
        <v>0</v>
      </c>
      <c r="AU1880" s="85">
        <f t="shared" si="535"/>
        <v>701</v>
      </c>
      <c r="AV1880" s="46">
        <f t="shared" si="536"/>
        <v>0</v>
      </c>
      <c r="AW1880" s="46"/>
      <c r="AX1880" s="86">
        <f t="shared" si="547"/>
        <v>701</v>
      </c>
    </row>
    <row r="1881" spans="1:50" s="56" customFormat="1" ht="13.5" customHeight="1" x14ac:dyDescent="0.25">
      <c r="A1881" s="19" t="s">
        <v>576</v>
      </c>
      <c r="B1881" s="20" t="s">
        <v>42</v>
      </c>
      <c r="C1881" s="21" t="s">
        <v>43</v>
      </c>
      <c r="D1881" s="20" t="s">
        <v>5891</v>
      </c>
      <c r="E1881" s="22">
        <v>316318</v>
      </c>
      <c r="F1881" s="23" t="s">
        <v>5892</v>
      </c>
      <c r="G1881" s="23" t="s">
        <v>579</v>
      </c>
      <c r="H1881" s="24">
        <v>710016603</v>
      </c>
      <c r="I1881" s="25">
        <v>316318</v>
      </c>
      <c r="J1881" s="23" t="s">
        <v>54</v>
      </c>
      <c r="K1881" s="26" t="s">
        <v>576</v>
      </c>
      <c r="L1881" s="23" t="s">
        <v>5869</v>
      </c>
      <c r="M1881" s="27">
        <v>98551</v>
      </c>
      <c r="N1881" s="23" t="s">
        <v>5893</v>
      </c>
      <c r="O1881" s="23" t="s">
        <v>5894</v>
      </c>
      <c r="P1881" s="28">
        <v>511731</v>
      </c>
      <c r="Q1881" s="21" t="s">
        <v>51</v>
      </c>
      <c r="R1881" s="46">
        <v>5</v>
      </c>
      <c r="S1881" s="46">
        <v>0</v>
      </c>
      <c r="T1881" s="46">
        <f t="shared" si="540"/>
        <v>5</v>
      </c>
      <c r="U1881" s="68">
        <v>95.96</v>
      </c>
      <c r="V1881" s="69">
        <f t="shared" si="541"/>
        <v>14.393999999999998</v>
      </c>
      <c r="W1881" s="46">
        <f t="shared" si="531"/>
        <v>864</v>
      </c>
      <c r="X1881" s="46"/>
      <c r="Y1881" s="45">
        <v>0</v>
      </c>
      <c r="Z1881" s="45">
        <v>0</v>
      </c>
      <c r="AA1881" s="45">
        <f t="shared" si="537"/>
        <v>0</v>
      </c>
      <c r="AB1881" s="46">
        <f t="shared" si="538"/>
        <v>5</v>
      </c>
      <c r="AC1881" s="46">
        <f t="shared" si="539"/>
        <v>0</v>
      </c>
      <c r="AD1881" s="46">
        <f t="shared" si="532"/>
        <v>5</v>
      </c>
      <c r="AE1881" s="68">
        <v>95.96</v>
      </c>
      <c r="AF1881" s="69">
        <f t="shared" si="542"/>
        <v>14.393999999999998</v>
      </c>
      <c r="AG1881" s="46">
        <f t="shared" si="533"/>
        <v>864</v>
      </c>
      <c r="AH1881" s="46">
        <f t="shared" si="543"/>
        <v>0</v>
      </c>
      <c r="AI1881" s="45">
        <f>VLOOKUP(H1881,'[1]MŠ na kmeňovú školu V40'!$H$3:Y4955,18,0)</f>
        <v>3</v>
      </c>
      <c r="AJ1881" s="45">
        <f>VLOOKUP(H1881,'[1]MŠ na kmeňovú školu V40'!$H$3:AE4956,24,0)</f>
        <v>0</v>
      </c>
      <c r="AK1881" s="45">
        <f t="shared" si="544"/>
        <v>3</v>
      </c>
      <c r="AL1881" s="45">
        <v>98.08</v>
      </c>
      <c r="AM1881" s="45">
        <f t="shared" si="545"/>
        <v>14.712</v>
      </c>
      <c r="AN1881" s="84">
        <f t="shared" si="548"/>
        <v>752</v>
      </c>
      <c r="AO1881" s="46">
        <f t="shared" si="546"/>
        <v>-112</v>
      </c>
      <c r="AP1881" s="72"/>
      <c r="AQ1881" s="46"/>
      <c r="AR1881" s="46"/>
      <c r="AS1881" s="46"/>
      <c r="AT1881" s="46">
        <f t="shared" si="534"/>
        <v>0</v>
      </c>
      <c r="AU1881" s="85">
        <f t="shared" si="535"/>
        <v>752</v>
      </c>
      <c r="AV1881" s="46">
        <f t="shared" si="536"/>
        <v>0</v>
      </c>
      <c r="AW1881" s="46"/>
      <c r="AX1881" s="86">
        <f t="shared" si="547"/>
        <v>752</v>
      </c>
    </row>
    <row r="1882" spans="1:50" s="56" customFormat="1" ht="13.5" customHeight="1" x14ac:dyDescent="0.25">
      <c r="A1882" s="19" t="s">
        <v>576</v>
      </c>
      <c r="B1882" s="20" t="s">
        <v>42</v>
      </c>
      <c r="C1882" s="21" t="s">
        <v>43</v>
      </c>
      <c r="D1882" s="20" t="s">
        <v>5895</v>
      </c>
      <c r="E1882" s="22">
        <v>316326</v>
      </c>
      <c r="F1882" s="23" t="s">
        <v>5896</v>
      </c>
      <c r="G1882" s="23" t="s">
        <v>579</v>
      </c>
      <c r="H1882" s="24">
        <v>710016611</v>
      </c>
      <c r="I1882" s="25">
        <v>316326</v>
      </c>
      <c r="J1882" s="23" t="s">
        <v>54</v>
      </c>
      <c r="K1882" s="26" t="s">
        <v>576</v>
      </c>
      <c r="L1882" s="23" t="s">
        <v>5795</v>
      </c>
      <c r="M1882" s="27">
        <v>98555</v>
      </c>
      <c r="N1882" s="23" t="s">
        <v>5897</v>
      </c>
      <c r="O1882" s="23" t="s">
        <v>5898</v>
      </c>
      <c r="P1882" s="28">
        <v>511749</v>
      </c>
      <c r="Q1882" s="21" t="s">
        <v>51</v>
      </c>
      <c r="R1882" s="46">
        <v>2</v>
      </c>
      <c r="S1882" s="46">
        <v>0</v>
      </c>
      <c r="T1882" s="46">
        <f t="shared" si="540"/>
        <v>2</v>
      </c>
      <c r="U1882" s="68">
        <v>95.96</v>
      </c>
      <c r="V1882" s="69">
        <f t="shared" si="541"/>
        <v>14.393999999999998</v>
      </c>
      <c r="W1882" s="46">
        <f t="shared" si="531"/>
        <v>345</v>
      </c>
      <c r="X1882" s="46"/>
      <c r="Y1882" s="45">
        <v>0</v>
      </c>
      <c r="Z1882" s="45">
        <v>0</v>
      </c>
      <c r="AA1882" s="45">
        <f t="shared" si="537"/>
        <v>0</v>
      </c>
      <c r="AB1882" s="46">
        <f t="shared" si="538"/>
        <v>2</v>
      </c>
      <c r="AC1882" s="46">
        <f t="shared" si="539"/>
        <v>0</v>
      </c>
      <c r="AD1882" s="46">
        <f t="shared" si="532"/>
        <v>2</v>
      </c>
      <c r="AE1882" s="68">
        <v>95.96</v>
      </c>
      <c r="AF1882" s="69">
        <f t="shared" si="542"/>
        <v>14.393999999999998</v>
      </c>
      <c r="AG1882" s="46">
        <f t="shared" si="533"/>
        <v>345</v>
      </c>
      <c r="AH1882" s="46">
        <f t="shared" si="543"/>
        <v>0</v>
      </c>
      <c r="AI1882" s="45">
        <f>VLOOKUP(H1882,'[1]MŠ na kmeňovú školu V40'!$H$3:Y4956,18,0)</f>
        <v>9</v>
      </c>
      <c r="AJ1882" s="45">
        <f>VLOOKUP(H1882,'[1]MŠ na kmeňovú školu V40'!$H$3:AE4957,24,0)</f>
        <v>0</v>
      </c>
      <c r="AK1882" s="45">
        <f t="shared" si="544"/>
        <v>9</v>
      </c>
      <c r="AL1882" s="45">
        <v>98.08</v>
      </c>
      <c r="AM1882" s="45">
        <f t="shared" si="545"/>
        <v>14.712</v>
      </c>
      <c r="AN1882" s="84">
        <f t="shared" si="548"/>
        <v>760</v>
      </c>
      <c r="AO1882" s="46">
        <f t="shared" si="546"/>
        <v>415</v>
      </c>
      <c r="AP1882" s="72"/>
      <c r="AQ1882" s="46"/>
      <c r="AR1882" s="46"/>
      <c r="AS1882" s="46"/>
      <c r="AT1882" s="46">
        <f t="shared" si="534"/>
        <v>0</v>
      </c>
      <c r="AU1882" s="85">
        <f t="shared" si="535"/>
        <v>760</v>
      </c>
      <c r="AV1882" s="46">
        <f t="shared" si="536"/>
        <v>0</v>
      </c>
      <c r="AW1882" s="46"/>
      <c r="AX1882" s="86">
        <f t="shared" si="547"/>
        <v>760</v>
      </c>
    </row>
    <row r="1883" spans="1:50" s="56" customFormat="1" ht="13.5" customHeight="1" x14ac:dyDescent="0.25">
      <c r="A1883" s="19" t="s">
        <v>576</v>
      </c>
      <c r="B1883" s="20" t="s">
        <v>42</v>
      </c>
      <c r="C1883" s="21" t="s">
        <v>43</v>
      </c>
      <c r="D1883" s="20" t="s">
        <v>5899</v>
      </c>
      <c r="E1883" s="22">
        <v>316342</v>
      </c>
      <c r="F1883" s="23" t="s">
        <v>5900</v>
      </c>
      <c r="G1883" s="23" t="s">
        <v>579</v>
      </c>
      <c r="H1883" s="24">
        <v>710016620</v>
      </c>
      <c r="I1883" s="25">
        <v>316342</v>
      </c>
      <c r="J1883" s="23" t="s">
        <v>54</v>
      </c>
      <c r="K1883" s="26" t="s">
        <v>576</v>
      </c>
      <c r="L1883" s="23" t="s">
        <v>5814</v>
      </c>
      <c r="M1883" s="27">
        <v>98701</v>
      </c>
      <c r="N1883" s="23" t="s">
        <v>5901</v>
      </c>
      <c r="O1883" s="23" t="s">
        <v>5902</v>
      </c>
      <c r="P1883" s="28">
        <v>511765</v>
      </c>
      <c r="Q1883" s="21" t="s">
        <v>51</v>
      </c>
      <c r="R1883" s="46">
        <v>12</v>
      </c>
      <c r="S1883" s="46">
        <v>0</v>
      </c>
      <c r="T1883" s="46">
        <f t="shared" si="540"/>
        <v>12</v>
      </c>
      <c r="U1883" s="68">
        <v>95.96</v>
      </c>
      <c r="V1883" s="69">
        <f t="shared" si="541"/>
        <v>14.393999999999998</v>
      </c>
      <c r="W1883" s="46">
        <f t="shared" ref="W1883:W1946" si="549">ROUND(T1883*V1883*12,0)</f>
        <v>2073</v>
      </c>
      <c r="X1883" s="46"/>
      <c r="Y1883" s="45">
        <v>0</v>
      </c>
      <c r="Z1883" s="45">
        <v>0</v>
      </c>
      <c r="AA1883" s="45">
        <f t="shared" si="537"/>
        <v>0</v>
      </c>
      <c r="AB1883" s="46">
        <f t="shared" si="538"/>
        <v>12</v>
      </c>
      <c r="AC1883" s="46">
        <f t="shared" si="539"/>
        <v>0</v>
      </c>
      <c r="AD1883" s="46">
        <f t="shared" ref="AD1883:AD1946" si="550">+AB1883+AC1883</f>
        <v>12</v>
      </c>
      <c r="AE1883" s="68">
        <v>95.96</v>
      </c>
      <c r="AF1883" s="69">
        <f t="shared" si="542"/>
        <v>14.393999999999998</v>
      </c>
      <c r="AG1883" s="46">
        <f t="shared" ref="AG1883:AG1946" si="551">ROUND(AD1883*AF1883*12,0)</f>
        <v>2073</v>
      </c>
      <c r="AH1883" s="46">
        <f t="shared" si="543"/>
        <v>0</v>
      </c>
      <c r="AI1883" s="45">
        <f>VLOOKUP(H1883,'[1]MŠ na kmeňovú školu V40'!$H$3:Y4957,18,0)</f>
        <v>17</v>
      </c>
      <c r="AJ1883" s="45">
        <f>VLOOKUP(H1883,'[1]MŠ na kmeňovú školu V40'!$H$3:AE4958,24,0)</f>
        <v>0</v>
      </c>
      <c r="AK1883" s="45">
        <f t="shared" si="544"/>
        <v>17</v>
      </c>
      <c r="AL1883" s="45">
        <v>98.08</v>
      </c>
      <c r="AM1883" s="45">
        <f t="shared" si="545"/>
        <v>14.712</v>
      </c>
      <c r="AN1883" s="84">
        <f t="shared" si="548"/>
        <v>2382</v>
      </c>
      <c r="AO1883" s="46">
        <f t="shared" si="546"/>
        <v>309</v>
      </c>
      <c r="AP1883" s="72"/>
      <c r="AQ1883" s="46"/>
      <c r="AR1883" s="46"/>
      <c r="AS1883" s="46"/>
      <c r="AT1883" s="46">
        <f t="shared" ref="AT1883:AT1946" si="552">ROUND(+AS1883*AM1883*4,0)</f>
        <v>0</v>
      </c>
      <c r="AU1883" s="85">
        <f t="shared" ref="AU1883:AU1946" si="553">ROUND(+AN1883+AT1883,0)</f>
        <v>2382</v>
      </c>
      <c r="AV1883" s="46">
        <f t="shared" ref="AV1883:AV1946" si="554">ROUND(AU1883-AN1883,0)</f>
        <v>0</v>
      </c>
      <c r="AW1883" s="46"/>
      <c r="AX1883" s="86">
        <f t="shared" si="547"/>
        <v>2382</v>
      </c>
    </row>
    <row r="1884" spans="1:50" s="56" customFormat="1" ht="13.5" customHeight="1" x14ac:dyDescent="0.25">
      <c r="A1884" s="19" t="s">
        <v>576</v>
      </c>
      <c r="B1884" s="20" t="s">
        <v>42</v>
      </c>
      <c r="C1884" s="21" t="s">
        <v>43</v>
      </c>
      <c r="D1884" s="20" t="s">
        <v>5899</v>
      </c>
      <c r="E1884" s="22">
        <v>316342</v>
      </c>
      <c r="F1884" s="23" t="s">
        <v>5900</v>
      </c>
      <c r="G1884" s="23" t="s">
        <v>579</v>
      </c>
      <c r="H1884" s="24">
        <v>710037015</v>
      </c>
      <c r="I1884" s="25">
        <v>316342</v>
      </c>
      <c r="J1884" s="23" t="s">
        <v>54</v>
      </c>
      <c r="K1884" s="26" t="s">
        <v>576</v>
      </c>
      <c r="L1884" s="23" t="s">
        <v>5814</v>
      </c>
      <c r="M1884" s="27">
        <v>98701</v>
      </c>
      <c r="N1884" s="23" t="s">
        <v>5901</v>
      </c>
      <c r="O1884" s="23" t="s">
        <v>5903</v>
      </c>
      <c r="P1884" s="28">
        <v>511765</v>
      </c>
      <c r="Q1884" s="21" t="s">
        <v>51</v>
      </c>
      <c r="R1884" s="46">
        <v>46</v>
      </c>
      <c r="S1884" s="46">
        <v>4</v>
      </c>
      <c r="T1884" s="46">
        <f t="shared" si="540"/>
        <v>50</v>
      </c>
      <c r="U1884" s="68">
        <v>95.96</v>
      </c>
      <c r="V1884" s="69">
        <f t="shared" si="541"/>
        <v>14.393999999999998</v>
      </c>
      <c r="W1884" s="46">
        <f t="shared" si="549"/>
        <v>8636</v>
      </c>
      <c r="X1884" s="46"/>
      <c r="Y1884" s="45">
        <v>0</v>
      </c>
      <c r="Z1884" s="45">
        <v>0</v>
      </c>
      <c r="AA1884" s="45">
        <f t="shared" si="537"/>
        <v>0</v>
      </c>
      <c r="AB1884" s="46">
        <f t="shared" si="538"/>
        <v>46</v>
      </c>
      <c r="AC1884" s="46">
        <f t="shared" si="539"/>
        <v>4</v>
      </c>
      <c r="AD1884" s="46">
        <f t="shared" si="550"/>
        <v>50</v>
      </c>
      <c r="AE1884" s="68">
        <v>95.96</v>
      </c>
      <c r="AF1884" s="69">
        <f t="shared" si="542"/>
        <v>14.393999999999998</v>
      </c>
      <c r="AG1884" s="46">
        <f t="shared" si="551"/>
        <v>8636</v>
      </c>
      <c r="AH1884" s="46">
        <f t="shared" si="543"/>
        <v>0</v>
      </c>
      <c r="AI1884" s="45">
        <f>VLOOKUP(H1884,'[1]MŠ na kmeňovú školu V40'!$H$3:Y4958,18,0)</f>
        <v>36</v>
      </c>
      <c r="AJ1884" s="45">
        <f>VLOOKUP(H1884,'[1]MŠ na kmeňovú školu V40'!$H$3:AE4959,24,0)</f>
        <v>2</v>
      </c>
      <c r="AK1884" s="45">
        <f t="shared" si="544"/>
        <v>38</v>
      </c>
      <c r="AL1884" s="45">
        <v>98.08</v>
      </c>
      <c r="AM1884" s="45">
        <f t="shared" si="545"/>
        <v>14.712</v>
      </c>
      <c r="AN1884" s="84">
        <f t="shared" si="548"/>
        <v>7994</v>
      </c>
      <c r="AO1884" s="46">
        <f t="shared" si="546"/>
        <v>-642</v>
      </c>
      <c r="AP1884" s="72"/>
      <c r="AQ1884" s="46"/>
      <c r="AR1884" s="46"/>
      <c r="AS1884" s="46"/>
      <c r="AT1884" s="46">
        <f t="shared" si="552"/>
        <v>0</v>
      </c>
      <c r="AU1884" s="85">
        <f t="shared" si="553"/>
        <v>7994</v>
      </c>
      <c r="AV1884" s="46">
        <f t="shared" si="554"/>
        <v>0</v>
      </c>
      <c r="AW1884" s="46"/>
      <c r="AX1884" s="86">
        <f t="shared" si="547"/>
        <v>7994</v>
      </c>
    </row>
    <row r="1885" spans="1:50" s="56" customFormat="1" ht="13.5" customHeight="1" x14ac:dyDescent="0.25">
      <c r="A1885" s="19" t="s">
        <v>576</v>
      </c>
      <c r="B1885" s="20" t="s">
        <v>42</v>
      </c>
      <c r="C1885" s="21" t="s">
        <v>43</v>
      </c>
      <c r="D1885" s="20" t="s">
        <v>5904</v>
      </c>
      <c r="E1885" s="22">
        <v>316369</v>
      </c>
      <c r="F1885" s="23" t="s">
        <v>5905</v>
      </c>
      <c r="G1885" s="23" t="s">
        <v>579</v>
      </c>
      <c r="H1885" s="24">
        <v>710016646</v>
      </c>
      <c r="I1885" s="25">
        <v>37833251</v>
      </c>
      <c r="J1885" s="23" t="s">
        <v>3656</v>
      </c>
      <c r="K1885" s="26" t="s">
        <v>576</v>
      </c>
      <c r="L1885" s="23" t="s">
        <v>5795</v>
      </c>
      <c r="M1885" s="27">
        <v>98558</v>
      </c>
      <c r="N1885" s="23" t="s">
        <v>5906</v>
      </c>
      <c r="O1885" s="23" t="s">
        <v>5907</v>
      </c>
      <c r="P1885" s="28">
        <v>511790</v>
      </c>
      <c r="Q1885" s="21" t="s">
        <v>51</v>
      </c>
      <c r="R1885" s="46">
        <v>14</v>
      </c>
      <c r="S1885" s="46">
        <v>0</v>
      </c>
      <c r="T1885" s="46">
        <f t="shared" si="540"/>
        <v>14</v>
      </c>
      <c r="U1885" s="68">
        <v>95.96</v>
      </c>
      <c r="V1885" s="69">
        <f t="shared" si="541"/>
        <v>14.393999999999998</v>
      </c>
      <c r="W1885" s="46">
        <f t="shared" si="549"/>
        <v>2418</v>
      </c>
      <c r="X1885" s="46"/>
      <c r="Y1885" s="45">
        <v>0</v>
      </c>
      <c r="Z1885" s="45">
        <v>0</v>
      </c>
      <c r="AA1885" s="45">
        <f t="shared" si="537"/>
        <v>0</v>
      </c>
      <c r="AB1885" s="46">
        <f t="shared" si="538"/>
        <v>14</v>
      </c>
      <c r="AC1885" s="46">
        <f t="shared" si="539"/>
        <v>0</v>
      </c>
      <c r="AD1885" s="46">
        <f t="shared" si="550"/>
        <v>14</v>
      </c>
      <c r="AE1885" s="68">
        <v>95.96</v>
      </c>
      <c r="AF1885" s="69">
        <f t="shared" si="542"/>
        <v>14.393999999999998</v>
      </c>
      <c r="AG1885" s="46">
        <f t="shared" si="551"/>
        <v>2418</v>
      </c>
      <c r="AH1885" s="46">
        <f t="shared" si="543"/>
        <v>0</v>
      </c>
      <c r="AI1885" s="45">
        <f>VLOOKUP(H1885,'[1]MŠ na kmeňovú školu V40'!$H$3:Y4959,18,0)</f>
        <v>22</v>
      </c>
      <c r="AJ1885" s="45">
        <f>VLOOKUP(H1885,'[1]MŠ na kmeňovú školu V40'!$H$3:AE4960,24,0)</f>
        <v>3</v>
      </c>
      <c r="AK1885" s="45">
        <f t="shared" si="544"/>
        <v>25</v>
      </c>
      <c r="AL1885" s="45">
        <v>98.08</v>
      </c>
      <c r="AM1885" s="45">
        <f t="shared" si="545"/>
        <v>14.712</v>
      </c>
      <c r="AN1885" s="84">
        <f t="shared" si="548"/>
        <v>3083</v>
      </c>
      <c r="AO1885" s="46">
        <f t="shared" si="546"/>
        <v>665</v>
      </c>
      <c r="AP1885" s="72"/>
      <c r="AQ1885" s="46"/>
      <c r="AR1885" s="46"/>
      <c r="AS1885" s="46"/>
      <c r="AT1885" s="46">
        <f t="shared" si="552"/>
        <v>0</v>
      </c>
      <c r="AU1885" s="85">
        <f t="shared" si="553"/>
        <v>3083</v>
      </c>
      <c r="AV1885" s="46">
        <f t="shared" si="554"/>
        <v>0</v>
      </c>
      <c r="AW1885" s="46"/>
      <c r="AX1885" s="86">
        <f t="shared" si="547"/>
        <v>3083</v>
      </c>
    </row>
    <row r="1886" spans="1:50" s="56" customFormat="1" ht="13.5" customHeight="1" x14ac:dyDescent="0.25">
      <c r="A1886" s="19" t="s">
        <v>576</v>
      </c>
      <c r="B1886" s="20" t="s">
        <v>42</v>
      </c>
      <c r="C1886" s="21" t="s">
        <v>43</v>
      </c>
      <c r="D1886" s="20" t="s">
        <v>5908</v>
      </c>
      <c r="E1886" s="22">
        <v>316377</v>
      </c>
      <c r="F1886" s="23" t="s">
        <v>5909</v>
      </c>
      <c r="G1886" s="23" t="s">
        <v>579</v>
      </c>
      <c r="H1886" s="24">
        <v>710016654</v>
      </c>
      <c r="I1886" s="25">
        <v>316377</v>
      </c>
      <c r="J1886" s="23" t="s">
        <v>54</v>
      </c>
      <c r="K1886" s="26" t="s">
        <v>576</v>
      </c>
      <c r="L1886" s="23" t="s">
        <v>5795</v>
      </c>
      <c r="M1886" s="27">
        <v>98531</v>
      </c>
      <c r="N1886" s="23" t="s">
        <v>5910</v>
      </c>
      <c r="O1886" s="23" t="s">
        <v>5911</v>
      </c>
      <c r="P1886" s="28">
        <v>511803</v>
      </c>
      <c r="Q1886" s="21" t="s">
        <v>51</v>
      </c>
      <c r="R1886" s="46">
        <v>12</v>
      </c>
      <c r="S1886" s="46">
        <v>1</v>
      </c>
      <c r="T1886" s="46">
        <f t="shared" si="540"/>
        <v>13</v>
      </c>
      <c r="U1886" s="68">
        <v>95.96</v>
      </c>
      <c r="V1886" s="69">
        <f t="shared" si="541"/>
        <v>14.393999999999998</v>
      </c>
      <c r="W1886" s="46">
        <f t="shared" si="549"/>
        <v>2245</v>
      </c>
      <c r="X1886" s="46"/>
      <c r="Y1886" s="45">
        <v>0</v>
      </c>
      <c r="Z1886" s="45">
        <v>0</v>
      </c>
      <c r="AA1886" s="45">
        <f t="shared" si="537"/>
        <v>0</v>
      </c>
      <c r="AB1886" s="46">
        <f t="shared" si="538"/>
        <v>12</v>
      </c>
      <c r="AC1886" s="46">
        <f t="shared" si="539"/>
        <v>1</v>
      </c>
      <c r="AD1886" s="46">
        <f t="shared" si="550"/>
        <v>13</v>
      </c>
      <c r="AE1886" s="68">
        <v>95.96</v>
      </c>
      <c r="AF1886" s="69">
        <f t="shared" si="542"/>
        <v>14.393999999999998</v>
      </c>
      <c r="AG1886" s="46">
        <f t="shared" si="551"/>
        <v>2245</v>
      </c>
      <c r="AH1886" s="46">
        <f t="shared" si="543"/>
        <v>0</v>
      </c>
      <c r="AI1886" s="45">
        <f>VLOOKUP(H1886,'[1]MŠ na kmeňovú školu V40'!$H$3:Y4960,18,0)</f>
        <v>9</v>
      </c>
      <c r="AJ1886" s="45">
        <f>VLOOKUP(H1886,'[1]MŠ na kmeňovú školu V40'!$H$3:AE4961,24,0)</f>
        <v>2</v>
      </c>
      <c r="AK1886" s="45">
        <f t="shared" si="544"/>
        <v>11</v>
      </c>
      <c r="AL1886" s="45">
        <v>98.08</v>
      </c>
      <c r="AM1886" s="45">
        <f t="shared" si="545"/>
        <v>14.712</v>
      </c>
      <c r="AN1886" s="84">
        <f t="shared" si="548"/>
        <v>2144</v>
      </c>
      <c r="AO1886" s="46">
        <f t="shared" si="546"/>
        <v>-101</v>
      </c>
      <c r="AP1886" s="72"/>
      <c r="AQ1886" s="46"/>
      <c r="AR1886" s="46"/>
      <c r="AS1886" s="46"/>
      <c r="AT1886" s="46">
        <f t="shared" si="552"/>
        <v>0</v>
      </c>
      <c r="AU1886" s="85">
        <f t="shared" si="553"/>
        <v>2144</v>
      </c>
      <c r="AV1886" s="46">
        <f t="shared" si="554"/>
        <v>0</v>
      </c>
      <c r="AW1886" s="46"/>
      <c r="AX1886" s="86">
        <f t="shared" si="547"/>
        <v>2144</v>
      </c>
    </row>
    <row r="1887" spans="1:50" s="56" customFormat="1" ht="13.5" customHeight="1" x14ac:dyDescent="0.25">
      <c r="A1887" s="19" t="s">
        <v>576</v>
      </c>
      <c r="B1887" s="20" t="s">
        <v>42</v>
      </c>
      <c r="C1887" s="21" t="s">
        <v>43</v>
      </c>
      <c r="D1887" s="20" t="s">
        <v>5912</v>
      </c>
      <c r="E1887" s="22">
        <v>316393</v>
      </c>
      <c r="F1887" s="23" t="s">
        <v>5913</v>
      </c>
      <c r="G1887" s="23" t="s">
        <v>579</v>
      </c>
      <c r="H1887" s="24">
        <v>710016689</v>
      </c>
      <c r="I1887" s="25">
        <v>316393</v>
      </c>
      <c r="J1887" s="23" t="s">
        <v>54</v>
      </c>
      <c r="K1887" s="26" t="s">
        <v>576</v>
      </c>
      <c r="L1887" s="23" t="s">
        <v>5795</v>
      </c>
      <c r="M1887" s="27">
        <v>98552</v>
      </c>
      <c r="N1887" s="23" t="s">
        <v>5914</v>
      </c>
      <c r="O1887" s="23" t="s">
        <v>5915</v>
      </c>
      <c r="P1887" s="28">
        <v>511838</v>
      </c>
      <c r="Q1887" s="21" t="s">
        <v>51</v>
      </c>
      <c r="R1887" s="46">
        <v>8</v>
      </c>
      <c r="S1887" s="46">
        <v>0</v>
      </c>
      <c r="T1887" s="46">
        <f t="shared" si="540"/>
        <v>8</v>
      </c>
      <c r="U1887" s="68">
        <v>95.96</v>
      </c>
      <c r="V1887" s="69">
        <f t="shared" si="541"/>
        <v>14.393999999999998</v>
      </c>
      <c r="W1887" s="46">
        <f t="shared" si="549"/>
        <v>1382</v>
      </c>
      <c r="X1887" s="46"/>
      <c r="Y1887" s="45">
        <v>0</v>
      </c>
      <c r="Z1887" s="45">
        <v>0</v>
      </c>
      <c r="AA1887" s="45">
        <f t="shared" si="537"/>
        <v>0</v>
      </c>
      <c r="AB1887" s="46">
        <f t="shared" si="538"/>
        <v>8</v>
      </c>
      <c r="AC1887" s="46">
        <f t="shared" si="539"/>
        <v>0</v>
      </c>
      <c r="AD1887" s="46">
        <f t="shared" si="550"/>
        <v>8</v>
      </c>
      <c r="AE1887" s="68">
        <v>95.96</v>
      </c>
      <c r="AF1887" s="69">
        <f t="shared" si="542"/>
        <v>14.393999999999998</v>
      </c>
      <c r="AG1887" s="46">
        <f t="shared" si="551"/>
        <v>1382</v>
      </c>
      <c r="AH1887" s="46">
        <f t="shared" si="543"/>
        <v>0</v>
      </c>
      <c r="AI1887" s="45">
        <f>VLOOKUP(H1887,'[1]MŠ na kmeňovú školu V40'!$H$3:Y4961,18,0)</f>
        <v>9</v>
      </c>
      <c r="AJ1887" s="45">
        <f>VLOOKUP(H1887,'[1]MŠ na kmeňovú školu V40'!$H$3:AE4962,24,0)</f>
        <v>0</v>
      </c>
      <c r="AK1887" s="45">
        <f t="shared" si="544"/>
        <v>9</v>
      </c>
      <c r="AL1887" s="45">
        <v>98.08</v>
      </c>
      <c r="AM1887" s="45">
        <f t="shared" si="545"/>
        <v>14.712</v>
      </c>
      <c r="AN1887" s="84">
        <f t="shared" si="548"/>
        <v>1451</v>
      </c>
      <c r="AO1887" s="46">
        <f t="shared" si="546"/>
        <v>69</v>
      </c>
      <c r="AP1887" s="72"/>
      <c r="AQ1887" s="46"/>
      <c r="AR1887" s="46"/>
      <c r="AS1887" s="46"/>
      <c r="AT1887" s="46">
        <f t="shared" si="552"/>
        <v>0</v>
      </c>
      <c r="AU1887" s="85">
        <f t="shared" si="553"/>
        <v>1451</v>
      </c>
      <c r="AV1887" s="46">
        <f t="shared" si="554"/>
        <v>0</v>
      </c>
      <c r="AW1887" s="46"/>
      <c r="AX1887" s="86">
        <f t="shared" si="547"/>
        <v>1451</v>
      </c>
    </row>
    <row r="1888" spans="1:50" s="56" customFormat="1" ht="13.5" customHeight="1" x14ac:dyDescent="0.25">
      <c r="A1888" s="19" t="s">
        <v>576</v>
      </c>
      <c r="B1888" s="20" t="s">
        <v>42</v>
      </c>
      <c r="C1888" s="21" t="s">
        <v>43</v>
      </c>
      <c r="D1888" s="20" t="s">
        <v>5916</v>
      </c>
      <c r="E1888" s="22">
        <v>316407</v>
      </c>
      <c r="F1888" s="23" t="s">
        <v>5917</v>
      </c>
      <c r="G1888" s="23" t="s">
        <v>579</v>
      </c>
      <c r="H1888" s="24">
        <v>710016727</v>
      </c>
      <c r="I1888" s="25">
        <v>316407</v>
      </c>
      <c r="J1888" s="23" t="s">
        <v>54</v>
      </c>
      <c r="K1888" s="26" t="s">
        <v>576</v>
      </c>
      <c r="L1888" s="23" t="s">
        <v>5795</v>
      </c>
      <c r="M1888" s="27">
        <v>98511</v>
      </c>
      <c r="N1888" s="23" t="s">
        <v>5918</v>
      </c>
      <c r="O1888" s="23" t="s">
        <v>5919</v>
      </c>
      <c r="P1888" s="28">
        <v>511846</v>
      </c>
      <c r="Q1888" s="21" t="s">
        <v>51</v>
      </c>
      <c r="R1888" s="46">
        <v>8</v>
      </c>
      <c r="S1888" s="46">
        <v>0</v>
      </c>
      <c r="T1888" s="46">
        <f t="shared" si="540"/>
        <v>8</v>
      </c>
      <c r="U1888" s="68">
        <v>95.96</v>
      </c>
      <c r="V1888" s="69">
        <f t="shared" si="541"/>
        <v>14.393999999999998</v>
      </c>
      <c r="W1888" s="46">
        <f t="shared" si="549"/>
        <v>1382</v>
      </c>
      <c r="X1888" s="46"/>
      <c r="Y1888" s="45">
        <v>0</v>
      </c>
      <c r="Z1888" s="45">
        <v>0</v>
      </c>
      <c r="AA1888" s="45">
        <f t="shared" si="537"/>
        <v>0</v>
      </c>
      <c r="AB1888" s="46">
        <f t="shared" si="538"/>
        <v>8</v>
      </c>
      <c r="AC1888" s="46">
        <f t="shared" si="539"/>
        <v>0</v>
      </c>
      <c r="AD1888" s="46">
        <f t="shared" si="550"/>
        <v>8</v>
      </c>
      <c r="AE1888" s="68">
        <v>95.96</v>
      </c>
      <c r="AF1888" s="69">
        <f t="shared" si="542"/>
        <v>14.393999999999998</v>
      </c>
      <c r="AG1888" s="46">
        <f t="shared" si="551"/>
        <v>1382</v>
      </c>
      <c r="AH1888" s="46">
        <f t="shared" si="543"/>
        <v>0</v>
      </c>
      <c r="AI1888" s="45">
        <f>VLOOKUP(H1888,'[1]MŠ na kmeňovú školu V40'!$H$3:Y4962,18,0)</f>
        <v>4</v>
      </c>
      <c r="AJ1888" s="45">
        <f>VLOOKUP(H1888,'[1]MŠ na kmeňovú školu V40'!$H$3:AE4963,24,0)</f>
        <v>0</v>
      </c>
      <c r="AK1888" s="45">
        <f t="shared" si="544"/>
        <v>4</v>
      </c>
      <c r="AL1888" s="45">
        <v>98.08</v>
      </c>
      <c r="AM1888" s="45">
        <f t="shared" si="545"/>
        <v>14.712</v>
      </c>
      <c r="AN1888" s="84">
        <f t="shared" si="548"/>
        <v>1157</v>
      </c>
      <c r="AO1888" s="46">
        <f t="shared" si="546"/>
        <v>-225</v>
      </c>
      <c r="AP1888" s="72"/>
      <c r="AQ1888" s="46"/>
      <c r="AR1888" s="46"/>
      <c r="AS1888" s="46"/>
      <c r="AT1888" s="46">
        <f t="shared" si="552"/>
        <v>0</v>
      </c>
      <c r="AU1888" s="85">
        <f t="shared" si="553"/>
        <v>1157</v>
      </c>
      <c r="AV1888" s="46">
        <f t="shared" si="554"/>
        <v>0</v>
      </c>
      <c r="AW1888" s="46"/>
      <c r="AX1888" s="86">
        <f t="shared" si="547"/>
        <v>1157</v>
      </c>
    </row>
    <row r="1889" spans="1:50" s="56" customFormat="1" ht="13.5" customHeight="1" x14ac:dyDescent="0.25">
      <c r="A1889" s="19" t="s">
        <v>576</v>
      </c>
      <c r="B1889" s="20" t="s">
        <v>42</v>
      </c>
      <c r="C1889" s="21" t="s">
        <v>43</v>
      </c>
      <c r="D1889" s="20" t="s">
        <v>5920</v>
      </c>
      <c r="E1889" s="22">
        <v>316415</v>
      </c>
      <c r="F1889" s="23" t="s">
        <v>5921</v>
      </c>
      <c r="G1889" s="23" t="s">
        <v>579</v>
      </c>
      <c r="H1889" s="24">
        <v>710016697</v>
      </c>
      <c r="I1889" s="25">
        <v>316415</v>
      </c>
      <c r="J1889" s="23" t="s">
        <v>59</v>
      </c>
      <c r="K1889" s="26" t="s">
        <v>576</v>
      </c>
      <c r="L1889" s="23" t="s">
        <v>5795</v>
      </c>
      <c r="M1889" s="27">
        <v>98541</v>
      </c>
      <c r="N1889" s="23" t="s">
        <v>5922</v>
      </c>
      <c r="O1889" s="23" t="s">
        <v>5923</v>
      </c>
      <c r="P1889" s="28">
        <v>511854</v>
      </c>
      <c r="Q1889" s="21" t="s">
        <v>51</v>
      </c>
      <c r="R1889" s="46">
        <v>3</v>
      </c>
      <c r="S1889" s="46">
        <v>0</v>
      </c>
      <c r="T1889" s="46">
        <f t="shared" si="540"/>
        <v>3</v>
      </c>
      <c r="U1889" s="68">
        <v>95.96</v>
      </c>
      <c r="V1889" s="69">
        <f t="shared" si="541"/>
        <v>14.393999999999998</v>
      </c>
      <c r="W1889" s="46">
        <f t="shared" si="549"/>
        <v>518</v>
      </c>
      <c r="X1889" s="46"/>
      <c r="Y1889" s="45">
        <v>0</v>
      </c>
      <c r="Z1889" s="45">
        <v>0</v>
      </c>
      <c r="AA1889" s="45">
        <f t="shared" si="537"/>
        <v>0</v>
      </c>
      <c r="AB1889" s="46">
        <f t="shared" si="538"/>
        <v>3</v>
      </c>
      <c r="AC1889" s="46">
        <f t="shared" si="539"/>
        <v>0</v>
      </c>
      <c r="AD1889" s="46">
        <f t="shared" si="550"/>
        <v>3</v>
      </c>
      <c r="AE1889" s="68">
        <v>95.96</v>
      </c>
      <c r="AF1889" s="69">
        <f t="shared" si="542"/>
        <v>14.393999999999998</v>
      </c>
      <c r="AG1889" s="46">
        <f t="shared" si="551"/>
        <v>518</v>
      </c>
      <c r="AH1889" s="46">
        <f t="shared" si="543"/>
        <v>0</v>
      </c>
      <c r="AI1889" s="45">
        <f>VLOOKUP(H1889,'[1]MŠ na kmeňovú školu V40'!$H$3:Y4963,18,0)</f>
        <v>6</v>
      </c>
      <c r="AJ1889" s="45">
        <f>VLOOKUP(H1889,'[1]MŠ na kmeňovú školu V40'!$H$3:AE4964,24,0)</f>
        <v>0</v>
      </c>
      <c r="AK1889" s="45">
        <f t="shared" si="544"/>
        <v>6</v>
      </c>
      <c r="AL1889" s="45">
        <v>98.08</v>
      </c>
      <c r="AM1889" s="45">
        <f t="shared" si="545"/>
        <v>14.712</v>
      </c>
      <c r="AN1889" s="84">
        <f t="shared" si="548"/>
        <v>699</v>
      </c>
      <c r="AO1889" s="46">
        <f t="shared" si="546"/>
        <v>181</v>
      </c>
      <c r="AP1889" s="72"/>
      <c r="AQ1889" s="46"/>
      <c r="AR1889" s="46"/>
      <c r="AS1889" s="46"/>
      <c r="AT1889" s="46">
        <f t="shared" si="552"/>
        <v>0</v>
      </c>
      <c r="AU1889" s="85">
        <f t="shared" si="553"/>
        <v>699</v>
      </c>
      <c r="AV1889" s="46">
        <f t="shared" si="554"/>
        <v>0</v>
      </c>
      <c r="AW1889" s="46"/>
      <c r="AX1889" s="86">
        <f t="shared" si="547"/>
        <v>699</v>
      </c>
    </row>
    <row r="1890" spans="1:50" s="56" customFormat="1" ht="13.5" customHeight="1" x14ac:dyDescent="0.25">
      <c r="A1890" s="19" t="s">
        <v>576</v>
      </c>
      <c r="B1890" s="20" t="s">
        <v>42</v>
      </c>
      <c r="C1890" s="21" t="s">
        <v>43</v>
      </c>
      <c r="D1890" s="20" t="s">
        <v>5924</v>
      </c>
      <c r="E1890" s="22">
        <v>316423</v>
      </c>
      <c r="F1890" s="23" t="s">
        <v>5925</v>
      </c>
      <c r="G1890" s="23" t="s">
        <v>579</v>
      </c>
      <c r="H1890" s="24">
        <v>710016719</v>
      </c>
      <c r="I1890" s="25">
        <v>316423</v>
      </c>
      <c r="J1890" s="23" t="s">
        <v>5827</v>
      </c>
      <c r="K1890" s="26" t="s">
        <v>576</v>
      </c>
      <c r="L1890" s="23" t="s">
        <v>5795</v>
      </c>
      <c r="M1890" s="27">
        <v>98601</v>
      </c>
      <c r="N1890" s="23" t="s">
        <v>5926</v>
      </c>
      <c r="O1890" s="23" t="s">
        <v>5927</v>
      </c>
      <c r="P1890" s="28">
        <v>511871</v>
      </c>
      <c r="Q1890" s="21" t="s">
        <v>51</v>
      </c>
      <c r="R1890" s="46">
        <v>9</v>
      </c>
      <c r="S1890" s="46">
        <v>3</v>
      </c>
      <c r="T1890" s="46">
        <f t="shared" si="540"/>
        <v>12</v>
      </c>
      <c r="U1890" s="68">
        <v>95.96</v>
      </c>
      <c r="V1890" s="69">
        <f t="shared" si="541"/>
        <v>14.393999999999998</v>
      </c>
      <c r="W1890" s="46">
        <f t="shared" si="549"/>
        <v>2073</v>
      </c>
      <c r="X1890" s="46"/>
      <c r="Y1890" s="45">
        <v>0</v>
      </c>
      <c r="Z1890" s="45">
        <v>0</v>
      </c>
      <c r="AA1890" s="45">
        <f t="shared" si="537"/>
        <v>0</v>
      </c>
      <c r="AB1890" s="46">
        <f t="shared" si="538"/>
        <v>9</v>
      </c>
      <c r="AC1890" s="46">
        <f t="shared" si="539"/>
        <v>3</v>
      </c>
      <c r="AD1890" s="46">
        <f t="shared" si="550"/>
        <v>12</v>
      </c>
      <c r="AE1890" s="68">
        <v>95.96</v>
      </c>
      <c r="AF1890" s="69">
        <f t="shared" si="542"/>
        <v>14.393999999999998</v>
      </c>
      <c r="AG1890" s="46">
        <f t="shared" si="551"/>
        <v>2073</v>
      </c>
      <c r="AH1890" s="46">
        <f t="shared" si="543"/>
        <v>0</v>
      </c>
      <c r="AI1890" s="45">
        <f>VLOOKUP(H1890,'[1]MŠ na kmeňovú školu V40'!$H$3:Y4964,18,0)</f>
        <v>8</v>
      </c>
      <c r="AJ1890" s="45">
        <f>VLOOKUP(H1890,'[1]MŠ na kmeňovú školu V40'!$H$3:AE4965,24,0)</f>
        <v>3</v>
      </c>
      <c r="AK1890" s="45">
        <f t="shared" si="544"/>
        <v>11</v>
      </c>
      <c r="AL1890" s="45">
        <v>98.08</v>
      </c>
      <c r="AM1890" s="45">
        <f t="shared" si="545"/>
        <v>14.712</v>
      </c>
      <c r="AN1890" s="84">
        <f t="shared" si="548"/>
        <v>2029</v>
      </c>
      <c r="AO1890" s="46">
        <f t="shared" si="546"/>
        <v>-44</v>
      </c>
      <c r="AP1890" s="72"/>
      <c r="AQ1890" s="46"/>
      <c r="AR1890" s="46"/>
      <c r="AS1890" s="46"/>
      <c r="AT1890" s="46">
        <f t="shared" si="552"/>
        <v>0</v>
      </c>
      <c r="AU1890" s="85">
        <f t="shared" si="553"/>
        <v>2029</v>
      </c>
      <c r="AV1890" s="46">
        <f t="shared" si="554"/>
        <v>0</v>
      </c>
      <c r="AW1890" s="46"/>
      <c r="AX1890" s="86">
        <f t="shared" si="547"/>
        <v>2029</v>
      </c>
    </row>
    <row r="1891" spans="1:50" s="56" customFormat="1" ht="13.5" customHeight="1" x14ac:dyDescent="0.25">
      <c r="A1891" s="19" t="s">
        <v>576</v>
      </c>
      <c r="B1891" s="20" t="s">
        <v>42</v>
      </c>
      <c r="C1891" s="21" t="s">
        <v>43</v>
      </c>
      <c r="D1891" s="20" t="s">
        <v>5928</v>
      </c>
      <c r="E1891" s="22">
        <v>316474</v>
      </c>
      <c r="F1891" s="23" t="s">
        <v>5929</v>
      </c>
      <c r="G1891" s="23" t="s">
        <v>579</v>
      </c>
      <c r="H1891" s="24">
        <v>710016751</v>
      </c>
      <c r="I1891" s="25">
        <v>316474</v>
      </c>
      <c r="J1891" s="23" t="s">
        <v>54</v>
      </c>
      <c r="K1891" s="26" t="s">
        <v>576</v>
      </c>
      <c r="L1891" s="23" t="s">
        <v>5795</v>
      </c>
      <c r="M1891" s="27">
        <v>98556</v>
      </c>
      <c r="N1891" s="23" t="s">
        <v>5930</v>
      </c>
      <c r="O1891" s="23" t="s">
        <v>5931</v>
      </c>
      <c r="P1891" s="28">
        <v>511919</v>
      </c>
      <c r="Q1891" s="21" t="s">
        <v>51</v>
      </c>
      <c r="R1891" s="46">
        <v>8</v>
      </c>
      <c r="S1891" s="46">
        <v>0</v>
      </c>
      <c r="T1891" s="46">
        <f t="shared" si="540"/>
        <v>8</v>
      </c>
      <c r="U1891" s="68">
        <v>95.96</v>
      </c>
      <c r="V1891" s="69">
        <f t="shared" si="541"/>
        <v>14.393999999999998</v>
      </c>
      <c r="W1891" s="46">
        <f t="shared" si="549"/>
        <v>1382</v>
      </c>
      <c r="X1891" s="46"/>
      <c r="Y1891" s="45">
        <v>0</v>
      </c>
      <c r="Z1891" s="45">
        <v>0</v>
      </c>
      <c r="AA1891" s="45">
        <f t="shared" si="537"/>
        <v>0</v>
      </c>
      <c r="AB1891" s="46">
        <f t="shared" si="538"/>
        <v>8</v>
      </c>
      <c r="AC1891" s="46">
        <f t="shared" si="539"/>
        <v>0</v>
      </c>
      <c r="AD1891" s="46">
        <f t="shared" si="550"/>
        <v>8</v>
      </c>
      <c r="AE1891" s="68">
        <v>95.96</v>
      </c>
      <c r="AF1891" s="69">
        <f t="shared" si="542"/>
        <v>14.393999999999998</v>
      </c>
      <c r="AG1891" s="46">
        <f t="shared" si="551"/>
        <v>1382</v>
      </c>
      <c r="AH1891" s="46">
        <f t="shared" si="543"/>
        <v>0</v>
      </c>
      <c r="AI1891" s="45">
        <f>VLOOKUP(H1891,'[1]MŠ na kmeňovú školu V40'!$H$3:Y4965,18,0)</f>
        <v>12</v>
      </c>
      <c r="AJ1891" s="45">
        <f>VLOOKUP(H1891,'[1]MŠ na kmeňovú školu V40'!$H$3:AE4966,24,0)</f>
        <v>0</v>
      </c>
      <c r="AK1891" s="45">
        <f t="shared" si="544"/>
        <v>12</v>
      </c>
      <c r="AL1891" s="45">
        <v>98.08</v>
      </c>
      <c r="AM1891" s="45">
        <f t="shared" si="545"/>
        <v>14.712</v>
      </c>
      <c r="AN1891" s="84">
        <f t="shared" si="548"/>
        <v>1627</v>
      </c>
      <c r="AO1891" s="46">
        <f t="shared" si="546"/>
        <v>245</v>
      </c>
      <c r="AP1891" s="72"/>
      <c r="AQ1891" s="46"/>
      <c r="AR1891" s="46"/>
      <c r="AS1891" s="46"/>
      <c r="AT1891" s="46">
        <f t="shared" si="552"/>
        <v>0</v>
      </c>
      <c r="AU1891" s="85">
        <f t="shared" si="553"/>
        <v>1627</v>
      </c>
      <c r="AV1891" s="46">
        <f t="shared" si="554"/>
        <v>0</v>
      </c>
      <c r="AW1891" s="46"/>
      <c r="AX1891" s="86">
        <f t="shared" si="547"/>
        <v>1627</v>
      </c>
    </row>
    <row r="1892" spans="1:50" s="56" customFormat="1" ht="13.5" customHeight="1" x14ac:dyDescent="0.25">
      <c r="A1892" s="19" t="s">
        <v>576</v>
      </c>
      <c r="B1892" s="20" t="s">
        <v>42</v>
      </c>
      <c r="C1892" s="21" t="s">
        <v>43</v>
      </c>
      <c r="D1892" s="20" t="s">
        <v>5932</v>
      </c>
      <c r="E1892" s="22">
        <v>316491</v>
      </c>
      <c r="F1892" s="23" t="s">
        <v>5933</v>
      </c>
      <c r="G1892" s="23" t="s">
        <v>579</v>
      </c>
      <c r="H1892" s="24">
        <v>710016760</v>
      </c>
      <c r="I1892" s="25">
        <v>316491</v>
      </c>
      <c r="J1892" s="23" t="s">
        <v>54</v>
      </c>
      <c r="K1892" s="26" t="s">
        <v>576</v>
      </c>
      <c r="L1892" s="23" t="s">
        <v>5795</v>
      </c>
      <c r="M1892" s="27">
        <v>98531</v>
      </c>
      <c r="N1892" s="23" t="s">
        <v>5934</v>
      </c>
      <c r="O1892" s="23" t="s">
        <v>5935</v>
      </c>
      <c r="P1892" s="28">
        <v>511927</v>
      </c>
      <c r="Q1892" s="21" t="s">
        <v>51</v>
      </c>
      <c r="R1892" s="46">
        <v>13</v>
      </c>
      <c r="S1892" s="46">
        <v>1</v>
      </c>
      <c r="T1892" s="46">
        <f t="shared" si="540"/>
        <v>14</v>
      </c>
      <c r="U1892" s="68">
        <v>95.96</v>
      </c>
      <c r="V1892" s="69">
        <f t="shared" si="541"/>
        <v>14.393999999999998</v>
      </c>
      <c r="W1892" s="46">
        <f t="shared" si="549"/>
        <v>2418</v>
      </c>
      <c r="X1892" s="46"/>
      <c r="Y1892" s="45">
        <v>0</v>
      </c>
      <c r="Z1892" s="45">
        <v>0</v>
      </c>
      <c r="AA1892" s="45">
        <f t="shared" si="537"/>
        <v>0</v>
      </c>
      <c r="AB1892" s="46">
        <f t="shared" si="538"/>
        <v>13</v>
      </c>
      <c r="AC1892" s="46">
        <f t="shared" si="539"/>
        <v>1</v>
      </c>
      <c r="AD1892" s="46">
        <f t="shared" si="550"/>
        <v>14</v>
      </c>
      <c r="AE1892" s="68">
        <v>95.96</v>
      </c>
      <c r="AF1892" s="69">
        <f t="shared" si="542"/>
        <v>14.393999999999998</v>
      </c>
      <c r="AG1892" s="46">
        <f t="shared" si="551"/>
        <v>2418</v>
      </c>
      <c r="AH1892" s="46">
        <f t="shared" si="543"/>
        <v>0</v>
      </c>
      <c r="AI1892" s="45">
        <f>VLOOKUP(H1892,'[1]MŠ na kmeňovú školu V40'!$H$3:Y4966,18,0)</f>
        <v>3</v>
      </c>
      <c r="AJ1892" s="45">
        <f>VLOOKUP(H1892,'[1]MŠ na kmeňovú školu V40'!$H$3:AE4967,24,0)</f>
        <v>0</v>
      </c>
      <c r="AK1892" s="45">
        <f t="shared" si="544"/>
        <v>3</v>
      </c>
      <c r="AL1892" s="45">
        <v>98.08</v>
      </c>
      <c r="AM1892" s="45">
        <f t="shared" si="545"/>
        <v>14.712</v>
      </c>
      <c r="AN1892" s="84">
        <f t="shared" si="548"/>
        <v>1789</v>
      </c>
      <c r="AO1892" s="46">
        <f t="shared" si="546"/>
        <v>-629</v>
      </c>
      <c r="AP1892" s="72"/>
      <c r="AQ1892" s="46"/>
      <c r="AR1892" s="46"/>
      <c r="AS1892" s="46"/>
      <c r="AT1892" s="46">
        <f t="shared" si="552"/>
        <v>0</v>
      </c>
      <c r="AU1892" s="85">
        <f t="shared" si="553"/>
        <v>1789</v>
      </c>
      <c r="AV1892" s="46">
        <f t="shared" si="554"/>
        <v>0</v>
      </c>
      <c r="AW1892" s="46"/>
      <c r="AX1892" s="86">
        <f t="shared" si="547"/>
        <v>1789</v>
      </c>
    </row>
    <row r="1893" spans="1:50" s="56" customFormat="1" ht="13.5" customHeight="1" x14ac:dyDescent="0.25">
      <c r="A1893" s="19" t="s">
        <v>576</v>
      </c>
      <c r="B1893" s="20" t="s">
        <v>42</v>
      </c>
      <c r="C1893" s="21" t="s">
        <v>43</v>
      </c>
      <c r="D1893" s="20" t="s">
        <v>5936</v>
      </c>
      <c r="E1893" s="22">
        <v>316504</v>
      </c>
      <c r="F1893" s="23" t="s">
        <v>5937</v>
      </c>
      <c r="G1893" s="23" t="s">
        <v>579</v>
      </c>
      <c r="H1893" s="45">
        <v>710276575</v>
      </c>
      <c r="I1893" s="45">
        <v>710276575</v>
      </c>
      <c r="J1893" s="23" t="s">
        <v>54</v>
      </c>
      <c r="K1893" s="26" t="s">
        <v>576</v>
      </c>
      <c r="L1893" s="23" t="s">
        <v>5814</v>
      </c>
      <c r="M1893" s="27"/>
      <c r="N1893" s="23" t="s">
        <v>5938</v>
      </c>
      <c r="O1893" s="23" t="s">
        <v>5939</v>
      </c>
      <c r="P1893" s="28">
        <v>511978</v>
      </c>
      <c r="Q1893" s="21" t="s">
        <v>51</v>
      </c>
      <c r="R1893" s="46">
        <v>0</v>
      </c>
      <c r="S1893" s="46">
        <v>0</v>
      </c>
      <c r="T1893" s="46">
        <f t="shared" si="540"/>
        <v>0</v>
      </c>
      <c r="U1893" s="68">
        <v>95.96</v>
      </c>
      <c r="V1893" s="69">
        <f t="shared" si="541"/>
        <v>14.393999999999998</v>
      </c>
      <c r="W1893" s="46">
        <f t="shared" si="549"/>
        <v>0</v>
      </c>
      <c r="X1893" s="46"/>
      <c r="Y1893" s="45">
        <v>0</v>
      </c>
      <c r="Z1893" s="45">
        <v>0</v>
      </c>
      <c r="AA1893" s="45">
        <f t="shared" si="537"/>
        <v>0</v>
      </c>
      <c r="AB1893" s="46">
        <f t="shared" si="538"/>
        <v>0</v>
      </c>
      <c r="AC1893" s="46">
        <f t="shared" si="539"/>
        <v>0</v>
      </c>
      <c r="AD1893" s="46">
        <f t="shared" si="550"/>
        <v>0</v>
      </c>
      <c r="AE1893" s="68">
        <v>95.96</v>
      </c>
      <c r="AF1893" s="69">
        <f t="shared" si="542"/>
        <v>14.393999999999998</v>
      </c>
      <c r="AG1893" s="46">
        <f t="shared" si="551"/>
        <v>0</v>
      </c>
      <c r="AH1893" s="46">
        <f t="shared" si="543"/>
        <v>0</v>
      </c>
      <c r="AI1893" s="45">
        <f>VLOOKUP(H1893,'[1]MŠ na kmeňovú školu V40'!$H$3:Y4967,18,0)</f>
        <v>3</v>
      </c>
      <c r="AJ1893" s="45">
        <f>VLOOKUP(H1893,'[1]MŠ na kmeňovú školu V40'!$H$3:AE4968,24,0)</f>
        <v>0</v>
      </c>
      <c r="AK1893" s="45">
        <f t="shared" si="544"/>
        <v>3</v>
      </c>
      <c r="AL1893" s="45">
        <v>98.08</v>
      </c>
      <c r="AM1893" s="45">
        <f t="shared" si="545"/>
        <v>14.712</v>
      </c>
      <c r="AN1893" s="84">
        <f t="shared" si="548"/>
        <v>177</v>
      </c>
      <c r="AO1893" s="46">
        <f t="shared" si="546"/>
        <v>177</v>
      </c>
      <c r="AP1893" s="72" t="s">
        <v>5940</v>
      </c>
      <c r="AQ1893" s="46"/>
      <c r="AR1893" s="46"/>
      <c r="AS1893" s="46"/>
      <c r="AT1893" s="46">
        <f t="shared" si="552"/>
        <v>0</v>
      </c>
      <c r="AU1893" s="85">
        <f t="shared" si="553"/>
        <v>177</v>
      </c>
      <c r="AV1893" s="46">
        <f t="shared" si="554"/>
        <v>0</v>
      </c>
      <c r="AW1893" s="46"/>
      <c r="AX1893" s="86">
        <f t="shared" si="547"/>
        <v>177</v>
      </c>
    </row>
    <row r="1894" spans="1:50" s="56" customFormat="1" ht="13.5" customHeight="1" x14ac:dyDescent="0.25">
      <c r="A1894" s="19" t="s">
        <v>576</v>
      </c>
      <c r="B1894" s="20" t="s">
        <v>42</v>
      </c>
      <c r="C1894" s="21" t="s">
        <v>43</v>
      </c>
      <c r="D1894" s="20" t="s">
        <v>5936</v>
      </c>
      <c r="E1894" s="22">
        <v>316504</v>
      </c>
      <c r="F1894" s="23" t="s">
        <v>5937</v>
      </c>
      <c r="G1894" s="23" t="s">
        <v>579</v>
      </c>
      <c r="H1894" s="24">
        <v>710016794</v>
      </c>
      <c r="I1894" s="25">
        <v>42012678</v>
      </c>
      <c r="J1894" s="23" t="s">
        <v>100</v>
      </c>
      <c r="K1894" s="26" t="s">
        <v>576</v>
      </c>
      <c r="L1894" s="23" t="s">
        <v>5814</v>
      </c>
      <c r="M1894" s="27">
        <v>98525</v>
      </c>
      <c r="N1894" s="23" t="s">
        <v>5938</v>
      </c>
      <c r="O1894" s="23" t="s">
        <v>5939</v>
      </c>
      <c r="P1894" s="28">
        <v>511978</v>
      </c>
      <c r="Q1894" s="21" t="s">
        <v>51</v>
      </c>
      <c r="R1894" s="46">
        <v>5</v>
      </c>
      <c r="S1894" s="46">
        <v>0</v>
      </c>
      <c r="T1894" s="46">
        <f t="shared" si="540"/>
        <v>5</v>
      </c>
      <c r="U1894" s="68">
        <v>95.96</v>
      </c>
      <c r="V1894" s="69">
        <f t="shared" si="541"/>
        <v>14.393999999999998</v>
      </c>
      <c r="W1894" s="46">
        <f t="shared" si="549"/>
        <v>864</v>
      </c>
      <c r="X1894" s="46"/>
      <c r="Y1894" s="45">
        <v>0</v>
      </c>
      <c r="Z1894" s="45">
        <v>0</v>
      </c>
      <c r="AA1894" s="45">
        <f t="shared" ref="AA1894:AA1957" si="555">+Y1894+Z1894</f>
        <v>0</v>
      </c>
      <c r="AB1894" s="46">
        <f t="shared" ref="AB1894:AB1957" si="556">+R1894+Y1894</f>
        <v>5</v>
      </c>
      <c r="AC1894" s="46">
        <f t="shared" ref="AC1894:AC1957" si="557">+S1894+Z1894</f>
        <v>0</v>
      </c>
      <c r="AD1894" s="46">
        <f t="shared" si="550"/>
        <v>5</v>
      </c>
      <c r="AE1894" s="68">
        <v>95.96</v>
      </c>
      <c r="AF1894" s="69">
        <f t="shared" si="542"/>
        <v>14.393999999999998</v>
      </c>
      <c r="AG1894" s="46">
        <f t="shared" si="551"/>
        <v>864</v>
      </c>
      <c r="AH1894" s="46">
        <f t="shared" si="543"/>
        <v>0</v>
      </c>
      <c r="AI1894" s="45">
        <v>0</v>
      </c>
      <c r="AJ1894" s="45">
        <v>0</v>
      </c>
      <c r="AK1894" s="45">
        <f t="shared" si="544"/>
        <v>0</v>
      </c>
      <c r="AL1894" s="45">
        <v>98.08</v>
      </c>
      <c r="AM1894" s="45">
        <f t="shared" si="545"/>
        <v>14.712</v>
      </c>
      <c r="AN1894" s="84">
        <f t="shared" si="548"/>
        <v>576</v>
      </c>
      <c r="AO1894" s="46">
        <f t="shared" si="546"/>
        <v>-288</v>
      </c>
      <c r="AP1894" s="72" t="s">
        <v>5940</v>
      </c>
      <c r="AQ1894" s="46"/>
      <c r="AR1894" s="46"/>
      <c r="AS1894" s="46"/>
      <c r="AT1894" s="46">
        <f t="shared" si="552"/>
        <v>0</v>
      </c>
      <c r="AU1894" s="85">
        <f t="shared" si="553"/>
        <v>576</v>
      </c>
      <c r="AV1894" s="46">
        <f t="shared" si="554"/>
        <v>0</v>
      </c>
      <c r="AW1894" s="46"/>
      <c r="AX1894" s="86">
        <f t="shared" si="547"/>
        <v>576</v>
      </c>
    </row>
    <row r="1895" spans="1:50" s="56" customFormat="1" ht="13.5" customHeight="1" x14ac:dyDescent="0.25">
      <c r="A1895" s="19" t="s">
        <v>576</v>
      </c>
      <c r="B1895" s="20" t="s">
        <v>42</v>
      </c>
      <c r="C1895" s="21" t="s">
        <v>43</v>
      </c>
      <c r="D1895" s="20" t="s">
        <v>5941</v>
      </c>
      <c r="E1895" s="22">
        <v>316539</v>
      </c>
      <c r="F1895" s="23" t="s">
        <v>5942</v>
      </c>
      <c r="G1895" s="23" t="s">
        <v>579</v>
      </c>
      <c r="H1895" s="24">
        <v>710016808</v>
      </c>
      <c r="I1895" s="25">
        <v>316539</v>
      </c>
      <c r="J1895" s="23" t="s">
        <v>54</v>
      </c>
      <c r="K1895" s="26" t="s">
        <v>576</v>
      </c>
      <c r="L1895" s="23" t="s">
        <v>5795</v>
      </c>
      <c r="M1895" s="27">
        <v>98532</v>
      </c>
      <c r="N1895" s="23" t="s">
        <v>5943</v>
      </c>
      <c r="O1895" s="23" t="s">
        <v>5944</v>
      </c>
      <c r="P1895" s="28">
        <v>511994</v>
      </c>
      <c r="Q1895" s="21" t="s">
        <v>51</v>
      </c>
      <c r="R1895" s="46">
        <v>10</v>
      </c>
      <c r="S1895" s="46">
        <v>1</v>
      </c>
      <c r="T1895" s="46">
        <f t="shared" si="540"/>
        <v>11</v>
      </c>
      <c r="U1895" s="68">
        <v>95.96</v>
      </c>
      <c r="V1895" s="69">
        <f t="shared" si="541"/>
        <v>14.393999999999998</v>
      </c>
      <c r="W1895" s="46">
        <f t="shared" si="549"/>
        <v>1900</v>
      </c>
      <c r="X1895" s="46"/>
      <c r="Y1895" s="45">
        <v>0</v>
      </c>
      <c r="Z1895" s="45">
        <v>0</v>
      </c>
      <c r="AA1895" s="45">
        <f t="shared" si="555"/>
        <v>0</v>
      </c>
      <c r="AB1895" s="46">
        <f t="shared" si="556"/>
        <v>10</v>
      </c>
      <c r="AC1895" s="46">
        <f t="shared" si="557"/>
        <v>1</v>
      </c>
      <c r="AD1895" s="46">
        <f t="shared" si="550"/>
        <v>11</v>
      </c>
      <c r="AE1895" s="68">
        <v>95.96</v>
      </c>
      <c r="AF1895" s="69">
        <f t="shared" si="542"/>
        <v>14.393999999999998</v>
      </c>
      <c r="AG1895" s="46">
        <f t="shared" si="551"/>
        <v>1900</v>
      </c>
      <c r="AH1895" s="46">
        <f t="shared" si="543"/>
        <v>0</v>
      </c>
      <c r="AI1895" s="45">
        <f>VLOOKUP(H1895,'[1]MŠ na kmeňovú školu V40'!$H$3:Y4969,18,0)</f>
        <v>12</v>
      </c>
      <c r="AJ1895" s="45">
        <f>VLOOKUP(H1895,'[1]MŠ na kmeňovú školu V40'!$H$3:AE4970,24,0)</f>
        <v>0</v>
      </c>
      <c r="AK1895" s="45">
        <f t="shared" si="544"/>
        <v>12</v>
      </c>
      <c r="AL1895" s="45">
        <v>98.08</v>
      </c>
      <c r="AM1895" s="45">
        <f t="shared" si="545"/>
        <v>14.712</v>
      </c>
      <c r="AN1895" s="84">
        <f t="shared" si="548"/>
        <v>1973</v>
      </c>
      <c r="AO1895" s="46">
        <f t="shared" si="546"/>
        <v>73</v>
      </c>
      <c r="AP1895" s="72"/>
      <c r="AQ1895" s="46"/>
      <c r="AR1895" s="46"/>
      <c r="AS1895" s="46"/>
      <c r="AT1895" s="46">
        <f t="shared" si="552"/>
        <v>0</v>
      </c>
      <c r="AU1895" s="85">
        <f t="shared" si="553"/>
        <v>1973</v>
      </c>
      <c r="AV1895" s="46">
        <f t="shared" si="554"/>
        <v>0</v>
      </c>
      <c r="AW1895" s="46"/>
      <c r="AX1895" s="86">
        <f t="shared" si="547"/>
        <v>1973</v>
      </c>
    </row>
    <row r="1896" spans="1:50" s="56" customFormat="1" ht="13.5" customHeight="1" x14ac:dyDescent="0.25">
      <c r="A1896" s="19" t="s">
        <v>576</v>
      </c>
      <c r="B1896" s="20" t="s">
        <v>42</v>
      </c>
      <c r="C1896" s="21" t="s">
        <v>43</v>
      </c>
      <c r="D1896" s="20" t="s">
        <v>5945</v>
      </c>
      <c r="E1896" s="22">
        <v>316512</v>
      </c>
      <c r="F1896" s="23" t="s">
        <v>5946</v>
      </c>
      <c r="G1896" s="23" t="s">
        <v>579</v>
      </c>
      <c r="H1896" s="24">
        <v>710016832</v>
      </c>
      <c r="I1896" s="25">
        <v>316512</v>
      </c>
      <c r="J1896" s="23" t="s">
        <v>59</v>
      </c>
      <c r="K1896" s="26" t="s">
        <v>576</v>
      </c>
      <c r="L1896" s="23" t="s">
        <v>5795</v>
      </c>
      <c r="M1896" s="27">
        <v>98542</v>
      </c>
      <c r="N1896" s="23" t="s">
        <v>5947</v>
      </c>
      <c r="O1896" s="23" t="s">
        <v>5948</v>
      </c>
      <c r="P1896" s="28">
        <v>512010</v>
      </c>
      <c r="Q1896" s="21" t="s">
        <v>51</v>
      </c>
      <c r="R1896" s="46">
        <v>11</v>
      </c>
      <c r="S1896" s="46">
        <v>3</v>
      </c>
      <c r="T1896" s="46">
        <f t="shared" si="540"/>
        <v>14</v>
      </c>
      <c r="U1896" s="68">
        <v>95.96</v>
      </c>
      <c r="V1896" s="69">
        <f t="shared" si="541"/>
        <v>14.393999999999998</v>
      </c>
      <c r="W1896" s="46">
        <f t="shared" si="549"/>
        <v>2418</v>
      </c>
      <c r="X1896" s="46"/>
      <c r="Y1896" s="45">
        <v>0</v>
      </c>
      <c r="Z1896" s="45">
        <v>0</v>
      </c>
      <c r="AA1896" s="45">
        <f t="shared" si="555"/>
        <v>0</v>
      </c>
      <c r="AB1896" s="46">
        <f t="shared" si="556"/>
        <v>11</v>
      </c>
      <c r="AC1896" s="46">
        <f t="shared" si="557"/>
        <v>3</v>
      </c>
      <c r="AD1896" s="46">
        <f t="shared" si="550"/>
        <v>14</v>
      </c>
      <c r="AE1896" s="68">
        <v>95.96</v>
      </c>
      <c r="AF1896" s="69">
        <f t="shared" si="542"/>
        <v>14.393999999999998</v>
      </c>
      <c r="AG1896" s="46">
        <f t="shared" si="551"/>
        <v>2418</v>
      </c>
      <c r="AH1896" s="46">
        <f t="shared" si="543"/>
        <v>0</v>
      </c>
      <c r="AI1896" s="45">
        <f>VLOOKUP(H1896,'[1]MŠ na kmeňovú školu V40'!$H$3:Y4970,18,0)</f>
        <v>7</v>
      </c>
      <c r="AJ1896" s="45">
        <f>VLOOKUP(H1896,'[1]MŠ na kmeňovú školu V40'!$H$3:AE4971,24,0)</f>
        <v>8</v>
      </c>
      <c r="AK1896" s="45">
        <f t="shared" si="544"/>
        <v>15</v>
      </c>
      <c r="AL1896" s="45">
        <v>98.08</v>
      </c>
      <c r="AM1896" s="45">
        <f t="shared" si="545"/>
        <v>14.712</v>
      </c>
      <c r="AN1896" s="84">
        <f t="shared" si="548"/>
        <v>2495</v>
      </c>
      <c r="AO1896" s="46">
        <f t="shared" si="546"/>
        <v>77</v>
      </c>
      <c r="AP1896" s="72"/>
      <c r="AQ1896" s="46"/>
      <c r="AR1896" s="46"/>
      <c r="AS1896" s="46"/>
      <c r="AT1896" s="46">
        <f t="shared" si="552"/>
        <v>0</v>
      </c>
      <c r="AU1896" s="85">
        <f t="shared" si="553"/>
        <v>2495</v>
      </c>
      <c r="AV1896" s="46">
        <f t="shared" si="554"/>
        <v>0</v>
      </c>
      <c r="AW1896" s="46"/>
      <c r="AX1896" s="86">
        <f t="shared" si="547"/>
        <v>2495</v>
      </c>
    </row>
    <row r="1897" spans="1:50" s="56" customFormat="1" ht="13.5" customHeight="1" x14ac:dyDescent="0.25">
      <c r="A1897" s="19" t="s">
        <v>576</v>
      </c>
      <c r="B1897" s="20" t="s">
        <v>42</v>
      </c>
      <c r="C1897" s="21" t="s">
        <v>43</v>
      </c>
      <c r="D1897" s="20" t="s">
        <v>5949</v>
      </c>
      <c r="E1897" s="22">
        <v>319031</v>
      </c>
      <c r="F1897" s="23" t="s">
        <v>5950</v>
      </c>
      <c r="G1897" s="23" t="s">
        <v>579</v>
      </c>
      <c r="H1897" s="24">
        <v>45025258</v>
      </c>
      <c r="I1897" s="25">
        <v>319031</v>
      </c>
      <c r="J1897" s="23" t="s">
        <v>54</v>
      </c>
      <c r="K1897" s="26" t="s">
        <v>576</v>
      </c>
      <c r="L1897" s="23" t="s">
        <v>5951</v>
      </c>
      <c r="M1897" s="27">
        <v>97901</v>
      </c>
      <c r="N1897" s="23" t="s">
        <v>4277</v>
      </c>
      <c r="O1897" s="23" t="s">
        <v>5952</v>
      </c>
      <c r="P1897" s="28">
        <v>514462</v>
      </c>
      <c r="Q1897" s="21" t="s">
        <v>93</v>
      </c>
      <c r="R1897" s="46">
        <v>40</v>
      </c>
      <c r="S1897" s="46">
        <v>2</v>
      </c>
      <c r="T1897" s="46">
        <f t="shared" si="540"/>
        <v>42</v>
      </c>
      <c r="U1897" s="68">
        <v>95.96</v>
      </c>
      <c r="V1897" s="69">
        <f t="shared" si="541"/>
        <v>14.393999999999998</v>
      </c>
      <c r="W1897" s="46">
        <f t="shared" si="549"/>
        <v>7255</v>
      </c>
      <c r="X1897" s="46"/>
      <c r="Y1897" s="45">
        <v>0</v>
      </c>
      <c r="Z1897" s="45">
        <v>0</v>
      </c>
      <c r="AA1897" s="45">
        <f t="shared" si="555"/>
        <v>0</v>
      </c>
      <c r="AB1897" s="46">
        <f t="shared" si="556"/>
        <v>40</v>
      </c>
      <c r="AC1897" s="46">
        <f t="shared" si="557"/>
        <v>2</v>
      </c>
      <c r="AD1897" s="46">
        <f t="shared" si="550"/>
        <v>42</v>
      </c>
      <c r="AE1897" s="68">
        <v>95.96</v>
      </c>
      <c r="AF1897" s="69">
        <f t="shared" si="542"/>
        <v>14.393999999999998</v>
      </c>
      <c r="AG1897" s="46">
        <f t="shared" si="551"/>
        <v>7255</v>
      </c>
      <c r="AH1897" s="46">
        <f t="shared" si="543"/>
        <v>0</v>
      </c>
      <c r="AI1897" s="45">
        <f>VLOOKUP(H1897,'[1]MŠ na kmeňovú školu V40'!$H$3:Y4971,18,0)</f>
        <v>35</v>
      </c>
      <c r="AJ1897" s="45">
        <f>VLOOKUP(H1897,'[1]MŠ na kmeňovú školu V40'!$H$3:AE4972,24,0)</f>
        <v>0</v>
      </c>
      <c r="AK1897" s="45">
        <f t="shared" si="544"/>
        <v>35</v>
      </c>
      <c r="AL1897" s="45">
        <v>98.08</v>
      </c>
      <c r="AM1897" s="45">
        <f t="shared" si="545"/>
        <v>14.712</v>
      </c>
      <c r="AN1897" s="84">
        <f t="shared" si="548"/>
        <v>6896</v>
      </c>
      <c r="AO1897" s="46">
        <f t="shared" si="546"/>
        <v>-359</v>
      </c>
      <c r="AP1897" s="72"/>
      <c r="AQ1897" s="46"/>
      <c r="AR1897" s="46"/>
      <c r="AS1897" s="46"/>
      <c r="AT1897" s="46">
        <f t="shared" si="552"/>
        <v>0</v>
      </c>
      <c r="AU1897" s="85">
        <f t="shared" si="553"/>
        <v>6896</v>
      </c>
      <c r="AV1897" s="46">
        <f t="shared" si="554"/>
        <v>0</v>
      </c>
      <c r="AW1897" s="46"/>
      <c r="AX1897" s="86">
        <f t="shared" si="547"/>
        <v>6896</v>
      </c>
    </row>
    <row r="1898" spans="1:50" s="56" customFormat="1" ht="13.5" customHeight="1" x14ac:dyDescent="0.25">
      <c r="A1898" s="19" t="s">
        <v>576</v>
      </c>
      <c r="B1898" s="20" t="s">
        <v>42</v>
      </c>
      <c r="C1898" s="21" t="s">
        <v>43</v>
      </c>
      <c r="D1898" s="20" t="s">
        <v>5949</v>
      </c>
      <c r="E1898" s="22">
        <v>319031</v>
      </c>
      <c r="F1898" s="23" t="s">
        <v>5950</v>
      </c>
      <c r="G1898" s="23" t="s">
        <v>579</v>
      </c>
      <c r="H1898" s="24">
        <v>37957996</v>
      </c>
      <c r="I1898" s="25">
        <v>319031</v>
      </c>
      <c r="J1898" s="23" t="s">
        <v>54</v>
      </c>
      <c r="K1898" s="26" t="s">
        <v>576</v>
      </c>
      <c r="L1898" s="23" t="s">
        <v>5951</v>
      </c>
      <c r="M1898" s="27">
        <v>97901</v>
      </c>
      <c r="N1898" s="23" t="s">
        <v>4277</v>
      </c>
      <c r="O1898" s="23" t="s">
        <v>5953</v>
      </c>
      <c r="P1898" s="28">
        <v>514462</v>
      </c>
      <c r="Q1898" s="21" t="s">
        <v>93</v>
      </c>
      <c r="R1898" s="46">
        <v>30</v>
      </c>
      <c r="S1898" s="46">
        <v>0</v>
      </c>
      <c r="T1898" s="46">
        <f t="shared" si="540"/>
        <v>30</v>
      </c>
      <c r="U1898" s="68">
        <v>95.96</v>
      </c>
      <c r="V1898" s="69">
        <f t="shared" si="541"/>
        <v>14.393999999999998</v>
      </c>
      <c r="W1898" s="46">
        <f t="shared" si="549"/>
        <v>5182</v>
      </c>
      <c r="X1898" s="46"/>
      <c r="Y1898" s="45">
        <v>0</v>
      </c>
      <c r="Z1898" s="45">
        <v>0</v>
      </c>
      <c r="AA1898" s="45">
        <f t="shared" si="555"/>
        <v>0</v>
      </c>
      <c r="AB1898" s="46">
        <f t="shared" si="556"/>
        <v>30</v>
      </c>
      <c r="AC1898" s="46">
        <f t="shared" si="557"/>
        <v>0</v>
      </c>
      <c r="AD1898" s="46">
        <f t="shared" si="550"/>
        <v>30</v>
      </c>
      <c r="AE1898" s="68">
        <v>95.96</v>
      </c>
      <c r="AF1898" s="69">
        <f t="shared" si="542"/>
        <v>14.393999999999998</v>
      </c>
      <c r="AG1898" s="46">
        <f t="shared" si="551"/>
        <v>5182</v>
      </c>
      <c r="AH1898" s="46">
        <f t="shared" si="543"/>
        <v>0</v>
      </c>
      <c r="AI1898" s="45">
        <f>VLOOKUP(H1898,'[1]MŠ na kmeňovú školu V40'!$H$3:Y4972,18,0)</f>
        <v>36</v>
      </c>
      <c r="AJ1898" s="45">
        <f>VLOOKUP(H1898,'[1]MŠ na kmeňovú školu V40'!$H$3:AE4973,24,0)</f>
        <v>1</v>
      </c>
      <c r="AK1898" s="45">
        <f t="shared" si="544"/>
        <v>37</v>
      </c>
      <c r="AL1898" s="45">
        <v>98.08</v>
      </c>
      <c r="AM1898" s="45">
        <f t="shared" si="545"/>
        <v>14.712</v>
      </c>
      <c r="AN1898" s="84">
        <f t="shared" si="548"/>
        <v>5632</v>
      </c>
      <c r="AO1898" s="46">
        <f t="shared" si="546"/>
        <v>450</v>
      </c>
      <c r="AP1898" s="72"/>
      <c r="AQ1898" s="46"/>
      <c r="AR1898" s="46"/>
      <c r="AS1898" s="46"/>
      <c r="AT1898" s="46">
        <f t="shared" si="552"/>
        <v>0</v>
      </c>
      <c r="AU1898" s="85">
        <f t="shared" si="553"/>
        <v>5632</v>
      </c>
      <c r="AV1898" s="46">
        <f t="shared" si="554"/>
        <v>0</v>
      </c>
      <c r="AW1898" s="46"/>
      <c r="AX1898" s="86">
        <f t="shared" si="547"/>
        <v>5632</v>
      </c>
    </row>
    <row r="1899" spans="1:50" s="56" customFormat="1" ht="13.5" customHeight="1" x14ac:dyDescent="0.25">
      <c r="A1899" s="19" t="s">
        <v>576</v>
      </c>
      <c r="B1899" s="20" t="s">
        <v>42</v>
      </c>
      <c r="C1899" s="21" t="s">
        <v>43</v>
      </c>
      <c r="D1899" s="20" t="s">
        <v>5949</v>
      </c>
      <c r="E1899" s="22">
        <v>319031</v>
      </c>
      <c r="F1899" s="23" t="s">
        <v>5950</v>
      </c>
      <c r="G1899" s="23" t="s">
        <v>579</v>
      </c>
      <c r="H1899" s="24">
        <v>45025240</v>
      </c>
      <c r="I1899" s="25">
        <v>319031</v>
      </c>
      <c r="J1899" s="23" t="s">
        <v>54</v>
      </c>
      <c r="K1899" s="26" t="s">
        <v>576</v>
      </c>
      <c r="L1899" s="23" t="s">
        <v>5951</v>
      </c>
      <c r="M1899" s="27">
        <v>97901</v>
      </c>
      <c r="N1899" s="23" t="s">
        <v>4277</v>
      </c>
      <c r="O1899" s="23" t="s">
        <v>5954</v>
      </c>
      <c r="P1899" s="28">
        <v>514462</v>
      </c>
      <c r="Q1899" s="21" t="s">
        <v>93</v>
      </c>
      <c r="R1899" s="46">
        <v>22</v>
      </c>
      <c r="S1899" s="46">
        <v>0</v>
      </c>
      <c r="T1899" s="46">
        <f t="shared" si="540"/>
        <v>22</v>
      </c>
      <c r="U1899" s="68">
        <v>95.96</v>
      </c>
      <c r="V1899" s="69">
        <f t="shared" si="541"/>
        <v>14.393999999999998</v>
      </c>
      <c r="W1899" s="46">
        <f t="shared" si="549"/>
        <v>3800</v>
      </c>
      <c r="X1899" s="46"/>
      <c r="Y1899" s="45">
        <v>0</v>
      </c>
      <c r="Z1899" s="45">
        <v>0</v>
      </c>
      <c r="AA1899" s="45">
        <f t="shared" si="555"/>
        <v>0</v>
      </c>
      <c r="AB1899" s="46">
        <f t="shared" si="556"/>
        <v>22</v>
      </c>
      <c r="AC1899" s="46">
        <f t="shared" si="557"/>
        <v>0</v>
      </c>
      <c r="AD1899" s="46">
        <f t="shared" si="550"/>
        <v>22</v>
      </c>
      <c r="AE1899" s="68">
        <v>95.96</v>
      </c>
      <c r="AF1899" s="69">
        <f t="shared" si="542"/>
        <v>14.393999999999998</v>
      </c>
      <c r="AG1899" s="46">
        <f t="shared" si="551"/>
        <v>3800</v>
      </c>
      <c r="AH1899" s="46">
        <f t="shared" si="543"/>
        <v>0</v>
      </c>
      <c r="AI1899" s="45">
        <f>VLOOKUP(H1899,'[1]MŠ na kmeňovú školu V40'!$H$3:Y4973,18,0)</f>
        <v>28</v>
      </c>
      <c r="AJ1899" s="45">
        <f>VLOOKUP(H1899,'[1]MŠ na kmeňovú školu V40'!$H$3:AE4974,24,0)</f>
        <v>0</v>
      </c>
      <c r="AK1899" s="45">
        <f t="shared" si="544"/>
        <v>28</v>
      </c>
      <c r="AL1899" s="45">
        <v>98.08</v>
      </c>
      <c r="AM1899" s="45">
        <f t="shared" si="545"/>
        <v>14.712</v>
      </c>
      <c r="AN1899" s="84">
        <f t="shared" si="548"/>
        <v>4181</v>
      </c>
      <c r="AO1899" s="46">
        <f t="shared" si="546"/>
        <v>381</v>
      </c>
      <c r="AP1899" s="72"/>
      <c r="AQ1899" s="46"/>
      <c r="AR1899" s="46"/>
      <c r="AS1899" s="46"/>
      <c r="AT1899" s="46">
        <f t="shared" si="552"/>
        <v>0</v>
      </c>
      <c r="AU1899" s="85">
        <f t="shared" si="553"/>
        <v>4181</v>
      </c>
      <c r="AV1899" s="46">
        <f t="shared" si="554"/>
        <v>0</v>
      </c>
      <c r="AW1899" s="46"/>
      <c r="AX1899" s="86">
        <f t="shared" si="547"/>
        <v>4181</v>
      </c>
    </row>
    <row r="1900" spans="1:50" s="56" customFormat="1" ht="13.5" customHeight="1" x14ac:dyDescent="0.25">
      <c r="A1900" s="19" t="s">
        <v>576</v>
      </c>
      <c r="B1900" s="20" t="s">
        <v>42</v>
      </c>
      <c r="C1900" s="21" t="s">
        <v>43</v>
      </c>
      <c r="D1900" s="20" t="s">
        <v>5949</v>
      </c>
      <c r="E1900" s="22">
        <v>319031</v>
      </c>
      <c r="F1900" s="23" t="s">
        <v>5950</v>
      </c>
      <c r="G1900" s="23" t="s">
        <v>579</v>
      </c>
      <c r="H1900" s="24">
        <v>710019513</v>
      </c>
      <c r="I1900" s="25">
        <v>37950975</v>
      </c>
      <c r="J1900" s="23" t="s">
        <v>3101</v>
      </c>
      <c r="K1900" s="26" t="s">
        <v>576</v>
      </c>
      <c r="L1900" s="23" t="s">
        <v>5951</v>
      </c>
      <c r="M1900" s="27">
        <v>97901</v>
      </c>
      <c r="N1900" s="23" t="s">
        <v>4277</v>
      </c>
      <c r="O1900" s="23" t="s">
        <v>5955</v>
      </c>
      <c r="P1900" s="28">
        <v>514462</v>
      </c>
      <c r="Q1900" s="21" t="s">
        <v>51</v>
      </c>
      <c r="R1900" s="46">
        <v>10</v>
      </c>
      <c r="S1900" s="46">
        <v>0</v>
      </c>
      <c r="T1900" s="46">
        <f t="shared" si="540"/>
        <v>10</v>
      </c>
      <c r="U1900" s="68">
        <v>95.96</v>
      </c>
      <c r="V1900" s="69">
        <f t="shared" si="541"/>
        <v>14.393999999999998</v>
      </c>
      <c r="W1900" s="46">
        <f t="shared" si="549"/>
        <v>1727</v>
      </c>
      <c r="X1900" s="46"/>
      <c r="Y1900" s="45">
        <v>0</v>
      </c>
      <c r="Z1900" s="45">
        <v>0</v>
      </c>
      <c r="AA1900" s="45">
        <f t="shared" si="555"/>
        <v>0</v>
      </c>
      <c r="AB1900" s="46">
        <f t="shared" si="556"/>
        <v>10</v>
      </c>
      <c r="AC1900" s="46">
        <f t="shared" si="557"/>
        <v>0</v>
      </c>
      <c r="AD1900" s="46">
        <f t="shared" si="550"/>
        <v>10</v>
      </c>
      <c r="AE1900" s="68">
        <v>95.96</v>
      </c>
      <c r="AF1900" s="69">
        <f t="shared" si="542"/>
        <v>14.393999999999998</v>
      </c>
      <c r="AG1900" s="46">
        <f t="shared" si="551"/>
        <v>1727</v>
      </c>
      <c r="AH1900" s="46">
        <f t="shared" si="543"/>
        <v>0</v>
      </c>
      <c r="AI1900" s="45">
        <f>VLOOKUP(H1900,'[1]MŠ na kmeňovú školu V40'!$H$3:Y4974,18,0)</f>
        <v>8</v>
      </c>
      <c r="AJ1900" s="45">
        <f>VLOOKUP(H1900,'[1]MŠ na kmeňovú školu V40'!$H$3:AE4975,24,0)</f>
        <v>1</v>
      </c>
      <c r="AK1900" s="45">
        <f t="shared" si="544"/>
        <v>9</v>
      </c>
      <c r="AL1900" s="45">
        <v>98.08</v>
      </c>
      <c r="AM1900" s="45">
        <f t="shared" si="545"/>
        <v>14.712</v>
      </c>
      <c r="AN1900" s="84">
        <f t="shared" si="548"/>
        <v>1681</v>
      </c>
      <c r="AO1900" s="46">
        <f t="shared" si="546"/>
        <v>-46</v>
      </c>
      <c r="AP1900" s="72"/>
      <c r="AQ1900" s="46"/>
      <c r="AR1900" s="46"/>
      <c r="AS1900" s="46"/>
      <c r="AT1900" s="46">
        <f t="shared" si="552"/>
        <v>0</v>
      </c>
      <c r="AU1900" s="85">
        <f t="shared" si="553"/>
        <v>1681</v>
      </c>
      <c r="AV1900" s="46">
        <f t="shared" si="554"/>
        <v>0</v>
      </c>
      <c r="AW1900" s="46"/>
      <c r="AX1900" s="86">
        <f t="shared" si="547"/>
        <v>1681</v>
      </c>
    </row>
    <row r="1901" spans="1:50" s="56" customFormat="1" ht="13.5" customHeight="1" x14ac:dyDescent="0.25">
      <c r="A1901" s="19" t="s">
        <v>576</v>
      </c>
      <c r="B1901" s="20" t="s">
        <v>42</v>
      </c>
      <c r="C1901" s="21" t="s">
        <v>43</v>
      </c>
      <c r="D1901" s="20" t="s">
        <v>5949</v>
      </c>
      <c r="E1901" s="22">
        <v>319031</v>
      </c>
      <c r="F1901" s="23" t="s">
        <v>5950</v>
      </c>
      <c r="G1901" s="23" t="s">
        <v>579</v>
      </c>
      <c r="H1901" s="24">
        <v>37957988</v>
      </c>
      <c r="I1901" s="25">
        <v>319031</v>
      </c>
      <c r="J1901" s="23" t="s">
        <v>222</v>
      </c>
      <c r="K1901" s="26" t="s">
        <v>576</v>
      </c>
      <c r="L1901" s="23" t="s">
        <v>5951</v>
      </c>
      <c r="M1901" s="27">
        <v>97901</v>
      </c>
      <c r="N1901" s="23" t="s">
        <v>4277</v>
      </c>
      <c r="O1901" s="23" t="s">
        <v>5956</v>
      </c>
      <c r="P1901" s="28">
        <v>514462</v>
      </c>
      <c r="Q1901" s="21" t="s">
        <v>93</v>
      </c>
      <c r="R1901" s="46">
        <v>36</v>
      </c>
      <c r="S1901" s="46">
        <v>4</v>
      </c>
      <c r="T1901" s="46">
        <f t="shared" si="540"/>
        <v>40</v>
      </c>
      <c r="U1901" s="68">
        <v>95.96</v>
      </c>
      <c r="V1901" s="69">
        <f t="shared" si="541"/>
        <v>14.393999999999998</v>
      </c>
      <c r="W1901" s="46">
        <f t="shared" si="549"/>
        <v>6909</v>
      </c>
      <c r="X1901" s="46"/>
      <c r="Y1901" s="45">
        <v>0</v>
      </c>
      <c r="Z1901" s="45">
        <v>0</v>
      </c>
      <c r="AA1901" s="45">
        <f t="shared" si="555"/>
        <v>0</v>
      </c>
      <c r="AB1901" s="46">
        <f t="shared" si="556"/>
        <v>36</v>
      </c>
      <c r="AC1901" s="46">
        <f t="shared" si="557"/>
        <v>4</v>
      </c>
      <c r="AD1901" s="46">
        <f t="shared" si="550"/>
        <v>40</v>
      </c>
      <c r="AE1901" s="68">
        <v>95.96</v>
      </c>
      <c r="AF1901" s="69">
        <f t="shared" si="542"/>
        <v>14.393999999999998</v>
      </c>
      <c r="AG1901" s="46">
        <f t="shared" si="551"/>
        <v>6909</v>
      </c>
      <c r="AH1901" s="46">
        <f t="shared" si="543"/>
        <v>0</v>
      </c>
      <c r="AI1901" s="45">
        <f>VLOOKUP(H1901,'[1]MŠ na kmeňovú školu V40'!$H$3:Y4975,18,0)</f>
        <v>28</v>
      </c>
      <c r="AJ1901" s="45">
        <f>VLOOKUP(H1901,'[1]MŠ na kmeňovú školu V40'!$H$3:AE4976,24,0)</f>
        <v>0</v>
      </c>
      <c r="AK1901" s="45">
        <f t="shared" si="544"/>
        <v>28</v>
      </c>
      <c r="AL1901" s="45">
        <v>98.08</v>
      </c>
      <c r="AM1901" s="45">
        <f t="shared" si="545"/>
        <v>14.712</v>
      </c>
      <c r="AN1901" s="84">
        <f t="shared" si="548"/>
        <v>6254</v>
      </c>
      <c r="AO1901" s="46">
        <f t="shared" si="546"/>
        <v>-655</v>
      </c>
      <c r="AP1901" s="72"/>
      <c r="AQ1901" s="46"/>
      <c r="AR1901" s="46"/>
      <c r="AS1901" s="46"/>
      <c r="AT1901" s="46">
        <f t="shared" si="552"/>
        <v>0</v>
      </c>
      <c r="AU1901" s="85">
        <f t="shared" si="553"/>
        <v>6254</v>
      </c>
      <c r="AV1901" s="46">
        <f t="shared" si="554"/>
        <v>0</v>
      </c>
      <c r="AW1901" s="46"/>
      <c r="AX1901" s="86">
        <f t="shared" si="547"/>
        <v>6254</v>
      </c>
    </row>
    <row r="1902" spans="1:50" s="56" customFormat="1" ht="13.5" customHeight="1" x14ac:dyDescent="0.25">
      <c r="A1902" s="19" t="s">
        <v>576</v>
      </c>
      <c r="B1902" s="20" t="s">
        <v>42</v>
      </c>
      <c r="C1902" s="21" t="s">
        <v>43</v>
      </c>
      <c r="D1902" s="20" t="s">
        <v>5949</v>
      </c>
      <c r="E1902" s="22">
        <v>319031</v>
      </c>
      <c r="F1902" s="23" t="s">
        <v>5950</v>
      </c>
      <c r="G1902" s="23" t="s">
        <v>579</v>
      </c>
      <c r="H1902" s="24">
        <v>37957970</v>
      </c>
      <c r="I1902" s="25">
        <v>319031</v>
      </c>
      <c r="J1902" s="23" t="s">
        <v>222</v>
      </c>
      <c r="K1902" s="26" t="s">
        <v>576</v>
      </c>
      <c r="L1902" s="23" t="s">
        <v>5951</v>
      </c>
      <c r="M1902" s="27">
        <v>97901</v>
      </c>
      <c r="N1902" s="23" t="s">
        <v>4277</v>
      </c>
      <c r="O1902" s="23" t="s">
        <v>5957</v>
      </c>
      <c r="P1902" s="28">
        <v>514462</v>
      </c>
      <c r="Q1902" s="21" t="s">
        <v>93</v>
      </c>
      <c r="R1902" s="46">
        <v>57</v>
      </c>
      <c r="S1902" s="46">
        <v>2</v>
      </c>
      <c r="T1902" s="46">
        <f t="shared" si="540"/>
        <v>59</v>
      </c>
      <c r="U1902" s="68">
        <v>95.96</v>
      </c>
      <c r="V1902" s="69">
        <f t="shared" si="541"/>
        <v>14.393999999999998</v>
      </c>
      <c r="W1902" s="46">
        <f t="shared" si="549"/>
        <v>10191</v>
      </c>
      <c r="X1902" s="46"/>
      <c r="Y1902" s="45">
        <v>0</v>
      </c>
      <c r="Z1902" s="45">
        <v>0</v>
      </c>
      <c r="AA1902" s="45">
        <f t="shared" si="555"/>
        <v>0</v>
      </c>
      <c r="AB1902" s="46">
        <f t="shared" si="556"/>
        <v>57</v>
      </c>
      <c r="AC1902" s="46">
        <f t="shared" si="557"/>
        <v>2</v>
      </c>
      <c r="AD1902" s="46">
        <f t="shared" si="550"/>
        <v>59</v>
      </c>
      <c r="AE1902" s="68">
        <v>95.96</v>
      </c>
      <c r="AF1902" s="69">
        <f t="shared" si="542"/>
        <v>14.393999999999998</v>
      </c>
      <c r="AG1902" s="46">
        <f t="shared" si="551"/>
        <v>10191</v>
      </c>
      <c r="AH1902" s="46">
        <f t="shared" si="543"/>
        <v>0</v>
      </c>
      <c r="AI1902" s="45">
        <f>VLOOKUP(H1902,'[1]MŠ na kmeňovú školu V40'!$H$3:Y4976,18,0)</f>
        <v>50</v>
      </c>
      <c r="AJ1902" s="45">
        <f>VLOOKUP(H1902,'[1]MŠ na kmeňovú školu V40'!$H$3:AE4977,24,0)</f>
        <v>0</v>
      </c>
      <c r="AK1902" s="45">
        <f t="shared" si="544"/>
        <v>50</v>
      </c>
      <c r="AL1902" s="45">
        <v>98.08</v>
      </c>
      <c r="AM1902" s="45">
        <f t="shared" si="545"/>
        <v>14.712</v>
      </c>
      <c r="AN1902" s="84">
        <f t="shared" si="548"/>
        <v>9736</v>
      </c>
      <c r="AO1902" s="46">
        <f t="shared" si="546"/>
        <v>-455</v>
      </c>
      <c r="AP1902" s="72"/>
      <c r="AQ1902" s="46"/>
      <c r="AR1902" s="46"/>
      <c r="AS1902" s="46"/>
      <c r="AT1902" s="46">
        <f t="shared" si="552"/>
        <v>0</v>
      </c>
      <c r="AU1902" s="85">
        <f t="shared" si="553"/>
        <v>9736</v>
      </c>
      <c r="AV1902" s="46">
        <f t="shared" si="554"/>
        <v>0</v>
      </c>
      <c r="AW1902" s="46"/>
      <c r="AX1902" s="86">
        <f t="shared" si="547"/>
        <v>9736</v>
      </c>
    </row>
    <row r="1903" spans="1:50" s="56" customFormat="1" ht="13.5" customHeight="1" x14ac:dyDescent="0.25">
      <c r="A1903" s="19" t="s">
        <v>576</v>
      </c>
      <c r="B1903" s="20" t="s">
        <v>42</v>
      </c>
      <c r="C1903" s="21" t="s">
        <v>43</v>
      </c>
      <c r="D1903" s="20" t="s">
        <v>5949</v>
      </c>
      <c r="E1903" s="22">
        <v>319031</v>
      </c>
      <c r="F1903" s="23" t="s">
        <v>5950</v>
      </c>
      <c r="G1903" s="23" t="s">
        <v>579</v>
      </c>
      <c r="H1903" s="24">
        <v>45025266</v>
      </c>
      <c r="I1903" s="25">
        <v>319031</v>
      </c>
      <c r="J1903" s="23" t="s">
        <v>54</v>
      </c>
      <c r="K1903" s="26" t="s">
        <v>576</v>
      </c>
      <c r="L1903" s="23" t="s">
        <v>5951</v>
      </c>
      <c r="M1903" s="27">
        <v>97901</v>
      </c>
      <c r="N1903" s="23" t="s">
        <v>4277</v>
      </c>
      <c r="O1903" s="23" t="s">
        <v>5958</v>
      </c>
      <c r="P1903" s="28">
        <v>514462</v>
      </c>
      <c r="Q1903" s="21" t="s">
        <v>93</v>
      </c>
      <c r="R1903" s="46">
        <v>36</v>
      </c>
      <c r="S1903" s="46">
        <v>0</v>
      </c>
      <c r="T1903" s="46">
        <f t="shared" si="540"/>
        <v>36</v>
      </c>
      <c r="U1903" s="68">
        <v>95.96</v>
      </c>
      <c r="V1903" s="69">
        <f t="shared" si="541"/>
        <v>14.393999999999998</v>
      </c>
      <c r="W1903" s="46">
        <f t="shared" si="549"/>
        <v>6218</v>
      </c>
      <c r="X1903" s="46"/>
      <c r="Y1903" s="45">
        <v>0</v>
      </c>
      <c r="Z1903" s="45">
        <v>0</v>
      </c>
      <c r="AA1903" s="45">
        <f t="shared" si="555"/>
        <v>0</v>
      </c>
      <c r="AB1903" s="46">
        <f t="shared" si="556"/>
        <v>36</v>
      </c>
      <c r="AC1903" s="46">
        <f t="shared" si="557"/>
        <v>0</v>
      </c>
      <c r="AD1903" s="46">
        <f t="shared" si="550"/>
        <v>36</v>
      </c>
      <c r="AE1903" s="68">
        <v>95.96</v>
      </c>
      <c r="AF1903" s="69">
        <f t="shared" si="542"/>
        <v>14.393999999999998</v>
      </c>
      <c r="AG1903" s="46">
        <f t="shared" si="551"/>
        <v>6218</v>
      </c>
      <c r="AH1903" s="46">
        <f t="shared" si="543"/>
        <v>0</v>
      </c>
      <c r="AI1903" s="45">
        <f>VLOOKUP(H1903,'[1]MŠ na kmeňovú školu V40'!$H$3:Y4977,18,0)</f>
        <v>37</v>
      </c>
      <c r="AJ1903" s="45">
        <f>VLOOKUP(H1903,'[1]MŠ na kmeňovú školu V40'!$H$3:AE4978,24,0)</f>
        <v>0</v>
      </c>
      <c r="AK1903" s="45">
        <f t="shared" si="544"/>
        <v>37</v>
      </c>
      <c r="AL1903" s="45">
        <v>98.08</v>
      </c>
      <c r="AM1903" s="45">
        <f t="shared" si="545"/>
        <v>14.712</v>
      </c>
      <c r="AN1903" s="84">
        <f t="shared" si="548"/>
        <v>6323</v>
      </c>
      <c r="AO1903" s="46">
        <f t="shared" si="546"/>
        <v>105</v>
      </c>
      <c r="AP1903" s="72"/>
      <c r="AQ1903" s="46"/>
      <c r="AR1903" s="46"/>
      <c r="AS1903" s="46"/>
      <c r="AT1903" s="46">
        <f t="shared" si="552"/>
        <v>0</v>
      </c>
      <c r="AU1903" s="85">
        <f t="shared" si="553"/>
        <v>6323</v>
      </c>
      <c r="AV1903" s="46">
        <f t="shared" si="554"/>
        <v>0</v>
      </c>
      <c r="AW1903" s="46"/>
      <c r="AX1903" s="86">
        <f t="shared" si="547"/>
        <v>6323</v>
      </c>
    </row>
    <row r="1904" spans="1:50" s="56" customFormat="1" ht="13.5" customHeight="1" x14ac:dyDescent="0.25">
      <c r="A1904" s="19" t="s">
        <v>576</v>
      </c>
      <c r="B1904" s="20" t="s">
        <v>42</v>
      </c>
      <c r="C1904" s="21" t="s">
        <v>43</v>
      </c>
      <c r="D1904" s="20" t="s">
        <v>5959</v>
      </c>
      <c r="E1904" s="22">
        <v>318604</v>
      </c>
      <c r="F1904" s="23" t="s">
        <v>5960</v>
      </c>
      <c r="G1904" s="23" t="s">
        <v>579</v>
      </c>
      <c r="H1904" s="24">
        <v>710018983</v>
      </c>
      <c r="I1904" s="25">
        <v>318604</v>
      </c>
      <c r="J1904" s="23" t="s">
        <v>222</v>
      </c>
      <c r="K1904" s="26" t="s">
        <v>576</v>
      </c>
      <c r="L1904" s="23" t="s">
        <v>5951</v>
      </c>
      <c r="M1904" s="27">
        <v>98021</v>
      </c>
      <c r="N1904" s="23" t="s">
        <v>5961</v>
      </c>
      <c r="O1904" s="23" t="s">
        <v>5962</v>
      </c>
      <c r="P1904" s="28">
        <v>514519</v>
      </c>
      <c r="Q1904" s="21" t="s">
        <v>51</v>
      </c>
      <c r="R1904" s="46">
        <v>12</v>
      </c>
      <c r="S1904" s="46">
        <v>12</v>
      </c>
      <c r="T1904" s="46">
        <f t="shared" si="540"/>
        <v>24</v>
      </c>
      <c r="U1904" s="68">
        <v>95.96</v>
      </c>
      <c r="V1904" s="69">
        <f t="shared" si="541"/>
        <v>14.393999999999998</v>
      </c>
      <c r="W1904" s="46">
        <f t="shared" si="549"/>
        <v>4145</v>
      </c>
      <c r="X1904" s="46"/>
      <c r="Y1904" s="45">
        <v>0</v>
      </c>
      <c r="Z1904" s="45">
        <v>0</v>
      </c>
      <c r="AA1904" s="45">
        <f t="shared" si="555"/>
        <v>0</v>
      </c>
      <c r="AB1904" s="46">
        <f t="shared" si="556"/>
        <v>12</v>
      </c>
      <c r="AC1904" s="46">
        <f t="shared" si="557"/>
        <v>12</v>
      </c>
      <c r="AD1904" s="46">
        <f t="shared" si="550"/>
        <v>24</v>
      </c>
      <c r="AE1904" s="68">
        <v>95.96</v>
      </c>
      <c r="AF1904" s="69">
        <f t="shared" si="542"/>
        <v>14.393999999999998</v>
      </c>
      <c r="AG1904" s="46">
        <f t="shared" si="551"/>
        <v>4145</v>
      </c>
      <c r="AH1904" s="46">
        <f t="shared" si="543"/>
        <v>0</v>
      </c>
      <c r="AI1904" s="45">
        <f>VLOOKUP(H1904,'[1]MŠ na kmeňovú školu V40'!$H$3:Y4978,18,0)</f>
        <v>14</v>
      </c>
      <c r="AJ1904" s="45">
        <f>VLOOKUP(H1904,'[1]MŠ na kmeňovú školu V40'!$H$3:AE4979,24,0)</f>
        <v>3</v>
      </c>
      <c r="AK1904" s="45">
        <f t="shared" si="544"/>
        <v>17</v>
      </c>
      <c r="AL1904" s="45">
        <v>98.08</v>
      </c>
      <c r="AM1904" s="45">
        <f t="shared" si="545"/>
        <v>14.712</v>
      </c>
      <c r="AN1904" s="84">
        <f t="shared" si="548"/>
        <v>3764</v>
      </c>
      <c r="AO1904" s="46">
        <f t="shared" si="546"/>
        <v>-381</v>
      </c>
      <c r="AP1904" s="72"/>
      <c r="AQ1904" s="46"/>
      <c r="AR1904" s="46"/>
      <c r="AS1904" s="46"/>
      <c r="AT1904" s="46">
        <f t="shared" si="552"/>
        <v>0</v>
      </c>
      <c r="AU1904" s="85">
        <f t="shared" si="553"/>
        <v>3764</v>
      </c>
      <c r="AV1904" s="46">
        <f t="shared" si="554"/>
        <v>0</v>
      </c>
      <c r="AW1904" s="46"/>
      <c r="AX1904" s="86">
        <f t="shared" si="547"/>
        <v>3764</v>
      </c>
    </row>
    <row r="1905" spans="1:50" s="56" customFormat="1" ht="13.5" customHeight="1" x14ac:dyDescent="0.25">
      <c r="A1905" s="19" t="s">
        <v>576</v>
      </c>
      <c r="B1905" s="20" t="s">
        <v>42</v>
      </c>
      <c r="C1905" s="21" t="s">
        <v>43</v>
      </c>
      <c r="D1905" s="20" t="s">
        <v>5963</v>
      </c>
      <c r="E1905" s="22">
        <v>318621</v>
      </c>
      <c r="F1905" s="23" t="s">
        <v>5964</v>
      </c>
      <c r="G1905" s="23" t="s">
        <v>579</v>
      </c>
      <c r="H1905" s="24">
        <v>710018991</v>
      </c>
      <c r="I1905" s="25">
        <v>318621</v>
      </c>
      <c r="J1905" s="23" t="s">
        <v>59</v>
      </c>
      <c r="K1905" s="26" t="s">
        <v>576</v>
      </c>
      <c r="L1905" s="23" t="s">
        <v>5951</v>
      </c>
      <c r="M1905" s="27">
        <v>98032</v>
      </c>
      <c r="N1905" s="23" t="s">
        <v>5965</v>
      </c>
      <c r="O1905" s="23" t="s">
        <v>5966</v>
      </c>
      <c r="P1905" s="28">
        <v>514543</v>
      </c>
      <c r="Q1905" s="21" t="s">
        <v>51</v>
      </c>
      <c r="R1905" s="46">
        <v>7</v>
      </c>
      <c r="S1905" s="46">
        <v>4</v>
      </c>
      <c r="T1905" s="46">
        <f t="shared" si="540"/>
        <v>11</v>
      </c>
      <c r="U1905" s="68">
        <v>95.96</v>
      </c>
      <c r="V1905" s="69">
        <f t="shared" si="541"/>
        <v>14.393999999999998</v>
      </c>
      <c r="W1905" s="46">
        <f t="shared" si="549"/>
        <v>1900</v>
      </c>
      <c r="X1905" s="46"/>
      <c r="Y1905" s="45">
        <v>0</v>
      </c>
      <c r="Z1905" s="45">
        <v>0</v>
      </c>
      <c r="AA1905" s="45">
        <f t="shared" si="555"/>
        <v>0</v>
      </c>
      <c r="AB1905" s="46">
        <f t="shared" si="556"/>
        <v>7</v>
      </c>
      <c r="AC1905" s="46">
        <f t="shared" si="557"/>
        <v>4</v>
      </c>
      <c r="AD1905" s="46">
        <f t="shared" si="550"/>
        <v>11</v>
      </c>
      <c r="AE1905" s="68">
        <v>95.96</v>
      </c>
      <c r="AF1905" s="69">
        <f t="shared" si="542"/>
        <v>14.393999999999998</v>
      </c>
      <c r="AG1905" s="46">
        <f t="shared" si="551"/>
        <v>1900</v>
      </c>
      <c r="AH1905" s="46">
        <f t="shared" si="543"/>
        <v>0</v>
      </c>
      <c r="AI1905" s="45">
        <f>VLOOKUP(H1905,'[1]MŠ na kmeňovú školu V40'!$H$3:Y4979,18,0)</f>
        <v>7</v>
      </c>
      <c r="AJ1905" s="45">
        <f>VLOOKUP(H1905,'[1]MŠ na kmeňovú školu V40'!$H$3:AE4980,24,0)</f>
        <v>1</v>
      </c>
      <c r="AK1905" s="45">
        <f t="shared" si="544"/>
        <v>8</v>
      </c>
      <c r="AL1905" s="45">
        <v>98.08</v>
      </c>
      <c r="AM1905" s="45">
        <f t="shared" si="545"/>
        <v>14.712</v>
      </c>
      <c r="AN1905" s="84">
        <f t="shared" si="548"/>
        <v>1737</v>
      </c>
      <c r="AO1905" s="46">
        <f t="shared" si="546"/>
        <v>-163</v>
      </c>
      <c r="AP1905" s="72"/>
      <c r="AQ1905" s="46"/>
      <c r="AR1905" s="46"/>
      <c r="AS1905" s="46"/>
      <c r="AT1905" s="46">
        <f t="shared" si="552"/>
        <v>0</v>
      </c>
      <c r="AU1905" s="85">
        <f t="shared" si="553"/>
        <v>1737</v>
      </c>
      <c r="AV1905" s="46">
        <f t="shared" si="554"/>
        <v>0</v>
      </c>
      <c r="AW1905" s="46"/>
      <c r="AX1905" s="86">
        <f t="shared" si="547"/>
        <v>1737</v>
      </c>
    </row>
    <row r="1906" spans="1:50" s="56" customFormat="1" ht="13.5" customHeight="1" x14ac:dyDescent="0.25">
      <c r="A1906" s="19" t="s">
        <v>576</v>
      </c>
      <c r="B1906" s="20" t="s">
        <v>42</v>
      </c>
      <c r="C1906" s="21" t="s">
        <v>43</v>
      </c>
      <c r="D1906" s="20" t="s">
        <v>5967</v>
      </c>
      <c r="E1906" s="22">
        <v>318655</v>
      </c>
      <c r="F1906" s="23" t="s">
        <v>5968</v>
      </c>
      <c r="G1906" s="23" t="s">
        <v>579</v>
      </c>
      <c r="H1906" s="24">
        <v>710019050</v>
      </c>
      <c r="I1906" s="25">
        <v>318655</v>
      </c>
      <c r="J1906" s="23" t="s">
        <v>54</v>
      </c>
      <c r="K1906" s="26" t="s">
        <v>576</v>
      </c>
      <c r="L1906" s="23" t="s">
        <v>5951</v>
      </c>
      <c r="M1906" s="27">
        <v>98043</v>
      </c>
      <c r="N1906" s="23" t="s">
        <v>5969</v>
      </c>
      <c r="O1906" s="23" t="s">
        <v>5970</v>
      </c>
      <c r="P1906" s="28">
        <v>514624</v>
      </c>
      <c r="Q1906" s="21" t="s">
        <v>51</v>
      </c>
      <c r="R1906" s="46">
        <v>7</v>
      </c>
      <c r="S1906" s="46">
        <v>0</v>
      </c>
      <c r="T1906" s="46">
        <f t="shared" si="540"/>
        <v>7</v>
      </c>
      <c r="U1906" s="68">
        <v>95.96</v>
      </c>
      <c r="V1906" s="69">
        <f t="shared" si="541"/>
        <v>14.393999999999998</v>
      </c>
      <c r="W1906" s="46">
        <f t="shared" si="549"/>
        <v>1209</v>
      </c>
      <c r="X1906" s="46"/>
      <c r="Y1906" s="45">
        <v>0</v>
      </c>
      <c r="Z1906" s="45">
        <v>0</v>
      </c>
      <c r="AA1906" s="45">
        <f t="shared" si="555"/>
        <v>0</v>
      </c>
      <c r="AB1906" s="46">
        <f t="shared" si="556"/>
        <v>7</v>
      </c>
      <c r="AC1906" s="46">
        <f t="shared" si="557"/>
        <v>0</v>
      </c>
      <c r="AD1906" s="46">
        <f t="shared" si="550"/>
        <v>7</v>
      </c>
      <c r="AE1906" s="68">
        <v>95.96</v>
      </c>
      <c r="AF1906" s="69">
        <f t="shared" si="542"/>
        <v>14.393999999999998</v>
      </c>
      <c r="AG1906" s="46">
        <f t="shared" si="551"/>
        <v>1209</v>
      </c>
      <c r="AH1906" s="46">
        <f t="shared" si="543"/>
        <v>0</v>
      </c>
      <c r="AI1906" s="45">
        <f>VLOOKUP(H1906,'[1]MŠ na kmeňovú školu V40'!$H$3:Y4980,18,0)</f>
        <v>7</v>
      </c>
      <c r="AJ1906" s="45">
        <f>VLOOKUP(H1906,'[1]MŠ na kmeňovú školu V40'!$H$3:AE4981,24,0)</f>
        <v>0</v>
      </c>
      <c r="AK1906" s="45">
        <f t="shared" si="544"/>
        <v>7</v>
      </c>
      <c r="AL1906" s="45">
        <v>98.08</v>
      </c>
      <c r="AM1906" s="45">
        <f t="shared" si="545"/>
        <v>14.712</v>
      </c>
      <c r="AN1906" s="84">
        <f t="shared" si="548"/>
        <v>1218</v>
      </c>
      <c r="AO1906" s="46">
        <f t="shared" si="546"/>
        <v>9</v>
      </c>
      <c r="AP1906" s="72"/>
      <c r="AQ1906" s="46"/>
      <c r="AR1906" s="46"/>
      <c r="AS1906" s="46"/>
      <c r="AT1906" s="46">
        <f t="shared" si="552"/>
        <v>0</v>
      </c>
      <c r="AU1906" s="85">
        <f t="shared" si="553"/>
        <v>1218</v>
      </c>
      <c r="AV1906" s="46">
        <f t="shared" si="554"/>
        <v>0</v>
      </c>
      <c r="AW1906" s="46"/>
      <c r="AX1906" s="86">
        <f t="shared" si="547"/>
        <v>1218</v>
      </c>
    </row>
    <row r="1907" spans="1:50" s="56" customFormat="1" ht="13.5" customHeight="1" x14ac:dyDescent="0.25">
      <c r="A1907" s="19" t="s">
        <v>576</v>
      </c>
      <c r="B1907" s="20" t="s">
        <v>42</v>
      </c>
      <c r="C1907" s="21" t="s">
        <v>43</v>
      </c>
      <c r="D1907" s="20" t="s">
        <v>5971</v>
      </c>
      <c r="E1907" s="22">
        <v>590533</v>
      </c>
      <c r="F1907" s="23" t="s">
        <v>5972</v>
      </c>
      <c r="G1907" s="23" t="s">
        <v>579</v>
      </c>
      <c r="H1907" s="24">
        <v>710019068</v>
      </c>
      <c r="I1907" s="25">
        <v>590533</v>
      </c>
      <c r="J1907" s="23" t="s">
        <v>59</v>
      </c>
      <c r="K1907" s="26" t="s">
        <v>576</v>
      </c>
      <c r="L1907" s="23" t="s">
        <v>5973</v>
      </c>
      <c r="M1907" s="27">
        <v>98262</v>
      </c>
      <c r="N1907" s="23" t="s">
        <v>5974</v>
      </c>
      <c r="O1907" s="23" t="s">
        <v>5975</v>
      </c>
      <c r="P1907" s="28">
        <v>514675</v>
      </c>
      <c r="Q1907" s="21" t="s">
        <v>51</v>
      </c>
      <c r="R1907" s="46">
        <v>7</v>
      </c>
      <c r="S1907" s="46">
        <v>4</v>
      </c>
      <c r="T1907" s="46">
        <f t="shared" si="540"/>
        <v>11</v>
      </c>
      <c r="U1907" s="68">
        <v>95.96</v>
      </c>
      <c r="V1907" s="69">
        <f t="shared" si="541"/>
        <v>14.393999999999998</v>
      </c>
      <c r="W1907" s="46">
        <f t="shared" si="549"/>
        <v>1900</v>
      </c>
      <c r="X1907" s="46"/>
      <c r="Y1907" s="45">
        <v>0</v>
      </c>
      <c r="Z1907" s="45">
        <v>0</v>
      </c>
      <c r="AA1907" s="45">
        <f t="shared" si="555"/>
        <v>0</v>
      </c>
      <c r="AB1907" s="46">
        <f t="shared" si="556"/>
        <v>7</v>
      </c>
      <c r="AC1907" s="46">
        <f t="shared" si="557"/>
        <v>4</v>
      </c>
      <c r="AD1907" s="46">
        <f t="shared" si="550"/>
        <v>11</v>
      </c>
      <c r="AE1907" s="68">
        <v>95.96</v>
      </c>
      <c r="AF1907" s="69">
        <f t="shared" si="542"/>
        <v>14.393999999999998</v>
      </c>
      <c r="AG1907" s="46">
        <f t="shared" si="551"/>
        <v>1900</v>
      </c>
      <c r="AH1907" s="46">
        <f t="shared" si="543"/>
        <v>0</v>
      </c>
      <c r="AI1907" s="45">
        <f>VLOOKUP(H1907,'[1]MŠ na kmeňovú školu V40'!$H$3:Y4981,18,0)</f>
        <v>9</v>
      </c>
      <c r="AJ1907" s="45">
        <f>VLOOKUP(H1907,'[1]MŠ na kmeňovú školu V40'!$H$3:AE4982,24,0)</f>
        <v>1</v>
      </c>
      <c r="AK1907" s="45">
        <f t="shared" si="544"/>
        <v>10</v>
      </c>
      <c r="AL1907" s="45">
        <v>98.08</v>
      </c>
      <c r="AM1907" s="45">
        <f t="shared" si="545"/>
        <v>14.712</v>
      </c>
      <c r="AN1907" s="84">
        <f t="shared" si="548"/>
        <v>1855</v>
      </c>
      <c r="AO1907" s="46">
        <f t="shared" si="546"/>
        <v>-45</v>
      </c>
      <c r="AP1907" s="72"/>
      <c r="AQ1907" s="46"/>
      <c r="AR1907" s="46"/>
      <c r="AS1907" s="46"/>
      <c r="AT1907" s="46">
        <f t="shared" si="552"/>
        <v>0</v>
      </c>
      <c r="AU1907" s="85">
        <f t="shared" si="553"/>
        <v>1855</v>
      </c>
      <c r="AV1907" s="46">
        <f t="shared" si="554"/>
        <v>0</v>
      </c>
      <c r="AW1907" s="46"/>
      <c r="AX1907" s="86">
        <f t="shared" si="547"/>
        <v>1855</v>
      </c>
    </row>
    <row r="1908" spans="1:50" s="56" customFormat="1" ht="13.5" customHeight="1" x14ac:dyDescent="0.25">
      <c r="A1908" s="19" t="s">
        <v>576</v>
      </c>
      <c r="B1908" s="20" t="s">
        <v>42</v>
      </c>
      <c r="C1908" s="21" t="s">
        <v>43</v>
      </c>
      <c r="D1908" s="20" t="s">
        <v>5976</v>
      </c>
      <c r="E1908" s="22">
        <v>318663</v>
      </c>
      <c r="F1908" s="23" t="s">
        <v>5977</v>
      </c>
      <c r="G1908" s="23" t="s">
        <v>579</v>
      </c>
      <c r="H1908" s="24">
        <v>710019076</v>
      </c>
      <c r="I1908" s="25">
        <v>318663</v>
      </c>
      <c r="J1908" s="23" t="s">
        <v>59</v>
      </c>
      <c r="K1908" s="26" t="s">
        <v>576</v>
      </c>
      <c r="L1908" s="23" t="s">
        <v>5951</v>
      </c>
      <c r="M1908" s="27">
        <v>98041</v>
      </c>
      <c r="N1908" s="23" t="s">
        <v>5978</v>
      </c>
      <c r="O1908" s="23" t="s">
        <v>5979</v>
      </c>
      <c r="P1908" s="28">
        <v>514691</v>
      </c>
      <c r="Q1908" s="21" t="s">
        <v>51</v>
      </c>
      <c r="R1908" s="46">
        <v>13</v>
      </c>
      <c r="S1908" s="46">
        <v>0</v>
      </c>
      <c r="T1908" s="46">
        <f t="shared" si="540"/>
        <v>13</v>
      </c>
      <c r="U1908" s="68">
        <v>95.96</v>
      </c>
      <c r="V1908" s="69">
        <f t="shared" si="541"/>
        <v>14.393999999999998</v>
      </c>
      <c r="W1908" s="46">
        <f t="shared" si="549"/>
        <v>2245</v>
      </c>
      <c r="X1908" s="46"/>
      <c r="Y1908" s="45">
        <v>0</v>
      </c>
      <c r="Z1908" s="45">
        <v>0</v>
      </c>
      <c r="AA1908" s="45">
        <f t="shared" si="555"/>
        <v>0</v>
      </c>
      <c r="AB1908" s="46">
        <f t="shared" si="556"/>
        <v>13</v>
      </c>
      <c r="AC1908" s="46">
        <f t="shared" si="557"/>
        <v>0</v>
      </c>
      <c r="AD1908" s="46">
        <f t="shared" si="550"/>
        <v>13</v>
      </c>
      <c r="AE1908" s="68">
        <v>95.96</v>
      </c>
      <c r="AF1908" s="69">
        <f t="shared" si="542"/>
        <v>14.393999999999998</v>
      </c>
      <c r="AG1908" s="46">
        <f t="shared" si="551"/>
        <v>2245</v>
      </c>
      <c r="AH1908" s="46">
        <f t="shared" si="543"/>
        <v>0</v>
      </c>
      <c r="AI1908" s="45">
        <f>VLOOKUP(H1908,'[1]MŠ na kmeňovú školu V40'!$H$3:Y4982,18,0)</f>
        <v>9</v>
      </c>
      <c r="AJ1908" s="45">
        <f>VLOOKUP(H1908,'[1]MŠ na kmeňovú školu V40'!$H$3:AE4983,24,0)</f>
        <v>0</v>
      </c>
      <c r="AK1908" s="45">
        <f t="shared" si="544"/>
        <v>9</v>
      </c>
      <c r="AL1908" s="45">
        <v>98.08</v>
      </c>
      <c r="AM1908" s="45">
        <f t="shared" si="545"/>
        <v>14.712</v>
      </c>
      <c r="AN1908" s="84">
        <f t="shared" si="548"/>
        <v>2027</v>
      </c>
      <c r="AO1908" s="46">
        <f t="shared" si="546"/>
        <v>-218</v>
      </c>
      <c r="AP1908" s="72"/>
      <c r="AQ1908" s="46"/>
      <c r="AR1908" s="46"/>
      <c r="AS1908" s="46"/>
      <c r="AT1908" s="46">
        <f t="shared" si="552"/>
        <v>0</v>
      </c>
      <c r="AU1908" s="85">
        <f t="shared" si="553"/>
        <v>2027</v>
      </c>
      <c r="AV1908" s="46">
        <f t="shared" si="554"/>
        <v>0</v>
      </c>
      <c r="AW1908" s="46"/>
      <c r="AX1908" s="86">
        <f t="shared" si="547"/>
        <v>2027</v>
      </c>
    </row>
    <row r="1909" spans="1:50" s="56" customFormat="1" ht="13.5" customHeight="1" x14ac:dyDescent="0.25">
      <c r="A1909" s="19" t="s">
        <v>576</v>
      </c>
      <c r="B1909" s="20" t="s">
        <v>42</v>
      </c>
      <c r="C1909" s="21" t="s">
        <v>43</v>
      </c>
      <c r="D1909" s="20" t="s">
        <v>5980</v>
      </c>
      <c r="E1909" s="22">
        <v>318671</v>
      </c>
      <c r="F1909" s="23" t="s">
        <v>5981</v>
      </c>
      <c r="G1909" s="23" t="s">
        <v>579</v>
      </c>
      <c r="H1909" s="24">
        <v>710019084</v>
      </c>
      <c r="I1909" s="25">
        <v>318671</v>
      </c>
      <c r="J1909" s="23" t="s">
        <v>59</v>
      </c>
      <c r="K1909" s="26" t="s">
        <v>576</v>
      </c>
      <c r="L1909" s="23" t="s">
        <v>5951</v>
      </c>
      <c r="M1909" s="27">
        <v>98251</v>
      </c>
      <c r="N1909" s="23" t="s">
        <v>5982</v>
      </c>
      <c r="O1909" s="23" t="s">
        <v>5983</v>
      </c>
      <c r="P1909" s="28">
        <v>514713</v>
      </c>
      <c r="Q1909" s="21" t="s">
        <v>51</v>
      </c>
      <c r="R1909" s="46">
        <v>8</v>
      </c>
      <c r="S1909" s="46">
        <v>3</v>
      </c>
      <c r="T1909" s="46">
        <f t="shared" si="540"/>
        <v>11</v>
      </c>
      <c r="U1909" s="68">
        <v>95.96</v>
      </c>
      <c r="V1909" s="69">
        <f t="shared" si="541"/>
        <v>14.393999999999998</v>
      </c>
      <c r="W1909" s="46">
        <f t="shared" si="549"/>
        <v>1900</v>
      </c>
      <c r="X1909" s="46"/>
      <c r="Y1909" s="45">
        <v>0</v>
      </c>
      <c r="Z1909" s="45">
        <v>0</v>
      </c>
      <c r="AA1909" s="45">
        <f t="shared" si="555"/>
        <v>0</v>
      </c>
      <c r="AB1909" s="46">
        <f t="shared" si="556"/>
        <v>8</v>
      </c>
      <c r="AC1909" s="46">
        <f t="shared" si="557"/>
        <v>3</v>
      </c>
      <c r="AD1909" s="46">
        <f t="shared" si="550"/>
        <v>11</v>
      </c>
      <c r="AE1909" s="68">
        <v>95.96</v>
      </c>
      <c r="AF1909" s="69">
        <f t="shared" si="542"/>
        <v>14.393999999999998</v>
      </c>
      <c r="AG1909" s="46">
        <f t="shared" si="551"/>
        <v>1900</v>
      </c>
      <c r="AH1909" s="46">
        <f t="shared" si="543"/>
        <v>0</v>
      </c>
      <c r="AI1909" s="45">
        <f>VLOOKUP(H1909,'[1]MŠ na kmeňovú školu V40'!$H$3:Y4983,18,0)</f>
        <v>9</v>
      </c>
      <c r="AJ1909" s="45">
        <f>VLOOKUP(H1909,'[1]MŠ na kmeňovú školu V40'!$H$3:AE4984,24,0)</f>
        <v>3</v>
      </c>
      <c r="AK1909" s="45">
        <f t="shared" si="544"/>
        <v>12</v>
      </c>
      <c r="AL1909" s="45">
        <v>98.08</v>
      </c>
      <c r="AM1909" s="45">
        <f t="shared" si="545"/>
        <v>14.712</v>
      </c>
      <c r="AN1909" s="84">
        <f t="shared" si="548"/>
        <v>1973</v>
      </c>
      <c r="AO1909" s="46">
        <f t="shared" si="546"/>
        <v>73</v>
      </c>
      <c r="AP1909" s="72"/>
      <c r="AQ1909" s="46"/>
      <c r="AR1909" s="46"/>
      <c r="AS1909" s="46"/>
      <c r="AT1909" s="46">
        <f t="shared" si="552"/>
        <v>0</v>
      </c>
      <c r="AU1909" s="85">
        <f t="shared" si="553"/>
        <v>1973</v>
      </c>
      <c r="AV1909" s="46">
        <f t="shared" si="554"/>
        <v>0</v>
      </c>
      <c r="AW1909" s="46"/>
      <c r="AX1909" s="86">
        <f t="shared" si="547"/>
        <v>1973</v>
      </c>
    </row>
    <row r="1910" spans="1:50" s="56" customFormat="1" ht="13.5" customHeight="1" x14ac:dyDescent="0.25">
      <c r="A1910" s="19" t="s">
        <v>576</v>
      </c>
      <c r="B1910" s="20" t="s">
        <v>42</v>
      </c>
      <c r="C1910" s="21" t="s">
        <v>43</v>
      </c>
      <c r="D1910" s="20" t="s">
        <v>5984</v>
      </c>
      <c r="E1910" s="22">
        <v>318680</v>
      </c>
      <c r="F1910" s="23" t="s">
        <v>5985</v>
      </c>
      <c r="G1910" s="23" t="s">
        <v>579</v>
      </c>
      <c r="H1910" s="24">
        <v>710019092</v>
      </c>
      <c r="I1910" s="25">
        <v>318680</v>
      </c>
      <c r="J1910" s="23" t="s">
        <v>59</v>
      </c>
      <c r="K1910" s="26" t="s">
        <v>576</v>
      </c>
      <c r="L1910" s="23" t="s">
        <v>5973</v>
      </c>
      <c r="M1910" s="27">
        <v>98261</v>
      </c>
      <c r="N1910" s="23" t="s">
        <v>5986</v>
      </c>
      <c r="O1910" s="23" t="s">
        <v>5987</v>
      </c>
      <c r="P1910" s="28">
        <v>514721</v>
      </c>
      <c r="Q1910" s="21" t="s">
        <v>51</v>
      </c>
      <c r="R1910" s="46">
        <v>10</v>
      </c>
      <c r="S1910" s="46">
        <v>2</v>
      </c>
      <c r="T1910" s="46">
        <f t="shared" si="540"/>
        <v>12</v>
      </c>
      <c r="U1910" s="68">
        <v>95.96</v>
      </c>
      <c r="V1910" s="69">
        <f t="shared" si="541"/>
        <v>14.393999999999998</v>
      </c>
      <c r="W1910" s="46">
        <f t="shared" si="549"/>
        <v>2073</v>
      </c>
      <c r="X1910" s="46"/>
      <c r="Y1910" s="45">
        <v>0</v>
      </c>
      <c r="Z1910" s="45">
        <v>0</v>
      </c>
      <c r="AA1910" s="45">
        <f t="shared" si="555"/>
        <v>0</v>
      </c>
      <c r="AB1910" s="46">
        <f t="shared" si="556"/>
        <v>10</v>
      </c>
      <c r="AC1910" s="46">
        <f t="shared" si="557"/>
        <v>2</v>
      </c>
      <c r="AD1910" s="46">
        <f t="shared" si="550"/>
        <v>12</v>
      </c>
      <c r="AE1910" s="68">
        <v>95.96</v>
      </c>
      <c r="AF1910" s="69">
        <f t="shared" si="542"/>
        <v>14.393999999999998</v>
      </c>
      <c r="AG1910" s="46">
        <f t="shared" si="551"/>
        <v>2073</v>
      </c>
      <c r="AH1910" s="46">
        <f t="shared" si="543"/>
        <v>0</v>
      </c>
      <c r="AI1910" s="45">
        <f>VLOOKUP(H1910,'[1]MŠ na kmeňovú školu V40'!$H$3:Y4984,18,0)</f>
        <v>4</v>
      </c>
      <c r="AJ1910" s="45">
        <f>VLOOKUP(H1910,'[1]MŠ na kmeňovú školu V40'!$H$3:AE4985,24,0)</f>
        <v>3</v>
      </c>
      <c r="AK1910" s="45">
        <f t="shared" si="544"/>
        <v>7</v>
      </c>
      <c r="AL1910" s="45">
        <v>98.08</v>
      </c>
      <c r="AM1910" s="45">
        <f t="shared" si="545"/>
        <v>14.712</v>
      </c>
      <c r="AN1910" s="84">
        <f t="shared" si="548"/>
        <v>1794</v>
      </c>
      <c r="AO1910" s="46">
        <f t="shared" si="546"/>
        <v>-279</v>
      </c>
      <c r="AP1910" s="72"/>
      <c r="AQ1910" s="46"/>
      <c r="AR1910" s="46"/>
      <c r="AS1910" s="46"/>
      <c r="AT1910" s="46">
        <f t="shared" si="552"/>
        <v>0</v>
      </c>
      <c r="AU1910" s="85">
        <f t="shared" si="553"/>
        <v>1794</v>
      </c>
      <c r="AV1910" s="46">
        <f t="shared" si="554"/>
        <v>0</v>
      </c>
      <c r="AW1910" s="46"/>
      <c r="AX1910" s="86">
        <f t="shared" si="547"/>
        <v>1794</v>
      </c>
    </row>
    <row r="1911" spans="1:50" s="56" customFormat="1" ht="13.5" customHeight="1" x14ac:dyDescent="0.25">
      <c r="A1911" s="19" t="s">
        <v>576</v>
      </c>
      <c r="B1911" s="20" t="s">
        <v>42</v>
      </c>
      <c r="C1911" s="21" t="s">
        <v>43</v>
      </c>
      <c r="D1911" s="20" t="s">
        <v>5988</v>
      </c>
      <c r="E1911" s="22">
        <v>318701</v>
      </c>
      <c r="F1911" s="23" t="s">
        <v>5989</v>
      </c>
      <c r="G1911" s="23" t="s">
        <v>579</v>
      </c>
      <c r="H1911" s="24">
        <v>710019106</v>
      </c>
      <c r="I1911" s="25">
        <v>318701</v>
      </c>
      <c r="J1911" s="23" t="s">
        <v>59</v>
      </c>
      <c r="K1911" s="26" t="s">
        <v>576</v>
      </c>
      <c r="L1911" s="23" t="s">
        <v>5973</v>
      </c>
      <c r="M1911" s="27">
        <v>98262</v>
      </c>
      <c r="N1911" s="23" t="s">
        <v>5990</v>
      </c>
      <c r="O1911" s="23" t="s">
        <v>5991</v>
      </c>
      <c r="P1911" s="28">
        <v>514756</v>
      </c>
      <c r="Q1911" s="21" t="s">
        <v>51</v>
      </c>
      <c r="R1911" s="46">
        <v>10</v>
      </c>
      <c r="S1911" s="46">
        <v>3</v>
      </c>
      <c r="T1911" s="46">
        <f t="shared" si="540"/>
        <v>13</v>
      </c>
      <c r="U1911" s="68">
        <v>95.96</v>
      </c>
      <c r="V1911" s="69">
        <f t="shared" si="541"/>
        <v>14.393999999999998</v>
      </c>
      <c r="W1911" s="46">
        <f t="shared" si="549"/>
        <v>2245</v>
      </c>
      <c r="X1911" s="46"/>
      <c r="Y1911" s="45">
        <v>0</v>
      </c>
      <c r="Z1911" s="45">
        <v>0</v>
      </c>
      <c r="AA1911" s="45">
        <f t="shared" si="555"/>
        <v>0</v>
      </c>
      <c r="AB1911" s="46">
        <f t="shared" si="556"/>
        <v>10</v>
      </c>
      <c r="AC1911" s="46">
        <f t="shared" si="557"/>
        <v>3</v>
      </c>
      <c r="AD1911" s="46">
        <f t="shared" si="550"/>
        <v>13</v>
      </c>
      <c r="AE1911" s="68">
        <v>95.96</v>
      </c>
      <c r="AF1911" s="69">
        <f t="shared" si="542"/>
        <v>14.393999999999998</v>
      </c>
      <c r="AG1911" s="46">
        <f t="shared" si="551"/>
        <v>2245</v>
      </c>
      <c r="AH1911" s="46">
        <f t="shared" si="543"/>
        <v>0</v>
      </c>
      <c r="AI1911" s="45">
        <f>VLOOKUP(H1911,'[1]MŠ na kmeňovú školu V40'!$H$3:Y4985,18,0)</f>
        <v>12</v>
      </c>
      <c r="AJ1911" s="45">
        <f>VLOOKUP(H1911,'[1]MŠ na kmeňovú školu V40'!$H$3:AE4986,24,0)</f>
        <v>4</v>
      </c>
      <c r="AK1911" s="45">
        <f t="shared" si="544"/>
        <v>16</v>
      </c>
      <c r="AL1911" s="45">
        <v>98.08</v>
      </c>
      <c r="AM1911" s="45">
        <f t="shared" si="545"/>
        <v>14.712</v>
      </c>
      <c r="AN1911" s="84">
        <f t="shared" si="548"/>
        <v>2439</v>
      </c>
      <c r="AO1911" s="46">
        <f t="shared" si="546"/>
        <v>194</v>
      </c>
      <c r="AP1911" s="72"/>
      <c r="AQ1911" s="46"/>
      <c r="AR1911" s="46"/>
      <c r="AS1911" s="46"/>
      <c r="AT1911" s="46">
        <f t="shared" si="552"/>
        <v>0</v>
      </c>
      <c r="AU1911" s="85">
        <f t="shared" si="553"/>
        <v>2439</v>
      </c>
      <c r="AV1911" s="46">
        <f t="shared" si="554"/>
        <v>0</v>
      </c>
      <c r="AW1911" s="46"/>
      <c r="AX1911" s="86">
        <f t="shared" si="547"/>
        <v>2439</v>
      </c>
    </row>
    <row r="1912" spans="1:50" s="56" customFormat="1" ht="13.5" customHeight="1" x14ac:dyDescent="0.25">
      <c r="A1912" s="19" t="s">
        <v>576</v>
      </c>
      <c r="B1912" s="20" t="s">
        <v>42</v>
      </c>
      <c r="C1912" s="21" t="s">
        <v>43</v>
      </c>
      <c r="D1912" s="20" t="s">
        <v>5992</v>
      </c>
      <c r="E1912" s="28">
        <v>649571</v>
      </c>
      <c r="F1912" s="23" t="s">
        <v>5993</v>
      </c>
      <c r="G1912" s="23" t="s">
        <v>579</v>
      </c>
      <c r="H1912" s="24">
        <v>710019114</v>
      </c>
      <c r="I1912" s="25">
        <v>37892720</v>
      </c>
      <c r="J1912" s="23" t="s">
        <v>100</v>
      </c>
      <c r="K1912" s="26" t="s">
        <v>576</v>
      </c>
      <c r="L1912" s="23" t="s">
        <v>4277</v>
      </c>
      <c r="M1912" s="27">
        <v>98004</v>
      </c>
      <c r="N1912" s="23" t="s">
        <v>5994</v>
      </c>
      <c r="O1912" s="23" t="s">
        <v>1148</v>
      </c>
      <c r="P1912" s="28">
        <v>514764</v>
      </c>
      <c r="Q1912" s="21" t="s">
        <v>51</v>
      </c>
      <c r="R1912" s="46">
        <v>5</v>
      </c>
      <c r="S1912" s="46">
        <v>1</v>
      </c>
      <c r="T1912" s="46">
        <f t="shared" si="540"/>
        <v>6</v>
      </c>
      <c r="U1912" s="68">
        <v>95.96</v>
      </c>
      <c r="V1912" s="69">
        <f t="shared" si="541"/>
        <v>14.393999999999998</v>
      </c>
      <c r="W1912" s="46">
        <f t="shared" si="549"/>
        <v>1036</v>
      </c>
      <c r="X1912" s="46"/>
      <c r="Y1912" s="45">
        <v>0</v>
      </c>
      <c r="Z1912" s="45">
        <v>0</v>
      </c>
      <c r="AA1912" s="45">
        <f t="shared" si="555"/>
        <v>0</v>
      </c>
      <c r="AB1912" s="46">
        <f t="shared" si="556"/>
        <v>5</v>
      </c>
      <c r="AC1912" s="46">
        <f t="shared" si="557"/>
        <v>1</v>
      </c>
      <c r="AD1912" s="46">
        <f t="shared" si="550"/>
        <v>6</v>
      </c>
      <c r="AE1912" s="68">
        <v>95.96</v>
      </c>
      <c r="AF1912" s="69">
        <f t="shared" si="542"/>
        <v>14.393999999999998</v>
      </c>
      <c r="AG1912" s="46">
        <f t="shared" si="551"/>
        <v>1036</v>
      </c>
      <c r="AH1912" s="46">
        <f t="shared" si="543"/>
        <v>0</v>
      </c>
      <c r="AI1912" s="45">
        <f>VLOOKUP(H1912,'[1]MŠ na kmeňovú školu V40'!$H$3:Y4986,18,0)</f>
        <v>5</v>
      </c>
      <c r="AJ1912" s="45">
        <f>VLOOKUP(H1912,'[1]MŠ na kmeňovú školu V40'!$H$3:AE4987,24,0)</f>
        <v>1</v>
      </c>
      <c r="AK1912" s="45">
        <f t="shared" si="544"/>
        <v>6</v>
      </c>
      <c r="AL1912" s="45">
        <v>98.08</v>
      </c>
      <c r="AM1912" s="45">
        <f t="shared" si="545"/>
        <v>14.712</v>
      </c>
      <c r="AN1912" s="84">
        <f t="shared" si="548"/>
        <v>1044</v>
      </c>
      <c r="AO1912" s="46">
        <f t="shared" si="546"/>
        <v>8</v>
      </c>
      <c r="AP1912" s="72"/>
      <c r="AQ1912" s="46"/>
      <c r="AR1912" s="46"/>
      <c r="AS1912" s="46"/>
      <c r="AT1912" s="46">
        <f t="shared" si="552"/>
        <v>0</v>
      </c>
      <c r="AU1912" s="85">
        <f t="shared" si="553"/>
        <v>1044</v>
      </c>
      <c r="AV1912" s="46">
        <f t="shared" si="554"/>
        <v>0</v>
      </c>
      <c r="AW1912" s="46"/>
      <c r="AX1912" s="86">
        <f t="shared" si="547"/>
        <v>1044</v>
      </c>
    </row>
    <row r="1913" spans="1:50" s="56" customFormat="1" ht="13.5" customHeight="1" x14ac:dyDescent="0.25">
      <c r="A1913" s="19" t="s">
        <v>576</v>
      </c>
      <c r="B1913" s="20" t="s">
        <v>42</v>
      </c>
      <c r="C1913" s="21" t="s">
        <v>43</v>
      </c>
      <c r="D1913" s="20" t="s">
        <v>5995</v>
      </c>
      <c r="E1913" s="22">
        <v>318710</v>
      </c>
      <c r="F1913" s="23" t="s">
        <v>5996</v>
      </c>
      <c r="G1913" s="23" t="s">
        <v>579</v>
      </c>
      <c r="H1913" s="24">
        <v>710019122</v>
      </c>
      <c r="I1913" s="25">
        <v>37831771</v>
      </c>
      <c r="J1913" s="23" t="s">
        <v>100</v>
      </c>
      <c r="K1913" s="26" t="s">
        <v>576</v>
      </c>
      <c r="L1913" s="23" t="s">
        <v>5951</v>
      </c>
      <c r="M1913" s="27">
        <v>98035</v>
      </c>
      <c r="N1913" s="23" t="s">
        <v>5997</v>
      </c>
      <c r="O1913" s="23" t="s">
        <v>5998</v>
      </c>
      <c r="P1913" s="28">
        <v>514781</v>
      </c>
      <c r="Q1913" s="21" t="s">
        <v>51</v>
      </c>
      <c r="R1913" s="46">
        <v>13</v>
      </c>
      <c r="S1913" s="46">
        <v>4</v>
      </c>
      <c r="T1913" s="46">
        <f t="shared" ref="T1913:T1976" si="558">+R1913+S1913</f>
        <v>17</v>
      </c>
      <c r="U1913" s="68">
        <v>95.96</v>
      </c>
      <c r="V1913" s="69">
        <f t="shared" si="541"/>
        <v>14.393999999999998</v>
      </c>
      <c r="W1913" s="46">
        <f t="shared" si="549"/>
        <v>2936</v>
      </c>
      <c r="X1913" s="46"/>
      <c r="Y1913" s="45">
        <v>0</v>
      </c>
      <c r="Z1913" s="45">
        <v>0</v>
      </c>
      <c r="AA1913" s="45">
        <f t="shared" si="555"/>
        <v>0</v>
      </c>
      <c r="AB1913" s="46">
        <f t="shared" si="556"/>
        <v>13</v>
      </c>
      <c r="AC1913" s="46">
        <f t="shared" si="557"/>
        <v>4</v>
      </c>
      <c r="AD1913" s="46">
        <f t="shared" si="550"/>
        <v>17</v>
      </c>
      <c r="AE1913" s="68">
        <v>95.96</v>
      </c>
      <c r="AF1913" s="69">
        <f t="shared" si="542"/>
        <v>14.393999999999998</v>
      </c>
      <c r="AG1913" s="46">
        <f t="shared" si="551"/>
        <v>2936</v>
      </c>
      <c r="AH1913" s="46">
        <f t="shared" si="543"/>
        <v>0</v>
      </c>
      <c r="AI1913" s="45">
        <f>VLOOKUP(H1913,'[1]MŠ na kmeňovú školu V40'!$H$3:Y4987,18,0)</f>
        <v>10</v>
      </c>
      <c r="AJ1913" s="45">
        <f>VLOOKUP(H1913,'[1]MŠ na kmeňovú školu V40'!$H$3:AE4988,24,0)</f>
        <v>3</v>
      </c>
      <c r="AK1913" s="45">
        <f t="shared" si="544"/>
        <v>13</v>
      </c>
      <c r="AL1913" s="45">
        <v>98.08</v>
      </c>
      <c r="AM1913" s="45">
        <f t="shared" si="545"/>
        <v>14.712</v>
      </c>
      <c r="AN1913" s="84">
        <f t="shared" si="548"/>
        <v>2723</v>
      </c>
      <c r="AO1913" s="46">
        <f t="shared" si="546"/>
        <v>-213</v>
      </c>
      <c r="AP1913" s="72"/>
      <c r="AQ1913" s="46"/>
      <c r="AR1913" s="46"/>
      <c r="AS1913" s="46"/>
      <c r="AT1913" s="46">
        <f t="shared" si="552"/>
        <v>0</v>
      </c>
      <c r="AU1913" s="85">
        <f t="shared" si="553"/>
        <v>2723</v>
      </c>
      <c r="AV1913" s="46">
        <f t="shared" si="554"/>
        <v>0</v>
      </c>
      <c r="AW1913" s="46"/>
      <c r="AX1913" s="86">
        <f t="shared" si="547"/>
        <v>2723</v>
      </c>
    </row>
    <row r="1914" spans="1:50" s="56" customFormat="1" ht="13.5" customHeight="1" x14ac:dyDescent="0.25">
      <c r="A1914" s="19" t="s">
        <v>576</v>
      </c>
      <c r="B1914" s="20" t="s">
        <v>42</v>
      </c>
      <c r="C1914" s="21" t="s">
        <v>43</v>
      </c>
      <c r="D1914" s="20" t="s">
        <v>5999</v>
      </c>
      <c r="E1914" s="22">
        <v>318728</v>
      </c>
      <c r="F1914" s="23" t="s">
        <v>6000</v>
      </c>
      <c r="G1914" s="23" t="s">
        <v>579</v>
      </c>
      <c r="H1914" s="24">
        <v>710019130</v>
      </c>
      <c r="I1914" s="25">
        <v>318728</v>
      </c>
      <c r="J1914" s="23" t="s">
        <v>59</v>
      </c>
      <c r="K1914" s="26" t="s">
        <v>576</v>
      </c>
      <c r="L1914" s="23" t="s">
        <v>5951</v>
      </c>
      <c r="M1914" s="27">
        <v>98002</v>
      </c>
      <c r="N1914" s="23" t="s">
        <v>6001</v>
      </c>
      <c r="O1914" s="23" t="s">
        <v>6002</v>
      </c>
      <c r="P1914" s="28">
        <v>514799</v>
      </c>
      <c r="Q1914" s="21" t="s">
        <v>51</v>
      </c>
      <c r="R1914" s="46">
        <v>10</v>
      </c>
      <c r="S1914" s="46">
        <v>2</v>
      </c>
      <c r="T1914" s="46">
        <f t="shared" si="558"/>
        <v>12</v>
      </c>
      <c r="U1914" s="68">
        <v>95.96</v>
      </c>
      <c r="V1914" s="69">
        <f t="shared" si="541"/>
        <v>14.393999999999998</v>
      </c>
      <c r="W1914" s="46">
        <f t="shared" si="549"/>
        <v>2073</v>
      </c>
      <c r="X1914" s="46"/>
      <c r="Y1914" s="45">
        <v>0</v>
      </c>
      <c r="Z1914" s="45">
        <v>0</v>
      </c>
      <c r="AA1914" s="45">
        <f t="shared" si="555"/>
        <v>0</v>
      </c>
      <c r="AB1914" s="46">
        <f t="shared" si="556"/>
        <v>10</v>
      </c>
      <c r="AC1914" s="46">
        <f t="shared" si="557"/>
        <v>2</v>
      </c>
      <c r="AD1914" s="46">
        <f t="shared" si="550"/>
        <v>12</v>
      </c>
      <c r="AE1914" s="68">
        <v>95.96</v>
      </c>
      <c r="AF1914" s="69">
        <f t="shared" si="542"/>
        <v>14.393999999999998</v>
      </c>
      <c r="AG1914" s="46">
        <f t="shared" si="551"/>
        <v>2073</v>
      </c>
      <c r="AH1914" s="46">
        <f t="shared" si="543"/>
        <v>0</v>
      </c>
      <c r="AI1914" s="45">
        <f>VLOOKUP(H1914,'[1]MŠ na kmeňovú školu V40'!$H$3:Y4988,18,0)</f>
        <v>6</v>
      </c>
      <c r="AJ1914" s="45">
        <f>VLOOKUP(H1914,'[1]MŠ na kmeňovú školu V40'!$H$3:AE4989,24,0)</f>
        <v>2</v>
      </c>
      <c r="AK1914" s="45">
        <f t="shared" si="544"/>
        <v>8</v>
      </c>
      <c r="AL1914" s="45">
        <v>98.08</v>
      </c>
      <c r="AM1914" s="45">
        <f t="shared" si="545"/>
        <v>14.712</v>
      </c>
      <c r="AN1914" s="84">
        <f t="shared" si="548"/>
        <v>1853</v>
      </c>
      <c r="AO1914" s="46">
        <f t="shared" si="546"/>
        <v>-220</v>
      </c>
      <c r="AP1914" s="72"/>
      <c r="AQ1914" s="46"/>
      <c r="AR1914" s="46"/>
      <c r="AS1914" s="46"/>
      <c r="AT1914" s="46">
        <f t="shared" si="552"/>
        <v>0</v>
      </c>
      <c r="AU1914" s="85">
        <f t="shared" si="553"/>
        <v>1853</v>
      </c>
      <c r="AV1914" s="46">
        <f t="shared" si="554"/>
        <v>0</v>
      </c>
      <c r="AW1914" s="46"/>
      <c r="AX1914" s="86">
        <f t="shared" si="547"/>
        <v>1853</v>
      </c>
    </row>
    <row r="1915" spans="1:50" s="56" customFormat="1" ht="13.5" customHeight="1" x14ac:dyDescent="0.25">
      <c r="A1915" s="19" t="s">
        <v>576</v>
      </c>
      <c r="B1915" s="20" t="s">
        <v>42</v>
      </c>
      <c r="C1915" s="21" t="s">
        <v>43</v>
      </c>
      <c r="D1915" s="20" t="s">
        <v>6003</v>
      </c>
      <c r="E1915" s="22">
        <v>318736</v>
      </c>
      <c r="F1915" s="23" t="s">
        <v>6004</v>
      </c>
      <c r="G1915" s="23" t="s">
        <v>579</v>
      </c>
      <c r="H1915" s="24">
        <v>710157231</v>
      </c>
      <c r="I1915" s="25">
        <v>710059710</v>
      </c>
      <c r="J1915" s="23" t="s">
        <v>100</v>
      </c>
      <c r="K1915" s="26" t="s">
        <v>576</v>
      </c>
      <c r="L1915" s="23" t="s">
        <v>5951</v>
      </c>
      <c r="M1915" s="27">
        <v>98033</v>
      </c>
      <c r="N1915" s="23" t="s">
        <v>6005</v>
      </c>
      <c r="O1915" s="23" t="s">
        <v>6006</v>
      </c>
      <c r="P1915" s="28">
        <v>514811</v>
      </c>
      <c r="Q1915" s="21" t="s">
        <v>51</v>
      </c>
      <c r="R1915" s="46">
        <v>5</v>
      </c>
      <c r="S1915" s="46">
        <v>1</v>
      </c>
      <c r="T1915" s="46">
        <f t="shared" si="558"/>
        <v>6</v>
      </c>
      <c r="U1915" s="68">
        <v>95.96</v>
      </c>
      <c r="V1915" s="69">
        <f t="shared" si="541"/>
        <v>14.393999999999998</v>
      </c>
      <c r="W1915" s="46">
        <f t="shared" si="549"/>
        <v>1036</v>
      </c>
      <c r="X1915" s="46"/>
      <c r="Y1915" s="45">
        <v>0</v>
      </c>
      <c r="Z1915" s="45">
        <v>0</v>
      </c>
      <c r="AA1915" s="45">
        <f t="shared" si="555"/>
        <v>0</v>
      </c>
      <c r="AB1915" s="46">
        <f t="shared" si="556"/>
        <v>5</v>
      </c>
      <c r="AC1915" s="46">
        <f t="shared" si="557"/>
        <v>1</v>
      </c>
      <c r="AD1915" s="46">
        <f t="shared" si="550"/>
        <v>6</v>
      </c>
      <c r="AE1915" s="68">
        <v>95.96</v>
      </c>
      <c r="AF1915" s="69">
        <f t="shared" si="542"/>
        <v>14.393999999999998</v>
      </c>
      <c r="AG1915" s="46">
        <f t="shared" si="551"/>
        <v>1036</v>
      </c>
      <c r="AH1915" s="46">
        <f t="shared" si="543"/>
        <v>0</v>
      </c>
      <c r="AI1915" s="45">
        <f>VLOOKUP(H1915,'[1]MŠ na kmeňovú školu V40'!$H$3:Y4989,18,0)</f>
        <v>6</v>
      </c>
      <c r="AJ1915" s="45">
        <f>VLOOKUP(H1915,'[1]MŠ na kmeňovú školu V40'!$H$3:AE4990,24,0)</f>
        <v>1</v>
      </c>
      <c r="AK1915" s="45">
        <f t="shared" si="544"/>
        <v>7</v>
      </c>
      <c r="AL1915" s="45">
        <v>98.08</v>
      </c>
      <c r="AM1915" s="45">
        <f t="shared" si="545"/>
        <v>14.712</v>
      </c>
      <c r="AN1915" s="84">
        <f t="shared" si="548"/>
        <v>1103</v>
      </c>
      <c r="AO1915" s="46">
        <f t="shared" si="546"/>
        <v>67</v>
      </c>
      <c r="AP1915" s="72"/>
      <c r="AQ1915" s="46"/>
      <c r="AR1915" s="46"/>
      <c r="AS1915" s="46"/>
      <c r="AT1915" s="46">
        <f t="shared" si="552"/>
        <v>0</v>
      </c>
      <c r="AU1915" s="85">
        <f t="shared" si="553"/>
        <v>1103</v>
      </c>
      <c r="AV1915" s="46">
        <f t="shared" si="554"/>
        <v>0</v>
      </c>
      <c r="AW1915" s="46"/>
      <c r="AX1915" s="86">
        <f t="shared" si="547"/>
        <v>1103</v>
      </c>
    </row>
    <row r="1916" spans="1:50" s="56" customFormat="1" ht="13.5" customHeight="1" x14ac:dyDescent="0.25">
      <c r="A1916" s="19" t="s">
        <v>576</v>
      </c>
      <c r="B1916" s="20" t="s">
        <v>42</v>
      </c>
      <c r="C1916" s="21" t="s">
        <v>43</v>
      </c>
      <c r="D1916" s="20" t="s">
        <v>6007</v>
      </c>
      <c r="E1916" s="22">
        <v>318744</v>
      </c>
      <c r="F1916" s="23" t="s">
        <v>6008</v>
      </c>
      <c r="G1916" s="23" t="s">
        <v>579</v>
      </c>
      <c r="H1916" s="24">
        <v>710037651</v>
      </c>
      <c r="I1916" s="25">
        <v>318744</v>
      </c>
      <c r="J1916" s="23" t="s">
        <v>54</v>
      </c>
      <c r="K1916" s="26" t="s">
        <v>576</v>
      </c>
      <c r="L1916" s="23" t="s">
        <v>5951</v>
      </c>
      <c r="M1916" s="27">
        <v>98101</v>
      </c>
      <c r="N1916" s="23" t="s">
        <v>6009</v>
      </c>
      <c r="O1916" s="23" t="s">
        <v>6010</v>
      </c>
      <c r="P1916" s="28">
        <v>514829</v>
      </c>
      <c r="Q1916" s="21" t="s">
        <v>51</v>
      </c>
      <c r="R1916" s="46">
        <v>54</v>
      </c>
      <c r="S1916" s="46">
        <v>3</v>
      </c>
      <c r="T1916" s="46">
        <f t="shared" si="558"/>
        <v>57</v>
      </c>
      <c r="U1916" s="68">
        <v>95.96</v>
      </c>
      <c r="V1916" s="69">
        <f t="shared" si="541"/>
        <v>14.393999999999998</v>
      </c>
      <c r="W1916" s="46">
        <f t="shared" si="549"/>
        <v>9845</v>
      </c>
      <c r="X1916" s="46"/>
      <c r="Y1916" s="45">
        <v>0</v>
      </c>
      <c r="Z1916" s="45">
        <v>0</v>
      </c>
      <c r="AA1916" s="45">
        <f t="shared" si="555"/>
        <v>0</v>
      </c>
      <c r="AB1916" s="46">
        <f t="shared" si="556"/>
        <v>54</v>
      </c>
      <c r="AC1916" s="46">
        <f t="shared" si="557"/>
        <v>3</v>
      </c>
      <c r="AD1916" s="46">
        <f t="shared" si="550"/>
        <v>57</v>
      </c>
      <c r="AE1916" s="68">
        <v>95.96</v>
      </c>
      <c r="AF1916" s="69">
        <f t="shared" si="542"/>
        <v>14.393999999999998</v>
      </c>
      <c r="AG1916" s="46">
        <f t="shared" si="551"/>
        <v>9845</v>
      </c>
      <c r="AH1916" s="46">
        <f t="shared" si="543"/>
        <v>0</v>
      </c>
      <c r="AI1916" s="45">
        <f>VLOOKUP(H1916,'[1]MŠ na kmeňovú školu V40'!$H$3:Y4990,18,0)</f>
        <v>44</v>
      </c>
      <c r="AJ1916" s="45">
        <f>VLOOKUP(H1916,'[1]MŠ na kmeňovú školu V40'!$H$3:AE4991,24,0)</f>
        <v>4</v>
      </c>
      <c r="AK1916" s="45">
        <f t="shared" si="544"/>
        <v>48</v>
      </c>
      <c r="AL1916" s="45">
        <v>98.08</v>
      </c>
      <c r="AM1916" s="45">
        <f t="shared" si="545"/>
        <v>14.712</v>
      </c>
      <c r="AN1916" s="84">
        <f t="shared" si="548"/>
        <v>9388</v>
      </c>
      <c r="AO1916" s="46">
        <f t="shared" si="546"/>
        <v>-457</v>
      </c>
      <c r="AP1916" s="72"/>
      <c r="AQ1916" s="46"/>
      <c r="AR1916" s="46"/>
      <c r="AS1916" s="46"/>
      <c r="AT1916" s="46">
        <f t="shared" si="552"/>
        <v>0</v>
      </c>
      <c r="AU1916" s="85">
        <f t="shared" si="553"/>
        <v>9388</v>
      </c>
      <c r="AV1916" s="46">
        <f t="shared" si="554"/>
        <v>0</v>
      </c>
      <c r="AW1916" s="46"/>
      <c r="AX1916" s="86">
        <f t="shared" si="547"/>
        <v>9388</v>
      </c>
    </row>
    <row r="1917" spans="1:50" s="56" customFormat="1" ht="13.5" customHeight="1" x14ac:dyDescent="0.25">
      <c r="A1917" s="19" t="s">
        <v>576</v>
      </c>
      <c r="B1917" s="20" t="s">
        <v>42</v>
      </c>
      <c r="C1917" s="21" t="s">
        <v>43</v>
      </c>
      <c r="D1917" s="20" t="s">
        <v>6007</v>
      </c>
      <c r="E1917" s="22">
        <v>318744</v>
      </c>
      <c r="F1917" s="23" t="s">
        <v>6008</v>
      </c>
      <c r="G1917" s="23" t="s">
        <v>579</v>
      </c>
      <c r="H1917" s="24">
        <v>710037660</v>
      </c>
      <c r="I1917" s="25">
        <v>318744</v>
      </c>
      <c r="J1917" s="23" t="s">
        <v>54</v>
      </c>
      <c r="K1917" s="26" t="s">
        <v>576</v>
      </c>
      <c r="L1917" s="23" t="s">
        <v>5951</v>
      </c>
      <c r="M1917" s="27">
        <v>98101</v>
      </c>
      <c r="N1917" s="23" t="s">
        <v>6009</v>
      </c>
      <c r="O1917" s="23" t="s">
        <v>6011</v>
      </c>
      <c r="P1917" s="28">
        <v>514829</v>
      </c>
      <c r="Q1917" s="21" t="s">
        <v>51</v>
      </c>
      <c r="R1917" s="46">
        <v>23</v>
      </c>
      <c r="S1917" s="46">
        <v>0</v>
      </c>
      <c r="T1917" s="46">
        <f t="shared" si="558"/>
        <v>23</v>
      </c>
      <c r="U1917" s="68">
        <v>95.96</v>
      </c>
      <c r="V1917" s="69">
        <f t="shared" si="541"/>
        <v>14.393999999999998</v>
      </c>
      <c r="W1917" s="46">
        <f t="shared" si="549"/>
        <v>3973</v>
      </c>
      <c r="X1917" s="46"/>
      <c r="Y1917" s="45">
        <v>0</v>
      </c>
      <c r="Z1917" s="45">
        <v>0</v>
      </c>
      <c r="AA1917" s="45">
        <f t="shared" si="555"/>
        <v>0</v>
      </c>
      <c r="AB1917" s="46">
        <f t="shared" si="556"/>
        <v>23</v>
      </c>
      <c r="AC1917" s="46">
        <f t="shared" si="557"/>
        <v>0</v>
      </c>
      <c r="AD1917" s="46">
        <f t="shared" si="550"/>
        <v>23</v>
      </c>
      <c r="AE1917" s="68">
        <v>95.96</v>
      </c>
      <c r="AF1917" s="69">
        <f t="shared" si="542"/>
        <v>14.393999999999998</v>
      </c>
      <c r="AG1917" s="46">
        <f t="shared" si="551"/>
        <v>3973</v>
      </c>
      <c r="AH1917" s="46">
        <f t="shared" si="543"/>
        <v>0</v>
      </c>
      <c r="AI1917" s="45">
        <f>VLOOKUP(H1917,'[1]MŠ na kmeňovú školu V40'!$H$3:Y4991,18,0)</f>
        <v>20</v>
      </c>
      <c r="AJ1917" s="45">
        <f>VLOOKUP(H1917,'[1]MŠ na kmeňovú školu V40'!$H$3:AE4992,24,0)</f>
        <v>0</v>
      </c>
      <c r="AK1917" s="45">
        <f t="shared" si="544"/>
        <v>20</v>
      </c>
      <c r="AL1917" s="45">
        <v>98.08</v>
      </c>
      <c r="AM1917" s="45">
        <f t="shared" si="545"/>
        <v>14.712</v>
      </c>
      <c r="AN1917" s="84">
        <f t="shared" si="548"/>
        <v>3825</v>
      </c>
      <c r="AO1917" s="46">
        <f t="shared" si="546"/>
        <v>-148</v>
      </c>
      <c r="AP1917" s="72"/>
      <c r="AQ1917" s="46"/>
      <c r="AR1917" s="46"/>
      <c r="AS1917" s="46"/>
      <c r="AT1917" s="46">
        <f t="shared" si="552"/>
        <v>0</v>
      </c>
      <c r="AU1917" s="85">
        <f t="shared" si="553"/>
        <v>3825</v>
      </c>
      <c r="AV1917" s="46">
        <f t="shared" si="554"/>
        <v>0</v>
      </c>
      <c r="AW1917" s="46"/>
      <c r="AX1917" s="86">
        <f t="shared" si="547"/>
        <v>3825</v>
      </c>
    </row>
    <row r="1918" spans="1:50" s="56" customFormat="1" ht="13.5" customHeight="1" x14ac:dyDescent="0.25">
      <c r="A1918" s="19" t="s">
        <v>576</v>
      </c>
      <c r="B1918" s="20" t="s">
        <v>42</v>
      </c>
      <c r="C1918" s="21" t="s">
        <v>43</v>
      </c>
      <c r="D1918" s="20" t="s">
        <v>6012</v>
      </c>
      <c r="E1918" s="22">
        <v>318752</v>
      </c>
      <c r="F1918" s="23" t="s">
        <v>6013</v>
      </c>
      <c r="G1918" s="23" t="s">
        <v>579</v>
      </c>
      <c r="H1918" s="24">
        <v>710019181</v>
      </c>
      <c r="I1918" s="25">
        <v>318752</v>
      </c>
      <c r="J1918" s="23" t="s">
        <v>222</v>
      </c>
      <c r="K1918" s="26" t="s">
        <v>576</v>
      </c>
      <c r="L1918" s="23" t="s">
        <v>5951</v>
      </c>
      <c r="M1918" s="27">
        <v>98031</v>
      </c>
      <c r="N1918" s="23" t="s">
        <v>6014</v>
      </c>
      <c r="O1918" s="23" t="s">
        <v>6015</v>
      </c>
      <c r="P1918" s="28">
        <v>514837</v>
      </c>
      <c r="Q1918" s="21" t="s">
        <v>51</v>
      </c>
      <c r="R1918" s="46">
        <v>21</v>
      </c>
      <c r="S1918" s="46">
        <v>7</v>
      </c>
      <c r="T1918" s="46">
        <f t="shared" si="558"/>
        <v>28</v>
      </c>
      <c r="U1918" s="68">
        <v>95.96</v>
      </c>
      <c r="V1918" s="69">
        <f t="shared" si="541"/>
        <v>14.393999999999998</v>
      </c>
      <c r="W1918" s="46">
        <f t="shared" si="549"/>
        <v>4836</v>
      </c>
      <c r="X1918" s="46"/>
      <c r="Y1918" s="45">
        <v>0</v>
      </c>
      <c r="Z1918" s="45">
        <v>0</v>
      </c>
      <c r="AA1918" s="45">
        <f t="shared" si="555"/>
        <v>0</v>
      </c>
      <c r="AB1918" s="46">
        <f t="shared" si="556"/>
        <v>21</v>
      </c>
      <c r="AC1918" s="46">
        <f t="shared" si="557"/>
        <v>7</v>
      </c>
      <c r="AD1918" s="46">
        <f t="shared" si="550"/>
        <v>28</v>
      </c>
      <c r="AE1918" s="68">
        <v>95.96</v>
      </c>
      <c r="AF1918" s="69">
        <f t="shared" si="542"/>
        <v>14.393999999999998</v>
      </c>
      <c r="AG1918" s="46">
        <f t="shared" si="551"/>
        <v>4836</v>
      </c>
      <c r="AH1918" s="46">
        <f t="shared" si="543"/>
        <v>0</v>
      </c>
      <c r="AI1918" s="45">
        <f>VLOOKUP(H1918,'[1]MŠ na kmeňovú školu V40'!$H$3:Y4992,18,0)</f>
        <v>21</v>
      </c>
      <c r="AJ1918" s="45">
        <f>VLOOKUP(H1918,'[1]MŠ na kmeňovú školu V40'!$H$3:AE4993,24,0)</f>
        <v>2</v>
      </c>
      <c r="AK1918" s="45">
        <f t="shared" si="544"/>
        <v>23</v>
      </c>
      <c r="AL1918" s="45">
        <v>98.08</v>
      </c>
      <c r="AM1918" s="45">
        <f t="shared" si="545"/>
        <v>14.712</v>
      </c>
      <c r="AN1918" s="84">
        <f t="shared" si="548"/>
        <v>4578</v>
      </c>
      <c r="AO1918" s="46">
        <f t="shared" si="546"/>
        <v>-258</v>
      </c>
      <c r="AP1918" s="72"/>
      <c r="AQ1918" s="46"/>
      <c r="AR1918" s="46"/>
      <c r="AS1918" s="46"/>
      <c r="AT1918" s="46">
        <f t="shared" si="552"/>
        <v>0</v>
      </c>
      <c r="AU1918" s="85">
        <f t="shared" si="553"/>
        <v>4578</v>
      </c>
      <c r="AV1918" s="46">
        <f t="shared" si="554"/>
        <v>0</v>
      </c>
      <c r="AW1918" s="46"/>
      <c r="AX1918" s="86">
        <f t="shared" si="547"/>
        <v>4578</v>
      </c>
    </row>
    <row r="1919" spans="1:50" s="56" customFormat="1" ht="13.5" customHeight="1" x14ac:dyDescent="0.25">
      <c r="A1919" s="19" t="s">
        <v>576</v>
      </c>
      <c r="B1919" s="20" t="s">
        <v>42</v>
      </c>
      <c r="C1919" s="21" t="s">
        <v>43</v>
      </c>
      <c r="D1919" s="20" t="s">
        <v>6016</v>
      </c>
      <c r="E1919" s="22">
        <v>318761</v>
      </c>
      <c r="F1919" s="23" t="s">
        <v>6017</v>
      </c>
      <c r="G1919" s="23" t="s">
        <v>579</v>
      </c>
      <c r="H1919" s="24">
        <v>710019190</v>
      </c>
      <c r="I1919" s="25">
        <v>37888862</v>
      </c>
      <c r="J1919" s="23" t="s">
        <v>100</v>
      </c>
      <c r="K1919" s="26" t="s">
        <v>576</v>
      </c>
      <c r="L1919" s="23" t="s">
        <v>5951</v>
      </c>
      <c r="M1919" s="27">
        <v>98004</v>
      </c>
      <c r="N1919" s="23" t="s">
        <v>6018</v>
      </c>
      <c r="O1919" s="23" t="s">
        <v>6019</v>
      </c>
      <c r="P1919" s="28">
        <v>514861</v>
      </c>
      <c r="Q1919" s="21" t="s">
        <v>51</v>
      </c>
      <c r="R1919" s="46">
        <v>17</v>
      </c>
      <c r="S1919" s="46">
        <v>1</v>
      </c>
      <c r="T1919" s="46">
        <f t="shared" si="558"/>
        <v>18</v>
      </c>
      <c r="U1919" s="68">
        <v>95.96</v>
      </c>
      <c r="V1919" s="69">
        <f t="shared" si="541"/>
        <v>14.393999999999998</v>
      </c>
      <c r="W1919" s="46">
        <f t="shared" si="549"/>
        <v>3109</v>
      </c>
      <c r="X1919" s="46"/>
      <c r="Y1919" s="45">
        <v>0</v>
      </c>
      <c r="Z1919" s="45">
        <v>0</v>
      </c>
      <c r="AA1919" s="45">
        <f t="shared" si="555"/>
        <v>0</v>
      </c>
      <c r="AB1919" s="46">
        <f t="shared" si="556"/>
        <v>17</v>
      </c>
      <c r="AC1919" s="46">
        <f t="shared" si="557"/>
        <v>1</v>
      </c>
      <c r="AD1919" s="46">
        <f t="shared" si="550"/>
        <v>18</v>
      </c>
      <c r="AE1919" s="68">
        <v>95.96</v>
      </c>
      <c r="AF1919" s="69">
        <f t="shared" si="542"/>
        <v>14.393999999999998</v>
      </c>
      <c r="AG1919" s="46">
        <f t="shared" si="551"/>
        <v>3109</v>
      </c>
      <c r="AH1919" s="46">
        <f t="shared" si="543"/>
        <v>0</v>
      </c>
      <c r="AI1919" s="45">
        <f>VLOOKUP(H1919,'[1]MŠ na kmeňovú školu V40'!$H$3:Y4993,18,0)</f>
        <v>9</v>
      </c>
      <c r="AJ1919" s="45">
        <f>VLOOKUP(H1919,'[1]MŠ na kmeňovú školu V40'!$H$3:AE4994,24,0)</f>
        <v>1</v>
      </c>
      <c r="AK1919" s="45">
        <f t="shared" si="544"/>
        <v>10</v>
      </c>
      <c r="AL1919" s="45">
        <v>98.08</v>
      </c>
      <c r="AM1919" s="45">
        <f t="shared" si="545"/>
        <v>14.712</v>
      </c>
      <c r="AN1919" s="84">
        <f t="shared" si="548"/>
        <v>2661</v>
      </c>
      <c r="AO1919" s="46">
        <f t="shared" si="546"/>
        <v>-448</v>
      </c>
      <c r="AP1919" s="72"/>
      <c r="AQ1919" s="46"/>
      <c r="AR1919" s="46"/>
      <c r="AS1919" s="46"/>
      <c r="AT1919" s="46">
        <f t="shared" si="552"/>
        <v>0</v>
      </c>
      <c r="AU1919" s="85">
        <f t="shared" si="553"/>
        <v>2661</v>
      </c>
      <c r="AV1919" s="46">
        <f t="shared" si="554"/>
        <v>0</v>
      </c>
      <c r="AW1919" s="46"/>
      <c r="AX1919" s="86">
        <f t="shared" si="547"/>
        <v>2661</v>
      </c>
    </row>
    <row r="1920" spans="1:50" s="56" customFormat="1" ht="13.5" customHeight="1" x14ac:dyDescent="0.25">
      <c r="A1920" s="19" t="s">
        <v>576</v>
      </c>
      <c r="B1920" s="20" t="s">
        <v>42</v>
      </c>
      <c r="C1920" s="21" t="s">
        <v>43</v>
      </c>
      <c r="D1920" s="20" t="s">
        <v>6020</v>
      </c>
      <c r="E1920" s="22">
        <v>318779</v>
      </c>
      <c r="F1920" s="23" t="s">
        <v>6021</v>
      </c>
      <c r="G1920" s="23" t="s">
        <v>579</v>
      </c>
      <c r="H1920" s="24">
        <v>710019203</v>
      </c>
      <c r="I1920" s="25">
        <v>37831747</v>
      </c>
      <c r="J1920" s="23" t="s">
        <v>6022</v>
      </c>
      <c r="K1920" s="26" t="s">
        <v>576</v>
      </c>
      <c r="L1920" s="23" t="s">
        <v>5951</v>
      </c>
      <c r="M1920" s="27">
        <v>98052</v>
      </c>
      <c r="N1920" s="23" t="s">
        <v>6023</v>
      </c>
      <c r="O1920" s="23" t="s">
        <v>6024</v>
      </c>
      <c r="P1920" s="28">
        <v>514888</v>
      </c>
      <c r="Q1920" s="21" t="s">
        <v>51</v>
      </c>
      <c r="R1920" s="46">
        <v>7</v>
      </c>
      <c r="S1920" s="46">
        <v>1</v>
      </c>
      <c r="T1920" s="46">
        <f t="shared" si="558"/>
        <v>8</v>
      </c>
      <c r="U1920" s="68">
        <v>95.96</v>
      </c>
      <c r="V1920" s="69">
        <f t="shared" si="541"/>
        <v>14.393999999999998</v>
      </c>
      <c r="W1920" s="46">
        <f t="shared" si="549"/>
        <v>1382</v>
      </c>
      <c r="X1920" s="46"/>
      <c r="Y1920" s="45">
        <v>0</v>
      </c>
      <c r="Z1920" s="45">
        <v>0</v>
      </c>
      <c r="AA1920" s="45">
        <f t="shared" si="555"/>
        <v>0</v>
      </c>
      <c r="AB1920" s="46">
        <f t="shared" si="556"/>
        <v>7</v>
      </c>
      <c r="AC1920" s="46">
        <f t="shared" si="557"/>
        <v>1</v>
      </c>
      <c r="AD1920" s="46">
        <f t="shared" si="550"/>
        <v>8</v>
      </c>
      <c r="AE1920" s="68">
        <v>95.96</v>
      </c>
      <c r="AF1920" s="69">
        <f t="shared" si="542"/>
        <v>14.393999999999998</v>
      </c>
      <c r="AG1920" s="46">
        <f t="shared" si="551"/>
        <v>1382</v>
      </c>
      <c r="AH1920" s="46">
        <f t="shared" si="543"/>
        <v>0</v>
      </c>
      <c r="AI1920" s="45">
        <f>VLOOKUP(H1920,'[1]MŠ na kmeňovú školu V40'!$H$3:Y4994,18,0)</f>
        <v>11</v>
      </c>
      <c r="AJ1920" s="45">
        <f>VLOOKUP(H1920,'[1]MŠ na kmeňovú školu V40'!$H$3:AE4995,24,0)</f>
        <v>0</v>
      </c>
      <c r="AK1920" s="45">
        <f t="shared" si="544"/>
        <v>11</v>
      </c>
      <c r="AL1920" s="45">
        <v>98.08</v>
      </c>
      <c r="AM1920" s="45">
        <f t="shared" si="545"/>
        <v>14.712</v>
      </c>
      <c r="AN1920" s="84">
        <f t="shared" si="548"/>
        <v>1569</v>
      </c>
      <c r="AO1920" s="46">
        <f t="shared" si="546"/>
        <v>187</v>
      </c>
      <c r="AP1920" s="72"/>
      <c r="AQ1920" s="46"/>
      <c r="AR1920" s="46"/>
      <c r="AS1920" s="46"/>
      <c r="AT1920" s="46">
        <f t="shared" si="552"/>
        <v>0</v>
      </c>
      <c r="AU1920" s="85">
        <f t="shared" si="553"/>
        <v>1569</v>
      </c>
      <c r="AV1920" s="46">
        <f t="shared" si="554"/>
        <v>0</v>
      </c>
      <c r="AW1920" s="46"/>
      <c r="AX1920" s="86">
        <f t="shared" si="547"/>
        <v>1569</v>
      </c>
    </row>
    <row r="1921" spans="1:50" s="56" customFormat="1" ht="13.5" customHeight="1" x14ac:dyDescent="0.25">
      <c r="A1921" s="19" t="s">
        <v>576</v>
      </c>
      <c r="B1921" s="20" t="s">
        <v>42</v>
      </c>
      <c r="C1921" s="21" t="s">
        <v>43</v>
      </c>
      <c r="D1921" s="20" t="s">
        <v>6025</v>
      </c>
      <c r="E1921" s="22">
        <v>318787</v>
      </c>
      <c r="F1921" s="23" t="s">
        <v>6026</v>
      </c>
      <c r="G1921" s="23" t="s">
        <v>579</v>
      </c>
      <c r="H1921" s="24">
        <v>710019220</v>
      </c>
      <c r="I1921" s="25">
        <v>37831585</v>
      </c>
      <c r="J1921" s="23" t="s">
        <v>100</v>
      </c>
      <c r="K1921" s="26" t="s">
        <v>576</v>
      </c>
      <c r="L1921" s="23" t="s">
        <v>5814</v>
      </c>
      <c r="M1921" s="27">
        <v>98013</v>
      </c>
      <c r="N1921" s="23" t="s">
        <v>6027</v>
      </c>
      <c r="O1921" s="23" t="s">
        <v>6028</v>
      </c>
      <c r="P1921" s="28">
        <v>514900</v>
      </c>
      <c r="Q1921" s="21" t="s">
        <v>51</v>
      </c>
      <c r="R1921" s="46">
        <v>8</v>
      </c>
      <c r="S1921" s="46">
        <v>3</v>
      </c>
      <c r="T1921" s="46">
        <f t="shared" si="558"/>
        <v>11</v>
      </c>
      <c r="U1921" s="68">
        <v>95.96</v>
      </c>
      <c r="V1921" s="69">
        <f t="shared" si="541"/>
        <v>14.393999999999998</v>
      </c>
      <c r="W1921" s="46">
        <f t="shared" si="549"/>
        <v>1900</v>
      </c>
      <c r="X1921" s="46"/>
      <c r="Y1921" s="45">
        <v>0</v>
      </c>
      <c r="Z1921" s="45">
        <v>0</v>
      </c>
      <c r="AA1921" s="45">
        <f t="shared" si="555"/>
        <v>0</v>
      </c>
      <c r="AB1921" s="46">
        <f t="shared" si="556"/>
        <v>8</v>
      </c>
      <c r="AC1921" s="46">
        <f t="shared" si="557"/>
        <v>3</v>
      </c>
      <c r="AD1921" s="46">
        <f t="shared" si="550"/>
        <v>11</v>
      </c>
      <c r="AE1921" s="68">
        <v>95.96</v>
      </c>
      <c r="AF1921" s="69">
        <f t="shared" si="542"/>
        <v>14.393999999999998</v>
      </c>
      <c r="AG1921" s="46">
        <f t="shared" si="551"/>
        <v>1900</v>
      </c>
      <c r="AH1921" s="46">
        <f t="shared" si="543"/>
        <v>0</v>
      </c>
      <c r="AI1921" s="45">
        <f>VLOOKUP(H1921,'[1]MŠ na kmeňovú školu V40'!$H$3:Y4995,18,0)</f>
        <v>9</v>
      </c>
      <c r="AJ1921" s="45">
        <f>VLOOKUP(H1921,'[1]MŠ na kmeňovú školu V40'!$H$3:AE4996,24,0)</f>
        <v>4</v>
      </c>
      <c r="AK1921" s="45">
        <f t="shared" si="544"/>
        <v>13</v>
      </c>
      <c r="AL1921" s="45">
        <v>98.08</v>
      </c>
      <c r="AM1921" s="45">
        <f t="shared" si="545"/>
        <v>14.712</v>
      </c>
      <c r="AN1921" s="84">
        <f t="shared" si="548"/>
        <v>2032</v>
      </c>
      <c r="AO1921" s="46">
        <f t="shared" si="546"/>
        <v>132</v>
      </c>
      <c r="AP1921" s="72"/>
      <c r="AQ1921" s="46"/>
      <c r="AR1921" s="46"/>
      <c r="AS1921" s="46"/>
      <c r="AT1921" s="46">
        <f t="shared" si="552"/>
        <v>0</v>
      </c>
      <c r="AU1921" s="85">
        <f t="shared" si="553"/>
        <v>2032</v>
      </c>
      <c r="AV1921" s="46">
        <f t="shared" si="554"/>
        <v>0</v>
      </c>
      <c r="AW1921" s="46"/>
      <c r="AX1921" s="86">
        <f t="shared" si="547"/>
        <v>2032</v>
      </c>
    </row>
    <row r="1922" spans="1:50" s="56" customFormat="1" ht="13.5" customHeight="1" x14ac:dyDescent="0.25">
      <c r="A1922" s="19" t="s">
        <v>576</v>
      </c>
      <c r="B1922" s="20" t="s">
        <v>42</v>
      </c>
      <c r="C1922" s="21" t="s">
        <v>43</v>
      </c>
      <c r="D1922" s="20" t="s">
        <v>6029</v>
      </c>
      <c r="E1922" s="22">
        <v>318795</v>
      </c>
      <c r="F1922" s="23" t="s">
        <v>6030</v>
      </c>
      <c r="G1922" s="23" t="s">
        <v>579</v>
      </c>
      <c r="H1922" s="24">
        <v>710019211</v>
      </c>
      <c r="I1922" s="25">
        <v>318795</v>
      </c>
      <c r="J1922" s="23" t="s">
        <v>54</v>
      </c>
      <c r="K1922" s="26" t="s">
        <v>576</v>
      </c>
      <c r="L1922" s="23" t="s">
        <v>5814</v>
      </c>
      <c r="M1922" s="27">
        <v>98012</v>
      </c>
      <c r="N1922" s="23" t="s">
        <v>6031</v>
      </c>
      <c r="O1922" s="23" t="s">
        <v>6032</v>
      </c>
      <c r="P1922" s="28">
        <v>514918</v>
      </c>
      <c r="Q1922" s="21" t="s">
        <v>51</v>
      </c>
      <c r="R1922" s="46">
        <v>11</v>
      </c>
      <c r="S1922" s="46">
        <v>0</v>
      </c>
      <c r="T1922" s="46">
        <f t="shared" si="558"/>
        <v>11</v>
      </c>
      <c r="U1922" s="68">
        <v>95.96</v>
      </c>
      <c r="V1922" s="69">
        <f t="shared" ref="V1922:V1985" si="559">+U1922*15%</f>
        <v>14.393999999999998</v>
      </c>
      <c r="W1922" s="46">
        <f t="shared" si="549"/>
        <v>1900</v>
      </c>
      <c r="X1922" s="46"/>
      <c r="Y1922" s="45">
        <v>0</v>
      </c>
      <c r="Z1922" s="45">
        <v>0</v>
      </c>
      <c r="AA1922" s="45">
        <f t="shared" si="555"/>
        <v>0</v>
      </c>
      <c r="AB1922" s="46">
        <f t="shared" si="556"/>
        <v>11</v>
      </c>
      <c r="AC1922" s="46">
        <f t="shared" si="557"/>
        <v>0</v>
      </c>
      <c r="AD1922" s="46">
        <f t="shared" si="550"/>
        <v>11</v>
      </c>
      <c r="AE1922" s="68">
        <v>95.96</v>
      </c>
      <c r="AF1922" s="69">
        <f t="shared" ref="AF1922:AF1985" si="560">+AE1922*15%</f>
        <v>14.393999999999998</v>
      </c>
      <c r="AG1922" s="46">
        <f t="shared" si="551"/>
        <v>1900</v>
      </c>
      <c r="AH1922" s="46">
        <f t="shared" ref="AH1922:AH1985" si="561">+AG1922-W1922</f>
        <v>0</v>
      </c>
      <c r="AI1922" s="45">
        <f>VLOOKUP(H1922,'[1]MŠ na kmeňovú školu V40'!$H$3:Y4996,18,0)</f>
        <v>9</v>
      </c>
      <c r="AJ1922" s="45">
        <f>VLOOKUP(H1922,'[1]MŠ na kmeňovú školu V40'!$H$3:AE4997,24,0)</f>
        <v>0</v>
      </c>
      <c r="AK1922" s="45">
        <f t="shared" ref="AK1922:AK1985" si="562">+AI1922+AJ1922</f>
        <v>9</v>
      </c>
      <c r="AL1922" s="45">
        <v>98.08</v>
      </c>
      <c r="AM1922" s="45">
        <f t="shared" ref="AM1922:AM1985" si="563">+AL1922*15%</f>
        <v>14.712</v>
      </c>
      <c r="AN1922" s="84">
        <f t="shared" si="548"/>
        <v>1796</v>
      </c>
      <c r="AO1922" s="46">
        <f t="shared" ref="AO1922:AO1985" si="564">+AN1922-AG1922</f>
        <v>-104</v>
      </c>
      <c r="AP1922" s="72"/>
      <c r="AQ1922" s="46"/>
      <c r="AR1922" s="46"/>
      <c r="AS1922" s="46"/>
      <c r="AT1922" s="46">
        <f t="shared" si="552"/>
        <v>0</v>
      </c>
      <c r="AU1922" s="85">
        <f t="shared" si="553"/>
        <v>1796</v>
      </c>
      <c r="AV1922" s="46">
        <f t="shared" si="554"/>
        <v>0</v>
      </c>
      <c r="AW1922" s="46"/>
      <c r="AX1922" s="86">
        <f t="shared" ref="AX1922:AX1985" si="565">+AT1922+AN1922</f>
        <v>1796</v>
      </c>
    </row>
    <row r="1923" spans="1:50" s="56" customFormat="1" ht="13.5" customHeight="1" x14ac:dyDescent="0.25">
      <c r="A1923" s="19" t="s">
        <v>576</v>
      </c>
      <c r="B1923" s="20" t="s">
        <v>42</v>
      </c>
      <c r="C1923" s="21" t="s">
        <v>43</v>
      </c>
      <c r="D1923" s="20" t="s">
        <v>6033</v>
      </c>
      <c r="E1923" s="22">
        <v>318817</v>
      </c>
      <c r="F1923" s="23" t="s">
        <v>6034</v>
      </c>
      <c r="G1923" s="23" t="s">
        <v>579</v>
      </c>
      <c r="H1923" s="24">
        <v>710019238</v>
      </c>
      <c r="I1923" s="25">
        <v>318817</v>
      </c>
      <c r="J1923" s="23" t="s">
        <v>59</v>
      </c>
      <c r="K1923" s="26" t="s">
        <v>576</v>
      </c>
      <c r="L1923" s="23" t="s">
        <v>5951</v>
      </c>
      <c r="M1923" s="27">
        <v>98542</v>
      </c>
      <c r="N1923" s="23" t="s">
        <v>6035</v>
      </c>
      <c r="O1923" s="23" t="s">
        <v>6036</v>
      </c>
      <c r="P1923" s="28">
        <v>514942</v>
      </c>
      <c r="Q1923" s="21" t="s">
        <v>51</v>
      </c>
      <c r="R1923" s="46">
        <v>5</v>
      </c>
      <c r="S1923" s="46">
        <v>1</v>
      </c>
      <c r="T1923" s="46">
        <f t="shared" si="558"/>
        <v>6</v>
      </c>
      <c r="U1923" s="68">
        <v>95.96</v>
      </c>
      <c r="V1923" s="69">
        <f t="shared" si="559"/>
        <v>14.393999999999998</v>
      </c>
      <c r="W1923" s="46">
        <f t="shared" si="549"/>
        <v>1036</v>
      </c>
      <c r="X1923" s="46"/>
      <c r="Y1923" s="45">
        <v>0</v>
      </c>
      <c r="Z1923" s="45">
        <v>0</v>
      </c>
      <c r="AA1923" s="45">
        <f t="shared" si="555"/>
        <v>0</v>
      </c>
      <c r="AB1923" s="46">
        <f t="shared" si="556"/>
        <v>5</v>
      </c>
      <c r="AC1923" s="46">
        <f t="shared" si="557"/>
        <v>1</v>
      </c>
      <c r="AD1923" s="46">
        <f t="shared" si="550"/>
        <v>6</v>
      </c>
      <c r="AE1923" s="68">
        <v>95.96</v>
      </c>
      <c r="AF1923" s="69">
        <f t="shared" si="560"/>
        <v>14.393999999999998</v>
      </c>
      <c r="AG1923" s="46">
        <f t="shared" si="551"/>
        <v>1036</v>
      </c>
      <c r="AH1923" s="46">
        <f t="shared" si="561"/>
        <v>0</v>
      </c>
      <c r="AI1923" s="45">
        <f>VLOOKUP(H1923,'[1]MŠ na kmeňovú školu V40'!$H$3:Y4997,18,0)</f>
        <v>5</v>
      </c>
      <c r="AJ1923" s="45">
        <f>VLOOKUP(H1923,'[1]MŠ na kmeňovú školu V40'!$H$3:AE4998,24,0)</f>
        <v>1</v>
      </c>
      <c r="AK1923" s="45">
        <f t="shared" si="562"/>
        <v>6</v>
      </c>
      <c r="AL1923" s="45">
        <v>98.08</v>
      </c>
      <c r="AM1923" s="45">
        <f t="shared" si="563"/>
        <v>14.712</v>
      </c>
      <c r="AN1923" s="84">
        <f t="shared" si="548"/>
        <v>1044</v>
      </c>
      <c r="AO1923" s="46">
        <f t="shared" si="564"/>
        <v>8</v>
      </c>
      <c r="AP1923" s="72"/>
      <c r="AQ1923" s="46"/>
      <c r="AR1923" s="46"/>
      <c r="AS1923" s="46"/>
      <c r="AT1923" s="46">
        <f t="shared" si="552"/>
        <v>0</v>
      </c>
      <c r="AU1923" s="85">
        <f t="shared" si="553"/>
        <v>1044</v>
      </c>
      <c r="AV1923" s="46">
        <f t="shared" si="554"/>
        <v>0</v>
      </c>
      <c r="AW1923" s="46"/>
      <c r="AX1923" s="86">
        <f t="shared" si="565"/>
        <v>1044</v>
      </c>
    </row>
    <row r="1924" spans="1:50" s="56" customFormat="1" ht="13.5" customHeight="1" x14ac:dyDescent="0.25">
      <c r="A1924" s="19" t="s">
        <v>576</v>
      </c>
      <c r="B1924" s="20" t="s">
        <v>42</v>
      </c>
      <c r="C1924" s="21" t="s">
        <v>43</v>
      </c>
      <c r="D1924" s="20" t="s">
        <v>6037</v>
      </c>
      <c r="E1924" s="22">
        <v>318825</v>
      </c>
      <c r="F1924" s="23" t="s">
        <v>6038</v>
      </c>
      <c r="G1924" s="23" t="s">
        <v>579</v>
      </c>
      <c r="H1924" s="24">
        <v>710019033</v>
      </c>
      <c r="I1924" s="25">
        <v>318825</v>
      </c>
      <c r="J1924" s="23" t="s">
        <v>59</v>
      </c>
      <c r="K1924" s="26" t="s">
        <v>576</v>
      </c>
      <c r="L1924" s="23" t="s">
        <v>5951</v>
      </c>
      <c r="M1924" s="27">
        <v>98044</v>
      </c>
      <c r="N1924" s="23" t="s">
        <v>6039</v>
      </c>
      <c r="O1924" s="23" t="s">
        <v>6040</v>
      </c>
      <c r="P1924" s="28">
        <v>514951</v>
      </c>
      <c r="Q1924" s="21" t="s">
        <v>51</v>
      </c>
      <c r="R1924" s="46">
        <v>3</v>
      </c>
      <c r="S1924" s="46">
        <v>2</v>
      </c>
      <c r="T1924" s="46">
        <f t="shared" si="558"/>
        <v>5</v>
      </c>
      <c r="U1924" s="68">
        <v>95.96</v>
      </c>
      <c r="V1924" s="69">
        <f t="shared" si="559"/>
        <v>14.393999999999998</v>
      </c>
      <c r="W1924" s="46">
        <f t="shared" si="549"/>
        <v>864</v>
      </c>
      <c r="X1924" s="46"/>
      <c r="Y1924" s="45">
        <v>0</v>
      </c>
      <c r="Z1924" s="45">
        <v>0</v>
      </c>
      <c r="AA1924" s="45">
        <f t="shared" si="555"/>
        <v>0</v>
      </c>
      <c r="AB1924" s="46">
        <f t="shared" si="556"/>
        <v>3</v>
      </c>
      <c r="AC1924" s="46">
        <f t="shared" si="557"/>
        <v>2</v>
      </c>
      <c r="AD1924" s="46">
        <f t="shared" si="550"/>
        <v>5</v>
      </c>
      <c r="AE1924" s="68">
        <v>95.96</v>
      </c>
      <c r="AF1924" s="69">
        <f t="shared" si="560"/>
        <v>14.393999999999998</v>
      </c>
      <c r="AG1924" s="46">
        <f t="shared" si="551"/>
        <v>864</v>
      </c>
      <c r="AH1924" s="46">
        <f t="shared" si="561"/>
        <v>0</v>
      </c>
      <c r="AI1924" s="45">
        <f>VLOOKUP(H1924,'[1]MŠ na kmeňovú školu V40'!$H$3:Y4998,18,0)</f>
        <v>8</v>
      </c>
      <c r="AJ1924" s="45">
        <f>VLOOKUP(H1924,'[1]MŠ na kmeňovú školu V40'!$H$3:AE4999,24,0)</f>
        <v>0</v>
      </c>
      <c r="AK1924" s="45">
        <f t="shared" si="562"/>
        <v>8</v>
      </c>
      <c r="AL1924" s="45">
        <v>98.08</v>
      </c>
      <c r="AM1924" s="45">
        <f t="shared" si="563"/>
        <v>14.712</v>
      </c>
      <c r="AN1924" s="84">
        <f t="shared" si="548"/>
        <v>1047</v>
      </c>
      <c r="AO1924" s="46">
        <f t="shared" si="564"/>
        <v>183</v>
      </c>
      <c r="AP1924" s="72"/>
      <c r="AQ1924" s="46"/>
      <c r="AR1924" s="46"/>
      <c r="AS1924" s="46"/>
      <c r="AT1924" s="46">
        <f t="shared" si="552"/>
        <v>0</v>
      </c>
      <c r="AU1924" s="85">
        <f t="shared" si="553"/>
        <v>1047</v>
      </c>
      <c r="AV1924" s="46">
        <f t="shared" si="554"/>
        <v>0</v>
      </c>
      <c r="AW1924" s="46"/>
      <c r="AX1924" s="86">
        <f t="shared" si="565"/>
        <v>1047</v>
      </c>
    </row>
    <row r="1925" spans="1:50" s="56" customFormat="1" ht="13.5" customHeight="1" x14ac:dyDescent="0.25">
      <c r="A1925" s="19" t="s">
        <v>576</v>
      </c>
      <c r="B1925" s="20" t="s">
        <v>42</v>
      </c>
      <c r="C1925" s="21" t="s">
        <v>43</v>
      </c>
      <c r="D1925" s="20" t="s">
        <v>6041</v>
      </c>
      <c r="E1925" s="22">
        <v>649872</v>
      </c>
      <c r="F1925" s="23" t="s">
        <v>6042</v>
      </c>
      <c r="G1925" s="23" t="s">
        <v>579</v>
      </c>
      <c r="H1925" s="24">
        <v>710019041</v>
      </c>
      <c r="I1925" s="25">
        <v>649872</v>
      </c>
      <c r="J1925" s="23" t="s">
        <v>59</v>
      </c>
      <c r="K1925" s="26" t="s">
        <v>576</v>
      </c>
      <c r="L1925" s="23" t="s">
        <v>5951</v>
      </c>
      <c r="M1925" s="27">
        <v>98042</v>
      </c>
      <c r="N1925" s="23" t="s">
        <v>6043</v>
      </c>
      <c r="O1925" s="23" t="s">
        <v>6044</v>
      </c>
      <c r="P1925" s="28">
        <v>514969</v>
      </c>
      <c r="Q1925" s="21" t="s">
        <v>51</v>
      </c>
      <c r="R1925" s="46">
        <v>3</v>
      </c>
      <c r="S1925" s="46">
        <v>1</v>
      </c>
      <c r="T1925" s="46">
        <f t="shared" si="558"/>
        <v>4</v>
      </c>
      <c r="U1925" s="68">
        <v>95.96</v>
      </c>
      <c r="V1925" s="69">
        <f t="shared" si="559"/>
        <v>14.393999999999998</v>
      </c>
      <c r="W1925" s="46">
        <f t="shared" si="549"/>
        <v>691</v>
      </c>
      <c r="X1925" s="46"/>
      <c r="Y1925" s="45">
        <v>0</v>
      </c>
      <c r="Z1925" s="45">
        <v>0</v>
      </c>
      <c r="AA1925" s="45">
        <f t="shared" si="555"/>
        <v>0</v>
      </c>
      <c r="AB1925" s="46">
        <f t="shared" si="556"/>
        <v>3</v>
      </c>
      <c r="AC1925" s="46">
        <f t="shared" si="557"/>
        <v>1</v>
      </c>
      <c r="AD1925" s="46">
        <f t="shared" si="550"/>
        <v>4</v>
      </c>
      <c r="AE1925" s="68">
        <v>95.96</v>
      </c>
      <c r="AF1925" s="69">
        <f t="shared" si="560"/>
        <v>14.393999999999998</v>
      </c>
      <c r="AG1925" s="46">
        <f t="shared" si="551"/>
        <v>691</v>
      </c>
      <c r="AH1925" s="46">
        <f t="shared" si="561"/>
        <v>0</v>
      </c>
      <c r="AI1925" s="45">
        <f>VLOOKUP(H1925,'[1]MŠ na kmeňovú školu V40'!$H$3:Y4999,18,0)</f>
        <v>8</v>
      </c>
      <c r="AJ1925" s="45">
        <f>VLOOKUP(H1925,'[1]MŠ na kmeňovú školu V40'!$H$3:AE5000,24,0)</f>
        <v>0</v>
      </c>
      <c r="AK1925" s="45">
        <f t="shared" si="562"/>
        <v>8</v>
      </c>
      <c r="AL1925" s="45">
        <v>98.08</v>
      </c>
      <c r="AM1925" s="45">
        <f t="shared" si="563"/>
        <v>14.712</v>
      </c>
      <c r="AN1925" s="84">
        <f t="shared" si="548"/>
        <v>931</v>
      </c>
      <c r="AO1925" s="46">
        <f t="shared" si="564"/>
        <v>240</v>
      </c>
      <c r="AP1925" s="72"/>
      <c r="AQ1925" s="46"/>
      <c r="AR1925" s="46"/>
      <c r="AS1925" s="46"/>
      <c r="AT1925" s="46">
        <f t="shared" si="552"/>
        <v>0</v>
      </c>
      <c r="AU1925" s="85">
        <f t="shared" si="553"/>
        <v>931</v>
      </c>
      <c r="AV1925" s="46">
        <f t="shared" si="554"/>
        <v>0</v>
      </c>
      <c r="AW1925" s="46"/>
      <c r="AX1925" s="86">
        <f t="shared" si="565"/>
        <v>931</v>
      </c>
    </row>
    <row r="1926" spans="1:50" s="56" customFormat="1" ht="13.5" customHeight="1" x14ac:dyDescent="0.25">
      <c r="A1926" s="19" t="s">
        <v>576</v>
      </c>
      <c r="B1926" s="20" t="s">
        <v>42</v>
      </c>
      <c r="C1926" s="21" t="s">
        <v>43</v>
      </c>
      <c r="D1926" s="20" t="s">
        <v>6045</v>
      </c>
      <c r="E1926" s="22">
        <v>649511</v>
      </c>
      <c r="F1926" s="23" t="s">
        <v>6046</v>
      </c>
      <c r="G1926" s="23" t="s">
        <v>579</v>
      </c>
      <c r="H1926" s="24">
        <v>710216165</v>
      </c>
      <c r="I1926" s="25">
        <v>649511</v>
      </c>
      <c r="J1926" s="23" t="s">
        <v>59</v>
      </c>
      <c r="K1926" s="26" t="s">
        <v>576</v>
      </c>
      <c r="L1926" s="23" t="s">
        <v>5951</v>
      </c>
      <c r="M1926" s="27">
        <v>98042</v>
      </c>
      <c r="N1926" s="23" t="s">
        <v>6047</v>
      </c>
      <c r="O1926" s="23" t="s">
        <v>6048</v>
      </c>
      <c r="P1926" s="28">
        <v>514985</v>
      </c>
      <c r="Q1926" s="21" t="s">
        <v>51</v>
      </c>
      <c r="R1926" s="46">
        <v>12</v>
      </c>
      <c r="S1926" s="46">
        <v>3</v>
      </c>
      <c r="T1926" s="46">
        <f t="shared" si="558"/>
        <v>15</v>
      </c>
      <c r="U1926" s="68">
        <v>95.96</v>
      </c>
      <c r="V1926" s="69">
        <f t="shared" si="559"/>
        <v>14.393999999999998</v>
      </c>
      <c r="W1926" s="46">
        <f t="shared" si="549"/>
        <v>2591</v>
      </c>
      <c r="X1926" s="46"/>
      <c r="Y1926" s="45">
        <v>0</v>
      </c>
      <c r="Z1926" s="45">
        <v>0</v>
      </c>
      <c r="AA1926" s="45">
        <f t="shared" si="555"/>
        <v>0</v>
      </c>
      <c r="AB1926" s="46">
        <f t="shared" si="556"/>
        <v>12</v>
      </c>
      <c r="AC1926" s="46">
        <f t="shared" si="557"/>
        <v>3</v>
      </c>
      <c r="AD1926" s="46">
        <f t="shared" si="550"/>
        <v>15</v>
      </c>
      <c r="AE1926" s="68">
        <v>95.96</v>
      </c>
      <c r="AF1926" s="69">
        <f t="shared" si="560"/>
        <v>14.393999999999998</v>
      </c>
      <c r="AG1926" s="46">
        <f t="shared" si="551"/>
        <v>2591</v>
      </c>
      <c r="AH1926" s="46">
        <f t="shared" si="561"/>
        <v>0</v>
      </c>
      <c r="AI1926" s="45">
        <f>VLOOKUP(H1926,'[1]MŠ na kmeňovú školu V40'!$H$3:Y5000,18,0)</f>
        <v>7</v>
      </c>
      <c r="AJ1926" s="45">
        <f>VLOOKUP(H1926,'[1]MŠ na kmeňovú školu V40'!$H$3:AE5001,24,0)</f>
        <v>3</v>
      </c>
      <c r="AK1926" s="45">
        <f t="shared" si="562"/>
        <v>10</v>
      </c>
      <c r="AL1926" s="45">
        <v>98.08</v>
      </c>
      <c r="AM1926" s="45">
        <f t="shared" si="563"/>
        <v>14.712</v>
      </c>
      <c r="AN1926" s="84">
        <f t="shared" si="548"/>
        <v>2316</v>
      </c>
      <c r="AO1926" s="46">
        <f t="shared" si="564"/>
        <v>-275</v>
      </c>
      <c r="AP1926" s="72"/>
      <c r="AQ1926" s="46"/>
      <c r="AR1926" s="46"/>
      <c r="AS1926" s="46"/>
      <c r="AT1926" s="46">
        <f t="shared" si="552"/>
        <v>0</v>
      </c>
      <c r="AU1926" s="85">
        <f t="shared" si="553"/>
        <v>2316</v>
      </c>
      <c r="AV1926" s="46">
        <f t="shared" si="554"/>
        <v>0</v>
      </c>
      <c r="AW1926" s="46"/>
      <c r="AX1926" s="86">
        <f t="shared" si="565"/>
        <v>2316</v>
      </c>
    </row>
    <row r="1927" spans="1:50" s="56" customFormat="1" ht="13.5" customHeight="1" x14ac:dyDescent="0.25">
      <c r="A1927" s="19" t="s">
        <v>576</v>
      </c>
      <c r="B1927" s="20" t="s">
        <v>42</v>
      </c>
      <c r="C1927" s="21" t="s">
        <v>43</v>
      </c>
      <c r="D1927" s="20" t="s">
        <v>6049</v>
      </c>
      <c r="E1927" s="22">
        <v>318833</v>
      </c>
      <c r="F1927" s="23" t="s">
        <v>6050</v>
      </c>
      <c r="G1927" s="23" t="s">
        <v>579</v>
      </c>
      <c r="H1927" s="24">
        <v>710019246</v>
      </c>
      <c r="I1927" s="25">
        <v>318833</v>
      </c>
      <c r="J1927" s="23" t="s">
        <v>222</v>
      </c>
      <c r="K1927" s="26" t="s">
        <v>576</v>
      </c>
      <c r="L1927" s="23" t="s">
        <v>5951</v>
      </c>
      <c r="M1927" s="27">
        <v>98002</v>
      </c>
      <c r="N1927" s="23" t="s">
        <v>6051</v>
      </c>
      <c r="O1927" s="23" t="s">
        <v>6052</v>
      </c>
      <c r="P1927" s="28">
        <v>515001</v>
      </c>
      <c r="Q1927" s="21" t="s">
        <v>51</v>
      </c>
      <c r="R1927" s="46">
        <v>25</v>
      </c>
      <c r="S1927" s="46">
        <v>0</v>
      </c>
      <c r="T1927" s="46">
        <f t="shared" si="558"/>
        <v>25</v>
      </c>
      <c r="U1927" s="68">
        <v>95.96</v>
      </c>
      <c r="V1927" s="69">
        <f t="shared" si="559"/>
        <v>14.393999999999998</v>
      </c>
      <c r="W1927" s="46">
        <f t="shared" si="549"/>
        <v>4318</v>
      </c>
      <c r="X1927" s="46"/>
      <c r="Y1927" s="45">
        <v>0</v>
      </c>
      <c r="Z1927" s="45">
        <v>0</v>
      </c>
      <c r="AA1927" s="45">
        <f t="shared" si="555"/>
        <v>0</v>
      </c>
      <c r="AB1927" s="46">
        <f t="shared" si="556"/>
        <v>25</v>
      </c>
      <c r="AC1927" s="46">
        <f t="shared" si="557"/>
        <v>0</v>
      </c>
      <c r="AD1927" s="46">
        <f t="shared" si="550"/>
        <v>25</v>
      </c>
      <c r="AE1927" s="68">
        <v>95.96</v>
      </c>
      <c r="AF1927" s="69">
        <f t="shared" si="560"/>
        <v>14.393999999999998</v>
      </c>
      <c r="AG1927" s="46">
        <f t="shared" si="551"/>
        <v>4318</v>
      </c>
      <c r="AH1927" s="46">
        <f t="shared" si="561"/>
        <v>0</v>
      </c>
      <c r="AI1927" s="45">
        <f>VLOOKUP(H1927,'[1]MŠ na kmeňovú školu V40'!$H$3:Y5001,18,0)</f>
        <v>27</v>
      </c>
      <c r="AJ1927" s="45">
        <f>VLOOKUP(H1927,'[1]MŠ na kmeňovú školu V40'!$H$3:AE5002,24,0)</f>
        <v>1</v>
      </c>
      <c r="AK1927" s="45">
        <f t="shared" si="562"/>
        <v>28</v>
      </c>
      <c r="AL1927" s="45">
        <v>98.08</v>
      </c>
      <c r="AM1927" s="45">
        <f t="shared" si="563"/>
        <v>14.712</v>
      </c>
      <c r="AN1927" s="84">
        <f t="shared" si="548"/>
        <v>4527</v>
      </c>
      <c r="AO1927" s="46">
        <f t="shared" si="564"/>
        <v>209</v>
      </c>
      <c r="AP1927" s="72"/>
      <c r="AQ1927" s="46"/>
      <c r="AR1927" s="46"/>
      <c r="AS1927" s="46"/>
      <c r="AT1927" s="46">
        <f t="shared" si="552"/>
        <v>0</v>
      </c>
      <c r="AU1927" s="85">
        <f t="shared" si="553"/>
        <v>4527</v>
      </c>
      <c r="AV1927" s="46">
        <f t="shared" si="554"/>
        <v>0</v>
      </c>
      <c r="AW1927" s="46"/>
      <c r="AX1927" s="86">
        <f t="shared" si="565"/>
        <v>4527</v>
      </c>
    </row>
    <row r="1928" spans="1:50" s="56" customFormat="1" ht="13.5" customHeight="1" x14ac:dyDescent="0.25">
      <c r="A1928" s="19" t="s">
        <v>576</v>
      </c>
      <c r="B1928" s="20" t="s">
        <v>42</v>
      </c>
      <c r="C1928" s="21" t="s">
        <v>43</v>
      </c>
      <c r="D1928" s="20" t="s">
        <v>6053</v>
      </c>
      <c r="E1928" s="22">
        <v>318841</v>
      </c>
      <c r="F1928" s="23" t="s">
        <v>6054</v>
      </c>
      <c r="G1928" s="23" t="s">
        <v>579</v>
      </c>
      <c r="H1928" s="24">
        <v>710019254</v>
      </c>
      <c r="I1928" s="25">
        <v>318841</v>
      </c>
      <c r="J1928" s="23" t="s">
        <v>59</v>
      </c>
      <c r="K1928" s="26" t="s">
        <v>576</v>
      </c>
      <c r="L1928" s="23" t="s">
        <v>5951</v>
      </c>
      <c r="M1928" s="27">
        <v>98252</v>
      </c>
      <c r="N1928" s="23" t="s">
        <v>6055</v>
      </c>
      <c r="O1928" s="23" t="s">
        <v>6056</v>
      </c>
      <c r="P1928" s="28">
        <v>515027</v>
      </c>
      <c r="Q1928" s="21" t="s">
        <v>51</v>
      </c>
      <c r="R1928" s="46">
        <v>10</v>
      </c>
      <c r="S1928" s="46">
        <v>5</v>
      </c>
      <c r="T1928" s="46">
        <f t="shared" si="558"/>
        <v>15</v>
      </c>
      <c r="U1928" s="68">
        <v>95.96</v>
      </c>
      <c r="V1928" s="69">
        <f t="shared" si="559"/>
        <v>14.393999999999998</v>
      </c>
      <c r="W1928" s="46">
        <f t="shared" si="549"/>
        <v>2591</v>
      </c>
      <c r="X1928" s="46"/>
      <c r="Y1928" s="45">
        <v>0</v>
      </c>
      <c r="Z1928" s="45">
        <v>0</v>
      </c>
      <c r="AA1928" s="45">
        <f t="shared" si="555"/>
        <v>0</v>
      </c>
      <c r="AB1928" s="46">
        <f t="shared" si="556"/>
        <v>10</v>
      </c>
      <c r="AC1928" s="46">
        <f t="shared" si="557"/>
        <v>5</v>
      </c>
      <c r="AD1928" s="46">
        <f t="shared" si="550"/>
        <v>15</v>
      </c>
      <c r="AE1928" s="68">
        <v>95.96</v>
      </c>
      <c r="AF1928" s="69">
        <f t="shared" si="560"/>
        <v>14.393999999999998</v>
      </c>
      <c r="AG1928" s="46">
        <f t="shared" si="551"/>
        <v>2591</v>
      </c>
      <c r="AH1928" s="46">
        <f t="shared" si="561"/>
        <v>0</v>
      </c>
      <c r="AI1928" s="45">
        <f>VLOOKUP(H1928,'[1]MŠ na kmeňovú školu V40'!$H$3:Y5002,18,0)</f>
        <v>9</v>
      </c>
      <c r="AJ1928" s="45">
        <f>VLOOKUP(H1928,'[1]MŠ na kmeňovú školu V40'!$H$3:AE5003,24,0)</f>
        <v>3</v>
      </c>
      <c r="AK1928" s="45">
        <f t="shared" si="562"/>
        <v>12</v>
      </c>
      <c r="AL1928" s="45">
        <v>98.08</v>
      </c>
      <c r="AM1928" s="45">
        <f t="shared" si="563"/>
        <v>14.712</v>
      </c>
      <c r="AN1928" s="84">
        <f t="shared" si="548"/>
        <v>2433</v>
      </c>
      <c r="AO1928" s="46">
        <f t="shared" si="564"/>
        <v>-158</v>
      </c>
      <c r="AP1928" s="72"/>
      <c r="AQ1928" s="46"/>
      <c r="AR1928" s="46"/>
      <c r="AS1928" s="46"/>
      <c r="AT1928" s="46">
        <f t="shared" si="552"/>
        <v>0</v>
      </c>
      <c r="AU1928" s="85">
        <f t="shared" si="553"/>
        <v>2433</v>
      </c>
      <c r="AV1928" s="46">
        <f t="shared" si="554"/>
        <v>0</v>
      </c>
      <c r="AW1928" s="46"/>
      <c r="AX1928" s="86">
        <f t="shared" si="565"/>
        <v>2433</v>
      </c>
    </row>
    <row r="1929" spans="1:50" s="56" customFormat="1" ht="13.5" customHeight="1" x14ac:dyDescent="0.25">
      <c r="A1929" s="19" t="s">
        <v>576</v>
      </c>
      <c r="B1929" s="20" t="s">
        <v>42</v>
      </c>
      <c r="C1929" s="21" t="s">
        <v>43</v>
      </c>
      <c r="D1929" s="20" t="s">
        <v>6057</v>
      </c>
      <c r="E1929" s="22">
        <v>318850</v>
      </c>
      <c r="F1929" s="23" t="s">
        <v>6058</v>
      </c>
      <c r="G1929" s="23" t="s">
        <v>579</v>
      </c>
      <c r="H1929" s="24">
        <v>710037678</v>
      </c>
      <c r="I1929" s="25">
        <v>50431498</v>
      </c>
      <c r="J1929" s="23" t="s">
        <v>6059</v>
      </c>
      <c r="K1929" s="26" t="s">
        <v>576</v>
      </c>
      <c r="L1929" s="23" t="s">
        <v>5951</v>
      </c>
      <c r="M1929" s="27">
        <v>98055</v>
      </c>
      <c r="N1929" s="23" t="s">
        <v>6060</v>
      </c>
      <c r="O1929" s="23" t="s">
        <v>6061</v>
      </c>
      <c r="P1929" s="28">
        <v>515043</v>
      </c>
      <c r="Q1929" s="21" t="s">
        <v>51</v>
      </c>
      <c r="R1929" s="46">
        <v>23</v>
      </c>
      <c r="S1929" s="46">
        <v>0</v>
      </c>
      <c r="T1929" s="46">
        <f t="shared" si="558"/>
        <v>23</v>
      </c>
      <c r="U1929" s="68">
        <v>95.96</v>
      </c>
      <c r="V1929" s="69">
        <f t="shared" si="559"/>
        <v>14.393999999999998</v>
      </c>
      <c r="W1929" s="46">
        <f t="shared" si="549"/>
        <v>3973</v>
      </c>
      <c r="X1929" s="46"/>
      <c r="Y1929" s="45">
        <v>0</v>
      </c>
      <c r="Z1929" s="45">
        <v>0</v>
      </c>
      <c r="AA1929" s="45">
        <f t="shared" si="555"/>
        <v>0</v>
      </c>
      <c r="AB1929" s="46">
        <f t="shared" si="556"/>
        <v>23</v>
      </c>
      <c r="AC1929" s="46">
        <f t="shared" si="557"/>
        <v>0</v>
      </c>
      <c r="AD1929" s="46">
        <f t="shared" si="550"/>
        <v>23</v>
      </c>
      <c r="AE1929" s="68">
        <v>95.96</v>
      </c>
      <c r="AF1929" s="69">
        <f t="shared" si="560"/>
        <v>14.393999999999998</v>
      </c>
      <c r="AG1929" s="46">
        <f t="shared" si="551"/>
        <v>3973</v>
      </c>
      <c r="AH1929" s="46">
        <f t="shared" si="561"/>
        <v>0</v>
      </c>
      <c r="AI1929" s="45">
        <f>VLOOKUP(H1929,'[1]MŠ na kmeňovú školu V40'!$H$3:Y5003,18,0)</f>
        <v>14</v>
      </c>
      <c r="AJ1929" s="45">
        <f>VLOOKUP(H1929,'[1]MŠ na kmeňovú školu V40'!$H$3:AE5004,24,0)</f>
        <v>0</v>
      </c>
      <c r="AK1929" s="45">
        <f t="shared" si="562"/>
        <v>14</v>
      </c>
      <c r="AL1929" s="45">
        <v>98.08</v>
      </c>
      <c r="AM1929" s="45">
        <f t="shared" si="563"/>
        <v>14.712</v>
      </c>
      <c r="AN1929" s="84">
        <f t="shared" si="548"/>
        <v>3472</v>
      </c>
      <c r="AO1929" s="46">
        <f t="shared" si="564"/>
        <v>-501</v>
      </c>
      <c r="AP1929" s="72"/>
      <c r="AQ1929" s="46"/>
      <c r="AR1929" s="46"/>
      <c r="AS1929" s="46"/>
      <c r="AT1929" s="46">
        <f t="shared" si="552"/>
        <v>0</v>
      </c>
      <c r="AU1929" s="85">
        <f t="shared" si="553"/>
        <v>3472</v>
      </c>
      <c r="AV1929" s="46">
        <f t="shared" si="554"/>
        <v>0</v>
      </c>
      <c r="AW1929" s="46"/>
      <c r="AX1929" s="86">
        <f t="shared" si="565"/>
        <v>3472</v>
      </c>
    </row>
    <row r="1930" spans="1:50" s="56" customFormat="1" ht="13.5" customHeight="1" x14ac:dyDescent="0.25">
      <c r="A1930" s="19" t="s">
        <v>576</v>
      </c>
      <c r="B1930" s="20" t="s">
        <v>42</v>
      </c>
      <c r="C1930" s="21" t="s">
        <v>43</v>
      </c>
      <c r="D1930" s="20" t="s">
        <v>6062</v>
      </c>
      <c r="E1930" s="22">
        <v>318876</v>
      </c>
      <c r="F1930" s="23" t="s">
        <v>6063</v>
      </c>
      <c r="G1930" s="23" t="s">
        <v>579</v>
      </c>
      <c r="H1930" s="24">
        <v>710019289</v>
      </c>
      <c r="I1930" s="25">
        <v>318876</v>
      </c>
      <c r="J1930" s="23" t="s">
        <v>59</v>
      </c>
      <c r="K1930" s="26" t="s">
        <v>576</v>
      </c>
      <c r="L1930" s="23" t="s">
        <v>5951</v>
      </c>
      <c r="M1930" s="27">
        <v>98045</v>
      </c>
      <c r="N1930" s="23" t="s">
        <v>6064</v>
      </c>
      <c r="O1930" s="23" t="s">
        <v>6065</v>
      </c>
      <c r="P1930" s="28">
        <v>515078</v>
      </c>
      <c r="Q1930" s="21" t="s">
        <v>51</v>
      </c>
      <c r="R1930" s="46">
        <v>12</v>
      </c>
      <c r="S1930" s="46">
        <v>1</v>
      </c>
      <c r="T1930" s="46">
        <f t="shared" si="558"/>
        <v>13</v>
      </c>
      <c r="U1930" s="68">
        <v>95.96</v>
      </c>
      <c r="V1930" s="69">
        <f t="shared" si="559"/>
        <v>14.393999999999998</v>
      </c>
      <c r="W1930" s="46">
        <f t="shared" si="549"/>
        <v>2245</v>
      </c>
      <c r="X1930" s="46"/>
      <c r="Y1930" s="45">
        <v>0</v>
      </c>
      <c r="Z1930" s="45">
        <v>0</v>
      </c>
      <c r="AA1930" s="45">
        <f t="shared" si="555"/>
        <v>0</v>
      </c>
      <c r="AB1930" s="46">
        <f t="shared" si="556"/>
        <v>12</v>
      </c>
      <c r="AC1930" s="46">
        <f t="shared" si="557"/>
        <v>1</v>
      </c>
      <c r="AD1930" s="46">
        <f t="shared" si="550"/>
        <v>13</v>
      </c>
      <c r="AE1930" s="68">
        <v>95.96</v>
      </c>
      <c r="AF1930" s="69">
        <f t="shared" si="560"/>
        <v>14.393999999999998</v>
      </c>
      <c r="AG1930" s="46">
        <f t="shared" si="551"/>
        <v>2245</v>
      </c>
      <c r="AH1930" s="46">
        <f t="shared" si="561"/>
        <v>0</v>
      </c>
      <c r="AI1930" s="45">
        <f>VLOOKUP(H1930,'[1]MŠ na kmeňovú školu V40'!$H$3:Y5004,18,0)</f>
        <v>13</v>
      </c>
      <c r="AJ1930" s="45">
        <f>VLOOKUP(H1930,'[1]MŠ na kmeňovú školu V40'!$H$3:AE5005,24,0)</f>
        <v>2</v>
      </c>
      <c r="AK1930" s="45">
        <f t="shared" si="562"/>
        <v>15</v>
      </c>
      <c r="AL1930" s="45">
        <v>98.08</v>
      </c>
      <c r="AM1930" s="45">
        <f t="shared" si="563"/>
        <v>14.712</v>
      </c>
      <c r="AN1930" s="84">
        <f t="shared" si="548"/>
        <v>2380</v>
      </c>
      <c r="AO1930" s="46">
        <f t="shared" si="564"/>
        <v>135</v>
      </c>
      <c r="AP1930" s="72"/>
      <c r="AQ1930" s="46"/>
      <c r="AR1930" s="46"/>
      <c r="AS1930" s="46"/>
      <c r="AT1930" s="46">
        <f t="shared" si="552"/>
        <v>0</v>
      </c>
      <c r="AU1930" s="85">
        <f t="shared" si="553"/>
        <v>2380</v>
      </c>
      <c r="AV1930" s="46">
        <f t="shared" si="554"/>
        <v>0</v>
      </c>
      <c r="AW1930" s="46"/>
      <c r="AX1930" s="86">
        <f t="shared" si="565"/>
        <v>2380</v>
      </c>
    </row>
    <row r="1931" spans="1:50" s="56" customFormat="1" ht="13.5" customHeight="1" x14ac:dyDescent="0.25">
      <c r="A1931" s="19" t="s">
        <v>576</v>
      </c>
      <c r="B1931" s="20" t="s">
        <v>42</v>
      </c>
      <c r="C1931" s="21" t="s">
        <v>43</v>
      </c>
      <c r="D1931" s="20" t="s">
        <v>6066</v>
      </c>
      <c r="E1931" s="22">
        <v>318884</v>
      </c>
      <c r="F1931" s="23" t="s">
        <v>6067</v>
      </c>
      <c r="G1931" s="23" t="s">
        <v>579</v>
      </c>
      <c r="H1931" s="24">
        <v>710019300</v>
      </c>
      <c r="I1931" s="25">
        <v>318884</v>
      </c>
      <c r="J1931" s="23" t="s">
        <v>54</v>
      </c>
      <c r="K1931" s="26" t="s">
        <v>576</v>
      </c>
      <c r="L1931" s="23" t="s">
        <v>5951</v>
      </c>
      <c r="M1931" s="27">
        <v>97901</v>
      </c>
      <c r="N1931" s="23" t="s">
        <v>6068</v>
      </c>
      <c r="O1931" s="23" t="s">
        <v>6069</v>
      </c>
      <c r="P1931" s="28">
        <v>515108</v>
      </c>
      <c r="Q1931" s="21" t="s">
        <v>51</v>
      </c>
      <c r="R1931" s="46">
        <v>3</v>
      </c>
      <c r="S1931" s="46">
        <v>0</v>
      </c>
      <c r="T1931" s="46">
        <f t="shared" si="558"/>
        <v>3</v>
      </c>
      <c r="U1931" s="68">
        <v>95.96</v>
      </c>
      <c r="V1931" s="69">
        <f t="shared" si="559"/>
        <v>14.393999999999998</v>
      </c>
      <c r="W1931" s="46">
        <f t="shared" si="549"/>
        <v>518</v>
      </c>
      <c r="X1931" s="46"/>
      <c r="Y1931" s="45">
        <v>0</v>
      </c>
      <c r="Z1931" s="45">
        <v>0</v>
      </c>
      <c r="AA1931" s="45">
        <f t="shared" si="555"/>
        <v>0</v>
      </c>
      <c r="AB1931" s="46">
        <f t="shared" si="556"/>
        <v>3</v>
      </c>
      <c r="AC1931" s="46">
        <f t="shared" si="557"/>
        <v>0</v>
      </c>
      <c r="AD1931" s="46">
        <f t="shared" si="550"/>
        <v>3</v>
      </c>
      <c r="AE1931" s="68">
        <v>95.96</v>
      </c>
      <c r="AF1931" s="69">
        <f t="shared" si="560"/>
        <v>14.393999999999998</v>
      </c>
      <c r="AG1931" s="46">
        <f t="shared" si="551"/>
        <v>518</v>
      </c>
      <c r="AH1931" s="46">
        <f t="shared" si="561"/>
        <v>0</v>
      </c>
      <c r="AI1931" s="45">
        <f>VLOOKUP(H1931,'[1]MŠ na kmeňovú školu V40'!$H$3:Y5005,18,0)</f>
        <v>2</v>
      </c>
      <c r="AJ1931" s="45">
        <f>VLOOKUP(H1931,'[1]MŠ na kmeňovú školu V40'!$H$3:AE5006,24,0)</f>
        <v>0</v>
      </c>
      <c r="AK1931" s="45">
        <f t="shared" si="562"/>
        <v>2</v>
      </c>
      <c r="AL1931" s="45">
        <v>98.08</v>
      </c>
      <c r="AM1931" s="45">
        <f t="shared" si="563"/>
        <v>14.712</v>
      </c>
      <c r="AN1931" s="84">
        <f t="shared" si="548"/>
        <v>463</v>
      </c>
      <c r="AO1931" s="46">
        <f t="shared" si="564"/>
        <v>-55</v>
      </c>
      <c r="AP1931" s="72"/>
      <c r="AQ1931" s="46"/>
      <c r="AR1931" s="46"/>
      <c r="AS1931" s="46"/>
      <c r="AT1931" s="46">
        <f t="shared" si="552"/>
        <v>0</v>
      </c>
      <c r="AU1931" s="85">
        <f t="shared" si="553"/>
        <v>463</v>
      </c>
      <c r="AV1931" s="46">
        <f t="shared" si="554"/>
        <v>0</v>
      </c>
      <c r="AW1931" s="46"/>
      <c r="AX1931" s="86">
        <f t="shared" si="565"/>
        <v>463</v>
      </c>
    </row>
    <row r="1932" spans="1:50" s="56" customFormat="1" ht="13.5" customHeight="1" x14ac:dyDescent="0.25">
      <c r="A1932" s="19" t="s">
        <v>576</v>
      </c>
      <c r="B1932" s="20" t="s">
        <v>42</v>
      </c>
      <c r="C1932" s="21" t="s">
        <v>43</v>
      </c>
      <c r="D1932" s="20" t="s">
        <v>6070</v>
      </c>
      <c r="E1932" s="22">
        <v>318892</v>
      </c>
      <c r="F1932" s="23" t="s">
        <v>6071</v>
      </c>
      <c r="G1932" s="23" t="s">
        <v>579</v>
      </c>
      <c r="H1932" s="24">
        <v>710019327</v>
      </c>
      <c r="I1932" s="25">
        <v>710059817</v>
      </c>
      <c r="J1932" s="23" t="s">
        <v>1207</v>
      </c>
      <c r="K1932" s="26" t="s">
        <v>576</v>
      </c>
      <c r="L1932" s="23" t="s">
        <v>5951</v>
      </c>
      <c r="M1932" s="27">
        <v>98044</v>
      </c>
      <c r="N1932" s="23" t="s">
        <v>6072</v>
      </c>
      <c r="O1932" s="23" t="s">
        <v>6073</v>
      </c>
      <c r="P1932" s="28">
        <v>515132</v>
      </c>
      <c r="Q1932" s="21" t="s">
        <v>51</v>
      </c>
      <c r="R1932" s="46">
        <v>6</v>
      </c>
      <c r="S1932" s="46">
        <v>5</v>
      </c>
      <c r="T1932" s="46">
        <f t="shared" si="558"/>
        <v>11</v>
      </c>
      <c r="U1932" s="68">
        <v>95.96</v>
      </c>
      <c r="V1932" s="69">
        <f t="shared" si="559"/>
        <v>14.393999999999998</v>
      </c>
      <c r="W1932" s="46">
        <f t="shared" si="549"/>
        <v>1900</v>
      </c>
      <c r="X1932" s="46"/>
      <c r="Y1932" s="45">
        <v>0</v>
      </c>
      <c r="Z1932" s="45">
        <v>0</v>
      </c>
      <c r="AA1932" s="45">
        <f t="shared" si="555"/>
        <v>0</v>
      </c>
      <c r="AB1932" s="46">
        <f t="shared" si="556"/>
        <v>6</v>
      </c>
      <c r="AC1932" s="46">
        <f t="shared" si="557"/>
        <v>5</v>
      </c>
      <c r="AD1932" s="46">
        <f t="shared" si="550"/>
        <v>11</v>
      </c>
      <c r="AE1932" s="68">
        <v>95.96</v>
      </c>
      <c r="AF1932" s="69">
        <f t="shared" si="560"/>
        <v>14.393999999999998</v>
      </c>
      <c r="AG1932" s="46">
        <f t="shared" si="551"/>
        <v>1900</v>
      </c>
      <c r="AH1932" s="46">
        <f t="shared" si="561"/>
        <v>0</v>
      </c>
      <c r="AI1932" s="45">
        <f>VLOOKUP(H1932,'[1]MŠ na kmeňovú školu V40'!$H$3:Y5006,18,0)</f>
        <v>14</v>
      </c>
      <c r="AJ1932" s="45">
        <f>VLOOKUP(H1932,'[1]MŠ na kmeňovú školu V40'!$H$3:AE5007,24,0)</f>
        <v>2</v>
      </c>
      <c r="AK1932" s="45">
        <f t="shared" si="562"/>
        <v>16</v>
      </c>
      <c r="AL1932" s="45">
        <v>98.08</v>
      </c>
      <c r="AM1932" s="45">
        <f t="shared" si="563"/>
        <v>14.712</v>
      </c>
      <c r="AN1932" s="84">
        <f t="shared" si="548"/>
        <v>2208</v>
      </c>
      <c r="AO1932" s="46">
        <f t="shared" si="564"/>
        <v>308</v>
      </c>
      <c r="AP1932" s="72"/>
      <c r="AQ1932" s="46"/>
      <c r="AR1932" s="46"/>
      <c r="AS1932" s="46"/>
      <c r="AT1932" s="46">
        <f t="shared" si="552"/>
        <v>0</v>
      </c>
      <c r="AU1932" s="85">
        <f t="shared" si="553"/>
        <v>2208</v>
      </c>
      <c r="AV1932" s="46">
        <f t="shared" si="554"/>
        <v>0</v>
      </c>
      <c r="AW1932" s="46"/>
      <c r="AX1932" s="86">
        <f t="shared" si="565"/>
        <v>2208</v>
      </c>
    </row>
    <row r="1933" spans="1:50" s="56" customFormat="1" ht="13.5" customHeight="1" x14ac:dyDescent="0.25">
      <c r="A1933" s="19" t="s">
        <v>576</v>
      </c>
      <c r="B1933" s="20" t="s">
        <v>42</v>
      </c>
      <c r="C1933" s="21" t="s">
        <v>43</v>
      </c>
      <c r="D1933" s="20" t="s">
        <v>6074</v>
      </c>
      <c r="E1933" s="22">
        <v>318931</v>
      </c>
      <c r="F1933" s="23" t="s">
        <v>6075</v>
      </c>
      <c r="G1933" s="23" t="s">
        <v>579</v>
      </c>
      <c r="H1933" s="24">
        <v>710019351</v>
      </c>
      <c r="I1933" s="25">
        <v>710059833</v>
      </c>
      <c r="J1933" s="23" t="s">
        <v>100</v>
      </c>
      <c r="K1933" s="26" t="s">
        <v>576</v>
      </c>
      <c r="L1933" s="23" t="s">
        <v>5951</v>
      </c>
      <c r="M1933" s="27">
        <v>98034</v>
      </c>
      <c r="N1933" s="23" t="s">
        <v>6076</v>
      </c>
      <c r="O1933" s="23" t="s">
        <v>6077</v>
      </c>
      <c r="P1933" s="28">
        <v>515230</v>
      </c>
      <c r="Q1933" s="21" t="s">
        <v>51</v>
      </c>
      <c r="R1933" s="46">
        <v>2</v>
      </c>
      <c r="S1933" s="46">
        <v>0</v>
      </c>
      <c r="T1933" s="46">
        <f t="shared" si="558"/>
        <v>2</v>
      </c>
      <c r="U1933" s="68">
        <v>95.96</v>
      </c>
      <c r="V1933" s="69">
        <f t="shared" si="559"/>
        <v>14.393999999999998</v>
      </c>
      <c r="W1933" s="46">
        <f t="shared" si="549"/>
        <v>345</v>
      </c>
      <c r="X1933" s="46"/>
      <c r="Y1933" s="45">
        <v>0</v>
      </c>
      <c r="Z1933" s="45">
        <v>0</v>
      </c>
      <c r="AA1933" s="45">
        <f t="shared" si="555"/>
        <v>0</v>
      </c>
      <c r="AB1933" s="46">
        <f t="shared" si="556"/>
        <v>2</v>
      </c>
      <c r="AC1933" s="46">
        <f t="shared" si="557"/>
        <v>0</v>
      </c>
      <c r="AD1933" s="46">
        <f t="shared" si="550"/>
        <v>2</v>
      </c>
      <c r="AE1933" s="68">
        <v>95.96</v>
      </c>
      <c r="AF1933" s="69">
        <f t="shared" si="560"/>
        <v>14.393999999999998</v>
      </c>
      <c r="AG1933" s="46">
        <f t="shared" si="551"/>
        <v>345</v>
      </c>
      <c r="AH1933" s="46">
        <f t="shared" si="561"/>
        <v>0</v>
      </c>
      <c r="AI1933" s="45">
        <f>VLOOKUP(H1933,'[1]MŠ na kmeňovú školu V40'!$H$3:Y5007,18,0)</f>
        <v>1</v>
      </c>
      <c r="AJ1933" s="45">
        <f>VLOOKUP(H1933,'[1]MŠ na kmeňovú školu V40'!$H$3:AE5008,24,0)</f>
        <v>2</v>
      </c>
      <c r="AK1933" s="45">
        <f t="shared" si="562"/>
        <v>3</v>
      </c>
      <c r="AL1933" s="45">
        <v>98.08</v>
      </c>
      <c r="AM1933" s="45">
        <f t="shared" si="563"/>
        <v>14.712</v>
      </c>
      <c r="AN1933" s="84">
        <f t="shared" si="548"/>
        <v>407</v>
      </c>
      <c r="AO1933" s="46">
        <f t="shared" si="564"/>
        <v>62</v>
      </c>
      <c r="AP1933" s="72"/>
      <c r="AQ1933" s="46"/>
      <c r="AR1933" s="46"/>
      <c r="AS1933" s="46"/>
      <c r="AT1933" s="46">
        <f t="shared" si="552"/>
        <v>0</v>
      </c>
      <c r="AU1933" s="85">
        <f t="shared" si="553"/>
        <v>407</v>
      </c>
      <c r="AV1933" s="46">
        <f t="shared" si="554"/>
        <v>0</v>
      </c>
      <c r="AW1933" s="46"/>
      <c r="AX1933" s="86">
        <f t="shared" si="565"/>
        <v>407</v>
      </c>
    </row>
    <row r="1934" spans="1:50" s="56" customFormat="1" ht="13.5" customHeight="1" x14ac:dyDescent="0.25">
      <c r="A1934" s="19" t="s">
        <v>576</v>
      </c>
      <c r="B1934" s="20" t="s">
        <v>42</v>
      </c>
      <c r="C1934" s="21" t="s">
        <v>43</v>
      </c>
      <c r="D1934" s="20" t="s">
        <v>6078</v>
      </c>
      <c r="E1934" s="22">
        <v>318957</v>
      </c>
      <c r="F1934" s="23" t="s">
        <v>6079</v>
      </c>
      <c r="G1934" s="23" t="s">
        <v>579</v>
      </c>
      <c r="H1934" s="24">
        <v>710019378</v>
      </c>
      <c r="I1934" s="25">
        <v>318957</v>
      </c>
      <c r="J1934" s="23" t="s">
        <v>59</v>
      </c>
      <c r="K1934" s="26" t="s">
        <v>576</v>
      </c>
      <c r="L1934" s="23" t="s">
        <v>5973</v>
      </c>
      <c r="M1934" s="27">
        <v>98262</v>
      </c>
      <c r="N1934" s="23" t="s">
        <v>6080</v>
      </c>
      <c r="O1934" s="23" t="s">
        <v>6081</v>
      </c>
      <c r="P1934" s="28">
        <v>515256</v>
      </c>
      <c r="Q1934" s="21" t="s">
        <v>51</v>
      </c>
      <c r="R1934" s="46">
        <v>7</v>
      </c>
      <c r="S1934" s="46">
        <v>0</v>
      </c>
      <c r="T1934" s="46">
        <f t="shared" si="558"/>
        <v>7</v>
      </c>
      <c r="U1934" s="68">
        <v>95.96</v>
      </c>
      <c r="V1934" s="69">
        <f t="shared" si="559"/>
        <v>14.393999999999998</v>
      </c>
      <c r="W1934" s="46">
        <f t="shared" si="549"/>
        <v>1209</v>
      </c>
      <c r="X1934" s="46"/>
      <c r="Y1934" s="45">
        <v>0</v>
      </c>
      <c r="Z1934" s="45">
        <v>0</v>
      </c>
      <c r="AA1934" s="45">
        <f t="shared" si="555"/>
        <v>0</v>
      </c>
      <c r="AB1934" s="46">
        <f t="shared" si="556"/>
        <v>7</v>
      </c>
      <c r="AC1934" s="46">
        <f t="shared" si="557"/>
        <v>0</v>
      </c>
      <c r="AD1934" s="46">
        <f t="shared" si="550"/>
        <v>7</v>
      </c>
      <c r="AE1934" s="68">
        <v>95.96</v>
      </c>
      <c r="AF1934" s="69">
        <f t="shared" si="560"/>
        <v>14.393999999999998</v>
      </c>
      <c r="AG1934" s="46">
        <f t="shared" si="551"/>
        <v>1209</v>
      </c>
      <c r="AH1934" s="46">
        <f t="shared" si="561"/>
        <v>0</v>
      </c>
      <c r="AI1934" s="45">
        <f>VLOOKUP(H1934,'[1]MŠ na kmeňovú školu V40'!$H$3:Y5008,18,0)</f>
        <v>8</v>
      </c>
      <c r="AJ1934" s="45">
        <f>VLOOKUP(H1934,'[1]MŠ na kmeňovú školu V40'!$H$3:AE5009,24,0)</f>
        <v>0</v>
      </c>
      <c r="AK1934" s="45">
        <f t="shared" si="562"/>
        <v>8</v>
      </c>
      <c r="AL1934" s="45">
        <v>98.08</v>
      </c>
      <c r="AM1934" s="45">
        <f t="shared" si="563"/>
        <v>14.712</v>
      </c>
      <c r="AN1934" s="84">
        <f t="shared" si="548"/>
        <v>1277</v>
      </c>
      <c r="AO1934" s="46">
        <f t="shared" si="564"/>
        <v>68</v>
      </c>
      <c r="AP1934" s="72"/>
      <c r="AQ1934" s="46"/>
      <c r="AR1934" s="46"/>
      <c r="AS1934" s="46"/>
      <c r="AT1934" s="46">
        <f t="shared" si="552"/>
        <v>0</v>
      </c>
      <c r="AU1934" s="85">
        <f t="shared" si="553"/>
        <v>1277</v>
      </c>
      <c r="AV1934" s="46">
        <f t="shared" si="554"/>
        <v>0</v>
      </c>
      <c r="AW1934" s="46"/>
      <c r="AX1934" s="86">
        <f t="shared" si="565"/>
        <v>1277</v>
      </c>
    </row>
    <row r="1935" spans="1:50" s="56" customFormat="1" ht="13.5" customHeight="1" x14ac:dyDescent="0.25">
      <c r="A1935" s="19" t="s">
        <v>576</v>
      </c>
      <c r="B1935" s="20" t="s">
        <v>42</v>
      </c>
      <c r="C1935" s="21" t="s">
        <v>43</v>
      </c>
      <c r="D1935" s="20" t="s">
        <v>6082</v>
      </c>
      <c r="E1935" s="22">
        <v>318965</v>
      </c>
      <c r="F1935" s="23" t="s">
        <v>6083</v>
      </c>
      <c r="G1935" s="23" t="s">
        <v>579</v>
      </c>
      <c r="H1935" s="24">
        <v>710019386</v>
      </c>
      <c r="I1935" s="25">
        <v>45025274</v>
      </c>
      <c r="J1935" s="23" t="s">
        <v>113</v>
      </c>
      <c r="K1935" s="26" t="s">
        <v>576</v>
      </c>
      <c r="L1935" s="23" t="s">
        <v>5951</v>
      </c>
      <c r="M1935" s="27">
        <v>98011</v>
      </c>
      <c r="N1935" s="23" t="s">
        <v>6084</v>
      </c>
      <c r="O1935" s="23" t="s">
        <v>6085</v>
      </c>
      <c r="P1935" s="28">
        <v>515264</v>
      </c>
      <c r="Q1935" s="21" t="s">
        <v>51</v>
      </c>
      <c r="R1935" s="46">
        <v>19</v>
      </c>
      <c r="S1935" s="46">
        <v>1</v>
      </c>
      <c r="T1935" s="46">
        <f t="shared" si="558"/>
        <v>20</v>
      </c>
      <c r="U1935" s="68">
        <v>95.96</v>
      </c>
      <c r="V1935" s="69">
        <f t="shared" si="559"/>
        <v>14.393999999999998</v>
      </c>
      <c r="W1935" s="46">
        <f t="shared" si="549"/>
        <v>3455</v>
      </c>
      <c r="X1935" s="46"/>
      <c r="Y1935" s="45">
        <v>0</v>
      </c>
      <c r="Z1935" s="45">
        <v>0</v>
      </c>
      <c r="AA1935" s="45">
        <f t="shared" si="555"/>
        <v>0</v>
      </c>
      <c r="AB1935" s="46">
        <f t="shared" si="556"/>
        <v>19</v>
      </c>
      <c r="AC1935" s="46">
        <f t="shared" si="557"/>
        <v>1</v>
      </c>
      <c r="AD1935" s="46">
        <f t="shared" si="550"/>
        <v>20</v>
      </c>
      <c r="AE1935" s="68">
        <v>95.96</v>
      </c>
      <c r="AF1935" s="69">
        <f t="shared" si="560"/>
        <v>14.393999999999998</v>
      </c>
      <c r="AG1935" s="46">
        <f t="shared" si="551"/>
        <v>3455</v>
      </c>
      <c r="AH1935" s="46">
        <f t="shared" si="561"/>
        <v>0</v>
      </c>
      <c r="AI1935" s="45">
        <f>VLOOKUP(H1935,'[1]MŠ na kmeňovú školu V40'!$H$3:Y5009,18,0)</f>
        <v>20</v>
      </c>
      <c r="AJ1935" s="45">
        <f>VLOOKUP(H1935,'[1]MŠ na kmeňovú školu V40'!$H$3:AE5010,24,0)</f>
        <v>1</v>
      </c>
      <c r="AK1935" s="45">
        <f t="shared" si="562"/>
        <v>21</v>
      </c>
      <c r="AL1935" s="45">
        <v>98.08</v>
      </c>
      <c r="AM1935" s="45">
        <f t="shared" si="563"/>
        <v>14.712</v>
      </c>
      <c r="AN1935" s="84">
        <f t="shared" si="548"/>
        <v>3539</v>
      </c>
      <c r="AO1935" s="46">
        <f t="shared" si="564"/>
        <v>84</v>
      </c>
      <c r="AP1935" s="72"/>
      <c r="AQ1935" s="46"/>
      <c r="AR1935" s="46"/>
      <c r="AS1935" s="46"/>
      <c r="AT1935" s="46">
        <f t="shared" si="552"/>
        <v>0</v>
      </c>
      <c r="AU1935" s="85">
        <f t="shared" si="553"/>
        <v>3539</v>
      </c>
      <c r="AV1935" s="46">
        <f t="shared" si="554"/>
        <v>0</v>
      </c>
      <c r="AW1935" s="46"/>
      <c r="AX1935" s="86">
        <f t="shared" si="565"/>
        <v>3539</v>
      </c>
    </row>
    <row r="1936" spans="1:50" s="56" customFormat="1" ht="13.5" customHeight="1" x14ac:dyDescent="0.25">
      <c r="A1936" s="19" t="s">
        <v>576</v>
      </c>
      <c r="B1936" s="20" t="s">
        <v>42</v>
      </c>
      <c r="C1936" s="21" t="s">
        <v>43</v>
      </c>
      <c r="D1936" s="20" t="s">
        <v>6086</v>
      </c>
      <c r="E1936" s="22">
        <v>649996</v>
      </c>
      <c r="F1936" s="23" t="s">
        <v>6087</v>
      </c>
      <c r="G1936" s="23" t="s">
        <v>579</v>
      </c>
      <c r="H1936" s="24">
        <v>710019408</v>
      </c>
      <c r="I1936" s="25">
        <v>649996</v>
      </c>
      <c r="J1936" s="23" t="s">
        <v>54</v>
      </c>
      <c r="K1936" s="26" t="s">
        <v>576</v>
      </c>
      <c r="L1936" s="23" t="s">
        <v>5951</v>
      </c>
      <c r="M1936" s="27">
        <v>98023</v>
      </c>
      <c r="N1936" s="23" t="s">
        <v>6088</v>
      </c>
      <c r="O1936" s="23" t="s">
        <v>6089</v>
      </c>
      <c r="P1936" s="28">
        <v>515272</v>
      </c>
      <c r="Q1936" s="21" t="s">
        <v>51</v>
      </c>
      <c r="R1936" s="46">
        <v>8</v>
      </c>
      <c r="S1936" s="46">
        <v>0</v>
      </c>
      <c r="T1936" s="46">
        <f t="shared" si="558"/>
        <v>8</v>
      </c>
      <c r="U1936" s="68">
        <v>95.96</v>
      </c>
      <c r="V1936" s="69">
        <f t="shared" si="559"/>
        <v>14.393999999999998</v>
      </c>
      <c r="W1936" s="46">
        <f t="shared" si="549"/>
        <v>1382</v>
      </c>
      <c r="X1936" s="46"/>
      <c r="Y1936" s="45">
        <v>0</v>
      </c>
      <c r="Z1936" s="45">
        <v>0</v>
      </c>
      <c r="AA1936" s="45">
        <f t="shared" si="555"/>
        <v>0</v>
      </c>
      <c r="AB1936" s="46">
        <f t="shared" si="556"/>
        <v>8</v>
      </c>
      <c r="AC1936" s="46">
        <f t="shared" si="557"/>
        <v>0</v>
      </c>
      <c r="AD1936" s="46">
        <f t="shared" si="550"/>
        <v>8</v>
      </c>
      <c r="AE1936" s="68">
        <v>95.96</v>
      </c>
      <c r="AF1936" s="69">
        <f t="shared" si="560"/>
        <v>14.393999999999998</v>
      </c>
      <c r="AG1936" s="46">
        <f t="shared" si="551"/>
        <v>1382</v>
      </c>
      <c r="AH1936" s="46">
        <f t="shared" si="561"/>
        <v>0</v>
      </c>
      <c r="AI1936" s="45">
        <f>VLOOKUP(H1936,'[1]MŠ na kmeňovú školu V40'!$H$3:Y5010,18,0)</f>
        <v>5</v>
      </c>
      <c r="AJ1936" s="45">
        <f>VLOOKUP(H1936,'[1]MŠ na kmeňovú školu V40'!$H$3:AE5011,24,0)</f>
        <v>0</v>
      </c>
      <c r="AK1936" s="45">
        <f t="shared" si="562"/>
        <v>5</v>
      </c>
      <c r="AL1936" s="45">
        <v>98.08</v>
      </c>
      <c r="AM1936" s="45">
        <f t="shared" si="563"/>
        <v>14.712</v>
      </c>
      <c r="AN1936" s="84">
        <f t="shared" si="548"/>
        <v>1215</v>
      </c>
      <c r="AO1936" s="46">
        <f t="shared" si="564"/>
        <v>-167</v>
      </c>
      <c r="AP1936" s="72"/>
      <c r="AQ1936" s="46"/>
      <c r="AR1936" s="46"/>
      <c r="AS1936" s="46"/>
      <c r="AT1936" s="46">
        <f t="shared" si="552"/>
        <v>0</v>
      </c>
      <c r="AU1936" s="85">
        <f t="shared" si="553"/>
        <v>1215</v>
      </c>
      <c r="AV1936" s="46">
        <f t="shared" si="554"/>
        <v>0</v>
      </c>
      <c r="AW1936" s="46"/>
      <c r="AX1936" s="86">
        <f t="shared" si="565"/>
        <v>1215</v>
      </c>
    </row>
    <row r="1937" spans="1:50" s="56" customFormat="1" ht="13.5" customHeight="1" x14ac:dyDescent="0.25">
      <c r="A1937" s="19" t="s">
        <v>576</v>
      </c>
      <c r="B1937" s="20" t="s">
        <v>42</v>
      </c>
      <c r="C1937" s="21" t="s">
        <v>43</v>
      </c>
      <c r="D1937" s="20" t="s">
        <v>6090</v>
      </c>
      <c r="E1937" s="22">
        <v>318981</v>
      </c>
      <c r="F1937" s="23" t="s">
        <v>6091</v>
      </c>
      <c r="G1937" s="23" t="s">
        <v>579</v>
      </c>
      <c r="H1937" s="24">
        <v>710019424</v>
      </c>
      <c r="I1937" s="25">
        <v>318981</v>
      </c>
      <c r="J1937" s="23" t="s">
        <v>59</v>
      </c>
      <c r="K1937" s="26" t="s">
        <v>576</v>
      </c>
      <c r="L1937" s="23" t="s">
        <v>5951</v>
      </c>
      <c r="M1937" s="27">
        <v>98042</v>
      </c>
      <c r="N1937" s="23" t="s">
        <v>6092</v>
      </c>
      <c r="O1937" s="23" t="s">
        <v>6093</v>
      </c>
      <c r="P1937" s="28">
        <v>515353</v>
      </c>
      <c r="Q1937" s="21" t="s">
        <v>51</v>
      </c>
      <c r="R1937" s="46">
        <v>19</v>
      </c>
      <c r="S1937" s="46">
        <v>1</v>
      </c>
      <c r="T1937" s="46">
        <f t="shared" si="558"/>
        <v>20</v>
      </c>
      <c r="U1937" s="68">
        <v>95.96</v>
      </c>
      <c r="V1937" s="69">
        <f t="shared" si="559"/>
        <v>14.393999999999998</v>
      </c>
      <c r="W1937" s="46">
        <f t="shared" si="549"/>
        <v>3455</v>
      </c>
      <c r="X1937" s="46"/>
      <c r="Y1937" s="45">
        <v>0</v>
      </c>
      <c r="Z1937" s="45">
        <v>0</v>
      </c>
      <c r="AA1937" s="45">
        <f t="shared" si="555"/>
        <v>0</v>
      </c>
      <c r="AB1937" s="46">
        <f t="shared" si="556"/>
        <v>19</v>
      </c>
      <c r="AC1937" s="46">
        <f t="shared" si="557"/>
        <v>1</v>
      </c>
      <c r="AD1937" s="46">
        <f t="shared" si="550"/>
        <v>20</v>
      </c>
      <c r="AE1937" s="68">
        <v>95.96</v>
      </c>
      <c r="AF1937" s="69">
        <f t="shared" si="560"/>
        <v>14.393999999999998</v>
      </c>
      <c r="AG1937" s="46">
        <f t="shared" si="551"/>
        <v>3455</v>
      </c>
      <c r="AH1937" s="46">
        <f t="shared" si="561"/>
        <v>0</v>
      </c>
      <c r="AI1937" s="45">
        <f>VLOOKUP(H1937,'[1]MŠ na kmeňovú školu V40'!$H$3:Y5011,18,0)</f>
        <v>18</v>
      </c>
      <c r="AJ1937" s="45">
        <f>VLOOKUP(H1937,'[1]MŠ na kmeňovú školu V40'!$H$3:AE5012,24,0)</f>
        <v>3</v>
      </c>
      <c r="AK1937" s="45">
        <f t="shared" si="562"/>
        <v>21</v>
      </c>
      <c r="AL1937" s="45">
        <v>98.08</v>
      </c>
      <c r="AM1937" s="45">
        <f t="shared" si="563"/>
        <v>14.712</v>
      </c>
      <c r="AN1937" s="84">
        <f t="shared" si="548"/>
        <v>3539</v>
      </c>
      <c r="AO1937" s="46">
        <f t="shared" si="564"/>
        <v>84</v>
      </c>
      <c r="AP1937" s="72"/>
      <c r="AQ1937" s="46"/>
      <c r="AR1937" s="46"/>
      <c r="AS1937" s="46"/>
      <c r="AT1937" s="46">
        <f t="shared" si="552"/>
        <v>0</v>
      </c>
      <c r="AU1937" s="85">
        <f t="shared" si="553"/>
        <v>3539</v>
      </c>
      <c r="AV1937" s="46">
        <f t="shared" si="554"/>
        <v>0</v>
      </c>
      <c r="AW1937" s="46"/>
      <c r="AX1937" s="86">
        <f t="shared" si="565"/>
        <v>3539</v>
      </c>
    </row>
    <row r="1938" spans="1:50" s="56" customFormat="1" ht="13.5" customHeight="1" x14ac:dyDescent="0.25">
      <c r="A1938" s="19" t="s">
        <v>576</v>
      </c>
      <c r="B1938" s="20" t="s">
        <v>42</v>
      </c>
      <c r="C1938" s="21" t="s">
        <v>43</v>
      </c>
      <c r="D1938" s="20" t="s">
        <v>6094</v>
      </c>
      <c r="E1938" s="22">
        <v>318990</v>
      </c>
      <c r="F1938" s="23" t="s">
        <v>6095</v>
      </c>
      <c r="G1938" s="23" t="s">
        <v>579</v>
      </c>
      <c r="H1938" s="24">
        <v>710019432</v>
      </c>
      <c r="I1938" s="25">
        <v>318990</v>
      </c>
      <c r="J1938" s="23" t="s">
        <v>54</v>
      </c>
      <c r="K1938" s="26" t="s">
        <v>576</v>
      </c>
      <c r="L1938" s="23" t="s">
        <v>5973</v>
      </c>
      <c r="M1938" s="27">
        <v>98265</v>
      </c>
      <c r="N1938" s="23" t="s">
        <v>6096</v>
      </c>
      <c r="O1938" s="23" t="s">
        <v>6097</v>
      </c>
      <c r="P1938" s="28">
        <v>515370</v>
      </c>
      <c r="Q1938" s="21" t="s">
        <v>51</v>
      </c>
      <c r="R1938" s="46">
        <v>17</v>
      </c>
      <c r="S1938" s="46">
        <v>0</v>
      </c>
      <c r="T1938" s="46">
        <f t="shared" si="558"/>
        <v>17</v>
      </c>
      <c r="U1938" s="68">
        <v>95.96</v>
      </c>
      <c r="V1938" s="69">
        <f t="shared" si="559"/>
        <v>14.393999999999998</v>
      </c>
      <c r="W1938" s="46">
        <f t="shared" si="549"/>
        <v>2936</v>
      </c>
      <c r="X1938" s="46"/>
      <c r="Y1938" s="45">
        <v>0</v>
      </c>
      <c r="Z1938" s="45">
        <v>0</v>
      </c>
      <c r="AA1938" s="45">
        <f t="shared" si="555"/>
        <v>0</v>
      </c>
      <c r="AB1938" s="46">
        <f t="shared" si="556"/>
        <v>17</v>
      </c>
      <c r="AC1938" s="46">
        <f t="shared" si="557"/>
        <v>0</v>
      </c>
      <c r="AD1938" s="46">
        <f t="shared" si="550"/>
        <v>17</v>
      </c>
      <c r="AE1938" s="68">
        <v>95.96</v>
      </c>
      <c r="AF1938" s="69">
        <f t="shared" si="560"/>
        <v>14.393999999999998</v>
      </c>
      <c r="AG1938" s="46">
        <f t="shared" si="551"/>
        <v>2936</v>
      </c>
      <c r="AH1938" s="46">
        <f t="shared" si="561"/>
        <v>0</v>
      </c>
      <c r="AI1938" s="45">
        <f>VLOOKUP(H1938,'[1]MŠ na kmeňovú školu V40'!$H$3:Y5012,18,0)</f>
        <v>8</v>
      </c>
      <c r="AJ1938" s="45">
        <f>VLOOKUP(H1938,'[1]MŠ na kmeňovú školu V40'!$H$3:AE5013,24,0)</f>
        <v>1</v>
      </c>
      <c r="AK1938" s="45">
        <f t="shared" si="562"/>
        <v>9</v>
      </c>
      <c r="AL1938" s="45">
        <v>98.08</v>
      </c>
      <c r="AM1938" s="45">
        <f t="shared" si="563"/>
        <v>14.712</v>
      </c>
      <c r="AN1938" s="84">
        <f t="shared" si="548"/>
        <v>2487</v>
      </c>
      <c r="AO1938" s="46">
        <f t="shared" si="564"/>
        <v>-449</v>
      </c>
      <c r="AP1938" s="72"/>
      <c r="AQ1938" s="46"/>
      <c r="AR1938" s="46"/>
      <c r="AS1938" s="46"/>
      <c r="AT1938" s="46">
        <f t="shared" si="552"/>
        <v>0</v>
      </c>
      <c r="AU1938" s="85">
        <f t="shared" si="553"/>
        <v>2487</v>
      </c>
      <c r="AV1938" s="46">
        <f t="shared" si="554"/>
        <v>0</v>
      </c>
      <c r="AW1938" s="46"/>
      <c r="AX1938" s="86">
        <f t="shared" si="565"/>
        <v>2487</v>
      </c>
    </row>
    <row r="1939" spans="1:50" s="56" customFormat="1" ht="13.5" customHeight="1" x14ac:dyDescent="0.25">
      <c r="A1939" s="19" t="s">
        <v>576</v>
      </c>
      <c r="B1939" s="20" t="s">
        <v>42</v>
      </c>
      <c r="C1939" s="21" t="s">
        <v>43</v>
      </c>
      <c r="D1939" s="20" t="s">
        <v>6098</v>
      </c>
      <c r="E1939" s="22">
        <v>319015</v>
      </c>
      <c r="F1939" s="23" t="s">
        <v>6099</v>
      </c>
      <c r="G1939" s="23" t="s">
        <v>579</v>
      </c>
      <c r="H1939" s="24">
        <v>710019459</v>
      </c>
      <c r="I1939" s="25">
        <v>37888609</v>
      </c>
      <c r="J1939" s="23" t="s">
        <v>6100</v>
      </c>
      <c r="K1939" s="26" t="s">
        <v>576</v>
      </c>
      <c r="L1939" s="23" t="s">
        <v>5951</v>
      </c>
      <c r="M1939" s="27">
        <v>98053</v>
      </c>
      <c r="N1939" s="23" t="s">
        <v>6101</v>
      </c>
      <c r="O1939" s="23" t="s">
        <v>6102</v>
      </c>
      <c r="P1939" s="28">
        <v>515426</v>
      </c>
      <c r="Q1939" s="21" t="s">
        <v>51</v>
      </c>
      <c r="R1939" s="46">
        <v>7</v>
      </c>
      <c r="S1939" s="46">
        <v>1</v>
      </c>
      <c r="T1939" s="46">
        <f t="shared" si="558"/>
        <v>8</v>
      </c>
      <c r="U1939" s="68">
        <v>95.96</v>
      </c>
      <c r="V1939" s="69">
        <f t="shared" si="559"/>
        <v>14.393999999999998</v>
      </c>
      <c r="W1939" s="46">
        <f t="shared" si="549"/>
        <v>1382</v>
      </c>
      <c r="X1939" s="46"/>
      <c r="Y1939" s="45">
        <v>0</v>
      </c>
      <c r="Z1939" s="45">
        <v>0</v>
      </c>
      <c r="AA1939" s="45">
        <f t="shared" si="555"/>
        <v>0</v>
      </c>
      <c r="AB1939" s="46">
        <f t="shared" si="556"/>
        <v>7</v>
      </c>
      <c r="AC1939" s="46">
        <f t="shared" si="557"/>
        <v>1</v>
      </c>
      <c r="AD1939" s="46">
        <f t="shared" si="550"/>
        <v>8</v>
      </c>
      <c r="AE1939" s="68">
        <v>95.96</v>
      </c>
      <c r="AF1939" s="69">
        <f t="shared" si="560"/>
        <v>14.393999999999998</v>
      </c>
      <c r="AG1939" s="46">
        <f t="shared" si="551"/>
        <v>1382</v>
      </c>
      <c r="AH1939" s="46">
        <f t="shared" si="561"/>
        <v>0</v>
      </c>
      <c r="AI1939" s="45">
        <f>VLOOKUP(H1939,'[1]MŠ na kmeňovú školu V40'!$H$3:Y5013,18,0)</f>
        <v>6</v>
      </c>
      <c r="AJ1939" s="45">
        <f>VLOOKUP(H1939,'[1]MŠ na kmeňovú školu V40'!$H$3:AE5014,24,0)</f>
        <v>0</v>
      </c>
      <c r="AK1939" s="45">
        <f t="shared" si="562"/>
        <v>6</v>
      </c>
      <c r="AL1939" s="45">
        <v>98.08</v>
      </c>
      <c r="AM1939" s="45">
        <f t="shared" si="563"/>
        <v>14.712</v>
      </c>
      <c r="AN1939" s="84">
        <f t="shared" si="548"/>
        <v>1274</v>
      </c>
      <c r="AO1939" s="46">
        <f t="shared" si="564"/>
        <v>-108</v>
      </c>
      <c r="AP1939" s="72"/>
      <c r="AQ1939" s="46"/>
      <c r="AR1939" s="46"/>
      <c r="AS1939" s="46"/>
      <c r="AT1939" s="46">
        <f t="shared" si="552"/>
        <v>0</v>
      </c>
      <c r="AU1939" s="85">
        <f t="shared" si="553"/>
        <v>1274</v>
      </c>
      <c r="AV1939" s="46">
        <f t="shared" si="554"/>
        <v>0</v>
      </c>
      <c r="AW1939" s="46"/>
      <c r="AX1939" s="86">
        <f t="shared" si="565"/>
        <v>1274</v>
      </c>
    </row>
    <row r="1940" spans="1:50" s="56" customFormat="1" ht="13.5" customHeight="1" x14ac:dyDescent="0.25">
      <c r="A1940" s="19" t="s">
        <v>576</v>
      </c>
      <c r="B1940" s="20" t="s">
        <v>42</v>
      </c>
      <c r="C1940" s="21" t="s">
        <v>43</v>
      </c>
      <c r="D1940" s="20" t="s">
        <v>6103</v>
      </c>
      <c r="E1940" s="22">
        <v>319023</v>
      </c>
      <c r="F1940" s="23" t="s">
        <v>6104</v>
      </c>
      <c r="G1940" s="23" t="s">
        <v>579</v>
      </c>
      <c r="H1940" s="24">
        <v>710019483</v>
      </c>
      <c r="I1940" s="25">
        <v>319023</v>
      </c>
      <c r="J1940" s="23" t="s">
        <v>5827</v>
      </c>
      <c r="K1940" s="26" t="s">
        <v>576</v>
      </c>
      <c r="L1940" s="23" t="s">
        <v>5951</v>
      </c>
      <c r="M1940" s="27">
        <v>98042</v>
      </c>
      <c r="N1940" s="23" t="s">
        <v>6105</v>
      </c>
      <c r="O1940" s="23" t="s">
        <v>6106</v>
      </c>
      <c r="P1940" s="28">
        <v>515442</v>
      </c>
      <c r="Q1940" s="21" t="s">
        <v>51</v>
      </c>
      <c r="R1940" s="46">
        <v>0</v>
      </c>
      <c r="S1940" s="46">
        <v>0</v>
      </c>
      <c r="T1940" s="46">
        <f t="shared" si="558"/>
        <v>0</v>
      </c>
      <c r="U1940" s="68">
        <v>95.96</v>
      </c>
      <c r="V1940" s="69">
        <f t="shared" si="559"/>
        <v>14.393999999999998</v>
      </c>
      <c r="W1940" s="46">
        <f t="shared" si="549"/>
        <v>0</v>
      </c>
      <c r="X1940" s="46"/>
      <c r="Y1940" s="45">
        <v>0</v>
      </c>
      <c r="Z1940" s="45">
        <v>0</v>
      </c>
      <c r="AA1940" s="45">
        <f t="shared" si="555"/>
        <v>0</v>
      </c>
      <c r="AB1940" s="46">
        <f t="shared" si="556"/>
        <v>0</v>
      </c>
      <c r="AC1940" s="46">
        <f t="shared" si="557"/>
        <v>0</v>
      </c>
      <c r="AD1940" s="46">
        <f t="shared" si="550"/>
        <v>0</v>
      </c>
      <c r="AE1940" s="68">
        <v>95.96</v>
      </c>
      <c r="AF1940" s="69">
        <f t="shared" si="560"/>
        <v>14.393999999999998</v>
      </c>
      <c r="AG1940" s="46">
        <f t="shared" si="551"/>
        <v>0</v>
      </c>
      <c r="AH1940" s="46">
        <f t="shared" si="561"/>
        <v>0</v>
      </c>
      <c r="AI1940" s="45">
        <v>0</v>
      </c>
      <c r="AJ1940" s="45">
        <v>0</v>
      </c>
      <c r="AK1940" s="45">
        <f t="shared" si="562"/>
        <v>0</v>
      </c>
      <c r="AL1940" s="45">
        <v>98.08</v>
      </c>
      <c r="AM1940" s="45">
        <f t="shared" si="563"/>
        <v>14.712</v>
      </c>
      <c r="AN1940" s="84">
        <f t="shared" si="548"/>
        <v>0</v>
      </c>
      <c r="AO1940" s="46">
        <f t="shared" si="564"/>
        <v>0</v>
      </c>
      <c r="AP1940" s="72"/>
      <c r="AQ1940" s="46"/>
      <c r="AR1940" s="46"/>
      <c r="AS1940" s="46"/>
      <c r="AT1940" s="46">
        <f t="shared" si="552"/>
        <v>0</v>
      </c>
      <c r="AU1940" s="85">
        <f t="shared" si="553"/>
        <v>0</v>
      </c>
      <c r="AV1940" s="46">
        <f t="shared" si="554"/>
        <v>0</v>
      </c>
      <c r="AW1940" s="46"/>
      <c r="AX1940" s="86">
        <f t="shared" si="565"/>
        <v>0</v>
      </c>
    </row>
    <row r="1941" spans="1:50" s="56" customFormat="1" ht="13.5" customHeight="1" x14ac:dyDescent="0.25">
      <c r="A1941" s="19" t="s">
        <v>576</v>
      </c>
      <c r="B1941" s="20" t="s">
        <v>42</v>
      </c>
      <c r="C1941" s="21" t="s">
        <v>43</v>
      </c>
      <c r="D1941" s="20" t="s">
        <v>6103</v>
      </c>
      <c r="E1941" s="28">
        <v>319023</v>
      </c>
      <c r="F1941" s="23" t="s">
        <v>6104</v>
      </c>
      <c r="G1941" s="23" t="s">
        <v>579</v>
      </c>
      <c r="H1941" s="25">
        <v>52547591</v>
      </c>
      <c r="I1941" s="25">
        <v>319023</v>
      </c>
      <c r="J1941" s="23" t="s">
        <v>59</v>
      </c>
      <c r="K1941" s="26" t="s">
        <v>576</v>
      </c>
      <c r="L1941" s="23" t="s">
        <v>4277</v>
      </c>
      <c r="M1941" s="27">
        <v>98042</v>
      </c>
      <c r="N1941" s="23" t="s">
        <v>6105</v>
      </c>
      <c r="O1941" s="23" t="s">
        <v>6107</v>
      </c>
      <c r="P1941" s="28">
        <v>515442</v>
      </c>
      <c r="Q1941" s="21" t="s">
        <v>165</v>
      </c>
      <c r="R1941" s="46">
        <v>33</v>
      </c>
      <c r="S1941" s="46">
        <v>21</v>
      </c>
      <c r="T1941" s="46">
        <f t="shared" si="558"/>
        <v>54</v>
      </c>
      <c r="U1941" s="68">
        <v>95.96</v>
      </c>
      <c r="V1941" s="69">
        <f t="shared" si="559"/>
        <v>14.393999999999998</v>
      </c>
      <c r="W1941" s="46">
        <f t="shared" si="549"/>
        <v>9327</v>
      </c>
      <c r="X1941" s="46"/>
      <c r="Y1941" s="45">
        <v>0</v>
      </c>
      <c r="Z1941" s="45">
        <v>0</v>
      </c>
      <c r="AA1941" s="45">
        <f t="shared" si="555"/>
        <v>0</v>
      </c>
      <c r="AB1941" s="46">
        <f t="shared" si="556"/>
        <v>33</v>
      </c>
      <c r="AC1941" s="46">
        <f t="shared" si="557"/>
        <v>21</v>
      </c>
      <c r="AD1941" s="46">
        <f t="shared" si="550"/>
        <v>54</v>
      </c>
      <c r="AE1941" s="68">
        <v>95.96</v>
      </c>
      <c r="AF1941" s="69">
        <f t="shared" si="560"/>
        <v>14.393999999999998</v>
      </c>
      <c r="AG1941" s="46">
        <f t="shared" si="551"/>
        <v>9327</v>
      </c>
      <c r="AH1941" s="46">
        <f t="shared" si="561"/>
        <v>0</v>
      </c>
      <c r="AI1941" s="45">
        <f>VLOOKUP(H1941,'[1]MŠ na kmeňovú školu V40'!$H$3:Y5015,18,0)</f>
        <v>32</v>
      </c>
      <c r="AJ1941" s="45">
        <f>VLOOKUP(H1941,'[1]MŠ na kmeňovú školu V40'!$H$3:AE5016,24,0)</f>
        <v>15</v>
      </c>
      <c r="AK1941" s="45">
        <f t="shared" si="562"/>
        <v>47</v>
      </c>
      <c r="AL1941" s="45">
        <v>98.08</v>
      </c>
      <c r="AM1941" s="45">
        <f t="shared" si="563"/>
        <v>14.712</v>
      </c>
      <c r="AN1941" s="84">
        <f t="shared" si="548"/>
        <v>8984</v>
      </c>
      <c r="AO1941" s="46">
        <f t="shared" si="564"/>
        <v>-343</v>
      </c>
      <c r="AP1941" s="72"/>
      <c r="AQ1941" s="46"/>
      <c r="AR1941" s="46"/>
      <c r="AS1941" s="46"/>
      <c r="AT1941" s="46">
        <f t="shared" si="552"/>
        <v>0</v>
      </c>
      <c r="AU1941" s="85">
        <f t="shared" si="553"/>
        <v>8984</v>
      </c>
      <c r="AV1941" s="46">
        <f t="shared" si="554"/>
        <v>0</v>
      </c>
      <c r="AW1941" s="46"/>
      <c r="AX1941" s="86">
        <f t="shared" si="565"/>
        <v>8984</v>
      </c>
    </row>
    <row r="1942" spans="1:50" s="56" customFormat="1" ht="13.5" customHeight="1" x14ac:dyDescent="0.25">
      <c r="A1942" s="19" t="s">
        <v>576</v>
      </c>
      <c r="B1942" s="20" t="s">
        <v>42</v>
      </c>
      <c r="C1942" s="21" t="s">
        <v>43</v>
      </c>
      <c r="D1942" s="20" t="s">
        <v>6108</v>
      </c>
      <c r="E1942" s="22">
        <v>319040</v>
      </c>
      <c r="F1942" s="23" t="s">
        <v>6109</v>
      </c>
      <c r="G1942" s="23" t="s">
        <v>579</v>
      </c>
      <c r="H1942" s="24">
        <v>710019629</v>
      </c>
      <c r="I1942" s="25">
        <v>319040</v>
      </c>
      <c r="J1942" s="23" t="s">
        <v>54</v>
      </c>
      <c r="K1942" s="26" t="s">
        <v>576</v>
      </c>
      <c r="L1942" s="23" t="s">
        <v>5951</v>
      </c>
      <c r="M1942" s="27">
        <v>98054</v>
      </c>
      <c r="N1942" s="23" t="s">
        <v>6110</v>
      </c>
      <c r="O1942" s="23" t="s">
        <v>6111</v>
      </c>
      <c r="P1942" s="28">
        <v>515451</v>
      </c>
      <c r="Q1942" s="21" t="s">
        <v>51</v>
      </c>
      <c r="R1942" s="46">
        <v>5</v>
      </c>
      <c r="S1942" s="46">
        <v>0</v>
      </c>
      <c r="T1942" s="46">
        <f t="shared" si="558"/>
        <v>5</v>
      </c>
      <c r="U1942" s="68">
        <v>95.96</v>
      </c>
      <c r="V1942" s="69">
        <f t="shared" si="559"/>
        <v>14.393999999999998</v>
      </c>
      <c r="W1942" s="46">
        <f t="shared" si="549"/>
        <v>864</v>
      </c>
      <c r="X1942" s="46"/>
      <c r="Y1942" s="45">
        <v>0</v>
      </c>
      <c r="Z1942" s="45">
        <v>0</v>
      </c>
      <c r="AA1942" s="45">
        <f t="shared" si="555"/>
        <v>0</v>
      </c>
      <c r="AB1942" s="46">
        <f t="shared" si="556"/>
        <v>5</v>
      </c>
      <c r="AC1942" s="46">
        <f t="shared" si="557"/>
        <v>0</v>
      </c>
      <c r="AD1942" s="46">
        <f t="shared" si="550"/>
        <v>5</v>
      </c>
      <c r="AE1942" s="68">
        <v>95.96</v>
      </c>
      <c r="AF1942" s="69">
        <f t="shared" si="560"/>
        <v>14.393999999999998</v>
      </c>
      <c r="AG1942" s="46">
        <f t="shared" si="551"/>
        <v>864</v>
      </c>
      <c r="AH1942" s="46">
        <f t="shared" si="561"/>
        <v>0</v>
      </c>
      <c r="AI1942" s="45">
        <f>VLOOKUP(H1942,'[1]MŠ na kmeňovú školu V40'!$H$3:Y5016,18,0)</f>
        <v>4</v>
      </c>
      <c r="AJ1942" s="45">
        <f>VLOOKUP(H1942,'[1]MŠ na kmeňovú školu V40'!$H$3:AE5017,24,0)</f>
        <v>0</v>
      </c>
      <c r="AK1942" s="45">
        <f t="shared" si="562"/>
        <v>4</v>
      </c>
      <c r="AL1942" s="45">
        <v>98.08</v>
      </c>
      <c r="AM1942" s="45">
        <f t="shared" si="563"/>
        <v>14.712</v>
      </c>
      <c r="AN1942" s="84">
        <f t="shared" ref="AN1942:AN2005" si="566">ROUND(AD1942*AF1942*8+AK1942*AM1942*4,0)</f>
        <v>811</v>
      </c>
      <c r="AO1942" s="46">
        <f t="shared" si="564"/>
        <v>-53</v>
      </c>
      <c r="AP1942" s="72"/>
      <c r="AQ1942" s="46"/>
      <c r="AR1942" s="46"/>
      <c r="AS1942" s="46"/>
      <c r="AT1942" s="46">
        <f t="shared" si="552"/>
        <v>0</v>
      </c>
      <c r="AU1942" s="85">
        <f t="shared" si="553"/>
        <v>811</v>
      </c>
      <c r="AV1942" s="46">
        <f t="shared" si="554"/>
        <v>0</v>
      </c>
      <c r="AW1942" s="46"/>
      <c r="AX1942" s="86">
        <f t="shared" si="565"/>
        <v>811</v>
      </c>
    </row>
    <row r="1943" spans="1:50" s="56" customFormat="1" ht="13.5" customHeight="1" x14ac:dyDescent="0.25">
      <c r="A1943" s="19" t="s">
        <v>576</v>
      </c>
      <c r="B1943" s="20" t="s">
        <v>42</v>
      </c>
      <c r="C1943" s="21" t="s">
        <v>43</v>
      </c>
      <c r="D1943" s="20" t="s">
        <v>6112</v>
      </c>
      <c r="E1943" s="22">
        <v>319058</v>
      </c>
      <c r="F1943" s="23" t="s">
        <v>6113</v>
      </c>
      <c r="G1943" s="23" t="s">
        <v>579</v>
      </c>
      <c r="H1943" s="24">
        <v>710019637</v>
      </c>
      <c r="I1943" s="25">
        <v>319058</v>
      </c>
      <c r="J1943" s="23" t="s">
        <v>54</v>
      </c>
      <c r="K1943" s="26" t="s">
        <v>576</v>
      </c>
      <c r="L1943" s="23" t="s">
        <v>5951</v>
      </c>
      <c r="M1943" s="27">
        <v>98001</v>
      </c>
      <c r="N1943" s="23" t="s">
        <v>6114</v>
      </c>
      <c r="O1943" s="23" t="s">
        <v>6115</v>
      </c>
      <c r="P1943" s="28">
        <v>515469</v>
      </c>
      <c r="Q1943" s="21" t="s">
        <v>51</v>
      </c>
      <c r="R1943" s="46">
        <v>8</v>
      </c>
      <c r="S1943" s="46">
        <v>3</v>
      </c>
      <c r="T1943" s="46">
        <f t="shared" si="558"/>
        <v>11</v>
      </c>
      <c r="U1943" s="68">
        <v>95.96</v>
      </c>
      <c r="V1943" s="69">
        <f t="shared" si="559"/>
        <v>14.393999999999998</v>
      </c>
      <c r="W1943" s="46">
        <f t="shared" si="549"/>
        <v>1900</v>
      </c>
      <c r="X1943" s="46"/>
      <c r="Y1943" s="45">
        <v>0</v>
      </c>
      <c r="Z1943" s="45">
        <v>0</v>
      </c>
      <c r="AA1943" s="45">
        <f t="shared" si="555"/>
        <v>0</v>
      </c>
      <c r="AB1943" s="46">
        <f t="shared" si="556"/>
        <v>8</v>
      </c>
      <c r="AC1943" s="46">
        <f t="shared" si="557"/>
        <v>3</v>
      </c>
      <c r="AD1943" s="46">
        <f t="shared" si="550"/>
        <v>11</v>
      </c>
      <c r="AE1943" s="68">
        <v>95.96</v>
      </c>
      <c r="AF1943" s="69">
        <f t="shared" si="560"/>
        <v>14.393999999999998</v>
      </c>
      <c r="AG1943" s="46">
        <f t="shared" si="551"/>
        <v>1900</v>
      </c>
      <c r="AH1943" s="46">
        <f t="shared" si="561"/>
        <v>0</v>
      </c>
      <c r="AI1943" s="45">
        <f>VLOOKUP(H1943,'[1]MŠ na kmeňovú školu V40'!$H$3:Y5017,18,0)</f>
        <v>10</v>
      </c>
      <c r="AJ1943" s="45">
        <f>VLOOKUP(H1943,'[1]MŠ na kmeňovú školu V40'!$H$3:AE5018,24,0)</f>
        <v>1</v>
      </c>
      <c r="AK1943" s="45">
        <f t="shared" si="562"/>
        <v>11</v>
      </c>
      <c r="AL1943" s="45">
        <v>98.08</v>
      </c>
      <c r="AM1943" s="45">
        <f t="shared" si="563"/>
        <v>14.712</v>
      </c>
      <c r="AN1943" s="84">
        <f t="shared" si="566"/>
        <v>1914</v>
      </c>
      <c r="AO1943" s="46">
        <f t="shared" si="564"/>
        <v>14</v>
      </c>
      <c r="AP1943" s="72"/>
      <c r="AQ1943" s="46"/>
      <c r="AR1943" s="46"/>
      <c r="AS1943" s="46"/>
      <c r="AT1943" s="46">
        <f t="shared" si="552"/>
        <v>0</v>
      </c>
      <c r="AU1943" s="85">
        <f t="shared" si="553"/>
        <v>1914</v>
      </c>
      <c r="AV1943" s="46">
        <f t="shared" si="554"/>
        <v>0</v>
      </c>
      <c r="AW1943" s="46"/>
      <c r="AX1943" s="86">
        <f t="shared" si="565"/>
        <v>1914</v>
      </c>
    </row>
    <row r="1944" spans="1:50" s="56" customFormat="1" ht="13.5" customHeight="1" x14ac:dyDescent="0.25">
      <c r="A1944" s="19" t="s">
        <v>576</v>
      </c>
      <c r="B1944" s="20" t="s">
        <v>42</v>
      </c>
      <c r="C1944" s="21" t="s">
        <v>43</v>
      </c>
      <c r="D1944" s="20" t="s">
        <v>6116</v>
      </c>
      <c r="E1944" s="22">
        <v>590746</v>
      </c>
      <c r="F1944" s="23" t="s">
        <v>6117</v>
      </c>
      <c r="G1944" s="23" t="s">
        <v>579</v>
      </c>
      <c r="H1944" s="24">
        <v>710019645</v>
      </c>
      <c r="I1944" s="25">
        <v>590746</v>
      </c>
      <c r="J1944" s="23" t="s">
        <v>59</v>
      </c>
      <c r="K1944" s="26" t="s">
        <v>576</v>
      </c>
      <c r="L1944" s="23" t="s">
        <v>5951</v>
      </c>
      <c r="M1944" s="27">
        <v>98050</v>
      </c>
      <c r="N1944" s="23" t="s">
        <v>6118</v>
      </c>
      <c r="O1944" s="23" t="s">
        <v>6119</v>
      </c>
      <c r="P1944" s="28">
        <v>515493</v>
      </c>
      <c r="Q1944" s="21" t="s">
        <v>51</v>
      </c>
      <c r="R1944" s="46">
        <v>3</v>
      </c>
      <c r="S1944" s="46">
        <v>0</v>
      </c>
      <c r="T1944" s="46">
        <f t="shared" si="558"/>
        <v>3</v>
      </c>
      <c r="U1944" s="68">
        <v>95.96</v>
      </c>
      <c r="V1944" s="69">
        <f t="shared" si="559"/>
        <v>14.393999999999998</v>
      </c>
      <c r="W1944" s="46">
        <f t="shared" si="549"/>
        <v>518</v>
      </c>
      <c r="X1944" s="46"/>
      <c r="Y1944" s="45">
        <v>0</v>
      </c>
      <c r="Z1944" s="45">
        <v>0</v>
      </c>
      <c r="AA1944" s="45">
        <f t="shared" si="555"/>
        <v>0</v>
      </c>
      <c r="AB1944" s="46">
        <f t="shared" si="556"/>
        <v>3</v>
      </c>
      <c r="AC1944" s="46">
        <f t="shared" si="557"/>
        <v>0</v>
      </c>
      <c r="AD1944" s="46">
        <f t="shared" si="550"/>
        <v>3</v>
      </c>
      <c r="AE1944" s="68">
        <v>95.96</v>
      </c>
      <c r="AF1944" s="69">
        <f t="shared" si="560"/>
        <v>14.393999999999998</v>
      </c>
      <c r="AG1944" s="46">
        <f t="shared" si="551"/>
        <v>518</v>
      </c>
      <c r="AH1944" s="46">
        <f t="shared" si="561"/>
        <v>0</v>
      </c>
      <c r="AI1944" s="45">
        <f>VLOOKUP(H1944,'[1]MŠ na kmeňovú školu V40'!$H$3:Y5018,18,0)</f>
        <v>2</v>
      </c>
      <c r="AJ1944" s="45">
        <f>VLOOKUP(H1944,'[1]MŠ na kmeňovú školu V40'!$H$3:AE5019,24,0)</f>
        <v>6</v>
      </c>
      <c r="AK1944" s="45">
        <f t="shared" si="562"/>
        <v>8</v>
      </c>
      <c r="AL1944" s="45">
        <v>98.08</v>
      </c>
      <c r="AM1944" s="45">
        <f t="shared" si="563"/>
        <v>14.712</v>
      </c>
      <c r="AN1944" s="84">
        <f t="shared" si="566"/>
        <v>816</v>
      </c>
      <c r="AO1944" s="46">
        <f t="shared" si="564"/>
        <v>298</v>
      </c>
      <c r="AP1944" s="72"/>
      <c r="AQ1944" s="46"/>
      <c r="AR1944" s="46"/>
      <c r="AS1944" s="46"/>
      <c r="AT1944" s="46">
        <f t="shared" si="552"/>
        <v>0</v>
      </c>
      <c r="AU1944" s="85">
        <f t="shared" si="553"/>
        <v>816</v>
      </c>
      <c r="AV1944" s="46">
        <f t="shared" si="554"/>
        <v>0</v>
      </c>
      <c r="AW1944" s="46"/>
      <c r="AX1944" s="86">
        <f t="shared" si="565"/>
        <v>816</v>
      </c>
    </row>
    <row r="1945" spans="1:50" s="56" customFormat="1" ht="13.5" customHeight="1" x14ac:dyDescent="0.25">
      <c r="A1945" s="19" t="s">
        <v>576</v>
      </c>
      <c r="B1945" s="20" t="s">
        <v>42</v>
      </c>
      <c r="C1945" s="21" t="s">
        <v>43</v>
      </c>
      <c r="D1945" s="20" t="s">
        <v>6120</v>
      </c>
      <c r="E1945" s="22">
        <v>319091</v>
      </c>
      <c r="F1945" s="23" t="s">
        <v>6121</v>
      </c>
      <c r="G1945" s="23" t="s">
        <v>579</v>
      </c>
      <c r="H1945" s="24">
        <v>710019688</v>
      </c>
      <c r="I1945" s="25">
        <v>319091</v>
      </c>
      <c r="J1945" s="23" t="s">
        <v>222</v>
      </c>
      <c r="K1945" s="26" t="s">
        <v>576</v>
      </c>
      <c r="L1945" s="23" t="s">
        <v>5973</v>
      </c>
      <c r="M1945" s="27">
        <v>98201</v>
      </c>
      <c r="N1945" s="23" t="s">
        <v>6122</v>
      </c>
      <c r="O1945" s="23" t="s">
        <v>6123</v>
      </c>
      <c r="P1945" s="28">
        <v>515612</v>
      </c>
      <c r="Q1945" s="21" t="s">
        <v>51</v>
      </c>
      <c r="R1945" s="46">
        <v>0</v>
      </c>
      <c r="S1945" s="46">
        <v>0</v>
      </c>
      <c r="T1945" s="46">
        <f t="shared" si="558"/>
        <v>0</v>
      </c>
      <c r="U1945" s="68">
        <v>95.96</v>
      </c>
      <c r="V1945" s="69">
        <f t="shared" si="559"/>
        <v>14.393999999999998</v>
      </c>
      <c r="W1945" s="46">
        <f t="shared" si="549"/>
        <v>0</v>
      </c>
      <c r="X1945" s="46"/>
      <c r="Y1945" s="45">
        <v>0</v>
      </c>
      <c r="Z1945" s="45">
        <v>0</v>
      </c>
      <c r="AA1945" s="45">
        <f t="shared" si="555"/>
        <v>0</v>
      </c>
      <c r="AB1945" s="46">
        <f t="shared" si="556"/>
        <v>0</v>
      </c>
      <c r="AC1945" s="46">
        <f t="shared" si="557"/>
        <v>0</v>
      </c>
      <c r="AD1945" s="46">
        <f t="shared" si="550"/>
        <v>0</v>
      </c>
      <c r="AE1945" s="68">
        <v>95.96</v>
      </c>
      <c r="AF1945" s="69">
        <f t="shared" si="560"/>
        <v>14.393999999999998</v>
      </c>
      <c r="AG1945" s="46">
        <f t="shared" si="551"/>
        <v>0</v>
      </c>
      <c r="AH1945" s="46">
        <f t="shared" si="561"/>
        <v>0</v>
      </c>
      <c r="AI1945" s="45">
        <v>0</v>
      </c>
      <c r="AJ1945" s="45">
        <v>0</v>
      </c>
      <c r="AK1945" s="45">
        <f t="shared" si="562"/>
        <v>0</v>
      </c>
      <c r="AL1945" s="45">
        <v>98.08</v>
      </c>
      <c r="AM1945" s="45">
        <f t="shared" si="563"/>
        <v>14.712</v>
      </c>
      <c r="AN1945" s="84">
        <f t="shared" si="566"/>
        <v>0</v>
      </c>
      <c r="AO1945" s="46">
        <f t="shared" si="564"/>
        <v>0</v>
      </c>
      <c r="AP1945" s="72"/>
      <c r="AQ1945" s="46"/>
      <c r="AR1945" s="46"/>
      <c r="AS1945" s="46"/>
      <c r="AT1945" s="46">
        <f t="shared" si="552"/>
        <v>0</v>
      </c>
      <c r="AU1945" s="85">
        <f t="shared" si="553"/>
        <v>0</v>
      </c>
      <c r="AV1945" s="46">
        <f t="shared" si="554"/>
        <v>0</v>
      </c>
      <c r="AW1945" s="46"/>
      <c r="AX1945" s="86">
        <f t="shared" si="565"/>
        <v>0</v>
      </c>
    </row>
    <row r="1946" spans="1:50" s="56" customFormat="1" ht="13.5" customHeight="1" x14ac:dyDescent="0.25">
      <c r="A1946" s="19" t="s">
        <v>576</v>
      </c>
      <c r="B1946" s="20" t="s">
        <v>42</v>
      </c>
      <c r="C1946" s="21" t="s">
        <v>43</v>
      </c>
      <c r="D1946" s="20" t="s">
        <v>6120</v>
      </c>
      <c r="E1946" s="22">
        <v>319091</v>
      </c>
      <c r="F1946" s="23" t="s">
        <v>6121</v>
      </c>
      <c r="G1946" s="23" t="s">
        <v>579</v>
      </c>
      <c r="H1946" s="24">
        <v>710019653</v>
      </c>
      <c r="I1946" s="25">
        <v>319091</v>
      </c>
      <c r="J1946" s="23" t="s">
        <v>54</v>
      </c>
      <c r="K1946" s="26" t="s">
        <v>576</v>
      </c>
      <c r="L1946" s="23" t="s">
        <v>5973</v>
      </c>
      <c r="M1946" s="27">
        <v>98201</v>
      </c>
      <c r="N1946" s="23" t="s">
        <v>6122</v>
      </c>
      <c r="O1946" s="23" t="s">
        <v>6124</v>
      </c>
      <c r="P1946" s="28">
        <v>515612</v>
      </c>
      <c r="Q1946" s="21" t="s">
        <v>51</v>
      </c>
      <c r="R1946" s="46">
        <v>0</v>
      </c>
      <c r="S1946" s="46">
        <v>0</v>
      </c>
      <c r="T1946" s="46">
        <f t="shared" si="558"/>
        <v>0</v>
      </c>
      <c r="U1946" s="68">
        <v>95.96</v>
      </c>
      <c r="V1946" s="69">
        <f t="shared" si="559"/>
        <v>14.393999999999998</v>
      </c>
      <c r="W1946" s="46">
        <f t="shared" si="549"/>
        <v>0</v>
      </c>
      <c r="X1946" s="46"/>
      <c r="Y1946" s="45">
        <v>0</v>
      </c>
      <c r="Z1946" s="45">
        <v>0</v>
      </c>
      <c r="AA1946" s="45">
        <f t="shared" si="555"/>
        <v>0</v>
      </c>
      <c r="AB1946" s="46">
        <f t="shared" si="556"/>
        <v>0</v>
      </c>
      <c r="AC1946" s="46">
        <f t="shared" si="557"/>
        <v>0</v>
      </c>
      <c r="AD1946" s="46">
        <f t="shared" si="550"/>
        <v>0</v>
      </c>
      <c r="AE1946" s="68">
        <v>95.96</v>
      </c>
      <c r="AF1946" s="69">
        <f t="shared" si="560"/>
        <v>14.393999999999998</v>
      </c>
      <c r="AG1946" s="46">
        <f t="shared" si="551"/>
        <v>0</v>
      </c>
      <c r="AH1946" s="46">
        <f t="shared" si="561"/>
        <v>0</v>
      </c>
      <c r="AI1946" s="45">
        <v>0</v>
      </c>
      <c r="AJ1946" s="45">
        <v>0</v>
      </c>
      <c r="AK1946" s="45">
        <f t="shared" si="562"/>
        <v>0</v>
      </c>
      <c r="AL1946" s="45">
        <v>98.08</v>
      </c>
      <c r="AM1946" s="45">
        <f t="shared" si="563"/>
        <v>14.712</v>
      </c>
      <c r="AN1946" s="84">
        <f t="shared" si="566"/>
        <v>0</v>
      </c>
      <c r="AO1946" s="46">
        <f t="shared" si="564"/>
        <v>0</v>
      </c>
      <c r="AP1946" s="72"/>
      <c r="AQ1946" s="46"/>
      <c r="AR1946" s="46"/>
      <c r="AS1946" s="46"/>
      <c r="AT1946" s="46">
        <f t="shared" si="552"/>
        <v>0</v>
      </c>
      <c r="AU1946" s="85">
        <f t="shared" si="553"/>
        <v>0</v>
      </c>
      <c r="AV1946" s="46">
        <f t="shared" si="554"/>
        <v>0</v>
      </c>
      <c r="AW1946" s="46"/>
      <c r="AX1946" s="86">
        <f t="shared" si="565"/>
        <v>0</v>
      </c>
    </row>
    <row r="1947" spans="1:50" s="56" customFormat="1" ht="13.5" customHeight="1" x14ac:dyDescent="0.25">
      <c r="A1947" s="19" t="s">
        <v>576</v>
      </c>
      <c r="B1947" s="20" t="s">
        <v>42</v>
      </c>
      <c r="C1947" s="21" t="s">
        <v>43</v>
      </c>
      <c r="D1947" s="20" t="s">
        <v>6120</v>
      </c>
      <c r="E1947" s="22">
        <v>319091</v>
      </c>
      <c r="F1947" s="23" t="s">
        <v>6121</v>
      </c>
      <c r="G1947" s="23" t="s">
        <v>579</v>
      </c>
      <c r="H1947" s="24">
        <v>710019700</v>
      </c>
      <c r="I1947" s="25">
        <v>319091</v>
      </c>
      <c r="J1947" s="23" t="s">
        <v>54</v>
      </c>
      <c r="K1947" s="26" t="s">
        <v>576</v>
      </c>
      <c r="L1947" s="23" t="s">
        <v>5973</v>
      </c>
      <c r="M1947" s="27">
        <v>98201</v>
      </c>
      <c r="N1947" s="23" t="s">
        <v>6122</v>
      </c>
      <c r="O1947" s="23" t="s">
        <v>6125</v>
      </c>
      <c r="P1947" s="28">
        <v>515612</v>
      </c>
      <c r="Q1947" s="21" t="s">
        <v>51</v>
      </c>
      <c r="R1947" s="46">
        <v>0</v>
      </c>
      <c r="S1947" s="46">
        <v>0</v>
      </c>
      <c r="T1947" s="46">
        <f t="shared" si="558"/>
        <v>0</v>
      </c>
      <c r="U1947" s="68">
        <v>95.96</v>
      </c>
      <c r="V1947" s="69">
        <f t="shared" si="559"/>
        <v>14.393999999999998</v>
      </c>
      <c r="W1947" s="46">
        <f t="shared" ref="W1947:W2010" si="567">ROUND(T1947*V1947*12,0)</f>
        <v>0</v>
      </c>
      <c r="X1947" s="46"/>
      <c r="Y1947" s="45">
        <v>0</v>
      </c>
      <c r="Z1947" s="45">
        <v>0</v>
      </c>
      <c r="AA1947" s="45">
        <f t="shared" si="555"/>
        <v>0</v>
      </c>
      <c r="AB1947" s="46">
        <f t="shared" si="556"/>
        <v>0</v>
      </c>
      <c r="AC1947" s="46">
        <f t="shared" si="557"/>
        <v>0</v>
      </c>
      <c r="AD1947" s="46">
        <f t="shared" ref="AD1947:AD2010" si="568">+AB1947+AC1947</f>
        <v>0</v>
      </c>
      <c r="AE1947" s="68">
        <v>95.96</v>
      </c>
      <c r="AF1947" s="69">
        <f t="shared" si="560"/>
        <v>14.393999999999998</v>
      </c>
      <c r="AG1947" s="46">
        <f t="shared" ref="AG1947:AG2010" si="569">ROUND(AD1947*AF1947*12,0)</f>
        <v>0</v>
      </c>
      <c r="AH1947" s="46">
        <f t="shared" si="561"/>
        <v>0</v>
      </c>
      <c r="AI1947" s="45">
        <v>0</v>
      </c>
      <c r="AJ1947" s="45">
        <v>0</v>
      </c>
      <c r="AK1947" s="45">
        <f t="shared" si="562"/>
        <v>0</v>
      </c>
      <c r="AL1947" s="45">
        <v>98.08</v>
      </c>
      <c r="AM1947" s="45">
        <f t="shared" si="563"/>
        <v>14.712</v>
      </c>
      <c r="AN1947" s="84">
        <f t="shared" si="566"/>
        <v>0</v>
      </c>
      <c r="AO1947" s="46">
        <f t="shared" si="564"/>
        <v>0</v>
      </c>
      <c r="AP1947" s="72"/>
      <c r="AQ1947" s="46"/>
      <c r="AR1947" s="46"/>
      <c r="AS1947" s="46"/>
      <c r="AT1947" s="46">
        <f t="shared" ref="AT1947:AT2010" si="570">ROUND(+AS1947*AM1947*4,0)</f>
        <v>0</v>
      </c>
      <c r="AU1947" s="85">
        <f t="shared" ref="AU1947:AU2010" si="571">ROUND(+AN1947+AT1947,0)</f>
        <v>0</v>
      </c>
      <c r="AV1947" s="46">
        <f t="shared" ref="AV1947:AV2010" si="572">ROUND(AU1947-AN1947,0)</f>
        <v>0</v>
      </c>
      <c r="AW1947" s="46"/>
      <c r="AX1947" s="86">
        <f t="shared" si="565"/>
        <v>0</v>
      </c>
    </row>
    <row r="1948" spans="1:50" s="56" customFormat="1" ht="13.5" customHeight="1" x14ac:dyDescent="0.25">
      <c r="A1948" s="19" t="s">
        <v>576</v>
      </c>
      <c r="B1948" s="20" t="s">
        <v>42</v>
      </c>
      <c r="C1948" s="21" t="s">
        <v>43</v>
      </c>
      <c r="D1948" s="20" t="s">
        <v>6120</v>
      </c>
      <c r="E1948" s="22">
        <v>319091</v>
      </c>
      <c r="F1948" s="23" t="s">
        <v>6121</v>
      </c>
      <c r="G1948" s="23" t="s">
        <v>579</v>
      </c>
      <c r="H1948" s="24">
        <v>50650238</v>
      </c>
      <c r="I1948" s="25">
        <v>319091</v>
      </c>
      <c r="J1948" s="23" t="s">
        <v>222</v>
      </c>
      <c r="K1948" s="26" t="s">
        <v>576</v>
      </c>
      <c r="L1948" s="23" t="s">
        <v>5973</v>
      </c>
      <c r="M1948" s="27">
        <v>98201</v>
      </c>
      <c r="N1948" s="23" t="s">
        <v>6122</v>
      </c>
      <c r="O1948" s="23" t="s">
        <v>6123</v>
      </c>
      <c r="P1948" s="28">
        <v>515612</v>
      </c>
      <c r="Q1948" s="21" t="s">
        <v>93</v>
      </c>
      <c r="R1948" s="46">
        <v>68</v>
      </c>
      <c r="S1948" s="46">
        <v>24</v>
      </c>
      <c r="T1948" s="46">
        <f t="shared" si="558"/>
        <v>92</v>
      </c>
      <c r="U1948" s="68">
        <v>95.96</v>
      </c>
      <c r="V1948" s="69">
        <f t="shared" si="559"/>
        <v>14.393999999999998</v>
      </c>
      <c r="W1948" s="46">
        <f t="shared" si="567"/>
        <v>15891</v>
      </c>
      <c r="X1948" s="46"/>
      <c r="Y1948" s="45">
        <v>0</v>
      </c>
      <c r="Z1948" s="45">
        <v>0</v>
      </c>
      <c r="AA1948" s="45">
        <f t="shared" si="555"/>
        <v>0</v>
      </c>
      <c r="AB1948" s="46">
        <f t="shared" si="556"/>
        <v>68</v>
      </c>
      <c r="AC1948" s="46">
        <f t="shared" si="557"/>
        <v>24</v>
      </c>
      <c r="AD1948" s="46">
        <f t="shared" si="568"/>
        <v>92</v>
      </c>
      <c r="AE1948" s="68">
        <v>95.96</v>
      </c>
      <c r="AF1948" s="69">
        <f t="shared" si="560"/>
        <v>14.393999999999998</v>
      </c>
      <c r="AG1948" s="46">
        <f t="shared" si="569"/>
        <v>15891</v>
      </c>
      <c r="AH1948" s="46">
        <f t="shared" si="561"/>
        <v>0</v>
      </c>
      <c r="AI1948" s="45">
        <f>VLOOKUP(H1948,'[1]MŠ na kmeňovú školu V40'!$H$3:Y5022,18,0)</f>
        <v>67</v>
      </c>
      <c r="AJ1948" s="45">
        <f>VLOOKUP(H1948,'[1]MŠ na kmeňovú školu V40'!$H$3:AE5023,24,0)</f>
        <v>7</v>
      </c>
      <c r="AK1948" s="45">
        <f t="shared" si="562"/>
        <v>74</v>
      </c>
      <c r="AL1948" s="45">
        <v>98.08</v>
      </c>
      <c r="AM1948" s="45">
        <f t="shared" si="563"/>
        <v>14.712</v>
      </c>
      <c r="AN1948" s="84">
        <f t="shared" si="566"/>
        <v>14949</v>
      </c>
      <c r="AO1948" s="46">
        <f t="shared" si="564"/>
        <v>-942</v>
      </c>
      <c r="AP1948" s="72"/>
      <c r="AQ1948" s="46"/>
      <c r="AR1948" s="46"/>
      <c r="AS1948" s="46"/>
      <c r="AT1948" s="46">
        <f t="shared" si="570"/>
        <v>0</v>
      </c>
      <c r="AU1948" s="85">
        <f t="shared" si="571"/>
        <v>14949</v>
      </c>
      <c r="AV1948" s="46">
        <f t="shared" si="572"/>
        <v>0</v>
      </c>
      <c r="AW1948" s="46"/>
      <c r="AX1948" s="86">
        <f t="shared" si="565"/>
        <v>14949</v>
      </c>
    </row>
    <row r="1949" spans="1:50" s="56" customFormat="1" ht="13.5" customHeight="1" x14ac:dyDescent="0.25">
      <c r="A1949" s="19" t="s">
        <v>576</v>
      </c>
      <c r="B1949" s="20" t="s">
        <v>42</v>
      </c>
      <c r="C1949" s="21" t="s">
        <v>43</v>
      </c>
      <c r="D1949" s="20" t="s">
        <v>6126</v>
      </c>
      <c r="E1949" s="22">
        <v>319104</v>
      </c>
      <c r="F1949" s="23" t="s">
        <v>6127</v>
      </c>
      <c r="G1949" s="23" t="s">
        <v>579</v>
      </c>
      <c r="H1949" s="24">
        <v>710019718</v>
      </c>
      <c r="I1949" s="25">
        <v>319104</v>
      </c>
      <c r="J1949" s="23" t="s">
        <v>6128</v>
      </c>
      <c r="K1949" s="26" t="s">
        <v>576</v>
      </c>
      <c r="L1949" s="23" t="s">
        <v>5951</v>
      </c>
      <c r="M1949" s="27">
        <v>98003</v>
      </c>
      <c r="N1949" s="23" t="s">
        <v>6129</v>
      </c>
      <c r="O1949" s="23" t="s">
        <v>6130</v>
      </c>
      <c r="P1949" s="28">
        <v>515621</v>
      </c>
      <c r="Q1949" s="21" t="s">
        <v>51</v>
      </c>
      <c r="R1949" s="46">
        <v>7</v>
      </c>
      <c r="S1949" s="46">
        <v>0</v>
      </c>
      <c r="T1949" s="46">
        <f t="shared" si="558"/>
        <v>7</v>
      </c>
      <c r="U1949" s="68">
        <v>95.96</v>
      </c>
      <c r="V1949" s="69">
        <f t="shared" si="559"/>
        <v>14.393999999999998</v>
      </c>
      <c r="W1949" s="46">
        <f t="shared" si="567"/>
        <v>1209</v>
      </c>
      <c r="X1949" s="46"/>
      <c r="Y1949" s="45">
        <v>0</v>
      </c>
      <c r="Z1949" s="45">
        <v>0</v>
      </c>
      <c r="AA1949" s="45">
        <f t="shared" si="555"/>
        <v>0</v>
      </c>
      <c r="AB1949" s="46">
        <f t="shared" si="556"/>
        <v>7</v>
      </c>
      <c r="AC1949" s="46">
        <f t="shared" si="557"/>
        <v>0</v>
      </c>
      <c r="AD1949" s="46">
        <f t="shared" si="568"/>
        <v>7</v>
      </c>
      <c r="AE1949" s="68">
        <v>95.96</v>
      </c>
      <c r="AF1949" s="69">
        <f t="shared" si="560"/>
        <v>14.393999999999998</v>
      </c>
      <c r="AG1949" s="46">
        <f t="shared" si="569"/>
        <v>1209</v>
      </c>
      <c r="AH1949" s="46">
        <f t="shared" si="561"/>
        <v>0</v>
      </c>
      <c r="AI1949" s="45">
        <f>VLOOKUP(H1949,'[1]MŠ na kmeňovú školu V40'!$H$3:Y5023,18,0)</f>
        <v>5</v>
      </c>
      <c r="AJ1949" s="45">
        <f>VLOOKUP(H1949,'[1]MŠ na kmeňovú školu V40'!$H$3:AE5024,24,0)</f>
        <v>0</v>
      </c>
      <c r="AK1949" s="45">
        <f t="shared" si="562"/>
        <v>5</v>
      </c>
      <c r="AL1949" s="45">
        <v>98.08</v>
      </c>
      <c r="AM1949" s="45">
        <f t="shared" si="563"/>
        <v>14.712</v>
      </c>
      <c r="AN1949" s="84">
        <f t="shared" si="566"/>
        <v>1100</v>
      </c>
      <c r="AO1949" s="46">
        <f t="shared" si="564"/>
        <v>-109</v>
      </c>
      <c r="AP1949" s="72"/>
      <c r="AQ1949" s="46"/>
      <c r="AR1949" s="46"/>
      <c r="AS1949" s="46"/>
      <c r="AT1949" s="46">
        <f t="shared" si="570"/>
        <v>0</v>
      </c>
      <c r="AU1949" s="85">
        <f t="shared" si="571"/>
        <v>1100</v>
      </c>
      <c r="AV1949" s="46">
        <f t="shared" si="572"/>
        <v>0</v>
      </c>
      <c r="AW1949" s="46"/>
      <c r="AX1949" s="86">
        <f t="shared" si="565"/>
        <v>1100</v>
      </c>
    </row>
    <row r="1950" spans="1:50" s="56" customFormat="1" ht="13.5" customHeight="1" x14ac:dyDescent="0.25">
      <c r="A1950" s="19" t="s">
        <v>576</v>
      </c>
      <c r="B1950" s="20" t="s">
        <v>42</v>
      </c>
      <c r="C1950" s="21" t="s">
        <v>43</v>
      </c>
      <c r="D1950" s="20" t="s">
        <v>6131</v>
      </c>
      <c r="E1950" s="22">
        <v>319112</v>
      </c>
      <c r="F1950" s="23" t="s">
        <v>6132</v>
      </c>
      <c r="G1950" s="23" t="s">
        <v>579</v>
      </c>
      <c r="H1950" s="24">
        <v>710019726</v>
      </c>
      <c r="I1950" s="25">
        <v>319112</v>
      </c>
      <c r="J1950" s="23" t="s">
        <v>59</v>
      </c>
      <c r="K1950" s="26" t="s">
        <v>576</v>
      </c>
      <c r="L1950" s="23" t="s">
        <v>5951</v>
      </c>
      <c r="M1950" s="27">
        <v>98002</v>
      </c>
      <c r="N1950" s="23" t="s">
        <v>6133</v>
      </c>
      <c r="O1950" s="23" t="s">
        <v>6134</v>
      </c>
      <c r="P1950" s="28">
        <v>515639</v>
      </c>
      <c r="Q1950" s="21" t="s">
        <v>51</v>
      </c>
      <c r="R1950" s="46">
        <v>12</v>
      </c>
      <c r="S1950" s="46">
        <v>1</v>
      </c>
      <c r="T1950" s="46">
        <f t="shared" si="558"/>
        <v>13</v>
      </c>
      <c r="U1950" s="68">
        <v>95.96</v>
      </c>
      <c r="V1950" s="69">
        <f t="shared" si="559"/>
        <v>14.393999999999998</v>
      </c>
      <c r="W1950" s="46">
        <f t="shared" si="567"/>
        <v>2245</v>
      </c>
      <c r="X1950" s="46"/>
      <c r="Y1950" s="45">
        <v>0</v>
      </c>
      <c r="Z1950" s="45">
        <v>0</v>
      </c>
      <c r="AA1950" s="45">
        <f t="shared" si="555"/>
        <v>0</v>
      </c>
      <c r="AB1950" s="46">
        <f t="shared" si="556"/>
        <v>12</v>
      </c>
      <c r="AC1950" s="46">
        <f t="shared" si="557"/>
        <v>1</v>
      </c>
      <c r="AD1950" s="46">
        <f t="shared" si="568"/>
        <v>13</v>
      </c>
      <c r="AE1950" s="68">
        <v>95.96</v>
      </c>
      <c r="AF1950" s="69">
        <f t="shared" si="560"/>
        <v>14.393999999999998</v>
      </c>
      <c r="AG1950" s="46">
        <f t="shared" si="569"/>
        <v>2245</v>
      </c>
      <c r="AH1950" s="46">
        <f t="shared" si="561"/>
        <v>0</v>
      </c>
      <c r="AI1950" s="45">
        <f>VLOOKUP(H1950,'[1]MŠ na kmeňovú školu V40'!$H$3:Y5024,18,0)</f>
        <v>9</v>
      </c>
      <c r="AJ1950" s="45">
        <f>VLOOKUP(H1950,'[1]MŠ na kmeňovú školu V40'!$H$3:AE5025,24,0)</f>
        <v>1</v>
      </c>
      <c r="AK1950" s="45">
        <f t="shared" si="562"/>
        <v>10</v>
      </c>
      <c r="AL1950" s="45">
        <v>98.08</v>
      </c>
      <c r="AM1950" s="45">
        <f t="shared" si="563"/>
        <v>14.712</v>
      </c>
      <c r="AN1950" s="84">
        <f t="shared" si="566"/>
        <v>2085</v>
      </c>
      <c r="AO1950" s="46">
        <f t="shared" si="564"/>
        <v>-160</v>
      </c>
      <c r="AP1950" s="72"/>
      <c r="AQ1950" s="46"/>
      <c r="AR1950" s="46"/>
      <c r="AS1950" s="46"/>
      <c r="AT1950" s="46">
        <f t="shared" si="570"/>
        <v>0</v>
      </c>
      <c r="AU1950" s="85">
        <f t="shared" si="571"/>
        <v>2085</v>
      </c>
      <c r="AV1950" s="46">
        <f t="shared" si="572"/>
        <v>0</v>
      </c>
      <c r="AW1950" s="46"/>
      <c r="AX1950" s="86">
        <f t="shared" si="565"/>
        <v>2085</v>
      </c>
    </row>
    <row r="1951" spans="1:50" s="56" customFormat="1" ht="13.5" customHeight="1" x14ac:dyDescent="0.25">
      <c r="A1951" s="19" t="s">
        <v>576</v>
      </c>
      <c r="B1951" s="20" t="s">
        <v>42</v>
      </c>
      <c r="C1951" s="21" t="s">
        <v>43</v>
      </c>
      <c r="D1951" s="20" t="s">
        <v>6135</v>
      </c>
      <c r="E1951" s="22">
        <v>319139</v>
      </c>
      <c r="F1951" s="23" t="s">
        <v>6136</v>
      </c>
      <c r="G1951" s="23" t="s">
        <v>579</v>
      </c>
      <c r="H1951" s="24">
        <v>710019769</v>
      </c>
      <c r="I1951" s="25">
        <v>319139</v>
      </c>
      <c r="J1951" s="23" t="s">
        <v>59</v>
      </c>
      <c r="K1951" s="26" t="s">
        <v>576</v>
      </c>
      <c r="L1951" s="23" t="s">
        <v>5951</v>
      </c>
      <c r="M1951" s="27">
        <v>98045</v>
      </c>
      <c r="N1951" s="23" t="s">
        <v>6137</v>
      </c>
      <c r="O1951" s="23" t="s">
        <v>6138</v>
      </c>
      <c r="P1951" s="28">
        <v>515655</v>
      </c>
      <c r="Q1951" s="21" t="s">
        <v>51</v>
      </c>
      <c r="R1951" s="46">
        <v>8</v>
      </c>
      <c r="S1951" s="46">
        <v>6</v>
      </c>
      <c r="T1951" s="46">
        <f t="shared" si="558"/>
        <v>14</v>
      </c>
      <c r="U1951" s="68">
        <v>95.96</v>
      </c>
      <c r="V1951" s="69">
        <f t="shared" si="559"/>
        <v>14.393999999999998</v>
      </c>
      <c r="W1951" s="46">
        <f t="shared" si="567"/>
        <v>2418</v>
      </c>
      <c r="X1951" s="46"/>
      <c r="Y1951" s="45">
        <v>0</v>
      </c>
      <c r="Z1951" s="45">
        <v>0</v>
      </c>
      <c r="AA1951" s="45">
        <f t="shared" si="555"/>
        <v>0</v>
      </c>
      <c r="AB1951" s="46">
        <f t="shared" si="556"/>
        <v>8</v>
      </c>
      <c r="AC1951" s="46">
        <f t="shared" si="557"/>
        <v>6</v>
      </c>
      <c r="AD1951" s="46">
        <f t="shared" si="568"/>
        <v>14</v>
      </c>
      <c r="AE1951" s="68">
        <v>95.96</v>
      </c>
      <c r="AF1951" s="69">
        <f t="shared" si="560"/>
        <v>14.393999999999998</v>
      </c>
      <c r="AG1951" s="46">
        <f t="shared" si="569"/>
        <v>2418</v>
      </c>
      <c r="AH1951" s="46">
        <f t="shared" si="561"/>
        <v>0</v>
      </c>
      <c r="AI1951" s="45">
        <f>VLOOKUP(H1951,'[1]MŠ na kmeňovú školu V40'!$H$3:Y5025,18,0)</f>
        <v>13</v>
      </c>
      <c r="AJ1951" s="45">
        <f>VLOOKUP(H1951,'[1]MŠ na kmeňovú školu V40'!$H$3:AE5026,24,0)</f>
        <v>2</v>
      </c>
      <c r="AK1951" s="45">
        <f t="shared" si="562"/>
        <v>15</v>
      </c>
      <c r="AL1951" s="45">
        <v>98.08</v>
      </c>
      <c r="AM1951" s="45">
        <f t="shared" si="563"/>
        <v>14.712</v>
      </c>
      <c r="AN1951" s="84">
        <f t="shared" si="566"/>
        <v>2495</v>
      </c>
      <c r="AO1951" s="46">
        <f t="shared" si="564"/>
        <v>77</v>
      </c>
      <c r="AP1951" s="72"/>
      <c r="AQ1951" s="46"/>
      <c r="AR1951" s="46"/>
      <c r="AS1951" s="46"/>
      <c r="AT1951" s="46">
        <f t="shared" si="570"/>
        <v>0</v>
      </c>
      <c r="AU1951" s="85">
        <f t="shared" si="571"/>
        <v>2495</v>
      </c>
      <c r="AV1951" s="46">
        <f t="shared" si="572"/>
        <v>0</v>
      </c>
      <c r="AW1951" s="46"/>
      <c r="AX1951" s="86">
        <f t="shared" si="565"/>
        <v>2495</v>
      </c>
    </row>
    <row r="1952" spans="1:50" s="56" customFormat="1" ht="13.5" customHeight="1" x14ac:dyDescent="0.25">
      <c r="A1952" s="19" t="s">
        <v>576</v>
      </c>
      <c r="B1952" s="20" t="s">
        <v>42</v>
      </c>
      <c r="C1952" s="21" t="s">
        <v>43</v>
      </c>
      <c r="D1952" s="20" t="s">
        <v>6139</v>
      </c>
      <c r="E1952" s="22">
        <v>649732</v>
      </c>
      <c r="F1952" s="23" t="s">
        <v>6140</v>
      </c>
      <c r="G1952" s="23" t="s">
        <v>579</v>
      </c>
      <c r="H1952" s="24">
        <v>710019785</v>
      </c>
      <c r="I1952" s="25">
        <v>710059957</v>
      </c>
      <c r="J1952" s="23" t="s">
        <v>100</v>
      </c>
      <c r="K1952" s="26" t="s">
        <v>576</v>
      </c>
      <c r="L1952" s="23" t="s">
        <v>5951</v>
      </c>
      <c r="M1952" s="27">
        <v>98034</v>
      </c>
      <c r="N1952" s="23" t="s">
        <v>6141</v>
      </c>
      <c r="O1952" s="23" t="s">
        <v>6142</v>
      </c>
      <c r="P1952" s="28">
        <v>515663</v>
      </c>
      <c r="Q1952" s="21" t="s">
        <v>51</v>
      </c>
      <c r="R1952" s="46">
        <v>7</v>
      </c>
      <c r="S1952" s="46">
        <v>0</v>
      </c>
      <c r="T1952" s="46">
        <f t="shared" si="558"/>
        <v>7</v>
      </c>
      <c r="U1952" s="68">
        <v>95.96</v>
      </c>
      <c r="V1952" s="69">
        <f t="shared" si="559"/>
        <v>14.393999999999998</v>
      </c>
      <c r="W1952" s="46">
        <f t="shared" si="567"/>
        <v>1209</v>
      </c>
      <c r="X1952" s="46"/>
      <c r="Y1952" s="45">
        <v>0</v>
      </c>
      <c r="Z1952" s="45">
        <v>0</v>
      </c>
      <c r="AA1952" s="45">
        <f t="shared" si="555"/>
        <v>0</v>
      </c>
      <c r="AB1952" s="46">
        <f t="shared" si="556"/>
        <v>7</v>
      </c>
      <c r="AC1952" s="46">
        <f t="shared" si="557"/>
        <v>0</v>
      </c>
      <c r="AD1952" s="46">
        <f t="shared" si="568"/>
        <v>7</v>
      </c>
      <c r="AE1952" s="68">
        <v>95.96</v>
      </c>
      <c r="AF1952" s="69">
        <f t="shared" si="560"/>
        <v>14.393999999999998</v>
      </c>
      <c r="AG1952" s="46">
        <f t="shared" si="569"/>
        <v>1209</v>
      </c>
      <c r="AH1952" s="46">
        <f t="shared" si="561"/>
        <v>0</v>
      </c>
      <c r="AI1952" s="45">
        <f>VLOOKUP(H1952,'[1]MŠ na kmeňovú školu V40'!$H$3:Y5026,18,0)</f>
        <v>5</v>
      </c>
      <c r="AJ1952" s="45">
        <f>VLOOKUP(H1952,'[1]MŠ na kmeňovú školu V40'!$H$3:AE5027,24,0)</f>
        <v>1</v>
      </c>
      <c r="AK1952" s="45">
        <f t="shared" si="562"/>
        <v>6</v>
      </c>
      <c r="AL1952" s="45">
        <v>98.08</v>
      </c>
      <c r="AM1952" s="45">
        <f t="shared" si="563"/>
        <v>14.712</v>
      </c>
      <c r="AN1952" s="84">
        <f t="shared" si="566"/>
        <v>1159</v>
      </c>
      <c r="AO1952" s="46">
        <f t="shared" si="564"/>
        <v>-50</v>
      </c>
      <c r="AP1952" s="72"/>
      <c r="AQ1952" s="46"/>
      <c r="AR1952" s="46"/>
      <c r="AS1952" s="46"/>
      <c r="AT1952" s="46">
        <f t="shared" si="570"/>
        <v>0</v>
      </c>
      <c r="AU1952" s="85">
        <f t="shared" si="571"/>
        <v>1159</v>
      </c>
      <c r="AV1952" s="46">
        <f t="shared" si="572"/>
        <v>0</v>
      </c>
      <c r="AW1952" s="46"/>
      <c r="AX1952" s="86">
        <f t="shared" si="565"/>
        <v>1159</v>
      </c>
    </row>
    <row r="1953" spans="1:50" s="56" customFormat="1" ht="13.5" customHeight="1" x14ac:dyDescent="0.25">
      <c r="A1953" s="19" t="s">
        <v>576</v>
      </c>
      <c r="B1953" s="20" t="s">
        <v>42</v>
      </c>
      <c r="C1953" s="21" t="s">
        <v>43</v>
      </c>
      <c r="D1953" s="20" t="s">
        <v>6143</v>
      </c>
      <c r="E1953" s="22">
        <v>319147</v>
      </c>
      <c r="F1953" s="23" t="s">
        <v>6144</v>
      </c>
      <c r="G1953" s="23" t="s">
        <v>579</v>
      </c>
      <c r="H1953" s="24">
        <v>710019793</v>
      </c>
      <c r="I1953" s="25">
        <v>37888820</v>
      </c>
      <c r="J1953" s="23" t="s">
        <v>6145</v>
      </c>
      <c r="K1953" s="26" t="s">
        <v>576</v>
      </c>
      <c r="L1953" s="23" t="s">
        <v>5951</v>
      </c>
      <c r="M1953" s="27">
        <v>98023</v>
      </c>
      <c r="N1953" s="23" t="s">
        <v>6146</v>
      </c>
      <c r="O1953" s="23" t="s">
        <v>6147</v>
      </c>
      <c r="P1953" s="28">
        <v>515671</v>
      </c>
      <c r="Q1953" s="21" t="s">
        <v>51</v>
      </c>
      <c r="R1953" s="46">
        <v>8</v>
      </c>
      <c r="S1953" s="46">
        <v>3</v>
      </c>
      <c r="T1953" s="46">
        <f t="shared" si="558"/>
        <v>11</v>
      </c>
      <c r="U1953" s="68">
        <v>95.96</v>
      </c>
      <c r="V1953" s="69">
        <f t="shared" si="559"/>
        <v>14.393999999999998</v>
      </c>
      <c r="W1953" s="46">
        <f t="shared" si="567"/>
        <v>1900</v>
      </c>
      <c r="X1953" s="46"/>
      <c r="Y1953" s="45">
        <v>0</v>
      </c>
      <c r="Z1953" s="45">
        <v>0</v>
      </c>
      <c r="AA1953" s="45">
        <f t="shared" si="555"/>
        <v>0</v>
      </c>
      <c r="AB1953" s="46">
        <f t="shared" si="556"/>
        <v>8</v>
      </c>
      <c r="AC1953" s="46">
        <f t="shared" si="557"/>
        <v>3</v>
      </c>
      <c r="AD1953" s="46">
        <f t="shared" si="568"/>
        <v>11</v>
      </c>
      <c r="AE1953" s="68">
        <v>95.96</v>
      </c>
      <c r="AF1953" s="69">
        <f t="shared" si="560"/>
        <v>14.393999999999998</v>
      </c>
      <c r="AG1953" s="46">
        <f t="shared" si="569"/>
        <v>1900</v>
      </c>
      <c r="AH1953" s="46">
        <f t="shared" si="561"/>
        <v>0</v>
      </c>
      <c r="AI1953" s="45">
        <f>VLOOKUP(H1953,'[1]MŠ na kmeňovú školu V40'!$H$3:Y5027,18,0)</f>
        <v>8</v>
      </c>
      <c r="AJ1953" s="45">
        <f>VLOOKUP(H1953,'[1]MŠ na kmeňovú školu V40'!$H$3:AE5028,24,0)</f>
        <v>1</v>
      </c>
      <c r="AK1953" s="45">
        <f t="shared" si="562"/>
        <v>9</v>
      </c>
      <c r="AL1953" s="45">
        <v>98.08</v>
      </c>
      <c r="AM1953" s="45">
        <f t="shared" si="563"/>
        <v>14.712</v>
      </c>
      <c r="AN1953" s="84">
        <f t="shared" si="566"/>
        <v>1796</v>
      </c>
      <c r="AO1953" s="46">
        <f t="shared" si="564"/>
        <v>-104</v>
      </c>
      <c r="AP1953" s="72"/>
      <c r="AQ1953" s="46"/>
      <c r="AR1953" s="46"/>
      <c r="AS1953" s="46"/>
      <c r="AT1953" s="46">
        <f t="shared" si="570"/>
        <v>0</v>
      </c>
      <c r="AU1953" s="85">
        <f t="shared" si="571"/>
        <v>1796</v>
      </c>
      <c r="AV1953" s="46">
        <f t="shared" si="572"/>
        <v>0</v>
      </c>
      <c r="AW1953" s="46"/>
      <c r="AX1953" s="86">
        <f t="shared" si="565"/>
        <v>1796</v>
      </c>
    </row>
    <row r="1954" spans="1:50" s="56" customFormat="1" ht="13.5" customHeight="1" x14ac:dyDescent="0.25">
      <c r="A1954" s="19" t="s">
        <v>576</v>
      </c>
      <c r="B1954" s="20" t="s">
        <v>42</v>
      </c>
      <c r="C1954" s="21" t="s">
        <v>43</v>
      </c>
      <c r="D1954" s="20" t="s">
        <v>6148</v>
      </c>
      <c r="E1954" s="22">
        <v>319155</v>
      </c>
      <c r="F1954" s="23" t="s">
        <v>6149</v>
      </c>
      <c r="G1954" s="23" t="s">
        <v>579</v>
      </c>
      <c r="H1954" s="24">
        <v>710037767</v>
      </c>
      <c r="I1954" s="25">
        <v>319155</v>
      </c>
      <c r="J1954" s="23" t="s">
        <v>54</v>
      </c>
      <c r="K1954" s="26" t="s">
        <v>576</v>
      </c>
      <c r="L1954" s="23" t="s">
        <v>5951</v>
      </c>
      <c r="M1954" s="27">
        <v>98061</v>
      </c>
      <c r="N1954" s="23" t="s">
        <v>6150</v>
      </c>
      <c r="O1954" s="23" t="s">
        <v>6151</v>
      </c>
      <c r="P1954" s="28">
        <v>515680</v>
      </c>
      <c r="Q1954" s="21" t="s">
        <v>51</v>
      </c>
      <c r="R1954" s="46">
        <v>22</v>
      </c>
      <c r="S1954" s="46">
        <v>1</v>
      </c>
      <c r="T1954" s="46">
        <f t="shared" si="558"/>
        <v>23</v>
      </c>
      <c r="U1954" s="68">
        <v>95.96</v>
      </c>
      <c r="V1954" s="69">
        <f t="shared" si="559"/>
        <v>14.393999999999998</v>
      </c>
      <c r="W1954" s="46">
        <f t="shared" si="567"/>
        <v>3973</v>
      </c>
      <c r="X1954" s="46"/>
      <c r="Y1954" s="45">
        <v>0</v>
      </c>
      <c r="Z1954" s="45">
        <v>0</v>
      </c>
      <c r="AA1954" s="45">
        <f t="shared" si="555"/>
        <v>0</v>
      </c>
      <c r="AB1954" s="46">
        <f t="shared" si="556"/>
        <v>22</v>
      </c>
      <c r="AC1954" s="46">
        <f t="shared" si="557"/>
        <v>1</v>
      </c>
      <c r="AD1954" s="46">
        <f t="shared" si="568"/>
        <v>23</v>
      </c>
      <c r="AE1954" s="68">
        <v>95.96</v>
      </c>
      <c r="AF1954" s="69">
        <f t="shared" si="560"/>
        <v>14.393999999999998</v>
      </c>
      <c r="AG1954" s="46">
        <f t="shared" si="569"/>
        <v>3973</v>
      </c>
      <c r="AH1954" s="46">
        <f t="shared" si="561"/>
        <v>0</v>
      </c>
      <c r="AI1954" s="45">
        <f>VLOOKUP(H1954,'[1]MŠ na kmeňovú školu V40'!$H$3:Y5028,18,0)</f>
        <v>23</v>
      </c>
      <c r="AJ1954" s="45">
        <f>VLOOKUP(H1954,'[1]MŠ na kmeňovú školu V40'!$H$3:AE5029,24,0)</f>
        <v>0</v>
      </c>
      <c r="AK1954" s="45">
        <f t="shared" si="562"/>
        <v>23</v>
      </c>
      <c r="AL1954" s="45">
        <v>98.08</v>
      </c>
      <c r="AM1954" s="45">
        <f t="shared" si="563"/>
        <v>14.712</v>
      </c>
      <c r="AN1954" s="84">
        <f t="shared" si="566"/>
        <v>4002</v>
      </c>
      <c r="AO1954" s="46">
        <f t="shared" si="564"/>
        <v>29</v>
      </c>
      <c r="AP1954" s="72"/>
      <c r="AQ1954" s="46"/>
      <c r="AR1954" s="46"/>
      <c r="AS1954" s="46"/>
      <c r="AT1954" s="46">
        <f t="shared" si="570"/>
        <v>0</v>
      </c>
      <c r="AU1954" s="85">
        <f t="shared" si="571"/>
        <v>4002</v>
      </c>
      <c r="AV1954" s="46">
        <f t="shared" si="572"/>
        <v>0</v>
      </c>
      <c r="AW1954" s="46"/>
      <c r="AX1954" s="86">
        <f t="shared" si="565"/>
        <v>4002</v>
      </c>
    </row>
    <row r="1955" spans="1:50" s="56" customFormat="1" ht="13.5" customHeight="1" x14ac:dyDescent="0.25">
      <c r="A1955" s="19" t="s">
        <v>576</v>
      </c>
      <c r="B1955" s="20" t="s">
        <v>42</v>
      </c>
      <c r="C1955" s="21" t="s">
        <v>43</v>
      </c>
      <c r="D1955" s="20" t="s">
        <v>6148</v>
      </c>
      <c r="E1955" s="22">
        <v>319155</v>
      </c>
      <c r="F1955" s="23" t="s">
        <v>6149</v>
      </c>
      <c r="G1955" s="23" t="s">
        <v>579</v>
      </c>
      <c r="H1955" s="24">
        <v>710019815</v>
      </c>
      <c r="I1955" s="25">
        <v>319155</v>
      </c>
      <c r="J1955" s="23" t="s">
        <v>54</v>
      </c>
      <c r="K1955" s="26" t="s">
        <v>576</v>
      </c>
      <c r="L1955" s="23" t="s">
        <v>5951</v>
      </c>
      <c r="M1955" s="27">
        <v>98061</v>
      </c>
      <c r="N1955" s="23" t="s">
        <v>6150</v>
      </c>
      <c r="O1955" s="23" t="s">
        <v>6152</v>
      </c>
      <c r="P1955" s="28">
        <v>515680</v>
      </c>
      <c r="Q1955" s="21" t="s">
        <v>51</v>
      </c>
      <c r="R1955" s="46">
        <v>4</v>
      </c>
      <c r="S1955" s="46">
        <v>3</v>
      </c>
      <c r="T1955" s="46">
        <f t="shared" si="558"/>
        <v>7</v>
      </c>
      <c r="U1955" s="68">
        <v>95.96</v>
      </c>
      <c r="V1955" s="69">
        <f t="shared" si="559"/>
        <v>14.393999999999998</v>
      </c>
      <c r="W1955" s="46">
        <f t="shared" si="567"/>
        <v>1209</v>
      </c>
      <c r="X1955" s="46"/>
      <c r="Y1955" s="45">
        <v>0</v>
      </c>
      <c r="Z1955" s="45">
        <v>0</v>
      </c>
      <c r="AA1955" s="45">
        <f t="shared" si="555"/>
        <v>0</v>
      </c>
      <c r="AB1955" s="46">
        <f t="shared" si="556"/>
        <v>4</v>
      </c>
      <c r="AC1955" s="46">
        <f t="shared" si="557"/>
        <v>3</v>
      </c>
      <c r="AD1955" s="46">
        <f t="shared" si="568"/>
        <v>7</v>
      </c>
      <c r="AE1955" s="68">
        <v>95.96</v>
      </c>
      <c r="AF1955" s="69">
        <f t="shared" si="560"/>
        <v>14.393999999999998</v>
      </c>
      <c r="AG1955" s="46">
        <f t="shared" si="569"/>
        <v>1209</v>
      </c>
      <c r="AH1955" s="46">
        <f t="shared" si="561"/>
        <v>0</v>
      </c>
      <c r="AI1955" s="45">
        <f>VLOOKUP(H1955,'[1]MŠ na kmeňovú školu V40'!$H$3:Y5029,18,0)</f>
        <v>6</v>
      </c>
      <c r="AJ1955" s="45">
        <f>VLOOKUP(H1955,'[1]MŠ na kmeňovú školu V40'!$H$3:AE5030,24,0)</f>
        <v>1</v>
      </c>
      <c r="AK1955" s="45">
        <f t="shared" si="562"/>
        <v>7</v>
      </c>
      <c r="AL1955" s="45">
        <v>98.08</v>
      </c>
      <c r="AM1955" s="45">
        <f t="shared" si="563"/>
        <v>14.712</v>
      </c>
      <c r="AN1955" s="84">
        <f t="shared" si="566"/>
        <v>1218</v>
      </c>
      <c r="AO1955" s="46">
        <f t="shared" si="564"/>
        <v>9</v>
      </c>
      <c r="AP1955" s="72"/>
      <c r="AQ1955" s="46"/>
      <c r="AR1955" s="46"/>
      <c r="AS1955" s="46"/>
      <c r="AT1955" s="46">
        <f t="shared" si="570"/>
        <v>0</v>
      </c>
      <c r="AU1955" s="85">
        <f t="shared" si="571"/>
        <v>1218</v>
      </c>
      <c r="AV1955" s="46">
        <f t="shared" si="572"/>
        <v>0</v>
      </c>
      <c r="AW1955" s="46"/>
      <c r="AX1955" s="86">
        <f t="shared" si="565"/>
        <v>1218</v>
      </c>
    </row>
    <row r="1956" spans="1:50" s="56" customFormat="1" ht="13.5" customHeight="1" x14ac:dyDescent="0.25">
      <c r="A1956" s="19" t="s">
        <v>576</v>
      </c>
      <c r="B1956" s="20" t="s">
        <v>42</v>
      </c>
      <c r="C1956" s="21" t="s">
        <v>43</v>
      </c>
      <c r="D1956" s="20" t="s">
        <v>6153</v>
      </c>
      <c r="E1956" s="22">
        <v>319163</v>
      </c>
      <c r="F1956" s="23" t="s">
        <v>6154</v>
      </c>
      <c r="G1956" s="23" t="s">
        <v>579</v>
      </c>
      <c r="H1956" s="24">
        <v>710019823</v>
      </c>
      <c r="I1956" s="25">
        <v>319163</v>
      </c>
      <c r="J1956" s="23" t="s">
        <v>59</v>
      </c>
      <c r="K1956" s="26" t="s">
        <v>576</v>
      </c>
      <c r="L1956" s="23" t="s">
        <v>5951</v>
      </c>
      <c r="M1956" s="27">
        <v>98022</v>
      </c>
      <c r="N1956" s="23" t="s">
        <v>6155</v>
      </c>
      <c r="O1956" s="23" t="s">
        <v>6156</v>
      </c>
      <c r="P1956" s="28">
        <v>515701</v>
      </c>
      <c r="Q1956" s="21" t="s">
        <v>51</v>
      </c>
      <c r="R1956" s="46">
        <v>9</v>
      </c>
      <c r="S1956" s="46">
        <v>0</v>
      </c>
      <c r="T1956" s="46">
        <f t="shared" si="558"/>
        <v>9</v>
      </c>
      <c r="U1956" s="68">
        <v>95.96</v>
      </c>
      <c r="V1956" s="69">
        <f t="shared" si="559"/>
        <v>14.393999999999998</v>
      </c>
      <c r="W1956" s="46">
        <f t="shared" si="567"/>
        <v>1555</v>
      </c>
      <c r="X1956" s="46"/>
      <c r="Y1956" s="45">
        <v>0</v>
      </c>
      <c r="Z1956" s="45">
        <v>0</v>
      </c>
      <c r="AA1956" s="45">
        <f t="shared" si="555"/>
        <v>0</v>
      </c>
      <c r="AB1956" s="46">
        <f t="shared" si="556"/>
        <v>9</v>
      </c>
      <c r="AC1956" s="46">
        <f t="shared" si="557"/>
        <v>0</v>
      </c>
      <c r="AD1956" s="46">
        <f t="shared" si="568"/>
        <v>9</v>
      </c>
      <c r="AE1956" s="68">
        <v>95.96</v>
      </c>
      <c r="AF1956" s="69">
        <f t="shared" si="560"/>
        <v>14.393999999999998</v>
      </c>
      <c r="AG1956" s="46">
        <f t="shared" si="569"/>
        <v>1555</v>
      </c>
      <c r="AH1956" s="46">
        <f t="shared" si="561"/>
        <v>0</v>
      </c>
      <c r="AI1956" s="45">
        <f>VLOOKUP(H1956,'[1]MŠ na kmeňovú školu V40'!$H$3:Y5030,18,0)</f>
        <v>9</v>
      </c>
      <c r="AJ1956" s="45">
        <f>VLOOKUP(H1956,'[1]MŠ na kmeňovú školu V40'!$H$3:AE5031,24,0)</f>
        <v>0</v>
      </c>
      <c r="AK1956" s="45">
        <f t="shared" si="562"/>
        <v>9</v>
      </c>
      <c r="AL1956" s="45">
        <v>98.08</v>
      </c>
      <c r="AM1956" s="45">
        <f t="shared" si="563"/>
        <v>14.712</v>
      </c>
      <c r="AN1956" s="84">
        <f t="shared" si="566"/>
        <v>1566</v>
      </c>
      <c r="AO1956" s="46">
        <f t="shared" si="564"/>
        <v>11</v>
      </c>
      <c r="AP1956" s="72"/>
      <c r="AQ1956" s="46"/>
      <c r="AR1956" s="46"/>
      <c r="AS1956" s="46"/>
      <c r="AT1956" s="46">
        <f t="shared" si="570"/>
        <v>0</v>
      </c>
      <c r="AU1956" s="85">
        <f t="shared" si="571"/>
        <v>1566</v>
      </c>
      <c r="AV1956" s="46">
        <f t="shared" si="572"/>
        <v>0</v>
      </c>
      <c r="AW1956" s="46"/>
      <c r="AX1956" s="86">
        <f t="shared" si="565"/>
        <v>1566</v>
      </c>
    </row>
    <row r="1957" spans="1:50" s="56" customFormat="1" ht="13.5" customHeight="1" x14ac:dyDescent="0.25">
      <c r="A1957" s="19" t="s">
        <v>576</v>
      </c>
      <c r="B1957" s="20" t="s">
        <v>42</v>
      </c>
      <c r="C1957" s="21" t="s">
        <v>43</v>
      </c>
      <c r="D1957" s="20" t="s">
        <v>6157</v>
      </c>
      <c r="E1957" s="22">
        <v>319171</v>
      </c>
      <c r="F1957" s="23" t="s">
        <v>6158</v>
      </c>
      <c r="G1957" s="23" t="s">
        <v>579</v>
      </c>
      <c r="H1957" s="24">
        <v>710019858</v>
      </c>
      <c r="I1957" s="25">
        <v>319171</v>
      </c>
      <c r="J1957" s="23" t="s">
        <v>59</v>
      </c>
      <c r="K1957" s="26" t="s">
        <v>576</v>
      </c>
      <c r="L1957" s="23" t="s">
        <v>5951</v>
      </c>
      <c r="M1957" s="27">
        <v>98050</v>
      </c>
      <c r="N1957" s="23" t="s">
        <v>6159</v>
      </c>
      <c r="O1957" s="23" t="s">
        <v>6160</v>
      </c>
      <c r="P1957" s="28">
        <v>515710</v>
      </c>
      <c r="Q1957" s="21" t="s">
        <v>51</v>
      </c>
      <c r="R1957" s="46">
        <v>4</v>
      </c>
      <c r="S1957" s="46">
        <v>4</v>
      </c>
      <c r="T1957" s="46">
        <f t="shared" si="558"/>
        <v>8</v>
      </c>
      <c r="U1957" s="68">
        <v>95.96</v>
      </c>
      <c r="V1957" s="69">
        <f t="shared" si="559"/>
        <v>14.393999999999998</v>
      </c>
      <c r="W1957" s="46">
        <f t="shared" si="567"/>
        <v>1382</v>
      </c>
      <c r="X1957" s="46"/>
      <c r="Y1957" s="45">
        <v>0</v>
      </c>
      <c r="Z1957" s="45">
        <v>0</v>
      </c>
      <c r="AA1957" s="45">
        <f t="shared" si="555"/>
        <v>0</v>
      </c>
      <c r="AB1957" s="46">
        <f t="shared" si="556"/>
        <v>4</v>
      </c>
      <c r="AC1957" s="46">
        <f t="shared" si="557"/>
        <v>4</v>
      </c>
      <c r="AD1957" s="46">
        <f t="shared" si="568"/>
        <v>8</v>
      </c>
      <c r="AE1957" s="68">
        <v>95.96</v>
      </c>
      <c r="AF1957" s="69">
        <f t="shared" si="560"/>
        <v>14.393999999999998</v>
      </c>
      <c r="AG1957" s="46">
        <f t="shared" si="569"/>
        <v>1382</v>
      </c>
      <c r="AH1957" s="46">
        <f t="shared" si="561"/>
        <v>0</v>
      </c>
      <c r="AI1957" s="45">
        <f>VLOOKUP(H1957,'[1]MŠ na kmeňovú školu V40'!$H$3:Y5031,18,0)</f>
        <v>4</v>
      </c>
      <c r="AJ1957" s="45">
        <f>VLOOKUP(H1957,'[1]MŠ na kmeňovú školu V40'!$H$3:AE5032,24,0)</f>
        <v>5</v>
      </c>
      <c r="AK1957" s="45">
        <f t="shared" si="562"/>
        <v>9</v>
      </c>
      <c r="AL1957" s="45">
        <v>98.08</v>
      </c>
      <c r="AM1957" s="45">
        <f t="shared" si="563"/>
        <v>14.712</v>
      </c>
      <c r="AN1957" s="84">
        <f t="shared" si="566"/>
        <v>1451</v>
      </c>
      <c r="AO1957" s="46">
        <f t="shared" si="564"/>
        <v>69</v>
      </c>
      <c r="AP1957" s="72"/>
      <c r="AQ1957" s="46"/>
      <c r="AR1957" s="46"/>
      <c r="AS1957" s="46"/>
      <c r="AT1957" s="46">
        <f t="shared" si="570"/>
        <v>0</v>
      </c>
      <c r="AU1957" s="85">
        <f t="shared" si="571"/>
        <v>1451</v>
      </c>
      <c r="AV1957" s="46">
        <f t="shared" si="572"/>
        <v>0</v>
      </c>
      <c r="AW1957" s="46"/>
      <c r="AX1957" s="86">
        <f t="shared" si="565"/>
        <v>1451</v>
      </c>
    </row>
    <row r="1958" spans="1:50" s="56" customFormat="1" ht="13.5" customHeight="1" x14ac:dyDescent="0.25">
      <c r="A1958" s="19" t="s">
        <v>576</v>
      </c>
      <c r="B1958" s="20" t="s">
        <v>42</v>
      </c>
      <c r="C1958" s="21" t="s">
        <v>43</v>
      </c>
      <c r="D1958" s="20" t="s">
        <v>6161</v>
      </c>
      <c r="E1958" s="22">
        <v>319180</v>
      </c>
      <c r="F1958" s="23" t="s">
        <v>6162</v>
      </c>
      <c r="G1958" s="23" t="s">
        <v>579</v>
      </c>
      <c r="H1958" s="24">
        <v>710019874</v>
      </c>
      <c r="I1958" s="25">
        <v>319180</v>
      </c>
      <c r="J1958" s="23" t="s">
        <v>54</v>
      </c>
      <c r="K1958" s="26" t="s">
        <v>576</v>
      </c>
      <c r="L1958" s="23" t="s">
        <v>5951</v>
      </c>
      <c r="M1958" s="27">
        <v>98051</v>
      </c>
      <c r="N1958" s="23" t="s">
        <v>6163</v>
      </c>
      <c r="O1958" s="23" t="s">
        <v>6164</v>
      </c>
      <c r="P1958" s="28">
        <v>515736</v>
      </c>
      <c r="Q1958" s="21" t="s">
        <v>51</v>
      </c>
      <c r="R1958" s="46">
        <v>7</v>
      </c>
      <c r="S1958" s="46">
        <v>1</v>
      </c>
      <c r="T1958" s="46">
        <f t="shared" si="558"/>
        <v>8</v>
      </c>
      <c r="U1958" s="68">
        <v>95.96</v>
      </c>
      <c r="V1958" s="69">
        <f t="shared" si="559"/>
        <v>14.393999999999998</v>
      </c>
      <c r="W1958" s="46">
        <f t="shared" si="567"/>
        <v>1382</v>
      </c>
      <c r="X1958" s="46"/>
      <c r="Y1958" s="45">
        <v>0</v>
      </c>
      <c r="Z1958" s="45">
        <v>0</v>
      </c>
      <c r="AA1958" s="45">
        <f t="shared" ref="AA1958:AA2021" si="573">+Y1958+Z1958</f>
        <v>0</v>
      </c>
      <c r="AB1958" s="46">
        <f t="shared" ref="AB1958:AB2021" si="574">+R1958+Y1958</f>
        <v>7</v>
      </c>
      <c r="AC1958" s="46">
        <f t="shared" ref="AC1958:AC2021" si="575">+S1958+Z1958</f>
        <v>1</v>
      </c>
      <c r="AD1958" s="46">
        <f t="shared" si="568"/>
        <v>8</v>
      </c>
      <c r="AE1958" s="68">
        <v>95.96</v>
      </c>
      <c r="AF1958" s="69">
        <f t="shared" si="560"/>
        <v>14.393999999999998</v>
      </c>
      <c r="AG1958" s="46">
        <f t="shared" si="569"/>
        <v>1382</v>
      </c>
      <c r="AH1958" s="46">
        <f t="shared" si="561"/>
        <v>0</v>
      </c>
      <c r="AI1958" s="45">
        <f>VLOOKUP(H1958,'[1]MŠ na kmeňovú školu V40'!$H$3:Y5032,18,0)</f>
        <v>6</v>
      </c>
      <c r="AJ1958" s="45">
        <f>VLOOKUP(H1958,'[1]MŠ na kmeňovú školu V40'!$H$3:AE5033,24,0)</f>
        <v>0</v>
      </c>
      <c r="AK1958" s="45">
        <f t="shared" si="562"/>
        <v>6</v>
      </c>
      <c r="AL1958" s="45">
        <v>98.08</v>
      </c>
      <c r="AM1958" s="45">
        <f t="shared" si="563"/>
        <v>14.712</v>
      </c>
      <c r="AN1958" s="84">
        <f t="shared" si="566"/>
        <v>1274</v>
      </c>
      <c r="AO1958" s="46">
        <f t="shared" si="564"/>
        <v>-108</v>
      </c>
      <c r="AP1958" s="72"/>
      <c r="AQ1958" s="46"/>
      <c r="AR1958" s="46"/>
      <c r="AS1958" s="46"/>
      <c r="AT1958" s="46">
        <f t="shared" si="570"/>
        <v>0</v>
      </c>
      <c r="AU1958" s="85">
        <f t="shared" si="571"/>
        <v>1274</v>
      </c>
      <c r="AV1958" s="46">
        <f t="shared" si="572"/>
        <v>0</v>
      </c>
      <c r="AW1958" s="46"/>
      <c r="AX1958" s="86">
        <f t="shared" si="565"/>
        <v>1274</v>
      </c>
    </row>
    <row r="1959" spans="1:50" s="56" customFormat="1" ht="13.5" customHeight="1" x14ac:dyDescent="0.25">
      <c r="A1959" s="19" t="s">
        <v>576</v>
      </c>
      <c r="B1959" s="20" t="s">
        <v>42</v>
      </c>
      <c r="C1959" s="21" t="s">
        <v>43</v>
      </c>
      <c r="D1959" s="20" t="s">
        <v>6165</v>
      </c>
      <c r="E1959" s="22">
        <v>319198</v>
      </c>
      <c r="F1959" s="23" t="s">
        <v>6166</v>
      </c>
      <c r="G1959" s="23" t="s">
        <v>579</v>
      </c>
      <c r="H1959" s="24">
        <v>710019882</v>
      </c>
      <c r="I1959" s="25">
        <v>319198</v>
      </c>
      <c r="J1959" s="23" t="s">
        <v>222</v>
      </c>
      <c r="K1959" s="26" t="s">
        <v>576</v>
      </c>
      <c r="L1959" s="23" t="s">
        <v>5951</v>
      </c>
      <c r="M1959" s="27">
        <v>98022</v>
      </c>
      <c r="N1959" s="23" t="s">
        <v>6167</v>
      </c>
      <c r="O1959" s="23" t="s">
        <v>6168</v>
      </c>
      <c r="P1959" s="28">
        <v>515744</v>
      </c>
      <c r="Q1959" s="21" t="s">
        <v>51</v>
      </c>
      <c r="R1959" s="46">
        <v>9</v>
      </c>
      <c r="S1959" s="46">
        <v>0</v>
      </c>
      <c r="T1959" s="46">
        <f t="shared" si="558"/>
        <v>9</v>
      </c>
      <c r="U1959" s="68">
        <v>95.96</v>
      </c>
      <c r="V1959" s="69">
        <f t="shared" si="559"/>
        <v>14.393999999999998</v>
      </c>
      <c r="W1959" s="46">
        <f t="shared" si="567"/>
        <v>1555</v>
      </c>
      <c r="X1959" s="46"/>
      <c r="Y1959" s="45">
        <v>0</v>
      </c>
      <c r="Z1959" s="45">
        <v>0</v>
      </c>
      <c r="AA1959" s="45">
        <f t="shared" si="573"/>
        <v>0</v>
      </c>
      <c r="AB1959" s="46">
        <f t="shared" si="574"/>
        <v>9</v>
      </c>
      <c r="AC1959" s="46">
        <f t="shared" si="575"/>
        <v>0</v>
      </c>
      <c r="AD1959" s="46">
        <f t="shared" si="568"/>
        <v>9</v>
      </c>
      <c r="AE1959" s="68">
        <v>95.96</v>
      </c>
      <c r="AF1959" s="69">
        <f t="shared" si="560"/>
        <v>14.393999999999998</v>
      </c>
      <c r="AG1959" s="46">
        <f t="shared" si="569"/>
        <v>1555</v>
      </c>
      <c r="AH1959" s="46">
        <f t="shared" si="561"/>
        <v>0</v>
      </c>
      <c r="AI1959" s="45">
        <f>VLOOKUP(H1959,'[1]MŠ na kmeňovú školu V40'!$H$3:Y5033,18,0)</f>
        <v>10</v>
      </c>
      <c r="AJ1959" s="45">
        <f>VLOOKUP(H1959,'[1]MŠ na kmeňovú školu V40'!$H$3:AE5034,24,0)</f>
        <v>1</v>
      </c>
      <c r="AK1959" s="45">
        <f t="shared" si="562"/>
        <v>11</v>
      </c>
      <c r="AL1959" s="45">
        <v>98.08</v>
      </c>
      <c r="AM1959" s="45">
        <f t="shared" si="563"/>
        <v>14.712</v>
      </c>
      <c r="AN1959" s="84">
        <f t="shared" si="566"/>
        <v>1684</v>
      </c>
      <c r="AO1959" s="46">
        <f t="shared" si="564"/>
        <v>129</v>
      </c>
      <c r="AP1959" s="72"/>
      <c r="AQ1959" s="46"/>
      <c r="AR1959" s="46"/>
      <c r="AS1959" s="46"/>
      <c r="AT1959" s="46">
        <f t="shared" si="570"/>
        <v>0</v>
      </c>
      <c r="AU1959" s="85">
        <f t="shared" si="571"/>
        <v>1684</v>
      </c>
      <c r="AV1959" s="46">
        <f t="shared" si="572"/>
        <v>0</v>
      </c>
      <c r="AW1959" s="46"/>
      <c r="AX1959" s="86">
        <f t="shared" si="565"/>
        <v>1684</v>
      </c>
    </row>
    <row r="1960" spans="1:50" s="56" customFormat="1" ht="13.5" customHeight="1" x14ac:dyDescent="0.25">
      <c r="A1960" s="19" t="s">
        <v>576</v>
      </c>
      <c r="B1960" s="20" t="s">
        <v>42</v>
      </c>
      <c r="C1960" s="21" t="s">
        <v>43</v>
      </c>
      <c r="D1960" s="20" t="s">
        <v>6169</v>
      </c>
      <c r="E1960" s="22">
        <v>649660</v>
      </c>
      <c r="F1960" s="23" t="s">
        <v>6170</v>
      </c>
      <c r="G1960" s="23" t="s">
        <v>579</v>
      </c>
      <c r="H1960" s="24">
        <v>710019890</v>
      </c>
      <c r="I1960" s="25">
        <v>649660</v>
      </c>
      <c r="J1960" s="23" t="s">
        <v>59</v>
      </c>
      <c r="K1960" s="26" t="s">
        <v>576</v>
      </c>
      <c r="L1960" s="23" t="s">
        <v>5951</v>
      </c>
      <c r="M1960" s="27">
        <v>98044</v>
      </c>
      <c r="N1960" s="23" t="s">
        <v>6171</v>
      </c>
      <c r="O1960" s="23" t="s">
        <v>6172</v>
      </c>
      <c r="P1960" s="28">
        <v>515779</v>
      </c>
      <c r="Q1960" s="21" t="s">
        <v>51</v>
      </c>
      <c r="R1960" s="46">
        <v>11</v>
      </c>
      <c r="S1960" s="46">
        <v>2</v>
      </c>
      <c r="T1960" s="46">
        <f t="shared" si="558"/>
        <v>13</v>
      </c>
      <c r="U1960" s="68">
        <v>95.96</v>
      </c>
      <c r="V1960" s="69">
        <f t="shared" si="559"/>
        <v>14.393999999999998</v>
      </c>
      <c r="W1960" s="46">
        <f t="shared" si="567"/>
        <v>2245</v>
      </c>
      <c r="X1960" s="46"/>
      <c r="Y1960" s="45">
        <v>0</v>
      </c>
      <c r="Z1960" s="45">
        <v>0</v>
      </c>
      <c r="AA1960" s="45">
        <f t="shared" si="573"/>
        <v>0</v>
      </c>
      <c r="AB1960" s="46">
        <f t="shared" si="574"/>
        <v>11</v>
      </c>
      <c r="AC1960" s="46">
        <f t="shared" si="575"/>
        <v>2</v>
      </c>
      <c r="AD1960" s="46">
        <f t="shared" si="568"/>
        <v>13</v>
      </c>
      <c r="AE1960" s="68">
        <v>95.96</v>
      </c>
      <c r="AF1960" s="69">
        <f t="shared" si="560"/>
        <v>14.393999999999998</v>
      </c>
      <c r="AG1960" s="46">
        <f t="shared" si="569"/>
        <v>2245</v>
      </c>
      <c r="AH1960" s="46">
        <f t="shared" si="561"/>
        <v>0</v>
      </c>
      <c r="AI1960" s="45">
        <f>VLOOKUP(H1960,'[1]MŠ na kmeňovú školu V40'!$H$3:Y5034,18,0)</f>
        <v>4</v>
      </c>
      <c r="AJ1960" s="45">
        <f>VLOOKUP(H1960,'[1]MŠ na kmeňovú školu V40'!$H$3:AE5035,24,0)</f>
        <v>5</v>
      </c>
      <c r="AK1960" s="45">
        <f t="shared" si="562"/>
        <v>9</v>
      </c>
      <c r="AL1960" s="45">
        <v>98.08</v>
      </c>
      <c r="AM1960" s="45">
        <f t="shared" si="563"/>
        <v>14.712</v>
      </c>
      <c r="AN1960" s="84">
        <f t="shared" si="566"/>
        <v>2027</v>
      </c>
      <c r="AO1960" s="46">
        <f t="shared" si="564"/>
        <v>-218</v>
      </c>
      <c r="AP1960" s="72"/>
      <c r="AQ1960" s="46"/>
      <c r="AR1960" s="46"/>
      <c r="AS1960" s="46"/>
      <c r="AT1960" s="46">
        <f t="shared" si="570"/>
        <v>0</v>
      </c>
      <c r="AU1960" s="85">
        <f t="shared" si="571"/>
        <v>2027</v>
      </c>
      <c r="AV1960" s="46">
        <f t="shared" si="572"/>
        <v>0</v>
      </c>
      <c r="AW1960" s="46"/>
      <c r="AX1960" s="86">
        <f t="shared" si="565"/>
        <v>2027</v>
      </c>
    </row>
    <row r="1961" spans="1:50" s="56" customFormat="1" ht="13.5" customHeight="1" x14ac:dyDescent="0.25">
      <c r="A1961" s="19" t="s">
        <v>576</v>
      </c>
      <c r="B1961" s="20" t="s">
        <v>42</v>
      </c>
      <c r="C1961" s="21" t="s">
        <v>43</v>
      </c>
      <c r="D1961" s="20" t="s">
        <v>6173</v>
      </c>
      <c r="E1961" s="22">
        <v>318922</v>
      </c>
      <c r="F1961" s="23" t="s">
        <v>6174</v>
      </c>
      <c r="G1961" s="23" t="s">
        <v>579</v>
      </c>
      <c r="H1961" s="24">
        <v>710019840</v>
      </c>
      <c r="I1961" s="25">
        <v>318922</v>
      </c>
      <c r="J1961" s="23" t="s">
        <v>59</v>
      </c>
      <c r="K1961" s="26" t="s">
        <v>576</v>
      </c>
      <c r="L1961" s="23" t="s">
        <v>5951</v>
      </c>
      <c r="M1961" s="27">
        <v>98252</v>
      </c>
      <c r="N1961" s="23" t="s">
        <v>6175</v>
      </c>
      <c r="O1961" s="23" t="s">
        <v>6176</v>
      </c>
      <c r="P1961" s="28">
        <v>515795</v>
      </c>
      <c r="Q1961" s="21" t="s">
        <v>51</v>
      </c>
      <c r="R1961" s="46">
        <v>9</v>
      </c>
      <c r="S1961" s="46">
        <v>2</v>
      </c>
      <c r="T1961" s="46">
        <f t="shared" si="558"/>
        <v>11</v>
      </c>
      <c r="U1961" s="68">
        <v>95.96</v>
      </c>
      <c r="V1961" s="69">
        <f t="shared" si="559"/>
        <v>14.393999999999998</v>
      </c>
      <c r="W1961" s="46">
        <f t="shared" si="567"/>
        <v>1900</v>
      </c>
      <c r="X1961" s="46"/>
      <c r="Y1961" s="45">
        <v>0</v>
      </c>
      <c r="Z1961" s="45">
        <v>0</v>
      </c>
      <c r="AA1961" s="45">
        <f t="shared" si="573"/>
        <v>0</v>
      </c>
      <c r="AB1961" s="46">
        <f t="shared" si="574"/>
        <v>9</v>
      </c>
      <c r="AC1961" s="46">
        <f t="shared" si="575"/>
        <v>2</v>
      </c>
      <c r="AD1961" s="46">
        <f t="shared" si="568"/>
        <v>11</v>
      </c>
      <c r="AE1961" s="68">
        <v>95.96</v>
      </c>
      <c r="AF1961" s="69">
        <f t="shared" si="560"/>
        <v>14.393999999999998</v>
      </c>
      <c r="AG1961" s="46">
        <f t="shared" si="569"/>
        <v>1900</v>
      </c>
      <c r="AH1961" s="46">
        <f t="shared" si="561"/>
        <v>0</v>
      </c>
      <c r="AI1961" s="45">
        <f>VLOOKUP(H1961,'[1]MŠ na kmeňovú školu V40'!$H$3:Y5035,18,0)</f>
        <v>5</v>
      </c>
      <c r="AJ1961" s="45">
        <f>VLOOKUP(H1961,'[1]MŠ na kmeňovú školu V40'!$H$3:AE5036,24,0)</f>
        <v>0</v>
      </c>
      <c r="AK1961" s="45">
        <f t="shared" si="562"/>
        <v>5</v>
      </c>
      <c r="AL1961" s="45">
        <v>98.08</v>
      </c>
      <c r="AM1961" s="45">
        <f t="shared" si="563"/>
        <v>14.712</v>
      </c>
      <c r="AN1961" s="84">
        <f t="shared" si="566"/>
        <v>1561</v>
      </c>
      <c r="AO1961" s="46">
        <f t="shared" si="564"/>
        <v>-339</v>
      </c>
      <c r="AP1961" s="72"/>
      <c r="AQ1961" s="46"/>
      <c r="AR1961" s="46"/>
      <c r="AS1961" s="46"/>
      <c r="AT1961" s="46">
        <f t="shared" si="570"/>
        <v>0</v>
      </c>
      <c r="AU1961" s="85">
        <f t="shared" si="571"/>
        <v>1561</v>
      </c>
      <c r="AV1961" s="46">
        <f t="shared" si="572"/>
        <v>0</v>
      </c>
      <c r="AW1961" s="46"/>
      <c r="AX1961" s="86">
        <f t="shared" si="565"/>
        <v>1561</v>
      </c>
    </row>
    <row r="1962" spans="1:50" s="56" customFormat="1" ht="13.5" customHeight="1" x14ac:dyDescent="0.25">
      <c r="A1962" s="19" t="s">
        <v>576</v>
      </c>
      <c r="B1962" s="20" t="s">
        <v>42</v>
      </c>
      <c r="C1962" s="21" t="s">
        <v>43</v>
      </c>
      <c r="D1962" s="20" t="s">
        <v>6177</v>
      </c>
      <c r="E1962" s="22">
        <v>319651</v>
      </c>
      <c r="F1962" s="23" t="s">
        <v>6178</v>
      </c>
      <c r="G1962" s="23" t="s">
        <v>579</v>
      </c>
      <c r="H1962" s="24">
        <v>45029296</v>
      </c>
      <c r="I1962" s="25">
        <v>319651</v>
      </c>
      <c r="J1962" s="23" t="s">
        <v>54</v>
      </c>
      <c r="K1962" s="26" t="s">
        <v>576</v>
      </c>
      <c r="L1962" s="23" t="s">
        <v>6179</v>
      </c>
      <c r="M1962" s="27">
        <v>99001</v>
      </c>
      <c r="N1962" s="23" t="s">
        <v>6180</v>
      </c>
      <c r="O1962" s="23" t="s">
        <v>6181</v>
      </c>
      <c r="P1962" s="28">
        <v>515850</v>
      </c>
      <c r="Q1962" s="21" t="s">
        <v>93</v>
      </c>
      <c r="R1962" s="46">
        <v>102</v>
      </c>
      <c r="S1962" s="46">
        <v>7</v>
      </c>
      <c r="T1962" s="46">
        <f t="shared" si="558"/>
        <v>109</v>
      </c>
      <c r="U1962" s="68">
        <v>95.96</v>
      </c>
      <c r="V1962" s="69">
        <f t="shared" si="559"/>
        <v>14.393999999999998</v>
      </c>
      <c r="W1962" s="46">
        <f t="shared" si="567"/>
        <v>18827</v>
      </c>
      <c r="X1962" s="46"/>
      <c r="Y1962" s="45">
        <v>0</v>
      </c>
      <c r="Z1962" s="45">
        <v>0</v>
      </c>
      <c r="AA1962" s="45">
        <f t="shared" si="573"/>
        <v>0</v>
      </c>
      <c r="AB1962" s="46">
        <f t="shared" si="574"/>
        <v>102</v>
      </c>
      <c r="AC1962" s="46">
        <f t="shared" si="575"/>
        <v>7</v>
      </c>
      <c r="AD1962" s="46">
        <f t="shared" si="568"/>
        <v>109</v>
      </c>
      <c r="AE1962" s="68">
        <v>95.96</v>
      </c>
      <c r="AF1962" s="69">
        <f t="shared" si="560"/>
        <v>14.393999999999998</v>
      </c>
      <c r="AG1962" s="46">
        <f t="shared" si="569"/>
        <v>18827</v>
      </c>
      <c r="AH1962" s="46">
        <f t="shared" si="561"/>
        <v>0</v>
      </c>
      <c r="AI1962" s="45">
        <f>VLOOKUP(H1962,'[1]MŠ na kmeňovú školu V40'!$H$3:Y5036,18,0)</f>
        <v>99</v>
      </c>
      <c r="AJ1962" s="45">
        <f>VLOOKUP(H1962,'[1]MŠ na kmeňovú školu V40'!$H$3:AE5037,24,0)</f>
        <v>1</v>
      </c>
      <c r="AK1962" s="45">
        <f t="shared" si="562"/>
        <v>100</v>
      </c>
      <c r="AL1962" s="45">
        <v>98.08</v>
      </c>
      <c r="AM1962" s="45">
        <f t="shared" si="563"/>
        <v>14.712</v>
      </c>
      <c r="AN1962" s="84">
        <f t="shared" si="566"/>
        <v>18436</v>
      </c>
      <c r="AO1962" s="46">
        <f t="shared" si="564"/>
        <v>-391</v>
      </c>
      <c r="AP1962" s="72"/>
      <c r="AQ1962" s="46"/>
      <c r="AR1962" s="46"/>
      <c r="AS1962" s="46"/>
      <c r="AT1962" s="46">
        <f t="shared" si="570"/>
        <v>0</v>
      </c>
      <c r="AU1962" s="85">
        <f t="shared" si="571"/>
        <v>18436</v>
      </c>
      <c r="AV1962" s="46">
        <f t="shared" si="572"/>
        <v>0</v>
      </c>
      <c r="AW1962" s="46"/>
      <c r="AX1962" s="86">
        <f t="shared" si="565"/>
        <v>18436</v>
      </c>
    </row>
    <row r="1963" spans="1:50" s="56" customFormat="1" ht="13.5" customHeight="1" x14ac:dyDescent="0.25">
      <c r="A1963" s="19" t="s">
        <v>576</v>
      </c>
      <c r="B1963" s="20" t="s">
        <v>42</v>
      </c>
      <c r="C1963" s="21" t="s">
        <v>43</v>
      </c>
      <c r="D1963" s="20" t="s">
        <v>6182</v>
      </c>
      <c r="E1963" s="22">
        <v>319228</v>
      </c>
      <c r="F1963" s="23" t="s">
        <v>6183</v>
      </c>
      <c r="G1963" s="23" t="s">
        <v>579</v>
      </c>
      <c r="H1963" s="24">
        <v>710019904</v>
      </c>
      <c r="I1963" s="25">
        <v>319228</v>
      </c>
      <c r="J1963" s="23" t="s">
        <v>5827</v>
      </c>
      <c r="K1963" s="26" t="s">
        <v>576</v>
      </c>
      <c r="L1963" s="23" t="s">
        <v>6179</v>
      </c>
      <c r="M1963" s="27">
        <v>99111</v>
      </c>
      <c r="N1963" s="23" t="s">
        <v>6184</v>
      </c>
      <c r="O1963" s="23" t="s">
        <v>6185</v>
      </c>
      <c r="P1963" s="28">
        <v>515868</v>
      </c>
      <c r="Q1963" s="21" t="s">
        <v>51</v>
      </c>
      <c r="R1963" s="46">
        <v>8</v>
      </c>
      <c r="S1963" s="46">
        <v>0</v>
      </c>
      <c r="T1963" s="46">
        <f t="shared" si="558"/>
        <v>8</v>
      </c>
      <c r="U1963" s="68">
        <v>95.96</v>
      </c>
      <c r="V1963" s="69">
        <f t="shared" si="559"/>
        <v>14.393999999999998</v>
      </c>
      <c r="W1963" s="46">
        <f t="shared" si="567"/>
        <v>1382</v>
      </c>
      <c r="X1963" s="46"/>
      <c r="Y1963" s="45">
        <v>0</v>
      </c>
      <c r="Z1963" s="45">
        <v>0</v>
      </c>
      <c r="AA1963" s="45">
        <f t="shared" si="573"/>
        <v>0</v>
      </c>
      <c r="AB1963" s="46">
        <f t="shared" si="574"/>
        <v>8</v>
      </c>
      <c r="AC1963" s="46">
        <f t="shared" si="575"/>
        <v>0</v>
      </c>
      <c r="AD1963" s="46">
        <f t="shared" si="568"/>
        <v>8</v>
      </c>
      <c r="AE1963" s="68">
        <v>95.96</v>
      </c>
      <c r="AF1963" s="69">
        <f t="shared" si="560"/>
        <v>14.393999999999998</v>
      </c>
      <c r="AG1963" s="46">
        <f t="shared" si="569"/>
        <v>1382</v>
      </c>
      <c r="AH1963" s="46">
        <f t="shared" si="561"/>
        <v>0</v>
      </c>
      <c r="AI1963" s="45">
        <f>VLOOKUP(H1963,'[1]MŠ na kmeňovú školu V40'!$H$3:Y5037,18,0)</f>
        <v>10</v>
      </c>
      <c r="AJ1963" s="45">
        <f>VLOOKUP(H1963,'[1]MŠ na kmeňovú školu V40'!$H$3:AE5038,24,0)</f>
        <v>0</v>
      </c>
      <c r="AK1963" s="45">
        <f t="shared" si="562"/>
        <v>10</v>
      </c>
      <c r="AL1963" s="45">
        <v>98.08</v>
      </c>
      <c r="AM1963" s="45">
        <f t="shared" si="563"/>
        <v>14.712</v>
      </c>
      <c r="AN1963" s="84">
        <f t="shared" si="566"/>
        <v>1510</v>
      </c>
      <c r="AO1963" s="46">
        <f t="shared" si="564"/>
        <v>128</v>
      </c>
      <c r="AP1963" s="72"/>
      <c r="AQ1963" s="46"/>
      <c r="AR1963" s="46"/>
      <c r="AS1963" s="46"/>
      <c r="AT1963" s="46">
        <f t="shared" si="570"/>
        <v>0</v>
      </c>
      <c r="AU1963" s="85">
        <f t="shared" si="571"/>
        <v>1510</v>
      </c>
      <c r="AV1963" s="46">
        <f t="shared" si="572"/>
        <v>0</v>
      </c>
      <c r="AW1963" s="46"/>
      <c r="AX1963" s="86">
        <f t="shared" si="565"/>
        <v>1510</v>
      </c>
    </row>
    <row r="1964" spans="1:50" s="56" customFormat="1" ht="13.5" customHeight="1" x14ac:dyDescent="0.25">
      <c r="A1964" s="19" t="s">
        <v>576</v>
      </c>
      <c r="B1964" s="20" t="s">
        <v>42</v>
      </c>
      <c r="C1964" s="21" t="s">
        <v>43</v>
      </c>
      <c r="D1964" s="20" t="s">
        <v>6186</v>
      </c>
      <c r="E1964" s="22">
        <v>649333</v>
      </c>
      <c r="F1964" s="23" t="s">
        <v>6187</v>
      </c>
      <c r="G1964" s="23" t="s">
        <v>579</v>
      </c>
      <c r="H1964" s="24">
        <v>710212810</v>
      </c>
      <c r="I1964" s="25">
        <v>649333</v>
      </c>
      <c r="J1964" s="23" t="s">
        <v>54</v>
      </c>
      <c r="K1964" s="26" t="s">
        <v>576</v>
      </c>
      <c r="L1964" s="23" t="s">
        <v>6179</v>
      </c>
      <c r="M1964" s="27">
        <v>99126</v>
      </c>
      <c r="N1964" s="23" t="s">
        <v>6188</v>
      </c>
      <c r="O1964" s="23" t="s">
        <v>6189</v>
      </c>
      <c r="P1964" s="28">
        <v>515876</v>
      </c>
      <c r="Q1964" s="21" t="s">
        <v>51</v>
      </c>
      <c r="R1964" s="46">
        <v>2</v>
      </c>
      <c r="S1964" s="46">
        <v>0</v>
      </c>
      <c r="T1964" s="46">
        <f t="shared" si="558"/>
        <v>2</v>
      </c>
      <c r="U1964" s="68">
        <v>95.96</v>
      </c>
      <c r="V1964" s="69">
        <f t="shared" si="559"/>
        <v>14.393999999999998</v>
      </c>
      <c r="W1964" s="46">
        <f t="shared" si="567"/>
        <v>345</v>
      </c>
      <c r="X1964" s="46"/>
      <c r="Y1964" s="45">
        <v>0</v>
      </c>
      <c r="Z1964" s="45">
        <v>0</v>
      </c>
      <c r="AA1964" s="45">
        <f t="shared" si="573"/>
        <v>0</v>
      </c>
      <c r="AB1964" s="46">
        <f t="shared" si="574"/>
        <v>2</v>
      </c>
      <c r="AC1964" s="46">
        <f t="shared" si="575"/>
        <v>0</v>
      </c>
      <c r="AD1964" s="46">
        <f t="shared" si="568"/>
        <v>2</v>
      </c>
      <c r="AE1964" s="68">
        <v>95.96</v>
      </c>
      <c r="AF1964" s="69">
        <f t="shared" si="560"/>
        <v>14.393999999999998</v>
      </c>
      <c r="AG1964" s="46">
        <f t="shared" si="569"/>
        <v>345</v>
      </c>
      <c r="AH1964" s="46">
        <f t="shared" si="561"/>
        <v>0</v>
      </c>
      <c r="AI1964" s="45">
        <f>VLOOKUP(H1964,'[1]MŠ na kmeňovú školu V40'!$H$3:Y5038,18,0)</f>
        <v>2</v>
      </c>
      <c r="AJ1964" s="45">
        <f>VLOOKUP(H1964,'[1]MŠ na kmeňovú školu V40'!$H$3:AE5039,24,0)</f>
        <v>0</v>
      </c>
      <c r="AK1964" s="45">
        <f t="shared" si="562"/>
        <v>2</v>
      </c>
      <c r="AL1964" s="45">
        <v>98.08</v>
      </c>
      <c r="AM1964" s="45">
        <f t="shared" si="563"/>
        <v>14.712</v>
      </c>
      <c r="AN1964" s="84">
        <f t="shared" si="566"/>
        <v>348</v>
      </c>
      <c r="AO1964" s="46">
        <f t="shared" si="564"/>
        <v>3</v>
      </c>
      <c r="AP1964" s="72"/>
      <c r="AQ1964" s="46"/>
      <c r="AR1964" s="46"/>
      <c r="AS1964" s="46"/>
      <c r="AT1964" s="46">
        <f t="shared" si="570"/>
        <v>0</v>
      </c>
      <c r="AU1964" s="85">
        <f t="shared" si="571"/>
        <v>348</v>
      </c>
      <c r="AV1964" s="46">
        <f t="shared" si="572"/>
        <v>0</v>
      </c>
      <c r="AW1964" s="46"/>
      <c r="AX1964" s="86">
        <f t="shared" si="565"/>
        <v>348</v>
      </c>
    </row>
    <row r="1965" spans="1:50" s="56" customFormat="1" ht="13.5" customHeight="1" x14ac:dyDescent="0.25">
      <c r="A1965" s="19" t="s">
        <v>576</v>
      </c>
      <c r="B1965" s="20" t="s">
        <v>42</v>
      </c>
      <c r="C1965" s="21" t="s">
        <v>43</v>
      </c>
      <c r="D1965" s="20" t="s">
        <v>6190</v>
      </c>
      <c r="E1965" s="22">
        <v>319236</v>
      </c>
      <c r="F1965" s="23" t="s">
        <v>6191</v>
      </c>
      <c r="G1965" s="23" t="s">
        <v>579</v>
      </c>
      <c r="H1965" s="24">
        <v>710019920</v>
      </c>
      <c r="I1965" s="25">
        <v>37831801</v>
      </c>
      <c r="J1965" s="23" t="s">
        <v>113</v>
      </c>
      <c r="K1965" s="26" t="s">
        <v>576</v>
      </c>
      <c r="L1965" s="23" t="s">
        <v>6179</v>
      </c>
      <c r="M1965" s="27">
        <v>99122</v>
      </c>
      <c r="N1965" s="23" t="s">
        <v>6192</v>
      </c>
      <c r="O1965" s="23" t="s">
        <v>6193</v>
      </c>
      <c r="P1965" s="28">
        <v>515892</v>
      </c>
      <c r="Q1965" s="21" t="s">
        <v>51</v>
      </c>
      <c r="R1965" s="46">
        <v>27</v>
      </c>
      <c r="S1965" s="46">
        <v>1</v>
      </c>
      <c r="T1965" s="46">
        <f t="shared" si="558"/>
        <v>28</v>
      </c>
      <c r="U1965" s="68">
        <v>95.96</v>
      </c>
      <c r="V1965" s="69">
        <f t="shared" si="559"/>
        <v>14.393999999999998</v>
      </c>
      <c r="W1965" s="46">
        <f t="shared" si="567"/>
        <v>4836</v>
      </c>
      <c r="X1965" s="46"/>
      <c r="Y1965" s="45">
        <v>0</v>
      </c>
      <c r="Z1965" s="45">
        <v>0</v>
      </c>
      <c r="AA1965" s="45">
        <f t="shared" si="573"/>
        <v>0</v>
      </c>
      <c r="AB1965" s="46">
        <f t="shared" si="574"/>
        <v>27</v>
      </c>
      <c r="AC1965" s="46">
        <f t="shared" si="575"/>
        <v>1</v>
      </c>
      <c r="AD1965" s="46">
        <f t="shared" si="568"/>
        <v>28</v>
      </c>
      <c r="AE1965" s="68">
        <v>95.96</v>
      </c>
      <c r="AF1965" s="69">
        <f t="shared" si="560"/>
        <v>14.393999999999998</v>
      </c>
      <c r="AG1965" s="46">
        <f t="shared" si="569"/>
        <v>4836</v>
      </c>
      <c r="AH1965" s="46">
        <f t="shared" si="561"/>
        <v>0</v>
      </c>
      <c r="AI1965" s="45">
        <f>VLOOKUP(H1965,'[1]MŠ na kmeňovú školu V40'!$H$3:Y5039,18,0)</f>
        <v>26</v>
      </c>
      <c r="AJ1965" s="45">
        <f>VLOOKUP(H1965,'[1]MŠ na kmeňovú školu V40'!$H$3:AE5040,24,0)</f>
        <v>2</v>
      </c>
      <c r="AK1965" s="45">
        <f t="shared" si="562"/>
        <v>28</v>
      </c>
      <c r="AL1965" s="45">
        <v>98.08</v>
      </c>
      <c r="AM1965" s="45">
        <f t="shared" si="563"/>
        <v>14.712</v>
      </c>
      <c r="AN1965" s="84">
        <f t="shared" si="566"/>
        <v>4872</v>
      </c>
      <c r="AO1965" s="46">
        <f t="shared" si="564"/>
        <v>36</v>
      </c>
      <c r="AP1965" s="72"/>
      <c r="AQ1965" s="46"/>
      <c r="AR1965" s="46"/>
      <c r="AS1965" s="46"/>
      <c r="AT1965" s="46">
        <f t="shared" si="570"/>
        <v>0</v>
      </c>
      <c r="AU1965" s="85">
        <f t="shared" si="571"/>
        <v>4872</v>
      </c>
      <c r="AV1965" s="46">
        <f t="shared" si="572"/>
        <v>0</v>
      </c>
      <c r="AW1965" s="46"/>
      <c r="AX1965" s="86">
        <f t="shared" si="565"/>
        <v>4872</v>
      </c>
    </row>
    <row r="1966" spans="1:50" s="56" customFormat="1" ht="13.5" customHeight="1" x14ac:dyDescent="0.25">
      <c r="A1966" s="19" t="s">
        <v>576</v>
      </c>
      <c r="B1966" s="20" t="s">
        <v>42</v>
      </c>
      <c r="C1966" s="21" t="s">
        <v>43</v>
      </c>
      <c r="D1966" s="20" t="s">
        <v>6190</v>
      </c>
      <c r="E1966" s="28">
        <v>319236</v>
      </c>
      <c r="F1966" s="23" t="s">
        <v>6191</v>
      </c>
      <c r="G1966" s="23" t="s">
        <v>579</v>
      </c>
      <c r="H1966" s="25">
        <v>710275064</v>
      </c>
      <c r="I1966" s="25">
        <v>37831801</v>
      </c>
      <c r="J1966" s="23" t="s">
        <v>113</v>
      </c>
      <c r="K1966" s="26" t="s">
        <v>576</v>
      </c>
      <c r="L1966" s="23" t="s">
        <v>6180</v>
      </c>
      <c r="M1966" s="27">
        <v>99122</v>
      </c>
      <c r="N1966" s="23" t="s">
        <v>6192</v>
      </c>
      <c r="O1966" s="23" t="s">
        <v>6194</v>
      </c>
      <c r="P1966" s="28">
        <v>515892</v>
      </c>
      <c r="Q1966" s="21" t="s">
        <v>373</v>
      </c>
      <c r="R1966" s="46">
        <v>0</v>
      </c>
      <c r="S1966" s="46">
        <v>0</v>
      </c>
      <c r="T1966" s="46">
        <f t="shared" si="558"/>
        <v>0</v>
      </c>
      <c r="U1966" s="68">
        <v>95.96</v>
      </c>
      <c r="V1966" s="69">
        <f t="shared" si="559"/>
        <v>14.393999999999998</v>
      </c>
      <c r="W1966" s="46">
        <f t="shared" si="567"/>
        <v>0</v>
      </c>
      <c r="X1966" s="46"/>
      <c r="Y1966" s="45">
        <v>0</v>
      </c>
      <c r="Z1966" s="45">
        <v>0</v>
      </c>
      <c r="AA1966" s="45">
        <f t="shared" si="573"/>
        <v>0</v>
      </c>
      <c r="AB1966" s="46">
        <f t="shared" si="574"/>
        <v>0</v>
      </c>
      <c r="AC1966" s="46">
        <f t="shared" si="575"/>
        <v>0</v>
      </c>
      <c r="AD1966" s="46">
        <f t="shared" si="568"/>
        <v>0</v>
      </c>
      <c r="AE1966" s="68">
        <v>95.96</v>
      </c>
      <c r="AF1966" s="69">
        <f t="shared" si="560"/>
        <v>14.393999999999998</v>
      </c>
      <c r="AG1966" s="46">
        <f t="shared" si="569"/>
        <v>0</v>
      </c>
      <c r="AH1966" s="46">
        <f t="shared" si="561"/>
        <v>0</v>
      </c>
      <c r="AI1966" s="45">
        <f>VLOOKUP(H1966,'[1]MŠ na kmeňovú školu V40'!$H$3:Y5040,18,0)</f>
        <v>0</v>
      </c>
      <c r="AJ1966" s="45">
        <f>VLOOKUP(H1966,'[1]MŠ na kmeňovú školu V40'!$H$3:AE5041,24,0)</f>
        <v>1</v>
      </c>
      <c r="AK1966" s="45">
        <f t="shared" si="562"/>
        <v>1</v>
      </c>
      <c r="AL1966" s="45">
        <v>98.08</v>
      </c>
      <c r="AM1966" s="45">
        <f t="shared" si="563"/>
        <v>14.712</v>
      </c>
      <c r="AN1966" s="84">
        <f t="shared" si="566"/>
        <v>59</v>
      </c>
      <c r="AO1966" s="46">
        <f t="shared" si="564"/>
        <v>59</v>
      </c>
      <c r="AP1966" s="72"/>
      <c r="AQ1966" s="46"/>
      <c r="AR1966" s="46"/>
      <c r="AS1966" s="46"/>
      <c r="AT1966" s="46">
        <f t="shared" si="570"/>
        <v>0</v>
      </c>
      <c r="AU1966" s="85">
        <f t="shared" si="571"/>
        <v>59</v>
      </c>
      <c r="AV1966" s="46">
        <f t="shared" si="572"/>
        <v>0</v>
      </c>
      <c r="AW1966" s="46"/>
      <c r="AX1966" s="86">
        <f t="shared" si="565"/>
        <v>59</v>
      </c>
    </row>
    <row r="1967" spans="1:50" s="56" customFormat="1" ht="13.5" customHeight="1" x14ac:dyDescent="0.25">
      <c r="A1967" s="19" t="s">
        <v>576</v>
      </c>
      <c r="B1967" s="20" t="s">
        <v>42</v>
      </c>
      <c r="C1967" s="21" t="s">
        <v>43</v>
      </c>
      <c r="D1967" s="20" t="s">
        <v>6195</v>
      </c>
      <c r="E1967" s="22">
        <v>319244</v>
      </c>
      <c r="F1967" s="23" t="s">
        <v>6196</v>
      </c>
      <c r="G1967" s="23" t="s">
        <v>579</v>
      </c>
      <c r="H1967" s="24">
        <v>710019939</v>
      </c>
      <c r="I1967" s="25">
        <v>37831810</v>
      </c>
      <c r="J1967" s="23" t="s">
        <v>100</v>
      </c>
      <c r="K1967" s="26" t="s">
        <v>576</v>
      </c>
      <c r="L1967" s="23" t="s">
        <v>6179</v>
      </c>
      <c r="M1967" s="27">
        <v>99125</v>
      </c>
      <c r="N1967" s="23" t="s">
        <v>6197</v>
      </c>
      <c r="O1967" s="23" t="s">
        <v>6198</v>
      </c>
      <c r="P1967" s="28">
        <v>515906</v>
      </c>
      <c r="Q1967" s="21" t="s">
        <v>51</v>
      </c>
      <c r="R1967" s="46">
        <v>8</v>
      </c>
      <c r="S1967" s="46">
        <v>0</v>
      </c>
      <c r="T1967" s="46">
        <f t="shared" si="558"/>
        <v>8</v>
      </c>
      <c r="U1967" s="68">
        <v>95.96</v>
      </c>
      <c r="V1967" s="69">
        <f t="shared" si="559"/>
        <v>14.393999999999998</v>
      </c>
      <c r="W1967" s="46">
        <f t="shared" si="567"/>
        <v>1382</v>
      </c>
      <c r="X1967" s="46"/>
      <c r="Y1967" s="45">
        <v>0</v>
      </c>
      <c r="Z1967" s="45">
        <v>0</v>
      </c>
      <c r="AA1967" s="45">
        <f t="shared" si="573"/>
        <v>0</v>
      </c>
      <c r="AB1967" s="46">
        <f t="shared" si="574"/>
        <v>8</v>
      </c>
      <c r="AC1967" s="46">
        <f t="shared" si="575"/>
        <v>0</v>
      </c>
      <c r="AD1967" s="46">
        <f t="shared" si="568"/>
        <v>8</v>
      </c>
      <c r="AE1967" s="68">
        <v>95.96</v>
      </c>
      <c r="AF1967" s="69">
        <f t="shared" si="560"/>
        <v>14.393999999999998</v>
      </c>
      <c r="AG1967" s="46">
        <f t="shared" si="569"/>
        <v>1382</v>
      </c>
      <c r="AH1967" s="46">
        <f t="shared" si="561"/>
        <v>0</v>
      </c>
      <c r="AI1967" s="45">
        <f>VLOOKUP(H1967,'[1]MŠ na kmeňovú školu V40'!$H$3:Y5041,18,0)</f>
        <v>11</v>
      </c>
      <c r="AJ1967" s="45">
        <f>VLOOKUP(H1967,'[1]MŠ na kmeňovú školu V40'!$H$3:AE5042,24,0)</f>
        <v>0</v>
      </c>
      <c r="AK1967" s="45">
        <f t="shared" si="562"/>
        <v>11</v>
      </c>
      <c r="AL1967" s="45">
        <v>98.08</v>
      </c>
      <c r="AM1967" s="45">
        <f t="shared" si="563"/>
        <v>14.712</v>
      </c>
      <c r="AN1967" s="84">
        <f t="shared" si="566"/>
        <v>1569</v>
      </c>
      <c r="AO1967" s="46">
        <f t="shared" si="564"/>
        <v>187</v>
      </c>
      <c r="AP1967" s="72"/>
      <c r="AQ1967" s="46"/>
      <c r="AR1967" s="46"/>
      <c r="AS1967" s="46"/>
      <c r="AT1967" s="46">
        <f t="shared" si="570"/>
        <v>0</v>
      </c>
      <c r="AU1967" s="85">
        <f t="shared" si="571"/>
        <v>1569</v>
      </c>
      <c r="AV1967" s="46">
        <f t="shared" si="572"/>
        <v>0</v>
      </c>
      <c r="AW1967" s="46"/>
      <c r="AX1967" s="86">
        <f t="shared" si="565"/>
        <v>1569</v>
      </c>
    </row>
    <row r="1968" spans="1:50" s="56" customFormat="1" ht="13.5" customHeight="1" x14ac:dyDescent="0.25">
      <c r="A1968" s="19" t="s">
        <v>576</v>
      </c>
      <c r="B1968" s="20" t="s">
        <v>42</v>
      </c>
      <c r="C1968" s="21" t="s">
        <v>43</v>
      </c>
      <c r="D1968" s="20" t="s">
        <v>6199</v>
      </c>
      <c r="E1968" s="22">
        <v>319261</v>
      </c>
      <c r="F1968" s="23" t="s">
        <v>6200</v>
      </c>
      <c r="G1968" s="23" t="s">
        <v>579</v>
      </c>
      <c r="H1968" s="24">
        <v>710231105</v>
      </c>
      <c r="I1968" s="25">
        <v>319261</v>
      </c>
      <c r="J1968" s="23" t="s">
        <v>54</v>
      </c>
      <c r="K1968" s="26" t="s">
        <v>576</v>
      </c>
      <c r="L1968" s="23" t="s">
        <v>6179</v>
      </c>
      <c r="M1968" s="27">
        <v>99141</v>
      </c>
      <c r="N1968" s="23" t="s">
        <v>6201</v>
      </c>
      <c r="O1968" s="23" t="s">
        <v>6202</v>
      </c>
      <c r="P1968" s="28">
        <v>515922</v>
      </c>
      <c r="Q1968" s="21" t="s">
        <v>51</v>
      </c>
      <c r="R1968" s="46">
        <v>5</v>
      </c>
      <c r="S1968" s="46">
        <v>1</v>
      </c>
      <c r="T1968" s="46">
        <f t="shared" si="558"/>
        <v>6</v>
      </c>
      <c r="U1968" s="68">
        <v>95.96</v>
      </c>
      <c r="V1968" s="69">
        <f t="shared" si="559"/>
        <v>14.393999999999998</v>
      </c>
      <c r="W1968" s="46">
        <f t="shared" si="567"/>
        <v>1036</v>
      </c>
      <c r="X1968" s="46"/>
      <c r="Y1968" s="45">
        <v>0</v>
      </c>
      <c r="Z1968" s="45">
        <v>0</v>
      </c>
      <c r="AA1968" s="45">
        <f t="shared" si="573"/>
        <v>0</v>
      </c>
      <c r="AB1968" s="46">
        <f t="shared" si="574"/>
        <v>5</v>
      </c>
      <c r="AC1968" s="46">
        <f t="shared" si="575"/>
        <v>1</v>
      </c>
      <c r="AD1968" s="46">
        <f t="shared" si="568"/>
        <v>6</v>
      </c>
      <c r="AE1968" s="68">
        <v>95.96</v>
      </c>
      <c r="AF1968" s="69">
        <f t="shared" si="560"/>
        <v>14.393999999999998</v>
      </c>
      <c r="AG1968" s="46">
        <f t="shared" si="569"/>
        <v>1036</v>
      </c>
      <c r="AH1968" s="46">
        <f t="shared" si="561"/>
        <v>0</v>
      </c>
      <c r="AI1968" s="45">
        <f>VLOOKUP(H1968,'[1]MŠ na kmeňovú školu V40'!$H$3:Y5042,18,0)</f>
        <v>3</v>
      </c>
      <c r="AJ1968" s="45">
        <f>VLOOKUP(H1968,'[1]MŠ na kmeňovú školu V40'!$H$3:AE5043,24,0)</f>
        <v>1</v>
      </c>
      <c r="AK1968" s="45">
        <f t="shared" si="562"/>
        <v>4</v>
      </c>
      <c r="AL1968" s="45">
        <v>98.08</v>
      </c>
      <c r="AM1968" s="45">
        <f t="shared" si="563"/>
        <v>14.712</v>
      </c>
      <c r="AN1968" s="84">
        <f t="shared" si="566"/>
        <v>926</v>
      </c>
      <c r="AO1968" s="46">
        <f t="shared" si="564"/>
        <v>-110</v>
      </c>
      <c r="AP1968" s="72"/>
      <c r="AQ1968" s="46"/>
      <c r="AR1968" s="46"/>
      <c r="AS1968" s="46"/>
      <c r="AT1968" s="46">
        <f t="shared" si="570"/>
        <v>0</v>
      </c>
      <c r="AU1968" s="85">
        <f t="shared" si="571"/>
        <v>926</v>
      </c>
      <c r="AV1968" s="46">
        <f t="shared" si="572"/>
        <v>0</v>
      </c>
      <c r="AW1968" s="46"/>
      <c r="AX1968" s="86">
        <f t="shared" si="565"/>
        <v>926</v>
      </c>
    </row>
    <row r="1969" spans="1:50" s="56" customFormat="1" ht="13.5" customHeight="1" x14ac:dyDescent="0.25">
      <c r="A1969" s="19" t="s">
        <v>576</v>
      </c>
      <c r="B1969" s="20" t="s">
        <v>42</v>
      </c>
      <c r="C1969" s="21" t="s">
        <v>43</v>
      </c>
      <c r="D1969" s="20" t="s">
        <v>6203</v>
      </c>
      <c r="E1969" s="22">
        <v>319287</v>
      </c>
      <c r="F1969" s="23" t="s">
        <v>6204</v>
      </c>
      <c r="G1969" s="23" t="s">
        <v>579</v>
      </c>
      <c r="H1969" s="24">
        <v>710019971</v>
      </c>
      <c r="I1969" s="25">
        <v>319287</v>
      </c>
      <c r="J1969" s="23" t="s">
        <v>59</v>
      </c>
      <c r="K1969" s="26" t="s">
        <v>576</v>
      </c>
      <c r="L1969" s="23" t="s">
        <v>6179</v>
      </c>
      <c r="M1969" s="27">
        <v>99128</v>
      </c>
      <c r="N1969" s="23" t="s">
        <v>6205</v>
      </c>
      <c r="O1969" s="23" t="s">
        <v>6206</v>
      </c>
      <c r="P1969" s="28">
        <v>515957</v>
      </c>
      <c r="Q1969" s="21" t="s">
        <v>51</v>
      </c>
      <c r="R1969" s="46">
        <v>3</v>
      </c>
      <c r="S1969" s="46">
        <v>0</v>
      </c>
      <c r="T1969" s="46">
        <f t="shared" si="558"/>
        <v>3</v>
      </c>
      <c r="U1969" s="68">
        <v>95.96</v>
      </c>
      <c r="V1969" s="69">
        <f t="shared" si="559"/>
        <v>14.393999999999998</v>
      </c>
      <c r="W1969" s="46">
        <f t="shared" si="567"/>
        <v>518</v>
      </c>
      <c r="X1969" s="46"/>
      <c r="Y1969" s="45">
        <v>0</v>
      </c>
      <c r="Z1969" s="45">
        <v>0</v>
      </c>
      <c r="AA1969" s="45">
        <f t="shared" si="573"/>
        <v>0</v>
      </c>
      <c r="AB1969" s="46">
        <f t="shared" si="574"/>
        <v>3</v>
      </c>
      <c r="AC1969" s="46">
        <f t="shared" si="575"/>
        <v>0</v>
      </c>
      <c r="AD1969" s="46">
        <f t="shared" si="568"/>
        <v>3</v>
      </c>
      <c r="AE1969" s="68">
        <v>95.96</v>
      </c>
      <c r="AF1969" s="69">
        <f t="shared" si="560"/>
        <v>14.393999999999998</v>
      </c>
      <c r="AG1969" s="46">
        <f t="shared" si="569"/>
        <v>518</v>
      </c>
      <c r="AH1969" s="46">
        <f t="shared" si="561"/>
        <v>0</v>
      </c>
      <c r="AI1969" s="45">
        <f>VLOOKUP(H1969,'[1]MŠ na kmeňovú školu V40'!$H$3:Y5043,18,0)</f>
        <v>1</v>
      </c>
      <c r="AJ1969" s="45">
        <f>VLOOKUP(H1969,'[1]MŠ na kmeňovú školu V40'!$H$3:AE5044,24,0)</f>
        <v>0</v>
      </c>
      <c r="AK1969" s="45">
        <f t="shared" si="562"/>
        <v>1</v>
      </c>
      <c r="AL1969" s="45">
        <v>98.08</v>
      </c>
      <c r="AM1969" s="45">
        <f t="shared" si="563"/>
        <v>14.712</v>
      </c>
      <c r="AN1969" s="84">
        <f t="shared" si="566"/>
        <v>404</v>
      </c>
      <c r="AO1969" s="46">
        <f t="shared" si="564"/>
        <v>-114</v>
      </c>
      <c r="AP1969" s="72"/>
      <c r="AQ1969" s="46"/>
      <c r="AR1969" s="46"/>
      <c r="AS1969" s="46"/>
      <c r="AT1969" s="46">
        <f t="shared" si="570"/>
        <v>0</v>
      </c>
      <c r="AU1969" s="85">
        <f t="shared" si="571"/>
        <v>404</v>
      </c>
      <c r="AV1969" s="46">
        <f t="shared" si="572"/>
        <v>0</v>
      </c>
      <c r="AW1969" s="46"/>
      <c r="AX1969" s="86">
        <f t="shared" si="565"/>
        <v>404</v>
      </c>
    </row>
    <row r="1970" spans="1:50" s="56" customFormat="1" ht="13.5" customHeight="1" x14ac:dyDescent="0.25">
      <c r="A1970" s="19" t="s">
        <v>576</v>
      </c>
      <c r="B1970" s="20" t="s">
        <v>42</v>
      </c>
      <c r="C1970" s="21" t="s">
        <v>43</v>
      </c>
      <c r="D1970" s="20" t="s">
        <v>6207</v>
      </c>
      <c r="E1970" s="22">
        <v>319295</v>
      </c>
      <c r="F1970" s="23" t="s">
        <v>6208</v>
      </c>
      <c r="G1970" s="23" t="s">
        <v>579</v>
      </c>
      <c r="H1970" s="24">
        <v>710019980</v>
      </c>
      <c r="I1970" s="25">
        <v>37831828</v>
      </c>
      <c r="J1970" s="23" t="s">
        <v>113</v>
      </c>
      <c r="K1970" s="26" t="s">
        <v>576</v>
      </c>
      <c r="L1970" s="23" t="s">
        <v>6179</v>
      </c>
      <c r="M1970" s="27">
        <v>99102</v>
      </c>
      <c r="N1970" s="23" t="s">
        <v>6209</v>
      </c>
      <c r="O1970" s="23" t="s">
        <v>6210</v>
      </c>
      <c r="P1970" s="28">
        <v>515965</v>
      </c>
      <c r="Q1970" s="21" t="s">
        <v>51</v>
      </c>
      <c r="R1970" s="46">
        <v>12</v>
      </c>
      <c r="S1970" s="46">
        <v>0</v>
      </c>
      <c r="T1970" s="46">
        <f t="shared" si="558"/>
        <v>12</v>
      </c>
      <c r="U1970" s="68">
        <v>95.96</v>
      </c>
      <c r="V1970" s="69">
        <f t="shared" si="559"/>
        <v>14.393999999999998</v>
      </c>
      <c r="W1970" s="46">
        <f t="shared" si="567"/>
        <v>2073</v>
      </c>
      <c r="X1970" s="46"/>
      <c r="Y1970" s="45">
        <v>0</v>
      </c>
      <c r="Z1970" s="45">
        <v>0</v>
      </c>
      <c r="AA1970" s="45">
        <f t="shared" si="573"/>
        <v>0</v>
      </c>
      <c r="AB1970" s="46">
        <f t="shared" si="574"/>
        <v>12</v>
      </c>
      <c r="AC1970" s="46">
        <f t="shared" si="575"/>
        <v>0</v>
      </c>
      <c r="AD1970" s="46">
        <f t="shared" si="568"/>
        <v>12</v>
      </c>
      <c r="AE1970" s="68">
        <v>95.96</v>
      </c>
      <c r="AF1970" s="69">
        <f t="shared" si="560"/>
        <v>14.393999999999998</v>
      </c>
      <c r="AG1970" s="46">
        <f t="shared" si="569"/>
        <v>2073</v>
      </c>
      <c r="AH1970" s="46">
        <f t="shared" si="561"/>
        <v>0</v>
      </c>
      <c r="AI1970" s="45">
        <f>VLOOKUP(H1970,'[1]MŠ na kmeňovú školu V40'!$H$3:Y5044,18,0)</f>
        <v>9</v>
      </c>
      <c r="AJ1970" s="45">
        <f>VLOOKUP(H1970,'[1]MŠ na kmeňovú školu V40'!$H$3:AE5045,24,0)</f>
        <v>0</v>
      </c>
      <c r="AK1970" s="45">
        <f t="shared" si="562"/>
        <v>9</v>
      </c>
      <c r="AL1970" s="45">
        <v>98.08</v>
      </c>
      <c r="AM1970" s="45">
        <f t="shared" si="563"/>
        <v>14.712</v>
      </c>
      <c r="AN1970" s="84">
        <f t="shared" si="566"/>
        <v>1911</v>
      </c>
      <c r="AO1970" s="46">
        <f t="shared" si="564"/>
        <v>-162</v>
      </c>
      <c r="AP1970" s="72"/>
      <c r="AQ1970" s="46"/>
      <c r="AR1970" s="46"/>
      <c r="AS1970" s="46"/>
      <c r="AT1970" s="46">
        <f t="shared" si="570"/>
        <v>0</v>
      </c>
      <c r="AU1970" s="85">
        <f t="shared" si="571"/>
        <v>1911</v>
      </c>
      <c r="AV1970" s="46">
        <f t="shared" si="572"/>
        <v>0</v>
      </c>
      <c r="AW1970" s="46"/>
      <c r="AX1970" s="86">
        <f t="shared" si="565"/>
        <v>1911</v>
      </c>
    </row>
    <row r="1971" spans="1:50" s="56" customFormat="1" ht="13.5" customHeight="1" x14ac:dyDescent="0.25">
      <c r="A1971" s="19" t="s">
        <v>576</v>
      </c>
      <c r="B1971" s="20" t="s">
        <v>42</v>
      </c>
      <c r="C1971" s="21" t="s">
        <v>43</v>
      </c>
      <c r="D1971" s="20" t="s">
        <v>6211</v>
      </c>
      <c r="E1971" s="22">
        <v>319309</v>
      </c>
      <c r="F1971" s="23" t="s">
        <v>6212</v>
      </c>
      <c r="G1971" s="23" t="s">
        <v>579</v>
      </c>
      <c r="H1971" s="24">
        <v>710019998</v>
      </c>
      <c r="I1971" s="25">
        <v>319309</v>
      </c>
      <c r="J1971" s="23" t="s">
        <v>54</v>
      </c>
      <c r="K1971" s="26" t="s">
        <v>576</v>
      </c>
      <c r="L1971" s="23" t="s">
        <v>6179</v>
      </c>
      <c r="M1971" s="27">
        <v>99124</v>
      </c>
      <c r="N1971" s="23" t="s">
        <v>6213</v>
      </c>
      <c r="O1971" s="23" t="s">
        <v>6214</v>
      </c>
      <c r="P1971" s="28">
        <v>515973</v>
      </c>
      <c r="Q1971" s="21" t="s">
        <v>51</v>
      </c>
      <c r="R1971" s="46">
        <v>6</v>
      </c>
      <c r="S1971" s="46">
        <v>0</v>
      </c>
      <c r="T1971" s="46">
        <f t="shared" si="558"/>
        <v>6</v>
      </c>
      <c r="U1971" s="68">
        <v>95.96</v>
      </c>
      <c r="V1971" s="69">
        <f t="shared" si="559"/>
        <v>14.393999999999998</v>
      </c>
      <c r="W1971" s="46">
        <f t="shared" si="567"/>
        <v>1036</v>
      </c>
      <c r="X1971" s="46"/>
      <c r="Y1971" s="45">
        <v>0</v>
      </c>
      <c r="Z1971" s="45">
        <v>0</v>
      </c>
      <c r="AA1971" s="45">
        <f t="shared" si="573"/>
        <v>0</v>
      </c>
      <c r="AB1971" s="46">
        <f t="shared" si="574"/>
        <v>6</v>
      </c>
      <c r="AC1971" s="46">
        <f t="shared" si="575"/>
        <v>0</v>
      </c>
      <c r="AD1971" s="46">
        <f t="shared" si="568"/>
        <v>6</v>
      </c>
      <c r="AE1971" s="68">
        <v>95.96</v>
      </c>
      <c r="AF1971" s="69">
        <f t="shared" si="560"/>
        <v>14.393999999999998</v>
      </c>
      <c r="AG1971" s="46">
        <f t="shared" si="569"/>
        <v>1036</v>
      </c>
      <c r="AH1971" s="46">
        <f t="shared" si="561"/>
        <v>0</v>
      </c>
      <c r="AI1971" s="45">
        <f>VLOOKUP(H1971,'[1]MŠ na kmeňovú školu V40'!$H$3:Y5045,18,0)</f>
        <v>9</v>
      </c>
      <c r="AJ1971" s="45">
        <f>VLOOKUP(H1971,'[1]MŠ na kmeňovú školu V40'!$H$3:AE5046,24,0)</f>
        <v>1</v>
      </c>
      <c r="AK1971" s="45">
        <f t="shared" si="562"/>
        <v>10</v>
      </c>
      <c r="AL1971" s="45">
        <v>98.08</v>
      </c>
      <c r="AM1971" s="45">
        <f t="shared" si="563"/>
        <v>14.712</v>
      </c>
      <c r="AN1971" s="84">
        <f t="shared" si="566"/>
        <v>1279</v>
      </c>
      <c r="AO1971" s="46">
        <f t="shared" si="564"/>
        <v>243</v>
      </c>
      <c r="AP1971" s="72"/>
      <c r="AQ1971" s="46"/>
      <c r="AR1971" s="46"/>
      <c r="AS1971" s="46"/>
      <c r="AT1971" s="46">
        <f t="shared" si="570"/>
        <v>0</v>
      </c>
      <c r="AU1971" s="85">
        <f t="shared" si="571"/>
        <v>1279</v>
      </c>
      <c r="AV1971" s="46">
        <f t="shared" si="572"/>
        <v>0</v>
      </c>
      <c r="AW1971" s="46"/>
      <c r="AX1971" s="86">
        <f t="shared" si="565"/>
        <v>1279</v>
      </c>
    </row>
    <row r="1972" spans="1:50" s="56" customFormat="1" ht="13.5" customHeight="1" x14ac:dyDescent="0.25">
      <c r="A1972" s="19" t="s">
        <v>576</v>
      </c>
      <c r="B1972" s="20" t="s">
        <v>42</v>
      </c>
      <c r="C1972" s="21" t="s">
        <v>43</v>
      </c>
      <c r="D1972" s="20" t="s">
        <v>6215</v>
      </c>
      <c r="E1972" s="22">
        <v>319333</v>
      </c>
      <c r="F1972" s="23" t="s">
        <v>6216</v>
      </c>
      <c r="G1972" s="23" t="s">
        <v>579</v>
      </c>
      <c r="H1972" s="24">
        <v>710020015</v>
      </c>
      <c r="I1972" s="25">
        <v>319333</v>
      </c>
      <c r="J1972" s="23" t="s">
        <v>54</v>
      </c>
      <c r="K1972" s="26" t="s">
        <v>576</v>
      </c>
      <c r="L1972" s="23" t="s">
        <v>6179</v>
      </c>
      <c r="M1972" s="27">
        <v>99102</v>
      </c>
      <c r="N1972" s="23" t="s">
        <v>6217</v>
      </c>
      <c r="O1972" s="23" t="s">
        <v>6218</v>
      </c>
      <c r="P1972" s="28">
        <v>516015</v>
      </c>
      <c r="Q1972" s="21" t="s">
        <v>51</v>
      </c>
      <c r="R1972" s="46">
        <v>5</v>
      </c>
      <c r="S1972" s="46">
        <v>4</v>
      </c>
      <c r="T1972" s="46">
        <f t="shared" si="558"/>
        <v>9</v>
      </c>
      <c r="U1972" s="68">
        <v>95.96</v>
      </c>
      <c r="V1972" s="69">
        <f t="shared" si="559"/>
        <v>14.393999999999998</v>
      </c>
      <c r="W1972" s="46">
        <f t="shared" si="567"/>
        <v>1555</v>
      </c>
      <c r="X1972" s="46"/>
      <c r="Y1972" s="45">
        <v>0</v>
      </c>
      <c r="Z1972" s="45">
        <v>0</v>
      </c>
      <c r="AA1972" s="45">
        <f t="shared" si="573"/>
        <v>0</v>
      </c>
      <c r="AB1972" s="46">
        <f t="shared" si="574"/>
        <v>5</v>
      </c>
      <c r="AC1972" s="46">
        <f t="shared" si="575"/>
        <v>4</v>
      </c>
      <c r="AD1972" s="46">
        <f t="shared" si="568"/>
        <v>9</v>
      </c>
      <c r="AE1972" s="68">
        <v>95.96</v>
      </c>
      <c r="AF1972" s="69">
        <f t="shared" si="560"/>
        <v>14.393999999999998</v>
      </c>
      <c r="AG1972" s="46">
        <f t="shared" si="569"/>
        <v>1555</v>
      </c>
      <c r="AH1972" s="46">
        <f t="shared" si="561"/>
        <v>0</v>
      </c>
      <c r="AI1972" s="45">
        <f>VLOOKUP(H1972,'[1]MŠ na kmeňovú školu V40'!$H$3:Y5046,18,0)</f>
        <v>8</v>
      </c>
      <c r="AJ1972" s="45">
        <f>VLOOKUP(H1972,'[1]MŠ na kmeňovú školu V40'!$H$3:AE5047,24,0)</f>
        <v>2</v>
      </c>
      <c r="AK1972" s="45">
        <f t="shared" si="562"/>
        <v>10</v>
      </c>
      <c r="AL1972" s="45">
        <v>98.08</v>
      </c>
      <c r="AM1972" s="45">
        <f t="shared" si="563"/>
        <v>14.712</v>
      </c>
      <c r="AN1972" s="84">
        <f t="shared" si="566"/>
        <v>1625</v>
      </c>
      <c r="AO1972" s="46">
        <f t="shared" si="564"/>
        <v>70</v>
      </c>
      <c r="AP1972" s="72"/>
      <c r="AQ1972" s="46"/>
      <c r="AR1972" s="46"/>
      <c r="AS1972" s="46"/>
      <c r="AT1972" s="46">
        <f t="shared" si="570"/>
        <v>0</v>
      </c>
      <c r="AU1972" s="85">
        <f t="shared" si="571"/>
        <v>1625</v>
      </c>
      <c r="AV1972" s="46">
        <f t="shared" si="572"/>
        <v>0</v>
      </c>
      <c r="AW1972" s="46"/>
      <c r="AX1972" s="86">
        <f t="shared" si="565"/>
        <v>1625</v>
      </c>
    </row>
    <row r="1973" spans="1:50" s="56" customFormat="1" ht="13.5" customHeight="1" x14ac:dyDescent="0.25">
      <c r="A1973" s="19" t="s">
        <v>576</v>
      </c>
      <c r="B1973" s="20" t="s">
        <v>42</v>
      </c>
      <c r="C1973" s="21" t="s">
        <v>43</v>
      </c>
      <c r="D1973" s="20" t="s">
        <v>6219</v>
      </c>
      <c r="E1973" s="22">
        <v>319341</v>
      </c>
      <c r="F1973" s="23" t="s">
        <v>6220</v>
      </c>
      <c r="G1973" s="23" t="s">
        <v>579</v>
      </c>
      <c r="H1973" s="24">
        <v>710020023</v>
      </c>
      <c r="I1973" s="25">
        <v>37831712</v>
      </c>
      <c r="J1973" s="23" t="s">
        <v>100</v>
      </c>
      <c r="K1973" s="26" t="s">
        <v>576</v>
      </c>
      <c r="L1973" s="23" t="s">
        <v>6179</v>
      </c>
      <c r="M1973" s="27">
        <v>99142</v>
      </c>
      <c r="N1973" s="23" t="s">
        <v>6221</v>
      </c>
      <c r="O1973" s="23" t="s">
        <v>6222</v>
      </c>
      <c r="P1973" s="28">
        <v>516040</v>
      </c>
      <c r="Q1973" s="21" t="s">
        <v>51</v>
      </c>
      <c r="R1973" s="46">
        <v>10</v>
      </c>
      <c r="S1973" s="46">
        <v>0</v>
      </c>
      <c r="T1973" s="46">
        <f t="shared" si="558"/>
        <v>10</v>
      </c>
      <c r="U1973" s="68">
        <v>95.96</v>
      </c>
      <c r="V1973" s="69">
        <f t="shared" si="559"/>
        <v>14.393999999999998</v>
      </c>
      <c r="W1973" s="46">
        <f t="shared" si="567"/>
        <v>1727</v>
      </c>
      <c r="X1973" s="46"/>
      <c r="Y1973" s="45">
        <v>0</v>
      </c>
      <c r="Z1973" s="45">
        <v>0</v>
      </c>
      <c r="AA1973" s="45">
        <f t="shared" si="573"/>
        <v>0</v>
      </c>
      <c r="AB1973" s="46">
        <f t="shared" si="574"/>
        <v>10</v>
      </c>
      <c r="AC1973" s="46">
        <f t="shared" si="575"/>
        <v>0</v>
      </c>
      <c r="AD1973" s="46">
        <f t="shared" si="568"/>
        <v>10</v>
      </c>
      <c r="AE1973" s="68">
        <v>95.96</v>
      </c>
      <c r="AF1973" s="69">
        <f t="shared" si="560"/>
        <v>14.393999999999998</v>
      </c>
      <c r="AG1973" s="46">
        <f t="shared" si="569"/>
        <v>1727</v>
      </c>
      <c r="AH1973" s="46">
        <f t="shared" si="561"/>
        <v>0</v>
      </c>
      <c r="AI1973" s="45">
        <f>VLOOKUP(H1973,'[1]MŠ na kmeňovú školu V40'!$H$3:Y5047,18,0)</f>
        <v>9</v>
      </c>
      <c r="AJ1973" s="45">
        <f>VLOOKUP(H1973,'[1]MŠ na kmeňovú školu V40'!$H$3:AE5048,24,0)</f>
        <v>2</v>
      </c>
      <c r="AK1973" s="45">
        <f t="shared" si="562"/>
        <v>11</v>
      </c>
      <c r="AL1973" s="45">
        <v>98.08</v>
      </c>
      <c r="AM1973" s="45">
        <f t="shared" si="563"/>
        <v>14.712</v>
      </c>
      <c r="AN1973" s="84">
        <f t="shared" si="566"/>
        <v>1799</v>
      </c>
      <c r="AO1973" s="46">
        <f t="shared" si="564"/>
        <v>72</v>
      </c>
      <c r="AP1973" s="72"/>
      <c r="AQ1973" s="46"/>
      <c r="AR1973" s="46"/>
      <c r="AS1973" s="46"/>
      <c r="AT1973" s="46">
        <f t="shared" si="570"/>
        <v>0</v>
      </c>
      <c r="AU1973" s="85">
        <f t="shared" si="571"/>
        <v>1799</v>
      </c>
      <c r="AV1973" s="46">
        <f t="shared" si="572"/>
        <v>0</v>
      </c>
      <c r="AW1973" s="46"/>
      <c r="AX1973" s="86">
        <f t="shared" si="565"/>
        <v>1799</v>
      </c>
    </row>
    <row r="1974" spans="1:50" s="56" customFormat="1" ht="13.5" customHeight="1" x14ac:dyDescent="0.25">
      <c r="A1974" s="19" t="s">
        <v>576</v>
      </c>
      <c r="B1974" s="20" t="s">
        <v>42</v>
      </c>
      <c r="C1974" s="21" t="s">
        <v>43</v>
      </c>
      <c r="D1974" s="20" t="s">
        <v>6223</v>
      </c>
      <c r="E1974" s="22">
        <v>319350</v>
      </c>
      <c r="F1974" s="23" t="s">
        <v>6224</v>
      </c>
      <c r="G1974" s="23" t="s">
        <v>579</v>
      </c>
      <c r="H1974" s="24">
        <v>710020031</v>
      </c>
      <c r="I1974" s="25">
        <v>319350</v>
      </c>
      <c r="J1974" s="23" t="s">
        <v>5827</v>
      </c>
      <c r="K1974" s="26" t="s">
        <v>576</v>
      </c>
      <c r="L1974" s="23" t="s">
        <v>6179</v>
      </c>
      <c r="M1974" s="27">
        <v>99110</v>
      </c>
      <c r="N1974" s="23" t="s">
        <v>6225</v>
      </c>
      <c r="O1974" s="23" t="s">
        <v>6226</v>
      </c>
      <c r="P1974" s="28">
        <v>516074</v>
      </c>
      <c r="Q1974" s="21" t="s">
        <v>51</v>
      </c>
      <c r="R1974" s="46">
        <v>3</v>
      </c>
      <c r="S1974" s="46">
        <v>0</v>
      </c>
      <c r="T1974" s="46">
        <f t="shared" si="558"/>
        <v>3</v>
      </c>
      <c r="U1974" s="68">
        <v>95.96</v>
      </c>
      <c r="V1974" s="69">
        <f t="shared" si="559"/>
        <v>14.393999999999998</v>
      </c>
      <c r="W1974" s="46">
        <f t="shared" si="567"/>
        <v>518</v>
      </c>
      <c r="X1974" s="46"/>
      <c r="Y1974" s="45">
        <v>0</v>
      </c>
      <c r="Z1974" s="45">
        <v>0</v>
      </c>
      <c r="AA1974" s="45">
        <f t="shared" si="573"/>
        <v>0</v>
      </c>
      <c r="AB1974" s="46">
        <f t="shared" si="574"/>
        <v>3</v>
      </c>
      <c r="AC1974" s="46">
        <f t="shared" si="575"/>
        <v>0</v>
      </c>
      <c r="AD1974" s="46">
        <f t="shared" si="568"/>
        <v>3</v>
      </c>
      <c r="AE1974" s="68">
        <v>95.96</v>
      </c>
      <c r="AF1974" s="69">
        <f t="shared" si="560"/>
        <v>14.393999999999998</v>
      </c>
      <c r="AG1974" s="46">
        <f t="shared" si="569"/>
        <v>518</v>
      </c>
      <c r="AH1974" s="46">
        <f t="shared" si="561"/>
        <v>0</v>
      </c>
      <c r="AI1974" s="45">
        <f>VLOOKUP(H1974,'[1]MŠ na kmeňovú školu V40'!$H$3:Y5048,18,0)</f>
        <v>5</v>
      </c>
      <c r="AJ1974" s="45">
        <f>VLOOKUP(H1974,'[1]MŠ na kmeňovú školu V40'!$H$3:AE5049,24,0)</f>
        <v>0</v>
      </c>
      <c r="AK1974" s="45">
        <f t="shared" si="562"/>
        <v>5</v>
      </c>
      <c r="AL1974" s="45">
        <v>98.08</v>
      </c>
      <c r="AM1974" s="45">
        <f t="shared" si="563"/>
        <v>14.712</v>
      </c>
      <c r="AN1974" s="84">
        <f t="shared" si="566"/>
        <v>640</v>
      </c>
      <c r="AO1974" s="46">
        <f t="shared" si="564"/>
        <v>122</v>
      </c>
      <c r="AP1974" s="72"/>
      <c r="AQ1974" s="46"/>
      <c r="AR1974" s="46"/>
      <c r="AS1974" s="46"/>
      <c r="AT1974" s="46">
        <f t="shared" si="570"/>
        <v>0</v>
      </c>
      <c r="AU1974" s="85">
        <f t="shared" si="571"/>
        <v>640</v>
      </c>
      <c r="AV1974" s="46">
        <f t="shared" si="572"/>
        <v>0</v>
      </c>
      <c r="AW1974" s="46"/>
      <c r="AX1974" s="86">
        <f t="shared" si="565"/>
        <v>640</v>
      </c>
    </row>
    <row r="1975" spans="1:50" s="56" customFormat="1" ht="13.5" customHeight="1" x14ac:dyDescent="0.25">
      <c r="A1975" s="19" t="s">
        <v>576</v>
      </c>
      <c r="B1975" s="20" t="s">
        <v>42</v>
      </c>
      <c r="C1975" s="21" t="s">
        <v>43</v>
      </c>
      <c r="D1975" s="20" t="s">
        <v>6227</v>
      </c>
      <c r="E1975" s="22">
        <v>319368</v>
      </c>
      <c r="F1975" s="23" t="s">
        <v>6228</v>
      </c>
      <c r="G1975" s="23" t="s">
        <v>579</v>
      </c>
      <c r="H1975" s="24">
        <v>710020040</v>
      </c>
      <c r="I1975" s="25">
        <v>319368</v>
      </c>
      <c r="J1975" s="23" t="s">
        <v>59</v>
      </c>
      <c r="K1975" s="26" t="s">
        <v>576</v>
      </c>
      <c r="L1975" s="23" t="s">
        <v>6179</v>
      </c>
      <c r="M1975" s="27">
        <v>99127</v>
      </c>
      <c r="N1975" s="23" t="s">
        <v>6229</v>
      </c>
      <c r="O1975" s="23" t="s">
        <v>6230</v>
      </c>
      <c r="P1975" s="28">
        <v>516082</v>
      </c>
      <c r="Q1975" s="21" t="s">
        <v>51</v>
      </c>
      <c r="R1975" s="46">
        <v>1</v>
      </c>
      <c r="S1975" s="46">
        <v>1</v>
      </c>
      <c r="T1975" s="46">
        <f t="shared" si="558"/>
        <v>2</v>
      </c>
      <c r="U1975" s="68">
        <v>95.96</v>
      </c>
      <c r="V1975" s="69">
        <f t="shared" si="559"/>
        <v>14.393999999999998</v>
      </c>
      <c r="W1975" s="46">
        <f t="shared" si="567"/>
        <v>345</v>
      </c>
      <c r="X1975" s="46"/>
      <c r="Y1975" s="45">
        <v>0</v>
      </c>
      <c r="Z1975" s="45">
        <v>0</v>
      </c>
      <c r="AA1975" s="45">
        <f t="shared" si="573"/>
        <v>0</v>
      </c>
      <c r="AB1975" s="46">
        <f t="shared" si="574"/>
        <v>1</v>
      </c>
      <c r="AC1975" s="46">
        <f t="shared" si="575"/>
        <v>1</v>
      </c>
      <c r="AD1975" s="46">
        <f t="shared" si="568"/>
        <v>2</v>
      </c>
      <c r="AE1975" s="68">
        <v>95.96</v>
      </c>
      <c r="AF1975" s="69">
        <f t="shared" si="560"/>
        <v>14.393999999999998</v>
      </c>
      <c r="AG1975" s="46">
        <f t="shared" si="569"/>
        <v>345</v>
      </c>
      <c r="AH1975" s="46">
        <f t="shared" si="561"/>
        <v>0</v>
      </c>
      <c r="AI1975" s="45">
        <f>VLOOKUP(H1975,'[1]MŠ na kmeňovú školu V40'!$H$3:Y5049,18,0)</f>
        <v>5</v>
      </c>
      <c r="AJ1975" s="45">
        <f>VLOOKUP(H1975,'[1]MŠ na kmeňovú školu V40'!$H$3:AE5050,24,0)</f>
        <v>0</v>
      </c>
      <c r="AK1975" s="45">
        <f t="shared" si="562"/>
        <v>5</v>
      </c>
      <c r="AL1975" s="45">
        <v>98.08</v>
      </c>
      <c r="AM1975" s="45">
        <f t="shared" si="563"/>
        <v>14.712</v>
      </c>
      <c r="AN1975" s="84">
        <f t="shared" si="566"/>
        <v>525</v>
      </c>
      <c r="AO1975" s="46">
        <f t="shared" si="564"/>
        <v>180</v>
      </c>
      <c r="AP1975" s="72"/>
      <c r="AQ1975" s="46"/>
      <c r="AR1975" s="46"/>
      <c r="AS1975" s="46"/>
      <c r="AT1975" s="46">
        <f t="shared" si="570"/>
        <v>0</v>
      </c>
      <c r="AU1975" s="85">
        <f t="shared" si="571"/>
        <v>525</v>
      </c>
      <c r="AV1975" s="46">
        <f t="shared" si="572"/>
        <v>0</v>
      </c>
      <c r="AW1975" s="46"/>
      <c r="AX1975" s="86">
        <f t="shared" si="565"/>
        <v>525</v>
      </c>
    </row>
    <row r="1976" spans="1:50" s="56" customFormat="1" ht="13.5" customHeight="1" x14ac:dyDescent="0.25">
      <c r="A1976" s="19" t="s">
        <v>576</v>
      </c>
      <c r="B1976" s="20" t="s">
        <v>42</v>
      </c>
      <c r="C1976" s="21" t="s">
        <v>43</v>
      </c>
      <c r="D1976" s="20" t="s">
        <v>6231</v>
      </c>
      <c r="E1976" s="22">
        <v>319384</v>
      </c>
      <c r="F1976" s="23" t="s">
        <v>6232</v>
      </c>
      <c r="G1976" s="23" t="s">
        <v>579</v>
      </c>
      <c r="H1976" s="24">
        <v>710020058</v>
      </c>
      <c r="I1976" s="25">
        <v>319384</v>
      </c>
      <c r="J1976" s="23" t="s">
        <v>59</v>
      </c>
      <c r="K1976" s="26" t="s">
        <v>576</v>
      </c>
      <c r="L1976" s="23" t="s">
        <v>6179</v>
      </c>
      <c r="M1976" s="27">
        <v>99110</v>
      </c>
      <c r="N1976" s="23" t="s">
        <v>6233</v>
      </c>
      <c r="O1976" s="23" t="s">
        <v>6234</v>
      </c>
      <c r="P1976" s="28">
        <v>516104</v>
      </c>
      <c r="Q1976" s="21" t="s">
        <v>51</v>
      </c>
      <c r="R1976" s="46">
        <v>1</v>
      </c>
      <c r="S1976" s="46">
        <v>0</v>
      </c>
      <c r="T1976" s="46">
        <f t="shared" si="558"/>
        <v>1</v>
      </c>
      <c r="U1976" s="68">
        <v>95.96</v>
      </c>
      <c r="V1976" s="69">
        <f t="shared" si="559"/>
        <v>14.393999999999998</v>
      </c>
      <c r="W1976" s="46">
        <f t="shared" si="567"/>
        <v>173</v>
      </c>
      <c r="X1976" s="46"/>
      <c r="Y1976" s="45">
        <v>0</v>
      </c>
      <c r="Z1976" s="45">
        <v>0</v>
      </c>
      <c r="AA1976" s="45">
        <f t="shared" si="573"/>
        <v>0</v>
      </c>
      <c r="AB1976" s="46">
        <f t="shared" si="574"/>
        <v>1</v>
      </c>
      <c r="AC1976" s="46">
        <f t="shared" si="575"/>
        <v>0</v>
      </c>
      <c r="AD1976" s="46">
        <f t="shared" si="568"/>
        <v>1</v>
      </c>
      <c r="AE1976" s="68">
        <v>95.96</v>
      </c>
      <c r="AF1976" s="69">
        <f t="shared" si="560"/>
        <v>14.393999999999998</v>
      </c>
      <c r="AG1976" s="46">
        <f t="shared" si="569"/>
        <v>173</v>
      </c>
      <c r="AH1976" s="46">
        <f t="shared" si="561"/>
        <v>0</v>
      </c>
      <c r="AI1976" s="45">
        <f>VLOOKUP(H1976,'[1]MŠ na kmeňovú školu V40'!$H$3:Y5050,18,0)</f>
        <v>1</v>
      </c>
      <c r="AJ1976" s="45">
        <f>VLOOKUP(H1976,'[1]MŠ na kmeňovú školu V40'!$H$3:AE5051,24,0)</f>
        <v>0</v>
      </c>
      <c r="AK1976" s="45">
        <f t="shared" si="562"/>
        <v>1</v>
      </c>
      <c r="AL1976" s="45">
        <v>98.08</v>
      </c>
      <c r="AM1976" s="45">
        <f t="shared" si="563"/>
        <v>14.712</v>
      </c>
      <c r="AN1976" s="84">
        <f t="shared" si="566"/>
        <v>174</v>
      </c>
      <c r="AO1976" s="46">
        <f t="shared" si="564"/>
        <v>1</v>
      </c>
      <c r="AP1976" s="72"/>
      <c r="AQ1976" s="46"/>
      <c r="AR1976" s="46"/>
      <c r="AS1976" s="46"/>
      <c r="AT1976" s="46">
        <f t="shared" si="570"/>
        <v>0</v>
      </c>
      <c r="AU1976" s="85">
        <f t="shared" si="571"/>
        <v>174</v>
      </c>
      <c r="AV1976" s="46">
        <f t="shared" si="572"/>
        <v>0</v>
      </c>
      <c r="AW1976" s="46"/>
      <c r="AX1976" s="86">
        <f t="shared" si="565"/>
        <v>174</v>
      </c>
    </row>
    <row r="1977" spans="1:50" s="56" customFormat="1" ht="13.5" customHeight="1" x14ac:dyDescent="0.25">
      <c r="A1977" s="19" t="s">
        <v>576</v>
      </c>
      <c r="B1977" s="20" t="s">
        <v>42</v>
      </c>
      <c r="C1977" s="21" t="s">
        <v>43</v>
      </c>
      <c r="D1977" s="20" t="s">
        <v>6235</v>
      </c>
      <c r="E1977" s="22">
        <v>319392</v>
      </c>
      <c r="F1977" s="23" t="s">
        <v>6236</v>
      </c>
      <c r="G1977" s="23" t="s">
        <v>579</v>
      </c>
      <c r="H1977" s="24">
        <v>710020074</v>
      </c>
      <c r="I1977" s="25">
        <v>319392</v>
      </c>
      <c r="J1977" s="23" t="s">
        <v>54</v>
      </c>
      <c r="K1977" s="26" t="s">
        <v>576</v>
      </c>
      <c r="L1977" s="23" t="s">
        <v>6179</v>
      </c>
      <c r="M1977" s="27">
        <v>99125</v>
      </c>
      <c r="N1977" s="23" t="s">
        <v>6237</v>
      </c>
      <c r="O1977" s="23" t="s">
        <v>6238</v>
      </c>
      <c r="P1977" s="28">
        <v>516121</v>
      </c>
      <c r="Q1977" s="21" t="s">
        <v>51</v>
      </c>
      <c r="R1977" s="46">
        <v>3</v>
      </c>
      <c r="S1977" s="46">
        <v>3</v>
      </c>
      <c r="T1977" s="46">
        <f t="shared" ref="T1977:T2040" si="576">+R1977+S1977</f>
        <v>6</v>
      </c>
      <c r="U1977" s="68">
        <v>95.96</v>
      </c>
      <c r="V1977" s="69">
        <f t="shared" si="559"/>
        <v>14.393999999999998</v>
      </c>
      <c r="W1977" s="46">
        <f t="shared" si="567"/>
        <v>1036</v>
      </c>
      <c r="X1977" s="46"/>
      <c r="Y1977" s="45">
        <v>0</v>
      </c>
      <c r="Z1977" s="45">
        <v>0</v>
      </c>
      <c r="AA1977" s="45">
        <f t="shared" si="573"/>
        <v>0</v>
      </c>
      <c r="AB1977" s="46">
        <f t="shared" si="574"/>
        <v>3</v>
      </c>
      <c r="AC1977" s="46">
        <f t="shared" si="575"/>
        <v>3</v>
      </c>
      <c r="AD1977" s="46">
        <f t="shared" si="568"/>
        <v>6</v>
      </c>
      <c r="AE1977" s="68">
        <v>95.96</v>
      </c>
      <c r="AF1977" s="69">
        <f t="shared" si="560"/>
        <v>14.393999999999998</v>
      </c>
      <c r="AG1977" s="46">
        <f t="shared" si="569"/>
        <v>1036</v>
      </c>
      <c r="AH1977" s="46">
        <f t="shared" si="561"/>
        <v>0</v>
      </c>
      <c r="AI1977" s="45">
        <f>VLOOKUP(H1977,'[1]MŠ na kmeňovú školu V40'!$H$3:Y5051,18,0)</f>
        <v>7</v>
      </c>
      <c r="AJ1977" s="45">
        <f>VLOOKUP(H1977,'[1]MŠ na kmeňovú školu V40'!$H$3:AE5052,24,0)</f>
        <v>3</v>
      </c>
      <c r="AK1977" s="45">
        <f t="shared" si="562"/>
        <v>10</v>
      </c>
      <c r="AL1977" s="45">
        <v>98.08</v>
      </c>
      <c r="AM1977" s="45">
        <f t="shared" si="563"/>
        <v>14.712</v>
      </c>
      <c r="AN1977" s="84">
        <f t="shared" si="566"/>
        <v>1279</v>
      </c>
      <c r="AO1977" s="46">
        <f t="shared" si="564"/>
        <v>243</v>
      </c>
      <c r="AP1977" s="72"/>
      <c r="AQ1977" s="46"/>
      <c r="AR1977" s="46"/>
      <c r="AS1977" s="46"/>
      <c r="AT1977" s="46">
        <f t="shared" si="570"/>
        <v>0</v>
      </c>
      <c r="AU1977" s="85">
        <f t="shared" si="571"/>
        <v>1279</v>
      </c>
      <c r="AV1977" s="46">
        <f t="shared" si="572"/>
        <v>0</v>
      </c>
      <c r="AW1977" s="46"/>
      <c r="AX1977" s="86">
        <f t="shared" si="565"/>
        <v>1279</v>
      </c>
    </row>
    <row r="1978" spans="1:50" s="56" customFormat="1" ht="13.5" customHeight="1" x14ac:dyDescent="0.25">
      <c r="A1978" s="19" t="s">
        <v>576</v>
      </c>
      <c r="B1978" s="20" t="s">
        <v>42</v>
      </c>
      <c r="C1978" s="21" t="s">
        <v>43</v>
      </c>
      <c r="D1978" s="20" t="s">
        <v>6239</v>
      </c>
      <c r="E1978" s="22">
        <v>319406</v>
      </c>
      <c r="F1978" s="23" t="s">
        <v>6240</v>
      </c>
      <c r="G1978" s="23" t="s">
        <v>579</v>
      </c>
      <c r="H1978" s="24">
        <v>710020082</v>
      </c>
      <c r="I1978" s="25">
        <v>319406</v>
      </c>
      <c r="J1978" s="23" t="s">
        <v>6241</v>
      </c>
      <c r="K1978" s="26" t="s">
        <v>576</v>
      </c>
      <c r="L1978" s="23" t="s">
        <v>6179</v>
      </c>
      <c r="M1978" s="27">
        <v>99111</v>
      </c>
      <c r="N1978" s="23" t="s">
        <v>6242</v>
      </c>
      <c r="O1978" s="23" t="s">
        <v>6243</v>
      </c>
      <c r="P1978" s="28">
        <v>516139</v>
      </c>
      <c r="Q1978" s="21" t="s">
        <v>51</v>
      </c>
      <c r="R1978" s="46">
        <v>1</v>
      </c>
      <c r="S1978" s="46">
        <v>0</v>
      </c>
      <c r="T1978" s="46">
        <f t="shared" si="576"/>
        <v>1</v>
      </c>
      <c r="U1978" s="68">
        <v>95.96</v>
      </c>
      <c r="V1978" s="69">
        <f t="shared" si="559"/>
        <v>14.393999999999998</v>
      </c>
      <c r="W1978" s="46">
        <f t="shared" si="567"/>
        <v>173</v>
      </c>
      <c r="X1978" s="46"/>
      <c r="Y1978" s="45">
        <v>0</v>
      </c>
      <c r="Z1978" s="45">
        <v>0</v>
      </c>
      <c r="AA1978" s="45">
        <f t="shared" si="573"/>
        <v>0</v>
      </c>
      <c r="AB1978" s="46">
        <f t="shared" si="574"/>
        <v>1</v>
      </c>
      <c r="AC1978" s="46">
        <f t="shared" si="575"/>
        <v>0</v>
      </c>
      <c r="AD1978" s="46">
        <f t="shared" si="568"/>
        <v>1</v>
      </c>
      <c r="AE1978" s="68">
        <v>95.96</v>
      </c>
      <c r="AF1978" s="69">
        <f t="shared" si="560"/>
        <v>14.393999999999998</v>
      </c>
      <c r="AG1978" s="46">
        <f t="shared" si="569"/>
        <v>173</v>
      </c>
      <c r="AH1978" s="46">
        <f t="shared" si="561"/>
        <v>0</v>
      </c>
      <c r="AI1978" s="45">
        <f>VLOOKUP(H1978,'[1]MŠ na kmeňovú školu V40'!$H$3:Y5052,18,0)</f>
        <v>2</v>
      </c>
      <c r="AJ1978" s="45">
        <f>VLOOKUP(H1978,'[1]MŠ na kmeňovú školu V40'!$H$3:AE5053,24,0)</f>
        <v>0</v>
      </c>
      <c r="AK1978" s="45">
        <f t="shared" si="562"/>
        <v>2</v>
      </c>
      <c r="AL1978" s="45">
        <v>98.08</v>
      </c>
      <c r="AM1978" s="45">
        <f t="shared" si="563"/>
        <v>14.712</v>
      </c>
      <c r="AN1978" s="84">
        <f t="shared" si="566"/>
        <v>233</v>
      </c>
      <c r="AO1978" s="46">
        <f t="shared" si="564"/>
        <v>60</v>
      </c>
      <c r="AP1978" s="72"/>
      <c r="AQ1978" s="46"/>
      <c r="AR1978" s="46"/>
      <c r="AS1978" s="46"/>
      <c r="AT1978" s="46">
        <f t="shared" si="570"/>
        <v>0</v>
      </c>
      <c r="AU1978" s="85">
        <f t="shared" si="571"/>
        <v>233</v>
      </c>
      <c r="AV1978" s="46">
        <f t="shared" si="572"/>
        <v>0</v>
      </c>
      <c r="AW1978" s="46"/>
      <c r="AX1978" s="86">
        <f t="shared" si="565"/>
        <v>233</v>
      </c>
    </row>
    <row r="1979" spans="1:50" s="56" customFormat="1" ht="13.5" customHeight="1" x14ac:dyDescent="0.25">
      <c r="A1979" s="19" t="s">
        <v>576</v>
      </c>
      <c r="B1979" s="20" t="s">
        <v>42</v>
      </c>
      <c r="C1979" s="21" t="s">
        <v>43</v>
      </c>
      <c r="D1979" s="20" t="s">
        <v>6244</v>
      </c>
      <c r="E1979" s="22">
        <v>647420</v>
      </c>
      <c r="F1979" s="23" t="s">
        <v>6245</v>
      </c>
      <c r="G1979" s="23" t="s">
        <v>579</v>
      </c>
      <c r="H1979" s="24">
        <v>710020104</v>
      </c>
      <c r="I1979" s="25">
        <v>647420</v>
      </c>
      <c r="J1979" s="23" t="s">
        <v>54</v>
      </c>
      <c r="K1979" s="26" t="s">
        <v>576</v>
      </c>
      <c r="L1979" s="23" t="s">
        <v>6179</v>
      </c>
      <c r="M1979" s="27">
        <v>99108</v>
      </c>
      <c r="N1979" s="23" t="s">
        <v>6246</v>
      </c>
      <c r="O1979" s="23" t="s">
        <v>6247</v>
      </c>
      <c r="P1979" s="28">
        <v>516155</v>
      </c>
      <c r="Q1979" s="21" t="s">
        <v>51</v>
      </c>
      <c r="R1979" s="46">
        <v>4</v>
      </c>
      <c r="S1979" s="46">
        <v>0</v>
      </c>
      <c r="T1979" s="46">
        <f t="shared" si="576"/>
        <v>4</v>
      </c>
      <c r="U1979" s="68">
        <v>95.96</v>
      </c>
      <c r="V1979" s="69">
        <f t="shared" si="559"/>
        <v>14.393999999999998</v>
      </c>
      <c r="W1979" s="46">
        <f t="shared" si="567"/>
        <v>691</v>
      </c>
      <c r="X1979" s="46"/>
      <c r="Y1979" s="45">
        <v>0</v>
      </c>
      <c r="Z1979" s="45">
        <v>0</v>
      </c>
      <c r="AA1979" s="45">
        <f t="shared" si="573"/>
        <v>0</v>
      </c>
      <c r="AB1979" s="46">
        <f t="shared" si="574"/>
        <v>4</v>
      </c>
      <c r="AC1979" s="46">
        <f t="shared" si="575"/>
        <v>0</v>
      </c>
      <c r="AD1979" s="46">
        <f t="shared" si="568"/>
        <v>4</v>
      </c>
      <c r="AE1979" s="68">
        <v>95.96</v>
      </c>
      <c r="AF1979" s="69">
        <f t="shared" si="560"/>
        <v>14.393999999999998</v>
      </c>
      <c r="AG1979" s="46">
        <f t="shared" si="569"/>
        <v>691</v>
      </c>
      <c r="AH1979" s="46">
        <f t="shared" si="561"/>
        <v>0</v>
      </c>
      <c r="AI1979" s="45">
        <f>VLOOKUP(H1979,'[1]MŠ na kmeňovú školu V40'!$H$3:Y5053,18,0)</f>
        <v>7</v>
      </c>
      <c r="AJ1979" s="45">
        <f>VLOOKUP(H1979,'[1]MŠ na kmeňovú školu V40'!$H$3:AE5054,24,0)</f>
        <v>0</v>
      </c>
      <c r="AK1979" s="45">
        <f t="shared" si="562"/>
        <v>7</v>
      </c>
      <c r="AL1979" s="45">
        <v>98.08</v>
      </c>
      <c r="AM1979" s="45">
        <f t="shared" si="563"/>
        <v>14.712</v>
      </c>
      <c r="AN1979" s="84">
        <f t="shared" si="566"/>
        <v>873</v>
      </c>
      <c r="AO1979" s="46">
        <f t="shared" si="564"/>
        <v>182</v>
      </c>
      <c r="AP1979" s="72"/>
      <c r="AQ1979" s="46"/>
      <c r="AR1979" s="46"/>
      <c r="AS1979" s="46"/>
      <c r="AT1979" s="46">
        <f t="shared" si="570"/>
        <v>0</v>
      </c>
      <c r="AU1979" s="85">
        <f t="shared" si="571"/>
        <v>873</v>
      </c>
      <c r="AV1979" s="46">
        <f t="shared" si="572"/>
        <v>0</v>
      </c>
      <c r="AW1979" s="46"/>
      <c r="AX1979" s="86">
        <f t="shared" si="565"/>
        <v>873</v>
      </c>
    </row>
    <row r="1980" spans="1:50" s="56" customFormat="1" ht="13.5" customHeight="1" x14ac:dyDescent="0.25">
      <c r="A1980" s="19" t="s">
        <v>576</v>
      </c>
      <c r="B1980" s="20" t="s">
        <v>42</v>
      </c>
      <c r="C1980" s="21" t="s">
        <v>43</v>
      </c>
      <c r="D1980" s="20" t="s">
        <v>6248</v>
      </c>
      <c r="E1980" s="22">
        <v>319457</v>
      </c>
      <c r="F1980" s="23" t="s">
        <v>6249</v>
      </c>
      <c r="G1980" s="23" t="s">
        <v>579</v>
      </c>
      <c r="H1980" s="24">
        <v>710020139</v>
      </c>
      <c r="I1980" s="25">
        <v>37831780</v>
      </c>
      <c r="J1980" s="23" t="s">
        <v>113</v>
      </c>
      <c r="K1980" s="26" t="s">
        <v>576</v>
      </c>
      <c r="L1980" s="23" t="s">
        <v>6179</v>
      </c>
      <c r="M1980" s="27">
        <v>99201</v>
      </c>
      <c r="N1980" s="23" t="s">
        <v>6250</v>
      </c>
      <c r="O1980" s="23" t="s">
        <v>6251</v>
      </c>
      <c r="P1980" s="28">
        <v>516210</v>
      </c>
      <c r="Q1980" s="21" t="s">
        <v>51</v>
      </c>
      <c r="R1980" s="46">
        <v>10</v>
      </c>
      <c r="S1980" s="46">
        <v>0</v>
      </c>
      <c r="T1980" s="46">
        <f t="shared" si="576"/>
        <v>10</v>
      </c>
      <c r="U1980" s="68">
        <v>95.96</v>
      </c>
      <c r="V1980" s="69">
        <f t="shared" si="559"/>
        <v>14.393999999999998</v>
      </c>
      <c r="W1980" s="46">
        <f t="shared" si="567"/>
        <v>1727</v>
      </c>
      <c r="X1980" s="46"/>
      <c r="Y1980" s="45">
        <v>0</v>
      </c>
      <c r="Z1980" s="45">
        <v>0</v>
      </c>
      <c r="AA1980" s="45">
        <f t="shared" si="573"/>
        <v>0</v>
      </c>
      <c r="AB1980" s="46">
        <f t="shared" si="574"/>
        <v>10</v>
      </c>
      <c r="AC1980" s="46">
        <f t="shared" si="575"/>
        <v>0</v>
      </c>
      <c r="AD1980" s="46">
        <f t="shared" si="568"/>
        <v>10</v>
      </c>
      <c r="AE1980" s="68">
        <v>95.96</v>
      </c>
      <c r="AF1980" s="69">
        <f t="shared" si="560"/>
        <v>14.393999999999998</v>
      </c>
      <c r="AG1980" s="46">
        <f t="shared" si="569"/>
        <v>1727</v>
      </c>
      <c r="AH1980" s="46">
        <f t="shared" si="561"/>
        <v>0</v>
      </c>
      <c r="AI1980" s="45">
        <f>VLOOKUP(H1980,'[1]MŠ na kmeňovú školu V40'!$H$3:Y5054,18,0)</f>
        <v>19</v>
      </c>
      <c r="AJ1980" s="45">
        <f>VLOOKUP(H1980,'[1]MŠ na kmeňovú školu V40'!$H$3:AE5055,24,0)</f>
        <v>0</v>
      </c>
      <c r="AK1980" s="45">
        <f t="shared" si="562"/>
        <v>19</v>
      </c>
      <c r="AL1980" s="45">
        <v>98.08</v>
      </c>
      <c r="AM1980" s="45">
        <f t="shared" si="563"/>
        <v>14.712</v>
      </c>
      <c r="AN1980" s="84">
        <f t="shared" si="566"/>
        <v>2270</v>
      </c>
      <c r="AO1980" s="46">
        <f t="shared" si="564"/>
        <v>543</v>
      </c>
      <c r="AP1980" s="72"/>
      <c r="AQ1980" s="46"/>
      <c r="AR1980" s="46"/>
      <c r="AS1980" s="46"/>
      <c r="AT1980" s="46">
        <f t="shared" si="570"/>
        <v>0</v>
      </c>
      <c r="AU1980" s="85">
        <f t="shared" si="571"/>
        <v>2270</v>
      </c>
      <c r="AV1980" s="46">
        <f t="shared" si="572"/>
        <v>0</v>
      </c>
      <c r="AW1980" s="46"/>
      <c r="AX1980" s="86">
        <f t="shared" si="565"/>
        <v>2270</v>
      </c>
    </row>
    <row r="1981" spans="1:50" s="56" customFormat="1" ht="13.5" customHeight="1" x14ac:dyDescent="0.25">
      <c r="A1981" s="19" t="s">
        <v>576</v>
      </c>
      <c r="B1981" s="20" t="s">
        <v>42</v>
      </c>
      <c r="C1981" s="21" t="s">
        <v>43</v>
      </c>
      <c r="D1981" s="20" t="s">
        <v>6252</v>
      </c>
      <c r="E1981" s="22">
        <v>650757</v>
      </c>
      <c r="F1981" s="23" t="s">
        <v>6253</v>
      </c>
      <c r="G1981" s="23" t="s">
        <v>579</v>
      </c>
      <c r="H1981" s="24">
        <v>710226233</v>
      </c>
      <c r="I1981" s="25">
        <v>650757</v>
      </c>
      <c r="J1981" s="23" t="s">
        <v>54</v>
      </c>
      <c r="K1981" s="26" t="s">
        <v>576</v>
      </c>
      <c r="L1981" s="23" t="s">
        <v>6179</v>
      </c>
      <c r="M1981" s="27">
        <v>99122</v>
      </c>
      <c r="N1981" s="23" t="s">
        <v>6254</v>
      </c>
      <c r="O1981" s="23" t="s">
        <v>6255</v>
      </c>
      <c r="P1981" s="28">
        <v>516228</v>
      </c>
      <c r="Q1981" s="21" t="s">
        <v>51</v>
      </c>
      <c r="R1981" s="46">
        <v>9</v>
      </c>
      <c r="S1981" s="46">
        <v>0</v>
      </c>
      <c r="T1981" s="46">
        <f t="shared" si="576"/>
        <v>9</v>
      </c>
      <c r="U1981" s="68">
        <v>95.96</v>
      </c>
      <c r="V1981" s="69">
        <f t="shared" si="559"/>
        <v>14.393999999999998</v>
      </c>
      <c r="W1981" s="46">
        <f t="shared" si="567"/>
        <v>1555</v>
      </c>
      <c r="X1981" s="46"/>
      <c r="Y1981" s="45">
        <v>0</v>
      </c>
      <c r="Z1981" s="45">
        <v>0</v>
      </c>
      <c r="AA1981" s="45">
        <f t="shared" si="573"/>
        <v>0</v>
      </c>
      <c r="AB1981" s="46">
        <f t="shared" si="574"/>
        <v>9</v>
      </c>
      <c r="AC1981" s="46">
        <f t="shared" si="575"/>
        <v>0</v>
      </c>
      <c r="AD1981" s="46">
        <f t="shared" si="568"/>
        <v>9</v>
      </c>
      <c r="AE1981" s="68">
        <v>95.96</v>
      </c>
      <c r="AF1981" s="69">
        <f t="shared" si="560"/>
        <v>14.393999999999998</v>
      </c>
      <c r="AG1981" s="46">
        <f t="shared" si="569"/>
        <v>1555</v>
      </c>
      <c r="AH1981" s="46">
        <f t="shared" si="561"/>
        <v>0</v>
      </c>
      <c r="AI1981" s="45">
        <f>VLOOKUP(H1981,'[1]MŠ na kmeňovú školu V40'!$H$3:Y5055,18,0)</f>
        <v>9</v>
      </c>
      <c r="AJ1981" s="45">
        <f>VLOOKUP(H1981,'[1]MŠ na kmeňovú školu V40'!$H$3:AE5056,24,0)</f>
        <v>0</v>
      </c>
      <c r="AK1981" s="45">
        <f t="shared" si="562"/>
        <v>9</v>
      </c>
      <c r="AL1981" s="45">
        <v>98.08</v>
      </c>
      <c r="AM1981" s="45">
        <f t="shared" si="563"/>
        <v>14.712</v>
      </c>
      <c r="AN1981" s="84">
        <f t="shared" si="566"/>
        <v>1566</v>
      </c>
      <c r="AO1981" s="46">
        <f t="shared" si="564"/>
        <v>11</v>
      </c>
      <c r="AP1981" s="72"/>
      <c r="AQ1981" s="46"/>
      <c r="AR1981" s="46"/>
      <c r="AS1981" s="46"/>
      <c r="AT1981" s="46">
        <f t="shared" si="570"/>
        <v>0</v>
      </c>
      <c r="AU1981" s="85">
        <f t="shared" si="571"/>
        <v>1566</v>
      </c>
      <c r="AV1981" s="46">
        <f t="shared" si="572"/>
        <v>0</v>
      </c>
      <c r="AW1981" s="46"/>
      <c r="AX1981" s="86">
        <f t="shared" si="565"/>
        <v>1566</v>
      </c>
    </row>
    <row r="1982" spans="1:50" s="56" customFormat="1" ht="13.5" customHeight="1" x14ac:dyDescent="0.25">
      <c r="A1982" s="19" t="s">
        <v>576</v>
      </c>
      <c r="B1982" s="20" t="s">
        <v>42</v>
      </c>
      <c r="C1982" s="21" t="s">
        <v>43</v>
      </c>
      <c r="D1982" s="20" t="s">
        <v>6256</v>
      </c>
      <c r="E1982" s="22">
        <v>319465</v>
      </c>
      <c r="F1982" s="23" t="s">
        <v>6257</v>
      </c>
      <c r="G1982" s="23" t="s">
        <v>579</v>
      </c>
      <c r="H1982" s="24">
        <v>710037775</v>
      </c>
      <c r="I1982" s="25">
        <v>37889371</v>
      </c>
      <c r="J1982" s="23" t="s">
        <v>3656</v>
      </c>
      <c r="K1982" s="26" t="s">
        <v>576</v>
      </c>
      <c r="L1982" s="23" t="s">
        <v>6179</v>
      </c>
      <c r="M1982" s="27">
        <v>99126</v>
      </c>
      <c r="N1982" s="23" t="s">
        <v>6258</v>
      </c>
      <c r="O1982" s="23" t="s">
        <v>6259</v>
      </c>
      <c r="P1982" s="28">
        <v>516236</v>
      </c>
      <c r="Q1982" s="21" t="s">
        <v>51</v>
      </c>
      <c r="R1982" s="46">
        <v>6</v>
      </c>
      <c r="S1982" s="46">
        <v>0</v>
      </c>
      <c r="T1982" s="46">
        <f t="shared" si="576"/>
        <v>6</v>
      </c>
      <c r="U1982" s="68">
        <v>95.96</v>
      </c>
      <c r="V1982" s="69">
        <f t="shared" si="559"/>
        <v>14.393999999999998</v>
      </c>
      <c r="W1982" s="46">
        <f t="shared" si="567"/>
        <v>1036</v>
      </c>
      <c r="X1982" s="46"/>
      <c r="Y1982" s="45">
        <v>0</v>
      </c>
      <c r="Z1982" s="45">
        <v>0</v>
      </c>
      <c r="AA1982" s="45">
        <f t="shared" si="573"/>
        <v>0</v>
      </c>
      <c r="AB1982" s="46">
        <f t="shared" si="574"/>
        <v>6</v>
      </c>
      <c r="AC1982" s="46">
        <f t="shared" si="575"/>
        <v>0</v>
      </c>
      <c r="AD1982" s="46">
        <f t="shared" si="568"/>
        <v>6</v>
      </c>
      <c r="AE1982" s="68">
        <v>95.96</v>
      </c>
      <c r="AF1982" s="69">
        <f t="shared" si="560"/>
        <v>14.393999999999998</v>
      </c>
      <c r="AG1982" s="46">
        <f t="shared" si="569"/>
        <v>1036</v>
      </c>
      <c r="AH1982" s="46">
        <f t="shared" si="561"/>
        <v>0</v>
      </c>
      <c r="AI1982" s="45">
        <f>VLOOKUP(H1982,'[1]MŠ na kmeňovú školu V40'!$H$3:Y5056,18,0)</f>
        <v>7</v>
      </c>
      <c r="AJ1982" s="45">
        <f>VLOOKUP(H1982,'[1]MŠ na kmeňovú školu V40'!$H$3:AE5057,24,0)</f>
        <v>0</v>
      </c>
      <c r="AK1982" s="45">
        <f t="shared" si="562"/>
        <v>7</v>
      </c>
      <c r="AL1982" s="45">
        <v>98.08</v>
      </c>
      <c r="AM1982" s="45">
        <f t="shared" si="563"/>
        <v>14.712</v>
      </c>
      <c r="AN1982" s="84">
        <f t="shared" si="566"/>
        <v>1103</v>
      </c>
      <c r="AO1982" s="46">
        <f t="shared" si="564"/>
        <v>67</v>
      </c>
      <c r="AP1982" s="72"/>
      <c r="AQ1982" s="46"/>
      <c r="AR1982" s="46"/>
      <c r="AS1982" s="46"/>
      <c r="AT1982" s="46">
        <f t="shared" si="570"/>
        <v>0</v>
      </c>
      <c r="AU1982" s="85">
        <f t="shared" si="571"/>
        <v>1103</v>
      </c>
      <c r="AV1982" s="46">
        <f t="shared" si="572"/>
        <v>0</v>
      </c>
      <c r="AW1982" s="46"/>
      <c r="AX1982" s="86">
        <f t="shared" si="565"/>
        <v>1103</v>
      </c>
    </row>
    <row r="1983" spans="1:50" s="56" customFormat="1" ht="13.5" customHeight="1" x14ac:dyDescent="0.25">
      <c r="A1983" s="19" t="s">
        <v>576</v>
      </c>
      <c r="B1983" s="20" t="s">
        <v>42</v>
      </c>
      <c r="C1983" s="21" t="s">
        <v>43</v>
      </c>
      <c r="D1983" s="20" t="s">
        <v>6260</v>
      </c>
      <c r="E1983" s="22">
        <v>648582</v>
      </c>
      <c r="F1983" s="23" t="s">
        <v>6261</v>
      </c>
      <c r="G1983" s="23" t="s">
        <v>579</v>
      </c>
      <c r="H1983" s="24">
        <v>710020155</v>
      </c>
      <c r="I1983" s="25">
        <v>648582</v>
      </c>
      <c r="J1983" s="23" t="s">
        <v>54</v>
      </c>
      <c r="K1983" s="26" t="s">
        <v>576</v>
      </c>
      <c r="L1983" s="23" t="s">
        <v>6179</v>
      </c>
      <c r="M1983" s="27">
        <v>99105</v>
      </c>
      <c r="N1983" s="23" t="s">
        <v>6262</v>
      </c>
      <c r="O1983" s="23" t="s">
        <v>6263</v>
      </c>
      <c r="P1983" s="28">
        <v>516252</v>
      </c>
      <c r="Q1983" s="21" t="s">
        <v>51</v>
      </c>
      <c r="R1983" s="46">
        <v>5</v>
      </c>
      <c r="S1983" s="46">
        <v>0</v>
      </c>
      <c r="T1983" s="46">
        <f t="shared" si="576"/>
        <v>5</v>
      </c>
      <c r="U1983" s="68">
        <v>95.96</v>
      </c>
      <c r="V1983" s="69">
        <f t="shared" si="559"/>
        <v>14.393999999999998</v>
      </c>
      <c r="W1983" s="46">
        <f t="shared" si="567"/>
        <v>864</v>
      </c>
      <c r="X1983" s="46"/>
      <c r="Y1983" s="45">
        <v>0</v>
      </c>
      <c r="Z1983" s="45">
        <v>0</v>
      </c>
      <c r="AA1983" s="45">
        <f t="shared" si="573"/>
        <v>0</v>
      </c>
      <c r="AB1983" s="46">
        <f t="shared" si="574"/>
        <v>5</v>
      </c>
      <c r="AC1983" s="46">
        <f t="shared" si="575"/>
        <v>0</v>
      </c>
      <c r="AD1983" s="46">
        <f t="shared" si="568"/>
        <v>5</v>
      </c>
      <c r="AE1983" s="68">
        <v>95.96</v>
      </c>
      <c r="AF1983" s="69">
        <f t="shared" si="560"/>
        <v>14.393999999999998</v>
      </c>
      <c r="AG1983" s="46">
        <f t="shared" si="569"/>
        <v>864</v>
      </c>
      <c r="AH1983" s="46">
        <f t="shared" si="561"/>
        <v>0</v>
      </c>
      <c r="AI1983" s="45">
        <f>VLOOKUP(H1983,'[1]MŠ na kmeňovú školu V40'!$H$3:Y5057,18,0)</f>
        <v>4</v>
      </c>
      <c r="AJ1983" s="45">
        <f>VLOOKUP(H1983,'[1]MŠ na kmeňovú školu V40'!$H$3:AE5058,24,0)</f>
        <v>0</v>
      </c>
      <c r="AK1983" s="45">
        <f t="shared" si="562"/>
        <v>4</v>
      </c>
      <c r="AL1983" s="45">
        <v>98.08</v>
      </c>
      <c r="AM1983" s="45">
        <f t="shared" si="563"/>
        <v>14.712</v>
      </c>
      <c r="AN1983" s="84">
        <f t="shared" si="566"/>
        <v>811</v>
      </c>
      <c r="AO1983" s="46">
        <f t="shared" si="564"/>
        <v>-53</v>
      </c>
      <c r="AP1983" s="72"/>
      <c r="AQ1983" s="46"/>
      <c r="AR1983" s="46"/>
      <c r="AS1983" s="46"/>
      <c r="AT1983" s="46">
        <f t="shared" si="570"/>
        <v>0</v>
      </c>
      <c r="AU1983" s="85">
        <f t="shared" si="571"/>
        <v>811</v>
      </c>
      <c r="AV1983" s="46">
        <f t="shared" si="572"/>
        <v>0</v>
      </c>
      <c r="AW1983" s="46"/>
      <c r="AX1983" s="86">
        <f t="shared" si="565"/>
        <v>811</v>
      </c>
    </row>
    <row r="1984" spans="1:50" s="56" customFormat="1" ht="13.5" customHeight="1" x14ac:dyDescent="0.25">
      <c r="A1984" s="19" t="s">
        <v>576</v>
      </c>
      <c r="B1984" s="20" t="s">
        <v>42</v>
      </c>
      <c r="C1984" s="21" t="s">
        <v>43</v>
      </c>
      <c r="D1984" s="20" t="s">
        <v>6264</v>
      </c>
      <c r="E1984" s="22">
        <v>319481</v>
      </c>
      <c r="F1984" s="23" t="s">
        <v>6265</v>
      </c>
      <c r="G1984" s="23" t="s">
        <v>579</v>
      </c>
      <c r="H1984" s="24">
        <v>710020163</v>
      </c>
      <c r="I1984" s="25">
        <v>319481</v>
      </c>
      <c r="J1984" s="23" t="s">
        <v>59</v>
      </c>
      <c r="K1984" s="26" t="s">
        <v>576</v>
      </c>
      <c r="L1984" s="23" t="s">
        <v>6179</v>
      </c>
      <c r="M1984" s="27">
        <v>99122</v>
      </c>
      <c r="N1984" s="23" t="s">
        <v>6266</v>
      </c>
      <c r="O1984" s="23" t="s">
        <v>6267</v>
      </c>
      <c r="P1984" s="28">
        <v>516261</v>
      </c>
      <c r="Q1984" s="21" t="s">
        <v>51</v>
      </c>
      <c r="R1984" s="46">
        <v>4</v>
      </c>
      <c r="S1984" s="46">
        <v>0</v>
      </c>
      <c r="T1984" s="46">
        <f t="shared" si="576"/>
        <v>4</v>
      </c>
      <c r="U1984" s="68">
        <v>95.96</v>
      </c>
      <c r="V1984" s="69">
        <f t="shared" si="559"/>
        <v>14.393999999999998</v>
      </c>
      <c r="W1984" s="46">
        <f t="shared" si="567"/>
        <v>691</v>
      </c>
      <c r="X1984" s="46"/>
      <c r="Y1984" s="45">
        <v>0</v>
      </c>
      <c r="Z1984" s="45">
        <v>0</v>
      </c>
      <c r="AA1984" s="45">
        <f t="shared" si="573"/>
        <v>0</v>
      </c>
      <c r="AB1984" s="46">
        <f t="shared" si="574"/>
        <v>4</v>
      </c>
      <c r="AC1984" s="46">
        <f t="shared" si="575"/>
        <v>0</v>
      </c>
      <c r="AD1984" s="46">
        <f t="shared" si="568"/>
        <v>4</v>
      </c>
      <c r="AE1984" s="68">
        <v>95.96</v>
      </c>
      <c r="AF1984" s="69">
        <f t="shared" si="560"/>
        <v>14.393999999999998</v>
      </c>
      <c r="AG1984" s="46">
        <f t="shared" si="569"/>
        <v>691</v>
      </c>
      <c r="AH1984" s="46">
        <f t="shared" si="561"/>
        <v>0</v>
      </c>
      <c r="AI1984" s="45">
        <f>VLOOKUP(H1984,'[1]MŠ na kmeňovú školu V40'!$H$3:Y5058,18,0)</f>
        <v>4</v>
      </c>
      <c r="AJ1984" s="45">
        <f>VLOOKUP(H1984,'[1]MŠ na kmeňovú školu V40'!$H$3:AE5059,24,0)</f>
        <v>0</v>
      </c>
      <c r="AK1984" s="45">
        <f t="shared" si="562"/>
        <v>4</v>
      </c>
      <c r="AL1984" s="45">
        <v>98.08</v>
      </c>
      <c r="AM1984" s="45">
        <f t="shared" si="563"/>
        <v>14.712</v>
      </c>
      <c r="AN1984" s="84">
        <f t="shared" si="566"/>
        <v>696</v>
      </c>
      <c r="AO1984" s="46">
        <f t="shared" si="564"/>
        <v>5</v>
      </c>
      <c r="AP1984" s="72"/>
      <c r="AQ1984" s="46"/>
      <c r="AR1984" s="46"/>
      <c r="AS1984" s="46"/>
      <c r="AT1984" s="46">
        <f t="shared" si="570"/>
        <v>0</v>
      </c>
      <c r="AU1984" s="85">
        <f t="shared" si="571"/>
        <v>696</v>
      </c>
      <c r="AV1984" s="46">
        <f t="shared" si="572"/>
        <v>0</v>
      </c>
      <c r="AW1984" s="46"/>
      <c r="AX1984" s="86">
        <f t="shared" si="565"/>
        <v>696</v>
      </c>
    </row>
    <row r="1985" spans="1:50" s="56" customFormat="1" ht="13.5" customHeight="1" x14ac:dyDescent="0.25">
      <c r="A1985" s="19" t="s">
        <v>576</v>
      </c>
      <c r="B1985" s="20" t="s">
        <v>42</v>
      </c>
      <c r="C1985" s="21" t="s">
        <v>43</v>
      </c>
      <c r="D1985" s="20" t="s">
        <v>6268</v>
      </c>
      <c r="E1985" s="22">
        <v>319490</v>
      </c>
      <c r="F1985" s="23" t="s">
        <v>6269</v>
      </c>
      <c r="G1985" s="23" t="s">
        <v>579</v>
      </c>
      <c r="H1985" s="24">
        <v>710020171</v>
      </c>
      <c r="I1985" s="25">
        <v>319490</v>
      </c>
      <c r="J1985" s="23" t="s">
        <v>54</v>
      </c>
      <c r="K1985" s="26" t="s">
        <v>576</v>
      </c>
      <c r="L1985" s="23" t="s">
        <v>6179</v>
      </c>
      <c r="M1985" s="27">
        <v>99107</v>
      </c>
      <c r="N1985" s="23" t="s">
        <v>6270</v>
      </c>
      <c r="O1985" s="23" t="s">
        <v>6271</v>
      </c>
      <c r="P1985" s="28">
        <v>516279</v>
      </c>
      <c r="Q1985" s="21" t="s">
        <v>51</v>
      </c>
      <c r="R1985" s="46">
        <v>3</v>
      </c>
      <c r="S1985" s="46">
        <v>0</v>
      </c>
      <c r="T1985" s="46">
        <f t="shared" si="576"/>
        <v>3</v>
      </c>
      <c r="U1985" s="68">
        <v>95.96</v>
      </c>
      <c r="V1985" s="69">
        <f t="shared" si="559"/>
        <v>14.393999999999998</v>
      </c>
      <c r="W1985" s="46">
        <f t="shared" si="567"/>
        <v>518</v>
      </c>
      <c r="X1985" s="46"/>
      <c r="Y1985" s="45">
        <v>0</v>
      </c>
      <c r="Z1985" s="45">
        <v>0</v>
      </c>
      <c r="AA1985" s="45">
        <f t="shared" si="573"/>
        <v>0</v>
      </c>
      <c r="AB1985" s="46">
        <f t="shared" si="574"/>
        <v>3</v>
      </c>
      <c r="AC1985" s="46">
        <f t="shared" si="575"/>
        <v>0</v>
      </c>
      <c r="AD1985" s="46">
        <f t="shared" si="568"/>
        <v>3</v>
      </c>
      <c r="AE1985" s="68">
        <v>95.96</v>
      </c>
      <c r="AF1985" s="69">
        <f t="shared" si="560"/>
        <v>14.393999999999998</v>
      </c>
      <c r="AG1985" s="46">
        <f t="shared" si="569"/>
        <v>518</v>
      </c>
      <c r="AH1985" s="46">
        <f t="shared" si="561"/>
        <v>0</v>
      </c>
      <c r="AI1985" s="45">
        <f>VLOOKUP(H1985,'[1]MŠ na kmeňovú školu V40'!$H$3:Y5059,18,0)</f>
        <v>7</v>
      </c>
      <c r="AJ1985" s="45">
        <f>VLOOKUP(H1985,'[1]MŠ na kmeňovú školu V40'!$H$3:AE5060,24,0)</f>
        <v>0</v>
      </c>
      <c r="AK1985" s="45">
        <f t="shared" si="562"/>
        <v>7</v>
      </c>
      <c r="AL1985" s="45">
        <v>98.08</v>
      </c>
      <c r="AM1985" s="45">
        <f t="shared" si="563"/>
        <v>14.712</v>
      </c>
      <c r="AN1985" s="84">
        <f t="shared" si="566"/>
        <v>757</v>
      </c>
      <c r="AO1985" s="46">
        <f t="shared" si="564"/>
        <v>239</v>
      </c>
      <c r="AP1985" s="72"/>
      <c r="AQ1985" s="46"/>
      <c r="AR1985" s="46"/>
      <c r="AS1985" s="46"/>
      <c r="AT1985" s="46">
        <f t="shared" si="570"/>
        <v>0</v>
      </c>
      <c r="AU1985" s="85">
        <f t="shared" si="571"/>
        <v>757</v>
      </c>
      <c r="AV1985" s="46">
        <f t="shared" si="572"/>
        <v>0</v>
      </c>
      <c r="AW1985" s="46"/>
      <c r="AX1985" s="86">
        <f t="shared" si="565"/>
        <v>757</v>
      </c>
    </row>
    <row r="1986" spans="1:50" s="56" customFormat="1" ht="13.5" customHeight="1" x14ac:dyDescent="0.25">
      <c r="A1986" s="19" t="s">
        <v>576</v>
      </c>
      <c r="B1986" s="20" t="s">
        <v>42</v>
      </c>
      <c r="C1986" s="21" t="s">
        <v>43</v>
      </c>
      <c r="D1986" s="20" t="s">
        <v>6272</v>
      </c>
      <c r="E1986" s="22">
        <v>319511</v>
      </c>
      <c r="F1986" s="23" t="s">
        <v>6273</v>
      </c>
      <c r="G1986" s="23" t="s">
        <v>579</v>
      </c>
      <c r="H1986" s="24">
        <v>710020180</v>
      </c>
      <c r="I1986" s="25">
        <v>319511</v>
      </c>
      <c r="J1986" s="23" t="s">
        <v>54</v>
      </c>
      <c r="K1986" s="26" t="s">
        <v>576</v>
      </c>
      <c r="L1986" s="23" t="s">
        <v>6179</v>
      </c>
      <c r="M1986" s="27">
        <v>99103</v>
      </c>
      <c r="N1986" s="23" t="s">
        <v>6274</v>
      </c>
      <c r="O1986" s="23" t="s">
        <v>6275</v>
      </c>
      <c r="P1986" s="28">
        <v>516295</v>
      </c>
      <c r="Q1986" s="21" t="s">
        <v>51</v>
      </c>
      <c r="R1986" s="46">
        <v>10</v>
      </c>
      <c r="S1986" s="46">
        <v>1</v>
      </c>
      <c r="T1986" s="46">
        <f t="shared" si="576"/>
        <v>11</v>
      </c>
      <c r="U1986" s="68">
        <v>95.96</v>
      </c>
      <c r="V1986" s="69">
        <f t="shared" ref="V1986:V2049" si="577">+U1986*15%</f>
        <v>14.393999999999998</v>
      </c>
      <c r="W1986" s="46">
        <f t="shared" si="567"/>
        <v>1900</v>
      </c>
      <c r="X1986" s="46"/>
      <c r="Y1986" s="45">
        <v>0</v>
      </c>
      <c r="Z1986" s="45">
        <v>0</v>
      </c>
      <c r="AA1986" s="45">
        <f t="shared" si="573"/>
        <v>0</v>
      </c>
      <c r="AB1986" s="46">
        <f t="shared" si="574"/>
        <v>10</v>
      </c>
      <c r="AC1986" s="46">
        <f t="shared" si="575"/>
        <v>1</v>
      </c>
      <c r="AD1986" s="46">
        <f t="shared" si="568"/>
        <v>11</v>
      </c>
      <c r="AE1986" s="68">
        <v>95.96</v>
      </c>
      <c r="AF1986" s="69">
        <f t="shared" ref="AF1986:AF2049" si="578">+AE1986*15%</f>
        <v>14.393999999999998</v>
      </c>
      <c r="AG1986" s="46">
        <f t="shared" si="569"/>
        <v>1900</v>
      </c>
      <c r="AH1986" s="46">
        <f t="shared" ref="AH1986:AH2049" si="579">+AG1986-W1986</f>
        <v>0</v>
      </c>
      <c r="AI1986" s="45">
        <f>VLOOKUP(H1986,'[1]MŠ na kmeňovú školu V40'!$H$3:Y5060,18,0)</f>
        <v>11</v>
      </c>
      <c r="AJ1986" s="45">
        <f>VLOOKUP(H1986,'[1]MŠ na kmeňovú školu V40'!$H$3:AE5061,24,0)</f>
        <v>0</v>
      </c>
      <c r="AK1986" s="45">
        <f t="shared" ref="AK1986:AK2049" si="580">+AI1986+AJ1986</f>
        <v>11</v>
      </c>
      <c r="AL1986" s="45">
        <v>98.08</v>
      </c>
      <c r="AM1986" s="45">
        <f t="shared" ref="AM1986:AM2049" si="581">+AL1986*15%</f>
        <v>14.712</v>
      </c>
      <c r="AN1986" s="84">
        <f t="shared" si="566"/>
        <v>1914</v>
      </c>
      <c r="AO1986" s="46">
        <f t="shared" ref="AO1986:AO2049" si="582">+AN1986-AG1986</f>
        <v>14</v>
      </c>
      <c r="AP1986" s="72"/>
      <c r="AQ1986" s="46"/>
      <c r="AR1986" s="46"/>
      <c r="AS1986" s="46"/>
      <c r="AT1986" s="46">
        <f t="shared" si="570"/>
        <v>0</v>
      </c>
      <c r="AU1986" s="85">
        <f t="shared" si="571"/>
        <v>1914</v>
      </c>
      <c r="AV1986" s="46">
        <f t="shared" si="572"/>
        <v>0</v>
      </c>
      <c r="AW1986" s="46"/>
      <c r="AX1986" s="86">
        <f t="shared" ref="AX1986:AX2049" si="583">+AT1986+AN1986</f>
        <v>1914</v>
      </c>
    </row>
    <row r="1987" spans="1:50" s="56" customFormat="1" ht="13.5" customHeight="1" x14ac:dyDescent="0.25">
      <c r="A1987" s="19" t="s">
        <v>576</v>
      </c>
      <c r="B1987" s="20" t="s">
        <v>42</v>
      </c>
      <c r="C1987" s="21" t="s">
        <v>43</v>
      </c>
      <c r="D1987" s="20" t="s">
        <v>6276</v>
      </c>
      <c r="E1987" s="22">
        <v>319520</v>
      </c>
      <c r="F1987" s="23" t="s">
        <v>6277</v>
      </c>
      <c r="G1987" s="23" t="s">
        <v>579</v>
      </c>
      <c r="H1987" s="24">
        <v>710020198</v>
      </c>
      <c r="I1987" s="25">
        <v>319520</v>
      </c>
      <c r="J1987" s="23" t="s">
        <v>54</v>
      </c>
      <c r="K1987" s="26" t="s">
        <v>576</v>
      </c>
      <c r="L1987" s="23" t="s">
        <v>6179</v>
      </c>
      <c r="M1987" s="27">
        <v>99125</v>
      </c>
      <c r="N1987" s="23" t="s">
        <v>6278</v>
      </c>
      <c r="O1987" s="23" t="s">
        <v>6279</v>
      </c>
      <c r="P1987" s="28">
        <v>516317</v>
      </c>
      <c r="Q1987" s="21" t="s">
        <v>51</v>
      </c>
      <c r="R1987" s="46">
        <v>6</v>
      </c>
      <c r="S1987" s="46">
        <v>0</v>
      </c>
      <c r="T1987" s="46">
        <f t="shared" si="576"/>
        <v>6</v>
      </c>
      <c r="U1987" s="68">
        <v>95.96</v>
      </c>
      <c r="V1987" s="69">
        <f t="shared" si="577"/>
        <v>14.393999999999998</v>
      </c>
      <c r="W1987" s="46">
        <f t="shared" si="567"/>
        <v>1036</v>
      </c>
      <c r="X1987" s="46"/>
      <c r="Y1987" s="45">
        <v>0</v>
      </c>
      <c r="Z1987" s="45">
        <v>0</v>
      </c>
      <c r="AA1987" s="45">
        <f t="shared" si="573"/>
        <v>0</v>
      </c>
      <c r="AB1987" s="46">
        <f t="shared" si="574"/>
        <v>6</v>
      </c>
      <c r="AC1987" s="46">
        <f t="shared" si="575"/>
        <v>0</v>
      </c>
      <c r="AD1987" s="46">
        <f t="shared" si="568"/>
        <v>6</v>
      </c>
      <c r="AE1987" s="68">
        <v>95.96</v>
      </c>
      <c r="AF1987" s="69">
        <f t="shared" si="578"/>
        <v>14.393999999999998</v>
      </c>
      <c r="AG1987" s="46">
        <f t="shared" si="569"/>
        <v>1036</v>
      </c>
      <c r="AH1987" s="46">
        <f t="shared" si="579"/>
        <v>0</v>
      </c>
      <c r="AI1987" s="45">
        <f>VLOOKUP(H1987,'[1]MŠ na kmeňovú školu V40'!$H$3:Y5061,18,0)</f>
        <v>5</v>
      </c>
      <c r="AJ1987" s="45">
        <f>VLOOKUP(H1987,'[1]MŠ na kmeňovú školu V40'!$H$3:AE5062,24,0)</f>
        <v>0</v>
      </c>
      <c r="AK1987" s="45">
        <f t="shared" si="580"/>
        <v>5</v>
      </c>
      <c r="AL1987" s="45">
        <v>98.08</v>
      </c>
      <c r="AM1987" s="45">
        <f t="shared" si="581"/>
        <v>14.712</v>
      </c>
      <c r="AN1987" s="84">
        <f t="shared" si="566"/>
        <v>985</v>
      </c>
      <c r="AO1987" s="46">
        <f t="shared" si="582"/>
        <v>-51</v>
      </c>
      <c r="AP1987" s="72"/>
      <c r="AQ1987" s="46"/>
      <c r="AR1987" s="46"/>
      <c r="AS1987" s="46"/>
      <c r="AT1987" s="46">
        <f t="shared" si="570"/>
        <v>0</v>
      </c>
      <c r="AU1987" s="85">
        <f t="shared" si="571"/>
        <v>985</v>
      </c>
      <c r="AV1987" s="46">
        <f t="shared" si="572"/>
        <v>0</v>
      </c>
      <c r="AW1987" s="46"/>
      <c r="AX1987" s="86">
        <f t="shared" si="583"/>
        <v>985</v>
      </c>
    </row>
    <row r="1988" spans="1:50" s="56" customFormat="1" ht="13.5" customHeight="1" x14ac:dyDescent="0.25">
      <c r="A1988" s="19" t="s">
        <v>576</v>
      </c>
      <c r="B1988" s="20" t="s">
        <v>42</v>
      </c>
      <c r="C1988" s="21" t="s">
        <v>43</v>
      </c>
      <c r="D1988" s="20" t="s">
        <v>6280</v>
      </c>
      <c r="E1988" s="22">
        <v>648574</v>
      </c>
      <c r="F1988" s="23" t="s">
        <v>6281</v>
      </c>
      <c r="G1988" s="23" t="s">
        <v>579</v>
      </c>
      <c r="H1988" s="24">
        <v>710020201</v>
      </c>
      <c r="I1988" s="25">
        <v>648574</v>
      </c>
      <c r="J1988" s="23" t="s">
        <v>5827</v>
      </c>
      <c r="K1988" s="26" t="s">
        <v>576</v>
      </c>
      <c r="L1988" s="23" t="s">
        <v>6179</v>
      </c>
      <c r="M1988" s="27">
        <v>99110</v>
      </c>
      <c r="N1988" s="23" t="s">
        <v>6282</v>
      </c>
      <c r="O1988" s="23" t="s">
        <v>6283</v>
      </c>
      <c r="P1988" s="28">
        <v>516333</v>
      </c>
      <c r="Q1988" s="21" t="s">
        <v>51</v>
      </c>
      <c r="R1988" s="46">
        <v>1</v>
      </c>
      <c r="S1988" s="46">
        <v>0</v>
      </c>
      <c r="T1988" s="46">
        <f t="shared" si="576"/>
        <v>1</v>
      </c>
      <c r="U1988" s="68">
        <v>95.96</v>
      </c>
      <c r="V1988" s="69">
        <f t="shared" si="577"/>
        <v>14.393999999999998</v>
      </c>
      <c r="W1988" s="46">
        <f t="shared" si="567"/>
        <v>173</v>
      </c>
      <c r="X1988" s="46"/>
      <c r="Y1988" s="45">
        <v>0</v>
      </c>
      <c r="Z1988" s="45">
        <v>0</v>
      </c>
      <c r="AA1988" s="45">
        <f t="shared" si="573"/>
        <v>0</v>
      </c>
      <c r="AB1988" s="46">
        <f t="shared" si="574"/>
        <v>1</v>
      </c>
      <c r="AC1988" s="46">
        <f t="shared" si="575"/>
        <v>0</v>
      </c>
      <c r="AD1988" s="46">
        <f t="shared" si="568"/>
        <v>1</v>
      </c>
      <c r="AE1988" s="68">
        <v>95.96</v>
      </c>
      <c r="AF1988" s="69">
        <f t="shared" si="578"/>
        <v>14.393999999999998</v>
      </c>
      <c r="AG1988" s="46">
        <f t="shared" si="569"/>
        <v>173</v>
      </c>
      <c r="AH1988" s="46">
        <f t="shared" si="579"/>
        <v>0</v>
      </c>
      <c r="AI1988" s="45">
        <f>VLOOKUP(H1988,'[1]MŠ na kmeňovú školu V40'!$H$3:Y5062,18,0)</f>
        <v>3</v>
      </c>
      <c r="AJ1988" s="45">
        <f>VLOOKUP(H1988,'[1]MŠ na kmeňovú školu V40'!$H$3:AE5063,24,0)</f>
        <v>0</v>
      </c>
      <c r="AK1988" s="45">
        <f t="shared" si="580"/>
        <v>3</v>
      </c>
      <c r="AL1988" s="45">
        <v>98.08</v>
      </c>
      <c r="AM1988" s="45">
        <f t="shared" si="581"/>
        <v>14.712</v>
      </c>
      <c r="AN1988" s="84">
        <f t="shared" si="566"/>
        <v>292</v>
      </c>
      <c r="AO1988" s="46">
        <f t="shared" si="582"/>
        <v>119</v>
      </c>
      <c r="AP1988" s="72"/>
      <c r="AQ1988" s="46"/>
      <c r="AR1988" s="46"/>
      <c r="AS1988" s="46"/>
      <c r="AT1988" s="46">
        <f t="shared" si="570"/>
        <v>0</v>
      </c>
      <c r="AU1988" s="85">
        <f t="shared" si="571"/>
        <v>292</v>
      </c>
      <c r="AV1988" s="46">
        <f t="shared" si="572"/>
        <v>0</v>
      </c>
      <c r="AW1988" s="46"/>
      <c r="AX1988" s="86">
        <f t="shared" si="583"/>
        <v>292</v>
      </c>
    </row>
    <row r="1989" spans="1:50" s="56" customFormat="1" ht="13.5" customHeight="1" x14ac:dyDescent="0.25">
      <c r="A1989" s="19" t="s">
        <v>576</v>
      </c>
      <c r="B1989" s="20" t="s">
        <v>42</v>
      </c>
      <c r="C1989" s="21" t="s">
        <v>43</v>
      </c>
      <c r="D1989" s="20" t="s">
        <v>6284</v>
      </c>
      <c r="E1989" s="22">
        <v>319554</v>
      </c>
      <c r="F1989" s="23" t="s">
        <v>6285</v>
      </c>
      <c r="G1989" s="23" t="s">
        <v>579</v>
      </c>
      <c r="H1989" s="24">
        <v>710037783</v>
      </c>
      <c r="I1989" s="25">
        <v>319554</v>
      </c>
      <c r="J1989" s="23" t="s">
        <v>54</v>
      </c>
      <c r="K1989" s="26" t="s">
        <v>576</v>
      </c>
      <c r="L1989" s="23" t="s">
        <v>6179</v>
      </c>
      <c r="M1989" s="27">
        <v>99105</v>
      </c>
      <c r="N1989" s="23" t="s">
        <v>6286</v>
      </c>
      <c r="O1989" s="23" t="s">
        <v>6287</v>
      </c>
      <c r="P1989" s="28">
        <v>516376</v>
      </c>
      <c r="Q1989" s="21" t="s">
        <v>51</v>
      </c>
      <c r="R1989" s="46">
        <v>13</v>
      </c>
      <c r="S1989" s="46">
        <v>0</v>
      </c>
      <c r="T1989" s="46">
        <f t="shared" si="576"/>
        <v>13</v>
      </c>
      <c r="U1989" s="68">
        <v>95.96</v>
      </c>
      <c r="V1989" s="69">
        <f t="shared" si="577"/>
        <v>14.393999999999998</v>
      </c>
      <c r="W1989" s="46">
        <f t="shared" si="567"/>
        <v>2245</v>
      </c>
      <c r="X1989" s="46"/>
      <c r="Y1989" s="45">
        <v>0</v>
      </c>
      <c r="Z1989" s="45">
        <v>0</v>
      </c>
      <c r="AA1989" s="45">
        <f t="shared" si="573"/>
        <v>0</v>
      </c>
      <c r="AB1989" s="46">
        <f t="shared" si="574"/>
        <v>13</v>
      </c>
      <c r="AC1989" s="46">
        <f t="shared" si="575"/>
        <v>0</v>
      </c>
      <c r="AD1989" s="46">
        <f t="shared" si="568"/>
        <v>13</v>
      </c>
      <c r="AE1989" s="68">
        <v>95.96</v>
      </c>
      <c r="AF1989" s="69">
        <f t="shared" si="578"/>
        <v>14.393999999999998</v>
      </c>
      <c r="AG1989" s="46">
        <f t="shared" si="569"/>
        <v>2245</v>
      </c>
      <c r="AH1989" s="46">
        <f t="shared" si="579"/>
        <v>0</v>
      </c>
      <c r="AI1989" s="45">
        <f>VLOOKUP(H1989,'[1]MŠ na kmeňovú školu V40'!$H$3:Y5063,18,0)</f>
        <v>7</v>
      </c>
      <c r="AJ1989" s="45">
        <f>VLOOKUP(H1989,'[1]MŠ na kmeňovú školu V40'!$H$3:AE5064,24,0)</f>
        <v>0</v>
      </c>
      <c r="AK1989" s="45">
        <f t="shared" si="580"/>
        <v>7</v>
      </c>
      <c r="AL1989" s="45">
        <v>98.08</v>
      </c>
      <c r="AM1989" s="45">
        <f t="shared" si="581"/>
        <v>14.712</v>
      </c>
      <c r="AN1989" s="84">
        <f t="shared" si="566"/>
        <v>1909</v>
      </c>
      <c r="AO1989" s="46">
        <f t="shared" si="582"/>
        <v>-336</v>
      </c>
      <c r="AP1989" s="72"/>
      <c r="AQ1989" s="46"/>
      <c r="AR1989" s="46"/>
      <c r="AS1989" s="46"/>
      <c r="AT1989" s="46">
        <f t="shared" si="570"/>
        <v>0</v>
      </c>
      <c r="AU1989" s="85">
        <f t="shared" si="571"/>
        <v>1909</v>
      </c>
      <c r="AV1989" s="46">
        <f t="shared" si="572"/>
        <v>0</v>
      </c>
      <c r="AW1989" s="46"/>
      <c r="AX1989" s="86">
        <f t="shared" si="583"/>
        <v>1909</v>
      </c>
    </row>
    <row r="1990" spans="1:50" s="56" customFormat="1" ht="13.5" customHeight="1" x14ac:dyDescent="0.25">
      <c r="A1990" s="19" t="s">
        <v>576</v>
      </c>
      <c r="B1990" s="20" t="s">
        <v>42</v>
      </c>
      <c r="C1990" s="21" t="s">
        <v>43</v>
      </c>
      <c r="D1990" s="20" t="s">
        <v>6288</v>
      </c>
      <c r="E1990" s="22">
        <v>319562</v>
      </c>
      <c r="F1990" s="23" t="s">
        <v>6289</v>
      </c>
      <c r="G1990" s="23" t="s">
        <v>579</v>
      </c>
      <c r="H1990" s="24">
        <v>710020244</v>
      </c>
      <c r="I1990" s="25">
        <v>319562</v>
      </c>
      <c r="J1990" s="23" t="s">
        <v>54</v>
      </c>
      <c r="K1990" s="26" t="s">
        <v>576</v>
      </c>
      <c r="L1990" s="23" t="s">
        <v>6179</v>
      </c>
      <c r="M1990" s="27">
        <v>99107</v>
      </c>
      <c r="N1990" s="23" t="s">
        <v>6290</v>
      </c>
      <c r="O1990" s="23" t="s">
        <v>6291</v>
      </c>
      <c r="P1990" s="28">
        <v>516384</v>
      </c>
      <c r="Q1990" s="21" t="s">
        <v>51</v>
      </c>
      <c r="R1990" s="46">
        <v>4</v>
      </c>
      <c r="S1990" s="46">
        <v>0</v>
      </c>
      <c r="T1990" s="46">
        <f t="shared" si="576"/>
        <v>4</v>
      </c>
      <c r="U1990" s="68">
        <v>95.96</v>
      </c>
      <c r="V1990" s="69">
        <f t="shared" si="577"/>
        <v>14.393999999999998</v>
      </c>
      <c r="W1990" s="46">
        <f t="shared" si="567"/>
        <v>691</v>
      </c>
      <c r="X1990" s="46"/>
      <c r="Y1990" s="45">
        <v>0</v>
      </c>
      <c r="Z1990" s="45">
        <v>0</v>
      </c>
      <c r="AA1990" s="45">
        <f t="shared" si="573"/>
        <v>0</v>
      </c>
      <c r="AB1990" s="46">
        <f t="shared" si="574"/>
        <v>4</v>
      </c>
      <c r="AC1990" s="46">
        <f t="shared" si="575"/>
        <v>0</v>
      </c>
      <c r="AD1990" s="46">
        <f t="shared" si="568"/>
        <v>4</v>
      </c>
      <c r="AE1990" s="68">
        <v>95.96</v>
      </c>
      <c r="AF1990" s="69">
        <f t="shared" si="578"/>
        <v>14.393999999999998</v>
      </c>
      <c r="AG1990" s="46">
        <f t="shared" si="569"/>
        <v>691</v>
      </c>
      <c r="AH1990" s="46">
        <f t="shared" si="579"/>
        <v>0</v>
      </c>
      <c r="AI1990" s="45">
        <f>VLOOKUP(H1990,'[1]MŠ na kmeňovú školu V40'!$H$3:Y5064,18,0)</f>
        <v>4</v>
      </c>
      <c r="AJ1990" s="45">
        <f>VLOOKUP(H1990,'[1]MŠ na kmeňovú školu V40'!$H$3:AE5065,24,0)</f>
        <v>0</v>
      </c>
      <c r="AK1990" s="45">
        <f t="shared" si="580"/>
        <v>4</v>
      </c>
      <c r="AL1990" s="45">
        <v>98.08</v>
      </c>
      <c r="AM1990" s="45">
        <f t="shared" si="581"/>
        <v>14.712</v>
      </c>
      <c r="AN1990" s="84">
        <f t="shared" si="566"/>
        <v>696</v>
      </c>
      <c r="AO1990" s="46">
        <f t="shared" si="582"/>
        <v>5</v>
      </c>
      <c r="AP1990" s="72"/>
      <c r="AQ1990" s="46"/>
      <c r="AR1990" s="46"/>
      <c r="AS1990" s="46"/>
      <c r="AT1990" s="46">
        <f t="shared" si="570"/>
        <v>0</v>
      </c>
      <c r="AU1990" s="85">
        <f t="shared" si="571"/>
        <v>696</v>
      </c>
      <c r="AV1990" s="46">
        <f t="shared" si="572"/>
        <v>0</v>
      </c>
      <c r="AW1990" s="46"/>
      <c r="AX1990" s="86">
        <f t="shared" si="583"/>
        <v>696</v>
      </c>
    </row>
    <row r="1991" spans="1:50" s="56" customFormat="1" ht="13.5" customHeight="1" x14ac:dyDescent="0.25">
      <c r="A1991" s="19" t="s">
        <v>576</v>
      </c>
      <c r="B1991" s="20" t="s">
        <v>42</v>
      </c>
      <c r="C1991" s="21" t="s">
        <v>43</v>
      </c>
      <c r="D1991" s="20" t="s">
        <v>6292</v>
      </c>
      <c r="E1991" s="22">
        <v>319571</v>
      </c>
      <c r="F1991" s="23" t="s">
        <v>6293</v>
      </c>
      <c r="G1991" s="23" t="s">
        <v>579</v>
      </c>
      <c r="H1991" s="24">
        <v>710020252</v>
      </c>
      <c r="I1991" s="25">
        <v>319571</v>
      </c>
      <c r="J1991" s="23" t="s">
        <v>54</v>
      </c>
      <c r="K1991" s="26" t="s">
        <v>576</v>
      </c>
      <c r="L1991" s="23" t="s">
        <v>6179</v>
      </c>
      <c r="M1991" s="27">
        <v>99124</v>
      </c>
      <c r="N1991" s="23" t="s">
        <v>6294</v>
      </c>
      <c r="O1991" s="23" t="s">
        <v>6295</v>
      </c>
      <c r="P1991" s="28">
        <v>516406</v>
      </c>
      <c r="Q1991" s="21" t="s">
        <v>51</v>
      </c>
      <c r="R1991" s="46">
        <v>3</v>
      </c>
      <c r="S1991" s="46">
        <v>2</v>
      </c>
      <c r="T1991" s="46">
        <f t="shared" si="576"/>
        <v>5</v>
      </c>
      <c r="U1991" s="68">
        <v>95.96</v>
      </c>
      <c r="V1991" s="69">
        <f t="shared" si="577"/>
        <v>14.393999999999998</v>
      </c>
      <c r="W1991" s="46">
        <f t="shared" si="567"/>
        <v>864</v>
      </c>
      <c r="X1991" s="46"/>
      <c r="Y1991" s="45">
        <v>0</v>
      </c>
      <c r="Z1991" s="45">
        <v>0</v>
      </c>
      <c r="AA1991" s="45">
        <f t="shared" si="573"/>
        <v>0</v>
      </c>
      <c r="AB1991" s="46">
        <f t="shared" si="574"/>
        <v>3</v>
      </c>
      <c r="AC1991" s="46">
        <f t="shared" si="575"/>
        <v>2</v>
      </c>
      <c r="AD1991" s="46">
        <f t="shared" si="568"/>
        <v>5</v>
      </c>
      <c r="AE1991" s="68">
        <v>95.96</v>
      </c>
      <c r="AF1991" s="69">
        <f t="shared" si="578"/>
        <v>14.393999999999998</v>
      </c>
      <c r="AG1991" s="46">
        <f t="shared" si="569"/>
        <v>864</v>
      </c>
      <c r="AH1991" s="46">
        <f t="shared" si="579"/>
        <v>0</v>
      </c>
      <c r="AI1991" s="45">
        <f>VLOOKUP(H1991,'[1]MŠ na kmeňovú školu V40'!$H$3:Y5065,18,0)</f>
        <v>6</v>
      </c>
      <c r="AJ1991" s="45">
        <f>VLOOKUP(H1991,'[1]MŠ na kmeňovú školu V40'!$H$3:AE5066,24,0)</f>
        <v>0</v>
      </c>
      <c r="AK1991" s="45">
        <f t="shared" si="580"/>
        <v>6</v>
      </c>
      <c r="AL1991" s="45">
        <v>98.08</v>
      </c>
      <c r="AM1991" s="45">
        <f t="shared" si="581"/>
        <v>14.712</v>
      </c>
      <c r="AN1991" s="84">
        <f t="shared" si="566"/>
        <v>929</v>
      </c>
      <c r="AO1991" s="46">
        <f t="shared" si="582"/>
        <v>65</v>
      </c>
      <c r="AP1991" s="72"/>
      <c r="AQ1991" s="46"/>
      <c r="AR1991" s="46"/>
      <c r="AS1991" s="46"/>
      <c r="AT1991" s="46">
        <f t="shared" si="570"/>
        <v>0</v>
      </c>
      <c r="AU1991" s="85">
        <f t="shared" si="571"/>
        <v>929</v>
      </c>
      <c r="AV1991" s="46">
        <f t="shared" si="572"/>
        <v>0</v>
      </c>
      <c r="AW1991" s="46"/>
      <c r="AX1991" s="86">
        <f t="shared" si="583"/>
        <v>929</v>
      </c>
    </row>
    <row r="1992" spans="1:50" s="56" customFormat="1" ht="13.5" customHeight="1" x14ac:dyDescent="0.25">
      <c r="A1992" s="19" t="s">
        <v>576</v>
      </c>
      <c r="B1992" s="20" t="s">
        <v>42</v>
      </c>
      <c r="C1992" s="21" t="s">
        <v>43</v>
      </c>
      <c r="D1992" s="20" t="s">
        <v>6296</v>
      </c>
      <c r="E1992" s="22">
        <v>647594</v>
      </c>
      <c r="F1992" s="23" t="s">
        <v>6297</v>
      </c>
      <c r="G1992" s="23" t="s">
        <v>579</v>
      </c>
      <c r="H1992" s="24">
        <v>710020236</v>
      </c>
      <c r="I1992" s="25">
        <v>647594</v>
      </c>
      <c r="J1992" s="23" t="s">
        <v>54</v>
      </c>
      <c r="K1992" s="26" t="s">
        <v>576</v>
      </c>
      <c r="L1992" s="23" t="s">
        <v>6179</v>
      </c>
      <c r="M1992" s="27">
        <v>99127</v>
      </c>
      <c r="N1992" s="23" t="s">
        <v>6298</v>
      </c>
      <c r="O1992" s="23" t="s">
        <v>6299</v>
      </c>
      <c r="P1992" s="28">
        <v>516431</v>
      </c>
      <c r="Q1992" s="21" t="s">
        <v>51</v>
      </c>
      <c r="R1992" s="46">
        <v>2</v>
      </c>
      <c r="S1992" s="46">
        <v>0</v>
      </c>
      <c r="T1992" s="46">
        <f t="shared" si="576"/>
        <v>2</v>
      </c>
      <c r="U1992" s="68">
        <v>95.96</v>
      </c>
      <c r="V1992" s="69">
        <f t="shared" si="577"/>
        <v>14.393999999999998</v>
      </c>
      <c r="W1992" s="46">
        <f t="shared" si="567"/>
        <v>345</v>
      </c>
      <c r="X1992" s="46"/>
      <c r="Y1992" s="45">
        <v>0</v>
      </c>
      <c r="Z1992" s="45">
        <v>0</v>
      </c>
      <c r="AA1992" s="45">
        <f t="shared" si="573"/>
        <v>0</v>
      </c>
      <c r="AB1992" s="46">
        <f t="shared" si="574"/>
        <v>2</v>
      </c>
      <c r="AC1992" s="46">
        <f t="shared" si="575"/>
        <v>0</v>
      </c>
      <c r="AD1992" s="46">
        <f t="shared" si="568"/>
        <v>2</v>
      </c>
      <c r="AE1992" s="68">
        <v>95.96</v>
      </c>
      <c r="AF1992" s="69">
        <f t="shared" si="578"/>
        <v>14.393999999999998</v>
      </c>
      <c r="AG1992" s="46">
        <f t="shared" si="569"/>
        <v>345</v>
      </c>
      <c r="AH1992" s="46">
        <f t="shared" si="579"/>
        <v>0</v>
      </c>
      <c r="AI1992" s="45">
        <f>VLOOKUP(H1992,'[1]MŠ na kmeňovú školu V40'!$H$3:Y5066,18,0)</f>
        <v>2</v>
      </c>
      <c r="AJ1992" s="45">
        <f>VLOOKUP(H1992,'[1]MŠ na kmeňovú školu V40'!$H$3:AE5067,24,0)</f>
        <v>0</v>
      </c>
      <c r="AK1992" s="45">
        <f t="shared" si="580"/>
        <v>2</v>
      </c>
      <c r="AL1992" s="45">
        <v>98.08</v>
      </c>
      <c r="AM1992" s="45">
        <f t="shared" si="581"/>
        <v>14.712</v>
      </c>
      <c r="AN1992" s="84">
        <f t="shared" si="566"/>
        <v>348</v>
      </c>
      <c r="AO1992" s="46">
        <f t="shared" si="582"/>
        <v>3</v>
      </c>
      <c r="AP1992" s="72"/>
      <c r="AQ1992" s="46"/>
      <c r="AR1992" s="46"/>
      <c r="AS1992" s="46"/>
      <c r="AT1992" s="46">
        <f t="shared" si="570"/>
        <v>0</v>
      </c>
      <c r="AU1992" s="85">
        <f t="shared" si="571"/>
        <v>348</v>
      </c>
      <c r="AV1992" s="46">
        <f t="shared" si="572"/>
        <v>0</v>
      </c>
      <c r="AW1992" s="46"/>
      <c r="AX1992" s="86">
        <f t="shared" si="583"/>
        <v>348</v>
      </c>
    </row>
    <row r="1993" spans="1:50" s="56" customFormat="1" ht="13.5" customHeight="1" x14ac:dyDescent="0.25">
      <c r="A1993" s="19" t="s">
        <v>576</v>
      </c>
      <c r="B1993" s="20" t="s">
        <v>42</v>
      </c>
      <c r="C1993" s="21" t="s">
        <v>43</v>
      </c>
      <c r="D1993" s="20" t="s">
        <v>6300</v>
      </c>
      <c r="E1993" s="22">
        <v>319619</v>
      </c>
      <c r="F1993" s="23" t="s">
        <v>6301</v>
      </c>
      <c r="G1993" s="23" t="s">
        <v>579</v>
      </c>
      <c r="H1993" s="24">
        <v>710020279</v>
      </c>
      <c r="I1993" s="25">
        <v>319619</v>
      </c>
      <c r="J1993" s="23" t="s">
        <v>54</v>
      </c>
      <c r="K1993" s="26" t="s">
        <v>576</v>
      </c>
      <c r="L1993" s="23" t="s">
        <v>6179</v>
      </c>
      <c r="M1993" s="27">
        <v>99109</v>
      </c>
      <c r="N1993" s="23" t="s">
        <v>6302</v>
      </c>
      <c r="O1993" s="23" t="s">
        <v>6303</v>
      </c>
      <c r="P1993" s="28">
        <v>516465</v>
      </c>
      <c r="Q1993" s="21" t="s">
        <v>51</v>
      </c>
      <c r="R1993" s="46">
        <v>5</v>
      </c>
      <c r="S1993" s="46">
        <v>0</v>
      </c>
      <c r="T1993" s="46">
        <f t="shared" si="576"/>
        <v>5</v>
      </c>
      <c r="U1993" s="68">
        <v>95.96</v>
      </c>
      <c r="V1993" s="69">
        <f t="shared" si="577"/>
        <v>14.393999999999998</v>
      </c>
      <c r="W1993" s="46">
        <f t="shared" si="567"/>
        <v>864</v>
      </c>
      <c r="X1993" s="46"/>
      <c r="Y1993" s="45">
        <v>0</v>
      </c>
      <c r="Z1993" s="45">
        <v>0</v>
      </c>
      <c r="AA1993" s="45">
        <f t="shared" si="573"/>
        <v>0</v>
      </c>
      <c r="AB1993" s="46">
        <f t="shared" si="574"/>
        <v>5</v>
      </c>
      <c r="AC1993" s="46">
        <f t="shared" si="575"/>
        <v>0</v>
      </c>
      <c r="AD1993" s="46">
        <f t="shared" si="568"/>
        <v>5</v>
      </c>
      <c r="AE1993" s="68">
        <v>95.96</v>
      </c>
      <c r="AF1993" s="69">
        <f t="shared" si="578"/>
        <v>14.393999999999998</v>
      </c>
      <c r="AG1993" s="46">
        <f t="shared" si="569"/>
        <v>864</v>
      </c>
      <c r="AH1993" s="46">
        <f t="shared" si="579"/>
        <v>0</v>
      </c>
      <c r="AI1993" s="45">
        <f>VLOOKUP(H1993,'[1]MŠ na kmeňovú školu V40'!$H$3:Y5067,18,0)</f>
        <v>4</v>
      </c>
      <c r="AJ1993" s="45">
        <f>VLOOKUP(H1993,'[1]MŠ na kmeňovú školu V40'!$H$3:AE5068,24,0)</f>
        <v>0</v>
      </c>
      <c r="AK1993" s="45">
        <f t="shared" si="580"/>
        <v>4</v>
      </c>
      <c r="AL1993" s="45">
        <v>98.08</v>
      </c>
      <c r="AM1993" s="45">
        <f t="shared" si="581"/>
        <v>14.712</v>
      </c>
      <c r="AN1993" s="84">
        <f t="shared" si="566"/>
        <v>811</v>
      </c>
      <c r="AO1993" s="46">
        <f t="shared" si="582"/>
        <v>-53</v>
      </c>
      <c r="AP1993" s="72"/>
      <c r="AQ1993" s="46"/>
      <c r="AR1993" s="46"/>
      <c r="AS1993" s="46"/>
      <c r="AT1993" s="46">
        <f t="shared" si="570"/>
        <v>0</v>
      </c>
      <c r="AU1993" s="85">
        <f t="shared" si="571"/>
        <v>811</v>
      </c>
      <c r="AV1993" s="46">
        <f t="shared" si="572"/>
        <v>0</v>
      </c>
      <c r="AW1993" s="46"/>
      <c r="AX1993" s="86">
        <f t="shared" si="583"/>
        <v>811</v>
      </c>
    </row>
    <row r="1994" spans="1:50" s="56" customFormat="1" ht="13.5" customHeight="1" x14ac:dyDescent="0.25">
      <c r="A1994" s="19" t="s">
        <v>576</v>
      </c>
      <c r="B1994" s="20" t="s">
        <v>42</v>
      </c>
      <c r="C1994" s="21" t="s">
        <v>43</v>
      </c>
      <c r="D1994" s="20" t="s">
        <v>6304</v>
      </c>
      <c r="E1994" s="22">
        <v>319627</v>
      </c>
      <c r="F1994" s="23" t="s">
        <v>6305</v>
      </c>
      <c r="G1994" s="23" t="s">
        <v>579</v>
      </c>
      <c r="H1994" s="24">
        <v>710020287</v>
      </c>
      <c r="I1994" s="25">
        <v>319627</v>
      </c>
      <c r="J1994" s="23" t="s">
        <v>5827</v>
      </c>
      <c r="K1994" s="26" t="s">
        <v>576</v>
      </c>
      <c r="L1994" s="23" t="s">
        <v>6179</v>
      </c>
      <c r="M1994" s="27">
        <v>99110</v>
      </c>
      <c r="N1994" s="23" t="s">
        <v>6306</v>
      </c>
      <c r="O1994" s="23" t="s">
        <v>6307</v>
      </c>
      <c r="P1994" s="28">
        <v>516473</v>
      </c>
      <c r="Q1994" s="21" t="s">
        <v>51</v>
      </c>
      <c r="R1994" s="46">
        <v>2</v>
      </c>
      <c r="S1994" s="46">
        <v>0</v>
      </c>
      <c r="T1994" s="46">
        <f t="shared" si="576"/>
        <v>2</v>
      </c>
      <c r="U1994" s="68">
        <v>95.96</v>
      </c>
      <c r="V1994" s="69">
        <f t="shared" si="577"/>
        <v>14.393999999999998</v>
      </c>
      <c r="W1994" s="46">
        <f t="shared" si="567"/>
        <v>345</v>
      </c>
      <c r="X1994" s="46"/>
      <c r="Y1994" s="45">
        <v>0</v>
      </c>
      <c r="Z1994" s="45">
        <v>0</v>
      </c>
      <c r="AA1994" s="45">
        <f t="shared" si="573"/>
        <v>0</v>
      </c>
      <c r="AB1994" s="46">
        <f t="shared" si="574"/>
        <v>2</v>
      </c>
      <c r="AC1994" s="46">
        <f t="shared" si="575"/>
        <v>0</v>
      </c>
      <c r="AD1994" s="46">
        <f t="shared" si="568"/>
        <v>2</v>
      </c>
      <c r="AE1994" s="68">
        <v>95.96</v>
      </c>
      <c r="AF1994" s="69">
        <f t="shared" si="578"/>
        <v>14.393999999999998</v>
      </c>
      <c r="AG1994" s="46">
        <f t="shared" si="569"/>
        <v>345</v>
      </c>
      <c r="AH1994" s="46">
        <f t="shared" si="579"/>
        <v>0</v>
      </c>
      <c r="AI1994" s="45">
        <f>VLOOKUP(H1994,'[1]MŠ na kmeňovú školu V40'!$H$3:Y5068,18,0)</f>
        <v>2</v>
      </c>
      <c r="AJ1994" s="45">
        <f>VLOOKUP(H1994,'[1]MŠ na kmeňovú školu V40'!$H$3:AE5069,24,0)</f>
        <v>0</v>
      </c>
      <c r="AK1994" s="45">
        <f t="shared" si="580"/>
        <v>2</v>
      </c>
      <c r="AL1994" s="45">
        <v>98.08</v>
      </c>
      <c r="AM1994" s="45">
        <f t="shared" si="581"/>
        <v>14.712</v>
      </c>
      <c r="AN1994" s="84">
        <f t="shared" si="566"/>
        <v>348</v>
      </c>
      <c r="AO1994" s="46">
        <f t="shared" si="582"/>
        <v>3</v>
      </c>
      <c r="AP1994" s="72"/>
      <c r="AQ1994" s="46"/>
      <c r="AR1994" s="46"/>
      <c r="AS1994" s="46"/>
      <c r="AT1994" s="46">
        <f t="shared" si="570"/>
        <v>0</v>
      </c>
      <c r="AU1994" s="85">
        <f t="shared" si="571"/>
        <v>348</v>
      </c>
      <c r="AV1994" s="46">
        <f t="shared" si="572"/>
        <v>0</v>
      </c>
      <c r="AW1994" s="46"/>
      <c r="AX1994" s="86">
        <f t="shared" si="583"/>
        <v>348</v>
      </c>
    </row>
    <row r="1995" spans="1:50" s="56" customFormat="1" ht="13.5" customHeight="1" x14ac:dyDescent="0.25">
      <c r="A1995" s="19" t="s">
        <v>576</v>
      </c>
      <c r="B1995" s="20" t="s">
        <v>42</v>
      </c>
      <c r="C1995" s="21" t="s">
        <v>43</v>
      </c>
      <c r="D1995" s="20" t="s">
        <v>6308</v>
      </c>
      <c r="E1995" s="22">
        <v>319678</v>
      </c>
      <c r="F1995" s="23" t="s">
        <v>6309</v>
      </c>
      <c r="G1995" s="23" t="s">
        <v>579</v>
      </c>
      <c r="H1995" s="24">
        <v>710020368</v>
      </c>
      <c r="I1995" s="25">
        <v>319678</v>
      </c>
      <c r="J1995" s="23" t="s">
        <v>5827</v>
      </c>
      <c r="K1995" s="26" t="s">
        <v>576</v>
      </c>
      <c r="L1995" s="23" t="s">
        <v>6179</v>
      </c>
      <c r="M1995" s="27">
        <v>99128</v>
      </c>
      <c r="N1995" s="23" t="s">
        <v>6310</v>
      </c>
      <c r="O1995" s="23" t="s">
        <v>6311</v>
      </c>
      <c r="P1995" s="28">
        <v>516520</v>
      </c>
      <c r="Q1995" s="21" t="s">
        <v>51</v>
      </c>
      <c r="R1995" s="46">
        <v>6</v>
      </c>
      <c r="S1995" s="46">
        <v>0</v>
      </c>
      <c r="T1995" s="46">
        <f t="shared" si="576"/>
        <v>6</v>
      </c>
      <c r="U1995" s="68">
        <v>95.96</v>
      </c>
      <c r="V1995" s="69">
        <f t="shared" si="577"/>
        <v>14.393999999999998</v>
      </c>
      <c r="W1995" s="46">
        <f t="shared" si="567"/>
        <v>1036</v>
      </c>
      <c r="X1995" s="46"/>
      <c r="Y1995" s="45">
        <v>0</v>
      </c>
      <c r="Z1995" s="45">
        <v>0</v>
      </c>
      <c r="AA1995" s="45">
        <f t="shared" si="573"/>
        <v>0</v>
      </c>
      <c r="AB1995" s="46">
        <f t="shared" si="574"/>
        <v>6</v>
      </c>
      <c r="AC1995" s="46">
        <f t="shared" si="575"/>
        <v>0</v>
      </c>
      <c r="AD1995" s="46">
        <f t="shared" si="568"/>
        <v>6</v>
      </c>
      <c r="AE1995" s="68">
        <v>95.96</v>
      </c>
      <c r="AF1995" s="69">
        <f t="shared" si="578"/>
        <v>14.393999999999998</v>
      </c>
      <c r="AG1995" s="46">
        <f t="shared" si="569"/>
        <v>1036</v>
      </c>
      <c r="AH1995" s="46">
        <f t="shared" si="579"/>
        <v>0</v>
      </c>
      <c r="AI1995" s="45">
        <f>VLOOKUP(H1995,'[1]MŠ na kmeňovú školu V40'!$H$3:Y5069,18,0)</f>
        <v>13</v>
      </c>
      <c r="AJ1995" s="45">
        <f>VLOOKUP(H1995,'[1]MŠ na kmeňovú školu V40'!$H$3:AE5070,24,0)</f>
        <v>0</v>
      </c>
      <c r="AK1995" s="45">
        <f t="shared" si="580"/>
        <v>13</v>
      </c>
      <c r="AL1995" s="45">
        <v>98.08</v>
      </c>
      <c r="AM1995" s="45">
        <f t="shared" si="581"/>
        <v>14.712</v>
      </c>
      <c r="AN1995" s="84">
        <f t="shared" si="566"/>
        <v>1456</v>
      </c>
      <c r="AO1995" s="46">
        <f t="shared" si="582"/>
        <v>420</v>
      </c>
      <c r="AP1995" s="72"/>
      <c r="AQ1995" s="46"/>
      <c r="AR1995" s="46"/>
      <c r="AS1995" s="46"/>
      <c r="AT1995" s="46">
        <f t="shared" si="570"/>
        <v>0</v>
      </c>
      <c r="AU1995" s="85">
        <f t="shared" si="571"/>
        <v>1456</v>
      </c>
      <c r="AV1995" s="46">
        <f t="shared" si="572"/>
        <v>0</v>
      </c>
      <c r="AW1995" s="46"/>
      <c r="AX1995" s="86">
        <f t="shared" si="583"/>
        <v>1456</v>
      </c>
    </row>
    <row r="1996" spans="1:50" s="56" customFormat="1" ht="13.5" customHeight="1" x14ac:dyDescent="0.25">
      <c r="A1996" s="19" t="s">
        <v>576</v>
      </c>
      <c r="B1996" s="20" t="s">
        <v>42</v>
      </c>
      <c r="C1996" s="21" t="s">
        <v>43</v>
      </c>
      <c r="D1996" s="20" t="s">
        <v>6312</v>
      </c>
      <c r="E1996" s="22">
        <v>319686</v>
      </c>
      <c r="F1996" s="23" t="s">
        <v>6313</v>
      </c>
      <c r="G1996" s="23" t="s">
        <v>579</v>
      </c>
      <c r="H1996" s="24">
        <v>710020376</v>
      </c>
      <c r="I1996" s="25">
        <v>37833669</v>
      </c>
      <c r="J1996" s="23" t="s">
        <v>100</v>
      </c>
      <c r="K1996" s="26" t="s">
        <v>576</v>
      </c>
      <c r="L1996" s="23" t="s">
        <v>6179</v>
      </c>
      <c r="M1996" s="27">
        <v>99131</v>
      </c>
      <c r="N1996" s="23" t="s">
        <v>6314</v>
      </c>
      <c r="O1996" s="23" t="s">
        <v>6315</v>
      </c>
      <c r="P1996" s="28">
        <v>516538</v>
      </c>
      <c r="Q1996" s="21" t="s">
        <v>51</v>
      </c>
      <c r="R1996" s="46">
        <v>3</v>
      </c>
      <c r="S1996" s="46">
        <v>1</v>
      </c>
      <c r="T1996" s="46">
        <f t="shared" si="576"/>
        <v>4</v>
      </c>
      <c r="U1996" s="68">
        <v>95.96</v>
      </c>
      <c r="V1996" s="69">
        <f t="shared" si="577"/>
        <v>14.393999999999998</v>
      </c>
      <c r="W1996" s="46">
        <f t="shared" si="567"/>
        <v>691</v>
      </c>
      <c r="X1996" s="46"/>
      <c r="Y1996" s="45">
        <v>0</v>
      </c>
      <c r="Z1996" s="45">
        <v>0</v>
      </c>
      <c r="AA1996" s="45">
        <f t="shared" si="573"/>
        <v>0</v>
      </c>
      <c r="AB1996" s="46">
        <f t="shared" si="574"/>
        <v>3</v>
      </c>
      <c r="AC1996" s="46">
        <f t="shared" si="575"/>
        <v>1</v>
      </c>
      <c r="AD1996" s="46">
        <f t="shared" si="568"/>
        <v>4</v>
      </c>
      <c r="AE1996" s="68">
        <v>95.96</v>
      </c>
      <c r="AF1996" s="69">
        <f t="shared" si="578"/>
        <v>14.393999999999998</v>
      </c>
      <c r="AG1996" s="46">
        <f t="shared" si="569"/>
        <v>691</v>
      </c>
      <c r="AH1996" s="46">
        <f t="shared" si="579"/>
        <v>0</v>
      </c>
      <c r="AI1996" s="45">
        <f>VLOOKUP(H1996,'[1]MŠ na kmeňovú školu V40'!$H$3:Y5070,18,0)</f>
        <v>2</v>
      </c>
      <c r="AJ1996" s="45">
        <f>VLOOKUP(H1996,'[1]MŠ na kmeňovú školu V40'!$H$3:AE5071,24,0)</f>
        <v>0</v>
      </c>
      <c r="AK1996" s="45">
        <f t="shared" si="580"/>
        <v>2</v>
      </c>
      <c r="AL1996" s="45">
        <v>98.08</v>
      </c>
      <c r="AM1996" s="45">
        <f t="shared" si="581"/>
        <v>14.712</v>
      </c>
      <c r="AN1996" s="84">
        <f t="shared" si="566"/>
        <v>578</v>
      </c>
      <c r="AO1996" s="46">
        <f t="shared" si="582"/>
        <v>-113</v>
      </c>
      <c r="AP1996" s="72"/>
      <c r="AQ1996" s="46"/>
      <c r="AR1996" s="46"/>
      <c r="AS1996" s="46"/>
      <c r="AT1996" s="46">
        <f t="shared" si="570"/>
        <v>0</v>
      </c>
      <c r="AU1996" s="85">
        <f t="shared" si="571"/>
        <v>578</v>
      </c>
      <c r="AV1996" s="46">
        <f t="shared" si="572"/>
        <v>0</v>
      </c>
      <c r="AW1996" s="46"/>
      <c r="AX1996" s="86">
        <f t="shared" si="583"/>
        <v>578</v>
      </c>
    </row>
    <row r="1997" spans="1:50" s="56" customFormat="1" ht="13.5" customHeight="1" x14ac:dyDescent="0.25">
      <c r="A1997" s="19" t="s">
        <v>576</v>
      </c>
      <c r="B1997" s="20" t="s">
        <v>42</v>
      </c>
      <c r="C1997" s="21" t="s">
        <v>43</v>
      </c>
      <c r="D1997" s="20" t="s">
        <v>6316</v>
      </c>
      <c r="E1997" s="22">
        <v>319694</v>
      </c>
      <c r="F1997" s="23" t="s">
        <v>6317</v>
      </c>
      <c r="G1997" s="23" t="s">
        <v>579</v>
      </c>
      <c r="H1997" s="24">
        <v>710020384</v>
      </c>
      <c r="I1997" s="25">
        <v>319694</v>
      </c>
      <c r="J1997" s="23" t="s">
        <v>54</v>
      </c>
      <c r="K1997" s="26" t="s">
        <v>576</v>
      </c>
      <c r="L1997" s="23" t="s">
        <v>6179</v>
      </c>
      <c r="M1997" s="27">
        <v>99106</v>
      </c>
      <c r="N1997" s="23" t="s">
        <v>6318</v>
      </c>
      <c r="O1997" s="23" t="s">
        <v>6319</v>
      </c>
      <c r="P1997" s="28">
        <v>516546</v>
      </c>
      <c r="Q1997" s="21" t="s">
        <v>51</v>
      </c>
      <c r="R1997" s="46">
        <v>5</v>
      </c>
      <c r="S1997" s="46">
        <v>0</v>
      </c>
      <c r="T1997" s="46">
        <f t="shared" si="576"/>
        <v>5</v>
      </c>
      <c r="U1997" s="68">
        <v>95.96</v>
      </c>
      <c r="V1997" s="69">
        <f t="shared" si="577"/>
        <v>14.393999999999998</v>
      </c>
      <c r="W1997" s="46">
        <f t="shared" si="567"/>
        <v>864</v>
      </c>
      <c r="X1997" s="46"/>
      <c r="Y1997" s="45">
        <v>0</v>
      </c>
      <c r="Z1997" s="45">
        <v>0</v>
      </c>
      <c r="AA1997" s="45">
        <f t="shared" si="573"/>
        <v>0</v>
      </c>
      <c r="AB1997" s="46">
        <f t="shared" si="574"/>
        <v>5</v>
      </c>
      <c r="AC1997" s="46">
        <f t="shared" si="575"/>
        <v>0</v>
      </c>
      <c r="AD1997" s="46">
        <f t="shared" si="568"/>
        <v>5</v>
      </c>
      <c r="AE1997" s="68">
        <v>95.96</v>
      </c>
      <c r="AF1997" s="69">
        <f t="shared" si="578"/>
        <v>14.393999999999998</v>
      </c>
      <c r="AG1997" s="46">
        <f t="shared" si="569"/>
        <v>864</v>
      </c>
      <c r="AH1997" s="46">
        <f t="shared" si="579"/>
        <v>0</v>
      </c>
      <c r="AI1997" s="45">
        <f>VLOOKUP(H1997,'[1]MŠ na kmeňovú školu V40'!$H$3:Y5071,18,0)</f>
        <v>5</v>
      </c>
      <c r="AJ1997" s="45">
        <f>VLOOKUP(H1997,'[1]MŠ na kmeňovú školu V40'!$H$3:AE5072,24,0)</f>
        <v>0</v>
      </c>
      <c r="AK1997" s="45">
        <f t="shared" si="580"/>
        <v>5</v>
      </c>
      <c r="AL1997" s="45">
        <v>98.08</v>
      </c>
      <c r="AM1997" s="45">
        <f t="shared" si="581"/>
        <v>14.712</v>
      </c>
      <c r="AN1997" s="84">
        <f t="shared" si="566"/>
        <v>870</v>
      </c>
      <c r="AO1997" s="46">
        <f t="shared" si="582"/>
        <v>6</v>
      </c>
      <c r="AP1997" s="72"/>
      <c r="AQ1997" s="46"/>
      <c r="AR1997" s="46"/>
      <c r="AS1997" s="46"/>
      <c r="AT1997" s="46">
        <f t="shared" si="570"/>
        <v>0</v>
      </c>
      <c r="AU1997" s="85">
        <f t="shared" si="571"/>
        <v>870</v>
      </c>
      <c r="AV1997" s="46">
        <f t="shared" si="572"/>
        <v>0</v>
      </c>
      <c r="AW1997" s="46"/>
      <c r="AX1997" s="86">
        <f t="shared" si="583"/>
        <v>870</v>
      </c>
    </row>
    <row r="1998" spans="1:50" s="56" customFormat="1" ht="13.5" customHeight="1" x14ac:dyDescent="0.25">
      <c r="A1998" s="19" t="s">
        <v>576</v>
      </c>
      <c r="B1998" s="20" t="s">
        <v>42</v>
      </c>
      <c r="C1998" s="21" t="s">
        <v>43</v>
      </c>
      <c r="D1998" s="20" t="s">
        <v>6320</v>
      </c>
      <c r="E1998" s="22">
        <v>319708</v>
      </c>
      <c r="F1998" s="23" t="s">
        <v>4066</v>
      </c>
      <c r="G1998" s="23" t="s">
        <v>579</v>
      </c>
      <c r="H1998" s="24">
        <v>710020392</v>
      </c>
      <c r="I1998" s="25">
        <v>319708</v>
      </c>
      <c r="J1998" s="23" t="s">
        <v>54</v>
      </c>
      <c r="K1998" s="26" t="s">
        <v>576</v>
      </c>
      <c r="L1998" s="23" t="s">
        <v>6179</v>
      </c>
      <c r="M1998" s="27">
        <v>99121</v>
      </c>
      <c r="N1998" s="23" t="s">
        <v>4067</v>
      </c>
      <c r="O1998" s="23" t="s">
        <v>6321</v>
      </c>
      <c r="P1998" s="28">
        <v>516554</v>
      </c>
      <c r="Q1998" s="21" t="s">
        <v>51</v>
      </c>
      <c r="R1998" s="46">
        <v>7</v>
      </c>
      <c r="S1998" s="46">
        <v>0</v>
      </c>
      <c r="T1998" s="46">
        <f t="shared" si="576"/>
        <v>7</v>
      </c>
      <c r="U1998" s="68">
        <v>95.96</v>
      </c>
      <c r="V1998" s="69">
        <f t="shared" si="577"/>
        <v>14.393999999999998</v>
      </c>
      <c r="W1998" s="46">
        <f t="shared" si="567"/>
        <v>1209</v>
      </c>
      <c r="X1998" s="46"/>
      <c r="Y1998" s="45">
        <v>0</v>
      </c>
      <c r="Z1998" s="45">
        <v>0</v>
      </c>
      <c r="AA1998" s="45">
        <f t="shared" si="573"/>
        <v>0</v>
      </c>
      <c r="AB1998" s="46">
        <f t="shared" si="574"/>
        <v>7</v>
      </c>
      <c r="AC1998" s="46">
        <f t="shared" si="575"/>
        <v>0</v>
      </c>
      <c r="AD1998" s="46">
        <f t="shared" si="568"/>
        <v>7</v>
      </c>
      <c r="AE1998" s="68">
        <v>95.96</v>
      </c>
      <c r="AF1998" s="69">
        <f t="shared" si="578"/>
        <v>14.393999999999998</v>
      </c>
      <c r="AG1998" s="46">
        <f t="shared" si="569"/>
        <v>1209</v>
      </c>
      <c r="AH1998" s="46">
        <f t="shared" si="579"/>
        <v>0</v>
      </c>
      <c r="AI1998" s="45">
        <f>VLOOKUP(H1998,'[1]MŠ na kmeňovú školu V40'!$H$3:Y5072,18,0)</f>
        <v>4</v>
      </c>
      <c r="AJ1998" s="45">
        <f>VLOOKUP(H1998,'[1]MŠ na kmeňovú školu V40'!$H$3:AE5073,24,0)</f>
        <v>0</v>
      </c>
      <c r="AK1998" s="45">
        <f t="shared" si="580"/>
        <v>4</v>
      </c>
      <c r="AL1998" s="45">
        <v>98.08</v>
      </c>
      <c r="AM1998" s="45">
        <f t="shared" si="581"/>
        <v>14.712</v>
      </c>
      <c r="AN1998" s="84">
        <f t="shared" si="566"/>
        <v>1041</v>
      </c>
      <c r="AO1998" s="46">
        <f t="shared" si="582"/>
        <v>-168</v>
      </c>
      <c r="AP1998" s="72"/>
      <c r="AQ1998" s="46"/>
      <c r="AR1998" s="46"/>
      <c r="AS1998" s="46"/>
      <c r="AT1998" s="46">
        <f t="shared" si="570"/>
        <v>0</v>
      </c>
      <c r="AU1998" s="85">
        <f t="shared" si="571"/>
        <v>1041</v>
      </c>
      <c r="AV1998" s="46">
        <f t="shared" si="572"/>
        <v>0</v>
      </c>
      <c r="AW1998" s="46"/>
      <c r="AX1998" s="86">
        <f t="shared" si="583"/>
        <v>1041</v>
      </c>
    </row>
    <row r="1999" spans="1:50" s="56" customFormat="1" ht="13.5" customHeight="1" x14ac:dyDescent="0.25">
      <c r="A1999" s="19" t="s">
        <v>576</v>
      </c>
      <c r="B1999" s="20" t="s">
        <v>42</v>
      </c>
      <c r="C1999" s="21" t="s">
        <v>43</v>
      </c>
      <c r="D1999" s="20" t="s">
        <v>6322</v>
      </c>
      <c r="E1999" s="22">
        <v>319716</v>
      </c>
      <c r="F1999" s="23" t="s">
        <v>6323</v>
      </c>
      <c r="G1999" s="23" t="s">
        <v>579</v>
      </c>
      <c r="H1999" s="24">
        <v>710020406</v>
      </c>
      <c r="I1999" s="25">
        <v>37888498</v>
      </c>
      <c r="J1999" s="23" t="s">
        <v>113</v>
      </c>
      <c r="K1999" s="26" t="s">
        <v>576</v>
      </c>
      <c r="L1999" s="23" t="s">
        <v>6179</v>
      </c>
      <c r="M1999" s="27">
        <v>99106</v>
      </c>
      <c r="N1999" s="23" t="s">
        <v>6324</v>
      </c>
      <c r="O1999" s="23" t="s">
        <v>6325</v>
      </c>
      <c r="P1999" s="28">
        <v>516571</v>
      </c>
      <c r="Q1999" s="21" t="s">
        <v>51</v>
      </c>
      <c r="R1999" s="46">
        <v>15</v>
      </c>
      <c r="S1999" s="46">
        <v>0</v>
      </c>
      <c r="T1999" s="46">
        <f t="shared" si="576"/>
        <v>15</v>
      </c>
      <c r="U1999" s="68">
        <v>95.96</v>
      </c>
      <c r="V1999" s="69">
        <f t="shared" si="577"/>
        <v>14.393999999999998</v>
      </c>
      <c r="W1999" s="46">
        <f t="shared" si="567"/>
        <v>2591</v>
      </c>
      <c r="X1999" s="46"/>
      <c r="Y1999" s="45">
        <v>0</v>
      </c>
      <c r="Z1999" s="45">
        <v>0</v>
      </c>
      <c r="AA1999" s="45">
        <f t="shared" si="573"/>
        <v>0</v>
      </c>
      <c r="AB1999" s="46">
        <f t="shared" si="574"/>
        <v>15</v>
      </c>
      <c r="AC1999" s="46">
        <f t="shared" si="575"/>
        <v>0</v>
      </c>
      <c r="AD1999" s="46">
        <f t="shared" si="568"/>
        <v>15</v>
      </c>
      <c r="AE1999" s="68">
        <v>95.96</v>
      </c>
      <c r="AF1999" s="69">
        <f t="shared" si="578"/>
        <v>14.393999999999998</v>
      </c>
      <c r="AG1999" s="46">
        <f t="shared" si="569"/>
        <v>2591</v>
      </c>
      <c r="AH1999" s="46">
        <f t="shared" si="579"/>
        <v>0</v>
      </c>
      <c r="AI1999" s="45">
        <f>VLOOKUP(H1999,'[1]MŠ na kmeňovú školu V40'!$H$3:Y5073,18,0)</f>
        <v>7</v>
      </c>
      <c r="AJ1999" s="45">
        <f>VLOOKUP(H1999,'[1]MŠ na kmeňovú školu V40'!$H$3:AE5074,24,0)</f>
        <v>0</v>
      </c>
      <c r="AK1999" s="45">
        <f t="shared" si="580"/>
        <v>7</v>
      </c>
      <c r="AL1999" s="45">
        <v>98.08</v>
      </c>
      <c r="AM1999" s="45">
        <f t="shared" si="581"/>
        <v>14.712</v>
      </c>
      <c r="AN1999" s="84">
        <f t="shared" si="566"/>
        <v>2139</v>
      </c>
      <c r="AO1999" s="46">
        <f t="shared" si="582"/>
        <v>-452</v>
      </c>
      <c r="AP1999" s="72"/>
      <c r="AQ1999" s="46"/>
      <c r="AR1999" s="46"/>
      <c r="AS1999" s="46"/>
      <c r="AT1999" s="46">
        <f t="shared" si="570"/>
        <v>0</v>
      </c>
      <c r="AU1999" s="85">
        <f t="shared" si="571"/>
        <v>2139</v>
      </c>
      <c r="AV1999" s="46">
        <f t="shared" si="572"/>
        <v>0</v>
      </c>
      <c r="AW1999" s="46"/>
      <c r="AX1999" s="86">
        <f t="shared" si="583"/>
        <v>2139</v>
      </c>
    </row>
    <row r="2000" spans="1:50" s="56" customFormat="1" ht="13.5" customHeight="1" x14ac:dyDescent="0.25">
      <c r="A2000" s="19" t="s">
        <v>576</v>
      </c>
      <c r="B2000" s="20" t="s">
        <v>42</v>
      </c>
      <c r="C2000" s="21" t="s">
        <v>43</v>
      </c>
      <c r="D2000" s="20" t="s">
        <v>6326</v>
      </c>
      <c r="E2000" s="22">
        <v>321125</v>
      </c>
      <c r="F2000" s="23" t="s">
        <v>6327</v>
      </c>
      <c r="G2000" s="23" t="s">
        <v>579</v>
      </c>
      <c r="H2000" s="24">
        <v>42001692</v>
      </c>
      <c r="I2000" s="25">
        <v>321125</v>
      </c>
      <c r="J2000" s="23" t="s">
        <v>54</v>
      </c>
      <c r="K2000" s="26" t="s">
        <v>576</v>
      </c>
      <c r="L2000" s="23" t="s">
        <v>6328</v>
      </c>
      <c r="M2000" s="27">
        <v>96501</v>
      </c>
      <c r="N2000" s="23" t="s">
        <v>6329</v>
      </c>
      <c r="O2000" s="23" t="s">
        <v>6330</v>
      </c>
      <c r="P2000" s="28">
        <v>516589</v>
      </c>
      <c r="Q2000" s="21" t="s">
        <v>93</v>
      </c>
      <c r="R2000" s="46">
        <v>161</v>
      </c>
      <c r="S2000" s="46">
        <v>4</v>
      </c>
      <c r="T2000" s="46">
        <f t="shared" si="576"/>
        <v>165</v>
      </c>
      <c r="U2000" s="68">
        <v>95.96</v>
      </c>
      <c r="V2000" s="69">
        <f t="shared" si="577"/>
        <v>14.393999999999998</v>
      </c>
      <c r="W2000" s="46">
        <f t="shared" si="567"/>
        <v>28500</v>
      </c>
      <c r="X2000" s="46"/>
      <c r="Y2000" s="45">
        <v>0</v>
      </c>
      <c r="Z2000" s="45">
        <v>0</v>
      </c>
      <c r="AA2000" s="45">
        <f t="shared" si="573"/>
        <v>0</v>
      </c>
      <c r="AB2000" s="46">
        <f t="shared" si="574"/>
        <v>161</v>
      </c>
      <c r="AC2000" s="46">
        <f t="shared" si="575"/>
        <v>4</v>
      </c>
      <c r="AD2000" s="46">
        <f t="shared" si="568"/>
        <v>165</v>
      </c>
      <c r="AE2000" s="68">
        <v>95.96</v>
      </c>
      <c r="AF2000" s="69">
        <f t="shared" si="578"/>
        <v>14.393999999999998</v>
      </c>
      <c r="AG2000" s="46">
        <f t="shared" si="569"/>
        <v>28500</v>
      </c>
      <c r="AH2000" s="46">
        <f t="shared" si="579"/>
        <v>0</v>
      </c>
      <c r="AI2000" s="45">
        <f>VLOOKUP(H2000,'[1]MŠ na kmeňovú školu V40'!$H$3:Y5074,18,0)</f>
        <v>183</v>
      </c>
      <c r="AJ2000" s="45">
        <f>VLOOKUP(H2000,'[1]MŠ na kmeňovú školu V40'!$H$3:AE5075,24,0)</f>
        <v>2</v>
      </c>
      <c r="AK2000" s="45">
        <f t="shared" si="580"/>
        <v>185</v>
      </c>
      <c r="AL2000" s="45">
        <v>98.08</v>
      </c>
      <c r="AM2000" s="45">
        <f t="shared" si="581"/>
        <v>14.712</v>
      </c>
      <c r="AN2000" s="84">
        <f t="shared" si="566"/>
        <v>29887</v>
      </c>
      <c r="AO2000" s="46">
        <f t="shared" si="582"/>
        <v>1387</v>
      </c>
      <c r="AP2000" s="72"/>
      <c r="AQ2000" s="46"/>
      <c r="AR2000" s="46"/>
      <c r="AS2000" s="46"/>
      <c r="AT2000" s="46">
        <f t="shared" si="570"/>
        <v>0</v>
      </c>
      <c r="AU2000" s="85">
        <f t="shared" si="571"/>
        <v>29887</v>
      </c>
      <c r="AV2000" s="46">
        <f t="shared" si="572"/>
        <v>0</v>
      </c>
      <c r="AW2000" s="46"/>
      <c r="AX2000" s="86">
        <f t="shared" si="583"/>
        <v>29887</v>
      </c>
    </row>
    <row r="2001" spans="1:50" s="56" customFormat="1" ht="13.5" customHeight="1" x14ac:dyDescent="0.25">
      <c r="A2001" s="19" t="s">
        <v>576</v>
      </c>
      <c r="B2001" s="20" t="s">
        <v>42</v>
      </c>
      <c r="C2001" s="21" t="s">
        <v>43</v>
      </c>
      <c r="D2001" s="20" t="s">
        <v>6331</v>
      </c>
      <c r="E2001" s="22">
        <v>320471</v>
      </c>
      <c r="F2001" s="23" t="s">
        <v>6332</v>
      </c>
      <c r="G2001" s="23" t="s">
        <v>579</v>
      </c>
      <c r="H2001" s="24">
        <v>710021100</v>
      </c>
      <c r="I2001" s="25">
        <v>37831071</v>
      </c>
      <c r="J2001" s="23" t="s">
        <v>6333</v>
      </c>
      <c r="K2001" s="26" t="s">
        <v>576</v>
      </c>
      <c r="L2001" s="23" t="s">
        <v>6334</v>
      </c>
      <c r="M2001" s="27">
        <v>96972</v>
      </c>
      <c r="N2001" s="23" t="s">
        <v>6335</v>
      </c>
      <c r="O2001" s="23" t="s">
        <v>6336</v>
      </c>
      <c r="P2001" s="28">
        <v>516597</v>
      </c>
      <c r="Q2001" s="21" t="s">
        <v>51</v>
      </c>
      <c r="R2001" s="46">
        <v>15</v>
      </c>
      <c r="S2001" s="46">
        <v>0</v>
      </c>
      <c r="T2001" s="46">
        <f t="shared" si="576"/>
        <v>15</v>
      </c>
      <c r="U2001" s="68">
        <v>95.96</v>
      </c>
      <c r="V2001" s="69">
        <f t="shared" si="577"/>
        <v>14.393999999999998</v>
      </c>
      <c r="W2001" s="46">
        <f t="shared" si="567"/>
        <v>2591</v>
      </c>
      <c r="X2001" s="46"/>
      <c r="Y2001" s="45">
        <v>0</v>
      </c>
      <c r="Z2001" s="45">
        <v>0</v>
      </c>
      <c r="AA2001" s="45">
        <f t="shared" si="573"/>
        <v>0</v>
      </c>
      <c r="AB2001" s="46">
        <f t="shared" si="574"/>
        <v>15</v>
      </c>
      <c r="AC2001" s="46">
        <f t="shared" si="575"/>
        <v>0</v>
      </c>
      <c r="AD2001" s="46">
        <f t="shared" si="568"/>
        <v>15</v>
      </c>
      <c r="AE2001" s="68">
        <v>95.96</v>
      </c>
      <c r="AF2001" s="69">
        <f t="shared" si="578"/>
        <v>14.393999999999998</v>
      </c>
      <c r="AG2001" s="46">
        <f t="shared" si="569"/>
        <v>2591</v>
      </c>
      <c r="AH2001" s="46">
        <f t="shared" si="579"/>
        <v>0</v>
      </c>
      <c r="AI2001" s="45">
        <f>VLOOKUP(H2001,'[1]MŠ na kmeňovú školu V40'!$H$3:Y5075,18,0)</f>
        <v>7</v>
      </c>
      <c r="AJ2001" s="45">
        <f>VLOOKUP(H2001,'[1]MŠ na kmeňovú školu V40'!$H$3:AE5076,24,0)</f>
        <v>0</v>
      </c>
      <c r="AK2001" s="45">
        <f t="shared" si="580"/>
        <v>7</v>
      </c>
      <c r="AL2001" s="45">
        <v>98.08</v>
      </c>
      <c r="AM2001" s="45">
        <f t="shared" si="581"/>
        <v>14.712</v>
      </c>
      <c r="AN2001" s="84">
        <f t="shared" si="566"/>
        <v>2139</v>
      </c>
      <c r="AO2001" s="46">
        <f t="shared" si="582"/>
        <v>-452</v>
      </c>
      <c r="AP2001" s="72"/>
      <c r="AQ2001" s="46"/>
      <c r="AR2001" s="46"/>
      <c r="AS2001" s="46"/>
      <c r="AT2001" s="46">
        <f t="shared" si="570"/>
        <v>0</v>
      </c>
      <c r="AU2001" s="85">
        <f t="shared" si="571"/>
        <v>2139</v>
      </c>
      <c r="AV2001" s="46">
        <f t="shared" si="572"/>
        <v>0</v>
      </c>
      <c r="AW2001" s="46"/>
      <c r="AX2001" s="86">
        <f t="shared" si="583"/>
        <v>2139</v>
      </c>
    </row>
    <row r="2002" spans="1:50" s="56" customFormat="1" ht="13.5" customHeight="1" x14ac:dyDescent="0.25">
      <c r="A2002" s="19" t="s">
        <v>576</v>
      </c>
      <c r="B2002" s="20" t="s">
        <v>42</v>
      </c>
      <c r="C2002" s="21" t="s">
        <v>43</v>
      </c>
      <c r="D2002" s="20" t="s">
        <v>6337</v>
      </c>
      <c r="E2002" s="22">
        <v>320498</v>
      </c>
      <c r="F2002" s="23" t="s">
        <v>6338</v>
      </c>
      <c r="G2002" s="23" t="s">
        <v>579</v>
      </c>
      <c r="H2002" s="24">
        <v>710038100</v>
      </c>
      <c r="I2002" s="25">
        <v>37831054</v>
      </c>
      <c r="J2002" s="23" t="s">
        <v>113</v>
      </c>
      <c r="K2002" s="26" t="s">
        <v>576</v>
      </c>
      <c r="L2002" s="23" t="s">
        <v>6334</v>
      </c>
      <c r="M2002" s="27">
        <v>96615</v>
      </c>
      <c r="N2002" s="23" t="s">
        <v>6339</v>
      </c>
      <c r="O2002" s="23" t="s">
        <v>6340</v>
      </c>
      <c r="P2002" s="28">
        <v>516627</v>
      </c>
      <c r="Q2002" s="21" t="s">
        <v>51</v>
      </c>
      <c r="R2002" s="46">
        <v>18</v>
      </c>
      <c r="S2002" s="46">
        <v>0</v>
      </c>
      <c r="T2002" s="46">
        <f t="shared" si="576"/>
        <v>18</v>
      </c>
      <c r="U2002" s="68">
        <v>95.96</v>
      </c>
      <c r="V2002" s="69">
        <f t="shared" si="577"/>
        <v>14.393999999999998</v>
      </c>
      <c r="W2002" s="46">
        <f t="shared" si="567"/>
        <v>3109</v>
      </c>
      <c r="X2002" s="46"/>
      <c r="Y2002" s="45">
        <v>0</v>
      </c>
      <c r="Z2002" s="45">
        <v>0</v>
      </c>
      <c r="AA2002" s="45">
        <f t="shared" si="573"/>
        <v>0</v>
      </c>
      <c r="AB2002" s="46">
        <f t="shared" si="574"/>
        <v>18</v>
      </c>
      <c r="AC2002" s="46">
        <f t="shared" si="575"/>
        <v>0</v>
      </c>
      <c r="AD2002" s="46">
        <f t="shared" si="568"/>
        <v>18</v>
      </c>
      <c r="AE2002" s="68">
        <v>95.96</v>
      </c>
      <c r="AF2002" s="69">
        <f t="shared" si="578"/>
        <v>14.393999999999998</v>
      </c>
      <c r="AG2002" s="46">
        <f t="shared" si="569"/>
        <v>3109</v>
      </c>
      <c r="AH2002" s="46">
        <f t="shared" si="579"/>
        <v>0</v>
      </c>
      <c r="AI2002" s="45">
        <f>VLOOKUP(H2002,'[1]MŠ na kmeňovú školu V40'!$H$3:Y5076,18,0)</f>
        <v>14</v>
      </c>
      <c r="AJ2002" s="45">
        <f>VLOOKUP(H2002,'[1]MŠ na kmeňovú školu V40'!$H$3:AE5077,24,0)</f>
        <v>0</v>
      </c>
      <c r="AK2002" s="45">
        <f t="shared" si="580"/>
        <v>14</v>
      </c>
      <c r="AL2002" s="45">
        <v>98.08</v>
      </c>
      <c r="AM2002" s="45">
        <f t="shared" si="581"/>
        <v>14.712</v>
      </c>
      <c r="AN2002" s="84">
        <f t="shared" si="566"/>
        <v>2897</v>
      </c>
      <c r="AO2002" s="46">
        <f t="shared" si="582"/>
        <v>-212</v>
      </c>
      <c r="AP2002" s="72"/>
      <c r="AQ2002" s="46"/>
      <c r="AR2002" s="46"/>
      <c r="AS2002" s="46"/>
      <c r="AT2002" s="46">
        <f t="shared" si="570"/>
        <v>0</v>
      </c>
      <c r="AU2002" s="85">
        <f t="shared" si="571"/>
        <v>2897</v>
      </c>
      <c r="AV2002" s="46">
        <f t="shared" si="572"/>
        <v>0</v>
      </c>
      <c r="AW2002" s="46"/>
      <c r="AX2002" s="86">
        <f t="shared" si="583"/>
        <v>2897</v>
      </c>
    </row>
    <row r="2003" spans="1:50" s="56" customFormat="1" ht="13.5" customHeight="1" x14ac:dyDescent="0.25">
      <c r="A2003" s="19" t="s">
        <v>576</v>
      </c>
      <c r="B2003" s="20" t="s">
        <v>42</v>
      </c>
      <c r="C2003" s="21" t="s">
        <v>43</v>
      </c>
      <c r="D2003" s="20" t="s">
        <v>6341</v>
      </c>
      <c r="E2003" s="22">
        <v>320501</v>
      </c>
      <c r="F2003" s="23" t="s">
        <v>6342</v>
      </c>
      <c r="G2003" s="23" t="s">
        <v>579</v>
      </c>
      <c r="H2003" s="24">
        <v>37831089</v>
      </c>
      <c r="I2003" s="25">
        <v>320501</v>
      </c>
      <c r="J2003" s="23" t="s">
        <v>54</v>
      </c>
      <c r="K2003" s="26" t="s">
        <v>576</v>
      </c>
      <c r="L2003" s="23" t="s">
        <v>6334</v>
      </c>
      <c r="M2003" s="27">
        <v>96901</v>
      </c>
      <c r="N2003" s="23" t="s">
        <v>6343</v>
      </c>
      <c r="O2003" s="23" t="s">
        <v>6344</v>
      </c>
      <c r="P2003" s="28">
        <v>516643</v>
      </c>
      <c r="Q2003" s="21" t="s">
        <v>93</v>
      </c>
      <c r="R2003" s="46">
        <v>32</v>
      </c>
      <c r="S2003" s="46">
        <v>0</v>
      </c>
      <c r="T2003" s="46">
        <f t="shared" si="576"/>
        <v>32</v>
      </c>
      <c r="U2003" s="68">
        <v>95.96</v>
      </c>
      <c r="V2003" s="69">
        <f t="shared" si="577"/>
        <v>14.393999999999998</v>
      </c>
      <c r="W2003" s="46">
        <f t="shared" si="567"/>
        <v>5527</v>
      </c>
      <c r="X2003" s="46"/>
      <c r="Y2003" s="45">
        <v>0</v>
      </c>
      <c r="Z2003" s="45">
        <v>0</v>
      </c>
      <c r="AA2003" s="45">
        <f t="shared" si="573"/>
        <v>0</v>
      </c>
      <c r="AB2003" s="46">
        <f t="shared" si="574"/>
        <v>32</v>
      </c>
      <c r="AC2003" s="46">
        <f t="shared" si="575"/>
        <v>0</v>
      </c>
      <c r="AD2003" s="46">
        <f t="shared" si="568"/>
        <v>32</v>
      </c>
      <c r="AE2003" s="68">
        <v>95.96</v>
      </c>
      <c r="AF2003" s="69">
        <f t="shared" si="578"/>
        <v>14.393999999999998</v>
      </c>
      <c r="AG2003" s="46">
        <f t="shared" si="569"/>
        <v>5527</v>
      </c>
      <c r="AH2003" s="46">
        <f t="shared" si="579"/>
        <v>0</v>
      </c>
      <c r="AI2003" s="45">
        <f>VLOOKUP(H2003,'[1]MŠ na kmeňovú školu V40'!$H$3:Y5077,18,0)</f>
        <v>32</v>
      </c>
      <c r="AJ2003" s="45">
        <f>VLOOKUP(H2003,'[1]MŠ na kmeňovú školu V40'!$H$3:AE5078,24,0)</f>
        <v>0</v>
      </c>
      <c r="AK2003" s="45">
        <f t="shared" si="580"/>
        <v>32</v>
      </c>
      <c r="AL2003" s="45">
        <v>98.08</v>
      </c>
      <c r="AM2003" s="45">
        <f t="shared" si="581"/>
        <v>14.712</v>
      </c>
      <c r="AN2003" s="84">
        <f t="shared" si="566"/>
        <v>5568</v>
      </c>
      <c r="AO2003" s="46">
        <f t="shared" si="582"/>
        <v>41</v>
      </c>
      <c r="AP2003" s="72"/>
      <c r="AQ2003" s="46"/>
      <c r="AR2003" s="46"/>
      <c r="AS2003" s="46"/>
      <c r="AT2003" s="46">
        <f t="shared" si="570"/>
        <v>0</v>
      </c>
      <c r="AU2003" s="85">
        <f t="shared" si="571"/>
        <v>5568</v>
      </c>
      <c r="AV2003" s="46">
        <f t="shared" si="572"/>
        <v>0</v>
      </c>
      <c r="AW2003" s="46"/>
      <c r="AX2003" s="86">
        <f t="shared" si="583"/>
        <v>5568</v>
      </c>
    </row>
    <row r="2004" spans="1:50" s="56" customFormat="1" ht="13.5" customHeight="1" x14ac:dyDescent="0.25">
      <c r="A2004" s="19" t="s">
        <v>576</v>
      </c>
      <c r="B2004" s="20" t="s">
        <v>42</v>
      </c>
      <c r="C2004" s="21" t="s">
        <v>43</v>
      </c>
      <c r="D2004" s="20" t="s">
        <v>6341</v>
      </c>
      <c r="E2004" s="22">
        <v>320501</v>
      </c>
      <c r="F2004" s="23" t="s">
        <v>6342</v>
      </c>
      <c r="G2004" s="23" t="s">
        <v>579</v>
      </c>
      <c r="H2004" s="24">
        <v>37831097</v>
      </c>
      <c r="I2004" s="25">
        <v>320501</v>
      </c>
      <c r="J2004" s="23" t="s">
        <v>54</v>
      </c>
      <c r="K2004" s="26" t="s">
        <v>576</v>
      </c>
      <c r="L2004" s="23" t="s">
        <v>6334</v>
      </c>
      <c r="M2004" s="27">
        <v>96901</v>
      </c>
      <c r="N2004" s="23" t="s">
        <v>6343</v>
      </c>
      <c r="O2004" s="23" t="s">
        <v>6345</v>
      </c>
      <c r="P2004" s="28">
        <v>516643</v>
      </c>
      <c r="Q2004" s="21" t="s">
        <v>93</v>
      </c>
      <c r="R2004" s="46">
        <v>29</v>
      </c>
      <c r="S2004" s="46">
        <v>1</v>
      </c>
      <c r="T2004" s="46">
        <f t="shared" si="576"/>
        <v>30</v>
      </c>
      <c r="U2004" s="68">
        <v>95.96</v>
      </c>
      <c r="V2004" s="69">
        <f t="shared" si="577"/>
        <v>14.393999999999998</v>
      </c>
      <c r="W2004" s="46">
        <f t="shared" si="567"/>
        <v>5182</v>
      </c>
      <c r="X2004" s="46"/>
      <c r="Y2004" s="45">
        <v>0</v>
      </c>
      <c r="Z2004" s="45">
        <v>0</v>
      </c>
      <c r="AA2004" s="45">
        <f t="shared" si="573"/>
        <v>0</v>
      </c>
      <c r="AB2004" s="46">
        <f t="shared" si="574"/>
        <v>29</v>
      </c>
      <c r="AC2004" s="46">
        <f t="shared" si="575"/>
        <v>1</v>
      </c>
      <c r="AD2004" s="46">
        <f t="shared" si="568"/>
        <v>30</v>
      </c>
      <c r="AE2004" s="68">
        <v>95.96</v>
      </c>
      <c r="AF2004" s="69">
        <f t="shared" si="578"/>
        <v>14.393999999999998</v>
      </c>
      <c r="AG2004" s="46">
        <f t="shared" si="569"/>
        <v>5182</v>
      </c>
      <c r="AH2004" s="46">
        <f t="shared" si="579"/>
        <v>0</v>
      </c>
      <c r="AI2004" s="45">
        <f>VLOOKUP(H2004,'[1]MŠ na kmeňovú školu V40'!$H$3:Y5078,18,0)</f>
        <v>25</v>
      </c>
      <c r="AJ2004" s="45">
        <f>VLOOKUP(H2004,'[1]MŠ na kmeňovú školu V40'!$H$3:AE5079,24,0)</f>
        <v>0</v>
      </c>
      <c r="AK2004" s="45">
        <f t="shared" si="580"/>
        <v>25</v>
      </c>
      <c r="AL2004" s="45">
        <v>98.08</v>
      </c>
      <c r="AM2004" s="45">
        <f t="shared" si="581"/>
        <v>14.712</v>
      </c>
      <c r="AN2004" s="84">
        <f t="shared" si="566"/>
        <v>4926</v>
      </c>
      <c r="AO2004" s="46">
        <f t="shared" si="582"/>
        <v>-256</v>
      </c>
      <c r="AP2004" s="72"/>
      <c r="AQ2004" s="46"/>
      <c r="AR2004" s="46"/>
      <c r="AS2004" s="46"/>
      <c r="AT2004" s="46">
        <f t="shared" si="570"/>
        <v>0</v>
      </c>
      <c r="AU2004" s="85">
        <f t="shared" si="571"/>
        <v>4926</v>
      </c>
      <c r="AV2004" s="46">
        <f t="shared" si="572"/>
        <v>0</v>
      </c>
      <c r="AW2004" s="46"/>
      <c r="AX2004" s="86">
        <f t="shared" si="583"/>
        <v>4926</v>
      </c>
    </row>
    <row r="2005" spans="1:50" s="56" customFormat="1" ht="13.5" customHeight="1" x14ac:dyDescent="0.25">
      <c r="A2005" s="19" t="s">
        <v>576</v>
      </c>
      <c r="B2005" s="20" t="s">
        <v>42</v>
      </c>
      <c r="C2005" s="21" t="s">
        <v>43</v>
      </c>
      <c r="D2005" s="20" t="s">
        <v>6341</v>
      </c>
      <c r="E2005" s="22">
        <v>320501</v>
      </c>
      <c r="F2005" s="23" t="s">
        <v>6342</v>
      </c>
      <c r="G2005" s="23" t="s">
        <v>579</v>
      </c>
      <c r="H2005" s="24">
        <v>42196817</v>
      </c>
      <c r="I2005" s="25">
        <v>320501</v>
      </c>
      <c r="J2005" s="23" t="s">
        <v>54</v>
      </c>
      <c r="K2005" s="26" t="s">
        <v>576</v>
      </c>
      <c r="L2005" s="23" t="s">
        <v>6334</v>
      </c>
      <c r="M2005" s="27">
        <v>96901</v>
      </c>
      <c r="N2005" s="23" t="s">
        <v>6343</v>
      </c>
      <c r="O2005" s="23" t="s">
        <v>6346</v>
      </c>
      <c r="P2005" s="28">
        <v>516643</v>
      </c>
      <c r="Q2005" s="21" t="s">
        <v>93</v>
      </c>
      <c r="R2005" s="46">
        <v>9</v>
      </c>
      <c r="S2005" s="46">
        <v>3</v>
      </c>
      <c r="T2005" s="46">
        <f t="shared" si="576"/>
        <v>12</v>
      </c>
      <c r="U2005" s="68">
        <v>95.96</v>
      </c>
      <c r="V2005" s="69">
        <f t="shared" si="577"/>
        <v>14.393999999999998</v>
      </c>
      <c r="W2005" s="46">
        <f t="shared" si="567"/>
        <v>2073</v>
      </c>
      <c r="X2005" s="46"/>
      <c r="Y2005" s="45">
        <v>0</v>
      </c>
      <c r="Z2005" s="45">
        <v>0</v>
      </c>
      <c r="AA2005" s="45">
        <f t="shared" si="573"/>
        <v>0</v>
      </c>
      <c r="AB2005" s="46">
        <f t="shared" si="574"/>
        <v>9</v>
      </c>
      <c r="AC2005" s="46">
        <f t="shared" si="575"/>
        <v>3</v>
      </c>
      <c r="AD2005" s="46">
        <f t="shared" si="568"/>
        <v>12</v>
      </c>
      <c r="AE2005" s="68">
        <v>95.96</v>
      </c>
      <c r="AF2005" s="69">
        <f t="shared" si="578"/>
        <v>14.393999999999998</v>
      </c>
      <c r="AG2005" s="46">
        <f t="shared" si="569"/>
        <v>2073</v>
      </c>
      <c r="AH2005" s="46">
        <f t="shared" si="579"/>
        <v>0</v>
      </c>
      <c r="AI2005" s="45">
        <f>VLOOKUP(H2005,'[1]MŠ na kmeňovú školu V40'!$H$3:Y5079,18,0)</f>
        <v>7</v>
      </c>
      <c r="AJ2005" s="45">
        <f>VLOOKUP(H2005,'[1]MŠ na kmeňovú školu V40'!$H$3:AE5080,24,0)</f>
        <v>1</v>
      </c>
      <c r="AK2005" s="45">
        <f t="shared" si="580"/>
        <v>8</v>
      </c>
      <c r="AL2005" s="45">
        <v>98.08</v>
      </c>
      <c r="AM2005" s="45">
        <f t="shared" si="581"/>
        <v>14.712</v>
      </c>
      <c r="AN2005" s="84">
        <f t="shared" si="566"/>
        <v>1853</v>
      </c>
      <c r="AO2005" s="46">
        <f t="shared" si="582"/>
        <v>-220</v>
      </c>
      <c r="AP2005" s="72"/>
      <c r="AQ2005" s="46"/>
      <c r="AR2005" s="46"/>
      <c r="AS2005" s="46"/>
      <c r="AT2005" s="46">
        <f t="shared" si="570"/>
        <v>0</v>
      </c>
      <c r="AU2005" s="85">
        <f t="shared" si="571"/>
        <v>1853</v>
      </c>
      <c r="AV2005" s="46">
        <f t="shared" si="572"/>
        <v>0</v>
      </c>
      <c r="AW2005" s="46"/>
      <c r="AX2005" s="86">
        <f t="shared" si="583"/>
        <v>1853</v>
      </c>
    </row>
    <row r="2006" spans="1:50" s="56" customFormat="1" ht="13.5" customHeight="1" x14ac:dyDescent="0.25">
      <c r="A2006" s="19" t="s">
        <v>576</v>
      </c>
      <c r="B2006" s="20" t="s">
        <v>42</v>
      </c>
      <c r="C2006" s="21" t="s">
        <v>43</v>
      </c>
      <c r="D2006" s="20" t="s">
        <v>6347</v>
      </c>
      <c r="E2006" s="22">
        <v>320528</v>
      </c>
      <c r="F2006" s="23" t="s">
        <v>6348</v>
      </c>
      <c r="G2006" s="23" t="s">
        <v>579</v>
      </c>
      <c r="H2006" s="24">
        <v>710021186</v>
      </c>
      <c r="I2006" s="25">
        <v>320528</v>
      </c>
      <c r="J2006" s="23" t="s">
        <v>54</v>
      </c>
      <c r="K2006" s="26" t="s">
        <v>576</v>
      </c>
      <c r="L2006" s="23" t="s">
        <v>6328</v>
      </c>
      <c r="M2006" s="27">
        <v>96631</v>
      </c>
      <c r="N2006" s="23" t="s">
        <v>6349</v>
      </c>
      <c r="O2006" s="23" t="s">
        <v>6350</v>
      </c>
      <c r="P2006" s="28">
        <v>516660</v>
      </c>
      <c r="Q2006" s="21" t="s">
        <v>51</v>
      </c>
      <c r="R2006" s="46">
        <v>1</v>
      </c>
      <c r="S2006" s="46">
        <v>0</v>
      </c>
      <c r="T2006" s="46">
        <f t="shared" si="576"/>
        <v>1</v>
      </c>
      <c r="U2006" s="68">
        <v>95.96</v>
      </c>
      <c r="V2006" s="69">
        <f t="shared" si="577"/>
        <v>14.393999999999998</v>
      </c>
      <c r="W2006" s="46">
        <f t="shared" si="567"/>
        <v>173</v>
      </c>
      <c r="X2006" s="46"/>
      <c r="Y2006" s="45">
        <v>0</v>
      </c>
      <c r="Z2006" s="45">
        <v>0</v>
      </c>
      <c r="AA2006" s="45">
        <f t="shared" si="573"/>
        <v>0</v>
      </c>
      <c r="AB2006" s="46">
        <f t="shared" si="574"/>
        <v>1</v>
      </c>
      <c r="AC2006" s="46">
        <f t="shared" si="575"/>
        <v>0</v>
      </c>
      <c r="AD2006" s="46">
        <f t="shared" si="568"/>
        <v>1</v>
      </c>
      <c r="AE2006" s="68">
        <v>95.96</v>
      </c>
      <c r="AF2006" s="69">
        <f t="shared" si="578"/>
        <v>14.393999999999998</v>
      </c>
      <c r="AG2006" s="46">
        <f t="shared" si="569"/>
        <v>173</v>
      </c>
      <c r="AH2006" s="46">
        <f t="shared" si="579"/>
        <v>0</v>
      </c>
      <c r="AI2006" s="45">
        <f>VLOOKUP(H2006,'[1]MŠ na kmeňovú školu V40'!$H$3:Y5080,18,0)</f>
        <v>5</v>
      </c>
      <c r="AJ2006" s="45">
        <f>VLOOKUP(H2006,'[1]MŠ na kmeňovú školu V40'!$H$3:AE5081,24,0)</f>
        <v>0</v>
      </c>
      <c r="AK2006" s="45">
        <f t="shared" si="580"/>
        <v>5</v>
      </c>
      <c r="AL2006" s="45">
        <v>98.08</v>
      </c>
      <c r="AM2006" s="45">
        <f t="shared" si="581"/>
        <v>14.712</v>
      </c>
      <c r="AN2006" s="84">
        <f t="shared" ref="AN2006:AN2069" si="584">ROUND(AD2006*AF2006*8+AK2006*AM2006*4,0)</f>
        <v>409</v>
      </c>
      <c r="AO2006" s="46">
        <f t="shared" si="582"/>
        <v>236</v>
      </c>
      <c r="AP2006" s="72"/>
      <c r="AQ2006" s="46"/>
      <c r="AR2006" s="46"/>
      <c r="AS2006" s="46"/>
      <c r="AT2006" s="46">
        <f t="shared" si="570"/>
        <v>0</v>
      </c>
      <c r="AU2006" s="85">
        <f t="shared" si="571"/>
        <v>409</v>
      </c>
      <c r="AV2006" s="46">
        <f t="shared" si="572"/>
        <v>0</v>
      </c>
      <c r="AW2006" s="46"/>
      <c r="AX2006" s="86">
        <f t="shared" si="583"/>
        <v>409</v>
      </c>
    </row>
    <row r="2007" spans="1:50" s="56" customFormat="1" ht="13.5" customHeight="1" x14ac:dyDescent="0.25">
      <c r="A2007" s="19" t="s">
        <v>576</v>
      </c>
      <c r="B2007" s="20" t="s">
        <v>42</v>
      </c>
      <c r="C2007" s="21" t="s">
        <v>43</v>
      </c>
      <c r="D2007" s="20" t="s">
        <v>6351</v>
      </c>
      <c r="E2007" s="22">
        <v>320552</v>
      </c>
      <c r="F2007" s="23" t="s">
        <v>6352</v>
      </c>
      <c r="G2007" s="23" t="s">
        <v>579</v>
      </c>
      <c r="H2007" s="24">
        <v>710021194</v>
      </c>
      <c r="I2007" s="25">
        <v>320552</v>
      </c>
      <c r="J2007" s="23" t="s">
        <v>54</v>
      </c>
      <c r="K2007" s="26" t="s">
        <v>576</v>
      </c>
      <c r="L2007" s="23" t="s">
        <v>6328</v>
      </c>
      <c r="M2007" s="27">
        <v>96601</v>
      </c>
      <c r="N2007" s="23" t="s">
        <v>6353</v>
      </c>
      <c r="O2007" s="23" t="s">
        <v>6354</v>
      </c>
      <c r="P2007" s="28">
        <v>516708</v>
      </c>
      <c r="Q2007" s="21" t="s">
        <v>51</v>
      </c>
      <c r="R2007" s="46">
        <v>4</v>
      </c>
      <c r="S2007" s="46">
        <v>0</v>
      </c>
      <c r="T2007" s="46">
        <f t="shared" si="576"/>
        <v>4</v>
      </c>
      <c r="U2007" s="68">
        <v>95.96</v>
      </c>
      <c r="V2007" s="69">
        <f t="shared" si="577"/>
        <v>14.393999999999998</v>
      </c>
      <c r="W2007" s="46">
        <f t="shared" si="567"/>
        <v>691</v>
      </c>
      <c r="X2007" s="46"/>
      <c r="Y2007" s="45">
        <v>0</v>
      </c>
      <c r="Z2007" s="45">
        <v>0</v>
      </c>
      <c r="AA2007" s="45">
        <f t="shared" si="573"/>
        <v>0</v>
      </c>
      <c r="AB2007" s="46">
        <f t="shared" si="574"/>
        <v>4</v>
      </c>
      <c r="AC2007" s="46">
        <f t="shared" si="575"/>
        <v>0</v>
      </c>
      <c r="AD2007" s="46">
        <f t="shared" si="568"/>
        <v>4</v>
      </c>
      <c r="AE2007" s="68">
        <v>95.96</v>
      </c>
      <c r="AF2007" s="69">
        <f t="shared" si="578"/>
        <v>14.393999999999998</v>
      </c>
      <c r="AG2007" s="46">
        <f t="shared" si="569"/>
        <v>691</v>
      </c>
      <c r="AH2007" s="46">
        <f t="shared" si="579"/>
        <v>0</v>
      </c>
      <c r="AI2007" s="45">
        <f>VLOOKUP(H2007,'[1]MŠ na kmeňovú školu V40'!$H$3:Y5081,18,0)</f>
        <v>4</v>
      </c>
      <c r="AJ2007" s="45">
        <f>VLOOKUP(H2007,'[1]MŠ na kmeňovú školu V40'!$H$3:AE5082,24,0)</f>
        <v>0</v>
      </c>
      <c r="AK2007" s="45">
        <f t="shared" si="580"/>
        <v>4</v>
      </c>
      <c r="AL2007" s="45">
        <v>98.08</v>
      </c>
      <c r="AM2007" s="45">
        <f t="shared" si="581"/>
        <v>14.712</v>
      </c>
      <c r="AN2007" s="84">
        <f t="shared" si="584"/>
        <v>696</v>
      </c>
      <c r="AO2007" s="46">
        <f t="shared" si="582"/>
        <v>5</v>
      </c>
      <c r="AP2007" s="72"/>
      <c r="AQ2007" s="46"/>
      <c r="AR2007" s="46"/>
      <c r="AS2007" s="46"/>
      <c r="AT2007" s="46">
        <f t="shared" si="570"/>
        <v>0</v>
      </c>
      <c r="AU2007" s="85">
        <f t="shared" si="571"/>
        <v>696</v>
      </c>
      <c r="AV2007" s="46">
        <f t="shared" si="572"/>
        <v>0</v>
      </c>
      <c r="AW2007" s="46"/>
      <c r="AX2007" s="86">
        <f t="shared" si="583"/>
        <v>696</v>
      </c>
    </row>
    <row r="2008" spans="1:50" s="56" customFormat="1" ht="13.5" customHeight="1" x14ac:dyDescent="0.25">
      <c r="A2008" s="19" t="s">
        <v>576</v>
      </c>
      <c r="B2008" s="20" t="s">
        <v>42</v>
      </c>
      <c r="C2008" s="21" t="s">
        <v>43</v>
      </c>
      <c r="D2008" s="20" t="s">
        <v>6355</v>
      </c>
      <c r="E2008" s="22">
        <v>320595</v>
      </c>
      <c r="F2008" s="23" t="s">
        <v>6356</v>
      </c>
      <c r="G2008" s="23" t="s">
        <v>579</v>
      </c>
      <c r="H2008" s="24">
        <v>710021216</v>
      </c>
      <c r="I2008" s="25">
        <v>320595</v>
      </c>
      <c r="J2008" s="23" t="s">
        <v>54</v>
      </c>
      <c r="K2008" s="26" t="s">
        <v>576</v>
      </c>
      <c r="L2008" s="23" t="s">
        <v>6328</v>
      </c>
      <c r="M2008" s="27">
        <v>96601</v>
      </c>
      <c r="N2008" s="23" t="s">
        <v>6357</v>
      </c>
      <c r="O2008" s="23" t="s">
        <v>6358</v>
      </c>
      <c r="P2008" s="28">
        <v>516741</v>
      </c>
      <c r="Q2008" s="21" t="s">
        <v>51</v>
      </c>
      <c r="R2008" s="46">
        <v>7</v>
      </c>
      <c r="S2008" s="46">
        <v>0</v>
      </c>
      <c r="T2008" s="46">
        <f t="shared" si="576"/>
        <v>7</v>
      </c>
      <c r="U2008" s="68">
        <v>95.96</v>
      </c>
      <c r="V2008" s="69">
        <f t="shared" si="577"/>
        <v>14.393999999999998</v>
      </c>
      <c r="W2008" s="46">
        <f t="shared" si="567"/>
        <v>1209</v>
      </c>
      <c r="X2008" s="46"/>
      <c r="Y2008" s="45">
        <v>0</v>
      </c>
      <c r="Z2008" s="45">
        <v>0</v>
      </c>
      <c r="AA2008" s="45">
        <f t="shared" si="573"/>
        <v>0</v>
      </c>
      <c r="AB2008" s="46">
        <f t="shared" si="574"/>
        <v>7</v>
      </c>
      <c r="AC2008" s="46">
        <f t="shared" si="575"/>
        <v>0</v>
      </c>
      <c r="AD2008" s="46">
        <f t="shared" si="568"/>
        <v>7</v>
      </c>
      <c r="AE2008" s="68">
        <v>95.96</v>
      </c>
      <c r="AF2008" s="69">
        <f t="shared" si="578"/>
        <v>14.393999999999998</v>
      </c>
      <c r="AG2008" s="46">
        <f t="shared" si="569"/>
        <v>1209</v>
      </c>
      <c r="AH2008" s="46">
        <f t="shared" si="579"/>
        <v>0</v>
      </c>
      <c r="AI2008" s="45">
        <f>VLOOKUP(H2008,'[1]MŠ na kmeňovú školu V40'!$H$3:Y5082,18,0)</f>
        <v>6</v>
      </c>
      <c r="AJ2008" s="45">
        <f>VLOOKUP(H2008,'[1]MŠ na kmeňovú školu V40'!$H$3:AE5083,24,0)</f>
        <v>0</v>
      </c>
      <c r="AK2008" s="45">
        <f t="shared" si="580"/>
        <v>6</v>
      </c>
      <c r="AL2008" s="45">
        <v>98.08</v>
      </c>
      <c r="AM2008" s="45">
        <f t="shared" si="581"/>
        <v>14.712</v>
      </c>
      <c r="AN2008" s="84">
        <f t="shared" si="584"/>
        <v>1159</v>
      </c>
      <c r="AO2008" s="46">
        <f t="shared" si="582"/>
        <v>-50</v>
      </c>
      <c r="AP2008" s="72"/>
      <c r="AQ2008" s="46"/>
      <c r="AR2008" s="46"/>
      <c r="AS2008" s="46"/>
      <c r="AT2008" s="46">
        <f t="shared" si="570"/>
        <v>0</v>
      </c>
      <c r="AU2008" s="85">
        <f t="shared" si="571"/>
        <v>1159</v>
      </c>
      <c r="AV2008" s="46">
        <f t="shared" si="572"/>
        <v>0</v>
      </c>
      <c r="AW2008" s="46"/>
      <c r="AX2008" s="86">
        <f t="shared" si="583"/>
        <v>1159</v>
      </c>
    </row>
    <row r="2009" spans="1:50" s="56" customFormat="1" ht="13.5" customHeight="1" x14ac:dyDescent="0.25">
      <c r="A2009" s="19" t="s">
        <v>576</v>
      </c>
      <c r="B2009" s="20" t="s">
        <v>42</v>
      </c>
      <c r="C2009" s="21" t="s">
        <v>43</v>
      </c>
      <c r="D2009" s="20" t="s">
        <v>6359</v>
      </c>
      <c r="E2009" s="22">
        <v>320617</v>
      </c>
      <c r="F2009" s="23" t="s">
        <v>6360</v>
      </c>
      <c r="G2009" s="23" t="s">
        <v>579</v>
      </c>
      <c r="H2009" s="24">
        <v>710021259</v>
      </c>
      <c r="I2009" s="25">
        <v>320617</v>
      </c>
      <c r="J2009" s="23" t="s">
        <v>54</v>
      </c>
      <c r="K2009" s="26" t="s">
        <v>576</v>
      </c>
      <c r="L2009" s="23" t="s">
        <v>6361</v>
      </c>
      <c r="M2009" s="27">
        <v>96663</v>
      </c>
      <c r="N2009" s="23" t="s">
        <v>6362</v>
      </c>
      <c r="O2009" s="23" t="s">
        <v>6363</v>
      </c>
      <c r="P2009" s="28">
        <v>516759</v>
      </c>
      <c r="Q2009" s="21" t="s">
        <v>51</v>
      </c>
      <c r="R2009" s="46">
        <v>24</v>
      </c>
      <c r="S2009" s="46">
        <v>3</v>
      </c>
      <c r="T2009" s="46">
        <f t="shared" si="576"/>
        <v>27</v>
      </c>
      <c r="U2009" s="68">
        <v>95.96</v>
      </c>
      <c r="V2009" s="69">
        <f t="shared" si="577"/>
        <v>14.393999999999998</v>
      </c>
      <c r="W2009" s="46">
        <f t="shared" si="567"/>
        <v>4664</v>
      </c>
      <c r="X2009" s="46"/>
      <c r="Y2009" s="45">
        <v>0</v>
      </c>
      <c r="Z2009" s="45">
        <v>0</v>
      </c>
      <c r="AA2009" s="45">
        <f t="shared" si="573"/>
        <v>0</v>
      </c>
      <c r="AB2009" s="46">
        <f t="shared" si="574"/>
        <v>24</v>
      </c>
      <c r="AC2009" s="46">
        <f t="shared" si="575"/>
        <v>3</v>
      </c>
      <c r="AD2009" s="46">
        <f t="shared" si="568"/>
        <v>27</v>
      </c>
      <c r="AE2009" s="68">
        <v>95.96</v>
      </c>
      <c r="AF2009" s="69">
        <f t="shared" si="578"/>
        <v>14.393999999999998</v>
      </c>
      <c r="AG2009" s="46">
        <f t="shared" si="569"/>
        <v>4664</v>
      </c>
      <c r="AH2009" s="46">
        <f t="shared" si="579"/>
        <v>0</v>
      </c>
      <c r="AI2009" s="45">
        <f>VLOOKUP(H2009,'[1]MŠ na kmeňovú školu V40'!$H$3:Y5083,18,0)</f>
        <v>15</v>
      </c>
      <c r="AJ2009" s="45">
        <f>VLOOKUP(H2009,'[1]MŠ na kmeňovú školu V40'!$H$3:AE5084,24,0)</f>
        <v>0</v>
      </c>
      <c r="AK2009" s="45">
        <f t="shared" si="580"/>
        <v>15</v>
      </c>
      <c r="AL2009" s="45">
        <v>98.08</v>
      </c>
      <c r="AM2009" s="45">
        <f t="shared" si="581"/>
        <v>14.712</v>
      </c>
      <c r="AN2009" s="84">
        <f t="shared" si="584"/>
        <v>3992</v>
      </c>
      <c r="AO2009" s="46">
        <f t="shared" si="582"/>
        <v>-672</v>
      </c>
      <c r="AP2009" s="72"/>
      <c r="AQ2009" s="46"/>
      <c r="AR2009" s="46"/>
      <c r="AS2009" s="46"/>
      <c r="AT2009" s="46">
        <f t="shared" si="570"/>
        <v>0</v>
      </c>
      <c r="AU2009" s="85">
        <f t="shared" si="571"/>
        <v>3992</v>
      </c>
      <c r="AV2009" s="46">
        <f t="shared" si="572"/>
        <v>0</v>
      </c>
      <c r="AW2009" s="46"/>
      <c r="AX2009" s="86">
        <f t="shared" si="583"/>
        <v>3992</v>
      </c>
    </row>
    <row r="2010" spans="1:50" s="56" customFormat="1" ht="13.5" customHeight="1" x14ac:dyDescent="0.25">
      <c r="A2010" s="19" t="s">
        <v>576</v>
      </c>
      <c r="B2010" s="20" t="s">
        <v>42</v>
      </c>
      <c r="C2010" s="21" t="s">
        <v>43</v>
      </c>
      <c r="D2010" s="20" t="s">
        <v>6364</v>
      </c>
      <c r="E2010" s="22">
        <v>320609</v>
      </c>
      <c r="F2010" s="23" t="s">
        <v>6365</v>
      </c>
      <c r="G2010" s="23" t="s">
        <v>579</v>
      </c>
      <c r="H2010" s="24">
        <v>710021232</v>
      </c>
      <c r="I2010" s="25">
        <v>320609</v>
      </c>
      <c r="J2010" s="23" t="s">
        <v>54</v>
      </c>
      <c r="K2010" s="26" t="s">
        <v>576</v>
      </c>
      <c r="L2010" s="23" t="s">
        <v>6328</v>
      </c>
      <c r="M2010" s="27">
        <v>96601</v>
      </c>
      <c r="N2010" s="23" t="s">
        <v>6366</v>
      </c>
      <c r="O2010" s="23" t="s">
        <v>6367</v>
      </c>
      <c r="P2010" s="28">
        <v>516767</v>
      </c>
      <c r="Q2010" s="21" t="s">
        <v>51</v>
      </c>
      <c r="R2010" s="46">
        <v>26</v>
      </c>
      <c r="S2010" s="46">
        <v>0</v>
      </c>
      <c r="T2010" s="46">
        <f t="shared" si="576"/>
        <v>26</v>
      </c>
      <c r="U2010" s="68">
        <v>95.96</v>
      </c>
      <c r="V2010" s="69">
        <f t="shared" si="577"/>
        <v>14.393999999999998</v>
      </c>
      <c r="W2010" s="46">
        <f t="shared" si="567"/>
        <v>4491</v>
      </c>
      <c r="X2010" s="46"/>
      <c r="Y2010" s="45">
        <v>0</v>
      </c>
      <c r="Z2010" s="45">
        <v>0</v>
      </c>
      <c r="AA2010" s="45">
        <f t="shared" si="573"/>
        <v>0</v>
      </c>
      <c r="AB2010" s="46">
        <f t="shared" si="574"/>
        <v>26</v>
      </c>
      <c r="AC2010" s="46">
        <f t="shared" si="575"/>
        <v>0</v>
      </c>
      <c r="AD2010" s="46">
        <f t="shared" si="568"/>
        <v>26</v>
      </c>
      <c r="AE2010" s="68">
        <v>95.96</v>
      </c>
      <c r="AF2010" s="69">
        <f t="shared" si="578"/>
        <v>14.393999999999998</v>
      </c>
      <c r="AG2010" s="46">
        <f t="shared" si="569"/>
        <v>4491</v>
      </c>
      <c r="AH2010" s="46">
        <f t="shared" si="579"/>
        <v>0</v>
      </c>
      <c r="AI2010" s="45">
        <f>VLOOKUP(H2010,'[1]MŠ na kmeňovú školu V40'!$H$3:Y5084,18,0)</f>
        <v>21</v>
      </c>
      <c r="AJ2010" s="45">
        <f>VLOOKUP(H2010,'[1]MŠ na kmeňovú školu V40'!$H$3:AE5085,24,0)</f>
        <v>0</v>
      </c>
      <c r="AK2010" s="45">
        <f t="shared" si="580"/>
        <v>21</v>
      </c>
      <c r="AL2010" s="45">
        <v>98.08</v>
      </c>
      <c r="AM2010" s="45">
        <f t="shared" si="581"/>
        <v>14.712</v>
      </c>
      <c r="AN2010" s="84">
        <f t="shared" si="584"/>
        <v>4230</v>
      </c>
      <c r="AO2010" s="46">
        <f t="shared" si="582"/>
        <v>-261</v>
      </c>
      <c r="AP2010" s="72"/>
      <c r="AQ2010" s="46"/>
      <c r="AR2010" s="46"/>
      <c r="AS2010" s="46"/>
      <c r="AT2010" s="46">
        <f t="shared" si="570"/>
        <v>0</v>
      </c>
      <c r="AU2010" s="85">
        <f t="shared" si="571"/>
        <v>4230</v>
      </c>
      <c r="AV2010" s="46">
        <f t="shared" si="572"/>
        <v>0</v>
      </c>
      <c r="AW2010" s="46"/>
      <c r="AX2010" s="86">
        <f t="shared" si="583"/>
        <v>4230</v>
      </c>
    </row>
    <row r="2011" spans="1:50" s="56" customFormat="1" ht="13.5" customHeight="1" x14ac:dyDescent="0.25">
      <c r="A2011" s="19" t="s">
        <v>576</v>
      </c>
      <c r="B2011" s="20" t="s">
        <v>42</v>
      </c>
      <c r="C2011" s="21" t="s">
        <v>43</v>
      </c>
      <c r="D2011" s="20" t="s">
        <v>6368</v>
      </c>
      <c r="E2011" s="22">
        <v>320633</v>
      </c>
      <c r="F2011" s="23" t="s">
        <v>6369</v>
      </c>
      <c r="G2011" s="23" t="s">
        <v>579</v>
      </c>
      <c r="H2011" s="24">
        <v>710021267</v>
      </c>
      <c r="I2011" s="25">
        <v>320633</v>
      </c>
      <c r="J2011" s="23" t="s">
        <v>54</v>
      </c>
      <c r="K2011" s="26" t="s">
        <v>576</v>
      </c>
      <c r="L2011" s="23" t="s">
        <v>6328</v>
      </c>
      <c r="M2011" s="27">
        <v>96604</v>
      </c>
      <c r="N2011" s="23" t="s">
        <v>6370</v>
      </c>
      <c r="O2011" s="23" t="s">
        <v>6371</v>
      </c>
      <c r="P2011" s="28">
        <v>516791</v>
      </c>
      <c r="Q2011" s="21" t="s">
        <v>51</v>
      </c>
      <c r="R2011" s="46">
        <v>0</v>
      </c>
      <c r="S2011" s="46">
        <v>0</v>
      </c>
      <c r="T2011" s="46">
        <f t="shared" si="576"/>
        <v>0</v>
      </c>
      <c r="U2011" s="68">
        <v>95.96</v>
      </c>
      <c r="V2011" s="69">
        <f t="shared" si="577"/>
        <v>14.393999999999998</v>
      </c>
      <c r="W2011" s="46">
        <f t="shared" ref="W2011:W2074" si="585">ROUND(T2011*V2011*12,0)</f>
        <v>0</v>
      </c>
      <c r="X2011" s="46"/>
      <c r="Y2011" s="45">
        <v>0</v>
      </c>
      <c r="Z2011" s="45">
        <v>0</v>
      </c>
      <c r="AA2011" s="45">
        <f t="shared" si="573"/>
        <v>0</v>
      </c>
      <c r="AB2011" s="46">
        <f t="shared" si="574"/>
        <v>0</v>
      </c>
      <c r="AC2011" s="46">
        <f t="shared" si="575"/>
        <v>0</v>
      </c>
      <c r="AD2011" s="46">
        <f t="shared" ref="AD2011:AD2074" si="586">+AB2011+AC2011</f>
        <v>0</v>
      </c>
      <c r="AE2011" s="68">
        <v>95.96</v>
      </c>
      <c r="AF2011" s="69">
        <f t="shared" si="578"/>
        <v>14.393999999999998</v>
      </c>
      <c r="AG2011" s="46">
        <f t="shared" ref="AG2011:AG2074" si="587">ROUND(AD2011*AF2011*12,0)</f>
        <v>0</v>
      </c>
      <c r="AH2011" s="46">
        <f t="shared" si="579"/>
        <v>0</v>
      </c>
      <c r="AI2011" s="45">
        <v>0</v>
      </c>
      <c r="AJ2011" s="45">
        <v>0</v>
      </c>
      <c r="AK2011" s="45">
        <f t="shared" si="580"/>
        <v>0</v>
      </c>
      <c r="AL2011" s="45">
        <v>98.08</v>
      </c>
      <c r="AM2011" s="45">
        <f t="shared" si="581"/>
        <v>14.712</v>
      </c>
      <c r="AN2011" s="84">
        <f t="shared" si="584"/>
        <v>0</v>
      </c>
      <c r="AO2011" s="46">
        <f t="shared" si="582"/>
        <v>0</v>
      </c>
      <c r="AP2011" s="72"/>
      <c r="AQ2011" s="46"/>
      <c r="AR2011" s="46"/>
      <c r="AS2011" s="46"/>
      <c r="AT2011" s="46">
        <f t="shared" ref="AT2011:AT2074" si="588">ROUND(+AS2011*AM2011*4,0)</f>
        <v>0</v>
      </c>
      <c r="AU2011" s="85">
        <f t="shared" ref="AU2011:AU2074" si="589">ROUND(+AN2011+AT2011,0)</f>
        <v>0</v>
      </c>
      <c r="AV2011" s="46">
        <f t="shared" ref="AV2011:AV2074" si="590">ROUND(AU2011-AN2011,0)</f>
        <v>0</v>
      </c>
      <c r="AW2011" s="46"/>
      <c r="AX2011" s="86">
        <f t="shared" si="583"/>
        <v>0</v>
      </c>
    </row>
    <row r="2012" spans="1:50" s="56" customFormat="1" ht="13.5" customHeight="1" x14ac:dyDescent="0.25">
      <c r="A2012" s="19" t="s">
        <v>576</v>
      </c>
      <c r="B2012" s="20" t="s">
        <v>42</v>
      </c>
      <c r="C2012" s="21" t="s">
        <v>43</v>
      </c>
      <c r="D2012" s="20" t="s">
        <v>6368</v>
      </c>
      <c r="E2012" s="28">
        <v>320633</v>
      </c>
      <c r="F2012" s="23" t="s">
        <v>6369</v>
      </c>
      <c r="G2012" s="23" t="s">
        <v>579</v>
      </c>
      <c r="H2012" s="25">
        <v>710274190</v>
      </c>
      <c r="I2012" s="25">
        <v>52547540</v>
      </c>
      <c r="J2012" s="23" t="s">
        <v>100</v>
      </c>
      <c r="K2012" s="26" t="s">
        <v>576</v>
      </c>
      <c r="L2012" s="23" t="s">
        <v>6329</v>
      </c>
      <c r="M2012" s="27">
        <v>96604</v>
      </c>
      <c r="N2012" s="23" t="s">
        <v>6370</v>
      </c>
      <c r="O2012" s="23" t="s">
        <v>6372</v>
      </c>
      <c r="P2012" s="28">
        <v>516791</v>
      </c>
      <c r="Q2012" s="21" t="s">
        <v>373</v>
      </c>
      <c r="R2012" s="46">
        <v>5</v>
      </c>
      <c r="S2012" s="46">
        <v>1</v>
      </c>
      <c r="T2012" s="46">
        <f t="shared" si="576"/>
        <v>6</v>
      </c>
      <c r="U2012" s="68">
        <v>95.96</v>
      </c>
      <c r="V2012" s="69">
        <f t="shared" si="577"/>
        <v>14.393999999999998</v>
      </c>
      <c r="W2012" s="46">
        <f t="shared" si="585"/>
        <v>1036</v>
      </c>
      <c r="X2012" s="46"/>
      <c r="Y2012" s="45">
        <v>0</v>
      </c>
      <c r="Z2012" s="45">
        <v>0</v>
      </c>
      <c r="AA2012" s="45">
        <f t="shared" si="573"/>
        <v>0</v>
      </c>
      <c r="AB2012" s="46">
        <f t="shared" si="574"/>
        <v>5</v>
      </c>
      <c r="AC2012" s="46">
        <f t="shared" si="575"/>
        <v>1</v>
      </c>
      <c r="AD2012" s="46">
        <f t="shared" si="586"/>
        <v>6</v>
      </c>
      <c r="AE2012" s="68">
        <v>95.96</v>
      </c>
      <c r="AF2012" s="69">
        <f t="shared" si="578"/>
        <v>14.393999999999998</v>
      </c>
      <c r="AG2012" s="46">
        <f t="shared" si="587"/>
        <v>1036</v>
      </c>
      <c r="AH2012" s="46">
        <f t="shared" si="579"/>
        <v>0</v>
      </c>
      <c r="AI2012" s="45">
        <f>VLOOKUP(H2012,'[1]MŠ na kmeňovú školu V40'!$H$3:Y5086,18,0)</f>
        <v>3</v>
      </c>
      <c r="AJ2012" s="45">
        <f>VLOOKUP(H2012,'[1]MŠ na kmeňovú školu V40'!$H$3:AE5087,24,0)</f>
        <v>0</v>
      </c>
      <c r="AK2012" s="45">
        <f t="shared" si="580"/>
        <v>3</v>
      </c>
      <c r="AL2012" s="45">
        <v>98.08</v>
      </c>
      <c r="AM2012" s="45">
        <f t="shared" si="581"/>
        <v>14.712</v>
      </c>
      <c r="AN2012" s="84">
        <f t="shared" si="584"/>
        <v>867</v>
      </c>
      <c r="AO2012" s="46">
        <f t="shared" si="582"/>
        <v>-169</v>
      </c>
      <c r="AP2012" s="72"/>
      <c r="AQ2012" s="46"/>
      <c r="AR2012" s="46"/>
      <c r="AS2012" s="46"/>
      <c r="AT2012" s="46">
        <f t="shared" si="588"/>
        <v>0</v>
      </c>
      <c r="AU2012" s="85">
        <f t="shared" si="589"/>
        <v>867</v>
      </c>
      <c r="AV2012" s="46">
        <f t="shared" si="590"/>
        <v>0</v>
      </c>
      <c r="AW2012" s="46"/>
      <c r="AX2012" s="86">
        <f t="shared" si="583"/>
        <v>867</v>
      </c>
    </row>
    <row r="2013" spans="1:50" s="56" customFormat="1" ht="13.5" customHeight="1" x14ac:dyDescent="0.25">
      <c r="A2013" s="19" t="s">
        <v>576</v>
      </c>
      <c r="B2013" s="20" t="s">
        <v>42</v>
      </c>
      <c r="C2013" s="21" t="s">
        <v>43</v>
      </c>
      <c r="D2013" s="20" t="s">
        <v>6373</v>
      </c>
      <c r="E2013" s="22">
        <v>320641</v>
      </c>
      <c r="F2013" s="23" t="s">
        <v>6374</v>
      </c>
      <c r="G2013" s="23" t="s">
        <v>579</v>
      </c>
      <c r="H2013" s="24">
        <v>710021275</v>
      </c>
      <c r="I2013" s="25">
        <v>320641</v>
      </c>
      <c r="J2013" s="23" t="s">
        <v>54</v>
      </c>
      <c r="K2013" s="26" t="s">
        <v>576</v>
      </c>
      <c r="L2013" s="23" t="s">
        <v>6361</v>
      </c>
      <c r="M2013" s="27">
        <v>96671</v>
      </c>
      <c r="N2013" s="23" t="s">
        <v>6375</v>
      </c>
      <c r="O2013" s="23" t="s">
        <v>6376</v>
      </c>
      <c r="P2013" s="28">
        <v>516805</v>
      </c>
      <c r="Q2013" s="21" t="s">
        <v>51</v>
      </c>
      <c r="R2013" s="46">
        <v>5</v>
      </c>
      <c r="S2013" s="46">
        <v>0</v>
      </c>
      <c r="T2013" s="46">
        <f t="shared" si="576"/>
        <v>5</v>
      </c>
      <c r="U2013" s="68">
        <v>95.96</v>
      </c>
      <c r="V2013" s="69">
        <f t="shared" si="577"/>
        <v>14.393999999999998</v>
      </c>
      <c r="W2013" s="46">
        <f t="shared" si="585"/>
        <v>864</v>
      </c>
      <c r="X2013" s="46"/>
      <c r="Y2013" s="45">
        <v>0</v>
      </c>
      <c r="Z2013" s="45">
        <v>0</v>
      </c>
      <c r="AA2013" s="45">
        <f t="shared" si="573"/>
        <v>0</v>
      </c>
      <c r="AB2013" s="46">
        <f t="shared" si="574"/>
        <v>5</v>
      </c>
      <c r="AC2013" s="46">
        <f t="shared" si="575"/>
        <v>0</v>
      </c>
      <c r="AD2013" s="46">
        <f t="shared" si="586"/>
        <v>5</v>
      </c>
      <c r="AE2013" s="68">
        <v>95.96</v>
      </c>
      <c r="AF2013" s="69">
        <f t="shared" si="578"/>
        <v>14.393999999999998</v>
      </c>
      <c r="AG2013" s="46">
        <f t="shared" si="587"/>
        <v>864</v>
      </c>
      <c r="AH2013" s="46">
        <f t="shared" si="579"/>
        <v>0</v>
      </c>
      <c r="AI2013" s="45">
        <f>VLOOKUP(H2013,'[1]MŠ na kmeňovú školu V40'!$H$3:Y5087,18,0)</f>
        <v>4</v>
      </c>
      <c r="AJ2013" s="45">
        <f>VLOOKUP(H2013,'[1]MŠ na kmeňovú školu V40'!$H$3:AE5088,24,0)</f>
        <v>0</v>
      </c>
      <c r="AK2013" s="45">
        <f t="shared" si="580"/>
        <v>4</v>
      </c>
      <c r="AL2013" s="45">
        <v>98.08</v>
      </c>
      <c r="AM2013" s="45">
        <f t="shared" si="581"/>
        <v>14.712</v>
      </c>
      <c r="AN2013" s="84">
        <f t="shared" si="584"/>
        <v>811</v>
      </c>
      <c r="AO2013" s="46">
        <f t="shared" si="582"/>
        <v>-53</v>
      </c>
      <c r="AP2013" s="72"/>
      <c r="AQ2013" s="46"/>
      <c r="AR2013" s="46"/>
      <c r="AS2013" s="46"/>
      <c r="AT2013" s="46">
        <f t="shared" si="588"/>
        <v>0</v>
      </c>
      <c r="AU2013" s="85">
        <f t="shared" si="589"/>
        <v>811</v>
      </c>
      <c r="AV2013" s="46">
        <f t="shared" si="590"/>
        <v>0</v>
      </c>
      <c r="AW2013" s="46"/>
      <c r="AX2013" s="86">
        <f t="shared" si="583"/>
        <v>811</v>
      </c>
    </row>
    <row r="2014" spans="1:50" s="56" customFormat="1" ht="13.5" customHeight="1" x14ac:dyDescent="0.25">
      <c r="A2014" s="19" t="s">
        <v>576</v>
      </c>
      <c r="B2014" s="20" t="s">
        <v>42</v>
      </c>
      <c r="C2014" s="21" t="s">
        <v>43</v>
      </c>
      <c r="D2014" s="20" t="s">
        <v>6377</v>
      </c>
      <c r="E2014" s="22">
        <v>320650</v>
      </c>
      <c r="F2014" s="23" t="s">
        <v>6378</v>
      </c>
      <c r="G2014" s="23" t="s">
        <v>579</v>
      </c>
      <c r="H2014" s="24">
        <v>710021283</v>
      </c>
      <c r="I2014" s="25">
        <v>320650</v>
      </c>
      <c r="J2014" s="23" t="s">
        <v>54</v>
      </c>
      <c r="K2014" s="26" t="s">
        <v>576</v>
      </c>
      <c r="L2014" s="23" t="s">
        <v>6361</v>
      </c>
      <c r="M2014" s="27">
        <v>96678</v>
      </c>
      <c r="N2014" s="23" t="s">
        <v>6379</v>
      </c>
      <c r="O2014" s="23" t="s">
        <v>6380</v>
      </c>
      <c r="P2014" s="28">
        <v>516813</v>
      </c>
      <c r="Q2014" s="21" t="s">
        <v>51</v>
      </c>
      <c r="R2014" s="46">
        <v>8</v>
      </c>
      <c r="S2014" s="46">
        <v>0</v>
      </c>
      <c r="T2014" s="46">
        <f t="shared" si="576"/>
        <v>8</v>
      </c>
      <c r="U2014" s="68">
        <v>95.96</v>
      </c>
      <c r="V2014" s="69">
        <f t="shared" si="577"/>
        <v>14.393999999999998</v>
      </c>
      <c r="W2014" s="46">
        <f t="shared" si="585"/>
        <v>1382</v>
      </c>
      <c r="X2014" s="46"/>
      <c r="Y2014" s="45">
        <v>0</v>
      </c>
      <c r="Z2014" s="45">
        <v>0</v>
      </c>
      <c r="AA2014" s="45">
        <f t="shared" si="573"/>
        <v>0</v>
      </c>
      <c r="AB2014" s="46">
        <f t="shared" si="574"/>
        <v>8</v>
      </c>
      <c r="AC2014" s="46">
        <f t="shared" si="575"/>
        <v>0</v>
      </c>
      <c r="AD2014" s="46">
        <f t="shared" si="586"/>
        <v>8</v>
      </c>
      <c r="AE2014" s="68">
        <v>95.96</v>
      </c>
      <c r="AF2014" s="69">
        <f t="shared" si="578"/>
        <v>14.393999999999998</v>
      </c>
      <c r="AG2014" s="46">
        <f t="shared" si="587"/>
        <v>1382</v>
      </c>
      <c r="AH2014" s="46">
        <f t="shared" si="579"/>
        <v>0</v>
      </c>
      <c r="AI2014" s="45">
        <f>VLOOKUP(H2014,'[1]MŠ na kmeňovú školu V40'!$H$3:Y5088,18,0)</f>
        <v>9</v>
      </c>
      <c r="AJ2014" s="45">
        <f>VLOOKUP(H2014,'[1]MŠ na kmeňovú školu V40'!$H$3:AE5089,24,0)</f>
        <v>0</v>
      </c>
      <c r="AK2014" s="45">
        <f t="shared" si="580"/>
        <v>9</v>
      </c>
      <c r="AL2014" s="45">
        <v>98.08</v>
      </c>
      <c r="AM2014" s="45">
        <f t="shared" si="581"/>
        <v>14.712</v>
      </c>
      <c r="AN2014" s="84">
        <f t="shared" si="584"/>
        <v>1451</v>
      </c>
      <c r="AO2014" s="46">
        <f t="shared" si="582"/>
        <v>69</v>
      </c>
      <c r="AP2014" s="72"/>
      <c r="AQ2014" s="46"/>
      <c r="AR2014" s="46"/>
      <c r="AS2014" s="46"/>
      <c r="AT2014" s="46">
        <f t="shared" si="588"/>
        <v>0</v>
      </c>
      <c r="AU2014" s="85">
        <f t="shared" si="589"/>
        <v>1451</v>
      </c>
      <c r="AV2014" s="46">
        <f t="shared" si="590"/>
        <v>0</v>
      </c>
      <c r="AW2014" s="46"/>
      <c r="AX2014" s="86">
        <f t="shared" si="583"/>
        <v>1451</v>
      </c>
    </row>
    <row r="2015" spans="1:50" s="56" customFormat="1" ht="13.5" customHeight="1" x14ac:dyDescent="0.25">
      <c r="A2015" s="19" t="s">
        <v>576</v>
      </c>
      <c r="B2015" s="20" t="s">
        <v>42</v>
      </c>
      <c r="C2015" s="21" t="s">
        <v>43</v>
      </c>
      <c r="D2015" s="20" t="s">
        <v>6381</v>
      </c>
      <c r="E2015" s="22">
        <v>320668</v>
      </c>
      <c r="F2015" s="23" t="s">
        <v>6382</v>
      </c>
      <c r="G2015" s="23" t="s">
        <v>579</v>
      </c>
      <c r="H2015" s="24">
        <v>710021291</v>
      </c>
      <c r="I2015" s="25">
        <v>320668</v>
      </c>
      <c r="J2015" s="23" t="s">
        <v>54</v>
      </c>
      <c r="K2015" s="26" t="s">
        <v>576</v>
      </c>
      <c r="L2015" s="23" t="s">
        <v>6328</v>
      </c>
      <c r="M2015" s="27">
        <v>96612</v>
      </c>
      <c r="N2015" s="23" t="s">
        <v>6383</v>
      </c>
      <c r="O2015" s="23" t="s">
        <v>6384</v>
      </c>
      <c r="P2015" s="28">
        <v>516821</v>
      </c>
      <c r="Q2015" s="21" t="s">
        <v>51</v>
      </c>
      <c r="R2015" s="46">
        <v>6</v>
      </c>
      <c r="S2015" s="46">
        <v>0</v>
      </c>
      <c r="T2015" s="46">
        <f t="shared" si="576"/>
        <v>6</v>
      </c>
      <c r="U2015" s="68">
        <v>95.96</v>
      </c>
      <c r="V2015" s="69">
        <f t="shared" si="577"/>
        <v>14.393999999999998</v>
      </c>
      <c r="W2015" s="46">
        <f t="shared" si="585"/>
        <v>1036</v>
      </c>
      <c r="X2015" s="46"/>
      <c r="Y2015" s="45">
        <v>0</v>
      </c>
      <c r="Z2015" s="45">
        <v>0</v>
      </c>
      <c r="AA2015" s="45">
        <f t="shared" si="573"/>
        <v>0</v>
      </c>
      <c r="AB2015" s="46">
        <f t="shared" si="574"/>
        <v>6</v>
      </c>
      <c r="AC2015" s="46">
        <f t="shared" si="575"/>
        <v>0</v>
      </c>
      <c r="AD2015" s="46">
        <f t="shared" si="586"/>
        <v>6</v>
      </c>
      <c r="AE2015" s="68">
        <v>95.96</v>
      </c>
      <c r="AF2015" s="69">
        <f t="shared" si="578"/>
        <v>14.393999999999998</v>
      </c>
      <c r="AG2015" s="46">
        <f t="shared" si="587"/>
        <v>1036</v>
      </c>
      <c r="AH2015" s="46">
        <f t="shared" si="579"/>
        <v>0</v>
      </c>
      <c r="AI2015" s="45">
        <f>VLOOKUP(H2015,'[1]MŠ na kmeňovú školu V40'!$H$3:Y5089,18,0)</f>
        <v>7</v>
      </c>
      <c r="AJ2015" s="45">
        <f>VLOOKUP(H2015,'[1]MŠ na kmeňovú školu V40'!$H$3:AE5090,24,0)</f>
        <v>0</v>
      </c>
      <c r="AK2015" s="45">
        <f t="shared" si="580"/>
        <v>7</v>
      </c>
      <c r="AL2015" s="45">
        <v>98.08</v>
      </c>
      <c r="AM2015" s="45">
        <f t="shared" si="581"/>
        <v>14.712</v>
      </c>
      <c r="AN2015" s="84">
        <f t="shared" si="584"/>
        <v>1103</v>
      </c>
      <c r="AO2015" s="46">
        <f t="shared" si="582"/>
        <v>67</v>
      </c>
      <c r="AP2015" s="72"/>
      <c r="AQ2015" s="46"/>
      <c r="AR2015" s="46"/>
      <c r="AS2015" s="46"/>
      <c r="AT2015" s="46">
        <f t="shared" si="588"/>
        <v>0</v>
      </c>
      <c r="AU2015" s="85">
        <f t="shared" si="589"/>
        <v>1103</v>
      </c>
      <c r="AV2015" s="46">
        <f t="shared" si="590"/>
        <v>0</v>
      </c>
      <c r="AW2015" s="46"/>
      <c r="AX2015" s="86">
        <f t="shared" si="583"/>
        <v>1103</v>
      </c>
    </row>
    <row r="2016" spans="1:50" s="56" customFormat="1" ht="13.5" customHeight="1" x14ac:dyDescent="0.25">
      <c r="A2016" s="19" t="s">
        <v>576</v>
      </c>
      <c r="B2016" s="20" t="s">
        <v>42</v>
      </c>
      <c r="C2016" s="21" t="s">
        <v>43</v>
      </c>
      <c r="D2016" s="20" t="s">
        <v>6385</v>
      </c>
      <c r="E2016" s="22">
        <v>320676</v>
      </c>
      <c r="F2016" s="23" t="s">
        <v>6386</v>
      </c>
      <c r="G2016" s="23" t="s">
        <v>579</v>
      </c>
      <c r="H2016" s="24">
        <v>710021305</v>
      </c>
      <c r="I2016" s="25">
        <v>35650729</v>
      </c>
      <c r="J2016" s="23" t="s">
        <v>113</v>
      </c>
      <c r="K2016" s="26" t="s">
        <v>576</v>
      </c>
      <c r="L2016" s="23" t="s">
        <v>6361</v>
      </c>
      <c r="M2016" s="27">
        <v>96653</v>
      </c>
      <c r="N2016" s="23" t="s">
        <v>6387</v>
      </c>
      <c r="O2016" s="23" t="s">
        <v>6388</v>
      </c>
      <c r="P2016" s="28">
        <v>516830</v>
      </c>
      <c r="Q2016" s="21" t="s">
        <v>51</v>
      </c>
      <c r="R2016" s="46">
        <v>5</v>
      </c>
      <c r="S2016" s="46">
        <v>0</v>
      </c>
      <c r="T2016" s="46">
        <f t="shared" si="576"/>
        <v>5</v>
      </c>
      <c r="U2016" s="68">
        <v>95.96</v>
      </c>
      <c r="V2016" s="69">
        <f t="shared" si="577"/>
        <v>14.393999999999998</v>
      </c>
      <c r="W2016" s="46">
        <f t="shared" si="585"/>
        <v>864</v>
      </c>
      <c r="X2016" s="46"/>
      <c r="Y2016" s="45">
        <v>0</v>
      </c>
      <c r="Z2016" s="45">
        <v>0</v>
      </c>
      <c r="AA2016" s="45">
        <f t="shared" si="573"/>
        <v>0</v>
      </c>
      <c r="AB2016" s="46">
        <f t="shared" si="574"/>
        <v>5</v>
      </c>
      <c r="AC2016" s="46">
        <f t="shared" si="575"/>
        <v>0</v>
      </c>
      <c r="AD2016" s="46">
        <f t="shared" si="586"/>
        <v>5</v>
      </c>
      <c r="AE2016" s="68">
        <v>95.96</v>
      </c>
      <c r="AF2016" s="69">
        <f t="shared" si="578"/>
        <v>14.393999999999998</v>
      </c>
      <c r="AG2016" s="46">
        <f t="shared" si="587"/>
        <v>864</v>
      </c>
      <c r="AH2016" s="46">
        <f t="shared" si="579"/>
        <v>0</v>
      </c>
      <c r="AI2016" s="45">
        <f>VLOOKUP(H2016,'[1]MŠ na kmeňovú školu V40'!$H$3:Y5090,18,0)</f>
        <v>7</v>
      </c>
      <c r="AJ2016" s="45">
        <f>VLOOKUP(H2016,'[1]MŠ na kmeňovú školu V40'!$H$3:AE5091,24,0)</f>
        <v>0</v>
      </c>
      <c r="AK2016" s="45">
        <f t="shared" si="580"/>
        <v>7</v>
      </c>
      <c r="AL2016" s="45">
        <v>98.08</v>
      </c>
      <c r="AM2016" s="45">
        <f t="shared" si="581"/>
        <v>14.712</v>
      </c>
      <c r="AN2016" s="84">
        <f t="shared" si="584"/>
        <v>988</v>
      </c>
      <c r="AO2016" s="46">
        <f t="shared" si="582"/>
        <v>124</v>
      </c>
      <c r="AP2016" s="72"/>
      <c r="AQ2016" s="46"/>
      <c r="AR2016" s="46"/>
      <c r="AS2016" s="46"/>
      <c r="AT2016" s="46">
        <f t="shared" si="588"/>
        <v>0</v>
      </c>
      <c r="AU2016" s="85">
        <f t="shared" si="589"/>
        <v>988</v>
      </c>
      <c r="AV2016" s="46">
        <f t="shared" si="590"/>
        <v>0</v>
      </c>
      <c r="AW2016" s="46"/>
      <c r="AX2016" s="86">
        <f t="shared" si="583"/>
        <v>988</v>
      </c>
    </row>
    <row r="2017" spans="1:50" s="56" customFormat="1" ht="13.5" customHeight="1" x14ac:dyDescent="0.25">
      <c r="A2017" s="19" t="s">
        <v>576</v>
      </c>
      <c r="B2017" s="20" t="s">
        <v>42</v>
      </c>
      <c r="C2017" s="21" t="s">
        <v>43</v>
      </c>
      <c r="D2017" s="20" t="s">
        <v>6389</v>
      </c>
      <c r="E2017" s="22">
        <v>320684</v>
      </c>
      <c r="F2017" s="23" t="s">
        <v>6390</v>
      </c>
      <c r="G2017" s="23" t="s">
        <v>579</v>
      </c>
      <c r="H2017" s="24">
        <v>710021313</v>
      </c>
      <c r="I2017" s="25">
        <v>320684</v>
      </c>
      <c r="J2017" s="23" t="s">
        <v>54</v>
      </c>
      <c r="K2017" s="26" t="s">
        <v>576</v>
      </c>
      <c r="L2017" s="23" t="s">
        <v>6328</v>
      </c>
      <c r="M2017" s="27">
        <v>96701</v>
      </c>
      <c r="N2017" s="23" t="s">
        <v>6391</v>
      </c>
      <c r="O2017" s="23" t="s">
        <v>6392</v>
      </c>
      <c r="P2017" s="28">
        <v>516848</v>
      </c>
      <c r="Q2017" s="21" t="s">
        <v>51</v>
      </c>
      <c r="R2017" s="46">
        <v>3</v>
      </c>
      <c r="S2017" s="46">
        <v>0</v>
      </c>
      <c r="T2017" s="46">
        <f t="shared" si="576"/>
        <v>3</v>
      </c>
      <c r="U2017" s="68">
        <v>95.96</v>
      </c>
      <c r="V2017" s="69">
        <f t="shared" si="577"/>
        <v>14.393999999999998</v>
      </c>
      <c r="W2017" s="46">
        <f t="shared" si="585"/>
        <v>518</v>
      </c>
      <c r="X2017" s="46"/>
      <c r="Y2017" s="45">
        <v>0</v>
      </c>
      <c r="Z2017" s="45">
        <v>0</v>
      </c>
      <c r="AA2017" s="45">
        <f t="shared" si="573"/>
        <v>0</v>
      </c>
      <c r="AB2017" s="46">
        <f t="shared" si="574"/>
        <v>3</v>
      </c>
      <c r="AC2017" s="46">
        <f t="shared" si="575"/>
        <v>0</v>
      </c>
      <c r="AD2017" s="46">
        <f t="shared" si="586"/>
        <v>3</v>
      </c>
      <c r="AE2017" s="68">
        <v>95.96</v>
      </c>
      <c r="AF2017" s="69">
        <f t="shared" si="578"/>
        <v>14.393999999999998</v>
      </c>
      <c r="AG2017" s="46">
        <f t="shared" si="587"/>
        <v>518</v>
      </c>
      <c r="AH2017" s="46">
        <f t="shared" si="579"/>
        <v>0</v>
      </c>
      <c r="AI2017" s="45">
        <f>VLOOKUP(H2017,'[1]MŠ na kmeňovú školu V40'!$H$3:Y5091,18,0)</f>
        <v>2</v>
      </c>
      <c r="AJ2017" s="45">
        <f>VLOOKUP(H2017,'[1]MŠ na kmeňovú školu V40'!$H$3:AE5092,24,0)</f>
        <v>2</v>
      </c>
      <c r="AK2017" s="45">
        <f t="shared" si="580"/>
        <v>4</v>
      </c>
      <c r="AL2017" s="45">
        <v>98.08</v>
      </c>
      <c r="AM2017" s="45">
        <f t="shared" si="581"/>
        <v>14.712</v>
      </c>
      <c r="AN2017" s="84">
        <f t="shared" si="584"/>
        <v>581</v>
      </c>
      <c r="AO2017" s="46">
        <f t="shared" si="582"/>
        <v>63</v>
      </c>
      <c r="AP2017" s="72"/>
      <c r="AQ2017" s="46"/>
      <c r="AR2017" s="46"/>
      <c r="AS2017" s="46"/>
      <c r="AT2017" s="46">
        <f t="shared" si="588"/>
        <v>0</v>
      </c>
      <c r="AU2017" s="85">
        <f t="shared" si="589"/>
        <v>581</v>
      </c>
      <c r="AV2017" s="46">
        <f t="shared" si="590"/>
        <v>0</v>
      </c>
      <c r="AW2017" s="46"/>
      <c r="AX2017" s="86">
        <f t="shared" si="583"/>
        <v>581</v>
      </c>
    </row>
    <row r="2018" spans="1:50" s="56" customFormat="1" ht="13.5" customHeight="1" x14ac:dyDescent="0.25">
      <c r="A2018" s="19" t="s">
        <v>576</v>
      </c>
      <c r="B2018" s="20" t="s">
        <v>42</v>
      </c>
      <c r="C2018" s="21" t="s">
        <v>43</v>
      </c>
      <c r="D2018" s="20" t="s">
        <v>6393</v>
      </c>
      <c r="E2018" s="22">
        <v>320692</v>
      </c>
      <c r="F2018" s="23" t="s">
        <v>6394</v>
      </c>
      <c r="G2018" s="23" t="s">
        <v>579</v>
      </c>
      <c r="H2018" s="24">
        <v>710021321</v>
      </c>
      <c r="I2018" s="25">
        <v>320692</v>
      </c>
      <c r="J2018" s="23" t="s">
        <v>54</v>
      </c>
      <c r="K2018" s="26" t="s">
        <v>576</v>
      </c>
      <c r="L2018" s="23" t="s">
        <v>6334</v>
      </c>
      <c r="M2018" s="27">
        <v>96903</v>
      </c>
      <c r="N2018" s="23" t="s">
        <v>6395</v>
      </c>
      <c r="O2018" s="23" t="s">
        <v>6396</v>
      </c>
      <c r="P2018" s="28">
        <v>516856</v>
      </c>
      <c r="Q2018" s="21" t="s">
        <v>51</v>
      </c>
      <c r="R2018" s="46">
        <v>7</v>
      </c>
      <c r="S2018" s="46">
        <v>0</v>
      </c>
      <c r="T2018" s="46">
        <f t="shared" si="576"/>
        <v>7</v>
      </c>
      <c r="U2018" s="68">
        <v>95.96</v>
      </c>
      <c r="V2018" s="69">
        <f t="shared" si="577"/>
        <v>14.393999999999998</v>
      </c>
      <c r="W2018" s="46">
        <f t="shared" si="585"/>
        <v>1209</v>
      </c>
      <c r="X2018" s="46"/>
      <c r="Y2018" s="45">
        <v>0</v>
      </c>
      <c r="Z2018" s="45">
        <v>0</v>
      </c>
      <c r="AA2018" s="45">
        <f t="shared" si="573"/>
        <v>0</v>
      </c>
      <c r="AB2018" s="46">
        <f t="shared" si="574"/>
        <v>7</v>
      </c>
      <c r="AC2018" s="46">
        <f t="shared" si="575"/>
        <v>0</v>
      </c>
      <c r="AD2018" s="46">
        <f t="shared" si="586"/>
        <v>7</v>
      </c>
      <c r="AE2018" s="68">
        <v>95.96</v>
      </c>
      <c r="AF2018" s="69">
        <f t="shared" si="578"/>
        <v>14.393999999999998</v>
      </c>
      <c r="AG2018" s="46">
        <f t="shared" si="587"/>
        <v>1209</v>
      </c>
      <c r="AH2018" s="46">
        <f t="shared" si="579"/>
        <v>0</v>
      </c>
      <c r="AI2018" s="45">
        <f>VLOOKUP(H2018,'[1]MŠ na kmeňovú školu V40'!$H$3:Y5092,18,0)</f>
        <v>6</v>
      </c>
      <c r="AJ2018" s="45">
        <f>VLOOKUP(H2018,'[1]MŠ na kmeňovú školu V40'!$H$3:AE5093,24,0)</f>
        <v>0</v>
      </c>
      <c r="AK2018" s="45">
        <f t="shared" si="580"/>
        <v>6</v>
      </c>
      <c r="AL2018" s="45">
        <v>98.08</v>
      </c>
      <c r="AM2018" s="45">
        <f t="shared" si="581"/>
        <v>14.712</v>
      </c>
      <c r="AN2018" s="84">
        <f t="shared" si="584"/>
        <v>1159</v>
      </c>
      <c r="AO2018" s="46">
        <f t="shared" si="582"/>
        <v>-50</v>
      </c>
      <c r="AP2018" s="72"/>
      <c r="AQ2018" s="46"/>
      <c r="AR2018" s="46"/>
      <c r="AS2018" s="46"/>
      <c r="AT2018" s="46">
        <f t="shared" si="588"/>
        <v>0</v>
      </c>
      <c r="AU2018" s="85">
        <f t="shared" si="589"/>
        <v>1159</v>
      </c>
      <c r="AV2018" s="46">
        <f t="shared" si="590"/>
        <v>0</v>
      </c>
      <c r="AW2018" s="46"/>
      <c r="AX2018" s="86">
        <f t="shared" si="583"/>
        <v>1159</v>
      </c>
    </row>
    <row r="2019" spans="1:50" s="56" customFormat="1" ht="13.5" customHeight="1" x14ac:dyDescent="0.25">
      <c r="A2019" s="19" t="s">
        <v>576</v>
      </c>
      <c r="B2019" s="20" t="s">
        <v>42</v>
      </c>
      <c r="C2019" s="21" t="s">
        <v>43</v>
      </c>
      <c r="D2019" s="20" t="s">
        <v>6397</v>
      </c>
      <c r="E2019" s="22">
        <v>320706</v>
      </c>
      <c r="F2019" s="23" t="s">
        <v>6398</v>
      </c>
      <c r="G2019" s="23" t="s">
        <v>579</v>
      </c>
      <c r="H2019" s="24">
        <v>710021330</v>
      </c>
      <c r="I2019" s="25">
        <v>320706</v>
      </c>
      <c r="J2019" s="23" t="s">
        <v>54</v>
      </c>
      <c r="K2019" s="26" t="s">
        <v>576</v>
      </c>
      <c r="L2019" s="23" t="s">
        <v>6328</v>
      </c>
      <c r="M2019" s="27">
        <v>96624</v>
      </c>
      <c r="N2019" s="23" t="s">
        <v>6399</v>
      </c>
      <c r="O2019" s="23" t="s">
        <v>6400</v>
      </c>
      <c r="P2019" s="28">
        <v>516872</v>
      </c>
      <c r="Q2019" s="21" t="s">
        <v>51</v>
      </c>
      <c r="R2019" s="46">
        <v>10</v>
      </c>
      <c r="S2019" s="46">
        <v>0</v>
      </c>
      <c r="T2019" s="46">
        <f t="shared" si="576"/>
        <v>10</v>
      </c>
      <c r="U2019" s="68">
        <v>95.96</v>
      </c>
      <c r="V2019" s="69">
        <f t="shared" si="577"/>
        <v>14.393999999999998</v>
      </c>
      <c r="W2019" s="46">
        <f t="shared" si="585"/>
        <v>1727</v>
      </c>
      <c r="X2019" s="46"/>
      <c r="Y2019" s="45">
        <v>0</v>
      </c>
      <c r="Z2019" s="45">
        <v>0</v>
      </c>
      <c r="AA2019" s="45">
        <f t="shared" si="573"/>
        <v>0</v>
      </c>
      <c r="AB2019" s="46">
        <f t="shared" si="574"/>
        <v>10</v>
      </c>
      <c r="AC2019" s="46">
        <f t="shared" si="575"/>
        <v>0</v>
      </c>
      <c r="AD2019" s="46">
        <f t="shared" si="586"/>
        <v>10</v>
      </c>
      <c r="AE2019" s="68">
        <v>95.96</v>
      </c>
      <c r="AF2019" s="69">
        <f t="shared" si="578"/>
        <v>14.393999999999998</v>
      </c>
      <c r="AG2019" s="46">
        <f t="shared" si="587"/>
        <v>1727</v>
      </c>
      <c r="AH2019" s="46">
        <f t="shared" si="579"/>
        <v>0</v>
      </c>
      <c r="AI2019" s="45">
        <f>VLOOKUP(H2019,'[1]MŠ na kmeňovú školu V40'!$H$3:Y5093,18,0)</f>
        <v>9</v>
      </c>
      <c r="AJ2019" s="45">
        <f>VLOOKUP(H2019,'[1]MŠ na kmeňovú školu V40'!$H$3:AE5094,24,0)</f>
        <v>0</v>
      </c>
      <c r="AK2019" s="45">
        <f t="shared" si="580"/>
        <v>9</v>
      </c>
      <c r="AL2019" s="45">
        <v>98.08</v>
      </c>
      <c r="AM2019" s="45">
        <f t="shared" si="581"/>
        <v>14.712</v>
      </c>
      <c r="AN2019" s="84">
        <f t="shared" si="584"/>
        <v>1681</v>
      </c>
      <c r="AO2019" s="46">
        <f t="shared" si="582"/>
        <v>-46</v>
      </c>
      <c r="AP2019" s="72"/>
      <c r="AQ2019" s="46"/>
      <c r="AR2019" s="46"/>
      <c r="AS2019" s="46"/>
      <c r="AT2019" s="46">
        <f t="shared" si="588"/>
        <v>0</v>
      </c>
      <c r="AU2019" s="85">
        <f t="shared" si="589"/>
        <v>1681</v>
      </c>
      <c r="AV2019" s="46">
        <f t="shared" si="590"/>
        <v>0</v>
      </c>
      <c r="AW2019" s="46"/>
      <c r="AX2019" s="86">
        <f t="shared" si="583"/>
        <v>1681</v>
      </c>
    </row>
    <row r="2020" spans="1:50" s="56" customFormat="1" ht="13.5" customHeight="1" x14ac:dyDescent="0.25">
      <c r="A2020" s="19" t="s">
        <v>576</v>
      </c>
      <c r="B2020" s="20" t="s">
        <v>42</v>
      </c>
      <c r="C2020" s="21" t="s">
        <v>43</v>
      </c>
      <c r="D2020" s="20" t="s">
        <v>6401</v>
      </c>
      <c r="E2020" s="22">
        <v>320714</v>
      </c>
      <c r="F2020" s="23" t="s">
        <v>6402</v>
      </c>
      <c r="G2020" s="23" t="s">
        <v>579</v>
      </c>
      <c r="H2020" s="24">
        <v>710021348</v>
      </c>
      <c r="I2020" s="25">
        <v>37831453</v>
      </c>
      <c r="J2020" s="23" t="s">
        <v>100</v>
      </c>
      <c r="K2020" s="26" t="s">
        <v>576</v>
      </c>
      <c r="L2020" s="23" t="s">
        <v>6328</v>
      </c>
      <c r="M2020" s="27">
        <v>96632</v>
      </c>
      <c r="N2020" s="23" t="s">
        <v>6403</v>
      </c>
      <c r="O2020" s="23" t="s">
        <v>6404</v>
      </c>
      <c r="P2020" s="28">
        <v>516881</v>
      </c>
      <c r="Q2020" s="21" t="s">
        <v>51</v>
      </c>
      <c r="R2020" s="46">
        <v>7</v>
      </c>
      <c r="S2020" s="46">
        <v>0</v>
      </c>
      <c r="T2020" s="46">
        <f t="shared" si="576"/>
        <v>7</v>
      </c>
      <c r="U2020" s="68">
        <v>95.96</v>
      </c>
      <c r="V2020" s="69">
        <f t="shared" si="577"/>
        <v>14.393999999999998</v>
      </c>
      <c r="W2020" s="46">
        <f t="shared" si="585"/>
        <v>1209</v>
      </c>
      <c r="X2020" s="46"/>
      <c r="Y2020" s="45">
        <v>0</v>
      </c>
      <c r="Z2020" s="45">
        <v>0</v>
      </c>
      <c r="AA2020" s="45">
        <f t="shared" si="573"/>
        <v>0</v>
      </c>
      <c r="AB2020" s="46">
        <f t="shared" si="574"/>
        <v>7</v>
      </c>
      <c r="AC2020" s="46">
        <f t="shared" si="575"/>
        <v>0</v>
      </c>
      <c r="AD2020" s="46">
        <f t="shared" si="586"/>
        <v>7</v>
      </c>
      <c r="AE2020" s="68">
        <v>95.96</v>
      </c>
      <c r="AF2020" s="69">
        <f t="shared" si="578"/>
        <v>14.393999999999998</v>
      </c>
      <c r="AG2020" s="46">
        <f t="shared" si="587"/>
        <v>1209</v>
      </c>
      <c r="AH2020" s="46">
        <f t="shared" si="579"/>
        <v>0</v>
      </c>
      <c r="AI2020" s="45">
        <f>VLOOKUP(H2020,'[1]MŠ na kmeňovú školu V40'!$H$3:Y5094,18,0)</f>
        <v>6</v>
      </c>
      <c r="AJ2020" s="45">
        <f>VLOOKUP(H2020,'[1]MŠ na kmeňovú školu V40'!$H$3:AE5095,24,0)</f>
        <v>0</v>
      </c>
      <c r="AK2020" s="45">
        <f t="shared" si="580"/>
        <v>6</v>
      </c>
      <c r="AL2020" s="45">
        <v>98.08</v>
      </c>
      <c r="AM2020" s="45">
        <f t="shared" si="581"/>
        <v>14.712</v>
      </c>
      <c r="AN2020" s="84">
        <f t="shared" si="584"/>
        <v>1159</v>
      </c>
      <c r="AO2020" s="46">
        <f t="shared" si="582"/>
        <v>-50</v>
      </c>
      <c r="AP2020" s="72"/>
      <c r="AQ2020" s="46"/>
      <c r="AR2020" s="46"/>
      <c r="AS2020" s="46"/>
      <c r="AT2020" s="46">
        <f t="shared" si="588"/>
        <v>0</v>
      </c>
      <c r="AU2020" s="85">
        <f t="shared" si="589"/>
        <v>1159</v>
      </c>
      <c r="AV2020" s="46">
        <f t="shared" si="590"/>
        <v>0</v>
      </c>
      <c r="AW2020" s="46"/>
      <c r="AX2020" s="86">
        <f t="shared" si="583"/>
        <v>1159</v>
      </c>
    </row>
    <row r="2021" spans="1:50" s="56" customFormat="1" ht="13.5" customHeight="1" x14ac:dyDescent="0.25">
      <c r="A2021" s="19" t="s">
        <v>576</v>
      </c>
      <c r="B2021" s="20" t="s">
        <v>42</v>
      </c>
      <c r="C2021" s="21" t="s">
        <v>43</v>
      </c>
      <c r="D2021" s="20" t="s">
        <v>6405</v>
      </c>
      <c r="E2021" s="22">
        <v>320749</v>
      </c>
      <c r="F2021" s="23" t="s">
        <v>6406</v>
      </c>
      <c r="G2021" s="23" t="s">
        <v>579</v>
      </c>
      <c r="H2021" s="24">
        <v>710021356</v>
      </c>
      <c r="I2021" s="25">
        <v>320749</v>
      </c>
      <c r="J2021" s="23" t="s">
        <v>54</v>
      </c>
      <c r="K2021" s="26" t="s">
        <v>576</v>
      </c>
      <c r="L2021" s="23" t="s">
        <v>6328</v>
      </c>
      <c r="M2021" s="27">
        <v>96701</v>
      </c>
      <c r="N2021" s="23" t="s">
        <v>6407</v>
      </c>
      <c r="O2021" s="23" t="s">
        <v>6408</v>
      </c>
      <c r="P2021" s="28">
        <v>516937</v>
      </c>
      <c r="Q2021" s="21" t="s">
        <v>51</v>
      </c>
      <c r="R2021" s="46">
        <v>5</v>
      </c>
      <c r="S2021" s="46">
        <v>0</v>
      </c>
      <c r="T2021" s="46">
        <f t="shared" si="576"/>
        <v>5</v>
      </c>
      <c r="U2021" s="68">
        <v>95.96</v>
      </c>
      <c r="V2021" s="69">
        <f t="shared" si="577"/>
        <v>14.393999999999998</v>
      </c>
      <c r="W2021" s="46">
        <f t="shared" si="585"/>
        <v>864</v>
      </c>
      <c r="X2021" s="46"/>
      <c r="Y2021" s="45">
        <v>0</v>
      </c>
      <c r="Z2021" s="45">
        <v>0</v>
      </c>
      <c r="AA2021" s="45">
        <f t="shared" si="573"/>
        <v>0</v>
      </c>
      <c r="AB2021" s="46">
        <f t="shared" si="574"/>
        <v>5</v>
      </c>
      <c r="AC2021" s="46">
        <f t="shared" si="575"/>
        <v>0</v>
      </c>
      <c r="AD2021" s="46">
        <f t="shared" si="586"/>
        <v>5</v>
      </c>
      <c r="AE2021" s="68">
        <v>95.96</v>
      </c>
      <c r="AF2021" s="69">
        <f t="shared" si="578"/>
        <v>14.393999999999998</v>
      </c>
      <c r="AG2021" s="46">
        <f t="shared" si="587"/>
        <v>864</v>
      </c>
      <c r="AH2021" s="46">
        <f t="shared" si="579"/>
        <v>0</v>
      </c>
      <c r="AI2021" s="45">
        <f>VLOOKUP(H2021,'[1]MŠ na kmeňovú školu V40'!$H$3:Y5095,18,0)</f>
        <v>6</v>
      </c>
      <c r="AJ2021" s="45">
        <f>VLOOKUP(H2021,'[1]MŠ na kmeňovú školu V40'!$H$3:AE5096,24,0)</f>
        <v>0</v>
      </c>
      <c r="AK2021" s="45">
        <f t="shared" si="580"/>
        <v>6</v>
      </c>
      <c r="AL2021" s="45">
        <v>98.08</v>
      </c>
      <c r="AM2021" s="45">
        <f t="shared" si="581"/>
        <v>14.712</v>
      </c>
      <c r="AN2021" s="84">
        <f t="shared" si="584"/>
        <v>929</v>
      </c>
      <c r="AO2021" s="46">
        <f t="shared" si="582"/>
        <v>65</v>
      </c>
      <c r="AP2021" s="72"/>
      <c r="AQ2021" s="46"/>
      <c r="AR2021" s="46"/>
      <c r="AS2021" s="46"/>
      <c r="AT2021" s="46">
        <f t="shared" si="588"/>
        <v>0</v>
      </c>
      <c r="AU2021" s="85">
        <f t="shared" si="589"/>
        <v>929</v>
      </c>
      <c r="AV2021" s="46">
        <f t="shared" si="590"/>
        <v>0</v>
      </c>
      <c r="AW2021" s="46"/>
      <c r="AX2021" s="86">
        <f t="shared" si="583"/>
        <v>929</v>
      </c>
    </row>
    <row r="2022" spans="1:50" s="56" customFormat="1" ht="13.5" customHeight="1" x14ac:dyDescent="0.25">
      <c r="A2022" s="19" t="s">
        <v>576</v>
      </c>
      <c r="B2022" s="20" t="s">
        <v>42</v>
      </c>
      <c r="C2022" s="21" t="s">
        <v>43</v>
      </c>
      <c r="D2022" s="20" t="s">
        <v>6409</v>
      </c>
      <c r="E2022" s="22">
        <v>320757</v>
      </c>
      <c r="F2022" s="23" t="s">
        <v>6410</v>
      </c>
      <c r="G2022" s="23" t="s">
        <v>579</v>
      </c>
      <c r="H2022" s="24">
        <v>710021364</v>
      </c>
      <c r="I2022" s="25">
        <v>320757</v>
      </c>
      <c r="J2022" s="23" t="s">
        <v>54</v>
      </c>
      <c r="K2022" s="26" t="s">
        <v>576</v>
      </c>
      <c r="L2022" s="23" t="s">
        <v>6328</v>
      </c>
      <c r="M2022" s="27">
        <v>96624</v>
      </c>
      <c r="N2022" s="23" t="s">
        <v>6411</v>
      </c>
      <c r="O2022" s="23" t="s">
        <v>6412</v>
      </c>
      <c r="P2022" s="28">
        <v>516945</v>
      </c>
      <c r="Q2022" s="21" t="s">
        <v>51</v>
      </c>
      <c r="R2022" s="46">
        <v>4</v>
      </c>
      <c r="S2022" s="46">
        <v>0</v>
      </c>
      <c r="T2022" s="46">
        <f t="shared" si="576"/>
        <v>4</v>
      </c>
      <c r="U2022" s="68">
        <v>95.96</v>
      </c>
      <c r="V2022" s="69">
        <f t="shared" si="577"/>
        <v>14.393999999999998</v>
      </c>
      <c r="W2022" s="46">
        <f t="shared" si="585"/>
        <v>691</v>
      </c>
      <c r="X2022" s="46"/>
      <c r="Y2022" s="45">
        <v>0</v>
      </c>
      <c r="Z2022" s="45">
        <v>0</v>
      </c>
      <c r="AA2022" s="45">
        <f t="shared" ref="AA2022:AA2085" si="591">+Y2022+Z2022</f>
        <v>0</v>
      </c>
      <c r="AB2022" s="46">
        <f t="shared" ref="AB2022:AB2085" si="592">+R2022+Y2022</f>
        <v>4</v>
      </c>
      <c r="AC2022" s="46">
        <f t="shared" ref="AC2022:AC2085" si="593">+S2022+Z2022</f>
        <v>0</v>
      </c>
      <c r="AD2022" s="46">
        <f t="shared" si="586"/>
        <v>4</v>
      </c>
      <c r="AE2022" s="68">
        <v>95.96</v>
      </c>
      <c r="AF2022" s="69">
        <f t="shared" si="578"/>
        <v>14.393999999999998</v>
      </c>
      <c r="AG2022" s="46">
        <f t="shared" si="587"/>
        <v>691</v>
      </c>
      <c r="AH2022" s="46">
        <f t="shared" si="579"/>
        <v>0</v>
      </c>
      <c r="AI2022" s="45">
        <f>VLOOKUP(H2022,'[1]MŠ na kmeňovú školu V40'!$H$3:Y5096,18,0)</f>
        <v>5</v>
      </c>
      <c r="AJ2022" s="45">
        <f>VLOOKUP(H2022,'[1]MŠ na kmeňovú školu V40'!$H$3:AE5097,24,0)</f>
        <v>0</v>
      </c>
      <c r="AK2022" s="45">
        <f t="shared" si="580"/>
        <v>5</v>
      </c>
      <c r="AL2022" s="45">
        <v>98.08</v>
      </c>
      <c r="AM2022" s="45">
        <f t="shared" si="581"/>
        <v>14.712</v>
      </c>
      <c r="AN2022" s="84">
        <f t="shared" si="584"/>
        <v>755</v>
      </c>
      <c r="AO2022" s="46">
        <f t="shared" si="582"/>
        <v>64</v>
      </c>
      <c r="AP2022" s="72"/>
      <c r="AQ2022" s="46"/>
      <c r="AR2022" s="46"/>
      <c r="AS2022" s="46"/>
      <c r="AT2022" s="46">
        <f t="shared" si="588"/>
        <v>0</v>
      </c>
      <c r="AU2022" s="85">
        <f t="shared" si="589"/>
        <v>755</v>
      </c>
      <c r="AV2022" s="46">
        <f t="shared" si="590"/>
        <v>0</v>
      </c>
      <c r="AW2022" s="46"/>
      <c r="AX2022" s="86">
        <f t="shared" si="583"/>
        <v>755</v>
      </c>
    </row>
    <row r="2023" spans="1:50" s="56" customFormat="1" ht="13.5" customHeight="1" x14ac:dyDescent="0.25">
      <c r="A2023" s="19" t="s">
        <v>576</v>
      </c>
      <c r="B2023" s="20" t="s">
        <v>42</v>
      </c>
      <c r="C2023" s="21" t="s">
        <v>43</v>
      </c>
      <c r="D2023" s="20" t="s">
        <v>6413</v>
      </c>
      <c r="E2023" s="22">
        <v>320781</v>
      </c>
      <c r="F2023" s="23" t="s">
        <v>6414</v>
      </c>
      <c r="G2023" s="23" t="s">
        <v>579</v>
      </c>
      <c r="H2023" s="24">
        <v>37892614</v>
      </c>
      <c r="I2023" s="25">
        <v>320781</v>
      </c>
      <c r="J2023" s="23" t="s">
        <v>54</v>
      </c>
      <c r="K2023" s="26" t="s">
        <v>576</v>
      </c>
      <c r="L2023" s="23" t="s">
        <v>6328</v>
      </c>
      <c r="M2023" s="27">
        <v>96701</v>
      </c>
      <c r="N2023" s="23" t="s">
        <v>6415</v>
      </c>
      <c r="O2023" s="23" t="s">
        <v>6416</v>
      </c>
      <c r="P2023" s="28">
        <v>516970</v>
      </c>
      <c r="Q2023" s="21" t="s">
        <v>93</v>
      </c>
      <c r="R2023" s="46">
        <v>56</v>
      </c>
      <c r="S2023" s="46">
        <v>0</v>
      </c>
      <c r="T2023" s="46">
        <f t="shared" si="576"/>
        <v>56</v>
      </c>
      <c r="U2023" s="68">
        <v>95.96</v>
      </c>
      <c r="V2023" s="69">
        <f t="shared" si="577"/>
        <v>14.393999999999998</v>
      </c>
      <c r="W2023" s="46">
        <f t="shared" si="585"/>
        <v>9673</v>
      </c>
      <c r="X2023" s="46"/>
      <c r="Y2023" s="45">
        <v>0</v>
      </c>
      <c r="Z2023" s="45">
        <v>0</v>
      </c>
      <c r="AA2023" s="45">
        <f t="shared" si="591"/>
        <v>0</v>
      </c>
      <c r="AB2023" s="46">
        <f t="shared" si="592"/>
        <v>56</v>
      </c>
      <c r="AC2023" s="46">
        <f t="shared" si="593"/>
        <v>0</v>
      </c>
      <c r="AD2023" s="46">
        <f t="shared" si="586"/>
        <v>56</v>
      </c>
      <c r="AE2023" s="68">
        <v>95.96</v>
      </c>
      <c r="AF2023" s="69">
        <f t="shared" si="578"/>
        <v>14.393999999999998</v>
      </c>
      <c r="AG2023" s="46">
        <f t="shared" si="587"/>
        <v>9673</v>
      </c>
      <c r="AH2023" s="46">
        <f t="shared" si="579"/>
        <v>0</v>
      </c>
      <c r="AI2023" s="45">
        <f>VLOOKUP(H2023,'[1]MŠ na kmeňovú školu V40'!$H$3:Y5097,18,0)</f>
        <v>39</v>
      </c>
      <c r="AJ2023" s="45">
        <f>VLOOKUP(H2023,'[1]MŠ na kmeňovú školu V40'!$H$3:AE5098,24,0)</f>
        <v>0</v>
      </c>
      <c r="AK2023" s="45">
        <f t="shared" si="580"/>
        <v>39</v>
      </c>
      <c r="AL2023" s="45">
        <v>98.08</v>
      </c>
      <c r="AM2023" s="45">
        <f t="shared" si="581"/>
        <v>14.712</v>
      </c>
      <c r="AN2023" s="84">
        <f t="shared" si="584"/>
        <v>8744</v>
      </c>
      <c r="AO2023" s="46">
        <f t="shared" si="582"/>
        <v>-929</v>
      </c>
      <c r="AP2023" s="72"/>
      <c r="AQ2023" s="46"/>
      <c r="AR2023" s="46"/>
      <c r="AS2023" s="46"/>
      <c r="AT2023" s="46">
        <f t="shared" si="588"/>
        <v>0</v>
      </c>
      <c r="AU2023" s="85">
        <f t="shared" si="589"/>
        <v>8744</v>
      </c>
      <c r="AV2023" s="46">
        <f t="shared" si="590"/>
        <v>0</v>
      </c>
      <c r="AW2023" s="46"/>
      <c r="AX2023" s="86">
        <f t="shared" si="583"/>
        <v>8744</v>
      </c>
    </row>
    <row r="2024" spans="1:50" s="56" customFormat="1" ht="13.5" customHeight="1" x14ac:dyDescent="0.25">
      <c r="A2024" s="19" t="s">
        <v>576</v>
      </c>
      <c r="B2024" s="20" t="s">
        <v>42</v>
      </c>
      <c r="C2024" s="21" t="s">
        <v>43</v>
      </c>
      <c r="D2024" s="20" t="s">
        <v>6417</v>
      </c>
      <c r="E2024" s="22">
        <v>320803</v>
      </c>
      <c r="F2024" s="23" t="s">
        <v>6418</v>
      </c>
      <c r="G2024" s="23" t="s">
        <v>579</v>
      </c>
      <c r="H2024" s="24">
        <v>710021410</v>
      </c>
      <c r="I2024" s="25">
        <v>320803</v>
      </c>
      <c r="J2024" s="23" t="s">
        <v>54</v>
      </c>
      <c r="K2024" s="26" t="s">
        <v>576</v>
      </c>
      <c r="L2024" s="23" t="s">
        <v>6328</v>
      </c>
      <c r="M2024" s="27">
        <v>96701</v>
      </c>
      <c r="N2024" s="23" t="s">
        <v>6419</v>
      </c>
      <c r="O2024" s="23" t="s">
        <v>6420</v>
      </c>
      <c r="P2024" s="28">
        <v>516996</v>
      </c>
      <c r="Q2024" s="21" t="s">
        <v>51</v>
      </c>
      <c r="R2024" s="46">
        <v>1</v>
      </c>
      <c r="S2024" s="46">
        <v>0</v>
      </c>
      <c r="T2024" s="46">
        <f t="shared" si="576"/>
        <v>1</v>
      </c>
      <c r="U2024" s="68">
        <v>95.96</v>
      </c>
      <c r="V2024" s="69">
        <f t="shared" si="577"/>
        <v>14.393999999999998</v>
      </c>
      <c r="W2024" s="46">
        <f t="shared" si="585"/>
        <v>173</v>
      </c>
      <c r="X2024" s="46"/>
      <c r="Y2024" s="45">
        <v>0</v>
      </c>
      <c r="Z2024" s="45">
        <v>0</v>
      </c>
      <c r="AA2024" s="45">
        <f t="shared" si="591"/>
        <v>0</v>
      </c>
      <c r="AB2024" s="46">
        <f t="shared" si="592"/>
        <v>1</v>
      </c>
      <c r="AC2024" s="46">
        <f t="shared" si="593"/>
        <v>0</v>
      </c>
      <c r="AD2024" s="46">
        <f t="shared" si="586"/>
        <v>1</v>
      </c>
      <c r="AE2024" s="68">
        <v>95.96</v>
      </c>
      <c r="AF2024" s="69">
        <f t="shared" si="578"/>
        <v>14.393999999999998</v>
      </c>
      <c r="AG2024" s="46">
        <f t="shared" si="587"/>
        <v>173</v>
      </c>
      <c r="AH2024" s="46">
        <f t="shared" si="579"/>
        <v>0</v>
      </c>
      <c r="AI2024" s="45">
        <f>VLOOKUP(H2024,'[1]MŠ na kmeňovú školu V40'!$H$3:Y5098,18,0)</f>
        <v>2</v>
      </c>
      <c r="AJ2024" s="45">
        <f>VLOOKUP(H2024,'[1]MŠ na kmeňovú školu V40'!$H$3:AE5099,24,0)</f>
        <v>0</v>
      </c>
      <c r="AK2024" s="45">
        <f t="shared" si="580"/>
        <v>2</v>
      </c>
      <c r="AL2024" s="45">
        <v>98.08</v>
      </c>
      <c r="AM2024" s="45">
        <f t="shared" si="581"/>
        <v>14.712</v>
      </c>
      <c r="AN2024" s="84">
        <f t="shared" si="584"/>
        <v>233</v>
      </c>
      <c r="AO2024" s="46">
        <f t="shared" si="582"/>
        <v>60</v>
      </c>
      <c r="AP2024" s="72"/>
      <c r="AQ2024" s="46"/>
      <c r="AR2024" s="46"/>
      <c r="AS2024" s="46"/>
      <c r="AT2024" s="46">
        <f t="shared" si="588"/>
        <v>0</v>
      </c>
      <c r="AU2024" s="85">
        <f t="shared" si="589"/>
        <v>233</v>
      </c>
      <c r="AV2024" s="46">
        <f t="shared" si="590"/>
        <v>0</v>
      </c>
      <c r="AW2024" s="46"/>
      <c r="AX2024" s="86">
        <f t="shared" si="583"/>
        <v>233</v>
      </c>
    </row>
    <row r="2025" spans="1:50" s="56" customFormat="1" ht="13.5" customHeight="1" x14ac:dyDescent="0.25">
      <c r="A2025" s="19" t="s">
        <v>576</v>
      </c>
      <c r="B2025" s="20" t="s">
        <v>42</v>
      </c>
      <c r="C2025" s="21" t="s">
        <v>43</v>
      </c>
      <c r="D2025" s="20" t="s">
        <v>6421</v>
      </c>
      <c r="E2025" s="22">
        <v>320811</v>
      </c>
      <c r="F2025" s="23" t="s">
        <v>6422</v>
      </c>
      <c r="G2025" s="23" t="s">
        <v>579</v>
      </c>
      <c r="H2025" s="24">
        <v>710021429</v>
      </c>
      <c r="I2025" s="25">
        <v>320811</v>
      </c>
      <c r="J2025" s="23" t="s">
        <v>54</v>
      </c>
      <c r="K2025" s="26" t="s">
        <v>576</v>
      </c>
      <c r="L2025" s="23" t="s">
        <v>6328</v>
      </c>
      <c r="M2025" s="27">
        <v>96601</v>
      </c>
      <c r="N2025" s="23" t="s">
        <v>6423</v>
      </c>
      <c r="O2025" s="23" t="s">
        <v>6424</v>
      </c>
      <c r="P2025" s="28">
        <v>517011</v>
      </c>
      <c r="Q2025" s="21" t="s">
        <v>51</v>
      </c>
      <c r="R2025" s="46">
        <v>5</v>
      </c>
      <c r="S2025" s="46">
        <v>0</v>
      </c>
      <c r="T2025" s="46">
        <f t="shared" si="576"/>
        <v>5</v>
      </c>
      <c r="U2025" s="68">
        <v>95.96</v>
      </c>
      <c r="V2025" s="69">
        <f t="shared" si="577"/>
        <v>14.393999999999998</v>
      </c>
      <c r="W2025" s="46">
        <f t="shared" si="585"/>
        <v>864</v>
      </c>
      <c r="X2025" s="46"/>
      <c r="Y2025" s="45">
        <v>0</v>
      </c>
      <c r="Z2025" s="45">
        <v>0</v>
      </c>
      <c r="AA2025" s="45">
        <f t="shared" si="591"/>
        <v>0</v>
      </c>
      <c r="AB2025" s="46">
        <f t="shared" si="592"/>
        <v>5</v>
      </c>
      <c r="AC2025" s="46">
        <f t="shared" si="593"/>
        <v>0</v>
      </c>
      <c r="AD2025" s="46">
        <f t="shared" si="586"/>
        <v>5</v>
      </c>
      <c r="AE2025" s="68">
        <v>95.96</v>
      </c>
      <c r="AF2025" s="69">
        <f t="shared" si="578"/>
        <v>14.393999999999998</v>
      </c>
      <c r="AG2025" s="46">
        <f t="shared" si="587"/>
        <v>864</v>
      </c>
      <c r="AH2025" s="46">
        <f t="shared" si="579"/>
        <v>0</v>
      </c>
      <c r="AI2025" s="45">
        <f>VLOOKUP(H2025,'[1]MŠ na kmeňovú školu V40'!$H$3:Y5099,18,0)</f>
        <v>6</v>
      </c>
      <c r="AJ2025" s="45">
        <f>VLOOKUP(H2025,'[1]MŠ na kmeňovú školu V40'!$H$3:AE5100,24,0)</f>
        <v>0</v>
      </c>
      <c r="AK2025" s="45">
        <f t="shared" si="580"/>
        <v>6</v>
      </c>
      <c r="AL2025" s="45">
        <v>98.08</v>
      </c>
      <c r="AM2025" s="45">
        <f t="shared" si="581"/>
        <v>14.712</v>
      </c>
      <c r="AN2025" s="84">
        <f t="shared" si="584"/>
        <v>929</v>
      </c>
      <c r="AO2025" s="46">
        <f t="shared" si="582"/>
        <v>65</v>
      </c>
      <c r="AP2025" s="72"/>
      <c r="AQ2025" s="46"/>
      <c r="AR2025" s="46"/>
      <c r="AS2025" s="46"/>
      <c r="AT2025" s="46">
        <f t="shared" si="588"/>
        <v>0</v>
      </c>
      <c r="AU2025" s="85">
        <f t="shared" si="589"/>
        <v>929</v>
      </c>
      <c r="AV2025" s="46">
        <f t="shared" si="590"/>
        <v>0</v>
      </c>
      <c r="AW2025" s="46"/>
      <c r="AX2025" s="86">
        <f t="shared" si="583"/>
        <v>929</v>
      </c>
    </row>
    <row r="2026" spans="1:50" s="56" customFormat="1" ht="13.5" customHeight="1" x14ac:dyDescent="0.25">
      <c r="A2026" s="19" t="s">
        <v>576</v>
      </c>
      <c r="B2026" s="20" t="s">
        <v>42</v>
      </c>
      <c r="C2026" s="21" t="s">
        <v>43</v>
      </c>
      <c r="D2026" s="20" t="s">
        <v>6425</v>
      </c>
      <c r="E2026" s="22">
        <v>320820</v>
      </c>
      <c r="F2026" s="23" t="s">
        <v>6426</v>
      </c>
      <c r="G2026" s="23" t="s">
        <v>579</v>
      </c>
      <c r="H2026" s="24">
        <v>710021437</v>
      </c>
      <c r="I2026" s="25">
        <v>320820</v>
      </c>
      <c r="J2026" s="23" t="s">
        <v>54</v>
      </c>
      <c r="K2026" s="26" t="s">
        <v>576</v>
      </c>
      <c r="L2026" s="23" t="s">
        <v>6328</v>
      </c>
      <c r="M2026" s="27">
        <v>96621</v>
      </c>
      <c r="N2026" s="23" t="s">
        <v>6427</v>
      </c>
      <c r="O2026" s="23" t="s">
        <v>6428</v>
      </c>
      <c r="P2026" s="28">
        <v>517020</v>
      </c>
      <c r="Q2026" s="21" t="s">
        <v>51</v>
      </c>
      <c r="R2026" s="46">
        <v>8</v>
      </c>
      <c r="S2026" s="46">
        <v>0</v>
      </c>
      <c r="T2026" s="46">
        <f t="shared" si="576"/>
        <v>8</v>
      </c>
      <c r="U2026" s="68">
        <v>95.96</v>
      </c>
      <c r="V2026" s="69">
        <f t="shared" si="577"/>
        <v>14.393999999999998</v>
      </c>
      <c r="W2026" s="46">
        <f t="shared" si="585"/>
        <v>1382</v>
      </c>
      <c r="X2026" s="46"/>
      <c r="Y2026" s="45">
        <v>0</v>
      </c>
      <c r="Z2026" s="45">
        <v>0</v>
      </c>
      <c r="AA2026" s="45">
        <f t="shared" si="591"/>
        <v>0</v>
      </c>
      <c r="AB2026" s="46">
        <f t="shared" si="592"/>
        <v>8</v>
      </c>
      <c r="AC2026" s="46">
        <f t="shared" si="593"/>
        <v>0</v>
      </c>
      <c r="AD2026" s="46">
        <f t="shared" si="586"/>
        <v>8</v>
      </c>
      <c r="AE2026" s="68">
        <v>95.96</v>
      </c>
      <c r="AF2026" s="69">
        <f t="shared" si="578"/>
        <v>14.393999999999998</v>
      </c>
      <c r="AG2026" s="46">
        <f t="shared" si="587"/>
        <v>1382</v>
      </c>
      <c r="AH2026" s="46">
        <f t="shared" si="579"/>
        <v>0</v>
      </c>
      <c r="AI2026" s="45">
        <f>VLOOKUP(H2026,'[1]MŠ na kmeňovú školu V40'!$H$3:Y5100,18,0)</f>
        <v>7</v>
      </c>
      <c r="AJ2026" s="45">
        <f>VLOOKUP(H2026,'[1]MŠ na kmeňovú školu V40'!$H$3:AE5101,24,0)</f>
        <v>0</v>
      </c>
      <c r="AK2026" s="45">
        <f t="shared" si="580"/>
        <v>7</v>
      </c>
      <c r="AL2026" s="45">
        <v>98.08</v>
      </c>
      <c r="AM2026" s="45">
        <f t="shared" si="581"/>
        <v>14.712</v>
      </c>
      <c r="AN2026" s="84">
        <f t="shared" si="584"/>
        <v>1333</v>
      </c>
      <c r="AO2026" s="46">
        <f t="shared" si="582"/>
        <v>-49</v>
      </c>
      <c r="AP2026" s="72"/>
      <c r="AQ2026" s="46"/>
      <c r="AR2026" s="46"/>
      <c r="AS2026" s="46"/>
      <c r="AT2026" s="46">
        <f t="shared" si="588"/>
        <v>0</v>
      </c>
      <c r="AU2026" s="85">
        <f t="shared" si="589"/>
        <v>1333</v>
      </c>
      <c r="AV2026" s="46">
        <f t="shared" si="590"/>
        <v>0</v>
      </c>
      <c r="AW2026" s="46"/>
      <c r="AX2026" s="86">
        <f t="shared" si="583"/>
        <v>1333</v>
      </c>
    </row>
    <row r="2027" spans="1:50" s="56" customFormat="1" ht="13.5" customHeight="1" x14ac:dyDescent="0.25">
      <c r="A2027" s="19" t="s">
        <v>576</v>
      </c>
      <c r="B2027" s="20" t="s">
        <v>42</v>
      </c>
      <c r="C2027" s="21" t="s">
        <v>43</v>
      </c>
      <c r="D2027" s="20" t="s">
        <v>6429</v>
      </c>
      <c r="E2027" s="22">
        <v>320838</v>
      </c>
      <c r="F2027" s="23" t="s">
        <v>6430</v>
      </c>
      <c r="G2027" s="23" t="s">
        <v>579</v>
      </c>
      <c r="H2027" s="24">
        <v>710021445</v>
      </c>
      <c r="I2027" s="25">
        <v>320838</v>
      </c>
      <c r="J2027" s="23" t="s">
        <v>54</v>
      </c>
      <c r="K2027" s="26" t="s">
        <v>576</v>
      </c>
      <c r="L2027" s="23" t="s">
        <v>6328</v>
      </c>
      <c r="M2027" s="27">
        <v>96623</v>
      </c>
      <c r="N2027" s="23" t="s">
        <v>6431</v>
      </c>
      <c r="O2027" s="23" t="s">
        <v>6432</v>
      </c>
      <c r="P2027" s="28">
        <v>517038</v>
      </c>
      <c r="Q2027" s="21" t="s">
        <v>51</v>
      </c>
      <c r="R2027" s="46">
        <v>11</v>
      </c>
      <c r="S2027" s="46">
        <v>0</v>
      </c>
      <c r="T2027" s="46">
        <f t="shared" si="576"/>
        <v>11</v>
      </c>
      <c r="U2027" s="68">
        <v>95.96</v>
      </c>
      <c r="V2027" s="69">
        <f t="shared" si="577"/>
        <v>14.393999999999998</v>
      </c>
      <c r="W2027" s="46">
        <f t="shared" si="585"/>
        <v>1900</v>
      </c>
      <c r="X2027" s="46"/>
      <c r="Y2027" s="45">
        <v>0</v>
      </c>
      <c r="Z2027" s="45">
        <v>0</v>
      </c>
      <c r="AA2027" s="45">
        <f t="shared" si="591"/>
        <v>0</v>
      </c>
      <c r="AB2027" s="46">
        <f t="shared" si="592"/>
        <v>11</v>
      </c>
      <c r="AC2027" s="46">
        <f t="shared" si="593"/>
        <v>0</v>
      </c>
      <c r="AD2027" s="46">
        <f t="shared" si="586"/>
        <v>11</v>
      </c>
      <c r="AE2027" s="68">
        <v>95.96</v>
      </c>
      <c r="AF2027" s="69">
        <f t="shared" si="578"/>
        <v>14.393999999999998</v>
      </c>
      <c r="AG2027" s="46">
        <f t="shared" si="587"/>
        <v>1900</v>
      </c>
      <c r="AH2027" s="46">
        <f t="shared" si="579"/>
        <v>0</v>
      </c>
      <c r="AI2027" s="45">
        <f>VLOOKUP(H2027,'[1]MŠ na kmeňovú školu V40'!$H$3:Y5101,18,0)</f>
        <v>17</v>
      </c>
      <c r="AJ2027" s="45">
        <f>VLOOKUP(H2027,'[1]MŠ na kmeňovú školu V40'!$H$3:AE5102,24,0)</f>
        <v>0</v>
      </c>
      <c r="AK2027" s="45">
        <f t="shared" si="580"/>
        <v>17</v>
      </c>
      <c r="AL2027" s="45">
        <v>98.08</v>
      </c>
      <c r="AM2027" s="45">
        <f t="shared" si="581"/>
        <v>14.712</v>
      </c>
      <c r="AN2027" s="84">
        <f t="shared" si="584"/>
        <v>2267</v>
      </c>
      <c r="AO2027" s="46">
        <f t="shared" si="582"/>
        <v>367</v>
      </c>
      <c r="AP2027" s="72"/>
      <c r="AQ2027" s="46"/>
      <c r="AR2027" s="46"/>
      <c r="AS2027" s="46"/>
      <c r="AT2027" s="46">
        <f t="shared" si="588"/>
        <v>0</v>
      </c>
      <c r="AU2027" s="85">
        <f t="shared" si="589"/>
        <v>2267</v>
      </c>
      <c r="AV2027" s="46">
        <f t="shared" si="590"/>
        <v>0</v>
      </c>
      <c r="AW2027" s="46"/>
      <c r="AX2027" s="86">
        <f t="shared" si="583"/>
        <v>2267</v>
      </c>
    </row>
    <row r="2028" spans="1:50" s="56" customFormat="1" ht="13.5" customHeight="1" x14ac:dyDescent="0.25">
      <c r="A2028" s="19" t="s">
        <v>576</v>
      </c>
      <c r="B2028" s="20" t="s">
        <v>42</v>
      </c>
      <c r="C2028" s="21" t="s">
        <v>43</v>
      </c>
      <c r="D2028" s="20" t="s">
        <v>6433</v>
      </c>
      <c r="E2028" s="22">
        <v>320862</v>
      </c>
      <c r="F2028" s="23" t="s">
        <v>6434</v>
      </c>
      <c r="G2028" s="23" t="s">
        <v>579</v>
      </c>
      <c r="H2028" s="24">
        <v>710021453</v>
      </c>
      <c r="I2028" s="25">
        <v>37888552</v>
      </c>
      <c r="J2028" s="23" t="s">
        <v>100</v>
      </c>
      <c r="K2028" s="26" t="s">
        <v>576</v>
      </c>
      <c r="L2028" s="23" t="s">
        <v>6361</v>
      </c>
      <c r="M2028" s="27">
        <v>96642</v>
      </c>
      <c r="N2028" s="23" t="s">
        <v>6435</v>
      </c>
      <c r="O2028" s="23" t="s">
        <v>6436</v>
      </c>
      <c r="P2028" s="28">
        <v>517062</v>
      </c>
      <c r="Q2028" s="21" t="s">
        <v>51</v>
      </c>
      <c r="R2028" s="46">
        <v>3</v>
      </c>
      <c r="S2028" s="46">
        <v>0</v>
      </c>
      <c r="T2028" s="46">
        <f t="shared" si="576"/>
        <v>3</v>
      </c>
      <c r="U2028" s="68">
        <v>95.96</v>
      </c>
      <c r="V2028" s="69">
        <f t="shared" si="577"/>
        <v>14.393999999999998</v>
      </c>
      <c r="W2028" s="46">
        <f t="shared" si="585"/>
        <v>518</v>
      </c>
      <c r="X2028" s="46"/>
      <c r="Y2028" s="45">
        <v>0</v>
      </c>
      <c r="Z2028" s="45">
        <v>0</v>
      </c>
      <c r="AA2028" s="45">
        <f t="shared" si="591"/>
        <v>0</v>
      </c>
      <c r="AB2028" s="46">
        <f t="shared" si="592"/>
        <v>3</v>
      </c>
      <c r="AC2028" s="46">
        <f t="shared" si="593"/>
        <v>0</v>
      </c>
      <c r="AD2028" s="46">
        <f t="shared" si="586"/>
        <v>3</v>
      </c>
      <c r="AE2028" s="68">
        <v>95.96</v>
      </c>
      <c r="AF2028" s="69">
        <f t="shared" si="578"/>
        <v>14.393999999999998</v>
      </c>
      <c r="AG2028" s="46">
        <f t="shared" si="587"/>
        <v>518</v>
      </c>
      <c r="AH2028" s="46">
        <f t="shared" si="579"/>
        <v>0</v>
      </c>
      <c r="AI2028" s="45">
        <f>VLOOKUP(H2028,'[1]MŠ na kmeňovú školu V40'!$H$3:Y5102,18,0)</f>
        <v>5</v>
      </c>
      <c r="AJ2028" s="45">
        <f>VLOOKUP(H2028,'[1]MŠ na kmeňovú školu V40'!$H$3:AE5103,24,0)</f>
        <v>0</v>
      </c>
      <c r="AK2028" s="45">
        <f t="shared" si="580"/>
        <v>5</v>
      </c>
      <c r="AL2028" s="45">
        <v>98.08</v>
      </c>
      <c r="AM2028" s="45">
        <f t="shared" si="581"/>
        <v>14.712</v>
      </c>
      <c r="AN2028" s="84">
        <f t="shared" si="584"/>
        <v>640</v>
      </c>
      <c r="AO2028" s="46">
        <f t="shared" si="582"/>
        <v>122</v>
      </c>
      <c r="AP2028" s="72"/>
      <c r="AQ2028" s="46"/>
      <c r="AR2028" s="46"/>
      <c r="AS2028" s="46"/>
      <c r="AT2028" s="46">
        <f t="shared" si="588"/>
        <v>0</v>
      </c>
      <c r="AU2028" s="85">
        <f t="shared" si="589"/>
        <v>640</v>
      </c>
      <c r="AV2028" s="46">
        <f t="shared" si="590"/>
        <v>0</v>
      </c>
      <c r="AW2028" s="46"/>
      <c r="AX2028" s="86">
        <f t="shared" si="583"/>
        <v>640</v>
      </c>
    </row>
    <row r="2029" spans="1:50" s="56" customFormat="1" ht="13.5" customHeight="1" x14ac:dyDescent="0.25">
      <c r="A2029" s="19" t="s">
        <v>576</v>
      </c>
      <c r="B2029" s="20" t="s">
        <v>42</v>
      </c>
      <c r="C2029" s="21" t="s">
        <v>43</v>
      </c>
      <c r="D2029" s="20" t="s">
        <v>6437</v>
      </c>
      <c r="E2029" s="22">
        <v>320889</v>
      </c>
      <c r="F2029" s="23" t="s">
        <v>6438</v>
      </c>
      <c r="G2029" s="23" t="s">
        <v>579</v>
      </c>
      <c r="H2029" s="24">
        <v>710021461</v>
      </c>
      <c r="I2029" s="25">
        <v>320889</v>
      </c>
      <c r="J2029" s="23" t="s">
        <v>54</v>
      </c>
      <c r="K2029" s="26" t="s">
        <v>576</v>
      </c>
      <c r="L2029" s="23" t="s">
        <v>6328</v>
      </c>
      <c r="M2029" s="27">
        <v>96701</v>
      </c>
      <c r="N2029" s="23" t="s">
        <v>6439</v>
      </c>
      <c r="O2029" s="23" t="s">
        <v>6440</v>
      </c>
      <c r="P2029" s="28">
        <v>517089</v>
      </c>
      <c r="Q2029" s="21" t="s">
        <v>51</v>
      </c>
      <c r="R2029" s="46">
        <v>4</v>
      </c>
      <c r="S2029" s="46">
        <v>0</v>
      </c>
      <c r="T2029" s="46">
        <f t="shared" si="576"/>
        <v>4</v>
      </c>
      <c r="U2029" s="68">
        <v>95.96</v>
      </c>
      <c r="V2029" s="69">
        <f t="shared" si="577"/>
        <v>14.393999999999998</v>
      </c>
      <c r="W2029" s="46">
        <f t="shared" si="585"/>
        <v>691</v>
      </c>
      <c r="X2029" s="46"/>
      <c r="Y2029" s="45">
        <v>0</v>
      </c>
      <c r="Z2029" s="45">
        <v>0</v>
      </c>
      <c r="AA2029" s="45">
        <f t="shared" si="591"/>
        <v>0</v>
      </c>
      <c r="AB2029" s="46">
        <f t="shared" si="592"/>
        <v>4</v>
      </c>
      <c r="AC2029" s="46">
        <f t="shared" si="593"/>
        <v>0</v>
      </c>
      <c r="AD2029" s="46">
        <f t="shared" si="586"/>
        <v>4</v>
      </c>
      <c r="AE2029" s="68">
        <v>95.96</v>
      </c>
      <c r="AF2029" s="69">
        <f t="shared" si="578"/>
        <v>14.393999999999998</v>
      </c>
      <c r="AG2029" s="46">
        <f t="shared" si="587"/>
        <v>691</v>
      </c>
      <c r="AH2029" s="46">
        <f t="shared" si="579"/>
        <v>0</v>
      </c>
      <c r="AI2029" s="45">
        <f>VLOOKUP(H2029,'[1]MŠ na kmeňovú školu V40'!$H$3:Y5103,18,0)</f>
        <v>4</v>
      </c>
      <c r="AJ2029" s="45">
        <f>VLOOKUP(H2029,'[1]MŠ na kmeňovú školu V40'!$H$3:AE5104,24,0)</f>
        <v>0</v>
      </c>
      <c r="AK2029" s="45">
        <f t="shared" si="580"/>
        <v>4</v>
      </c>
      <c r="AL2029" s="45">
        <v>98.08</v>
      </c>
      <c r="AM2029" s="45">
        <f t="shared" si="581"/>
        <v>14.712</v>
      </c>
      <c r="AN2029" s="84">
        <f t="shared" si="584"/>
        <v>696</v>
      </c>
      <c r="AO2029" s="46">
        <f t="shared" si="582"/>
        <v>5</v>
      </c>
      <c r="AP2029" s="72"/>
      <c r="AQ2029" s="46"/>
      <c r="AR2029" s="46"/>
      <c r="AS2029" s="46"/>
      <c r="AT2029" s="46">
        <f t="shared" si="588"/>
        <v>0</v>
      </c>
      <c r="AU2029" s="85">
        <f t="shared" si="589"/>
        <v>696</v>
      </c>
      <c r="AV2029" s="46">
        <f t="shared" si="590"/>
        <v>0</v>
      </c>
      <c r="AW2029" s="46"/>
      <c r="AX2029" s="86">
        <f t="shared" si="583"/>
        <v>696</v>
      </c>
    </row>
    <row r="2030" spans="1:50" s="56" customFormat="1" ht="13.5" customHeight="1" x14ac:dyDescent="0.25">
      <c r="A2030" s="19" t="s">
        <v>576</v>
      </c>
      <c r="B2030" s="20" t="s">
        <v>42</v>
      </c>
      <c r="C2030" s="21" t="s">
        <v>43</v>
      </c>
      <c r="D2030" s="20" t="s">
        <v>6441</v>
      </c>
      <c r="E2030" s="22">
        <v>320897</v>
      </c>
      <c r="F2030" s="23" t="s">
        <v>6442</v>
      </c>
      <c r="G2030" s="23" t="s">
        <v>579</v>
      </c>
      <c r="H2030" s="24">
        <v>37833910</v>
      </c>
      <c r="I2030" s="25">
        <v>320897</v>
      </c>
      <c r="J2030" s="23" t="s">
        <v>54</v>
      </c>
      <c r="K2030" s="26" t="s">
        <v>576</v>
      </c>
      <c r="L2030" s="23" t="s">
        <v>6361</v>
      </c>
      <c r="M2030" s="27">
        <v>96801</v>
      </c>
      <c r="N2030" s="23" t="s">
        <v>6443</v>
      </c>
      <c r="O2030" s="23" t="s">
        <v>5401</v>
      </c>
      <c r="P2030" s="28">
        <v>517097</v>
      </c>
      <c r="Q2030" s="21" t="s">
        <v>93</v>
      </c>
      <c r="R2030" s="46">
        <v>71</v>
      </c>
      <c r="S2030" s="46">
        <v>0</v>
      </c>
      <c r="T2030" s="46">
        <f t="shared" si="576"/>
        <v>71</v>
      </c>
      <c r="U2030" s="68">
        <v>95.96</v>
      </c>
      <c r="V2030" s="69">
        <f t="shared" si="577"/>
        <v>14.393999999999998</v>
      </c>
      <c r="W2030" s="46">
        <f t="shared" si="585"/>
        <v>12264</v>
      </c>
      <c r="X2030" s="46"/>
      <c r="Y2030" s="45">
        <v>0</v>
      </c>
      <c r="Z2030" s="45">
        <v>0</v>
      </c>
      <c r="AA2030" s="45">
        <f t="shared" si="591"/>
        <v>0</v>
      </c>
      <c r="AB2030" s="46">
        <f t="shared" si="592"/>
        <v>71</v>
      </c>
      <c r="AC2030" s="46">
        <f t="shared" si="593"/>
        <v>0</v>
      </c>
      <c r="AD2030" s="46">
        <f t="shared" si="586"/>
        <v>71</v>
      </c>
      <c r="AE2030" s="68">
        <v>95.96</v>
      </c>
      <c r="AF2030" s="69">
        <f t="shared" si="578"/>
        <v>14.393999999999998</v>
      </c>
      <c r="AG2030" s="46">
        <f t="shared" si="587"/>
        <v>12264</v>
      </c>
      <c r="AH2030" s="46">
        <f t="shared" si="579"/>
        <v>0</v>
      </c>
      <c r="AI2030" s="45">
        <f>VLOOKUP(H2030,'[1]MŠ na kmeňovú školu V40'!$H$3:Y5104,18,0)</f>
        <v>60</v>
      </c>
      <c r="AJ2030" s="45">
        <f>VLOOKUP(H2030,'[1]MŠ na kmeňovú školu V40'!$H$3:AE5105,24,0)</f>
        <v>0</v>
      </c>
      <c r="AK2030" s="45">
        <f t="shared" si="580"/>
        <v>60</v>
      </c>
      <c r="AL2030" s="45">
        <v>98.08</v>
      </c>
      <c r="AM2030" s="45">
        <f t="shared" si="581"/>
        <v>14.712</v>
      </c>
      <c r="AN2030" s="84">
        <f t="shared" si="584"/>
        <v>11707</v>
      </c>
      <c r="AO2030" s="46">
        <f t="shared" si="582"/>
        <v>-557</v>
      </c>
      <c r="AP2030" s="72"/>
      <c r="AQ2030" s="46"/>
      <c r="AR2030" s="46"/>
      <c r="AS2030" s="46"/>
      <c r="AT2030" s="46">
        <f t="shared" si="588"/>
        <v>0</v>
      </c>
      <c r="AU2030" s="85">
        <f t="shared" si="589"/>
        <v>11707</v>
      </c>
      <c r="AV2030" s="46">
        <f t="shared" si="590"/>
        <v>0</v>
      </c>
      <c r="AW2030" s="46"/>
      <c r="AX2030" s="86">
        <f t="shared" si="583"/>
        <v>11707</v>
      </c>
    </row>
    <row r="2031" spans="1:50" s="56" customFormat="1" ht="13.5" customHeight="1" x14ac:dyDescent="0.25">
      <c r="A2031" s="19" t="s">
        <v>576</v>
      </c>
      <c r="B2031" s="20" t="s">
        <v>42</v>
      </c>
      <c r="C2031" s="21" t="s">
        <v>43</v>
      </c>
      <c r="D2031" s="20" t="s">
        <v>6444</v>
      </c>
      <c r="E2031" s="22">
        <v>320901</v>
      </c>
      <c r="F2031" s="23" t="s">
        <v>6445</v>
      </c>
      <c r="G2031" s="23" t="s">
        <v>579</v>
      </c>
      <c r="H2031" s="24">
        <v>710021526</v>
      </c>
      <c r="I2031" s="25">
        <v>320901</v>
      </c>
      <c r="J2031" s="23" t="s">
        <v>54</v>
      </c>
      <c r="K2031" s="26" t="s">
        <v>576</v>
      </c>
      <c r="L2031" s="23" t="s">
        <v>6361</v>
      </c>
      <c r="M2031" s="27">
        <v>96677</v>
      </c>
      <c r="N2031" s="23" t="s">
        <v>6446</v>
      </c>
      <c r="O2031" s="23" t="s">
        <v>6447</v>
      </c>
      <c r="P2031" s="28">
        <v>517119</v>
      </c>
      <c r="Q2031" s="21" t="s">
        <v>51</v>
      </c>
      <c r="R2031" s="46">
        <v>7</v>
      </c>
      <c r="S2031" s="46">
        <v>0</v>
      </c>
      <c r="T2031" s="46">
        <f t="shared" si="576"/>
        <v>7</v>
      </c>
      <c r="U2031" s="68">
        <v>95.96</v>
      </c>
      <c r="V2031" s="69">
        <f t="shared" si="577"/>
        <v>14.393999999999998</v>
      </c>
      <c r="W2031" s="46">
        <f t="shared" si="585"/>
        <v>1209</v>
      </c>
      <c r="X2031" s="46"/>
      <c r="Y2031" s="45">
        <v>0</v>
      </c>
      <c r="Z2031" s="45">
        <v>0</v>
      </c>
      <c r="AA2031" s="45">
        <f t="shared" si="591"/>
        <v>0</v>
      </c>
      <c r="AB2031" s="46">
        <f t="shared" si="592"/>
        <v>7</v>
      </c>
      <c r="AC2031" s="46">
        <f t="shared" si="593"/>
        <v>0</v>
      </c>
      <c r="AD2031" s="46">
        <f t="shared" si="586"/>
        <v>7</v>
      </c>
      <c r="AE2031" s="68">
        <v>95.96</v>
      </c>
      <c r="AF2031" s="69">
        <f t="shared" si="578"/>
        <v>14.393999999999998</v>
      </c>
      <c r="AG2031" s="46">
        <f t="shared" si="587"/>
        <v>1209</v>
      </c>
      <c r="AH2031" s="46">
        <f t="shared" si="579"/>
        <v>0</v>
      </c>
      <c r="AI2031" s="45">
        <f>VLOOKUP(H2031,'[1]MŠ na kmeňovú školu V40'!$H$3:Y5105,18,0)</f>
        <v>5</v>
      </c>
      <c r="AJ2031" s="45">
        <f>VLOOKUP(H2031,'[1]MŠ na kmeňovú školu V40'!$H$3:AE5106,24,0)</f>
        <v>0</v>
      </c>
      <c r="AK2031" s="45">
        <f t="shared" si="580"/>
        <v>5</v>
      </c>
      <c r="AL2031" s="45">
        <v>98.08</v>
      </c>
      <c r="AM2031" s="45">
        <f t="shared" si="581"/>
        <v>14.712</v>
      </c>
      <c r="AN2031" s="84">
        <f t="shared" si="584"/>
        <v>1100</v>
      </c>
      <c r="AO2031" s="46">
        <f t="shared" si="582"/>
        <v>-109</v>
      </c>
      <c r="AP2031" s="72"/>
      <c r="AQ2031" s="46"/>
      <c r="AR2031" s="46"/>
      <c r="AS2031" s="46"/>
      <c r="AT2031" s="46">
        <f t="shared" si="588"/>
        <v>0</v>
      </c>
      <c r="AU2031" s="85">
        <f t="shared" si="589"/>
        <v>1100</v>
      </c>
      <c r="AV2031" s="46">
        <f t="shared" si="590"/>
        <v>0</v>
      </c>
      <c r="AW2031" s="46"/>
      <c r="AX2031" s="86">
        <f t="shared" si="583"/>
        <v>1100</v>
      </c>
    </row>
    <row r="2032" spans="1:50" s="56" customFormat="1" ht="13.5" customHeight="1" x14ac:dyDescent="0.25">
      <c r="A2032" s="19" t="s">
        <v>576</v>
      </c>
      <c r="B2032" s="20" t="s">
        <v>42</v>
      </c>
      <c r="C2032" s="21" t="s">
        <v>43</v>
      </c>
      <c r="D2032" s="20" t="s">
        <v>6448</v>
      </c>
      <c r="E2032" s="22">
        <v>320935</v>
      </c>
      <c r="F2032" s="23" t="s">
        <v>5281</v>
      </c>
      <c r="G2032" s="23" t="s">
        <v>579</v>
      </c>
      <c r="H2032" s="24">
        <v>710021542</v>
      </c>
      <c r="I2032" s="25">
        <v>320935</v>
      </c>
      <c r="J2032" s="23" t="s">
        <v>54</v>
      </c>
      <c r="K2032" s="26" t="s">
        <v>576</v>
      </c>
      <c r="L2032" s="23" t="s">
        <v>6334</v>
      </c>
      <c r="M2032" s="27">
        <v>96982</v>
      </c>
      <c r="N2032" s="23" t="s">
        <v>5282</v>
      </c>
      <c r="O2032" s="23" t="s">
        <v>6449</v>
      </c>
      <c r="P2032" s="28">
        <v>517143</v>
      </c>
      <c r="Q2032" s="21" t="s">
        <v>51</v>
      </c>
      <c r="R2032" s="46">
        <v>3</v>
      </c>
      <c r="S2032" s="46">
        <v>0</v>
      </c>
      <c r="T2032" s="46">
        <f t="shared" si="576"/>
        <v>3</v>
      </c>
      <c r="U2032" s="68">
        <v>95.96</v>
      </c>
      <c r="V2032" s="69">
        <f t="shared" si="577"/>
        <v>14.393999999999998</v>
      </c>
      <c r="W2032" s="46">
        <f t="shared" si="585"/>
        <v>518</v>
      </c>
      <c r="X2032" s="46"/>
      <c r="Y2032" s="45">
        <v>0</v>
      </c>
      <c r="Z2032" s="45">
        <v>0</v>
      </c>
      <c r="AA2032" s="45">
        <f t="shared" si="591"/>
        <v>0</v>
      </c>
      <c r="AB2032" s="46">
        <f t="shared" si="592"/>
        <v>3</v>
      </c>
      <c r="AC2032" s="46">
        <f t="shared" si="593"/>
        <v>0</v>
      </c>
      <c r="AD2032" s="46">
        <f t="shared" si="586"/>
        <v>3</v>
      </c>
      <c r="AE2032" s="68">
        <v>95.96</v>
      </c>
      <c r="AF2032" s="69">
        <f t="shared" si="578"/>
        <v>14.393999999999998</v>
      </c>
      <c r="AG2032" s="46">
        <f t="shared" si="587"/>
        <v>518</v>
      </c>
      <c r="AH2032" s="46">
        <f t="shared" si="579"/>
        <v>0</v>
      </c>
      <c r="AI2032" s="45">
        <f>VLOOKUP(H2032,'[1]MŠ na kmeňovú školu V40'!$H$3:Y5106,18,0)</f>
        <v>4</v>
      </c>
      <c r="AJ2032" s="45">
        <f>VLOOKUP(H2032,'[1]MŠ na kmeňovú školu V40'!$H$3:AE5107,24,0)</f>
        <v>0</v>
      </c>
      <c r="AK2032" s="45">
        <f t="shared" si="580"/>
        <v>4</v>
      </c>
      <c r="AL2032" s="45">
        <v>98.08</v>
      </c>
      <c r="AM2032" s="45">
        <f t="shared" si="581"/>
        <v>14.712</v>
      </c>
      <c r="AN2032" s="84">
        <f t="shared" si="584"/>
        <v>581</v>
      </c>
      <c r="AO2032" s="46">
        <f t="shared" si="582"/>
        <v>63</v>
      </c>
      <c r="AP2032" s="72"/>
      <c r="AQ2032" s="46"/>
      <c r="AR2032" s="46"/>
      <c r="AS2032" s="46"/>
      <c r="AT2032" s="46">
        <f t="shared" si="588"/>
        <v>0</v>
      </c>
      <c r="AU2032" s="85">
        <f t="shared" si="589"/>
        <v>581</v>
      </c>
      <c r="AV2032" s="46">
        <f t="shared" si="590"/>
        <v>0</v>
      </c>
      <c r="AW2032" s="46"/>
      <c r="AX2032" s="86">
        <f t="shared" si="583"/>
        <v>581</v>
      </c>
    </row>
    <row r="2033" spans="1:50" s="56" customFormat="1" ht="13.5" customHeight="1" x14ac:dyDescent="0.25">
      <c r="A2033" s="19" t="s">
        <v>576</v>
      </c>
      <c r="B2033" s="20" t="s">
        <v>42</v>
      </c>
      <c r="C2033" s="21" t="s">
        <v>43</v>
      </c>
      <c r="D2033" s="20" t="s">
        <v>6450</v>
      </c>
      <c r="E2033" s="22">
        <v>320943</v>
      </c>
      <c r="F2033" s="23" t="s">
        <v>6451</v>
      </c>
      <c r="G2033" s="23" t="s">
        <v>579</v>
      </c>
      <c r="H2033" s="24">
        <v>710021550</v>
      </c>
      <c r="I2033" s="25">
        <v>37831062</v>
      </c>
      <c r="J2033" s="23" t="s">
        <v>113</v>
      </c>
      <c r="K2033" s="26" t="s">
        <v>576</v>
      </c>
      <c r="L2033" s="23" t="s">
        <v>6334</v>
      </c>
      <c r="M2033" s="27">
        <v>96973</v>
      </c>
      <c r="N2033" s="23" t="s">
        <v>6452</v>
      </c>
      <c r="O2033" s="23" t="s">
        <v>6453</v>
      </c>
      <c r="P2033" s="28">
        <v>517178</v>
      </c>
      <c r="Q2033" s="21" t="s">
        <v>51</v>
      </c>
      <c r="R2033" s="46">
        <v>2</v>
      </c>
      <c r="S2033" s="46">
        <v>0</v>
      </c>
      <c r="T2033" s="46">
        <f t="shared" si="576"/>
        <v>2</v>
      </c>
      <c r="U2033" s="68">
        <v>95.96</v>
      </c>
      <c r="V2033" s="69">
        <f t="shared" si="577"/>
        <v>14.393999999999998</v>
      </c>
      <c r="W2033" s="46">
        <f t="shared" si="585"/>
        <v>345</v>
      </c>
      <c r="X2033" s="46"/>
      <c r="Y2033" s="45">
        <v>0</v>
      </c>
      <c r="Z2033" s="45">
        <v>0</v>
      </c>
      <c r="AA2033" s="45">
        <f t="shared" si="591"/>
        <v>0</v>
      </c>
      <c r="AB2033" s="46">
        <f t="shared" si="592"/>
        <v>2</v>
      </c>
      <c r="AC2033" s="46">
        <f t="shared" si="593"/>
        <v>0</v>
      </c>
      <c r="AD2033" s="46">
        <f t="shared" si="586"/>
        <v>2</v>
      </c>
      <c r="AE2033" s="68">
        <v>95.96</v>
      </c>
      <c r="AF2033" s="69">
        <f t="shared" si="578"/>
        <v>14.393999999999998</v>
      </c>
      <c r="AG2033" s="46">
        <f t="shared" si="587"/>
        <v>345</v>
      </c>
      <c r="AH2033" s="46">
        <f t="shared" si="579"/>
        <v>0</v>
      </c>
      <c r="AI2033" s="45">
        <f>VLOOKUP(H2033,'[1]MŠ na kmeňovú školu V40'!$H$3:Y5107,18,0)</f>
        <v>1</v>
      </c>
      <c r="AJ2033" s="45">
        <f>VLOOKUP(H2033,'[1]MŠ na kmeňovú školu V40'!$H$3:AE5108,24,0)</f>
        <v>0</v>
      </c>
      <c r="AK2033" s="45">
        <f t="shared" si="580"/>
        <v>1</v>
      </c>
      <c r="AL2033" s="45">
        <v>98.08</v>
      </c>
      <c r="AM2033" s="45">
        <f t="shared" si="581"/>
        <v>14.712</v>
      </c>
      <c r="AN2033" s="84">
        <f t="shared" si="584"/>
        <v>289</v>
      </c>
      <c r="AO2033" s="46">
        <f t="shared" si="582"/>
        <v>-56</v>
      </c>
      <c r="AP2033" s="72"/>
      <c r="AQ2033" s="46"/>
      <c r="AR2033" s="46"/>
      <c r="AS2033" s="46"/>
      <c r="AT2033" s="46">
        <f t="shared" si="588"/>
        <v>0</v>
      </c>
      <c r="AU2033" s="85">
        <f t="shared" si="589"/>
        <v>289</v>
      </c>
      <c r="AV2033" s="46">
        <f t="shared" si="590"/>
        <v>0</v>
      </c>
      <c r="AW2033" s="46"/>
      <c r="AX2033" s="86">
        <f t="shared" si="583"/>
        <v>289</v>
      </c>
    </row>
    <row r="2034" spans="1:50" s="56" customFormat="1" ht="13.5" customHeight="1" x14ac:dyDescent="0.25">
      <c r="A2034" s="19" t="s">
        <v>576</v>
      </c>
      <c r="B2034" s="20" t="s">
        <v>42</v>
      </c>
      <c r="C2034" s="21" t="s">
        <v>43</v>
      </c>
      <c r="D2034" s="20" t="s">
        <v>6454</v>
      </c>
      <c r="E2034" s="22">
        <v>320951</v>
      </c>
      <c r="F2034" s="23" t="s">
        <v>6455</v>
      </c>
      <c r="G2034" s="23" t="s">
        <v>579</v>
      </c>
      <c r="H2034" s="24">
        <v>710021569</v>
      </c>
      <c r="I2034" s="25">
        <v>320951</v>
      </c>
      <c r="J2034" s="23" t="s">
        <v>54</v>
      </c>
      <c r="K2034" s="26" t="s">
        <v>576</v>
      </c>
      <c r="L2034" s="23" t="s">
        <v>6328</v>
      </c>
      <c r="M2034" s="27">
        <v>96605</v>
      </c>
      <c r="N2034" s="23" t="s">
        <v>6456</v>
      </c>
      <c r="O2034" s="23" t="s">
        <v>6457</v>
      </c>
      <c r="P2034" s="28">
        <v>517186</v>
      </c>
      <c r="Q2034" s="21" t="s">
        <v>51</v>
      </c>
      <c r="R2034" s="46">
        <v>7</v>
      </c>
      <c r="S2034" s="46">
        <v>0</v>
      </c>
      <c r="T2034" s="46">
        <f t="shared" si="576"/>
        <v>7</v>
      </c>
      <c r="U2034" s="68">
        <v>95.96</v>
      </c>
      <c r="V2034" s="69">
        <f t="shared" si="577"/>
        <v>14.393999999999998</v>
      </c>
      <c r="W2034" s="46">
        <f t="shared" si="585"/>
        <v>1209</v>
      </c>
      <c r="X2034" s="46"/>
      <c r="Y2034" s="45">
        <v>0</v>
      </c>
      <c r="Z2034" s="45">
        <v>0</v>
      </c>
      <c r="AA2034" s="45">
        <f t="shared" si="591"/>
        <v>0</v>
      </c>
      <c r="AB2034" s="46">
        <f t="shared" si="592"/>
        <v>7</v>
      </c>
      <c r="AC2034" s="46">
        <f t="shared" si="593"/>
        <v>0</v>
      </c>
      <c r="AD2034" s="46">
        <f t="shared" si="586"/>
        <v>7</v>
      </c>
      <c r="AE2034" s="68">
        <v>95.96</v>
      </c>
      <c r="AF2034" s="69">
        <f t="shared" si="578"/>
        <v>14.393999999999998</v>
      </c>
      <c r="AG2034" s="46">
        <f t="shared" si="587"/>
        <v>1209</v>
      </c>
      <c r="AH2034" s="46">
        <f t="shared" si="579"/>
        <v>0</v>
      </c>
      <c r="AI2034" s="45">
        <f>VLOOKUP(H2034,'[1]MŠ na kmeňovú školu V40'!$H$3:Y5108,18,0)</f>
        <v>5</v>
      </c>
      <c r="AJ2034" s="45">
        <f>VLOOKUP(H2034,'[1]MŠ na kmeňovú školu V40'!$H$3:AE5109,24,0)</f>
        <v>0</v>
      </c>
      <c r="AK2034" s="45">
        <f t="shared" si="580"/>
        <v>5</v>
      </c>
      <c r="AL2034" s="45">
        <v>98.08</v>
      </c>
      <c r="AM2034" s="45">
        <f t="shared" si="581"/>
        <v>14.712</v>
      </c>
      <c r="AN2034" s="84">
        <f t="shared" si="584"/>
        <v>1100</v>
      </c>
      <c r="AO2034" s="46">
        <f t="shared" si="582"/>
        <v>-109</v>
      </c>
      <c r="AP2034" s="72"/>
      <c r="AQ2034" s="46"/>
      <c r="AR2034" s="46"/>
      <c r="AS2034" s="46"/>
      <c r="AT2034" s="46">
        <f t="shared" si="588"/>
        <v>0</v>
      </c>
      <c r="AU2034" s="85">
        <f t="shared" si="589"/>
        <v>1100</v>
      </c>
      <c r="AV2034" s="46">
        <f t="shared" si="590"/>
        <v>0</v>
      </c>
      <c r="AW2034" s="46"/>
      <c r="AX2034" s="86">
        <f t="shared" si="583"/>
        <v>1100</v>
      </c>
    </row>
    <row r="2035" spans="1:50" s="56" customFormat="1" ht="13.5" customHeight="1" x14ac:dyDescent="0.25">
      <c r="A2035" s="19" t="s">
        <v>576</v>
      </c>
      <c r="B2035" s="20" t="s">
        <v>42</v>
      </c>
      <c r="C2035" s="21" t="s">
        <v>43</v>
      </c>
      <c r="D2035" s="20" t="s">
        <v>6458</v>
      </c>
      <c r="E2035" s="22">
        <v>320960</v>
      </c>
      <c r="F2035" s="23" t="s">
        <v>6459</v>
      </c>
      <c r="G2035" s="23" t="s">
        <v>579</v>
      </c>
      <c r="H2035" s="24">
        <v>710021577</v>
      </c>
      <c r="I2035" s="25">
        <v>320960</v>
      </c>
      <c r="J2035" s="23" t="s">
        <v>54</v>
      </c>
      <c r="K2035" s="26" t="s">
        <v>576</v>
      </c>
      <c r="L2035" s="23" t="s">
        <v>6328</v>
      </c>
      <c r="M2035" s="27">
        <v>96604</v>
      </c>
      <c r="N2035" s="23" t="s">
        <v>6460</v>
      </c>
      <c r="O2035" s="23" t="s">
        <v>6461</v>
      </c>
      <c r="P2035" s="28">
        <v>517194</v>
      </c>
      <c r="Q2035" s="21" t="s">
        <v>51</v>
      </c>
      <c r="R2035" s="46">
        <v>0</v>
      </c>
      <c r="S2035" s="46">
        <v>0</v>
      </c>
      <c r="T2035" s="46">
        <f t="shared" si="576"/>
        <v>0</v>
      </c>
      <c r="U2035" s="68">
        <v>95.96</v>
      </c>
      <c r="V2035" s="69">
        <f t="shared" si="577"/>
        <v>14.393999999999998</v>
      </c>
      <c r="W2035" s="46">
        <f t="shared" si="585"/>
        <v>0</v>
      </c>
      <c r="X2035" s="46"/>
      <c r="Y2035" s="45">
        <v>0</v>
      </c>
      <c r="Z2035" s="45">
        <v>0</v>
      </c>
      <c r="AA2035" s="45">
        <f t="shared" si="591"/>
        <v>0</v>
      </c>
      <c r="AB2035" s="46">
        <f t="shared" si="592"/>
        <v>0</v>
      </c>
      <c r="AC2035" s="46">
        <f t="shared" si="593"/>
        <v>0</v>
      </c>
      <c r="AD2035" s="46">
        <f t="shared" si="586"/>
        <v>0</v>
      </c>
      <c r="AE2035" s="68">
        <v>95.96</v>
      </c>
      <c r="AF2035" s="69">
        <f t="shared" si="578"/>
        <v>14.393999999999998</v>
      </c>
      <c r="AG2035" s="46">
        <f t="shared" si="587"/>
        <v>0</v>
      </c>
      <c r="AH2035" s="46">
        <f t="shared" si="579"/>
        <v>0</v>
      </c>
      <c r="AI2035" s="45">
        <f>VLOOKUP(H2035,'[1]MŠ na kmeňovú školu V40'!$H$3:Y5109,18,0)</f>
        <v>2</v>
      </c>
      <c r="AJ2035" s="45">
        <f>VLOOKUP(H2035,'[1]MŠ na kmeňovú školu V40'!$H$3:AE5110,24,0)</f>
        <v>0</v>
      </c>
      <c r="AK2035" s="45">
        <f t="shared" si="580"/>
        <v>2</v>
      </c>
      <c r="AL2035" s="45">
        <v>98.08</v>
      </c>
      <c r="AM2035" s="45">
        <f t="shared" si="581"/>
        <v>14.712</v>
      </c>
      <c r="AN2035" s="84">
        <f t="shared" si="584"/>
        <v>118</v>
      </c>
      <c r="AO2035" s="46">
        <f t="shared" si="582"/>
        <v>118</v>
      </c>
      <c r="AP2035" s="72"/>
      <c r="AQ2035" s="46"/>
      <c r="AR2035" s="46"/>
      <c r="AS2035" s="46"/>
      <c r="AT2035" s="46">
        <f t="shared" si="588"/>
        <v>0</v>
      </c>
      <c r="AU2035" s="85">
        <f t="shared" si="589"/>
        <v>118</v>
      </c>
      <c r="AV2035" s="46">
        <f t="shared" si="590"/>
        <v>0</v>
      </c>
      <c r="AW2035" s="46"/>
      <c r="AX2035" s="86">
        <f t="shared" si="583"/>
        <v>118</v>
      </c>
    </row>
    <row r="2036" spans="1:50" s="56" customFormat="1" ht="13.5" customHeight="1" x14ac:dyDescent="0.25">
      <c r="A2036" s="19" t="s">
        <v>576</v>
      </c>
      <c r="B2036" s="20" t="s">
        <v>42</v>
      </c>
      <c r="C2036" s="21" t="s">
        <v>43</v>
      </c>
      <c r="D2036" s="20" t="s">
        <v>6462</v>
      </c>
      <c r="E2036" s="22">
        <v>320986</v>
      </c>
      <c r="F2036" s="23" t="s">
        <v>6463</v>
      </c>
      <c r="G2036" s="23" t="s">
        <v>579</v>
      </c>
      <c r="H2036" s="24">
        <v>710021585</v>
      </c>
      <c r="I2036" s="25">
        <v>320986</v>
      </c>
      <c r="J2036" s="23" t="s">
        <v>54</v>
      </c>
      <c r="K2036" s="26" t="s">
        <v>576</v>
      </c>
      <c r="L2036" s="23" t="s">
        <v>6361</v>
      </c>
      <c r="M2036" s="27">
        <v>96651</v>
      </c>
      <c r="N2036" s="23" t="s">
        <v>6464</v>
      </c>
      <c r="O2036" s="23" t="s">
        <v>6465</v>
      </c>
      <c r="P2036" s="28">
        <v>517232</v>
      </c>
      <c r="Q2036" s="21" t="s">
        <v>51</v>
      </c>
      <c r="R2036" s="46">
        <v>8</v>
      </c>
      <c r="S2036" s="46">
        <v>0</v>
      </c>
      <c r="T2036" s="46">
        <f t="shared" si="576"/>
        <v>8</v>
      </c>
      <c r="U2036" s="68">
        <v>95.96</v>
      </c>
      <c r="V2036" s="69">
        <f t="shared" si="577"/>
        <v>14.393999999999998</v>
      </c>
      <c r="W2036" s="46">
        <f t="shared" si="585"/>
        <v>1382</v>
      </c>
      <c r="X2036" s="46"/>
      <c r="Y2036" s="45">
        <v>0</v>
      </c>
      <c r="Z2036" s="45">
        <v>0</v>
      </c>
      <c r="AA2036" s="45">
        <f t="shared" si="591"/>
        <v>0</v>
      </c>
      <c r="AB2036" s="46">
        <f t="shared" si="592"/>
        <v>8</v>
      </c>
      <c r="AC2036" s="46">
        <f t="shared" si="593"/>
        <v>0</v>
      </c>
      <c r="AD2036" s="46">
        <f t="shared" si="586"/>
        <v>8</v>
      </c>
      <c r="AE2036" s="68">
        <v>95.96</v>
      </c>
      <c r="AF2036" s="69">
        <f t="shared" si="578"/>
        <v>14.393999999999998</v>
      </c>
      <c r="AG2036" s="46">
        <f t="shared" si="587"/>
        <v>1382</v>
      </c>
      <c r="AH2036" s="46">
        <f t="shared" si="579"/>
        <v>0</v>
      </c>
      <c r="AI2036" s="45">
        <f>VLOOKUP(H2036,'[1]MŠ na kmeňovú školu V40'!$H$3:Y5110,18,0)</f>
        <v>4</v>
      </c>
      <c r="AJ2036" s="45">
        <f>VLOOKUP(H2036,'[1]MŠ na kmeňovú školu V40'!$H$3:AE5111,24,0)</f>
        <v>0</v>
      </c>
      <c r="AK2036" s="45">
        <f t="shared" si="580"/>
        <v>4</v>
      </c>
      <c r="AL2036" s="45">
        <v>98.08</v>
      </c>
      <c r="AM2036" s="45">
        <f t="shared" si="581"/>
        <v>14.712</v>
      </c>
      <c r="AN2036" s="84">
        <f t="shared" si="584"/>
        <v>1157</v>
      </c>
      <c r="AO2036" s="46">
        <f t="shared" si="582"/>
        <v>-225</v>
      </c>
      <c r="AP2036" s="72"/>
      <c r="AQ2036" s="46"/>
      <c r="AR2036" s="46"/>
      <c r="AS2036" s="46"/>
      <c r="AT2036" s="46">
        <f t="shared" si="588"/>
        <v>0</v>
      </c>
      <c r="AU2036" s="85">
        <f t="shared" si="589"/>
        <v>1157</v>
      </c>
      <c r="AV2036" s="46">
        <f t="shared" si="590"/>
        <v>0</v>
      </c>
      <c r="AW2036" s="46"/>
      <c r="AX2036" s="86">
        <f t="shared" si="583"/>
        <v>1157</v>
      </c>
    </row>
    <row r="2037" spans="1:50" s="56" customFormat="1" ht="13.5" customHeight="1" x14ac:dyDescent="0.25">
      <c r="A2037" s="19" t="s">
        <v>576</v>
      </c>
      <c r="B2037" s="20" t="s">
        <v>42</v>
      </c>
      <c r="C2037" s="21" t="s">
        <v>43</v>
      </c>
      <c r="D2037" s="20" t="s">
        <v>6466</v>
      </c>
      <c r="E2037" s="22">
        <v>321001</v>
      </c>
      <c r="F2037" s="23" t="s">
        <v>6467</v>
      </c>
      <c r="G2037" s="23" t="s">
        <v>579</v>
      </c>
      <c r="H2037" s="24">
        <v>710021593</v>
      </c>
      <c r="I2037" s="25">
        <v>321001</v>
      </c>
      <c r="J2037" s="23" t="s">
        <v>54</v>
      </c>
      <c r="K2037" s="26" t="s">
        <v>576</v>
      </c>
      <c r="L2037" s="23" t="s">
        <v>6328</v>
      </c>
      <c r="M2037" s="27">
        <v>96603</v>
      </c>
      <c r="N2037" s="23" t="s">
        <v>6468</v>
      </c>
      <c r="O2037" s="23" t="s">
        <v>6469</v>
      </c>
      <c r="P2037" s="28">
        <v>517241</v>
      </c>
      <c r="Q2037" s="21" t="s">
        <v>51</v>
      </c>
      <c r="R2037" s="46">
        <v>5</v>
      </c>
      <c r="S2037" s="46">
        <v>0</v>
      </c>
      <c r="T2037" s="46">
        <f t="shared" si="576"/>
        <v>5</v>
      </c>
      <c r="U2037" s="68">
        <v>95.96</v>
      </c>
      <c r="V2037" s="69">
        <f t="shared" si="577"/>
        <v>14.393999999999998</v>
      </c>
      <c r="W2037" s="46">
        <f t="shared" si="585"/>
        <v>864</v>
      </c>
      <c r="X2037" s="46"/>
      <c r="Y2037" s="45">
        <v>0</v>
      </c>
      <c r="Z2037" s="45">
        <v>0</v>
      </c>
      <c r="AA2037" s="45">
        <f t="shared" si="591"/>
        <v>0</v>
      </c>
      <c r="AB2037" s="46">
        <f t="shared" si="592"/>
        <v>5</v>
      </c>
      <c r="AC2037" s="46">
        <f t="shared" si="593"/>
        <v>0</v>
      </c>
      <c r="AD2037" s="46">
        <f t="shared" si="586"/>
        <v>5</v>
      </c>
      <c r="AE2037" s="68">
        <v>95.96</v>
      </c>
      <c r="AF2037" s="69">
        <f t="shared" si="578"/>
        <v>14.393999999999998</v>
      </c>
      <c r="AG2037" s="46">
        <f t="shared" si="587"/>
        <v>864</v>
      </c>
      <c r="AH2037" s="46">
        <f t="shared" si="579"/>
        <v>0</v>
      </c>
      <c r="AI2037" s="45">
        <f>VLOOKUP(H2037,'[1]MŠ na kmeňovú školu V40'!$H$3:Y5111,18,0)</f>
        <v>2</v>
      </c>
      <c r="AJ2037" s="45">
        <f>VLOOKUP(H2037,'[1]MŠ na kmeňovú školu V40'!$H$3:AE5112,24,0)</f>
        <v>0</v>
      </c>
      <c r="AK2037" s="45">
        <f t="shared" si="580"/>
        <v>2</v>
      </c>
      <c r="AL2037" s="45">
        <v>98.08</v>
      </c>
      <c r="AM2037" s="45">
        <f t="shared" si="581"/>
        <v>14.712</v>
      </c>
      <c r="AN2037" s="84">
        <f t="shared" si="584"/>
        <v>693</v>
      </c>
      <c r="AO2037" s="46">
        <f t="shared" si="582"/>
        <v>-171</v>
      </c>
      <c r="AP2037" s="72"/>
      <c r="AQ2037" s="46"/>
      <c r="AR2037" s="46"/>
      <c r="AS2037" s="46"/>
      <c r="AT2037" s="46">
        <f t="shared" si="588"/>
        <v>0</v>
      </c>
      <c r="AU2037" s="85">
        <f t="shared" si="589"/>
        <v>693</v>
      </c>
      <c r="AV2037" s="46">
        <f t="shared" si="590"/>
        <v>0</v>
      </c>
      <c r="AW2037" s="46"/>
      <c r="AX2037" s="86">
        <f t="shared" si="583"/>
        <v>693</v>
      </c>
    </row>
    <row r="2038" spans="1:50" s="56" customFormat="1" ht="13.5" customHeight="1" x14ac:dyDescent="0.25">
      <c r="A2038" s="19" t="s">
        <v>576</v>
      </c>
      <c r="B2038" s="20" t="s">
        <v>42</v>
      </c>
      <c r="C2038" s="21" t="s">
        <v>43</v>
      </c>
      <c r="D2038" s="20" t="s">
        <v>6470</v>
      </c>
      <c r="E2038" s="22">
        <v>321010</v>
      </c>
      <c r="F2038" s="23" t="s">
        <v>6471</v>
      </c>
      <c r="G2038" s="23" t="s">
        <v>579</v>
      </c>
      <c r="H2038" s="24">
        <v>710021615</v>
      </c>
      <c r="I2038" s="25">
        <v>710060262</v>
      </c>
      <c r="J2038" s="23" t="s">
        <v>100</v>
      </c>
      <c r="K2038" s="26" t="s">
        <v>576</v>
      </c>
      <c r="L2038" s="23" t="s">
        <v>6328</v>
      </c>
      <c r="M2038" s="27">
        <v>96501</v>
      </c>
      <c r="N2038" s="23" t="s">
        <v>6472</v>
      </c>
      <c r="O2038" s="23" t="s">
        <v>6473</v>
      </c>
      <c r="P2038" s="28">
        <v>517267</v>
      </c>
      <c r="Q2038" s="21" t="s">
        <v>51</v>
      </c>
      <c r="R2038" s="46">
        <v>14</v>
      </c>
      <c r="S2038" s="46">
        <v>0</v>
      </c>
      <c r="T2038" s="46">
        <f t="shared" si="576"/>
        <v>14</v>
      </c>
      <c r="U2038" s="68">
        <v>95.96</v>
      </c>
      <c r="V2038" s="69">
        <f t="shared" si="577"/>
        <v>14.393999999999998</v>
      </c>
      <c r="W2038" s="46">
        <f t="shared" si="585"/>
        <v>2418</v>
      </c>
      <c r="X2038" s="46"/>
      <c r="Y2038" s="45">
        <v>0</v>
      </c>
      <c r="Z2038" s="45">
        <v>0</v>
      </c>
      <c r="AA2038" s="45">
        <f t="shared" si="591"/>
        <v>0</v>
      </c>
      <c r="AB2038" s="46">
        <f t="shared" si="592"/>
        <v>14</v>
      </c>
      <c r="AC2038" s="46">
        <f t="shared" si="593"/>
        <v>0</v>
      </c>
      <c r="AD2038" s="46">
        <f t="shared" si="586"/>
        <v>14</v>
      </c>
      <c r="AE2038" s="68">
        <v>95.96</v>
      </c>
      <c r="AF2038" s="69">
        <f t="shared" si="578"/>
        <v>14.393999999999998</v>
      </c>
      <c r="AG2038" s="46">
        <f t="shared" si="587"/>
        <v>2418</v>
      </c>
      <c r="AH2038" s="46">
        <f t="shared" si="579"/>
        <v>0</v>
      </c>
      <c r="AI2038" s="45">
        <f>VLOOKUP(H2038,'[1]MŠ na kmeňovú školu V40'!$H$3:Y5112,18,0)</f>
        <v>8</v>
      </c>
      <c r="AJ2038" s="45">
        <f>VLOOKUP(H2038,'[1]MŠ na kmeňovú školu V40'!$H$3:AE5113,24,0)</f>
        <v>6</v>
      </c>
      <c r="AK2038" s="45">
        <f t="shared" si="580"/>
        <v>14</v>
      </c>
      <c r="AL2038" s="45">
        <v>98.08</v>
      </c>
      <c r="AM2038" s="45">
        <f t="shared" si="581"/>
        <v>14.712</v>
      </c>
      <c r="AN2038" s="84">
        <f t="shared" si="584"/>
        <v>2436</v>
      </c>
      <c r="AO2038" s="46">
        <f t="shared" si="582"/>
        <v>18</v>
      </c>
      <c r="AP2038" s="72"/>
      <c r="AQ2038" s="46"/>
      <c r="AR2038" s="46"/>
      <c r="AS2038" s="46"/>
      <c r="AT2038" s="46">
        <f t="shared" si="588"/>
        <v>0</v>
      </c>
      <c r="AU2038" s="85">
        <f t="shared" si="589"/>
        <v>2436</v>
      </c>
      <c r="AV2038" s="46">
        <f t="shared" si="590"/>
        <v>0</v>
      </c>
      <c r="AW2038" s="46"/>
      <c r="AX2038" s="86">
        <f t="shared" si="583"/>
        <v>2436</v>
      </c>
    </row>
    <row r="2039" spans="1:50" s="56" customFormat="1" ht="13.5" customHeight="1" x14ac:dyDescent="0.25">
      <c r="A2039" s="19" t="s">
        <v>576</v>
      </c>
      <c r="B2039" s="20" t="s">
        <v>42</v>
      </c>
      <c r="C2039" s="21" t="s">
        <v>43</v>
      </c>
      <c r="D2039" s="20" t="s">
        <v>6474</v>
      </c>
      <c r="E2039" s="22">
        <v>321028</v>
      </c>
      <c r="F2039" s="23" t="s">
        <v>6475</v>
      </c>
      <c r="G2039" s="23" t="s">
        <v>579</v>
      </c>
      <c r="H2039" s="24">
        <v>710021623</v>
      </c>
      <c r="I2039" s="25">
        <v>37831127</v>
      </c>
      <c r="J2039" s="23" t="s">
        <v>100</v>
      </c>
      <c r="K2039" s="26" t="s">
        <v>576</v>
      </c>
      <c r="L2039" s="23" t="s">
        <v>6334</v>
      </c>
      <c r="M2039" s="27">
        <v>96981</v>
      </c>
      <c r="N2039" s="23" t="s">
        <v>6476</v>
      </c>
      <c r="O2039" s="23" t="s">
        <v>6477</v>
      </c>
      <c r="P2039" s="28">
        <v>517283</v>
      </c>
      <c r="Q2039" s="21" t="s">
        <v>51</v>
      </c>
      <c r="R2039" s="46">
        <v>20</v>
      </c>
      <c r="S2039" s="46">
        <v>0</v>
      </c>
      <c r="T2039" s="46">
        <f t="shared" si="576"/>
        <v>20</v>
      </c>
      <c r="U2039" s="68">
        <v>95.96</v>
      </c>
      <c r="V2039" s="69">
        <f t="shared" si="577"/>
        <v>14.393999999999998</v>
      </c>
      <c r="W2039" s="46">
        <f t="shared" si="585"/>
        <v>3455</v>
      </c>
      <c r="X2039" s="46"/>
      <c r="Y2039" s="45">
        <v>0</v>
      </c>
      <c r="Z2039" s="45">
        <v>0</v>
      </c>
      <c r="AA2039" s="45">
        <f t="shared" si="591"/>
        <v>0</v>
      </c>
      <c r="AB2039" s="46">
        <f t="shared" si="592"/>
        <v>20</v>
      </c>
      <c r="AC2039" s="46">
        <f t="shared" si="593"/>
        <v>0</v>
      </c>
      <c r="AD2039" s="46">
        <f t="shared" si="586"/>
        <v>20</v>
      </c>
      <c r="AE2039" s="68">
        <v>95.96</v>
      </c>
      <c r="AF2039" s="69">
        <f t="shared" si="578"/>
        <v>14.393999999999998</v>
      </c>
      <c r="AG2039" s="46">
        <f t="shared" si="587"/>
        <v>3455</v>
      </c>
      <c r="AH2039" s="46">
        <f t="shared" si="579"/>
        <v>0</v>
      </c>
      <c r="AI2039" s="45">
        <f>VLOOKUP(H2039,'[1]MŠ na kmeňovú školu V40'!$H$3:Y5113,18,0)</f>
        <v>28</v>
      </c>
      <c r="AJ2039" s="45">
        <f>VLOOKUP(H2039,'[1]MŠ na kmeňovú školu V40'!$H$3:AE5114,24,0)</f>
        <v>0</v>
      </c>
      <c r="AK2039" s="45">
        <f t="shared" si="580"/>
        <v>28</v>
      </c>
      <c r="AL2039" s="45">
        <v>98.08</v>
      </c>
      <c r="AM2039" s="45">
        <f t="shared" si="581"/>
        <v>14.712</v>
      </c>
      <c r="AN2039" s="84">
        <f t="shared" si="584"/>
        <v>3951</v>
      </c>
      <c r="AO2039" s="46">
        <f t="shared" si="582"/>
        <v>496</v>
      </c>
      <c r="AP2039" s="72"/>
      <c r="AQ2039" s="46"/>
      <c r="AR2039" s="46"/>
      <c r="AS2039" s="46"/>
      <c r="AT2039" s="46">
        <f t="shared" si="588"/>
        <v>0</v>
      </c>
      <c r="AU2039" s="85">
        <f t="shared" si="589"/>
        <v>3951</v>
      </c>
      <c r="AV2039" s="46">
        <f t="shared" si="590"/>
        <v>0</v>
      </c>
      <c r="AW2039" s="46"/>
      <c r="AX2039" s="86">
        <f t="shared" si="583"/>
        <v>3951</v>
      </c>
    </row>
    <row r="2040" spans="1:50" s="56" customFormat="1" ht="13.5" customHeight="1" x14ac:dyDescent="0.25">
      <c r="A2040" s="19" t="s">
        <v>576</v>
      </c>
      <c r="B2040" s="20" t="s">
        <v>42</v>
      </c>
      <c r="C2040" s="21" t="s">
        <v>43</v>
      </c>
      <c r="D2040" s="20" t="s">
        <v>6478</v>
      </c>
      <c r="E2040" s="22">
        <v>321036</v>
      </c>
      <c r="F2040" s="23" t="s">
        <v>6479</v>
      </c>
      <c r="G2040" s="23" t="s">
        <v>579</v>
      </c>
      <c r="H2040" s="24">
        <v>710021640</v>
      </c>
      <c r="I2040" s="25">
        <v>37888692</v>
      </c>
      <c r="J2040" s="23" t="s">
        <v>100</v>
      </c>
      <c r="K2040" s="26" t="s">
        <v>576</v>
      </c>
      <c r="L2040" s="23" t="s">
        <v>6361</v>
      </c>
      <c r="M2040" s="27">
        <v>96652</v>
      </c>
      <c r="N2040" s="23" t="s">
        <v>6480</v>
      </c>
      <c r="O2040" s="23" t="s">
        <v>6481</v>
      </c>
      <c r="P2040" s="28">
        <v>517291</v>
      </c>
      <c r="Q2040" s="21" t="s">
        <v>51</v>
      </c>
      <c r="R2040" s="46">
        <v>15</v>
      </c>
      <c r="S2040" s="46">
        <v>0</v>
      </c>
      <c r="T2040" s="46">
        <f t="shared" si="576"/>
        <v>15</v>
      </c>
      <c r="U2040" s="68">
        <v>95.96</v>
      </c>
      <c r="V2040" s="69">
        <f t="shared" si="577"/>
        <v>14.393999999999998</v>
      </c>
      <c r="W2040" s="46">
        <f t="shared" si="585"/>
        <v>2591</v>
      </c>
      <c r="X2040" s="46"/>
      <c r="Y2040" s="45">
        <v>0</v>
      </c>
      <c r="Z2040" s="45">
        <v>0</v>
      </c>
      <c r="AA2040" s="45">
        <f t="shared" si="591"/>
        <v>0</v>
      </c>
      <c r="AB2040" s="46">
        <f t="shared" si="592"/>
        <v>15</v>
      </c>
      <c r="AC2040" s="46">
        <f t="shared" si="593"/>
        <v>0</v>
      </c>
      <c r="AD2040" s="46">
        <f t="shared" si="586"/>
        <v>15</v>
      </c>
      <c r="AE2040" s="68">
        <v>95.96</v>
      </c>
      <c r="AF2040" s="69">
        <f t="shared" si="578"/>
        <v>14.393999999999998</v>
      </c>
      <c r="AG2040" s="46">
        <f t="shared" si="587"/>
        <v>2591</v>
      </c>
      <c r="AH2040" s="46">
        <f t="shared" si="579"/>
        <v>0</v>
      </c>
      <c r="AI2040" s="45">
        <f>VLOOKUP(H2040,'[1]MŠ na kmeňovú školu V40'!$H$3:Y5114,18,0)</f>
        <v>18</v>
      </c>
      <c r="AJ2040" s="45">
        <f>VLOOKUP(H2040,'[1]MŠ na kmeňovú školu V40'!$H$3:AE5115,24,0)</f>
        <v>0</v>
      </c>
      <c r="AK2040" s="45">
        <f t="shared" si="580"/>
        <v>18</v>
      </c>
      <c r="AL2040" s="45">
        <v>98.08</v>
      </c>
      <c r="AM2040" s="45">
        <f t="shared" si="581"/>
        <v>14.712</v>
      </c>
      <c r="AN2040" s="84">
        <f t="shared" si="584"/>
        <v>2787</v>
      </c>
      <c r="AO2040" s="46">
        <f t="shared" si="582"/>
        <v>196</v>
      </c>
      <c r="AP2040" s="72"/>
      <c r="AQ2040" s="46"/>
      <c r="AR2040" s="46"/>
      <c r="AS2040" s="46"/>
      <c r="AT2040" s="46">
        <f t="shared" si="588"/>
        <v>0</v>
      </c>
      <c r="AU2040" s="85">
        <f t="shared" si="589"/>
        <v>2787</v>
      </c>
      <c r="AV2040" s="46">
        <f t="shared" si="590"/>
        <v>0</v>
      </c>
      <c r="AW2040" s="46"/>
      <c r="AX2040" s="86">
        <f t="shared" si="583"/>
        <v>2787</v>
      </c>
    </row>
    <row r="2041" spans="1:50" s="56" customFormat="1" ht="13.5" customHeight="1" x14ac:dyDescent="0.25">
      <c r="A2041" s="19" t="s">
        <v>576</v>
      </c>
      <c r="B2041" s="20" t="s">
        <v>42</v>
      </c>
      <c r="C2041" s="21" t="s">
        <v>43</v>
      </c>
      <c r="D2041" s="20" t="s">
        <v>6482</v>
      </c>
      <c r="E2041" s="22">
        <v>321052</v>
      </c>
      <c r="F2041" s="23" t="s">
        <v>6483</v>
      </c>
      <c r="G2041" s="23" t="s">
        <v>579</v>
      </c>
      <c r="H2041" s="24">
        <v>710021666</v>
      </c>
      <c r="I2041" s="25">
        <v>321052</v>
      </c>
      <c r="J2041" s="23" t="s">
        <v>54</v>
      </c>
      <c r="K2041" s="26" t="s">
        <v>576</v>
      </c>
      <c r="L2041" s="23" t="s">
        <v>6328</v>
      </c>
      <c r="M2041" s="27">
        <v>96611</v>
      </c>
      <c r="N2041" s="23" t="s">
        <v>6484</v>
      </c>
      <c r="O2041" s="23" t="s">
        <v>6485</v>
      </c>
      <c r="P2041" s="28">
        <v>517313</v>
      </c>
      <c r="Q2041" s="21" t="s">
        <v>51</v>
      </c>
      <c r="R2041" s="46">
        <v>10</v>
      </c>
      <c r="S2041" s="46">
        <v>0</v>
      </c>
      <c r="T2041" s="46">
        <f t="shared" ref="T2041:T2104" si="594">+R2041+S2041</f>
        <v>10</v>
      </c>
      <c r="U2041" s="68">
        <v>95.96</v>
      </c>
      <c r="V2041" s="69">
        <f t="shared" si="577"/>
        <v>14.393999999999998</v>
      </c>
      <c r="W2041" s="46">
        <f t="shared" si="585"/>
        <v>1727</v>
      </c>
      <c r="X2041" s="46"/>
      <c r="Y2041" s="45">
        <v>0</v>
      </c>
      <c r="Z2041" s="45">
        <v>0</v>
      </c>
      <c r="AA2041" s="45">
        <f t="shared" si="591"/>
        <v>0</v>
      </c>
      <c r="AB2041" s="46">
        <f t="shared" si="592"/>
        <v>10</v>
      </c>
      <c r="AC2041" s="46">
        <f t="shared" si="593"/>
        <v>0</v>
      </c>
      <c r="AD2041" s="46">
        <f t="shared" si="586"/>
        <v>10</v>
      </c>
      <c r="AE2041" s="68">
        <v>95.96</v>
      </c>
      <c r="AF2041" s="69">
        <f t="shared" si="578"/>
        <v>14.393999999999998</v>
      </c>
      <c r="AG2041" s="46">
        <f t="shared" si="587"/>
        <v>1727</v>
      </c>
      <c r="AH2041" s="46">
        <f t="shared" si="579"/>
        <v>0</v>
      </c>
      <c r="AI2041" s="45">
        <f>VLOOKUP(H2041,'[1]MŠ na kmeňovú školu V40'!$H$3:Y5115,18,0)</f>
        <v>15</v>
      </c>
      <c r="AJ2041" s="45">
        <f>VLOOKUP(H2041,'[1]MŠ na kmeňovú školu V40'!$H$3:AE5116,24,0)</f>
        <v>0</v>
      </c>
      <c r="AK2041" s="45">
        <f t="shared" si="580"/>
        <v>15</v>
      </c>
      <c r="AL2041" s="45">
        <v>98.08</v>
      </c>
      <c r="AM2041" s="45">
        <f t="shared" si="581"/>
        <v>14.712</v>
      </c>
      <c r="AN2041" s="84">
        <f t="shared" si="584"/>
        <v>2034</v>
      </c>
      <c r="AO2041" s="46">
        <f t="shared" si="582"/>
        <v>307</v>
      </c>
      <c r="AP2041" s="72"/>
      <c r="AQ2041" s="46"/>
      <c r="AR2041" s="46"/>
      <c r="AS2041" s="46"/>
      <c r="AT2041" s="46">
        <f t="shared" si="588"/>
        <v>0</v>
      </c>
      <c r="AU2041" s="85">
        <f t="shared" si="589"/>
        <v>2034</v>
      </c>
      <c r="AV2041" s="46">
        <f t="shared" si="590"/>
        <v>0</v>
      </c>
      <c r="AW2041" s="46"/>
      <c r="AX2041" s="86">
        <f t="shared" si="583"/>
        <v>2034</v>
      </c>
    </row>
    <row r="2042" spans="1:50" s="56" customFormat="1" ht="13.5" customHeight="1" x14ac:dyDescent="0.25">
      <c r="A2042" s="19" t="s">
        <v>576</v>
      </c>
      <c r="B2042" s="20" t="s">
        <v>42</v>
      </c>
      <c r="C2042" s="21" t="s">
        <v>43</v>
      </c>
      <c r="D2042" s="20" t="s">
        <v>6486</v>
      </c>
      <c r="E2042" s="22">
        <v>321061</v>
      </c>
      <c r="F2042" s="23" t="s">
        <v>6487</v>
      </c>
      <c r="G2042" s="23" t="s">
        <v>579</v>
      </c>
      <c r="H2042" s="24">
        <v>710021674</v>
      </c>
      <c r="I2042" s="25">
        <v>37888561</v>
      </c>
      <c r="J2042" s="23" t="s">
        <v>100</v>
      </c>
      <c r="K2042" s="26" t="s">
        <v>576</v>
      </c>
      <c r="L2042" s="23" t="s">
        <v>6361</v>
      </c>
      <c r="M2042" s="27">
        <v>96641</v>
      </c>
      <c r="N2042" s="23" t="s">
        <v>6488</v>
      </c>
      <c r="O2042" s="23" t="s">
        <v>6489</v>
      </c>
      <c r="P2042" s="28">
        <v>517330</v>
      </c>
      <c r="Q2042" s="21" t="s">
        <v>51</v>
      </c>
      <c r="R2042" s="46">
        <v>6</v>
      </c>
      <c r="S2042" s="46">
        <v>0</v>
      </c>
      <c r="T2042" s="46">
        <f t="shared" si="594"/>
        <v>6</v>
      </c>
      <c r="U2042" s="68">
        <v>95.96</v>
      </c>
      <c r="V2042" s="69">
        <f t="shared" si="577"/>
        <v>14.393999999999998</v>
      </c>
      <c r="W2042" s="46">
        <f t="shared" si="585"/>
        <v>1036</v>
      </c>
      <c r="X2042" s="46"/>
      <c r="Y2042" s="45">
        <v>0</v>
      </c>
      <c r="Z2042" s="45">
        <v>0</v>
      </c>
      <c r="AA2042" s="45">
        <f t="shared" si="591"/>
        <v>0</v>
      </c>
      <c r="AB2042" s="46">
        <f t="shared" si="592"/>
        <v>6</v>
      </c>
      <c r="AC2042" s="46">
        <f t="shared" si="593"/>
        <v>0</v>
      </c>
      <c r="AD2042" s="46">
        <f t="shared" si="586"/>
        <v>6</v>
      </c>
      <c r="AE2042" s="68">
        <v>95.96</v>
      </c>
      <c r="AF2042" s="69">
        <f t="shared" si="578"/>
        <v>14.393999999999998</v>
      </c>
      <c r="AG2042" s="46">
        <f t="shared" si="587"/>
        <v>1036</v>
      </c>
      <c r="AH2042" s="46">
        <f t="shared" si="579"/>
        <v>0</v>
      </c>
      <c r="AI2042" s="45">
        <f>VLOOKUP(H2042,'[1]MŠ na kmeňovú školu V40'!$H$3:Y5116,18,0)</f>
        <v>5</v>
      </c>
      <c r="AJ2042" s="45">
        <f>VLOOKUP(H2042,'[1]MŠ na kmeňovú školu V40'!$H$3:AE5117,24,0)</f>
        <v>0</v>
      </c>
      <c r="AK2042" s="45">
        <f t="shared" si="580"/>
        <v>5</v>
      </c>
      <c r="AL2042" s="45">
        <v>98.08</v>
      </c>
      <c r="AM2042" s="45">
        <f t="shared" si="581"/>
        <v>14.712</v>
      </c>
      <c r="AN2042" s="84">
        <f t="shared" si="584"/>
        <v>985</v>
      </c>
      <c r="AO2042" s="46">
        <f t="shared" si="582"/>
        <v>-51</v>
      </c>
      <c r="AP2042" s="72"/>
      <c r="AQ2042" s="46"/>
      <c r="AR2042" s="46"/>
      <c r="AS2042" s="46"/>
      <c r="AT2042" s="46">
        <f t="shared" si="588"/>
        <v>0</v>
      </c>
      <c r="AU2042" s="85">
        <f t="shared" si="589"/>
        <v>985</v>
      </c>
      <c r="AV2042" s="46">
        <f t="shared" si="590"/>
        <v>0</v>
      </c>
      <c r="AW2042" s="46"/>
      <c r="AX2042" s="86">
        <f t="shared" si="583"/>
        <v>985</v>
      </c>
    </row>
    <row r="2043" spans="1:50" s="56" customFormat="1" ht="13.5" customHeight="1" x14ac:dyDescent="0.25">
      <c r="A2043" s="19" t="s">
        <v>576</v>
      </c>
      <c r="B2043" s="20" t="s">
        <v>42</v>
      </c>
      <c r="C2043" s="21" t="s">
        <v>43</v>
      </c>
      <c r="D2043" s="20" t="s">
        <v>6490</v>
      </c>
      <c r="E2043" s="22">
        <v>321079</v>
      </c>
      <c r="F2043" s="23" t="s">
        <v>6491</v>
      </c>
      <c r="G2043" s="23" t="s">
        <v>579</v>
      </c>
      <c r="H2043" s="24">
        <v>710021682</v>
      </c>
      <c r="I2043" s="25">
        <v>321079</v>
      </c>
      <c r="J2043" s="23" t="s">
        <v>54</v>
      </c>
      <c r="K2043" s="26" t="s">
        <v>576</v>
      </c>
      <c r="L2043" s="23" t="s">
        <v>6361</v>
      </c>
      <c r="M2043" s="27">
        <v>96674</v>
      </c>
      <c r="N2043" s="23" t="s">
        <v>6492</v>
      </c>
      <c r="O2043" s="23" t="s">
        <v>6493</v>
      </c>
      <c r="P2043" s="28">
        <v>517348</v>
      </c>
      <c r="Q2043" s="21" t="s">
        <v>51</v>
      </c>
      <c r="R2043" s="46">
        <v>4</v>
      </c>
      <c r="S2043" s="46">
        <v>0</v>
      </c>
      <c r="T2043" s="46">
        <f t="shared" si="594"/>
        <v>4</v>
      </c>
      <c r="U2043" s="68">
        <v>95.96</v>
      </c>
      <c r="V2043" s="69">
        <f t="shared" si="577"/>
        <v>14.393999999999998</v>
      </c>
      <c r="W2043" s="46">
        <f t="shared" si="585"/>
        <v>691</v>
      </c>
      <c r="X2043" s="46"/>
      <c r="Y2043" s="45">
        <v>0</v>
      </c>
      <c r="Z2043" s="45">
        <v>0</v>
      </c>
      <c r="AA2043" s="45">
        <f t="shared" si="591"/>
        <v>0</v>
      </c>
      <c r="AB2043" s="46">
        <f t="shared" si="592"/>
        <v>4</v>
      </c>
      <c r="AC2043" s="46">
        <f t="shared" si="593"/>
        <v>0</v>
      </c>
      <c r="AD2043" s="46">
        <f t="shared" si="586"/>
        <v>4</v>
      </c>
      <c r="AE2043" s="68">
        <v>95.96</v>
      </c>
      <c r="AF2043" s="69">
        <f t="shared" si="578"/>
        <v>14.393999999999998</v>
      </c>
      <c r="AG2043" s="46">
        <f t="shared" si="587"/>
        <v>691</v>
      </c>
      <c r="AH2043" s="46">
        <f t="shared" si="579"/>
        <v>0</v>
      </c>
      <c r="AI2043" s="45">
        <f>VLOOKUP(H2043,'[1]MŠ na kmeňovú školu V40'!$H$3:Y5117,18,0)</f>
        <v>9</v>
      </c>
      <c r="AJ2043" s="45">
        <f>VLOOKUP(H2043,'[1]MŠ na kmeňovú školu V40'!$H$3:AE5118,24,0)</f>
        <v>0</v>
      </c>
      <c r="AK2043" s="45">
        <f t="shared" si="580"/>
        <v>9</v>
      </c>
      <c r="AL2043" s="45">
        <v>98.08</v>
      </c>
      <c r="AM2043" s="45">
        <f t="shared" si="581"/>
        <v>14.712</v>
      </c>
      <c r="AN2043" s="84">
        <f t="shared" si="584"/>
        <v>990</v>
      </c>
      <c r="AO2043" s="46">
        <f t="shared" si="582"/>
        <v>299</v>
      </c>
      <c r="AP2043" s="72"/>
      <c r="AQ2043" s="46"/>
      <c r="AR2043" s="46"/>
      <c r="AS2043" s="46"/>
      <c r="AT2043" s="46">
        <f t="shared" si="588"/>
        <v>0</v>
      </c>
      <c r="AU2043" s="85">
        <f t="shared" si="589"/>
        <v>990</v>
      </c>
      <c r="AV2043" s="46">
        <f t="shared" si="590"/>
        <v>0</v>
      </c>
      <c r="AW2043" s="46"/>
      <c r="AX2043" s="86">
        <f t="shared" si="583"/>
        <v>990</v>
      </c>
    </row>
    <row r="2044" spans="1:50" s="56" customFormat="1" ht="13.5" customHeight="1" x14ac:dyDescent="0.25">
      <c r="A2044" s="19" t="s">
        <v>576</v>
      </c>
      <c r="B2044" s="20" t="s">
        <v>42</v>
      </c>
      <c r="C2044" s="21" t="s">
        <v>43</v>
      </c>
      <c r="D2044" s="20" t="s">
        <v>6494</v>
      </c>
      <c r="E2044" s="22">
        <v>321087</v>
      </c>
      <c r="F2044" s="23" t="s">
        <v>6495</v>
      </c>
      <c r="G2044" s="23" t="s">
        <v>579</v>
      </c>
      <c r="H2044" s="24">
        <v>710021690</v>
      </c>
      <c r="I2044" s="25">
        <v>321087</v>
      </c>
      <c r="J2044" s="23" t="s">
        <v>54</v>
      </c>
      <c r="K2044" s="26" t="s">
        <v>576</v>
      </c>
      <c r="L2044" s="23" t="s">
        <v>6361</v>
      </c>
      <c r="M2044" s="27">
        <v>96681</v>
      </c>
      <c r="N2044" s="23" t="s">
        <v>6496</v>
      </c>
      <c r="O2044" s="23" t="s">
        <v>6497</v>
      </c>
      <c r="P2044" s="28">
        <v>517356</v>
      </c>
      <c r="Q2044" s="21" t="s">
        <v>51</v>
      </c>
      <c r="R2044" s="46">
        <v>6</v>
      </c>
      <c r="S2044" s="46">
        <v>0</v>
      </c>
      <c r="T2044" s="46">
        <f t="shared" si="594"/>
        <v>6</v>
      </c>
      <c r="U2044" s="68">
        <v>95.96</v>
      </c>
      <c r="V2044" s="69">
        <f t="shared" si="577"/>
        <v>14.393999999999998</v>
      </c>
      <c r="W2044" s="46">
        <f t="shared" si="585"/>
        <v>1036</v>
      </c>
      <c r="X2044" s="46"/>
      <c r="Y2044" s="45">
        <v>0</v>
      </c>
      <c r="Z2044" s="45">
        <v>0</v>
      </c>
      <c r="AA2044" s="45">
        <f t="shared" si="591"/>
        <v>0</v>
      </c>
      <c r="AB2044" s="46">
        <f t="shared" si="592"/>
        <v>6</v>
      </c>
      <c r="AC2044" s="46">
        <f t="shared" si="593"/>
        <v>0</v>
      </c>
      <c r="AD2044" s="46">
        <f t="shared" si="586"/>
        <v>6</v>
      </c>
      <c r="AE2044" s="68">
        <v>95.96</v>
      </c>
      <c r="AF2044" s="69">
        <f t="shared" si="578"/>
        <v>14.393999999999998</v>
      </c>
      <c r="AG2044" s="46">
        <f t="shared" si="587"/>
        <v>1036</v>
      </c>
      <c r="AH2044" s="46">
        <f t="shared" si="579"/>
        <v>0</v>
      </c>
      <c r="AI2044" s="45">
        <f>VLOOKUP(H2044,'[1]MŠ na kmeňovú školu V40'!$H$3:Y5118,18,0)</f>
        <v>1</v>
      </c>
      <c r="AJ2044" s="45">
        <f>VLOOKUP(H2044,'[1]MŠ na kmeňovú školu V40'!$H$3:AE5119,24,0)</f>
        <v>0</v>
      </c>
      <c r="AK2044" s="45">
        <f t="shared" si="580"/>
        <v>1</v>
      </c>
      <c r="AL2044" s="45">
        <v>98.08</v>
      </c>
      <c r="AM2044" s="45">
        <f t="shared" si="581"/>
        <v>14.712</v>
      </c>
      <c r="AN2044" s="84">
        <f t="shared" si="584"/>
        <v>750</v>
      </c>
      <c r="AO2044" s="46">
        <f t="shared" si="582"/>
        <v>-286</v>
      </c>
      <c r="AP2044" s="72"/>
      <c r="AQ2044" s="46"/>
      <c r="AR2044" s="46"/>
      <c r="AS2044" s="46"/>
      <c r="AT2044" s="46">
        <f t="shared" si="588"/>
        <v>0</v>
      </c>
      <c r="AU2044" s="85">
        <f t="shared" si="589"/>
        <v>750</v>
      </c>
      <c r="AV2044" s="46">
        <f t="shared" si="590"/>
        <v>0</v>
      </c>
      <c r="AW2044" s="46"/>
      <c r="AX2044" s="86">
        <f t="shared" si="583"/>
        <v>750</v>
      </c>
    </row>
    <row r="2045" spans="1:50" s="56" customFormat="1" ht="13.5" customHeight="1" x14ac:dyDescent="0.25">
      <c r="A2045" s="19" t="s">
        <v>576</v>
      </c>
      <c r="B2045" s="20" t="s">
        <v>42</v>
      </c>
      <c r="C2045" s="21" t="s">
        <v>43</v>
      </c>
      <c r="D2045" s="20" t="s">
        <v>6498</v>
      </c>
      <c r="E2045" s="22">
        <v>321109</v>
      </c>
      <c r="F2045" s="23" t="s">
        <v>6499</v>
      </c>
      <c r="G2045" s="23" t="s">
        <v>579</v>
      </c>
      <c r="H2045" s="24">
        <v>710021704</v>
      </c>
      <c r="I2045" s="25">
        <v>321109</v>
      </c>
      <c r="J2045" s="23" t="s">
        <v>54</v>
      </c>
      <c r="K2045" s="26" t="s">
        <v>576</v>
      </c>
      <c r="L2045" s="23" t="s">
        <v>6328</v>
      </c>
      <c r="M2045" s="27">
        <v>96602</v>
      </c>
      <c r="N2045" s="23" t="s">
        <v>6500</v>
      </c>
      <c r="O2045" s="23" t="s">
        <v>6501</v>
      </c>
      <c r="P2045" s="28">
        <v>517364</v>
      </c>
      <c r="Q2045" s="21" t="s">
        <v>51</v>
      </c>
      <c r="R2045" s="46">
        <v>10</v>
      </c>
      <c r="S2045" s="46">
        <v>0</v>
      </c>
      <c r="T2045" s="46">
        <f t="shared" si="594"/>
        <v>10</v>
      </c>
      <c r="U2045" s="68">
        <v>95.96</v>
      </c>
      <c r="V2045" s="69">
        <f t="shared" si="577"/>
        <v>14.393999999999998</v>
      </c>
      <c r="W2045" s="46">
        <f t="shared" si="585"/>
        <v>1727</v>
      </c>
      <c r="X2045" s="46"/>
      <c r="Y2045" s="45">
        <v>0</v>
      </c>
      <c r="Z2045" s="45">
        <v>0</v>
      </c>
      <c r="AA2045" s="45">
        <f t="shared" si="591"/>
        <v>0</v>
      </c>
      <c r="AB2045" s="46">
        <f t="shared" si="592"/>
        <v>10</v>
      </c>
      <c r="AC2045" s="46">
        <f t="shared" si="593"/>
        <v>0</v>
      </c>
      <c r="AD2045" s="46">
        <f t="shared" si="586"/>
        <v>10</v>
      </c>
      <c r="AE2045" s="68">
        <v>95.96</v>
      </c>
      <c r="AF2045" s="69">
        <f t="shared" si="578"/>
        <v>14.393999999999998</v>
      </c>
      <c r="AG2045" s="46">
        <f t="shared" si="587"/>
        <v>1727</v>
      </c>
      <c r="AH2045" s="46">
        <f t="shared" si="579"/>
        <v>0</v>
      </c>
      <c r="AI2045" s="45">
        <f>VLOOKUP(H2045,'[1]MŠ na kmeňovú školu V40'!$H$3:Y5119,18,0)</f>
        <v>11</v>
      </c>
      <c r="AJ2045" s="45">
        <f>VLOOKUP(H2045,'[1]MŠ na kmeňovú školu V40'!$H$3:AE5120,24,0)</f>
        <v>1</v>
      </c>
      <c r="AK2045" s="45">
        <f t="shared" si="580"/>
        <v>12</v>
      </c>
      <c r="AL2045" s="45">
        <v>98.08</v>
      </c>
      <c r="AM2045" s="45">
        <f t="shared" si="581"/>
        <v>14.712</v>
      </c>
      <c r="AN2045" s="84">
        <f t="shared" si="584"/>
        <v>1858</v>
      </c>
      <c r="AO2045" s="46">
        <f t="shared" si="582"/>
        <v>131</v>
      </c>
      <c r="AP2045" s="72"/>
      <c r="AQ2045" s="46"/>
      <c r="AR2045" s="46"/>
      <c r="AS2045" s="46"/>
      <c r="AT2045" s="46">
        <f t="shared" si="588"/>
        <v>0</v>
      </c>
      <c r="AU2045" s="85">
        <f t="shared" si="589"/>
        <v>1858</v>
      </c>
      <c r="AV2045" s="46">
        <f t="shared" si="590"/>
        <v>0</v>
      </c>
      <c r="AW2045" s="46"/>
      <c r="AX2045" s="86">
        <f t="shared" si="583"/>
        <v>1858</v>
      </c>
    </row>
    <row r="2046" spans="1:50" s="56" customFormat="1" ht="13.5" customHeight="1" x14ac:dyDescent="0.25">
      <c r="A2046" s="19" t="s">
        <v>576</v>
      </c>
      <c r="B2046" s="20" t="s">
        <v>42</v>
      </c>
      <c r="C2046" s="21" t="s">
        <v>43</v>
      </c>
      <c r="D2046" s="20" t="s">
        <v>6502</v>
      </c>
      <c r="E2046" s="22">
        <v>321117</v>
      </c>
      <c r="F2046" s="23" t="s">
        <v>6503</v>
      </c>
      <c r="G2046" s="23" t="s">
        <v>579</v>
      </c>
      <c r="H2046" s="24">
        <v>42196973</v>
      </c>
      <c r="I2046" s="25">
        <v>321117</v>
      </c>
      <c r="J2046" s="23" t="s">
        <v>54</v>
      </c>
      <c r="K2046" s="26" t="s">
        <v>576</v>
      </c>
      <c r="L2046" s="23" t="s">
        <v>6361</v>
      </c>
      <c r="M2046" s="27">
        <v>96681</v>
      </c>
      <c r="N2046" s="23" t="s">
        <v>6504</v>
      </c>
      <c r="O2046" s="23" t="s">
        <v>6505</v>
      </c>
      <c r="P2046" s="28">
        <v>517381</v>
      </c>
      <c r="Q2046" s="21" t="s">
        <v>93</v>
      </c>
      <c r="R2046" s="46">
        <v>46</v>
      </c>
      <c r="S2046" s="46">
        <v>4</v>
      </c>
      <c r="T2046" s="46">
        <f t="shared" si="594"/>
        <v>50</v>
      </c>
      <c r="U2046" s="68">
        <v>95.96</v>
      </c>
      <c r="V2046" s="69">
        <f t="shared" si="577"/>
        <v>14.393999999999998</v>
      </c>
      <c r="W2046" s="46">
        <f t="shared" si="585"/>
        <v>8636</v>
      </c>
      <c r="X2046" s="46"/>
      <c r="Y2046" s="45">
        <v>0</v>
      </c>
      <c r="Z2046" s="45">
        <v>0</v>
      </c>
      <c r="AA2046" s="45">
        <f t="shared" si="591"/>
        <v>0</v>
      </c>
      <c r="AB2046" s="46">
        <f t="shared" si="592"/>
        <v>46</v>
      </c>
      <c r="AC2046" s="46">
        <f t="shared" si="593"/>
        <v>4</v>
      </c>
      <c r="AD2046" s="46">
        <f t="shared" si="586"/>
        <v>50</v>
      </c>
      <c r="AE2046" s="68">
        <v>95.96</v>
      </c>
      <c r="AF2046" s="69">
        <f t="shared" si="578"/>
        <v>14.393999999999998</v>
      </c>
      <c r="AG2046" s="46">
        <f t="shared" si="587"/>
        <v>8636</v>
      </c>
      <c r="AH2046" s="46">
        <f t="shared" si="579"/>
        <v>0</v>
      </c>
      <c r="AI2046" s="45">
        <f>VLOOKUP(H2046,'[1]MŠ na kmeňovú školu V40'!$H$3:Y5120,18,0)</f>
        <v>50</v>
      </c>
      <c r="AJ2046" s="45">
        <f>VLOOKUP(H2046,'[1]MŠ na kmeňovú školu V40'!$H$3:AE5121,24,0)</f>
        <v>1</v>
      </c>
      <c r="AK2046" s="45">
        <f t="shared" si="580"/>
        <v>51</v>
      </c>
      <c r="AL2046" s="45">
        <v>98.08</v>
      </c>
      <c r="AM2046" s="45">
        <f t="shared" si="581"/>
        <v>14.712</v>
      </c>
      <c r="AN2046" s="84">
        <f t="shared" si="584"/>
        <v>8759</v>
      </c>
      <c r="AO2046" s="46">
        <f t="shared" si="582"/>
        <v>123</v>
      </c>
      <c r="AP2046" s="72"/>
      <c r="AQ2046" s="46"/>
      <c r="AR2046" s="46"/>
      <c r="AS2046" s="46"/>
      <c r="AT2046" s="46">
        <f t="shared" si="588"/>
        <v>0</v>
      </c>
      <c r="AU2046" s="85">
        <f t="shared" si="589"/>
        <v>8759</v>
      </c>
      <c r="AV2046" s="46">
        <f t="shared" si="590"/>
        <v>0</v>
      </c>
      <c r="AW2046" s="46"/>
      <c r="AX2046" s="86">
        <f t="shared" si="583"/>
        <v>8759</v>
      </c>
    </row>
    <row r="2047" spans="1:50" s="56" customFormat="1" ht="13.5" customHeight="1" x14ac:dyDescent="0.25">
      <c r="A2047" s="19" t="s">
        <v>576</v>
      </c>
      <c r="B2047" s="20" t="s">
        <v>42</v>
      </c>
      <c r="C2047" s="21" t="s">
        <v>43</v>
      </c>
      <c r="D2047" s="20" t="s">
        <v>6506</v>
      </c>
      <c r="E2047" s="22">
        <v>321133</v>
      </c>
      <c r="F2047" s="23" t="s">
        <v>6507</v>
      </c>
      <c r="G2047" s="23" t="s">
        <v>579</v>
      </c>
      <c r="H2047" s="24">
        <v>710021879</v>
      </c>
      <c r="I2047" s="25">
        <v>37833791</v>
      </c>
      <c r="J2047" s="23" t="s">
        <v>100</v>
      </c>
      <c r="K2047" s="26" t="s">
        <v>576</v>
      </c>
      <c r="L2047" s="23" t="s">
        <v>6361</v>
      </c>
      <c r="M2047" s="27">
        <v>96671</v>
      </c>
      <c r="N2047" s="23" t="s">
        <v>6508</v>
      </c>
      <c r="O2047" s="23" t="s">
        <v>6509</v>
      </c>
      <c r="P2047" s="28">
        <v>517399</v>
      </c>
      <c r="Q2047" s="21" t="s">
        <v>51</v>
      </c>
      <c r="R2047" s="46">
        <v>6</v>
      </c>
      <c r="S2047" s="46">
        <v>0</v>
      </c>
      <c r="T2047" s="46">
        <f t="shared" si="594"/>
        <v>6</v>
      </c>
      <c r="U2047" s="68">
        <v>95.96</v>
      </c>
      <c r="V2047" s="69">
        <f t="shared" si="577"/>
        <v>14.393999999999998</v>
      </c>
      <c r="W2047" s="46">
        <f t="shared" si="585"/>
        <v>1036</v>
      </c>
      <c r="X2047" s="46"/>
      <c r="Y2047" s="45">
        <v>0</v>
      </c>
      <c r="Z2047" s="45">
        <v>0</v>
      </c>
      <c r="AA2047" s="45">
        <f t="shared" si="591"/>
        <v>0</v>
      </c>
      <c r="AB2047" s="46">
        <f t="shared" si="592"/>
        <v>6</v>
      </c>
      <c r="AC2047" s="46">
        <f t="shared" si="593"/>
        <v>0</v>
      </c>
      <c r="AD2047" s="46">
        <f t="shared" si="586"/>
        <v>6</v>
      </c>
      <c r="AE2047" s="68">
        <v>95.96</v>
      </c>
      <c r="AF2047" s="69">
        <f t="shared" si="578"/>
        <v>14.393999999999998</v>
      </c>
      <c r="AG2047" s="46">
        <f t="shared" si="587"/>
        <v>1036</v>
      </c>
      <c r="AH2047" s="46">
        <f t="shared" si="579"/>
        <v>0</v>
      </c>
      <c r="AI2047" s="45">
        <f>VLOOKUP(H2047,'[1]MŠ na kmeňovú školu V40'!$H$3:Y5121,18,0)</f>
        <v>9</v>
      </c>
      <c r="AJ2047" s="45">
        <f>VLOOKUP(H2047,'[1]MŠ na kmeňovú školu V40'!$H$3:AE5122,24,0)</f>
        <v>0</v>
      </c>
      <c r="AK2047" s="45">
        <f t="shared" si="580"/>
        <v>9</v>
      </c>
      <c r="AL2047" s="45">
        <v>98.08</v>
      </c>
      <c r="AM2047" s="45">
        <f t="shared" si="581"/>
        <v>14.712</v>
      </c>
      <c r="AN2047" s="84">
        <f t="shared" si="584"/>
        <v>1221</v>
      </c>
      <c r="AO2047" s="46">
        <f t="shared" si="582"/>
        <v>185</v>
      </c>
      <c r="AP2047" s="72"/>
      <c r="AQ2047" s="46"/>
      <c r="AR2047" s="46"/>
      <c r="AS2047" s="46"/>
      <c r="AT2047" s="46">
        <f t="shared" si="588"/>
        <v>0</v>
      </c>
      <c r="AU2047" s="85">
        <f t="shared" si="589"/>
        <v>1221</v>
      </c>
      <c r="AV2047" s="46">
        <f t="shared" si="590"/>
        <v>0</v>
      </c>
      <c r="AW2047" s="46"/>
      <c r="AX2047" s="86">
        <f t="shared" si="583"/>
        <v>1221</v>
      </c>
    </row>
    <row r="2048" spans="1:50" s="56" customFormat="1" ht="13.5" customHeight="1" x14ac:dyDescent="0.25">
      <c r="A2048" s="19" t="s">
        <v>576</v>
      </c>
      <c r="B2048" s="20" t="s">
        <v>42</v>
      </c>
      <c r="C2048" s="21" t="s">
        <v>43</v>
      </c>
      <c r="D2048" s="20" t="s">
        <v>6510</v>
      </c>
      <c r="E2048" s="22">
        <v>320439</v>
      </c>
      <c r="F2048" s="23" t="s">
        <v>6511</v>
      </c>
      <c r="G2048" s="23" t="s">
        <v>579</v>
      </c>
      <c r="H2048" s="24">
        <v>37949713</v>
      </c>
      <c r="I2048" s="25">
        <v>320439</v>
      </c>
      <c r="J2048" s="23" t="s">
        <v>54</v>
      </c>
      <c r="K2048" s="26" t="s">
        <v>576</v>
      </c>
      <c r="L2048" s="23" t="s">
        <v>662</v>
      </c>
      <c r="M2048" s="27">
        <v>96001</v>
      </c>
      <c r="N2048" s="23" t="s">
        <v>663</v>
      </c>
      <c r="O2048" s="23" t="s">
        <v>6512</v>
      </c>
      <c r="P2048" s="28">
        <v>518158</v>
      </c>
      <c r="Q2048" s="21" t="s">
        <v>93</v>
      </c>
      <c r="R2048" s="46">
        <v>18</v>
      </c>
      <c r="S2048" s="46">
        <v>0</v>
      </c>
      <c r="T2048" s="46">
        <f t="shared" si="594"/>
        <v>18</v>
      </c>
      <c r="U2048" s="68">
        <v>95.96</v>
      </c>
      <c r="V2048" s="69">
        <f t="shared" si="577"/>
        <v>14.393999999999998</v>
      </c>
      <c r="W2048" s="46">
        <f t="shared" si="585"/>
        <v>3109</v>
      </c>
      <c r="X2048" s="46"/>
      <c r="Y2048" s="45">
        <v>0</v>
      </c>
      <c r="Z2048" s="45">
        <v>0</v>
      </c>
      <c r="AA2048" s="45">
        <f t="shared" si="591"/>
        <v>0</v>
      </c>
      <c r="AB2048" s="46">
        <f t="shared" si="592"/>
        <v>18</v>
      </c>
      <c r="AC2048" s="46">
        <f t="shared" si="593"/>
        <v>0</v>
      </c>
      <c r="AD2048" s="46">
        <f t="shared" si="586"/>
        <v>18</v>
      </c>
      <c r="AE2048" s="68">
        <v>95.96</v>
      </c>
      <c r="AF2048" s="69">
        <f t="shared" si="578"/>
        <v>14.393999999999998</v>
      </c>
      <c r="AG2048" s="46">
        <f t="shared" si="587"/>
        <v>3109</v>
      </c>
      <c r="AH2048" s="46">
        <f t="shared" si="579"/>
        <v>0</v>
      </c>
      <c r="AI2048" s="45">
        <f>VLOOKUP(H2048,'[1]MŠ na kmeňovú školu V40'!$H$3:Y5122,18,0)</f>
        <v>20</v>
      </c>
      <c r="AJ2048" s="45">
        <f>VLOOKUP(H2048,'[1]MŠ na kmeňovú školu V40'!$H$3:AE5123,24,0)</f>
        <v>0</v>
      </c>
      <c r="AK2048" s="45">
        <f t="shared" si="580"/>
        <v>20</v>
      </c>
      <c r="AL2048" s="45">
        <v>98.08</v>
      </c>
      <c r="AM2048" s="45">
        <f t="shared" si="581"/>
        <v>14.712</v>
      </c>
      <c r="AN2048" s="84">
        <f t="shared" si="584"/>
        <v>3250</v>
      </c>
      <c r="AO2048" s="46">
        <f t="shared" si="582"/>
        <v>141</v>
      </c>
      <c r="AP2048" s="72"/>
      <c r="AQ2048" s="46"/>
      <c r="AR2048" s="46"/>
      <c r="AS2048" s="46"/>
      <c r="AT2048" s="46">
        <f t="shared" si="588"/>
        <v>0</v>
      </c>
      <c r="AU2048" s="85">
        <f t="shared" si="589"/>
        <v>3250</v>
      </c>
      <c r="AV2048" s="46">
        <f t="shared" si="590"/>
        <v>0</v>
      </c>
      <c r="AW2048" s="46"/>
      <c r="AX2048" s="86">
        <f t="shared" si="583"/>
        <v>3250</v>
      </c>
    </row>
    <row r="2049" spans="1:50" s="56" customFormat="1" ht="13.5" customHeight="1" x14ac:dyDescent="0.25">
      <c r="A2049" s="19" t="s">
        <v>576</v>
      </c>
      <c r="B2049" s="20" t="s">
        <v>42</v>
      </c>
      <c r="C2049" s="21" t="s">
        <v>43</v>
      </c>
      <c r="D2049" s="20" t="s">
        <v>6510</v>
      </c>
      <c r="E2049" s="22">
        <v>320439</v>
      </c>
      <c r="F2049" s="23" t="s">
        <v>6511</v>
      </c>
      <c r="G2049" s="23" t="s">
        <v>579</v>
      </c>
      <c r="H2049" s="24">
        <v>37949675</v>
      </c>
      <c r="I2049" s="25">
        <v>320439</v>
      </c>
      <c r="J2049" s="23" t="s">
        <v>54</v>
      </c>
      <c r="K2049" s="26" t="s">
        <v>576</v>
      </c>
      <c r="L2049" s="23" t="s">
        <v>662</v>
      </c>
      <c r="M2049" s="27">
        <v>96001</v>
      </c>
      <c r="N2049" s="23" t="s">
        <v>663</v>
      </c>
      <c r="O2049" s="23" t="s">
        <v>6513</v>
      </c>
      <c r="P2049" s="28">
        <v>518158</v>
      </c>
      <c r="Q2049" s="21" t="s">
        <v>93</v>
      </c>
      <c r="R2049" s="46">
        <v>46</v>
      </c>
      <c r="S2049" s="46">
        <v>2</v>
      </c>
      <c r="T2049" s="46">
        <f t="shared" si="594"/>
        <v>48</v>
      </c>
      <c r="U2049" s="68">
        <v>95.96</v>
      </c>
      <c r="V2049" s="69">
        <f t="shared" si="577"/>
        <v>14.393999999999998</v>
      </c>
      <c r="W2049" s="46">
        <f t="shared" si="585"/>
        <v>8291</v>
      </c>
      <c r="X2049" s="46"/>
      <c r="Y2049" s="45">
        <v>0</v>
      </c>
      <c r="Z2049" s="45">
        <v>0</v>
      </c>
      <c r="AA2049" s="45">
        <f t="shared" si="591"/>
        <v>0</v>
      </c>
      <c r="AB2049" s="46">
        <f t="shared" si="592"/>
        <v>46</v>
      </c>
      <c r="AC2049" s="46">
        <f t="shared" si="593"/>
        <v>2</v>
      </c>
      <c r="AD2049" s="46">
        <f t="shared" si="586"/>
        <v>48</v>
      </c>
      <c r="AE2049" s="68">
        <v>95.96</v>
      </c>
      <c r="AF2049" s="69">
        <f t="shared" si="578"/>
        <v>14.393999999999998</v>
      </c>
      <c r="AG2049" s="46">
        <f t="shared" si="587"/>
        <v>8291</v>
      </c>
      <c r="AH2049" s="46">
        <f t="shared" si="579"/>
        <v>0</v>
      </c>
      <c r="AI2049" s="45">
        <f>VLOOKUP(H2049,'[1]MŠ na kmeňovú školu V40'!$H$3:Y5123,18,0)</f>
        <v>57</v>
      </c>
      <c r="AJ2049" s="45">
        <f>VLOOKUP(H2049,'[1]MŠ na kmeňovú školu V40'!$H$3:AE5124,24,0)</f>
        <v>0</v>
      </c>
      <c r="AK2049" s="45">
        <f t="shared" si="580"/>
        <v>57</v>
      </c>
      <c r="AL2049" s="45">
        <v>98.08</v>
      </c>
      <c r="AM2049" s="45">
        <f t="shared" si="581"/>
        <v>14.712</v>
      </c>
      <c r="AN2049" s="84">
        <f t="shared" si="584"/>
        <v>8882</v>
      </c>
      <c r="AO2049" s="46">
        <f t="shared" si="582"/>
        <v>591</v>
      </c>
      <c r="AP2049" s="72"/>
      <c r="AQ2049" s="46"/>
      <c r="AR2049" s="46"/>
      <c r="AS2049" s="46"/>
      <c r="AT2049" s="46">
        <f t="shared" si="588"/>
        <v>0</v>
      </c>
      <c r="AU2049" s="85">
        <f t="shared" si="589"/>
        <v>8882</v>
      </c>
      <c r="AV2049" s="46">
        <f t="shared" si="590"/>
        <v>0</v>
      </c>
      <c r="AW2049" s="46"/>
      <c r="AX2049" s="86">
        <f t="shared" si="583"/>
        <v>8882</v>
      </c>
    </row>
    <row r="2050" spans="1:50" s="56" customFormat="1" ht="13.5" customHeight="1" x14ac:dyDescent="0.25">
      <c r="A2050" s="19" t="s">
        <v>576</v>
      </c>
      <c r="B2050" s="20" t="s">
        <v>42</v>
      </c>
      <c r="C2050" s="21" t="s">
        <v>43</v>
      </c>
      <c r="D2050" s="20" t="s">
        <v>6510</v>
      </c>
      <c r="E2050" s="22">
        <v>320439</v>
      </c>
      <c r="F2050" s="23" t="s">
        <v>6511</v>
      </c>
      <c r="G2050" s="23" t="s">
        <v>579</v>
      </c>
      <c r="H2050" s="24">
        <v>37957902</v>
      </c>
      <c r="I2050" s="25">
        <v>320439</v>
      </c>
      <c r="J2050" s="23" t="s">
        <v>54</v>
      </c>
      <c r="K2050" s="26" t="s">
        <v>576</v>
      </c>
      <c r="L2050" s="23" t="s">
        <v>662</v>
      </c>
      <c r="M2050" s="27">
        <v>96001</v>
      </c>
      <c r="N2050" s="23" t="s">
        <v>663</v>
      </c>
      <c r="O2050" s="23" t="s">
        <v>6514</v>
      </c>
      <c r="P2050" s="28">
        <v>518158</v>
      </c>
      <c r="Q2050" s="21" t="s">
        <v>93</v>
      </c>
      <c r="R2050" s="46">
        <v>42</v>
      </c>
      <c r="S2050" s="46">
        <v>0</v>
      </c>
      <c r="T2050" s="46">
        <f t="shared" si="594"/>
        <v>42</v>
      </c>
      <c r="U2050" s="68">
        <v>95.96</v>
      </c>
      <c r="V2050" s="69">
        <f t="shared" ref="V2050:V2113" si="595">+U2050*15%</f>
        <v>14.393999999999998</v>
      </c>
      <c r="W2050" s="46">
        <f t="shared" si="585"/>
        <v>7255</v>
      </c>
      <c r="X2050" s="46"/>
      <c r="Y2050" s="45">
        <v>0</v>
      </c>
      <c r="Z2050" s="45">
        <v>0</v>
      </c>
      <c r="AA2050" s="45">
        <f t="shared" si="591"/>
        <v>0</v>
      </c>
      <c r="AB2050" s="46">
        <f t="shared" si="592"/>
        <v>42</v>
      </c>
      <c r="AC2050" s="46">
        <f t="shared" si="593"/>
        <v>0</v>
      </c>
      <c r="AD2050" s="46">
        <f t="shared" si="586"/>
        <v>42</v>
      </c>
      <c r="AE2050" s="68">
        <v>95.96</v>
      </c>
      <c r="AF2050" s="69">
        <f t="shared" ref="AF2050:AF2113" si="596">+AE2050*15%</f>
        <v>14.393999999999998</v>
      </c>
      <c r="AG2050" s="46">
        <f t="shared" si="587"/>
        <v>7255</v>
      </c>
      <c r="AH2050" s="46">
        <f t="shared" ref="AH2050:AH2113" si="597">+AG2050-W2050</f>
        <v>0</v>
      </c>
      <c r="AI2050" s="45">
        <f>VLOOKUP(H2050,'[1]MŠ na kmeňovú školu V40'!$H$3:Y5124,18,0)</f>
        <v>49</v>
      </c>
      <c r="AJ2050" s="45">
        <f>VLOOKUP(H2050,'[1]MŠ na kmeňovú školu V40'!$H$3:AE5125,24,0)</f>
        <v>0</v>
      </c>
      <c r="AK2050" s="45">
        <f t="shared" ref="AK2050:AK2113" si="598">+AI2050+AJ2050</f>
        <v>49</v>
      </c>
      <c r="AL2050" s="45">
        <v>98.08</v>
      </c>
      <c r="AM2050" s="45">
        <f t="shared" ref="AM2050:AM2113" si="599">+AL2050*15%</f>
        <v>14.712</v>
      </c>
      <c r="AN2050" s="84">
        <f t="shared" si="584"/>
        <v>7720</v>
      </c>
      <c r="AO2050" s="46">
        <f t="shared" ref="AO2050:AO2113" si="600">+AN2050-AG2050</f>
        <v>465</v>
      </c>
      <c r="AP2050" s="72"/>
      <c r="AQ2050" s="46"/>
      <c r="AR2050" s="46"/>
      <c r="AS2050" s="46"/>
      <c r="AT2050" s="46">
        <f t="shared" si="588"/>
        <v>0</v>
      </c>
      <c r="AU2050" s="85">
        <f t="shared" si="589"/>
        <v>7720</v>
      </c>
      <c r="AV2050" s="46">
        <f t="shared" si="590"/>
        <v>0</v>
      </c>
      <c r="AW2050" s="46"/>
      <c r="AX2050" s="86">
        <f t="shared" ref="AX2050:AX2113" si="601">+AT2050+AN2050</f>
        <v>7720</v>
      </c>
    </row>
    <row r="2051" spans="1:50" s="56" customFormat="1" ht="13.5" customHeight="1" x14ac:dyDescent="0.25">
      <c r="A2051" s="19" t="s">
        <v>576</v>
      </c>
      <c r="B2051" s="20" t="s">
        <v>42</v>
      </c>
      <c r="C2051" s="21" t="s">
        <v>43</v>
      </c>
      <c r="D2051" s="20" t="s">
        <v>6510</v>
      </c>
      <c r="E2051" s="22">
        <v>320439</v>
      </c>
      <c r="F2051" s="23" t="s">
        <v>6511</v>
      </c>
      <c r="G2051" s="23" t="s">
        <v>579</v>
      </c>
      <c r="H2051" s="24">
        <v>37958071</v>
      </c>
      <c r="I2051" s="25">
        <v>320439</v>
      </c>
      <c r="J2051" s="23" t="s">
        <v>54</v>
      </c>
      <c r="K2051" s="26" t="s">
        <v>576</v>
      </c>
      <c r="L2051" s="23" t="s">
        <v>662</v>
      </c>
      <c r="M2051" s="27">
        <v>96001</v>
      </c>
      <c r="N2051" s="23" t="s">
        <v>663</v>
      </c>
      <c r="O2051" s="23" t="s">
        <v>6515</v>
      </c>
      <c r="P2051" s="28">
        <v>518158</v>
      </c>
      <c r="Q2051" s="21" t="s">
        <v>93</v>
      </c>
      <c r="R2051" s="46">
        <v>29</v>
      </c>
      <c r="S2051" s="46">
        <v>0</v>
      </c>
      <c r="T2051" s="46">
        <f t="shared" si="594"/>
        <v>29</v>
      </c>
      <c r="U2051" s="68">
        <v>95.96</v>
      </c>
      <c r="V2051" s="69">
        <f t="shared" si="595"/>
        <v>14.393999999999998</v>
      </c>
      <c r="W2051" s="46">
        <f t="shared" si="585"/>
        <v>5009</v>
      </c>
      <c r="X2051" s="46"/>
      <c r="Y2051" s="45">
        <v>0</v>
      </c>
      <c r="Z2051" s="45">
        <v>0</v>
      </c>
      <c r="AA2051" s="45">
        <f t="shared" si="591"/>
        <v>0</v>
      </c>
      <c r="AB2051" s="46">
        <f t="shared" si="592"/>
        <v>29</v>
      </c>
      <c r="AC2051" s="46">
        <f t="shared" si="593"/>
        <v>0</v>
      </c>
      <c r="AD2051" s="46">
        <f t="shared" si="586"/>
        <v>29</v>
      </c>
      <c r="AE2051" s="68">
        <v>95.96</v>
      </c>
      <c r="AF2051" s="69">
        <f t="shared" si="596"/>
        <v>14.393999999999998</v>
      </c>
      <c r="AG2051" s="46">
        <f t="shared" si="587"/>
        <v>5009</v>
      </c>
      <c r="AH2051" s="46">
        <f t="shared" si="597"/>
        <v>0</v>
      </c>
      <c r="AI2051" s="45">
        <f>VLOOKUP(H2051,'[1]MŠ na kmeňovú školu V40'!$H$3:Y5125,18,0)</f>
        <v>30</v>
      </c>
      <c r="AJ2051" s="45">
        <f>VLOOKUP(H2051,'[1]MŠ na kmeňovú školu V40'!$H$3:AE5126,24,0)</f>
        <v>0</v>
      </c>
      <c r="AK2051" s="45">
        <f t="shared" si="598"/>
        <v>30</v>
      </c>
      <c r="AL2051" s="45">
        <v>98.08</v>
      </c>
      <c r="AM2051" s="45">
        <f t="shared" si="599"/>
        <v>14.712</v>
      </c>
      <c r="AN2051" s="84">
        <f t="shared" si="584"/>
        <v>5105</v>
      </c>
      <c r="AO2051" s="46">
        <f t="shared" si="600"/>
        <v>96</v>
      </c>
      <c r="AP2051" s="72"/>
      <c r="AQ2051" s="46"/>
      <c r="AR2051" s="46"/>
      <c r="AS2051" s="46"/>
      <c r="AT2051" s="46">
        <f t="shared" si="588"/>
        <v>0</v>
      </c>
      <c r="AU2051" s="85">
        <f t="shared" si="589"/>
        <v>5105</v>
      </c>
      <c r="AV2051" s="46">
        <f t="shared" si="590"/>
        <v>0</v>
      </c>
      <c r="AW2051" s="46"/>
      <c r="AX2051" s="86">
        <f t="shared" si="601"/>
        <v>5105</v>
      </c>
    </row>
    <row r="2052" spans="1:50" s="56" customFormat="1" ht="13.5" customHeight="1" x14ac:dyDescent="0.25">
      <c r="A2052" s="19" t="s">
        <v>576</v>
      </c>
      <c r="B2052" s="20" t="s">
        <v>42</v>
      </c>
      <c r="C2052" s="21" t="s">
        <v>43</v>
      </c>
      <c r="D2052" s="20" t="s">
        <v>6510</v>
      </c>
      <c r="E2052" s="22">
        <v>320439</v>
      </c>
      <c r="F2052" s="23" t="s">
        <v>6511</v>
      </c>
      <c r="G2052" s="23" t="s">
        <v>579</v>
      </c>
      <c r="H2052" s="24">
        <v>37957767</v>
      </c>
      <c r="I2052" s="25">
        <v>320439</v>
      </c>
      <c r="J2052" s="23" t="s">
        <v>54</v>
      </c>
      <c r="K2052" s="26" t="s">
        <v>576</v>
      </c>
      <c r="L2052" s="23" t="s">
        <v>662</v>
      </c>
      <c r="M2052" s="27">
        <v>96001</v>
      </c>
      <c r="N2052" s="23" t="s">
        <v>663</v>
      </c>
      <c r="O2052" s="23" t="s">
        <v>6516</v>
      </c>
      <c r="P2052" s="28">
        <v>518158</v>
      </c>
      <c r="Q2052" s="21" t="s">
        <v>93</v>
      </c>
      <c r="R2052" s="46">
        <v>47</v>
      </c>
      <c r="S2052" s="46">
        <v>0</v>
      </c>
      <c r="T2052" s="46">
        <f t="shared" si="594"/>
        <v>47</v>
      </c>
      <c r="U2052" s="68">
        <v>95.96</v>
      </c>
      <c r="V2052" s="69">
        <f t="shared" si="595"/>
        <v>14.393999999999998</v>
      </c>
      <c r="W2052" s="46">
        <f t="shared" si="585"/>
        <v>8118</v>
      </c>
      <c r="X2052" s="46"/>
      <c r="Y2052" s="45">
        <v>0</v>
      </c>
      <c r="Z2052" s="45">
        <v>0</v>
      </c>
      <c r="AA2052" s="45">
        <f t="shared" si="591"/>
        <v>0</v>
      </c>
      <c r="AB2052" s="46">
        <f t="shared" si="592"/>
        <v>47</v>
      </c>
      <c r="AC2052" s="46">
        <f t="shared" si="593"/>
        <v>0</v>
      </c>
      <c r="AD2052" s="46">
        <f t="shared" si="586"/>
        <v>47</v>
      </c>
      <c r="AE2052" s="68">
        <v>95.96</v>
      </c>
      <c r="AF2052" s="69">
        <f t="shared" si="596"/>
        <v>14.393999999999998</v>
      </c>
      <c r="AG2052" s="46">
        <f t="shared" si="587"/>
        <v>8118</v>
      </c>
      <c r="AH2052" s="46">
        <f t="shared" si="597"/>
        <v>0</v>
      </c>
      <c r="AI2052" s="45">
        <f>VLOOKUP(H2052,'[1]MŠ na kmeňovú školu V40'!$H$3:Y5126,18,0)</f>
        <v>60</v>
      </c>
      <c r="AJ2052" s="45">
        <f>VLOOKUP(H2052,'[1]MŠ na kmeňovú školu V40'!$H$3:AE5127,24,0)</f>
        <v>0</v>
      </c>
      <c r="AK2052" s="45">
        <f t="shared" si="598"/>
        <v>60</v>
      </c>
      <c r="AL2052" s="45">
        <v>98.08</v>
      </c>
      <c r="AM2052" s="45">
        <f t="shared" si="599"/>
        <v>14.712</v>
      </c>
      <c r="AN2052" s="84">
        <f t="shared" si="584"/>
        <v>8943</v>
      </c>
      <c r="AO2052" s="46">
        <f t="shared" si="600"/>
        <v>825</v>
      </c>
      <c r="AP2052" s="72"/>
      <c r="AQ2052" s="46"/>
      <c r="AR2052" s="46"/>
      <c r="AS2052" s="46"/>
      <c r="AT2052" s="46">
        <f t="shared" si="588"/>
        <v>0</v>
      </c>
      <c r="AU2052" s="85">
        <f t="shared" si="589"/>
        <v>8943</v>
      </c>
      <c r="AV2052" s="46">
        <f t="shared" si="590"/>
        <v>0</v>
      </c>
      <c r="AW2052" s="46"/>
      <c r="AX2052" s="86">
        <f t="shared" si="601"/>
        <v>8943</v>
      </c>
    </row>
    <row r="2053" spans="1:50" s="56" customFormat="1" ht="13.5" customHeight="1" x14ac:dyDescent="0.25">
      <c r="A2053" s="19" t="s">
        <v>576</v>
      </c>
      <c r="B2053" s="20" t="s">
        <v>42</v>
      </c>
      <c r="C2053" s="21" t="s">
        <v>43</v>
      </c>
      <c r="D2053" s="20" t="s">
        <v>6510</v>
      </c>
      <c r="E2053" s="22">
        <v>320439</v>
      </c>
      <c r="F2053" s="23" t="s">
        <v>6511</v>
      </c>
      <c r="G2053" s="23" t="s">
        <v>579</v>
      </c>
      <c r="H2053" s="24">
        <v>37957775</v>
      </c>
      <c r="I2053" s="25">
        <v>320439</v>
      </c>
      <c r="J2053" s="23" t="s">
        <v>54</v>
      </c>
      <c r="K2053" s="26" t="s">
        <v>576</v>
      </c>
      <c r="L2053" s="23" t="s">
        <v>662</v>
      </c>
      <c r="M2053" s="27">
        <v>96001</v>
      </c>
      <c r="N2053" s="23" t="s">
        <v>663</v>
      </c>
      <c r="O2053" s="23" t="s">
        <v>6517</v>
      </c>
      <c r="P2053" s="28">
        <v>518158</v>
      </c>
      <c r="Q2053" s="21" t="s">
        <v>93</v>
      </c>
      <c r="R2053" s="46">
        <v>43</v>
      </c>
      <c r="S2053" s="46">
        <v>0</v>
      </c>
      <c r="T2053" s="46">
        <f t="shared" si="594"/>
        <v>43</v>
      </c>
      <c r="U2053" s="68">
        <v>95.96</v>
      </c>
      <c r="V2053" s="69">
        <f t="shared" si="595"/>
        <v>14.393999999999998</v>
      </c>
      <c r="W2053" s="46">
        <f t="shared" si="585"/>
        <v>7427</v>
      </c>
      <c r="X2053" s="46"/>
      <c r="Y2053" s="45">
        <v>0</v>
      </c>
      <c r="Z2053" s="45">
        <v>0</v>
      </c>
      <c r="AA2053" s="45">
        <f t="shared" si="591"/>
        <v>0</v>
      </c>
      <c r="AB2053" s="46">
        <f t="shared" si="592"/>
        <v>43</v>
      </c>
      <c r="AC2053" s="46">
        <f t="shared" si="593"/>
        <v>0</v>
      </c>
      <c r="AD2053" s="46">
        <f t="shared" si="586"/>
        <v>43</v>
      </c>
      <c r="AE2053" s="68">
        <v>95.96</v>
      </c>
      <c r="AF2053" s="69">
        <f t="shared" si="596"/>
        <v>14.393999999999998</v>
      </c>
      <c r="AG2053" s="46">
        <f t="shared" si="587"/>
        <v>7427</v>
      </c>
      <c r="AH2053" s="46">
        <f t="shared" si="597"/>
        <v>0</v>
      </c>
      <c r="AI2053" s="45">
        <f>VLOOKUP(H2053,'[1]MŠ na kmeňovú školu V40'!$H$3:Y5127,18,0)</f>
        <v>27</v>
      </c>
      <c r="AJ2053" s="45">
        <f>VLOOKUP(H2053,'[1]MŠ na kmeňovú školu V40'!$H$3:AE5128,24,0)</f>
        <v>1</v>
      </c>
      <c r="AK2053" s="45">
        <f t="shared" si="598"/>
        <v>28</v>
      </c>
      <c r="AL2053" s="45">
        <v>98.08</v>
      </c>
      <c r="AM2053" s="45">
        <f t="shared" si="599"/>
        <v>14.712</v>
      </c>
      <c r="AN2053" s="84">
        <f t="shared" si="584"/>
        <v>6599</v>
      </c>
      <c r="AO2053" s="46">
        <f t="shared" si="600"/>
        <v>-828</v>
      </c>
      <c r="AP2053" s="72"/>
      <c r="AQ2053" s="46"/>
      <c r="AR2053" s="46"/>
      <c r="AS2053" s="46"/>
      <c r="AT2053" s="46">
        <f t="shared" si="588"/>
        <v>0</v>
      </c>
      <c r="AU2053" s="85">
        <f t="shared" si="589"/>
        <v>6599</v>
      </c>
      <c r="AV2053" s="46">
        <f t="shared" si="590"/>
        <v>0</v>
      </c>
      <c r="AW2053" s="46"/>
      <c r="AX2053" s="86">
        <f t="shared" si="601"/>
        <v>6599</v>
      </c>
    </row>
    <row r="2054" spans="1:50" s="56" customFormat="1" ht="13.5" customHeight="1" x14ac:dyDescent="0.25">
      <c r="A2054" s="19" t="s">
        <v>576</v>
      </c>
      <c r="B2054" s="20" t="s">
        <v>42</v>
      </c>
      <c r="C2054" s="21" t="s">
        <v>43</v>
      </c>
      <c r="D2054" s="20" t="s">
        <v>6510</v>
      </c>
      <c r="E2054" s="22">
        <v>320439</v>
      </c>
      <c r="F2054" s="23" t="s">
        <v>6511</v>
      </c>
      <c r="G2054" s="23" t="s">
        <v>579</v>
      </c>
      <c r="H2054" s="24">
        <v>37957899</v>
      </c>
      <c r="I2054" s="25">
        <v>320439</v>
      </c>
      <c r="J2054" s="23" t="s">
        <v>54</v>
      </c>
      <c r="K2054" s="26" t="s">
        <v>576</v>
      </c>
      <c r="L2054" s="23" t="s">
        <v>662</v>
      </c>
      <c r="M2054" s="27">
        <v>96001</v>
      </c>
      <c r="N2054" s="23" t="s">
        <v>663</v>
      </c>
      <c r="O2054" s="23" t="s">
        <v>6518</v>
      </c>
      <c r="P2054" s="28">
        <v>518158</v>
      </c>
      <c r="Q2054" s="21" t="s">
        <v>93</v>
      </c>
      <c r="R2054" s="46">
        <v>18</v>
      </c>
      <c r="S2054" s="46">
        <v>1</v>
      </c>
      <c r="T2054" s="46">
        <f t="shared" si="594"/>
        <v>19</v>
      </c>
      <c r="U2054" s="68">
        <v>95.96</v>
      </c>
      <c r="V2054" s="69">
        <f t="shared" si="595"/>
        <v>14.393999999999998</v>
      </c>
      <c r="W2054" s="46">
        <f t="shared" si="585"/>
        <v>3282</v>
      </c>
      <c r="X2054" s="46"/>
      <c r="Y2054" s="45">
        <v>0</v>
      </c>
      <c r="Z2054" s="45">
        <v>0</v>
      </c>
      <c r="AA2054" s="45">
        <f t="shared" si="591"/>
        <v>0</v>
      </c>
      <c r="AB2054" s="46">
        <f t="shared" si="592"/>
        <v>18</v>
      </c>
      <c r="AC2054" s="46">
        <f t="shared" si="593"/>
        <v>1</v>
      </c>
      <c r="AD2054" s="46">
        <f t="shared" si="586"/>
        <v>19</v>
      </c>
      <c r="AE2054" s="68">
        <v>95.96</v>
      </c>
      <c r="AF2054" s="69">
        <f t="shared" si="596"/>
        <v>14.393999999999998</v>
      </c>
      <c r="AG2054" s="46">
        <f t="shared" si="587"/>
        <v>3282</v>
      </c>
      <c r="AH2054" s="46">
        <f t="shared" si="597"/>
        <v>0</v>
      </c>
      <c r="AI2054" s="45">
        <f>VLOOKUP(H2054,'[1]MŠ na kmeňovú školu V40'!$H$3:Y5128,18,0)</f>
        <v>22</v>
      </c>
      <c r="AJ2054" s="45">
        <f>VLOOKUP(H2054,'[1]MŠ na kmeňovú školu V40'!$H$3:AE5129,24,0)</f>
        <v>1</v>
      </c>
      <c r="AK2054" s="45">
        <f t="shared" si="598"/>
        <v>23</v>
      </c>
      <c r="AL2054" s="45">
        <v>98.08</v>
      </c>
      <c r="AM2054" s="45">
        <f t="shared" si="599"/>
        <v>14.712</v>
      </c>
      <c r="AN2054" s="84">
        <f t="shared" si="584"/>
        <v>3541</v>
      </c>
      <c r="AO2054" s="46">
        <f t="shared" si="600"/>
        <v>259</v>
      </c>
      <c r="AP2054" s="72"/>
      <c r="AQ2054" s="46"/>
      <c r="AR2054" s="46"/>
      <c r="AS2054" s="46"/>
      <c r="AT2054" s="46">
        <f t="shared" si="588"/>
        <v>0</v>
      </c>
      <c r="AU2054" s="85">
        <f t="shared" si="589"/>
        <v>3541</v>
      </c>
      <c r="AV2054" s="46">
        <f t="shared" si="590"/>
        <v>0</v>
      </c>
      <c r="AW2054" s="46"/>
      <c r="AX2054" s="86">
        <f t="shared" si="601"/>
        <v>3541</v>
      </c>
    </row>
    <row r="2055" spans="1:50" s="56" customFormat="1" ht="13.5" customHeight="1" x14ac:dyDescent="0.25">
      <c r="A2055" s="19" t="s">
        <v>576</v>
      </c>
      <c r="B2055" s="20" t="s">
        <v>42</v>
      </c>
      <c r="C2055" s="21" t="s">
        <v>43</v>
      </c>
      <c r="D2055" s="20" t="s">
        <v>6510</v>
      </c>
      <c r="E2055" s="22">
        <v>320439</v>
      </c>
      <c r="F2055" s="23" t="s">
        <v>6511</v>
      </c>
      <c r="G2055" s="23" t="s">
        <v>579</v>
      </c>
      <c r="H2055" s="24">
        <v>37957619</v>
      </c>
      <c r="I2055" s="25">
        <v>320439</v>
      </c>
      <c r="J2055" s="23" t="s">
        <v>54</v>
      </c>
      <c r="K2055" s="26" t="s">
        <v>576</v>
      </c>
      <c r="L2055" s="23" t="s">
        <v>662</v>
      </c>
      <c r="M2055" s="27">
        <v>96001</v>
      </c>
      <c r="N2055" s="23" t="s">
        <v>663</v>
      </c>
      <c r="O2055" s="23" t="s">
        <v>6519</v>
      </c>
      <c r="P2055" s="28">
        <v>518158</v>
      </c>
      <c r="Q2055" s="21" t="s">
        <v>93</v>
      </c>
      <c r="R2055" s="46">
        <v>55</v>
      </c>
      <c r="S2055" s="46">
        <v>1</v>
      </c>
      <c r="T2055" s="46">
        <f t="shared" si="594"/>
        <v>56</v>
      </c>
      <c r="U2055" s="68">
        <v>95.96</v>
      </c>
      <c r="V2055" s="69">
        <f t="shared" si="595"/>
        <v>14.393999999999998</v>
      </c>
      <c r="W2055" s="46">
        <f t="shared" si="585"/>
        <v>9673</v>
      </c>
      <c r="X2055" s="46"/>
      <c r="Y2055" s="45">
        <v>0</v>
      </c>
      <c r="Z2055" s="45">
        <v>0</v>
      </c>
      <c r="AA2055" s="45">
        <f t="shared" si="591"/>
        <v>0</v>
      </c>
      <c r="AB2055" s="46">
        <f t="shared" si="592"/>
        <v>55</v>
      </c>
      <c r="AC2055" s="46">
        <f t="shared" si="593"/>
        <v>1</v>
      </c>
      <c r="AD2055" s="46">
        <f t="shared" si="586"/>
        <v>56</v>
      </c>
      <c r="AE2055" s="68">
        <v>95.96</v>
      </c>
      <c r="AF2055" s="69">
        <f t="shared" si="596"/>
        <v>14.393999999999998</v>
      </c>
      <c r="AG2055" s="46">
        <f t="shared" si="587"/>
        <v>9673</v>
      </c>
      <c r="AH2055" s="46">
        <f t="shared" si="597"/>
        <v>0</v>
      </c>
      <c r="AI2055" s="45">
        <f>VLOOKUP(H2055,'[1]MŠ na kmeňovú školu V40'!$H$3:Y5129,18,0)</f>
        <v>57</v>
      </c>
      <c r="AJ2055" s="45">
        <f>VLOOKUP(H2055,'[1]MŠ na kmeňovú školu V40'!$H$3:AE5130,24,0)</f>
        <v>0</v>
      </c>
      <c r="AK2055" s="45">
        <f t="shared" si="598"/>
        <v>57</v>
      </c>
      <c r="AL2055" s="45">
        <v>98.08</v>
      </c>
      <c r="AM2055" s="45">
        <f t="shared" si="599"/>
        <v>14.712</v>
      </c>
      <c r="AN2055" s="84">
        <f t="shared" si="584"/>
        <v>9803</v>
      </c>
      <c r="AO2055" s="46">
        <f t="shared" si="600"/>
        <v>130</v>
      </c>
      <c r="AP2055" s="72"/>
      <c r="AQ2055" s="46"/>
      <c r="AR2055" s="46"/>
      <c r="AS2055" s="46"/>
      <c r="AT2055" s="46">
        <f t="shared" si="588"/>
        <v>0</v>
      </c>
      <c r="AU2055" s="85">
        <f t="shared" si="589"/>
        <v>9803</v>
      </c>
      <c r="AV2055" s="46">
        <f t="shared" si="590"/>
        <v>0</v>
      </c>
      <c r="AW2055" s="46"/>
      <c r="AX2055" s="86">
        <f t="shared" si="601"/>
        <v>9803</v>
      </c>
    </row>
    <row r="2056" spans="1:50" s="56" customFormat="1" ht="13.5" customHeight="1" x14ac:dyDescent="0.25">
      <c r="A2056" s="19" t="s">
        <v>576</v>
      </c>
      <c r="B2056" s="20" t="s">
        <v>42</v>
      </c>
      <c r="C2056" s="21" t="s">
        <v>43</v>
      </c>
      <c r="D2056" s="20" t="s">
        <v>6510</v>
      </c>
      <c r="E2056" s="22">
        <v>320439</v>
      </c>
      <c r="F2056" s="23" t="s">
        <v>6511</v>
      </c>
      <c r="G2056" s="23" t="s">
        <v>579</v>
      </c>
      <c r="H2056" s="24">
        <v>37949667</v>
      </c>
      <c r="I2056" s="25">
        <v>320439</v>
      </c>
      <c r="J2056" s="23" t="s">
        <v>54</v>
      </c>
      <c r="K2056" s="26" t="s">
        <v>576</v>
      </c>
      <c r="L2056" s="23" t="s">
        <v>662</v>
      </c>
      <c r="M2056" s="27">
        <v>96001</v>
      </c>
      <c r="N2056" s="23" t="s">
        <v>663</v>
      </c>
      <c r="O2056" s="23" t="s">
        <v>6520</v>
      </c>
      <c r="P2056" s="28">
        <v>518158</v>
      </c>
      <c r="Q2056" s="21" t="s">
        <v>93</v>
      </c>
      <c r="R2056" s="46">
        <v>51</v>
      </c>
      <c r="S2056" s="46">
        <v>1</v>
      </c>
      <c r="T2056" s="46">
        <f t="shared" si="594"/>
        <v>52</v>
      </c>
      <c r="U2056" s="68">
        <v>95.96</v>
      </c>
      <c r="V2056" s="69">
        <f t="shared" si="595"/>
        <v>14.393999999999998</v>
      </c>
      <c r="W2056" s="46">
        <f t="shared" si="585"/>
        <v>8982</v>
      </c>
      <c r="X2056" s="46"/>
      <c r="Y2056" s="45">
        <v>0</v>
      </c>
      <c r="Z2056" s="45">
        <v>0</v>
      </c>
      <c r="AA2056" s="45">
        <f t="shared" si="591"/>
        <v>0</v>
      </c>
      <c r="AB2056" s="46">
        <f t="shared" si="592"/>
        <v>51</v>
      </c>
      <c r="AC2056" s="46">
        <f t="shared" si="593"/>
        <v>1</v>
      </c>
      <c r="AD2056" s="46">
        <f t="shared" si="586"/>
        <v>52</v>
      </c>
      <c r="AE2056" s="68">
        <v>95.96</v>
      </c>
      <c r="AF2056" s="69">
        <f t="shared" si="596"/>
        <v>14.393999999999998</v>
      </c>
      <c r="AG2056" s="46">
        <f t="shared" si="587"/>
        <v>8982</v>
      </c>
      <c r="AH2056" s="46">
        <f t="shared" si="597"/>
        <v>0</v>
      </c>
      <c r="AI2056" s="45">
        <f>VLOOKUP(H2056,'[1]MŠ na kmeňovú školu V40'!$H$3:Y5130,18,0)</f>
        <v>51</v>
      </c>
      <c r="AJ2056" s="45">
        <f>VLOOKUP(H2056,'[1]MŠ na kmeňovú školu V40'!$H$3:AE5131,24,0)</f>
        <v>2</v>
      </c>
      <c r="AK2056" s="45">
        <f t="shared" si="598"/>
        <v>53</v>
      </c>
      <c r="AL2056" s="45">
        <v>98.08</v>
      </c>
      <c r="AM2056" s="45">
        <f t="shared" si="599"/>
        <v>14.712</v>
      </c>
      <c r="AN2056" s="84">
        <f t="shared" si="584"/>
        <v>9107</v>
      </c>
      <c r="AO2056" s="46">
        <f t="shared" si="600"/>
        <v>125</v>
      </c>
      <c r="AP2056" s="72"/>
      <c r="AQ2056" s="46"/>
      <c r="AR2056" s="46"/>
      <c r="AS2056" s="46"/>
      <c r="AT2056" s="46">
        <f t="shared" si="588"/>
        <v>0</v>
      </c>
      <c r="AU2056" s="85">
        <f t="shared" si="589"/>
        <v>9107</v>
      </c>
      <c r="AV2056" s="46">
        <f t="shared" si="590"/>
        <v>0</v>
      </c>
      <c r="AW2056" s="46"/>
      <c r="AX2056" s="86">
        <f t="shared" si="601"/>
        <v>9107</v>
      </c>
    </row>
    <row r="2057" spans="1:50" s="56" customFormat="1" ht="13.5" customHeight="1" x14ac:dyDescent="0.25">
      <c r="A2057" s="19" t="s">
        <v>576</v>
      </c>
      <c r="B2057" s="20" t="s">
        <v>42</v>
      </c>
      <c r="C2057" s="21" t="s">
        <v>43</v>
      </c>
      <c r="D2057" s="20" t="s">
        <v>6510</v>
      </c>
      <c r="E2057" s="22">
        <v>320439</v>
      </c>
      <c r="F2057" s="23" t="s">
        <v>6511</v>
      </c>
      <c r="G2057" s="23" t="s">
        <v>579</v>
      </c>
      <c r="H2057" s="24">
        <v>37957821</v>
      </c>
      <c r="I2057" s="25">
        <v>320439</v>
      </c>
      <c r="J2057" s="23" t="s">
        <v>54</v>
      </c>
      <c r="K2057" s="26" t="s">
        <v>576</v>
      </c>
      <c r="L2057" s="23" t="s">
        <v>662</v>
      </c>
      <c r="M2057" s="27">
        <v>96001</v>
      </c>
      <c r="N2057" s="23" t="s">
        <v>663</v>
      </c>
      <c r="O2057" s="23" t="s">
        <v>6521</v>
      </c>
      <c r="P2057" s="28">
        <v>518158</v>
      </c>
      <c r="Q2057" s="21" t="s">
        <v>93</v>
      </c>
      <c r="R2057" s="46">
        <v>39</v>
      </c>
      <c r="S2057" s="46">
        <v>2</v>
      </c>
      <c r="T2057" s="46">
        <f t="shared" si="594"/>
        <v>41</v>
      </c>
      <c r="U2057" s="68">
        <v>95.96</v>
      </c>
      <c r="V2057" s="69">
        <f t="shared" si="595"/>
        <v>14.393999999999998</v>
      </c>
      <c r="W2057" s="46">
        <f t="shared" si="585"/>
        <v>7082</v>
      </c>
      <c r="X2057" s="46"/>
      <c r="Y2057" s="45">
        <v>0</v>
      </c>
      <c r="Z2057" s="45">
        <v>0</v>
      </c>
      <c r="AA2057" s="45">
        <f t="shared" si="591"/>
        <v>0</v>
      </c>
      <c r="AB2057" s="46">
        <f t="shared" si="592"/>
        <v>39</v>
      </c>
      <c r="AC2057" s="46">
        <f t="shared" si="593"/>
        <v>2</v>
      </c>
      <c r="AD2057" s="46">
        <f t="shared" si="586"/>
        <v>41</v>
      </c>
      <c r="AE2057" s="68">
        <v>95.96</v>
      </c>
      <c r="AF2057" s="69">
        <f t="shared" si="596"/>
        <v>14.393999999999998</v>
      </c>
      <c r="AG2057" s="46">
        <f t="shared" si="587"/>
        <v>7082</v>
      </c>
      <c r="AH2057" s="46">
        <f t="shared" si="597"/>
        <v>0</v>
      </c>
      <c r="AI2057" s="45">
        <f>VLOOKUP(H2057,'[1]MŠ na kmeňovú školu V40'!$H$3:Y5131,18,0)</f>
        <v>22</v>
      </c>
      <c r="AJ2057" s="45">
        <f>VLOOKUP(H2057,'[1]MŠ na kmeňovú školu V40'!$H$3:AE5132,24,0)</f>
        <v>1</v>
      </c>
      <c r="AK2057" s="45">
        <f t="shared" si="598"/>
        <v>23</v>
      </c>
      <c r="AL2057" s="45">
        <v>98.08</v>
      </c>
      <c r="AM2057" s="45">
        <f t="shared" si="599"/>
        <v>14.712</v>
      </c>
      <c r="AN2057" s="84">
        <f t="shared" si="584"/>
        <v>6075</v>
      </c>
      <c r="AO2057" s="46">
        <f t="shared" si="600"/>
        <v>-1007</v>
      </c>
      <c r="AP2057" s="72"/>
      <c r="AQ2057" s="46"/>
      <c r="AR2057" s="46"/>
      <c r="AS2057" s="46"/>
      <c r="AT2057" s="46">
        <f t="shared" si="588"/>
        <v>0</v>
      </c>
      <c r="AU2057" s="85">
        <f t="shared" si="589"/>
        <v>6075</v>
      </c>
      <c r="AV2057" s="46">
        <f t="shared" si="590"/>
        <v>0</v>
      </c>
      <c r="AW2057" s="46"/>
      <c r="AX2057" s="86">
        <f t="shared" si="601"/>
        <v>6075</v>
      </c>
    </row>
    <row r="2058" spans="1:50" s="56" customFormat="1" ht="13.5" customHeight="1" x14ac:dyDescent="0.25">
      <c r="A2058" s="19" t="s">
        <v>576</v>
      </c>
      <c r="B2058" s="20" t="s">
        <v>42</v>
      </c>
      <c r="C2058" s="21" t="s">
        <v>43</v>
      </c>
      <c r="D2058" s="20" t="s">
        <v>6510</v>
      </c>
      <c r="E2058" s="22">
        <v>320439</v>
      </c>
      <c r="F2058" s="23" t="s">
        <v>6511</v>
      </c>
      <c r="G2058" s="23" t="s">
        <v>579</v>
      </c>
      <c r="H2058" s="24">
        <v>37957660</v>
      </c>
      <c r="I2058" s="25">
        <v>320439</v>
      </c>
      <c r="J2058" s="23" t="s">
        <v>54</v>
      </c>
      <c r="K2058" s="26" t="s">
        <v>576</v>
      </c>
      <c r="L2058" s="23" t="s">
        <v>662</v>
      </c>
      <c r="M2058" s="27">
        <v>96001</v>
      </c>
      <c r="N2058" s="23" t="s">
        <v>663</v>
      </c>
      <c r="O2058" s="23" t="s">
        <v>6522</v>
      </c>
      <c r="P2058" s="28">
        <v>518158</v>
      </c>
      <c r="Q2058" s="21" t="s">
        <v>93</v>
      </c>
      <c r="R2058" s="46">
        <v>15</v>
      </c>
      <c r="S2058" s="46">
        <v>0</v>
      </c>
      <c r="T2058" s="46">
        <f t="shared" si="594"/>
        <v>15</v>
      </c>
      <c r="U2058" s="68">
        <v>95.96</v>
      </c>
      <c r="V2058" s="69">
        <f t="shared" si="595"/>
        <v>14.393999999999998</v>
      </c>
      <c r="W2058" s="46">
        <f t="shared" si="585"/>
        <v>2591</v>
      </c>
      <c r="X2058" s="46"/>
      <c r="Y2058" s="45">
        <v>0</v>
      </c>
      <c r="Z2058" s="45">
        <v>0</v>
      </c>
      <c r="AA2058" s="45">
        <f t="shared" si="591"/>
        <v>0</v>
      </c>
      <c r="AB2058" s="46">
        <f t="shared" si="592"/>
        <v>15</v>
      </c>
      <c r="AC2058" s="46">
        <f t="shared" si="593"/>
        <v>0</v>
      </c>
      <c r="AD2058" s="46">
        <f t="shared" si="586"/>
        <v>15</v>
      </c>
      <c r="AE2058" s="68">
        <v>95.96</v>
      </c>
      <c r="AF2058" s="69">
        <f t="shared" si="596"/>
        <v>14.393999999999998</v>
      </c>
      <c r="AG2058" s="46">
        <f t="shared" si="587"/>
        <v>2591</v>
      </c>
      <c r="AH2058" s="46">
        <f t="shared" si="597"/>
        <v>0</v>
      </c>
      <c r="AI2058" s="45">
        <f>VLOOKUP(H2058,'[1]MŠ na kmeňovú školu V40'!$H$3:Y5132,18,0)</f>
        <v>28</v>
      </c>
      <c r="AJ2058" s="45">
        <f>VLOOKUP(H2058,'[1]MŠ na kmeňovú školu V40'!$H$3:AE5133,24,0)</f>
        <v>0</v>
      </c>
      <c r="AK2058" s="45">
        <f t="shared" si="598"/>
        <v>28</v>
      </c>
      <c r="AL2058" s="45">
        <v>98.08</v>
      </c>
      <c r="AM2058" s="45">
        <f t="shared" si="599"/>
        <v>14.712</v>
      </c>
      <c r="AN2058" s="84">
        <f t="shared" si="584"/>
        <v>3375</v>
      </c>
      <c r="AO2058" s="46">
        <f t="shared" si="600"/>
        <v>784</v>
      </c>
      <c r="AP2058" s="72"/>
      <c r="AQ2058" s="46"/>
      <c r="AR2058" s="46"/>
      <c r="AS2058" s="46"/>
      <c r="AT2058" s="46">
        <f t="shared" si="588"/>
        <v>0</v>
      </c>
      <c r="AU2058" s="85">
        <f t="shared" si="589"/>
        <v>3375</v>
      </c>
      <c r="AV2058" s="46">
        <f t="shared" si="590"/>
        <v>0</v>
      </c>
      <c r="AW2058" s="46"/>
      <c r="AX2058" s="86">
        <f t="shared" si="601"/>
        <v>3375</v>
      </c>
    </row>
    <row r="2059" spans="1:50" s="56" customFormat="1" ht="13.5" customHeight="1" x14ac:dyDescent="0.25">
      <c r="A2059" s="19" t="s">
        <v>576</v>
      </c>
      <c r="B2059" s="20" t="s">
        <v>42</v>
      </c>
      <c r="C2059" s="21" t="s">
        <v>43</v>
      </c>
      <c r="D2059" s="20" t="s">
        <v>6523</v>
      </c>
      <c r="E2059" s="22">
        <v>319732</v>
      </c>
      <c r="F2059" s="23" t="s">
        <v>6524</v>
      </c>
      <c r="G2059" s="23" t="s">
        <v>579</v>
      </c>
      <c r="H2059" s="24">
        <v>710020414</v>
      </c>
      <c r="I2059" s="25">
        <v>319732</v>
      </c>
      <c r="J2059" s="23" t="s">
        <v>54</v>
      </c>
      <c r="K2059" s="26" t="s">
        <v>576</v>
      </c>
      <c r="L2059" s="23" t="s">
        <v>662</v>
      </c>
      <c r="M2059" s="27">
        <v>96264</v>
      </c>
      <c r="N2059" s="23" t="s">
        <v>6525</v>
      </c>
      <c r="O2059" s="23" t="s">
        <v>6526</v>
      </c>
      <c r="P2059" s="28">
        <v>518166</v>
      </c>
      <c r="Q2059" s="21" t="s">
        <v>51</v>
      </c>
      <c r="R2059" s="46">
        <v>5</v>
      </c>
      <c r="S2059" s="46">
        <v>0</v>
      </c>
      <c r="T2059" s="46">
        <f t="shared" si="594"/>
        <v>5</v>
      </c>
      <c r="U2059" s="68">
        <v>95.96</v>
      </c>
      <c r="V2059" s="69">
        <f t="shared" si="595"/>
        <v>14.393999999999998</v>
      </c>
      <c r="W2059" s="46">
        <f t="shared" si="585"/>
        <v>864</v>
      </c>
      <c r="X2059" s="46"/>
      <c r="Y2059" s="45">
        <v>0</v>
      </c>
      <c r="Z2059" s="45">
        <v>0</v>
      </c>
      <c r="AA2059" s="45">
        <f t="shared" si="591"/>
        <v>0</v>
      </c>
      <c r="AB2059" s="46">
        <f t="shared" si="592"/>
        <v>5</v>
      </c>
      <c r="AC2059" s="46">
        <f t="shared" si="593"/>
        <v>0</v>
      </c>
      <c r="AD2059" s="46">
        <f t="shared" si="586"/>
        <v>5</v>
      </c>
      <c r="AE2059" s="68">
        <v>95.96</v>
      </c>
      <c r="AF2059" s="69">
        <f t="shared" si="596"/>
        <v>14.393999999999998</v>
      </c>
      <c r="AG2059" s="46">
        <f t="shared" si="587"/>
        <v>864</v>
      </c>
      <c r="AH2059" s="46">
        <f t="shared" si="597"/>
        <v>0</v>
      </c>
      <c r="AI2059" s="45">
        <f>VLOOKUP(H2059,'[1]MŠ na kmeňovú školu V40'!$H$3:Y5133,18,0)</f>
        <v>9</v>
      </c>
      <c r="AJ2059" s="45">
        <f>VLOOKUP(H2059,'[1]MŠ na kmeňovú školu V40'!$H$3:AE5134,24,0)</f>
        <v>0</v>
      </c>
      <c r="AK2059" s="45">
        <f t="shared" si="598"/>
        <v>9</v>
      </c>
      <c r="AL2059" s="45">
        <v>98.08</v>
      </c>
      <c r="AM2059" s="45">
        <f t="shared" si="599"/>
        <v>14.712</v>
      </c>
      <c r="AN2059" s="84">
        <f t="shared" si="584"/>
        <v>1105</v>
      </c>
      <c r="AO2059" s="46">
        <f t="shared" si="600"/>
        <v>241</v>
      </c>
      <c r="AP2059" s="72"/>
      <c r="AQ2059" s="46"/>
      <c r="AR2059" s="46"/>
      <c r="AS2059" s="46"/>
      <c r="AT2059" s="46">
        <f t="shared" si="588"/>
        <v>0</v>
      </c>
      <c r="AU2059" s="85">
        <f t="shared" si="589"/>
        <v>1105</v>
      </c>
      <c r="AV2059" s="46">
        <f t="shared" si="590"/>
        <v>0</v>
      </c>
      <c r="AW2059" s="46"/>
      <c r="AX2059" s="86">
        <f t="shared" si="601"/>
        <v>1105</v>
      </c>
    </row>
    <row r="2060" spans="1:50" s="56" customFormat="1" ht="13.5" customHeight="1" x14ac:dyDescent="0.25">
      <c r="A2060" s="19" t="s">
        <v>576</v>
      </c>
      <c r="B2060" s="20" t="s">
        <v>42</v>
      </c>
      <c r="C2060" s="21" t="s">
        <v>43</v>
      </c>
      <c r="D2060" s="20" t="s">
        <v>6527</v>
      </c>
      <c r="E2060" s="22">
        <v>319759</v>
      </c>
      <c r="F2060" s="23" t="s">
        <v>6528</v>
      </c>
      <c r="G2060" s="23" t="s">
        <v>579</v>
      </c>
      <c r="H2060" s="24">
        <v>37959999</v>
      </c>
      <c r="I2060" s="25">
        <v>319759</v>
      </c>
      <c r="J2060" s="23" t="s">
        <v>54</v>
      </c>
      <c r="K2060" s="26" t="s">
        <v>576</v>
      </c>
      <c r="L2060" s="23" t="s">
        <v>662</v>
      </c>
      <c r="M2060" s="27">
        <v>96233</v>
      </c>
      <c r="N2060" s="23" t="s">
        <v>6529</v>
      </c>
      <c r="O2060" s="23" t="s">
        <v>6530</v>
      </c>
      <c r="P2060" s="28">
        <v>518204</v>
      </c>
      <c r="Q2060" s="21" t="s">
        <v>93</v>
      </c>
      <c r="R2060" s="46">
        <v>24</v>
      </c>
      <c r="S2060" s="46">
        <v>0</v>
      </c>
      <c r="T2060" s="46">
        <f t="shared" si="594"/>
        <v>24</v>
      </c>
      <c r="U2060" s="68">
        <v>95.96</v>
      </c>
      <c r="V2060" s="69">
        <f t="shared" si="595"/>
        <v>14.393999999999998</v>
      </c>
      <c r="W2060" s="46">
        <f t="shared" si="585"/>
        <v>4145</v>
      </c>
      <c r="X2060" s="46"/>
      <c r="Y2060" s="45">
        <v>0</v>
      </c>
      <c r="Z2060" s="45">
        <v>0</v>
      </c>
      <c r="AA2060" s="45">
        <f t="shared" si="591"/>
        <v>0</v>
      </c>
      <c r="AB2060" s="46">
        <f t="shared" si="592"/>
        <v>24</v>
      </c>
      <c r="AC2060" s="46">
        <f t="shared" si="593"/>
        <v>0</v>
      </c>
      <c r="AD2060" s="46">
        <f t="shared" si="586"/>
        <v>24</v>
      </c>
      <c r="AE2060" s="68">
        <v>95.96</v>
      </c>
      <c r="AF2060" s="69">
        <f t="shared" si="596"/>
        <v>14.393999999999998</v>
      </c>
      <c r="AG2060" s="46">
        <f t="shared" si="587"/>
        <v>4145</v>
      </c>
      <c r="AH2060" s="46">
        <f t="shared" si="597"/>
        <v>0</v>
      </c>
      <c r="AI2060" s="45">
        <f>VLOOKUP(H2060,'[1]MŠ na kmeňovú školu V40'!$H$3:Y5134,18,0)</f>
        <v>12</v>
      </c>
      <c r="AJ2060" s="45">
        <f>VLOOKUP(H2060,'[1]MŠ na kmeňovú školu V40'!$H$3:AE5135,24,0)</f>
        <v>0</v>
      </c>
      <c r="AK2060" s="45">
        <f t="shared" si="598"/>
        <v>12</v>
      </c>
      <c r="AL2060" s="45">
        <v>98.08</v>
      </c>
      <c r="AM2060" s="45">
        <f t="shared" si="599"/>
        <v>14.712</v>
      </c>
      <c r="AN2060" s="84">
        <f t="shared" si="584"/>
        <v>3470</v>
      </c>
      <c r="AO2060" s="46">
        <f t="shared" si="600"/>
        <v>-675</v>
      </c>
      <c r="AP2060" s="72"/>
      <c r="AQ2060" s="46"/>
      <c r="AR2060" s="46"/>
      <c r="AS2060" s="46"/>
      <c r="AT2060" s="46">
        <f t="shared" si="588"/>
        <v>0</v>
      </c>
      <c r="AU2060" s="85">
        <f t="shared" si="589"/>
        <v>3470</v>
      </c>
      <c r="AV2060" s="46">
        <f t="shared" si="590"/>
        <v>0</v>
      </c>
      <c r="AW2060" s="46"/>
      <c r="AX2060" s="86">
        <f t="shared" si="601"/>
        <v>3470</v>
      </c>
    </row>
    <row r="2061" spans="1:50" s="56" customFormat="1" ht="13.5" customHeight="1" x14ac:dyDescent="0.25">
      <c r="A2061" s="19" t="s">
        <v>576</v>
      </c>
      <c r="B2061" s="20" t="s">
        <v>42</v>
      </c>
      <c r="C2061" s="21" t="s">
        <v>43</v>
      </c>
      <c r="D2061" s="20" t="s">
        <v>6531</v>
      </c>
      <c r="E2061" s="22">
        <v>319767</v>
      </c>
      <c r="F2061" s="23" t="s">
        <v>6532</v>
      </c>
      <c r="G2061" s="23" t="s">
        <v>579</v>
      </c>
      <c r="H2061" s="24">
        <v>710020422</v>
      </c>
      <c r="I2061" s="25">
        <v>37833715</v>
      </c>
      <c r="J2061" s="23" t="s">
        <v>100</v>
      </c>
      <c r="K2061" s="26" t="s">
        <v>576</v>
      </c>
      <c r="L2061" s="23" t="s">
        <v>6533</v>
      </c>
      <c r="M2061" s="27">
        <v>96241</v>
      </c>
      <c r="N2061" s="23" t="s">
        <v>6534</v>
      </c>
      <c r="O2061" s="23" t="s">
        <v>6535</v>
      </c>
      <c r="P2061" s="28">
        <v>518212</v>
      </c>
      <c r="Q2061" s="21" t="s">
        <v>51</v>
      </c>
      <c r="R2061" s="46">
        <v>12</v>
      </c>
      <c r="S2061" s="46">
        <v>0</v>
      </c>
      <c r="T2061" s="46">
        <f t="shared" si="594"/>
        <v>12</v>
      </c>
      <c r="U2061" s="68">
        <v>95.96</v>
      </c>
      <c r="V2061" s="69">
        <f t="shared" si="595"/>
        <v>14.393999999999998</v>
      </c>
      <c r="W2061" s="46">
        <f t="shared" si="585"/>
        <v>2073</v>
      </c>
      <c r="X2061" s="46"/>
      <c r="Y2061" s="45">
        <v>0</v>
      </c>
      <c r="Z2061" s="45">
        <v>0</v>
      </c>
      <c r="AA2061" s="45">
        <f t="shared" si="591"/>
        <v>0</v>
      </c>
      <c r="AB2061" s="46">
        <f t="shared" si="592"/>
        <v>12</v>
      </c>
      <c r="AC2061" s="46">
        <f t="shared" si="593"/>
        <v>0</v>
      </c>
      <c r="AD2061" s="46">
        <f t="shared" si="586"/>
        <v>12</v>
      </c>
      <c r="AE2061" s="68">
        <v>95.96</v>
      </c>
      <c r="AF2061" s="69">
        <f t="shared" si="596"/>
        <v>14.393999999999998</v>
      </c>
      <c r="AG2061" s="46">
        <f t="shared" si="587"/>
        <v>2073</v>
      </c>
      <c r="AH2061" s="46">
        <f t="shared" si="597"/>
        <v>0</v>
      </c>
      <c r="AI2061" s="45">
        <f>VLOOKUP(H2061,'[1]MŠ na kmeňovú školu V40'!$H$3:Y5135,18,0)</f>
        <v>12</v>
      </c>
      <c r="AJ2061" s="45">
        <f>VLOOKUP(H2061,'[1]MŠ na kmeňovú školu V40'!$H$3:AE5136,24,0)</f>
        <v>0</v>
      </c>
      <c r="AK2061" s="45">
        <f t="shared" si="598"/>
        <v>12</v>
      </c>
      <c r="AL2061" s="45">
        <v>98.08</v>
      </c>
      <c r="AM2061" s="45">
        <f t="shared" si="599"/>
        <v>14.712</v>
      </c>
      <c r="AN2061" s="84">
        <f t="shared" si="584"/>
        <v>2088</v>
      </c>
      <c r="AO2061" s="46">
        <f t="shared" si="600"/>
        <v>15</v>
      </c>
      <c r="AP2061" s="72"/>
      <c r="AQ2061" s="46"/>
      <c r="AR2061" s="46"/>
      <c r="AS2061" s="46"/>
      <c r="AT2061" s="46">
        <f t="shared" si="588"/>
        <v>0</v>
      </c>
      <c r="AU2061" s="85">
        <f t="shared" si="589"/>
        <v>2088</v>
      </c>
      <c r="AV2061" s="46">
        <f t="shared" si="590"/>
        <v>0</v>
      </c>
      <c r="AW2061" s="46"/>
      <c r="AX2061" s="86">
        <f t="shared" si="601"/>
        <v>2088</v>
      </c>
    </row>
    <row r="2062" spans="1:50" s="56" customFormat="1" ht="13.5" customHeight="1" x14ac:dyDescent="0.25">
      <c r="A2062" s="19" t="s">
        <v>576</v>
      </c>
      <c r="B2062" s="20" t="s">
        <v>42</v>
      </c>
      <c r="C2062" s="21" t="s">
        <v>43</v>
      </c>
      <c r="D2062" s="20" t="s">
        <v>6536</v>
      </c>
      <c r="E2062" s="22">
        <v>319775</v>
      </c>
      <c r="F2062" s="23" t="s">
        <v>6537</v>
      </c>
      <c r="G2062" s="23" t="s">
        <v>579</v>
      </c>
      <c r="H2062" s="24">
        <v>710037864</v>
      </c>
      <c r="I2062" s="25">
        <v>37888722</v>
      </c>
      <c r="J2062" s="23" t="s">
        <v>100</v>
      </c>
      <c r="K2062" s="26" t="s">
        <v>576</v>
      </c>
      <c r="L2062" s="23" t="s">
        <v>6533</v>
      </c>
      <c r="M2062" s="27">
        <v>96252</v>
      </c>
      <c r="N2062" s="23" t="s">
        <v>6538</v>
      </c>
      <c r="O2062" s="23" t="s">
        <v>6539</v>
      </c>
      <c r="P2062" s="28">
        <v>518239</v>
      </c>
      <c r="Q2062" s="21" t="s">
        <v>51</v>
      </c>
      <c r="R2062" s="46">
        <v>4</v>
      </c>
      <c r="S2062" s="46">
        <v>0</v>
      </c>
      <c r="T2062" s="46">
        <f t="shared" si="594"/>
        <v>4</v>
      </c>
      <c r="U2062" s="68">
        <v>95.96</v>
      </c>
      <c r="V2062" s="69">
        <f t="shared" si="595"/>
        <v>14.393999999999998</v>
      </c>
      <c r="W2062" s="46">
        <f t="shared" si="585"/>
        <v>691</v>
      </c>
      <c r="X2062" s="46"/>
      <c r="Y2062" s="45">
        <v>0</v>
      </c>
      <c r="Z2062" s="45">
        <v>0</v>
      </c>
      <c r="AA2062" s="45">
        <f t="shared" si="591"/>
        <v>0</v>
      </c>
      <c r="AB2062" s="46">
        <f t="shared" si="592"/>
        <v>4</v>
      </c>
      <c r="AC2062" s="46">
        <f t="shared" si="593"/>
        <v>0</v>
      </c>
      <c r="AD2062" s="46">
        <f t="shared" si="586"/>
        <v>4</v>
      </c>
      <c r="AE2062" s="68">
        <v>95.96</v>
      </c>
      <c r="AF2062" s="69">
        <f t="shared" si="596"/>
        <v>14.393999999999998</v>
      </c>
      <c r="AG2062" s="46">
        <f t="shared" si="587"/>
        <v>691</v>
      </c>
      <c r="AH2062" s="46">
        <f t="shared" si="597"/>
        <v>0</v>
      </c>
      <c r="AI2062" s="45">
        <f>VLOOKUP(H2062,'[1]MŠ na kmeňovú školu V40'!$H$3:Y5136,18,0)</f>
        <v>7</v>
      </c>
      <c r="AJ2062" s="45">
        <f>VLOOKUP(H2062,'[1]MŠ na kmeňovú školu V40'!$H$3:AE5137,24,0)</f>
        <v>0</v>
      </c>
      <c r="AK2062" s="45">
        <f t="shared" si="598"/>
        <v>7</v>
      </c>
      <c r="AL2062" s="45">
        <v>98.08</v>
      </c>
      <c r="AM2062" s="45">
        <f t="shared" si="599"/>
        <v>14.712</v>
      </c>
      <c r="AN2062" s="84">
        <f t="shared" si="584"/>
        <v>873</v>
      </c>
      <c r="AO2062" s="46">
        <f t="shared" si="600"/>
        <v>182</v>
      </c>
      <c r="AP2062" s="72"/>
      <c r="AQ2062" s="46"/>
      <c r="AR2062" s="46"/>
      <c r="AS2062" s="46"/>
      <c r="AT2062" s="46">
        <f t="shared" si="588"/>
        <v>0</v>
      </c>
      <c r="AU2062" s="85">
        <f t="shared" si="589"/>
        <v>873</v>
      </c>
      <c r="AV2062" s="46">
        <f t="shared" si="590"/>
        <v>0</v>
      </c>
      <c r="AW2062" s="46"/>
      <c r="AX2062" s="86">
        <f t="shared" si="601"/>
        <v>873</v>
      </c>
    </row>
    <row r="2063" spans="1:50" s="56" customFormat="1" ht="13.5" customHeight="1" x14ac:dyDescent="0.25">
      <c r="A2063" s="19" t="s">
        <v>576</v>
      </c>
      <c r="B2063" s="20" t="s">
        <v>42</v>
      </c>
      <c r="C2063" s="21" t="s">
        <v>43</v>
      </c>
      <c r="D2063" s="20" t="s">
        <v>6540</v>
      </c>
      <c r="E2063" s="22">
        <v>319783</v>
      </c>
      <c r="F2063" s="23" t="s">
        <v>6541</v>
      </c>
      <c r="G2063" s="23" t="s">
        <v>579</v>
      </c>
      <c r="H2063" s="24">
        <v>710156600</v>
      </c>
      <c r="I2063" s="25">
        <v>319783</v>
      </c>
      <c r="J2063" s="23" t="s">
        <v>54</v>
      </c>
      <c r="K2063" s="26" t="s">
        <v>576</v>
      </c>
      <c r="L2063" s="23" t="s">
        <v>6533</v>
      </c>
      <c r="M2063" s="27">
        <v>96251</v>
      </c>
      <c r="N2063" s="23" t="s">
        <v>6542</v>
      </c>
      <c r="O2063" s="23" t="s">
        <v>6543</v>
      </c>
      <c r="P2063" s="28">
        <v>518247</v>
      </c>
      <c r="Q2063" s="21" t="s">
        <v>51</v>
      </c>
      <c r="R2063" s="46">
        <v>8</v>
      </c>
      <c r="S2063" s="46">
        <v>0</v>
      </c>
      <c r="T2063" s="46">
        <f t="shared" si="594"/>
        <v>8</v>
      </c>
      <c r="U2063" s="68">
        <v>95.96</v>
      </c>
      <c r="V2063" s="69">
        <f t="shared" si="595"/>
        <v>14.393999999999998</v>
      </c>
      <c r="W2063" s="46">
        <f t="shared" si="585"/>
        <v>1382</v>
      </c>
      <c r="X2063" s="46"/>
      <c r="Y2063" s="45">
        <v>0</v>
      </c>
      <c r="Z2063" s="45">
        <v>0</v>
      </c>
      <c r="AA2063" s="45">
        <f t="shared" si="591"/>
        <v>0</v>
      </c>
      <c r="AB2063" s="46">
        <f t="shared" si="592"/>
        <v>8</v>
      </c>
      <c r="AC2063" s="46">
        <f t="shared" si="593"/>
        <v>0</v>
      </c>
      <c r="AD2063" s="46">
        <f t="shared" si="586"/>
        <v>8</v>
      </c>
      <c r="AE2063" s="68">
        <v>95.96</v>
      </c>
      <c r="AF2063" s="69">
        <f t="shared" si="596"/>
        <v>14.393999999999998</v>
      </c>
      <c r="AG2063" s="46">
        <f t="shared" si="587"/>
        <v>1382</v>
      </c>
      <c r="AH2063" s="46">
        <f t="shared" si="597"/>
        <v>0</v>
      </c>
      <c r="AI2063" s="45">
        <f>VLOOKUP(H2063,'[1]MŠ na kmeňovú školu V40'!$H$3:Y5137,18,0)</f>
        <v>6</v>
      </c>
      <c r="AJ2063" s="45">
        <f>VLOOKUP(H2063,'[1]MŠ na kmeňovú školu V40'!$H$3:AE5138,24,0)</f>
        <v>0</v>
      </c>
      <c r="AK2063" s="45">
        <f t="shared" si="598"/>
        <v>6</v>
      </c>
      <c r="AL2063" s="45">
        <v>98.08</v>
      </c>
      <c r="AM2063" s="45">
        <f t="shared" si="599"/>
        <v>14.712</v>
      </c>
      <c r="AN2063" s="84">
        <f t="shared" si="584"/>
        <v>1274</v>
      </c>
      <c r="AO2063" s="46">
        <f t="shared" si="600"/>
        <v>-108</v>
      </c>
      <c r="AP2063" s="72"/>
      <c r="AQ2063" s="46"/>
      <c r="AR2063" s="46"/>
      <c r="AS2063" s="46"/>
      <c r="AT2063" s="46">
        <f t="shared" si="588"/>
        <v>0</v>
      </c>
      <c r="AU2063" s="85">
        <f t="shared" si="589"/>
        <v>1274</v>
      </c>
      <c r="AV2063" s="46">
        <f t="shared" si="590"/>
        <v>0</v>
      </c>
      <c r="AW2063" s="46"/>
      <c r="AX2063" s="86">
        <f t="shared" si="601"/>
        <v>1274</v>
      </c>
    </row>
    <row r="2064" spans="1:50" s="56" customFormat="1" ht="13.5" customHeight="1" x14ac:dyDescent="0.25">
      <c r="A2064" s="19" t="s">
        <v>576</v>
      </c>
      <c r="B2064" s="20" t="s">
        <v>42</v>
      </c>
      <c r="C2064" s="21" t="s">
        <v>43</v>
      </c>
      <c r="D2064" s="20" t="s">
        <v>6544</v>
      </c>
      <c r="E2064" s="22">
        <v>319791</v>
      </c>
      <c r="F2064" s="23" t="s">
        <v>6545</v>
      </c>
      <c r="G2064" s="23" t="s">
        <v>579</v>
      </c>
      <c r="H2064" s="24">
        <v>710020449</v>
      </c>
      <c r="I2064" s="25">
        <v>319791</v>
      </c>
      <c r="J2064" s="23" t="s">
        <v>54</v>
      </c>
      <c r="K2064" s="26" t="s">
        <v>576</v>
      </c>
      <c r="L2064" s="23" t="s">
        <v>6533</v>
      </c>
      <c r="M2064" s="27">
        <v>96242</v>
      </c>
      <c r="N2064" s="23" t="s">
        <v>6546</v>
      </c>
      <c r="O2064" s="23" t="s">
        <v>6547</v>
      </c>
      <c r="P2064" s="28">
        <v>518255</v>
      </c>
      <c r="Q2064" s="21" t="s">
        <v>51</v>
      </c>
      <c r="R2064" s="46">
        <v>15</v>
      </c>
      <c r="S2064" s="46">
        <v>0</v>
      </c>
      <c r="T2064" s="46">
        <f t="shared" si="594"/>
        <v>15</v>
      </c>
      <c r="U2064" s="68">
        <v>95.96</v>
      </c>
      <c r="V2064" s="69">
        <f t="shared" si="595"/>
        <v>14.393999999999998</v>
      </c>
      <c r="W2064" s="46">
        <f t="shared" si="585"/>
        <v>2591</v>
      </c>
      <c r="X2064" s="46"/>
      <c r="Y2064" s="45">
        <v>0</v>
      </c>
      <c r="Z2064" s="45">
        <v>0</v>
      </c>
      <c r="AA2064" s="45">
        <f t="shared" si="591"/>
        <v>0</v>
      </c>
      <c r="AB2064" s="46">
        <f t="shared" si="592"/>
        <v>15</v>
      </c>
      <c r="AC2064" s="46">
        <f t="shared" si="593"/>
        <v>0</v>
      </c>
      <c r="AD2064" s="46">
        <f t="shared" si="586"/>
        <v>15</v>
      </c>
      <c r="AE2064" s="68">
        <v>95.96</v>
      </c>
      <c r="AF2064" s="69">
        <f t="shared" si="596"/>
        <v>14.393999999999998</v>
      </c>
      <c r="AG2064" s="46">
        <f t="shared" si="587"/>
        <v>2591</v>
      </c>
      <c r="AH2064" s="46">
        <f t="shared" si="597"/>
        <v>0</v>
      </c>
      <c r="AI2064" s="45">
        <f>VLOOKUP(H2064,'[1]MŠ na kmeňovú školu V40'!$H$3:Y5138,18,0)</f>
        <v>10</v>
      </c>
      <c r="AJ2064" s="45">
        <f>VLOOKUP(H2064,'[1]MŠ na kmeňovú školu V40'!$H$3:AE5139,24,0)</f>
        <v>0</v>
      </c>
      <c r="AK2064" s="45">
        <f t="shared" si="598"/>
        <v>10</v>
      </c>
      <c r="AL2064" s="45">
        <v>98.08</v>
      </c>
      <c r="AM2064" s="45">
        <f t="shared" si="599"/>
        <v>14.712</v>
      </c>
      <c r="AN2064" s="84">
        <f t="shared" si="584"/>
        <v>2316</v>
      </c>
      <c r="AO2064" s="46">
        <f t="shared" si="600"/>
        <v>-275</v>
      </c>
      <c r="AP2064" s="72"/>
      <c r="AQ2064" s="46"/>
      <c r="AR2064" s="46"/>
      <c r="AS2064" s="46"/>
      <c r="AT2064" s="46">
        <f t="shared" si="588"/>
        <v>0</v>
      </c>
      <c r="AU2064" s="85">
        <f t="shared" si="589"/>
        <v>2316</v>
      </c>
      <c r="AV2064" s="46">
        <f t="shared" si="590"/>
        <v>0</v>
      </c>
      <c r="AW2064" s="46"/>
      <c r="AX2064" s="86">
        <f t="shared" si="601"/>
        <v>2316</v>
      </c>
    </row>
    <row r="2065" spans="1:50" s="56" customFormat="1" ht="13.5" customHeight="1" x14ac:dyDescent="0.25">
      <c r="A2065" s="19" t="s">
        <v>576</v>
      </c>
      <c r="B2065" s="20" t="s">
        <v>42</v>
      </c>
      <c r="C2065" s="21" t="s">
        <v>43</v>
      </c>
      <c r="D2065" s="20" t="s">
        <v>6548</v>
      </c>
      <c r="E2065" s="22">
        <v>319805</v>
      </c>
      <c r="F2065" s="23" t="s">
        <v>6549</v>
      </c>
      <c r="G2065" s="23" t="s">
        <v>579</v>
      </c>
      <c r="H2065" s="24">
        <v>42303117</v>
      </c>
      <c r="I2065" s="25">
        <v>319805</v>
      </c>
      <c r="J2065" s="23" t="s">
        <v>54</v>
      </c>
      <c r="K2065" s="26" t="s">
        <v>576</v>
      </c>
      <c r="L2065" s="23" t="s">
        <v>5869</v>
      </c>
      <c r="M2065" s="27">
        <v>96212</v>
      </c>
      <c r="N2065" s="23" t="s">
        <v>6550</v>
      </c>
      <c r="O2065" s="23" t="s">
        <v>6551</v>
      </c>
      <c r="P2065" s="28">
        <v>518263</v>
      </c>
      <c r="Q2065" s="21" t="s">
        <v>93</v>
      </c>
      <c r="R2065" s="46">
        <v>42</v>
      </c>
      <c r="S2065" s="46">
        <v>1</v>
      </c>
      <c r="T2065" s="46">
        <f t="shared" si="594"/>
        <v>43</v>
      </c>
      <c r="U2065" s="68">
        <v>95.96</v>
      </c>
      <c r="V2065" s="69">
        <f t="shared" si="595"/>
        <v>14.393999999999998</v>
      </c>
      <c r="W2065" s="46">
        <f t="shared" si="585"/>
        <v>7427</v>
      </c>
      <c r="X2065" s="46"/>
      <c r="Y2065" s="45">
        <v>0</v>
      </c>
      <c r="Z2065" s="45">
        <v>0</v>
      </c>
      <c r="AA2065" s="45">
        <f t="shared" si="591"/>
        <v>0</v>
      </c>
      <c r="AB2065" s="46">
        <f t="shared" si="592"/>
        <v>42</v>
      </c>
      <c r="AC2065" s="46">
        <f t="shared" si="593"/>
        <v>1</v>
      </c>
      <c r="AD2065" s="46">
        <f t="shared" si="586"/>
        <v>43</v>
      </c>
      <c r="AE2065" s="68">
        <v>95.96</v>
      </c>
      <c r="AF2065" s="69">
        <f t="shared" si="596"/>
        <v>14.393999999999998</v>
      </c>
      <c r="AG2065" s="46">
        <f t="shared" si="587"/>
        <v>7427</v>
      </c>
      <c r="AH2065" s="46">
        <f t="shared" si="597"/>
        <v>0</v>
      </c>
      <c r="AI2065" s="45">
        <f>VLOOKUP(H2065,'[1]MŠ na kmeňovú školu V40'!$H$3:Y5139,18,0)</f>
        <v>37</v>
      </c>
      <c r="AJ2065" s="45">
        <f>VLOOKUP(H2065,'[1]MŠ na kmeňovú školu V40'!$H$3:AE5140,24,0)</f>
        <v>1</v>
      </c>
      <c r="AK2065" s="45">
        <f t="shared" si="598"/>
        <v>38</v>
      </c>
      <c r="AL2065" s="45">
        <v>98.08</v>
      </c>
      <c r="AM2065" s="45">
        <f t="shared" si="599"/>
        <v>14.712</v>
      </c>
      <c r="AN2065" s="84">
        <f t="shared" si="584"/>
        <v>7188</v>
      </c>
      <c r="AO2065" s="46">
        <f t="shared" si="600"/>
        <v>-239</v>
      </c>
      <c r="AP2065" s="72"/>
      <c r="AQ2065" s="46"/>
      <c r="AR2065" s="46"/>
      <c r="AS2065" s="46"/>
      <c r="AT2065" s="46">
        <f t="shared" si="588"/>
        <v>0</v>
      </c>
      <c r="AU2065" s="85">
        <f t="shared" si="589"/>
        <v>7188</v>
      </c>
      <c r="AV2065" s="46">
        <f t="shared" si="590"/>
        <v>0</v>
      </c>
      <c r="AW2065" s="46"/>
      <c r="AX2065" s="86">
        <f t="shared" si="601"/>
        <v>7188</v>
      </c>
    </row>
    <row r="2066" spans="1:50" s="56" customFormat="1" ht="13.5" customHeight="1" x14ac:dyDescent="0.25">
      <c r="A2066" s="19" t="s">
        <v>576</v>
      </c>
      <c r="B2066" s="20" t="s">
        <v>42</v>
      </c>
      <c r="C2066" s="21" t="s">
        <v>43</v>
      </c>
      <c r="D2066" s="20" t="s">
        <v>6548</v>
      </c>
      <c r="E2066" s="22">
        <v>319805</v>
      </c>
      <c r="F2066" s="23" t="s">
        <v>6549</v>
      </c>
      <c r="G2066" s="23" t="s">
        <v>579</v>
      </c>
      <c r="H2066" s="24">
        <v>42001170</v>
      </c>
      <c r="I2066" s="25">
        <v>319805</v>
      </c>
      <c r="J2066" s="23" t="s">
        <v>54</v>
      </c>
      <c r="K2066" s="26" t="s">
        <v>576</v>
      </c>
      <c r="L2066" s="23" t="s">
        <v>5869</v>
      </c>
      <c r="M2066" s="27">
        <v>96212</v>
      </c>
      <c r="N2066" s="23" t="s">
        <v>6550</v>
      </c>
      <c r="O2066" s="23" t="s">
        <v>6552</v>
      </c>
      <c r="P2066" s="28">
        <v>518263</v>
      </c>
      <c r="Q2066" s="21" t="s">
        <v>93</v>
      </c>
      <c r="R2066" s="46">
        <v>19</v>
      </c>
      <c r="S2066" s="46">
        <v>0</v>
      </c>
      <c r="T2066" s="46">
        <f t="shared" si="594"/>
        <v>19</v>
      </c>
      <c r="U2066" s="68">
        <v>95.96</v>
      </c>
      <c r="V2066" s="69">
        <f t="shared" si="595"/>
        <v>14.393999999999998</v>
      </c>
      <c r="W2066" s="46">
        <f t="shared" si="585"/>
        <v>3282</v>
      </c>
      <c r="X2066" s="46"/>
      <c r="Y2066" s="45">
        <v>0</v>
      </c>
      <c r="Z2066" s="45">
        <v>0</v>
      </c>
      <c r="AA2066" s="45">
        <f t="shared" si="591"/>
        <v>0</v>
      </c>
      <c r="AB2066" s="46">
        <f t="shared" si="592"/>
        <v>19</v>
      </c>
      <c r="AC2066" s="46">
        <f t="shared" si="593"/>
        <v>0</v>
      </c>
      <c r="AD2066" s="46">
        <f t="shared" si="586"/>
        <v>19</v>
      </c>
      <c r="AE2066" s="68">
        <v>95.96</v>
      </c>
      <c r="AF2066" s="69">
        <f t="shared" si="596"/>
        <v>14.393999999999998</v>
      </c>
      <c r="AG2066" s="46">
        <f t="shared" si="587"/>
        <v>3282</v>
      </c>
      <c r="AH2066" s="46">
        <f t="shared" si="597"/>
        <v>0</v>
      </c>
      <c r="AI2066" s="45">
        <f>VLOOKUP(H2066,'[1]MŠ na kmeňovú školu V40'!$H$3:Y5140,18,0)</f>
        <v>31</v>
      </c>
      <c r="AJ2066" s="45">
        <f>VLOOKUP(H2066,'[1]MŠ na kmeňovú školu V40'!$H$3:AE5141,24,0)</f>
        <v>0</v>
      </c>
      <c r="AK2066" s="45">
        <f t="shared" si="598"/>
        <v>31</v>
      </c>
      <c r="AL2066" s="45">
        <v>98.08</v>
      </c>
      <c r="AM2066" s="45">
        <f t="shared" si="599"/>
        <v>14.712</v>
      </c>
      <c r="AN2066" s="84">
        <f t="shared" si="584"/>
        <v>4012</v>
      </c>
      <c r="AO2066" s="46">
        <f t="shared" si="600"/>
        <v>730</v>
      </c>
      <c r="AP2066" s="72"/>
      <c r="AQ2066" s="46"/>
      <c r="AR2066" s="46"/>
      <c r="AS2066" s="46"/>
      <c r="AT2066" s="46">
        <f t="shared" si="588"/>
        <v>0</v>
      </c>
      <c r="AU2066" s="85">
        <f t="shared" si="589"/>
        <v>4012</v>
      </c>
      <c r="AV2066" s="46">
        <f t="shared" si="590"/>
        <v>0</v>
      </c>
      <c r="AW2066" s="46"/>
      <c r="AX2066" s="86">
        <f t="shared" si="601"/>
        <v>4012</v>
      </c>
    </row>
    <row r="2067" spans="1:50" s="56" customFormat="1" ht="13.5" customHeight="1" x14ac:dyDescent="0.25">
      <c r="A2067" s="19" t="s">
        <v>576</v>
      </c>
      <c r="B2067" s="20" t="s">
        <v>42</v>
      </c>
      <c r="C2067" s="21" t="s">
        <v>43</v>
      </c>
      <c r="D2067" s="20" t="s">
        <v>6548</v>
      </c>
      <c r="E2067" s="22">
        <v>319805</v>
      </c>
      <c r="F2067" s="23" t="s">
        <v>6549</v>
      </c>
      <c r="G2067" s="23" t="s">
        <v>579</v>
      </c>
      <c r="H2067" s="24">
        <v>42303109</v>
      </c>
      <c r="I2067" s="25">
        <v>319805</v>
      </c>
      <c r="J2067" s="23" t="s">
        <v>54</v>
      </c>
      <c r="K2067" s="26" t="s">
        <v>576</v>
      </c>
      <c r="L2067" s="23" t="s">
        <v>5869</v>
      </c>
      <c r="M2067" s="27">
        <v>96212</v>
      </c>
      <c r="N2067" s="23" t="s">
        <v>6550</v>
      </c>
      <c r="O2067" s="23" t="s">
        <v>6553</v>
      </c>
      <c r="P2067" s="28">
        <v>518263</v>
      </c>
      <c r="Q2067" s="21" t="s">
        <v>93</v>
      </c>
      <c r="R2067" s="46">
        <v>38</v>
      </c>
      <c r="S2067" s="46">
        <v>0</v>
      </c>
      <c r="T2067" s="46">
        <f t="shared" si="594"/>
        <v>38</v>
      </c>
      <c r="U2067" s="68">
        <v>95.96</v>
      </c>
      <c r="V2067" s="69">
        <f t="shared" si="595"/>
        <v>14.393999999999998</v>
      </c>
      <c r="W2067" s="46">
        <f t="shared" si="585"/>
        <v>6564</v>
      </c>
      <c r="X2067" s="46"/>
      <c r="Y2067" s="45">
        <v>0</v>
      </c>
      <c r="Z2067" s="45">
        <v>0</v>
      </c>
      <c r="AA2067" s="45">
        <f t="shared" si="591"/>
        <v>0</v>
      </c>
      <c r="AB2067" s="46">
        <f t="shared" si="592"/>
        <v>38</v>
      </c>
      <c r="AC2067" s="46">
        <f t="shared" si="593"/>
        <v>0</v>
      </c>
      <c r="AD2067" s="46">
        <f t="shared" si="586"/>
        <v>38</v>
      </c>
      <c r="AE2067" s="68">
        <v>95.96</v>
      </c>
      <c r="AF2067" s="69">
        <f t="shared" si="596"/>
        <v>14.393999999999998</v>
      </c>
      <c r="AG2067" s="46">
        <f t="shared" si="587"/>
        <v>6564</v>
      </c>
      <c r="AH2067" s="46">
        <f t="shared" si="597"/>
        <v>0</v>
      </c>
      <c r="AI2067" s="45">
        <f>VLOOKUP(H2067,'[1]MŠ na kmeňovú školu V40'!$H$3:Y5141,18,0)</f>
        <v>35</v>
      </c>
      <c r="AJ2067" s="45">
        <f>VLOOKUP(H2067,'[1]MŠ na kmeňovú školu V40'!$H$3:AE5142,24,0)</f>
        <v>0</v>
      </c>
      <c r="AK2067" s="45">
        <f t="shared" si="598"/>
        <v>35</v>
      </c>
      <c r="AL2067" s="45">
        <v>98.08</v>
      </c>
      <c r="AM2067" s="45">
        <f t="shared" si="599"/>
        <v>14.712</v>
      </c>
      <c r="AN2067" s="84">
        <f t="shared" si="584"/>
        <v>6435</v>
      </c>
      <c r="AO2067" s="46">
        <f t="shared" si="600"/>
        <v>-129</v>
      </c>
      <c r="AP2067" s="72"/>
      <c r="AQ2067" s="46"/>
      <c r="AR2067" s="46"/>
      <c r="AS2067" s="46"/>
      <c r="AT2067" s="46">
        <f t="shared" si="588"/>
        <v>0</v>
      </c>
      <c r="AU2067" s="85">
        <f t="shared" si="589"/>
        <v>6435</v>
      </c>
      <c r="AV2067" s="46">
        <f t="shared" si="590"/>
        <v>0</v>
      </c>
      <c r="AW2067" s="46"/>
      <c r="AX2067" s="86">
        <f t="shared" si="601"/>
        <v>6435</v>
      </c>
    </row>
    <row r="2068" spans="1:50" s="56" customFormat="1" ht="13.5" customHeight="1" x14ac:dyDescent="0.25">
      <c r="A2068" s="19" t="s">
        <v>576</v>
      </c>
      <c r="B2068" s="20" t="s">
        <v>42</v>
      </c>
      <c r="C2068" s="21" t="s">
        <v>43</v>
      </c>
      <c r="D2068" s="20" t="s">
        <v>6548</v>
      </c>
      <c r="E2068" s="22">
        <v>319805</v>
      </c>
      <c r="F2068" s="23" t="s">
        <v>6549</v>
      </c>
      <c r="G2068" s="23" t="s">
        <v>579</v>
      </c>
      <c r="H2068" s="24">
        <v>710231075</v>
      </c>
      <c r="I2068" s="25">
        <v>42302498</v>
      </c>
      <c r="J2068" s="23" t="s">
        <v>100</v>
      </c>
      <c r="K2068" s="26" t="s">
        <v>576</v>
      </c>
      <c r="L2068" s="23" t="s">
        <v>5869</v>
      </c>
      <c r="M2068" s="27">
        <v>96212</v>
      </c>
      <c r="N2068" s="23" t="s">
        <v>6550</v>
      </c>
      <c r="O2068" s="23" t="s">
        <v>6554</v>
      </c>
      <c r="P2068" s="28">
        <v>518263</v>
      </c>
      <c r="Q2068" s="21" t="s">
        <v>51</v>
      </c>
      <c r="R2068" s="46">
        <v>9</v>
      </c>
      <c r="S2068" s="46">
        <v>0</v>
      </c>
      <c r="T2068" s="46">
        <f t="shared" si="594"/>
        <v>9</v>
      </c>
      <c r="U2068" s="68">
        <v>95.96</v>
      </c>
      <c r="V2068" s="69">
        <f t="shared" si="595"/>
        <v>14.393999999999998</v>
      </c>
      <c r="W2068" s="46">
        <f t="shared" si="585"/>
        <v>1555</v>
      </c>
      <c r="X2068" s="46"/>
      <c r="Y2068" s="45">
        <v>0</v>
      </c>
      <c r="Z2068" s="45">
        <v>0</v>
      </c>
      <c r="AA2068" s="45">
        <f t="shared" si="591"/>
        <v>0</v>
      </c>
      <c r="AB2068" s="46">
        <f t="shared" si="592"/>
        <v>9</v>
      </c>
      <c r="AC2068" s="46">
        <f t="shared" si="593"/>
        <v>0</v>
      </c>
      <c r="AD2068" s="46">
        <f t="shared" si="586"/>
        <v>9</v>
      </c>
      <c r="AE2068" s="68">
        <v>95.96</v>
      </c>
      <c r="AF2068" s="69">
        <f t="shared" si="596"/>
        <v>14.393999999999998</v>
      </c>
      <c r="AG2068" s="46">
        <f t="shared" si="587"/>
        <v>1555</v>
      </c>
      <c r="AH2068" s="46">
        <f t="shared" si="597"/>
        <v>0</v>
      </c>
      <c r="AI2068" s="45">
        <f>VLOOKUP(H2068,'[1]MŠ na kmeňovú školu V40'!$H$3:Y5142,18,0)</f>
        <v>6</v>
      </c>
      <c r="AJ2068" s="45">
        <f>VLOOKUP(H2068,'[1]MŠ na kmeňovú školu V40'!$H$3:AE5143,24,0)</f>
        <v>0</v>
      </c>
      <c r="AK2068" s="45">
        <f t="shared" si="598"/>
        <v>6</v>
      </c>
      <c r="AL2068" s="45">
        <v>98.08</v>
      </c>
      <c r="AM2068" s="45">
        <f t="shared" si="599"/>
        <v>14.712</v>
      </c>
      <c r="AN2068" s="84">
        <f t="shared" si="584"/>
        <v>1389</v>
      </c>
      <c r="AO2068" s="46">
        <f t="shared" si="600"/>
        <v>-166</v>
      </c>
      <c r="AP2068" s="72"/>
      <c r="AQ2068" s="46"/>
      <c r="AR2068" s="46"/>
      <c r="AS2068" s="46"/>
      <c r="AT2068" s="46">
        <f t="shared" si="588"/>
        <v>0</v>
      </c>
      <c r="AU2068" s="85">
        <f t="shared" si="589"/>
        <v>1389</v>
      </c>
      <c r="AV2068" s="46">
        <f t="shared" si="590"/>
        <v>0</v>
      </c>
      <c r="AW2068" s="46"/>
      <c r="AX2068" s="86">
        <f t="shared" si="601"/>
        <v>1389</v>
      </c>
    </row>
    <row r="2069" spans="1:50" s="56" customFormat="1" ht="13.5" customHeight="1" x14ac:dyDescent="0.25">
      <c r="A2069" s="19" t="s">
        <v>576</v>
      </c>
      <c r="B2069" s="20" t="s">
        <v>42</v>
      </c>
      <c r="C2069" s="21" t="s">
        <v>43</v>
      </c>
      <c r="D2069" s="20" t="s">
        <v>6548</v>
      </c>
      <c r="E2069" s="22">
        <v>319805</v>
      </c>
      <c r="F2069" s="23" t="s">
        <v>6549</v>
      </c>
      <c r="G2069" s="23" t="s">
        <v>579</v>
      </c>
      <c r="H2069" s="24">
        <v>42001161</v>
      </c>
      <c r="I2069" s="25">
        <v>319805</v>
      </c>
      <c r="J2069" s="23" t="s">
        <v>54</v>
      </c>
      <c r="K2069" s="26" t="s">
        <v>576</v>
      </c>
      <c r="L2069" s="23" t="s">
        <v>5869</v>
      </c>
      <c r="M2069" s="27">
        <v>96212</v>
      </c>
      <c r="N2069" s="23" t="s">
        <v>6550</v>
      </c>
      <c r="O2069" s="23" t="s">
        <v>6555</v>
      </c>
      <c r="P2069" s="28">
        <v>518263</v>
      </c>
      <c r="Q2069" s="21" t="s">
        <v>93</v>
      </c>
      <c r="R2069" s="46">
        <v>64</v>
      </c>
      <c r="S2069" s="46">
        <v>0</v>
      </c>
      <c r="T2069" s="46">
        <f t="shared" si="594"/>
        <v>64</v>
      </c>
      <c r="U2069" s="68">
        <v>95.96</v>
      </c>
      <c r="V2069" s="69">
        <f t="shared" si="595"/>
        <v>14.393999999999998</v>
      </c>
      <c r="W2069" s="46">
        <f t="shared" si="585"/>
        <v>11055</v>
      </c>
      <c r="X2069" s="46"/>
      <c r="Y2069" s="45">
        <v>0</v>
      </c>
      <c r="Z2069" s="45">
        <v>0</v>
      </c>
      <c r="AA2069" s="45">
        <f t="shared" si="591"/>
        <v>0</v>
      </c>
      <c r="AB2069" s="46">
        <f t="shared" si="592"/>
        <v>64</v>
      </c>
      <c r="AC2069" s="46">
        <f t="shared" si="593"/>
        <v>0</v>
      </c>
      <c r="AD2069" s="46">
        <f t="shared" si="586"/>
        <v>64</v>
      </c>
      <c r="AE2069" s="68">
        <v>95.96</v>
      </c>
      <c r="AF2069" s="69">
        <f t="shared" si="596"/>
        <v>14.393999999999998</v>
      </c>
      <c r="AG2069" s="46">
        <f t="shared" si="587"/>
        <v>11055</v>
      </c>
      <c r="AH2069" s="46">
        <f t="shared" si="597"/>
        <v>0</v>
      </c>
      <c r="AI2069" s="45">
        <f>VLOOKUP(H2069,'[1]MŠ na kmeňovú školu V40'!$H$3:Y5143,18,0)</f>
        <v>44</v>
      </c>
      <c r="AJ2069" s="45">
        <f>VLOOKUP(H2069,'[1]MŠ na kmeňovú školu V40'!$H$3:AE5144,24,0)</f>
        <v>1</v>
      </c>
      <c r="AK2069" s="45">
        <f t="shared" si="598"/>
        <v>45</v>
      </c>
      <c r="AL2069" s="45">
        <v>98.08</v>
      </c>
      <c r="AM2069" s="45">
        <f t="shared" si="599"/>
        <v>14.712</v>
      </c>
      <c r="AN2069" s="84">
        <f t="shared" si="584"/>
        <v>10018</v>
      </c>
      <c r="AO2069" s="46">
        <f t="shared" si="600"/>
        <v>-1037</v>
      </c>
      <c r="AP2069" s="72"/>
      <c r="AQ2069" s="46"/>
      <c r="AR2069" s="46"/>
      <c r="AS2069" s="46"/>
      <c r="AT2069" s="46">
        <f t="shared" si="588"/>
        <v>0</v>
      </c>
      <c r="AU2069" s="85">
        <f t="shared" si="589"/>
        <v>10018</v>
      </c>
      <c r="AV2069" s="46">
        <f t="shared" si="590"/>
        <v>0</v>
      </c>
      <c r="AW2069" s="46"/>
      <c r="AX2069" s="86">
        <f t="shared" si="601"/>
        <v>10018</v>
      </c>
    </row>
    <row r="2070" spans="1:50" s="56" customFormat="1" ht="13.5" customHeight="1" x14ac:dyDescent="0.25">
      <c r="A2070" s="19" t="s">
        <v>576</v>
      </c>
      <c r="B2070" s="20" t="s">
        <v>42</v>
      </c>
      <c r="C2070" s="21" t="s">
        <v>43</v>
      </c>
      <c r="D2070" s="20" t="s">
        <v>6556</v>
      </c>
      <c r="E2070" s="22">
        <v>319813</v>
      </c>
      <c r="F2070" s="23" t="s">
        <v>6557</v>
      </c>
      <c r="G2070" s="23" t="s">
        <v>579</v>
      </c>
      <c r="H2070" s="24">
        <v>710020503</v>
      </c>
      <c r="I2070" s="25">
        <v>37831356</v>
      </c>
      <c r="J2070" s="23" t="s">
        <v>6558</v>
      </c>
      <c r="K2070" s="26" t="s">
        <v>576</v>
      </c>
      <c r="L2070" s="23" t="s">
        <v>5869</v>
      </c>
      <c r="M2070" s="27">
        <v>96206</v>
      </c>
      <c r="N2070" s="23" t="s">
        <v>6559</v>
      </c>
      <c r="O2070" s="23" t="s">
        <v>6560</v>
      </c>
      <c r="P2070" s="28">
        <v>518271</v>
      </c>
      <c r="Q2070" s="21" t="s">
        <v>51</v>
      </c>
      <c r="R2070" s="46">
        <v>3</v>
      </c>
      <c r="S2070" s="46">
        <v>0</v>
      </c>
      <c r="T2070" s="46">
        <f t="shared" si="594"/>
        <v>3</v>
      </c>
      <c r="U2070" s="68">
        <v>95.96</v>
      </c>
      <c r="V2070" s="69">
        <f t="shared" si="595"/>
        <v>14.393999999999998</v>
      </c>
      <c r="W2070" s="46">
        <f t="shared" si="585"/>
        <v>518</v>
      </c>
      <c r="X2070" s="46"/>
      <c r="Y2070" s="45">
        <v>0</v>
      </c>
      <c r="Z2070" s="45">
        <v>0</v>
      </c>
      <c r="AA2070" s="45">
        <f t="shared" si="591"/>
        <v>0</v>
      </c>
      <c r="AB2070" s="46">
        <f t="shared" si="592"/>
        <v>3</v>
      </c>
      <c r="AC2070" s="46">
        <f t="shared" si="593"/>
        <v>0</v>
      </c>
      <c r="AD2070" s="46">
        <f t="shared" si="586"/>
        <v>3</v>
      </c>
      <c r="AE2070" s="68">
        <v>95.96</v>
      </c>
      <c r="AF2070" s="69">
        <f t="shared" si="596"/>
        <v>14.393999999999998</v>
      </c>
      <c r="AG2070" s="46">
        <f t="shared" si="587"/>
        <v>518</v>
      </c>
      <c r="AH2070" s="46">
        <f t="shared" si="597"/>
        <v>0</v>
      </c>
      <c r="AI2070" s="45">
        <f>VLOOKUP(H2070,'[1]MŠ na kmeňovú školu V40'!$H$3:Y5144,18,0)</f>
        <v>4</v>
      </c>
      <c r="AJ2070" s="45">
        <f>VLOOKUP(H2070,'[1]MŠ na kmeňovú školu V40'!$H$3:AE5145,24,0)</f>
        <v>0</v>
      </c>
      <c r="AK2070" s="45">
        <f t="shared" si="598"/>
        <v>4</v>
      </c>
      <c r="AL2070" s="45">
        <v>98.08</v>
      </c>
      <c r="AM2070" s="45">
        <f t="shared" si="599"/>
        <v>14.712</v>
      </c>
      <c r="AN2070" s="84">
        <f t="shared" ref="AN2070:AN2133" si="602">ROUND(AD2070*AF2070*8+AK2070*AM2070*4,0)</f>
        <v>581</v>
      </c>
      <c r="AO2070" s="46">
        <f t="shared" si="600"/>
        <v>63</v>
      </c>
      <c r="AP2070" s="72"/>
      <c r="AQ2070" s="46"/>
      <c r="AR2070" s="46"/>
      <c r="AS2070" s="46"/>
      <c r="AT2070" s="46">
        <f t="shared" si="588"/>
        <v>0</v>
      </c>
      <c r="AU2070" s="85">
        <f t="shared" si="589"/>
        <v>581</v>
      </c>
      <c r="AV2070" s="46">
        <f t="shared" si="590"/>
        <v>0</v>
      </c>
      <c r="AW2070" s="46"/>
      <c r="AX2070" s="86">
        <f t="shared" si="601"/>
        <v>581</v>
      </c>
    </row>
    <row r="2071" spans="1:50" s="56" customFormat="1" ht="13.5" customHeight="1" x14ac:dyDescent="0.25">
      <c r="A2071" s="19" t="s">
        <v>576</v>
      </c>
      <c r="B2071" s="20" t="s">
        <v>42</v>
      </c>
      <c r="C2071" s="21" t="s">
        <v>43</v>
      </c>
      <c r="D2071" s="20" t="s">
        <v>6561</v>
      </c>
      <c r="E2071" s="22">
        <v>319830</v>
      </c>
      <c r="F2071" s="23" t="s">
        <v>6562</v>
      </c>
      <c r="G2071" s="23" t="s">
        <v>579</v>
      </c>
      <c r="H2071" s="24">
        <v>710020511</v>
      </c>
      <c r="I2071" s="25">
        <v>37833472</v>
      </c>
      <c r="J2071" s="23" t="s">
        <v>6563</v>
      </c>
      <c r="K2071" s="26" t="s">
        <v>576</v>
      </c>
      <c r="L2071" s="23" t="s">
        <v>662</v>
      </c>
      <c r="M2071" s="27">
        <v>96261</v>
      </c>
      <c r="N2071" s="23" t="s">
        <v>6564</v>
      </c>
      <c r="O2071" s="23" t="s">
        <v>6565</v>
      </c>
      <c r="P2071" s="28">
        <v>518298</v>
      </c>
      <c r="Q2071" s="21" t="s">
        <v>51</v>
      </c>
      <c r="R2071" s="46">
        <v>20</v>
      </c>
      <c r="S2071" s="46">
        <v>0</v>
      </c>
      <c r="T2071" s="46">
        <f t="shared" si="594"/>
        <v>20</v>
      </c>
      <c r="U2071" s="68">
        <v>95.96</v>
      </c>
      <c r="V2071" s="69">
        <f t="shared" si="595"/>
        <v>14.393999999999998</v>
      </c>
      <c r="W2071" s="46">
        <f t="shared" si="585"/>
        <v>3455</v>
      </c>
      <c r="X2071" s="46"/>
      <c r="Y2071" s="45">
        <v>0</v>
      </c>
      <c r="Z2071" s="45">
        <v>0</v>
      </c>
      <c r="AA2071" s="45">
        <f t="shared" si="591"/>
        <v>0</v>
      </c>
      <c r="AB2071" s="46">
        <f t="shared" si="592"/>
        <v>20</v>
      </c>
      <c r="AC2071" s="46">
        <f t="shared" si="593"/>
        <v>0</v>
      </c>
      <c r="AD2071" s="46">
        <f t="shared" si="586"/>
        <v>20</v>
      </c>
      <c r="AE2071" s="68">
        <v>95.96</v>
      </c>
      <c r="AF2071" s="69">
        <f t="shared" si="596"/>
        <v>14.393999999999998</v>
      </c>
      <c r="AG2071" s="46">
        <f t="shared" si="587"/>
        <v>3455</v>
      </c>
      <c r="AH2071" s="46">
        <f t="shared" si="597"/>
        <v>0</v>
      </c>
      <c r="AI2071" s="45">
        <f>VLOOKUP(H2071,'[1]MŠ na kmeňovú školu V40'!$H$3:Y5145,18,0)</f>
        <v>22</v>
      </c>
      <c r="AJ2071" s="45">
        <f>VLOOKUP(H2071,'[1]MŠ na kmeňovú školu V40'!$H$3:AE5146,24,0)</f>
        <v>0</v>
      </c>
      <c r="AK2071" s="45">
        <f t="shared" si="598"/>
        <v>22</v>
      </c>
      <c r="AL2071" s="45">
        <v>98.08</v>
      </c>
      <c r="AM2071" s="45">
        <f t="shared" si="599"/>
        <v>14.712</v>
      </c>
      <c r="AN2071" s="84">
        <f t="shared" si="602"/>
        <v>3598</v>
      </c>
      <c r="AO2071" s="46">
        <f t="shared" si="600"/>
        <v>143</v>
      </c>
      <c r="AP2071" s="72"/>
      <c r="AQ2071" s="46"/>
      <c r="AR2071" s="46"/>
      <c r="AS2071" s="46"/>
      <c r="AT2071" s="46">
        <f t="shared" si="588"/>
        <v>0</v>
      </c>
      <c r="AU2071" s="85">
        <f t="shared" si="589"/>
        <v>3598</v>
      </c>
      <c r="AV2071" s="46">
        <f t="shared" si="590"/>
        <v>0</v>
      </c>
      <c r="AW2071" s="46"/>
      <c r="AX2071" s="86">
        <f t="shared" si="601"/>
        <v>3598</v>
      </c>
    </row>
    <row r="2072" spans="1:50" s="56" customFormat="1" ht="13.5" customHeight="1" x14ac:dyDescent="0.25">
      <c r="A2072" s="19" t="s">
        <v>576</v>
      </c>
      <c r="B2072" s="20" t="s">
        <v>42</v>
      </c>
      <c r="C2072" s="21" t="s">
        <v>43</v>
      </c>
      <c r="D2072" s="20" t="s">
        <v>6566</v>
      </c>
      <c r="E2072" s="22">
        <v>319881</v>
      </c>
      <c r="F2072" s="23" t="s">
        <v>5018</v>
      </c>
      <c r="G2072" s="23" t="s">
        <v>579</v>
      </c>
      <c r="H2072" s="24">
        <v>710020546</v>
      </c>
      <c r="I2072" s="25">
        <v>319881</v>
      </c>
      <c r="J2072" s="23" t="s">
        <v>54</v>
      </c>
      <c r="K2072" s="26" t="s">
        <v>576</v>
      </c>
      <c r="L2072" s="23" t="s">
        <v>662</v>
      </c>
      <c r="M2072" s="27">
        <v>96261</v>
      </c>
      <c r="N2072" s="23" t="s">
        <v>5020</v>
      </c>
      <c r="O2072" s="23" t="s">
        <v>6567</v>
      </c>
      <c r="P2072" s="28">
        <v>518361</v>
      </c>
      <c r="Q2072" s="21" t="s">
        <v>51</v>
      </c>
      <c r="R2072" s="46">
        <v>1</v>
      </c>
      <c r="S2072" s="46">
        <v>0</v>
      </c>
      <c r="T2072" s="46">
        <f t="shared" si="594"/>
        <v>1</v>
      </c>
      <c r="U2072" s="68">
        <v>95.96</v>
      </c>
      <c r="V2072" s="69">
        <f t="shared" si="595"/>
        <v>14.393999999999998</v>
      </c>
      <c r="W2072" s="46">
        <f t="shared" si="585"/>
        <v>173</v>
      </c>
      <c r="X2072" s="46"/>
      <c r="Y2072" s="45">
        <v>0</v>
      </c>
      <c r="Z2072" s="45">
        <v>0</v>
      </c>
      <c r="AA2072" s="45">
        <f t="shared" si="591"/>
        <v>0</v>
      </c>
      <c r="AB2072" s="46">
        <f t="shared" si="592"/>
        <v>1</v>
      </c>
      <c r="AC2072" s="46">
        <f t="shared" si="593"/>
        <v>0</v>
      </c>
      <c r="AD2072" s="46">
        <f t="shared" si="586"/>
        <v>1</v>
      </c>
      <c r="AE2072" s="68">
        <v>95.96</v>
      </c>
      <c r="AF2072" s="69">
        <f t="shared" si="596"/>
        <v>14.393999999999998</v>
      </c>
      <c r="AG2072" s="46">
        <f t="shared" si="587"/>
        <v>173</v>
      </c>
      <c r="AH2072" s="46">
        <f t="shared" si="597"/>
        <v>0</v>
      </c>
      <c r="AI2072" s="45">
        <f>VLOOKUP(H2072,'[1]MŠ na kmeňovú školu V40'!$H$3:Y5146,18,0)</f>
        <v>5</v>
      </c>
      <c r="AJ2072" s="45">
        <f>VLOOKUP(H2072,'[1]MŠ na kmeňovú školu V40'!$H$3:AE5147,24,0)</f>
        <v>0</v>
      </c>
      <c r="AK2072" s="45">
        <f t="shared" si="598"/>
        <v>5</v>
      </c>
      <c r="AL2072" s="45">
        <v>98.08</v>
      </c>
      <c r="AM2072" s="45">
        <f t="shared" si="599"/>
        <v>14.712</v>
      </c>
      <c r="AN2072" s="84">
        <f t="shared" si="602"/>
        <v>409</v>
      </c>
      <c r="AO2072" s="46">
        <f t="shared" si="600"/>
        <v>236</v>
      </c>
      <c r="AP2072" s="72"/>
      <c r="AQ2072" s="46"/>
      <c r="AR2072" s="46"/>
      <c r="AS2072" s="46"/>
      <c r="AT2072" s="46">
        <f t="shared" si="588"/>
        <v>0</v>
      </c>
      <c r="AU2072" s="85">
        <f t="shared" si="589"/>
        <v>409</v>
      </c>
      <c r="AV2072" s="46">
        <f t="shared" si="590"/>
        <v>0</v>
      </c>
      <c r="AW2072" s="46"/>
      <c r="AX2072" s="86">
        <f t="shared" si="601"/>
        <v>409</v>
      </c>
    </row>
    <row r="2073" spans="1:50" s="56" customFormat="1" ht="13.5" customHeight="1" x14ac:dyDescent="0.25">
      <c r="A2073" s="19" t="s">
        <v>576</v>
      </c>
      <c r="B2073" s="20" t="s">
        <v>42</v>
      </c>
      <c r="C2073" s="21" t="s">
        <v>43</v>
      </c>
      <c r="D2073" s="20" t="s">
        <v>6568</v>
      </c>
      <c r="E2073" s="22">
        <v>319899</v>
      </c>
      <c r="F2073" s="23" t="s">
        <v>6569</v>
      </c>
      <c r="G2073" s="23" t="s">
        <v>579</v>
      </c>
      <c r="H2073" s="24">
        <v>710020554</v>
      </c>
      <c r="I2073" s="25">
        <v>319899</v>
      </c>
      <c r="J2073" s="23" t="s">
        <v>54</v>
      </c>
      <c r="K2073" s="26" t="s">
        <v>576</v>
      </c>
      <c r="L2073" s="23" t="s">
        <v>5869</v>
      </c>
      <c r="M2073" s="27">
        <v>96212</v>
      </c>
      <c r="N2073" s="23" t="s">
        <v>6570</v>
      </c>
      <c r="O2073" s="23" t="s">
        <v>6571</v>
      </c>
      <c r="P2073" s="28">
        <v>518379</v>
      </c>
      <c r="Q2073" s="21" t="s">
        <v>51</v>
      </c>
      <c r="R2073" s="46">
        <v>9</v>
      </c>
      <c r="S2073" s="46">
        <v>0</v>
      </c>
      <c r="T2073" s="46">
        <f t="shared" si="594"/>
        <v>9</v>
      </c>
      <c r="U2073" s="68">
        <v>95.96</v>
      </c>
      <c r="V2073" s="69">
        <f t="shared" si="595"/>
        <v>14.393999999999998</v>
      </c>
      <c r="W2073" s="46">
        <f t="shared" si="585"/>
        <v>1555</v>
      </c>
      <c r="X2073" s="46"/>
      <c r="Y2073" s="45">
        <v>0</v>
      </c>
      <c r="Z2073" s="45">
        <v>0</v>
      </c>
      <c r="AA2073" s="45">
        <f t="shared" si="591"/>
        <v>0</v>
      </c>
      <c r="AB2073" s="46">
        <f t="shared" si="592"/>
        <v>9</v>
      </c>
      <c r="AC2073" s="46">
        <f t="shared" si="593"/>
        <v>0</v>
      </c>
      <c r="AD2073" s="46">
        <f t="shared" si="586"/>
        <v>9</v>
      </c>
      <c r="AE2073" s="68">
        <v>95.96</v>
      </c>
      <c r="AF2073" s="69">
        <f t="shared" si="596"/>
        <v>14.393999999999998</v>
      </c>
      <c r="AG2073" s="46">
        <f t="shared" si="587"/>
        <v>1555</v>
      </c>
      <c r="AH2073" s="46">
        <f t="shared" si="597"/>
        <v>0</v>
      </c>
      <c r="AI2073" s="45">
        <f>VLOOKUP(H2073,'[1]MŠ na kmeňovú školu V40'!$H$3:Y5147,18,0)</f>
        <v>9</v>
      </c>
      <c r="AJ2073" s="45">
        <f>VLOOKUP(H2073,'[1]MŠ na kmeňovú školu V40'!$H$3:AE5148,24,0)</f>
        <v>0</v>
      </c>
      <c r="AK2073" s="45">
        <f t="shared" si="598"/>
        <v>9</v>
      </c>
      <c r="AL2073" s="45">
        <v>98.08</v>
      </c>
      <c r="AM2073" s="45">
        <f t="shared" si="599"/>
        <v>14.712</v>
      </c>
      <c r="AN2073" s="84">
        <f t="shared" si="602"/>
        <v>1566</v>
      </c>
      <c r="AO2073" s="46">
        <f t="shared" si="600"/>
        <v>11</v>
      </c>
      <c r="AP2073" s="72"/>
      <c r="AQ2073" s="46"/>
      <c r="AR2073" s="46"/>
      <c r="AS2073" s="46"/>
      <c r="AT2073" s="46">
        <f t="shared" si="588"/>
        <v>0</v>
      </c>
      <c r="AU2073" s="85">
        <f t="shared" si="589"/>
        <v>1566</v>
      </c>
      <c r="AV2073" s="46">
        <f t="shared" si="590"/>
        <v>0</v>
      </c>
      <c r="AW2073" s="46"/>
      <c r="AX2073" s="86">
        <f t="shared" si="601"/>
        <v>1566</v>
      </c>
    </row>
    <row r="2074" spans="1:50" s="56" customFormat="1" ht="13.5" customHeight="1" x14ac:dyDescent="0.25">
      <c r="A2074" s="19" t="s">
        <v>576</v>
      </c>
      <c r="B2074" s="20" t="s">
        <v>42</v>
      </c>
      <c r="C2074" s="21" t="s">
        <v>43</v>
      </c>
      <c r="D2074" s="20" t="s">
        <v>6572</v>
      </c>
      <c r="E2074" s="22">
        <v>319902</v>
      </c>
      <c r="F2074" s="23" t="s">
        <v>6573</v>
      </c>
      <c r="G2074" s="23" t="s">
        <v>579</v>
      </c>
      <c r="H2074" s="24">
        <v>710037910</v>
      </c>
      <c r="I2074" s="25">
        <v>710261519</v>
      </c>
      <c r="J2074" s="23" t="s">
        <v>5121</v>
      </c>
      <c r="K2074" s="26" t="s">
        <v>576</v>
      </c>
      <c r="L2074" s="23" t="s">
        <v>6533</v>
      </c>
      <c r="M2074" s="27">
        <v>96271</v>
      </c>
      <c r="N2074" s="23" t="s">
        <v>6574</v>
      </c>
      <c r="O2074" s="23" t="s">
        <v>6575</v>
      </c>
      <c r="P2074" s="28">
        <v>518387</v>
      </c>
      <c r="Q2074" s="21" t="s">
        <v>51</v>
      </c>
      <c r="R2074" s="46">
        <v>8</v>
      </c>
      <c r="S2074" s="46">
        <v>0</v>
      </c>
      <c r="T2074" s="46">
        <f t="shared" si="594"/>
        <v>8</v>
      </c>
      <c r="U2074" s="68">
        <v>95.96</v>
      </c>
      <c r="V2074" s="69">
        <f t="shared" si="595"/>
        <v>14.393999999999998</v>
      </c>
      <c r="W2074" s="46">
        <f t="shared" si="585"/>
        <v>1382</v>
      </c>
      <c r="X2074" s="46"/>
      <c r="Y2074" s="45">
        <v>0</v>
      </c>
      <c r="Z2074" s="45">
        <v>0</v>
      </c>
      <c r="AA2074" s="45">
        <f t="shared" si="591"/>
        <v>0</v>
      </c>
      <c r="AB2074" s="46">
        <f t="shared" si="592"/>
        <v>8</v>
      </c>
      <c r="AC2074" s="46">
        <f t="shared" si="593"/>
        <v>0</v>
      </c>
      <c r="AD2074" s="46">
        <f t="shared" si="586"/>
        <v>8</v>
      </c>
      <c r="AE2074" s="68">
        <v>95.96</v>
      </c>
      <c r="AF2074" s="69">
        <f t="shared" si="596"/>
        <v>14.393999999999998</v>
      </c>
      <c r="AG2074" s="46">
        <f t="shared" si="587"/>
        <v>1382</v>
      </c>
      <c r="AH2074" s="46">
        <f t="shared" si="597"/>
        <v>0</v>
      </c>
      <c r="AI2074" s="45">
        <f>VLOOKUP(H2074,'[1]MŠ na kmeňovú školu V40'!$H$3:Y5148,18,0)</f>
        <v>11</v>
      </c>
      <c r="AJ2074" s="45">
        <f>VLOOKUP(H2074,'[1]MŠ na kmeňovú školu V40'!$H$3:AE5149,24,0)</f>
        <v>0</v>
      </c>
      <c r="AK2074" s="45">
        <f t="shared" si="598"/>
        <v>11</v>
      </c>
      <c r="AL2074" s="45">
        <v>98.08</v>
      </c>
      <c r="AM2074" s="45">
        <f t="shared" si="599"/>
        <v>14.712</v>
      </c>
      <c r="AN2074" s="84">
        <f t="shared" si="602"/>
        <v>1569</v>
      </c>
      <c r="AO2074" s="46">
        <f t="shared" si="600"/>
        <v>187</v>
      </c>
      <c r="AP2074" s="72"/>
      <c r="AQ2074" s="46"/>
      <c r="AR2074" s="46"/>
      <c r="AS2074" s="46"/>
      <c r="AT2074" s="46">
        <f t="shared" si="588"/>
        <v>0</v>
      </c>
      <c r="AU2074" s="85">
        <f t="shared" si="589"/>
        <v>1569</v>
      </c>
      <c r="AV2074" s="46">
        <f t="shared" si="590"/>
        <v>0</v>
      </c>
      <c r="AW2074" s="46"/>
      <c r="AX2074" s="86">
        <f t="shared" si="601"/>
        <v>1569</v>
      </c>
    </row>
    <row r="2075" spans="1:50" s="56" customFormat="1" ht="13.5" customHeight="1" x14ac:dyDescent="0.25">
      <c r="A2075" s="19" t="s">
        <v>576</v>
      </c>
      <c r="B2075" s="20" t="s">
        <v>42</v>
      </c>
      <c r="C2075" s="21" t="s">
        <v>43</v>
      </c>
      <c r="D2075" s="20" t="s">
        <v>6576</v>
      </c>
      <c r="E2075" s="22">
        <v>319911</v>
      </c>
      <c r="F2075" s="23" t="s">
        <v>6577</v>
      </c>
      <c r="G2075" s="23" t="s">
        <v>579</v>
      </c>
      <c r="H2075" s="24">
        <v>710020562</v>
      </c>
      <c r="I2075" s="25">
        <v>37888757</v>
      </c>
      <c r="J2075" s="23" t="s">
        <v>113</v>
      </c>
      <c r="K2075" s="26" t="s">
        <v>576</v>
      </c>
      <c r="L2075" s="23" t="s">
        <v>6533</v>
      </c>
      <c r="M2075" s="27">
        <v>96270</v>
      </c>
      <c r="N2075" s="23" t="s">
        <v>6578</v>
      </c>
      <c r="O2075" s="23" t="s">
        <v>6579</v>
      </c>
      <c r="P2075" s="28">
        <v>518409</v>
      </c>
      <c r="Q2075" s="21" t="s">
        <v>51</v>
      </c>
      <c r="R2075" s="46">
        <v>15</v>
      </c>
      <c r="S2075" s="46">
        <v>0</v>
      </c>
      <c r="T2075" s="46">
        <f t="shared" si="594"/>
        <v>15</v>
      </c>
      <c r="U2075" s="68">
        <v>95.96</v>
      </c>
      <c r="V2075" s="69">
        <f t="shared" si="595"/>
        <v>14.393999999999998</v>
      </c>
      <c r="W2075" s="46">
        <f t="shared" ref="W2075:W2138" si="603">ROUND(T2075*V2075*12,0)</f>
        <v>2591</v>
      </c>
      <c r="X2075" s="46"/>
      <c r="Y2075" s="45">
        <v>0</v>
      </c>
      <c r="Z2075" s="45">
        <v>0</v>
      </c>
      <c r="AA2075" s="45">
        <f t="shared" si="591"/>
        <v>0</v>
      </c>
      <c r="AB2075" s="46">
        <f t="shared" si="592"/>
        <v>15</v>
      </c>
      <c r="AC2075" s="46">
        <f t="shared" si="593"/>
        <v>0</v>
      </c>
      <c r="AD2075" s="46">
        <f t="shared" ref="AD2075:AD2138" si="604">+AB2075+AC2075</f>
        <v>15</v>
      </c>
      <c r="AE2075" s="68">
        <v>95.96</v>
      </c>
      <c r="AF2075" s="69">
        <f t="shared" si="596"/>
        <v>14.393999999999998</v>
      </c>
      <c r="AG2075" s="46">
        <f t="shared" ref="AG2075:AG2138" si="605">ROUND(AD2075*AF2075*12,0)</f>
        <v>2591</v>
      </c>
      <c r="AH2075" s="46">
        <f t="shared" si="597"/>
        <v>0</v>
      </c>
      <c r="AI2075" s="45">
        <f>VLOOKUP(H2075,'[1]MŠ na kmeňovú školu V40'!$H$3:Y5149,18,0)</f>
        <v>13</v>
      </c>
      <c r="AJ2075" s="45">
        <f>VLOOKUP(H2075,'[1]MŠ na kmeňovú školu V40'!$H$3:AE5150,24,0)</f>
        <v>0</v>
      </c>
      <c r="AK2075" s="45">
        <f t="shared" si="598"/>
        <v>13</v>
      </c>
      <c r="AL2075" s="45">
        <v>98.08</v>
      </c>
      <c r="AM2075" s="45">
        <f t="shared" si="599"/>
        <v>14.712</v>
      </c>
      <c r="AN2075" s="84">
        <f t="shared" si="602"/>
        <v>2492</v>
      </c>
      <c r="AO2075" s="46">
        <f t="shared" si="600"/>
        <v>-99</v>
      </c>
      <c r="AP2075" s="72"/>
      <c r="AQ2075" s="46"/>
      <c r="AR2075" s="46"/>
      <c r="AS2075" s="46"/>
      <c r="AT2075" s="46">
        <f t="shared" ref="AT2075:AT2138" si="606">ROUND(+AS2075*AM2075*4,0)</f>
        <v>0</v>
      </c>
      <c r="AU2075" s="85">
        <f t="shared" ref="AU2075:AU2138" si="607">ROUND(+AN2075+AT2075,0)</f>
        <v>2492</v>
      </c>
      <c r="AV2075" s="46">
        <f t="shared" ref="AV2075:AV2138" si="608">ROUND(AU2075-AN2075,0)</f>
        <v>0</v>
      </c>
      <c r="AW2075" s="46"/>
      <c r="AX2075" s="86">
        <f t="shared" si="601"/>
        <v>2492</v>
      </c>
    </row>
    <row r="2076" spans="1:50" s="56" customFormat="1" ht="13.5" customHeight="1" x14ac:dyDescent="0.25">
      <c r="A2076" s="19" t="s">
        <v>576</v>
      </c>
      <c r="B2076" s="20" t="s">
        <v>42</v>
      </c>
      <c r="C2076" s="21" t="s">
        <v>43</v>
      </c>
      <c r="D2076" s="20" t="s">
        <v>6580</v>
      </c>
      <c r="E2076" s="22">
        <v>319929</v>
      </c>
      <c r="F2076" s="23" t="s">
        <v>6581</v>
      </c>
      <c r="G2076" s="23" t="s">
        <v>579</v>
      </c>
      <c r="H2076" s="24">
        <v>710037929</v>
      </c>
      <c r="I2076" s="25">
        <v>37833707</v>
      </c>
      <c r="J2076" s="23" t="s">
        <v>100</v>
      </c>
      <c r="K2076" s="26" t="s">
        <v>576</v>
      </c>
      <c r="L2076" s="23" t="s">
        <v>6533</v>
      </c>
      <c r="M2076" s="27">
        <v>96265</v>
      </c>
      <c r="N2076" s="23" t="s">
        <v>6582</v>
      </c>
      <c r="O2076" s="23" t="s">
        <v>6583</v>
      </c>
      <c r="P2076" s="28">
        <v>518417</v>
      </c>
      <c r="Q2076" s="21" t="s">
        <v>51</v>
      </c>
      <c r="R2076" s="46">
        <v>15</v>
      </c>
      <c r="S2076" s="46">
        <v>3</v>
      </c>
      <c r="T2076" s="46">
        <f t="shared" si="594"/>
        <v>18</v>
      </c>
      <c r="U2076" s="68">
        <v>95.96</v>
      </c>
      <c r="V2076" s="69">
        <f t="shared" si="595"/>
        <v>14.393999999999998</v>
      </c>
      <c r="W2076" s="46">
        <f t="shared" si="603"/>
        <v>3109</v>
      </c>
      <c r="X2076" s="46"/>
      <c r="Y2076" s="45">
        <v>0</v>
      </c>
      <c r="Z2076" s="45">
        <v>0</v>
      </c>
      <c r="AA2076" s="45">
        <f t="shared" si="591"/>
        <v>0</v>
      </c>
      <c r="AB2076" s="46">
        <f t="shared" si="592"/>
        <v>15</v>
      </c>
      <c r="AC2076" s="46">
        <f t="shared" si="593"/>
        <v>3</v>
      </c>
      <c r="AD2076" s="46">
        <f t="shared" si="604"/>
        <v>18</v>
      </c>
      <c r="AE2076" s="68">
        <v>95.96</v>
      </c>
      <c r="AF2076" s="69">
        <f t="shared" si="596"/>
        <v>14.393999999999998</v>
      </c>
      <c r="AG2076" s="46">
        <f t="shared" si="605"/>
        <v>3109</v>
      </c>
      <c r="AH2076" s="46">
        <f t="shared" si="597"/>
        <v>0</v>
      </c>
      <c r="AI2076" s="45">
        <f>VLOOKUP(H2076,'[1]MŠ na kmeňovú školu V40'!$H$3:Y5150,18,0)</f>
        <v>16</v>
      </c>
      <c r="AJ2076" s="45">
        <f>VLOOKUP(H2076,'[1]MŠ na kmeňovú školu V40'!$H$3:AE5151,24,0)</f>
        <v>0</v>
      </c>
      <c r="AK2076" s="45">
        <f t="shared" si="598"/>
        <v>16</v>
      </c>
      <c r="AL2076" s="45">
        <v>98.08</v>
      </c>
      <c r="AM2076" s="45">
        <f t="shared" si="599"/>
        <v>14.712</v>
      </c>
      <c r="AN2076" s="84">
        <f t="shared" si="602"/>
        <v>3014</v>
      </c>
      <c r="AO2076" s="46">
        <f t="shared" si="600"/>
        <v>-95</v>
      </c>
      <c r="AP2076" s="72"/>
      <c r="AQ2076" s="46"/>
      <c r="AR2076" s="46"/>
      <c r="AS2076" s="46"/>
      <c r="AT2076" s="46">
        <f t="shared" si="606"/>
        <v>0</v>
      </c>
      <c r="AU2076" s="85">
        <f t="shared" si="607"/>
        <v>3014</v>
      </c>
      <c r="AV2076" s="46">
        <f t="shared" si="608"/>
        <v>0</v>
      </c>
      <c r="AW2076" s="46"/>
      <c r="AX2076" s="86">
        <f t="shared" si="601"/>
        <v>3014</v>
      </c>
    </row>
    <row r="2077" spans="1:50" s="56" customFormat="1" ht="13.5" customHeight="1" x14ac:dyDescent="0.25">
      <c r="A2077" s="19" t="s">
        <v>576</v>
      </c>
      <c r="B2077" s="20" t="s">
        <v>42</v>
      </c>
      <c r="C2077" s="21" t="s">
        <v>43</v>
      </c>
      <c r="D2077" s="20" t="s">
        <v>6584</v>
      </c>
      <c r="E2077" s="22">
        <v>319937</v>
      </c>
      <c r="F2077" s="23" t="s">
        <v>6585</v>
      </c>
      <c r="G2077" s="23" t="s">
        <v>579</v>
      </c>
      <c r="H2077" s="24">
        <v>710020570</v>
      </c>
      <c r="I2077" s="25">
        <v>42195861</v>
      </c>
      <c r="J2077" s="23" t="s">
        <v>100</v>
      </c>
      <c r="K2077" s="26" t="s">
        <v>576</v>
      </c>
      <c r="L2077" s="23" t="s">
        <v>6533</v>
      </c>
      <c r="M2077" s="27">
        <v>96268</v>
      </c>
      <c r="N2077" s="23" t="s">
        <v>6586</v>
      </c>
      <c r="O2077" s="23" t="s">
        <v>6587</v>
      </c>
      <c r="P2077" s="28">
        <v>518425</v>
      </c>
      <c r="Q2077" s="21" t="s">
        <v>51</v>
      </c>
      <c r="R2077" s="46">
        <v>12</v>
      </c>
      <c r="S2077" s="46">
        <v>0</v>
      </c>
      <c r="T2077" s="46">
        <f t="shared" si="594"/>
        <v>12</v>
      </c>
      <c r="U2077" s="68">
        <v>95.96</v>
      </c>
      <c r="V2077" s="69">
        <f t="shared" si="595"/>
        <v>14.393999999999998</v>
      </c>
      <c r="W2077" s="46">
        <f t="shared" si="603"/>
        <v>2073</v>
      </c>
      <c r="X2077" s="46"/>
      <c r="Y2077" s="45">
        <v>0</v>
      </c>
      <c r="Z2077" s="45">
        <v>0</v>
      </c>
      <c r="AA2077" s="45">
        <f t="shared" si="591"/>
        <v>0</v>
      </c>
      <c r="AB2077" s="46">
        <f t="shared" si="592"/>
        <v>12</v>
      </c>
      <c r="AC2077" s="46">
        <f t="shared" si="593"/>
        <v>0</v>
      </c>
      <c r="AD2077" s="46">
        <f t="shared" si="604"/>
        <v>12</v>
      </c>
      <c r="AE2077" s="68">
        <v>95.96</v>
      </c>
      <c r="AF2077" s="69">
        <f t="shared" si="596"/>
        <v>14.393999999999998</v>
      </c>
      <c r="AG2077" s="46">
        <f t="shared" si="605"/>
        <v>2073</v>
      </c>
      <c r="AH2077" s="46">
        <f t="shared" si="597"/>
        <v>0</v>
      </c>
      <c r="AI2077" s="45">
        <f>VLOOKUP(H2077,'[1]MŠ na kmeňovú školu V40'!$H$3:Y5151,18,0)</f>
        <v>10</v>
      </c>
      <c r="AJ2077" s="45">
        <f>VLOOKUP(H2077,'[1]MŠ na kmeňovú školu V40'!$H$3:AE5152,24,0)</f>
        <v>4</v>
      </c>
      <c r="AK2077" s="45">
        <f t="shared" si="598"/>
        <v>14</v>
      </c>
      <c r="AL2077" s="45">
        <v>98.08</v>
      </c>
      <c r="AM2077" s="45">
        <f t="shared" si="599"/>
        <v>14.712</v>
      </c>
      <c r="AN2077" s="84">
        <f t="shared" si="602"/>
        <v>2206</v>
      </c>
      <c r="AO2077" s="46">
        <f t="shared" si="600"/>
        <v>133</v>
      </c>
      <c r="AP2077" s="72"/>
      <c r="AQ2077" s="46"/>
      <c r="AR2077" s="46"/>
      <c r="AS2077" s="46"/>
      <c r="AT2077" s="46">
        <f t="shared" si="606"/>
        <v>0</v>
      </c>
      <c r="AU2077" s="85">
        <f t="shared" si="607"/>
        <v>2206</v>
      </c>
      <c r="AV2077" s="46">
        <f t="shared" si="608"/>
        <v>0</v>
      </c>
      <c r="AW2077" s="46"/>
      <c r="AX2077" s="86">
        <f t="shared" si="601"/>
        <v>2206</v>
      </c>
    </row>
    <row r="2078" spans="1:50" s="56" customFormat="1" ht="13.5" customHeight="1" x14ac:dyDescent="0.25">
      <c r="A2078" s="19" t="s">
        <v>576</v>
      </c>
      <c r="B2078" s="20" t="s">
        <v>42</v>
      </c>
      <c r="C2078" s="21" t="s">
        <v>43</v>
      </c>
      <c r="D2078" s="20" t="s">
        <v>6588</v>
      </c>
      <c r="E2078" s="22">
        <v>319961</v>
      </c>
      <c r="F2078" s="23" t="s">
        <v>6589</v>
      </c>
      <c r="G2078" s="23" t="s">
        <v>579</v>
      </c>
      <c r="H2078" s="24">
        <v>710020589</v>
      </c>
      <c r="I2078" s="25">
        <v>319961</v>
      </c>
      <c r="J2078" s="23" t="s">
        <v>54</v>
      </c>
      <c r="K2078" s="26" t="s">
        <v>576</v>
      </c>
      <c r="L2078" s="23" t="s">
        <v>5869</v>
      </c>
      <c r="M2078" s="27">
        <v>96205</v>
      </c>
      <c r="N2078" s="23" t="s">
        <v>6590</v>
      </c>
      <c r="O2078" s="23" t="s">
        <v>6591</v>
      </c>
      <c r="P2078" s="28">
        <v>518468</v>
      </c>
      <c r="Q2078" s="21" t="s">
        <v>51</v>
      </c>
      <c r="R2078" s="46">
        <v>17</v>
      </c>
      <c r="S2078" s="46">
        <v>2</v>
      </c>
      <c r="T2078" s="46">
        <f t="shared" si="594"/>
        <v>19</v>
      </c>
      <c r="U2078" s="68">
        <v>95.96</v>
      </c>
      <c r="V2078" s="69">
        <f t="shared" si="595"/>
        <v>14.393999999999998</v>
      </c>
      <c r="W2078" s="46">
        <f t="shared" si="603"/>
        <v>3282</v>
      </c>
      <c r="X2078" s="46"/>
      <c r="Y2078" s="45">
        <v>0</v>
      </c>
      <c r="Z2078" s="45">
        <v>0</v>
      </c>
      <c r="AA2078" s="45">
        <f t="shared" si="591"/>
        <v>0</v>
      </c>
      <c r="AB2078" s="46">
        <f t="shared" si="592"/>
        <v>17</v>
      </c>
      <c r="AC2078" s="46">
        <f t="shared" si="593"/>
        <v>2</v>
      </c>
      <c r="AD2078" s="46">
        <f t="shared" si="604"/>
        <v>19</v>
      </c>
      <c r="AE2078" s="68">
        <v>95.96</v>
      </c>
      <c r="AF2078" s="69">
        <f t="shared" si="596"/>
        <v>14.393999999999998</v>
      </c>
      <c r="AG2078" s="46">
        <f t="shared" si="605"/>
        <v>3282</v>
      </c>
      <c r="AH2078" s="46">
        <f t="shared" si="597"/>
        <v>0</v>
      </c>
      <c r="AI2078" s="45">
        <f>VLOOKUP(H2078,'[1]MŠ na kmeňovú školu V40'!$H$3:Y5152,18,0)</f>
        <v>24</v>
      </c>
      <c r="AJ2078" s="45">
        <f>VLOOKUP(H2078,'[1]MŠ na kmeňovú školu V40'!$H$3:AE5153,24,0)</f>
        <v>0</v>
      </c>
      <c r="AK2078" s="45">
        <f t="shared" si="598"/>
        <v>24</v>
      </c>
      <c r="AL2078" s="45">
        <v>98.08</v>
      </c>
      <c r="AM2078" s="45">
        <f t="shared" si="599"/>
        <v>14.712</v>
      </c>
      <c r="AN2078" s="84">
        <f t="shared" si="602"/>
        <v>3600</v>
      </c>
      <c r="AO2078" s="46">
        <f t="shared" si="600"/>
        <v>318</v>
      </c>
      <c r="AP2078" s="72"/>
      <c r="AQ2078" s="46"/>
      <c r="AR2078" s="46"/>
      <c r="AS2078" s="46"/>
      <c r="AT2078" s="46">
        <f t="shared" si="606"/>
        <v>0</v>
      </c>
      <c r="AU2078" s="85">
        <f t="shared" si="607"/>
        <v>3600</v>
      </c>
      <c r="AV2078" s="46">
        <f t="shared" si="608"/>
        <v>0</v>
      </c>
      <c r="AW2078" s="46"/>
      <c r="AX2078" s="86">
        <f t="shared" si="601"/>
        <v>3600</v>
      </c>
    </row>
    <row r="2079" spans="1:50" s="56" customFormat="1" ht="13.5" customHeight="1" x14ac:dyDescent="0.25">
      <c r="A2079" s="19" t="s">
        <v>576</v>
      </c>
      <c r="B2079" s="20" t="s">
        <v>42</v>
      </c>
      <c r="C2079" s="21" t="s">
        <v>43</v>
      </c>
      <c r="D2079" s="20" t="s">
        <v>6588</v>
      </c>
      <c r="E2079" s="22">
        <v>319961</v>
      </c>
      <c r="F2079" s="23" t="s">
        <v>6589</v>
      </c>
      <c r="G2079" s="23" t="s">
        <v>579</v>
      </c>
      <c r="H2079" s="24">
        <v>710037937</v>
      </c>
      <c r="I2079" s="25">
        <v>37831283</v>
      </c>
      <c r="J2079" s="23" t="s">
        <v>100</v>
      </c>
      <c r="K2079" s="26" t="s">
        <v>576</v>
      </c>
      <c r="L2079" s="23" t="s">
        <v>5869</v>
      </c>
      <c r="M2079" s="27">
        <v>96205</v>
      </c>
      <c r="N2079" s="23" t="s">
        <v>6590</v>
      </c>
      <c r="O2079" s="23" t="s">
        <v>6592</v>
      </c>
      <c r="P2079" s="28">
        <v>518468</v>
      </c>
      <c r="Q2079" s="21" t="s">
        <v>51</v>
      </c>
      <c r="R2079" s="46">
        <v>29</v>
      </c>
      <c r="S2079" s="46">
        <v>0</v>
      </c>
      <c r="T2079" s="46">
        <f t="shared" si="594"/>
        <v>29</v>
      </c>
      <c r="U2079" s="68">
        <v>95.96</v>
      </c>
      <c r="V2079" s="69">
        <f t="shared" si="595"/>
        <v>14.393999999999998</v>
      </c>
      <c r="W2079" s="46">
        <f t="shared" si="603"/>
        <v>5009</v>
      </c>
      <c r="X2079" s="46"/>
      <c r="Y2079" s="45">
        <v>0</v>
      </c>
      <c r="Z2079" s="45">
        <v>0</v>
      </c>
      <c r="AA2079" s="45">
        <f t="shared" si="591"/>
        <v>0</v>
      </c>
      <c r="AB2079" s="46">
        <f t="shared" si="592"/>
        <v>29</v>
      </c>
      <c r="AC2079" s="46">
        <f t="shared" si="593"/>
        <v>0</v>
      </c>
      <c r="AD2079" s="46">
        <f t="shared" si="604"/>
        <v>29</v>
      </c>
      <c r="AE2079" s="68">
        <v>95.96</v>
      </c>
      <c r="AF2079" s="69">
        <f t="shared" si="596"/>
        <v>14.393999999999998</v>
      </c>
      <c r="AG2079" s="46">
        <f t="shared" si="605"/>
        <v>5009</v>
      </c>
      <c r="AH2079" s="46">
        <f t="shared" si="597"/>
        <v>0</v>
      </c>
      <c r="AI2079" s="45">
        <f>VLOOKUP(H2079,'[1]MŠ na kmeňovú školu V40'!$H$3:Y5153,18,0)</f>
        <v>27</v>
      </c>
      <c r="AJ2079" s="45">
        <f>VLOOKUP(H2079,'[1]MŠ na kmeňovú školu V40'!$H$3:AE5154,24,0)</f>
        <v>0</v>
      </c>
      <c r="AK2079" s="45">
        <f t="shared" si="598"/>
        <v>27</v>
      </c>
      <c r="AL2079" s="45">
        <v>98.08</v>
      </c>
      <c r="AM2079" s="45">
        <f t="shared" si="599"/>
        <v>14.712</v>
      </c>
      <c r="AN2079" s="84">
        <f t="shared" si="602"/>
        <v>4928</v>
      </c>
      <c r="AO2079" s="46">
        <f t="shared" si="600"/>
        <v>-81</v>
      </c>
      <c r="AP2079" s="72"/>
      <c r="AQ2079" s="46"/>
      <c r="AR2079" s="46"/>
      <c r="AS2079" s="46"/>
      <c r="AT2079" s="46">
        <f t="shared" si="606"/>
        <v>0</v>
      </c>
      <c r="AU2079" s="85">
        <f t="shared" si="607"/>
        <v>4928</v>
      </c>
      <c r="AV2079" s="46">
        <f t="shared" si="608"/>
        <v>0</v>
      </c>
      <c r="AW2079" s="46"/>
      <c r="AX2079" s="86">
        <f t="shared" si="601"/>
        <v>4928</v>
      </c>
    </row>
    <row r="2080" spans="1:50" s="56" customFormat="1" ht="13.5" customHeight="1" x14ac:dyDescent="0.25">
      <c r="A2080" s="19" t="s">
        <v>576</v>
      </c>
      <c r="B2080" s="20" t="s">
        <v>42</v>
      </c>
      <c r="C2080" s="21" t="s">
        <v>43</v>
      </c>
      <c r="D2080" s="20" t="s">
        <v>6588</v>
      </c>
      <c r="E2080" s="22">
        <v>319961</v>
      </c>
      <c r="F2080" s="23" t="s">
        <v>6589</v>
      </c>
      <c r="G2080" s="23" t="s">
        <v>579</v>
      </c>
      <c r="H2080" s="24">
        <v>710216092</v>
      </c>
      <c r="I2080" s="25">
        <v>37831291</v>
      </c>
      <c r="J2080" s="23" t="s">
        <v>100</v>
      </c>
      <c r="K2080" s="26" t="s">
        <v>576</v>
      </c>
      <c r="L2080" s="23" t="s">
        <v>5869</v>
      </c>
      <c r="M2080" s="27">
        <v>96205</v>
      </c>
      <c r="N2080" s="23" t="s">
        <v>6590</v>
      </c>
      <c r="O2080" s="23" t="s">
        <v>6593</v>
      </c>
      <c r="P2080" s="28">
        <v>518468</v>
      </c>
      <c r="Q2080" s="21" t="s">
        <v>51</v>
      </c>
      <c r="R2080" s="46">
        <v>17</v>
      </c>
      <c r="S2080" s="46">
        <v>0</v>
      </c>
      <c r="T2080" s="46">
        <f t="shared" si="594"/>
        <v>17</v>
      </c>
      <c r="U2080" s="68">
        <v>95.96</v>
      </c>
      <c r="V2080" s="69">
        <f t="shared" si="595"/>
        <v>14.393999999999998</v>
      </c>
      <c r="W2080" s="46">
        <f t="shared" si="603"/>
        <v>2936</v>
      </c>
      <c r="X2080" s="46"/>
      <c r="Y2080" s="45">
        <v>0</v>
      </c>
      <c r="Z2080" s="45">
        <v>0</v>
      </c>
      <c r="AA2080" s="45">
        <f t="shared" si="591"/>
        <v>0</v>
      </c>
      <c r="AB2080" s="46">
        <f t="shared" si="592"/>
        <v>17</v>
      </c>
      <c r="AC2080" s="46">
        <f t="shared" si="593"/>
        <v>0</v>
      </c>
      <c r="AD2080" s="46">
        <f t="shared" si="604"/>
        <v>17</v>
      </c>
      <c r="AE2080" s="68">
        <v>95.96</v>
      </c>
      <c r="AF2080" s="69">
        <f t="shared" si="596"/>
        <v>14.393999999999998</v>
      </c>
      <c r="AG2080" s="46">
        <f t="shared" si="605"/>
        <v>2936</v>
      </c>
      <c r="AH2080" s="46">
        <f t="shared" si="597"/>
        <v>0</v>
      </c>
      <c r="AI2080" s="45">
        <f>VLOOKUP(H2080,'[1]MŠ na kmeňovú školu V40'!$H$3:Y5154,18,0)</f>
        <v>0</v>
      </c>
      <c r="AJ2080" s="45">
        <f>VLOOKUP(H2080,'[1]MŠ na kmeňovú školu V40'!$H$3:AE5155,24,0)</f>
        <v>0</v>
      </c>
      <c r="AK2080" s="45">
        <f t="shared" si="598"/>
        <v>0</v>
      </c>
      <c r="AL2080" s="45">
        <v>98.08</v>
      </c>
      <c r="AM2080" s="45">
        <f t="shared" si="599"/>
        <v>14.712</v>
      </c>
      <c r="AN2080" s="84">
        <f t="shared" si="602"/>
        <v>1958</v>
      </c>
      <c r="AO2080" s="46">
        <f t="shared" si="600"/>
        <v>-978</v>
      </c>
      <c r="AP2080" s="72"/>
      <c r="AQ2080" s="46"/>
      <c r="AR2080" s="46"/>
      <c r="AS2080" s="46"/>
      <c r="AT2080" s="46">
        <f t="shared" si="606"/>
        <v>0</v>
      </c>
      <c r="AU2080" s="85">
        <f t="shared" si="607"/>
        <v>1958</v>
      </c>
      <c r="AV2080" s="46">
        <f t="shared" si="608"/>
        <v>0</v>
      </c>
      <c r="AW2080" s="46"/>
      <c r="AX2080" s="86">
        <f t="shared" si="601"/>
        <v>1958</v>
      </c>
    </row>
    <row r="2081" spans="1:50" s="56" customFormat="1" ht="13.5" customHeight="1" x14ac:dyDescent="0.25">
      <c r="A2081" s="19" t="s">
        <v>576</v>
      </c>
      <c r="B2081" s="20" t="s">
        <v>42</v>
      </c>
      <c r="C2081" s="21" t="s">
        <v>43</v>
      </c>
      <c r="D2081" s="20" t="s">
        <v>6588</v>
      </c>
      <c r="E2081" s="28">
        <v>319961</v>
      </c>
      <c r="F2081" s="23" t="s">
        <v>6589</v>
      </c>
      <c r="G2081" s="23" t="s">
        <v>579</v>
      </c>
      <c r="H2081" s="24">
        <v>710270003</v>
      </c>
      <c r="I2081" s="25">
        <v>37831291</v>
      </c>
      <c r="J2081" s="23" t="s">
        <v>113</v>
      </c>
      <c r="K2081" s="26" t="s">
        <v>576</v>
      </c>
      <c r="L2081" s="23" t="s">
        <v>6550</v>
      </c>
      <c r="M2081" s="27">
        <v>96205</v>
      </c>
      <c r="N2081" s="23" t="s">
        <v>6590</v>
      </c>
      <c r="O2081" s="23" t="s">
        <v>6594</v>
      </c>
      <c r="P2081" s="28">
        <v>518468</v>
      </c>
      <c r="Q2081" s="21" t="s">
        <v>51</v>
      </c>
      <c r="R2081" s="46">
        <v>8</v>
      </c>
      <c r="S2081" s="46">
        <v>0</v>
      </c>
      <c r="T2081" s="46">
        <f t="shared" si="594"/>
        <v>8</v>
      </c>
      <c r="U2081" s="68">
        <v>95.96</v>
      </c>
      <c r="V2081" s="69">
        <f t="shared" si="595"/>
        <v>14.393999999999998</v>
      </c>
      <c r="W2081" s="46">
        <f t="shared" si="603"/>
        <v>1382</v>
      </c>
      <c r="X2081" s="46"/>
      <c r="Y2081" s="45">
        <v>0</v>
      </c>
      <c r="Z2081" s="45">
        <v>0</v>
      </c>
      <c r="AA2081" s="45">
        <f t="shared" si="591"/>
        <v>0</v>
      </c>
      <c r="AB2081" s="46">
        <f t="shared" si="592"/>
        <v>8</v>
      </c>
      <c r="AC2081" s="46">
        <f t="shared" si="593"/>
        <v>0</v>
      </c>
      <c r="AD2081" s="46">
        <f t="shared" si="604"/>
        <v>8</v>
      </c>
      <c r="AE2081" s="68">
        <v>95.96</v>
      </c>
      <c r="AF2081" s="69">
        <f t="shared" si="596"/>
        <v>14.393999999999998</v>
      </c>
      <c r="AG2081" s="46">
        <f t="shared" si="605"/>
        <v>1382</v>
      </c>
      <c r="AH2081" s="46">
        <f t="shared" si="597"/>
        <v>0</v>
      </c>
      <c r="AI2081" s="45">
        <f>VLOOKUP(H2081,'[1]MŠ na kmeňovú školu V40'!$H$3:Y5155,18,0)</f>
        <v>27</v>
      </c>
      <c r="AJ2081" s="45">
        <f>VLOOKUP(H2081,'[1]MŠ na kmeňovú školu V40'!$H$3:AE5156,24,0)</f>
        <v>0</v>
      </c>
      <c r="AK2081" s="45">
        <f t="shared" si="598"/>
        <v>27</v>
      </c>
      <c r="AL2081" s="45">
        <v>98.08</v>
      </c>
      <c r="AM2081" s="45">
        <f t="shared" si="599"/>
        <v>14.712</v>
      </c>
      <c r="AN2081" s="84">
        <f t="shared" si="602"/>
        <v>2510</v>
      </c>
      <c r="AO2081" s="46">
        <f t="shared" si="600"/>
        <v>1128</v>
      </c>
      <c r="AP2081" s="72"/>
      <c r="AQ2081" s="46"/>
      <c r="AR2081" s="46"/>
      <c r="AS2081" s="46"/>
      <c r="AT2081" s="46">
        <f t="shared" si="606"/>
        <v>0</v>
      </c>
      <c r="AU2081" s="85">
        <f t="shared" si="607"/>
        <v>2510</v>
      </c>
      <c r="AV2081" s="46">
        <f t="shared" si="608"/>
        <v>0</v>
      </c>
      <c r="AW2081" s="46"/>
      <c r="AX2081" s="86">
        <f t="shared" si="601"/>
        <v>2510</v>
      </c>
    </row>
    <row r="2082" spans="1:50" s="56" customFormat="1" ht="13.5" customHeight="1" x14ac:dyDescent="0.25">
      <c r="A2082" s="19" t="s">
        <v>576</v>
      </c>
      <c r="B2082" s="20" t="s">
        <v>42</v>
      </c>
      <c r="C2082" s="21" t="s">
        <v>43</v>
      </c>
      <c r="D2082" s="20" t="s">
        <v>6595</v>
      </c>
      <c r="E2082" s="22">
        <v>319996</v>
      </c>
      <c r="F2082" s="23" t="s">
        <v>6596</v>
      </c>
      <c r="G2082" s="23" t="s">
        <v>579</v>
      </c>
      <c r="H2082" s="24">
        <v>710020619</v>
      </c>
      <c r="I2082" s="25">
        <v>319996</v>
      </c>
      <c r="J2082" s="23" t="s">
        <v>54</v>
      </c>
      <c r="K2082" s="26" t="s">
        <v>576</v>
      </c>
      <c r="L2082" s="23" t="s">
        <v>5869</v>
      </c>
      <c r="M2082" s="27">
        <v>96225</v>
      </c>
      <c r="N2082" s="23" t="s">
        <v>6597</v>
      </c>
      <c r="O2082" s="23" t="s">
        <v>6598</v>
      </c>
      <c r="P2082" s="28">
        <v>518492</v>
      </c>
      <c r="Q2082" s="21" t="s">
        <v>51</v>
      </c>
      <c r="R2082" s="46">
        <v>8</v>
      </c>
      <c r="S2082" s="46">
        <v>0</v>
      </c>
      <c r="T2082" s="46">
        <f t="shared" si="594"/>
        <v>8</v>
      </c>
      <c r="U2082" s="68">
        <v>95.96</v>
      </c>
      <c r="V2082" s="69">
        <f t="shared" si="595"/>
        <v>14.393999999999998</v>
      </c>
      <c r="W2082" s="46">
        <f t="shared" si="603"/>
        <v>1382</v>
      </c>
      <c r="X2082" s="46"/>
      <c r="Y2082" s="45">
        <v>0</v>
      </c>
      <c r="Z2082" s="45">
        <v>0</v>
      </c>
      <c r="AA2082" s="45">
        <f t="shared" si="591"/>
        <v>0</v>
      </c>
      <c r="AB2082" s="46">
        <f t="shared" si="592"/>
        <v>8</v>
      </c>
      <c r="AC2082" s="46">
        <f t="shared" si="593"/>
        <v>0</v>
      </c>
      <c r="AD2082" s="46">
        <f t="shared" si="604"/>
        <v>8</v>
      </c>
      <c r="AE2082" s="68">
        <v>95.96</v>
      </c>
      <c r="AF2082" s="69">
        <f t="shared" si="596"/>
        <v>14.393999999999998</v>
      </c>
      <c r="AG2082" s="46">
        <f t="shared" si="605"/>
        <v>1382</v>
      </c>
      <c r="AH2082" s="46">
        <f t="shared" si="597"/>
        <v>0</v>
      </c>
      <c r="AI2082" s="45">
        <f>VLOOKUP(H2082,'[1]MŠ na kmeňovú školu V40'!$H$3:Y5156,18,0)</f>
        <v>4</v>
      </c>
      <c r="AJ2082" s="45">
        <f>VLOOKUP(H2082,'[1]MŠ na kmeňovú školu V40'!$H$3:AE5157,24,0)</f>
        <v>0</v>
      </c>
      <c r="AK2082" s="45">
        <f t="shared" si="598"/>
        <v>4</v>
      </c>
      <c r="AL2082" s="45">
        <v>98.08</v>
      </c>
      <c r="AM2082" s="45">
        <f t="shared" si="599"/>
        <v>14.712</v>
      </c>
      <c r="AN2082" s="84">
        <f t="shared" si="602"/>
        <v>1157</v>
      </c>
      <c r="AO2082" s="46">
        <f t="shared" si="600"/>
        <v>-225</v>
      </c>
      <c r="AP2082" s="72"/>
      <c r="AQ2082" s="46"/>
      <c r="AR2082" s="46"/>
      <c r="AS2082" s="46"/>
      <c r="AT2082" s="46">
        <f t="shared" si="606"/>
        <v>0</v>
      </c>
      <c r="AU2082" s="85">
        <f t="shared" si="607"/>
        <v>1157</v>
      </c>
      <c r="AV2082" s="46">
        <f t="shared" si="608"/>
        <v>0</v>
      </c>
      <c r="AW2082" s="46"/>
      <c r="AX2082" s="86">
        <f t="shared" si="601"/>
        <v>1157</v>
      </c>
    </row>
    <row r="2083" spans="1:50" s="56" customFormat="1" ht="13.5" customHeight="1" x14ac:dyDescent="0.25">
      <c r="A2083" s="19" t="s">
        <v>576</v>
      </c>
      <c r="B2083" s="20" t="s">
        <v>42</v>
      </c>
      <c r="C2083" s="21" t="s">
        <v>43</v>
      </c>
      <c r="D2083" s="20" t="s">
        <v>6599</v>
      </c>
      <c r="E2083" s="22">
        <v>320005</v>
      </c>
      <c r="F2083" s="23" t="s">
        <v>6600</v>
      </c>
      <c r="G2083" s="23" t="s">
        <v>579</v>
      </c>
      <c r="H2083" s="24">
        <v>710037945</v>
      </c>
      <c r="I2083" s="25">
        <v>37889826</v>
      </c>
      <c r="J2083" s="23" t="s">
        <v>100</v>
      </c>
      <c r="K2083" s="26" t="s">
        <v>576</v>
      </c>
      <c r="L2083" s="23" t="s">
        <v>662</v>
      </c>
      <c r="M2083" s="27">
        <v>96237</v>
      </c>
      <c r="N2083" s="23" t="s">
        <v>6601</v>
      </c>
      <c r="O2083" s="23" t="s">
        <v>6602</v>
      </c>
      <c r="P2083" s="28">
        <v>518506</v>
      </c>
      <c r="Q2083" s="21" t="s">
        <v>51</v>
      </c>
      <c r="R2083" s="46">
        <v>11</v>
      </c>
      <c r="S2083" s="46">
        <v>0</v>
      </c>
      <c r="T2083" s="46">
        <f t="shared" si="594"/>
        <v>11</v>
      </c>
      <c r="U2083" s="68">
        <v>95.96</v>
      </c>
      <c r="V2083" s="69">
        <f t="shared" si="595"/>
        <v>14.393999999999998</v>
      </c>
      <c r="W2083" s="46">
        <f t="shared" si="603"/>
        <v>1900</v>
      </c>
      <c r="X2083" s="46"/>
      <c r="Y2083" s="45">
        <v>0</v>
      </c>
      <c r="Z2083" s="45">
        <v>0</v>
      </c>
      <c r="AA2083" s="45">
        <f t="shared" si="591"/>
        <v>0</v>
      </c>
      <c r="AB2083" s="46">
        <f t="shared" si="592"/>
        <v>11</v>
      </c>
      <c r="AC2083" s="46">
        <f t="shared" si="593"/>
        <v>0</v>
      </c>
      <c r="AD2083" s="46">
        <f t="shared" si="604"/>
        <v>11</v>
      </c>
      <c r="AE2083" s="68">
        <v>95.96</v>
      </c>
      <c r="AF2083" s="69">
        <f t="shared" si="596"/>
        <v>14.393999999999998</v>
      </c>
      <c r="AG2083" s="46">
        <f t="shared" si="605"/>
        <v>1900</v>
      </c>
      <c r="AH2083" s="46">
        <f t="shared" si="597"/>
        <v>0</v>
      </c>
      <c r="AI2083" s="45">
        <f>VLOOKUP(H2083,'[1]MŠ na kmeňovú školu V40'!$H$3:Y5157,18,0)</f>
        <v>12</v>
      </c>
      <c r="AJ2083" s="45">
        <f>VLOOKUP(H2083,'[1]MŠ na kmeňovú školu V40'!$H$3:AE5158,24,0)</f>
        <v>0</v>
      </c>
      <c r="AK2083" s="45">
        <f t="shared" si="598"/>
        <v>12</v>
      </c>
      <c r="AL2083" s="45">
        <v>98.08</v>
      </c>
      <c r="AM2083" s="45">
        <f t="shared" si="599"/>
        <v>14.712</v>
      </c>
      <c r="AN2083" s="84">
        <f t="shared" si="602"/>
        <v>1973</v>
      </c>
      <c r="AO2083" s="46">
        <f t="shared" si="600"/>
        <v>73</v>
      </c>
      <c r="AP2083" s="72"/>
      <c r="AQ2083" s="46"/>
      <c r="AR2083" s="46"/>
      <c r="AS2083" s="46"/>
      <c r="AT2083" s="46">
        <f t="shared" si="606"/>
        <v>0</v>
      </c>
      <c r="AU2083" s="85">
        <f t="shared" si="607"/>
        <v>1973</v>
      </c>
      <c r="AV2083" s="46">
        <f t="shared" si="608"/>
        <v>0</v>
      </c>
      <c r="AW2083" s="46"/>
      <c r="AX2083" s="86">
        <f t="shared" si="601"/>
        <v>1973</v>
      </c>
    </row>
    <row r="2084" spans="1:50" s="56" customFormat="1" ht="13.5" customHeight="1" x14ac:dyDescent="0.25">
      <c r="A2084" s="19" t="s">
        <v>576</v>
      </c>
      <c r="B2084" s="20" t="s">
        <v>42</v>
      </c>
      <c r="C2084" s="21" t="s">
        <v>43</v>
      </c>
      <c r="D2084" s="20" t="s">
        <v>6603</v>
      </c>
      <c r="E2084" s="22">
        <v>320048</v>
      </c>
      <c r="F2084" s="23" t="s">
        <v>6604</v>
      </c>
      <c r="G2084" s="23" t="s">
        <v>579</v>
      </c>
      <c r="H2084" s="24">
        <v>710037953</v>
      </c>
      <c r="I2084" s="25">
        <v>320048</v>
      </c>
      <c r="J2084" s="23" t="s">
        <v>54</v>
      </c>
      <c r="K2084" s="26" t="s">
        <v>576</v>
      </c>
      <c r="L2084" s="23" t="s">
        <v>5869</v>
      </c>
      <c r="M2084" s="27">
        <v>96204</v>
      </c>
      <c r="N2084" s="23" t="s">
        <v>6605</v>
      </c>
      <c r="O2084" s="23" t="s">
        <v>6606</v>
      </c>
      <c r="P2084" s="28">
        <v>518549</v>
      </c>
      <c r="Q2084" s="21" t="s">
        <v>51</v>
      </c>
      <c r="R2084" s="46">
        <v>16</v>
      </c>
      <c r="S2084" s="46">
        <v>0</v>
      </c>
      <c r="T2084" s="46">
        <f t="shared" si="594"/>
        <v>16</v>
      </c>
      <c r="U2084" s="68">
        <v>95.96</v>
      </c>
      <c r="V2084" s="69">
        <f t="shared" si="595"/>
        <v>14.393999999999998</v>
      </c>
      <c r="W2084" s="46">
        <f t="shared" si="603"/>
        <v>2764</v>
      </c>
      <c r="X2084" s="46"/>
      <c r="Y2084" s="45">
        <v>0</v>
      </c>
      <c r="Z2084" s="45">
        <v>0</v>
      </c>
      <c r="AA2084" s="45">
        <f t="shared" si="591"/>
        <v>0</v>
      </c>
      <c r="AB2084" s="46">
        <f t="shared" si="592"/>
        <v>16</v>
      </c>
      <c r="AC2084" s="46">
        <f t="shared" si="593"/>
        <v>0</v>
      </c>
      <c r="AD2084" s="46">
        <f t="shared" si="604"/>
        <v>16</v>
      </c>
      <c r="AE2084" s="68">
        <v>95.96</v>
      </c>
      <c r="AF2084" s="69">
        <f t="shared" si="596"/>
        <v>14.393999999999998</v>
      </c>
      <c r="AG2084" s="46">
        <f t="shared" si="605"/>
        <v>2764</v>
      </c>
      <c r="AH2084" s="46">
        <f t="shared" si="597"/>
        <v>0</v>
      </c>
      <c r="AI2084" s="45">
        <f>VLOOKUP(H2084,'[1]MŠ na kmeňovú školu V40'!$H$3:Y5158,18,0)</f>
        <v>25</v>
      </c>
      <c r="AJ2084" s="45">
        <f>VLOOKUP(H2084,'[1]MŠ na kmeňovú školu V40'!$H$3:AE5159,24,0)</f>
        <v>0</v>
      </c>
      <c r="AK2084" s="45">
        <f t="shared" si="598"/>
        <v>25</v>
      </c>
      <c r="AL2084" s="45">
        <v>98.08</v>
      </c>
      <c r="AM2084" s="45">
        <f t="shared" si="599"/>
        <v>14.712</v>
      </c>
      <c r="AN2084" s="84">
        <f t="shared" si="602"/>
        <v>3314</v>
      </c>
      <c r="AO2084" s="46">
        <f t="shared" si="600"/>
        <v>550</v>
      </c>
      <c r="AP2084" s="72"/>
      <c r="AQ2084" s="46"/>
      <c r="AR2084" s="46"/>
      <c r="AS2084" s="46"/>
      <c r="AT2084" s="46">
        <f t="shared" si="606"/>
        <v>0</v>
      </c>
      <c r="AU2084" s="85">
        <f t="shared" si="607"/>
        <v>3314</v>
      </c>
      <c r="AV2084" s="46">
        <f t="shared" si="608"/>
        <v>0</v>
      </c>
      <c r="AW2084" s="46"/>
      <c r="AX2084" s="86">
        <f t="shared" si="601"/>
        <v>3314</v>
      </c>
    </row>
    <row r="2085" spans="1:50" s="56" customFormat="1" ht="13.5" customHeight="1" x14ac:dyDescent="0.25">
      <c r="A2085" s="19" t="s">
        <v>576</v>
      </c>
      <c r="B2085" s="20" t="s">
        <v>42</v>
      </c>
      <c r="C2085" s="21" t="s">
        <v>43</v>
      </c>
      <c r="D2085" s="20" t="s">
        <v>6607</v>
      </c>
      <c r="E2085" s="22">
        <v>320056</v>
      </c>
      <c r="F2085" s="23" t="s">
        <v>6608</v>
      </c>
      <c r="G2085" s="23" t="s">
        <v>579</v>
      </c>
      <c r="H2085" s="24">
        <v>42308763</v>
      </c>
      <c r="I2085" s="25">
        <v>320056</v>
      </c>
      <c r="J2085" s="23" t="s">
        <v>54</v>
      </c>
      <c r="K2085" s="26" t="s">
        <v>576</v>
      </c>
      <c r="L2085" s="23" t="s">
        <v>6533</v>
      </c>
      <c r="M2085" s="27">
        <v>96301</v>
      </c>
      <c r="N2085" s="23" t="s">
        <v>6609</v>
      </c>
      <c r="O2085" s="23" t="s">
        <v>6610</v>
      </c>
      <c r="P2085" s="28">
        <v>518557</v>
      </c>
      <c r="Q2085" s="21" t="s">
        <v>93</v>
      </c>
      <c r="R2085" s="46">
        <v>70</v>
      </c>
      <c r="S2085" s="46">
        <v>1</v>
      </c>
      <c r="T2085" s="46">
        <f t="shared" si="594"/>
        <v>71</v>
      </c>
      <c r="U2085" s="68">
        <v>95.96</v>
      </c>
      <c r="V2085" s="69">
        <f t="shared" si="595"/>
        <v>14.393999999999998</v>
      </c>
      <c r="W2085" s="46">
        <f t="shared" si="603"/>
        <v>12264</v>
      </c>
      <c r="X2085" s="46"/>
      <c r="Y2085" s="45">
        <v>0</v>
      </c>
      <c r="Z2085" s="45">
        <v>0</v>
      </c>
      <c r="AA2085" s="45">
        <f t="shared" si="591"/>
        <v>0</v>
      </c>
      <c r="AB2085" s="46">
        <f t="shared" si="592"/>
        <v>70</v>
      </c>
      <c r="AC2085" s="46">
        <f t="shared" si="593"/>
        <v>1</v>
      </c>
      <c r="AD2085" s="46">
        <f t="shared" si="604"/>
        <v>71</v>
      </c>
      <c r="AE2085" s="68">
        <v>95.96</v>
      </c>
      <c r="AF2085" s="69">
        <f t="shared" si="596"/>
        <v>14.393999999999998</v>
      </c>
      <c r="AG2085" s="46">
        <f t="shared" si="605"/>
        <v>12264</v>
      </c>
      <c r="AH2085" s="46">
        <f t="shared" si="597"/>
        <v>0</v>
      </c>
      <c r="AI2085" s="45">
        <f>VLOOKUP(H2085,'[1]MŠ na kmeňovú školu V40'!$H$3:Y5159,18,0)</f>
        <v>86</v>
      </c>
      <c r="AJ2085" s="45">
        <f>VLOOKUP(H2085,'[1]MŠ na kmeňovú školu V40'!$H$3:AE5160,24,0)</f>
        <v>0</v>
      </c>
      <c r="AK2085" s="45">
        <f t="shared" si="598"/>
        <v>86</v>
      </c>
      <c r="AL2085" s="45">
        <v>98.08</v>
      </c>
      <c r="AM2085" s="45">
        <f t="shared" si="599"/>
        <v>14.712</v>
      </c>
      <c r="AN2085" s="84">
        <f t="shared" si="602"/>
        <v>13237</v>
      </c>
      <c r="AO2085" s="46">
        <f t="shared" si="600"/>
        <v>973</v>
      </c>
      <c r="AP2085" s="72"/>
      <c r="AQ2085" s="46"/>
      <c r="AR2085" s="46"/>
      <c r="AS2085" s="46"/>
      <c r="AT2085" s="46">
        <f t="shared" si="606"/>
        <v>0</v>
      </c>
      <c r="AU2085" s="85">
        <f t="shared" si="607"/>
        <v>13237</v>
      </c>
      <c r="AV2085" s="46">
        <f t="shared" si="608"/>
        <v>0</v>
      </c>
      <c r="AW2085" s="46"/>
      <c r="AX2085" s="86">
        <f t="shared" si="601"/>
        <v>13237</v>
      </c>
    </row>
    <row r="2086" spans="1:50" s="56" customFormat="1" ht="13.5" customHeight="1" x14ac:dyDescent="0.25">
      <c r="A2086" s="19" t="s">
        <v>576</v>
      </c>
      <c r="B2086" s="20" t="s">
        <v>42</v>
      </c>
      <c r="C2086" s="21" t="s">
        <v>43</v>
      </c>
      <c r="D2086" s="20" t="s">
        <v>6611</v>
      </c>
      <c r="E2086" s="22">
        <v>320072</v>
      </c>
      <c r="F2086" s="23" t="s">
        <v>6612</v>
      </c>
      <c r="G2086" s="23" t="s">
        <v>579</v>
      </c>
      <c r="H2086" s="24">
        <v>710020686</v>
      </c>
      <c r="I2086" s="25">
        <v>320072</v>
      </c>
      <c r="J2086" s="23" t="s">
        <v>54</v>
      </c>
      <c r="K2086" s="26" t="s">
        <v>576</v>
      </c>
      <c r="L2086" s="23" t="s">
        <v>6533</v>
      </c>
      <c r="M2086" s="27">
        <v>96267</v>
      </c>
      <c r="N2086" s="23" t="s">
        <v>6613</v>
      </c>
      <c r="O2086" s="23" t="s">
        <v>6614</v>
      </c>
      <c r="P2086" s="28">
        <v>518573</v>
      </c>
      <c r="Q2086" s="21" t="s">
        <v>51</v>
      </c>
      <c r="R2086" s="46">
        <v>0</v>
      </c>
      <c r="S2086" s="46">
        <v>0</v>
      </c>
      <c r="T2086" s="46">
        <f t="shared" si="594"/>
        <v>0</v>
      </c>
      <c r="U2086" s="68">
        <v>95.96</v>
      </c>
      <c r="V2086" s="69">
        <f t="shared" si="595"/>
        <v>14.393999999999998</v>
      </c>
      <c r="W2086" s="46">
        <f t="shared" si="603"/>
        <v>0</v>
      </c>
      <c r="X2086" s="46"/>
      <c r="Y2086" s="45">
        <v>0</v>
      </c>
      <c r="Z2086" s="45">
        <v>0</v>
      </c>
      <c r="AA2086" s="45">
        <f t="shared" ref="AA2086:AA2149" si="609">+Y2086+Z2086</f>
        <v>0</v>
      </c>
      <c r="AB2086" s="46">
        <f t="shared" ref="AB2086:AB2149" si="610">+R2086+Y2086</f>
        <v>0</v>
      </c>
      <c r="AC2086" s="46">
        <f t="shared" ref="AC2086:AC2149" si="611">+S2086+Z2086</f>
        <v>0</v>
      </c>
      <c r="AD2086" s="46">
        <f t="shared" si="604"/>
        <v>0</v>
      </c>
      <c r="AE2086" s="68">
        <v>95.96</v>
      </c>
      <c r="AF2086" s="69">
        <f t="shared" si="596"/>
        <v>14.393999999999998</v>
      </c>
      <c r="AG2086" s="46">
        <f t="shared" si="605"/>
        <v>0</v>
      </c>
      <c r="AH2086" s="46">
        <f t="shared" si="597"/>
        <v>0</v>
      </c>
      <c r="AI2086" s="45">
        <v>0</v>
      </c>
      <c r="AJ2086" s="45">
        <v>0</v>
      </c>
      <c r="AK2086" s="45">
        <f t="shared" si="598"/>
        <v>0</v>
      </c>
      <c r="AL2086" s="45">
        <v>98.08</v>
      </c>
      <c r="AM2086" s="45">
        <f t="shared" si="599"/>
        <v>14.712</v>
      </c>
      <c r="AN2086" s="84">
        <f t="shared" si="602"/>
        <v>0</v>
      </c>
      <c r="AO2086" s="46">
        <f t="shared" si="600"/>
        <v>0</v>
      </c>
      <c r="AP2086" s="72"/>
      <c r="AQ2086" s="46"/>
      <c r="AR2086" s="46"/>
      <c r="AS2086" s="46"/>
      <c r="AT2086" s="46">
        <f t="shared" si="606"/>
        <v>0</v>
      </c>
      <c r="AU2086" s="85">
        <f t="shared" si="607"/>
        <v>0</v>
      </c>
      <c r="AV2086" s="46">
        <f t="shared" si="608"/>
        <v>0</v>
      </c>
      <c r="AW2086" s="46"/>
      <c r="AX2086" s="86">
        <f t="shared" si="601"/>
        <v>0</v>
      </c>
    </row>
    <row r="2087" spans="1:50" s="56" customFormat="1" ht="13.5" customHeight="1" x14ac:dyDescent="0.25">
      <c r="A2087" s="19" t="s">
        <v>576</v>
      </c>
      <c r="B2087" s="20" t="s">
        <v>42</v>
      </c>
      <c r="C2087" s="21" t="s">
        <v>43</v>
      </c>
      <c r="D2087" s="20" t="s">
        <v>6615</v>
      </c>
      <c r="E2087" s="22">
        <v>320102</v>
      </c>
      <c r="F2087" s="23" t="s">
        <v>6616</v>
      </c>
      <c r="G2087" s="23" t="s">
        <v>579</v>
      </c>
      <c r="H2087" s="24">
        <v>710020694</v>
      </c>
      <c r="I2087" s="25">
        <v>320102</v>
      </c>
      <c r="J2087" s="23" t="s">
        <v>54</v>
      </c>
      <c r="K2087" s="26" t="s">
        <v>576</v>
      </c>
      <c r="L2087" s="23" t="s">
        <v>6533</v>
      </c>
      <c r="M2087" s="27">
        <v>96244</v>
      </c>
      <c r="N2087" s="23" t="s">
        <v>6617</v>
      </c>
      <c r="O2087" s="23" t="s">
        <v>6618</v>
      </c>
      <c r="P2087" s="28">
        <v>518611</v>
      </c>
      <c r="Q2087" s="21" t="s">
        <v>51</v>
      </c>
      <c r="R2087" s="46">
        <v>4</v>
      </c>
      <c r="S2087" s="46">
        <v>0</v>
      </c>
      <c r="T2087" s="46">
        <f t="shared" si="594"/>
        <v>4</v>
      </c>
      <c r="U2087" s="68">
        <v>95.96</v>
      </c>
      <c r="V2087" s="69">
        <f t="shared" si="595"/>
        <v>14.393999999999998</v>
      </c>
      <c r="W2087" s="46">
        <f t="shared" si="603"/>
        <v>691</v>
      </c>
      <c r="X2087" s="46"/>
      <c r="Y2087" s="45">
        <v>0</v>
      </c>
      <c r="Z2087" s="45">
        <v>0</v>
      </c>
      <c r="AA2087" s="45">
        <f t="shared" si="609"/>
        <v>0</v>
      </c>
      <c r="AB2087" s="46">
        <f t="shared" si="610"/>
        <v>4</v>
      </c>
      <c r="AC2087" s="46">
        <f t="shared" si="611"/>
        <v>0</v>
      </c>
      <c r="AD2087" s="46">
        <f t="shared" si="604"/>
        <v>4</v>
      </c>
      <c r="AE2087" s="68">
        <v>95.96</v>
      </c>
      <c r="AF2087" s="69">
        <f t="shared" si="596"/>
        <v>14.393999999999998</v>
      </c>
      <c r="AG2087" s="46">
        <f t="shared" si="605"/>
        <v>691</v>
      </c>
      <c r="AH2087" s="46">
        <f t="shared" si="597"/>
        <v>0</v>
      </c>
      <c r="AI2087" s="45">
        <f>VLOOKUP(H2087,'[1]MŠ na kmeňovú školu V40'!$H$3:Y5161,18,0)</f>
        <v>6</v>
      </c>
      <c r="AJ2087" s="45">
        <f>VLOOKUP(H2087,'[1]MŠ na kmeňovú školu V40'!$H$3:AE5162,24,0)</f>
        <v>0</v>
      </c>
      <c r="AK2087" s="45">
        <f t="shared" si="598"/>
        <v>6</v>
      </c>
      <c r="AL2087" s="45">
        <v>98.08</v>
      </c>
      <c r="AM2087" s="45">
        <f t="shared" si="599"/>
        <v>14.712</v>
      </c>
      <c r="AN2087" s="84">
        <f t="shared" si="602"/>
        <v>814</v>
      </c>
      <c r="AO2087" s="46">
        <f t="shared" si="600"/>
        <v>123</v>
      </c>
      <c r="AP2087" s="72"/>
      <c r="AQ2087" s="46"/>
      <c r="AR2087" s="46"/>
      <c r="AS2087" s="46"/>
      <c r="AT2087" s="46">
        <f t="shared" si="606"/>
        <v>0</v>
      </c>
      <c r="AU2087" s="85">
        <f t="shared" si="607"/>
        <v>814</v>
      </c>
      <c r="AV2087" s="46">
        <f t="shared" si="608"/>
        <v>0</v>
      </c>
      <c r="AW2087" s="46"/>
      <c r="AX2087" s="86">
        <f t="shared" si="601"/>
        <v>814</v>
      </c>
    </row>
    <row r="2088" spans="1:50" s="56" customFormat="1" ht="13.5" customHeight="1" x14ac:dyDescent="0.25">
      <c r="A2088" s="19" t="s">
        <v>576</v>
      </c>
      <c r="B2088" s="20" t="s">
        <v>42</v>
      </c>
      <c r="C2088" s="21" t="s">
        <v>43</v>
      </c>
      <c r="D2088" s="20" t="s">
        <v>6619</v>
      </c>
      <c r="E2088" s="22">
        <v>320153</v>
      </c>
      <c r="F2088" s="23" t="s">
        <v>6620</v>
      </c>
      <c r="G2088" s="23" t="s">
        <v>579</v>
      </c>
      <c r="H2088" s="24">
        <v>710020716</v>
      </c>
      <c r="I2088" s="25">
        <v>37833740</v>
      </c>
      <c r="J2088" s="23" t="s">
        <v>6621</v>
      </c>
      <c r="K2088" s="26" t="s">
        <v>576</v>
      </c>
      <c r="L2088" s="23" t="s">
        <v>662</v>
      </c>
      <c r="M2088" s="27">
        <v>96223</v>
      </c>
      <c r="N2088" s="23" t="s">
        <v>6622</v>
      </c>
      <c r="O2088" s="23" t="s">
        <v>6623</v>
      </c>
      <c r="P2088" s="28">
        <v>518662</v>
      </c>
      <c r="Q2088" s="21" t="s">
        <v>51</v>
      </c>
      <c r="R2088" s="46">
        <v>19</v>
      </c>
      <c r="S2088" s="46">
        <v>0</v>
      </c>
      <c r="T2088" s="46">
        <f t="shared" si="594"/>
        <v>19</v>
      </c>
      <c r="U2088" s="68">
        <v>95.96</v>
      </c>
      <c r="V2088" s="69">
        <f t="shared" si="595"/>
        <v>14.393999999999998</v>
      </c>
      <c r="W2088" s="46">
        <f t="shared" si="603"/>
        <v>3282</v>
      </c>
      <c r="X2088" s="46"/>
      <c r="Y2088" s="45">
        <v>0</v>
      </c>
      <c r="Z2088" s="45">
        <v>0</v>
      </c>
      <c r="AA2088" s="45">
        <f t="shared" si="609"/>
        <v>0</v>
      </c>
      <c r="AB2088" s="46">
        <f t="shared" si="610"/>
        <v>19</v>
      </c>
      <c r="AC2088" s="46">
        <f t="shared" si="611"/>
        <v>0</v>
      </c>
      <c r="AD2088" s="46">
        <f t="shared" si="604"/>
        <v>19</v>
      </c>
      <c r="AE2088" s="68">
        <v>95.96</v>
      </c>
      <c r="AF2088" s="69">
        <f t="shared" si="596"/>
        <v>14.393999999999998</v>
      </c>
      <c r="AG2088" s="46">
        <f t="shared" si="605"/>
        <v>3282</v>
      </c>
      <c r="AH2088" s="46">
        <f t="shared" si="597"/>
        <v>0</v>
      </c>
      <c r="AI2088" s="45">
        <f>VLOOKUP(H2088,'[1]MŠ na kmeňovú školu V40'!$H$3:Y5162,18,0)</f>
        <v>18</v>
      </c>
      <c r="AJ2088" s="45">
        <f>VLOOKUP(H2088,'[1]MŠ na kmeňovú školu V40'!$H$3:AE5163,24,0)</f>
        <v>0</v>
      </c>
      <c r="AK2088" s="45">
        <f t="shared" si="598"/>
        <v>18</v>
      </c>
      <c r="AL2088" s="45">
        <v>98.08</v>
      </c>
      <c r="AM2088" s="45">
        <f t="shared" si="599"/>
        <v>14.712</v>
      </c>
      <c r="AN2088" s="84">
        <f t="shared" si="602"/>
        <v>3247</v>
      </c>
      <c r="AO2088" s="46">
        <f t="shared" si="600"/>
        <v>-35</v>
      </c>
      <c r="AP2088" s="72"/>
      <c r="AQ2088" s="46"/>
      <c r="AR2088" s="46"/>
      <c r="AS2088" s="46"/>
      <c r="AT2088" s="46">
        <f t="shared" si="606"/>
        <v>0</v>
      </c>
      <c r="AU2088" s="85">
        <f t="shared" si="607"/>
        <v>3247</v>
      </c>
      <c r="AV2088" s="46">
        <f t="shared" si="608"/>
        <v>0</v>
      </c>
      <c r="AW2088" s="46"/>
      <c r="AX2088" s="86">
        <f t="shared" si="601"/>
        <v>3247</v>
      </c>
    </row>
    <row r="2089" spans="1:50" s="56" customFormat="1" ht="13.5" customHeight="1" x14ac:dyDescent="0.25">
      <c r="A2089" s="19" t="s">
        <v>576</v>
      </c>
      <c r="B2089" s="20" t="s">
        <v>42</v>
      </c>
      <c r="C2089" s="21" t="s">
        <v>43</v>
      </c>
      <c r="D2089" s="20" t="s">
        <v>6624</v>
      </c>
      <c r="E2089" s="22">
        <v>320170</v>
      </c>
      <c r="F2089" s="23" t="s">
        <v>6625</v>
      </c>
      <c r="G2089" s="23" t="s">
        <v>579</v>
      </c>
      <c r="H2089" s="24">
        <v>710224125</v>
      </c>
      <c r="I2089" s="25">
        <v>37831216</v>
      </c>
      <c r="J2089" s="23" t="s">
        <v>113</v>
      </c>
      <c r="K2089" s="26" t="s">
        <v>576</v>
      </c>
      <c r="L2089" s="23" t="s">
        <v>662</v>
      </c>
      <c r="M2089" s="27">
        <v>96263</v>
      </c>
      <c r="N2089" s="23" t="s">
        <v>6626</v>
      </c>
      <c r="O2089" s="23" t="s">
        <v>6627</v>
      </c>
      <c r="P2089" s="28">
        <v>518689</v>
      </c>
      <c r="Q2089" s="21" t="s">
        <v>51</v>
      </c>
      <c r="R2089" s="46">
        <v>17</v>
      </c>
      <c r="S2089" s="46">
        <v>0</v>
      </c>
      <c r="T2089" s="46">
        <f t="shared" si="594"/>
        <v>17</v>
      </c>
      <c r="U2089" s="68">
        <v>95.96</v>
      </c>
      <c r="V2089" s="69">
        <f t="shared" si="595"/>
        <v>14.393999999999998</v>
      </c>
      <c r="W2089" s="46">
        <f t="shared" si="603"/>
        <v>2936</v>
      </c>
      <c r="X2089" s="46"/>
      <c r="Y2089" s="45">
        <v>0</v>
      </c>
      <c r="Z2089" s="45">
        <v>0</v>
      </c>
      <c r="AA2089" s="45">
        <f t="shared" si="609"/>
        <v>0</v>
      </c>
      <c r="AB2089" s="46">
        <f t="shared" si="610"/>
        <v>17</v>
      </c>
      <c r="AC2089" s="46">
        <f t="shared" si="611"/>
        <v>0</v>
      </c>
      <c r="AD2089" s="46">
        <f t="shared" si="604"/>
        <v>17</v>
      </c>
      <c r="AE2089" s="68">
        <v>95.96</v>
      </c>
      <c r="AF2089" s="69">
        <f t="shared" si="596"/>
        <v>14.393999999999998</v>
      </c>
      <c r="AG2089" s="46">
        <f t="shared" si="605"/>
        <v>2936</v>
      </c>
      <c r="AH2089" s="46">
        <f t="shared" si="597"/>
        <v>0</v>
      </c>
      <c r="AI2089" s="45">
        <f>VLOOKUP(H2089,'[1]MŠ na kmeňovú školu V40'!$H$3:Y5163,18,0)</f>
        <v>21</v>
      </c>
      <c r="AJ2089" s="45">
        <f>VLOOKUP(H2089,'[1]MŠ na kmeňovú školu V40'!$H$3:AE5164,24,0)</f>
        <v>0</v>
      </c>
      <c r="AK2089" s="45">
        <f t="shared" si="598"/>
        <v>21</v>
      </c>
      <c r="AL2089" s="45">
        <v>98.08</v>
      </c>
      <c r="AM2089" s="45">
        <f t="shared" si="599"/>
        <v>14.712</v>
      </c>
      <c r="AN2089" s="84">
        <f t="shared" si="602"/>
        <v>3193</v>
      </c>
      <c r="AO2089" s="46">
        <f t="shared" si="600"/>
        <v>257</v>
      </c>
      <c r="AP2089" s="72"/>
      <c r="AQ2089" s="46"/>
      <c r="AR2089" s="46"/>
      <c r="AS2089" s="46"/>
      <c r="AT2089" s="46">
        <f t="shared" si="606"/>
        <v>0</v>
      </c>
      <c r="AU2089" s="85">
        <f t="shared" si="607"/>
        <v>3193</v>
      </c>
      <c r="AV2089" s="46">
        <f t="shared" si="608"/>
        <v>0</v>
      </c>
      <c r="AW2089" s="46"/>
      <c r="AX2089" s="86">
        <f t="shared" si="601"/>
        <v>3193</v>
      </c>
    </row>
    <row r="2090" spans="1:50" s="56" customFormat="1" ht="13.5" customHeight="1" x14ac:dyDescent="0.25">
      <c r="A2090" s="19" t="s">
        <v>576</v>
      </c>
      <c r="B2090" s="20" t="s">
        <v>42</v>
      </c>
      <c r="C2090" s="21" t="s">
        <v>43</v>
      </c>
      <c r="D2090" s="20" t="s">
        <v>6628</v>
      </c>
      <c r="E2090" s="22">
        <v>320218</v>
      </c>
      <c r="F2090" s="23" t="s">
        <v>6629</v>
      </c>
      <c r="G2090" s="23" t="s">
        <v>579</v>
      </c>
      <c r="H2090" s="24">
        <v>710020775</v>
      </c>
      <c r="I2090" s="25">
        <v>320218</v>
      </c>
      <c r="J2090" s="23" t="s">
        <v>54</v>
      </c>
      <c r="K2090" s="26" t="s">
        <v>576</v>
      </c>
      <c r="L2090" s="23" t="s">
        <v>662</v>
      </c>
      <c r="M2090" s="27">
        <v>96262</v>
      </c>
      <c r="N2090" s="23" t="s">
        <v>6630</v>
      </c>
      <c r="O2090" s="23" t="s">
        <v>6631</v>
      </c>
      <c r="P2090" s="28">
        <v>518727</v>
      </c>
      <c r="Q2090" s="21" t="s">
        <v>51</v>
      </c>
      <c r="R2090" s="46">
        <v>14</v>
      </c>
      <c r="S2090" s="46">
        <v>1</v>
      </c>
      <c r="T2090" s="46">
        <f t="shared" si="594"/>
        <v>15</v>
      </c>
      <c r="U2090" s="68">
        <v>95.96</v>
      </c>
      <c r="V2090" s="69">
        <f t="shared" si="595"/>
        <v>14.393999999999998</v>
      </c>
      <c r="W2090" s="46">
        <f t="shared" si="603"/>
        <v>2591</v>
      </c>
      <c r="X2090" s="46"/>
      <c r="Y2090" s="45">
        <v>0</v>
      </c>
      <c r="Z2090" s="45">
        <v>0</v>
      </c>
      <c r="AA2090" s="45">
        <f t="shared" si="609"/>
        <v>0</v>
      </c>
      <c r="AB2090" s="46">
        <f t="shared" si="610"/>
        <v>14</v>
      </c>
      <c r="AC2090" s="46">
        <f t="shared" si="611"/>
        <v>1</v>
      </c>
      <c r="AD2090" s="46">
        <f t="shared" si="604"/>
        <v>15</v>
      </c>
      <c r="AE2090" s="68">
        <v>95.96</v>
      </c>
      <c r="AF2090" s="69">
        <f t="shared" si="596"/>
        <v>14.393999999999998</v>
      </c>
      <c r="AG2090" s="46">
        <f t="shared" si="605"/>
        <v>2591</v>
      </c>
      <c r="AH2090" s="46">
        <f t="shared" si="597"/>
        <v>0</v>
      </c>
      <c r="AI2090" s="45">
        <f>VLOOKUP(H2090,'[1]MŠ na kmeňovú školu V40'!$H$3:Y5164,18,0)</f>
        <v>14</v>
      </c>
      <c r="AJ2090" s="45">
        <f>VLOOKUP(H2090,'[1]MŠ na kmeňovú školu V40'!$H$3:AE5165,24,0)</f>
        <v>0</v>
      </c>
      <c r="AK2090" s="45">
        <f t="shared" si="598"/>
        <v>14</v>
      </c>
      <c r="AL2090" s="45">
        <v>98.08</v>
      </c>
      <c r="AM2090" s="45">
        <f t="shared" si="599"/>
        <v>14.712</v>
      </c>
      <c r="AN2090" s="84">
        <f t="shared" si="602"/>
        <v>2551</v>
      </c>
      <c r="AO2090" s="46">
        <f t="shared" si="600"/>
        <v>-40</v>
      </c>
      <c r="AP2090" s="72"/>
      <c r="AQ2090" s="46"/>
      <c r="AR2090" s="46"/>
      <c r="AS2090" s="46"/>
      <c r="AT2090" s="46">
        <f t="shared" si="606"/>
        <v>0</v>
      </c>
      <c r="AU2090" s="85">
        <f t="shared" si="607"/>
        <v>2551</v>
      </c>
      <c r="AV2090" s="46">
        <f t="shared" si="608"/>
        <v>0</v>
      </c>
      <c r="AW2090" s="46"/>
      <c r="AX2090" s="86">
        <f t="shared" si="601"/>
        <v>2551</v>
      </c>
    </row>
    <row r="2091" spans="1:50" s="56" customFormat="1" ht="13.5" customHeight="1" x14ac:dyDescent="0.25">
      <c r="A2091" s="19" t="s">
        <v>576</v>
      </c>
      <c r="B2091" s="20" t="s">
        <v>42</v>
      </c>
      <c r="C2091" s="21" t="s">
        <v>43</v>
      </c>
      <c r="D2091" s="20" t="s">
        <v>6632</v>
      </c>
      <c r="E2091" s="22">
        <v>320226</v>
      </c>
      <c r="F2091" s="23" t="s">
        <v>6633</v>
      </c>
      <c r="G2091" s="23" t="s">
        <v>579</v>
      </c>
      <c r="H2091" s="24">
        <v>710020783</v>
      </c>
      <c r="I2091" s="25">
        <v>37888536</v>
      </c>
      <c r="J2091" s="23" t="s">
        <v>6634</v>
      </c>
      <c r="K2091" s="26" t="s">
        <v>576</v>
      </c>
      <c r="L2091" s="23" t="s">
        <v>6533</v>
      </c>
      <c r="M2091" s="27">
        <v>96266</v>
      </c>
      <c r="N2091" s="23" t="s">
        <v>6635</v>
      </c>
      <c r="O2091" s="23" t="s">
        <v>6636</v>
      </c>
      <c r="P2091" s="28">
        <v>518735</v>
      </c>
      <c r="Q2091" s="21" t="s">
        <v>51</v>
      </c>
      <c r="R2091" s="46">
        <v>5</v>
      </c>
      <c r="S2091" s="46">
        <v>0</v>
      </c>
      <c r="T2091" s="46">
        <f t="shared" si="594"/>
        <v>5</v>
      </c>
      <c r="U2091" s="68">
        <v>95.96</v>
      </c>
      <c r="V2091" s="69">
        <f t="shared" si="595"/>
        <v>14.393999999999998</v>
      </c>
      <c r="W2091" s="46">
        <f t="shared" si="603"/>
        <v>864</v>
      </c>
      <c r="X2091" s="46"/>
      <c r="Y2091" s="45">
        <v>0</v>
      </c>
      <c r="Z2091" s="45">
        <v>0</v>
      </c>
      <c r="AA2091" s="45">
        <f t="shared" si="609"/>
        <v>0</v>
      </c>
      <c r="AB2091" s="46">
        <f t="shared" si="610"/>
        <v>5</v>
      </c>
      <c r="AC2091" s="46">
        <f t="shared" si="611"/>
        <v>0</v>
      </c>
      <c r="AD2091" s="46">
        <f t="shared" si="604"/>
        <v>5</v>
      </c>
      <c r="AE2091" s="68">
        <v>95.96</v>
      </c>
      <c r="AF2091" s="69">
        <f t="shared" si="596"/>
        <v>14.393999999999998</v>
      </c>
      <c r="AG2091" s="46">
        <f t="shared" si="605"/>
        <v>864</v>
      </c>
      <c r="AH2091" s="46">
        <f t="shared" si="597"/>
        <v>0</v>
      </c>
      <c r="AI2091" s="45">
        <f>VLOOKUP(H2091,'[1]MŠ na kmeňovú školu V40'!$H$3:Y5165,18,0)</f>
        <v>15</v>
      </c>
      <c r="AJ2091" s="45">
        <f>VLOOKUP(H2091,'[1]MŠ na kmeňovú školu V40'!$H$3:AE5166,24,0)</f>
        <v>0</v>
      </c>
      <c r="AK2091" s="45">
        <f t="shared" si="598"/>
        <v>15</v>
      </c>
      <c r="AL2091" s="45">
        <v>98.08</v>
      </c>
      <c r="AM2091" s="45">
        <f t="shared" si="599"/>
        <v>14.712</v>
      </c>
      <c r="AN2091" s="84">
        <f t="shared" si="602"/>
        <v>1458</v>
      </c>
      <c r="AO2091" s="46">
        <f t="shared" si="600"/>
        <v>594</v>
      </c>
      <c r="AP2091" s="72"/>
      <c r="AQ2091" s="46"/>
      <c r="AR2091" s="46"/>
      <c r="AS2091" s="46"/>
      <c r="AT2091" s="46">
        <f t="shared" si="606"/>
        <v>0</v>
      </c>
      <c r="AU2091" s="85">
        <f t="shared" si="607"/>
        <v>1458</v>
      </c>
      <c r="AV2091" s="46">
        <f t="shared" si="608"/>
        <v>0</v>
      </c>
      <c r="AW2091" s="46"/>
      <c r="AX2091" s="86">
        <f t="shared" si="601"/>
        <v>1458</v>
      </c>
    </row>
    <row r="2092" spans="1:50" s="56" customFormat="1" ht="13.5" customHeight="1" x14ac:dyDescent="0.25">
      <c r="A2092" s="19" t="s">
        <v>576</v>
      </c>
      <c r="B2092" s="20" t="s">
        <v>42</v>
      </c>
      <c r="C2092" s="21" t="s">
        <v>43</v>
      </c>
      <c r="D2092" s="20" t="s">
        <v>6637</v>
      </c>
      <c r="E2092" s="22">
        <v>320234</v>
      </c>
      <c r="F2092" s="23" t="s">
        <v>6638</v>
      </c>
      <c r="G2092" s="23" t="s">
        <v>579</v>
      </c>
      <c r="H2092" s="24">
        <v>710020791</v>
      </c>
      <c r="I2092" s="25">
        <v>37833898</v>
      </c>
      <c r="J2092" s="23" t="s">
        <v>113</v>
      </c>
      <c r="K2092" s="26" t="s">
        <v>576</v>
      </c>
      <c r="L2092" s="23" t="s">
        <v>6533</v>
      </c>
      <c r="M2092" s="27">
        <v>96243</v>
      </c>
      <c r="N2092" s="23" t="s">
        <v>6639</v>
      </c>
      <c r="O2092" s="23" t="s">
        <v>6640</v>
      </c>
      <c r="P2092" s="28">
        <v>518751</v>
      </c>
      <c r="Q2092" s="21" t="s">
        <v>51</v>
      </c>
      <c r="R2092" s="46">
        <v>14</v>
      </c>
      <c r="S2092" s="46">
        <v>0</v>
      </c>
      <c r="T2092" s="46">
        <f t="shared" si="594"/>
        <v>14</v>
      </c>
      <c r="U2092" s="68">
        <v>95.96</v>
      </c>
      <c r="V2092" s="69">
        <f t="shared" si="595"/>
        <v>14.393999999999998</v>
      </c>
      <c r="W2092" s="46">
        <f t="shared" si="603"/>
        <v>2418</v>
      </c>
      <c r="X2092" s="46"/>
      <c r="Y2092" s="45">
        <v>0</v>
      </c>
      <c r="Z2092" s="45">
        <v>0</v>
      </c>
      <c r="AA2092" s="45">
        <f t="shared" si="609"/>
        <v>0</v>
      </c>
      <c r="AB2092" s="46">
        <f t="shared" si="610"/>
        <v>14</v>
      </c>
      <c r="AC2092" s="46">
        <f t="shared" si="611"/>
        <v>0</v>
      </c>
      <c r="AD2092" s="46">
        <f t="shared" si="604"/>
        <v>14</v>
      </c>
      <c r="AE2092" s="68">
        <v>95.96</v>
      </c>
      <c r="AF2092" s="69">
        <f t="shared" si="596"/>
        <v>14.393999999999998</v>
      </c>
      <c r="AG2092" s="46">
        <f t="shared" si="605"/>
        <v>2418</v>
      </c>
      <c r="AH2092" s="46">
        <f t="shared" si="597"/>
        <v>0</v>
      </c>
      <c r="AI2092" s="45">
        <f>VLOOKUP(H2092,'[1]MŠ na kmeňovú školu V40'!$H$3:Y5166,18,0)</f>
        <v>11</v>
      </c>
      <c r="AJ2092" s="45">
        <f>VLOOKUP(H2092,'[1]MŠ na kmeňovú školu V40'!$H$3:AE5167,24,0)</f>
        <v>0</v>
      </c>
      <c r="AK2092" s="45">
        <f t="shared" si="598"/>
        <v>11</v>
      </c>
      <c r="AL2092" s="45">
        <v>98.08</v>
      </c>
      <c r="AM2092" s="45">
        <f t="shared" si="599"/>
        <v>14.712</v>
      </c>
      <c r="AN2092" s="84">
        <f t="shared" si="602"/>
        <v>2259</v>
      </c>
      <c r="AO2092" s="46">
        <f t="shared" si="600"/>
        <v>-159</v>
      </c>
      <c r="AP2092" s="72"/>
      <c r="AQ2092" s="46"/>
      <c r="AR2092" s="46"/>
      <c r="AS2092" s="46"/>
      <c r="AT2092" s="46">
        <f t="shared" si="606"/>
        <v>0</v>
      </c>
      <c r="AU2092" s="85">
        <f t="shared" si="607"/>
        <v>2259</v>
      </c>
      <c r="AV2092" s="46">
        <f t="shared" si="608"/>
        <v>0</v>
      </c>
      <c r="AW2092" s="46"/>
      <c r="AX2092" s="86">
        <f t="shared" si="601"/>
        <v>2259</v>
      </c>
    </row>
    <row r="2093" spans="1:50" s="56" customFormat="1" ht="13.5" customHeight="1" x14ac:dyDescent="0.25">
      <c r="A2093" s="19" t="s">
        <v>576</v>
      </c>
      <c r="B2093" s="20" t="s">
        <v>42</v>
      </c>
      <c r="C2093" s="21" t="s">
        <v>43</v>
      </c>
      <c r="D2093" s="20" t="s">
        <v>6641</v>
      </c>
      <c r="E2093" s="22">
        <v>320242</v>
      </c>
      <c r="F2093" s="23" t="s">
        <v>6642</v>
      </c>
      <c r="G2093" s="23" t="s">
        <v>579</v>
      </c>
      <c r="H2093" s="24">
        <v>710020805</v>
      </c>
      <c r="I2093" s="25">
        <v>37897039</v>
      </c>
      <c r="J2093" s="23" t="s">
        <v>113</v>
      </c>
      <c r="K2093" s="26" t="s">
        <v>576</v>
      </c>
      <c r="L2093" s="23" t="s">
        <v>662</v>
      </c>
      <c r="M2093" s="27">
        <v>96231</v>
      </c>
      <c r="N2093" s="23" t="s">
        <v>6643</v>
      </c>
      <c r="O2093" s="23" t="s">
        <v>6644</v>
      </c>
      <c r="P2093" s="28">
        <v>518760</v>
      </c>
      <c r="Q2093" s="21" t="s">
        <v>51</v>
      </c>
      <c r="R2093" s="46">
        <v>11</v>
      </c>
      <c r="S2093" s="46">
        <v>2</v>
      </c>
      <c r="T2093" s="46">
        <f t="shared" si="594"/>
        <v>13</v>
      </c>
      <c r="U2093" s="68">
        <v>95.96</v>
      </c>
      <c r="V2093" s="69">
        <f t="shared" si="595"/>
        <v>14.393999999999998</v>
      </c>
      <c r="W2093" s="46">
        <f t="shared" si="603"/>
        <v>2245</v>
      </c>
      <c r="X2093" s="46"/>
      <c r="Y2093" s="45">
        <v>0</v>
      </c>
      <c r="Z2093" s="45">
        <v>0</v>
      </c>
      <c r="AA2093" s="45">
        <f t="shared" si="609"/>
        <v>0</v>
      </c>
      <c r="AB2093" s="46">
        <f t="shared" si="610"/>
        <v>11</v>
      </c>
      <c r="AC2093" s="46">
        <f t="shared" si="611"/>
        <v>2</v>
      </c>
      <c r="AD2093" s="46">
        <f t="shared" si="604"/>
        <v>13</v>
      </c>
      <c r="AE2093" s="68">
        <v>95.96</v>
      </c>
      <c r="AF2093" s="69">
        <f t="shared" si="596"/>
        <v>14.393999999999998</v>
      </c>
      <c r="AG2093" s="46">
        <f t="shared" si="605"/>
        <v>2245</v>
      </c>
      <c r="AH2093" s="46">
        <f t="shared" si="597"/>
        <v>0</v>
      </c>
      <c r="AI2093" s="45">
        <f>VLOOKUP(H2093,'[1]MŠ na kmeňovú školu V40'!$H$3:Y5167,18,0)</f>
        <v>12</v>
      </c>
      <c r="AJ2093" s="45">
        <f>VLOOKUP(H2093,'[1]MŠ na kmeňovú školu V40'!$H$3:AE5168,24,0)</f>
        <v>1</v>
      </c>
      <c r="AK2093" s="45">
        <f t="shared" si="598"/>
        <v>13</v>
      </c>
      <c r="AL2093" s="45">
        <v>98.08</v>
      </c>
      <c r="AM2093" s="45">
        <f t="shared" si="599"/>
        <v>14.712</v>
      </c>
      <c r="AN2093" s="84">
        <f t="shared" si="602"/>
        <v>2262</v>
      </c>
      <c r="AO2093" s="46">
        <f t="shared" si="600"/>
        <v>17</v>
      </c>
      <c r="AP2093" s="72"/>
      <c r="AQ2093" s="46"/>
      <c r="AR2093" s="46"/>
      <c r="AS2093" s="46"/>
      <c r="AT2093" s="46">
        <f t="shared" si="606"/>
        <v>0</v>
      </c>
      <c r="AU2093" s="85">
        <f t="shared" si="607"/>
        <v>2262</v>
      </c>
      <c r="AV2093" s="46">
        <f t="shared" si="608"/>
        <v>0</v>
      </c>
      <c r="AW2093" s="46"/>
      <c r="AX2093" s="86">
        <f t="shared" si="601"/>
        <v>2262</v>
      </c>
    </row>
    <row r="2094" spans="1:50" s="56" customFormat="1" ht="13.5" customHeight="1" x14ac:dyDescent="0.25">
      <c r="A2094" s="19" t="s">
        <v>576</v>
      </c>
      <c r="B2094" s="20" t="s">
        <v>42</v>
      </c>
      <c r="C2094" s="21" t="s">
        <v>43</v>
      </c>
      <c r="D2094" s="20" t="s">
        <v>6645</v>
      </c>
      <c r="E2094" s="22">
        <v>320277</v>
      </c>
      <c r="F2094" s="23" t="s">
        <v>6646</v>
      </c>
      <c r="G2094" s="23" t="s">
        <v>579</v>
      </c>
      <c r="H2094" s="24">
        <v>42392390</v>
      </c>
      <c r="I2094" s="25">
        <v>320277</v>
      </c>
      <c r="J2094" s="23" t="s">
        <v>54</v>
      </c>
      <c r="K2094" s="26" t="s">
        <v>576</v>
      </c>
      <c r="L2094" s="23" t="s">
        <v>662</v>
      </c>
      <c r="M2094" s="27">
        <v>96231</v>
      </c>
      <c r="N2094" s="23" t="s">
        <v>6647</v>
      </c>
      <c r="O2094" s="23" t="s">
        <v>6648</v>
      </c>
      <c r="P2094" s="28">
        <v>518808</v>
      </c>
      <c r="Q2094" s="21" t="s">
        <v>93</v>
      </c>
      <c r="R2094" s="46">
        <v>12</v>
      </c>
      <c r="S2094" s="46">
        <v>0</v>
      </c>
      <c r="T2094" s="46">
        <f t="shared" si="594"/>
        <v>12</v>
      </c>
      <c r="U2094" s="68">
        <v>95.96</v>
      </c>
      <c r="V2094" s="69">
        <f t="shared" si="595"/>
        <v>14.393999999999998</v>
      </c>
      <c r="W2094" s="46">
        <f t="shared" si="603"/>
        <v>2073</v>
      </c>
      <c r="X2094" s="46"/>
      <c r="Y2094" s="45">
        <v>0</v>
      </c>
      <c r="Z2094" s="45">
        <v>0</v>
      </c>
      <c r="AA2094" s="45">
        <f t="shared" si="609"/>
        <v>0</v>
      </c>
      <c r="AB2094" s="46">
        <f t="shared" si="610"/>
        <v>12</v>
      </c>
      <c r="AC2094" s="46">
        <f t="shared" si="611"/>
        <v>0</v>
      </c>
      <c r="AD2094" s="46">
        <f t="shared" si="604"/>
        <v>12</v>
      </c>
      <c r="AE2094" s="68">
        <v>95.96</v>
      </c>
      <c r="AF2094" s="69">
        <f t="shared" si="596"/>
        <v>14.393999999999998</v>
      </c>
      <c r="AG2094" s="46">
        <f t="shared" si="605"/>
        <v>2073</v>
      </c>
      <c r="AH2094" s="46">
        <f t="shared" si="597"/>
        <v>0</v>
      </c>
      <c r="AI2094" s="45">
        <f>VLOOKUP(H2094,'[1]MŠ na kmeňovú školu V40'!$H$3:Y5168,18,0)</f>
        <v>22</v>
      </c>
      <c r="AJ2094" s="45">
        <f>VLOOKUP(H2094,'[1]MŠ na kmeňovú školu V40'!$H$3:AE5169,24,0)</f>
        <v>0</v>
      </c>
      <c r="AK2094" s="45">
        <f t="shared" si="598"/>
        <v>22</v>
      </c>
      <c r="AL2094" s="45">
        <v>98.08</v>
      </c>
      <c r="AM2094" s="45">
        <f t="shared" si="599"/>
        <v>14.712</v>
      </c>
      <c r="AN2094" s="84">
        <f t="shared" si="602"/>
        <v>2676</v>
      </c>
      <c r="AO2094" s="46">
        <f t="shared" si="600"/>
        <v>603</v>
      </c>
      <c r="AP2094" s="72"/>
      <c r="AQ2094" s="46"/>
      <c r="AR2094" s="46"/>
      <c r="AS2094" s="46"/>
      <c r="AT2094" s="46">
        <f t="shared" si="606"/>
        <v>0</v>
      </c>
      <c r="AU2094" s="85">
        <f t="shared" si="607"/>
        <v>2676</v>
      </c>
      <c r="AV2094" s="46">
        <f t="shared" si="608"/>
        <v>0</v>
      </c>
      <c r="AW2094" s="46"/>
      <c r="AX2094" s="86">
        <f t="shared" si="601"/>
        <v>2676</v>
      </c>
    </row>
    <row r="2095" spans="1:50" s="56" customFormat="1" ht="13.5" customHeight="1" x14ac:dyDescent="0.25">
      <c r="A2095" s="19" t="s">
        <v>576</v>
      </c>
      <c r="B2095" s="20" t="s">
        <v>42</v>
      </c>
      <c r="C2095" s="21" t="s">
        <v>43</v>
      </c>
      <c r="D2095" s="20" t="s">
        <v>6645</v>
      </c>
      <c r="E2095" s="22">
        <v>320277</v>
      </c>
      <c r="F2095" s="23" t="s">
        <v>6646</v>
      </c>
      <c r="G2095" s="23" t="s">
        <v>579</v>
      </c>
      <c r="H2095" s="24">
        <v>42311110</v>
      </c>
      <c r="I2095" s="25">
        <v>320277</v>
      </c>
      <c r="J2095" s="23" t="s">
        <v>54</v>
      </c>
      <c r="K2095" s="26" t="s">
        <v>576</v>
      </c>
      <c r="L2095" s="23" t="s">
        <v>662</v>
      </c>
      <c r="M2095" s="27">
        <v>96231</v>
      </c>
      <c r="N2095" s="23" t="s">
        <v>6647</v>
      </c>
      <c r="O2095" s="23" t="s">
        <v>6649</v>
      </c>
      <c r="P2095" s="28">
        <v>518808</v>
      </c>
      <c r="Q2095" s="21" t="s">
        <v>93</v>
      </c>
      <c r="R2095" s="46">
        <v>27</v>
      </c>
      <c r="S2095" s="46">
        <v>0</v>
      </c>
      <c r="T2095" s="46">
        <f t="shared" si="594"/>
        <v>27</v>
      </c>
      <c r="U2095" s="68">
        <v>95.96</v>
      </c>
      <c r="V2095" s="69">
        <f t="shared" si="595"/>
        <v>14.393999999999998</v>
      </c>
      <c r="W2095" s="46">
        <f t="shared" si="603"/>
        <v>4664</v>
      </c>
      <c r="X2095" s="46"/>
      <c r="Y2095" s="45">
        <v>0</v>
      </c>
      <c r="Z2095" s="45">
        <v>0</v>
      </c>
      <c r="AA2095" s="45">
        <f t="shared" si="609"/>
        <v>0</v>
      </c>
      <c r="AB2095" s="46">
        <f t="shared" si="610"/>
        <v>27</v>
      </c>
      <c r="AC2095" s="46">
        <f t="shared" si="611"/>
        <v>0</v>
      </c>
      <c r="AD2095" s="46">
        <f t="shared" si="604"/>
        <v>27</v>
      </c>
      <c r="AE2095" s="68">
        <v>95.96</v>
      </c>
      <c r="AF2095" s="69">
        <f t="shared" si="596"/>
        <v>14.393999999999998</v>
      </c>
      <c r="AG2095" s="46">
        <f t="shared" si="605"/>
        <v>4664</v>
      </c>
      <c r="AH2095" s="46">
        <f t="shared" si="597"/>
        <v>0</v>
      </c>
      <c r="AI2095" s="45">
        <f>VLOOKUP(H2095,'[1]MŠ na kmeňovú školu V40'!$H$3:Y5169,18,0)</f>
        <v>31</v>
      </c>
      <c r="AJ2095" s="45">
        <f>VLOOKUP(H2095,'[1]MŠ na kmeňovú školu V40'!$H$3:AE5170,24,0)</f>
        <v>0</v>
      </c>
      <c r="AK2095" s="45">
        <f t="shared" si="598"/>
        <v>31</v>
      </c>
      <c r="AL2095" s="45">
        <v>98.08</v>
      </c>
      <c r="AM2095" s="45">
        <f t="shared" si="599"/>
        <v>14.712</v>
      </c>
      <c r="AN2095" s="84">
        <f t="shared" si="602"/>
        <v>4933</v>
      </c>
      <c r="AO2095" s="46">
        <f t="shared" si="600"/>
        <v>269</v>
      </c>
      <c r="AP2095" s="72"/>
      <c r="AQ2095" s="46"/>
      <c r="AR2095" s="46"/>
      <c r="AS2095" s="46"/>
      <c r="AT2095" s="46">
        <f t="shared" si="606"/>
        <v>0</v>
      </c>
      <c r="AU2095" s="85">
        <f t="shared" si="607"/>
        <v>4933</v>
      </c>
      <c r="AV2095" s="46">
        <f t="shared" si="608"/>
        <v>0</v>
      </c>
      <c r="AW2095" s="46"/>
      <c r="AX2095" s="86">
        <f t="shared" si="601"/>
        <v>4933</v>
      </c>
    </row>
    <row r="2096" spans="1:50" s="56" customFormat="1" ht="13.5" customHeight="1" x14ac:dyDescent="0.25">
      <c r="A2096" s="19" t="s">
        <v>576</v>
      </c>
      <c r="B2096" s="20" t="s">
        <v>42</v>
      </c>
      <c r="C2096" s="21" t="s">
        <v>43</v>
      </c>
      <c r="D2096" s="20" t="s">
        <v>6650</v>
      </c>
      <c r="E2096" s="22">
        <v>320293</v>
      </c>
      <c r="F2096" s="23" t="s">
        <v>6651</v>
      </c>
      <c r="G2096" s="23" t="s">
        <v>579</v>
      </c>
      <c r="H2096" s="24">
        <v>710020830</v>
      </c>
      <c r="I2096" s="25">
        <v>320293</v>
      </c>
      <c r="J2096" s="23" t="s">
        <v>54</v>
      </c>
      <c r="K2096" s="26" t="s">
        <v>576</v>
      </c>
      <c r="L2096" s="23" t="s">
        <v>5869</v>
      </c>
      <c r="M2096" s="27">
        <v>96212</v>
      </c>
      <c r="N2096" s="23" t="s">
        <v>6652</v>
      </c>
      <c r="O2096" s="23" t="s">
        <v>6653</v>
      </c>
      <c r="P2096" s="28">
        <v>518824</v>
      </c>
      <c r="Q2096" s="21" t="s">
        <v>51</v>
      </c>
      <c r="R2096" s="46">
        <v>3</v>
      </c>
      <c r="S2096" s="46">
        <v>0</v>
      </c>
      <c r="T2096" s="46">
        <f t="shared" si="594"/>
        <v>3</v>
      </c>
      <c r="U2096" s="68">
        <v>95.96</v>
      </c>
      <c r="V2096" s="69">
        <f t="shared" si="595"/>
        <v>14.393999999999998</v>
      </c>
      <c r="W2096" s="46">
        <f t="shared" si="603"/>
        <v>518</v>
      </c>
      <c r="X2096" s="46"/>
      <c r="Y2096" s="45">
        <v>0</v>
      </c>
      <c r="Z2096" s="45">
        <v>0</v>
      </c>
      <c r="AA2096" s="45">
        <f t="shared" si="609"/>
        <v>0</v>
      </c>
      <c r="AB2096" s="46">
        <f t="shared" si="610"/>
        <v>3</v>
      </c>
      <c r="AC2096" s="46">
        <f t="shared" si="611"/>
        <v>0</v>
      </c>
      <c r="AD2096" s="46">
        <f t="shared" si="604"/>
        <v>3</v>
      </c>
      <c r="AE2096" s="68">
        <v>95.96</v>
      </c>
      <c r="AF2096" s="69">
        <f t="shared" si="596"/>
        <v>14.393999999999998</v>
      </c>
      <c r="AG2096" s="46">
        <f t="shared" si="605"/>
        <v>518</v>
      </c>
      <c r="AH2096" s="46">
        <f t="shared" si="597"/>
        <v>0</v>
      </c>
      <c r="AI2096" s="45">
        <f>VLOOKUP(H2096,'[1]MŠ na kmeňovú školu V40'!$H$3:Y5170,18,0)</f>
        <v>17</v>
      </c>
      <c r="AJ2096" s="45">
        <f>VLOOKUP(H2096,'[1]MŠ na kmeňovú školu V40'!$H$3:AE5171,24,0)</f>
        <v>0</v>
      </c>
      <c r="AK2096" s="45">
        <f t="shared" si="598"/>
        <v>17</v>
      </c>
      <c r="AL2096" s="45">
        <v>98.08</v>
      </c>
      <c r="AM2096" s="45">
        <f t="shared" si="599"/>
        <v>14.712</v>
      </c>
      <c r="AN2096" s="84">
        <f t="shared" si="602"/>
        <v>1346</v>
      </c>
      <c r="AO2096" s="46">
        <f t="shared" si="600"/>
        <v>828</v>
      </c>
      <c r="AP2096" s="72"/>
      <c r="AQ2096" s="46"/>
      <c r="AR2096" s="46"/>
      <c r="AS2096" s="46"/>
      <c r="AT2096" s="46">
        <f t="shared" si="606"/>
        <v>0</v>
      </c>
      <c r="AU2096" s="85">
        <f t="shared" si="607"/>
        <v>1346</v>
      </c>
      <c r="AV2096" s="46">
        <f t="shared" si="608"/>
        <v>0</v>
      </c>
      <c r="AW2096" s="46"/>
      <c r="AX2096" s="86">
        <f t="shared" si="601"/>
        <v>1346</v>
      </c>
    </row>
    <row r="2097" spans="1:50" s="56" customFormat="1" ht="13.5" customHeight="1" x14ac:dyDescent="0.25">
      <c r="A2097" s="19" t="s">
        <v>576</v>
      </c>
      <c r="B2097" s="20" t="s">
        <v>42</v>
      </c>
      <c r="C2097" s="21" t="s">
        <v>43</v>
      </c>
      <c r="D2097" s="20" t="s">
        <v>6654</v>
      </c>
      <c r="E2097" s="22">
        <v>320323</v>
      </c>
      <c r="F2097" s="23" t="s">
        <v>6655</v>
      </c>
      <c r="G2097" s="23" t="s">
        <v>579</v>
      </c>
      <c r="H2097" s="24">
        <v>710020848</v>
      </c>
      <c r="I2097" s="25">
        <v>320323</v>
      </c>
      <c r="J2097" s="23" t="s">
        <v>54</v>
      </c>
      <c r="K2097" s="26" t="s">
        <v>576</v>
      </c>
      <c r="L2097" s="23" t="s">
        <v>6533</v>
      </c>
      <c r="M2097" s="27">
        <v>96268</v>
      </c>
      <c r="N2097" s="23" t="s">
        <v>6656</v>
      </c>
      <c r="O2097" s="23" t="s">
        <v>6657</v>
      </c>
      <c r="P2097" s="28">
        <v>518867</v>
      </c>
      <c r="Q2097" s="21" t="s">
        <v>51</v>
      </c>
      <c r="R2097" s="46">
        <v>12</v>
      </c>
      <c r="S2097" s="46">
        <v>2</v>
      </c>
      <c r="T2097" s="46">
        <f t="shared" si="594"/>
        <v>14</v>
      </c>
      <c r="U2097" s="68">
        <v>95.96</v>
      </c>
      <c r="V2097" s="69">
        <f t="shared" si="595"/>
        <v>14.393999999999998</v>
      </c>
      <c r="W2097" s="46">
        <f t="shared" si="603"/>
        <v>2418</v>
      </c>
      <c r="X2097" s="46"/>
      <c r="Y2097" s="45">
        <v>0</v>
      </c>
      <c r="Z2097" s="45">
        <v>0</v>
      </c>
      <c r="AA2097" s="45">
        <f t="shared" si="609"/>
        <v>0</v>
      </c>
      <c r="AB2097" s="46">
        <f t="shared" si="610"/>
        <v>12</v>
      </c>
      <c r="AC2097" s="46">
        <f t="shared" si="611"/>
        <v>2</v>
      </c>
      <c r="AD2097" s="46">
        <f t="shared" si="604"/>
        <v>14</v>
      </c>
      <c r="AE2097" s="68">
        <v>95.96</v>
      </c>
      <c r="AF2097" s="69">
        <f t="shared" si="596"/>
        <v>14.393999999999998</v>
      </c>
      <c r="AG2097" s="46">
        <f t="shared" si="605"/>
        <v>2418</v>
      </c>
      <c r="AH2097" s="46">
        <f t="shared" si="597"/>
        <v>0</v>
      </c>
      <c r="AI2097" s="45">
        <f>VLOOKUP(H2097,'[1]MŠ na kmeňovú školu V40'!$H$3:Y5171,18,0)</f>
        <v>7</v>
      </c>
      <c r="AJ2097" s="45">
        <f>VLOOKUP(H2097,'[1]MŠ na kmeňovú školu V40'!$H$3:AE5172,24,0)</f>
        <v>1</v>
      </c>
      <c r="AK2097" s="45">
        <f t="shared" si="598"/>
        <v>8</v>
      </c>
      <c r="AL2097" s="45">
        <v>98.08</v>
      </c>
      <c r="AM2097" s="45">
        <f t="shared" si="599"/>
        <v>14.712</v>
      </c>
      <c r="AN2097" s="84">
        <f t="shared" si="602"/>
        <v>2083</v>
      </c>
      <c r="AO2097" s="46">
        <f t="shared" si="600"/>
        <v>-335</v>
      </c>
      <c r="AP2097" s="72"/>
      <c r="AQ2097" s="46"/>
      <c r="AR2097" s="46"/>
      <c r="AS2097" s="46"/>
      <c r="AT2097" s="46">
        <f t="shared" si="606"/>
        <v>0</v>
      </c>
      <c r="AU2097" s="85">
        <f t="shared" si="607"/>
        <v>2083</v>
      </c>
      <c r="AV2097" s="46">
        <f t="shared" si="608"/>
        <v>0</v>
      </c>
      <c r="AW2097" s="46"/>
      <c r="AX2097" s="86">
        <f t="shared" si="601"/>
        <v>2083</v>
      </c>
    </row>
    <row r="2098" spans="1:50" s="56" customFormat="1" ht="13.5" customHeight="1" x14ac:dyDescent="0.25">
      <c r="A2098" s="19" t="s">
        <v>576</v>
      </c>
      <c r="B2098" s="20" t="s">
        <v>42</v>
      </c>
      <c r="C2098" s="21" t="s">
        <v>43</v>
      </c>
      <c r="D2098" s="20" t="s">
        <v>6658</v>
      </c>
      <c r="E2098" s="22">
        <v>320331</v>
      </c>
      <c r="F2098" s="23" t="s">
        <v>6659</v>
      </c>
      <c r="G2098" s="23" t="s">
        <v>579</v>
      </c>
      <c r="H2098" s="24">
        <v>710264372</v>
      </c>
      <c r="I2098" s="25">
        <v>320331</v>
      </c>
      <c r="J2098" s="23" t="s">
        <v>54</v>
      </c>
      <c r="K2098" s="26" t="s">
        <v>576</v>
      </c>
      <c r="L2098" s="23" t="s">
        <v>662</v>
      </c>
      <c r="M2098" s="27">
        <v>96234</v>
      </c>
      <c r="N2098" s="23" t="s">
        <v>6660</v>
      </c>
      <c r="O2098" s="23" t="s">
        <v>6661</v>
      </c>
      <c r="P2098" s="28">
        <v>518875</v>
      </c>
      <c r="Q2098" s="21" t="s">
        <v>51</v>
      </c>
      <c r="R2098" s="46">
        <v>4</v>
      </c>
      <c r="S2098" s="46">
        <v>0</v>
      </c>
      <c r="T2098" s="46">
        <f t="shared" si="594"/>
        <v>4</v>
      </c>
      <c r="U2098" s="68">
        <v>95.96</v>
      </c>
      <c r="V2098" s="69">
        <f t="shared" si="595"/>
        <v>14.393999999999998</v>
      </c>
      <c r="W2098" s="46">
        <f t="shared" si="603"/>
        <v>691</v>
      </c>
      <c r="X2098" s="46"/>
      <c r="Y2098" s="45">
        <v>0</v>
      </c>
      <c r="Z2098" s="45">
        <v>0</v>
      </c>
      <c r="AA2098" s="45">
        <f t="shared" si="609"/>
        <v>0</v>
      </c>
      <c r="AB2098" s="46">
        <f t="shared" si="610"/>
        <v>4</v>
      </c>
      <c r="AC2098" s="46">
        <f t="shared" si="611"/>
        <v>0</v>
      </c>
      <c r="AD2098" s="46">
        <f t="shared" si="604"/>
        <v>4</v>
      </c>
      <c r="AE2098" s="68">
        <v>95.96</v>
      </c>
      <c r="AF2098" s="69">
        <f t="shared" si="596"/>
        <v>14.393999999999998</v>
      </c>
      <c r="AG2098" s="46">
        <f t="shared" si="605"/>
        <v>691</v>
      </c>
      <c r="AH2098" s="46">
        <f t="shared" si="597"/>
        <v>0</v>
      </c>
      <c r="AI2098" s="45">
        <f>VLOOKUP(H2098,'[1]MŠ na kmeňovú školu V40'!$H$3:Y5172,18,0)</f>
        <v>3</v>
      </c>
      <c r="AJ2098" s="45">
        <f>VLOOKUP(H2098,'[1]MŠ na kmeňovú školu V40'!$H$3:AE5173,24,0)</f>
        <v>0</v>
      </c>
      <c r="AK2098" s="45">
        <f t="shared" si="598"/>
        <v>3</v>
      </c>
      <c r="AL2098" s="45">
        <v>98.08</v>
      </c>
      <c r="AM2098" s="45">
        <f t="shared" si="599"/>
        <v>14.712</v>
      </c>
      <c r="AN2098" s="84">
        <f t="shared" si="602"/>
        <v>637</v>
      </c>
      <c r="AO2098" s="46">
        <f t="shared" si="600"/>
        <v>-54</v>
      </c>
      <c r="AP2098" s="72"/>
      <c r="AQ2098" s="46"/>
      <c r="AR2098" s="46"/>
      <c r="AS2098" s="46"/>
      <c r="AT2098" s="46">
        <f t="shared" si="606"/>
        <v>0</v>
      </c>
      <c r="AU2098" s="85">
        <f t="shared" si="607"/>
        <v>637</v>
      </c>
      <c r="AV2098" s="46">
        <f t="shared" si="608"/>
        <v>0</v>
      </c>
      <c r="AW2098" s="46"/>
      <c r="AX2098" s="86">
        <f t="shared" si="601"/>
        <v>637</v>
      </c>
    </row>
    <row r="2099" spans="1:50" s="56" customFormat="1" ht="13.5" customHeight="1" x14ac:dyDescent="0.25">
      <c r="A2099" s="19" t="s">
        <v>576</v>
      </c>
      <c r="B2099" s="20" t="s">
        <v>42</v>
      </c>
      <c r="C2099" s="21" t="s">
        <v>43</v>
      </c>
      <c r="D2099" s="20" t="s">
        <v>6662</v>
      </c>
      <c r="E2099" s="22">
        <v>320358</v>
      </c>
      <c r="F2099" s="23" t="s">
        <v>6663</v>
      </c>
      <c r="G2099" s="23" t="s">
        <v>579</v>
      </c>
      <c r="H2099" s="24">
        <v>710020856</v>
      </c>
      <c r="I2099" s="25">
        <v>320358</v>
      </c>
      <c r="J2099" s="23" t="s">
        <v>54</v>
      </c>
      <c r="K2099" s="26" t="s">
        <v>576</v>
      </c>
      <c r="L2099" s="23" t="s">
        <v>662</v>
      </c>
      <c r="M2099" s="27">
        <v>96234</v>
      </c>
      <c r="N2099" s="23" t="s">
        <v>6664</v>
      </c>
      <c r="O2099" s="23" t="s">
        <v>6665</v>
      </c>
      <c r="P2099" s="28">
        <v>518891</v>
      </c>
      <c r="Q2099" s="21" t="s">
        <v>51</v>
      </c>
      <c r="R2099" s="46">
        <v>10</v>
      </c>
      <c r="S2099" s="46">
        <v>0</v>
      </c>
      <c r="T2099" s="46">
        <f t="shared" si="594"/>
        <v>10</v>
      </c>
      <c r="U2099" s="68">
        <v>95.96</v>
      </c>
      <c r="V2099" s="69">
        <f t="shared" si="595"/>
        <v>14.393999999999998</v>
      </c>
      <c r="W2099" s="46">
        <f t="shared" si="603"/>
        <v>1727</v>
      </c>
      <c r="X2099" s="46"/>
      <c r="Y2099" s="45">
        <v>0</v>
      </c>
      <c r="Z2099" s="45">
        <v>0</v>
      </c>
      <c r="AA2099" s="45">
        <f t="shared" si="609"/>
        <v>0</v>
      </c>
      <c r="AB2099" s="46">
        <f t="shared" si="610"/>
        <v>10</v>
      </c>
      <c r="AC2099" s="46">
        <f t="shared" si="611"/>
        <v>0</v>
      </c>
      <c r="AD2099" s="46">
        <f t="shared" si="604"/>
        <v>10</v>
      </c>
      <c r="AE2099" s="68">
        <v>95.96</v>
      </c>
      <c r="AF2099" s="69">
        <f t="shared" si="596"/>
        <v>14.393999999999998</v>
      </c>
      <c r="AG2099" s="46">
        <f t="shared" si="605"/>
        <v>1727</v>
      </c>
      <c r="AH2099" s="46">
        <f t="shared" si="597"/>
        <v>0</v>
      </c>
      <c r="AI2099" s="45">
        <f>VLOOKUP(H2099,'[1]MŠ na kmeňovú školu V40'!$H$3:Y5173,18,0)</f>
        <v>1</v>
      </c>
      <c r="AJ2099" s="45">
        <f>VLOOKUP(H2099,'[1]MŠ na kmeňovú školu V40'!$H$3:AE5174,24,0)</f>
        <v>0</v>
      </c>
      <c r="AK2099" s="45">
        <f t="shared" si="598"/>
        <v>1</v>
      </c>
      <c r="AL2099" s="45">
        <v>98.08</v>
      </c>
      <c r="AM2099" s="45">
        <f t="shared" si="599"/>
        <v>14.712</v>
      </c>
      <c r="AN2099" s="84">
        <f t="shared" si="602"/>
        <v>1210</v>
      </c>
      <c r="AO2099" s="46">
        <f t="shared" si="600"/>
        <v>-517</v>
      </c>
      <c r="AP2099" s="72"/>
      <c r="AQ2099" s="46"/>
      <c r="AR2099" s="46"/>
      <c r="AS2099" s="46"/>
      <c r="AT2099" s="46">
        <f t="shared" si="606"/>
        <v>0</v>
      </c>
      <c r="AU2099" s="85">
        <f t="shared" si="607"/>
        <v>1210</v>
      </c>
      <c r="AV2099" s="46">
        <f t="shared" si="608"/>
        <v>0</v>
      </c>
      <c r="AW2099" s="46"/>
      <c r="AX2099" s="86">
        <f t="shared" si="601"/>
        <v>1210</v>
      </c>
    </row>
    <row r="2100" spans="1:50" s="56" customFormat="1" ht="13.5" customHeight="1" x14ac:dyDescent="0.25">
      <c r="A2100" s="19" t="s">
        <v>576</v>
      </c>
      <c r="B2100" s="20" t="s">
        <v>42</v>
      </c>
      <c r="C2100" s="21" t="s">
        <v>43</v>
      </c>
      <c r="D2100" s="20" t="s">
        <v>6666</v>
      </c>
      <c r="E2100" s="22">
        <v>320382</v>
      </c>
      <c r="F2100" s="23" t="s">
        <v>6667</v>
      </c>
      <c r="G2100" s="23" t="s">
        <v>579</v>
      </c>
      <c r="H2100" s="24">
        <v>710020899</v>
      </c>
      <c r="I2100" s="25">
        <v>320382</v>
      </c>
      <c r="J2100" s="23" t="s">
        <v>54</v>
      </c>
      <c r="K2100" s="26" t="s">
        <v>576</v>
      </c>
      <c r="L2100" s="23" t="s">
        <v>5869</v>
      </c>
      <c r="M2100" s="27">
        <v>96202</v>
      </c>
      <c r="N2100" s="23" t="s">
        <v>6668</v>
      </c>
      <c r="O2100" s="23" t="s">
        <v>6669</v>
      </c>
      <c r="P2100" s="28">
        <v>518921</v>
      </c>
      <c r="Q2100" s="21" t="s">
        <v>51</v>
      </c>
      <c r="R2100" s="46">
        <v>11</v>
      </c>
      <c r="S2100" s="46">
        <v>0</v>
      </c>
      <c r="T2100" s="46">
        <f t="shared" si="594"/>
        <v>11</v>
      </c>
      <c r="U2100" s="68">
        <v>95.96</v>
      </c>
      <c r="V2100" s="69">
        <f t="shared" si="595"/>
        <v>14.393999999999998</v>
      </c>
      <c r="W2100" s="46">
        <f t="shared" si="603"/>
        <v>1900</v>
      </c>
      <c r="X2100" s="46"/>
      <c r="Y2100" s="45">
        <v>0</v>
      </c>
      <c r="Z2100" s="45">
        <v>0</v>
      </c>
      <c r="AA2100" s="45">
        <f t="shared" si="609"/>
        <v>0</v>
      </c>
      <c r="AB2100" s="46">
        <f t="shared" si="610"/>
        <v>11</v>
      </c>
      <c r="AC2100" s="46">
        <f t="shared" si="611"/>
        <v>0</v>
      </c>
      <c r="AD2100" s="46">
        <f t="shared" si="604"/>
        <v>11</v>
      </c>
      <c r="AE2100" s="68">
        <v>95.96</v>
      </c>
      <c r="AF2100" s="69">
        <f t="shared" si="596"/>
        <v>14.393999999999998</v>
      </c>
      <c r="AG2100" s="46">
        <f t="shared" si="605"/>
        <v>1900</v>
      </c>
      <c r="AH2100" s="46">
        <f t="shared" si="597"/>
        <v>0</v>
      </c>
      <c r="AI2100" s="45">
        <f>VLOOKUP(H2100,'[1]MŠ na kmeňovú školu V40'!$H$3:Y5174,18,0)</f>
        <v>13</v>
      </c>
      <c r="AJ2100" s="45">
        <f>VLOOKUP(H2100,'[1]MŠ na kmeňovú školu V40'!$H$3:AE5175,24,0)</f>
        <v>0</v>
      </c>
      <c r="AK2100" s="45">
        <f t="shared" si="598"/>
        <v>13</v>
      </c>
      <c r="AL2100" s="45">
        <v>98.08</v>
      </c>
      <c r="AM2100" s="45">
        <f t="shared" si="599"/>
        <v>14.712</v>
      </c>
      <c r="AN2100" s="84">
        <f t="shared" si="602"/>
        <v>2032</v>
      </c>
      <c r="AO2100" s="46">
        <f t="shared" si="600"/>
        <v>132</v>
      </c>
      <c r="AP2100" s="72"/>
      <c r="AQ2100" s="46"/>
      <c r="AR2100" s="46"/>
      <c r="AS2100" s="46"/>
      <c r="AT2100" s="46">
        <f t="shared" si="606"/>
        <v>0</v>
      </c>
      <c r="AU2100" s="85">
        <f t="shared" si="607"/>
        <v>2032</v>
      </c>
      <c r="AV2100" s="46">
        <f t="shared" si="608"/>
        <v>0</v>
      </c>
      <c r="AW2100" s="46"/>
      <c r="AX2100" s="86">
        <f t="shared" si="601"/>
        <v>2032</v>
      </c>
    </row>
    <row r="2101" spans="1:50" s="56" customFormat="1" ht="13.5" customHeight="1" x14ac:dyDescent="0.25">
      <c r="A2101" s="19" t="s">
        <v>576</v>
      </c>
      <c r="B2101" s="20" t="s">
        <v>42</v>
      </c>
      <c r="C2101" s="21" t="s">
        <v>43</v>
      </c>
      <c r="D2101" s="20" t="s">
        <v>6670</v>
      </c>
      <c r="E2101" s="22">
        <v>320391</v>
      </c>
      <c r="F2101" s="23" t="s">
        <v>6671</v>
      </c>
      <c r="G2101" s="23" t="s">
        <v>579</v>
      </c>
      <c r="H2101" s="24">
        <v>710020910</v>
      </c>
      <c r="I2101" s="25">
        <v>320391</v>
      </c>
      <c r="J2101" s="23" t="s">
        <v>54</v>
      </c>
      <c r="K2101" s="26" t="s">
        <v>576</v>
      </c>
      <c r="L2101" s="23" t="s">
        <v>5869</v>
      </c>
      <c r="M2101" s="27">
        <v>96226</v>
      </c>
      <c r="N2101" s="23" t="s">
        <v>6672</v>
      </c>
      <c r="O2101" s="23" t="s">
        <v>6673</v>
      </c>
      <c r="P2101" s="28">
        <v>518930</v>
      </c>
      <c r="Q2101" s="21" t="s">
        <v>51</v>
      </c>
      <c r="R2101" s="46">
        <v>10</v>
      </c>
      <c r="S2101" s="46">
        <v>0</v>
      </c>
      <c r="T2101" s="46">
        <f t="shared" si="594"/>
        <v>10</v>
      </c>
      <c r="U2101" s="68">
        <v>95.96</v>
      </c>
      <c r="V2101" s="69">
        <f t="shared" si="595"/>
        <v>14.393999999999998</v>
      </c>
      <c r="W2101" s="46">
        <f t="shared" si="603"/>
        <v>1727</v>
      </c>
      <c r="X2101" s="46"/>
      <c r="Y2101" s="45">
        <v>0</v>
      </c>
      <c r="Z2101" s="45">
        <v>0</v>
      </c>
      <c r="AA2101" s="45">
        <f t="shared" si="609"/>
        <v>0</v>
      </c>
      <c r="AB2101" s="46">
        <f t="shared" si="610"/>
        <v>10</v>
      </c>
      <c r="AC2101" s="46">
        <f t="shared" si="611"/>
        <v>0</v>
      </c>
      <c r="AD2101" s="46">
        <f t="shared" si="604"/>
        <v>10</v>
      </c>
      <c r="AE2101" s="68">
        <v>95.96</v>
      </c>
      <c r="AF2101" s="69">
        <f t="shared" si="596"/>
        <v>14.393999999999998</v>
      </c>
      <c r="AG2101" s="46">
        <f t="shared" si="605"/>
        <v>1727</v>
      </c>
      <c r="AH2101" s="46">
        <f t="shared" si="597"/>
        <v>0</v>
      </c>
      <c r="AI2101" s="45">
        <f>VLOOKUP(H2101,'[1]MŠ na kmeňovú školu V40'!$H$3:Y5175,18,0)</f>
        <v>8</v>
      </c>
      <c r="AJ2101" s="45">
        <f>VLOOKUP(H2101,'[1]MŠ na kmeňovú školu V40'!$H$3:AE5176,24,0)</f>
        <v>0</v>
      </c>
      <c r="AK2101" s="45">
        <f t="shared" si="598"/>
        <v>8</v>
      </c>
      <c r="AL2101" s="45">
        <v>98.08</v>
      </c>
      <c r="AM2101" s="45">
        <f t="shared" si="599"/>
        <v>14.712</v>
      </c>
      <c r="AN2101" s="84">
        <f t="shared" si="602"/>
        <v>1622</v>
      </c>
      <c r="AO2101" s="46">
        <f t="shared" si="600"/>
        <v>-105</v>
      </c>
      <c r="AP2101" s="72"/>
      <c r="AQ2101" s="46"/>
      <c r="AR2101" s="46"/>
      <c r="AS2101" s="46"/>
      <c r="AT2101" s="46">
        <f t="shared" si="606"/>
        <v>0</v>
      </c>
      <c r="AU2101" s="85">
        <f t="shared" si="607"/>
        <v>1622</v>
      </c>
      <c r="AV2101" s="46">
        <f t="shared" si="608"/>
        <v>0</v>
      </c>
      <c r="AW2101" s="46"/>
      <c r="AX2101" s="86">
        <f t="shared" si="601"/>
        <v>1622</v>
      </c>
    </row>
    <row r="2102" spans="1:50" s="56" customFormat="1" ht="13.5" customHeight="1" x14ac:dyDescent="0.25">
      <c r="A2102" s="19" t="s">
        <v>576</v>
      </c>
      <c r="B2102" s="20" t="s">
        <v>42</v>
      </c>
      <c r="C2102" s="21" t="s">
        <v>43</v>
      </c>
      <c r="D2102" s="20" t="s">
        <v>6674</v>
      </c>
      <c r="E2102" s="22">
        <v>320447</v>
      </c>
      <c r="F2102" s="23" t="s">
        <v>6675</v>
      </c>
      <c r="G2102" s="23" t="s">
        <v>579</v>
      </c>
      <c r="H2102" s="24">
        <v>710021097</v>
      </c>
      <c r="I2102" s="25">
        <v>37833626</v>
      </c>
      <c r="J2102" s="23" t="s">
        <v>6676</v>
      </c>
      <c r="K2102" s="26" t="s">
        <v>576</v>
      </c>
      <c r="L2102" s="23" t="s">
        <v>662</v>
      </c>
      <c r="M2102" s="27">
        <v>96201</v>
      </c>
      <c r="N2102" s="23" t="s">
        <v>6677</v>
      </c>
      <c r="O2102" s="23" t="s">
        <v>6678</v>
      </c>
      <c r="P2102" s="28">
        <v>518972</v>
      </c>
      <c r="Q2102" s="21" t="s">
        <v>51</v>
      </c>
      <c r="R2102" s="46">
        <v>39</v>
      </c>
      <c r="S2102" s="46">
        <v>0</v>
      </c>
      <c r="T2102" s="46">
        <f t="shared" si="594"/>
        <v>39</v>
      </c>
      <c r="U2102" s="68">
        <v>95.96</v>
      </c>
      <c r="V2102" s="69">
        <f t="shared" si="595"/>
        <v>14.393999999999998</v>
      </c>
      <c r="W2102" s="46">
        <f t="shared" si="603"/>
        <v>6736</v>
      </c>
      <c r="X2102" s="46"/>
      <c r="Y2102" s="45">
        <v>0</v>
      </c>
      <c r="Z2102" s="45">
        <v>0</v>
      </c>
      <c r="AA2102" s="45">
        <f t="shared" si="609"/>
        <v>0</v>
      </c>
      <c r="AB2102" s="46">
        <f t="shared" si="610"/>
        <v>39</v>
      </c>
      <c r="AC2102" s="46">
        <f t="shared" si="611"/>
        <v>0</v>
      </c>
      <c r="AD2102" s="46">
        <f t="shared" si="604"/>
        <v>39</v>
      </c>
      <c r="AE2102" s="68">
        <v>95.96</v>
      </c>
      <c r="AF2102" s="69">
        <f t="shared" si="596"/>
        <v>14.393999999999998</v>
      </c>
      <c r="AG2102" s="46">
        <f t="shared" si="605"/>
        <v>6736</v>
      </c>
      <c r="AH2102" s="46">
        <f t="shared" si="597"/>
        <v>0</v>
      </c>
      <c r="AI2102" s="45">
        <f>VLOOKUP(H2102,'[1]MŠ na kmeňovú školu V40'!$H$3:Y5176,18,0)</f>
        <v>38</v>
      </c>
      <c r="AJ2102" s="45">
        <f>VLOOKUP(H2102,'[1]MŠ na kmeňovú školu V40'!$H$3:AE5177,24,0)</f>
        <v>0</v>
      </c>
      <c r="AK2102" s="45">
        <f t="shared" si="598"/>
        <v>38</v>
      </c>
      <c r="AL2102" s="45">
        <v>98.08</v>
      </c>
      <c r="AM2102" s="45">
        <f t="shared" si="599"/>
        <v>14.712</v>
      </c>
      <c r="AN2102" s="84">
        <f t="shared" si="602"/>
        <v>6727</v>
      </c>
      <c r="AO2102" s="46">
        <f t="shared" si="600"/>
        <v>-9</v>
      </c>
      <c r="AP2102" s="72"/>
      <c r="AQ2102" s="46"/>
      <c r="AR2102" s="46"/>
      <c r="AS2102" s="46"/>
      <c r="AT2102" s="46">
        <f t="shared" si="606"/>
        <v>0</v>
      </c>
      <c r="AU2102" s="85">
        <f t="shared" si="607"/>
        <v>6727</v>
      </c>
      <c r="AV2102" s="46">
        <f t="shared" si="608"/>
        <v>0</v>
      </c>
      <c r="AW2102" s="46"/>
      <c r="AX2102" s="86">
        <f t="shared" si="601"/>
        <v>6727</v>
      </c>
    </row>
    <row r="2103" spans="1:50" s="56" customFormat="1" ht="13.5" customHeight="1" x14ac:dyDescent="0.25">
      <c r="A2103" s="19" t="s">
        <v>576</v>
      </c>
      <c r="B2103" s="20" t="s">
        <v>42</v>
      </c>
      <c r="C2103" s="21" t="s">
        <v>43</v>
      </c>
      <c r="D2103" s="20" t="s">
        <v>6679</v>
      </c>
      <c r="E2103" s="22">
        <v>320455</v>
      </c>
      <c r="F2103" s="23" t="s">
        <v>6680</v>
      </c>
      <c r="G2103" s="23" t="s">
        <v>579</v>
      </c>
      <c r="H2103" s="24">
        <v>710020929</v>
      </c>
      <c r="I2103" s="25">
        <v>320455</v>
      </c>
      <c r="J2103" s="23" t="s">
        <v>54</v>
      </c>
      <c r="K2103" s="26" t="s">
        <v>576</v>
      </c>
      <c r="L2103" s="23" t="s">
        <v>662</v>
      </c>
      <c r="M2103" s="27">
        <v>96234</v>
      </c>
      <c r="N2103" s="23" t="s">
        <v>6681</v>
      </c>
      <c r="O2103" s="23" t="s">
        <v>6682</v>
      </c>
      <c r="P2103" s="28">
        <v>518981</v>
      </c>
      <c r="Q2103" s="21" t="s">
        <v>51</v>
      </c>
      <c r="R2103" s="46">
        <v>6</v>
      </c>
      <c r="S2103" s="46">
        <v>0</v>
      </c>
      <c r="T2103" s="46">
        <f t="shared" si="594"/>
        <v>6</v>
      </c>
      <c r="U2103" s="68">
        <v>95.96</v>
      </c>
      <c r="V2103" s="69">
        <f t="shared" si="595"/>
        <v>14.393999999999998</v>
      </c>
      <c r="W2103" s="46">
        <f t="shared" si="603"/>
        <v>1036</v>
      </c>
      <c r="X2103" s="46"/>
      <c r="Y2103" s="45">
        <v>0</v>
      </c>
      <c r="Z2103" s="45">
        <v>0</v>
      </c>
      <c r="AA2103" s="45">
        <f t="shared" si="609"/>
        <v>0</v>
      </c>
      <c r="AB2103" s="46">
        <f t="shared" si="610"/>
        <v>6</v>
      </c>
      <c r="AC2103" s="46">
        <f t="shared" si="611"/>
        <v>0</v>
      </c>
      <c r="AD2103" s="46">
        <f t="shared" si="604"/>
        <v>6</v>
      </c>
      <c r="AE2103" s="68">
        <v>95.96</v>
      </c>
      <c r="AF2103" s="69">
        <f t="shared" si="596"/>
        <v>14.393999999999998</v>
      </c>
      <c r="AG2103" s="46">
        <f t="shared" si="605"/>
        <v>1036</v>
      </c>
      <c r="AH2103" s="46">
        <f t="shared" si="597"/>
        <v>0</v>
      </c>
      <c r="AI2103" s="45">
        <f>VLOOKUP(H2103,'[1]MŠ na kmeňovú školu V40'!$H$3:Y5177,18,0)</f>
        <v>5</v>
      </c>
      <c r="AJ2103" s="45">
        <f>VLOOKUP(H2103,'[1]MŠ na kmeňovú školu V40'!$H$3:AE5178,24,0)</f>
        <v>0</v>
      </c>
      <c r="AK2103" s="45">
        <f t="shared" si="598"/>
        <v>5</v>
      </c>
      <c r="AL2103" s="45">
        <v>98.08</v>
      </c>
      <c r="AM2103" s="45">
        <f t="shared" si="599"/>
        <v>14.712</v>
      </c>
      <c r="AN2103" s="84">
        <f t="shared" si="602"/>
        <v>985</v>
      </c>
      <c r="AO2103" s="46">
        <f t="shared" si="600"/>
        <v>-51</v>
      </c>
      <c r="AP2103" s="72"/>
      <c r="AQ2103" s="46"/>
      <c r="AR2103" s="46"/>
      <c r="AS2103" s="46"/>
      <c r="AT2103" s="46">
        <f t="shared" si="606"/>
        <v>0</v>
      </c>
      <c r="AU2103" s="85">
        <f t="shared" si="607"/>
        <v>985</v>
      </c>
      <c r="AV2103" s="46">
        <f t="shared" si="608"/>
        <v>0</v>
      </c>
      <c r="AW2103" s="46"/>
      <c r="AX2103" s="86">
        <f t="shared" si="601"/>
        <v>985</v>
      </c>
    </row>
    <row r="2104" spans="1:50" s="56" customFormat="1" ht="13.5" customHeight="1" x14ac:dyDescent="0.25">
      <c r="A2104" s="19" t="s">
        <v>576</v>
      </c>
      <c r="B2104" s="20" t="s">
        <v>42</v>
      </c>
      <c r="C2104" s="21" t="s">
        <v>43</v>
      </c>
      <c r="D2104" s="20" t="s">
        <v>6683</v>
      </c>
      <c r="E2104" s="22">
        <v>328316</v>
      </c>
      <c r="F2104" s="23" t="s">
        <v>6684</v>
      </c>
      <c r="G2104" s="23" t="s">
        <v>579</v>
      </c>
      <c r="H2104" s="24">
        <v>710029748</v>
      </c>
      <c r="I2104" s="25">
        <v>328316</v>
      </c>
      <c r="J2104" s="23" t="s">
        <v>54</v>
      </c>
      <c r="K2104" s="26" t="s">
        <v>576</v>
      </c>
      <c r="L2104" s="23" t="s">
        <v>5973</v>
      </c>
      <c r="M2104" s="27">
        <v>4913</v>
      </c>
      <c r="N2104" s="23" t="s">
        <v>6685</v>
      </c>
      <c r="O2104" s="23" t="s">
        <v>6686</v>
      </c>
      <c r="P2104" s="28">
        <v>525766</v>
      </c>
      <c r="Q2104" s="21" t="s">
        <v>51</v>
      </c>
      <c r="R2104" s="46">
        <v>10</v>
      </c>
      <c r="S2104" s="46">
        <v>2</v>
      </c>
      <c r="T2104" s="46">
        <f t="shared" si="594"/>
        <v>12</v>
      </c>
      <c r="U2104" s="68">
        <v>95.96</v>
      </c>
      <c r="V2104" s="69">
        <f t="shared" si="595"/>
        <v>14.393999999999998</v>
      </c>
      <c r="W2104" s="46">
        <f t="shared" si="603"/>
        <v>2073</v>
      </c>
      <c r="X2104" s="46"/>
      <c r="Y2104" s="45">
        <v>0</v>
      </c>
      <c r="Z2104" s="45">
        <v>0</v>
      </c>
      <c r="AA2104" s="45">
        <f t="shared" si="609"/>
        <v>0</v>
      </c>
      <c r="AB2104" s="46">
        <f t="shared" si="610"/>
        <v>10</v>
      </c>
      <c r="AC2104" s="46">
        <f t="shared" si="611"/>
        <v>2</v>
      </c>
      <c r="AD2104" s="46">
        <f t="shared" si="604"/>
        <v>12</v>
      </c>
      <c r="AE2104" s="68">
        <v>95.96</v>
      </c>
      <c r="AF2104" s="69">
        <f t="shared" si="596"/>
        <v>14.393999999999998</v>
      </c>
      <c r="AG2104" s="46">
        <f t="shared" si="605"/>
        <v>2073</v>
      </c>
      <c r="AH2104" s="46">
        <f t="shared" si="597"/>
        <v>0</v>
      </c>
      <c r="AI2104" s="45">
        <f>VLOOKUP(H2104,'[1]MŠ na kmeňovú školu V40'!$H$3:Y5178,18,0)</f>
        <v>7</v>
      </c>
      <c r="AJ2104" s="45">
        <f>VLOOKUP(H2104,'[1]MŠ na kmeňovú školu V40'!$H$3:AE5179,24,0)</f>
        <v>0</v>
      </c>
      <c r="AK2104" s="45">
        <f t="shared" si="598"/>
        <v>7</v>
      </c>
      <c r="AL2104" s="45">
        <v>98.08</v>
      </c>
      <c r="AM2104" s="45">
        <f t="shared" si="599"/>
        <v>14.712</v>
      </c>
      <c r="AN2104" s="84">
        <f t="shared" si="602"/>
        <v>1794</v>
      </c>
      <c r="AO2104" s="46">
        <f t="shared" si="600"/>
        <v>-279</v>
      </c>
      <c r="AP2104" s="72"/>
      <c r="AQ2104" s="46"/>
      <c r="AR2104" s="46"/>
      <c r="AS2104" s="46"/>
      <c r="AT2104" s="46">
        <f t="shared" si="606"/>
        <v>0</v>
      </c>
      <c r="AU2104" s="85">
        <f t="shared" si="607"/>
        <v>1794</v>
      </c>
      <c r="AV2104" s="46">
        <f t="shared" si="608"/>
        <v>0</v>
      </c>
      <c r="AW2104" s="46"/>
      <c r="AX2104" s="86">
        <f t="shared" si="601"/>
        <v>1794</v>
      </c>
    </row>
    <row r="2105" spans="1:50" s="56" customFormat="1" ht="13.5" customHeight="1" x14ac:dyDescent="0.25">
      <c r="A2105" s="19" t="s">
        <v>576</v>
      </c>
      <c r="B2105" s="20" t="s">
        <v>42</v>
      </c>
      <c r="C2105" s="21" t="s">
        <v>43</v>
      </c>
      <c r="D2105" s="20" t="s">
        <v>6687</v>
      </c>
      <c r="E2105" s="22">
        <v>328341</v>
      </c>
      <c r="F2105" s="23" t="s">
        <v>6688</v>
      </c>
      <c r="G2105" s="23" t="s">
        <v>579</v>
      </c>
      <c r="H2105" s="24">
        <v>710029764</v>
      </c>
      <c r="I2105" s="25">
        <v>37888714</v>
      </c>
      <c r="J2105" s="23" t="s">
        <v>113</v>
      </c>
      <c r="K2105" s="26" t="s">
        <v>576</v>
      </c>
      <c r="L2105" s="23" t="s">
        <v>5973</v>
      </c>
      <c r="M2105" s="27">
        <v>4916</v>
      </c>
      <c r="N2105" s="23" t="s">
        <v>6689</v>
      </c>
      <c r="O2105" s="23" t="s">
        <v>6690</v>
      </c>
      <c r="P2105" s="28">
        <v>525791</v>
      </c>
      <c r="Q2105" s="21" t="s">
        <v>51</v>
      </c>
      <c r="R2105" s="46">
        <v>38</v>
      </c>
      <c r="S2105" s="46">
        <v>7</v>
      </c>
      <c r="T2105" s="46">
        <f t="shared" ref="T2105:T2168" si="612">+R2105+S2105</f>
        <v>45</v>
      </c>
      <c r="U2105" s="68">
        <v>95.96</v>
      </c>
      <c r="V2105" s="69">
        <f t="shared" si="595"/>
        <v>14.393999999999998</v>
      </c>
      <c r="W2105" s="46">
        <f t="shared" si="603"/>
        <v>7773</v>
      </c>
      <c r="X2105" s="46"/>
      <c r="Y2105" s="45">
        <v>0</v>
      </c>
      <c r="Z2105" s="45">
        <v>0</v>
      </c>
      <c r="AA2105" s="45">
        <f t="shared" si="609"/>
        <v>0</v>
      </c>
      <c r="AB2105" s="46">
        <f t="shared" si="610"/>
        <v>38</v>
      </c>
      <c r="AC2105" s="46">
        <f t="shared" si="611"/>
        <v>7</v>
      </c>
      <c r="AD2105" s="46">
        <f t="shared" si="604"/>
        <v>45</v>
      </c>
      <c r="AE2105" s="68">
        <v>95.96</v>
      </c>
      <c r="AF2105" s="69">
        <f t="shared" si="596"/>
        <v>14.393999999999998</v>
      </c>
      <c r="AG2105" s="46">
        <f t="shared" si="605"/>
        <v>7773</v>
      </c>
      <c r="AH2105" s="46">
        <f t="shared" si="597"/>
        <v>0</v>
      </c>
      <c r="AI2105" s="45">
        <f>VLOOKUP(H2105,'[1]MŠ na kmeňovú školu V40'!$H$3:Y5179,18,0)</f>
        <v>39</v>
      </c>
      <c r="AJ2105" s="45">
        <f>VLOOKUP(H2105,'[1]MŠ na kmeňovú školu V40'!$H$3:AE5180,24,0)</f>
        <v>7</v>
      </c>
      <c r="AK2105" s="45">
        <f t="shared" si="598"/>
        <v>46</v>
      </c>
      <c r="AL2105" s="45">
        <v>98.08</v>
      </c>
      <c r="AM2105" s="45">
        <f t="shared" si="599"/>
        <v>14.712</v>
      </c>
      <c r="AN2105" s="84">
        <f t="shared" si="602"/>
        <v>7889</v>
      </c>
      <c r="AO2105" s="46">
        <f t="shared" si="600"/>
        <v>116</v>
      </c>
      <c r="AP2105" s="72"/>
      <c r="AQ2105" s="46"/>
      <c r="AR2105" s="46"/>
      <c r="AS2105" s="46"/>
      <c r="AT2105" s="46">
        <f t="shared" si="606"/>
        <v>0</v>
      </c>
      <c r="AU2105" s="85">
        <f t="shared" si="607"/>
        <v>7889</v>
      </c>
      <c r="AV2105" s="46">
        <f t="shared" si="608"/>
        <v>0</v>
      </c>
      <c r="AW2105" s="46"/>
      <c r="AX2105" s="86">
        <f t="shared" si="601"/>
        <v>7889</v>
      </c>
    </row>
    <row r="2106" spans="1:50" s="56" customFormat="1" ht="13.5" customHeight="1" x14ac:dyDescent="0.25">
      <c r="A2106" s="19" t="s">
        <v>576</v>
      </c>
      <c r="B2106" s="20" t="s">
        <v>42</v>
      </c>
      <c r="C2106" s="21" t="s">
        <v>43</v>
      </c>
      <c r="D2106" s="20" t="s">
        <v>6691</v>
      </c>
      <c r="E2106" s="22">
        <v>328367</v>
      </c>
      <c r="F2106" s="23" t="s">
        <v>6692</v>
      </c>
      <c r="G2106" s="23" t="s">
        <v>579</v>
      </c>
      <c r="H2106" s="24">
        <v>710029772</v>
      </c>
      <c r="I2106" s="25">
        <v>328367</v>
      </c>
      <c r="J2106" s="23" t="s">
        <v>54</v>
      </c>
      <c r="K2106" s="26" t="s">
        <v>576</v>
      </c>
      <c r="L2106" s="23" t="s">
        <v>5973</v>
      </c>
      <c r="M2106" s="27">
        <v>4962</v>
      </c>
      <c r="N2106" s="23" t="s">
        <v>6693</v>
      </c>
      <c r="O2106" s="23" t="s">
        <v>6694</v>
      </c>
      <c r="P2106" s="28">
        <v>525812</v>
      </c>
      <c r="Q2106" s="21" t="s">
        <v>51</v>
      </c>
      <c r="R2106" s="46">
        <v>11</v>
      </c>
      <c r="S2106" s="46">
        <v>1</v>
      </c>
      <c r="T2106" s="46">
        <f t="shared" si="612"/>
        <v>12</v>
      </c>
      <c r="U2106" s="68">
        <v>95.96</v>
      </c>
      <c r="V2106" s="69">
        <f t="shared" si="595"/>
        <v>14.393999999999998</v>
      </c>
      <c r="W2106" s="46">
        <f t="shared" si="603"/>
        <v>2073</v>
      </c>
      <c r="X2106" s="46"/>
      <c r="Y2106" s="45">
        <v>0</v>
      </c>
      <c r="Z2106" s="45">
        <v>0</v>
      </c>
      <c r="AA2106" s="45">
        <f t="shared" si="609"/>
        <v>0</v>
      </c>
      <c r="AB2106" s="46">
        <f t="shared" si="610"/>
        <v>11</v>
      </c>
      <c r="AC2106" s="46">
        <f t="shared" si="611"/>
        <v>1</v>
      </c>
      <c r="AD2106" s="46">
        <f t="shared" si="604"/>
        <v>12</v>
      </c>
      <c r="AE2106" s="68">
        <v>95.96</v>
      </c>
      <c r="AF2106" s="69">
        <f t="shared" si="596"/>
        <v>14.393999999999998</v>
      </c>
      <c r="AG2106" s="46">
        <f t="shared" si="605"/>
        <v>2073</v>
      </c>
      <c r="AH2106" s="46">
        <f t="shared" si="597"/>
        <v>0</v>
      </c>
      <c r="AI2106" s="45">
        <f>VLOOKUP(H2106,'[1]MŠ na kmeňovú školu V40'!$H$3:Y5180,18,0)</f>
        <v>18</v>
      </c>
      <c r="AJ2106" s="45">
        <f>VLOOKUP(H2106,'[1]MŠ na kmeňovú školu V40'!$H$3:AE5181,24,0)</f>
        <v>1</v>
      </c>
      <c r="AK2106" s="45">
        <f t="shared" si="598"/>
        <v>19</v>
      </c>
      <c r="AL2106" s="45">
        <v>98.08</v>
      </c>
      <c r="AM2106" s="45">
        <f t="shared" si="599"/>
        <v>14.712</v>
      </c>
      <c r="AN2106" s="84">
        <f t="shared" si="602"/>
        <v>2500</v>
      </c>
      <c r="AO2106" s="46">
        <f t="shared" si="600"/>
        <v>427</v>
      </c>
      <c r="AP2106" s="72"/>
      <c r="AQ2106" s="46"/>
      <c r="AR2106" s="46"/>
      <c r="AS2106" s="46"/>
      <c r="AT2106" s="46">
        <f t="shared" si="606"/>
        <v>0</v>
      </c>
      <c r="AU2106" s="85">
        <f t="shared" si="607"/>
        <v>2500</v>
      </c>
      <c r="AV2106" s="46">
        <f t="shared" si="608"/>
        <v>0</v>
      </c>
      <c r="AW2106" s="46"/>
      <c r="AX2106" s="86">
        <f t="shared" si="601"/>
        <v>2500</v>
      </c>
    </row>
    <row r="2107" spans="1:50" s="56" customFormat="1" ht="13.5" customHeight="1" x14ac:dyDescent="0.25">
      <c r="A2107" s="19" t="s">
        <v>576</v>
      </c>
      <c r="B2107" s="20" t="s">
        <v>42</v>
      </c>
      <c r="C2107" s="21" t="s">
        <v>43</v>
      </c>
      <c r="D2107" s="20" t="s">
        <v>6695</v>
      </c>
      <c r="E2107" s="22">
        <v>328456</v>
      </c>
      <c r="F2107" s="23" t="s">
        <v>6696</v>
      </c>
      <c r="G2107" s="23" t="s">
        <v>579</v>
      </c>
      <c r="H2107" s="24">
        <v>710029845</v>
      </c>
      <c r="I2107" s="25">
        <v>328456</v>
      </c>
      <c r="J2107" s="23" t="s">
        <v>54</v>
      </c>
      <c r="K2107" s="26" t="s">
        <v>576</v>
      </c>
      <c r="L2107" s="23" t="s">
        <v>5973</v>
      </c>
      <c r="M2107" s="27">
        <v>4914</v>
      </c>
      <c r="N2107" s="23" t="s">
        <v>6697</v>
      </c>
      <c r="O2107" s="23" t="s">
        <v>6698</v>
      </c>
      <c r="P2107" s="28">
        <v>525901</v>
      </c>
      <c r="Q2107" s="21" t="s">
        <v>51</v>
      </c>
      <c r="R2107" s="46">
        <v>12</v>
      </c>
      <c r="S2107" s="46">
        <v>1</v>
      </c>
      <c r="T2107" s="46">
        <f t="shared" si="612"/>
        <v>13</v>
      </c>
      <c r="U2107" s="68">
        <v>95.96</v>
      </c>
      <c r="V2107" s="69">
        <f t="shared" si="595"/>
        <v>14.393999999999998</v>
      </c>
      <c r="W2107" s="46">
        <f t="shared" si="603"/>
        <v>2245</v>
      </c>
      <c r="X2107" s="46"/>
      <c r="Y2107" s="45">
        <v>0</v>
      </c>
      <c r="Z2107" s="45">
        <v>0</v>
      </c>
      <c r="AA2107" s="45">
        <f t="shared" si="609"/>
        <v>0</v>
      </c>
      <c r="AB2107" s="46">
        <f t="shared" si="610"/>
        <v>12</v>
      </c>
      <c r="AC2107" s="46">
        <f t="shared" si="611"/>
        <v>1</v>
      </c>
      <c r="AD2107" s="46">
        <f t="shared" si="604"/>
        <v>13</v>
      </c>
      <c r="AE2107" s="68">
        <v>95.96</v>
      </c>
      <c r="AF2107" s="69">
        <f t="shared" si="596"/>
        <v>14.393999999999998</v>
      </c>
      <c r="AG2107" s="46">
        <f t="shared" si="605"/>
        <v>2245</v>
      </c>
      <c r="AH2107" s="46">
        <f t="shared" si="597"/>
        <v>0</v>
      </c>
      <c r="AI2107" s="45">
        <f>VLOOKUP(H2107,'[1]MŠ na kmeňovú školu V40'!$H$3:Y5181,18,0)</f>
        <v>11</v>
      </c>
      <c r="AJ2107" s="45">
        <f>VLOOKUP(H2107,'[1]MŠ na kmeňovú školu V40'!$H$3:AE5182,24,0)</f>
        <v>2</v>
      </c>
      <c r="AK2107" s="45">
        <f t="shared" si="598"/>
        <v>13</v>
      </c>
      <c r="AL2107" s="45">
        <v>98.08</v>
      </c>
      <c r="AM2107" s="45">
        <f t="shared" si="599"/>
        <v>14.712</v>
      </c>
      <c r="AN2107" s="84">
        <f t="shared" si="602"/>
        <v>2262</v>
      </c>
      <c r="AO2107" s="46">
        <f t="shared" si="600"/>
        <v>17</v>
      </c>
      <c r="AP2107" s="72"/>
      <c r="AQ2107" s="46"/>
      <c r="AR2107" s="46"/>
      <c r="AS2107" s="46"/>
      <c r="AT2107" s="46">
        <f t="shared" si="606"/>
        <v>0</v>
      </c>
      <c r="AU2107" s="85">
        <f t="shared" si="607"/>
        <v>2262</v>
      </c>
      <c r="AV2107" s="46">
        <f t="shared" si="608"/>
        <v>0</v>
      </c>
      <c r="AW2107" s="46"/>
      <c r="AX2107" s="86">
        <f t="shared" si="601"/>
        <v>2262</v>
      </c>
    </row>
    <row r="2108" spans="1:50" s="56" customFormat="1" ht="13.5" customHeight="1" x14ac:dyDescent="0.25">
      <c r="A2108" s="19" t="s">
        <v>576</v>
      </c>
      <c r="B2108" s="20" t="s">
        <v>42</v>
      </c>
      <c r="C2108" s="21" t="s">
        <v>43</v>
      </c>
      <c r="D2108" s="20" t="s">
        <v>6699</v>
      </c>
      <c r="E2108" s="22">
        <v>328472</v>
      </c>
      <c r="F2108" s="23" t="s">
        <v>6700</v>
      </c>
      <c r="G2108" s="23" t="s">
        <v>579</v>
      </c>
      <c r="H2108" s="24">
        <v>710029861</v>
      </c>
      <c r="I2108" s="25">
        <v>37833863</v>
      </c>
      <c r="J2108" s="23" t="s">
        <v>100</v>
      </c>
      <c r="K2108" s="26" t="s">
        <v>576</v>
      </c>
      <c r="L2108" s="23" t="s">
        <v>5973</v>
      </c>
      <c r="M2108" s="27">
        <v>4918</v>
      </c>
      <c r="N2108" s="23" t="s">
        <v>6701</v>
      </c>
      <c r="O2108" s="23" t="s">
        <v>6702</v>
      </c>
      <c r="P2108" s="28">
        <v>525928</v>
      </c>
      <c r="Q2108" s="21" t="s">
        <v>51</v>
      </c>
      <c r="R2108" s="46">
        <v>16</v>
      </c>
      <c r="S2108" s="46">
        <v>4</v>
      </c>
      <c r="T2108" s="46">
        <f t="shared" si="612"/>
        <v>20</v>
      </c>
      <c r="U2108" s="68">
        <v>95.96</v>
      </c>
      <c r="V2108" s="69">
        <f t="shared" si="595"/>
        <v>14.393999999999998</v>
      </c>
      <c r="W2108" s="46">
        <f t="shared" si="603"/>
        <v>3455</v>
      </c>
      <c r="X2108" s="46"/>
      <c r="Y2108" s="45">
        <v>0</v>
      </c>
      <c r="Z2108" s="45">
        <v>0</v>
      </c>
      <c r="AA2108" s="45">
        <f t="shared" si="609"/>
        <v>0</v>
      </c>
      <c r="AB2108" s="46">
        <f t="shared" si="610"/>
        <v>16</v>
      </c>
      <c r="AC2108" s="46">
        <f t="shared" si="611"/>
        <v>4</v>
      </c>
      <c r="AD2108" s="46">
        <f t="shared" si="604"/>
        <v>20</v>
      </c>
      <c r="AE2108" s="68">
        <v>95.96</v>
      </c>
      <c r="AF2108" s="69">
        <f t="shared" si="596"/>
        <v>14.393999999999998</v>
      </c>
      <c r="AG2108" s="46">
        <f t="shared" si="605"/>
        <v>3455</v>
      </c>
      <c r="AH2108" s="46">
        <f t="shared" si="597"/>
        <v>0</v>
      </c>
      <c r="AI2108" s="45">
        <f>VLOOKUP(H2108,'[1]MŠ na kmeňovú školu V40'!$H$3:Y5182,18,0)</f>
        <v>21</v>
      </c>
      <c r="AJ2108" s="45">
        <f>VLOOKUP(H2108,'[1]MŠ na kmeňovú školu V40'!$H$3:AE5183,24,0)</f>
        <v>4</v>
      </c>
      <c r="AK2108" s="45">
        <f t="shared" si="598"/>
        <v>25</v>
      </c>
      <c r="AL2108" s="45">
        <v>98.08</v>
      </c>
      <c r="AM2108" s="45">
        <f t="shared" si="599"/>
        <v>14.712</v>
      </c>
      <c r="AN2108" s="84">
        <f t="shared" si="602"/>
        <v>3774</v>
      </c>
      <c r="AO2108" s="46">
        <f t="shared" si="600"/>
        <v>319</v>
      </c>
      <c r="AP2108" s="72"/>
      <c r="AQ2108" s="46"/>
      <c r="AR2108" s="46"/>
      <c r="AS2108" s="46"/>
      <c r="AT2108" s="46">
        <f t="shared" si="606"/>
        <v>0</v>
      </c>
      <c r="AU2108" s="85">
        <f t="shared" si="607"/>
        <v>3774</v>
      </c>
      <c r="AV2108" s="46">
        <f t="shared" si="608"/>
        <v>0</v>
      </c>
      <c r="AW2108" s="46"/>
      <c r="AX2108" s="86">
        <f t="shared" si="601"/>
        <v>3774</v>
      </c>
    </row>
    <row r="2109" spans="1:50" s="56" customFormat="1" ht="13.5" customHeight="1" x14ac:dyDescent="0.25">
      <c r="A2109" s="19" t="s">
        <v>576</v>
      </c>
      <c r="B2109" s="20" t="s">
        <v>42</v>
      </c>
      <c r="C2109" s="21" t="s">
        <v>43</v>
      </c>
      <c r="D2109" s="20" t="s">
        <v>6703</v>
      </c>
      <c r="E2109" s="22">
        <v>328511</v>
      </c>
      <c r="F2109" s="23" t="s">
        <v>6704</v>
      </c>
      <c r="G2109" s="23" t="s">
        <v>579</v>
      </c>
      <c r="H2109" s="24">
        <v>710029870</v>
      </c>
      <c r="I2109" s="25">
        <v>328511</v>
      </c>
      <c r="J2109" s="23" t="s">
        <v>5785</v>
      </c>
      <c r="K2109" s="26" t="s">
        <v>576</v>
      </c>
      <c r="L2109" s="23" t="s">
        <v>5973</v>
      </c>
      <c r="M2109" s="27">
        <v>4916</v>
      </c>
      <c r="N2109" s="23" t="s">
        <v>6705</v>
      </c>
      <c r="O2109" s="23" t="s">
        <v>6706</v>
      </c>
      <c r="P2109" s="28">
        <v>525944</v>
      </c>
      <c r="Q2109" s="21" t="s">
        <v>51</v>
      </c>
      <c r="R2109" s="46">
        <v>2</v>
      </c>
      <c r="S2109" s="46">
        <v>1</v>
      </c>
      <c r="T2109" s="46">
        <f t="shared" si="612"/>
        <v>3</v>
      </c>
      <c r="U2109" s="68">
        <v>95.96</v>
      </c>
      <c r="V2109" s="69">
        <f t="shared" si="595"/>
        <v>14.393999999999998</v>
      </c>
      <c r="W2109" s="46">
        <f t="shared" si="603"/>
        <v>518</v>
      </c>
      <c r="X2109" s="46"/>
      <c r="Y2109" s="45">
        <v>0</v>
      </c>
      <c r="Z2109" s="45">
        <v>0</v>
      </c>
      <c r="AA2109" s="45">
        <f t="shared" si="609"/>
        <v>0</v>
      </c>
      <c r="AB2109" s="46">
        <f t="shared" si="610"/>
        <v>2</v>
      </c>
      <c r="AC2109" s="46">
        <f t="shared" si="611"/>
        <v>1</v>
      </c>
      <c r="AD2109" s="46">
        <f t="shared" si="604"/>
        <v>3</v>
      </c>
      <c r="AE2109" s="68">
        <v>95.96</v>
      </c>
      <c r="AF2109" s="69">
        <f t="shared" si="596"/>
        <v>14.393999999999998</v>
      </c>
      <c r="AG2109" s="46">
        <f t="shared" si="605"/>
        <v>518</v>
      </c>
      <c r="AH2109" s="46">
        <f t="shared" si="597"/>
        <v>0</v>
      </c>
      <c r="AI2109" s="45">
        <f>VLOOKUP(H2109,'[1]MŠ na kmeňovú školu V40'!$H$3:Y5183,18,0)</f>
        <v>4</v>
      </c>
      <c r="AJ2109" s="45">
        <f>VLOOKUP(H2109,'[1]MŠ na kmeňovú školu V40'!$H$3:AE5184,24,0)</f>
        <v>2</v>
      </c>
      <c r="AK2109" s="45">
        <f t="shared" si="598"/>
        <v>6</v>
      </c>
      <c r="AL2109" s="45">
        <v>98.08</v>
      </c>
      <c r="AM2109" s="45">
        <f t="shared" si="599"/>
        <v>14.712</v>
      </c>
      <c r="AN2109" s="84">
        <f t="shared" si="602"/>
        <v>699</v>
      </c>
      <c r="AO2109" s="46">
        <f t="shared" si="600"/>
        <v>181</v>
      </c>
      <c r="AP2109" s="72"/>
      <c r="AQ2109" s="46"/>
      <c r="AR2109" s="46"/>
      <c r="AS2109" s="46"/>
      <c r="AT2109" s="46">
        <f t="shared" si="606"/>
        <v>0</v>
      </c>
      <c r="AU2109" s="85">
        <f t="shared" si="607"/>
        <v>699</v>
      </c>
      <c r="AV2109" s="46">
        <f t="shared" si="608"/>
        <v>0</v>
      </c>
      <c r="AW2109" s="46"/>
      <c r="AX2109" s="86">
        <f t="shared" si="601"/>
        <v>699</v>
      </c>
    </row>
    <row r="2110" spans="1:50" s="56" customFormat="1" ht="13.5" customHeight="1" x14ac:dyDescent="0.25">
      <c r="A2110" s="19" t="s">
        <v>576</v>
      </c>
      <c r="B2110" s="20" t="s">
        <v>42</v>
      </c>
      <c r="C2110" s="21" t="s">
        <v>43</v>
      </c>
      <c r="D2110" s="20" t="s">
        <v>6707</v>
      </c>
      <c r="E2110" s="22">
        <v>328537</v>
      </c>
      <c r="F2110" s="23" t="s">
        <v>6708</v>
      </c>
      <c r="G2110" s="23" t="s">
        <v>579</v>
      </c>
      <c r="H2110" s="24">
        <v>710029900</v>
      </c>
      <c r="I2110" s="25">
        <v>37888871</v>
      </c>
      <c r="J2110" s="23" t="s">
        <v>113</v>
      </c>
      <c r="K2110" s="26" t="s">
        <v>576</v>
      </c>
      <c r="L2110" s="23" t="s">
        <v>5973</v>
      </c>
      <c r="M2110" s="27">
        <v>4901</v>
      </c>
      <c r="N2110" s="23" t="s">
        <v>6709</v>
      </c>
      <c r="O2110" s="23" t="s">
        <v>6710</v>
      </c>
      <c r="P2110" s="28">
        <v>525987</v>
      </c>
      <c r="Q2110" s="21" t="s">
        <v>51</v>
      </c>
      <c r="R2110" s="46">
        <v>11</v>
      </c>
      <c r="S2110" s="46">
        <v>1</v>
      </c>
      <c r="T2110" s="46">
        <f t="shared" si="612"/>
        <v>12</v>
      </c>
      <c r="U2110" s="68">
        <v>95.96</v>
      </c>
      <c r="V2110" s="69">
        <f t="shared" si="595"/>
        <v>14.393999999999998</v>
      </c>
      <c r="W2110" s="46">
        <f t="shared" si="603"/>
        <v>2073</v>
      </c>
      <c r="X2110" s="46"/>
      <c r="Y2110" s="45">
        <v>0</v>
      </c>
      <c r="Z2110" s="45">
        <v>0</v>
      </c>
      <c r="AA2110" s="45">
        <f t="shared" si="609"/>
        <v>0</v>
      </c>
      <c r="AB2110" s="46">
        <f t="shared" si="610"/>
        <v>11</v>
      </c>
      <c r="AC2110" s="46">
        <f t="shared" si="611"/>
        <v>1</v>
      </c>
      <c r="AD2110" s="46">
        <f t="shared" si="604"/>
        <v>12</v>
      </c>
      <c r="AE2110" s="68">
        <v>95.96</v>
      </c>
      <c r="AF2110" s="69">
        <f t="shared" si="596"/>
        <v>14.393999999999998</v>
      </c>
      <c r="AG2110" s="46">
        <f t="shared" si="605"/>
        <v>2073</v>
      </c>
      <c r="AH2110" s="46">
        <f t="shared" si="597"/>
        <v>0</v>
      </c>
      <c r="AI2110" s="45">
        <f>VLOOKUP(H2110,'[1]MŠ na kmeňovú školu V40'!$H$3:Y5184,18,0)</f>
        <v>12</v>
      </c>
      <c r="AJ2110" s="45">
        <f>VLOOKUP(H2110,'[1]MŠ na kmeňovú školu V40'!$H$3:AE5185,24,0)</f>
        <v>2</v>
      </c>
      <c r="AK2110" s="45">
        <f t="shared" si="598"/>
        <v>14</v>
      </c>
      <c r="AL2110" s="45">
        <v>98.08</v>
      </c>
      <c r="AM2110" s="45">
        <f t="shared" si="599"/>
        <v>14.712</v>
      </c>
      <c r="AN2110" s="84">
        <f t="shared" si="602"/>
        <v>2206</v>
      </c>
      <c r="AO2110" s="46">
        <f t="shared" si="600"/>
        <v>133</v>
      </c>
      <c r="AP2110" s="72"/>
      <c r="AQ2110" s="46"/>
      <c r="AR2110" s="46"/>
      <c r="AS2110" s="46"/>
      <c r="AT2110" s="46">
        <f t="shared" si="606"/>
        <v>0</v>
      </c>
      <c r="AU2110" s="85">
        <f t="shared" si="607"/>
        <v>2206</v>
      </c>
      <c r="AV2110" s="46">
        <f t="shared" si="608"/>
        <v>0</v>
      </c>
      <c r="AW2110" s="46"/>
      <c r="AX2110" s="86">
        <f t="shared" si="601"/>
        <v>2206</v>
      </c>
    </row>
    <row r="2111" spans="1:50" s="56" customFormat="1" ht="13.5" customHeight="1" x14ac:dyDescent="0.25">
      <c r="A2111" s="19" t="s">
        <v>576</v>
      </c>
      <c r="B2111" s="20" t="s">
        <v>42</v>
      </c>
      <c r="C2111" s="21" t="s">
        <v>43</v>
      </c>
      <c r="D2111" s="20" t="s">
        <v>6711</v>
      </c>
      <c r="E2111" s="22">
        <v>328545</v>
      </c>
      <c r="F2111" s="23" t="s">
        <v>6712</v>
      </c>
      <c r="G2111" s="23" t="s">
        <v>579</v>
      </c>
      <c r="H2111" s="24">
        <v>710029926</v>
      </c>
      <c r="I2111" s="25">
        <v>328545</v>
      </c>
      <c r="J2111" s="23" t="s">
        <v>54</v>
      </c>
      <c r="K2111" s="26" t="s">
        <v>576</v>
      </c>
      <c r="L2111" s="23" t="s">
        <v>5973</v>
      </c>
      <c r="M2111" s="27">
        <v>5001</v>
      </c>
      <c r="N2111" s="23" t="s">
        <v>6713</v>
      </c>
      <c r="O2111" s="23" t="s">
        <v>6714</v>
      </c>
      <c r="P2111" s="28">
        <v>525995</v>
      </c>
      <c r="Q2111" s="21" t="s">
        <v>51</v>
      </c>
      <c r="R2111" s="46">
        <v>3</v>
      </c>
      <c r="S2111" s="46">
        <v>3</v>
      </c>
      <c r="T2111" s="46">
        <f t="shared" si="612"/>
        <v>6</v>
      </c>
      <c r="U2111" s="68">
        <v>95.96</v>
      </c>
      <c r="V2111" s="69">
        <f t="shared" si="595"/>
        <v>14.393999999999998</v>
      </c>
      <c r="W2111" s="46">
        <f t="shared" si="603"/>
        <v>1036</v>
      </c>
      <c r="X2111" s="46"/>
      <c r="Y2111" s="45">
        <v>0</v>
      </c>
      <c r="Z2111" s="45">
        <v>0</v>
      </c>
      <c r="AA2111" s="45">
        <f t="shared" si="609"/>
        <v>0</v>
      </c>
      <c r="AB2111" s="46">
        <f t="shared" si="610"/>
        <v>3</v>
      </c>
      <c r="AC2111" s="46">
        <f t="shared" si="611"/>
        <v>3</v>
      </c>
      <c r="AD2111" s="46">
        <f t="shared" si="604"/>
        <v>6</v>
      </c>
      <c r="AE2111" s="68">
        <v>95.96</v>
      </c>
      <c r="AF2111" s="69">
        <f t="shared" si="596"/>
        <v>14.393999999999998</v>
      </c>
      <c r="AG2111" s="46">
        <f t="shared" si="605"/>
        <v>1036</v>
      </c>
      <c r="AH2111" s="46">
        <f t="shared" si="597"/>
        <v>0</v>
      </c>
      <c r="AI2111" s="45">
        <f>VLOOKUP(H2111,'[1]MŠ na kmeňovú školu V40'!$H$3:Y5185,18,0)</f>
        <v>5</v>
      </c>
      <c r="AJ2111" s="45">
        <f>VLOOKUP(H2111,'[1]MŠ na kmeňovú školu V40'!$H$3:AE5186,24,0)</f>
        <v>1</v>
      </c>
      <c r="AK2111" s="45">
        <f t="shared" si="598"/>
        <v>6</v>
      </c>
      <c r="AL2111" s="45">
        <v>98.08</v>
      </c>
      <c r="AM2111" s="45">
        <f t="shared" si="599"/>
        <v>14.712</v>
      </c>
      <c r="AN2111" s="84">
        <f t="shared" si="602"/>
        <v>1044</v>
      </c>
      <c r="AO2111" s="46">
        <f t="shared" si="600"/>
        <v>8</v>
      </c>
      <c r="AP2111" s="72"/>
      <c r="AQ2111" s="46"/>
      <c r="AR2111" s="46"/>
      <c r="AS2111" s="46"/>
      <c r="AT2111" s="46">
        <f t="shared" si="606"/>
        <v>0</v>
      </c>
      <c r="AU2111" s="85">
        <f t="shared" si="607"/>
        <v>1044</v>
      </c>
      <c r="AV2111" s="46">
        <f t="shared" si="608"/>
        <v>0</v>
      </c>
      <c r="AW2111" s="46"/>
      <c r="AX2111" s="86">
        <f t="shared" si="601"/>
        <v>1044</v>
      </c>
    </row>
    <row r="2112" spans="1:50" s="56" customFormat="1" ht="13.5" customHeight="1" x14ac:dyDescent="0.25">
      <c r="A2112" s="19" t="s">
        <v>576</v>
      </c>
      <c r="B2112" s="20" t="s">
        <v>42</v>
      </c>
      <c r="C2112" s="21" t="s">
        <v>43</v>
      </c>
      <c r="D2112" s="20" t="s">
        <v>6711</v>
      </c>
      <c r="E2112" s="22">
        <v>328545</v>
      </c>
      <c r="F2112" s="23" t="s">
        <v>6712</v>
      </c>
      <c r="G2112" s="23" t="s">
        <v>579</v>
      </c>
      <c r="H2112" s="24">
        <v>710259786</v>
      </c>
      <c r="I2112" s="25">
        <v>328545</v>
      </c>
      <c r="J2112" s="23" t="s">
        <v>54</v>
      </c>
      <c r="K2112" s="26" t="s">
        <v>576</v>
      </c>
      <c r="L2112" s="23" t="s">
        <v>5973</v>
      </c>
      <c r="M2112" s="27">
        <v>5001</v>
      </c>
      <c r="N2112" s="23" t="s">
        <v>6713</v>
      </c>
      <c r="O2112" s="23" t="s">
        <v>6715</v>
      </c>
      <c r="P2112" s="28">
        <v>525995</v>
      </c>
      <c r="Q2112" s="21" t="s">
        <v>51</v>
      </c>
      <c r="R2112" s="46">
        <v>9</v>
      </c>
      <c r="S2112" s="46">
        <v>8</v>
      </c>
      <c r="T2112" s="46">
        <f t="shared" si="612"/>
        <v>17</v>
      </c>
      <c r="U2112" s="68">
        <v>95.96</v>
      </c>
      <c r="V2112" s="69">
        <f t="shared" si="595"/>
        <v>14.393999999999998</v>
      </c>
      <c r="W2112" s="46">
        <f t="shared" si="603"/>
        <v>2936</v>
      </c>
      <c r="X2112" s="46"/>
      <c r="Y2112" s="45">
        <v>0</v>
      </c>
      <c r="Z2112" s="45">
        <v>0</v>
      </c>
      <c r="AA2112" s="45">
        <f t="shared" si="609"/>
        <v>0</v>
      </c>
      <c r="AB2112" s="46">
        <f t="shared" si="610"/>
        <v>9</v>
      </c>
      <c r="AC2112" s="46">
        <f t="shared" si="611"/>
        <v>8</v>
      </c>
      <c r="AD2112" s="46">
        <f t="shared" si="604"/>
        <v>17</v>
      </c>
      <c r="AE2112" s="68">
        <v>95.96</v>
      </c>
      <c r="AF2112" s="69">
        <f t="shared" si="596"/>
        <v>14.393999999999998</v>
      </c>
      <c r="AG2112" s="46">
        <f t="shared" si="605"/>
        <v>2936</v>
      </c>
      <c r="AH2112" s="46">
        <f t="shared" si="597"/>
        <v>0</v>
      </c>
      <c r="AI2112" s="45">
        <f>VLOOKUP(H2112,'[1]MŠ na kmeňovú školu V40'!$H$3:Y5186,18,0)</f>
        <v>7</v>
      </c>
      <c r="AJ2112" s="45">
        <f>VLOOKUP(H2112,'[1]MŠ na kmeňovú školu V40'!$H$3:AE5187,24,0)</f>
        <v>4</v>
      </c>
      <c r="AK2112" s="45">
        <f t="shared" si="598"/>
        <v>11</v>
      </c>
      <c r="AL2112" s="45">
        <v>98.08</v>
      </c>
      <c r="AM2112" s="45">
        <f t="shared" si="599"/>
        <v>14.712</v>
      </c>
      <c r="AN2112" s="84">
        <f t="shared" si="602"/>
        <v>2605</v>
      </c>
      <c r="AO2112" s="46">
        <f t="shared" si="600"/>
        <v>-331</v>
      </c>
      <c r="AP2112" s="72"/>
      <c r="AQ2112" s="46"/>
      <c r="AR2112" s="46"/>
      <c r="AS2112" s="46"/>
      <c r="AT2112" s="46">
        <f t="shared" si="606"/>
        <v>0</v>
      </c>
      <c r="AU2112" s="85">
        <f t="shared" si="607"/>
        <v>2605</v>
      </c>
      <c r="AV2112" s="46">
        <f t="shared" si="608"/>
        <v>0</v>
      </c>
      <c r="AW2112" s="46"/>
      <c r="AX2112" s="86">
        <f t="shared" si="601"/>
        <v>2605</v>
      </c>
    </row>
    <row r="2113" spans="1:50" s="56" customFormat="1" ht="13.5" customHeight="1" x14ac:dyDescent="0.25">
      <c r="A2113" s="19" t="s">
        <v>576</v>
      </c>
      <c r="B2113" s="20" t="s">
        <v>42</v>
      </c>
      <c r="C2113" s="21" t="s">
        <v>43</v>
      </c>
      <c r="D2113" s="20" t="s">
        <v>6716</v>
      </c>
      <c r="E2113" s="22">
        <v>328669</v>
      </c>
      <c r="F2113" s="23" t="s">
        <v>6717</v>
      </c>
      <c r="G2113" s="23" t="s">
        <v>579</v>
      </c>
      <c r="H2113" s="24">
        <v>710030010</v>
      </c>
      <c r="I2113" s="25">
        <v>328669</v>
      </c>
      <c r="J2113" s="23" t="s">
        <v>54</v>
      </c>
      <c r="K2113" s="26" t="s">
        <v>576</v>
      </c>
      <c r="L2113" s="23" t="s">
        <v>5973</v>
      </c>
      <c r="M2113" s="27">
        <v>4961</v>
      </c>
      <c r="N2113" s="23" t="s">
        <v>6718</v>
      </c>
      <c r="O2113" s="23" t="s">
        <v>6719</v>
      </c>
      <c r="P2113" s="28">
        <v>526118</v>
      </c>
      <c r="Q2113" s="21" t="s">
        <v>51</v>
      </c>
      <c r="R2113" s="46">
        <v>7</v>
      </c>
      <c r="S2113" s="46">
        <v>2</v>
      </c>
      <c r="T2113" s="46">
        <f t="shared" si="612"/>
        <v>9</v>
      </c>
      <c r="U2113" s="68">
        <v>95.96</v>
      </c>
      <c r="V2113" s="69">
        <f t="shared" si="595"/>
        <v>14.393999999999998</v>
      </c>
      <c r="W2113" s="46">
        <f t="shared" si="603"/>
        <v>1555</v>
      </c>
      <c r="X2113" s="46"/>
      <c r="Y2113" s="45">
        <v>0</v>
      </c>
      <c r="Z2113" s="45">
        <v>0</v>
      </c>
      <c r="AA2113" s="45">
        <f t="shared" si="609"/>
        <v>0</v>
      </c>
      <c r="AB2113" s="46">
        <f t="shared" si="610"/>
        <v>7</v>
      </c>
      <c r="AC2113" s="46">
        <f t="shared" si="611"/>
        <v>2</v>
      </c>
      <c r="AD2113" s="46">
        <f t="shared" si="604"/>
        <v>9</v>
      </c>
      <c r="AE2113" s="68">
        <v>95.96</v>
      </c>
      <c r="AF2113" s="69">
        <f t="shared" si="596"/>
        <v>14.393999999999998</v>
      </c>
      <c r="AG2113" s="46">
        <f t="shared" si="605"/>
        <v>1555</v>
      </c>
      <c r="AH2113" s="46">
        <f t="shared" si="597"/>
        <v>0</v>
      </c>
      <c r="AI2113" s="45">
        <f>VLOOKUP(H2113,'[1]MŠ na kmeňovú školu V40'!$H$3:Y5187,18,0)</f>
        <v>9</v>
      </c>
      <c r="AJ2113" s="45">
        <f>VLOOKUP(H2113,'[1]MŠ na kmeňovú školu V40'!$H$3:AE5188,24,0)</f>
        <v>0</v>
      </c>
      <c r="AK2113" s="45">
        <f t="shared" si="598"/>
        <v>9</v>
      </c>
      <c r="AL2113" s="45">
        <v>98.08</v>
      </c>
      <c r="AM2113" s="45">
        <f t="shared" si="599"/>
        <v>14.712</v>
      </c>
      <c r="AN2113" s="84">
        <f t="shared" si="602"/>
        <v>1566</v>
      </c>
      <c r="AO2113" s="46">
        <f t="shared" si="600"/>
        <v>11</v>
      </c>
      <c r="AP2113" s="72"/>
      <c r="AQ2113" s="46"/>
      <c r="AR2113" s="46"/>
      <c r="AS2113" s="46"/>
      <c r="AT2113" s="46">
        <f t="shared" si="606"/>
        <v>0</v>
      </c>
      <c r="AU2113" s="85">
        <f t="shared" si="607"/>
        <v>1566</v>
      </c>
      <c r="AV2113" s="46">
        <f t="shared" si="608"/>
        <v>0</v>
      </c>
      <c r="AW2113" s="46"/>
      <c r="AX2113" s="86">
        <f t="shared" si="601"/>
        <v>1566</v>
      </c>
    </row>
    <row r="2114" spans="1:50" s="56" customFormat="1" ht="25.5" customHeight="1" x14ac:dyDescent="0.25">
      <c r="A2114" s="19" t="s">
        <v>576</v>
      </c>
      <c r="B2114" s="20" t="s">
        <v>42</v>
      </c>
      <c r="C2114" s="21" t="s">
        <v>43</v>
      </c>
      <c r="D2114" s="20" t="s">
        <v>6720</v>
      </c>
      <c r="E2114" s="22">
        <v>328693</v>
      </c>
      <c r="F2114" s="23" t="s">
        <v>6721</v>
      </c>
      <c r="G2114" s="23" t="s">
        <v>579</v>
      </c>
      <c r="H2114" s="24">
        <v>710040105</v>
      </c>
      <c r="I2114" s="25">
        <v>328693</v>
      </c>
      <c r="J2114" s="23" t="s">
        <v>54</v>
      </c>
      <c r="K2114" s="26" t="s">
        <v>576</v>
      </c>
      <c r="L2114" s="23" t="s">
        <v>5973</v>
      </c>
      <c r="M2114" s="27">
        <v>5001</v>
      </c>
      <c r="N2114" s="23" t="s">
        <v>6722</v>
      </c>
      <c r="O2114" s="23" t="s">
        <v>6723</v>
      </c>
      <c r="P2114" s="28">
        <v>526142</v>
      </c>
      <c r="Q2114" s="21" t="s">
        <v>51</v>
      </c>
      <c r="R2114" s="46">
        <v>34</v>
      </c>
      <c r="S2114" s="46">
        <v>1</v>
      </c>
      <c r="T2114" s="46">
        <f t="shared" si="612"/>
        <v>35</v>
      </c>
      <c r="U2114" s="68">
        <v>95.96</v>
      </c>
      <c r="V2114" s="69">
        <f t="shared" ref="V2114:V2177" si="613">+U2114*15%</f>
        <v>14.393999999999998</v>
      </c>
      <c r="W2114" s="46">
        <f t="shared" si="603"/>
        <v>6045</v>
      </c>
      <c r="X2114" s="46"/>
      <c r="Y2114" s="45">
        <v>0</v>
      </c>
      <c r="Z2114" s="45">
        <v>0</v>
      </c>
      <c r="AA2114" s="45">
        <f t="shared" si="609"/>
        <v>0</v>
      </c>
      <c r="AB2114" s="46">
        <f t="shared" si="610"/>
        <v>34</v>
      </c>
      <c r="AC2114" s="46">
        <f t="shared" si="611"/>
        <v>1</v>
      </c>
      <c r="AD2114" s="46">
        <f t="shared" si="604"/>
        <v>35</v>
      </c>
      <c r="AE2114" s="68">
        <v>95.96</v>
      </c>
      <c r="AF2114" s="69">
        <f t="shared" ref="AF2114:AF2177" si="614">+AE2114*15%</f>
        <v>14.393999999999998</v>
      </c>
      <c r="AG2114" s="46">
        <f t="shared" si="605"/>
        <v>6045</v>
      </c>
      <c r="AH2114" s="46">
        <f t="shared" ref="AH2114:AH2177" si="615">+AG2114-W2114</f>
        <v>0</v>
      </c>
      <c r="AI2114" s="45">
        <f>VLOOKUP(H2114,'[1]MŠ na kmeňovú školu V40'!$H$3:Y5188,18,0)</f>
        <v>34</v>
      </c>
      <c r="AJ2114" s="45">
        <f>VLOOKUP(H2114,'[1]MŠ na kmeňovú školu V40'!$H$3:AE5189,24,0)</f>
        <v>0</v>
      </c>
      <c r="AK2114" s="45">
        <f t="shared" ref="AK2114:AK2177" si="616">+AI2114+AJ2114</f>
        <v>34</v>
      </c>
      <c r="AL2114" s="45">
        <v>98.08</v>
      </c>
      <c r="AM2114" s="45">
        <f t="shared" ref="AM2114:AM2177" si="617">+AL2114*15%</f>
        <v>14.712</v>
      </c>
      <c r="AN2114" s="84">
        <f t="shared" si="602"/>
        <v>6031</v>
      </c>
      <c r="AO2114" s="46">
        <f t="shared" ref="AO2114:AO2177" si="618">+AN2114-AG2114</f>
        <v>-14</v>
      </c>
      <c r="AP2114" s="72"/>
      <c r="AQ2114" s="46"/>
      <c r="AR2114" s="46"/>
      <c r="AS2114" s="46"/>
      <c r="AT2114" s="46">
        <f t="shared" si="606"/>
        <v>0</v>
      </c>
      <c r="AU2114" s="85">
        <f t="shared" si="607"/>
        <v>6031</v>
      </c>
      <c r="AV2114" s="46">
        <f t="shared" si="608"/>
        <v>0</v>
      </c>
      <c r="AW2114" s="46"/>
      <c r="AX2114" s="86">
        <f t="shared" ref="AX2114:AX2134" si="619">+AT2114+AN2114</f>
        <v>6031</v>
      </c>
    </row>
    <row r="2115" spans="1:50" s="56" customFormat="1" ht="20.25" customHeight="1" x14ac:dyDescent="0.25">
      <c r="A2115" s="19" t="s">
        <v>576</v>
      </c>
      <c r="B2115" s="20" t="s">
        <v>42</v>
      </c>
      <c r="C2115" s="21" t="s">
        <v>43</v>
      </c>
      <c r="D2115" s="20" t="s">
        <v>6720</v>
      </c>
      <c r="E2115" s="22">
        <v>328693</v>
      </c>
      <c r="F2115" s="23" t="s">
        <v>6721</v>
      </c>
      <c r="G2115" s="23" t="s">
        <v>579</v>
      </c>
      <c r="H2115" s="24">
        <v>710040091</v>
      </c>
      <c r="I2115" s="25">
        <v>328693</v>
      </c>
      <c r="J2115" s="23" t="s">
        <v>54</v>
      </c>
      <c r="K2115" s="26" t="s">
        <v>576</v>
      </c>
      <c r="L2115" s="23" t="s">
        <v>5973</v>
      </c>
      <c r="M2115" s="27">
        <v>5001</v>
      </c>
      <c r="N2115" s="23" t="s">
        <v>6722</v>
      </c>
      <c r="O2115" s="23" t="s">
        <v>6724</v>
      </c>
      <c r="P2115" s="28">
        <v>526142</v>
      </c>
      <c r="Q2115" s="21" t="s">
        <v>51</v>
      </c>
      <c r="R2115" s="46">
        <v>50</v>
      </c>
      <c r="S2115" s="46">
        <v>1</v>
      </c>
      <c r="T2115" s="46">
        <f t="shared" si="612"/>
        <v>51</v>
      </c>
      <c r="U2115" s="68">
        <v>95.96</v>
      </c>
      <c r="V2115" s="69">
        <f t="shared" si="613"/>
        <v>14.393999999999998</v>
      </c>
      <c r="W2115" s="46">
        <f t="shared" si="603"/>
        <v>8809</v>
      </c>
      <c r="X2115" s="46"/>
      <c r="Y2115" s="45">
        <v>0</v>
      </c>
      <c r="Z2115" s="45">
        <v>0</v>
      </c>
      <c r="AA2115" s="45">
        <f t="shared" si="609"/>
        <v>0</v>
      </c>
      <c r="AB2115" s="46">
        <f t="shared" si="610"/>
        <v>50</v>
      </c>
      <c r="AC2115" s="46">
        <f t="shared" si="611"/>
        <v>1</v>
      </c>
      <c r="AD2115" s="46">
        <f t="shared" si="604"/>
        <v>51</v>
      </c>
      <c r="AE2115" s="68">
        <v>95.96</v>
      </c>
      <c r="AF2115" s="69">
        <f t="shared" si="614"/>
        <v>14.393999999999998</v>
      </c>
      <c r="AG2115" s="46">
        <f t="shared" si="605"/>
        <v>8809</v>
      </c>
      <c r="AH2115" s="46">
        <f t="shared" si="615"/>
        <v>0</v>
      </c>
      <c r="AI2115" s="45">
        <f>VLOOKUP(H2115,'[1]MŠ na kmeňovú školu V40'!$H$3:Y5189,18,0)</f>
        <v>44</v>
      </c>
      <c r="AJ2115" s="45">
        <f>VLOOKUP(H2115,'[1]MŠ na kmeňovú školu V40'!$H$3:AE5190,24,0)</f>
        <v>0</v>
      </c>
      <c r="AK2115" s="45">
        <f t="shared" si="616"/>
        <v>44</v>
      </c>
      <c r="AL2115" s="45">
        <v>98.08</v>
      </c>
      <c r="AM2115" s="45">
        <f t="shared" si="617"/>
        <v>14.712</v>
      </c>
      <c r="AN2115" s="84">
        <f t="shared" si="602"/>
        <v>8462</v>
      </c>
      <c r="AO2115" s="46">
        <f t="shared" si="618"/>
        <v>-347</v>
      </c>
      <c r="AP2115" s="72"/>
      <c r="AQ2115" s="46"/>
      <c r="AR2115" s="46"/>
      <c r="AS2115" s="46"/>
      <c r="AT2115" s="46">
        <f t="shared" si="606"/>
        <v>0</v>
      </c>
      <c r="AU2115" s="85">
        <f t="shared" si="607"/>
        <v>8462</v>
      </c>
      <c r="AV2115" s="46">
        <f t="shared" si="608"/>
        <v>0</v>
      </c>
      <c r="AW2115" s="46"/>
      <c r="AX2115" s="86">
        <f t="shared" si="619"/>
        <v>8462</v>
      </c>
    </row>
    <row r="2116" spans="1:50" s="56" customFormat="1" ht="16.5" customHeight="1" x14ac:dyDescent="0.25">
      <c r="A2116" s="19" t="s">
        <v>576</v>
      </c>
      <c r="B2116" s="20" t="s">
        <v>42</v>
      </c>
      <c r="C2116" s="21" t="s">
        <v>43</v>
      </c>
      <c r="D2116" s="20" t="s">
        <v>6720</v>
      </c>
      <c r="E2116" s="22">
        <v>328693</v>
      </c>
      <c r="F2116" s="23" t="s">
        <v>6721</v>
      </c>
      <c r="G2116" s="23" t="s">
        <v>579</v>
      </c>
      <c r="H2116" s="24">
        <v>710030096</v>
      </c>
      <c r="I2116" s="25">
        <v>328693</v>
      </c>
      <c r="J2116" s="23" t="s">
        <v>54</v>
      </c>
      <c r="K2116" s="26" t="s">
        <v>576</v>
      </c>
      <c r="L2116" s="23" t="s">
        <v>5973</v>
      </c>
      <c r="M2116" s="27">
        <v>5001</v>
      </c>
      <c r="N2116" s="23" t="s">
        <v>6722</v>
      </c>
      <c r="O2116" s="23" t="s">
        <v>6725</v>
      </c>
      <c r="P2116" s="28">
        <v>526142</v>
      </c>
      <c r="Q2116" s="21" t="s">
        <v>51</v>
      </c>
      <c r="R2116" s="46">
        <v>9</v>
      </c>
      <c r="S2116" s="46">
        <v>1</v>
      </c>
      <c r="T2116" s="46">
        <f t="shared" si="612"/>
        <v>10</v>
      </c>
      <c r="U2116" s="68">
        <v>95.96</v>
      </c>
      <c r="V2116" s="69">
        <f t="shared" si="613"/>
        <v>14.393999999999998</v>
      </c>
      <c r="W2116" s="46">
        <f t="shared" si="603"/>
        <v>1727</v>
      </c>
      <c r="X2116" s="46"/>
      <c r="Y2116" s="45">
        <v>0</v>
      </c>
      <c r="Z2116" s="45">
        <v>0</v>
      </c>
      <c r="AA2116" s="45">
        <f t="shared" si="609"/>
        <v>0</v>
      </c>
      <c r="AB2116" s="46">
        <f t="shared" si="610"/>
        <v>9</v>
      </c>
      <c r="AC2116" s="46">
        <f t="shared" si="611"/>
        <v>1</v>
      </c>
      <c r="AD2116" s="46">
        <f t="shared" si="604"/>
        <v>10</v>
      </c>
      <c r="AE2116" s="68">
        <v>95.96</v>
      </c>
      <c r="AF2116" s="69">
        <f t="shared" si="614"/>
        <v>14.393999999999998</v>
      </c>
      <c r="AG2116" s="46">
        <f t="shared" si="605"/>
        <v>1727</v>
      </c>
      <c r="AH2116" s="46">
        <f t="shared" si="615"/>
        <v>0</v>
      </c>
      <c r="AI2116" s="45">
        <f>VLOOKUP(H2116,'[1]MŠ na kmeňovú školu V40'!$H$3:Y5190,18,0)</f>
        <v>7</v>
      </c>
      <c r="AJ2116" s="45">
        <f>VLOOKUP(H2116,'[1]MŠ na kmeňovú školu V40'!$H$3:AE5191,24,0)</f>
        <v>0</v>
      </c>
      <c r="AK2116" s="45">
        <f t="shared" si="616"/>
        <v>7</v>
      </c>
      <c r="AL2116" s="45">
        <v>98.08</v>
      </c>
      <c r="AM2116" s="45">
        <f t="shared" si="617"/>
        <v>14.712</v>
      </c>
      <c r="AN2116" s="84">
        <f t="shared" si="602"/>
        <v>1563</v>
      </c>
      <c r="AO2116" s="46">
        <f t="shared" si="618"/>
        <v>-164</v>
      </c>
      <c r="AP2116" s="72"/>
      <c r="AQ2116" s="46"/>
      <c r="AR2116" s="46"/>
      <c r="AS2116" s="46"/>
      <c r="AT2116" s="46">
        <f t="shared" si="606"/>
        <v>0</v>
      </c>
      <c r="AU2116" s="85">
        <f t="shared" si="607"/>
        <v>1563</v>
      </c>
      <c r="AV2116" s="46">
        <f t="shared" si="608"/>
        <v>0</v>
      </c>
      <c r="AW2116" s="46"/>
      <c r="AX2116" s="86">
        <f t="shared" si="619"/>
        <v>1563</v>
      </c>
    </row>
    <row r="2117" spans="1:50" s="56" customFormat="1" ht="13.5" customHeight="1" x14ac:dyDescent="0.25">
      <c r="A2117" s="19" t="s">
        <v>576</v>
      </c>
      <c r="B2117" s="20" t="s">
        <v>42</v>
      </c>
      <c r="C2117" s="21" t="s">
        <v>43</v>
      </c>
      <c r="D2117" s="20" t="s">
        <v>6726</v>
      </c>
      <c r="E2117" s="22">
        <v>328812</v>
      </c>
      <c r="F2117" s="23" t="s">
        <v>6727</v>
      </c>
      <c r="G2117" s="23" t="s">
        <v>579</v>
      </c>
      <c r="H2117" s="24">
        <v>710030274</v>
      </c>
      <c r="I2117" s="25">
        <v>328812</v>
      </c>
      <c r="J2117" s="23" t="s">
        <v>54</v>
      </c>
      <c r="K2117" s="26" t="s">
        <v>576</v>
      </c>
      <c r="L2117" s="23" t="s">
        <v>5973</v>
      </c>
      <c r="M2117" s="27">
        <v>4964</v>
      </c>
      <c r="N2117" s="23" t="s">
        <v>6728</v>
      </c>
      <c r="O2117" s="23" t="s">
        <v>6729</v>
      </c>
      <c r="P2117" s="28">
        <v>526258</v>
      </c>
      <c r="Q2117" s="21" t="s">
        <v>51</v>
      </c>
      <c r="R2117" s="46">
        <v>16</v>
      </c>
      <c r="S2117" s="46">
        <v>1</v>
      </c>
      <c r="T2117" s="46">
        <f t="shared" si="612"/>
        <v>17</v>
      </c>
      <c r="U2117" s="68">
        <v>95.96</v>
      </c>
      <c r="V2117" s="69">
        <f t="shared" si="613"/>
        <v>14.393999999999998</v>
      </c>
      <c r="W2117" s="46">
        <f t="shared" si="603"/>
        <v>2936</v>
      </c>
      <c r="X2117" s="46"/>
      <c r="Y2117" s="45">
        <v>0</v>
      </c>
      <c r="Z2117" s="45">
        <v>0</v>
      </c>
      <c r="AA2117" s="45">
        <f t="shared" si="609"/>
        <v>0</v>
      </c>
      <c r="AB2117" s="46">
        <f t="shared" si="610"/>
        <v>16</v>
      </c>
      <c r="AC2117" s="46">
        <f t="shared" si="611"/>
        <v>1</v>
      </c>
      <c r="AD2117" s="46">
        <f t="shared" si="604"/>
        <v>17</v>
      </c>
      <c r="AE2117" s="68">
        <v>95.96</v>
      </c>
      <c r="AF2117" s="69">
        <f t="shared" si="614"/>
        <v>14.393999999999998</v>
      </c>
      <c r="AG2117" s="46">
        <f t="shared" si="605"/>
        <v>2936</v>
      </c>
      <c r="AH2117" s="46">
        <f t="shared" si="615"/>
        <v>0</v>
      </c>
      <c r="AI2117" s="45">
        <f>VLOOKUP(H2117,'[1]MŠ na kmeňovú školu V40'!$H$3:Y5191,18,0)</f>
        <v>17</v>
      </c>
      <c r="AJ2117" s="45">
        <f>VLOOKUP(H2117,'[1]MŠ na kmeňovú školu V40'!$H$3:AE5192,24,0)</f>
        <v>0</v>
      </c>
      <c r="AK2117" s="45">
        <f t="shared" si="616"/>
        <v>17</v>
      </c>
      <c r="AL2117" s="45">
        <v>98.08</v>
      </c>
      <c r="AM2117" s="45">
        <f t="shared" si="617"/>
        <v>14.712</v>
      </c>
      <c r="AN2117" s="84">
        <f t="shared" si="602"/>
        <v>2958</v>
      </c>
      <c r="AO2117" s="46">
        <f t="shared" si="618"/>
        <v>22</v>
      </c>
      <c r="AP2117" s="72"/>
      <c r="AQ2117" s="46"/>
      <c r="AR2117" s="46"/>
      <c r="AS2117" s="46"/>
      <c r="AT2117" s="46">
        <f t="shared" si="606"/>
        <v>0</v>
      </c>
      <c r="AU2117" s="85">
        <f t="shared" si="607"/>
        <v>2958</v>
      </c>
      <c r="AV2117" s="46">
        <f t="shared" si="608"/>
        <v>0</v>
      </c>
      <c r="AW2117" s="46"/>
      <c r="AX2117" s="86">
        <f t="shared" si="619"/>
        <v>2958</v>
      </c>
    </row>
    <row r="2118" spans="1:50" s="56" customFormat="1" ht="13.5" customHeight="1" x14ac:dyDescent="0.25">
      <c r="A2118" s="19" t="s">
        <v>576</v>
      </c>
      <c r="B2118" s="20" t="s">
        <v>42</v>
      </c>
      <c r="C2118" s="21" t="s">
        <v>43</v>
      </c>
      <c r="D2118" s="20" t="s">
        <v>6730</v>
      </c>
      <c r="E2118" s="22">
        <v>328863</v>
      </c>
      <c r="F2118" s="23" t="s">
        <v>6731</v>
      </c>
      <c r="G2118" s="23" t="s">
        <v>579</v>
      </c>
      <c r="H2118" s="24">
        <v>710030282</v>
      </c>
      <c r="I2118" s="25">
        <v>328863</v>
      </c>
      <c r="J2118" s="23" t="s">
        <v>54</v>
      </c>
      <c r="K2118" s="26" t="s">
        <v>576</v>
      </c>
      <c r="L2118" s="23" t="s">
        <v>5973</v>
      </c>
      <c r="M2118" s="27">
        <v>4914</v>
      </c>
      <c r="N2118" s="23" t="s">
        <v>6732</v>
      </c>
      <c r="O2118" s="23" t="s">
        <v>6733</v>
      </c>
      <c r="P2118" s="28">
        <v>526304</v>
      </c>
      <c r="Q2118" s="21" t="s">
        <v>51</v>
      </c>
      <c r="R2118" s="46">
        <v>4</v>
      </c>
      <c r="S2118" s="46">
        <v>1</v>
      </c>
      <c r="T2118" s="46">
        <f t="shared" si="612"/>
        <v>5</v>
      </c>
      <c r="U2118" s="68">
        <v>95.96</v>
      </c>
      <c r="V2118" s="69">
        <f t="shared" si="613"/>
        <v>14.393999999999998</v>
      </c>
      <c r="W2118" s="46">
        <f t="shared" si="603"/>
        <v>864</v>
      </c>
      <c r="X2118" s="46"/>
      <c r="Y2118" s="45">
        <v>0</v>
      </c>
      <c r="Z2118" s="45">
        <v>0</v>
      </c>
      <c r="AA2118" s="45">
        <f t="shared" si="609"/>
        <v>0</v>
      </c>
      <c r="AB2118" s="46">
        <f t="shared" si="610"/>
        <v>4</v>
      </c>
      <c r="AC2118" s="46">
        <f t="shared" si="611"/>
        <v>1</v>
      </c>
      <c r="AD2118" s="46">
        <f t="shared" si="604"/>
        <v>5</v>
      </c>
      <c r="AE2118" s="68">
        <v>95.96</v>
      </c>
      <c r="AF2118" s="69">
        <f t="shared" si="614"/>
        <v>14.393999999999998</v>
      </c>
      <c r="AG2118" s="46">
        <f t="shared" si="605"/>
        <v>864</v>
      </c>
      <c r="AH2118" s="46">
        <f t="shared" si="615"/>
        <v>0</v>
      </c>
      <c r="AI2118" s="45">
        <f>VLOOKUP(H2118,'[1]MŠ na kmeňovú školu V40'!$H$3:Y5192,18,0)</f>
        <v>6</v>
      </c>
      <c r="AJ2118" s="45">
        <f>VLOOKUP(H2118,'[1]MŠ na kmeňovú školu V40'!$H$3:AE5193,24,0)</f>
        <v>0</v>
      </c>
      <c r="AK2118" s="45">
        <f t="shared" si="616"/>
        <v>6</v>
      </c>
      <c r="AL2118" s="45">
        <v>98.08</v>
      </c>
      <c r="AM2118" s="45">
        <f t="shared" si="617"/>
        <v>14.712</v>
      </c>
      <c r="AN2118" s="84">
        <f t="shared" si="602"/>
        <v>929</v>
      </c>
      <c r="AO2118" s="46">
        <f t="shared" si="618"/>
        <v>65</v>
      </c>
      <c r="AP2118" s="72"/>
      <c r="AQ2118" s="46"/>
      <c r="AR2118" s="46"/>
      <c r="AS2118" s="46"/>
      <c r="AT2118" s="46">
        <f t="shared" si="606"/>
        <v>0</v>
      </c>
      <c r="AU2118" s="85">
        <f t="shared" si="607"/>
        <v>929</v>
      </c>
      <c r="AV2118" s="46">
        <f t="shared" si="608"/>
        <v>0</v>
      </c>
      <c r="AW2118" s="46"/>
      <c r="AX2118" s="86">
        <f t="shared" si="619"/>
        <v>929</v>
      </c>
    </row>
    <row r="2119" spans="1:50" s="56" customFormat="1" ht="13.5" customHeight="1" x14ac:dyDescent="0.25">
      <c r="A2119" s="19" t="s">
        <v>576</v>
      </c>
      <c r="B2119" s="20" t="s">
        <v>42</v>
      </c>
      <c r="C2119" s="21" t="s">
        <v>43</v>
      </c>
      <c r="D2119" s="20" t="s">
        <v>6734</v>
      </c>
      <c r="E2119" s="22">
        <v>647438</v>
      </c>
      <c r="F2119" s="23" t="s">
        <v>6735</v>
      </c>
      <c r="G2119" s="23" t="s">
        <v>579</v>
      </c>
      <c r="H2119" s="24">
        <v>37891529</v>
      </c>
      <c r="I2119" s="25">
        <v>647438</v>
      </c>
      <c r="J2119" s="23" t="s">
        <v>54</v>
      </c>
      <c r="K2119" s="26" t="s">
        <v>576</v>
      </c>
      <c r="L2119" s="23" t="s">
        <v>682</v>
      </c>
      <c r="M2119" s="27">
        <v>97401</v>
      </c>
      <c r="N2119" s="23" t="s">
        <v>6736</v>
      </c>
      <c r="O2119" s="23" t="s">
        <v>6737</v>
      </c>
      <c r="P2119" s="28">
        <v>557285</v>
      </c>
      <c r="Q2119" s="21" t="s">
        <v>93</v>
      </c>
      <c r="R2119" s="46">
        <v>7</v>
      </c>
      <c r="S2119" s="46">
        <v>0</v>
      </c>
      <c r="T2119" s="46">
        <f t="shared" si="612"/>
        <v>7</v>
      </c>
      <c r="U2119" s="68">
        <v>95.96</v>
      </c>
      <c r="V2119" s="69">
        <f t="shared" si="613"/>
        <v>14.393999999999998</v>
      </c>
      <c r="W2119" s="46">
        <f t="shared" si="603"/>
        <v>1209</v>
      </c>
      <c r="X2119" s="46"/>
      <c r="Y2119" s="45">
        <v>0</v>
      </c>
      <c r="Z2119" s="45">
        <v>0</v>
      </c>
      <c r="AA2119" s="45">
        <f t="shared" si="609"/>
        <v>0</v>
      </c>
      <c r="AB2119" s="46">
        <f t="shared" si="610"/>
        <v>7</v>
      </c>
      <c r="AC2119" s="46">
        <f t="shared" si="611"/>
        <v>0</v>
      </c>
      <c r="AD2119" s="46">
        <f t="shared" si="604"/>
        <v>7</v>
      </c>
      <c r="AE2119" s="68">
        <v>95.96</v>
      </c>
      <c r="AF2119" s="69">
        <f t="shared" si="614"/>
        <v>14.393999999999998</v>
      </c>
      <c r="AG2119" s="46">
        <f t="shared" si="605"/>
        <v>1209</v>
      </c>
      <c r="AH2119" s="46">
        <f t="shared" si="615"/>
        <v>0</v>
      </c>
      <c r="AI2119" s="45">
        <f>VLOOKUP(H2119,'[1]MŠ na kmeňovú školu V40'!$H$3:Y5193,18,0)</f>
        <v>5</v>
      </c>
      <c r="AJ2119" s="45">
        <f>VLOOKUP(H2119,'[1]MŠ na kmeňovú školu V40'!$H$3:AE5194,24,0)</f>
        <v>0</v>
      </c>
      <c r="AK2119" s="45">
        <f t="shared" si="616"/>
        <v>5</v>
      </c>
      <c r="AL2119" s="45">
        <v>98.08</v>
      </c>
      <c r="AM2119" s="45">
        <f t="shared" si="617"/>
        <v>14.712</v>
      </c>
      <c r="AN2119" s="84">
        <f t="shared" si="602"/>
        <v>1100</v>
      </c>
      <c r="AO2119" s="46">
        <f t="shared" si="618"/>
        <v>-109</v>
      </c>
      <c r="AP2119" s="72"/>
      <c r="AQ2119" s="46"/>
      <c r="AR2119" s="46"/>
      <c r="AS2119" s="46"/>
      <c r="AT2119" s="46">
        <f t="shared" si="606"/>
        <v>0</v>
      </c>
      <c r="AU2119" s="85">
        <f t="shared" si="607"/>
        <v>1100</v>
      </c>
      <c r="AV2119" s="46">
        <f t="shared" si="608"/>
        <v>0</v>
      </c>
      <c r="AW2119" s="46"/>
      <c r="AX2119" s="86">
        <f t="shared" si="619"/>
        <v>1100</v>
      </c>
    </row>
    <row r="2120" spans="1:50" s="56" customFormat="1" ht="13.5" customHeight="1" x14ac:dyDescent="0.25">
      <c r="A2120" s="19" t="s">
        <v>576</v>
      </c>
      <c r="B2120" s="20" t="s">
        <v>42</v>
      </c>
      <c r="C2120" s="21" t="s">
        <v>43</v>
      </c>
      <c r="D2120" s="20" t="s">
        <v>6738</v>
      </c>
      <c r="E2120" s="22">
        <v>648469</v>
      </c>
      <c r="F2120" s="23" t="s">
        <v>6739</v>
      </c>
      <c r="G2120" s="23" t="s">
        <v>579</v>
      </c>
      <c r="H2120" s="24">
        <v>710012977</v>
      </c>
      <c r="I2120" s="25">
        <v>37891839</v>
      </c>
      <c r="J2120" s="23" t="s">
        <v>113</v>
      </c>
      <c r="K2120" s="26" t="s">
        <v>576</v>
      </c>
      <c r="L2120" s="23" t="s">
        <v>682</v>
      </c>
      <c r="M2120" s="27">
        <v>97631</v>
      </c>
      <c r="N2120" s="23" t="s">
        <v>6740</v>
      </c>
      <c r="O2120" s="23" t="s">
        <v>6741</v>
      </c>
      <c r="P2120" s="28">
        <v>557293</v>
      </c>
      <c r="Q2120" s="21" t="s">
        <v>51</v>
      </c>
      <c r="R2120" s="46">
        <v>12</v>
      </c>
      <c r="S2120" s="46">
        <v>0</v>
      </c>
      <c r="T2120" s="46">
        <f t="shared" si="612"/>
        <v>12</v>
      </c>
      <c r="U2120" s="68">
        <v>95.96</v>
      </c>
      <c r="V2120" s="69">
        <f t="shared" si="613"/>
        <v>14.393999999999998</v>
      </c>
      <c r="W2120" s="46">
        <f t="shared" si="603"/>
        <v>2073</v>
      </c>
      <c r="X2120" s="46"/>
      <c r="Y2120" s="45">
        <v>0</v>
      </c>
      <c r="Z2120" s="45">
        <v>0</v>
      </c>
      <c r="AA2120" s="45">
        <f t="shared" si="609"/>
        <v>0</v>
      </c>
      <c r="AB2120" s="46">
        <f t="shared" si="610"/>
        <v>12</v>
      </c>
      <c r="AC2120" s="46">
        <f t="shared" si="611"/>
        <v>0</v>
      </c>
      <c r="AD2120" s="46">
        <f t="shared" si="604"/>
        <v>12</v>
      </c>
      <c r="AE2120" s="68">
        <v>95.96</v>
      </c>
      <c r="AF2120" s="69">
        <f t="shared" si="614"/>
        <v>14.393999999999998</v>
      </c>
      <c r="AG2120" s="46">
        <f t="shared" si="605"/>
        <v>2073</v>
      </c>
      <c r="AH2120" s="46">
        <f t="shared" si="615"/>
        <v>0</v>
      </c>
      <c r="AI2120" s="45">
        <f>VLOOKUP(H2120,'[1]MŠ na kmeňovú školu V40'!$H$3:Y5194,18,0)</f>
        <v>16</v>
      </c>
      <c r="AJ2120" s="45">
        <f>VLOOKUP(H2120,'[1]MŠ na kmeňovú školu V40'!$H$3:AE5195,24,0)</f>
        <v>0</v>
      </c>
      <c r="AK2120" s="45">
        <f t="shared" si="616"/>
        <v>16</v>
      </c>
      <c r="AL2120" s="45">
        <v>98.08</v>
      </c>
      <c r="AM2120" s="45">
        <f t="shared" si="617"/>
        <v>14.712</v>
      </c>
      <c r="AN2120" s="84">
        <f t="shared" si="602"/>
        <v>2323</v>
      </c>
      <c r="AO2120" s="46">
        <f t="shared" si="618"/>
        <v>250</v>
      </c>
      <c r="AP2120" s="72"/>
      <c r="AQ2120" s="46"/>
      <c r="AR2120" s="46"/>
      <c r="AS2120" s="46"/>
      <c r="AT2120" s="46">
        <f t="shared" si="606"/>
        <v>0</v>
      </c>
      <c r="AU2120" s="85">
        <f t="shared" si="607"/>
        <v>2323</v>
      </c>
      <c r="AV2120" s="46">
        <f t="shared" si="608"/>
        <v>0</v>
      </c>
      <c r="AW2120" s="46"/>
      <c r="AX2120" s="86">
        <f t="shared" si="619"/>
        <v>2323</v>
      </c>
    </row>
    <row r="2121" spans="1:50" s="56" customFormat="1" ht="13.5" customHeight="1" x14ac:dyDescent="0.25">
      <c r="A2121" s="19" t="s">
        <v>576</v>
      </c>
      <c r="B2121" s="20" t="s">
        <v>42</v>
      </c>
      <c r="C2121" s="21" t="s">
        <v>43</v>
      </c>
      <c r="D2121" s="20" t="s">
        <v>6742</v>
      </c>
      <c r="E2121" s="22">
        <v>649031</v>
      </c>
      <c r="F2121" s="23" t="s">
        <v>6743</v>
      </c>
      <c r="G2121" s="23" t="s">
        <v>579</v>
      </c>
      <c r="H2121" s="24">
        <v>710016506</v>
      </c>
      <c r="I2121" s="25">
        <v>649031</v>
      </c>
      <c r="J2121" s="23" t="s">
        <v>54</v>
      </c>
      <c r="K2121" s="26" t="s">
        <v>576</v>
      </c>
      <c r="L2121" s="23" t="s">
        <v>5795</v>
      </c>
      <c r="M2121" s="27">
        <v>98559</v>
      </c>
      <c r="N2121" s="23" t="s">
        <v>6744</v>
      </c>
      <c r="O2121" s="23" t="s">
        <v>6745</v>
      </c>
      <c r="P2121" s="28">
        <v>557307</v>
      </c>
      <c r="Q2121" s="21" t="s">
        <v>51</v>
      </c>
      <c r="R2121" s="46">
        <v>15</v>
      </c>
      <c r="S2121" s="46">
        <v>0</v>
      </c>
      <c r="T2121" s="46">
        <f t="shared" si="612"/>
        <v>15</v>
      </c>
      <c r="U2121" s="68">
        <v>95.96</v>
      </c>
      <c r="V2121" s="69">
        <f t="shared" si="613"/>
        <v>14.393999999999998</v>
      </c>
      <c r="W2121" s="46">
        <f t="shared" si="603"/>
        <v>2591</v>
      </c>
      <c r="X2121" s="46"/>
      <c r="Y2121" s="45">
        <v>0</v>
      </c>
      <c r="Z2121" s="45">
        <v>0</v>
      </c>
      <c r="AA2121" s="45">
        <f t="shared" si="609"/>
        <v>0</v>
      </c>
      <c r="AB2121" s="46">
        <f t="shared" si="610"/>
        <v>15</v>
      </c>
      <c r="AC2121" s="46">
        <f t="shared" si="611"/>
        <v>0</v>
      </c>
      <c r="AD2121" s="46">
        <f t="shared" si="604"/>
        <v>15</v>
      </c>
      <c r="AE2121" s="68">
        <v>95.96</v>
      </c>
      <c r="AF2121" s="69">
        <f t="shared" si="614"/>
        <v>14.393999999999998</v>
      </c>
      <c r="AG2121" s="46">
        <f t="shared" si="605"/>
        <v>2591</v>
      </c>
      <c r="AH2121" s="46">
        <f t="shared" si="615"/>
        <v>0</v>
      </c>
      <c r="AI2121" s="45">
        <f>VLOOKUP(H2121,'[1]MŠ na kmeňovú školu V40'!$H$3:Y5195,18,0)</f>
        <v>7</v>
      </c>
      <c r="AJ2121" s="45">
        <f>VLOOKUP(H2121,'[1]MŠ na kmeňovú školu V40'!$H$3:AE5196,24,0)</f>
        <v>0</v>
      </c>
      <c r="AK2121" s="45">
        <f t="shared" si="616"/>
        <v>7</v>
      </c>
      <c r="AL2121" s="45">
        <v>98.08</v>
      </c>
      <c r="AM2121" s="45">
        <f t="shared" si="617"/>
        <v>14.712</v>
      </c>
      <c r="AN2121" s="84">
        <f t="shared" si="602"/>
        <v>2139</v>
      </c>
      <c r="AO2121" s="46">
        <f t="shared" si="618"/>
        <v>-452</v>
      </c>
      <c r="AP2121" s="72"/>
      <c r="AQ2121" s="46"/>
      <c r="AR2121" s="46"/>
      <c r="AS2121" s="46"/>
      <c r="AT2121" s="46">
        <f t="shared" si="606"/>
        <v>0</v>
      </c>
      <c r="AU2121" s="85">
        <f t="shared" si="607"/>
        <v>2139</v>
      </c>
      <c r="AV2121" s="46">
        <f t="shared" si="608"/>
        <v>0</v>
      </c>
      <c r="AW2121" s="46"/>
      <c r="AX2121" s="86">
        <f t="shared" si="619"/>
        <v>2139</v>
      </c>
    </row>
    <row r="2122" spans="1:50" s="56" customFormat="1" ht="13.5" customHeight="1" x14ac:dyDescent="0.25">
      <c r="A2122" s="19" t="s">
        <v>576</v>
      </c>
      <c r="B2122" s="20" t="s">
        <v>42</v>
      </c>
      <c r="C2122" s="21" t="s">
        <v>43</v>
      </c>
      <c r="D2122" s="20" t="s">
        <v>6746</v>
      </c>
      <c r="E2122" s="22">
        <v>647985</v>
      </c>
      <c r="F2122" s="23" t="s">
        <v>6747</v>
      </c>
      <c r="G2122" s="23" t="s">
        <v>579</v>
      </c>
      <c r="H2122" s="24">
        <v>710016280</v>
      </c>
      <c r="I2122" s="25">
        <v>647985</v>
      </c>
      <c r="J2122" s="23" t="s">
        <v>59</v>
      </c>
      <c r="K2122" s="26" t="s">
        <v>576</v>
      </c>
      <c r="L2122" s="23" t="s">
        <v>5795</v>
      </c>
      <c r="M2122" s="27">
        <v>98601</v>
      </c>
      <c r="N2122" s="23" t="s">
        <v>6748</v>
      </c>
      <c r="O2122" s="23" t="s">
        <v>6749</v>
      </c>
      <c r="P2122" s="28">
        <v>557315</v>
      </c>
      <c r="Q2122" s="21" t="s">
        <v>51</v>
      </c>
      <c r="R2122" s="46">
        <v>5</v>
      </c>
      <c r="S2122" s="46">
        <v>2</v>
      </c>
      <c r="T2122" s="46">
        <f t="shared" si="612"/>
        <v>7</v>
      </c>
      <c r="U2122" s="68">
        <v>95.96</v>
      </c>
      <c r="V2122" s="69">
        <f t="shared" si="613"/>
        <v>14.393999999999998</v>
      </c>
      <c r="W2122" s="46">
        <f t="shared" si="603"/>
        <v>1209</v>
      </c>
      <c r="X2122" s="46"/>
      <c r="Y2122" s="45">
        <v>0</v>
      </c>
      <c r="Z2122" s="45">
        <v>0</v>
      </c>
      <c r="AA2122" s="45">
        <f t="shared" si="609"/>
        <v>0</v>
      </c>
      <c r="AB2122" s="46">
        <f t="shared" si="610"/>
        <v>5</v>
      </c>
      <c r="AC2122" s="46">
        <f t="shared" si="611"/>
        <v>2</v>
      </c>
      <c r="AD2122" s="46">
        <f t="shared" si="604"/>
        <v>7</v>
      </c>
      <c r="AE2122" s="68">
        <v>95.96</v>
      </c>
      <c r="AF2122" s="69">
        <f t="shared" si="614"/>
        <v>14.393999999999998</v>
      </c>
      <c r="AG2122" s="46">
        <f t="shared" si="605"/>
        <v>1209</v>
      </c>
      <c r="AH2122" s="46">
        <f t="shared" si="615"/>
        <v>0</v>
      </c>
      <c r="AI2122" s="45">
        <f>VLOOKUP(H2122,'[1]MŠ na kmeňovú školu V40'!$H$3:Y5196,18,0)</f>
        <v>9</v>
      </c>
      <c r="AJ2122" s="45">
        <f>VLOOKUP(H2122,'[1]MŠ na kmeňovú školu V40'!$H$3:AE5197,24,0)</f>
        <v>5</v>
      </c>
      <c r="AK2122" s="45">
        <f t="shared" si="616"/>
        <v>14</v>
      </c>
      <c r="AL2122" s="45">
        <v>98.08</v>
      </c>
      <c r="AM2122" s="45">
        <f t="shared" si="617"/>
        <v>14.712</v>
      </c>
      <c r="AN2122" s="84">
        <f t="shared" si="602"/>
        <v>1630</v>
      </c>
      <c r="AO2122" s="46">
        <f t="shared" si="618"/>
        <v>421</v>
      </c>
      <c r="AP2122" s="72"/>
      <c r="AQ2122" s="46"/>
      <c r="AR2122" s="46"/>
      <c r="AS2122" s="46"/>
      <c r="AT2122" s="46">
        <f t="shared" si="606"/>
        <v>0</v>
      </c>
      <c r="AU2122" s="85">
        <f t="shared" si="607"/>
        <v>1630</v>
      </c>
      <c r="AV2122" s="46">
        <f t="shared" si="608"/>
        <v>0</v>
      </c>
      <c r="AW2122" s="46"/>
      <c r="AX2122" s="86">
        <f t="shared" si="619"/>
        <v>1630</v>
      </c>
    </row>
    <row r="2123" spans="1:50" s="56" customFormat="1" ht="13.5" customHeight="1" x14ac:dyDescent="0.25">
      <c r="A2123" s="19" t="s">
        <v>576</v>
      </c>
      <c r="B2123" s="20" t="s">
        <v>42</v>
      </c>
      <c r="C2123" s="21" t="s">
        <v>43</v>
      </c>
      <c r="D2123" s="20" t="s">
        <v>6750</v>
      </c>
      <c r="E2123" s="22">
        <v>647349</v>
      </c>
      <c r="F2123" s="23" t="s">
        <v>6751</v>
      </c>
      <c r="G2123" s="23" t="s">
        <v>579</v>
      </c>
      <c r="H2123" s="24">
        <v>710016816</v>
      </c>
      <c r="I2123" s="25">
        <v>647349</v>
      </c>
      <c r="J2123" s="23" t="s">
        <v>54</v>
      </c>
      <c r="K2123" s="26" t="s">
        <v>576</v>
      </c>
      <c r="L2123" s="23" t="s">
        <v>5795</v>
      </c>
      <c r="M2123" s="27">
        <v>98532</v>
      </c>
      <c r="N2123" s="23" t="s">
        <v>6752</v>
      </c>
      <c r="O2123" s="23" t="s">
        <v>6753</v>
      </c>
      <c r="P2123" s="28">
        <v>557340</v>
      </c>
      <c r="Q2123" s="21" t="s">
        <v>51</v>
      </c>
      <c r="R2123" s="46">
        <v>12</v>
      </c>
      <c r="S2123" s="46">
        <v>0</v>
      </c>
      <c r="T2123" s="46">
        <f t="shared" si="612"/>
        <v>12</v>
      </c>
      <c r="U2123" s="68">
        <v>95.96</v>
      </c>
      <c r="V2123" s="69">
        <f t="shared" si="613"/>
        <v>14.393999999999998</v>
      </c>
      <c r="W2123" s="46">
        <f t="shared" si="603"/>
        <v>2073</v>
      </c>
      <c r="X2123" s="46"/>
      <c r="Y2123" s="45">
        <v>0</v>
      </c>
      <c r="Z2123" s="45">
        <v>0</v>
      </c>
      <c r="AA2123" s="45">
        <f t="shared" si="609"/>
        <v>0</v>
      </c>
      <c r="AB2123" s="46">
        <f t="shared" si="610"/>
        <v>12</v>
      </c>
      <c r="AC2123" s="46">
        <f t="shared" si="611"/>
        <v>0</v>
      </c>
      <c r="AD2123" s="46">
        <f t="shared" si="604"/>
        <v>12</v>
      </c>
      <c r="AE2123" s="68">
        <v>95.96</v>
      </c>
      <c r="AF2123" s="69">
        <f t="shared" si="614"/>
        <v>14.393999999999998</v>
      </c>
      <c r="AG2123" s="46">
        <f t="shared" si="605"/>
        <v>2073</v>
      </c>
      <c r="AH2123" s="46">
        <f t="shared" si="615"/>
        <v>0</v>
      </c>
      <c r="AI2123" s="45">
        <f>VLOOKUP(H2123,'[1]MŠ na kmeňovú školu V40'!$H$3:Y5197,18,0)</f>
        <v>10</v>
      </c>
      <c r="AJ2123" s="45">
        <f>VLOOKUP(H2123,'[1]MŠ na kmeňovú školu V40'!$H$3:AE5198,24,0)</f>
        <v>0</v>
      </c>
      <c r="AK2123" s="45">
        <f t="shared" si="616"/>
        <v>10</v>
      </c>
      <c r="AL2123" s="45">
        <v>98.08</v>
      </c>
      <c r="AM2123" s="45">
        <f t="shared" si="617"/>
        <v>14.712</v>
      </c>
      <c r="AN2123" s="84">
        <f t="shared" si="602"/>
        <v>1970</v>
      </c>
      <c r="AO2123" s="46">
        <f t="shared" si="618"/>
        <v>-103</v>
      </c>
      <c r="AP2123" s="72"/>
      <c r="AQ2123" s="46"/>
      <c r="AR2123" s="46"/>
      <c r="AS2123" s="46"/>
      <c r="AT2123" s="46">
        <f t="shared" si="606"/>
        <v>0</v>
      </c>
      <c r="AU2123" s="85">
        <f t="shared" si="607"/>
        <v>1970</v>
      </c>
      <c r="AV2123" s="46">
        <f t="shared" si="608"/>
        <v>0</v>
      </c>
      <c r="AW2123" s="46"/>
      <c r="AX2123" s="86">
        <f t="shared" si="619"/>
        <v>1970</v>
      </c>
    </row>
    <row r="2124" spans="1:50" s="56" customFormat="1" ht="13.5" customHeight="1" x14ac:dyDescent="0.25">
      <c r="A2124" s="19" t="s">
        <v>576</v>
      </c>
      <c r="B2124" s="20" t="s">
        <v>42</v>
      </c>
      <c r="C2124" s="21" t="s">
        <v>43</v>
      </c>
      <c r="D2124" s="20" t="s">
        <v>6754</v>
      </c>
      <c r="E2124" s="22">
        <v>592099</v>
      </c>
      <c r="F2124" s="23" t="s">
        <v>6755</v>
      </c>
      <c r="G2124" s="23" t="s">
        <v>579</v>
      </c>
      <c r="H2124" s="24">
        <v>710156502</v>
      </c>
      <c r="I2124" s="25">
        <v>710170114</v>
      </c>
      <c r="J2124" s="23" t="s">
        <v>3101</v>
      </c>
      <c r="K2124" s="26" t="s">
        <v>576</v>
      </c>
      <c r="L2124" s="23" t="s">
        <v>5951</v>
      </c>
      <c r="M2124" s="27">
        <v>98044</v>
      </c>
      <c r="N2124" s="23" t="s">
        <v>6756</v>
      </c>
      <c r="O2124" s="23" t="s">
        <v>6757</v>
      </c>
      <c r="P2124" s="28">
        <v>557757</v>
      </c>
      <c r="Q2124" s="21" t="s">
        <v>51</v>
      </c>
      <c r="R2124" s="46">
        <v>7</v>
      </c>
      <c r="S2124" s="46">
        <v>2</v>
      </c>
      <c r="T2124" s="46">
        <f t="shared" si="612"/>
        <v>9</v>
      </c>
      <c r="U2124" s="68">
        <v>95.96</v>
      </c>
      <c r="V2124" s="69">
        <f t="shared" si="613"/>
        <v>14.393999999999998</v>
      </c>
      <c r="W2124" s="46">
        <f t="shared" si="603"/>
        <v>1555</v>
      </c>
      <c r="X2124" s="46"/>
      <c r="Y2124" s="45">
        <v>0</v>
      </c>
      <c r="Z2124" s="45">
        <v>0</v>
      </c>
      <c r="AA2124" s="45">
        <f t="shared" si="609"/>
        <v>0</v>
      </c>
      <c r="AB2124" s="46">
        <f t="shared" si="610"/>
        <v>7</v>
      </c>
      <c r="AC2124" s="46">
        <f t="shared" si="611"/>
        <v>2</v>
      </c>
      <c r="AD2124" s="46">
        <f t="shared" si="604"/>
        <v>9</v>
      </c>
      <c r="AE2124" s="68">
        <v>95.96</v>
      </c>
      <c r="AF2124" s="69">
        <f t="shared" si="614"/>
        <v>14.393999999999998</v>
      </c>
      <c r="AG2124" s="46">
        <f t="shared" si="605"/>
        <v>1555</v>
      </c>
      <c r="AH2124" s="46">
        <f t="shared" si="615"/>
        <v>0</v>
      </c>
      <c r="AI2124" s="45">
        <f>VLOOKUP(H2124,'[1]MŠ na kmeňovú školu V40'!$H$3:Y5198,18,0)</f>
        <v>7</v>
      </c>
      <c r="AJ2124" s="45">
        <f>VLOOKUP(H2124,'[1]MŠ na kmeňovú školu V40'!$H$3:AE5199,24,0)</f>
        <v>1</v>
      </c>
      <c r="AK2124" s="45">
        <f t="shared" si="616"/>
        <v>8</v>
      </c>
      <c r="AL2124" s="45">
        <v>98.08</v>
      </c>
      <c r="AM2124" s="45">
        <f t="shared" si="617"/>
        <v>14.712</v>
      </c>
      <c r="AN2124" s="84">
        <f t="shared" si="602"/>
        <v>1507</v>
      </c>
      <c r="AO2124" s="46">
        <f t="shared" si="618"/>
        <v>-48</v>
      </c>
      <c r="AP2124" s="72"/>
      <c r="AQ2124" s="46"/>
      <c r="AR2124" s="46"/>
      <c r="AS2124" s="46"/>
      <c r="AT2124" s="46">
        <f t="shared" si="606"/>
        <v>0</v>
      </c>
      <c r="AU2124" s="85">
        <f t="shared" si="607"/>
        <v>1507</v>
      </c>
      <c r="AV2124" s="46">
        <f t="shared" si="608"/>
        <v>0</v>
      </c>
      <c r="AW2124" s="46"/>
      <c r="AX2124" s="86">
        <f t="shared" si="619"/>
        <v>1507</v>
      </c>
    </row>
    <row r="2125" spans="1:50" s="56" customFormat="1" ht="13.5" customHeight="1" x14ac:dyDescent="0.25">
      <c r="A2125" s="19" t="s">
        <v>576</v>
      </c>
      <c r="B2125" s="20" t="s">
        <v>42</v>
      </c>
      <c r="C2125" s="21" t="s">
        <v>43</v>
      </c>
      <c r="D2125" s="20" t="s">
        <v>6758</v>
      </c>
      <c r="E2125" s="22">
        <v>649830</v>
      </c>
      <c r="F2125" s="23" t="s">
        <v>6759</v>
      </c>
      <c r="G2125" s="23" t="s">
        <v>579</v>
      </c>
      <c r="H2125" s="24">
        <v>710019467</v>
      </c>
      <c r="I2125" s="25">
        <v>649830</v>
      </c>
      <c r="J2125" s="23" t="s">
        <v>54</v>
      </c>
      <c r="K2125" s="26" t="s">
        <v>576</v>
      </c>
      <c r="L2125" s="23" t="s">
        <v>5951</v>
      </c>
      <c r="M2125" s="27">
        <v>98053</v>
      </c>
      <c r="N2125" s="23" t="s">
        <v>6760</v>
      </c>
      <c r="O2125" s="23" t="s">
        <v>6761</v>
      </c>
      <c r="P2125" s="28">
        <v>557811</v>
      </c>
      <c r="Q2125" s="21" t="s">
        <v>51</v>
      </c>
      <c r="R2125" s="46">
        <v>3</v>
      </c>
      <c r="S2125" s="46">
        <v>0</v>
      </c>
      <c r="T2125" s="46">
        <f t="shared" si="612"/>
        <v>3</v>
      </c>
      <c r="U2125" s="68">
        <v>95.96</v>
      </c>
      <c r="V2125" s="69">
        <f t="shared" si="613"/>
        <v>14.393999999999998</v>
      </c>
      <c r="W2125" s="46">
        <f t="shared" si="603"/>
        <v>518</v>
      </c>
      <c r="X2125" s="46"/>
      <c r="Y2125" s="45">
        <v>0</v>
      </c>
      <c r="Z2125" s="45">
        <v>0</v>
      </c>
      <c r="AA2125" s="45">
        <f t="shared" si="609"/>
        <v>0</v>
      </c>
      <c r="AB2125" s="46">
        <f t="shared" si="610"/>
        <v>3</v>
      </c>
      <c r="AC2125" s="46">
        <f t="shared" si="611"/>
        <v>0</v>
      </c>
      <c r="AD2125" s="46">
        <f t="shared" si="604"/>
        <v>3</v>
      </c>
      <c r="AE2125" s="68">
        <v>95.96</v>
      </c>
      <c r="AF2125" s="69">
        <f t="shared" si="614"/>
        <v>14.393999999999998</v>
      </c>
      <c r="AG2125" s="46">
        <f t="shared" si="605"/>
        <v>518</v>
      </c>
      <c r="AH2125" s="46">
        <f t="shared" si="615"/>
        <v>0</v>
      </c>
      <c r="AI2125" s="45">
        <f>VLOOKUP(H2125,'[1]MŠ na kmeňovú školu V40'!$H$3:Y5199,18,0)</f>
        <v>4</v>
      </c>
      <c r="AJ2125" s="45">
        <f>VLOOKUP(H2125,'[1]MŠ na kmeňovú školu V40'!$H$3:AE5200,24,0)</f>
        <v>0</v>
      </c>
      <c r="AK2125" s="45">
        <f t="shared" si="616"/>
        <v>4</v>
      </c>
      <c r="AL2125" s="45">
        <v>98.08</v>
      </c>
      <c r="AM2125" s="45">
        <f t="shared" si="617"/>
        <v>14.712</v>
      </c>
      <c r="AN2125" s="84">
        <f t="shared" si="602"/>
        <v>581</v>
      </c>
      <c r="AO2125" s="46">
        <f t="shared" si="618"/>
        <v>63</v>
      </c>
      <c r="AP2125" s="72"/>
      <c r="AQ2125" s="46"/>
      <c r="AR2125" s="46"/>
      <c r="AS2125" s="46"/>
      <c r="AT2125" s="46">
        <f t="shared" si="606"/>
        <v>0</v>
      </c>
      <c r="AU2125" s="85">
        <f t="shared" si="607"/>
        <v>581</v>
      </c>
      <c r="AV2125" s="46">
        <f t="shared" si="608"/>
        <v>0</v>
      </c>
      <c r="AW2125" s="46"/>
      <c r="AX2125" s="86">
        <f t="shared" si="619"/>
        <v>581</v>
      </c>
    </row>
    <row r="2126" spans="1:50" s="56" customFormat="1" ht="13.5" customHeight="1" x14ac:dyDescent="0.25">
      <c r="A2126" s="19" t="s">
        <v>576</v>
      </c>
      <c r="B2126" s="20" t="s">
        <v>42</v>
      </c>
      <c r="C2126" s="21" t="s">
        <v>43</v>
      </c>
      <c r="D2126" s="20" t="s">
        <v>6762</v>
      </c>
      <c r="E2126" s="22">
        <v>647861</v>
      </c>
      <c r="F2126" s="23" t="s">
        <v>6763</v>
      </c>
      <c r="G2126" s="23" t="s">
        <v>579</v>
      </c>
      <c r="H2126" s="24">
        <v>37897004</v>
      </c>
      <c r="I2126" s="25">
        <v>647861</v>
      </c>
      <c r="J2126" s="23" t="s">
        <v>54</v>
      </c>
      <c r="K2126" s="26" t="s">
        <v>576</v>
      </c>
      <c r="L2126" s="23" t="s">
        <v>662</v>
      </c>
      <c r="M2126" s="27">
        <v>96221</v>
      </c>
      <c r="N2126" s="23" t="s">
        <v>6764</v>
      </c>
      <c r="O2126" s="23" t="s">
        <v>6765</v>
      </c>
      <c r="P2126" s="28">
        <v>558133</v>
      </c>
      <c r="Q2126" s="21" t="s">
        <v>93</v>
      </c>
      <c r="R2126" s="46">
        <v>17</v>
      </c>
      <c r="S2126" s="46">
        <v>0</v>
      </c>
      <c r="T2126" s="46">
        <f t="shared" si="612"/>
        <v>17</v>
      </c>
      <c r="U2126" s="68">
        <v>95.96</v>
      </c>
      <c r="V2126" s="69">
        <f t="shared" si="613"/>
        <v>14.393999999999998</v>
      </c>
      <c r="W2126" s="46">
        <f t="shared" si="603"/>
        <v>2936</v>
      </c>
      <c r="X2126" s="46"/>
      <c r="Y2126" s="45">
        <v>0</v>
      </c>
      <c r="Z2126" s="45">
        <v>0</v>
      </c>
      <c r="AA2126" s="45">
        <f t="shared" si="609"/>
        <v>0</v>
      </c>
      <c r="AB2126" s="46">
        <f t="shared" si="610"/>
        <v>17</v>
      </c>
      <c r="AC2126" s="46">
        <f t="shared" si="611"/>
        <v>0</v>
      </c>
      <c r="AD2126" s="46">
        <f t="shared" si="604"/>
        <v>17</v>
      </c>
      <c r="AE2126" s="68">
        <v>95.96</v>
      </c>
      <c r="AF2126" s="69">
        <f t="shared" si="614"/>
        <v>14.393999999999998</v>
      </c>
      <c r="AG2126" s="46">
        <f t="shared" si="605"/>
        <v>2936</v>
      </c>
      <c r="AH2126" s="46">
        <f t="shared" si="615"/>
        <v>0</v>
      </c>
      <c r="AI2126" s="45">
        <f>VLOOKUP(H2126,'[1]MŠ na kmeňovú školu V40'!$H$3:Y5200,18,0)</f>
        <v>8</v>
      </c>
      <c r="AJ2126" s="45">
        <f>VLOOKUP(H2126,'[1]MŠ na kmeňovú školu V40'!$H$3:AE5201,24,0)</f>
        <v>0</v>
      </c>
      <c r="AK2126" s="45">
        <f t="shared" si="616"/>
        <v>8</v>
      </c>
      <c r="AL2126" s="45">
        <v>98.08</v>
      </c>
      <c r="AM2126" s="45">
        <f t="shared" si="617"/>
        <v>14.712</v>
      </c>
      <c r="AN2126" s="84">
        <f t="shared" si="602"/>
        <v>2428</v>
      </c>
      <c r="AO2126" s="46">
        <f t="shared" si="618"/>
        <v>-508</v>
      </c>
      <c r="AP2126" s="72"/>
      <c r="AQ2126" s="46"/>
      <c r="AR2126" s="46"/>
      <c r="AS2126" s="46"/>
      <c r="AT2126" s="46">
        <f t="shared" si="606"/>
        <v>0</v>
      </c>
      <c r="AU2126" s="85">
        <f t="shared" si="607"/>
        <v>2428</v>
      </c>
      <c r="AV2126" s="46">
        <f t="shared" si="608"/>
        <v>0</v>
      </c>
      <c r="AW2126" s="46"/>
      <c r="AX2126" s="86">
        <f t="shared" si="619"/>
        <v>2428</v>
      </c>
    </row>
    <row r="2127" spans="1:50" s="56" customFormat="1" ht="13.5" customHeight="1" x14ac:dyDescent="0.25">
      <c r="A2127" s="19" t="s">
        <v>576</v>
      </c>
      <c r="B2127" s="20" t="s">
        <v>42</v>
      </c>
      <c r="C2127" s="21" t="s">
        <v>43</v>
      </c>
      <c r="D2127" s="20" t="s">
        <v>6766</v>
      </c>
      <c r="E2127" s="28">
        <v>629537</v>
      </c>
      <c r="F2127" s="23" t="s">
        <v>6767</v>
      </c>
      <c r="G2127" s="23" t="s">
        <v>579</v>
      </c>
      <c r="H2127" s="24">
        <v>710271492</v>
      </c>
      <c r="I2127" s="25">
        <v>629537</v>
      </c>
      <c r="J2127" s="23" t="s">
        <v>54</v>
      </c>
      <c r="K2127" s="26" t="s">
        <v>576</v>
      </c>
      <c r="L2127" s="23" t="s">
        <v>683</v>
      </c>
      <c r="M2127" s="27">
        <v>97631</v>
      </c>
      <c r="N2127" s="23" t="s">
        <v>6768</v>
      </c>
      <c r="O2127" s="23" t="s">
        <v>6769</v>
      </c>
      <c r="P2127" s="28">
        <v>580236</v>
      </c>
      <c r="Q2127" s="21" t="s">
        <v>51</v>
      </c>
      <c r="R2127" s="46">
        <v>3</v>
      </c>
      <c r="S2127" s="46">
        <v>0</v>
      </c>
      <c r="T2127" s="46">
        <f t="shared" si="612"/>
        <v>3</v>
      </c>
      <c r="U2127" s="68">
        <v>95.96</v>
      </c>
      <c r="V2127" s="69">
        <f t="shared" si="613"/>
        <v>14.393999999999998</v>
      </c>
      <c r="W2127" s="46">
        <f t="shared" si="603"/>
        <v>518</v>
      </c>
      <c r="X2127" s="46"/>
      <c r="Y2127" s="45">
        <v>0</v>
      </c>
      <c r="Z2127" s="45">
        <v>0</v>
      </c>
      <c r="AA2127" s="45">
        <f t="shared" si="609"/>
        <v>0</v>
      </c>
      <c r="AB2127" s="46">
        <f t="shared" si="610"/>
        <v>3</v>
      </c>
      <c r="AC2127" s="46">
        <f t="shared" si="611"/>
        <v>0</v>
      </c>
      <c r="AD2127" s="46">
        <f t="shared" si="604"/>
        <v>3</v>
      </c>
      <c r="AE2127" s="68">
        <v>95.96</v>
      </c>
      <c r="AF2127" s="69">
        <f t="shared" si="614"/>
        <v>14.393999999999998</v>
      </c>
      <c r="AG2127" s="46">
        <f t="shared" si="605"/>
        <v>518</v>
      </c>
      <c r="AH2127" s="46">
        <f t="shared" si="615"/>
        <v>0</v>
      </c>
      <c r="AI2127" s="45">
        <f>VLOOKUP(H2127,'[1]MŠ na kmeňovú školu V40'!$H$3:Y5201,18,0)</f>
        <v>2</v>
      </c>
      <c r="AJ2127" s="45">
        <f>VLOOKUP(H2127,'[1]MŠ na kmeňovú školu V40'!$H$3:AE5202,24,0)</f>
        <v>0</v>
      </c>
      <c r="AK2127" s="45">
        <f t="shared" si="616"/>
        <v>2</v>
      </c>
      <c r="AL2127" s="45">
        <v>98.08</v>
      </c>
      <c r="AM2127" s="45">
        <f t="shared" si="617"/>
        <v>14.712</v>
      </c>
      <c r="AN2127" s="84">
        <f t="shared" si="602"/>
        <v>463</v>
      </c>
      <c r="AO2127" s="46">
        <f t="shared" si="618"/>
        <v>-55</v>
      </c>
      <c r="AP2127" s="72"/>
      <c r="AQ2127" s="46"/>
      <c r="AR2127" s="46"/>
      <c r="AS2127" s="46"/>
      <c r="AT2127" s="46">
        <f t="shared" si="606"/>
        <v>0</v>
      </c>
      <c r="AU2127" s="85">
        <f t="shared" si="607"/>
        <v>463</v>
      </c>
      <c r="AV2127" s="46">
        <f t="shared" si="608"/>
        <v>0</v>
      </c>
      <c r="AW2127" s="46"/>
      <c r="AX2127" s="86">
        <f t="shared" si="619"/>
        <v>463</v>
      </c>
    </row>
    <row r="2128" spans="1:50" s="56" customFormat="1" ht="13.5" customHeight="1" x14ac:dyDescent="0.25">
      <c r="A2128" s="19" t="s">
        <v>576</v>
      </c>
      <c r="B2128" s="20" t="s">
        <v>42</v>
      </c>
      <c r="C2128" s="21" t="s">
        <v>43</v>
      </c>
      <c r="D2128" s="20" t="s">
        <v>6770</v>
      </c>
      <c r="E2128" s="22">
        <v>620891</v>
      </c>
      <c r="F2128" s="23" t="s">
        <v>6771</v>
      </c>
      <c r="G2128" s="23" t="s">
        <v>579</v>
      </c>
      <c r="H2128" s="24">
        <v>710013027</v>
      </c>
      <c r="I2128" s="25">
        <v>37998196</v>
      </c>
      <c r="J2128" s="23" t="s">
        <v>100</v>
      </c>
      <c r="K2128" s="26" t="s">
        <v>576</v>
      </c>
      <c r="L2128" s="23" t="s">
        <v>682</v>
      </c>
      <c r="M2128" s="27">
        <v>97405</v>
      </c>
      <c r="N2128" s="23" t="s">
        <v>6772</v>
      </c>
      <c r="O2128" s="23" t="s">
        <v>6773</v>
      </c>
      <c r="P2128" s="28">
        <v>580244</v>
      </c>
      <c r="Q2128" s="21" t="s">
        <v>51</v>
      </c>
      <c r="R2128" s="46">
        <v>6</v>
      </c>
      <c r="S2128" s="46">
        <v>0</v>
      </c>
      <c r="T2128" s="46">
        <f t="shared" si="612"/>
        <v>6</v>
      </c>
      <c r="U2128" s="68">
        <v>95.96</v>
      </c>
      <c r="V2128" s="69">
        <f t="shared" si="613"/>
        <v>14.393999999999998</v>
      </c>
      <c r="W2128" s="46">
        <f t="shared" si="603"/>
        <v>1036</v>
      </c>
      <c r="X2128" s="46"/>
      <c r="Y2128" s="45">
        <v>0</v>
      </c>
      <c r="Z2128" s="45">
        <v>0</v>
      </c>
      <c r="AA2128" s="45">
        <f t="shared" si="609"/>
        <v>0</v>
      </c>
      <c r="AB2128" s="46">
        <f t="shared" si="610"/>
        <v>6</v>
      </c>
      <c r="AC2128" s="46">
        <f t="shared" si="611"/>
        <v>0</v>
      </c>
      <c r="AD2128" s="46">
        <f t="shared" si="604"/>
        <v>6</v>
      </c>
      <c r="AE2128" s="68">
        <v>95.96</v>
      </c>
      <c r="AF2128" s="69">
        <f t="shared" si="614"/>
        <v>14.393999999999998</v>
      </c>
      <c r="AG2128" s="46">
        <f t="shared" si="605"/>
        <v>1036</v>
      </c>
      <c r="AH2128" s="46">
        <f t="shared" si="615"/>
        <v>0</v>
      </c>
      <c r="AI2128" s="45">
        <f>VLOOKUP(H2128,'[1]MŠ na kmeňovú školu V40'!$H$3:Y5202,18,0)</f>
        <v>8</v>
      </c>
      <c r="AJ2128" s="45">
        <f>VLOOKUP(H2128,'[1]MŠ na kmeňovú školu V40'!$H$3:AE5203,24,0)</f>
        <v>0</v>
      </c>
      <c r="AK2128" s="45">
        <f t="shared" si="616"/>
        <v>8</v>
      </c>
      <c r="AL2128" s="45">
        <v>98.08</v>
      </c>
      <c r="AM2128" s="45">
        <f t="shared" si="617"/>
        <v>14.712</v>
      </c>
      <c r="AN2128" s="84">
        <f t="shared" si="602"/>
        <v>1162</v>
      </c>
      <c r="AO2128" s="46">
        <f t="shared" si="618"/>
        <v>126</v>
      </c>
      <c r="AP2128" s="72"/>
      <c r="AQ2128" s="46"/>
      <c r="AR2128" s="46"/>
      <c r="AS2128" s="46"/>
      <c r="AT2128" s="46">
        <f t="shared" si="606"/>
        <v>0</v>
      </c>
      <c r="AU2128" s="85">
        <f t="shared" si="607"/>
        <v>1162</v>
      </c>
      <c r="AV2128" s="46">
        <f t="shared" si="608"/>
        <v>0</v>
      </c>
      <c r="AW2128" s="46"/>
      <c r="AX2128" s="86">
        <f t="shared" si="619"/>
        <v>1162</v>
      </c>
    </row>
    <row r="2129" spans="1:50" s="50" customFormat="1" ht="13.5" customHeight="1" x14ac:dyDescent="0.25">
      <c r="A2129" s="19" t="s">
        <v>576</v>
      </c>
      <c r="B2129" s="20" t="s">
        <v>42</v>
      </c>
      <c r="C2129" s="21" t="s">
        <v>43</v>
      </c>
      <c r="D2129" s="20" t="s">
        <v>6774</v>
      </c>
      <c r="E2129" s="22">
        <v>17067430</v>
      </c>
      <c r="F2129" s="23" t="s">
        <v>6775</v>
      </c>
      <c r="G2129" s="23" t="s">
        <v>579</v>
      </c>
      <c r="H2129" s="24">
        <v>710036922</v>
      </c>
      <c r="I2129" s="25">
        <v>37831607</v>
      </c>
      <c r="J2129" s="23" t="s">
        <v>100</v>
      </c>
      <c r="K2129" s="26" t="s">
        <v>576</v>
      </c>
      <c r="L2129" s="23" t="s">
        <v>5814</v>
      </c>
      <c r="M2129" s="27">
        <v>98506</v>
      </c>
      <c r="N2129" s="23" t="s">
        <v>6776</v>
      </c>
      <c r="O2129" s="23" t="s">
        <v>6777</v>
      </c>
      <c r="P2129" s="28">
        <v>580317</v>
      </c>
      <c r="Q2129" s="21" t="s">
        <v>51</v>
      </c>
      <c r="R2129" s="46">
        <v>5</v>
      </c>
      <c r="S2129" s="46">
        <v>1</v>
      </c>
      <c r="T2129" s="46">
        <f t="shared" si="612"/>
        <v>6</v>
      </c>
      <c r="U2129" s="68">
        <v>95.96</v>
      </c>
      <c r="V2129" s="69">
        <f t="shared" si="613"/>
        <v>14.393999999999998</v>
      </c>
      <c r="W2129" s="46">
        <f t="shared" si="603"/>
        <v>1036</v>
      </c>
      <c r="X2129" s="46"/>
      <c r="Y2129" s="45">
        <v>0</v>
      </c>
      <c r="Z2129" s="45">
        <v>0</v>
      </c>
      <c r="AA2129" s="45">
        <f t="shared" si="609"/>
        <v>0</v>
      </c>
      <c r="AB2129" s="46">
        <f t="shared" si="610"/>
        <v>5</v>
      </c>
      <c r="AC2129" s="46">
        <f t="shared" si="611"/>
        <v>1</v>
      </c>
      <c r="AD2129" s="46">
        <f t="shared" si="604"/>
        <v>6</v>
      </c>
      <c r="AE2129" s="68">
        <v>95.96</v>
      </c>
      <c r="AF2129" s="69">
        <f t="shared" si="614"/>
        <v>14.393999999999998</v>
      </c>
      <c r="AG2129" s="46">
        <f t="shared" si="605"/>
        <v>1036</v>
      </c>
      <c r="AH2129" s="46">
        <f t="shared" si="615"/>
        <v>0</v>
      </c>
      <c r="AI2129" s="45">
        <f>VLOOKUP(H2129,'[1]MŠ na kmeňovú školu V40'!$H$3:Y5203,18,0)</f>
        <v>1</v>
      </c>
      <c r="AJ2129" s="45">
        <f>VLOOKUP(H2129,'[1]MŠ na kmeňovú školu V40'!$H$3:AE5204,24,0)</f>
        <v>0</v>
      </c>
      <c r="AK2129" s="45">
        <f t="shared" si="616"/>
        <v>1</v>
      </c>
      <c r="AL2129" s="45">
        <v>98.08</v>
      </c>
      <c r="AM2129" s="45">
        <f t="shared" si="617"/>
        <v>14.712</v>
      </c>
      <c r="AN2129" s="84">
        <f t="shared" si="602"/>
        <v>750</v>
      </c>
      <c r="AO2129" s="46">
        <f t="shared" si="618"/>
        <v>-286</v>
      </c>
      <c r="AP2129" s="72"/>
      <c r="AQ2129" s="46"/>
      <c r="AR2129" s="46"/>
      <c r="AS2129" s="46"/>
      <c r="AT2129" s="46">
        <f t="shared" si="606"/>
        <v>0</v>
      </c>
      <c r="AU2129" s="85">
        <f t="shared" si="607"/>
        <v>750</v>
      </c>
      <c r="AV2129" s="46">
        <f t="shared" si="608"/>
        <v>0</v>
      </c>
      <c r="AW2129" s="46"/>
      <c r="AX2129" s="86">
        <f t="shared" si="619"/>
        <v>750</v>
      </c>
    </row>
    <row r="2130" spans="1:50" s="56" customFormat="1" ht="13.5" customHeight="1" x14ac:dyDescent="0.25">
      <c r="A2130" s="19" t="s">
        <v>576</v>
      </c>
      <c r="B2130" s="20" t="s">
        <v>42</v>
      </c>
      <c r="C2130" s="21" t="s">
        <v>43</v>
      </c>
      <c r="D2130" s="20" t="s">
        <v>6778</v>
      </c>
      <c r="E2130" s="22">
        <v>17066905</v>
      </c>
      <c r="F2130" s="23" t="s">
        <v>6779</v>
      </c>
      <c r="G2130" s="23" t="s">
        <v>579</v>
      </c>
      <c r="H2130" s="24">
        <v>710020643</v>
      </c>
      <c r="I2130" s="25">
        <v>37948971</v>
      </c>
      <c r="J2130" s="23" t="s">
        <v>100</v>
      </c>
      <c r="K2130" s="26" t="s">
        <v>576</v>
      </c>
      <c r="L2130" s="23" t="s">
        <v>5869</v>
      </c>
      <c r="M2130" s="27">
        <v>96204</v>
      </c>
      <c r="N2130" s="23" t="s">
        <v>6780</v>
      </c>
      <c r="O2130" s="23" t="s">
        <v>6781</v>
      </c>
      <c r="P2130" s="28">
        <v>580520</v>
      </c>
      <c r="Q2130" s="21" t="s">
        <v>51</v>
      </c>
      <c r="R2130" s="46">
        <v>7</v>
      </c>
      <c r="S2130" s="46">
        <v>0</v>
      </c>
      <c r="T2130" s="46">
        <f t="shared" si="612"/>
        <v>7</v>
      </c>
      <c r="U2130" s="68">
        <v>95.96</v>
      </c>
      <c r="V2130" s="69">
        <f t="shared" si="613"/>
        <v>14.393999999999998</v>
      </c>
      <c r="W2130" s="46">
        <f t="shared" si="603"/>
        <v>1209</v>
      </c>
      <c r="X2130" s="46"/>
      <c r="Y2130" s="45">
        <v>0</v>
      </c>
      <c r="Z2130" s="45">
        <v>0</v>
      </c>
      <c r="AA2130" s="45">
        <f t="shared" si="609"/>
        <v>0</v>
      </c>
      <c r="AB2130" s="46">
        <f t="shared" si="610"/>
        <v>7</v>
      </c>
      <c r="AC2130" s="46">
        <f t="shared" si="611"/>
        <v>0</v>
      </c>
      <c r="AD2130" s="46">
        <f t="shared" si="604"/>
        <v>7</v>
      </c>
      <c r="AE2130" s="68">
        <v>95.96</v>
      </c>
      <c r="AF2130" s="69">
        <f t="shared" si="614"/>
        <v>14.393999999999998</v>
      </c>
      <c r="AG2130" s="46">
        <f t="shared" si="605"/>
        <v>1209</v>
      </c>
      <c r="AH2130" s="46">
        <f t="shared" si="615"/>
        <v>0</v>
      </c>
      <c r="AI2130" s="45">
        <f>VLOOKUP(H2130,'[1]MŠ na kmeňovú školu V40'!$H$3:Y5204,18,0)</f>
        <v>9</v>
      </c>
      <c r="AJ2130" s="45">
        <f>VLOOKUP(H2130,'[1]MŠ na kmeňovú školu V40'!$H$3:AE5205,24,0)</f>
        <v>0</v>
      </c>
      <c r="AK2130" s="45">
        <f t="shared" si="616"/>
        <v>9</v>
      </c>
      <c r="AL2130" s="45">
        <v>98.08</v>
      </c>
      <c r="AM2130" s="45">
        <f t="shared" si="617"/>
        <v>14.712</v>
      </c>
      <c r="AN2130" s="84">
        <f t="shared" si="602"/>
        <v>1336</v>
      </c>
      <c r="AO2130" s="46">
        <f t="shared" si="618"/>
        <v>127</v>
      </c>
      <c r="AP2130" s="72"/>
      <c r="AQ2130" s="46"/>
      <c r="AR2130" s="46"/>
      <c r="AS2130" s="46"/>
      <c r="AT2130" s="46">
        <f t="shared" si="606"/>
        <v>0</v>
      </c>
      <c r="AU2130" s="85">
        <f t="shared" si="607"/>
        <v>1336</v>
      </c>
      <c r="AV2130" s="46">
        <f t="shared" si="608"/>
        <v>0</v>
      </c>
      <c r="AW2130" s="46"/>
      <c r="AX2130" s="86">
        <f t="shared" si="619"/>
        <v>1336</v>
      </c>
    </row>
    <row r="2131" spans="1:50" s="56" customFormat="1" ht="13.5" customHeight="1" x14ac:dyDescent="0.25">
      <c r="A2131" s="19" t="s">
        <v>576</v>
      </c>
      <c r="B2131" s="20" t="s">
        <v>42</v>
      </c>
      <c r="C2131" s="21" t="s">
        <v>43</v>
      </c>
      <c r="D2131" s="20" t="s">
        <v>6782</v>
      </c>
      <c r="E2131" s="22">
        <v>35660074</v>
      </c>
      <c r="F2131" s="23" t="s">
        <v>6783</v>
      </c>
      <c r="G2131" s="23" t="s">
        <v>579</v>
      </c>
      <c r="H2131" s="24">
        <v>710020872</v>
      </c>
      <c r="I2131" s="25">
        <v>35660074</v>
      </c>
      <c r="J2131" s="23" t="s">
        <v>54</v>
      </c>
      <c r="K2131" s="26" t="s">
        <v>576</v>
      </c>
      <c r="L2131" s="23" t="s">
        <v>662</v>
      </c>
      <c r="M2131" s="27">
        <v>96231</v>
      </c>
      <c r="N2131" s="23" t="s">
        <v>6784</v>
      </c>
      <c r="O2131" s="23" t="s">
        <v>6785</v>
      </c>
      <c r="P2131" s="28">
        <v>581585</v>
      </c>
      <c r="Q2131" s="21" t="s">
        <v>51</v>
      </c>
      <c r="R2131" s="46">
        <v>8</v>
      </c>
      <c r="S2131" s="46">
        <v>0</v>
      </c>
      <c r="T2131" s="46">
        <f t="shared" si="612"/>
        <v>8</v>
      </c>
      <c r="U2131" s="68">
        <v>95.96</v>
      </c>
      <c r="V2131" s="69">
        <f t="shared" si="613"/>
        <v>14.393999999999998</v>
      </c>
      <c r="W2131" s="46">
        <f t="shared" si="603"/>
        <v>1382</v>
      </c>
      <c r="X2131" s="46"/>
      <c r="Y2131" s="45">
        <v>0</v>
      </c>
      <c r="Z2131" s="45">
        <v>0</v>
      </c>
      <c r="AA2131" s="45">
        <f t="shared" si="609"/>
        <v>0</v>
      </c>
      <c r="AB2131" s="46">
        <f t="shared" si="610"/>
        <v>8</v>
      </c>
      <c r="AC2131" s="46">
        <f t="shared" si="611"/>
        <v>0</v>
      </c>
      <c r="AD2131" s="46">
        <f t="shared" si="604"/>
        <v>8</v>
      </c>
      <c r="AE2131" s="68">
        <v>95.96</v>
      </c>
      <c r="AF2131" s="69">
        <f t="shared" si="614"/>
        <v>14.393999999999998</v>
      </c>
      <c r="AG2131" s="46">
        <f t="shared" si="605"/>
        <v>1382</v>
      </c>
      <c r="AH2131" s="46">
        <f t="shared" si="615"/>
        <v>0</v>
      </c>
      <c r="AI2131" s="45">
        <f>VLOOKUP(H2131,'[1]MŠ na kmeňovú školu V40'!$H$3:Y5205,18,0)</f>
        <v>9</v>
      </c>
      <c r="AJ2131" s="45">
        <f>VLOOKUP(H2131,'[1]MŠ na kmeňovú školu V40'!$H$3:AE5206,24,0)</f>
        <v>0</v>
      </c>
      <c r="AK2131" s="45">
        <f t="shared" si="616"/>
        <v>9</v>
      </c>
      <c r="AL2131" s="45">
        <v>98.08</v>
      </c>
      <c r="AM2131" s="45">
        <f t="shared" si="617"/>
        <v>14.712</v>
      </c>
      <c r="AN2131" s="84">
        <f t="shared" si="602"/>
        <v>1451</v>
      </c>
      <c r="AO2131" s="46">
        <f t="shared" si="618"/>
        <v>69</v>
      </c>
      <c r="AP2131" s="72"/>
      <c r="AQ2131" s="46"/>
      <c r="AR2131" s="46"/>
      <c r="AS2131" s="46"/>
      <c r="AT2131" s="46">
        <f t="shared" si="606"/>
        <v>0</v>
      </c>
      <c r="AU2131" s="85">
        <f t="shared" si="607"/>
        <v>1451</v>
      </c>
      <c r="AV2131" s="46">
        <f t="shared" si="608"/>
        <v>0</v>
      </c>
      <c r="AW2131" s="46"/>
      <c r="AX2131" s="86">
        <f t="shared" si="619"/>
        <v>1451</v>
      </c>
    </row>
    <row r="2132" spans="1:50" s="56" customFormat="1" ht="13.5" customHeight="1" x14ac:dyDescent="0.25">
      <c r="A2132" s="19" t="s">
        <v>576</v>
      </c>
      <c r="B2132" s="20" t="s">
        <v>42</v>
      </c>
      <c r="C2132" s="21" t="s">
        <v>43</v>
      </c>
      <c r="D2132" s="20" t="s">
        <v>6786</v>
      </c>
      <c r="E2132" s="22">
        <v>35659599</v>
      </c>
      <c r="F2132" s="23" t="s">
        <v>6787</v>
      </c>
      <c r="G2132" s="23" t="s">
        <v>579</v>
      </c>
      <c r="H2132" s="24">
        <v>710021496</v>
      </c>
      <c r="I2132" s="25">
        <v>37888544</v>
      </c>
      <c r="J2132" s="23" t="s">
        <v>113</v>
      </c>
      <c r="K2132" s="26" t="s">
        <v>576</v>
      </c>
      <c r="L2132" s="23" t="s">
        <v>6361</v>
      </c>
      <c r="M2132" s="27">
        <v>96801</v>
      </c>
      <c r="N2132" s="23" t="s">
        <v>6788</v>
      </c>
      <c r="O2132" s="23" t="s">
        <v>6789</v>
      </c>
      <c r="P2132" s="28">
        <v>581607</v>
      </c>
      <c r="Q2132" s="21" t="s">
        <v>51</v>
      </c>
      <c r="R2132" s="46">
        <v>9</v>
      </c>
      <c r="S2132" s="46">
        <v>0</v>
      </c>
      <c r="T2132" s="46">
        <f t="shared" si="612"/>
        <v>9</v>
      </c>
      <c r="U2132" s="68">
        <v>95.96</v>
      </c>
      <c r="V2132" s="69">
        <f t="shared" si="613"/>
        <v>14.393999999999998</v>
      </c>
      <c r="W2132" s="46">
        <f t="shared" si="603"/>
        <v>1555</v>
      </c>
      <c r="X2132" s="46"/>
      <c r="Y2132" s="45">
        <v>0</v>
      </c>
      <c r="Z2132" s="45">
        <v>0</v>
      </c>
      <c r="AA2132" s="45">
        <f t="shared" si="609"/>
        <v>0</v>
      </c>
      <c r="AB2132" s="46">
        <f t="shared" si="610"/>
        <v>9</v>
      </c>
      <c r="AC2132" s="46">
        <f t="shared" si="611"/>
        <v>0</v>
      </c>
      <c r="AD2132" s="46">
        <f t="shared" si="604"/>
        <v>9</v>
      </c>
      <c r="AE2132" s="68">
        <v>95.96</v>
      </c>
      <c r="AF2132" s="69">
        <f t="shared" si="614"/>
        <v>14.393999999999998</v>
      </c>
      <c r="AG2132" s="46">
        <f t="shared" si="605"/>
        <v>1555</v>
      </c>
      <c r="AH2132" s="46">
        <f t="shared" si="615"/>
        <v>0</v>
      </c>
      <c r="AI2132" s="45">
        <f>VLOOKUP(H2132,'[1]MŠ na kmeňovú školu V40'!$H$3:Y5206,18,0)</f>
        <v>14</v>
      </c>
      <c r="AJ2132" s="45">
        <f>VLOOKUP(H2132,'[1]MŠ na kmeňovú školu V40'!$H$3:AE5207,24,0)</f>
        <v>0</v>
      </c>
      <c r="AK2132" s="45">
        <f t="shared" si="616"/>
        <v>14</v>
      </c>
      <c r="AL2132" s="45">
        <v>98.08</v>
      </c>
      <c r="AM2132" s="45">
        <f t="shared" si="617"/>
        <v>14.712</v>
      </c>
      <c r="AN2132" s="84">
        <f t="shared" si="602"/>
        <v>1860</v>
      </c>
      <c r="AO2132" s="46">
        <f t="shared" si="618"/>
        <v>305</v>
      </c>
      <c r="AP2132" s="72"/>
      <c r="AQ2132" s="46"/>
      <c r="AR2132" s="46"/>
      <c r="AS2132" s="46"/>
      <c r="AT2132" s="46">
        <f t="shared" si="606"/>
        <v>0</v>
      </c>
      <c r="AU2132" s="85">
        <f t="shared" si="607"/>
        <v>1860</v>
      </c>
      <c r="AV2132" s="46">
        <f t="shared" si="608"/>
        <v>0</v>
      </c>
      <c r="AW2132" s="46"/>
      <c r="AX2132" s="86">
        <f t="shared" si="619"/>
        <v>1860</v>
      </c>
    </row>
    <row r="2133" spans="1:50" s="56" customFormat="1" ht="13.5" customHeight="1" x14ac:dyDescent="0.25">
      <c r="A2133" s="19" t="s">
        <v>576</v>
      </c>
      <c r="B2133" s="20" t="s">
        <v>42</v>
      </c>
      <c r="C2133" s="21" t="s">
        <v>43</v>
      </c>
      <c r="D2133" s="20" t="s">
        <v>6790</v>
      </c>
      <c r="E2133" s="22">
        <v>652199</v>
      </c>
      <c r="F2133" s="23" t="s">
        <v>6791</v>
      </c>
      <c r="G2133" s="23" t="s">
        <v>579</v>
      </c>
      <c r="H2133" s="24">
        <v>710021780</v>
      </c>
      <c r="I2133" s="25">
        <v>652199</v>
      </c>
      <c r="J2133" s="23" t="s">
        <v>54</v>
      </c>
      <c r="K2133" s="26" t="s">
        <v>576</v>
      </c>
      <c r="L2133" s="23" t="s">
        <v>6328</v>
      </c>
      <c r="M2133" s="27">
        <v>96501</v>
      </c>
      <c r="N2133" s="23" t="s">
        <v>6792</v>
      </c>
      <c r="O2133" s="23" t="s">
        <v>6793</v>
      </c>
      <c r="P2133" s="28">
        <v>599328</v>
      </c>
      <c r="Q2133" s="21" t="s">
        <v>51</v>
      </c>
      <c r="R2133" s="46">
        <v>2</v>
      </c>
      <c r="S2133" s="46">
        <v>0</v>
      </c>
      <c r="T2133" s="46">
        <f t="shared" si="612"/>
        <v>2</v>
      </c>
      <c r="U2133" s="68">
        <v>95.96</v>
      </c>
      <c r="V2133" s="69">
        <f t="shared" si="613"/>
        <v>14.393999999999998</v>
      </c>
      <c r="W2133" s="46">
        <f t="shared" si="603"/>
        <v>345</v>
      </c>
      <c r="X2133" s="46"/>
      <c r="Y2133" s="45">
        <v>0</v>
      </c>
      <c r="Z2133" s="45">
        <v>0</v>
      </c>
      <c r="AA2133" s="45">
        <f t="shared" si="609"/>
        <v>0</v>
      </c>
      <c r="AB2133" s="46">
        <f t="shared" si="610"/>
        <v>2</v>
      </c>
      <c r="AC2133" s="46">
        <f t="shared" si="611"/>
        <v>0</v>
      </c>
      <c r="AD2133" s="46">
        <f t="shared" si="604"/>
        <v>2</v>
      </c>
      <c r="AE2133" s="68">
        <v>95.96</v>
      </c>
      <c r="AF2133" s="69">
        <f t="shared" si="614"/>
        <v>14.393999999999998</v>
      </c>
      <c r="AG2133" s="46">
        <f t="shared" si="605"/>
        <v>345</v>
      </c>
      <c r="AH2133" s="46">
        <f t="shared" si="615"/>
        <v>0</v>
      </c>
      <c r="AI2133" s="45">
        <f>VLOOKUP(H2133,'[1]MŠ na kmeňovú školu V40'!$H$3:Y5207,18,0)</f>
        <v>1</v>
      </c>
      <c r="AJ2133" s="45">
        <f>VLOOKUP(H2133,'[1]MŠ na kmeňovú školu V40'!$H$3:AE5208,24,0)</f>
        <v>0</v>
      </c>
      <c r="AK2133" s="45">
        <f t="shared" si="616"/>
        <v>1</v>
      </c>
      <c r="AL2133" s="45">
        <v>98.08</v>
      </c>
      <c r="AM2133" s="45">
        <f t="shared" si="617"/>
        <v>14.712</v>
      </c>
      <c r="AN2133" s="84">
        <f t="shared" si="602"/>
        <v>289</v>
      </c>
      <c r="AO2133" s="46">
        <f t="shared" si="618"/>
        <v>-56</v>
      </c>
      <c r="AP2133" s="72"/>
      <c r="AQ2133" s="46"/>
      <c r="AR2133" s="46"/>
      <c r="AS2133" s="46"/>
      <c r="AT2133" s="46">
        <f t="shared" si="606"/>
        <v>0</v>
      </c>
      <c r="AU2133" s="85">
        <f t="shared" si="607"/>
        <v>289</v>
      </c>
      <c r="AV2133" s="46">
        <f t="shared" si="608"/>
        <v>0</v>
      </c>
      <c r="AW2133" s="46"/>
      <c r="AX2133" s="86">
        <f t="shared" si="619"/>
        <v>289</v>
      </c>
    </row>
    <row r="2134" spans="1:50" s="56" customFormat="1" ht="13.5" customHeight="1" x14ac:dyDescent="0.25">
      <c r="A2134" s="19" t="s">
        <v>576</v>
      </c>
      <c r="B2134" s="20" t="s">
        <v>42</v>
      </c>
      <c r="C2134" s="21" t="s">
        <v>43</v>
      </c>
      <c r="D2134" s="20" t="s">
        <v>6794</v>
      </c>
      <c r="E2134" s="22">
        <v>652113</v>
      </c>
      <c r="F2134" s="23" t="s">
        <v>6795</v>
      </c>
      <c r="G2134" s="23" t="s">
        <v>579</v>
      </c>
      <c r="H2134" s="24">
        <v>710021860</v>
      </c>
      <c r="I2134" s="25">
        <v>37956141</v>
      </c>
      <c r="J2134" s="23" t="s">
        <v>100</v>
      </c>
      <c r="K2134" s="26" t="s">
        <v>576</v>
      </c>
      <c r="L2134" s="23" t="s">
        <v>6328</v>
      </c>
      <c r="M2134" s="27">
        <v>96622</v>
      </c>
      <c r="N2134" s="23" t="s">
        <v>6796</v>
      </c>
      <c r="O2134" s="23" t="s">
        <v>6797</v>
      </c>
      <c r="P2134" s="28">
        <v>599336</v>
      </c>
      <c r="Q2134" s="21" t="s">
        <v>51</v>
      </c>
      <c r="R2134" s="46">
        <v>7</v>
      </c>
      <c r="S2134" s="46">
        <v>0</v>
      </c>
      <c r="T2134" s="46">
        <f t="shared" si="612"/>
        <v>7</v>
      </c>
      <c r="U2134" s="68">
        <v>95.96</v>
      </c>
      <c r="V2134" s="69">
        <f t="shared" si="613"/>
        <v>14.393999999999998</v>
      </c>
      <c r="W2134" s="46">
        <f t="shared" si="603"/>
        <v>1209</v>
      </c>
      <c r="X2134" s="46"/>
      <c r="Y2134" s="45">
        <v>0</v>
      </c>
      <c r="Z2134" s="45">
        <v>0</v>
      </c>
      <c r="AA2134" s="45">
        <f t="shared" si="609"/>
        <v>0</v>
      </c>
      <c r="AB2134" s="46">
        <f t="shared" si="610"/>
        <v>7</v>
      </c>
      <c r="AC2134" s="46">
        <f t="shared" si="611"/>
        <v>0</v>
      </c>
      <c r="AD2134" s="46">
        <f t="shared" si="604"/>
        <v>7</v>
      </c>
      <c r="AE2134" s="68">
        <v>95.96</v>
      </c>
      <c r="AF2134" s="69">
        <f t="shared" si="614"/>
        <v>14.393999999999998</v>
      </c>
      <c r="AG2134" s="46">
        <f t="shared" si="605"/>
        <v>1209</v>
      </c>
      <c r="AH2134" s="46">
        <f t="shared" si="615"/>
        <v>0</v>
      </c>
      <c r="AI2134" s="45">
        <f>VLOOKUP(H2134,'[1]MŠ na kmeňovú školu V40'!$H$3:Y5208,18,0)</f>
        <v>10</v>
      </c>
      <c r="AJ2134" s="45">
        <f>VLOOKUP(H2134,'[1]MŠ na kmeňovú školu V40'!$H$3:AE5209,24,0)</f>
        <v>0</v>
      </c>
      <c r="AK2134" s="45">
        <f t="shared" si="616"/>
        <v>10</v>
      </c>
      <c r="AL2134" s="45">
        <v>98.08</v>
      </c>
      <c r="AM2134" s="45">
        <f t="shared" si="617"/>
        <v>14.712</v>
      </c>
      <c r="AN2134" s="84">
        <f t="shared" ref="AN2134:AN2197" si="620">ROUND(AD2134*AF2134*8+AK2134*AM2134*4,0)</f>
        <v>1395</v>
      </c>
      <c r="AO2134" s="46">
        <f t="shared" si="618"/>
        <v>186</v>
      </c>
      <c r="AP2134" s="72"/>
      <c r="AQ2134" s="46"/>
      <c r="AR2134" s="46"/>
      <c r="AS2134" s="46"/>
      <c r="AT2134" s="46">
        <f t="shared" si="606"/>
        <v>0</v>
      </c>
      <c r="AU2134" s="85">
        <f t="shared" si="607"/>
        <v>1395</v>
      </c>
      <c r="AV2134" s="46">
        <f t="shared" si="608"/>
        <v>0</v>
      </c>
      <c r="AW2134" s="46"/>
      <c r="AX2134" s="86">
        <f t="shared" si="619"/>
        <v>1395</v>
      </c>
    </row>
    <row r="2135" spans="1:50" s="56" customFormat="1" ht="13.5" customHeight="1" x14ac:dyDescent="0.25">
      <c r="A2135" s="19" t="s">
        <v>576</v>
      </c>
      <c r="B2135" s="20" t="s">
        <v>42</v>
      </c>
      <c r="C2135" s="21" t="s">
        <v>545</v>
      </c>
      <c r="D2135" s="20" t="s">
        <v>577</v>
      </c>
      <c r="E2135" s="22">
        <v>31933475</v>
      </c>
      <c r="F2135" s="23" t="s">
        <v>578</v>
      </c>
      <c r="G2135" s="23" t="s">
        <v>579</v>
      </c>
      <c r="H2135" s="24">
        <v>710171803</v>
      </c>
      <c r="I2135" s="25">
        <v>31933475</v>
      </c>
      <c r="J2135" s="23" t="s">
        <v>580</v>
      </c>
      <c r="K2135" s="26" t="s">
        <v>41</v>
      </c>
      <c r="L2135" s="23" t="s">
        <v>490</v>
      </c>
      <c r="M2135" s="27">
        <v>85101</v>
      </c>
      <c r="N2135" s="23" t="s">
        <v>499</v>
      </c>
      <c r="O2135" s="23" t="s">
        <v>501</v>
      </c>
      <c r="P2135" s="28">
        <v>529460</v>
      </c>
      <c r="Q2135" s="21" t="s">
        <v>51</v>
      </c>
      <c r="R2135" s="46">
        <v>16</v>
      </c>
      <c r="S2135" s="46">
        <v>0</v>
      </c>
      <c r="T2135" s="46">
        <f t="shared" si="612"/>
        <v>16</v>
      </c>
      <c r="U2135" s="68">
        <v>95.96</v>
      </c>
      <c r="V2135" s="69">
        <f t="shared" si="613"/>
        <v>14.393999999999998</v>
      </c>
      <c r="W2135" s="46">
        <f t="shared" si="603"/>
        <v>2764</v>
      </c>
      <c r="X2135" s="46"/>
      <c r="Y2135" s="45">
        <v>0</v>
      </c>
      <c r="Z2135" s="45">
        <v>0</v>
      </c>
      <c r="AA2135" s="45">
        <f t="shared" si="609"/>
        <v>0</v>
      </c>
      <c r="AB2135" s="46">
        <f t="shared" si="610"/>
        <v>16</v>
      </c>
      <c r="AC2135" s="46">
        <f t="shared" si="611"/>
        <v>0</v>
      </c>
      <c r="AD2135" s="46">
        <f t="shared" si="604"/>
        <v>16</v>
      </c>
      <c r="AE2135" s="68">
        <v>95.96</v>
      </c>
      <c r="AF2135" s="69">
        <f t="shared" si="614"/>
        <v>14.393999999999998</v>
      </c>
      <c r="AG2135" s="46">
        <f t="shared" si="605"/>
        <v>2764</v>
      </c>
      <c r="AH2135" s="46">
        <f t="shared" si="615"/>
        <v>0</v>
      </c>
      <c r="AI2135" s="45">
        <v>0</v>
      </c>
      <c r="AJ2135" s="45">
        <v>0</v>
      </c>
      <c r="AK2135" s="45">
        <f t="shared" si="616"/>
        <v>0</v>
      </c>
      <c r="AL2135" s="45">
        <v>98.08</v>
      </c>
      <c r="AM2135" s="45">
        <f t="shared" si="617"/>
        <v>14.712</v>
      </c>
      <c r="AN2135" s="84">
        <v>0</v>
      </c>
      <c r="AO2135" s="46">
        <v>0</v>
      </c>
      <c r="AP2135" s="72"/>
      <c r="AQ2135" s="46">
        <v>0</v>
      </c>
      <c r="AR2135" s="46">
        <v>0</v>
      </c>
      <c r="AS2135" s="46">
        <f>+AQ2135+AR2135</f>
        <v>0</v>
      </c>
      <c r="AT2135" s="46">
        <v>1843</v>
      </c>
      <c r="AU2135" s="85">
        <f>ROUND(AQ2135*AM2135*4+AD2135*AF2135*8,0)+1</f>
        <v>1843</v>
      </c>
      <c r="AV2135" s="46">
        <f>+AU2135-AG2135</f>
        <v>-921</v>
      </c>
      <c r="AW2135" s="46" t="s">
        <v>581</v>
      </c>
      <c r="AX2135" s="86">
        <f>+AU2135</f>
        <v>1843</v>
      </c>
    </row>
    <row r="2136" spans="1:50" s="56" customFormat="1" ht="13.5" customHeight="1" x14ac:dyDescent="0.25">
      <c r="A2136" s="19" t="s">
        <v>576</v>
      </c>
      <c r="B2136" s="20" t="s">
        <v>42</v>
      </c>
      <c r="C2136" s="21" t="s">
        <v>545</v>
      </c>
      <c r="D2136" s="20" t="s">
        <v>6798</v>
      </c>
      <c r="E2136" s="22">
        <v>179086</v>
      </c>
      <c r="F2136" s="23" t="s">
        <v>6799</v>
      </c>
      <c r="G2136" s="23" t="s">
        <v>579</v>
      </c>
      <c r="H2136" s="24">
        <v>710230591</v>
      </c>
      <c r="I2136" s="25">
        <v>31825150</v>
      </c>
      <c r="J2136" s="23" t="s">
        <v>6800</v>
      </c>
      <c r="K2136" s="26" t="s">
        <v>1889</v>
      </c>
      <c r="L2136" s="23" t="s">
        <v>3452</v>
      </c>
      <c r="M2136" s="27">
        <v>93601</v>
      </c>
      <c r="N2136" s="23" t="s">
        <v>3645</v>
      </c>
      <c r="O2136" s="23" t="s">
        <v>6801</v>
      </c>
      <c r="P2136" s="28">
        <v>502782</v>
      </c>
      <c r="Q2136" s="21" t="s">
        <v>51</v>
      </c>
      <c r="R2136" s="46">
        <v>9</v>
      </c>
      <c r="S2136" s="46">
        <v>0</v>
      </c>
      <c r="T2136" s="46">
        <f t="shared" si="612"/>
        <v>9</v>
      </c>
      <c r="U2136" s="68">
        <v>95.96</v>
      </c>
      <c r="V2136" s="69">
        <f t="shared" si="613"/>
        <v>14.393999999999998</v>
      </c>
      <c r="W2136" s="46">
        <f t="shared" si="603"/>
        <v>1555</v>
      </c>
      <c r="X2136" s="46"/>
      <c r="Y2136" s="45">
        <v>0</v>
      </c>
      <c r="Z2136" s="45">
        <v>0</v>
      </c>
      <c r="AA2136" s="45">
        <f t="shared" si="609"/>
        <v>0</v>
      </c>
      <c r="AB2136" s="46">
        <f t="shared" si="610"/>
        <v>9</v>
      </c>
      <c r="AC2136" s="46">
        <f t="shared" si="611"/>
        <v>0</v>
      </c>
      <c r="AD2136" s="46">
        <f t="shared" si="604"/>
        <v>9</v>
      </c>
      <c r="AE2136" s="68">
        <v>95.96</v>
      </c>
      <c r="AF2136" s="69">
        <f t="shared" si="614"/>
        <v>14.393999999999998</v>
      </c>
      <c r="AG2136" s="46">
        <f t="shared" si="605"/>
        <v>1555</v>
      </c>
      <c r="AH2136" s="46">
        <f t="shared" si="615"/>
        <v>0</v>
      </c>
      <c r="AI2136" s="45">
        <f>VLOOKUP(H2136,'[1]MŠ na kmeňovú školu V40'!$H$3:Y5209,18,0)</f>
        <v>11</v>
      </c>
      <c r="AJ2136" s="45">
        <f>VLOOKUP(H2136,'[1]MŠ na kmeňovú školu V40'!$H$3:AE5210,24,0)</f>
        <v>0</v>
      </c>
      <c r="AK2136" s="45">
        <f t="shared" si="616"/>
        <v>11</v>
      </c>
      <c r="AL2136" s="45">
        <v>98.08</v>
      </c>
      <c r="AM2136" s="45">
        <f t="shared" si="617"/>
        <v>14.712</v>
      </c>
      <c r="AN2136" s="84">
        <f t="shared" ref="AN2136:AN2199" si="621">ROUND(AD2136*AF2136*8+AK2136*AM2136*4,0)</f>
        <v>1684</v>
      </c>
      <c r="AO2136" s="46">
        <f t="shared" ref="AO2136:AO2199" si="622">+AN2136-AG2136</f>
        <v>129</v>
      </c>
      <c r="AP2136" s="72"/>
      <c r="AQ2136" s="46"/>
      <c r="AR2136" s="46"/>
      <c r="AS2136" s="46"/>
      <c r="AT2136" s="46">
        <f t="shared" ref="AT2136:AT2199" si="623">ROUND(+AS2136*AM2136*4,0)</f>
        <v>0</v>
      </c>
      <c r="AU2136" s="85">
        <f t="shared" ref="AU2136:AU2199" si="624">ROUND(+AN2136+AT2136,0)</f>
        <v>1684</v>
      </c>
      <c r="AV2136" s="46">
        <f t="shared" ref="AV2136:AV2199" si="625">ROUND(AU2136-AN2136,0)</f>
        <v>0</v>
      </c>
      <c r="AW2136" s="46"/>
      <c r="AX2136" s="86">
        <f t="shared" ref="AX2136:AX2199" si="626">+AT2136+AN2136</f>
        <v>1684</v>
      </c>
    </row>
    <row r="2137" spans="1:50" s="56" customFormat="1" ht="13.5" customHeight="1" x14ac:dyDescent="0.25">
      <c r="A2137" s="19" t="s">
        <v>576</v>
      </c>
      <c r="B2137" s="20" t="s">
        <v>42</v>
      </c>
      <c r="C2137" s="21" t="s">
        <v>545</v>
      </c>
      <c r="D2137" s="20" t="s">
        <v>6798</v>
      </c>
      <c r="E2137" s="22">
        <v>179086</v>
      </c>
      <c r="F2137" s="23" t="s">
        <v>6799</v>
      </c>
      <c r="G2137" s="23" t="s">
        <v>579</v>
      </c>
      <c r="H2137" s="24">
        <v>710227647</v>
      </c>
      <c r="I2137" s="25">
        <v>710227655</v>
      </c>
      <c r="J2137" s="23" t="s">
        <v>6802</v>
      </c>
      <c r="K2137" s="26" t="s">
        <v>1889</v>
      </c>
      <c r="L2137" s="23" t="s">
        <v>3452</v>
      </c>
      <c r="M2137" s="27">
        <v>93405</v>
      </c>
      <c r="N2137" s="23" t="s">
        <v>3453</v>
      </c>
      <c r="O2137" s="23" t="s">
        <v>6803</v>
      </c>
      <c r="P2137" s="28">
        <v>502031</v>
      </c>
      <c r="Q2137" s="21" t="s">
        <v>51</v>
      </c>
      <c r="R2137" s="46">
        <v>48</v>
      </c>
      <c r="S2137" s="46">
        <v>0</v>
      </c>
      <c r="T2137" s="46">
        <f t="shared" si="612"/>
        <v>48</v>
      </c>
      <c r="U2137" s="68">
        <v>95.96</v>
      </c>
      <c r="V2137" s="69">
        <f t="shared" si="613"/>
        <v>14.393999999999998</v>
      </c>
      <c r="W2137" s="46">
        <f t="shared" si="603"/>
        <v>8291</v>
      </c>
      <c r="X2137" s="46"/>
      <c r="Y2137" s="45">
        <v>0</v>
      </c>
      <c r="Z2137" s="45">
        <v>0</v>
      </c>
      <c r="AA2137" s="45">
        <f t="shared" si="609"/>
        <v>0</v>
      </c>
      <c r="AB2137" s="46">
        <f t="shared" si="610"/>
        <v>48</v>
      </c>
      <c r="AC2137" s="46">
        <f t="shared" si="611"/>
        <v>0</v>
      </c>
      <c r="AD2137" s="46">
        <f t="shared" si="604"/>
        <v>48</v>
      </c>
      <c r="AE2137" s="68">
        <v>95.96</v>
      </c>
      <c r="AF2137" s="69">
        <f t="shared" si="614"/>
        <v>14.393999999999998</v>
      </c>
      <c r="AG2137" s="46">
        <f t="shared" si="605"/>
        <v>8291</v>
      </c>
      <c r="AH2137" s="46">
        <f t="shared" si="615"/>
        <v>0</v>
      </c>
      <c r="AI2137" s="45">
        <f>VLOOKUP(H2137,'[1]MŠ na kmeňovú školu V40'!$H$3:Y5210,18,0)</f>
        <v>42</v>
      </c>
      <c r="AJ2137" s="45">
        <f>VLOOKUP(H2137,'[1]MŠ na kmeňovú školu V40'!$H$3:AE5211,24,0)</f>
        <v>0</v>
      </c>
      <c r="AK2137" s="45">
        <f t="shared" si="616"/>
        <v>42</v>
      </c>
      <c r="AL2137" s="45">
        <v>98.08</v>
      </c>
      <c r="AM2137" s="45">
        <f t="shared" si="617"/>
        <v>14.712</v>
      </c>
      <c r="AN2137" s="84">
        <f t="shared" si="621"/>
        <v>7999</v>
      </c>
      <c r="AO2137" s="46">
        <f t="shared" si="622"/>
        <v>-292</v>
      </c>
      <c r="AP2137" s="72"/>
      <c r="AQ2137" s="46"/>
      <c r="AR2137" s="46"/>
      <c r="AS2137" s="46"/>
      <c r="AT2137" s="46">
        <f t="shared" si="623"/>
        <v>0</v>
      </c>
      <c r="AU2137" s="85">
        <f t="shared" si="624"/>
        <v>7999</v>
      </c>
      <c r="AV2137" s="46">
        <f t="shared" si="625"/>
        <v>0</v>
      </c>
      <c r="AW2137" s="46"/>
      <c r="AX2137" s="86">
        <f t="shared" si="626"/>
        <v>7999</v>
      </c>
    </row>
    <row r="2138" spans="1:50" s="56" customFormat="1" ht="13.5" customHeight="1" x14ac:dyDescent="0.25">
      <c r="A2138" s="19" t="s">
        <v>576</v>
      </c>
      <c r="B2138" s="20" t="s">
        <v>42</v>
      </c>
      <c r="C2138" s="21" t="s">
        <v>545</v>
      </c>
      <c r="D2138" s="20" t="s">
        <v>6798</v>
      </c>
      <c r="E2138" s="22">
        <v>179086</v>
      </c>
      <c r="F2138" s="23" t="s">
        <v>6799</v>
      </c>
      <c r="G2138" s="23" t="s">
        <v>579</v>
      </c>
      <c r="H2138" s="24">
        <v>710223919</v>
      </c>
      <c r="I2138" s="25">
        <v>652709</v>
      </c>
      <c r="J2138" s="23" t="s">
        <v>6804</v>
      </c>
      <c r="K2138" s="26" t="s">
        <v>576</v>
      </c>
      <c r="L2138" s="23" t="s">
        <v>682</v>
      </c>
      <c r="M2138" s="27">
        <v>97401</v>
      </c>
      <c r="N2138" s="23" t="s">
        <v>683</v>
      </c>
      <c r="O2138" s="23" t="s">
        <v>6805</v>
      </c>
      <c r="P2138" s="28">
        <v>508438</v>
      </c>
      <c r="Q2138" s="21" t="s">
        <v>51</v>
      </c>
      <c r="R2138" s="46">
        <v>7</v>
      </c>
      <c r="S2138" s="46">
        <v>0</v>
      </c>
      <c r="T2138" s="46">
        <f t="shared" si="612"/>
        <v>7</v>
      </c>
      <c r="U2138" s="68">
        <v>95.96</v>
      </c>
      <c r="V2138" s="69">
        <f t="shared" si="613"/>
        <v>14.393999999999998</v>
      </c>
      <c r="W2138" s="46">
        <f t="shared" si="603"/>
        <v>1209</v>
      </c>
      <c r="X2138" s="46"/>
      <c r="Y2138" s="45">
        <v>0</v>
      </c>
      <c r="Z2138" s="45">
        <v>0</v>
      </c>
      <c r="AA2138" s="45">
        <f t="shared" si="609"/>
        <v>0</v>
      </c>
      <c r="AB2138" s="46">
        <f t="shared" si="610"/>
        <v>7</v>
      </c>
      <c r="AC2138" s="46">
        <f t="shared" si="611"/>
        <v>0</v>
      </c>
      <c r="AD2138" s="46">
        <f t="shared" si="604"/>
        <v>7</v>
      </c>
      <c r="AE2138" s="68">
        <v>95.96</v>
      </c>
      <c r="AF2138" s="69">
        <f t="shared" si="614"/>
        <v>14.393999999999998</v>
      </c>
      <c r="AG2138" s="46">
        <f t="shared" si="605"/>
        <v>1209</v>
      </c>
      <c r="AH2138" s="46">
        <f t="shared" si="615"/>
        <v>0</v>
      </c>
      <c r="AI2138" s="45">
        <f>VLOOKUP(H2138,'[1]MŠ na kmeňovú školu V40'!$H$3:Y5211,18,0)</f>
        <v>12</v>
      </c>
      <c r="AJ2138" s="45">
        <f>VLOOKUP(H2138,'[1]MŠ na kmeňovú školu V40'!$H$3:AE5212,24,0)</f>
        <v>0</v>
      </c>
      <c r="AK2138" s="45">
        <f t="shared" si="616"/>
        <v>12</v>
      </c>
      <c r="AL2138" s="45">
        <v>98.08</v>
      </c>
      <c r="AM2138" s="45">
        <f t="shared" si="617"/>
        <v>14.712</v>
      </c>
      <c r="AN2138" s="84">
        <f t="shared" si="621"/>
        <v>1512</v>
      </c>
      <c r="AO2138" s="46">
        <f t="shared" si="622"/>
        <v>303</v>
      </c>
      <c r="AP2138" s="72"/>
      <c r="AQ2138" s="46"/>
      <c r="AR2138" s="46"/>
      <c r="AS2138" s="46"/>
      <c r="AT2138" s="46">
        <f t="shared" si="623"/>
        <v>0</v>
      </c>
      <c r="AU2138" s="85">
        <f t="shared" si="624"/>
        <v>1512</v>
      </c>
      <c r="AV2138" s="46">
        <f t="shared" si="625"/>
        <v>0</v>
      </c>
      <c r="AW2138" s="46"/>
      <c r="AX2138" s="86">
        <f t="shared" si="626"/>
        <v>1512</v>
      </c>
    </row>
    <row r="2139" spans="1:50" s="56" customFormat="1" ht="13.5" customHeight="1" x14ac:dyDescent="0.25">
      <c r="A2139" s="19" t="s">
        <v>576</v>
      </c>
      <c r="B2139" s="20" t="s">
        <v>42</v>
      </c>
      <c r="C2139" s="21" t="s">
        <v>545</v>
      </c>
      <c r="D2139" s="20" t="s">
        <v>6798</v>
      </c>
      <c r="E2139" s="22">
        <v>179086</v>
      </c>
      <c r="F2139" s="23" t="s">
        <v>6799</v>
      </c>
      <c r="G2139" s="23" t="s">
        <v>579</v>
      </c>
      <c r="H2139" s="24">
        <v>710228244</v>
      </c>
      <c r="I2139" s="25">
        <v>37958470</v>
      </c>
      <c r="J2139" s="23" t="s">
        <v>6806</v>
      </c>
      <c r="K2139" s="26" t="s">
        <v>576</v>
      </c>
      <c r="L2139" s="23" t="s">
        <v>6334</v>
      </c>
      <c r="M2139" s="27">
        <v>96901</v>
      </c>
      <c r="N2139" s="23" t="s">
        <v>6343</v>
      </c>
      <c r="O2139" s="23" t="s">
        <v>6807</v>
      </c>
      <c r="P2139" s="28">
        <v>516643</v>
      </c>
      <c r="Q2139" s="21" t="s">
        <v>51</v>
      </c>
      <c r="R2139" s="46">
        <v>11</v>
      </c>
      <c r="S2139" s="46">
        <v>7</v>
      </c>
      <c r="T2139" s="46">
        <f t="shared" si="612"/>
        <v>18</v>
      </c>
      <c r="U2139" s="68">
        <v>95.96</v>
      </c>
      <c r="V2139" s="69">
        <f t="shared" si="613"/>
        <v>14.393999999999998</v>
      </c>
      <c r="W2139" s="46">
        <f t="shared" ref="W2139:W2202" si="627">ROUND(T2139*V2139*12,0)</f>
        <v>3109</v>
      </c>
      <c r="X2139" s="46"/>
      <c r="Y2139" s="45">
        <v>0</v>
      </c>
      <c r="Z2139" s="45">
        <v>0</v>
      </c>
      <c r="AA2139" s="45">
        <f t="shared" si="609"/>
        <v>0</v>
      </c>
      <c r="AB2139" s="46">
        <f t="shared" si="610"/>
        <v>11</v>
      </c>
      <c r="AC2139" s="46">
        <f t="shared" si="611"/>
        <v>7</v>
      </c>
      <c r="AD2139" s="46">
        <f t="shared" ref="AD2139:AD2202" si="628">+AB2139+AC2139</f>
        <v>18</v>
      </c>
      <c r="AE2139" s="68">
        <v>95.96</v>
      </c>
      <c r="AF2139" s="69">
        <f t="shared" si="614"/>
        <v>14.393999999999998</v>
      </c>
      <c r="AG2139" s="46">
        <f t="shared" ref="AG2139:AG2202" si="629">ROUND(AD2139*AF2139*12,0)</f>
        <v>3109</v>
      </c>
      <c r="AH2139" s="46">
        <f t="shared" si="615"/>
        <v>0</v>
      </c>
      <c r="AI2139" s="45">
        <f>VLOOKUP(H2139,'[1]MŠ na kmeňovú školu V40'!$H$3:Y5212,18,0)</f>
        <v>24</v>
      </c>
      <c r="AJ2139" s="45">
        <f>VLOOKUP(H2139,'[1]MŠ na kmeňovú školu V40'!$H$3:AE5213,24,0)</f>
        <v>4</v>
      </c>
      <c r="AK2139" s="45">
        <f t="shared" si="616"/>
        <v>28</v>
      </c>
      <c r="AL2139" s="45">
        <v>98.08</v>
      </c>
      <c r="AM2139" s="45">
        <f t="shared" si="617"/>
        <v>14.712</v>
      </c>
      <c r="AN2139" s="84">
        <f t="shared" si="621"/>
        <v>3720</v>
      </c>
      <c r="AO2139" s="46">
        <f t="shared" si="622"/>
        <v>611</v>
      </c>
      <c r="AP2139" s="72"/>
      <c r="AQ2139" s="46"/>
      <c r="AR2139" s="46"/>
      <c r="AS2139" s="46"/>
      <c r="AT2139" s="46">
        <f t="shared" si="623"/>
        <v>0</v>
      </c>
      <c r="AU2139" s="85">
        <f t="shared" si="624"/>
        <v>3720</v>
      </c>
      <c r="AV2139" s="46">
        <f t="shared" si="625"/>
        <v>0</v>
      </c>
      <c r="AW2139" s="46"/>
      <c r="AX2139" s="86">
        <f t="shared" si="626"/>
        <v>3720</v>
      </c>
    </row>
    <row r="2140" spans="1:50" s="56" customFormat="1" ht="13.5" customHeight="1" x14ac:dyDescent="0.25">
      <c r="A2140" s="19" t="s">
        <v>576</v>
      </c>
      <c r="B2140" s="20" t="s">
        <v>42</v>
      </c>
      <c r="C2140" s="21" t="s">
        <v>545</v>
      </c>
      <c r="D2140" s="20" t="s">
        <v>6798</v>
      </c>
      <c r="E2140" s="22">
        <v>179086</v>
      </c>
      <c r="F2140" s="23" t="s">
        <v>6799</v>
      </c>
      <c r="G2140" s="23" t="s">
        <v>579</v>
      </c>
      <c r="H2140" s="24">
        <v>710176163</v>
      </c>
      <c r="I2140" s="25">
        <v>622605</v>
      </c>
      <c r="J2140" s="23" t="s">
        <v>6808</v>
      </c>
      <c r="K2140" s="26" t="s">
        <v>576</v>
      </c>
      <c r="L2140" s="23" t="s">
        <v>6328</v>
      </c>
      <c r="M2140" s="27">
        <v>96501</v>
      </c>
      <c r="N2140" s="23" t="s">
        <v>6329</v>
      </c>
      <c r="O2140" s="23" t="s">
        <v>6809</v>
      </c>
      <c r="P2140" s="28">
        <v>516589</v>
      </c>
      <c r="Q2140" s="21" t="s">
        <v>51</v>
      </c>
      <c r="R2140" s="46">
        <v>21</v>
      </c>
      <c r="S2140" s="46">
        <v>0</v>
      </c>
      <c r="T2140" s="46">
        <f t="shared" si="612"/>
        <v>21</v>
      </c>
      <c r="U2140" s="68">
        <v>95.96</v>
      </c>
      <c r="V2140" s="69">
        <f t="shared" si="613"/>
        <v>14.393999999999998</v>
      </c>
      <c r="W2140" s="46">
        <f t="shared" si="627"/>
        <v>3627</v>
      </c>
      <c r="X2140" s="46"/>
      <c r="Y2140" s="45">
        <v>0</v>
      </c>
      <c r="Z2140" s="45">
        <v>0</v>
      </c>
      <c r="AA2140" s="45">
        <f t="shared" si="609"/>
        <v>0</v>
      </c>
      <c r="AB2140" s="46">
        <f t="shared" si="610"/>
        <v>21</v>
      </c>
      <c r="AC2140" s="46">
        <f t="shared" si="611"/>
        <v>0</v>
      </c>
      <c r="AD2140" s="46">
        <f t="shared" si="628"/>
        <v>21</v>
      </c>
      <c r="AE2140" s="68">
        <v>95.96</v>
      </c>
      <c r="AF2140" s="69">
        <f t="shared" si="614"/>
        <v>14.393999999999998</v>
      </c>
      <c r="AG2140" s="46">
        <f t="shared" si="629"/>
        <v>3627</v>
      </c>
      <c r="AH2140" s="46">
        <f t="shared" si="615"/>
        <v>0</v>
      </c>
      <c r="AI2140" s="45">
        <f>VLOOKUP(H2140,'[1]MŠ na kmeňovú školu V40'!$H$3:Y5213,18,0)</f>
        <v>15</v>
      </c>
      <c r="AJ2140" s="45">
        <f>VLOOKUP(H2140,'[1]MŠ na kmeňovú školu V40'!$H$3:AE5214,24,0)</f>
        <v>0</v>
      </c>
      <c r="AK2140" s="45">
        <f t="shared" si="616"/>
        <v>15</v>
      </c>
      <c r="AL2140" s="45">
        <v>98.08</v>
      </c>
      <c r="AM2140" s="45">
        <f t="shared" si="617"/>
        <v>14.712</v>
      </c>
      <c r="AN2140" s="84">
        <f t="shared" si="621"/>
        <v>3301</v>
      </c>
      <c r="AO2140" s="46">
        <f t="shared" si="622"/>
        <v>-326</v>
      </c>
      <c r="AP2140" s="72"/>
      <c r="AQ2140" s="46"/>
      <c r="AR2140" s="46"/>
      <c r="AS2140" s="46"/>
      <c r="AT2140" s="46">
        <f t="shared" si="623"/>
        <v>0</v>
      </c>
      <c r="AU2140" s="85">
        <f t="shared" si="624"/>
        <v>3301</v>
      </c>
      <c r="AV2140" s="46">
        <f t="shared" si="625"/>
        <v>0</v>
      </c>
      <c r="AW2140" s="46"/>
      <c r="AX2140" s="86">
        <f t="shared" si="626"/>
        <v>3301</v>
      </c>
    </row>
    <row r="2141" spans="1:50" s="56" customFormat="1" ht="13.5" customHeight="1" x14ac:dyDescent="0.25">
      <c r="A2141" s="19" t="s">
        <v>576</v>
      </c>
      <c r="B2141" s="20" t="s">
        <v>42</v>
      </c>
      <c r="C2141" s="21" t="s">
        <v>545</v>
      </c>
      <c r="D2141" s="20" t="s">
        <v>6810</v>
      </c>
      <c r="E2141" s="28">
        <v>31906699</v>
      </c>
      <c r="F2141" s="23" t="s">
        <v>6811</v>
      </c>
      <c r="G2141" s="23" t="s">
        <v>579</v>
      </c>
      <c r="H2141" s="25">
        <v>52617653</v>
      </c>
      <c r="I2141" s="25">
        <v>31906699</v>
      </c>
      <c r="J2141" s="23" t="s">
        <v>1914</v>
      </c>
      <c r="K2141" s="26" t="s">
        <v>576</v>
      </c>
      <c r="L2141" s="23" t="s">
        <v>6722</v>
      </c>
      <c r="M2141" s="27">
        <v>98201</v>
      </c>
      <c r="N2141" s="23" t="s">
        <v>6122</v>
      </c>
      <c r="O2141" s="23" t="s">
        <v>6812</v>
      </c>
      <c r="P2141" s="28">
        <v>515612</v>
      </c>
      <c r="Q2141" s="21" t="s">
        <v>165</v>
      </c>
      <c r="R2141" s="46">
        <v>3</v>
      </c>
      <c r="S2141" s="46">
        <v>0</v>
      </c>
      <c r="T2141" s="46">
        <f t="shared" si="612"/>
        <v>3</v>
      </c>
      <c r="U2141" s="68">
        <v>95.96</v>
      </c>
      <c r="V2141" s="69">
        <f t="shared" si="613"/>
        <v>14.393999999999998</v>
      </c>
      <c r="W2141" s="46">
        <f t="shared" si="627"/>
        <v>518</v>
      </c>
      <c r="X2141" s="46"/>
      <c r="Y2141" s="45">
        <v>0</v>
      </c>
      <c r="Z2141" s="45">
        <v>0</v>
      </c>
      <c r="AA2141" s="45">
        <f t="shared" si="609"/>
        <v>0</v>
      </c>
      <c r="AB2141" s="46">
        <f t="shared" si="610"/>
        <v>3</v>
      </c>
      <c r="AC2141" s="46">
        <f t="shared" si="611"/>
        <v>0</v>
      </c>
      <c r="AD2141" s="46">
        <f t="shared" si="628"/>
        <v>3</v>
      </c>
      <c r="AE2141" s="68">
        <v>95.96</v>
      </c>
      <c r="AF2141" s="69">
        <f t="shared" si="614"/>
        <v>14.393999999999998</v>
      </c>
      <c r="AG2141" s="46">
        <f t="shared" si="629"/>
        <v>518</v>
      </c>
      <c r="AH2141" s="46">
        <f t="shared" si="615"/>
        <v>0</v>
      </c>
      <c r="AI2141" s="45">
        <f>VLOOKUP(H2141,'[1]MŠ na kmeňovú školu V40'!$H$3:Y5215,18,0)</f>
        <v>7</v>
      </c>
      <c r="AJ2141" s="45">
        <f>VLOOKUP(H2141,'[1]MŠ na kmeňovú školu V40'!$H$3:AE5216,24,0)</f>
        <v>0</v>
      </c>
      <c r="AK2141" s="45">
        <f t="shared" si="616"/>
        <v>7</v>
      </c>
      <c r="AL2141" s="45">
        <v>98.08</v>
      </c>
      <c r="AM2141" s="45">
        <f t="shared" si="617"/>
        <v>14.712</v>
      </c>
      <c r="AN2141" s="84">
        <f t="shared" si="621"/>
        <v>757</v>
      </c>
      <c r="AO2141" s="46">
        <f t="shared" si="622"/>
        <v>239</v>
      </c>
      <c r="AP2141" s="72"/>
      <c r="AQ2141" s="46"/>
      <c r="AR2141" s="46"/>
      <c r="AS2141" s="46"/>
      <c r="AT2141" s="46">
        <f t="shared" si="623"/>
        <v>0</v>
      </c>
      <c r="AU2141" s="85">
        <f t="shared" si="624"/>
        <v>757</v>
      </c>
      <c r="AV2141" s="46">
        <f t="shared" si="625"/>
        <v>0</v>
      </c>
      <c r="AW2141" s="46"/>
      <c r="AX2141" s="86">
        <f t="shared" si="626"/>
        <v>757</v>
      </c>
    </row>
    <row r="2142" spans="1:50" s="56" customFormat="1" ht="13.5" customHeight="1" x14ac:dyDescent="0.25">
      <c r="A2142" s="19" t="s">
        <v>576</v>
      </c>
      <c r="B2142" s="20" t="s">
        <v>42</v>
      </c>
      <c r="C2142" s="21" t="s">
        <v>601</v>
      </c>
      <c r="D2142" s="20" t="s">
        <v>6813</v>
      </c>
      <c r="E2142" s="22">
        <v>31923518</v>
      </c>
      <c r="F2142" s="23" t="s">
        <v>6814</v>
      </c>
      <c r="G2142" s="23" t="s">
        <v>579</v>
      </c>
      <c r="H2142" s="24">
        <v>30196973</v>
      </c>
      <c r="I2142" s="25">
        <v>31923518</v>
      </c>
      <c r="J2142" s="23" t="s">
        <v>613</v>
      </c>
      <c r="K2142" s="26" t="s">
        <v>576</v>
      </c>
      <c r="L2142" s="23" t="s">
        <v>6334</v>
      </c>
      <c r="M2142" s="27">
        <v>96901</v>
      </c>
      <c r="N2142" s="23" t="s">
        <v>6343</v>
      </c>
      <c r="O2142" s="23" t="s">
        <v>6815</v>
      </c>
      <c r="P2142" s="28">
        <v>516643</v>
      </c>
      <c r="Q2142" s="21" t="s">
        <v>93</v>
      </c>
      <c r="R2142" s="46">
        <v>9</v>
      </c>
      <c r="S2142" s="46">
        <v>0</v>
      </c>
      <c r="T2142" s="46">
        <f t="shared" si="612"/>
        <v>9</v>
      </c>
      <c r="U2142" s="68">
        <v>95.96</v>
      </c>
      <c r="V2142" s="69">
        <f t="shared" si="613"/>
        <v>14.393999999999998</v>
      </c>
      <c r="W2142" s="46">
        <f t="shared" si="627"/>
        <v>1555</v>
      </c>
      <c r="X2142" s="46"/>
      <c r="Y2142" s="45">
        <v>0</v>
      </c>
      <c r="Z2142" s="45">
        <v>0</v>
      </c>
      <c r="AA2142" s="45">
        <f t="shared" si="609"/>
        <v>0</v>
      </c>
      <c r="AB2142" s="46">
        <f t="shared" si="610"/>
        <v>9</v>
      </c>
      <c r="AC2142" s="46">
        <f t="shared" si="611"/>
        <v>0</v>
      </c>
      <c r="AD2142" s="46">
        <f t="shared" si="628"/>
        <v>9</v>
      </c>
      <c r="AE2142" s="68">
        <v>95.96</v>
      </c>
      <c r="AF2142" s="69">
        <f t="shared" si="614"/>
        <v>14.393999999999998</v>
      </c>
      <c r="AG2142" s="46">
        <f t="shared" si="629"/>
        <v>1555</v>
      </c>
      <c r="AH2142" s="46">
        <f t="shared" si="615"/>
        <v>0</v>
      </c>
      <c r="AI2142" s="45">
        <f>VLOOKUP(H2142,'[1]MŠ na kmeňovú školu V40'!$H$3:Y5216,18,0)</f>
        <v>9</v>
      </c>
      <c r="AJ2142" s="45">
        <f>VLOOKUP(H2142,'[1]MŠ na kmeňovú školu V40'!$H$3:AE5217,24,0)</f>
        <v>0</v>
      </c>
      <c r="AK2142" s="45">
        <f t="shared" si="616"/>
        <v>9</v>
      </c>
      <c r="AL2142" s="45">
        <v>98.08</v>
      </c>
      <c r="AM2142" s="45">
        <f t="shared" si="617"/>
        <v>14.712</v>
      </c>
      <c r="AN2142" s="84">
        <f t="shared" si="621"/>
        <v>1566</v>
      </c>
      <c r="AO2142" s="46">
        <f t="shared" si="622"/>
        <v>11</v>
      </c>
      <c r="AP2142" s="72"/>
      <c r="AQ2142" s="46"/>
      <c r="AR2142" s="46"/>
      <c r="AS2142" s="46"/>
      <c r="AT2142" s="46">
        <f t="shared" si="623"/>
        <v>0</v>
      </c>
      <c r="AU2142" s="85">
        <f t="shared" si="624"/>
        <v>1566</v>
      </c>
      <c r="AV2142" s="46">
        <f t="shared" si="625"/>
        <v>0</v>
      </c>
      <c r="AW2142" s="46"/>
      <c r="AX2142" s="86">
        <f t="shared" si="626"/>
        <v>1566</v>
      </c>
    </row>
    <row r="2143" spans="1:50" s="56" customFormat="1" ht="13.5" customHeight="1" x14ac:dyDescent="0.25">
      <c r="A2143" s="19" t="s">
        <v>576</v>
      </c>
      <c r="B2143" s="20" t="s">
        <v>42</v>
      </c>
      <c r="C2143" s="21" t="s">
        <v>601</v>
      </c>
      <c r="D2143" s="20" t="s">
        <v>6816</v>
      </c>
      <c r="E2143" s="22">
        <v>621200</v>
      </c>
      <c r="F2143" s="23" t="s">
        <v>6817</v>
      </c>
      <c r="G2143" s="23" t="s">
        <v>579</v>
      </c>
      <c r="H2143" s="24">
        <v>710144157</v>
      </c>
      <c r="I2143" s="25">
        <v>710170122</v>
      </c>
      <c r="J2143" s="23" t="s">
        <v>6818</v>
      </c>
      <c r="K2143" s="26" t="s">
        <v>576</v>
      </c>
      <c r="L2143" s="23" t="s">
        <v>6328</v>
      </c>
      <c r="M2143" s="27">
        <v>96701</v>
      </c>
      <c r="N2143" s="23" t="s">
        <v>6415</v>
      </c>
      <c r="O2143" s="23" t="s">
        <v>6819</v>
      </c>
      <c r="P2143" s="28">
        <v>516970</v>
      </c>
      <c r="Q2143" s="21" t="s">
        <v>51</v>
      </c>
      <c r="R2143" s="46">
        <v>9</v>
      </c>
      <c r="S2143" s="46">
        <v>0</v>
      </c>
      <c r="T2143" s="46">
        <f t="shared" si="612"/>
        <v>9</v>
      </c>
      <c r="U2143" s="68">
        <v>95.96</v>
      </c>
      <c r="V2143" s="69">
        <f t="shared" si="613"/>
        <v>14.393999999999998</v>
      </c>
      <c r="W2143" s="46">
        <f t="shared" si="627"/>
        <v>1555</v>
      </c>
      <c r="X2143" s="46"/>
      <c r="Y2143" s="45">
        <v>0</v>
      </c>
      <c r="Z2143" s="45">
        <v>0</v>
      </c>
      <c r="AA2143" s="45">
        <f t="shared" si="609"/>
        <v>0</v>
      </c>
      <c r="AB2143" s="46">
        <f t="shared" si="610"/>
        <v>9</v>
      </c>
      <c r="AC2143" s="46">
        <f t="shared" si="611"/>
        <v>0</v>
      </c>
      <c r="AD2143" s="46">
        <f t="shared" si="628"/>
        <v>9</v>
      </c>
      <c r="AE2143" s="68">
        <v>95.96</v>
      </c>
      <c r="AF2143" s="69">
        <f t="shared" si="614"/>
        <v>14.393999999999998</v>
      </c>
      <c r="AG2143" s="46">
        <f t="shared" si="629"/>
        <v>1555</v>
      </c>
      <c r="AH2143" s="46">
        <f t="shared" si="615"/>
        <v>0</v>
      </c>
      <c r="AI2143" s="45">
        <f>VLOOKUP(H2143,'[1]MŠ na kmeňovú školu V40'!$H$3:Y5217,18,0)</f>
        <v>5</v>
      </c>
      <c r="AJ2143" s="45">
        <f>VLOOKUP(H2143,'[1]MŠ na kmeňovú školu V40'!$H$3:AE5218,24,0)</f>
        <v>0</v>
      </c>
      <c r="AK2143" s="45">
        <f t="shared" si="616"/>
        <v>5</v>
      </c>
      <c r="AL2143" s="45">
        <v>98.08</v>
      </c>
      <c r="AM2143" s="45">
        <f t="shared" si="617"/>
        <v>14.712</v>
      </c>
      <c r="AN2143" s="84">
        <f t="shared" si="621"/>
        <v>1331</v>
      </c>
      <c r="AO2143" s="46">
        <f t="shared" si="622"/>
        <v>-224</v>
      </c>
      <c r="AP2143" s="72"/>
      <c r="AQ2143" s="46"/>
      <c r="AR2143" s="46"/>
      <c r="AS2143" s="46"/>
      <c r="AT2143" s="46">
        <f t="shared" si="623"/>
        <v>0</v>
      </c>
      <c r="AU2143" s="85">
        <f t="shared" si="624"/>
        <v>1331</v>
      </c>
      <c r="AV2143" s="46">
        <f t="shared" si="625"/>
        <v>0</v>
      </c>
      <c r="AW2143" s="46"/>
      <c r="AX2143" s="86">
        <f t="shared" si="626"/>
        <v>1331</v>
      </c>
    </row>
    <row r="2144" spans="1:50" s="56" customFormat="1" ht="13.5" customHeight="1" x14ac:dyDescent="0.25">
      <c r="A2144" s="19" t="s">
        <v>576</v>
      </c>
      <c r="B2144" s="20" t="s">
        <v>42</v>
      </c>
      <c r="C2144" s="21" t="s">
        <v>601</v>
      </c>
      <c r="D2144" s="20" t="s">
        <v>6820</v>
      </c>
      <c r="E2144" s="22">
        <v>31029141</v>
      </c>
      <c r="F2144" s="23" t="s">
        <v>6821</v>
      </c>
      <c r="G2144" s="23" t="s">
        <v>579</v>
      </c>
      <c r="H2144" s="24">
        <v>710213107</v>
      </c>
      <c r="I2144" s="25">
        <v>31029141</v>
      </c>
      <c r="J2144" s="23" t="s">
        <v>1921</v>
      </c>
      <c r="K2144" s="26" t="s">
        <v>576</v>
      </c>
      <c r="L2144" s="23" t="s">
        <v>662</v>
      </c>
      <c r="M2144" s="27">
        <v>96001</v>
      </c>
      <c r="N2144" s="23" t="s">
        <v>663</v>
      </c>
      <c r="O2144" s="23" t="s">
        <v>6822</v>
      </c>
      <c r="P2144" s="28">
        <v>518158</v>
      </c>
      <c r="Q2144" s="21" t="s">
        <v>51</v>
      </c>
      <c r="R2144" s="46">
        <v>2</v>
      </c>
      <c r="S2144" s="46">
        <v>0</v>
      </c>
      <c r="T2144" s="46">
        <f t="shared" si="612"/>
        <v>2</v>
      </c>
      <c r="U2144" s="68">
        <v>95.96</v>
      </c>
      <c r="V2144" s="69">
        <f t="shared" si="613"/>
        <v>14.393999999999998</v>
      </c>
      <c r="W2144" s="46">
        <f t="shared" si="627"/>
        <v>345</v>
      </c>
      <c r="X2144" s="46"/>
      <c r="Y2144" s="45">
        <v>0</v>
      </c>
      <c r="Z2144" s="45">
        <v>0</v>
      </c>
      <c r="AA2144" s="45">
        <f t="shared" si="609"/>
        <v>0</v>
      </c>
      <c r="AB2144" s="46">
        <f t="shared" si="610"/>
        <v>2</v>
      </c>
      <c r="AC2144" s="46">
        <f t="shared" si="611"/>
        <v>0</v>
      </c>
      <c r="AD2144" s="46">
        <f t="shared" si="628"/>
        <v>2</v>
      </c>
      <c r="AE2144" s="68">
        <v>95.96</v>
      </c>
      <c r="AF2144" s="69">
        <f t="shared" si="614"/>
        <v>14.393999999999998</v>
      </c>
      <c r="AG2144" s="46">
        <f t="shared" si="629"/>
        <v>345</v>
      </c>
      <c r="AH2144" s="46">
        <f t="shared" si="615"/>
        <v>0</v>
      </c>
      <c r="AI2144" s="45">
        <v>0</v>
      </c>
      <c r="AJ2144" s="45">
        <v>0</v>
      </c>
      <c r="AK2144" s="45">
        <f t="shared" si="616"/>
        <v>0</v>
      </c>
      <c r="AL2144" s="45">
        <v>98.08</v>
      </c>
      <c r="AM2144" s="45">
        <f t="shared" si="617"/>
        <v>14.712</v>
      </c>
      <c r="AN2144" s="84">
        <f t="shared" si="621"/>
        <v>230</v>
      </c>
      <c r="AO2144" s="46">
        <f t="shared" si="622"/>
        <v>-115</v>
      </c>
      <c r="AP2144" s="72" t="s">
        <v>6823</v>
      </c>
      <c r="AQ2144" s="46"/>
      <c r="AR2144" s="46"/>
      <c r="AS2144" s="46"/>
      <c r="AT2144" s="46">
        <f t="shared" si="623"/>
        <v>0</v>
      </c>
      <c r="AU2144" s="85">
        <f t="shared" si="624"/>
        <v>230</v>
      </c>
      <c r="AV2144" s="46">
        <f t="shared" si="625"/>
        <v>0</v>
      </c>
      <c r="AW2144" s="46"/>
      <c r="AX2144" s="86">
        <f t="shared" si="626"/>
        <v>230</v>
      </c>
    </row>
    <row r="2145" spans="1:50" s="56" customFormat="1" ht="13.5" customHeight="1" x14ac:dyDescent="0.25">
      <c r="A2145" s="19" t="s">
        <v>576</v>
      </c>
      <c r="B2145" s="20" t="s">
        <v>42</v>
      </c>
      <c r="C2145" s="21" t="s">
        <v>601</v>
      </c>
      <c r="D2145" s="20" t="s">
        <v>6824</v>
      </c>
      <c r="E2145" s="22">
        <v>41652932</v>
      </c>
      <c r="F2145" s="23" t="s">
        <v>6825</v>
      </c>
      <c r="G2145" s="23" t="s">
        <v>579</v>
      </c>
      <c r="H2145" s="24">
        <v>710212747</v>
      </c>
      <c r="I2145" s="25">
        <v>41652932</v>
      </c>
      <c r="J2145" s="23" t="s">
        <v>613</v>
      </c>
      <c r="K2145" s="26" t="s">
        <v>576</v>
      </c>
      <c r="L2145" s="23" t="s">
        <v>6533</v>
      </c>
      <c r="M2145" s="27">
        <v>96301</v>
      </c>
      <c r="N2145" s="23" t="s">
        <v>6609</v>
      </c>
      <c r="O2145" s="23" t="s">
        <v>6826</v>
      </c>
      <c r="P2145" s="28">
        <v>518557</v>
      </c>
      <c r="Q2145" s="21" t="s">
        <v>51</v>
      </c>
      <c r="R2145" s="46">
        <v>14</v>
      </c>
      <c r="S2145" s="46">
        <v>0</v>
      </c>
      <c r="T2145" s="46">
        <f t="shared" si="612"/>
        <v>14</v>
      </c>
      <c r="U2145" s="68">
        <v>95.96</v>
      </c>
      <c r="V2145" s="69">
        <f t="shared" si="613"/>
        <v>14.393999999999998</v>
      </c>
      <c r="W2145" s="46">
        <f t="shared" si="627"/>
        <v>2418</v>
      </c>
      <c r="X2145" s="46"/>
      <c r="Y2145" s="45">
        <v>0</v>
      </c>
      <c r="Z2145" s="45">
        <v>0</v>
      </c>
      <c r="AA2145" s="45">
        <f t="shared" si="609"/>
        <v>0</v>
      </c>
      <c r="AB2145" s="46">
        <f t="shared" si="610"/>
        <v>14</v>
      </c>
      <c r="AC2145" s="46">
        <f t="shared" si="611"/>
        <v>0</v>
      </c>
      <c r="AD2145" s="46">
        <f t="shared" si="628"/>
        <v>14</v>
      </c>
      <c r="AE2145" s="68">
        <v>95.96</v>
      </c>
      <c r="AF2145" s="69">
        <f t="shared" si="614"/>
        <v>14.393999999999998</v>
      </c>
      <c r="AG2145" s="46">
        <f t="shared" si="629"/>
        <v>2418</v>
      </c>
      <c r="AH2145" s="46">
        <f t="shared" si="615"/>
        <v>0</v>
      </c>
      <c r="AI2145" s="45">
        <f>VLOOKUP(H2145,'[1]MŠ na kmeňovú školu V40'!$H$3:Y5219,18,0)</f>
        <v>13</v>
      </c>
      <c r="AJ2145" s="45">
        <f>VLOOKUP(H2145,'[1]MŠ na kmeňovú školu V40'!$H$3:AE5220,24,0)</f>
        <v>0</v>
      </c>
      <c r="AK2145" s="45">
        <f t="shared" si="616"/>
        <v>13</v>
      </c>
      <c r="AL2145" s="45">
        <v>98.08</v>
      </c>
      <c r="AM2145" s="45">
        <f t="shared" si="617"/>
        <v>14.712</v>
      </c>
      <c r="AN2145" s="84">
        <f t="shared" si="621"/>
        <v>2377</v>
      </c>
      <c r="AO2145" s="46">
        <f t="shared" si="622"/>
        <v>-41</v>
      </c>
      <c r="AP2145" s="72"/>
      <c r="AQ2145" s="46"/>
      <c r="AR2145" s="46"/>
      <c r="AS2145" s="46"/>
      <c r="AT2145" s="46">
        <f t="shared" si="623"/>
        <v>0</v>
      </c>
      <c r="AU2145" s="85">
        <f t="shared" si="624"/>
        <v>2377</v>
      </c>
      <c r="AV2145" s="46">
        <f t="shared" si="625"/>
        <v>0</v>
      </c>
      <c r="AW2145" s="46"/>
      <c r="AX2145" s="86">
        <f t="shared" si="626"/>
        <v>2377</v>
      </c>
    </row>
    <row r="2146" spans="1:50" s="56" customFormat="1" ht="13.5" customHeight="1" x14ac:dyDescent="0.25">
      <c r="A2146" s="19" t="s">
        <v>576</v>
      </c>
      <c r="B2146" s="20" t="s">
        <v>42</v>
      </c>
      <c r="C2146" s="21" t="s">
        <v>601</v>
      </c>
      <c r="D2146" s="20" t="s">
        <v>6827</v>
      </c>
      <c r="E2146" s="22">
        <v>37954601</v>
      </c>
      <c r="F2146" s="23" t="s">
        <v>6828</v>
      </c>
      <c r="G2146" s="23" t="s">
        <v>579</v>
      </c>
      <c r="H2146" s="24">
        <v>710213093</v>
      </c>
      <c r="I2146" s="25">
        <v>37954601</v>
      </c>
      <c r="J2146" s="23" t="s">
        <v>6829</v>
      </c>
      <c r="K2146" s="26" t="s">
        <v>576</v>
      </c>
      <c r="L2146" s="23" t="s">
        <v>662</v>
      </c>
      <c r="M2146" s="27">
        <v>96001</v>
      </c>
      <c r="N2146" s="23" t="s">
        <v>663</v>
      </c>
      <c r="O2146" s="23" t="s">
        <v>6830</v>
      </c>
      <c r="P2146" s="28">
        <v>518158</v>
      </c>
      <c r="Q2146" s="21" t="s">
        <v>51</v>
      </c>
      <c r="R2146" s="46">
        <v>1</v>
      </c>
      <c r="S2146" s="46">
        <v>0</v>
      </c>
      <c r="T2146" s="46">
        <f t="shared" si="612"/>
        <v>1</v>
      </c>
      <c r="U2146" s="68">
        <v>95.96</v>
      </c>
      <c r="V2146" s="69">
        <f t="shared" si="613"/>
        <v>14.393999999999998</v>
      </c>
      <c r="W2146" s="46">
        <f t="shared" si="627"/>
        <v>173</v>
      </c>
      <c r="X2146" s="46"/>
      <c r="Y2146" s="45">
        <v>0</v>
      </c>
      <c r="Z2146" s="45">
        <v>0</v>
      </c>
      <c r="AA2146" s="45">
        <f t="shared" si="609"/>
        <v>0</v>
      </c>
      <c r="AB2146" s="46">
        <f t="shared" si="610"/>
        <v>1</v>
      </c>
      <c r="AC2146" s="46">
        <f t="shared" si="611"/>
        <v>0</v>
      </c>
      <c r="AD2146" s="46">
        <f t="shared" si="628"/>
        <v>1</v>
      </c>
      <c r="AE2146" s="68">
        <v>95.96</v>
      </c>
      <c r="AF2146" s="69">
        <f t="shared" si="614"/>
        <v>14.393999999999998</v>
      </c>
      <c r="AG2146" s="46">
        <f t="shared" si="629"/>
        <v>173</v>
      </c>
      <c r="AH2146" s="46">
        <f t="shared" si="615"/>
        <v>0</v>
      </c>
      <c r="AI2146" s="45">
        <f>VLOOKUP(H2146,'[1]MŠ na kmeňovú školu V40'!$H$3:Y5220,18,0)</f>
        <v>2</v>
      </c>
      <c r="AJ2146" s="45">
        <f>VLOOKUP(H2146,'[1]MŠ na kmeňovú školu V40'!$H$3:AE5221,24,0)</f>
        <v>0</v>
      </c>
      <c r="AK2146" s="45">
        <f t="shared" si="616"/>
        <v>2</v>
      </c>
      <c r="AL2146" s="45">
        <v>98.08</v>
      </c>
      <c r="AM2146" s="45">
        <f t="shared" si="617"/>
        <v>14.712</v>
      </c>
      <c r="AN2146" s="84">
        <f t="shared" si="621"/>
        <v>233</v>
      </c>
      <c r="AO2146" s="46">
        <f t="shared" si="622"/>
        <v>60</v>
      </c>
      <c r="AP2146" s="72"/>
      <c r="AQ2146" s="46"/>
      <c r="AR2146" s="46"/>
      <c r="AS2146" s="46"/>
      <c r="AT2146" s="46">
        <f t="shared" si="623"/>
        <v>0</v>
      </c>
      <c r="AU2146" s="85">
        <f t="shared" si="624"/>
        <v>233</v>
      </c>
      <c r="AV2146" s="46">
        <f t="shared" si="625"/>
        <v>0</v>
      </c>
      <c r="AW2146" s="46"/>
      <c r="AX2146" s="86">
        <f t="shared" si="626"/>
        <v>233</v>
      </c>
    </row>
    <row r="2147" spans="1:50" s="56" customFormat="1" ht="13.5" customHeight="1" x14ac:dyDescent="0.25">
      <c r="A2147" s="19" t="s">
        <v>576</v>
      </c>
      <c r="B2147" s="20" t="s">
        <v>42</v>
      </c>
      <c r="C2147" s="21" t="s">
        <v>601</v>
      </c>
      <c r="D2147" s="20" t="s">
        <v>6831</v>
      </c>
      <c r="E2147" s="22">
        <v>37896695</v>
      </c>
      <c r="F2147" s="23" t="s">
        <v>6832</v>
      </c>
      <c r="G2147" s="23" t="s">
        <v>579</v>
      </c>
      <c r="H2147" s="24">
        <v>45026360</v>
      </c>
      <c r="I2147" s="25">
        <v>37896695</v>
      </c>
      <c r="J2147" s="23" t="s">
        <v>6833</v>
      </c>
      <c r="K2147" s="26" t="s">
        <v>576</v>
      </c>
      <c r="L2147" s="23" t="s">
        <v>5614</v>
      </c>
      <c r="M2147" s="27">
        <v>97701</v>
      </c>
      <c r="N2147" s="23" t="s">
        <v>5631</v>
      </c>
      <c r="O2147" s="23" t="s">
        <v>6834</v>
      </c>
      <c r="P2147" s="28">
        <v>508497</v>
      </c>
      <c r="Q2147" s="21" t="s">
        <v>93</v>
      </c>
      <c r="R2147" s="46">
        <v>5</v>
      </c>
      <c r="S2147" s="46">
        <v>0</v>
      </c>
      <c r="T2147" s="46">
        <f t="shared" si="612"/>
        <v>5</v>
      </c>
      <c r="U2147" s="68">
        <v>95.96</v>
      </c>
      <c r="V2147" s="69">
        <f t="shared" si="613"/>
        <v>14.393999999999998</v>
      </c>
      <c r="W2147" s="46">
        <f t="shared" si="627"/>
        <v>864</v>
      </c>
      <c r="X2147" s="46"/>
      <c r="Y2147" s="45">
        <v>0</v>
      </c>
      <c r="Z2147" s="45">
        <v>0</v>
      </c>
      <c r="AA2147" s="45">
        <f t="shared" si="609"/>
        <v>0</v>
      </c>
      <c r="AB2147" s="46">
        <f t="shared" si="610"/>
        <v>5</v>
      </c>
      <c r="AC2147" s="46">
        <f t="shared" si="611"/>
        <v>0</v>
      </c>
      <c r="AD2147" s="46">
        <f t="shared" si="628"/>
        <v>5</v>
      </c>
      <c r="AE2147" s="68">
        <v>95.96</v>
      </c>
      <c r="AF2147" s="69">
        <f t="shared" si="614"/>
        <v>14.393999999999998</v>
      </c>
      <c r="AG2147" s="46">
        <f t="shared" si="629"/>
        <v>864</v>
      </c>
      <c r="AH2147" s="46">
        <f t="shared" si="615"/>
        <v>0</v>
      </c>
      <c r="AI2147" s="45">
        <f>VLOOKUP(H2147,'[1]MŠ na kmeňovú školu V40'!$H$3:Y5221,18,0)</f>
        <v>0</v>
      </c>
      <c r="AJ2147" s="45">
        <f>VLOOKUP(H2147,'[1]MŠ na kmeňovú školu V40'!$H$3:AE5222,24,0)</f>
        <v>0</v>
      </c>
      <c r="AK2147" s="45">
        <f t="shared" si="616"/>
        <v>0</v>
      </c>
      <c r="AL2147" s="45">
        <v>98.08</v>
      </c>
      <c r="AM2147" s="45">
        <f t="shared" si="617"/>
        <v>14.712</v>
      </c>
      <c r="AN2147" s="84">
        <f t="shared" si="621"/>
        <v>576</v>
      </c>
      <c r="AO2147" s="46">
        <f t="shared" si="622"/>
        <v>-288</v>
      </c>
      <c r="AP2147" s="72"/>
      <c r="AQ2147" s="46"/>
      <c r="AR2147" s="46"/>
      <c r="AS2147" s="46"/>
      <c r="AT2147" s="46">
        <f t="shared" si="623"/>
        <v>0</v>
      </c>
      <c r="AU2147" s="85">
        <f t="shared" si="624"/>
        <v>576</v>
      </c>
      <c r="AV2147" s="46">
        <f t="shared" si="625"/>
        <v>0</v>
      </c>
      <c r="AW2147" s="46"/>
      <c r="AX2147" s="86">
        <f t="shared" si="626"/>
        <v>576</v>
      </c>
    </row>
    <row r="2148" spans="1:50" s="56" customFormat="1" ht="13.5" customHeight="1" x14ac:dyDescent="0.25">
      <c r="A2148" s="19" t="s">
        <v>576</v>
      </c>
      <c r="B2148" s="20" t="s">
        <v>42</v>
      </c>
      <c r="C2148" s="21" t="s">
        <v>601</v>
      </c>
      <c r="D2148" s="20" t="s">
        <v>6835</v>
      </c>
      <c r="E2148" s="22">
        <v>90000197</v>
      </c>
      <c r="F2148" s="23" t="s">
        <v>6836</v>
      </c>
      <c r="G2148" s="23" t="s">
        <v>579</v>
      </c>
      <c r="H2148" s="24">
        <v>42303133</v>
      </c>
      <c r="I2148" s="25">
        <v>90000197</v>
      </c>
      <c r="J2148" s="23" t="s">
        <v>613</v>
      </c>
      <c r="K2148" s="26" t="s">
        <v>576</v>
      </c>
      <c r="L2148" s="23" t="s">
        <v>682</v>
      </c>
      <c r="M2148" s="27">
        <v>97401</v>
      </c>
      <c r="N2148" s="23" t="s">
        <v>683</v>
      </c>
      <c r="O2148" s="23" t="s">
        <v>6837</v>
      </c>
      <c r="P2148" s="28">
        <v>508438</v>
      </c>
      <c r="Q2148" s="21" t="s">
        <v>93</v>
      </c>
      <c r="R2148" s="46">
        <v>30</v>
      </c>
      <c r="S2148" s="46">
        <v>0</v>
      </c>
      <c r="T2148" s="46">
        <f t="shared" si="612"/>
        <v>30</v>
      </c>
      <c r="U2148" s="68">
        <v>95.96</v>
      </c>
      <c r="V2148" s="69">
        <f t="shared" si="613"/>
        <v>14.393999999999998</v>
      </c>
      <c r="W2148" s="46">
        <f t="shared" si="627"/>
        <v>5182</v>
      </c>
      <c r="X2148" s="46"/>
      <c r="Y2148" s="45">
        <v>0</v>
      </c>
      <c r="Z2148" s="45">
        <v>0</v>
      </c>
      <c r="AA2148" s="45">
        <f t="shared" si="609"/>
        <v>0</v>
      </c>
      <c r="AB2148" s="46">
        <f t="shared" si="610"/>
        <v>30</v>
      </c>
      <c r="AC2148" s="46">
        <f t="shared" si="611"/>
        <v>0</v>
      </c>
      <c r="AD2148" s="46">
        <f t="shared" si="628"/>
        <v>30</v>
      </c>
      <c r="AE2148" s="68">
        <v>95.96</v>
      </c>
      <c r="AF2148" s="69">
        <f t="shared" si="614"/>
        <v>14.393999999999998</v>
      </c>
      <c r="AG2148" s="46">
        <f t="shared" si="629"/>
        <v>5182</v>
      </c>
      <c r="AH2148" s="46">
        <f t="shared" si="615"/>
        <v>0</v>
      </c>
      <c r="AI2148" s="45">
        <f>VLOOKUP(H2148,'[1]MŠ na kmeňovú školu V40'!$H$3:Y5222,18,0)</f>
        <v>33</v>
      </c>
      <c r="AJ2148" s="45">
        <f>VLOOKUP(H2148,'[1]MŠ na kmeňovú školu V40'!$H$3:AE5223,24,0)</f>
        <v>0</v>
      </c>
      <c r="AK2148" s="45">
        <f t="shared" si="616"/>
        <v>33</v>
      </c>
      <c r="AL2148" s="45">
        <v>98.08</v>
      </c>
      <c r="AM2148" s="45">
        <f t="shared" si="617"/>
        <v>14.712</v>
      </c>
      <c r="AN2148" s="84">
        <f t="shared" si="621"/>
        <v>5397</v>
      </c>
      <c r="AO2148" s="46">
        <f t="shared" si="622"/>
        <v>215</v>
      </c>
      <c r="AP2148" s="72"/>
      <c r="AQ2148" s="46"/>
      <c r="AR2148" s="46"/>
      <c r="AS2148" s="46"/>
      <c r="AT2148" s="46">
        <f t="shared" si="623"/>
        <v>0</v>
      </c>
      <c r="AU2148" s="85">
        <f t="shared" si="624"/>
        <v>5397</v>
      </c>
      <c r="AV2148" s="46">
        <f t="shared" si="625"/>
        <v>0</v>
      </c>
      <c r="AW2148" s="46"/>
      <c r="AX2148" s="86">
        <f t="shared" si="626"/>
        <v>5397</v>
      </c>
    </row>
    <row r="2149" spans="1:50" s="56" customFormat="1" ht="13.5" customHeight="1" x14ac:dyDescent="0.25">
      <c r="A2149" s="19" t="s">
        <v>576</v>
      </c>
      <c r="B2149" s="20" t="s">
        <v>42</v>
      </c>
      <c r="C2149" s="21" t="s">
        <v>601</v>
      </c>
      <c r="D2149" s="20" t="s">
        <v>6838</v>
      </c>
      <c r="E2149" s="22">
        <v>36827983</v>
      </c>
      <c r="F2149" s="23" t="s">
        <v>6839</v>
      </c>
      <c r="G2149" s="23" t="s">
        <v>579</v>
      </c>
      <c r="H2149" s="24">
        <v>710227086</v>
      </c>
      <c r="I2149" s="25">
        <v>36827983</v>
      </c>
      <c r="J2149" s="23" t="s">
        <v>613</v>
      </c>
      <c r="K2149" s="26" t="s">
        <v>576</v>
      </c>
      <c r="L2149" s="23" t="s">
        <v>662</v>
      </c>
      <c r="M2149" s="27">
        <v>96001</v>
      </c>
      <c r="N2149" s="23" t="s">
        <v>663</v>
      </c>
      <c r="O2149" s="23" t="s">
        <v>6840</v>
      </c>
      <c r="P2149" s="28">
        <v>518158</v>
      </c>
      <c r="Q2149" s="21" t="s">
        <v>51</v>
      </c>
      <c r="R2149" s="46">
        <v>2</v>
      </c>
      <c r="S2149" s="46">
        <v>0</v>
      </c>
      <c r="T2149" s="46">
        <f t="shared" si="612"/>
        <v>2</v>
      </c>
      <c r="U2149" s="68">
        <v>95.96</v>
      </c>
      <c r="V2149" s="69">
        <f t="shared" si="613"/>
        <v>14.393999999999998</v>
      </c>
      <c r="W2149" s="46">
        <f t="shared" si="627"/>
        <v>345</v>
      </c>
      <c r="X2149" s="46"/>
      <c r="Y2149" s="45">
        <v>0</v>
      </c>
      <c r="Z2149" s="45">
        <v>0</v>
      </c>
      <c r="AA2149" s="45">
        <f t="shared" si="609"/>
        <v>0</v>
      </c>
      <c r="AB2149" s="46">
        <f t="shared" si="610"/>
        <v>2</v>
      </c>
      <c r="AC2149" s="46">
        <f t="shared" si="611"/>
        <v>0</v>
      </c>
      <c r="AD2149" s="46">
        <f t="shared" si="628"/>
        <v>2</v>
      </c>
      <c r="AE2149" s="68">
        <v>95.96</v>
      </c>
      <c r="AF2149" s="69">
        <f t="shared" si="614"/>
        <v>14.393999999999998</v>
      </c>
      <c r="AG2149" s="46">
        <f t="shared" si="629"/>
        <v>345</v>
      </c>
      <c r="AH2149" s="46">
        <f t="shared" si="615"/>
        <v>0</v>
      </c>
      <c r="AI2149" s="45">
        <f>VLOOKUP(H2149,'[1]MŠ na kmeňovú školu V40'!$H$3:Y5223,18,0)</f>
        <v>2</v>
      </c>
      <c r="AJ2149" s="45">
        <f>VLOOKUP(H2149,'[1]MŠ na kmeňovú školu V40'!$H$3:AE5224,24,0)</f>
        <v>0</v>
      </c>
      <c r="AK2149" s="45">
        <f t="shared" si="616"/>
        <v>2</v>
      </c>
      <c r="AL2149" s="45">
        <v>98.08</v>
      </c>
      <c r="AM2149" s="45">
        <f t="shared" si="617"/>
        <v>14.712</v>
      </c>
      <c r="AN2149" s="84">
        <f t="shared" si="621"/>
        <v>348</v>
      </c>
      <c r="AO2149" s="46">
        <f t="shared" si="622"/>
        <v>3</v>
      </c>
      <c r="AP2149" s="72"/>
      <c r="AQ2149" s="46"/>
      <c r="AR2149" s="46"/>
      <c r="AS2149" s="46"/>
      <c r="AT2149" s="46">
        <f t="shared" si="623"/>
        <v>0</v>
      </c>
      <c r="AU2149" s="85">
        <f t="shared" si="624"/>
        <v>348</v>
      </c>
      <c r="AV2149" s="46">
        <f t="shared" si="625"/>
        <v>0</v>
      </c>
      <c r="AW2149" s="46"/>
      <c r="AX2149" s="86">
        <f t="shared" si="626"/>
        <v>348</v>
      </c>
    </row>
    <row r="2150" spans="1:50" s="56" customFormat="1" ht="13.5" customHeight="1" x14ac:dyDescent="0.25">
      <c r="A2150" s="19" t="s">
        <v>576</v>
      </c>
      <c r="B2150" s="20" t="s">
        <v>42</v>
      </c>
      <c r="C2150" s="21" t="s">
        <v>601</v>
      </c>
      <c r="D2150" s="20" t="s">
        <v>6841</v>
      </c>
      <c r="E2150" s="22">
        <v>36799351</v>
      </c>
      <c r="F2150" s="23" t="s">
        <v>6842</v>
      </c>
      <c r="G2150" s="23" t="s">
        <v>579</v>
      </c>
      <c r="H2150" s="24">
        <v>710230532</v>
      </c>
      <c r="I2150" s="25">
        <v>36799351</v>
      </c>
      <c r="J2150" s="23" t="s">
        <v>6843</v>
      </c>
      <c r="K2150" s="26" t="s">
        <v>576</v>
      </c>
      <c r="L2150" s="23" t="s">
        <v>682</v>
      </c>
      <c r="M2150" s="27">
        <v>97401</v>
      </c>
      <c r="N2150" s="23" t="s">
        <v>683</v>
      </c>
      <c r="O2150" s="23" t="s">
        <v>6844</v>
      </c>
      <c r="P2150" s="28">
        <v>508438</v>
      </c>
      <c r="Q2150" s="21" t="s">
        <v>51</v>
      </c>
      <c r="R2150" s="46">
        <v>18</v>
      </c>
      <c r="S2150" s="46">
        <v>0</v>
      </c>
      <c r="T2150" s="46">
        <f t="shared" si="612"/>
        <v>18</v>
      </c>
      <c r="U2150" s="68">
        <v>95.96</v>
      </c>
      <c r="V2150" s="69">
        <f t="shared" si="613"/>
        <v>14.393999999999998</v>
      </c>
      <c r="W2150" s="46">
        <f t="shared" si="627"/>
        <v>3109</v>
      </c>
      <c r="X2150" s="46"/>
      <c r="Y2150" s="45">
        <v>0</v>
      </c>
      <c r="Z2150" s="45">
        <v>0</v>
      </c>
      <c r="AA2150" s="45">
        <f t="shared" ref="AA2150:AA2213" si="630">+Y2150+Z2150</f>
        <v>0</v>
      </c>
      <c r="AB2150" s="46">
        <f t="shared" ref="AB2150:AB2213" si="631">+R2150+Y2150</f>
        <v>18</v>
      </c>
      <c r="AC2150" s="46">
        <f t="shared" ref="AC2150:AC2213" si="632">+S2150+Z2150</f>
        <v>0</v>
      </c>
      <c r="AD2150" s="46">
        <f t="shared" si="628"/>
        <v>18</v>
      </c>
      <c r="AE2150" s="68">
        <v>95.96</v>
      </c>
      <c r="AF2150" s="69">
        <f t="shared" si="614"/>
        <v>14.393999999999998</v>
      </c>
      <c r="AG2150" s="46">
        <f t="shared" si="629"/>
        <v>3109</v>
      </c>
      <c r="AH2150" s="46">
        <f t="shared" si="615"/>
        <v>0</v>
      </c>
      <c r="AI2150" s="45">
        <f>VLOOKUP(H2150,'[1]MŠ na kmeňovú školu V40'!$H$3:Y5224,18,0)</f>
        <v>13</v>
      </c>
      <c r="AJ2150" s="45">
        <f>VLOOKUP(H2150,'[1]MŠ na kmeňovú školu V40'!$H$3:AE5225,24,0)</f>
        <v>0</v>
      </c>
      <c r="AK2150" s="45">
        <f t="shared" si="616"/>
        <v>13</v>
      </c>
      <c r="AL2150" s="45">
        <v>98.08</v>
      </c>
      <c r="AM2150" s="45">
        <f t="shared" si="617"/>
        <v>14.712</v>
      </c>
      <c r="AN2150" s="84">
        <f t="shared" si="621"/>
        <v>2838</v>
      </c>
      <c r="AO2150" s="46">
        <f t="shared" si="622"/>
        <v>-271</v>
      </c>
      <c r="AP2150" s="72"/>
      <c r="AQ2150" s="46"/>
      <c r="AR2150" s="46"/>
      <c r="AS2150" s="46"/>
      <c r="AT2150" s="46">
        <f t="shared" si="623"/>
        <v>0</v>
      </c>
      <c r="AU2150" s="85">
        <f t="shared" si="624"/>
        <v>2838</v>
      </c>
      <c r="AV2150" s="46">
        <f t="shared" si="625"/>
        <v>0</v>
      </c>
      <c r="AW2150" s="46"/>
      <c r="AX2150" s="86">
        <f t="shared" si="626"/>
        <v>2838</v>
      </c>
    </row>
    <row r="2151" spans="1:50" s="56" customFormat="1" ht="13.5" customHeight="1" x14ac:dyDescent="0.25">
      <c r="A2151" s="19" t="s">
        <v>576</v>
      </c>
      <c r="B2151" s="20" t="s">
        <v>42</v>
      </c>
      <c r="C2151" s="21" t="s">
        <v>601</v>
      </c>
      <c r="D2151" s="20" t="s">
        <v>6845</v>
      </c>
      <c r="E2151" s="22">
        <v>42189411</v>
      </c>
      <c r="F2151" s="23" t="s">
        <v>6846</v>
      </c>
      <c r="G2151" s="23" t="s">
        <v>579</v>
      </c>
      <c r="H2151" s="24">
        <v>42302676</v>
      </c>
      <c r="I2151" s="25">
        <v>42189411</v>
      </c>
      <c r="J2151" s="23" t="s">
        <v>6847</v>
      </c>
      <c r="K2151" s="26" t="s">
        <v>576</v>
      </c>
      <c r="L2151" s="23" t="s">
        <v>662</v>
      </c>
      <c r="M2151" s="27">
        <v>96001</v>
      </c>
      <c r="N2151" s="23" t="s">
        <v>663</v>
      </c>
      <c r="O2151" s="23" t="s">
        <v>6848</v>
      </c>
      <c r="P2151" s="28">
        <v>518158</v>
      </c>
      <c r="Q2151" s="21" t="s">
        <v>93</v>
      </c>
      <c r="R2151" s="46">
        <v>17</v>
      </c>
      <c r="S2151" s="46">
        <v>0</v>
      </c>
      <c r="T2151" s="46">
        <f t="shared" si="612"/>
        <v>17</v>
      </c>
      <c r="U2151" s="68">
        <v>95.96</v>
      </c>
      <c r="V2151" s="69">
        <f t="shared" si="613"/>
        <v>14.393999999999998</v>
      </c>
      <c r="W2151" s="46">
        <f t="shared" si="627"/>
        <v>2936</v>
      </c>
      <c r="X2151" s="46"/>
      <c r="Y2151" s="45">
        <v>0</v>
      </c>
      <c r="Z2151" s="45">
        <v>0</v>
      </c>
      <c r="AA2151" s="45">
        <f t="shared" si="630"/>
        <v>0</v>
      </c>
      <c r="AB2151" s="46">
        <f t="shared" si="631"/>
        <v>17</v>
      </c>
      <c r="AC2151" s="46">
        <f t="shared" si="632"/>
        <v>0</v>
      </c>
      <c r="AD2151" s="46">
        <f t="shared" si="628"/>
        <v>17</v>
      </c>
      <c r="AE2151" s="68">
        <v>95.96</v>
      </c>
      <c r="AF2151" s="69">
        <f t="shared" si="614"/>
        <v>14.393999999999998</v>
      </c>
      <c r="AG2151" s="46">
        <f t="shared" si="629"/>
        <v>2936</v>
      </c>
      <c r="AH2151" s="46">
        <f t="shared" si="615"/>
        <v>0</v>
      </c>
      <c r="AI2151" s="45">
        <f>VLOOKUP(H2151,'[1]MŠ na kmeňovú školu V40'!$H$3:Y5225,18,0)</f>
        <v>16</v>
      </c>
      <c r="AJ2151" s="45">
        <f>VLOOKUP(H2151,'[1]MŠ na kmeňovú školu V40'!$H$3:AE5226,24,0)</f>
        <v>0</v>
      </c>
      <c r="AK2151" s="45">
        <f t="shared" si="616"/>
        <v>16</v>
      </c>
      <c r="AL2151" s="45">
        <v>98.08</v>
      </c>
      <c r="AM2151" s="45">
        <f t="shared" si="617"/>
        <v>14.712</v>
      </c>
      <c r="AN2151" s="84">
        <f t="shared" si="621"/>
        <v>2899</v>
      </c>
      <c r="AO2151" s="46">
        <f t="shared" si="622"/>
        <v>-37</v>
      </c>
      <c r="AP2151" s="72"/>
      <c r="AQ2151" s="46"/>
      <c r="AR2151" s="46"/>
      <c r="AS2151" s="46"/>
      <c r="AT2151" s="46">
        <f t="shared" si="623"/>
        <v>0</v>
      </c>
      <c r="AU2151" s="85">
        <f t="shared" si="624"/>
        <v>2899</v>
      </c>
      <c r="AV2151" s="46">
        <f t="shared" si="625"/>
        <v>0</v>
      </c>
      <c r="AW2151" s="46"/>
      <c r="AX2151" s="86">
        <f t="shared" si="626"/>
        <v>2899</v>
      </c>
    </row>
    <row r="2152" spans="1:50" s="56" customFormat="1" ht="13.5" customHeight="1" x14ac:dyDescent="0.25">
      <c r="A2152" s="19" t="s">
        <v>576</v>
      </c>
      <c r="B2152" s="20" t="s">
        <v>42</v>
      </c>
      <c r="C2152" s="21" t="s">
        <v>601</v>
      </c>
      <c r="D2152" s="20" t="s">
        <v>680</v>
      </c>
      <c r="E2152" s="22">
        <v>36766399</v>
      </c>
      <c r="F2152" s="23" t="s">
        <v>681</v>
      </c>
      <c r="G2152" s="23" t="s">
        <v>579</v>
      </c>
      <c r="H2152" s="24">
        <v>42302315</v>
      </c>
      <c r="I2152" s="25">
        <v>36766399</v>
      </c>
      <c r="J2152" s="23" t="s">
        <v>613</v>
      </c>
      <c r="K2152" s="26" t="s">
        <v>576</v>
      </c>
      <c r="L2152" s="23" t="s">
        <v>682</v>
      </c>
      <c r="M2152" s="27">
        <v>97401</v>
      </c>
      <c r="N2152" s="23" t="s">
        <v>683</v>
      </c>
      <c r="O2152" s="23" t="s">
        <v>684</v>
      </c>
      <c r="P2152" s="28">
        <v>508438</v>
      </c>
      <c r="Q2152" s="21" t="s">
        <v>93</v>
      </c>
      <c r="R2152" s="46">
        <v>0</v>
      </c>
      <c r="S2152" s="46">
        <v>0</v>
      </c>
      <c r="T2152" s="46">
        <f t="shared" si="612"/>
        <v>0</v>
      </c>
      <c r="U2152" s="68">
        <v>95.96</v>
      </c>
      <c r="V2152" s="69">
        <f t="shared" si="613"/>
        <v>14.393999999999998</v>
      </c>
      <c r="W2152" s="46">
        <f t="shared" si="627"/>
        <v>0</v>
      </c>
      <c r="X2152" s="46"/>
      <c r="Y2152" s="45">
        <v>0</v>
      </c>
      <c r="Z2152" s="45">
        <v>0</v>
      </c>
      <c r="AA2152" s="45">
        <f t="shared" si="630"/>
        <v>0</v>
      </c>
      <c r="AB2152" s="46">
        <f t="shared" si="631"/>
        <v>0</v>
      </c>
      <c r="AC2152" s="46">
        <f t="shared" si="632"/>
        <v>0</v>
      </c>
      <c r="AD2152" s="46">
        <f t="shared" si="628"/>
        <v>0</v>
      </c>
      <c r="AE2152" s="68">
        <v>95.96</v>
      </c>
      <c r="AF2152" s="69">
        <f t="shared" si="614"/>
        <v>14.393999999999998</v>
      </c>
      <c r="AG2152" s="46">
        <f t="shared" si="629"/>
        <v>0</v>
      </c>
      <c r="AH2152" s="46">
        <f t="shared" si="615"/>
        <v>0</v>
      </c>
      <c r="AI2152" s="45">
        <v>0</v>
      </c>
      <c r="AJ2152" s="45">
        <f>VLOOKUP(H2152,'[1]MŠ na kmeňovú školu V40'!$H$3:AE5227,24,0)</f>
        <v>0</v>
      </c>
      <c r="AK2152" s="45">
        <f t="shared" si="616"/>
        <v>0</v>
      </c>
      <c r="AL2152" s="45">
        <v>98.08</v>
      </c>
      <c r="AM2152" s="45">
        <f t="shared" si="617"/>
        <v>14.712</v>
      </c>
      <c r="AN2152" s="84">
        <f t="shared" si="621"/>
        <v>0</v>
      </c>
      <c r="AO2152" s="46">
        <f t="shared" si="622"/>
        <v>0</v>
      </c>
      <c r="AP2152" s="72"/>
      <c r="AQ2152" s="46"/>
      <c r="AR2152" s="46"/>
      <c r="AS2152" s="46"/>
      <c r="AT2152" s="46">
        <f t="shared" si="623"/>
        <v>0</v>
      </c>
      <c r="AU2152" s="85">
        <f t="shared" si="624"/>
        <v>0</v>
      </c>
      <c r="AV2152" s="46">
        <f t="shared" si="625"/>
        <v>0</v>
      </c>
      <c r="AW2152" s="46"/>
      <c r="AX2152" s="86">
        <f t="shared" si="626"/>
        <v>0</v>
      </c>
    </row>
    <row r="2153" spans="1:50" s="56" customFormat="1" ht="13.5" customHeight="1" x14ac:dyDescent="0.25">
      <c r="A2153" s="19" t="s">
        <v>576</v>
      </c>
      <c r="B2153" s="20" t="s">
        <v>42</v>
      </c>
      <c r="C2153" s="21" t="s">
        <v>601</v>
      </c>
      <c r="D2153" s="20" t="s">
        <v>680</v>
      </c>
      <c r="E2153" s="22">
        <v>36766399</v>
      </c>
      <c r="F2153" s="23" t="s">
        <v>681</v>
      </c>
      <c r="G2153" s="23" t="s">
        <v>579</v>
      </c>
      <c r="H2153" s="24">
        <v>42408814</v>
      </c>
      <c r="I2153" s="25">
        <v>36766399</v>
      </c>
      <c r="J2153" s="23" t="s">
        <v>613</v>
      </c>
      <c r="K2153" s="26" t="s">
        <v>551</v>
      </c>
      <c r="L2153" s="23" t="s">
        <v>687</v>
      </c>
      <c r="M2153" s="27">
        <v>4012</v>
      </c>
      <c r="N2153" s="23" t="s">
        <v>688</v>
      </c>
      <c r="O2153" s="23" t="s">
        <v>689</v>
      </c>
      <c r="P2153" s="28">
        <v>599816</v>
      </c>
      <c r="Q2153" s="21" t="s">
        <v>93</v>
      </c>
      <c r="R2153" s="46">
        <v>0</v>
      </c>
      <c r="S2153" s="46">
        <v>0</v>
      </c>
      <c r="T2153" s="46">
        <f t="shared" si="612"/>
        <v>0</v>
      </c>
      <c r="U2153" s="68">
        <v>95.96</v>
      </c>
      <c r="V2153" s="69">
        <f t="shared" si="613"/>
        <v>14.393999999999998</v>
      </c>
      <c r="W2153" s="46">
        <f t="shared" si="627"/>
        <v>0</v>
      </c>
      <c r="X2153" s="46"/>
      <c r="Y2153" s="45">
        <v>0</v>
      </c>
      <c r="Z2153" s="45">
        <v>0</v>
      </c>
      <c r="AA2153" s="45">
        <f t="shared" si="630"/>
        <v>0</v>
      </c>
      <c r="AB2153" s="46">
        <f t="shared" si="631"/>
        <v>0</v>
      </c>
      <c r="AC2153" s="46">
        <f t="shared" si="632"/>
        <v>0</v>
      </c>
      <c r="AD2153" s="46">
        <f t="shared" si="628"/>
        <v>0</v>
      </c>
      <c r="AE2153" s="68">
        <v>95.96</v>
      </c>
      <c r="AF2153" s="69">
        <f t="shared" si="614"/>
        <v>14.393999999999998</v>
      </c>
      <c r="AG2153" s="46">
        <f t="shared" si="629"/>
        <v>0</v>
      </c>
      <c r="AH2153" s="46">
        <f t="shared" si="615"/>
        <v>0</v>
      </c>
      <c r="AI2153" s="45">
        <v>0</v>
      </c>
      <c r="AJ2153" s="45">
        <f>VLOOKUP(H2153,'[1]MŠ na kmeňovú školu V40'!$H$3:AE5228,24,0)</f>
        <v>0</v>
      </c>
      <c r="AK2153" s="45">
        <f t="shared" si="616"/>
        <v>0</v>
      </c>
      <c r="AL2153" s="45">
        <v>98.08</v>
      </c>
      <c r="AM2153" s="45">
        <f t="shared" si="617"/>
        <v>14.712</v>
      </c>
      <c r="AN2153" s="84">
        <f t="shared" si="621"/>
        <v>0</v>
      </c>
      <c r="AO2153" s="46">
        <f t="shared" si="622"/>
        <v>0</v>
      </c>
      <c r="AP2153" s="72"/>
      <c r="AQ2153" s="46"/>
      <c r="AR2153" s="46"/>
      <c r="AS2153" s="46"/>
      <c r="AT2153" s="46">
        <f t="shared" si="623"/>
        <v>0</v>
      </c>
      <c r="AU2153" s="85">
        <f t="shared" si="624"/>
        <v>0</v>
      </c>
      <c r="AV2153" s="46">
        <f t="shared" si="625"/>
        <v>0</v>
      </c>
      <c r="AW2153" s="46"/>
      <c r="AX2153" s="86">
        <f t="shared" si="626"/>
        <v>0</v>
      </c>
    </row>
    <row r="2154" spans="1:50" s="56" customFormat="1" ht="13.5" customHeight="1" x14ac:dyDescent="0.25">
      <c r="A2154" s="19" t="s">
        <v>576</v>
      </c>
      <c r="B2154" s="20" t="s">
        <v>42</v>
      </c>
      <c r="C2154" s="21" t="s">
        <v>601</v>
      </c>
      <c r="D2154" s="20" t="s">
        <v>680</v>
      </c>
      <c r="E2154" s="22">
        <v>36766399</v>
      </c>
      <c r="F2154" s="23" t="s">
        <v>681</v>
      </c>
      <c r="G2154" s="23" t="s">
        <v>579</v>
      </c>
      <c r="H2154" s="24">
        <v>42421411</v>
      </c>
      <c r="I2154" s="25">
        <v>36766399</v>
      </c>
      <c r="J2154" s="23" t="s">
        <v>613</v>
      </c>
      <c r="K2154" s="26" t="s">
        <v>566</v>
      </c>
      <c r="L2154" s="23" t="s">
        <v>690</v>
      </c>
      <c r="M2154" s="27">
        <v>5801</v>
      </c>
      <c r="N2154" s="23" t="s">
        <v>691</v>
      </c>
      <c r="O2154" s="23" t="s">
        <v>692</v>
      </c>
      <c r="P2154" s="28">
        <v>523381</v>
      </c>
      <c r="Q2154" s="21" t="s">
        <v>93</v>
      </c>
      <c r="R2154" s="46">
        <v>0</v>
      </c>
      <c r="S2154" s="46">
        <v>0</v>
      </c>
      <c r="T2154" s="46">
        <f t="shared" si="612"/>
        <v>0</v>
      </c>
      <c r="U2154" s="68">
        <v>95.96</v>
      </c>
      <c r="V2154" s="69">
        <f t="shared" si="613"/>
        <v>14.393999999999998</v>
      </c>
      <c r="W2154" s="46">
        <f t="shared" si="627"/>
        <v>0</v>
      </c>
      <c r="X2154" s="46"/>
      <c r="Y2154" s="45">
        <v>0</v>
      </c>
      <c r="Z2154" s="45">
        <v>0</v>
      </c>
      <c r="AA2154" s="45">
        <f t="shared" si="630"/>
        <v>0</v>
      </c>
      <c r="AB2154" s="46">
        <f t="shared" si="631"/>
        <v>0</v>
      </c>
      <c r="AC2154" s="46">
        <f t="shared" si="632"/>
        <v>0</v>
      </c>
      <c r="AD2154" s="46">
        <f t="shared" si="628"/>
        <v>0</v>
      </c>
      <c r="AE2154" s="68">
        <v>95.96</v>
      </c>
      <c r="AF2154" s="69">
        <f t="shared" si="614"/>
        <v>14.393999999999998</v>
      </c>
      <c r="AG2154" s="46">
        <f t="shared" si="629"/>
        <v>0</v>
      </c>
      <c r="AH2154" s="46">
        <f t="shared" si="615"/>
        <v>0</v>
      </c>
      <c r="AI2154" s="45">
        <v>0</v>
      </c>
      <c r="AJ2154" s="45">
        <v>0</v>
      </c>
      <c r="AK2154" s="45">
        <f t="shared" si="616"/>
        <v>0</v>
      </c>
      <c r="AL2154" s="45">
        <v>98.08</v>
      </c>
      <c r="AM2154" s="45">
        <f t="shared" si="617"/>
        <v>14.712</v>
      </c>
      <c r="AN2154" s="84">
        <f t="shared" si="621"/>
        <v>0</v>
      </c>
      <c r="AO2154" s="46">
        <f t="shared" si="622"/>
        <v>0</v>
      </c>
      <c r="AP2154" s="72"/>
      <c r="AQ2154" s="46"/>
      <c r="AR2154" s="46"/>
      <c r="AS2154" s="46"/>
      <c r="AT2154" s="46">
        <f t="shared" si="623"/>
        <v>0</v>
      </c>
      <c r="AU2154" s="85">
        <f t="shared" si="624"/>
        <v>0</v>
      </c>
      <c r="AV2154" s="46">
        <f t="shared" si="625"/>
        <v>0</v>
      </c>
      <c r="AW2154" s="46"/>
      <c r="AX2154" s="86">
        <f t="shared" si="626"/>
        <v>0</v>
      </c>
    </row>
    <row r="2155" spans="1:50" s="56" customFormat="1" ht="13.5" customHeight="1" x14ac:dyDescent="0.25">
      <c r="A2155" s="19" t="s">
        <v>576</v>
      </c>
      <c r="B2155" s="20" t="s">
        <v>42</v>
      </c>
      <c r="C2155" s="21" t="s">
        <v>601</v>
      </c>
      <c r="D2155" s="20" t="s">
        <v>6849</v>
      </c>
      <c r="E2155" s="22">
        <v>31620876</v>
      </c>
      <c r="F2155" s="23" t="s">
        <v>6850</v>
      </c>
      <c r="G2155" s="23" t="s">
        <v>579</v>
      </c>
      <c r="H2155" s="24">
        <v>50997041</v>
      </c>
      <c r="I2155" s="25">
        <v>31620876</v>
      </c>
      <c r="J2155" s="23" t="s">
        <v>613</v>
      </c>
      <c r="K2155" s="26" t="s">
        <v>576</v>
      </c>
      <c r="L2155" s="23" t="s">
        <v>662</v>
      </c>
      <c r="M2155" s="27">
        <v>96001</v>
      </c>
      <c r="N2155" s="23" t="s">
        <v>663</v>
      </c>
      <c r="O2155" s="23" t="s">
        <v>6851</v>
      </c>
      <c r="P2155" s="28">
        <v>518158</v>
      </c>
      <c r="Q2155" s="21" t="s">
        <v>93</v>
      </c>
      <c r="R2155" s="46">
        <v>0</v>
      </c>
      <c r="S2155" s="46">
        <v>0</v>
      </c>
      <c r="T2155" s="46">
        <f t="shared" si="612"/>
        <v>0</v>
      </c>
      <c r="U2155" s="68">
        <v>95.96</v>
      </c>
      <c r="V2155" s="69">
        <f t="shared" si="613"/>
        <v>14.393999999999998</v>
      </c>
      <c r="W2155" s="46">
        <f t="shared" si="627"/>
        <v>0</v>
      </c>
      <c r="X2155" s="46"/>
      <c r="Y2155" s="45">
        <v>0</v>
      </c>
      <c r="Z2155" s="45">
        <v>0</v>
      </c>
      <c r="AA2155" s="45">
        <f t="shared" si="630"/>
        <v>0</v>
      </c>
      <c r="AB2155" s="46">
        <f t="shared" si="631"/>
        <v>0</v>
      </c>
      <c r="AC2155" s="46">
        <f t="shared" si="632"/>
        <v>0</v>
      </c>
      <c r="AD2155" s="46">
        <f t="shared" si="628"/>
        <v>0</v>
      </c>
      <c r="AE2155" s="68">
        <v>95.96</v>
      </c>
      <c r="AF2155" s="69">
        <f t="shared" si="614"/>
        <v>14.393999999999998</v>
      </c>
      <c r="AG2155" s="46">
        <f t="shared" si="629"/>
        <v>0</v>
      </c>
      <c r="AH2155" s="46">
        <f t="shared" si="615"/>
        <v>0</v>
      </c>
      <c r="AI2155" s="45">
        <f>VLOOKUP(H2155,'[1]MŠ na kmeňovú školu V40'!$H$3:Y5229,18,0)</f>
        <v>1</v>
      </c>
      <c r="AJ2155" s="45">
        <f>VLOOKUP(H2155,'[1]MŠ na kmeňovú školu V40'!$H$3:AE5230,24,0)</f>
        <v>0</v>
      </c>
      <c r="AK2155" s="45">
        <f t="shared" si="616"/>
        <v>1</v>
      </c>
      <c r="AL2155" s="45">
        <v>98.08</v>
      </c>
      <c r="AM2155" s="45">
        <f t="shared" si="617"/>
        <v>14.712</v>
      </c>
      <c r="AN2155" s="84">
        <f t="shared" si="621"/>
        <v>59</v>
      </c>
      <c r="AO2155" s="46">
        <f t="shared" si="622"/>
        <v>59</v>
      </c>
      <c r="AP2155" s="72"/>
      <c r="AQ2155" s="46"/>
      <c r="AR2155" s="46"/>
      <c r="AS2155" s="46"/>
      <c r="AT2155" s="46">
        <f t="shared" si="623"/>
        <v>0</v>
      </c>
      <c r="AU2155" s="85">
        <f t="shared" si="624"/>
        <v>59</v>
      </c>
      <c r="AV2155" s="46">
        <f t="shared" si="625"/>
        <v>0</v>
      </c>
      <c r="AW2155" s="46"/>
      <c r="AX2155" s="86">
        <f t="shared" si="626"/>
        <v>59</v>
      </c>
    </row>
    <row r="2156" spans="1:50" s="56" customFormat="1" ht="13.5" customHeight="1" x14ac:dyDescent="0.25">
      <c r="A2156" s="19" t="s">
        <v>576</v>
      </c>
      <c r="B2156" s="20" t="s">
        <v>42</v>
      </c>
      <c r="C2156" s="21" t="s">
        <v>601</v>
      </c>
      <c r="D2156" s="20" t="s">
        <v>6852</v>
      </c>
      <c r="E2156" s="22">
        <v>90000278</v>
      </c>
      <c r="F2156" s="23" t="s">
        <v>6853</v>
      </c>
      <c r="G2156" s="23" t="s">
        <v>579</v>
      </c>
      <c r="H2156" s="24">
        <v>42316642</v>
      </c>
      <c r="I2156" s="25">
        <v>90000278</v>
      </c>
      <c r="J2156" s="23" t="s">
        <v>613</v>
      </c>
      <c r="K2156" s="26" t="s">
        <v>576</v>
      </c>
      <c r="L2156" s="23" t="s">
        <v>682</v>
      </c>
      <c r="M2156" s="27">
        <v>97405</v>
      </c>
      <c r="N2156" s="23" t="s">
        <v>683</v>
      </c>
      <c r="O2156" s="23" t="s">
        <v>6854</v>
      </c>
      <c r="P2156" s="28">
        <v>508438</v>
      </c>
      <c r="Q2156" s="21" t="s">
        <v>93</v>
      </c>
      <c r="R2156" s="46">
        <v>11</v>
      </c>
      <c r="S2156" s="46">
        <v>0</v>
      </c>
      <c r="T2156" s="46">
        <f t="shared" si="612"/>
        <v>11</v>
      </c>
      <c r="U2156" s="68">
        <v>95.96</v>
      </c>
      <c r="V2156" s="69">
        <f t="shared" si="613"/>
        <v>14.393999999999998</v>
      </c>
      <c r="W2156" s="46">
        <f t="shared" si="627"/>
        <v>1900</v>
      </c>
      <c r="X2156" s="46"/>
      <c r="Y2156" s="45">
        <v>0</v>
      </c>
      <c r="Z2156" s="45">
        <v>0</v>
      </c>
      <c r="AA2156" s="45">
        <f t="shared" si="630"/>
        <v>0</v>
      </c>
      <c r="AB2156" s="46">
        <f t="shared" si="631"/>
        <v>11</v>
      </c>
      <c r="AC2156" s="46">
        <f t="shared" si="632"/>
        <v>0</v>
      </c>
      <c r="AD2156" s="46">
        <f t="shared" si="628"/>
        <v>11</v>
      </c>
      <c r="AE2156" s="68">
        <v>95.96</v>
      </c>
      <c r="AF2156" s="69">
        <f t="shared" si="614"/>
        <v>14.393999999999998</v>
      </c>
      <c r="AG2156" s="46">
        <f t="shared" si="629"/>
        <v>1900</v>
      </c>
      <c r="AH2156" s="46">
        <f t="shared" si="615"/>
        <v>0</v>
      </c>
      <c r="AI2156" s="45">
        <f>VLOOKUP(H2156,'[1]MŠ na kmeňovú školu V40'!$H$3:Y5230,18,0)</f>
        <v>7</v>
      </c>
      <c r="AJ2156" s="45">
        <f>VLOOKUP(H2156,'[1]MŠ na kmeňovú školu V40'!$H$3:AE5231,24,0)</f>
        <v>0</v>
      </c>
      <c r="AK2156" s="45">
        <f t="shared" si="616"/>
        <v>7</v>
      </c>
      <c r="AL2156" s="45">
        <v>98.08</v>
      </c>
      <c r="AM2156" s="45">
        <f t="shared" si="617"/>
        <v>14.712</v>
      </c>
      <c r="AN2156" s="84">
        <f t="shared" si="621"/>
        <v>1679</v>
      </c>
      <c r="AO2156" s="46">
        <f t="shared" si="622"/>
        <v>-221</v>
      </c>
      <c r="AP2156" s="72"/>
      <c r="AQ2156" s="46"/>
      <c r="AR2156" s="46"/>
      <c r="AS2156" s="46"/>
      <c r="AT2156" s="46">
        <f t="shared" si="623"/>
        <v>0</v>
      </c>
      <c r="AU2156" s="85">
        <f t="shared" si="624"/>
        <v>1679</v>
      </c>
      <c r="AV2156" s="46">
        <f t="shared" si="625"/>
        <v>0</v>
      </c>
      <c r="AW2156" s="46"/>
      <c r="AX2156" s="86">
        <f t="shared" si="626"/>
        <v>1679</v>
      </c>
    </row>
    <row r="2157" spans="1:50" s="56" customFormat="1" ht="13.5" customHeight="1" x14ac:dyDescent="0.25">
      <c r="A2157" s="19" t="s">
        <v>576</v>
      </c>
      <c r="B2157" s="20" t="s">
        <v>42</v>
      </c>
      <c r="C2157" s="21" t="s">
        <v>601</v>
      </c>
      <c r="D2157" s="20" t="s">
        <v>6855</v>
      </c>
      <c r="E2157" s="22">
        <v>45022801</v>
      </c>
      <c r="F2157" s="23" t="s">
        <v>6856</v>
      </c>
      <c r="G2157" s="23" t="s">
        <v>579</v>
      </c>
      <c r="H2157" s="24">
        <v>710232942</v>
      </c>
      <c r="I2157" s="25">
        <v>45022801</v>
      </c>
      <c r="J2157" s="23" t="s">
        <v>6857</v>
      </c>
      <c r="K2157" s="26" t="s">
        <v>576</v>
      </c>
      <c r="L2157" s="23" t="s">
        <v>682</v>
      </c>
      <c r="M2157" s="27">
        <v>97590</v>
      </c>
      <c r="N2157" s="23" t="s">
        <v>683</v>
      </c>
      <c r="O2157" s="23" t="s">
        <v>6858</v>
      </c>
      <c r="P2157" s="28">
        <v>508438</v>
      </c>
      <c r="Q2157" s="21" t="s">
        <v>51</v>
      </c>
      <c r="R2157" s="46">
        <v>16</v>
      </c>
      <c r="S2157" s="46">
        <v>0</v>
      </c>
      <c r="T2157" s="46">
        <f t="shared" si="612"/>
        <v>16</v>
      </c>
      <c r="U2157" s="68">
        <v>95.96</v>
      </c>
      <c r="V2157" s="69">
        <f t="shared" si="613"/>
        <v>14.393999999999998</v>
      </c>
      <c r="W2157" s="46">
        <f t="shared" si="627"/>
        <v>2764</v>
      </c>
      <c r="X2157" s="46"/>
      <c r="Y2157" s="45">
        <v>0</v>
      </c>
      <c r="Z2157" s="45">
        <v>0</v>
      </c>
      <c r="AA2157" s="45">
        <f t="shared" si="630"/>
        <v>0</v>
      </c>
      <c r="AB2157" s="46">
        <f t="shared" si="631"/>
        <v>16</v>
      </c>
      <c r="AC2157" s="46">
        <f t="shared" si="632"/>
        <v>0</v>
      </c>
      <c r="AD2157" s="46">
        <f t="shared" si="628"/>
        <v>16</v>
      </c>
      <c r="AE2157" s="68">
        <v>95.96</v>
      </c>
      <c r="AF2157" s="69">
        <f t="shared" si="614"/>
        <v>14.393999999999998</v>
      </c>
      <c r="AG2157" s="46">
        <f t="shared" si="629"/>
        <v>2764</v>
      </c>
      <c r="AH2157" s="46">
        <f t="shared" si="615"/>
        <v>0</v>
      </c>
      <c r="AI2157" s="45">
        <f>VLOOKUP(H2157,'[1]MŠ na kmeňovú školu V40'!$H$3:Y5231,18,0)</f>
        <v>15</v>
      </c>
      <c r="AJ2157" s="45">
        <f>VLOOKUP(H2157,'[1]MŠ na kmeňovú školu V40'!$H$3:AE5232,24,0)</f>
        <v>0</v>
      </c>
      <c r="AK2157" s="45">
        <f t="shared" si="616"/>
        <v>15</v>
      </c>
      <c r="AL2157" s="45">
        <v>98.08</v>
      </c>
      <c r="AM2157" s="45">
        <f t="shared" si="617"/>
        <v>14.712</v>
      </c>
      <c r="AN2157" s="84">
        <f t="shared" si="621"/>
        <v>2725</v>
      </c>
      <c r="AO2157" s="46">
        <f t="shared" si="622"/>
        <v>-39</v>
      </c>
      <c r="AP2157" s="72"/>
      <c r="AQ2157" s="46"/>
      <c r="AR2157" s="46"/>
      <c r="AS2157" s="46"/>
      <c r="AT2157" s="46">
        <f t="shared" si="623"/>
        <v>0</v>
      </c>
      <c r="AU2157" s="85">
        <f t="shared" si="624"/>
        <v>2725</v>
      </c>
      <c r="AV2157" s="46">
        <f t="shared" si="625"/>
        <v>0</v>
      </c>
      <c r="AW2157" s="46"/>
      <c r="AX2157" s="86">
        <f t="shared" si="626"/>
        <v>2725</v>
      </c>
    </row>
    <row r="2158" spans="1:50" s="56" customFormat="1" ht="13.5" customHeight="1" x14ac:dyDescent="0.25">
      <c r="A2158" s="19" t="s">
        <v>576</v>
      </c>
      <c r="B2158" s="20" t="s">
        <v>42</v>
      </c>
      <c r="C2158" s="21" t="s">
        <v>601</v>
      </c>
      <c r="D2158" s="20" t="s">
        <v>6859</v>
      </c>
      <c r="E2158" s="22">
        <v>37953826</v>
      </c>
      <c r="F2158" s="23" t="s">
        <v>6860</v>
      </c>
      <c r="G2158" s="23" t="s">
        <v>579</v>
      </c>
      <c r="H2158" s="24">
        <v>710233639</v>
      </c>
      <c r="I2158" s="25">
        <v>37953826</v>
      </c>
      <c r="J2158" s="23" t="s">
        <v>613</v>
      </c>
      <c r="K2158" s="26" t="s">
        <v>576</v>
      </c>
      <c r="L2158" s="23" t="s">
        <v>682</v>
      </c>
      <c r="M2158" s="27">
        <v>97411</v>
      </c>
      <c r="N2158" s="23" t="s">
        <v>683</v>
      </c>
      <c r="O2158" s="23" t="s">
        <v>6861</v>
      </c>
      <c r="P2158" s="28">
        <v>508438</v>
      </c>
      <c r="Q2158" s="21" t="s">
        <v>51</v>
      </c>
      <c r="R2158" s="46">
        <v>9</v>
      </c>
      <c r="S2158" s="46">
        <v>0</v>
      </c>
      <c r="T2158" s="46">
        <f t="shared" si="612"/>
        <v>9</v>
      </c>
      <c r="U2158" s="68">
        <v>95.96</v>
      </c>
      <c r="V2158" s="69">
        <f t="shared" si="613"/>
        <v>14.393999999999998</v>
      </c>
      <c r="W2158" s="46">
        <f t="shared" si="627"/>
        <v>1555</v>
      </c>
      <c r="X2158" s="46"/>
      <c r="Y2158" s="45">
        <v>0</v>
      </c>
      <c r="Z2158" s="45">
        <v>0</v>
      </c>
      <c r="AA2158" s="45">
        <f t="shared" si="630"/>
        <v>0</v>
      </c>
      <c r="AB2158" s="46">
        <f t="shared" si="631"/>
        <v>9</v>
      </c>
      <c r="AC2158" s="46">
        <f t="shared" si="632"/>
        <v>0</v>
      </c>
      <c r="AD2158" s="46">
        <f t="shared" si="628"/>
        <v>9</v>
      </c>
      <c r="AE2158" s="68">
        <v>95.96</v>
      </c>
      <c r="AF2158" s="69">
        <f t="shared" si="614"/>
        <v>14.393999999999998</v>
      </c>
      <c r="AG2158" s="46">
        <f t="shared" si="629"/>
        <v>1555</v>
      </c>
      <c r="AH2158" s="46">
        <f t="shared" si="615"/>
        <v>0</v>
      </c>
      <c r="AI2158" s="45">
        <f>VLOOKUP(H2158,'[1]MŠ na kmeňovú školu V40'!$H$3:Y5232,18,0)</f>
        <v>15</v>
      </c>
      <c r="AJ2158" s="45">
        <f>VLOOKUP(H2158,'[1]MŠ na kmeňovú školu V40'!$H$3:AE5233,24,0)</f>
        <v>0</v>
      </c>
      <c r="AK2158" s="45">
        <f t="shared" si="616"/>
        <v>15</v>
      </c>
      <c r="AL2158" s="45">
        <v>98.08</v>
      </c>
      <c r="AM2158" s="45">
        <f t="shared" si="617"/>
        <v>14.712</v>
      </c>
      <c r="AN2158" s="84">
        <f t="shared" si="621"/>
        <v>1919</v>
      </c>
      <c r="AO2158" s="46">
        <f t="shared" si="622"/>
        <v>364</v>
      </c>
      <c r="AP2158" s="72"/>
      <c r="AQ2158" s="46"/>
      <c r="AR2158" s="46"/>
      <c r="AS2158" s="46"/>
      <c r="AT2158" s="46">
        <f t="shared" si="623"/>
        <v>0</v>
      </c>
      <c r="AU2158" s="85">
        <f t="shared" si="624"/>
        <v>1919</v>
      </c>
      <c r="AV2158" s="46">
        <f t="shared" si="625"/>
        <v>0</v>
      </c>
      <c r="AW2158" s="46"/>
      <c r="AX2158" s="86">
        <f t="shared" si="626"/>
        <v>1919</v>
      </c>
    </row>
    <row r="2159" spans="1:50" s="56" customFormat="1" ht="13.5" customHeight="1" x14ac:dyDescent="0.25">
      <c r="A2159" s="19" t="s">
        <v>576</v>
      </c>
      <c r="B2159" s="20" t="s">
        <v>42</v>
      </c>
      <c r="C2159" s="21" t="s">
        <v>601</v>
      </c>
      <c r="D2159" s="20" t="s">
        <v>6859</v>
      </c>
      <c r="E2159" s="22">
        <v>37953826</v>
      </c>
      <c r="F2159" s="23" t="s">
        <v>6860</v>
      </c>
      <c r="G2159" s="23" t="s">
        <v>579</v>
      </c>
      <c r="H2159" s="24">
        <v>710257597</v>
      </c>
      <c r="I2159" s="25">
        <v>37953826</v>
      </c>
      <c r="J2159" s="23" t="s">
        <v>613</v>
      </c>
      <c r="K2159" s="26" t="s">
        <v>576</v>
      </c>
      <c r="L2159" s="23" t="s">
        <v>682</v>
      </c>
      <c r="M2159" s="27">
        <v>97401</v>
      </c>
      <c r="N2159" s="23" t="s">
        <v>683</v>
      </c>
      <c r="O2159" s="23" t="s">
        <v>6862</v>
      </c>
      <c r="P2159" s="28">
        <v>508438</v>
      </c>
      <c r="Q2159" s="21" t="s">
        <v>51</v>
      </c>
      <c r="R2159" s="46">
        <v>4</v>
      </c>
      <c r="S2159" s="46">
        <v>0</v>
      </c>
      <c r="T2159" s="46">
        <f t="shared" si="612"/>
        <v>4</v>
      </c>
      <c r="U2159" s="68">
        <v>95.96</v>
      </c>
      <c r="V2159" s="69">
        <f t="shared" si="613"/>
        <v>14.393999999999998</v>
      </c>
      <c r="W2159" s="46">
        <f t="shared" si="627"/>
        <v>691</v>
      </c>
      <c r="X2159" s="46"/>
      <c r="Y2159" s="45">
        <v>0</v>
      </c>
      <c r="Z2159" s="45">
        <v>0</v>
      </c>
      <c r="AA2159" s="45">
        <f t="shared" si="630"/>
        <v>0</v>
      </c>
      <c r="AB2159" s="46">
        <f t="shared" si="631"/>
        <v>4</v>
      </c>
      <c r="AC2159" s="46">
        <f t="shared" si="632"/>
        <v>0</v>
      </c>
      <c r="AD2159" s="46">
        <f t="shared" si="628"/>
        <v>4</v>
      </c>
      <c r="AE2159" s="68">
        <v>95.96</v>
      </c>
      <c r="AF2159" s="69">
        <f t="shared" si="614"/>
        <v>14.393999999999998</v>
      </c>
      <c r="AG2159" s="46">
        <f t="shared" si="629"/>
        <v>691</v>
      </c>
      <c r="AH2159" s="46">
        <f t="shared" si="615"/>
        <v>0</v>
      </c>
      <c r="AI2159" s="45">
        <f>VLOOKUP(H2159,'[1]MŠ na kmeňovú školu V40'!$H$3:Y5233,18,0)</f>
        <v>3</v>
      </c>
      <c r="AJ2159" s="45">
        <f>VLOOKUP(H2159,'[1]MŠ na kmeňovú školu V40'!$H$3:AE5234,24,0)</f>
        <v>0</v>
      </c>
      <c r="AK2159" s="45">
        <f t="shared" si="616"/>
        <v>3</v>
      </c>
      <c r="AL2159" s="45">
        <v>98.08</v>
      </c>
      <c r="AM2159" s="45">
        <f t="shared" si="617"/>
        <v>14.712</v>
      </c>
      <c r="AN2159" s="84">
        <f t="shared" si="621"/>
        <v>637</v>
      </c>
      <c r="AO2159" s="46">
        <f t="shared" si="622"/>
        <v>-54</v>
      </c>
      <c r="AP2159" s="72"/>
      <c r="AQ2159" s="46"/>
      <c r="AR2159" s="46"/>
      <c r="AS2159" s="46"/>
      <c r="AT2159" s="46">
        <f t="shared" si="623"/>
        <v>0</v>
      </c>
      <c r="AU2159" s="85">
        <f t="shared" si="624"/>
        <v>637</v>
      </c>
      <c r="AV2159" s="46">
        <f t="shared" si="625"/>
        <v>0</v>
      </c>
      <c r="AW2159" s="46"/>
      <c r="AX2159" s="86">
        <f t="shared" si="626"/>
        <v>637</v>
      </c>
    </row>
    <row r="2160" spans="1:50" s="56" customFormat="1" ht="13.5" customHeight="1" x14ac:dyDescent="0.25">
      <c r="A2160" s="19" t="s">
        <v>576</v>
      </c>
      <c r="B2160" s="20" t="s">
        <v>42</v>
      </c>
      <c r="C2160" s="21" t="s">
        <v>601</v>
      </c>
      <c r="D2160" s="20" t="s">
        <v>6863</v>
      </c>
      <c r="E2160" s="22">
        <v>45743339</v>
      </c>
      <c r="F2160" s="23" t="s">
        <v>6864</v>
      </c>
      <c r="G2160" s="23" t="s">
        <v>579</v>
      </c>
      <c r="H2160" s="24">
        <v>710257511</v>
      </c>
      <c r="I2160" s="25">
        <v>45743339</v>
      </c>
      <c r="J2160" s="23" t="s">
        <v>6865</v>
      </c>
      <c r="K2160" s="26" t="s">
        <v>576</v>
      </c>
      <c r="L2160" s="23" t="s">
        <v>6334</v>
      </c>
      <c r="M2160" s="27">
        <v>96956</v>
      </c>
      <c r="N2160" s="23" t="s">
        <v>6343</v>
      </c>
      <c r="O2160" s="23" t="s">
        <v>6866</v>
      </c>
      <c r="P2160" s="28">
        <v>516643</v>
      </c>
      <c r="Q2160" s="21" t="s">
        <v>51</v>
      </c>
      <c r="R2160" s="46">
        <v>12</v>
      </c>
      <c r="S2160" s="46">
        <v>0</v>
      </c>
      <c r="T2160" s="46">
        <f t="shared" si="612"/>
        <v>12</v>
      </c>
      <c r="U2160" s="68">
        <v>95.96</v>
      </c>
      <c r="V2160" s="69">
        <f t="shared" si="613"/>
        <v>14.393999999999998</v>
      </c>
      <c r="W2160" s="46">
        <f t="shared" si="627"/>
        <v>2073</v>
      </c>
      <c r="X2160" s="46"/>
      <c r="Y2160" s="45">
        <v>0</v>
      </c>
      <c r="Z2160" s="45">
        <v>0</v>
      </c>
      <c r="AA2160" s="45">
        <f t="shared" si="630"/>
        <v>0</v>
      </c>
      <c r="AB2160" s="46">
        <f t="shared" si="631"/>
        <v>12</v>
      </c>
      <c r="AC2160" s="46">
        <f t="shared" si="632"/>
        <v>0</v>
      </c>
      <c r="AD2160" s="46">
        <f t="shared" si="628"/>
        <v>12</v>
      </c>
      <c r="AE2160" s="68">
        <v>95.96</v>
      </c>
      <c r="AF2160" s="69">
        <f t="shared" si="614"/>
        <v>14.393999999999998</v>
      </c>
      <c r="AG2160" s="46">
        <f t="shared" si="629"/>
        <v>2073</v>
      </c>
      <c r="AH2160" s="46">
        <f t="shared" si="615"/>
        <v>0</v>
      </c>
      <c r="AI2160" s="45">
        <f>VLOOKUP(H2160,'[1]MŠ na kmeňovú školu V40'!$H$3:Y5234,18,0)</f>
        <v>13</v>
      </c>
      <c r="AJ2160" s="45">
        <f>VLOOKUP(H2160,'[1]MŠ na kmeňovú školu V40'!$H$3:AE5235,24,0)</f>
        <v>0</v>
      </c>
      <c r="AK2160" s="45">
        <f t="shared" si="616"/>
        <v>13</v>
      </c>
      <c r="AL2160" s="45">
        <v>98.08</v>
      </c>
      <c r="AM2160" s="45">
        <f t="shared" si="617"/>
        <v>14.712</v>
      </c>
      <c r="AN2160" s="84">
        <f t="shared" si="621"/>
        <v>2147</v>
      </c>
      <c r="AO2160" s="46">
        <f t="shared" si="622"/>
        <v>74</v>
      </c>
      <c r="AP2160" s="72"/>
      <c r="AQ2160" s="46"/>
      <c r="AR2160" s="46"/>
      <c r="AS2160" s="46"/>
      <c r="AT2160" s="46">
        <f t="shared" si="623"/>
        <v>0</v>
      </c>
      <c r="AU2160" s="85">
        <f t="shared" si="624"/>
        <v>2147</v>
      </c>
      <c r="AV2160" s="46">
        <f t="shared" si="625"/>
        <v>0</v>
      </c>
      <c r="AW2160" s="46"/>
      <c r="AX2160" s="86">
        <f t="shared" si="626"/>
        <v>2147</v>
      </c>
    </row>
    <row r="2161" spans="1:50" s="56" customFormat="1" ht="13.5" customHeight="1" x14ac:dyDescent="0.25">
      <c r="A2161" s="19" t="s">
        <v>576</v>
      </c>
      <c r="B2161" s="20" t="s">
        <v>42</v>
      </c>
      <c r="C2161" s="21" t="s">
        <v>601</v>
      </c>
      <c r="D2161" s="20" t="s">
        <v>6867</v>
      </c>
      <c r="E2161" s="22">
        <v>47342242</v>
      </c>
      <c r="F2161" s="23" t="s">
        <v>6868</v>
      </c>
      <c r="G2161" s="23" t="s">
        <v>579</v>
      </c>
      <c r="H2161" s="24">
        <v>710016468</v>
      </c>
      <c r="I2161" s="25">
        <v>35991607</v>
      </c>
      <c r="J2161" s="23" t="s">
        <v>6869</v>
      </c>
      <c r="K2161" s="26" t="s">
        <v>576</v>
      </c>
      <c r="L2161" s="23" t="s">
        <v>5795</v>
      </c>
      <c r="M2161" s="27">
        <v>98401</v>
      </c>
      <c r="N2161" s="23" t="s">
        <v>5796</v>
      </c>
      <c r="O2161" s="23" t="s">
        <v>6870</v>
      </c>
      <c r="P2161" s="28">
        <v>511218</v>
      </c>
      <c r="Q2161" s="21" t="s">
        <v>51</v>
      </c>
      <c r="R2161" s="46">
        <v>28</v>
      </c>
      <c r="S2161" s="46">
        <v>0</v>
      </c>
      <c r="T2161" s="46">
        <f t="shared" si="612"/>
        <v>28</v>
      </c>
      <c r="U2161" s="68">
        <v>95.96</v>
      </c>
      <c r="V2161" s="69">
        <f t="shared" si="613"/>
        <v>14.393999999999998</v>
      </c>
      <c r="W2161" s="46">
        <f t="shared" si="627"/>
        <v>4836</v>
      </c>
      <c r="X2161" s="46"/>
      <c r="Y2161" s="45">
        <v>0</v>
      </c>
      <c r="Z2161" s="45">
        <v>0</v>
      </c>
      <c r="AA2161" s="45">
        <f t="shared" si="630"/>
        <v>0</v>
      </c>
      <c r="AB2161" s="46">
        <f t="shared" si="631"/>
        <v>28</v>
      </c>
      <c r="AC2161" s="46">
        <f t="shared" si="632"/>
        <v>0</v>
      </c>
      <c r="AD2161" s="46">
        <f t="shared" si="628"/>
        <v>28</v>
      </c>
      <c r="AE2161" s="68">
        <v>95.96</v>
      </c>
      <c r="AF2161" s="69">
        <f t="shared" si="614"/>
        <v>14.393999999999998</v>
      </c>
      <c r="AG2161" s="46">
        <f t="shared" si="629"/>
        <v>4836</v>
      </c>
      <c r="AH2161" s="46">
        <f t="shared" si="615"/>
        <v>0</v>
      </c>
      <c r="AI2161" s="45">
        <f>VLOOKUP(H2161,'[1]MŠ na kmeňovú školu V40'!$H$3:Y5235,18,0)</f>
        <v>33</v>
      </c>
      <c r="AJ2161" s="45">
        <f>VLOOKUP(H2161,'[1]MŠ na kmeňovú školu V40'!$H$3:AE5236,24,0)</f>
        <v>0</v>
      </c>
      <c r="AK2161" s="45">
        <f t="shared" si="616"/>
        <v>33</v>
      </c>
      <c r="AL2161" s="45">
        <v>98.08</v>
      </c>
      <c r="AM2161" s="45">
        <f t="shared" si="617"/>
        <v>14.712</v>
      </c>
      <c r="AN2161" s="84">
        <f t="shared" si="621"/>
        <v>5166</v>
      </c>
      <c r="AO2161" s="46">
        <f t="shared" si="622"/>
        <v>330</v>
      </c>
      <c r="AP2161" s="72"/>
      <c r="AQ2161" s="46"/>
      <c r="AR2161" s="46"/>
      <c r="AS2161" s="46"/>
      <c r="AT2161" s="46">
        <f t="shared" si="623"/>
        <v>0</v>
      </c>
      <c r="AU2161" s="85">
        <f t="shared" si="624"/>
        <v>5166</v>
      </c>
      <c r="AV2161" s="46">
        <f t="shared" si="625"/>
        <v>0</v>
      </c>
      <c r="AW2161" s="46"/>
      <c r="AX2161" s="86">
        <f t="shared" si="626"/>
        <v>5166</v>
      </c>
    </row>
    <row r="2162" spans="1:50" s="56" customFormat="1" ht="13.5" customHeight="1" x14ac:dyDescent="0.25">
      <c r="A2162" s="19" t="s">
        <v>576</v>
      </c>
      <c r="B2162" s="20" t="s">
        <v>42</v>
      </c>
      <c r="C2162" s="21" t="s">
        <v>601</v>
      </c>
      <c r="D2162" s="20" t="s">
        <v>6867</v>
      </c>
      <c r="E2162" s="22">
        <v>47342242</v>
      </c>
      <c r="F2162" s="23" t="s">
        <v>6868</v>
      </c>
      <c r="G2162" s="23" t="s">
        <v>579</v>
      </c>
      <c r="H2162" s="24">
        <v>710263813</v>
      </c>
      <c r="I2162" s="25">
        <v>47342242</v>
      </c>
      <c r="J2162" s="23" t="s">
        <v>6871</v>
      </c>
      <c r="K2162" s="26" t="s">
        <v>551</v>
      </c>
      <c r="L2162" s="23" t="s">
        <v>6872</v>
      </c>
      <c r="M2162" s="27">
        <v>7501</v>
      </c>
      <c r="N2162" s="23" t="s">
        <v>6873</v>
      </c>
      <c r="O2162" s="23" t="s">
        <v>6874</v>
      </c>
      <c r="P2162" s="28">
        <v>528099</v>
      </c>
      <c r="Q2162" s="21" t="s">
        <v>51</v>
      </c>
      <c r="R2162" s="46">
        <v>17</v>
      </c>
      <c r="S2162" s="46">
        <v>0</v>
      </c>
      <c r="T2162" s="46">
        <f t="shared" si="612"/>
        <v>17</v>
      </c>
      <c r="U2162" s="68">
        <v>95.96</v>
      </c>
      <c r="V2162" s="69">
        <f t="shared" si="613"/>
        <v>14.393999999999998</v>
      </c>
      <c r="W2162" s="46">
        <f t="shared" si="627"/>
        <v>2936</v>
      </c>
      <c r="X2162" s="46"/>
      <c r="Y2162" s="45">
        <v>0</v>
      </c>
      <c r="Z2162" s="45">
        <v>0</v>
      </c>
      <c r="AA2162" s="45">
        <f t="shared" si="630"/>
        <v>0</v>
      </c>
      <c r="AB2162" s="46">
        <f t="shared" si="631"/>
        <v>17</v>
      </c>
      <c r="AC2162" s="46">
        <f t="shared" si="632"/>
        <v>0</v>
      </c>
      <c r="AD2162" s="46">
        <f t="shared" si="628"/>
        <v>17</v>
      </c>
      <c r="AE2162" s="68">
        <v>95.96</v>
      </c>
      <c r="AF2162" s="69">
        <f t="shared" si="614"/>
        <v>14.393999999999998</v>
      </c>
      <c r="AG2162" s="46">
        <f t="shared" si="629"/>
        <v>2936</v>
      </c>
      <c r="AH2162" s="46">
        <f t="shared" si="615"/>
        <v>0</v>
      </c>
      <c r="AI2162" s="45">
        <f>VLOOKUP(H2162,'[1]MŠ na kmeňovú školu V40'!$H$3:Y5236,18,0)</f>
        <v>18</v>
      </c>
      <c r="AJ2162" s="45">
        <f>VLOOKUP(H2162,'[1]MŠ na kmeňovú školu V40'!$H$3:AE5237,24,0)</f>
        <v>0</v>
      </c>
      <c r="AK2162" s="45">
        <f t="shared" si="616"/>
        <v>18</v>
      </c>
      <c r="AL2162" s="45">
        <v>98.08</v>
      </c>
      <c r="AM2162" s="45">
        <f t="shared" si="617"/>
        <v>14.712</v>
      </c>
      <c r="AN2162" s="84">
        <f t="shared" si="621"/>
        <v>3017</v>
      </c>
      <c r="AO2162" s="46">
        <f t="shared" si="622"/>
        <v>81</v>
      </c>
      <c r="AP2162" s="72"/>
      <c r="AQ2162" s="46"/>
      <c r="AR2162" s="46"/>
      <c r="AS2162" s="46"/>
      <c r="AT2162" s="46">
        <f t="shared" si="623"/>
        <v>0</v>
      </c>
      <c r="AU2162" s="85">
        <f t="shared" si="624"/>
        <v>3017</v>
      </c>
      <c r="AV2162" s="46">
        <f t="shared" si="625"/>
        <v>0</v>
      </c>
      <c r="AW2162" s="46"/>
      <c r="AX2162" s="86">
        <f t="shared" si="626"/>
        <v>3017</v>
      </c>
    </row>
    <row r="2163" spans="1:50" s="56" customFormat="1" ht="13.5" customHeight="1" x14ac:dyDescent="0.25">
      <c r="A2163" s="19" t="s">
        <v>576</v>
      </c>
      <c r="B2163" s="20" t="s">
        <v>42</v>
      </c>
      <c r="C2163" s="21" t="s">
        <v>601</v>
      </c>
      <c r="D2163" s="20" t="s">
        <v>6875</v>
      </c>
      <c r="E2163" s="22">
        <v>165549</v>
      </c>
      <c r="F2163" s="23" t="s">
        <v>6876</v>
      </c>
      <c r="G2163" s="23" t="s">
        <v>579</v>
      </c>
      <c r="H2163" s="24">
        <v>710260075</v>
      </c>
      <c r="I2163" s="25">
        <v>165549</v>
      </c>
      <c r="J2163" s="23" t="s">
        <v>613</v>
      </c>
      <c r="K2163" s="26" t="s">
        <v>576</v>
      </c>
      <c r="L2163" s="23" t="s">
        <v>682</v>
      </c>
      <c r="M2163" s="27">
        <v>97517</v>
      </c>
      <c r="N2163" s="23" t="s">
        <v>683</v>
      </c>
      <c r="O2163" s="23" t="s">
        <v>6877</v>
      </c>
      <c r="P2163" s="28">
        <v>508438</v>
      </c>
      <c r="Q2163" s="21" t="s">
        <v>51</v>
      </c>
      <c r="R2163" s="46">
        <v>11</v>
      </c>
      <c r="S2163" s="46">
        <v>0</v>
      </c>
      <c r="T2163" s="46">
        <f t="shared" si="612"/>
        <v>11</v>
      </c>
      <c r="U2163" s="68">
        <v>95.96</v>
      </c>
      <c r="V2163" s="69">
        <f t="shared" si="613"/>
        <v>14.393999999999998</v>
      </c>
      <c r="W2163" s="46">
        <f t="shared" si="627"/>
        <v>1900</v>
      </c>
      <c r="X2163" s="46"/>
      <c r="Y2163" s="45">
        <v>0</v>
      </c>
      <c r="Z2163" s="45">
        <v>0</v>
      </c>
      <c r="AA2163" s="45">
        <f t="shared" si="630"/>
        <v>0</v>
      </c>
      <c r="AB2163" s="46">
        <f t="shared" si="631"/>
        <v>11</v>
      </c>
      <c r="AC2163" s="46">
        <f t="shared" si="632"/>
        <v>0</v>
      </c>
      <c r="AD2163" s="46">
        <f t="shared" si="628"/>
        <v>11</v>
      </c>
      <c r="AE2163" s="68">
        <v>95.96</v>
      </c>
      <c r="AF2163" s="69">
        <f t="shared" si="614"/>
        <v>14.393999999999998</v>
      </c>
      <c r="AG2163" s="46">
        <f t="shared" si="629"/>
        <v>1900</v>
      </c>
      <c r="AH2163" s="46">
        <f t="shared" si="615"/>
        <v>0</v>
      </c>
      <c r="AI2163" s="45">
        <f>VLOOKUP(H2163,'[1]MŠ na kmeňovú školu V40'!$H$3:Y5237,18,0)</f>
        <v>8</v>
      </c>
      <c r="AJ2163" s="45">
        <f>VLOOKUP(H2163,'[1]MŠ na kmeňovú školu V40'!$H$3:AE5238,24,0)</f>
        <v>0</v>
      </c>
      <c r="AK2163" s="45">
        <f t="shared" si="616"/>
        <v>8</v>
      </c>
      <c r="AL2163" s="45">
        <v>98.08</v>
      </c>
      <c r="AM2163" s="45">
        <f t="shared" si="617"/>
        <v>14.712</v>
      </c>
      <c r="AN2163" s="84">
        <f t="shared" si="621"/>
        <v>1737</v>
      </c>
      <c r="AO2163" s="46">
        <f t="shared" si="622"/>
        <v>-163</v>
      </c>
      <c r="AP2163" s="72"/>
      <c r="AQ2163" s="46"/>
      <c r="AR2163" s="46"/>
      <c r="AS2163" s="46"/>
      <c r="AT2163" s="46">
        <f t="shared" si="623"/>
        <v>0</v>
      </c>
      <c r="AU2163" s="85">
        <f t="shared" si="624"/>
        <v>1737</v>
      </c>
      <c r="AV2163" s="46">
        <f t="shared" si="625"/>
        <v>0</v>
      </c>
      <c r="AW2163" s="46"/>
      <c r="AX2163" s="86">
        <f t="shared" si="626"/>
        <v>1737</v>
      </c>
    </row>
    <row r="2164" spans="1:50" s="56" customFormat="1" ht="13.5" customHeight="1" x14ac:dyDescent="0.25">
      <c r="A2164" s="19" t="s">
        <v>576</v>
      </c>
      <c r="B2164" s="20" t="s">
        <v>42</v>
      </c>
      <c r="C2164" s="21" t="s">
        <v>601</v>
      </c>
      <c r="D2164" s="20" t="s">
        <v>6878</v>
      </c>
      <c r="E2164" s="22">
        <v>47960663</v>
      </c>
      <c r="F2164" s="23" t="s">
        <v>6879</v>
      </c>
      <c r="G2164" s="23" t="s">
        <v>579</v>
      </c>
      <c r="H2164" s="24">
        <v>710262558</v>
      </c>
      <c r="I2164" s="25">
        <v>47960663</v>
      </c>
      <c r="J2164" s="23" t="s">
        <v>613</v>
      </c>
      <c r="K2164" s="26" t="s">
        <v>576</v>
      </c>
      <c r="L2164" s="23" t="s">
        <v>662</v>
      </c>
      <c r="M2164" s="27">
        <v>96231</v>
      </c>
      <c r="N2164" s="23" t="s">
        <v>6647</v>
      </c>
      <c r="O2164" s="23" t="s">
        <v>6880</v>
      </c>
      <c r="P2164" s="28">
        <v>518808</v>
      </c>
      <c r="Q2164" s="21" t="s">
        <v>51</v>
      </c>
      <c r="R2164" s="46">
        <v>3</v>
      </c>
      <c r="S2164" s="46">
        <v>0</v>
      </c>
      <c r="T2164" s="46">
        <f t="shared" si="612"/>
        <v>3</v>
      </c>
      <c r="U2164" s="68">
        <v>95.96</v>
      </c>
      <c r="V2164" s="69">
        <f t="shared" si="613"/>
        <v>14.393999999999998</v>
      </c>
      <c r="W2164" s="46">
        <f t="shared" si="627"/>
        <v>518</v>
      </c>
      <c r="X2164" s="46"/>
      <c r="Y2164" s="45">
        <v>0</v>
      </c>
      <c r="Z2164" s="45">
        <v>0</v>
      </c>
      <c r="AA2164" s="45">
        <f t="shared" si="630"/>
        <v>0</v>
      </c>
      <c r="AB2164" s="46">
        <f t="shared" si="631"/>
        <v>3</v>
      </c>
      <c r="AC2164" s="46">
        <f t="shared" si="632"/>
        <v>0</v>
      </c>
      <c r="AD2164" s="46">
        <f t="shared" si="628"/>
        <v>3</v>
      </c>
      <c r="AE2164" s="68">
        <v>95.96</v>
      </c>
      <c r="AF2164" s="69">
        <f t="shared" si="614"/>
        <v>14.393999999999998</v>
      </c>
      <c r="AG2164" s="46">
        <f t="shared" si="629"/>
        <v>518</v>
      </c>
      <c r="AH2164" s="46">
        <f t="shared" si="615"/>
        <v>0</v>
      </c>
      <c r="AI2164" s="45">
        <f>VLOOKUP(H2164,'[1]MŠ na kmeňovú školu V40'!$H$3:Y5238,18,0)</f>
        <v>3</v>
      </c>
      <c r="AJ2164" s="45">
        <f>VLOOKUP(H2164,'[1]MŠ na kmeňovú školu V40'!$H$3:AE5239,24,0)</f>
        <v>0</v>
      </c>
      <c r="AK2164" s="45">
        <f t="shared" si="616"/>
        <v>3</v>
      </c>
      <c r="AL2164" s="45">
        <v>98.08</v>
      </c>
      <c r="AM2164" s="45">
        <f t="shared" si="617"/>
        <v>14.712</v>
      </c>
      <c r="AN2164" s="84">
        <f t="shared" si="621"/>
        <v>522</v>
      </c>
      <c r="AO2164" s="46">
        <f t="shared" si="622"/>
        <v>4</v>
      </c>
      <c r="AP2164" s="72"/>
      <c r="AQ2164" s="46"/>
      <c r="AR2164" s="46"/>
      <c r="AS2164" s="46"/>
      <c r="AT2164" s="46">
        <f t="shared" si="623"/>
        <v>0</v>
      </c>
      <c r="AU2164" s="85">
        <f t="shared" si="624"/>
        <v>522</v>
      </c>
      <c r="AV2164" s="46">
        <f t="shared" si="625"/>
        <v>0</v>
      </c>
      <c r="AW2164" s="46"/>
      <c r="AX2164" s="86">
        <f t="shared" si="626"/>
        <v>522</v>
      </c>
    </row>
    <row r="2165" spans="1:50" s="56" customFormat="1" ht="13.5" customHeight="1" x14ac:dyDescent="0.25">
      <c r="A2165" s="19" t="s">
        <v>576</v>
      </c>
      <c r="B2165" s="20" t="s">
        <v>42</v>
      </c>
      <c r="C2165" s="21" t="s">
        <v>601</v>
      </c>
      <c r="D2165" s="20" t="s">
        <v>6881</v>
      </c>
      <c r="E2165" s="22">
        <v>42305136</v>
      </c>
      <c r="F2165" s="23" t="s">
        <v>6882</v>
      </c>
      <c r="G2165" s="23" t="s">
        <v>579</v>
      </c>
      <c r="H2165" s="24">
        <v>710264593</v>
      </c>
      <c r="I2165" s="25">
        <v>42305136</v>
      </c>
      <c r="J2165" s="23" t="s">
        <v>6883</v>
      </c>
      <c r="K2165" s="26" t="s">
        <v>576</v>
      </c>
      <c r="L2165" s="23" t="s">
        <v>682</v>
      </c>
      <c r="M2165" s="27">
        <v>97401</v>
      </c>
      <c r="N2165" s="23" t="s">
        <v>683</v>
      </c>
      <c r="O2165" s="23" t="s">
        <v>6884</v>
      </c>
      <c r="P2165" s="28">
        <v>508438</v>
      </c>
      <c r="Q2165" s="21" t="s">
        <v>51</v>
      </c>
      <c r="R2165" s="46">
        <v>4</v>
      </c>
      <c r="S2165" s="46">
        <v>0</v>
      </c>
      <c r="T2165" s="46">
        <f t="shared" si="612"/>
        <v>4</v>
      </c>
      <c r="U2165" s="68">
        <v>95.96</v>
      </c>
      <c r="V2165" s="69">
        <f t="shared" si="613"/>
        <v>14.393999999999998</v>
      </c>
      <c r="W2165" s="46">
        <f t="shared" si="627"/>
        <v>691</v>
      </c>
      <c r="X2165" s="46"/>
      <c r="Y2165" s="45">
        <v>0</v>
      </c>
      <c r="Z2165" s="45">
        <v>0</v>
      </c>
      <c r="AA2165" s="45">
        <f t="shared" si="630"/>
        <v>0</v>
      </c>
      <c r="AB2165" s="46">
        <f t="shared" si="631"/>
        <v>4</v>
      </c>
      <c r="AC2165" s="46">
        <f t="shared" si="632"/>
        <v>0</v>
      </c>
      <c r="AD2165" s="46">
        <f t="shared" si="628"/>
        <v>4</v>
      </c>
      <c r="AE2165" s="68">
        <v>95.96</v>
      </c>
      <c r="AF2165" s="69">
        <f t="shared" si="614"/>
        <v>14.393999999999998</v>
      </c>
      <c r="AG2165" s="46">
        <f t="shared" si="629"/>
        <v>691</v>
      </c>
      <c r="AH2165" s="46">
        <f t="shared" si="615"/>
        <v>0</v>
      </c>
      <c r="AI2165" s="45">
        <f>VLOOKUP(H2165,'[1]MŠ na kmeňovú školu V40'!$H$3:Y5239,18,0)</f>
        <v>6</v>
      </c>
      <c r="AJ2165" s="45">
        <f>VLOOKUP(H2165,'[1]MŠ na kmeňovú školu V40'!$H$3:AE5240,24,0)</f>
        <v>0</v>
      </c>
      <c r="AK2165" s="45">
        <f t="shared" si="616"/>
        <v>6</v>
      </c>
      <c r="AL2165" s="45">
        <v>98.08</v>
      </c>
      <c r="AM2165" s="45">
        <f t="shared" si="617"/>
        <v>14.712</v>
      </c>
      <c r="AN2165" s="84">
        <f t="shared" si="621"/>
        <v>814</v>
      </c>
      <c r="AO2165" s="46">
        <f t="shared" si="622"/>
        <v>123</v>
      </c>
      <c r="AP2165" s="72"/>
      <c r="AQ2165" s="46"/>
      <c r="AR2165" s="46"/>
      <c r="AS2165" s="46"/>
      <c r="AT2165" s="46">
        <f t="shared" si="623"/>
        <v>0</v>
      </c>
      <c r="AU2165" s="85">
        <f t="shared" si="624"/>
        <v>814</v>
      </c>
      <c r="AV2165" s="46">
        <f t="shared" si="625"/>
        <v>0</v>
      </c>
      <c r="AW2165" s="46"/>
      <c r="AX2165" s="86">
        <f t="shared" si="626"/>
        <v>814</v>
      </c>
    </row>
    <row r="2166" spans="1:50" s="56" customFormat="1" ht="13.5" customHeight="1" x14ac:dyDescent="0.25">
      <c r="A2166" s="19" t="s">
        <v>576</v>
      </c>
      <c r="B2166" s="20" t="s">
        <v>42</v>
      </c>
      <c r="C2166" s="21" t="s">
        <v>601</v>
      </c>
      <c r="D2166" s="20" t="s">
        <v>6885</v>
      </c>
      <c r="E2166" s="28">
        <v>51206609</v>
      </c>
      <c r="F2166" s="23" t="s">
        <v>6886</v>
      </c>
      <c r="G2166" s="23" t="s">
        <v>579</v>
      </c>
      <c r="H2166" s="24">
        <v>710271816</v>
      </c>
      <c r="I2166" s="25">
        <v>51206609</v>
      </c>
      <c r="J2166" s="23" t="s">
        <v>6887</v>
      </c>
      <c r="K2166" s="26" t="s">
        <v>576</v>
      </c>
      <c r="L2166" s="23" t="s">
        <v>663</v>
      </c>
      <c r="M2166" s="27">
        <v>96001</v>
      </c>
      <c r="N2166" s="23" t="s">
        <v>663</v>
      </c>
      <c r="O2166" s="23" t="s">
        <v>6888</v>
      </c>
      <c r="P2166" s="28">
        <v>518158</v>
      </c>
      <c r="Q2166" s="21" t="s">
        <v>51</v>
      </c>
      <c r="R2166" s="46">
        <v>0</v>
      </c>
      <c r="S2166" s="46">
        <v>0</v>
      </c>
      <c r="T2166" s="46">
        <f t="shared" si="612"/>
        <v>0</v>
      </c>
      <c r="U2166" s="68">
        <v>95.96</v>
      </c>
      <c r="V2166" s="69">
        <f t="shared" si="613"/>
        <v>14.393999999999998</v>
      </c>
      <c r="W2166" s="46">
        <f t="shared" si="627"/>
        <v>0</v>
      </c>
      <c r="X2166" s="46"/>
      <c r="Y2166" s="45">
        <v>0</v>
      </c>
      <c r="Z2166" s="45">
        <v>0</v>
      </c>
      <c r="AA2166" s="45">
        <f t="shared" si="630"/>
        <v>0</v>
      </c>
      <c r="AB2166" s="46">
        <f t="shared" si="631"/>
        <v>0</v>
      </c>
      <c r="AC2166" s="46">
        <f t="shared" si="632"/>
        <v>0</v>
      </c>
      <c r="AD2166" s="46">
        <f t="shared" si="628"/>
        <v>0</v>
      </c>
      <c r="AE2166" s="68">
        <v>95.96</v>
      </c>
      <c r="AF2166" s="69">
        <f t="shared" si="614"/>
        <v>14.393999999999998</v>
      </c>
      <c r="AG2166" s="46">
        <f t="shared" si="629"/>
        <v>0</v>
      </c>
      <c r="AH2166" s="46">
        <f t="shared" si="615"/>
        <v>0</v>
      </c>
      <c r="AI2166" s="45">
        <v>0</v>
      </c>
      <c r="AJ2166" s="45">
        <v>0</v>
      </c>
      <c r="AK2166" s="45">
        <f t="shared" si="616"/>
        <v>0</v>
      </c>
      <c r="AL2166" s="45">
        <v>98.08</v>
      </c>
      <c r="AM2166" s="45">
        <f t="shared" si="617"/>
        <v>14.712</v>
      </c>
      <c r="AN2166" s="84">
        <f t="shared" si="621"/>
        <v>0</v>
      </c>
      <c r="AO2166" s="46">
        <f t="shared" si="622"/>
        <v>0</v>
      </c>
      <c r="AP2166" s="72"/>
      <c r="AQ2166" s="46"/>
      <c r="AR2166" s="46"/>
      <c r="AS2166" s="46"/>
      <c r="AT2166" s="46">
        <f t="shared" si="623"/>
        <v>0</v>
      </c>
      <c r="AU2166" s="85">
        <f t="shared" si="624"/>
        <v>0</v>
      </c>
      <c r="AV2166" s="46">
        <f t="shared" si="625"/>
        <v>0</v>
      </c>
      <c r="AW2166" s="46"/>
      <c r="AX2166" s="86">
        <f t="shared" si="626"/>
        <v>0</v>
      </c>
    </row>
    <row r="2167" spans="1:50" s="56" customFormat="1" ht="13.5" customHeight="1" x14ac:dyDescent="0.25">
      <c r="A2167" s="19" t="s">
        <v>576</v>
      </c>
      <c r="B2167" s="20" t="s">
        <v>42</v>
      </c>
      <c r="C2167" s="21" t="s">
        <v>601</v>
      </c>
      <c r="D2167" s="20" t="s">
        <v>6889</v>
      </c>
      <c r="E2167" s="22">
        <v>50762460</v>
      </c>
      <c r="F2167" s="23" t="s">
        <v>6890</v>
      </c>
      <c r="G2167" s="23" t="s">
        <v>579</v>
      </c>
      <c r="H2167" s="24">
        <v>710228783</v>
      </c>
      <c r="I2167" s="25">
        <v>44954751</v>
      </c>
      <c r="J2167" s="23" t="s">
        <v>613</v>
      </c>
      <c r="K2167" s="26" t="s">
        <v>576</v>
      </c>
      <c r="L2167" s="23" t="s">
        <v>662</v>
      </c>
      <c r="M2167" s="27">
        <v>96001</v>
      </c>
      <c r="N2167" s="23" t="s">
        <v>663</v>
      </c>
      <c r="O2167" s="23" t="s">
        <v>664</v>
      </c>
      <c r="P2167" s="28">
        <v>518158</v>
      </c>
      <c r="Q2167" s="21" t="s">
        <v>51</v>
      </c>
      <c r="R2167" s="46">
        <v>5</v>
      </c>
      <c r="S2167" s="46">
        <v>0</v>
      </c>
      <c r="T2167" s="46">
        <f t="shared" si="612"/>
        <v>5</v>
      </c>
      <c r="U2167" s="68">
        <v>95.96</v>
      </c>
      <c r="V2167" s="69">
        <f t="shared" si="613"/>
        <v>14.393999999999998</v>
      </c>
      <c r="W2167" s="46">
        <f t="shared" si="627"/>
        <v>864</v>
      </c>
      <c r="X2167" s="46"/>
      <c r="Y2167" s="45">
        <v>0</v>
      </c>
      <c r="Z2167" s="45">
        <v>0</v>
      </c>
      <c r="AA2167" s="45">
        <f t="shared" si="630"/>
        <v>0</v>
      </c>
      <c r="AB2167" s="46">
        <f t="shared" si="631"/>
        <v>5</v>
      </c>
      <c r="AC2167" s="46">
        <f t="shared" si="632"/>
        <v>0</v>
      </c>
      <c r="AD2167" s="46">
        <f t="shared" si="628"/>
        <v>5</v>
      </c>
      <c r="AE2167" s="68">
        <v>95.96</v>
      </c>
      <c r="AF2167" s="69">
        <f t="shared" si="614"/>
        <v>14.393999999999998</v>
      </c>
      <c r="AG2167" s="46">
        <f t="shared" si="629"/>
        <v>864</v>
      </c>
      <c r="AH2167" s="46">
        <f t="shared" si="615"/>
        <v>0</v>
      </c>
      <c r="AI2167" s="45">
        <f>VLOOKUP(H2167,'[1]MŠ na kmeňovú školu V40'!$H$3:Y5241,18,0)</f>
        <v>4</v>
      </c>
      <c r="AJ2167" s="45">
        <f>VLOOKUP(H2167,'[1]MŠ na kmeňovú školu V40'!$H$3:AE5242,24,0)</f>
        <v>0</v>
      </c>
      <c r="AK2167" s="45">
        <f t="shared" si="616"/>
        <v>4</v>
      </c>
      <c r="AL2167" s="45">
        <v>98.08</v>
      </c>
      <c r="AM2167" s="45">
        <f t="shared" si="617"/>
        <v>14.712</v>
      </c>
      <c r="AN2167" s="84">
        <f t="shared" si="621"/>
        <v>811</v>
      </c>
      <c r="AO2167" s="46">
        <f t="shared" si="622"/>
        <v>-53</v>
      </c>
      <c r="AP2167" s="72"/>
      <c r="AQ2167" s="46"/>
      <c r="AR2167" s="46"/>
      <c r="AS2167" s="46"/>
      <c r="AT2167" s="46">
        <f t="shared" si="623"/>
        <v>0</v>
      </c>
      <c r="AU2167" s="85">
        <f t="shared" si="624"/>
        <v>811</v>
      </c>
      <c r="AV2167" s="46">
        <f t="shared" si="625"/>
        <v>0</v>
      </c>
      <c r="AW2167" s="46"/>
      <c r="AX2167" s="86">
        <f t="shared" si="626"/>
        <v>811</v>
      </c>
    </row>
    <row r="2168" spans="1:50" s="56" customFormat="1" ht="13.5" customHeight="1" x14ac:dyDescent="0.25">
      <c r="A2168" s="19" t="s">
        <v>576</v>
      </c>
      <c r="B2168" s="20" t="s">
        <v>836</v>
      </c>
      <c r="C2168" s="21" t="s">
        <v>837</v>
      </c>
      <c r="D2168" s="20" t="s">
        <v>6891</v>
      </c>
      <c r="E2168" s="22">
        <v>99000006</v>
      </c>
      <c r="F2168" s="23" t="s">
        <v>6892</v>
      </c>
      <c r="G2168" s="23" t="str">
        <f t="shared" ref="G2168:G2174" si="633">IF(A2168="BA","Bratislavský",IF(A2168="TV","Trnavský",IF(A2168="TC","Trenčiansky",IF(A2168="NR","Nitrianský",IF(A2168="ZA","Žilinský",IF(A2168="BB","Banskobystrický",IF(A2168="PO","Prešovský",IF(A2168="KE","Košický",0))))))))</f>
        <v>Banskobystrický</v>
      </c>
      <c r="H2168" s="24">
        <v>27987</v>
      </c>
      <c r="I2168" s="25">
        <v>100017480</v>
      </c>
      <c r="J2168" s="23" t="s">
        <v>852</v>
      </c>
      <c r="K2168" s="26" t="s">
        <v>576</v>
      </c>
      <c r="L2168" s="23" t="s">
        <v>6504</v>
      </c>
      <c r="M2168" s="43" t="s">
        <v>6893</v>
      </c>
      <c r="N2168" s="23" t="s">
        <v>6443</v>
      </c>
      <c r="O2168" s="23" t="s">
        <v>6834</v>
      </c>
      <c r="P2168" s="28">
        <v>517097</v>
      </c>
      <c r="Q2168" s="21" t="s">
        <v>93</v>
      </c>
      <c r="R2168" s="46">
        <v>3</v>
      </c>
      <c r="S2168" s="46">
        <v>0</v>
      </c>
      <c r="T2168" s="46">
        <f t="shared" si="612"/>
        <v>3</v>
      </c>
      <c r="U2168" s="68">
        <v>95.96</v>
      </c>
      <c r="V2168" s="69">
        <f t="shared" si="613"/>
        <v>14.393999999999998</v>
      </c>
      <c r="W2168" s="46">
        <f t="shared" si="627"/>
        <v>518</v>
      </c>
      <c r="X2168" s="46"/>
      <c r="Y2168" s="45">
        <v>0</v>
      </c>
      <c r="Z2168" s="45">
        <v>0</v>
      </c>
      <c r="AA2168" s="45">
        <f t="shared" si="630"/>
        <v>0</v>
      </c>
      <c r="AB2168" s="46">
        <f t="shared" si="631"/>
        <v>3</v>
      </c>
      <c r="AC2168" s="46">
        <f t="shared" si="632"/>
        <v>0</v>
      </c>
      <c r="AD2168" s="46">
        <f t="shared" si="628"/>
        <v>3</v>
      </c>
      <c r="AE2168" s="68">
        <v>95.96</v>
      </c>
      <c r="AF2168" s="69">
        <f t="shared" si="614"/>
        <v>14.393999999999998</v>
      </c>
      <c r="AG2168" s="46">
        <f t="shared" si="629"/>
        <v>518</v>
      </c>
      <c r="AH2168" s="46">
        <f t="shared" si="615"/>
        <v>0</v>
      </c>
      <c r="AI2168" s="45">
        <f>VLOOKUP(H2168,'[1]data - vsetko'!$J$629:U2567,12,0)</f>
        <v>2</v>
      </c>
      <c r="AJ2168" s="45">
        <f>VLOOKUP(H2168,'[1]data - vsetko'!$J$629:V2567,13,0)</f>
        <v>0</v>
      </c>
      <c r="AK2168" s="45">
        <f t="shared" si="616"/>
        <v>2</v>
      </c>
      <c r="AL2168" s="45">
        <v>98.08</v>
      </c>
      <c r="AM2168" s="45">
        <f t="shared" si="617"/>
        <v>14.712</v>
      </c>
      <c r="AN2168" s="84">
        <f t="shared" si="621"/>
        <v>463</v>
      </c>
      <c r="AO2168" s="46">
        <f t="shared" si="622"/>
        <v>-55</v>
      </c>
      <c r="AP2168" s="72"/>
      <c r="AQ2168" s="46"/>
      <c r="AR2168" s="46"/>
      <c r="AS2168" s="46"/>
      <c r="AT2168" s="46">
        <f t="shared" si="623"/>
        <v>0</v>
      </c>
      <c r="AU2168" s="85">
        <f t="shared" si="624"/>
        <v>463</v>
      </c>
      <c r="AV2168" s="46">
        <f t="shared" si="625"/>
        <v>0</v>
      </c>
      <c r="AW2168" s="46"/>
      <c r="AX2168" s="86">
        <f t="shared" si="626"/>
        <v>463</v>
      </c>
    </row>
    <row r="2169" spans="1:50" s="56" customFormat="1" ht="13.5" customHeight="1" x14ac:dyDescent="0.25">
      <c r="A2169" s="19" t="s">
        <v>576</v>
      </c>
      <c r="B2169" s="20" t="s">
        <v>836</v>
      </c>
      <c r="C2169" s="21" t="s">
        <v>837</v>
      </c>
      <c r="D2169" s="20" t="s">
        <v>6891</v>
      </c>
      <c r="E2169" s="22">
        <v>99000006</v>
      </c>
      <c r="F2169" s="23" t="s">
        <v>6892</v>
      </c>
      <c r="G2169" s="23" t="str">
        <f t="shared" si="633"/>
        <v>Banskobystrický</v>
      </c>
      <c r="H2169" s="45">
        <v>51958767</v>
      </c>
      <c r="I2169" s="25"/>
      <c r="J2169" s="23" t="s">
        <v>852</v>
      </c>
      <c r="K2169" s="26" t="s">
        <v>576</v>
      </c>
      <c r="L2169" s="23" t="s">
        <v>6329</v>
      </c>
      <c r="M2169" s="43" t="s">
        <v>6894</v>
      </c>
      <c r="N2169" s="23" t="s">
        <v>6415</v>
      </c>
      <c r="O2169" s="23" t="s">
        <v>6895</v>
      </c>
      <c r="P2169" s="28">
        <v>516970</v>
      </c>
      <c r="Q2169" s="21" t="s">
        <v>93</v>
      </c>
      <c r="R2169" s="46">
        <v>5</v>
      </c>
      <c r="S2169" s="46">
        <v>0</v>
      </c>
      <c r="T2169" s="46">
        <f t="shared" ref="T2169:T2232" si="634">+R2169+S2169</f>
        <v>5</v>
      </c>
      <c r="U2169" s="68">
        <v>95.96</v>
      </c>
      <c r="V2169" s="69">
        <f t="shared" si="613"/>
        <v>14.393999999999998</v>
      </c>
      <c r="W2169" s="46">
        <f t="shared" si="627"/>
        <v>864</v>
      </c>
      <c r="X2169" s="46"/>
      <c r="Y2169" s="45">
        <v>0</v>
      </c>
      <c r="Z2169" s="45">
        <v>0</v>
      </c>
      <c r="AA2169" s="45">
        <f t="shared" si="630"/>
        <v>0</v>
      </c>
      <c r="AB2169" s="46">
        <f t="shared" si="631"/>
        <v>5</v>
      </c>
      <c r="AC2169" s="46">
        <f t="shared" si="632"/>
        <v>0</v>
      </c>
      <c r="AD2169" s="46">
        <f t="shared" si="628"/>
        <v>5</v>
      </c>
      <c r="AE2169" s="68">
        <v>95.96</v>
      </c>
      <c r="AF2169" s="69">
        <f t="shared" si="614"/>
        <v>14.393999999999998</v>
      </c>
      <c r="AG2169" s="46">
        <f t="shared" si="629"/>
        <v>864</v>
      </c>
      <c r="AH2169" s="46">
        <f t="shared" si="615"/>
        <v>0</v>
      </c>
      <c r="AI2169" s="45">
        <f>VLOOKUP(H2169,'[1]data - vsetko'!$J$629:U2568,12,0)</f>
        <v>3</v>
      </c>
      <c r="AJ2169" s="45">
        <f>VLOOKUP(H2169,'[1]data - vsetko'!$J$629:V2568,13,0)</f>
        <v>0</v>
      </c>
      <c r="AK2169" s="45">
        <f t="shared" si="616"/>
        <v>3</v>
      </c>
      <c r="AL2169" s="45">
        <v>98.08</v>
      </c>
      <c r="AM2169" s="45">
        <f t="shared" si="617"/>
        <v>14.712</v>
      </c>
      <c r="AN2169" s="84">
        <f t="shared" si="621"/>
        <v>752</v>
      </c>
      <c r="AO2169" s="46">
        <f t="shared" si="622"/>
        <v>-112</v>
      </c>
      <c r="AP2169" s="72"/>
      <c r="AQ2169" s="46"/>
      <c r="AR2169" s="46"/>
      <c r="AS2169" s="46"/>
      <c r="AT2169" s="46">
        <f t="shared" si="623"/>
        <v>0</v>
      </c>
      <c r="AU2169" s="85">
        <f t="shared" si="624"/>
        <v>752</v>
      </c>
      <c r="AV2169" s="46">
        <f t="shared" si="625"/>
        <v>0</v>
      </c>
      <c r="AW2169" s="46"/>
      <c r="AX2169" s="86">
        <f t="shared" si="626"/>
        <v>752</v>
      </c>
    </row>
    <row r="2170" spans="1:50" s="56" customFormat="1" ht="13.5" customHeight="1" x14ac:dyDescent="0.25">
      <c r="A2170" s="19" t="s">
        <v>576</v>
      </c>
      <c r="B2170" s="20" t="s">
        <v>836</v>
      </c>
      <c r="C2170" s="21" t="s">
        <v>837</v>
      </c>
      <c r="D2170" s="20" t="s">
        <v>6891</v>
      </c>
      <c r="E2170" s="22">
        <v>99000006</v>
      </c>
      <c r="F2170" s="23" t="s">
        <v>6892</v>
      </c>
      <c r="G2170" s="23" t="str">
        <f t="shared" si="633"/>
        <v>Banskobystrický</v>
      </c>
      <c r="H2170" s="45">
        <v>710137057</v>
      </c>
      <c r="I2170" s="25">
        <v>100009795</v>
      </c>
      <c r="J2170" s="23" t="s">
        <v>6896</v>
      </c>
      <c r="K2170" s="26" t="s">
        <v>576</v>
      </c>
      <c r="L2170" s="23" t="s">
        <v>5631</v>
      </c>
      <c r="M2170" s="43" t="s">
        <v>6897</v>
      </c>
      <c r="N2170" s="23" t="s">
        <v>5781</v>
      </c>
      <c r="O2170" s="23" t="s">
        <v>6898</v>
      </c>
      <c r="P2170" s="28">
        <v>509086</v>
      </c>
      <c r="Q2170" s="21" t="s">
        <v>93</v>
      </c>
      <c r="R2170" s="46">
        <v>3</v>
      </c>
      <c r="S2170" s="46">
        <v>1</v>
      </c>
      <c r="T2170" s="46">
        <f t="shared" si="634"/>
        <v>4</v>
      </c>
      <c r="U2170" s="68">
        <v>95.96</v>
      </c>
      <c r="V2170" s="69">
        <f t="shared" si="613"/>
        <v>14.393999999999998</v>
      </c>
      <c r="W2170" s="46">
        <f t="shared" si="627"/>
        <v>691</v>
      </c>
      <c r="X2170" s="46"/>
      <c r="Y2170" s="45">
        <v>0</v>
      </c>
      <c r="Z2170" s="45">
        <v>0</v>
      </c>
      <c r="AA2170" s="45">
        <f t="shared" si="630"/>
        <v>0</v>
      </c>
      <c r="AB2170" s="46">
        <f t="shared" si="631"/>
        <v>3</v>
      </c>
      <c r="AC2170" s="46">
        <f t="shared" si="632"/>
        <v>1</v>
      </c>
      <c r="AD2170" s="46">
        <f t="shared" si="628"/>
        <v>4</v>
      </c>
      <c r="AE2170" s="68">
        <v>95.96</v>
      </c>
      <c r="AF2170" s="69">
        <f t="shared" si="614"/>
        <v>14.393999999999998</v>
      </c>
      <c r="AG2170" s="46">
        <f t="shared" si="629"/>
        <v>691</v>
      </c>
      <c r="AH2170" s="46">
        <f t="shared" si="615"/>
        <v>0</v>
      </c>
      <c r="AI2170" s="45">
        <f>VLOOKUP(H2170,'[1]data - vsetko'!$J$629:U2569,12,0)</f>
        <v>4</v>
      </c>
      <c r="AJ2170" s="45">
        <f>VLOOKUP(H2170,'[1]data - vsetko'!$J$629:V2569,13,0)</f>
        <v>1</v>
      </c>
      <c r="AK2170" s="45">
        <f t="shared" si="616"/>
        <v>5</v>
      </c>
      <c r="AL2170" s="45">
        <v>98.08</v>
      </c>
      <c r="AM2170" s="45">
        <f t="shared" si="617"/>
        <v>14.712</v>
      </c>
      <c r="AN2170" s="84">
        <f t="shared" si="621"/>
        <v>755</v>
      </c>
      <c r="AO2170" s="46">
        <f t="shared" si="622"/>
        <v>64</v>
      </c>
      <c r="AP2170" s="72"/>
      <c r="AQ2170" s="46"/>
      <c r="AR2170" s="46"/>
      <c r="AS2170" s="46"/>
      <c r="AT2170" s="46">
        <f t="shared" si="623"/>
        <v>0</v>
      </c>
      <c r="AU2170" s="85">
        <f t="shared" si="624"/>
        <v>755</v>
      </c>
      <c r="AV2170" s="46">
        <f t="shared" si="625"/>
        <v>0</v>
      </c>
      <c r="AW2170" s="46"/>
      <c r="AX2170" s="86">
        <f t="shared" si="626"/>
        <v>755</v>
      </c>
    </row>
    <row r="2171" spans="1:50" s="56" customFormat="1" ht="13.5" customHeight="1" x14ac:dyDescent="0.25">
      <c r="A2171" s="19" t="s">
        <v>576</v>
      </c>
      <c r="B2171" s="20" t="s">
        <v>836</v>
      </c>
      <c r="C2171" s="21" t="s">
        <v>837</v>
      </c>
      <c r="D2171" s="20" t="s">
        <v>6891</v>
      </c>
      <c r="E2171" s="22">
        <v>99000006</v>
      </c>
      <c r="F2171" s="23" t="s">
        <v>6892</v>
      </c>
      <c r="G2171" s="23" t="str">
        <f t="shared" si="633"/>
        <v>Banskobystrický</v>
      </c>
      <c r="H2171" s="24">
        <v>37888579</v>
      </c>
      <c r="I2171" s="25">
        <v>100010095</v>
      </c>
      <c r="J2171" s="23" t="s">
        <v>6899</v>
      </c>
      <c r="K2171" s="26" t="s">
        <v>576</v>
      </c>
      <c r="L2171" s="23" t="s">
        <v>5796</v>
      </c>
      <c r="M2171" s="43" t="s">
        <v>6900</v>
      </c>
      <c r="N2171" s="23" t="s">
        <v>5796</v>
      </c>
      <c r="O2171" s="23" t="s">
        <v>6901</v>
      </c>
      <c r="P2171" s="28">
        <v>511218</v>
      </c>
      <c r="Q2171" s="21" t="s">
        <v>93</v>
      </c>
      <c r="R2171" s="46">
        <v>17</v>
      </c>
      <c r="S2171" s="46">
        <v>0</v>
      </c>
      <c r="T2171" s="46">
        <f t="shared" si="634"/>
        <v>17</v>
      </c>
      <c r="U2171" s="68">
        <v>95.96</v>
      </c>
      <c r="V2171" s="69">
        <f t="shared" si="613"/>
        <v>14.393999999999998</v>
      </c>
      <c r="W2171" s="46">
        <f t="shared" si="627"/>
        <v>2936</v>
      </c>
      <c r="X2171" s="46"/>
      <c r="Y2171" s="45">
        <v>0</v>
      </c>
      <c r="Z2171" s="45">
        <v>0</v>
      </c>
      <c r="AA2171" s="45">
        <f t="shared" si="630"/>
        <v>0</v>
      </c>
      <c r="AB2171" s="46">
        <f t="shared" si="631"/>
        <v>17</v>
      </c>
      <c r="AC2171" s="46">
        <f t="shared" si="632"/>
        <v>0</v>
      </c>
      <c r="AD2171" s="46">
        <f t="shared" si="628"/>
        <v>17</v>
      </c>
      <c r="AE2171" s="68">
        <v>95.96</v>
      </c>
      <c r="AF2171" s="69">
        <f t="shared" si="614"/>
        <v>14.393999999999998</v>
      </c>
      <c r="AG2171" s="46">
        <f t="shared" si="629"/>
        <v>2936</v>
      </c>
      <c r="AH2171" s="46">
        <f t="shared" si="615"/>
        <v>0</v>
      </c>
      <c r="AI2171" s="45">
        <f>VLOOKUP(H2171,'[1]data - vsetko'!$J$629:U2570,12,0)</f>
        <v>14</v>
      </c>
      <c r="AJ2171" s="45">
        <f>VLOOKUP(H2171,'[1]data - vsetko'!$J$629:V2570,13,0)</f>
        <v>0</v>
      </c>
      <c r="AK2171" s="45">
        <f t="shared" si="616"/>
        <v>14</v>
      </c>
      <c r="AL2171" s="45">
        <v>98.08</v>
      </c>
      <c r="AM2171" s="45">
        <f t="shared" si="617"/>
        <v>14.712</v>
      </c>
      <c r="AN2171" s="84">
        <f t="shared" si="621"/>
        <v>2781</v>
      </c>
      <c r="AO2171" s="46">
        <f t="shared" si="622"/>
        <v>-155</v>
      </c>
      <c r="AP2171" s="72"/>
      <c r="AQ2171" s="46"/>
      <c r="AR2171" s="46"/>
      <c r="AS2171" s="46"/>
      <c r="AT2171" s="46">
        <f t="shared" si="623"/>
        <v>0</v>
      </c>
      <c r="AU2171" s="85">
        <f t="shared" si="624"/>
        <v>2781</v>
      </c>
      <c r="AV2171" s="46">
        <f t="shared" si="625"/>
        <v>0</v>
      </c>
      <c r="AW2171" s="46"/>
      <c r="AX2171" s="86">
        <f t="shared" si="626"/>
        <v>2781</v>
      </c>
    </row>
    <row r="2172" spans="1:50" s="56" customFormat="1" ht="13.5" customHeight="1" x14ac:dyDescent="0.25">
      <c r="A2172" s="19" t="s">
        <v>576</v>
      </c>
      <c r="B2172" s="20" t="s">
        <v>836</v>
      </c>
      <c r="C2172" s="21" t="s">
        <v>837</v>
      </c>
      <c r="D2172" s="20" t="s">
        <v>6891</v>
      </c>
      <c r="E2172" s="22">
        <v>99000006</v>
      </c>
      <c r="F2172" s="23" t="s">
        <v>6892</v>
      </c>
      <c r="G2172" s="23" t="str">
        <f t="shared" si="633"/>
        <v>Banskobystrický</v>
      </c>
      <c r="H2172" s="24">
        <v>42196906</v>
      </c>
      <c r="I2172" s="25">
        <v>100009358</v>
      </c>
      <c r="J2172" s="23" t="s">
        <v>863</v>
      </c>
      <c r="K2172" s="26" t="s">
        <v>576</v>
      </c>
      <c r="L2172" s="23" t="s">
        <v>683</v>
      </c>
      <c r="M2172" s="43" t="s">
        <v>6902</v>
      </c>
      <c r="N2172" s="23" t="s">
        <v>683</v>
      </c>
      <c r="O2172" s="23" t="s">
        <v>6903</v>
      </c>
      <c r="P2172" s="28">
        <v>508438</v>
      </c>
      <c r="Q2172" s="21" t="s">
        <v>93</v>
      </c>
      <c r="R2172" s="46">
        <v>20</v>
      </c>
      <c r="S2172" s="46">
        <v>0</v>
      </c>
      <c r="T2172" s="46">
        <f t="shared" si="634"/>
        <v>20</v>
      </c>
      <c r="U2172" s="68">
        <v>95.96</v>
      </c>
      <c r="V2172" s="69">
        <f t="shared" si="613"/>
        <v>14.393999999999998</v>
      </c>
      <c r="W2172" s="46">
        <f t="shared" si="627"/>
        <v>3455</v>
      </c>
      <c r="X2172" s="46"/>
      <c r="Y2172" s="45">
        <v>0</v>
      </c>
      <c r="Z2172" s="45">
        <v>0</v>
      </c>
      <c r="AA2172" s="45">
        <f t="shared" si="630"/>
        <v>0</v>
      </c>
      <c r="AB2172" s="46">
        <f t="shared" si="631"/>
        <v>20</v>
      </c>
      <c r="AC2172" s="46">
        <f t="shared" si="632"/>
        <v>0</v>
      </c>
      <c r="AD2172" s="46">
        <f t="shared" si="628"/>
        <v>20</v>
      </c>
      <c r="AE2172" s="68">
        <v>95.96</v>
      </c>
      <c r="AF2172" s="69">
        <f t="shared" si="614"/>
        <v>14.393999999999998</v>
      </c>
      <c r="AG2172" s="46">
        <f t="shared" si="629"/>
        <v>3455</v>
      </c>
      <c r="AH2172" s="46">
        <f t="shared" si="615"/>
        <v>0</v>
      </c>
      <c r="AI2172" s="45">
        <f>VLOOKUP(H2172,'[1]data - vsetko'!$J$629:U2571,12,0)</f>
        <v>14</v>
      </c>
      <c r="AJ2172" s="45">
        <f>VLOOKUP(H2172,'[1]data - vsetko'!$J$629:V2571,13,0)</f>
        <v>0</v>
      </c>
      <c r="AK2172" s="45">
        <f t="shared" si="616"/>
        <v>14</v>
      </c>
      <c r="AL2172" s="45">
        <v>98.08</v>
      </c>
      <c r="AM2172" s="45">
        <f t="shared" si="617"/>
        <v>14.712</v>
      </c>
      <c r="AN2172" s="84">
        <f t="shared" si="621"/>
        <v>3127</v>
      </c>
      <c r="AO2172" s="46">
        <f t="shared" si="622"/>
        <v>-328</v>
      </c>
      <c r="AP2172" s="72"/>
      <c r="AQ2172" s="46"/>
      <c r="AR2172" s="46"/>
      <c r="AS2172" s="46"/>
      <c r="AT2172" s="46">
        <f t="shared" si="623"/>
        <v>0</v>
      </c>
      <c r="AU2172" s="85">
        <f t="shared" si="624"/>
        <v>3127</v>
      </c>
      <c r="AV2172" s="46">
        <f t="shared" si="625"/>
        <v>0</v>
      </c>
      <c r="AW2172" s="46"/>
      <c r="AX2172" s="86">
        <f t="shared" si="626"/>
        <v>3127</v>
      </c>
    </row>
    <row r="2173" spans="1:50" s="56" customFormat="1" ht="13.5" customHeight="1" x14ac:dyDescent="0.25">
      <c r="A2173" s="19" t="s">
        <v>576</v>
      </c>
      <c r="B2173" s="20" t="s">
        <v>836</v>
      </c>
      <c r="C2173" s="21" t="s">
        <v>837</v>
      </c>
      <c r="D2173" s="20" t="s">
        <v>6891</v>
      </c>
      <c r="E2173" s="22">
        <v>99000006</v>
      </c>
      <c r="F2173" s="23" t="s">
        <v>6892</v>
      </c>
      <c r="G2173" s="23" t="str">
        <f t="shared" si="633"/>
        <v>Banskobystrický</v>
      </c>
      <c r="H2173" s="24">
        <v>51066211</v>
      </c>
      <c r="I2173" s="25">
        <v>100017996</v>
      </c>
      <c r="J2173" s="23" t="s">
        <v>840</v>
      </c>
      <c r="K2173" s="26" t="s">
        <v>576</v>
      </c>
      <c r="L2173" s="23" t="s">
        <v>5796</v>
      </c>
      <c r="M2173" s="43" t="s">
        <v>6904</v>
      </c>
      <c r="N2173" s="23" t="s">
        <v>5796</v>
      </c>
      <c r="O2173" s="23" t="s">
        <v>6905</v>
      </c>
      <c r="P2173" s="28">
        <v>511218</v>
      </c>
      <c r="Q2173" s="21" t="s">
        <v>93</v>
      </c>
      <c r="R2173" s="46">
        <v>32</v>
      </c>
      <c r="S2173" s="46">
        <v>0</v>
      </c>
      <c r="T2173" s="46">
        <f t="shared" si="634"/>
        <v>32</v>
      </c>
      <c r="U2173" s="68">
        <v>95.96</v>
      </c>
      <c r="V2173" s="69">
        <f t="shared" si="613"/>
        <v>14.393999999999998</v>
      </c>
      <c r="W2173" s="46">
        <f t="shared" si="627"/>
        <v>5527</v>
      </c>
      <c r="X2173" s="46"/>
      <c r="Y2173" s="45">
        <v>0</v>
      </c>
      <c r="Z2173" s="45">
        <v>0</v>
      </c>
      <c r="AA2173" s="45">
        <f t="shared" si="630"/>
        <v>0</v>
      </c>
      <c r="AB2173" s="46">
        <f t="shared" si="631"/>
        <v>32</v>
      </c>
      <c r="AC2173" s="46">
        <f t="shared" si="632"/>
        <v>0</v>
      </c>
      <c r="AD2173" s="46">
        <f t="shared" si="628"/>
        <v>32</v>
      </c>
      <c r="AE2173" s="68">
        <v>95.96</v>
      </c>
      <c r="AF2173" s="69">
        <f t="shared" si="614"/>
        <v>14.393999999999998</v>
      </c>
      <c r="AG2173" s="46">
        <f t="shared" si="629"/>
        <v>5527</v>
      </c>
      <c r="AH2173" s="46">
        <f t="shared" si="615"/>
        <v>0</v>
      </c>
      <c r="AI2173" s="45">
        <f>VLOOKUP(H2173,'[1]data - vsetko'!$J$629:U2572,12,0)</f>
        <v>28</v>
      </c>
      <c r="AJ2173" s="45">
        <f>VLOOKUP(H2173,'[1]data - vsetko'!$J$629:V2572,13,0)</f>
        <v>0</v>
      </c>
      <c r="AK2173" s="45">
        <f t="shared" si="616"/>
        <v>28</v>
      </c>
      <c r="AL2173" s="45">
        <v>98.08</v>
      </c>
      <c r="AM2173" s="45">
        <f t="shared" si="617"/>
        <v>14.712</v>
      </c>
      <c r="AN2173" s="84">
        <f t="shared" si="621"/>
        <v>5333</v>
      </c>
      <c r="AO2173" s="46">
        <f t="shared" si="622"/>
        <v>-194</v>
      </c>
      <c r="AP2173" s="72"/>
      <c r="AQ2173" s="46"/>
      <c r="AR2173" s="46"/>
      <c r="AS2173" s="46"/>
      <c r="AT2173" s="46">
        <f t="shared" si="623"/>
        <v>0</v>
      </c>
      <c r="AU2173" s="85">
        <f t="shared" si="624"/>
        <v>5333</v>
      </c>
      <c r="AV2173" s="46">
        <f t="shared" si="625"/>
        <v>0</v>
      </c>
      <c r="AW2173" s="46"/>
      <c r="AX2173" s="86">
        <f t="shared" si="626"/>
        <v>5333</v>
      </c>
    </row>
    <row r="2174" spans="1:50" s="56" customFormat="1" ht="13.5" customHeight="1" x14ac:dyDescent="0.25">
      <c r="A2174" s="19" t="s">
        <v>576</v>
      </c>
      <c r="B2174" s="20" t="s">
        <v>836</v>
      </c>
      <c r="C2174" s="21" t="s">
        <v>837</v>
      </c>
      <c r="D2174" s="20" t="s">
        <v>6891</v>
      </c>
      <c r="E2174" s="22">
        <v>99000006</v>
      </c>
      <c r="F2174" s="23" t="s">
        <v>6892</v>
      </c>
      <c r="G2174" s="23" t="str">
        <f t="shared" si="633"/>
        <v>Banskobystrický</v>
      </c>
      <c r="H2174" s="24">
        <v>163023</v>
      </c>
      <c r="I2174" s="25"/>
      <c r="J2174" s="23" t="s">
        <v>6906</v>
      </c>
      <c r="K2174" s="26" t="s">
        <v>576</v>
      </c>
      <c r="L2174" s="23" t="s">
        <v>5796</v>
      </c>
      <c r="M2174" s="43" t="s">
        <v>6904</v>
      </c>
      <c r="N2174" s="23" t="s">
        <v>5796</v>
      </c>
      <c r="O2174" s="23" t="s">
        <v>6905</v>
      </c>
      <c r="P2174" s="28">
        <v>511218</v>
      </c>
      <c r="Q2174" s="21" t="s">
        <v>93</v>
      </c>
      <c r="R2174" s="46">
        <v>0</v>
      </c>
      <c r="S2174" s="46">
        <v>0</v>
      </c>
      <c r="T2174" s="46">
        <f t="shared" si="634"/>
        <v>0</v>
      </c>
      <c r="U2174" s="68">
        <v>95.96</v>
      </c>
      <c r="V2174" s="69">
        <f t="shared" si="613"/>
        <v>14.393999999999998</v>
      </c>
      <c r="W2174" s="46">
        <f t="shared" si="627"/>
        <v>0</v>
      </c>
      <c r="X2174" s="46"/>
      <c r="Y2174" s="45">
        <v>0</v>
      </c>
      <c r="Z2174" s="45">
        <v>0</v>
      </c>
      <c r="AA2174" s="45">
        <f t="shared" si="630"/>
        <v>0</v>
      </c>
      <c r="AB2174" s="46">
        <f t="shared" si="631"/>
        <v>0</v>
      </c>
      <c r="AC2174" s="46">
        <f t="shared" si="632"/>
        <v>0</v>
      </c>
      <c r="AD2174" s="46">
        <f t="shared" si="628"/>
        <v>0</v>
      </c>
      <c r="AE2174" s="68">
        <v>95.96</v>
      </c>
      <c r="AF2174" s="69">
        <f t="shared" si="614"/>
        <v>14.393999999999998</v>
      </c>
      <c r="AG2174" s="46">
        <f t="shared" si="629"/>
        <v>0</v>
      </c>
      <c r="AH2174" s="46">
        <f t="shared" si="615"/>
        <v>0</v>
      </c>
      <c r="AI2174" s="45">
        <v>0</v>
      </c>
      <c r="AJ2174" s="45">
        <v>0</v>
      </c>
      <c r="AK2174" s="45">
        <f t="shared" si="616"/>
        <v>0</v>
      </c>
      <c r="AL2174" s="45">
        <v>98.08</v>
      </c>
      <c r="AM2174" s="45">
        <f t="shared" si="617"/>
        <v>14.712</v>
      </c>
      <c r="AN2174" s="84">
        <f t="shared" si="621"/>
        <v>0</v>
      </c>
      <c r="AO2174" s="46">
        <f t="shared" si="622"/>
        <v>0</v>
      </c>
      <c r="AP2174" s="72"/>
      <c r="AQ2174" s="46"/>
      <c r="AR2174" s="46"/>
      <c r="AS2174" s="46"/>
      <c r="AT2174" s="46">
        <f t="shared" si="623"/>
        <v>0</v>
      </c>
      <c r="AU2174" s="85">
        <f t="shared" si="624"/>
        <v>0</v>
      </c>
      <c r="AV2174" s="46">
        <f t="shared" si="625"/>
        <v>0</v>
      </c>
      <c r="AW2174" s="46"/>
      <c r="AX2174" s="86">
        <f t="shared" si="626"/>
        <v>0</v>
      </c>
    </row>
    <row r="2175" spans="1:50" s="56" customFormat="1" ht="13.5" customHeight="1" x14ac:dyDescent="0.25">
      <c r="A2175" s="19" t="s">
        <v>576</v>
      </c>
      <c r="B2175" s="20" t="s">
        <v>836</v>
      </c>
      <c r="C2175" s="21" t="s">
        <v>601</v>
      </c>
      <c r="D2175" s="20" t="s">
        <v>6907</v>
      </c>
      <c r="E2175" s="22">
        <v>90000108</v>
      </c>
      <c r="F2175" s="23" t="s">
        <v>6908</v>
      </c>
      <c r="G2175" s="23" t="s">
        <v>579</v>
      </c>
      <c r="H2175" s="24">
        <v>37998749</v>
      </c>
      <c r="I2175" s="25">
        <v>90000108</v>
      </c>
      <c r="J2175" s="23" t="s">
        <v>6909</v>
      </c>
      <c r="K2175" s="26" t="s">
        <v>576</v>
      </c>
      <c r="L2175" s="23" t="s">
        <v>5795</v>
      </c>
      <c r="M2175" s="27">
        <v>98439</v>
      </c>
      <c r="N2175" s="23" t="s">
        <v>5796</v>
      </c>
      <c r="O2175" s="23" t="s">
        <v>6910</v>
      </c>
      <c r="P2175" s="28">
        <v>511218</v>
      </c>
      <c r="Q2175" s="21" t="s">
        <v>93</v>
      </c>
      <c r="R2175" s="46">
        <v>0</v>
      </c>
      <c r="S2175" s="46">
        <v>0</v>
      </c>
      <c r="T2175" s="46">
        <f t="shared" si="634"/>
        <v>0</v>
      </c>
      <c r="U2175" s="68">
        <v>95.96</v>
      </c>
      <c r="V2175" s="69">
        <f t="shared" si="613"/>
        <v>14.393999999999998</v>
      </c>
      <c r="W2175" s="46">
        <f t="shared" si="627"/>
        <v>0</v>
      </c>
      <c r="X2175" s="46"/>
      <c r="Y2175" s="45">
        <v>0</v>
      </c>
      <c r="Z2175" s="45">
        <v>0</v>
      </c>
      <c r="AA2175" s="45">
        <f t="shared" si="630"/>
        <v>0</v>
      </c>
      <c r="AB2175" s="46">
        <f t="shared" si="631"/>
        <v>0</v>
      </c>
      <c r="AC2175" s="46">
        <f t="shared" si="632"/>
        <v>0</v>
      </c>
      <c r="AD2175" s="46">
        <f t="shared" si="628"/>
        <v>0</v>
      </c>
      <c r="AE2175" s="68">
        <v>95.96</v>
      </c>
      <c r="AF2175" s="69">
        <f t="shared" si="614"/>
        <v>14.393999999999998</v>
      </c>
      <c r="AG2175" s="46">
        <f t="shared" si="629"/>
        <v>0</v>
      </c>
      <c r="AH2175" s="46">
        <f t="shared" si="615"/>
        <v>0</v>
      </c>
      <c r="AI2175" s="45">
        <v>0</v>
      </c>
      <c r="AJ2175" s="45">
        <v>0</v>
      </c>
      <c r="AK2175" s="45">
        <f t="shared" si="616"/>
        <v>0</v>
      </c>
      <c r="AL2175" s="45">
        <v>98.08</v>
      </c>
      <c r="AM2175" s="45">
        <f t="shared" si="617"/>
        <v>14.712</v>
      </c>
      <c r="AN2175" s="84">
        <f t="shared" si="621"/>
        <v>0</v>
      </c>
      <c r="AO2175" s="46">
        <f t="shared" si="622"/>
        <v>0</v>
      </c>
      <c r="AP2175" s="72"/>
      <c r="AQ2175" s="46"/>
      <c r="AR2175" s="46"/>
      <c r="AS2175" s="46"/>
      <c r="AT2175" s="46">
        <f t="shared" si="623"/>
        <v>0</v>
      </c>
      <c r="AU2175" s="85">
        <f t="shared" si="624"/>
        <v>0</v>
      </c>
      <c r="AV2175" s="46">
        <f t="shared" si="625"/>
        <v>0</v>
      </c>
      <c r="AW2175" s="46"/>
      <c r="AX2175" s="86">
        <f t="shared" si="626"/>
        <v>0</v>
      </c>
    </row>
    <row r="2176" spans="1:50" s="56" customFormat="1" ht="13.5" customHeight="1" x14ac:dyDescent="0.25">
      <c r="A2176" s="19" t="s">
        <v>576</v>
      </c>
      <c r="B2176" s="20" t="s">
        <v>836</v>
      </c>
      <c r="C2176" s="21" t="s">
        <v>601</v>
      </c>
      <c r="D2176" s="20" t="s">
        <v>6911</v>
      </c>
      <c r="E2176" s="22">
        <v>45023158</v>
      </c>
      <c r="F2176" s="23" t="s">
        <v>6912</v>
      </c>
      <c r="G2176" s="23" t="s">
        <v>579</v>
      </c>
      <c r="H2176" s="24">
        <v>710227060</v>
      </c>
      <c r="I2176" s="25">
        <v>45023158</v>
      </c>
      <c r="J2176" s="23" t="s">
        <v>1961</v>
      </c>
      <c r="K2176" s="26" t="s">
        <v>576</v>
      </c>
      <c r="L2176" s="23" t="s">
        <v>682</v>
      </c>
      <c r="M2176" s="27">
        <v>97404</v>
      </c>
      <c r="N2176" s="23" t="s">
        <v>683</v>
      </c>
      <c r="O2176" s="23" t="s">
        <v>6913</v>
      </c>
      <c r="P2176" s="28">
        <v>508438</v>
      </c>
      <c r="Q2176" s="21" t="s">
        <v>51</v>
      </c>
      <c r="R2176" s="46">
        <v>13</v>
      </c>
      <c r="S2176" s="46">
        <v>0</v>
      </c>
      <c r="T2176" s="46">
        <f t="shared" si="634"/>
        <v>13</v>
      </c>
      <c r="U2176" s="68">
        <v>95.96</v>
      </c>
      <c r="V2176" s="69">
        <f t="shared" si="613"/>
        <v>14.393999999999998</v>
      </c>
      <c r="W2176" s="46">
        <f t="shared" si="627"/>
        <v>2245</v>
      </c>
      <c r="X2176" s="46"/>
      <c r="Y2176" s="45">
        <v>0</v>
      </c>
      <c r="Z2176" s="45">
        <v>0</v>
      </c>
      <c r="AA2176" s="45">
        <f t="shared" si="630"/>
        <v>0</v>
      </c>
      <c r="AB2176" s="46">
        <f t="shared" si="631"/>
        <v>13</v>
      </c>
      <c r="AC2176" s="46">
        <f t="shared" si="632"/>
        <v>0</v>
      </c>
      <c r="AD2176" s="46">
        <f t="shared" si="628"/>
        <v>13</v>
      </c>
      <c r="AE2176" s="68">
        <v>95.96</v>
      </c>
      <c r="AF2176" s="69">
        <f t="shared" si="614"/>
        <v>14.393999999999998</v>
      </c>
      <c r="AG2176" s="46">
        <f t="shared" si="629"/>
        <v>2245</v>
      </c>
      <c r="AH2176" s="46">
        <f t="shared" si="615"/>
        <v>0</v>
      </c>
      <c r="AI2176" s="45">
        <f>VLOOKUP(H2176,'[1]MŠ na kmeňovú školu V40'!$H$3:Y5250,18,0)</f>
        <v>21</v>
      </c>
      <c r="AJ2176" s="45">
        <f>VLOOKUP(H2176,'[1]MŠ na kmeňovú školu V40'!$H$3:AE5251,24,0)</f>
        <v>0</v>
      </c>
      <c r="AK2176" s="45">
        <f t="shared" si="616"/>
        <v>21</v>
      </c>
      <c r="AL2176" s="45">
        <v>98.08</v>
      </c>
      <c r="AM2176" s="45">
        <f t="shared" si="617"/>
        <v>14.712</v>
      </c>
      <c r="AN2176" s="84">
        <f t="shared" si="621"/>
        <v>2733</v>
      </c>
      <c r="AO2176" s="46">
        <f t="shared" si="622"/>
        <v>488</v>
      </c>
      <c r="AP2176" s="72"/>
      <c r="AQ2176" s="46"/>
      <c r="AR2176" s="46"/>
      <c r="AS2176" s="46"/>
      <c r="AT2176" s="46">
        <f t="shared" si="623"/>
        <v>0</v>
      </c>
      <c r="AU2176" s="85">
        <f t="shared" si="624"/>
        <v>2733</v>
      </c>
      <c r="AV2176" s="46">
        <f t="shared" si="625"/>
        <v>0</v>
      </c>
      <c r="AW2176" s="46"/>
      <c r="AX2176" s="86">
        <f t="shared" si="626"/>
        <v>2733</v>
      </c>
    </row>
    <row r="2177" spans="1:50" s="56" customFormat="1" ht="13.5" customHeight="1" x14ac:dyDescent="0.25">
      <c r="A2177" s="19" t="s">
        <v>566</v>
      </c>
      <c r="B2177" s="20" t="s">
        <v>42</v>
      </c>
      <c r="C2177" s="21" t="s">
        <v>43</v>
      </c>
      <c r="D2177" s="20" t="s">
        <v>6914</v>
      </c>
      <c r="E2177" s="22">
        <v>690520</v>
      </c>
      <c r="F2177" s="23" t="s">
        <v>6915</v>
      </c>
      <c r="G2177" s="23" t="s">
        <v>6916</v>
      </c>
      <c r="H2177" s="24">
        <v>710028989</v>
      </c>
      <c r="I2177" s="25">
        <v>690520</v>
      </c>
      <c r="J2177" s="23" t="s">
        <v>54</v>
      </c>
      <c r="K2177" s="26" t="s">
        <v>566</v>
      </c>
      <c r="L2177" s="23" t="s">
        <v>6917</v>
      </c>
      <c r="M2177" s="27">
        <v>8001</v>
      </c>
      <c r="N2177" s="23" t="s">
        <v>6918</v>
      </c>
      <c r="O2177" s="23" t="s">
        <v>6919</v>
      </c>
      <c r="P2177" s="28">
        <v>518522</v>
      </c>
      <c r="Q2177" s="21" t="s">
        <v>51</v>
      </c>
      <c r="R2177" s="46">
        <v>10</v>
      </c>
      <c r="S2177" s="46">
        <v>0</v>
      </c>
      <c r="T2177" s="46">
        <f t="shared" si="634"/>
        <v>10</v>
      </c>
      <c r="U2177" s="68">
        <v>95.96</v>
      </c>
      <c r="V2177" s="69">
        <f t="shared" si="613"/>
        <v>14.393999999999998</v>
      </c>
      <c r="W2177" s="46">
        <f t="shared" si="627"/>
        <v>1727</v>
      </c>
      <c r="X2177" s="46"/>
      <c r="Y2177" s="45">
        <v>0</v>
      </c>
      <c r="Z2177" s="45">
        <v>0</v>
      </c>
      <c r="AA2177" s="45">
        <f t="shared" si="630"/>
        <v>0</v>
      </c>
      <c r="AB2177" s="46">
        <f t="shared" si="631"/>
        <v>10</v>
      </c>
      <c r="AC2177" s="46">
        <f t="shared" si="632"/>
        <v>0</v>
      </c>
      <c r="AD2177" s="46">
        <f t="shared" si="628"/>
        <v>10</v>
      </c>
      <c r="AE2177" s="68">
        <v>95.96</v>
      </c>
      <c r="AF2177" s="69">
        <f t="shared" si="614"/>
        <v>14.393999999999998</v>
      </c>
      <c r="AG2177" s="46">
        <f t="shared" si="629"/>
        <v>1727</v>
      </c>
      <c r="AH2177" s="46">
        <f t="shared" si="615"/>
        <v>0</v>
      </c>
      <c r="AI2177" s="45">
        <f>VLOOKUP(H2177,'[1]MŠ na kmeňovú školu V40'!$H$3:Y5251,18,0)</f>
        <v>6</v>
      </c>
      <c r="AJ2177" s="45">
        <f>VLOOKUP(H2177,'[1]MŠ na kmeňovú školu V40'!$H$3:AE5252,24,0)</f>
        <v>0</v>
      </c>
      <c r="AK2177" s="45">
        <f t="shared" si="616"/>
        <v>6</v>
      </c>
      <c r="AL2177" s="45">
        <v>98.08</v>
      </c>
      <c r="AM2177" s="45">
        <f t="shared" si="617"/>
        <v>14.712</v>
      </c>
      <c r="AN2177" s="84">
        <f t="shared" si="621"/>
        <v>1505</v>
      </c>
      <c r="AO2177" s="46">
        <f t="shared" si="622"/>
        <v>-222</v>
      </c>
      <c r="AP2177" s="72"/>
      <c r="AQ2177" s="46"/>
      <c r="AR2177" s="46"/>
      <c r="AS2177" s="46"/>
      <c r="AT2177" s="46">
        <f t="shared" si="623"/>
        <v>0</v>
      </c>
      <c r="AU2177" s="85">
        <f t="shared" si="624"/>
        <v>1505</v>
      </c>
      <c r="AV2177" s="46">
        <f t="shared" si="625"/>
        <v>0</v>
      </c>
      <c r="AW2177" s="46"/>
      <c r="AX2177" s="86">
        <f t="shared" si="626"/>
        <v>1505</v>
      </c>
    </row>
    <row r="2178" spans="1:50" s="56" customFormat="1" ht="13.5" customHeight="1" x14ac:dyDescent="0.25">
      <c r="A2178" s="19" t="s">
        <v>566</v>
      </c>
      <c r="B2178" s="20" t="s">
        <v>42</v>
      </c>
      <c r="C2178" s="21" t="s">
        <v>43</v>
      </c>
      <c r="D2178" s="20" t="s">
        <v>6920</v>
      </c>
      <c r="E2178" s="22">
        <v>690538</v>
      </c>
      <c r="F2178" s="23" t="s">
        <v>6921</v>
      </c>
      <c r="G2178" s="23" t="s">
        <v>6916</v>
      </c>
      <c r="H2178" s="24">
        <v>42228409</v>
      </c>
      <c r="I2178" s="25">
        <v>690538</v>
      </c>
      <c r="J2178" s="23" t="s">
        <v>54</v>
      </c>
      <c r="K2178" s="26" t="s">
        <v>566</v>
      </c>
      <c r="L2178" s="23" t="s">
        <v>6917</v>
      </c>
      <c r="M2178" s="27">
        <v>8006</v>
      </c>
      <c r="N2178" s="23" t="s">
        <v>6922</v>
      </c>
      <c r="O2178" s="23" t="s">
        <v>6923</v>
      </c>
      <c r="P2178" s="28">
        <v>518590</v>
      </c>
      <c r="Q2178" s="21" t="s">
        <v>93</v>
      </c>
      <c r="R2178" s="46">
        <v>35</v>
      </c>
      <c r="S2178" s="46">
        <v>0</v>
      </c>
      <c r="T2178" s="46">
        <f t="shared" si="634"/>
        <v>35</v>
      </c>
      <c r="U2178" s="68">
        <v>95.96</v>
      </c>
      <c r="V2178" s="69">
        <f t="shared" ref="V2178:V2241" si="635">+U2178*15%</f>
        <v>14.393999999999998</v>
      </c>
      <c r="W2178" s="46">
        <f t="shared" si="627"/>
        <v>6045</v>
      </c>
      <c r="X2178" s="46"/>
      <c r="Y2178" s="45">
        <v>0</v>
      </c>
      <c r="Z2178" s="45">
        <v>0</v>
      </c>
      <c r="AA2178" s="45">
        <f t="shared" si="630"/>
        <v>0</v>
      </c>
      <c r="AB2178" s="46">
        <f t="shared" si="631"/>
        <v>35</v>
      </c>
      <c r="AC2178" s="46">
        <f t="shared" si="632"/>
        <v>0</v>
      </c>
      <c r="AD2178" s="46">
        <f t="shared" si="628"/>
        <v>35</v>
      </c>
      <c r="AE2178" s="68">
        <v>95.96</v>
      </c>
      <c r="AF2178" s="69">
        <f t="shared" ref="AF2178:AF2241" si="636">+AE2178*15%</f>
        <v>14.393999999999998</v>
      </c>
      <c r="AG2178" s="46">
        <f t="shared" si="629"/>
        <v>6045</v>
      </c>
      <c r="AH2178" s="46">
        <f t="shared" ref="AH2178:AH2241" si="637">+AG2178-W2178</f>
        <v>0</v>
      </c>
      <c r="AI2178" s="45">
        <f>VLOOKUP(H2178,'[1]MŠ na kmeňovú školu V40'!$H$3:Y5252,18,0)</f>
        <v>44</v>
      </c>
      <c r="AJ2178" s="45">
        <f>VLOOKUP(H2178,'[1]MŠ na kmeňovú školu V40'!$H$3:AE5253,24,0)</f>
        <v>0</v>
      </c>
      <c r="AK2178" s="45">
        <f t="shared" ref="AK2178:AK2241" si="638">+AI2178+AJ2178</f>
        <v>44</v>
      </c>
      <c r="AL2178" s="45">
        <v>98.08</v>
      </c>
      <c r="AM2178" s="45">
        <f t="shared" ref="AM2178:AM2241" si="639">+AL2178*15%</f>
        <v>14.712</v>
      </c>
      <c r="AN2178" s="84">
        <f t="shared" si="621"/>
        <v>6620</v>
      </c>
      <c r="AO2178" s="46">
        <f t="shared" si="622"/>
        <v>575</v>
      </c>
      <c r="AP2178" s="72"/>
      <c r="AQ2178" s="46"/>
      <c r="AR2178" s="46"/>
      <c r="AS2178" s="46"/>
      <c r="AT2178" s="46">
        <f t="shared" si="623"/>
        <v>0</v>
      </c>
      <c r="AU2178" s="85">
        <f t="shared" si="624"/>
        <v>6620</v>
      </c>
      <c r="AV2178" s="46">
        <f t="shared" si="625"/>
        <v>0</v>
      </c>
      <c r="AW2178" s="46"/>
      <c r="AX2178" s="86">
        <f t="shared" si="626"/>
        <v>6620</v>
      </c>
    </row>
    <row r="2179" spans="1:50" s="56" customFormat="1" ht="13.5" customHeight="1" x14ac:dyDescent="0.25">
      <c r="A2179" s="19" t="s">
        <v>566</v>
      </c>
      <c r="B2179" s="20" t="s">
        <v>42</v>
      </c>
      <c r="C2179" s="21" t="s">
        <v>43</v>
      </c>
      <c r="D2179" s="20" t="s">
        <v>6924</v>
      </c>
      <c r="E2179" s="22">
        <v>595756</v>
      </c>
      <c r="F2179" s="23" t="s">
        <v>6925</v>
      </c>
      <c r="G2179" s="23" t="s">
        <v>6916</v>
      </c>
      <c r="H2179" s="24">
        <v>710023642</v>
      </c>
      <c r="I2179" s="25">
        <v>595756</v>
      </c>
      <c r="J2179" s="23" t="s">
        <v>54</v>
      </c>
      <c r="K2179" s="26" t="s">
        <v>566</v>
      </c>
      <c r="L2179" s="23" t="s">
        <v>567</v>
      </c>
      <c r="M2179" s="27">
        <v>8641</v>
      </c>
      <c r="N2179" s="23" t="s">
        <v>6926</v>
      </c>
      <c r="O2179" s="23" t="s">
        <v>6927</v>
      </c>
      <c r="P2179" s="28">
        <v>518964</v>
      </c>
      <c r="Q2179" s="21" t="s">
        <v>51</v>
      </c>
      <c r="R2179" s="46">
        <v>10</v>
      </c>
      <c r="S2179" s="46">
        <v>0</v>
      </c>
      <c r="T2179" s="46">
        <f t="shared" si="634"/>
        <v>10</v>
      </c>
      <c r="U2179" s="68">
        <v>95.96</v>
      </c>
      <c r="V2179" s="69">
        <f t="shared" si="635"/>
        <v>14.393999999999998</v>
      </c>
      <c r="W2179" s="46">
        <f t="shared" si="627"/>
        <v>1727</v>
      </c>
      <c r="X2179" s="46"/>
      <c r="Y2179" s="45">
        <v>0</v>
      </c>
      <c r="Z2179" s="45">
        <v>0</v>
      </c>
      <c r="AA2179" s="45">
        <f t="shared" si="630"/>
        <v>0</v>
      </c>
      <c r="AB2179" s="46">
        <f t="shared" si="631"/>
        <v>10</v>
      </c>
      <c r="AC2179" s="46">
        <f t="shared" si="632"/>
        <v>0</v>
      </c>
      <c r="AD2179" s="46">
        <f t="shared" si="628"/>
        <v>10</v>
      </c>
      <c r="AE2179" s="68">
        <v>95.96</v>
      </c>
      <c r="AF2179" s="69">
        <f t="shared" si="636"/>
        <v>14.393999999999998</v>
      </c>
      <c r="AG2179" s="46">
        <f t="shared" si="629"/>
        <v>1727</v>
      </c>
      <c r="AH2179" s="46">
        <f t="shared" si="637"/>
        <v>0</v>
      </c>
      <c r="AI2179" s="45">
        <f>VLOOKUP(H2179,'[1]MŠ na kmeňovú školu V40'!$H$3:Y5253,18,0)</f>
        <v>8</v>
      </c>
      <c r="AJ2179" s="45">
        <f>VLOOKUP(H2179,'[1]MŠ na kmeňovú školu V40'!$H$3:AE5254,24,0)</f>
        <v>0</v>
      </c>
      <c r="AK2179" s="45">
        <f t="shared" si="638"/>
        <v>8</v>
      </c>
      <c r="AL2179" s="45">
        <v>98.08</v>
      </c>
      <c r="AM2179" s="45">
        <f t="shared" si="639"/>
        <v>14.712</v>
      </c>
      <c r="AN2179" s="84">
        <f t="shared" si="621"/>
        <v>1622</v>
      </c>
      <c r="AO2179" s="46">
        <f t="shared" si="622"/>
        <v>-105</v>
      </c>
      <c r="AP2179" s="72"/>
      <c r="AQ2179" s="46"/>
      <c r="AR2179" s="46"/>
      <c r="AS2179" s="46"/>
      <c r="AT2179" s="46">
        <f t="shared" si="623"/>
        <v>0</v>
      </c>
      <c r="AU2179" s="85">
        <f t="shared" si="624"/>
        <v>1622</v>
      </c>
      <c r="AV2179" s="46">
        <f t="shared" si="625"/>
        <v>0</v>
      </c>
      <c r="AW2179" s="46"/>
      <c r="AX2179" s="86">
        <f t="shared" si="626"/>
        <v>1622</v>
      </c>
    </row>
    <row r="2180" spans="1:50" s="56" customFormat="1" ht="13.5" customHeight="1" x14ac:dyDescent="0.25">
      <c r="A2180" s="19" t="s">
        <v>566</v>
      </c>
      <c r="B2180" s="20" t="s">
        <v>42</v>
      </c>
      <c r="C2180" s="21" t="s">
        <v>43</v>
      </c>
      <c r="D2180" s="20" t="s">
        <v>6928</v>
      </c>
      <c r="E2180" s="22">
        <v>321842</v>
      </c>
      <c r="F2180" s="23" t="s">
        <v>6929</v>
      </c>
      <c r="G2180" s="23" t="s">
        <v>6916</v>
      </c>
      <c r="H2180" s="24">
        <v>710023103</v>
      </c>
      <c r="I2180" s="25">
        <v>321842</v>
      </c>
      <c r="J2180" s="23" t="s">
        <v>54</v>
      </c>
      <c r="K2180" s="26" t="s">
        <v>566</v>
      </c>
      <c r="L2180" s="23" t="s">
        <v>567</v>
      </c>
      <c r="M2180" s="27">
        <v>8501</v>
      </c>
      <c r="N2180" s="23" t="s">
        <v>568</v>
      </c>
      <c r="O2180" s="23" t="s">
        <v>5401</v>
      </c>
      <c r="P2180" s="28">
        <v>519006</v>
      </c>
      <c r="Q2180" s="21" t="s">
        <v>51</v>
      </c>
      <c r="R2180" s="46">
        <v>38</v>
      </c>
      <c r="S2180" s="46">
        <v>0</v>
      </c>
      <c r="T2180" s="46">
        <f t="shared" si="634"/>
        <v>38</v>
      </c>
      <c r="U2180" s="68">
        <v>95.96</v>
      </c>
      <c r="V2180" s="69">
        <f t="shared" si="635"/>
        <v>14.393999999999998</v>
      </c>
      <c r="W2180" s="46">
        <f t="shared" si="627"/>
        <v>6564</v>
      </c>
      <c r="X2180" s="46"/>
      <c r="Y2180" s="45">
        <v>0</v>
      </c>
      <c r="Z2180" s="45">
        <v>0</v>
      </c>
      <c r="AA2180" s="45">
        <f t="shared" si="630"/>
        <v>0</v>
      </c>
      <c r="AB2180" s="46">
        <f t="shared" si="631"/>
        <v>38</v>
      </c>
      <c r="AC2180" s="46">
        <f t="shared" si="632"/>
        <v>0</v>
      </c>
      <c r="AD2180" s="46">
        <f t="shared" si="628"/>
        <v>38</v>
      </c>
      <c r="AE2180" s="68">
        <v>95.96</v>
      </c>
      <c r="AF2180" s="69">
        <f t="shared" si="636"/>
        <v>14.393999999999998</v>
      </c>
      <c r="AG2180" s="46">
        <f t="shared" si="629"/>
        <v>6564</v>
      </c>
      <c r="AH2180" s="46">
        <f t="shared" si="637"/>
        <v>0</v>
      </c>
      <c r="AI2180" s="45">
        <f>VLOOKUP(H2180,'[1]MŠ na kmeňovú školu V40'!$H$3:Y5254,18,0)</f>
        <v>44</v>
      </c>
      <c r="AJ2180" s="45">
        <f>VLOOKUP(H2180,'[1]MŠ na kmeňovú školu V40'!$H$3:AE5255,24,0)</f>
        <v>0</v>
      </c>
      <c r="AK2180" s="45">
        <f t="shared" si="638"/>
        <v>44</v>
      </c>
      <c r="AL2180" s="45">
        <v>98.08</v>
      </c>
      <c r="AM2180" s="45">
        <f t="shared" si="639"/>
        <v>14.712</v>
      </c>
      <c r="AN2180" s="84">
        <f t="shared" si="621"/>
        <v>6965</v>
      </c>
      <c r="AO2180" s="46">
        <f t="shared" si="622"/>
        <v>401</v>
      </c>
      <c r="AP2180" s="72"/>
      <c r="AQ2180" s="46"/>
      <c r="AR2180" s="46"/>
      <c r="AS2180" s="46"/>
      <c r="AT2180" s="46">
        <f t="shared" si="623"/>
        <v>0</v>
      </c>
      <c r="AU2180" s="85">
        <f t="shared" si="624"/>
        <v>6965</v>
      </c>
      <c r="AV2180" s="46">
        <f t="shared" si="625"/>
        <v>0</v>
      </c>
      <c r="AW2180" s="46"/>
      <c r="AX2180" s="86">
        <f t="shared" si="626"/>
        <v>6965</v>
      </c>
    </row>
    <row r="2181" spans="1:50" s="56" customFormat="1" ht="13.5" customHeight="1" x14ac:dyDescent="0.25">
      <c r="A2181" s="19" t="s">
        <v>566</v>
      </c>
      <c r="B2181" s="20" t="s">
        <v>42</v>
      </c>
      <c r="C2181" s="21" t="s">
        <v>43</v>
      </c>
      <c r="D2181" s="20" t="s">
        <v>6928</v>
      </c>
      <c r="E2181" s="22">
        <v>321842</v>
      </c>
      <c r="F2181" s="23" t="s">
        <v>6929</v>
      </c>
      <c r="G2181" s="23" t="s">
        <v>6916</v>
      </c>
      <c r="H2181" s="24">
        <v>710038380</v>
      </c>
      <c r="I2181" s="25">
        <v>321842</v>
      </c>
      <c r="J2181" s="23" t="s">
        <v>54</v>
      </c>
      <c r="K2181" s="26" t="s">
        <v>566</v>
      </c>
      <c r="L2181" s="23" t="s">
        <v>567</v>
      </c>
      <c r="M2181" s="27">
        <v>8501</v>
      </c>
      <c r="N2181" s="23" t="s">
        <v>568</v>
      </c>
      <c r="O2181" s="23" t="s">
        <v>6930</v>
      </c>
      <c r="P2181" s="28">
        <v>519006</v>
      </c>
      <c r="Q2181" s="21" t="s">
        <v>51</v>
      </c>
      <c r="R2181" s="46">
        <v>37</v>
      </c>
      <c r="S2181" s="46">
        <v>1</v>
      </c>
      <c r="T2181" s="46">
        <f t="shared" si="634"/>
        <v>38</v>
      </c>
      <c r="U2181" s="68">
        <v>95.96</v>
      </c>
      <c r="V2181" s="69">
        <f t="shared" si="635"/>
        <v>14.393999999999998</v>
      </c>
      <c r="W2181" s="46">
        <f t="shared" si="627"/>
        <v>6564</v>
      </c>
      <c r="X2181" s="46"/>
      <c r="Y2181" s="45">
        <v>0</v>
      </c>
      <c r="Z2181" s="45">
        <v>0</v>
      </c>
      <c r="AA2181" s="45">
        <f t="shared" si="630"/>
        <v>0</v>
      </c>
      <c r="AB2181" s="46">
        <f t="shared" si="631"/>
        <v>37</v>
      </c>
      <c r="AC2181" s="46">
        <f t="shared" si="632"/>
        <v>1</v>
      </c>
      <c r="AD2181" s="46">
        <f t="shared" si="628"/>
        <v>38</v>
      </c>
      <c r="AE2181" s="68">
        <v>95.96</v>
      </c>
      <c r="AF2181" s="69">
        <f t="shared" si="636"/>
        <v>14.393999999999998</v>
      </c>
      <c r="AG2181" s="46">
        <f t="shared" si="629"/>
        <v>6564</v>
      </c>
      <c r="AH2181" s="46">
        <f t="shared" si="637"/>
        <v>0</v>
      </c>
      <c r="AI2181" s="45">
        <f>VLOOKUP(H2181,'[1]MŠ na kmeňovú školu V40'!$H$3:Y5255,18,0)</f>
        <v>31</v>
      </c>
      <c r="AJ2181" s="45">
        <f>VLOOKUP(H2181,'[1]MŠ na kmeňovú školu V40'!$H$3:AE5256,24,0)</f>
        <v>0</v>
      </c>
      <c r="AK2181" s="45">
        <f t="shared" si="638"/>
        <v>31</v>
      </c>
      <c r="AL2181" s="45">
        <v>98.08</v>
      </c>
      <c r="AM2181" s="45">
        <f t="shared" si="639"/>
        <v>14.712</v>
      </c>
      <c r="AN2181" s="84">
        <f t="shared" si="621"/>
        <v>6200</v>
      </c>
      <c r="AO2181" s="46">
        <f t="shared" si="622"/>
        <v>-364</v>
      </c>
      <c r="AP2181" s="72"/>
      <c r="AQ2181" s="46"/>
      <c r="AR2181" s="46"/>
      <c r="AS2181" s="46"/>
      <c r="AT2181" s="46">
        <f t="shared" si="623"/>
        <v>0</v>
      </c>
      <c r="AU2181" s="85">
        <f t="shared" si="624"/>
        <v>6200</v>
      </c>
      <c r="AV2181" s="46">
        <f t="shared" si="625"/>
        <v>0</v>
      </c>
      <c r="AW2181" s="46"/>
      <c r="AX2181" s="86">
        <f t="shared" si="626"/>
        <v>6200</v>
      </c>
    </row>
    <row r="2182" spans="1:50" s="56" customFormat="1" ht="13.5" customHeight="1" x14ac:dyDescent="0.25">
      <c r="A2182" s="19" t="s">
        <v>566</v>
      </c>
      <c r="B2182" s="20" t="s">
        <v>42</v>
      </c>
      <c r="C2182" s="21" t="s">
        <v>43</v>
      </c>
      <c r="D2182" s="20" t="s">
        <v>6928</v>
      </c>
      <c r="E2182" s="22">
        <v>321842</v>
      </c>
      <c r="F2182" s="23" t="s">
        <v>6929</v>
      </c>
      <c r="G2182" s="23" t="s">
        <v>6916</v>
      </c>
      <c r="H2182" s="24">
        <v>710038364</v>
      </c>
      <c r="I2182" s="25">
        <v>321842</v>
      </c>
      <c r="J2182" s="23" t="s">
        <v>54</v>
      </c>
      <c r="K2182" s="26" t="s">
        <v>566</v>
      </c>
      <c r="L2182" s="23" t="s">
        <v>567</v>
      </c>
      <c r="M2182" s="27">
        <v>8501</v>
      </c>
      <c r="N2182" s="23" t="s">
        <v>568</v>
      </c>
      <c r="O2182" s="23" t="s">
        <v>6931</v>
      </c>
      <c r="P2182" s="28">
        <v>519006</v>
      </c>
      <c r="Q2182" s="21" t="s">
        <v>51</v>
      </c>
      <c r="R2182" s="46">
        <v>47</v>
      </c>
      <c r="S2182" s="46">
        <v>0</v>
      </c>
      <c r="T2182" s="46">
        <f t="shared" si="634"/>
        <v>47</v>
      </c>
      <c r="U2182" s="68">
        <v>95.96</v>
      </c>
      <c r="V2182" s="69">
        <f t="shared" si="635"/>
        <v>14.393999999999998</v>
      </c>
      <c r="W2182" s="46">
        <f t="shared" si="627"/>
        <v>8118</v>
      </c>
      <c r="X2182" s="46"/>
      <c r="Y2182" s="45">
        <v>0</v>
      </c>
      <c r="Z2182" s="45">
        <v>0</v>
      </c>
      <c r="AA2182" s="45">
        <f t="shared" si="630"/>
        <v>0</v>
      </c>
      <c r="AB2182" s="46">
        <f t="shared" si="631"/>
        <v>47</v>
      </c>
      <c r="AC2182" s="46">
        <f t="shared" si="632"/>
        <v>0</v>
      </c>
      <c r="AD2182" s="46">
        <f t="shared" si="628"/>
        <v>47</v>
      </c>
      <c r="AE2182" s="68">
        <v>95.96</v>
      </c>
      <c r="AF2182" s="69">
        <f t="shared" si="636"/>
        <v>14.393999999999998</v>
      </c>
      <c r="AG2182" s="46">
        <f t="shared" si="629"/>
        <v>8118</v>
      </c>
      <c r="AH2182" s="46">
        <f t="shared" si="637"/>
        <v>0</v>
      </c>
      <c r="AI2182" s="45">
        <f>VLOOKUP(H2182,'[1]MŠ na kmeňovú školu V40'!$H$3:Y5256,18,0)</f>
        <v>36</v>
      </c>
      <c r="AJ2182" s="45">
        <f>VLOOKUP(H2182,'[1]MŠ na kmeňovú školu V40'!$H$3:AE5257,24,0)</f>
        <v>0</v>
      </c>
      <c r="AK2182" s="45">
        <f t="shared" si="638"/>
        <v>36</v>
      </c>
      <c r="AL2182" s="45">
        <v>98.08</v>
      </c>
      <c r="AM2182" s="45">
        <f t="shared" si="639"/>
        <v>14.712</v>
      </c>
      <c r="AN2182" s="84">
        <f t="shared" si="621"/>
        <v>7531</v>
      </c>
      <c r="AO2182" s="46">
        <f t="shared" si="622"/>
        <v>-587</v>
      </c>
      <c r="AP2182" s="72"/>
      <c r="AQ2182" s="46"/>
      <c r="AR2182" s="46"/>
      <c r="AS2182" s="46"/>
      <c r="AT2182" s="46">
        <f t="shared" si="623"/>
        <v>0</v>
      </c>
      <c r="AU2182" s="85">
        <f t="shared" si="624"/>
        <v>7531</v>
      </c>
      <c r="AV2182" s="46">
        <f t="shared" si="625"/>
        <v>0</v>
      </c>
      <c r="AW2182" s="46"/>
      <c r="AX2182" s="86">
        <f t="shared" si="626"/>
        <v>7531</v>
      </c>
    </row>
    <row r="2183" spans="1:50" s="56" customFormat="1" ht="13.5" customHeight="1" x14ac:dyDescent="0.25">
      <c r="A2183" s="19" t="s">
        <v>566</v>
      </c>
      <c r="B2183" s="20" t="s">
        <v>42</v>
      </c>
      <c r="C2183" s="21" t="s">
        <v>43</v>
      </c>
      <c r="D2183" s="20" t="s">
        <v>6928</v>
      </c>
      <c r="E2183" s="22">
        <v>321842</v>
      </c>
      <c r="F2183" s="23" t="s">
        <v>6929</v>
      </c>
      <c r="G2183" s="23" t="s">
        <v>6916</v>
      </c>
      <c r="H2183" s="24">
        <v>710038356</v>
      </c>
      <c r="I2183" s="25">
        <v>321842</v>
      </c>
      <c r="J2183" s="23" t="s">
        <v>54</v>
      </c>
      <c r="K2183" s="26" t="s">
        <v>566</v>
      </c>
      <c r="L2183" s="23" t="s">
        <v>567</v>
      </c>
      <c r="M2183" s="27">
        <v>8501</v>
      </c>
      <c r="N2183" s="23" t="s">
        <v>568</v>
      </c>
      <c r="O2183" s="23" t="s">
        <v>6932</v>
      </c>
      <c r="P2183" s="28">
        <v>519006</v>
      </c>
      <c r="Q2183" s="21" t="s">
        <v>51</v>
      </c>
      <c r="R2183" s="46">
        <v>40</v>
      </c>
      <c r="S2183" s="46">
        <v>0</v>
      </c>
      <c r="T2183" s="46">
        <f t="shared" si="634"/>
        <v>40</v>
      </c>
      <c r="U2183" s="68">
        <v>95.96</v>
      </c>
      <c r="V2183" s="69">
        <f t="shared" si="635"/>
        <v>14.393999999999998</v>
      </c>
      <c r="W2183" s="46">
        <f t="shared" si="627"/>
        <v>6909</v>
      </c>
      <c r="X2183" s="46"/>
      <c r="Y2183" s="45">
        <v>0</v>
      </c>
      <c r="Z2183" s="45">
        <v>0</v>
      </c>
      <c r="AA2183" s="45">
        <f t="shared" si="630"/>
        <v>0</v>
      </c>
      <c r="AB2183" s="46">
        <f t="shared" si="631"/>
        <v>40</v>
      </c>
      <c r="AC2183" s="46">
        <f t="shared" si="632"/>
        <v>0</v>
      </c>
      <c r="AD2183" s="46">
        <f t="shared" si="628"/>
        <v>40</v>
      </c>
      <c r="AE2183" s="68">
        <v>95.96</v>
      </c>
      <c r="AF2183" s="69">
        <f t="shared" si="636"/>
        <v>14.393999999999998</v>
      </c>
      <c r="AG2183" s="46">
        <f t="shared" si="629"/>
        <v>6909</v>
      </c>
      <c r="AH2183" s="46">
        <f t="shared" si="637"/>
        <v>0</v>
      </c>
      <c r="AI2183" s="45">
        <f>VLOOKUP(H2183,'[1]MŠ na kmeňovú školu V40'!$H$3:Y5257,18,0)</f>
        <v>38</v>
      </c>
      <c r="AJ2183" s="45">
        <f>VLOOKUP(H2183,'[1]MŠ na kmeňovú školu V40'!$H$3:AE5258,24,0)</f>
        <v>0</v>
      </c>
      <c r="AK2183" s="45">
        <f t="shared" si="638"/>
        <v>38</v>
      </c>
      <c r="AL2183" s="45">
        <v>98.08</v>
      </c>
      <c r="AM2183" s="45">
        <f t="shared" si="639"/>
        <v>14.712</v>
      </c>
      <c r="AN2183" s="84">
        <f t="shared" si="621"/>
        <v>6842</v>
      </c>
      <c r="AO2183" s="46">
        <f t="shared" si="622"/>
        <v>-67</v>
      </c>
      <c r="AP2183" s="72"/>
      <c r="AQ2183" s="46"/>
      <c r="AR2183" s="46"/>
      <c r="AS2183" s="46"/>
      <c r="AT2183" s="46">
        <f t="shared" si="623"/>
        <v>0</v>
      </c>
      <c r="AU2183" s="85">
        <f t="shared" si="624"/>
        <v>6842</v>
      </c>
      <c r="AV2183" s="46">
        <f t="shared" si="625"/>
        <v>0</v>
      </c>
      <c r="AW2183" s="46"/>
      <c r="AX2183" s="86">
        <f t="shared" si="626"/>
        <v>6842</v>
      </c>
    </row>
    <row r="2184" spans="1:50" s="56" customFormat="1" ht="13.5" customHeight="1" x14ac:dyDescent="0.25">
      <c r="A2184" s="19" t="s">
        <v>566</v>
      </c>
      <c r="B2184" s="20" t="s">
        <v>42</v>
      </c>
      <c r="C2184" s="21" t="s">
        <v>43</v>
      </c>
      <c r="D2184" s="20" t="s">
        <v>6928</v>
      </c>
      <c r="E2184" s="22">
        <v>321842</v>
      </c>
      <c r="F2184" s="23" t="s">
        <v>6929</v>
      </c>
      <c r="G2184" s="23" t="s">
        <v>6916</v>
      </c>
      <c r="H2184" s="24">
        <v>710038330</v>
      </c>
      <c r="I2184" s="25">
        <v>321842</v>
      </c>
      <c r="J2184" s="23" t="s">
        <v>54</v>
      </c>
      <c r="K2184" s="26" t="s">
        <v>566</v>
      </c>
      <c r="L2184" s="23" t="s">
        <v>567</v>
      </c>
      <c r="M2184" s="27">
        <v>8501</v>
      </c>
      <c r="N2184" s="23" t="s">
        <v>568</v>
      </c>
      <c r="O2184" s="23" t="s">
        <v>6933</v>
      </c>
      <c r="P2184" s="28">
        <v>519006</v>
      </c>
      <c r="Q2184" s="21" t="s">
        <v>51</v>
      </c>
      <c r="R2184" s="46">
        <v>48</v>
      </c>
      <c r="S2184" s="46">
        <v>0</v>
      </c>
      <c r="T2184" s="46">
        <f t="shared" si="634"/>
        <v>48</v>
      </c>
      <c r="U2184" s="68">
        <v>95.96</v>
      </c>
      <c r="V2184" s="69">
        <f t="shared" si="635"/>
        <v>14.393999999999998</v>
      </c>
      <c r="W2184" s="46">
        <f t="shared" si="627"/>
        <v>8291</v>
      </c>
      <c r="X2184" s="46"/>
      <c r="Y2184" s="45">
        <v>0</v>
      </c>
      <c r="Z2184" s="45">
        <v>0</v>
      </c>
      <c r="AA2184" s="45">
        <f t="shared" si="630"/>
        <v>0</v>
      </c>
      <c r="AB2184" s="46">
        <f t="shared" si="631"/>
        <v>48</v>
      </c>
      <c r="AC2184" s="46">
        <f t="shared" si="632"/>
        <v>0</v>
      </c>
      <c r="AD2184" s="46">
        <f t="shared" si="628"/>
        <v>48</v>
      </c>
      <c r="AE2184" s="68">
        <v>95.96</v>
      </c>
      <c r="AF2184" s="69">
        <f t="shared" si="636"/>
        <v>14.393999999999998</v>
      </c>
      <c r="AG2184" s="46">
        <f t="shared" si="629"/>
        <v>8291</v>
      </c>
      <c r="AH2184" s="46">
        <f t="shared" si="637"/>
        <v>0</v>
      </c>
      <c r="AI2184" s="45">
        <f>VLOOKUP(H2184,'[1]MŠ na kmeňovú školu V40'!$H$3:Y5258,18,0)</f>
        <v>43</v>
      </c>
      <c r="AJ2184" s="45">
        <f>VLOOKUP(H2184,'[1]MŠ na kmeňovú školu V40'!$H$3:AE5259,24,0)</f>
        <v>0</v>
      </c>
      <c r="AK2184" s="45">
        <f t="shared" si="638"/>
        <v>43</v>
      </c>
      <c r="AL2184" s="45">
        <v>98.08</v>
      </c>
      <c r="AM2184" s="45">
        <f t="shared" si="639"/>
        <v>14.712</v>
      </c>
      <c r="AN2184" s="84">
        <f t="shared" si="621"/>
        <v>8058</v>
      </c>
      <c r="AO2184" s="46">
        <f t="shared" si="622"/>
        <v>-233</v>
      </c>
      <c r="AP2184" s="72"/>
      <c r="AQ2184" s="46"/>
      <c r="AR2184" s="46"/>
      <c r="AS2184" s="46"/>
      <c r="AT2184" s="46">
        <f t="shared" si="623"/>
        <v>0</v>
      </c>
      <c r="AU2184" s="85">
        <f t="shared" si="624"/>
        <v>8058</v>
      </c>
      <c r="AV2184" s="46">
        <f t="shared" si="625"/>
        <v>0</v>
      </c>
      <c r="AW2184" s="46"/>
      <c r="AX2184" s="86">
        <f t="shared" si="626"/>
        <v>8058</v>
      </c>
    </row>
    <row r="2185" spans="1:50" s="56" customFormat="1" ht="13.5" customHeight="1" x14ac:dyDescent="0.25">
      <c r="A2185" s="19" t="s">
        <v>566</v>
      </c>
      <c r="B2185" s="20" t="s">
        <v>42</v>
      </c>
      <c r="C2185" s="21" t="s">
        <v>43</v>
      </c>
      <c r="D2185" s="20" t="s">
        <v>6928</v>
      </c>
      <c r="E2185" s="22">
        <v>321842</v>
      </c>
      <c r="F2185" s="23" t="s">
        <v>6929</v>
      </c>
      <c r="G2185" s="23" t="s">
        <v>6916</v>
      </c>
      <c r="H2185" s="24">
        <v>710023120</v>
      </c>
      <c r="I2185" s="25">
        <v>321842</v>
      </c>
      <c r="J2185" s="23" t="s">
        <v>54</v>
      </c>
      <c r="K2185" s="26" t="s">
        <v>566</v>
      </c>
      <c r="L2185" s="23" t="s">
        <v>567</v>
      </c>
      <c r="M2185" s="27">
        <v>8501</v>
      </c>
      <c r="N2185" s="23" t="s">
        <v>568</v>
      </c>
      <c r="O2185" s="23" t="s">
        <v>6934</v>
      </c>
      <c r="P2185" s="28">
        <v>519006</v>
      </c>
      <c r="Q2185" s="21" t="s">
        <v>51</v>
      </c>
      <c r="R2185" s="46">
        <v>15</v>
      </c>
      <c r="S2185" s="46">
        <v>0</v>
      </c>
      <c r="T2185" s="46">
        <f t="shared" si="634"/>
        <v>15</v>
      </c>
      <c r="U2185" s="68">
        <v>95.96</v>
      </c>
      <c r="V2185" s="69">
        <f t="shared" si="635"/>
        <v>14.393999999999998</v>
      </c>
      <c r="W2185" s="46">
        <f t="shared" si="627"/>
        <v>2591</v>
      </c>
      <c r="X2185" s="46"/>
      <c r="Y2185" s="45">
        <v>0</v>
      </c>
      <c r="Z2185" s="45">
        <v>0</v>
      </c>
      <c r="AA2185" s="45">
        <f t="shared" si="630"/>
        <v>0</v>
      </c>
      <c r="AB2185" s="46">
        <f t="shared" si="631"/>
        <v>15</v>
      </c>
      <c r="AC2185" s="46">
        <f t="shared" si="632"/>
        <v>0</v>
      </c>
      <c r="AD2185" s="46">
        <f t="shared" si="628"/>
        <v>15</v>
      </c>
      <c r="AE2185" s="68">
        <v>95.96</v>
      </c>
      <c r="AF2185" s="69">
        <f t="shared" si="636"/>
        <v>14.393999999999998</v>
      </c>
      <c r="AG2185" s="46">
        <f t="shared" si="629"/>
        <v>2591</v>
      </c>
      <c r="AH2185" s="46">
        <f t="shared" si="637"/>
        <v>0</v>
      </c>
      <c r="AI2185" s="45">
        <f>VLOOKUP(H2185,'[1]MŠ na kmeňovú školu V40'!$H$3:Y5259,18,0)</f>
        <v>11</v>
      </c>
      <c r="AJ2185" s="45">
        <f>VLOOKUP(H2185,'[1]MŠ na kmeňovú školu V40'!$H$3:AE5260,24,0)</f>
        <v>0</v>
      </c>
      <c r="AK2185" s="45">
        <f t="shared" si="638"/>
        <v>11</v>
      </c>
      <c r="AL2185" s="45">
        <v>98.08</v>
      </c>
      <c r="AM2185" s="45">
        <f t="shared" si="639"/>
        <v>14.712</v>
      </c>
      <c r="AN2185" s="84">
        <f t="shared" si="621"/>
        <v>2375</v>
      </c>
      <c r="AO2185" s="46">
        <f t="shared" si="622"/>
        <v>-216</v>
      </c>
      <c r="AP2185" s="72"/>
      <c r="AQ2185" s="46"/>
      <c r="AR2185" s="46"/>
      <c r="AS2185" s="46"/>
      <c r="AT2185" s="46">
        <f t="shared" si="623"/>
        <v>0</v>
      </c>
      <c r="AU2185" s="85">
        <f t="shared" si="624"/>
        <v>2375</v>
      </c>
      <c r="AV2185" s="46">
        <f t="shared" si="625"/>
        <v>0</v>
      </c>
      <c r="AW2185" s="46"/>
      <c r="AX2185" s="86">
        <f t="shared" si="626"/>
        <v>2375</v>
      </c>
    </row>
    <row r="2186" spans="1:50" s="56" customFormat="1" ht="13.5" customHeight="1" x14ac:dyDescent="0.25">
      <c r="A2186" s="19" t="s">
        <v>566</v>
      </c>
      <c r="B2186" s="20" t="s">
        <v>42</v>
      </c>
      <c r="C2186" s="21" t="s">
        <v>43</v>
      </c>
      <c r="D2186" s="20" t="s">
        <v>6928</v>
      </c>
      <c r="E2186" s="22">
        <v>321842</v>
      </c>
      <c r="F2186" s="23" t="s">
        <v>6929</v>
      </c>
      <c r="G2186" s="23" t="s">
        <v>6916</v>
      </c>
      <c r="H2186" s="24">
        <v>710038372</v>
      </c>
      <c r="I2186" s="25">
        <v>37874039</v>
      </c>
      <c r="J2186" s="23" t="s">
        <v>100</v>
      </c>
      <c r="K2186" s="26" t="s">
        <v>566</v>
      </c>
      <c r="L2186" s="23" t="s">
        <v>567</v>
      </c>
      <c r="M2186" s="27">
        <v>8501</v>
      </c>
      <c r="N2186" s="23" t="s">
        <v>568</v>
      </c>
      <c r="O2186" s="23" t="s">
        <v>6935</v>
      </c>
      <c r="P2186" s="28">
        <v>519006</v>
      </c>
      <c r="Q2186" s="21" t="s">
        <v>51</v>
      </c>
      <c r="R2186" s="46">
        <v>21</v>
      </c>
      <c r="S2186" s="46">
        <v>0</v>
      </c>
      <c r="T2186" s="46">
        <f t="shared" si="634"/>
        <v>21</v>
      </c>
      <c r="U2186" s="68">
        <v>95.96</v>
      </c>
      <c r="V2186" s="69">
        <f t="shared" si="635"/>
        <v>14.393999999999998</v>
      </c>
      <c r="W2186" s="46">
        <f t="shared" si="627"/>
        <v>3627</v>
      </c>
      <c r="X2186" s="46"/>
      <c r="Y2186" s="45">
        <v>0</v>
      </c>
      <c r="Z2186" s="45">
        <v>0</v>
      </c>
      <c r="AA2186" s="45">
        <f t="shared" si="630"/>
        <v>0</v>
      </c>
      <c r="AB2186" s="46">
        <f t="shared" si="631"/>
        <v>21</v>
      </c>
      <c r="AC2186" s="46">
        <f t="shared" si="632"/>
        <v>0</v>
      </c>
      <c r="AD2186" s="46">
        <f t="shared" si="628"/>
        <v>21</v>
      </c>
      <c r="AE2186" s="68">
        <v>95.96</v>
      </c>
      <c r="AF2186" s="69">
        <f t="shared" si="636"/>
        <v>14.393999999999998</v>
      </c>
      <c r="AG2186" s="46">
        <f t="shared" si="629"/>
        <v>3627</v>
      </c>
      <c r="AH2186" s="46">
        <f t="shared" si="637"/>
        <v>0</v>
      </c>
      <c r="AI2186" s="45">
        <f>VLOOKUP(H2186,'[1]MŠ na kmeňovú školu V40'!$H$3:Y5260,18,0)</f>
        <v>21</v>
      </c>
      <c r="AJ2186" s="45">
        <f>VLOOKUP(H2186,'[1]MŠ na kmeňovú školu V40'!$H$3:AE5261,24,0)</f>
        <v>2</v>
      </c>
      <c r="AK2186" s="45">
        <f t="shared" si="638"/>
        <v>23</v>
      </c>
      <c r="AL2186" s="45">
        <v>98.08</v>
      </c>
      <c r="AM2186" s="45">
        <f t="shared" si="639"/>
        <v>14.712</v>
      </c>
      <c r="AN2186" s="84">
        <f t="shared" si="621"/>
        <v>3772</v>
      </c>
      <c r="AO2186" s="46">
        <f t="shared" si="622"/>
        <v>145</v>
      </c>
      <c r="AP2186" s="72"/>
      <c r="AQ2186" s="46"/>
      <c r="AR2186" s="46"/>
      <c r="AS2186" s="46"/>
      <c r="AT2186" s="46">
        <f t="shared" si="623"/>
        <v>0</v>
      </c>
      <c r="AU2186" s="85">
        <f t="shared" si="624"/>
        <v>3772</v>
      </c>
      <c r="AV2186" s="46">
        <f t="shared" si="625"/>
        <v>0</v>
      </c>
      <c r="AW2186" s="46"/>
      <c r="AX2186" s="86">
        <f t="shared" si="626"/>
        <v>3772</v>
      </c>
    </row>
    <row r="2187" spans="1:50" s="56" customFormat="1" ht="13.5" customHeight="1" x14ac:dyDescent="0.25">
      <c r="A2187" s="19" t="s">
        <v>566</v>
      </c>
      <c r="B2187" s="20" t="s">
        <v>42</v>
      </c>
      <c r="C2187" s="21" t="s">
        <v>43</v>
      </c>
      <c r="D2187" s="20" t="s">
        <v>6928</v>
      </c>
      <c r="E2187" s="22">
        <v>321842</v>
      </c>
      <c r="F2187" s="23" t="s">
        <v>6929</v>
      </c>
      <c r="G2187" s="23" t="s">
        <v>6916</v>
      </c>
      <c r="H2187" s="24">
        <v>710038313</v>
      </c>
      <c r="I2187" s="25">
        <v>37874004</v>
      </c>
      <c r="J2187" s="23" t="s">
        <v>100</v>
      </c>
      <c r="K2187" s="26" t="s">
        <v>566</v>
      </c>
      <c r="L2187" s="23" t="s">
        <v>567</v>
      </c>
      <c r="M2187" s="27">
        <v>8501</v>
      </c>
      <c r="N2187" s="23" t="s">
        <v>568</v>
      </c>
      <c r="O2187" s="23" t="s">
        <v>6936</v>
      </c>
      <c r="P2187" s="28">
        <v>519006</v>
      </c>
      <c r="Q2187" s="21" t="s">
        <v>51</v>
      </c>
      <c r="R2187" s="46">
        <v>20</v>
      </c>
      <c r="S2187" s="46">
        <v>0</v>
      </c>
      <c r="T2187" s="46">
        <f t="shared" si="634"/>
        <v>20</v>
      </c>
      <c r="U2187" s="68">
        <v>95.96</v>
      </c>
      <c r="V2187" s="69">
        <f t="shared" si="635"/>
        <v>14.393999999999998</v>
      </c>
      <c r="W2187" s="46">
        <f t="shared" si="627"/>
        <v>3455</v>
      </c>
      <c r="X2187" s="46"/>
      <c r="Y2187" s="45">
        <v>0</v>
      </c>
      <c r="Z2187" s="45">
        <v>0</v>
      </c>
      <c r="AA2187" s="45">
        <f t="shared" si="630"/>
        <v>0</v>
      </c>
      <c r="AB2187" s="46">
        <f t="shared" si="631"/>
        <v>20</v>
      </c>
      <c r="AC2187" s="46">
        <f t="shared" si="632"/>
        <v>0</v>
      </c>
      <c r="AD2187" s="46">
        <f t="shared" si="628"/>
        <v>20</v>
      </c>
      <c r="AE2187" s="68">
        <v>95.96</v>
      </c>
      <c r="AF2187" s="69">
        <f t="shared" si="636"/>
        <v>14.393999999999998</v>
      </c>
      <c r="AG2187" s="46">
        <f t="shared" si="629"/>
        <v>3455</v>
      </c>
      <c r="AH2187" s="46">
        <f t="shared" si="637"/>
        <v>0</v>
      </c>
      <c r="AI2187" s="45">
        <f>VLOOKUP(H2187,'[1]MŠ na kmeňovú školu V40'!$H$3:Y5261,18,0)</f>
        <v>16</v>
      </c>
      <c r="AJ2187" s="45">
        <f>VLOOKUP(H2187,'[1]MŠ na kmeňovú školu V40'!$H$3:AE5262,24,0)</f>
        <v>0</v>
      </c>
      <c r="AK2187" s="45">
        <f t="shared" si="638"/>
        <v>16</v>
      </c>
      <c r="AL2187" s="45">
        <v>98.08</v>
      </c>
      <c r="AM2187" s="45">
        <f t="shared" si="639"/>
        <v>14.712</v>
      </c>
      <c r="AN2187" s="84">
        <f t="shared" si="621"/>
        <v>3245</v>
      </c>
      <c r="AO2187" s="46">
        <f t="shared" si="622"/>
        <v>-210</v>
      </c>
      <c r="AP2187" s="72"/>
      <c r="AQ2187" s="46"/>
      <c r="AR2187" s="46"/>
      <c r="AS2187" s="46"/>
      <c r="AT2187" s="46">
        <f t="shared" si="623"/>
        <v>0</v>
      </c>
      <c r="AU2187" s="85">
        <f t="shared" si="624"/>
        <v>3245</v>
      </c>
      <c r="AV2187" s="46">
        <f t="shared" si="625"/>
        <v>0</v>
      </c>
      <c r="AW2187" s="46"/>
      <c r="AX2187" s="86">
        <f t="shared" si="626"/>
        <v>3245</v>
      </c>
    </row>
    <row r="2188" spans="1:50" s="56" customFormat="1" ht="13.5" customHeight="1" x14ac:dyDescent="0.25">
      <c r="A2188" s="19" t="s">
        <v>566</v>
      </c>
      <c r="B2188" s="20" t="s">
        <v>42</v>
      </c>
      <c r="C2188" s="21" t="s">
        <v>43</v>
      </c>
      <c r="D2188" s="20" t="s">
        <v>6928</v>
      </c>
      <c r="E2188" s="22">
        <v>321842</v>
      </c>
      <c r="F2188" s="23" t="s">
        <v>6929</v>
      </c>
      <c r="G2188" s="23" t="s">
        <v>6916</v>
      </c>
      <c r="H2188" s="24">
        <v>710023162</v>
      </c>
      <c r="I2188" s="25">
        <v>321842</v>
      </c>
      <c r="J2188" s="23" t="s">
        <v>54</v>
      </c>
      <c r="K2188" s="26" t="s">
        <v>566</v>
      </c>
      <c r="L2188" s="23" t="s">
        <v>567</v>
      </c>
      <c r="M2188" s="27">
        <v>8501</v>
      </c>
      <c r="N2188" s="23" t="s">
        <v>568</v>
      </c>
      <c r="O2188" s="23" t="s">
        <v>6937</v>
      </c>
      <c r="P2188" s="28">
        <v>519006</v>
      </c>
      <c r="Q2188" s="21" t="s">
        <v>51</v>
      </c>
      <c r="R2188" s="46">
        <v>9</v>
      </c>
      <c r="S2188" s="46">
        <v>0</v>
      </c>
      <c r="T2188" s="46">
        <f t="shared" si="634"/>
        <v>9</v>
      </c>
      <c r="U2188" s="68">
        <v>95.96</v>
      </c>
      <c r="V2188" s="69">
        <f t="shared" si="635"/>
        <v>14.393999999999998</v>
      </c>
      <c r="W2188" s="46">
        <f t="shared" si="627"/>
        <v>1555</v>
      </c>
      <c r="X2188" s="46"/>
      <c r="Y2188" s="45">
        <v>0</v>
      </c>
      <c r="Z2188" s="45">
        <v>0</v>
      </c>
      <c r="AA2188" s="45">
        <f t="shared" si="630"/>
        <v>0</v>
      </c>
      <c r="AB2188" s="46">
        <f t="shared" si="631"/>
        <v>9</v>
      </c>
      <c r="AC2188" s="46">
        <f t="shared" si="632"/>
        <v>0</v>
      </c>
      <c r="AD2188" s="46">
        <f t="shared" si="628"/>
        <v>9</v>
      </c>
      <c r="AE2188" s="68">
        <v>95.96</v>
      </c>
      <c r="AF2188" s="69">
        <f t="shared" si="636"/>
        <v>14.393999999999998</v>
      </c>
      <c r="AG2188" s="46">
        <f t="shared" si="629"/>
        <v>1555</v>
      </c>
      <c r="AH2188" s="46">
        <f t="shared" si="637"/>
        <v>0</v>
      </c>
      <c r="AI2188" s="45">
        <f>VLOOKUP(H2188,'[1]MŠ na kmeňovú školu V40'!$H$3:Y5262,18,0)</f>
        <v>7</v>
      </c>
      <c r="AJ2188" s="45">
        <f>VLOOKUP(H2188,'[1]MŠ na kmeňovú školu V40'!$H$3:AE5263,24,0)</f>
        <v>0</v>
      </c>
      <c r="AK2188" s="45">
        <f t="shared" si="638"/>
        <v>7</v>
      </c>
      <c r="AL2188" s="45">
        <v>98.08</v>
      </c>
      <c r="AM2188" s="45">
        <f t="shared" si="639"/>
        <v>14.712</v>
      </c>
      <c r="AN2188" s="84">
        <f t="shared" si="621"/>
        <v>1448</v>
      </c>
      <c r="AO2188" s="46">
        <f t="shared" si="622"/>
        <v>-107</v>
      </c>
      <c r="AP2188" s="72"/>
      <c r="AQ2188" s="46"/>
      <c r="AR2188" s="46"/>
      <c r="AS2188" s="46"/>
      <c r="AT2188" s="46">
        <f t="shared" si="623"/>
        <v>0</v>
      </c>
      <c r="AU2188" s="85">
        <f t="shared" si="624"/>
        <v>1448</v>
      </c>
      <c r="AV2188" s="46">
        <f t="shared" si="625"/>
        <v>0</v>
      </c>
      <c r="AW2188" s="46"/>
      <c r="AX2188" s="86">
        <f t="shared" si="626"/>
        <v>1448</v>
      </c>
    </row>
    <row r="2189" spans="1:50" s="56" customFormat="1" ht="13.5" customHeight="1" x14ac:dyDescent="0.25">
      <c r="A2189" s="19" t="s">
        <v>566</v>
      </c>
      <c r="B2189" s="20" t="s">
        <v>42</v>
      </c>
      <c r="C2189" s="21" t="s">
        <v>43</v>
      </c>
      <c r="D2189" s="20" t="s">
        <v>6938</v>
      </c>
      <c r="E2189" s="22">
        <v>321826</v>
      </c>
      <c r="F2189" s="23" t="s">
        <v>6939</v>
      </c>
      <c r="G2189" s="23" t="s">
        <v>6916</v>
      </c>
      <c r="H2189" s="24">
        <v>710023090</v>
      </c>
      <c r="I2189" s="25">
        <v>321826</v>
      </c>
      <c r="J2189" s="23" t="s">
        <v>54</v>
      </c>
      <c r="K2189" s="26" t="s">
        <v>566</v>
      </c>
      <c r="L2189" s="23" t="s">
        <v>567</v>
      </c>
      <c r="M2189" s="27">
        <v>8641</v>
      </c>
      <c r="N2189" s="23" t="s">
        <v>6940</v>
      </c>
      <c r="O2189" s="23" t="s">
        <v>6941</v>
      </c>
      <c r="P2189" s="28">
        <v>519014</v>
      </c>
      <c r="Q2189" s="21" t="s">
        <v>51</v>
      </c>
      <c r="R2189" s="46">
        <v>4</v>
      </c>
      <c r="S2189" s="46">
        <v>0</v>
      </c>
      <c r="T2189" s="46">
        <f t="shared" si="634"/>
        <v>4</v>
      </c>
      <c r="U2189" s="68">
        <v>95.96</v>
      </c>
      <c r="V2189" s="69">
        <f t="shared" si="635"/>
        <v>14.393999999999998</v>
      </c>
      <c r="W2189" s="46">
        <f t="shared" si="627"/>
        <v>691</v>
      </c>
      <c r="X2189" s="46"/>
      <c r="Y2189" s="45">
        <v>0</v>
      </c>
      <c r="Z2189" s="45">
        <v>0</v>
      </c>
      <c r="AA2189" s="45">
        <f t="shared" si="630"/>
        <v>0</v>
      </c>
      <c r="AB2189" s="46">
        <f t="shared" si="631"/>
        <v>4</v>
      </c>
      <c r="AC2189" s="46">
        <f t="shared" si="632"/>
        <v>0</v>
      </c>
      <c r="AD2189" s="46">
        <f t="shared" si="628"/>
        <v>4</v>
      </c>
      <c r="AE2189" s="68">
        <v>95.96</v>
      </c>
      <c r="AF2189" s="69">
        <f t="shared" si="636"/>
        <v>14.393999999999998</v>
      </c>
      <c r="AG2189" s="46">
        <f t="shared" si="629"/>
        <v>691</v>
      </c>
      <c r="AH2189" s="46">
        <f t="shared" si="637"/>
        <v>0</v>
      </c>
      <c r="AI2189" s="45">
        <f>VLOOKUP(H2189,'[1]MŠ na kmeňovú školu V40'!$H$3:Y5263,18,0)</f>
        <v>1</v>
      </c>
      <c r="AJ2189" s="45">
        <f>VLOOKUP(H2189,'[1]MŠ na kmeňovú školu V40'!$H$3:AE5264,24,0)</f>
        <v>0</v>
      </c>
      <c r="AK2189" s="45">
        <f t="shared" si="638"/>
        <v>1</v>
      </c>
      <c r="AL2189" s="45">
        <v>98.08</v>
      </c>
      <c r="AM2189" s="45">
        <f t="shared" si="639"/>
        <v>14.712</v>
      </c>
      <c r="AN2189" s="84">
        <f t="shared" si="621"/>
        <v>519</v>
      </c>
      <c r="AO2189" s="46">
        <f t="shared" si="622"/>
        <v>-172</v>
      </c>
      <c r="AP2189" s="72"/>
      <c r="AQ2189" s="46"/>
      <c r="AR2189" s="46"/>
      <c r="AS2189" s="46"/>
      <c r="AT2189" s="46">
        <f t="shared" si="623"/>
        <v>0</v>
      </c>
      <c r="AU2189" s="85">
        <f t="shared" si="624"/>
        <v>519</v>
      </c>
      <c r="AV2189" s="46">
        <f t="shared" si="625"/>
        <v>0</v>
      </c>
      <c r="AW2189" s="46"/>
      <c r="AX2189" s="86">
        <f t="shared" si="626"/>
        <v>519</v>
      </c>
    </row>
    <row r="2190" spans="1:50" s="56" customFormat="1" ht="13.5" customHeight="1" x14ac:dyDescent="0.25">
      <c r="A2190" s="19" t="s">
        <v>566</v>
      </c>
      <c r="B2190" s="20" t="s">
        <v>42</v>
      </c>
      <c r="C2190" s="21" t="s">
        <v>43</v>
      </c>
      <c r="D2190" s="20" t="s">
        <v>6942</v>
      </c>
      <c r="E2190" s="22">
        <v>321851</v>
      </c>
      <c r="F2190" s="23" t="s">
        <v>6943</v>
      </c>
      <c r="G2190" s="23" t="s">
        <v>6916</v>
      </c>
      <c r="H2190" s="24">
        <v>710023189</v>
      </c>
      <c r="I2190" s="25">
        <v>321851</v>
      </c>
      <c r="J2190" s="23" t="s">
        <v>54</v>
      </c>
      <c r="K2190" s="26" t="s">
        <v>566</v>
      </c>
      <c r="L2190" s="23" t="s">
        <v>567</v>
      </c>
      <c r="M2190" s="27">
        <v>8642</v>
      </c>
      <c r="N2190" s="23" t="s">
        <v>6944</v>
      </c>
      <c r="O2190" s="23" t="s">
        <v>6945</v>
      </c>
      <c r="P2190" s="28">
        <v>519049</v>
      </c>
      <c r="Q2190" s="21" t="s">
        <v>51</v>
      </c>
      <c r="R2190" s="46">
        <v>11</v>
      </c>
      <c r="S2190" s="46">
        <v>0</v>
      </c>
      <c r="T2190" s="46">
        <f t="shared" si="634"/>
        <v>11</v>
      </c>
      <c r="U2190" s="68">
        <v>95.96</v>
      </c>
      <c r="V2190" s="69">
        <f t="shared" si="635"/>
        <v>14.393999999999998</v>
      </c>
      <c r="W2190" s="46">
        <f t="shared" si="627"/>
        <v>1900</v>
      </c>
      <c r="X2190" s="46"/>
      <c r="Y2190" s="45">
        <v>0</v>
      </c>
      <c r="Z2190" s="45">
        <v>0</v>
      </c>
      <c r="AA2190" s="45">
        <f t="shared" si="630"/>
        <v>0</v>
      </c>
      <c r="AB2190" s="46">
        <f t="shared" si="631"/>
        <v>11</v>
      </c>
      <c r="AC2190" s="46">
        <f t="shared" si="632"/>
        <v>0</v>
      </c>
      <c r="AD2190" s="46">
        <f t="shared" si="628"/>
        <v>11</v>
      </c>
      <c r="AE2190" s="68">
        <v>95.96</v>
      </c>
      <c r="AF2190" s="69">
        <f t="shared" si="636"/>
        <v>14.393999999999998</v>
      </c>
      <c r="AG2190" s="46">
        <f t="shared" si="629"/>
        <v>1900</v>
      </c>
      <c r="AH2190" s="46">
        <f t="shared" si="637"/>
        <v>0</v>
      </c>
      <c r="AI2190" s="45">
        <f>VLOOKUP(H2190,'[1]MŠ na kmeňovú školu V40'!$H$3:Y5264,18,0)</f>
        <v>6</v>
      </c>
      <c r="AJ2190" s="45">
        <f>VLOOKUP(H2190,'[1]MŠ na kmeňovú školu V40'!$H$3:AE5265,24,0)</f>
        <v>0</v>
      </c>
      <c r="AK2190" s="45">
        <f t="shared" si="638"/>
        <v>6</v>
      </c>
      <c r="AL2190" s="45">
        <v>98.08</v>
      </c>
      <c r="AM2190" s="45">
        <f t="shared" si="639"/>
        <v>14.712</v>
      </c>
      <c r="AN2190" s="84">
        <f t="shared" si="621"/>
        <v>1620</v>
      </c>
      <c r="AO2190" s="46">
        <f t="shared" si="622"/>
        <v>-280</v>
      </c>
      <c r="AP2190" s="72"/>
      <c r="AQ2190" s="46"/>
      <c r="AR2190" s="46"/>
      <c r="AS2190" s="46"/>
      <c r="AT2190" s="46">
        <f t="shared" si="623"/>
        <v>0</v>
      </c>
      <c r="AU2190" s="85">
        <f t="shared" si="624"/>
        <v>1620</v>
      </c>
      <c r="AV2190" s="46">
        <f t="shared" si="625"/>
        <v>0</v>
      </c>
      <c r="AW2190" s="46"/>
      <c r="AX2190" s="86">
        <f t="shared" si="626"/>
        <v>1620</v>
      </c>
    </row>
    <row r="2191" spans="1:50" s="56" customFormat="1" ht="13.5" customHeight="1" x14ac:dyDescent="0.25">
      <c r="A2191" s="19" t="s">
        <v>566</v>
      </c>
      <c r="B2191" s="20" t="s">
        <v>42</v>
      </c>
      <c r="C2191" s="21" t="s">
        <v>43</v>
      </c>
      <c r="D2191" s="20" t="s">
        <v>6946</v>
      </c>
      <c r="E2191" s="22">
        <v>321877</v>
      </c>
      <c r="F2191" s="23" t="s">
        <v>6947</v>
      </c>
      <c r="G2191" s="23" t="s">
        <v>6916</v>
      </c>
      <c r="H2191" s="24">
        <v>710023197</v>
      </c>
      <c r="I2191" s="25">
        <v>321877</v>
      </c>
      <c r="J2191" s="23" t="s">
        <v>54</v>
      </c>
      <c r="K2191" s="26" t="s">
        <v>566</v>
      </c>
      <c r="L2191" s="23" t="s">
        <v>567</v>
      </c>
      <c r="M2191" s="27">
        <v>8614</v>
      </c>
      <c r="N2191" s="23" t="s">
        <v>6948</v>
      </c>
      <c r="O2191" s="23" t="s">
        <v>6949</v>
      </c>
      <c r="P2191" s="28">
        <v>519065</v>
      </c>
      <c r="Q2191" s="21" t="s">
        <v>51</v>
      </c>
      <c r="R2191" s="46">
        <v>6</v>
      </c>
      <c r="S2191" s="46">
        <v>0</v>
      </c>
      <c r="T2191" s="46">
        <f t="shared" si="634"/>
        <v>6</v>
      </c>
      <c r="U2191" s="68">
        <v>95.96</v>
      </c>
      <c r="V2191" s="69">
        <f t="shared" si="635"/>
        <v>14.393999999999998</v>
      </c>
      <c r="W2191" s="46">
        <f t="shared" si="627"/>
        <v>1036</v>
      </c>
      <c r="X2191" s="46"/>
      <c r="Y2191" s="45">
        <v>0</v>
      </c>
      <c r="Z2191" s="45">
        <v>0</v>
      </c>
      <c r="AA2191" s="45">
        <f t="shared" si="630"/>
        <v>0</v>
      </c>
      <c r="AB2191" s="46">
        <f t="shared" si="631"/>
        <v>6</v>
      </c>
      <c r="AC2191" s="46">
        <f t="shared" si="632"/>
        <v>0</v>
      </c>
      <c r="AD2191" s="46">
        <f t="shared" si="628"/>
        <v>6</v>
      </c>
      <c r="AE2191" s="68">
        <v>95.96</v>
      </c>
      <c r="AF2191" s="69">
        <f t="shared" si="636"/>
        <v>14.393999999999998</v>
      </c>
      <c r="AG2191" s="46">
        <f t="shared" si="629"/>
        <v>1036</v>
      </c>
      <c r="AH2191" s="46">
        <f t="shared" si="637"/>
        <v>0</v>
      </c>
      <c r="AI2191" s="45">
        <f>VLOOKUP(H2191,'[1]MŠ na kmeňovú školu V40'!$H$3:Y5265,18,0)</f>
        <v>2</v>
      </c>
      <c r="AJ2191" s="45">
        <f>VLOOKUP(H2191,'[1]MŠ na kmeňovú školu V40'!$H$3:AE5266,24,0)</f>
        <v>0</v>
      </c>
      <c r="AK2191" s="45">
        <f t="shared" si="638"/>
        <v>2</v>
      </c>
      <c r="AL2191" s="45">
        <v>98.08</v>
      </c>
      <c r="AM2191" s="45">
        <f t="shared" si="639"/>
        <v>14.712</v>
      </c>
      <c r="AN2191" s="84">
        <f t="shared" si="621"/>
        <v>809</v>
      </c>
      <c r="AO2191" s="46">
        <f t="shared" si="622"/>
        <v>-227</v>
      </c>
      <c r="AP2191" s="72"/>
      <c r="AQ2191" s="46"/>
      <c r="AR2191" s="46"/>
      <c r="AS2191" s="46"/>
      <c r="AT2191" s="46">
        <f t="shared" si="623"/>
        <v>0</v>
      </c>
      <c r="AU2191" s="85">
        <f t="shared" si="624"/>
        <v>809</v>
      </c>
      <c r="AV2191" s="46">
        <f t="shared" si="625"/>
        <v>0</v>
      </c>
      <c r="AW2191" s="46"/>
      <c r="AX2191" s="86">
        <f t="shared" si="626"/>
        <v>809</v>
      </c>
    </row>
    <row r="2192" spans="1:50" s="56" customFormat="1" ht="13.5" customHeight="1" x14ac:dyDescent="0.25">
      <c r="A2192" s="19" t="s">
        <v>566</v>
      </c>
      <c r="B2192" s="20" t="s">
        <v>42</v>
      </c>
      <c r="C2192" s="21" t="s">
        <v>43</v>
      </c>
      <c r="D2192" s="20" t="s">
        <v>6950</v>
      </c>
      <c r="E2192" s="22">
        <v>321931</v>
      </c>
      <c r="F2192" s="23" t="s">
        <v>6951</v>
      </c>
      <c r="G2192" s="23" t="s">
        <v>6916</v>
      </c>
      <c r="H2192" s="24">
        <v>710023227</v>
      </c>
      <c r="I2192" s="25">
        <v>321931</v>
      </c>
      <c r="J2192" s="23" t="s">
        <v>54</v>
      </c>
      <c r="K2192" s="26" t="s">
        <v>566</v>
      </c>
      <c r="L2192" s="23" t="s">
        <v>567</v>
      </c>
      <c r="M2192" s="27">
        <v>8612</v>
      </c>
      <c r="N2192" s="23" t="s">
        <v>6952</v>
      </c>
      <c r="O2192" s="23" t="s">
        <v>6953</v>
      </c>
      <c r="P2192" s="28">
        <v>519138</v>
      </c>
      <c r="Q2192" s="21" t="s">
        <v>51</v>
      </c>
      <c r="R2192" s="46">
        <v>4</v>
      </c>
      <c r="S2192" s="46">
        <v>0</v>
      </c>
      <c r="T2192" s="46">
        <f t="shared" si="634"/>
        <v>4</v>
      </c>
      <c r="U2192" s="68">
        <v>95.96</v>
      </c>
      <c r="V2192" s="69">
        <f t="shared" si="635"/>
        <v>14.393999999999998</v>
      </c>
      <c r="W2192" s="46">
        <f t="shared" si="627"/>
        <v>691</v>
      </c>
      <c r="X2192" s="46"/>
      <c r="Y2192" s="45">
        <v>0</v>
      </c>
      <c r="Z2192" s="45">
        <v>0</v>
      </c>
      <c r="AA2192" s="45">
        <f t="shared" si="630"/>
        <v>0</v>
      </c>
      <c r="AB2192" s="46">
        <f t="shared" si="631"/>
        <v>4</v>
      </c>
      <c r="AC2192" s="46">
        <f t="shared" si="632"/>
        <v>0</v>
      </c>
      <c r="AD2192" s="46">
        <f t="shared" si="628"/>
        <v>4</v>
      </c>
      <c r="AE2192" s="68">
        <v>95.96</v>
      </c>
      <c r="AF2192" s="69">
        <f t="shared" si="636"/>
        <v>14.393999999999998</v>
      </c>
      <c r="AG2192" s="46">
        <f t="shared" si="629"/>
        <v>691</v>
      </c>
      <c r="AH2192" s="46">
        <f t="shared" si="637"/>
        <v>0</v>
      </c>
      <c r="AI2192" s="45">
        <f>VLOOKUP(H2192,'[1]MŠ na kmeňovú školu V40'!$H$3:Y5266,18,0)</f>
        <v>5</v>
      </c>
      <c r="AJ2192" s="45">
        <f>VLOOKUP(H2192,'[1]MŠ na kmeňovú školu V40'!$H$3:AE5267,24,0)</f>
        <v>0</v>
      </c>
      <c r="AK2192" s="45">
        <f t="shared" si="638"/>
        <v>5</v>
      </c>
      <c r="AL2192" s="45">
        <v>98.08</v>
      </c>
      <c r="AM2192" s="45">
        <f t="shared" si="639"/>
        <v>14.712</v>
      </c>
      <c r="AN2192" s="84">
        <f t="shared" si="621"/>
        <v>755</v>
      </c>
      <c r="AO2192" s="46">
        <f t="shared" si="622"/>
        <v>64</v>
      </c>
      <c r="AP2192" s="72"/>
      <c r="AQ2192" s="46"/>
      <c r="AR2192" s="46"/>
      <c r="AS2192" s="46"/>
      <c r="AT2192" s="46">
        <f t="shared" si="623"/>
        <v>0</v>
      </c>
      <c r="AU2192" s="85">
        <f t="shared" si="624"/>
        <v>755</v>
      </c>
      <c r="AV2192" s="46">
        <f t="shared" si="625"/>
        <v>0</v>
      </c>
      <c r="AW2192" s="46"/>
      <c r="AX2192" s="86">
        <f t="shared" si="626"/>
        <v>755</v>
      </c>
    </row>
    <row r="2193" spans="1:50" s="56" customFormat="1" ht="13.5" customHeight="1" x14ac:dyDescent="0.25">
      <c r="A2193" s="19" t="s">
        <v>566</v>
      </c>
      <c r="B2193" s="20" t="s">
        <v>42</v>
      </c>
      <c r="C2193" s="21" t="s">
        <v>43</v>
      </c>
      <c r="D2193" s="20" t="s">
        <v>6954</v>
      </c>
      <c r="E2193" s="22">
        <v>321958</v>
      </c>
      <c r="F2193" s="23" t="s">
        <v>6955</v>
      </c>
      <c r="G2193" s="23" t="s">
        <v>6916</v>
      </c>
      <c r="H2193" s="24">
        <v>710023235</v>
      </c>
      <c r="I2193" s="25">
        <v>321958</v>
      </c>
      <c r="J2193" s="23" t="s">
        <v>54</v>
      </c>
      <c r="K2193" s="26" t="s">
        <v>566</v>
      </c>
      <c r="L2193" s="23" t="s">
        <v>567</v>
      </c>
      <c r="M2193" s="27">
        <v>8642</v>
      </c>
      <c r="N2193" s="23" t="s">
        <v>6956</v>
      </c>
      <c r="O2193" s="23" t="s">
        <v>6957</v>
      </c>
      <c r="P2193" s="28">
        <v>519162</v>
      </c>
      <c r="Q2193" s="21" t="s">
        <v>51</v>
      </c>
      <c r="R2193" s="46">
        <v>1</v>
      </c>
      <c r="S2193" s="46">
        <v>0</v>
      </c>
      <c r="T2193" s="46">
        <f t="shared" si="634"/>
        <v>1</v>
      </c>
      <c r="U2193" s="68">
        <v>95.96</v>
      </c>
      <c r="V2193" s="69">
        <f t="shared" si="635"/>
        <v>14.393999999999998</v>
      </c>
      <c r="W2193" s="46">
        <f t="shared" si="627"/>
        <v>173</v>
      </c>
      <c r="X2193" s="46"/>
      <c r="Y2193" s="45">
        <v>0</v>
      </c>
      <c r="Z2193" s="45">
        <v>0</v>
      </c>
      <c r="AA2193" s="45">
        <f t="shared" si="630"/>
        <v>0</v>
      </c>
      <c r="AB2193" s="46">
        <f t="shared" si="631"/>
        <v>1</v>
      </c>
      <c r="AC2193" s="46">
        <f t="shared" si="632"/>
        <v>0</v>
      </c>
      <c r="AD2193" s="46">
        <f t="shared" si="628"/>
        <v>1</v>
      </c>
      <c r="AE2193" s="68">
        <v>95.96</v>
      </c>
      <c r="AF2193" s="69">
        <f t="shared" si="636"/>
        <v>14.393999999999998</v>
      </c>
      <c r="AG2193" s="46">
        <f t="shared" si="629"/>
        <v>173</v>
      </c>
      <c r="AH2193" s="46">
        <f t="shared" si="637"/>
        <v>0</v>
      </c>
      <c r="AI2193" s="45">
        <f>VLOOKUP(H2193,'[1]MŠ na kmeňovú školu V40'!$H$3:Y5267,18,0)</f>
        <v>7</v>
      </c>
      <c r="AJ2193" s="45">
        <f>VLOOKUP(H2193,'[1]MŠ na kmeňovú školu V40'!$H$3:AE5268,24,0)</f>
        <v>0</v>
      </c>
      <c r="AK2193" s="45">
        <f t="shared" si="638"/>
        <v>7</v>
      </c>
      <c r="AL2193" s="45">
        <v>98.08</v>
      </c>
      <c r="AM2193" s="45">
        <f t="shared" si="639"/>
        <v>14.712</v>
      </c>
      <c r="AN2193" s="84">
        <f t="shared" si="621"/>
        <v>527</v>
      </c>
      <c r="AO2193" s="46">
        <f t="shared" si="622"/>
        <v>354</v>
      </c>
      <c r="AP2193" s="72"/>
      <c r="AQ2193" s="46"/>
      <c r="AR2193" s="46"/>
      <c r="AS2193" s="46"/>
      <c r="AT2193" s="46">
        <f t="shared" si="623"/>
        <v>0</v>
      </c>
      <c r="AU2193" s="85">
        <f t="shared" si="624"/>
        <v>527</v>
      </c>
      <c r="AV2193" s="46">
        <f t="shared" si="625"/>
        <v>0</v>
      </c>
      <c r="AW2193" s="46"/>
      <c r="AX2193" s="86">
        <f t="shared" si="626"/>
        <v>527</v>
      </c>
    </row>
    <row r="2194" spans="1:50" s="56" customFormat="1" ht="13.5" customHeight="1" x14ac:dyDescent="0.25">
      <c r="A2194" s="19" t="s">
        <v>566</v>
      </c>
      <c r="B2194" s="20" t="s">
        <v>42</v>
      </c>
      <c r="C2194" s="21" t="s">
        <v>43</v>
      </c>
      <c r="D2194" s="20" t="s">
        <v>6958</v>
      </c>
      <c r="E2194" s="22">
        <v>321966</v>
      </c>
      <c r="F2194" s="23" t="s">
        <v>6959</v>
      </c>
      <c r="G2194" s="23" t="s">
        <v>6916</v>
      </c>
      <c r="H2194" s="24">
        <v>710023243</v>
      </c>
      <c r="I2194" s="25">
        <v>37874454</v>
      </c>
      <c r="J2194" s="23" t="s">
        <v>100</v>
      </c>
      <c r="K2194" s="26" t="s">
        <v>566</v>
      </c>
      <c r="L2194" s="23" t="s">
        <v>567</v>
      </c>
      <c r="M2194" s="27">
        <v>8602</v>
      </c>
      <c r="N2194" s="23" t="s">
        <v>6960</v>
      </c>
      <c r="O2194" s="23" t="s">
        <v>6961</v>
      </c>
      <c r="P2194" s="28">
        <v>519171</v>
      </c>
      <c r="Q2194" s="21" t="s">
        <v>51</v>
      </c>
      <c r="R2194" s="46">
        <v>5</v>
      </c>
      <c r="S2194" s="46">
        <v>0</v>
      </c>
      <c r="T2194" s="46">
        <f t="shared" si="634"/>
        <v>5</v>
      </c>
      <c r="U2194" s="68">
        <v>95.96</v>
      </c>
      <c r="V2194" s="69">
        <f t="shared" si="635"/>
        <v>14.393999999999998</v>
      </c>
      <c r="W2194" s="46">
        <f t="shared" si="627"/>
        <v>864</v>
      </c>
      <c r="X2194" s="46"/>
      <c r="Y2194" s="45">
        <v>0</v>
      </c>
      <c r="Z2194" s="45">
        <v>0</v>
      </c>
      <c r="AA2194" s="45">
        <f t="shared" si="630"/>
        <v>0</v>
      </c>
      <c r="AB2194" s="46">
        <f t="shared" si="631"/>
        <v>5</v>
      </c>
      <c r="AC2194" s="46">
        <f t="shared" si="632"/>
        <v>0</v>
      </c>
      <c r="AD2194" s="46">
        <f t="shared" si="628"/>
        <v>5</v>
      </c>
      <c r="AE2194" s="68">
        <v>95.96</v>
      </c>
      <c r="AF2194" s="69">
        <f t="shared" si="636"/>
        <v>14.393999999999998</v>
      </c>
      <c r="AG2194" s="46">
        <f t="shared" si="629"/>
        <v>864</v>
      </c>
      <c r="AH2194" s="46">
        <f t="shared" si="637"/>
        <v>0</v>
      </c>
      <c r="AI2194" s="45">
        <f>VLOOKUP(H2194,'[1]MŠ na kmeňovú školu V40'!$H$3:Y5268,18,0)</f>
        <v>3</v>
      </c>
      <c r="AJ2194" s="45">
        <f>VLOOKUP(H2194,'[1]MŠ na kmeňovú školu V40'!$H$3:AE5269,24,0)</f>
        <v>0</v>
      </c>
      <c r="AK2194" s="45">
        <f t="shared" si="638"/>
        <v>3</v>
      </c>
      <c r="AL2194" s="45">
        <v>98.08</v>
      </c>
      <c r="AM2194" s="45">
        <f t="shared" si="639"/>
        <v>14.712</v>
      </c>
      <c r="AN2194" s="84">
        <f t="shared" si="621"/>
        <v>752</v>
      </c>
      <c r="AO2194" s="46">
        <f t="shared" si="622"/>
        <v>-112</v>
      </c>
      <c r="AP2194" s="72"/>
      <c r="AQ2194" s="46"/>
      <c r="AR2194" s="46"/>
      <c r="AS2194" s="46"/>
      <c r="AT2194" s="46">
        <f t="shared" si="623"/>
        <v>0</v>
      </c>
      <c r="AU2194" s="85">
        <f t="shared" si="624"/>
        <v>752</v>
      </c>
      <c r="AV2194" s="46">
        <f t="shared" si="625"/>
        <v>0</v>
      </c>
      <c r="AW2194" s="46"/>
      <c r="AX2194" s="86">
        <f t="shared" si="626"/>
        <v>752</v>
      </c>
    </row>
    <row r="2195" spans="1:50" s="56" customFormat="1" ht="13.5" customHeight="1" x14ac:dyDescent="0.25">
      <c r="A2195" s="19" t="s">
        <v>566</v>
      </c>
      <c r="B2195" s="20" t="s">
        <v>42</v>
      </c>
      <c r="C2195" s="21" t="s">
        <v>43</v>
      </c>
      <c r="D2195" s="20" t="s">
        <v>6962</v>
      </c>
      <c r="E2195" s="22">
        <v>321974</v>
      </c>
      <c r="F2195" s="23" t="s">
        <v>6963</v>
      </c>
      <c r="G2195" s="23" t="s">
        <v>6916</v>
      </c>
      <c r="H2195" s="24">
        <v>710023251</v>
      </c>
      <c r="I2195" s="25">
        <v>321974</v>
      </c>
      <c r="J2195" s="23" t="s">
        <v>54</v>
      </c>
      <c r="K2195" s="26" t="s">
        <v>566</v>
      </c>
      <c r="L2195" s="23" t="s">
        <v>567</v>
      </c>
      <c r="M2195" s="27">
        <v>8604</v>
      </c>
      <c r="N2195" s="23" t="s">
        <v>6964</v>
      </c>
      <c r="O2195" s="23" t="s">
        <v>6965</v>
      </c>
      <c r="P2195" s="28">
        <v>519189</v>
      </c>
      <c r="Q2195" s="21" t="s">
        <v>51</v>
      </c>
      <c r="R2195" s="46">
        <v>3</v>
      </c>
      <c r="S2195" s="46">
        <v>0</v>
      </c>
      <c r="T2195" s="46">
        <f t="shared" si="634"/>
        <v>3</v>
      </c>
      <c r="U2195" s="68">
        <v>95.96</v>
      </c>
      <c r="V2195" s="69">
        <f t="shared" si="635"/>
        <v>14.393999999999998</v>
      </c>
      <c r="W2195" s="46">
        <f t="shared" si="627"/>
        <v>518</v>
      </c>
      <c r="X2195" s="46"/>
      <c r="Y2195" s="45">
        <v>0</v>
      </c>
      <c r="Z2195" s="45">
        <v>0</v>
      </c>
      <c r="AA2195" s="45">
        <f t="shared" si="630"/>
        <v>0</v>
      </c>
      <c r="AB2195" s="46">
        <f t="shared" si="631"/>
        <v>3</v>
      </c>
      <c r="AC2195" s="46">
        <f t="shared" si="632"/>
        <v>0</v>
      </c>
      <c r="AD2195" s="46">
        <f t="shared" si="628"/>
        <v>3</v>
      </c>
      <c r="AE2195" s="68">
        <v>95.96</v>
      </c>
      <c r="AF2195" s="69">
        <f t="shared" si="636"/>
        <v>14.393999999999998</v>
      </c>
      <c r="AG2195" s="46">
        <f t="shared" si="629"/>
        <v>518</v>
      </c>
      <c r="AH2195" s="46">
        <f t="shared" si="637"/>
        <v>0</v>
      </c>
      <c r="AI2195" s="45">
        <f>VLOOKUP(H2195,'[1]MŠ na kmeňovú školu V40'!$H$3:Y5269,18,0)</f>
        <v>17</v>
      </c>
      <c r="AJ2195" s="45">
        <f>VLOOKUP(H2195,'[1]MŠ na kmeňovú školu V40'!$H$3:AE5270,24,0)</f>
        <v>0</v>
      </c>
      <c r="AK2195" s="45">
        <f t="shared" si="638"/>
        <v>17</v>
      </c>
      <c r="AL2195" s="45">
        <v>98.08</v>
      </c>
      <c r="AM2195" s="45">
        <f t="shared" si="639"/>
        <v>14.712</v>
      </c>
      <c r="AN2195" s="84">
        <f t="shared" si="621"/>
        <v>1346</v>
      </c>
      <c r="AO2195" s="46">
        <f t="shared" si="622"/>
        <v>828</v>
      </c>
      <c r="AP2195" s="72"/>
      <c r="AQ2195" s="46"/>
      <c r="AR2195" s="46"/>
      <c r="AS2195" s="46"/>
      <c r="AT2195" s="46">
        <f t="shared" si="623"/>
        <v>0</v>
      </c>
      <c r="AU2195" s="85">
        <f t="shared" si="624"/>
        <v>1346</v>
      </c>
      <c r="AV2195" s="46">
        <f t="shared" si="625"/>
        <v>0</v>
      </c>
      <c r="AW2195" s="46"/>
      <c r="AX2195" s="86">
        <f t="shared" si="626"/>
        <v>1346</v>
      </c>
    </row>
    <row r="2196" spans="1:50" s="56" customFormat="1" ht="13.5" customHeight="1" x14ac:dyDescent="0.25">
      <c r="A2196" s="19" t="s">
        <v>566</v>
      </c>
      <c r="B2196" s="20" t="s">
        <v>42</v>
      </c>
      <c r="C2196" s="21" t="s">
        <v>43</v>
      </c>
      <c r="D2196" s="20" t="s">
        <v>6966</v>
      </c>
      <c r="E2196" s="22">
        <v>321982</v>
      </c>
      <c r="F2196" s="23" t="s">
        <v>6967</v>
      </c>
      <c r="G2196" s="23" t="s">
        <v>6916</v>
      </c>
      <c r="H2196" s="24">
        <v>710038429</v>
      </c>
      <c r="I2196" s="25">
        <v>321982</v>
      </c>
      <c r="J2196" s="23" t="s">
        <v>54</v>
      </c>
      <c r="K2196" s="26" t="s">
        <v>566</v>
      </c>
      <c r="L2196" s="23" t="s">
        <v>6968</v>
      </c>
      <c r="M2196" s="27">
        <v>8701</v>
      </c>
      <c r="N2196" s="23" t="s">
        <v>6969</v>
      </c>
      <c r="O2196" s="23" t="s">
        <v>6970</v>
      </c>
      <c r="P2196" s="28">
        <v>519197</v>
      </c>
      <c r="Q2196" s="21" t="s">
        <v>51</v>
      </c>
      <c r="R2196" s="46">
        <v>50</v>
      </c>
      <c r="S2196" s="46">
        <v>5</v>
      </c>
      <c r="T2196" s="46">
        <f t="shared" si="634"/>
        <v>55</v>
      </c>
      <c r="U2196" s="68">
        <v>95.96</v>
      </c>
      <c r="V2196" s="69">
        <f t="shared" si="635"/>
        <v>14.393999999999998</v>
      </c>
      <c r="W2196" s="46">
        <f t="shared" si="627"/>
        <v>9500</v>
      </c>
      <c r="X2196" s="46"/>
      <c r="Y2196" s="45">
        <v>0</v>
      </c>
      <c r="Z2196" s="45">
        <v>0</v>
      </c>
      <c r="AA2196" s="45">
        <f t="shared" si="630"/>
        <v>0</v>
      </c>
      <c r="AB2196" s="46">
        <f t="shared" si="631"/>
        <v>50</v>
      </c>
      <c r="AC2196" s="46">
        <f t="shared" si="632"/>
        <v>5</v>
      </c>
      <c r="AD2196" s="46">
        <f t="shared" si="628"/>
        <v>55</v>
      </c>
      <c r="AE2196" s="68">
        <v>95.96</v>
      </c>
      <c r="AF2196" s="69">
        <f t="shared" si="636"/>
        <v>14.393999999999998</v>
      </c>
      <c r="AG2196" s="46">
        <f t="shared" si="629"/>
        <v>9500</v>
      </c>
      <c r="AH2196" s="46">
        <f t="shared" si="637"/>
        <v>0</v>
      </c>
      <c r="AI2196" s="45">
        <f>VLOOKUP(H2196,'[1]MŠ na kmeňovú školu V40'!$H$3:Y5270,18,0)</f>
        <v>57</v>
      </c>
      <c r="AJ2196" s="45">
        <f>VLOOKUP(H2196,'[1]MŠ na kmeňovú školu V40'!$H$3:AE5271,24,0)</f>
        <v>8</v>
      </c>
      <c r="AK2196" s="45">
        <f t="shared" si="638"/>
        <v>65</v>
      </c>
      <c r="AL2196" s="45">
        <v>98.08</v>
      </c>
      <c r="AM2196" s="45">
        <f t="shared" si="639"/>
        <v>14.712</v>
      </c>
      <c r="AN2196" s="84">
        <f t="shared" si="621"/>
        <v>10158</v>
      </c>
      <c r="AO2196" s="46">
        <f t="shared" si="622"/>
        <v>658</v>
      </c>
      <c r="AP2196" s="72"/>
      <c r="AQ2196" s="46"/>
      <c r="AR2196" s="46"/>
      <c r="AS2196" s="46"/>
      <c r="AT2196" s="46">
        <f t="shared" si="623"/>
        <v>0</v>
      </c>
      <c r="AU2196" s="85">
        <f t="shared" si="624"/>
        <v>10158</v>
      </c>
      <c r="AV2196" s="46">
        <f t="shared" si="625"/>
        <v>0</v>
      </c>
      <c r="AW2196" s="46"/>
      <c r="AX2196" s="86">
        <f t="shared" si="626"/>
        <v>10158</v>
      </c>
    </row>
    <row r="2197" spans="1:50" s="56" customFormat="1" ht="13.5" customHeight="1" x14ac:dyDescent="0.25">
      <c r="A2197" s="19" t="s">
        <v>566</v>
      </c>
      <c r="B2197" s="20" t="s">
        <v>42</v>
      </c>
      <c r="C2197" s="21" t="s">
        <v>43</v>
      </c>
      <c r="D2197" s="20" t="s">
        <v>6971</v>
      </c>
      <c r="E2197" s="22">
        <v>321991</v>
      </c>
      <c r="F2197" s="23" t="s">
        <v>6972</v>
      </c>
      <c r="G2197" s="23" t="s">
        <v>6916</v>
      </c>
      <c r="H2197" s="24">
        <v>710023278</v>
      </c>
      <c r="I2197" s="25">
        <v>321991</v>
      </c>
      <c r="J2197" s="23" t="s">
        <v>54</v>
      </c>
      <c r="K2197" s="26" t="s">
        <v>566</v>
      </c>
      <c r="L2197" s="23" t="s">
        <v>567</v>
      </c>
      <c r="M2197" s="27">
        <v>8646</v>
      </c>
      <c r="N2197" s="23" t="s">
        <v>6973</v>
      </c>
      <c r="O2197" s="23" t="s">
        <v>6974</v>
      </c>
      <c r="P2197" s="28">
        <v>519201</v>
      </c>
      <c r="Q2197" s="21" t="s">
        <v>51</v>
      </c>
      <c r="R2197" s="46">
        <v>9</v>
      </c>
      <c r="S2197" s="46">
        <v>0</v>
      </c>
      <c r="T2197" s="46">
        <f t="shared" si="634"/>
        <v>9</v>
      </c>
      <c r="U2197" s="68">
        <v>95.96</v>
      </c>
      <c r="V2197" s="69">
        <f t="shared" si="635"/>
        <v>14.393999999999998</v>
      </c>
      <c r="W2197" s="46">
        <f t="shared" si="627"/>
        <v>1555</v>
      </c>
      <c r="X2197" s="46"/>
      <c r="Y2197" s="45">
        <v>0</v>
      </c>
      <c r="Z2197" s="45">
        <v>0</v>
      </c>
      <c r="AA2197" s="45">
        <f t="shared" si="630"/>
        <v>0</v>
      </c>
      <c r="AB2197" s="46">
        <f t="shared" si="631"/>
        <v>9</v>
      </c>
      <c r="AC2197" s="46">
        <f t="shared" si="632"/>
        <v>0</v>
      </c>
      <c r="AD2197" s="46">
        <f t="shared" si="628"/>
        <v>9</v>
      </c>
      <c r="AE2197" s="68">
        <v>95.96</v>
      </c>
      <c r="AF2197" s="69">
        <f t="shared" si="636"/>
        <v>14.393999999999998</v>
      </c>
      <c r="AG2197" s="46">
        <f t="shared" si="629"/>
        <v>1555</v>
      </c>
      <c r="AH2197" s="46">
        <f t="shared" si="637"/>
        <v>0</v>
      </c>
      <c r="AI2197" s="45">
        <f>VLOOKUP(H2197,'[1]MŠ na kmeňovú školu V40'!$H$3:Y5271,18,0)</f>
        <v>5</v>
      </c>
      <c r="AJ2197" s="45">
        <f>VLOOKUP(H2197,'[1]MŠ na kmeňovú školu V40'!$H$3:AE5272,24,0)</f>
        <v>0</v>
      </c>
      <c r="AK2197" s="45">
        <f t="shared" si="638"/>
        <v>5</v>
      </c>
      <c r="AL2197" s="45">
        <v>98.08</v>
      </c>
      <c r="AM2197" s="45">
        <f t="shared" si="639"/>
        <v>14.712</v>
      </c>
      <c r="AN2197" s="84">
        <f t="shared" si="621"/>
        <v>1331</v>
      </c>
      <c r="AO2197" s="46">
        <f t="shared" si="622"/>
        <v>-224</v>
      </c>
      <c r="AP2197" s="72"/>
      <c r="AQ2197" s="46"/>
      <c r="AR2197" s="46"/>
      <c r="AS2197" s="46"/>
      <c r="AT2197" s="46">
        <f t="shared" si="623"/>
        <v>0</v>
      </c>
      <c r="AU2197" s="85">
        <f t="shared" si="624"/>
        <v>1331</v>
      </c>
      <c r="AV2197" s="46">
        <f t="shared" si="625"/>
        <v>0</v>
      </c>
      <c r="AW2197" s="46"/>
      <c r="AX2197" s="86">
        <f t="shared" si="626"/>
        <v>1331</v>
      </c>
    </row>
    <row r="2198" spans="1:50" s="56" customFormat="1" ht="13.5" customHeight="1" x14ac:dyDescent="0.25">
      <c r="A2198" s="19" t="s">
        <v>566</v>
      </c>
      <c r="B2198" s="20" t="s">
        <v>42</v>
      </c>
      <c r="C2198" s="21" t="s">
        <v>43</v>
      </c>
      <c r="D2198" s="20" t="s">
        <v>6975</v>
      </c>
      <c r="E2198" s="22">
        <v>322008</v>
      </c>
      <c r="F2198" s="23" t="s">
        <v>6976</v>
      </c>
      <c r="G2198" s="23" t="s">
        <v>6916</v>
      </c>
      <c r="H2198" s="24">
        <v>710023286</v>
      </c>
      <c r="I2198" s="25">
        <v>322008</v>
      </c>
      <c r="J2198" s="23" t="s">
        <v>54</v>
      </c>
      <c r="K2198" s="26" t="s">
        <v>566</v>
      </c>
      <c r="L2198" s="23" t="s">
        <v>567</v>
      </c>
      <c r="M2198" s="27">
        <v>8645</v>
      </c>
      <c r="N2198" s="23" t="s">
        <v>6977</v>
      </c>
      <c r="O2198" s="23" t="s">
        <v>6978</v>
      </c>
      <c r="P2198" s="28">
        <v>519219</v>
      </c>
      <c r="Q2198" s="21" t="s">
        <v>51</v>
      </c>
      <c r="R2198" s="46">
        <v>4</v>
      </c>
      <c r="S2198" s="46">
        <v>0</v>
      </c>
      <c r="T2198" s="46">
        <f t="shared" si="634"/>
        <v>4</v>
      </c>
      <c r="U2198" s="68">
        <v>95.96</v>
      </c>
      <c r="V2198" s="69">
        <f t="shared" si="635"/>
        <v>14.393999999999998</v>
      </c>
      <c r="W2198" s="46">
        <f t="shared" si="627"/>
        <v>691</v>
      </c>
      <c r="X2198" s="46"/>
      <c r="Y2198" s="45">
        <v>0</v>
      </c>
      <c r="Z2198" s="45">
        <v>0</v>
      </c>
      <c r="AA2198" s="45">
        <f t="shared" si="630"/>
        <v>0</v>
      </c>
      <c r="AB2198" s="46">
        <f t="shared" si="631"/>
        <v>4</v>
      </c>
      <c r="AC2198" s="46">
        <f t="shared" si="632"/>
        <v>0</v>
      </c>
      <c r="AD2198" s="46">
        <f t="shared" si="628"/>
        <v>4</v>
      </c>
      <c r="AE2198" s="68">
        <v>95.96</v>
      </c>
      <c r="AF2198" s="69">
        <f t="shared" si="636"/>
        <v>14.393999999999998</v>
      </c>
      <c r="AG2198" s="46">
        <f t="shared" si="629"/>
        <v>691</v>
      </c>
      <c r="AH2198" s="46">
        <f t="shared" si="637"/>
        <v>0</v>
      </c>
      <c r="AI2198" s="45">
        <f>VLOOKUP(H2198,'[1]MŠ na kmeňovú školu V40'!$H$3:Y5272,18,0)</f>
        <v>6</v>
      </c>
      <c r="AJ2198" s="45">
        <f>VLOOKUP(H2198,'[1]MŠ na kmeňovú školu V40'!$H$3:AE5273,24,0)</f>
        <v>0</v>
      </c>
      <c r="AK2198" s="45">
        <f t="shared" si="638"/>
        <v>6</v>
      </c>
      <c r="AL2198" s="45">
        <v>98.08</v>
      </c>
      <c r="AM2198" s="45">
        <f t="shared" si="639"/>
        <v>14.712</v>
      </c>
      <c r="AN2198" s="84">
        <f t="shared" si="621"/>
        <v>814</v>
      </c>
      <c r="AO2198" s="46">
        <f t="shared" si="622"/>
        <v>123</v>
      </c>
      <c r="AP2198" s="72"/>
      <c r="AQ2198" s="46"/>
      <c r="AR2198" s="46"/>
      <c r="AS2198" s="46"/>
      <c r="AT2198" s="46">
        <f t="shared" si="623"/>
        <v>0</v>
      </c>
      <c r="AU2198" s="85">
        <f t="shared" si="624"/>
        <v>814</v>
      </c>
      <c r="AV2198" s="46">
        <f t="shared" si="625"/>
        <v>0</v>
      </c>
      <c r="AW2198" s="46"/>
      <c r="AX2198" s="86">
        <f t="shared" si="626"/>
        <v>814</v>
      </c>
    </row>
    <row r="2199" spans="1:50" s="56" customFormat="1" ht="13.5" customHeight="1" x14ac:dyDescent="0.25">
      <c r="A2199" s="19" t="s">
        <v>566</v>
      </c>
      <c r="B2199" s="20" t="s">
        <v>42</v>
      </c>
      <c r="C2199" s="21" t="s">
        <v>43</v>
      </c>
      <c r="D2199" s="20" t="s">
        <v>6979</v>
      </c>
      <c r="E2199" s="22">
        <v>322016</v>
      </c>
      <c r="F2199" s="23" t="s">
        <v>6980</v>
      </c>
      <c r="G2199" s="23" t="s">
        <v>6916</v>
      </c>
      <c r="H2199" s="24">
        <v>710023294</v>
      </c>
      <c r="I2199" s="25">
        <v>37873946</v>
      </c>
      <c r="J2199" s="23" t="s">
        <v>113</v>
      </c>
      <c r="K2199" s="26" t="s">
        <v>566</v>
      </c>
      <c r="L2199" s="23" t="s">
        <v>567</v>
      </c>
      <c r="M2199" s="27">
        <v>8614</v>
      </c>
      <c r="N2199" s="23" t="s">
        <v>6981</v>
      </c>
      <c r="O2199" s="23" t="s">
        <v>1038</v>
      </c>
      <c r="P2199" s="28">
        <v>519227</v>
      </c>
      <c r="Q2199" s="21" t="s">
        <v>51</v>
      </c>
      <c r="R2199" s="46">
        <v>5</v>
      </c>
      <c r="S2199" s="46">
        <v>0</v>
      </c>
      <c r="T2199" s="46">
        <f t="shared" si="634"/>
        <v>5</v>
      </c>
      <c r="U2199" s="68">
        <v>95.96</v>
      </c>
      <c r="V2199" s="69">
        <f t="shared" si="635"/>
        <v>14.393999999999998</v>
      </c>
      <c r="W2199" s="46">
        <f t="shared" si="627"/>
        <v>864</v>
      </c>
      <c r="X2199" s="46"/>
      <c r="Y2199" s="45">
        <v>0</v>
      </c>
      <c r="Z2199" s="45">
        <v>0</v>
      </c>
      <c r="AA2199" s="45">
        <f t="shared" si="630"/>
        <v>0</v>
      </c>
      <c r="AB2199" s="46">
        <f t="shared" si="631"/>
        <v>5</v>
      </c>
      <c r="AC2199" s="46">
        <f t="shared" si="632"/>
        <v>0</v>
      </c>
      <c r="AD2199" s="46">
        <f t="shared" si="628"/>
        <v>5</v>
      </c>
      <c r="AE2199" s="68">
        <v>95.96</v>
      </c>
      <c r="AF2199" s="69">
        <f t="shared" si="636"/>
        <v>14.393999999999998</v>
      </c>
      <c r="AG2199" s="46">
        <f t="shared" si="629"/>
        <v>864</v>
      </c>
      <c r="AH2199" s="46">
        <f t="shared" si="637"/>
        <v>0</v>
      </c>
      <c r="AI2199" s="45">
        <v>0</v>
      </c>
      <c r="AJ2199" s="45">
        <v>0</v>
      </c>
      <c r="AK2199" s="45">
        <f t="shared" si="638"/>
        <v>0</v>
      </c>
      <c r="AL2199" s="45">
        <v>98.08</v>
      </c>
      <c r="AM2199" s="45">
        <f t="shared" si="639"/>
        <v>14.712</v>
      </c>
      <c r="AN2199" s="84">
        <f t="shared" si="621"/>
        <v>576</v>
      </c>
      <c r="AO2199" s="46">
        <f t="shared" si="622"/>
        <v>-288</v>
      </c>
      <c r="AP2199" s="72" t="s">
        <v>6982</v>
      </c>
      <c r="AQ2199" s="46"/>
      <c r="AR2199" s="46"/>
      <c r="AS2199" s="46"/>
      <c r="AT2199" s="46">
        <f t="shared" si="623"/>
        <v>0</v>
      </c>
      <c r="AU2199" s="85">
        <f t="shared" si="624"/>
        <v>576</v>
      </c>
      <c r="AV2199" s="46">
        <f t="shared" si="625"/>
        <v>0</v>
      </c>
      <c r="AW2199" s="46"/>
      <c r="AX2199" s="86">
        <f t="shared" si="626"/>
        <v>576</v>
      </c>
    </row>
    <row r="2200" spans="1:50" s="56" customFormat="1" ht="13.5" customHeight="1" x14ac:dyDescent="0.25">
      <c r="A2200" s="19" t="s">
        <v>566</v>
      </c>
      <c r="B2200" s="20" t="s">
        <v>42</v>
      </c>
      <c r="C2200" s="21" t="s">
        <v>43</v>
      </c>
      <c r="D2200" s="20" t="s">
        <v>6979</v>
      </c>
      <c r="E2200" s="22">
        <v>322016</v>
      </c>
      <c r="F2200" s="23" t="s">
        <v>6980</v>
      </c>
      <c r="G2200" s="23" t="s">
        <v>6916</v>
      </c>
      <c r="H2200" s="45">
        <v>710276486</v>
      </c>
      <c r="I2200" s="45">
        <v>710276486</v>
      </c>
      <c r="J2200" s="23" t="s">
        <v>54</v>
      </c>
      <c r="K2200" s="26" t="s">
        <v>566</v>
      </c>
      <c r="L2200" s="23" t="s">
        <v>567</v>
      </c>
      <c r="M2200" s="27">
        <v>8614</v>
      </c>
      <c r="N2200" s="23" t="s">
        <v>6981</v>
      </c>
      <c r="O2200" s="23" t="s">
        <v>1038</v>
      </c>
      <c r="P2200" s="28">
        <v>519227</v>
      </c>
      <c r="Q2200" s="21" t="s">
        <v>51</v>
      </c>
      <c r="R2200" s="46">
        <v>0</v>
      </c>
      <c r="S2200" s="46">
        <v>0</v>
      </c>
      <c r="T2200" s="46">
        <f t="shared" si="634"/>
        <v>0</v>
      </c>
      <c r="U2200" s="68">
        <v>95.96</v>
      </c>
      <c r="V2200" s="69">
        <f t="shared" si="635"/>
        <v>14.393999999999998</v>
      </c>
      <c r="W2200" s="46">
        <f t="shared" si="627"/>
        <v>0</v>
      </c>
      <c r="X2200" s="46"/>
      <c r="Y2200" s="45">
        <v>0</v>
      </c>
      <c r="Z2200" s="45">
        <v>0</v>
      </c>
      <c r="AA2200" s="45">
        <f t="shared" si="630"/>
        <v>0</v>
      </c>
      <c r="AB2200" s="46">
        <f t="shared" si="631"/>
        <v>0</v>
      </c>
      <c r="AC2200" s="46">
        <f t="shared" si="632"/>
        <v>0</v>
      </c>
      <c r="AD2200" s="46">
        <f t="shared" si="628"/>
        <v>0</v>
      </c>
      <c r="AE2200" s="68">
        <v>95.96</v>
      </c>
      <c r="AF2200" s="69">
        <f t="shared" si="636"/>
        <v>14.393999999999998</v>
      </c>
      <c r="AG2200" s="46">
        <f t="shared" si="629"/>
        <v>0</v>
      </c>
      <c r="AH2200" s="46">
        <f t="shared" si="637"/>
        <v>0</v>
      </c>
      <c r="AI2200" s="45">
        <f>VLOOKUP(H2200,'[1]MŠ na kmeňovú školu V40'!$H$3:Y5274,18,0)</f>
        <v>2</v>
      </c>
      <c r="AJ2200" s="45">
        <f>VLOOKUP(H2200,'[1]MŠ na kmeňovú školu V40'!$H$3:AE5275,24,0)</f>
        <v>0</v>
      </c>
      <c r="AK2200" s="45">
        <f t="shared" si="638"/>
        <v>2</v>
      </c>
      <c r="AL2200" s="45">
        <v>98.08</v>
      </c>
      <c r="AM2200" s="45">
        <f t="shared" si="639"/>
        <v>14.712</v>
      </c>
      <c r="AN2200" s="84">
        <f t="shared" ref="AN2200:AN2263" si="640">ROUND(AD2200*AF2200*8+AK2200*AM2200*4,0)</f>
        <v>118</v>
      </c>
      <c r="AO2200" s="46">
        <f t="shared" ref="AO2200:AO2263" si="641">+AN2200-AG2200</f>
        <v>118</v>
      </c>
      <c r="AP2200" s="72" t="s">
        <v>5940</v>
      </c>
      <c r="AQ2200" s="46"/>
      <c r="AR2200" s="46"/>
      <c r="AS2200" s="46"/>
      <c r="AT2200" s="46">
        <f t="shared" ref="AT2200:AT2263" si="642">ROUND(+AS2200*AM2200*4,0)</f>
        <v>0</v>
      </c>
      <c r="AU2200" s="85">
        <f t="shared" ref="AU2200:AU2263" si="643">ROUND(+AN2200+AT2200,0)</f>
        <v>118</v>
      </c>
      <c r="AV2200" s="46">
        <f t="shared" ref="AV2200:AV2263" si="644">ROUND(AU2200-AN2200,0)</f>
        <v>0</v>
      </c>
      <c r="AW2200" s="46"/>
      <c r="AX2200" s="86">
        <f t="shared" ref="AX2200:AX2263" si="645">+AT2200+AN2200</f>
        <v>118</v>
      </c>
    </row>
    <row r="2201" spans="1:50" s="56" customFormat="1" ht="13.5" customHeight="1" x14ac:dyDescent="0.25">
      <c r="A2201" s="19" t="s">
        <v>566</v>
      </c>
      <c r="B2201" s="20" t="s">
        <v>42</v>
      </c>
      <c r="C2201" s="21" t="s">
        <v>43</v>
      </c>
      <c r="D2201" s="20" t="s">
        <v>6983</v>
      </c>
      <c r="E2201" s="22">
        <v>322024</v>
      </c>
      <c r="F2201" s="23" t="s">
        <v>6984</v>
      </c>
      <c r="G2201" s="23" t="s">
        <v>6916</v>
      </c>
      <c r="H2201" s="24">
        <v>710023308</v>
      </c>
      <c r="I2201" s="25">
        <v>37877461</v>
      </c>
      <c r="J2201" s="23" t="s">
        <v>100</v>
      </c>
      <c r="K2201" s="26" t="s">
        <v>566</v>
      </c>
      <c r="L2201" s="23" t="s">
        <v>567</v>
      </c>
      <c r="M2201" s="27">
        <v>8642</v>
      </c>
      <c r="N2201" s="23" t="s">
        <v>6985</v>
      </c>
      <c r="O2201" s="23" t="s">
        <v>6986</v>
      </c>
      <c r="P2201" s="28">
        <v>519235</v>
      </c>
      <c r="Q2201" s="21" t="s">
        <v>51</v>
      </c>
      <c r="R2201" s="46">
        <v>17</v>
      </c>
      <c r="S2201" s="46">
        <v>0</v>
      </c>
      <c r="T2201" s="46">
        <f t="shared" si="634"/>
        <v>17</v>
      </c>
      <c r="U2201" s="68">
        <v>95.96</v>
      </c>
      <c r="V2201" s="69">
        <f t="shared" si="635"/>
        <v>14.393999999999998</v>
      </c>
      <c r="W2201" s="46">
        <f t="shared" si="627"/>
        <v>2936</v>
      </c>
      <c r="X2201" s="46"/>
      <c r="Y2201" s="45">
        <v>0</v>
      </c>
      <c r="Z2201" s="45">
        <v>0</v>
      </c>
      <c r="AA2201" s="45">
        <f t="shared" si="630"/>
        <v>0</v>
      </c>
      <c r="AB2201" s="46">
        <f t="shared" si="631"/>
        <v>17</v>
      </c>
      <c r="AC2201" s="46">
        <f t="shared" si="632"/>
        <v>0</v>
      </c>
      <c r="AD2201" s="46">
        <f t="shared" si="628"/>
        <v>17</v>
      </c>
      <c r="AE2201" s="68">
        <v>95.96</v>
      </c>
      <c r="AF2201" s="69">
        <f t="shared" si="636"/>
        <v>14.393999999999998</v>
      </c>
      <c r="AG2201" s="46">
        <f t="shared" si="629"/>
        <v>2936</v>
      </c>
      <c r="AH2201" s="46">
        <f t="shared" si="637"/>
        <v>0</v>
      </c>
      <c r="AI2201" s="45">
        <f>VLOOKUP(H2201,'[1]MŠ na kmeňovú školu V40'!$H$3:Y5275,18,0)</f>
        <v>7</v>
      </c>
      <c r="AJ2201" s="45">
        <f>VLOOKUP(H2201,'[1]MŠ na kmeňovú školu V40'!$H$3:AE5276,24,0)</f>
        <v>0</v>
      </c>
      <c r="AK2201" s="45">
        <f t="shared" si="638"/>
        <v>7</v>
      </c>
      <c r="AL2201" s="45">
        <v>98.08</v>
      </c>
      <c r="AM2201" s="45">
        <f t="shared" si="639"/>
        <v>14.712</v>
      </c>
      <c r="AN2201" s="84">
        <f t="shared" si="640"/>
        <v>2370</v>
      </c>
      <c r="AO2201" s="46">
        <f t="shared" si="641"/>
        <v>-566</v>
      </c>
      <c r="AP2201" s="72"/>
      <c r="AQ2201" s="46"/>
      <c r="AR2201" s="46"/>
      <c r="AS2201" s="46"/>
      <c r="AT2201" s="46">
        <f t="shared" si="642"/>
        <v>0</v>
      </c>
      <c r="AU2201" s="85">
        <f t="shared" si="643"/>
        <v>2370</v>
      </c>
      <c r="AV2201" s="46">
        <f t="shared" si="644"/>
        <v>0</v>
      </c>
      <c r="AW2201" s="46"/>
      <c r="AX2201" s="86">
        <f t="shared" si="645"/>
        <v>2370</v>
      </c>
    </row>
    <row r="2202" spans="1:50" s="56" customFormat="1" ht="13.5" customHeight="1" x14ac:dyDescent="0.25">
      <c r="A2202" s="19" t="s">
        <v>566</v>
      </c>
      <c r="B2202" s="20" t="s">
        <v>42</v>
      </c>
      <c r="C2202" s="21" t="s">
        <v>43</v>
      </c>
      <c r="D2202" s="20" t="s">
        <v>6987</v>
      </c>
      <c r="E2202" s="22">
        <v>322032</v>
      </c>
      <c r="F2202" s="23" t="s">
        <v>6988</v>
      </c>
      <c r="G2202" s="23" t="s">
        <v>6916</v>
      </c>
      <c r="H2202" s="24">
        <v>710023316</v>
      </c>
      <c r="I2202" s="25">
        <v>322032</v>
      </c>
      <c r="J2202" s="23" t="s">
        <v>54</v>
      </c>
      <c r="K2202" s="26" t="s">
        <v>566</v>
      </c>
      <c r="L2202" s="23" t="s">
        <v>567</v>
      </c>
      <c r="M2202" s="27">
        <v>8622</v>
      </c>
      <c r="N2202" s="23" t="s">
        <v>6989</v>
      </c>
      <c r="O2202" s="23" t="s">
        <v>6990</v>
      </c>
      <c r="P2202" s="28">
        <v>519243</v>
      </c>
      <c r="Q2202" s="21" t="s">
        <v>51</v>
      </c>
      <c r="R2202" s="46">
        <v>8</v>
      </c>
      <c r="S2202" s="46">
        <v>0</v>
      </c>
      <c r="T2202" s="46">
        <f t="shared" si="634"/>
        <v>8</v>
      </c>
      <c r="U2202" s="68">
        <v>95.96</v>
      </c>
      <c r="V2202" s="69">
        <f t="shared" si="635"/>
        <v>14.393999999999998</v>
      </c>
      <c r="W2202" s="46">
        <f t="shared" si="627"/>
        <v>1382</v>
      </c>
      <c r="X2202" s="46"/>
      <c r="Y2202" s="45">
        <v>0</v>
      </c>
      <c r="Z2202" s="45">
        <v>0</v>
      </c>
      <c r="AA2202" s="45">
        <f t="shared" si="630"/>
        <v>0</v>
      </c>
      <c r="AB2202" s="46">
        <f t="shared" si="631"/>
        <v>8</v>
      </c>
      <c r="AC2202" s="46">
        <f t="shared" si="632"/>
        <v>0</v>
      </c>
      <c r="AD2202" s="46">
        <f t="shared" si="628"/>
        <v>8</v>
      </c>
      <c r="AE2202" s="68">
        <v>95.96</v>
      </c>
      <c r="AF2202" s="69">
        <f t="shared" si="636"/>
        <v>14.393999999999998</v>
      </c>
      <c r="AG2202" s="46">
        <f t="shared" si="629"/>
        <v>1382</v>
      </c>
      <c r="AH2202" s="46">
        <f t="shared" si="637"/>
        <v>0</v>
      </c>
      <c r="AI2202" s="45">
        <f>VLOOKUP(H2202,'[1]MŠ na kmeňovú školu V40'!$H$3:Y5276,18,0)</f>
        <v>3</v>
      </c>
      <c r="AJ2202" s="45">
        <f>VLOOKUP(H2202,'[1]MŠ na kmeňovú školu V40'!$H$3:AE5277,24,0)</f>
        <v>0</v>
      </c>
      <c r="AK2202" s="45">
        <f t="shared" si="638"/>
        <v>3</v>
      </c>
      <c r="AL2202" s="45">
        <v>98.08</v>
      </c>
      <c r="AM2202" s="45">
        <f t="shared" si="639"/>
        <v>14.712</v>
      </c>
      <c r="AN2202" s="84">
        <f t="shared" si="640"/>
        <v>1098</v>
      </c>
      <c r="AO2202" s="46">
        <f t="shared" si="641"/>
        <v>-284</v>
      </c>
      <c r="AP2202" s="72"/>
      <c r="AQ2202" s="46"/>
      <c r="AR2202" s="46"/>
      <c r="AS2202" s="46"/>
      <c r="AT2202" s="46">
        <f t="shared" si="642"/>
        <v>0</v>
      </c>
      <c r="AU2202" s="85">
        <f t="shared" si="643"/>
        <v>1098</v>
      </c>
      <c r="AV2202" s="46">
        <f t="shared" si="644"/>
        <v>0</v>
      </c>
      <c r="AW2202" s="46"/>
      <c r="AX2202" s="86">
        <f t="shared" si="645"/>
        <v>1098</v>
      </c>
    </row>
    <row r="2203" spans="1:50" s="56" customFormat="1" ht="13.5" customHeight="1" x14ac:dyDescent="0.25">
      <c r="A2203" s="19" t="s">
        <v>566</v>
      </c>
      <c r="B2203" s="20" t="s">
        <v>42</v>
      </c>
      <c r="C2203" s="21" t="s">
        <v>43</v>
      </c>
      <c r="D2203" s="20" t="s">
        <v>6991</v>
      </c>
      <c r="E2203" s="22">
        <v>322041</v>
      </c>
      <c r="F2203" s="23" t="s">
        <v>6992</v>
      </c>
      <c r="G2203" s="23" t="s">
        <v>6916</v>
      </c>
      <c r="H2203" s="24">
        <v>710023324</v>
      </c>
      <c r="I2203" s="25">
        <v>322041</v>
      </c>
      <c r="J2203" s="23" t="s">
        <v>54</v>
      </c>
      <c r="K2203" s="26" t="s">
        <v>566</v>
      </c>
      <c r="L2203" s="23" t="s">
        <v>567</v>
      </c>
      <c r="M2203" s="27">
        <v>8611</v>
      </c>
      <c r="N2203" s="23" t="s">
        <v>6993</v>
      </c>
      <c r="O2203" s="23" t="s">
        <v>6994</v>
      </c>
      <c r="P2203" s="28">
        <v>519251</v>
      </c>
      <c r="Q2203" s="21" t="s">
        <v>51</v>
      </c>
      <c r="R2203" s="46">
        <v>5</v>
      </c>
      <c r="S2203" s="46">
        <v>0</v>
      </c>
      <c r="T2203" s="46">
        <f t="shared" si="634"/>
        <v>5</v>
      </c>
      <c r="U2203" s="68">
        <v>95.96</v>
      </c>
      <c r="V2203" s="69">
        <f t="shared" si="635"/>
        <v>14.393999999999998</v>
      </c>
      <c r="W2203" s="46">
        <f t="shared" ref="W2203:W2266" si="646">ROUND(T2203*V2203*12,0)</f>
        <v>864</v>
      </c>
      <c r="X2203" s="46"/>
      <c r="Y2203" s="45">
        <v>0</v>
      </c>
      <c r="Z2203" s="45">
        <v>0</v>
      </c>
      <c r="AA2203" s="45">
        <f t="shared" si="630"/>
        <v>0</v>
      </c>
      <c r="AB2203" s="46">
        <f t="shared" si="631"/>
        <v>5</v>
      </c>
      <c r="AC2203" s="46">
        <f t="shared" si="632"/>
        <v>0</v>
      </c>
      <c r="AD2203" s="46">
        <f t="shared" ref="AD2203:AD2266" si="647">+AB2203+AC2203</f>
        <v>5</v>
      </c>
      <c r="AE2203" s="68">
        <v>95.96</v>
      </c>
      <c r="AF2203" s="69">
        <f t="shared" si="636"/>
        <v>14.393999999999998</v>
      </c>
      <c r="AG2203" s="46">
        <f t="shared" ref="AG2203:AG2266" si="648">ROUND(AD2203*AF2203*12,0)</f>
        <v>864</v>
      </c>
      <c r="AH2203" s="46">
        <f t="shared" si="637"/>
        <v>0</v>
      </c>
      <c r="AI2203" s="45">
        <f>VLOOKUP(H2203,'[1]MŠ na kmeňovú školu V40'!$H$3:Y5277,18,0)</f>
        <v>5</v>
      </c>
      <c r="AJ2203" s="45">
        <f>VLOOKUP(H2203,'[1]MŠ na kmeňovú školu V40'!$H$3:AE5278,24,0)</f>
        <v>0</v>
      </c>
      <c r="AK2203" s="45">
        <f t="shared" si="638"/>
        <v>5</v>
      </c>
      <c r="AL2203" s="45">
        <v>98.08</v>
      </c>
      <c r="AM2203" s="45">
        <f t="shared" si="639"/>
        <v>14.712</v>
      </c>
      <c r="AN2203" s="84">
        <f t="shared" si="640"/>
        <v>870</v>
      </c>
      <c r="AO2203" s="46">
        <f t="shared" si="641"/>
        <v>6</v>
      </c>
      <c r="AP2203" s="72"/>
      <c r="AQ2203" s="46"/>
      <c r="AR2203" s="46"/>
      <c r="AS2203" s="46"/>
      <c r="AT2203" s="46">
        <f t="shared" si="642"/>
        <v>0</v>
      </c>
      <c r="AU2203" s="85">
        <f t="shared" si="643"/>
        <v>870</v>
      </c>
      <c r="AV2203" s="46">
        <f t="shared" si="644"/>
        <v>0</v>
      </c>
      <c r="AW2203" s="46"/>
      <c r="AX2203" s="86">
        <f t="shared" si="645"/>
        <v>870</v>
      </c>
    </row>
    <row r="2204" spans="1:50" s="56" customFormat="1" ht="13.5" customHeight="1" x14ac:dyDescent="0.25">
      <c r="A2204" s="19" t="s">
        <v>566</v>
      </c>
      <c r="B2204" s="20" t="s">
        <v>42</v>
      </c>
      <c r="C2204" s="21" t="s">
        <v>43</v>
      </c>
      <c r="D2204" s="20" t="s">
        <v>6995</v>
      </c>
      <c r="E2204" s="22">
        <v>322059</v>
      </c>
      <c r="F2204" s="23" t="s">
        <v>6996</v>
      </c>
      <c r="G2204" s="23" t="s">
        <v>6916</v>
      </c>
      <c r="H2204" s="24">
        <v>710023332</v>
      </c>
      <c r="I2204" s="25">
        <v>322059</v>
      </c>
      <c r="J2204" s="23" t="s">
        <v>54</v>
      </c>
      <c r="K2204" s="26" t="s">
        <v>566</v>
      </c>
      <c r="L2204" s="23" t="s">
        <v>567</v>
      </c>
      <c r="M2204" s="27">
        <v>8606</v>
      </c>
      <c r="N2204" s="23" t="s">
        <v>6997</v>
      </c>
      <c r="O2204" s="23" t="s">
        <v>6998</v>
      </c>
      <c r="P2204" s="28">
        <v>519260</v>
      </c>
      <c r="Q2204" s="21" t="s">
        <v>51</v>
      </c>
      <c r="R2204" s="46">
        <v>3</v>
      </c>
      <c r="S2204" s="46">
        <v>2</v>
      </c>
      <c r="T2204" s="46">
        <f t="shared" si="634"/>
        <v>5</v>
      </c>
      <c r="U2204" s="68">
        <v>95.96</v>
      </c>
      <c r="V2204" s="69">
        <f t="shared" si="635"/>
        <v>14.393999999999998</v>
      </c>
      <c r="W2204" s="46">
        <f t="shared" si="646"/>
        <v>864</v>
      </c>
      <c r="X2204" s="46"/>
      <c r="Y2204" s="45">
        <v>0</v>
      </c>
      <c r="Z2204" s="45">
        <v>0</v>
      </c>
      <c r="AA2204" s="45">
        <f t="shared" si="630"/>
        <v>0</v>
      </c>
      <c r="AB2204" s="46">
        <f t="shared" si="631"/>
        <v>3</v>
      </c>
      <c r="AC2204" s="46">
        <f t="shared" si="632"/>
        <v>2</v>
      </c>
      <c r="AD2204" s="46">
        <f t="shared" si="647"/>
        <v>5</v>
      </c>
      <c r="AE2204" s="68">
        <v>95.96</v>
      </c>
      <c r="AF2204" s="69">
        <f t="shared" si="636"/>
        <v>14.393999999999998</v>
      </c>
      <c r="AG2204" s="46">
        <f t="shared" si="648"/>
        <v>864</v>
      </c>
      <c r="AH2204" s="46">
        <f t="shared" si="637"/>
        <v>0</v>
      </c>
      <c r="AI2204" s="45">
        <f>VLOOKUP(H2204,'[1]MŠ na kmeňovú školu V40'!$H$3:Y5278,18,0)</f>
        <v>9</v>
      </c>
      <c r="AJ2204" s="45">
        <f>VLOOKUP(H2204,'[1]MŠ na kmeňovú školu V40'!$H$3:AE5279,24,0)</f>
        <v>1</v>
      </c>
      <c r="AK2204" s="45">
        <f t="shared" si="638"/>
        <v>10</v>
      </c>
      <c r="AL2204" s="45">
        <v>98.08</v>
      </c>
      <c r="AM2204" s="45">
        <f t="shared" si="639"/>
        <v>14.712</v>
      </c>
      <c r="AN2204" s="84">
        <f t="shared" si="640"/>
        <v>1164</v>
      </c>
      <c r="AO2204" s="46">
        <f t="shared" si="641"/>
        <v>300</v>
      </c>
      <c r="AP2204" s="72"/>
      <c r="AQ2204" s="46"/>
      <c r="AR2204" s="46"/>
      <c r="AS2204" s="46"/>
      <c r="AT2204" s="46">
        <f t="shared" si="642"/>
        <v>0</v>
      </c>
      <c r="AU2204" s="85">
        <f t="shared" si="643"/>
        <v>1164</v>
      </c>
      <c r="AV2204" s="46">
        <f t="shared" si="644"/>
        <v>0</v>
      </c>
      <c r="AW2204" s="46"/>
      <c r="AX2204" s="86">
        <f t="shared" si="645"/>
        <v>1164</v>
      </c>
    </row>
    <row r="2205" spans="1:50" s="56" customFormat="1" ht="13.5" customHeight="1" x14ac:dyDescent="0.25">
      <c r="A2205" s="19" t="s">
        <v>566</v>
      </c>
      <c r="B2205" s="20" t="s">
        <v>42</v>
      </c>
      <c r="C2205" s="21" t="s">
        <v>43</v>
      </c>
      <c r="D2205" s="20" t="s">
        <v>6999</v>
      </c>
      <c r="E2205" s="22">
        <v>322075</v>
      </c>
      <c r="F2205" s="23" t="s">
        <v>7000</v>
      </c>
      <c r="G2205" s="23" t="s">
        <v>6916</v>
      </c>
      <c r="H2205" s="24">
        <v>710023219</v>
      </c>
      <c r="I2205" s="25">
        <v>322075</v>
      </c>
      <c r="J2205" s="23" t="s">
        <v>54</v>
      </c>
      <c r="K2205" s="26" t="s">
        <v>566</v>
      </c>
      <c r="L2205" s="23" t="s">
        <v>567</v>
      </c>
      <c r="M2205" s="27">
        <v>8633</v>
      </c>
      <c r="N2205" s="23" t="s">
        <v>7001</v>
      </c>
      <c r="O2205" s="23" t="s">
        <v>7002</v>
      </c>
      <c r="P2205" s="28">
        <v>519286</v>
      </c>
      <c r="Q2205" s="21" t="s">
        <v>51</v>
      </c>
      <c r="R2205" s="46">
        <v>5</v>
      </c>
      <c r="S2205" s="46">
        <v>0</v>
      </c>
      <c r="T2205" s="46">
        <f t="shared" si="634"/>
        <v>5</v>
      </c>
      <c r="U2205" s="68">
        <v>95.96</v>
      </c>
      <c r="V2205" s="69">
        <f t="shared" si="635"/>
        <v>14.393999999999998</v>
      </c>
      <c r="W2205" s="46">
        <f t="shared" si="646"/>
        <v>864</v>
      </c>
      <c r="X2205" s="46"/>
      <c r="Y2205" s="45">
        <v>0</v>
      </c>
      <c r="Z2205" s="45">
        <v>0</v>
      </c>
      <c r="AA2205" s="45">
        <f t="shared" si="630"/>
        <v>0</v>
      </c>
      <c r="AB2205" s="46">
        <f t="shared" si="631"/>
        <v>5</v>
      </c>
      <c r="AC2205" s="46">
        <f t="shared" si="632"/>
        <v>0</v>
      </c>
      <c r="AD2205" s="46">
        <f t="shared" si="647"/>
        <v>5</v>
      </c>
      <c r="AE2205" s="68">
        <v>95.96</v>
      </c>
      <c r="AF2205" s="69">
        <f t="shared" si="636"/>
        <v>14.393999999999998</v>
      </c>
      <c r="AG2205" s="46">
        <f t="shared" si="648"/>
        <v>864</v>
      </c>
      <c r="AH2205" s="46">
        <f t="shared" si="637"/>
        <v>0</v>
      </c>
      <c r="AI2205" s="45">
        <f>VLOOKUP(H2205,'[1]MŠ na kmeňovú školu V40'!$H$3:Y5279,18,0)</f>
        <v>2</v>
      </c>
      <c r="AJ2205" s="45">
        <f>VLOOKUP(H2205,'[1]MŠ na kmeňovú školu V40'!$H$3:AE5280,24,0)</f>
        <v>0</v>
      </c>
      <c r="AK2205" s="45">
        <f t="shared" si="638"/>
        <v>2</v>
      </c>
      <c r="AL2205" s="45">
        <v>98.08</v>
      </c>
      <c r="AM2205" s="45">
        <f t="shared" si="639"/>
        <v>14.712</v>
      </c>
      <c r="AN2205" s="84">
        <f t="shared" si="640"/>
        <v>693</v>
      </c>
      <c r="AO2205" s="46">
        <f t="shared" si="641"/>
        <v>-171</v>
      </c>
      <c r="AP2205" s="72"/>
      <c r="AQ2205" s="46"/>
      <c r="AR2205" s="46"/>
      <c r="AS2205" s="46"/>
      <c r="AT2205" s="46">
        <f t="shared" si="642"/>
        <v>0</v>
      </c>
      <c r="AU2205" s="85">
        <f t="shared" si="643"/>
        <v>693</v>
      </c>
      <c r="AV2205" s="46">
        <f t="shared" si="644"/>
        <v>0</v>
      </c>
      <c r="AW2205" s="46"/>
      <c r="AX2205" s="86">
        <f t="shared" si="645"/>
        <v>693</v>
      </c>
    </row>
    <row r="2206" spans="1:50" s="56" customFormat="1" ht="13.5" customHeight="1" x14ac:dyDescent="0.25">
      <c r="A2206" s="19" t="s">
        <v>566</v>
      </c>
      <c r="B2206" s="20" t="s">
        <v>42</v>
      </c>
      <c r="C2206" s="21" t="s">
        <v>43</v>
      </c>
      <c r="D2206" s="20" t="s">
        <v>7003</v>
      </c>
      <c r="E2206" s="22">
        <v>322083</v>
      </c>
      <c r="F2206" s="23" t="s">
        <v>7004</v>
      </c>
      <c r="G2206" s="23" t="s">
        <v>6916</v>
      </c>
      <c r="H2206" s="24">
        <v>710023340</v>
      </c>
      <c r="I2206" s="25">
        <v>322083</v>
      </c>
      <c r="J2206" s="23" t="s">
        <v>54</v>
      </c>
      <c r="K2206" s="26" t="s">
        <v>566</v>
      </c>
      <c r="L2206" s="23" t="s">
        <v>567</v>
      </c>
      <c r="M2206" s="27">
        <v>8641</v>
      </c>
      <c r="N2206" s="23" t="s">
        <v>7005</v>
      </c>
      <c r="O2206" s="23" t="s">
        <v>7006</v>
      </c>
      <c r="P2206" s="28">
        <v>519294</v>
      </c>
      <c r="Q2206" s="21" t="s">
        <v>51</v>
      </c>
      <c r="R2206" s="46">
        <v>5</v>
      </c>
      <c r="S2206" s="46">
        <v>0</v>
      </c>
      <c r="T2206" s="46">
        <f t="shared" si="634"/>
        <v>5</v>
      </c>
      <c r="U2206" s="68">
        <v>95.96</v>
      </c>
      <c r="V2206" s="69">
        <f t="shared" si="635"/>
        <v>14.393999999999998</v>
      </c>
      <c r="W2206" s="46">
        <f t="shared" si="646"/>
        <v>864</v>
      </c>
      <c r="X2206" s="46"/>
      <c r="Y2206" s="45">
        <v>0</v>
      </c>
      <c r="Z2206" s="45">
        <v>0</v>
      </c>
      <c r="AA2206" s="45">
        <f t="shared" si="630"/>
        <v>0</v>
      </c>
      <c r="AB2206" s="46">
        <f t="shared" si="631"/>
        <v>5</v>
      </c>
      <c r="AC2206" s="46">
        <f t="shared" si="632"/>
        <v>0</v>
      </c>
      <c r="AD2206" s="46">
        <f t="shared" si="647"/>
        <v>5</v>
      </c>
      <c r="AE2206" s="68">
        <v>95.96</v>
      </c>
      <c r="AF2206" s="69">
        <f t="shared" si="636"/>
        <v>14.393999999999998</v>
      </c>
      <c r="AG2206" s="46">
        <f t="shared" si="648"/>
        <v>864</v>
      </c>
      <c r="AH2206" s="46">
        <f t="shared" si="637"/>
        <v>0</v>
      </c>
      <c r="AI2206" s="45">
        <f>VLOOKUP(H2206,'[1]MŠ na kmeňovú školu V40'!$H$3:Y5280,18,0)</f>
        <v>7</v>
      </c>
      <c r="AJ2206" s="45">
        <f>VLOOKUP(H2206,'[1]MŠ na kmeňovú školu V40'!$H$3:AE5281,24,0)</f>
        <v>0</v>
      </c>
      <c r="AK2206" s="45">
        <f t="shared" si="638"/>
        <v>7</v>
      </c>
      <c r="AL2206" s="45">
        <v>98.08</v>
      </c>
      <c r="AM2206" s="45">
        <f t="shared" si="639"/>
        <v>14.712</v>
      </c>
      <c r="AN2206" s="84">
        <f t="shared" si="640"/>
        <v>988</v>
      </c>
      <c r="AO2206" s="46">
        <f t="shared" si="641"/>
        <v>124</v>
      </c>
      <c r="AP2206" s="72"/>
      <c r="AQ2206" s="46"/>
      <c r="AR2206" s="46"/>
      <c r="AS2206" s="46"/>
      <c r="AT2206" s="46">
        <f t="shared" si="642"/>
        <v>0</v>
      </c>
      <c r="AU2206" s="85">
        <f t="shared" si="643"/>
        <v>988</v>
      </c>
      <c r="AV2206" s="46">
        <f t="shared" si="644"/>
        <v>0</v>
      </c>
      <c r="AW2206" s="46"/>
      <c r="AX2206" s="86">
        <f t="shared" si="645"/>
        <v>988</v>
      </c>
    </row>
    <row r="2207" spans="1:50" s="56" customFormat="1" ht="13.5" customHeight="1" x14ac:dyDescent="0.25">
      <c r="A2207" s="19" t="s">
        <v>566</v>
      </c>
      <c r="B2207" s="20" t="s">
        <v>42</v>
      </c>
      <c r="C2207" s="21" t="s">
        <v>43</v>
      </c>
      <c r="D2207" s="20" t="s">
        <v>7007</v>
      </c>
      <c r="E2207" s="22">
        <v>322105</v>
      </c>
      <c r="F2207" s="23" t="s">
        <v>7008</v>
      </c>
      <c r="G2207" s="23" t="s">
        <v>6916</v>
      </c>
      <c r="H2207" s="24">
        <v>710023359</v>
      </c>
      <c r="I2207" s="25">
        <v>322105</v>
      </c>
      <c r="J2207" s="23" t="s">
        <v>54</v>
      </c>
      <c r="K2207" s="26" t="s">
        <v>566</v>
      </c>
      <c r="L2207" s="23" t="s">
        <v>6968</v>
      </c>
      <c r="M2207" s="27">
        <v>8701</v>
      </c>
      <c r="N2207" s="23" t="s">
        <v>7009</v>
      </c>
      <c r="O2207" s="23" t="s">
        <v>7010</v>
      </c>
      <c r="P2207" s="28">
        <v>519316</v>
      </c>
      <c r="Q2207" s="21" t="s">
        <v>51</v>
      </c>
      <c r="R2207" s="46">
        <v>7</v>
      </c>
      <c r="S2207" s="46">
        <v>0</v>
      </c>
      <c r="T2207" s="46">
        <f t="shared" si="634"/>
        <v>7</v>
      </c>
      <c r="U2207" s="68">
        <v>95.96</v>
      </c>
      <c r="V2207" s="69">
        <f t="shared" si="635"/>
        <v>14.393999999999998</v>
      </c>
      <c r="W2207" s="46">
        <f t="shared" si="646"/>
        <v>1209</v>
      </c>
      <c r="X2207" s="46"/>
      <c r="Y2207" s="45">
        <v>0</v>
      </c>
      <c r="Z2207" s="45">
        <v>0</v>
      </c>
      <c r="AA2207" s="45">
        <f t="shared" si="630"/>
        <v>0</v>
      </c>
      <c r="AB2207" s="46">
        <f t="shared" si="631"/>
        <v>7</v>
      </c>
      <c r="AC2207" s="46">
        <f t="shared" si="632"/>
        <v>0</v>
      </c>
      <c r="AD2207" s="46">
        <f t="shared" si="647"/>
        <v>7</v>
      </c>
      <c r="AE2207" s="68">
        <v>95.96</v>
      </c>
      <c r="AF2207" s="69">
        <f t="shared" si="636"/>
        <v>14.393999999999998</v>
      </c>
      <c r="AG2207" s="46">
        <f t="shared" si="648"/>
        <v>1209</v>
      </c>
      <c r="AH2207" s="46">
        <f t="shared" si="637"/>
        <v>0</v>
      </c>
      <c r="AI2207" s="45">
        <f>VLOOKUP(H2207,'[1]MŠ na kmeňovú školu V40'!$H$3:Y5281,18,0)</f>
        <v>6</v>
      </c>
      <c r="AJ2207" s="45">
        <f>VLOOKUP(H2207,'[1]MŠ na kmeňovú školu V40'!$H$3:AE5282,24,0)</f>
        <v>0</v>
      </c>
      <c r="AK2207" s="45">
        <f t="shared" si="638"/>
        <v>6</v>
      </c>
      <c r="AL2207" s="45">
        <v>98.08</v>
      </c>
      <c r="AM2207" s="45">
        <f t="shared" si="639"/>
        <v>14.712</v>
      </c>
      <c r="AN2207" s="84">
        <f t="shared" si="640"/>
        <v>1159</v>
      </c>
      <c r="AO2207" s="46">
        <f t="shared" si="641"/>
        <v>-50</v>
      </c>
      <c r="AP2207" s="72"/>
      <c r="AQ2207" s="46"/>
      <c r="AR2207" s="46"/>
      <c r="AS2207" s="46"/>
      <c r="AT2207" s="46">
        <f t="shared" si="642"/>
        <v>0</v>
      </c>
      <c r="AU2207" s="85">
        <f t="shared" si="643"/>
        <v>1159</v>
      </c>
      <c r="AV2207" s="46">
        <f t="shared" si="644"/>
        <v>0</v>
      </c>
      <c r="AW2207" s="46"/>
      <c r="AX2207" s="86">
        <f t="shared" si="645"/>
        <v>1159</v>
      </c>
    </row>
    <row r="2208" spans="1:50" s="56" customFormat="1" ht="13.5" customHeight="1" x14ac:dyDescent="0.25">
      <c r="A2208" s="19" t="s">
        <v>566</v>
      </c>
      <c r="B2208" s="20" t="s">
        <v>42</v>
      </c>
      <c r="C2208" s="21" t="s">
        <v>43</v>
      </c>
      <c r="D2208" s="20" t="s">
        <v>7011</v>
      </c>
      <c r="E2208" s="22">
        <v>322113</v>
      </c>
      <c r="F2208" s="23" t="s">
        <v>7012</v>
      </c>
      <c r="G2208" s="23" t="s">
        <v>6916</v>
      </c>
      <c r="H2208" s="24">
        <v>710023367</v>
      </c>
      <c r="I2208" s="25">
        <v>37944452</v>
      </c>
      <c r="J2208" s="23" t="s">
        <v>100</v>
      </c>
      <c r="K2208" s="26" t="s">
        <v>566</v>
      </c>
      <c r="L2208" s="23" t="s">
        <v>567</v>
      </c>
      <c r="M2208" s="27">
        <v>8622</v>
      </c>
      <c r="N2208" s="23" t="s">
        <v>7013</v>
      </c>
      <c r="O2208" s="23" t="s">
        <v>7014</v>
      </c>
      <c r="P2208" s="28">
        <v>519324</v>
      </c>
      <c r="Q2208" s="21" t="s">
        <v>51</v>
      </c>
      <c r="R2208" s="46">
        <v>7</v>
      </c>
      <c r="S2208" s="46">
        <v>0</v>
      </c>
      <c r="T2208" s="46">
        <f t="shared" si="634"/>
        <v>7</v>
      </c>
      <c r="U2208" s="68">
        <v>95.96</v>
      </c>
      <c r="V2208" s="69">
        <f t="shared" si="635"/>
        <v>14.393999999999998</v>
      </c>
      <c r="W2208" s="46">
        <f t="shared" si="646"/>
        <v>1209</v>
      </c>
      <c r="X2208" s="46"/>
      <c r="Y2208" s="45">
        <v>0</v>
      </c>
      <c r="Z2208" s="45">
        <v>0</v>
      </c>
      <c r="AA2208" s="45">
        <f t="shared" si="630"/>
        <v>0</v>
      </c>
      <c r="AB2208" s="46">
        <f t="shared" si="631"/>
        <v>7</v>
      </c>
      <c r="AC2208" s="46">
        <f t="shared" si="632"/>
        <v>0</v>
      </c>
      <c r="AD2208" s="46">
        <f t="shared" si="647"/>
        <v>7</v>
      </c>
      <c r="AE2208" s="68">
        <v>95.96</v>
      </c>
      <c r="AF2208" s="69">
        <f t="shared" si="636"/>
        <v>14.393999999999998</v>
      </c>
      <c r="AG2208" s="46">
        <f t="shared" si="648"/>
        <v>1209</v>
      </c>
      <c r="AH2208" s="46">
        <f t="shared" si="637"/>
        <v>0</v>
      </c>
      <c r="AI2208" s="45">
        <f>VLOOKUP(H2208,'[1]MŠ na kmeňovú školu V40'!$H$3:Y5282,18,0)</f>
        <v>6</v>
      </c>
      <c r="AJ2208" s="45">
        <f>VLOOKUP(H2208,'[1]MŠ na kmeňovú školu V40'!$H$3:AE5283,24,0)</f>
        <v>0</v>
      </c>
      <c r="AK2208" s="45">
        <f t="shared" si="638"/>
        <v>6</v>
      </c>
      <c r="AL2208" s="45">
        <v>98.08</v>
      </c>
      <c r="AM2208" s="45">
        <f t="shared" si="639"/>
        <v>14.712</v>
      </c>
      <c r="AN2208" s="84">
        <f t="shared" si="640"/>
        <v>1159</v>
      </c>
      <c r="AO2208" s="46">
        <f t="shared" si="641"/>
        <v>-50</v>
      </c>
      <c r="AP2208" s="72"/>
      <c r="AQ2208" s="46"/>
      <c r="AR2208" s="46"/>
      <c r="AS2208" s="46"/>
      <c r="AT2208" s="46">
        <f t="shared" si="642"/>
        <v>0</v>
      </c>
      <c r="AU2208" s="85">
        <f t="shared" si="643"/>
        <v>1159</v>
      </c>
      <c r="AV2208" s="46">
        <f t="shared" si="644"/>
        <v>0</v>
      </c>
      <c r="AW2208" s="46"/>
      <c r="AX2208" s="86">
        <f t="shared" si="645"/>
        <v>1159</v>
      </c>
    </row>
    <row r="2209" spans="1:50" s="56" customFormat="1" ht="13.5" customHeight="1" x14ac:dyDescent="0.25">
      <c r="A2209" s="19" t="s">
        <v>566</v>
      </c>
      <c r="B2209" s="20" t="s">
        <v>42</v>
      </c>
      <c r="C2209" s="21" t="s">
        <v>43</v>
      </c>
      <c r="D2209" s="20" t="s">
        <v>7015</v>
      </c>
      <c r="E2209" s="22">
        <v>322130</v>
      </c>
      <c r="F2209" s="23" t="s">
        <v>7016</v>
      </c>
      <c r="G2209" s="23" t="s">
        <v>6916</v>
      </c>
      <c r="H2209" s="24">
        <v>710023375</v>
      </c>
      <c r="I2209" s="25">
        <v>322130</v>
      </c>
      <c r="J2209" s="23" t="s">
        <v>54</v>
      </c>
      <c r="K2209" s="26" t="s">
        <v>566</v>
      </c>
      <c r="L2209" s="23" t="s">
        <v>567</v>
      </c>
      <c r="M2209" s="27">
        <v>8622</v>
      </c>
      <c r="N2209" s="23" t="s">
        <v>7017</v>
      </c>
      <c r="O2209" s="23" t="s">
        <v>7018</v>
      </c>
      <c r="P2209" s="28">
        <v>519341</v>
      </c>
      <c r="Q2209" s="21" t="s">
        <v>51</v>
      </c>
      <c r="R2209" s="46">
        <v>14</v>
      </c>
      <c r="S2209" s="46">
        <v>0</v>
      </c>
      <c r="T2209" s="46">
        <f t="shared" si="634"/>
        <v>14</v>
      </c>
      <c r="U2209" s="68">
        <v>95.96</v>
      </c>
      <c r="V2209" s="69">
        <f t="shared" si="635"/>
        <v>14.393999999999998</v>
      </c>
      <c r="W2209" s="46">
        <f t="shared" si="646"/>
        <v>2418</v>
      </c>
      <c r="X2209" s="46"/>
      <c r="Y2209" s="45">
        <v>0</v>
      </c>
      <c r="Z2209" s="45">
        <v>0</v>
      </c>
      <c r="AA2209" s="45">
        <f t="shared" si="630"/>
        <v>0</v>
      </c>
      <c r="AB2209" s="46">
        <f t="shared" si="631"/>
        <v>14</v>
      </c>
      <c r="AC2209" s="46">
        <f t="shared" si="632"/>
        <v>0</v>
      </c>
      <c r="AD2209" s="46">
        <f t="shared" si="647"/>
        <v>14</v>
      </c>
      <c r="AE2209" s="68">
        <v>95.96</v>
      </c>
      <c r="AF2209" s="69">
        <f t="shared" si="636"/>
        <v>14.393999999999998</v>
      </c>
      <c r="AG2209" s="46">
        <f t="shared" si="648"/>
        <v>2418</v>
      </c>
      <c r="AH2209" s="46">
        <f t="shared" si="637"/>
        <v>0</v>
      </c>
      <c r="AI2209" s="45">
        <f>VLOOKUP(H2209,'[1]MŠ na kmeňovú školu V40'!$H$3:Y5283,18,0)</f>
        <v>7</v>
      </c>
      <c r="AJ2209" s="45">
        <f>VLOOKUP(H2209,'[1]MŠ na kmeňovú školu V40'!$H$3:AE5284,24,0)</f>
        <v>0</v>
      </c>
      <c r="AK2209" s="45">
        <f t="shared" si="638"/>
        <v>7</v>
      </c>
      <c r="AL2209" s="45">
        <v>98.08</v>
      </c>
      <c r="AM2209" s="45">
        <f t="shared" si="639"/>
        <v>14.712</v>
      </c>
      <c r="AN2209" s="84">
        <f t="shared" si="640"/>
        <v>2024</v>
      </c>
      <c r="AO2209" s="46">
        <f t="shared" si="641"/>
        <v>-394</v>
      </c>
      <c r="AP2209" s="72"/>
      <c r="AQ2209" s="46"/>
      <c r="AR2209" s="46"/>
      <c r="AS2209" s="46"/>
      <c r="AT2209" s="46">
        <f t="shared" si="642"/>
        <v>0</v>
      </c>
      <c r="AU2209" s="85">
        <f t="shared" si="643"/>
        <v>2024</v>
      </c>
      <c r="AV2209" s="46">
        <f t="shared" si="644"/>
        <v>0</v>
      </c>
      <c r="AW2209" s="46"/>
      <c r="AX2209" s="86">
        <f t="shared" si="645"/>
        <v>2024</v>
      </c>
    </row>
    <row r="2210" spans="1:50" s="56" customFormat="1" ht="13.5" customHeight="1" x14ac:dyDescent="0.25">
      <c r="A2210" s="19" t="s">
        <v>566</v>
      </c>
      <c r="B2210" s="20" t="s">
        <v>42</v>
      </c>
      <c r="C2210" s="21" t="s">
        <v>43</v>
      </c>
      <c r="D2210" s="20" t="s">
        <v>7019</v>
      </c>
      <c r="E2210" s="28">
        <v>322148</v>
      </c>
      <c r="F2210" s="23" t="s">
        <v>7020</v>
      </c>
      <c r="G2210" s="23" t="s">
        <v>6916</v>
      </c>
      <c r="H2210" s="24">
        <v>710263406</v>
      </c>
      <c r="I2210" s="25">
        <v>322148</v>
      </c>
      <c r="J2210" s="23" t="s">
        <v>54</v>
      </c>
      <c r="K2210" s="26" t="s">
        <v>566</v>
      </c>
      <c r="L2210" s="23" t="s">
        <v>568</v>
      </c>
      <c r="M2210" s="27">
        <v>8646</v>
      </c>
      <c r="N2210" s="23" t="s">
        <v>7021</v>
      </c>
      <c r="O2210" s="23" t="s">
        <v>7022</v>
      </c>
      <c r="P2210" s="28">
        <v>519359</v>
      </c>
      <c r="Q2210" s="21" t="s">
        <v>51</v>
      </c>
      <c r="R2210" s="46">
        <v>3</v>
      </c>
      <c r="S2210" s="46">
        <v>0</v>
      </c>
      <c r="T2210" s="46">
        <f t="shared" si="634"/>
        <v>3</v>
      </c>
      <c r="U2210" s="68">
        <v>95.96</v>
      </c>
      <c r="V2210" s="69">
        <f t="shared" si="635"/>
        <v>14.393999999999998</v>
      </c>
      <c r="W2210" s="46">
        <f t="shared" si="646"/>
        <v>518</v>
      </c>
      <c r="X2210" s="46"/>
      <c r="Y2210" s="45">
        <v>0</v>
      </c>
      <c r="Z2210" s="45">
        <v>0</v>
      </c>
      <c r="AA2210" s="45">
        <f t="shared" si="630"/>
        <v>0</v>
      </c>
      <c r="AB2210" s="46">
        <f t="shared" si="631"/>
        <v>3</v>
      </c>
      <c r="AC2210" s="46">
        <f t="shared" si="632"/>
        <v>0</v>
      </c>
      <c r="AD2210" s="46">
        <f t="shared" si="647"/>
        <v>3</v>
      </c>
      <c r="AE2210" s="68">
        <v>95.96</v>
      </c>
      <c r="AF2210" s="69">
        <f t="shared" si="636"/>
        <v>14.393999999999998</v>
      </c>
      <c r="AG2210" s="46">
        <f t="shared" si="648"/>
        <v>518</v>
      </c>
      <c r="AH2210" s="46">
        <f t="shared" si="637"/>
        <v>0</v>
      </c>
      <c r="AI2210" s="45">
        <f>VLOOKUP(H2210,'[1]MŠ na kmeňovú školu V40'!$H$3:Y5284,18,0)</f>
        <v>1</v>
      </c>
      <c r="AJ2210" s="45">
        <f>VLOOKUP(H2210,'[1]MŠ na kmeňovú školu V40'!$H$3:AE5285,24,0)</f>
        <v>0</v>
      </c>
      <c r="AK2210" s="45">
        <f t="shared" si="638"/>
        <v>1</v>
      </c>
      <c r="AL2210" s="45">
        <v>98.08</v>
      </c>
      <c r="AM2210" s="45">
        <f t="shared" si="639"/>
        <v>14.712</v>
      </c>
      <c r="AN2210" s="84">
        <f t="shared" si="640"/>
        <v>404</v>
      </c>
      <c r="AO2210" s="46">
        <f t="shared" si="641"/>
        <v>-114</v>
      </c>
      <c r="AP2210" s="72"/>
      <c r="AQ2210" s="46"/>
      <c r="AR2210" s="46"/>
      <c r="AS2210" s="46"/>
      <c r="AT2210" s="46">
        <f t="shared" si="642"/>
        <v>0</v>
      </c>
      <c r="AU2210" s="85">
        <f t="shared" si="643"/>
        <v>404</v>
      </c>
      <c r="AV2210" s="46">
        <f t="shared" si="644"/>
        <v>0</v>
      </c>
      <c r="AW2210" s="46"/>
      <c r="AX2210" s="86">
        <f t="shared" si="645"/>
        <v>404</v>
      </c>
    </row>
    <row r="2211" spans="1:50" s="56" customFormat="1" ht="13.5" customHeight="1" x14ac:dyDescent="0.25">
      <c r="A2211" s="19" t="s">
        <v>566</v>
      </c>
      <c r="B2211" s="20" t="s">
        <v>42</v>
      </c>
      <c r="C2211" s="21" t="s">
        <v>43</v>
      </c>
      <c r="D2211" s="20" t="s">
        <v>7023</v>
      </c>
      <c r="E2211" s="22">
        <v>322156</v>
      </c>
      <c r="F2211" s="23" t="s">
        <v>7024</v>
      </c>
      <c r="G2211" s="23" t="s">
        <v>6916</v>
      </c>
      <c r="H2211" s="24">
        <v>710023383</v>
      </c>
      <c r="I2211" s="25">
        <v>322156</v>
      </c>
      <c r="J2211" s="23" t="s">
        <v>54</v>
      </c>
      <c r="K2211" s="26" t="s">
        <v>566</v>
      </c>
      <c r="L2211" s="23" t="s">
        <v>567</v>
      </c>
      <c r="M2211" s="27">
        <v>8611</v>
      </c>
      <c r="N2211" s="23" t="s">
        <v>7025</v>
      </c>
      <c r="O2211" s="23" t="s">
        <v>7026</v>
      </c>
      <c r="P2211" s="28">
        <v>519367</v>
      </c>
      <c r="Q2211" s="21" t="s">
        <v>51</v>
      </c>
      <c r="R2211" s="46">
        <v>4</v>
      </c>
      <c r="S2211" s="46">
        <v>0</v>
      </c>
      <c r="T2211" s="46">
        <f t="shared" si="634"/>
        <v>4</v>
      </c>
      <c r="U2211" s="68">
        <v>95.96</v>
      </c>
      <c r="V2211" s="69">
        <f t="shared" si="635"/>
        <v>14.393999999999998</v>
      </c>
      <c r="W2211" s="46">
        <f t="shared" si="646"/>
        <v>691</v>
      </c>
      <c r="X2211" s="46"/>
      <c r="Y2211" s="45">
        <v>0</v>
      </c>
      <c r="Z2211" s="45">
        <v>0</v>
      </c>
      <c r="AA2211" s="45">
        <f t="shared" si="630"/>
        <v>0</v>
      </c>
      <c r="AB2211" s="46">
        <f t="shared" si="631"/>
        <v>4</v>
      </c>
      <c r="AC2211" s="46">
        <f t="shared" si="632"/>
        <v>0</v>
      </c>
      <c r="AD2211" s="46">
        <f t="shared" si="647"/>
        <v>4</v>
      </c>
      <c r="AE2211" s="68">
        <v>95.96</v>
      </c>
      <c r="AF2211" s="69">
        <f t="shared" si="636"/>
        <v>14.393999999999998</v>
      </c>
      <c r="AG2211" s="46">
        <f t="shared" si="648"/>
        <v>691</v>
      </c>
      <c r="AH2211" s="46">
        <f t="shared" si="637"/>
        <v>0</v>
      </c>
      <c r="AI2211" s="45">
        <f>VLOOKUP(H2211,'[1]MŠ na kmeňovú školu V40'!$H$3:Y5285,18,0)</f>
        <v>5</v>
      </c>
      <c r="AJ2211" s="45">
        <f>VLOOKUP(H2211,'[1]MŠ na kmeňovú školu V40'!$H$3:AE5286,24,0)</f>
        <v>0</v>
      </c>
      <c r="AK2211" s="45">
        <f t="shared" si="638"/>
        <v>5</v>
      </c>
      <c r="AL2211" s="45">
        <v>98.08</v>
      </c>
      <c r="AM2211" s="45">
        <f t="shared" si="639"/>
        <v>14.712</v>
      </c>
      <c r="AN2211" s="84">
        <f t="shared" si="640"/>
        <v>755</v>
      </c>
      <c r="AO2211" s="46">
        <f t="shared" si="641"/>
        <v>64</v>
      </c>
      <c r="AP2211" s="72"/>
      <c r="AQ2211" s="46"/>
      <c r="AR2211" s="46"/>
      <c r="AS2211" s="46"/>
      <c r="AT2211" s="46">
        <f t="shared" si="642"/>
        <v>0</v>
      </c>
      <c r="AU2211" s="85">
        <f t="shared" si="643"/>
        <v>755</v>
      </c>
      <c r="AV2211" s="46">
        <f t="shared" si="644"/>
        <v>0</v>
      </c>
      <c r="AW2211" s="46"/>
      <c r="AX2211" s="86">
        <f t="shared" si="645"/>
        <v>755</v>
      </c>
    </row>
    <row r="2212" spans="1:50" s="56" customFormat="1" ht="13.5" customHeight="1" x14ac:dyDescent="0.25">
      <c r="A2212" s="19" t="s">
        <v>566</v>
      </c>
      <c r="B2212" s="20" t="s">
        <v>42</v>
      </c>
      <c r="C2212" s="21" t="s">
        <v>43</v>
      </c>
      <c r="D2212" s="20" t="s">
        <v>7027</v>
      </c>
      <c r="E2212" s="22">
        <v>322164</v>
      </c>
      <c r="F2212" s="23" t="s">
        <v>7028</v>
      </c>
      <c r="G2212" s="23" t="s">
        <v>6916</v>
      </c>
      <c r="H2212" s="24">
        <v>710023391</v>
      </c>
      <c r="I2212" s="25">
        <v>322164</v>
      </c>
      <c r="J2212" s="23" t="s">
        <v>54</v>
      </c>
      <c r="K2212" s="26" t="s">
        <v>566</v>
      </c>
      <c r="L2212" s="23" t="s">
        <v>567</v>
      </c>
      <c r="M2212" s="27">
        <v>8643</v>
      </c>
      <c r="N2212" s="23" t="s">
        <v>7029</v>
      </c>
      <c r="O2212" s="23" t="s">
        <v>7030</v>
      </c>
      <c r="P2212" s="28">
        <v>519375</v>
      </c>
      <c r="Q2212" s="21" t="s">
        <v>51</v>
      </c>
      <c r="R2212" s="46">
        <v>8</v>
      </c>
      <c r="S2212" s="46">
        <v>0</v>
      </c>
      <c r="T2212" s="46">
        <f t="shared" si="634"/>
        <v>8</v>
      </c>
      <c r="U2212" s="68">
        <v>95.96</v>
      </c>
      <c r="V2212" s="69">
        <f t="shared" si="635"/>
        <v>14.393999999999998</v>
      </c>
      <c r="W2212" s="46">
        <f t="shared" si="646"/>
        <v>1382</v>
      </c>
      <c r="X2212" s="46"/>
      <c r="Y2212" s="45">
        <v>0</v>
      </c>
      <c r="Z2212" s="45">
        <v>0</v>
      </c>
      <c r="AA2212" s="45">
        <f t="shared" si="630"/>
        <v>0</v>
      </c>
      <c r="AB2212" s="46">
        <f t="shared" si="631"/>
        <v>8</v>
      </c>
      <c r="AC2212" s="46">
        <f t="shared" si="632"/>
        <v>0</v>
      </c>
      <c r="AD2212" s="46">
        <f t="shared" si="647"/>
        <v>8</v>
      </c>
      <c r="AE2212" s="68">
        <v>95.96</v>
      </c>
      <c r="AF2212" s="69">
        <f t="shared" si="636"/>
        <v>14.393999999999998</v>
      </c>
      <c r="AG2212" s="46">
        <f t="shared" si="648"/>
        <v>1382</v>
      </c>
      <c r="AH2212" s="46">
        <f t="shared" si="637"/>
        <v>0</v>
      </c>
      <c r="AI2212" s="45">
        <f>VLOOKUP(H2212,'[1]MŠ na kmeňovú školu V40'!$H$3:Y5286,18,0)</f>
        <v>11</v>
      </c>
      <c r="AJ2212" s="45">
        <f>VLOOKUP(H2212,'[1]MŠ na kmeňovú školu V40'!$H$3:AE5287,24,0)</f>
        <v>0</v>
      </c>
      <c r="AK2212" s="45">
        <f t="shared" si="638"/>
        <v>11</v>
      </c>
      <c r="AL2212" s="45">
        <v>98.08</v>
      </c>
      <c r="AM2212" s="45">
        <f t="shared" si="639"/>
        <v>14.712</v>
      </c>
      <c r="AN2212" s="84">
        <f t="shared" si="640"/>
        <v>1569</v>
      </c>
      <c r="AO2212" s="46">
        <f t="shared" si="641"/>
        <v>187</v>
      </c>
      <c r="AP2212" s="72"/>
      <c r="AQ2212" s="46"/>
      <c r="AR2212" s="46"/>
      <c r="AS2212" s="46"/>
      <c r="AT2212" s="46">
        <f t="shared" si="642"/>
        <v>0</v>
      </c>
      <c r="AU2212" s="85">
        <f t="shared" si="643"/>
        <v>1569</v>
      </c>
      <c r="AV2212" s="46">
        <f t="shared" si="644"/>
        <v>0</v>
      </c>
      <c r="AW2212" s="46"/>
      <c r="AX2212" s="86">
        <f t="shared" si="645"/>
        <v>1569</v>
      </c>
    </row>
    <row r="2213" spans="1:50" s="56" customFormat="1" ht="13.5" customHeight="1" x14ac:dyDescent="0.25">
      <c r="A2213" s="19" t="s">
        <v>566</v>
      </c>
      <c r="B2213" s="20" t="s">
        <v>42</v>
      </c>
      <c r="C2213" s="21" t="s">
        <v>43</v>
      </c>
      <c r="D2213" s="20" t="s">
        <v>7031</v>
      </c>
      <c r="E2213" s="22">
        <v>322181</v>
      </c>
      <c r="F2213" s="23" t="s">
        <v>7032</v>
      </c>
      <c r="G2213" s="23" t="s">
        <v>6916</v>
      </c>
      <c r="H2213" s="24">
        <v>710023405</v>
      </c>
      <c r="I2213" s="25">
        <v>322181</v>
      </c>
      <c r="J2213" s="23" t="s">
        <v>54</v>
      </c>
      <c r="K2213" s="26" t="s">
        <v>566</v>
      </c>
      <c r="L2213" s="23" t="s">
        <v>6968</v>
      </c>
      <c r="M2213" s="27">
        <v>8701</v>
      </c>
      <c r="N2213" s="23" t="s">
        <v>7033</v>
      </c>
      <c r="O2213" s="23" t="s">
        <v>7034</v>
      </c>
      <c r="P2213" s="28">
        <v>519391</v>
      </c>
      <c r="Q2213" s="21" t="s">
        <v>51</v>
      </c>
      <c r="R2213" s="46">
        <v>8</v>
      </c>
      <c r="S2213" s="46">
        <v>0</v>
      </c>
      <c r="T2213" s="46">
        <f t="shared" si="634"/>
        <v>8</v>
      </c>
      <c r="U2213" s="68">
        <v>95.96</v>
      </c>
      <c r="V2213" s="69">
        <f t="shared" si="635"/>
        <v>14.393999999999998</v>
      </c>
      <c r="W2213" s="46">
        <f t="shared" si="646"/>
        <v>1382</v>
      </c>
      <c r="X2213" s="46"/>
      <c r="Y2213" s="45">
        <v>0</v>
      </c>
      <c r="Z2213" s="45">
        <v>0</v>
      </c>
      <c r="AA2213" s="45">
        <f t="shared" si="630"/>
        <v>0</v>
      </c>
      <c r="AB2213" s="46">
        <f t="shared" si="631"/>
        <v>8</v>
      </c>
      <c r="AC2213" s="46">
        <f t="shared" si="632"/>
        <v>0</v>
      </c>
      <c r="AD2213" s="46">
        <f t="shared" si="647"/>
        <v>8</v>
      </c>
      <c r="AE2213" s="68">
        <v>95.96</v>
      </c>
      <c r="AF2213" s="69">
        <f t="shared" si="636"/>
        <v>14.393999999999998</v>
      </c>
      <c r="AG2213" s="46">
        <f t="shared" si="648"/>
        <v>1382</v>
      </c>
      <c r="AH2213" s="46">
        <f t="shared" si="637"/>
        <v>0</v>
      </c>
      <c r="AI2213" s="45">
        <f>VLOOKUP(H2213,'[1]MŠ na kmeňovú školu V40'!$H$3:Y5287,18,0)</f>
        <v>7</v>
      </c>
      <c r="AJ2213" s="45">
        <f>VLOOKUP(H2213,'[1]MŠ na kmeňovú školu V40'!$H$3:AE5288,24,0)</f>
        <v>0</v>
      </c>
      <c r="AK2213" s="45">
        <f t="shared" si="638"/>
        <v>7</v>
      </c>
      <c r="AL2213" s="45">
        <v>98.08</v>
      </c>
      <c r="AM2213" s="45">
        <f t="shared" si="639"/>
        <v>14.712</v>
      </c>
      <c r="AN2213" s="84">
        <f t="shared" si="640"/>
        <v>1333</v>
      </c>
      <c r="AO2213" s="46">
        <f t="shared" si="641"/>
        <v>-49</v>
      </c>
      <c r="AP2213" s="72"/>
      <c r="AQ2213" s="46"/>
      <c r="AR2213" s="46"/>
      <c r="AS2213" s="46"/>
      <c r="AT2213" s="46">
        <f t="shared" si="642"/>
        <v>0</v>
      </c>
      <c r="AU2213" s="85">
        <f t="shared" si="643"/>
        <v>1333</v>
      </c>
      <c r="AV2213" s="46">
        <f t="shared" si="644"/>
        <v>0</v>
      </c>
      <c r="AW2213" s="46"/>
      <c r="AX2213" s="86">
        <f t="shared" si="645"/>
        <v>1333</v>
      </c>
    </row>
    <row r="2214" spans="1:50" s="56" customFormat="1" ht="13.5" customHeight="1" x14ac:dyDescent="0.25">
      <c r="A2214" s="19" t="s">
        <v>566</v>
      </c>
      <c r="B2214" s="20" t="s">
        <v>42</v>
      </c>
      <c r="C2214" s="21" t="s">
        <v>43</v>
      </c>
      <c r="D2214" s="20" t="s">
        <v>7035</v>
      </c>
      <c r="E2214" s="22">
        <v>322211</v>
      </c>
      <c r="F2214" s="23" t="s">
        <v>7036</v>
      </c>
      <c r="G2214" s="23" t="s">
        <v>6916</v>
      </c>
      <c r="H2214" s="24">
        <v>710023421</v>
      </c>
      <c r="I2214" s="25">
        <v>322211</v>
      </c>
      <c r="J2214" s="23" t="s">
        <v>54</v>
      </c>
      <c r="K2214" s="26" t="s">
        <v>566</v>
      </c>
      <c r="L2214" s="23" t="s">
        <v>567</v>
      </c>
      <c r="M2214" s="27">
        <v>8604</v>
      </c>
      <c r="N2214" s="23" t="s">
        <v>7037</v>
      </c>
      <c r="O2214" s="23" t="s">
        <v>7038</v>
      </c>
      <c r="P2214" s="28">
        <v>519421</v>
      </c>
      <c r="Q2214" s="21" t="s">
        <v>51</v>
      </c>
      <c r="R2214" s="46">
        <v>8</v>
      </c>
      <c r="S2214" s="46">
        <v>0</v>
      </c>
      <c r="T2214" s="46">
        <f t="shared" si="634"/>
        <v>8</v>
      </c>
      <c r="U2214" s="68">
        <v>95.96</v>
      </c>
      <c r="V2214" s="69">
        <f t="shared" si="635"/>
        <v>14.393999999999998</v>
      </c>
      <c r="W2214" s="46">
        <f t="shared" si="646"/>
        <v>1382</v>
      </c>
      <c r="X2214" s="46"/>
      <c r="Y2214" s="45">
        <v>0</v>
      </c>
      <c r="Z2214" s="45">
        <v>0</v>
      </c>
      <c r="AA2214" s="45">
        <f t="shared" ref="AA2214:AA2277" si="649">+Y2214+Z2214</f>
        <v>0</v>
      </c>
      <c r="AB2214" s="46">
        <f t="shared" ref="AB2214:AB2277" si="650">+R2214+Y2214</f>
        <v>8</v>
      </c>
      <c r="AC2214" s="46">
        <f t="shared" ref="AC2214:AC2277" si="651">+S2214+Z2214</f>
        <v>0</v>
      </c>
      <c r="AD2214" s="46">
        <f t="shared" si="647"/>
        <v>8</v>
      </c>
      <c r="AE2214" s="68">
        <v>95.96</v>
      </c>
      <c r="AF2214" s="69">
        <f t="shared" si="636"/>
        <v>14.393999999999998</v>
      </c>
      <c r="AG2214" s="46">
        <f t="shared" si="648"/>
        <v>1382</v>
      </c>
      <c r="AH2214" s="46">
        <f t="shared" si="637"/>
        <v>0</v>
      </c>
      <c r="AI2214" s="45">
        <f>VLOOKUP(H2214,'[1]MŠ na kmeňovú školu V40'!$H$3:Y5288,18,0)</f>
        <v>15</v>
      </c>
      <c r="AJ2214" s="45">
        <f>VLOOKUP(H2214,'[1]MŠ na kmeňovú školu V40'!$H$3:AE5289,24,0)</f>
        <v>0</v>
      </c>
      <c r="AK2214" s="45">
        <f t="shared" si="638"/>
        <v>15</v>
      </c>
      <c r="AL2214" s="45">
        <v>98.08</v>
      </c>
      <c r="AM2214" s="45">
        <f t="shared" si="639"/>
        <v>14.712</v>
      </c>
      <c r="AN2214" s="84">
        <f t="shared" si="640"/>
        <v>1804</v>
      </c>
      <c r="AO2214" s="46">
        <f t="shared" si="641"/>
        <v>422</v>
      </c>
      <c r="AP2214" s="72"/>
      <c r="AQ2214" s="46"/>
      <c r="AR2214" s="46"/>
      <c r="AS2214" s="46"/>
      <c r="AT2214" s="46">
        <f t="shared" si="642"/>
        <v>0</v>
      </c>
      <c r="AU2214" s="85">
        <f t="shared" si="643"/>
        <v>1804</v>
      </c>
      <c r="AV2214" s="46">
        <f t="shared" si="644"/>
        <v>0</v>
      </c>
      <c r="AW2214" s="46"/>
      <c r="AX2214" s="86">
        <f t="shared" si="645"/>
        <v>1804</v>
      </c>
    </row>
    <row r="2215" spans="1:50" s="56" customFormat="1" ht="13.5" customHeight="1" x14ac:dyDescent="0.25">
      <c r="A2215" s="19" t="s">
        <v>566</v>
      </c>
      <c r="B2215" s="20" t="s">
        <v>42</v>
      </c>
      <c r="C2215" s="21" t="s">
        <v>43</v>
      </c>
      <c r="D2215" s="20" t="s">
        <v>7039</v>
      </c>
      <c r="E2215" s="22">
        <v>322229</v>
      </c>
      <c r="F2215" s="23" t="s">
        <v>7040</v>
      </c>
      <c r="G2215" s="23" t="s">
        <v>6916</v>
      </c>
      <c r="H2215" s="24">
        <v>710023448</v>
      </c>
      <c r="I2215" s="25">
        <v>322229</v>
      </c>
      <c r="J2215" s="23" t="s">
        <v>54</v>
      </c>
      <c r="K2215" s="26" t="s">
        <v>566</v>
      </c>
      <c r="L2215" s="23" t="s">
        <v>567</v>
      </c>
      <c r="M2215" s="27">
        <v>8612</v>
      </c>
      <c r="N2215" s="23" t="s">
        <v>7041</v>
      </c>
      <c r="O2215" s="23" t="s">
        <v>7042</v>
      </c>
      <c r="P2215" s="28">
        <v>519430</v>
      </c>
      <c r="Q2215" s="21" t="s">
        <v>51</v>
      </c>
      <c r="R2215" s="46">
        <v>3</v>
      </c>
      <c r="S2215" s="46">
        <v>0</v>
      </c>
      <c r="T2215" s="46">
        <f t="shared" si="634"/>
        <v>3</v>
      </c>
      <c r="U2215" s="68">
        <v>95.96</v>
      </c>
      <c r="V2215" s="69">
        <f t="shared" si="635"/>
        <v>14.393999999999998</v>
      </c>
      <c r="W2215" s="46">
        <f t="shared" si="646"/>
        <v>518</v>
      </c>
      <c r="X2215" s="46"/>
      <c r="Y2215" s="45">
        <v>0</v>
      </c>
      <c r="Z2215" s="45">
        <v>0</v>
      </c>
      <c r="AA2215" s="45">
        <f t="shared" si="649"/>
        <v>0</v>
      </c>
      <c r="AB2215" s="46">
        <f t="shared" si="650"/>
        <v>3</v>
      </c>
      <c r="AC2215" s="46">
        <f t="shared" si="651"/>
        <v>0</v>
      </c>
      <c r="AD2215" s="46">
        <f t="shared" si="647"/>
        <v>3</v>
      </c>
      <c r="AE2215" s="68">
        <v>95.96</v>
      </c>
      <c r="AF2215" s="69">
        <f t="shared" si="636"/>
        <v>14.393999999999998</v>
      </c>
      <c r="AG2215" s="46">
        <f t="shared" si="648"/>
        <v>518</v>
      </c>
      <c r="AH2215" s="46">
        <f t="shared" si="637"/>
        <v>0</v>
      </c>
      <c r="AI2215" s="45">
        <f>VLOOKUP(H2215,'[1]MŠ na kmeňovú školu V40'!$H$3:Y5289,18,0)</f>
        <v>2</v>
      </c>
      <c r="AJ2215" s="45">
        <f>VLOOKUP(H2215,'[1]MŠ na kmeňovú školu V40'!$H$3:AE5290,24,0)</f>
        <v>0</v>
      </c>
      <c r="AK2215" s="45">
        <f t="shared" si="638"/>
        <v>2</v>
      </c>
      <c r="AL2215" s="45">
        <v>98.08</v>
      </c>
      <c r="AM2215" s="45">
        <f t="shared" si="639"/>
        <v>14.712</v>
      </c>
      <c r="AN2215" s="84">
        <f t="shared" si="640"/>
        <v>463</v>
      </c>
      <c r="AO2215" s="46">
        <f t="shared" si="641"/>
        <v>-55</v>
      </c>
      <c r="AP2215" s="72"/>
      <c r="AQ2215" s="46"/>
      <c r="AR2215" s="46"/>
      <c r="AS2215" s="46"/>
      <c r="AT2215" s="46">
        <f t="shared" si="642"/>
        <v>0</v>
      </c>
      <c r="AU2215" s="85">
        <f t="shared" si="643"/>
        <v>463</v>
      </c>
      <c r="AV2215" s="46">
        <f t="shared" si="644"/>
        <v>0</v>
      </c>
      <c r="AW2215" s="46"/>
      <c r="AX2215" s="86">
        <f t="shared" si="645"/>
        <v>463</v>
      </c>
    </row>
    <row r="2216" spans="1:50" s="56" customFormat="1" ht="13.5" customHeight="1" x14ac:dyDescent="0.25">
      <c r="A2216" s="19" t="s">
        <v>566</v>
      </c>
      <c r="B2216" s="20" t="s">
        <v>42</v>
      </c>
      <c r="C2216" s="21" t="s">
        <v>43</v>
      </c>
      <c r="D2216" s="20" t="s">
        <v>7043</v>
      </c>
      <c r="E2216" s="22">
        <v>322237</v>
      </c>
      <c r="F2216" s="23" t="s">
        <v>7044</v>
      </c>
      <c r="G2216" s="23" t="s">
        <v>6916</v>
      </c>
      <c r="H2216" s="24">
        <v>710023456</v>
      </c>
      <c r="I2216" s="25">
        <v>322237</v>
      </c>
      <c r="J2216" s="23" t="s">
        <v>54</v>
      </c>
      <c r="K2216" s="26" t="s">
        <v>566</v>
      </c>
      <c r="L2216" s="23" t="s">
        <v>6968</v>
      </c>
      <c r="M2216" s="27">
        <v>8644</v>
      </c>
      <c r="N2216" s="23" t="s">
        <v>7045</v>
      </c>
      <c r="O2216" s="23" t="s">
        <v>7046</v>
      </c>
      <c r="P2216" s="28">
        <v>519448</v>
      </c>
      <c r="Q2216" s="21" t="s">
        <v>51</v>
      </c>
      <c r="R2216" s="46">
        <v>6</v>
      </c>
      <c r="S2216" s="46">
        <v>0</v>
      </c>
      <c r="T2216" s="46">
        <f t="shared" si="634"/>
        <v>6</v>
      </c>
      <c r="U2216" s="68">
        <v>95.96</v>
      </c>
      <c r="V2216" s="69">
        <f t="shared" si="635"/>
        <v>14.393999999999998</v>
      </c>
      <c r="W2216" s="46">
        <f t="shared" si="646"/>
        <v>1036</v>
      </c>
      <c r="X2216" s="46"/>
      <c r="Y2216" s="45">
        <v>0</v>
      </c>
      <c r="Z2216" s="45">
        <v>0</v>
      </c>
      <c r="AA2216" s="45">
        <f t="shared" si="649"/>
        <v>0</v>
      </c>
      <c r="AB2216" s="46">
        <f t="shared" si="650"/>
        <v>6</v>
      </c>
      <c r="AC2216" s="46">
        <f t="shared" si="651"/>
        <v>0</v>
      </c>
      <c r="AD2216" s="46">
        <f t="shared" si="647"/>
        <v>6</v>
      </c>
      <c r="AE2216" s="68">
        <v>95.96</v>
      </c>
      <c r="AF2216" s="69">
        <f t="shared" si="636"/>
        <v>14.393999999999998</v>
      </c>
      <c r="AG2216" s="46">
        <f t="shared" si="648"/>
        <v>1036</v>
      </c>
      <c r="AH2216" s="46">
        <f t="shared" si="637"/>
        <v>0</v>
      </c>
      <c r="AI2216" s="45">
        <f>VLOOKUP(H2216,'[1]MŠ na kmeňovú školu V40'!$H$3:Y5290,18,0)</f>
        <v>6</v>
      </c>
      <c r="AJ2216" s="45">
        <f>VLOOKUP(H2216,'[1]MŠ na kmeňovú školu V40'!$H$3:AE5291,24,0)</f>
        <v>0</v>
      </c>
      <c r="AK2216" s="45">
        <f t="shared" si="638"/>
        <v>6</v>
      </c>
      <c r="AL2216" s="45">
        <v>98.08</v>
      </c>
      <c r="AM2216" s="45">
        <f t="shared" si="639"/>
        <v>14.712</v>
      </c>
      <c r="AN2216" s="84">
        <f t="shared" si="640"/>
        <v>1044</v>
      </c>
      <c r="AO2216" s="46">
        <f t="shared" si="641"/>
        <v>8</v>
      </c>
      <c r="AP2216" s="72"/>
      <c r="AQ2216" s="46"/>
      <c r="AR2216" s="46"/>
      <c r="AS2216" s="46"/>
      <c r="AT2216" s="46">
        <f t="shared" si="642"/>
        <v>0</v>
      </c>
      <c r="AU2216" s="85">
        <f t="shared" si="643"/>
        <v>1044</v>
      </c>
      <c r="AV2216" s="46">
        <f t="shared" si="644"/>
        <v>0</v>
      </c>
      <c r="AW2216" s="46"/>
      <c r="AX2216" s="86">
        <f t="shared" si="645"/>
        <v>1044</v>
      </c>
    </row>
    <row r="2217" spans="1:50" s="56" customFormat="1" ht="13.5" customHeight="1" x14ac:dyDescent="0.25">
      <c r="A2217" s="19" t="s">
        <v>566</v>
      </c>
      <c r="B2217" s="20" t="s">
        <v>42</v>
      </c>
      <c r="C2217" s="21" t="s">
        <v>43</v>
      </c>
      <c r="D2217" s="20" t="s">
        <v>7047</v>
      </c>
      <c r="E2217" s="22">
        <v>322245</v>
      </c>
      <c r="F2217" s="23" t="s">
        <v>7048</v>
      </c>
      <c r="G2217" s="23" t="s">
        <v>6916</v>
      </c>
      <c r="H2217" s="24">
        <v>710023464</v>
      </c>
      <c r="I2217" s="25">
        <v>322245</v>
      </c>
      <c r="J2217" s="23" t="s">
        <v>54</v>
      </c>
      <c r="K2217" s="26" t="s">
        <v>566</v>
      </c>
      <c r="L2217" s="23" t="s">
        <v>567</v>
      </c>
      <c r="M2217" s="27">
        <v>8612</v>
      </c>
      <c r="N2217" s="23" t="s">
        <v>7049</v>
      </c>
      <c r="O2217" s="23" t="s">
        <v>7050</v>
      </c>
      <c r="P2217" s="28">
        <v>519456</v>
      </c>
      <c r="Q2217" s="21" t="s">
        <v>51</v>
      </c>
      <c r="R2217" s="46">
        <v>13</v>
      </c>
      <c r="S2217" s="46">
        <v>1</v>
      </c>
      <c r="T2217" s="46">
        <f t="shared" si="634"/>
        <v>14</v>
      </c>
      <c r="U2217" s="68">
        <v>95.96</v>
      </c>
      <c r="V2217" s="69">
        <f t="shared" si="635"/>
        <v>14.393999999999998</v>
      </c>
      <c r="W2217" s="46">
        <f t="shared" si="646"/>
        <v>2418</v>
      </c>
      <c r="X2217" s="46"/>
      <c r="Y2217" s="45">
        <v>0</v>
      </c>
      <c r="Z2217" s="45">
        <v>0</v>
      </c>
      <c r="AA2217" s="45">
        <f t="shared" si="649"/>
        <v>0</v>
      </c>
      <c r="AB2217" s="46">
        <f t="shared" si="650"/>
        <v>13</v>
      </c>
      <c r="AC2217" s="46">
        <f t="shared" si="651"/>
        <v>1</v>
      </c>
      <c r="AD2217" s="46">
        <f t="shared" si="647"/>
        <v>14</v>
      </c>
      <c r="AE2217" s="68">
        <v>95.96</v>
      </c>
      <c r="AF2217" s="69">
        <f t="shared" si="636"/>
        <v>14.393999999999998</v>
      </c>
      <c r="AG2217" s="46">
        <f t="shared" si="648"/>
        <v>2418</v>
      </c>
      <c r="AH2217" s="46">
        <f t="shared" si="637"/>
        <v>0</v>
      </c>
      <c r="AI2217" s="45">
        <f>VLOOKUP(H2217,'[1]MŠ na kmeňovú školu V40'!$H$3:Y5291,18,0)</f>
        <v>15</v>
      </c>
      <c r="AJ2217" s="45">
        <f>VLOOKUP(H2217,'[1]MŠ na kmeňovú školu V40'!$H$3:AE5292,24,0)</f>
        <v>0</v>
      </c>
      <c r="AK2217" s="45">
        <f t="shared" si="638"/>
        <v>15</v>
      </c>
      <c r="AL2217" s="45">
        <v>98.08</v>
      </c>
      <c r="AM2217" s="45">
        <f t="shared" si="639"/>
        <v>14.712</v>
      </c>
      <c r="AN2217" s="84">
        <f t="shared" si="640"/>
        <v>2495</v>
      </c>
      <c r="AO2217" s="46">
        <f t="shared" si="641"/>
        <v>77</v>
      </c>
      <c r="AP2217" s="72"/>
      <c r="AQ2217" s="46"/>
      <c r="AR2217" s="46"/>
      <c r="AS2217" s="46"/>
      <c r="AT2217" s="46">
        <f t="shared" si="642"/>
        <v>0</v>
      </c>
      <c r="AU2217" s="85">
        <f t="shared" si="643"/>
        <v>2495</v>
      </c>
      <c r="AV2217" s="46">
        <f t="shared" si="644"/>
        <v>0</v>
      </c>
      <c r="AW2217" s="46"/>
      <c r="AX2217" s="86">
        <f t="shared" si="645"/>
        <v>2495</v>
      </c>
    </row>
    <row r="2218" spans="1:50" s="56" customFormat="1" ht="13.5" customHeight="1" x14ac:dyDescent="0.25">
      <c r="A2218" s="19" t="s">
        <v>566</v>
      </c>
      <c r="B2218" s="20" t="s">
        <v>42</v>
      </c>
      <c r="C2218" s="21" t="s">
        <v>43</v>
      </c>
      <c r="D2218" s="20" t="s">
        <v>7051</v>
      </c>
      <c r="E2218" s="22">
        <v>322253</v>
      </c>
      <c r="F2218" s="23" t="s">
        <v>7052</v>
      </c>
      <c r="G2218" s="23" t="s">
        <v>6916</v>
      </c>
      <c r="H2218" s="24">
        <v>710023472</v>
      </c>
      <c r="I2218" s="25">
        <v>322253</v>
      </c>
      <c r="J2218" s="23" t="s">
        <v>54</v>
      </c>
      <c r="K2218" s="26" t="s">
        <v>566</v>
      </c>
      <c r="L2218" s="23" t="s">
        <v>567</v>
      </c>
      <c r="M2218" s="27">
        <v>8604</v>
      </c>
      <c r="N2218" s="23" t="s">
        <v>7053</v>
      </c>
      <c r="O2218" s="23" t="s">
        <v>7054</v>
      </c>
      <c r="P2218" s="28">
        <v>519464</v>
      </c>
      <c r="Q2218" s="21" t="s">
        <v>51</v>
      </c>
      <c r="R2218" s="46">
        <v>6</v>
      </c>
      <c r="S2218" s="46">
        <v>0</v>
      </c>
      <c r="T2218" s="46">
        <f t="shared" si="634"/>
        <v>6</v>
      </c>
      <c r="U2218" s="68">
        <v>95.96</v>
      </c>
      <c r="V2218" s="69">
        <f t="shared" si="635"/>
        <v>14.393999999999998</v>
      </c>
      <c r="W2218" s="46">
        <f t="shared" si="646"/>
        <v>1036</v>
      </c>
      <c r="X2218" s="46"/>
      <c r="Y2218" s="45">
        <v>0</v>
      </c>
      <c r="Z2218" s="45">
        <v>0</v>
      </c>
      <c r="AA2218" s="45">
        <f t="shared" si="649"/>
        <v>0</v>
      </c>
      <c r="AB2218" s="46">
        <f t="shared" si="650"/>
        <v>6</v>
      </c>
      <c r="AC2218" s="46">
        <f t="shared" si="651"/>
        <v>0</v>
      </c>
      <c r="AD2218" s="46">
        <f t="shared" si="647"/>
        <v>6</v>
      </c>
      <c r="AE2218" s="68">
        <v>95.96</v>
      </c>
      <c r="AF2218" s="69">
        <f t="shared" si="636"/>
        <v>14.393999999999998</v>
      </c>
      <c r="AG2218" s="46">
        <f t="shared" si="648"/>
        <v>1036</v>
      </c>
      <c r="AH2218" s="46">
        <f t="shared" si="637"/>
        <v>0</v>
      </c>
      <c r="AI2218" s="45">
        <f>VLOOKUP(H2218,'[1]MŠ na kmeňovú školu V40'!$H$3:Y5292,18,0)</f>
        <v>8</v>
      </c>
      <c r="AJ2218" s="45">
        <f>VLOOKUP(H2218,'[1]MŠ na kmeňovú školu V40'!$H$3:AE5293,24,0)</f>
        <v>0</v>
      </c>
      <c r="AK2218" s="45">
        <f t="shared" si="638"/>
        <v>8</v>
      </c>
      <c r="AL2218" s="45">
        <v>98.08</v>
      </c>
      <c r="AM2218" s="45">
        <f t="shared" si="639"/>
        <v>14.712</v>
      </c>
      <c r="AN2218" s="84">
        <f t="shared" si="640"/>
        <v>1162</v>
      </c>
      <c r="AO2218" s="46">
        <f t="shared" si="641"/>
        <v>126</v>
      </c>
      <c r="AP2218" s="72"/>
      <c r="AQ2218" s="46"/>
      <c r="AR2218" s="46"/>
      <c r="AS2218" s="46"/>
      <c r="AT2218" s="46">
        <f t="shared" si="642"/>
        <v>0</v>
      </c>
      <c r="AU2218" s="85">
        <f t="shared" si="643"/>
        <v>1162</v>
      </c>
      <c r="AV2218" s="46">
        <f t="shared" si="644"/>
        <v>0</v>
      </c>
      <c r="AW2218" s="46"/>
      <c r="AX2218" s="86">
        <f t="shared" si="645"/>
        <v>1162</v>
      </c>
    </row>
    <row r="2219" spans="1:50" s="56" customFormat="1" ht="13.5" customHeight="1" x14ac:dyDescent="0.25">
      <c r="A2219" s="19" t="s">
        <v>566</v>
      </c>
      <c r="B2219" s="20" t="s">
        <v>42</v>
      </c>
      <c r="C2219" s="21" t="s">
        <v>43</v>
      </c>
      <c r="D2219" s="20" t="s">
        <v>7055</v>
      </c>
      <c r="E2219" s="22">
        <v>322261</v>
      </c>
      <c r="F2219" s="23" t="s">
        <v>7056</v>
      </c>
      <c r="G2219" s="23" t="s">
        <v>6916</v>
      </c>
      <c r="H2219" s="24">
        <v>710023480</v>
      </c>
      <c r="I2219" s="25">
        <v>322261</v>
      </c>
      <c r="J2219" s="23" t="s">
        <v>54</v>
      </c>
      <c r="K2219" s="26" t="s">
        <v>566</v>
      </c>
      <c r="L2219" s="23" t="s">
        <v>567</v>
      </c>
      <c r="M2219" s="27">
        <v>8645</v>
      </c>
      <c r="N2219" s="23" t="s">
        <v>7057</v>
      </c>
      <c r="O2219" s="23" t="s">
        <v>7058</v>
      </c>
      <c r="P2219" s="28">
        <v>519472</v>
      </c>
      <c r="Q2219" s="21" t="s">
        <v>51</v>
      </c>
      <c r="R2219" s="46">
        <v>10</v>
      </c>
      <c r="S2219" s="46">
        <v>4</v>
      </c>
      <c r="T2219" s="46">
        <f t="shared" si="634"/>
        <v>14</v>
      </c>
      <c r="U2219" s="68">
        <v>95.96</v>
      </c>
      <c r="V2219" s="69">
        <f t="shared" si="635"/>
        <v>14.393999999999998</v>
      </c>
      <c r="W2219" s="46">
        <f t="shared" si="646"/>
        <v>2418</v>
      </c>
      <c r="X2219" s="46"/>
      <c r="Y2219" s="45">
        <v>0</v>
      </c>
      <c r="Z2219" s="45">
        <v>0</v>
      </c>
      <c r="AA2219" s="45">
        <f t="shared" si="649"/>
        <v>0</v>
      </c>
      <c r="AB2219" s="46">
        <f t="shared" si="650"/>
        <v>10</v>
      </c>
      <c r="AC2219" s="46">
        <f t="shared" si="651"/>
        <v>4</v>
      </c>
      <c r="AD2219" s="46">
        <f t="shared" si="647"/>
        <v>14</v>
      </c>
      <c r="AE2219" s="68">
        <v>95.96</v>
      </c>
      <c r="AF2219" s="69">
        <f t="shared" si="636"/>
        <v>14.393999999999998</v>
      </c>
      <c r="AG2219" s="46">
        <f t="shared" si="648"/>
        <v>2418</v>
      </c>
      <c r="AH2219" s="46">
        <f t="shared" si="637"/>
        <v>0</v>
      </c>
      <c r="AI2219" s="45">
        <f>VLOOKUP(H2219,'[1]MŠ na kmeňovú školu V40'!$H$3:Y5293,18,0)</f>
        <v>8</v>
      </c>
      <c r="AJ2219" s="45">
        <f>VLOOKUP(H2219,'[1]MŠ na kmeňovú školu V40'!$H$3:AE5294,24,0)</f>
        <v>5</v>
      </c>
      <c r="AK2219" s="45">
        <f t="shared" si="638"/>
        <v>13</v>
      </c>
      <c r="AL2219" s="45">
        <v>98.08</v>
      </c>
      <c r="AM2219" s="45">
        <f t="shared" si="639"/>
        <v>14.712</v>
      </c>
      <c r="AN2219" s="84">
        <f t="shared" si="640"/>
        <v>2377</v>
      </c>
      <c r="AO2219" s="46">
        <f t="shared" si="641"/>
        <v>-41</v>
      </c>
      <c r="AP2219" s="72"/>
      <c r="AQ2219" s="46"/>
      <c r="AR2219" s="46"/>
      <c r="AS2219" s="46"/>
      <c r="AT2219" s="46">
        <f t="shared" si="642"/>
        <v>0</v>
      </c>
      <c r="AU2219" s="85">
        <f t="shared" si="643"/>
        <v>2377</v>
      </c>
      <c r="AV2219" s="46">
        <f t="shared" si="644"/>
        <v>0</v>
      </c>
      <c r="AW2219" s="46"/>
      <c r="AX2219" s="86">
        <f t="shared" si="645"/>
        <v>2377</v>
      </c>
    </row>
    <row r="2220" spans="1:50" s="56" customFormat="1" ht="13.5" customHeight="1" x14ac:dyDescent="0.25">
      <c r="A2220" s="19" t="s">
        <v>566</v>
      </c>
      <c r="B2220" s="20" t="s">
        <v>42</v>
      </c>
      <c r="C2220" s="21" t="s">
        <v>43</v>
      </c>
      <c r="D2220" s="20" t="s">
        <v>7059</v>
      </c>
      <c r="E2220" s="22">
        <v>322270</v>
      </c>
      <c r="F2220" s="23" t="s">
        <v>7060</v>
      </c>
      <c r="G2220" s="23" t="s">
        <v>6916</v>
      </c>
      <c r="H2220" s="24">
        <v>710023499</v>
      </c>
      <c r="I2220" s="25">
        <v>322270</v>
      </c>
      <c r="J2220" s="23" t="s">
        <v>54</v>
      </c>
      <c r="K2220" s="26" t="s">
        <v>566</v>
      </c>
      <c r="L2220" s="23" t="s">
        <v>567</v>
      </c>
      <c r="M2220" s="27">
        <v>8606</v>
      </c>
      <c r="N2220" s="23" t="s">
        <v>7061</v>
      </c>
      <c r="O2220" s="23" t="s">
        <v>7062</v>
      </c>
      <c r="P2220" s="28">
        <v>519481</v>
      </c>
      <c r="Q2220" s="21" t="s">
        <v>51</v>
      </c>
      <c r="R2220" s="46">
        <v>12</v>
      </c>
      <c r="S2220" s="46">
        <v>7</v>
      </c>
      <c r="T2220" s="46">
        <f t="shared" si="634"/>
        <v>19</v>
      </c>
      <c r="U2220" s="68">
        <v>95.96</v>
      </c>
      <c r="V2220" s="69">
        <f t="shared" si="635"/>
        <v>14.393999999999998</v>
      </c>
      <c r="W2220" s="46">
        <f t="shared" si="646"/>
        <v>3282</v>
      </c>
      <c r="X2220" s="46"/>
      <c r="Y2220" s="45">
        <v>0</v>
      </c>
      <c r="Z2220" s="45">
        <v>0</v>
      </c>
      <c r="AA2220" s="45">
        <f t="shared" si="649"/>
        <v>0</v>
      </c>
      <c r="AB2220" s="46">
        <f t="shared" si="650"/>
        <v>12</v>
      </c>
      <c r="AC2220" s="46">
        <f t="shared" si="651"/>
        <v>7</v>
      </c>
      <c r="AD2220" s="46">
        <f t="shared" si="647"/>
        <v>19</v>
      </c>
      <c r="AE2220" s="68">
        <v>95.96</v>
      </c>
      <c r="AF2220" s="69">
        <f t="shared" si="636"/>
        <v>14.393999999999998</v>
      </c>
      <c r="AG2220" s="46">
        <f t="shared" si="648"/>
        <v>3282</v>
      </c>
      <c r="AH2220" s="46">
        <f t="shared" si="637"/>
        <v>0</v>
      </c>
      <c r="AI2220" s="45">
        <f>VLOOKUP(H2220,'[1]MŠ na kmeňovú školu V40'!$H$3:Y5294,18,0)</f>
        <v>19</v>
      </c>
      <c r="AJ2220" s="45">
        <f>VLOOKUP(H2220,'[1]MŠ na kmeňovú školu V40'!$H$3:AE5295,24,0)</f>
        <v>2</v>
      </c>
      <c r="AK2220" s="45">
        <f t="shared" si="638"/>
        <v>21</v>
      </c>
      <c r="AL2220" s="45">
        <v>98.08</v>
      </c>
      <c r="AM2220" s="45">
        <f t="shared" si="639"/>
        <v>14.712</v>
      </c>
      <c r="AN2220" s="84">
        <f t="shared" si="640"/>
        <v>3424</v>
      </c>
      <c r="AO2220" s="46">
        <f t="shared" si="641"/>
        <v>142</v>
      </c>
      <c r="AP2220" s="72"/>
      <c r="AQ2220" s="46"/>
      <c r="AR2220" s="46"/>
      <c r="AS2220" s="46"/>
      <c r="AT2220" s="46">
        <f t="shared" si="642"/>
        <v>0</v>
      </c>
      <c r="AU2220" s="85">
        <f t="shared" si="643"/>
        <v>3424</v>
      </c>
      <c r="AV2220" s="46">
        <f t="shared" si="644"/>
        <v>0</v>
      </c>
      <c r="AW2220" s="46"/>
      <c r="AX2220" s="86">
        <f t="shared" si="645"/>
        <v>3424</v>
      </c>
    </row>
    <row r="2221" spans="1:50" s="56" customFormat="1" ht="13.5" customHeight="1" x14ac:dyDescent="0.25">
      <c r="A2221" s="19" t="s">
        <v>566</v>
      </c>
      <c r="B2221" s="20" t="s">
        <v>42</v>
      </c>
      <c r="C2221" s="21" t="s">
        <v>43</v>
      </c>
      <c r="D2221" s="20" t="s">
        <v>7063</v>
      </c>
      <c r="E2221" s="22">
        <v>322318</v>
      </c>
      <c r="F2221" s="23" t="s">
        <v>7064</v>
      </c>
      <c r="G2221" s="23" t="s">
        <v>6916</v>
      </c>
      <c r="H2221" s="24">
        <v>710023502</v>
      </c>
      <c r="I2221" s="25">
        <v>322318</v>
      </c>
      <c r="J2221" s="23" t="s">
        <v>54</v>
      </c>
      <c r="K2221" s="26" t="s">
        <v>566</v>
      </c>
      <c r="L2221" s="23" t="s">
        <v>567</v>
      </c>
      <c r="M2221" s="27">
        <v>8643</v>
      </c>
      <c r="N2221" s="23" t="s">
        <v>7065</v>
      </c>
      <c r="O2221" s="23" t="s">
        <v>7066</v>
      </c>
      <c r="P2221" s="28">
        <v>519529</v>
      </c>
      <c r="Q2221" s="21" t="s">
        <v>51</v>
      </c>
      <c r="R2221" s="46">
        <v>2</v>
      </c>
      <c r="S2221" s="46">
        <v>0</v>
      </c>
      <c r="T2221" s="46">
        <f t="shared" si="634"/>
        <v>2</v>
      </c>
      <c r="U2221" s="68">
        <v>95.96</v>
      </c>
      <c r="V2221" s="69">
        <f t="shared" si="635"/>
        <v>14.393999999999998</v>
      </c>
      <c r="W2221" s="46">
        <f t="shared" si="646"/>
        <v>345</v>
      </c>
      <c r="X2221" s="46"/>
      <c r="Y2221" s="45">
        <v>0</v>
      </c>
      <c r="Z2221" s="45">
        <v>0</v>
      </c>
      <c r="AA2221" s="45">
        <f t="shared" si="649"/>
        <v>0</v>
      </c>
      <c r="AB2221" s="46">
        <f t="shared" si="650"/>
        <v>2</v>
      </c>
      <c r="AC2221" s="46">
        <f t="shared" si="651"/>
        <v>0</v>
      </c>
      <c r="AD2221" s="46">
        <f t="shared" si="647"/>
        <v>2</v>
      </c>
      <c r="AE2221" s="68">
        <v>95.96</v>
      </c>
      <c r="AF2221" s="69">
        <f t="shared" si="636"/>
        <v>14.393999999999998</v>
      </c>
      <c r="AG2221" s="46">
        <f t="shared" si="648"/>
        <v>345</v>
      </c>
      <c r="AH2221" s="46">
        <f t="shared" si="637"/>
        <v>0</v>
      </c>
      <c r="AI2221" s="45">
        <f>VLOOKUP(H2221,'[1]MŠ na kmeňovú školu V40'!$H$3:Y5295,18,0)</f>
        <v>1</v>
      </c>
      <c r="AJ2221" s="45">
        <f>VLOOKUP(H2221,'[1]MŠ na kmeňovú školu V40'!$H$3:AE5296,24,0)</f>
        <v>0</v>
      </c>
      <c r="AK2221" s="45">
        <f t="shared" si="638"/>
        <v>1</v>
      </c>
      <c r="AL2221" s="45">
        <v>98.08</v>
      </c>
      <c r="AM2221" s="45">
        <f t="shared" si="639"/>
        <v>14.712</v>
      </c>
      <c r="AN2221" s="84">
        <f t="shared" si="640"/>
        <v>289</v>
      </c>
      <c r="AO2221" s="46">
        <f t="shared" si="641"/>
        <v>-56</v>
      </c>
      <c r="AP2221" s="72"/>
      <c r="AQ2221" s="46"/>
      <c r="AR2221" s="46"/>
      <c r="AS2221" s="46"/>
      <c r="AT2221" s="46">
        <f t="shared" si="642"/>
        <v>0</v>
      </c>
      <c r="AU2221" s="85">
        <f t="shared" si="643"/>
        <v>289</v>
      </c>
      <c r="AV2221" s="46">
        <f t="shared" si="644"/>
        <v>0</v>
      </c>
      <c r="AW2221" s="46"/>
      <c r="AX2221" s="86">
        <f t="shared" si="645"/>
        <v>289</v>
      </c>
    </row>
    <row r="2222" spans="1:50" s="56" customFormat="1" ht="13.5" customHeight="1" x14ac:dyDescent="0.25">
      <c r="A2222" s="19" t="s">
        <v>566</v>
      </c>
      <c r="B2222" s="20" t="s">
        <v>42</v>
      </c>
      <c r="C2222" s="21" t="s">
        <v>43</v>
      </c>
      <c r="D2222" s="20" t="s">
        <v>7067</v>
      </c>
      <c r="E2222" s="22">
        <v>595764</v>
      </c>
      <c r="F2222" s="23" t="s">
        <v>7068</v>
      </c>
      <c r="G2222" s="23" t="s">
        <v>6916</v>
      </c>
      <c r="H2222" s="24">
        <v>710023413</v>
      </c>
      <c r="I2222" s="25">
        <v>595764</v>
      </c>
      <c r="J2222" s="23" t="s">
        <v>54</v>
      </c>
      <c r="K2222" s="26" t="s">
        <v>566</v>
      </c>
      <c r="L2222" s="23" t="s">
        <v>6968</v>
      </c>
      <c r="M2222" s="27">
        <v>8701</v>
      </c>
      <c r="N2222" s="23" t="s">
        <v>7069</v>
      </c>
      <c r="O2222" s="23" t="s">
        <v>7070</v>
      </c>
      <c r="P2222" s="28">
        <v>519537</v>
      </c>
      <c r="Q2222" s="21" t="s">
        <v>51</v>
      </c>
      <c r="R2222" s="46">
        <v>5</v>
      </c>
      <c r="S2222" s="46">
        <v>0</v>
      </c>
      <c r="T2222" s="46">
        <f t="shared" si="634"/>
        <v>5</v>
      </c>
      <c r="U2222" s="68">
        <v>95.96</v>
      </c>
      <c r="V2222" s="69">
        <f t="shared" si="635"/>
        <v>14.393999999999998</v>
      </c>
      <c r="W2222" s="46">
        <f t="shared" si="646"/>
        <v>864</v>
      </c>
      <c r="X2222" s="46"/>
      <c r="Y2222" s="45">
        <v>0</v>
      </c>
      <c r="Z2222" s="45">
        <v>0</v>
      </c>
      <c r="AA2222" s="45">
        <f t="shared" si="649"/>
        <v>0</v>
      </c>
      <c r="AB2222" s="46">
        <f t="shared" si="650"/>
        <v>5</v>
      </c>
      <c r="AC2222" s="46">
        <f t="shared" si="651"/>
        <v>0</v>
      </c>
      <c r="AD2222" s="46">
        <f t="shared" si="647"/>
        <v>5</v>
      </c>
      <c r="AE2222" s="68">
        <v>95.96</v>
      </c>
      <c r="AF2222" s="69">
        <f t="shared" si="636"/>
        <v>14.393999999999998</v>
      </c>
      <c r="AG2222" s="46">
        <f t="shared" si="648"/>
        <v>864</v>
      </c>
      <c r="AH2222" s="46">
        <f t="shared" si="637"/>
        <v>0</v>
      </c>
      <c r="AI2222" s="45">
        <f>VLOOKUP(H2222,'[1]MŠ na kmeňovú školu V40'!$H$3:Y5296,18,0)</f>
        <v>3</v>
      </c>
      <c r="AJ2222" s="45">
        <f>VLOOKUP(H2222,'[1]MŠ na kmeňovú školu V40'!$H$3:AE5297,24,0)</f>
        <v>0</v>
      </c>
      <c r="AK2222" s="45">
        <f t="shared" si="638"/>
        <v>3</v>
      </c>
      <c r="AL2222" s="45">
        <v>98.08</v>
      </c>
      <c r="AM2222" s="45">
        <f t="shared" si="639"/>
        <v>14.712</v>
      </c>
      <c r="AN2222" s="84">
        <f t="shared" si="640"/>
        <v>752</v>
      </c>
      <c r="AO2222" s="46">
        <f t="shared" si="641"/>
        <v>-112</v>
      </c>
      <c r="AP2222" s="72"/>
      <c r="AQ2222" s="46"/>
      <c r="AR2222" s="46"/>
      <c r="AS2222" s="46"/>
      <c r="AT2222" s="46">
        <f t="shared" si="642"/>
        <v>0</v>
      </c>
      <c r="AU2222" s="85">
        <f t="shared" si="643"/>
        <v>752</v>
      </c>
      <c r="AV2222" s="46">
        <f t="shared" si="644"/>
        <v>0</v>
      </c>
      <c r="AW2222" s="46"/>
      <c r="AX2222" s="86">
        <f t="shared" si="645"/>
        <v>752</v>
      </c>
    </row>
    <row r="2223" spans="1:50" s="56" customFormat="1" ht="13.5" customHeight="1" x14ac:dyDescent="0.25">
      <c r="A2223" s="19" t="s">
        <v>566</v>
      </c>
      <c r="B2223" s="20" t="s">
        <v>42</v>
      </c>
      <c r="C2223" s="21" t="s">
        <v>43</v>
      </c>
      <c r="D2223" s="20" t="s">
        <v>7071</v>
      </c>
      <c r="E2223" s="22">
        <v>322334</v>
      </c>
      <c r="F2223" s="23" t="s">
        <v>7072</v>
      </c>
      <c r="G2223" s="23" t="s">
        <v>6916</v>
      </c>
      <c r="H2223" s="24">
        <v>710023510</v>
      </c>
      <c r="I2223" s="25">
        <v>322334</v>
      </c>
      <c r="J2223" s="23" t="s">
        <v>54</v>
      </c>
      <c r="K2223" s="26" t="s">
        <v>566</v>
      </c>
      <c r="L2223" s="23" t="s">
        <v>567</v>
      </c>
      <c r="M2223" s="27">
        <v>8621</v>
      </c>
      <c r="N2223" s="23" t="s">
        <v>7073</v>
      </c>
      <c r="O2223" s="23" t="s">
        <v>7074</v>
      </c>
      <c r="P2223" s="28">
        <v>519545</v>
      </c>
      <c r="Q2223" s="21" t="s">
        <v>51</v>
      </c>
      <c r="R2223" s="46">
        <v>7</v>
      </c>
      <c r="S2223" s="46">
        <v>0</v>
      </c>
      <c r="T2223" s="46">
        <f t="shared" si="634"/>
        <v>7</v>
      </c>
      <c r="U2223" s="68">
        <v>95.96</v>
      </c>
      <c r="V2223" s="69">
        <f t="shared" si="635"/>
        <v>14.393999999999998</v>
      </c>
      <c r="W2223" s="46">
        <f t="shared" si="646"/>
        <v>1209</v>
      </c>
      <c r="X2223" s="46"/>
      <c r="Y2223" s="45">
        <v>0</v>
      </c>
      <c r="Z2223" s="45">
        <v>0</v>
      </c>
      <c r="AA2223" s="45">
        <f t="shared" si="649"/>
        <v>0</v>
      </c>
      <c r="AB2223" s="46">
        <f t="shared" si="650"/>
        <v>7</v>
      </c>
      <c r="AC2223" s="46">
        <f t="shared" si="651"/>
        <v>0</v>
      </c>
      <c r="AD2223" s="46">
        <f t="shared" si="647"/>
        <v>7</v>
      </c>
      <c r="AE2223" s="68">
        <v>95.96</v>
      </c>
      <c r="AF2223" s="69">
        <f t="shared" si="636"/>
        <v>14.393999999999998</v>
      </c>
      <c r="AG2223" s="46">
        <f t="shared" si="648"/>
        <v>1209</v>
      </c>
      <c r="AH2223" s="46">
        <f t="shared" si="637"/>
        <v>0</v>
      </c>
      <c r="AI2223" s="45">
        <f>VLOOKUP(H2223,'[1]MŠ na kmeňovú školu V40'!$H$3:Y5297,18,0)</f>
        <v>2</v>
      </c>
      <c r="AJ2223" s="45">
        <f>VLOOKUP(H2223,'[1]MŠ na kmeňovú školu V40'!$H$3:AE5298,24,0)</f>
        <v>0</v>
      </c>
      <c r="AK2223" s="45">
        <f t="shared" si="638"/>
        <v>2</v>
      </c>
      <c r="AL2223" s="45">
        <v>98.08</v>
      </c>
      <c r="AM2223" s="45">
        <f t="shared" si="639"/>
        <v>14.712</v>
      </c>
      <c r="AN2223" s="84">
        <f t="shared" si="640"/>
        <v>924</v>
      </c>
      <c r="AO2223" s="46">
        <f t="shared" si="641"/>
        <v>-285</v>
      </c>
      <c r="AP2223" s="72"/>
      <c r="AQ2223" s="46"/>
      <c r="AR2223" s="46"/>
      <c r="AS2223" s="46"/>
      <c r="AT2223" s="46">
        <f t="shared" si="642"/>
        <v>0</v>
      </c>
      <c r="AU2223" s="85">
        <f t="shared" si="643"/>
        <v>924</v>
      </c>
      <c r="AV2223" s="46">
        <f t="shared" si="644"/>
        <v>0</v>
      </c>
      <c r="AW2223" s="46"/>
      <c r="AX2223" s="86">
        <f t="shared" si="645"/>
        <v>924</v>
      </c>
    </row>
    <row r="2224" spans="1:50" s="56" customFormat="1" ht="13.5" customHeight="1" x14ac:dyDescent="0.25">
      <c r="A2224" s="19" t="s">
        <v>566</v>
      </c>
      <c r="B2224" s="20" t="s">
        <v>42</v>
      </c>
      <c r="C2224" s="21" t="s">
        <v>43</v>
      </c>
      <c r="D2224" s="20" t="s">
        <v>7075</v>
      </c>
      <c r="E2224" s="22">
        <v>322342</v>
      </c>
      <c r="F2224" s="23" t="s">
        <v>7076</v>
      </c>
      <c r="G2224" s="23" t="s">
        <v>6916</v>
      </c>
      <c r="H2224" s="24">
        <v>710023529</v>
      </c>
      <c r="I2224" s="25">
        <v>322342</v>
      </c>
      <c r="J2224" s="23" t="s">
        <v>54</v>
      </c>
      <c r="K2224" s="26" t="s">
        <v>566</v>
      </c>
      <c r="L2224" s="23" t="s">
        <v>567</v>
      </c>
      <c r="M2224" s="27">
        <v>8605</v>
      </c>
      <c r="N2224" s="23" t="s">
        <v>7077</v>
      </c>
      <c r="O2224" s="23" t="s">
        <v>7078</v>
      </c>
      <c r="P2224" s="28">
        <v>519553</v>
      </c>
      <c r="Q2224" s="21" t="s">
        <v>51</v>
      </c>
      <c r="R2224" s="46">
        <v>9</v>
      </c>
      <c r="S2224" s="46">
        <v>2</v>
      </c>
      <c r="T2224" s="46">
        <f t="shared" si="634"/>
        <v>11</v>
      </c>
      <c r="U2224" s="68">
        <v>95.96</v>
      </c>
      <c r="V2224" s="69">
        <f t="shared" si="635"/>
        <v>14.393999999999998</v>
      </c>
      <c r="W2224" s="46">
        <f t="shared" si="646"/>
        <v>1900</v>
      </c>
      <c r="X2224" s="46"/>
      <c r="Y2224" s="45">
        <v>0</v>
      </c>
      <c r="Z2224" s="45">
        <v>0</v>
      </c>
      <c r="AA2224" s="45">
        <f t="shared" si="649"/>
        <v>0</v>
      </c>
      <c r="AB2224" s="46">
        <f t="shared" si="650"/>
        <v>9</v>
      </c>
      <c r="AC2224" s="46">
        <f t="shared" si="651"/>
        <v>2</v>
      </c>
      <c r="AD2224" s="46">
        <f t="shared" si="647"/>
        <v>11</v>
      </c>
      <c r="AE2224" s="68">
        <v>95.96</v>
      </c>
      <c r="AF2224" s="69">
        <f t="shared" si="636"/>
        <v>14.393999999999998</v>
      </c>
      <c r="AG2224" s="46">
        <f t="shared" si="648"/>
        <v>1900</v>
      </c>
      <c r="AH2224" s="46">
        <f t="shared" si="637"/>
        <v>0</v>
      </c>
      <c r="AI2224" s="45">
        <f>VLOOKUP(H2224,'[1]MŠ na kmeňovú školu V40'!$H$3:Y5298,18,0)</f>
        <v>9</v>
      </c>
      <c r="AJ2224" s="45">
        <f>VLOOKUP(H2224,'[1]MŠ na kmeňovú školu V40'!$H$3:AE5299,24,0)</f>
        <v>0</v>
      </c>
      <c r="AK2224" s="45">
        <f t="shared" si="638"/>
        <v>9</v>
      </c>
      <c r="AL2224" s="45">
        <v>98.08</v>
      </c>
      <c r="AM2224" s="45">
        <f t="shared" si="639"/>
        <v>14.712</v>
      </c>
      <c r="AN2224" s="84">
        <f t="shared" si="640"/>
        <v>1796</v>
      </c>
      <c r="AO2224" s="46">
        <f t="shared" si="641"/>
        <v>-104</v>
      </c>
      <c r="AP2224" s="72"/>
      <c r="AQ2224" s="46"/>
      <c r="AR2224" s="46"/>
      <c r="AS2224" s="46"/>
      <c r="AT2224" s="46">
        <f t="shared" si="642"/>
        <v>0</v>
      </c>
      <c r="AU2224" s="85">
        <f t="shared" si="643"/>
        <v>1796</v>
      </c>
      <c r="AV2224" s="46">
        <f t="shared" si="644"/>
        <v>0</v>
      </c>
      <c r="AW2224" s="46"/>
      <c r="AX2224" s="86">
        <f t="shared" si="645"/>
        <v>1796</v>
      </c>
    </row>
    <row r="2225" spans="1:50" s="56" customFormat="1" ht="13.5" customHeight="1" x14ac:dyDescent="0.25">
      <c r="A2225" s="19" t="s">
        <v>566</v>
      </c>
      <c r="B2225" s="20" t="s">
        <v>42</v>
      </c>
      <c r="C2225" s="21" t="s">
        <v>43</v>
      </c>
      <c r="D2225" s="20" t="s">
        <v>7079</v>
      </c>
      <c r="E2225" s="22">
        <v>322369</v>
      </c>
      <c r="F2225" s="23" t="s">
        <v>7080</v>
      </c>
      <c r="G2225" s="23" t="s">
        <v>6916</v>
      </c>
      <c r="H2225" s="24">
        <v>710038437</v>
      </c>
      <c r="I2225" s="25">
        <v>322369</v>
      </c>
      <c r="J2225" s="23" t="s">
        <v>54</v>
      </c>
      <c r="K2225" s="26" t="s">
        <v>566</v>
      </c>
      <c r="L2225" s="23" t="s">
        <v>567</v>
      </c>
      <c r="M2225" s="27">
        <v>8606</v>
      </c>
      <c r="N2225" s="23" t="s">
        <v>7081</v>
      </c>
      <c r="O2225" s="23" t="s">
        <v>7082</v>
      </c>
      <c r="P2225" s="28">
        <v>519570</v>
      </c>
      <c r="Q2225" s="21" t="s">
        <v>51</v>
      </c>
      <c r="R2225" s="46">
        <v>13</v>
      </c>
      <c r="S2225" s="46">
        <v>0</v>
      </c>
      <c r="T2225" s="46">
        <f t="shared" si="634"/>
        <v>13</v>
      </c>
      <c r="U2225" s="68">
        <v>95.96</v>
      </c>
      <c r="V2225" s="69">
        <f t="shared" si="635"/>
        <v>14.393999999999998</v>
      </c>
      <c r="W2225" s="46">
        <f t="shared" si="646"/>
        <v>2245</v>
      </c>
      <c r="X2225" s="46"/>
      <c r="Y2225" s="45">
        <v>0</v>
      </c>
      <c r="Z2225" s="45">
        <v>0</v>
      </c>
      <c r="AA2225" s="45">
        <f t="shared" si="649"/>
        <v>0</v>
      </c>
      <c r="AB2225" s="46">
        <f t="shared" si="650"/>
        <v>13</v>
      </c>
      <c r="AC2225" s="46">
        <f t="shared" si="651"/>
        <v>0</v>
      </c>
      <c r="AD2225" s="46">
        <f t="shared" si="647"/>
        <v>13</v>
      </c>
      <c r="AE2225" s="68">
        <v>95.96</v>
      </c>
      <c r="AF2225" s="69">
        <f t="shared" si="636"/>
        <v>14.393999999999998</v>
      </c>
      <c r="AG2225" s="46">
        <f t="shared" si="648"/>
        <v>2245</v>
      </c>
      <c r="AH2225" s="46">
        <f t="shared" si="637"/>
        <v>0</v>
      </c>
      <c r="AI2225" s="45">
        <f>VLOOKUP(H2225,'[1]MŠ na kmeňovú školu V40'!$H$3:Y5299,18,0)</f>
        <v>16</v>
      </c>
      <c r="AJ2225" s="45">
        <f>VLOOKUP(H2225,'[1]MŠ na kmeňovú školu V40'!$H$3:AE5300,24,0)</f>
        <v>0</v>
      </c>
      <c r="AK2225" s="45">
        <f t="shared" si="638"/>
        <v>16</v>
      </c>
      <c r="AL2225" s="45">
        <v>98.08</v>
      </c>
      <c r="AM2225" s="45">
        <f t="shared" si="639"/>
        <v>14.712</v>
      </c>
      <c r="AN2225" s="84">
        <f t="shared" si="640"/>
        <v>2439</v>
      </c>
      <c r="AO2225" s="46">
        <f t="shared" si="641"/>
        <v>194</v>
      </c>
      <c r="AP2225" s="72"/>
      <c r="AQ2225" s="46"/>
      <c r="AR2225" s="46"/>
      <c r="AS2225" s="46"/>
      <c r="AT2225" s="46">
        <f t="shared" si="642"/>
        <v>0</v>
      </c>
      <c r="AU2225" s="85">
        <f t="shared" si="643"/>
        <v>2439</v>
      </c>
      <c r="AV2225" s="46">
        <f t="shared" si="644"/>
        <v>0</v>
      </c>
      <c r="AW2225" s="46"/>
      <c r="AX2225" s="86">
        <f t="shared" si="645"/>
        <v>2439</v>
      </c>
    </row>
    <row r="2226" spans="1:50" s="56" customFormat="1" ht="13.5" customHeight="1" x14ac:dyDescent="0.25">
      <c r="A2226" s="19" t="s">
        <v>566</v>
      </c>
      <c r="B2226" s="20" t="s">
        <v>42</v>
      </c>
      <c r="C2226" s="21" t="s">
        <v>43</v>
      </c>
      <c r="D2226" s="20" t="s">
        <v>7083</v>
      </c>
      <c r="E2226" s="22">
        <v>322377</v>
      </c>
      <c r="F2226" s="23" t="s">
        <v>7084</v>
      </c>
      <c r="G2226" s="23" t="s">
        <v>6916</v>
      </c>
      <c r="H2226" s="24">
        <v>710023537</v>
      </c>
      <c r="I2226" s="25">
        <v>322377</v>
      </c>
      <c r="J2226" s="23" t="s">
        <v>54</v>
      </c>
      <c r="K2226" s="26" t="s">
        <v>566</v>
      </c>
      <c r="L2226" s="23" t="s">
        <v>567</v>
      </c>
      <c r="M2226" s="27">
        <v>8645</v>
      </c>
      <c r="N2226" s="23" t="s">
        <v>7085</v>
      </c>
      <c r="O2226" s="23" t="s">
        <v>7086</v>
      </c>
      <c r="P2226" s="28">
        <v>519588</v>
      </c>
      <c r="Q2226" s="21" t="s">
        <v>51</v>
      </c>
      <c r="R2226" s="46">
        <v>9</v>
      </c>
      <c r="S2226" s="46">
        <v>0</v>
      </c>
      <c r="T2226" s="46">
        <f t="shared" si="634"/>
        <v>9</v>
      </c>
      <c r="U2226" s="68">
        <v>95.96</v>
      </c>
      <c r="V2226" s="69">
        <f t="shared" si="635"/>
        <v>14.393999999999998</v>
      </c>
      <c r="W2226" s="46">
        <f t="shared" si="646"/>
        <v>1555</v>
      </c>
      <c r="X2226" s="46"/>
      <c r="Y2226" s="45">
        <v>0</v>
      </c>
      <c r="Z2226" s="45">
        <v>0</v>
      </c>
      <c r="AA2226" s="45">
        <f t="shared" si="649"/>
        <v>0</v>
      </c>
      <c r="AB2226" s="46">
        <f t="shared" si="650"/>
        <v>9</v>
      </c>
      <c r="AC2226" s="46">
        <f t="shared" si="651"/>
        <v>0</v>
      </c>
      <c r="AD2226" s="46">
        <f t="shared" si="647"/>
        <v>9</v>
      </c>
      <c r="AE2226" s="68">
        <v>95.96</v>
      </c>
      <c r="AF2226" s="69">
        <f t="shared" si="636"/>
        <v>14.393999999999998</v>
      </c>
      <c r="AG2226" s="46">
        <f t="shared" si="648"/>
        <v>1555</v>
      </c>
      <c r="AH2226" s="46">
        <f t="shared" si="637"/>
        <v>0</v>
      </c>
      <c r="AI2226" s="45">
        <f>VLOOKUP(H2226,'[1]MŠ na kmeňovú školu V40'!$H$3:Y5300,18,0)</f>
        <v>13</v>
      </c>
      <c r="AJ2226" s="45">
        <f>VLOOKUP(H2226,'[1]MŠ na kmeňovú školu V40'!$H$3:AE5301,24,0)</f>
        <v>0</v>
      </c>
      <c r="AK2226" s="45">
        <f t="shared" si="638"/>
        <v>13</v>
      </c>
      <c r="AL2226" s="45">
        <v>98.08</v>
      </c>
      <c r="AM2226" s="45">
        <f t="shared" si="639"/>
        <v>14.712</v>
      </c>
      <c r="AN2226" s="84">
        <f t="shared" si="640"/>
        <v>1801</v>
      </c>
      <c r="AO2226" s="46">
        <f t="shared" si="641"/>
        <v>246</v>
      </c>
      <c r="AP2226" s="72"/>
      <c r="AQ2226" s="46"/>
      <c r="AR2226" s="46"/>
      <c r="AS2226" s="46"/>
      <c r="AT2226" s="46">
        <f t="shared" si="642"/>
        <v>0</v>
      </c>
      <c r="AU2226" s="85">
        <f t="shared" si="643"/>
        <v>1801</v>
      </c>
      <c r="AV2226" s="46">
        <f t="shared" si="644"/>
        <v>0</v>
      </c>
      <c r="AW2226" s="46"/>
      <c r="AX2226" s="86">
        <f t="shared" si="645"/>
        <v>1801</v>
      </c>
    </row>
    <row r="2227" spans="1:50" s="56" customFormat="1" ht="13.5" customHeight="1" x14ac:dyDescent="0.25">
      <c r="A2227" s="19" t="s">
        <v>566</v>
      </c>
      <c r="B2227" s="20" t="s">
        <v>42</v>
      </c>
      <c r="C2227" s="21" t="s">
        <v>43</v>
      </c>
      <c r="D2227" s="20" t="s">
        <v>7087</v>
      </c>
      <c r="E2227" s="22">
        <v>322407</v>
      </c>
      <c r="F2227" s="23" t="s">
        <v>7088</v>
      </c>
      <c r="G2227" s="23" t="s">
        <v>6916</v>
      </c>
      <c r="H2227" s="24">
        <v>710023545</v>
      </c>
      <c r="I2227" s="25">
        <v>37942620</v>
      </c>
      <c r="J2227" s="23" t="s">
        <v>100</v>
      </c>
      <c r="K2227" s="26" t="s">
        <v>566</v>
      </c>
      <c r="L2227" s="23" t="s">
        <v>567</v>
      </c>
      <c r="M2227" s="27">
        <v>8601</v>
      </c>
      <c r="N2227" s="23" t="s">
        <v>7089</v>
      </c>
      <c r="O2227" s="23" t="s">
        <v>7090</v>
      </c>
      <c r="P2227" s="28">
        <v>519618</v>
      </c>
      <c r="Q2227" s="21" t="s">
        <v>51</v>
      </c>
      <c r="R2227" s="46">
        <v>7</v>
      </c>
      <c r="S2227" s="46">
        <v>0</v>
      </c>
      <c r="T2227" s="46">
        <f t="shared" si="634"/>
        <v>7</v>
      </c>
      <c r="U2227" s="68">
        <v>95.96</v>
      </c>
      <c r="V2227" s="69">
        <f t="shared" si="635"/>
        <v>14.393999999999998</v>
      </c>
      <c r="W2227" s="46">
        <f t="shared" si="646"/>
        <v>1209</v>
      </c>
      <c r="X2227" s="46"/>
      <c r="Y2227" s="45">
        <v>0</v>
      </c>
      <c r="Z2227" s="45">
        <v>0</v>
      </c>
      <c r="AA2227" s="45">
        <f t="shared" si="649"/>
        <v>0</v>
      </c>
      <c r="AB2227" s="46">
        <f t="shared" si="650"/>
        <v>7</v>
      </c>
      <c r="AC2227" s="46">
        <f t="shared" si="651"/>
        <v>0</v>
      </c>
      <c r="AD2227" s="46">
        <f t="shared" si="647"/>
        <v>7</v>
      </c>
      <c r="AE2227" s="68">
        <v>95.96</v>
      </c>
      <c r="AF2227" s="69">
        <f t="shared" si="636"/>
        <v>14.393999999999998</v>
      </c>
      <c r="AG2227" s="46">
        <f t="shared" si="648"/>
        <v>1209</v>
      </c>
      <c r="AH2227" s="46">
        <f t="shared" si="637"/>
        <v>0</v>
      </c>
      <c r="AI2227" s="45">
        <f>VLOOKUP(H2227,'[1]MŠ na kmeňovú školu V40'!$H$3:Y5301,18,0)</f>
        <v>6</v>
      </c>
      <c r="AJ2227" s="45">
        <f>VLOOKUP(H2227,'[1]MŠ na kmeňovú školu V40'!$H$3:AE5302,24,0)</f>
        <v>0</v>
      </c>
      <c r="AK2227" s="45">
        <f t="shared" si="638"/>
        <v>6</v>
      </c>
      <c r="AL2227" s="45">
        <v>98.08</v>
      </c>
      <c r="AM2227" s="45">
        <f t="shared" si="639"/>
        <v>14.712</v>
      </c>
      <c r="AN2227" s="84">
        <f t="shared" si="640"/>
        <v>1159</v>
      </c>
      <c r="AO2227" s="46">
        <f t="shared" si="641"/>
        <v>-50</v>
      </c>
      <c r="AP2227" s="72"/>
      <c r="AQ2227" s="46"/>
      <c r="AR2227" s="46"/>
      <c r="AS2227" s="46"/>
      <c r="AT2227" s="46">
        <f t="shared" si="642"/>
        <v>0</v>
      </c>
      <c r="AU2227" s="85">
        <f t="shared" si="643"/>
        <v>1159</v>
      </c>
      <c r="AV2227" s="46">
        <f t="shared" si="644"/>
        <v>0</v>
      </c>
      <c r="AW2227" s="46"/>
      <c r="AX2227" s="86">
        <f t="shared" si="645"/>
        <v>1159</v>
      </c>
    </row>
    <row r="2228" spans="1:50" s="56" customFormat="1" ht="13.5" customHeight="1" x14ac:dyDescent="0.25">
      <c r="A2228" s="19" t="s">
        <v>566</v>
      </c>
      <c r="B2228" s="20" t="s">
        <v>42</v>
      </c>
      <c r="C2228" s="21" t="s">
        <v>43</v>
      </c>
      <c r="D2228" s="20" t="s">
        <v>7091</v>
      </c>
      <c r="E2228" s="22">
        <v>322415</v>
      </c>
      <c r="F2228" s="23" t="s">
        <v>7092</v>
      </c>
      <c r="G2228" s="23" t="s">
        <v>6916</v>
      </c>
      <c r="H2228" s="24">
        <v>710023553</v>
      </c>
      <c r="I2228" s="25">
        <v>322415</v>
      </c>
      <c r="J2228" s="23" t="s">
        <v>54</v>
      </c>
      <c r="K2228" s="26" t="s">
        <v>566</v>
      </c>
      <c r="L2228" s="23" t="s">
        <v>567</v>
      </c>
      <c r="M2228" s="27">
        <v>8612</v>
      </c>
      <c r="N2228" s="23" t="s">
        <v>7093</v>
      </c>
      <c r="O2228" s="23" t="s">
        <v>7094</v>
      </c>
      <c r="P2228" s="28">
        <v>519626</v>
      </c>
      <c r="Q2228" s="21" t="s">
        <v>51</v>
      </c>
      <c r="R2228" s="46">
        <v>1</v>
      </c>
      <c r="S2228" s="46">
        <v>0</v>
      </c>
      <c r="T2228" s="46">
        <f t="shared" si="634"/>
        <v>1</v>
      </c>
      <c r="U2228" s="68">
        <v>95.96</v>
      </c>
      <c r="V2228" s="69">
        <f t="shared" si="635"/>
        <v>14.393999999999998</v>
      </c>
      <c r="W2228" s="46">
        <f t="shared" si="646"/>
        <v>173</v>
      </c>
      <c r="X2228" s="46"/>
      <c r="Y2228" s="45">
        <v>0</v>
      </c>
      <c r="Z2228" s="45">
        <v>0</v>
      </c>
      <c r="AA2228" s="45">
        <f t="shared" si="649"/>
        <v>0</v>
      </c>
      <c r="AB2228" s="46">
        <f t="shared" si="650"/>
        <v>1</v>
      </c>
      <c r="AC2228" s="46">
        <f t="shared" si="651"/>
        <v>0</v>
      </c>
      <c r="AD2228" s="46">
        <f t="shared" si="647"/>
        <v>1</v>
      </c>
      <c r="AE2228" s="68">
        <v>95.96</v>
      </c>
      <c r="AF2228" s="69">
        <f t="shared" si="636"/>
        <v>14.393999999999998</v>
      </c>
      <c r="AG2228" s="46">
        <f t="shared" si="648"/>
        <v>173</v>
      </c>
      <c r="AH2228" s="46">
        <f t="shared" si="637"/>
        <v>0</v>
      </c>
      <c r="AI2228" s="45">
        <f>VLOOKUP(H2228,'[1]MŠ na kmeňovú školu V40'!$H$3:Y5302,18,0)</f>
        <v>1</v>
      </c>
      <c r="AJ2228" s="45">
        <f>VLOOKUP(H2228,'[1]MŠ na kmeňovú školu V40'!$H$3:AE5303,24,0)</f>
        <v>0</v>
      </c>
      <c r="AK2228" s="45">
        <f t="shared" si="638"/>
        <v>1</v>
      </c>
      <c r="AL2228" s="45">
        <v>98.08</v>
      </c>
      <c r="AM2228" s="45">
        <f t="shared" si="639"/>
        <v>14.712</v>
      </c>
      <c r="AN2228" s="84">
        <f t="shared" si="640"/>
        <v>174</v>
      </c>
      <c r="AO2228" s="46">
        <f t="shared" si="641"/>
        <v>1</v>
      </c>
      <c r="AP2228" s="72"/>
      <c r="AQ2228" s="46"/>
      <c r="AR2228" s="46"/>
      <c r="AS2228" s="46"/>
      <c r="AT2228" s="46">
        <f t="shared" si="642"/>
        <v>0</v>
      </c>
      <c r="AU2228" s="85">
        <f t="shared" si="643"/>
        <v>174</v>
      </c>
      <c r="AV2228" s="46">
        <f t="shared" si="644"/>
        <v>0</v>
      </c>
      <c r="AW2228" s="46"/>
      <c r="AX2228" s="86">
        <f t="shared" si="645"/>
        <v>174</v>
      </c>
    </row>
    <row r="2229" spans="1:50" s="56" customFormat="1" ht="13.5" customHeight="1" x14ac:dyDescent="0.25">
      <c r="A2229" s="19" t="s">
        <v>566</v>
      </c>
      <c r="B2229" s="20" t="s">
        <v>42</v>
      </c>
      <c r="C2229" s="21" t="s">
        <v>43</v>
      </c>
      <c r="D2229" s="20" t="s">
        <v>7095</v>
      </c>
      <c r="E2229" s="22">
        <v>322423</v>
      </c>
      <c r="F2229" s="23" t="s">
        <v>7096</v>
      </c>
      <c r="G2229" s="23" t="s">
        <v>6916</v>
      </c>
      <c r="H2229" s="24">
        <v>710023561</v>
      </c>
      <c r="I2229" s="25">
        <v>37877071</v>
      </c>
      <c r="J2229" s="23" t="s">
        <v>113</v>
      </c>
      <c r="K2229" s="26" t="s">
        <v>566</v>
      </c>
      <c r="L2229" s="23" t="s">
        <v>567</v>
      </c>
      <c r="M2229" s="27">
        <v>8636</v>
      </c>
      <c r="N2229" s="23" t="s">
        <v>7097</v>
      </c>
      <c r="O2229" s="23" t="s">
        <v>7098</v>
      </c>
      <c r="P2229" s="28">
        <v>519634</v>
      </c>
      <c r="Q2229" s="21" t="s">
        <v>51</v>
      </c>
      <c r="R2229" s="46">
        <v>4</v>
      </c>
      <c r="S2229" s="46">
        <v>1</v>
      </c>
      <c r="T2229" s="46">
        <f t="shared" si="634"/>
        <v>5</v>
      </c>
      <c r="U2229" s="68">
        <v>95.96</v>
      </c>
      <c r="V2229" s="69">
        <f t="shared" si="635"/>
        <v>14.393999999999998</v>
      </c>
      <c r="W2229" s="46">
        <f t="shared" si="646"/>
        <v>864</v>
      </c>
      <c r="X2229" s="46"/>
      <c r="Y2229" s="45">
        <v>0</v>
      </c>
      <c r="Z2229" s="45">
        <v>0</v>
      </c>
      <c r="AA2229" s="45">
        <f t="shared" si="649"/>
        <v>0</v>
      </c>
      <c r="AB2229" s="46">
        <f t="shared" si="650"/>
        <v>4</v>
      </c>
      <c r="AC2229" s="46">
        <f t="shared" si="651"/>
        <v>1</v>
      </c>
      <c r="AD2229" s="46">
        <f t="shared" si="647"/>
        <v>5</v>
      </c>
      <c r="AE2229" s="68">
        <v>95.96</v>
      </c>
      <c r="AF2229" s="69">
        <f t="shared" si="636"/>
        <v>14.393999999999998</v>
      </c>
      <c r="AG2229" s="46">
        <f t="shared" si="648"/>
        <v>864</v>
      </c>
      <c r="AH2229" s="46">
        <f t="shared" si="637"/>
        <v>0</v>
      </c>
      <c r="AI2229" s="45">
        <f>VLOOKUP(H2229,'[1]MŠ na kmeňovú školu V40'!$H$3:Y5303,18,0)</f>
        <v>3</v>
      </c>
      <c r="AJ2229" s="45">
        <f>VLOOKUP(H2229,'[1]MŠ na kmeňovú školu V40'!$H$3:AE5304,24,0)</f>
        <v>1</v>
      </c>
      <c r="AK2229" s="45">
        <f t="shared" si="638"/>
        <v>4</v>
      </c>
      <c r="AL2229" s="45">
        <v>98.08</v>
      </c>
      <c r="AM2229" s="45">
        <f t="shared" si="639"/>
        <v>14.712</v>
      </c>
      <c r="AN2229" s="84">
        <f t="shared" si="640"/>
        <v>811</v>
      </c>
      <c r="AO2229" s="46">
        <f t="shared" si="641"/>
        <v>-53</v>
      </c>
      <c r="AP2229" s="72"/>
      <c r="AQ2229" s="46"/>
      <c r="AR2229" s="46"/>
      <c r="AS2229" s="46"/>
      <c r="AT2229" s="46">
        <f t="shared" si="642"/>
        <v>0</v>
      </c>
      <c r="AU2229" s="85">
        <f t="shared" si="643"/>
        <v>811</v>
      </c>
      <c r="AV2229" s="46">
        <f t="shared" si="644"/>
        <v>0</v>
      </c>
      <c r="AW2229" s="46"/>
      <c r="AX2229" s="86">
        <f t="shared" si="645"/>
        <v>811</v>
      </c>
    </row>
    <row r="2230" spans="1:50" s="56" customFormat="1" ht="13.5" customHeight="1" x14ac:dyDescent="0.25">
      <c r="A2230" s="19" t="s">
        <v>566</v>
      </c>
      <c r="B2230" s="20" t="s">
        <v>42</v>
      </c>
      <c r="C2230" s="21" t="s">
        <v>43</v>
      </c>
      <c r="D2230" s="20" t="s">
        <v>7099</v>
      </c>
      <c r="E2230" s="22">
        <v>322440</v>
      </c>
      <c r="F2230" s="23" t="s">
        <v>7100</v>
      </c>
      <c r="G2230" s="23" t="s">
        <v>6916</v>
      </c>
      <c r="H2230" s="24">
        <v>710023570</v>
      </c>
      <c r="I2230" s="25">
        <v>322440</v>
      </c>
      <c r="J2230" s="23" t="s">
        <v>54</v>
      </c>
      <c r="K2230" s="26" t="s">
        <v>566</v>
      </c>
      <c r="L2230" s="23" t="s">
        <v>567</v>
      </c>
      <c r="M2230" s="27">
        <v>8602</v>
      </c>
      <c r="N2230" s="23" t="s">
        <v>7101</v>
      </c>
      <c r="O2230" s="23" t="s">
        <v>7102</v>
      </c>
      <c r="P2230" s="28">
        <v>519669</v>
      </c>
      <c r="Q2230" s="21" t="s">
        <v>51</v>
      </c>
      <c r="R2230" s="46">
        <v>9</v>
      </c>
      <c r="S2230" s="46">
        <v>1</v>
      </c>
      <c r="T2230" s="46">
        <f t="shared" si="634"/>
        <v>10</v>
      </c>
      <c r="U2230" s="68">
        <v>95.96</v>
      </c>
      <c r="V2230" s="69">
        <f t="shared" si="635"/>
        <v>14.393999999999998</v>
      </c>
      <c r="W2230" s="46">
        <f t="shared" si="646"/>
        <v>1727</v>
      </c>
      <c r="X2230" s="46"/>
      <c r="Y2230" s="45">
        <v>0</v>
      </c>
      <c r="Z2230" s="45">
        <v>0</v>
      </c>
      <c r="AA2230" s="45">
        <f t="shared" si="649"/>
        <v>0</v>
      </c>
      <c r="AB2230" s="46">
        <f t="shared" si="650"/>
        <v>9</v>
      </c>
      <c r="AC2230" s="46">
        <f t="shared" si="651"/>
        <v>1</v>
      </c>
      <c r="AD2230" s="46">
        <f t="shared" si="647"/>
        <v>10</v>
      </c>
      <c r="AE2230" s="68">
        <v>95.96</v>
      </c>
      <c r="AF2230" s="69">
        <f t="shared" si="636"/>
        <v>14.393999999999998</v>
      </c>
      <c r="AG2230" s="46">
        <f t="shared" si="648"/>
        <v>1727</v>
      </c>
      <c r="AH2230" s="46">
        <f t="shared" si="637"/>
        <v>0</v>
      </c>
      <c r="AI2230" s="45">
        <f>VLOOKUP(H2230,'[1]MŠ na kmeňovú školu V40'!$H$3:Y5304,18,0)</f>
        <v>8</v>
      </c>
      <c r="AJ2230" s="45">
        <f>VLOOKUP(H2230,'[1]MŠ na kmeňovú školu V40'!$H$3:AE5305,24,0)</f>
        <v>0</v>
      </c>
      <c r="AK2230" s="45">
        <f t="shared" si="638"/>
        <v>8</v>
      </c>
      <c r="AL2230" s="45">
        <v>98.08</v>
      </c>
      <c r="AM2230" s="45">
        <f t="shared" si="639"/>
        <v>14.712</v>
      </c>
      <c r="AN2230" s="84">
        <f t="shared" si="640"/>
        <v>1622</v>
      </c>
      <c r="AO2230" s="46">
        <f t="shared" si="641"/>
        <v>-105</v>
      </c>
      <c r="AP2230" s="72"/>
      <c r="AQ2230" s="46"/>
      <c r="AR2230" s="46"/>
      <c r="AS2230" s="46"/>
      <c r="AT2230" s="46">
        <f t="shared" si="642"/>
        <v>0</v>
      </c>
      <c r="AU2230" s="85">
        <f t="shared" si="643"/>
        <v>1622</v>
      </c>
      <c r="AV2230" s="46">
        <f t="shared" si="644"/>
        <v>0</v>
      </c>
      <c r="AW2230" s="46"/>
      <c r="AX2230" s="86">
        <f t="shared" si="645"/>
        <v>1622</v>
      </c>
    </row>
    <row r="2231" spans="1:50" s="56" customFormat="1" ht="13.5" customHeight="1" x14ac:dyDescent="0.25">
      <c r="A2231" s="19" t="s">
        <v>566</v>
      </c>
      <c r="B2231" s="20" t="s">
        <v>42</v>
      </c>
      <c r="C2231" s="21" t="s">
        <v>43</v>
      </c>
      <c r="D2231" s="20" t="s">
        <v>7103</v>
      </c>
      <c r="E2231" s="22">
        <v>322482</v>
      </c>
      <c r="F2231" s="23" t="s">
        <v>7104</v>
      </c>
      <c r="G2231" s="23" t="s">
        <v>6916</v>
      </c>
      <c r="H2231" s="24">
        <v>710023596</v>
      </c>
      <c r="I2231" s="25">
        <v>322482</v>
      </c>
      <c r="J2231" s="23" t="s">
        <v>54</v>
      </c>
      <c r="K2231" s="26" t="s">
        <v>566</v>
      </c>
      <c r="L2231" s="23" t="s">
        <v>567</v>
      </c>
      <c r="M2231" s="27">
        <v>8642</v>
      </c>
      <c r="N2231" s="23" t="s">
        <v>7105</v>
      </c>
      <c r="O2231" s="23" t="s">
        <v>7106</v>
      </c>
      <c r="P2231" s="28">
        <v>519707</v>
      </c>
      <c r="Q2231" s="21" t="s">
        <v>51</v>
      </c>
      <c r="R2231" s="46">
        <v>8</v>
      </c>
      <c r="S2231" s="46">
        <v>0</v>
      </c>
      <c r="T2231" s="46">
        <f t="shared" si="634"/>
        <v>8</v>
      </c>
      <c r="U2231" s="68">
        <v>95.96</v>
      </c>
      <c r="V2231" s="69">
        <f t="shared" si="635"/>
        <v>14.393999999999998</v>
      </c>
      <c r="W2231" s="46">
        <f t="shared" si="646"/>
        <v>1382</v>
      </c>
      <c r="X2231" s="46"/>
      <c r="Y2231" s="45">
        <v>0</v>
      </c>
      <c r="Z2231" s="45">
        <v>0</v>
      </c>
      <c r="AA2231" s="45">
        <f t="shared" si="649"/>
        <v>0</v>
      </c>
      <c r="AB2231" s="46">
        <f t="shared" si="650"/>
        <v>8</v>
      </c>
      <c r="AC2231" s="46">
        <f t="shared" si="651"/>
        <v>0</v>
      </c>
      <c r="AD2231" s="46">
        <f t="shared" si="647"/>
        <v>8</v>
      </c>
      <c r="AE2231" s="68">
        <v>95.96</v>
      </c>
      <c r="AF2231" s="69">
        <f t="shared" si="636"/>
        <v>14.393999999999998</v>
      </c>
      <c r="AG2231" s="46">
        <f t="shared" si="648"/>
        <v>1382</v>
      </c>
      <c r="AH2231" s="46">
        <f t="shared" si="637"/>
        <v>0</v>
      </c>
      <c r="AI2231" s="45">
        <f>VLOOKUP(H2231,'[1]MŠ na kmeňovú školu V40'!$H$3:Y5305,18,0)</f>
        <v>11</v>
      </c>
      <c r="AJ2231" s="45">
        <f>VLOOKUP(H2231,'[1]MŠ na kmeňovú školu V40'!$H$3:AE5306,24,0)</f>
        <v>0</v>
      </c>
      <c r="AK2231" s="45">
        <f t="shared" si="638"/>
        <v>11</v>
      </c>
      <c r="AL2231" s="45">
        <v>98.08</v>
      </c>
      <c r="AM2231" s="45">
        <f t="shared" si="639"/>
        <v>14.712</v>
      </c>
      <c r="AN2231" s="84">
        <f t="shared" si="640"/>
        <v>1569</v>
      </c>
      <c r="AO2231" s="46">
        <f t="shared" si="641"/>
        <v>187</v>
      </c>
      <c r="AP2231" s="72"/>
      <c r="AQ2231" s="46"/>
      <c r="AR2231" s="46"/>
      <c r="AS2231" s="46"/>
      <c r="AT2231" s="46">
        <f t="shared" si="642"/>
        <v>0</v>
      </c>
      <c r="AU2231" s="85">
        <f t="shared" si="643"/>
        <v>1569</v>
      </c>
      <c r="AV2231" s="46">
        <f t="shared" si="644"/>
        <v>0</v>
      </c>
      <c r="AW2231" s="46"/>
      <c r="AX2231" s="86">
        <f t="shared" si="645"/>
        <v>1569</v>
      </c>
    </row>
    <row r="2232" spans="1:50" s="56" customFormat="1" ht="13.5" customHeight="1" x14ac:dyDescent="0.25">
      <c r="A2232" s="19" t="s">
        <v>566</v>
      </c>
      <c r="B2232" s="20" t="s">
        <v>42</v>
      </c>
      <c r="C2232" s="21" t="s">
        <v>43</v>
      </c>
      <c r="D2232" s="20" t="s">
        <v>7107</v>
      </c>
      <c r="E2232" s="22">
        <v>322491</v>
      </c>
      <c r="F2232" s="23" t="s">
        <v>7108</v>
      </c>
      <c r="G2232" s="23" t="s">
        <v>6916</v>
      </c>
      <c r="H2232" s="24">
        <v>710145268</v>
      </c>
      <c r="I2232" s="25">
        <v>322491</v>
      </c>
      <c r="J2232" s="23" t="s">
        <v>54</v>
      </c>
      <c r="K2232" s="26" t="s">
        <v>566</v>
      </c>
      <c r="L2232" s="23" t="s">
        <v>567</v>
      </c>
      <c r="M2232" s="27">
        <v>8602</v>
      </c>
      <c r="N2232" s="23" t="s">
        <v>7109</v>
      </c>
      <c r="O2232" s="23" t="s">
        <v>7110</v>
      </c>
      <c r="P2232" s="28">
        <v>519715</v>
      </c>
      <c r="Q2232" s="21" t="s">
        <v>51</v>
      </c>
      <c r="R2232" s="46">
        <v>12</v>
      </c>
      <c r="S2232" s="46">
        <v>0</v>
      </c>
      <c r="T2232" s="46">
        <f t="shared" si="634"/>
        <v>12</v>
      </c>
      <c r="U2232" s="68">
        <v>95.96</v>
      </c>
      <c r="V2232" s="69">
        <f t="shared" si="635"/>
        <v>14.393999999999998</v>
      </c>
      <c r="W2232" s="46">
        <f t="shared" si="646"/>
        <v>2073</v>
      </c>
      <c r="X2232" s="46"/>
      <c r="Y2232" s="45">
        <v>0</v>
      </c>
      <c r="Z2232" s="45">
        <v>0</v>
      </c>
      <c r="AA2232" s="45">
        <f t="shared" si="649"/>
        <v>0</v>
      </c>
      <c r="AB2232" s="46">
        <f t="shared" si="650"/>
        <v>12</v>
      </c>
      <c r="AC2232" s="46">
        <f t="shared" si="651"/>
        <v>0</v>
      </c>
      <c r="AD2232" s="46">
        <f t="shared" si="647"/>
        <v>12</v>
      </c>
      <c r="AE2232" s="68">
        <v>95.96</v>
      </c>
      <c r="AF2232" s="69">
        <f t="shared" si="636"/>
        <v>14.393999999999998</v>
      </c>
      <c r="AG2232" s="46">
        <f t="shared" si="648"/>
        <v>2073</v>
      </c>
      <c r="AH2232" s="46">
        <f t="shared" si="637"/>
        <v>0</v>
      </c>
      <c r="AI2232" s="45">
        <f>VLOOKUP(H2232,'[1]MŠ na kmeňovú školu V40'!$H$3:Y5306,18,0)</f>
        <v>19</v>
      </c>
      <c r="AJ2232" s="45">
        <f>VLOOKUP(H2232,'[1]MŠ na kmeňovú školu V40'!$H$3:AE5307,24,0)</f>
        <v>0</v>
      </c>
      <c r="AK2232" s="45">
        <f t="shared" si="638"/>
        <v>19</v>
      </c>
      <c r="AL2232" s="45">
        <v>98.08</v>
      </c>
      <c r="AM2232" s="45">
        <f t="shared" si="639"/>
        <v>14.712</v>
      </c>
      <c r="AN2232" s="84">
        <f t="shared" si="640"/>
        <v>2500</v>
      </c>
      <c r="AO2232" s="46">
        <f t="shared" si="641"/>
        <v>427</v>
      </c>
      <c r="AP2232" s="72"/>
      <c r="AQ2232" s="46"/>
      <c r="AR2232" s="46"/>
      <c r="AS2232" s="46"/>
      <c r="AT2232" s="46">
        <f t="shared" si="642"/>
        <v>0</v>
      </c>
      <c r="AU2232" s="85">
        <f t="shared" si="643"/>
        <v>2500</v>
      </c>
      <c r="AV2232" s="46">
        <f t="shared" si="644"/>
        <v>0</v>
      </c>
      <c r="AW2232" s="46"/>
      <c r="AX2232" s="86">
        <f t="shared" si="645"/>
        <v>2500</v>
      </c>
    </row>
    <row r="2233" spans="1:50" s="56" customFormat="1" ht="13.5" customHeight="1" x14ac:dyDescent="0.25">
      <c r="A2233" s="19" t="s">
        <v>566</v>
      </c>
      <c r="B2233" s="20" t="s">
        <v>42</v>
      </c>
      <c r="C2233" s="21" t="s">
        <v>43</v>
      </c>
      <c r="D2233" s="20" t="s">
        <v>7111</v>
      </c>
      <c r="E2233" s="22">
        <v>322504</v>
      </c>
      <c r="F2233" s="23" t="s">
        <v>7112</v>
      </c>
      <c r="G2233" s="23" t="s">
        <v>6916</v>
      </c>
      <c r="H2233" s="24">
        <v>710023618</v>
      </c>
      <c r="I2233" s="25">
        <v>322504</v>
      </c>
      <c r="J2233" s="23" t="s">
        <v>54</v>
      </c>
      <c r="K2233" s="26" t="s">
        <v>566</v>
      </c>
      <c r="L2233" s="23" t="s">
        <v>567</v>
      </c>
      <c r="M2233" s="27">
        <v>8611</v>
      </c>
      <c r="N2233" s="23" t="s">
        <v>7113</v>
      </c>
      <c r="O2233" s="23" t="s">
        <v>7114</v>
      </c>
      <c r="P2233" s="28">
        <v>519723</v>
      </c>
      <c r="Q2233" s="21" t="s">
        <v>51</v>
      </c>
      <c r="R2233" s="46">
        <v>3</v>
      </c>
      <c r="S2233" s="46">
        <v>0</v>
      </c>
      <c r="T2233" s="46">
        <f t="shared" ref="T2233:T2296" si="652">+R2233+S2233</f>
        <v>3</v>
      </c>
      <c r="U2233" s="68">
        <v>95.96</v>
      </c>
      <c r="V2233" s="69">
        <f t="shared" si="635"/>
        <v>14.393999999999998</v>
      </c>
      <c r="W2233" s="46">
        <f t="shared" si="646"/>
        <v>518</v>
      </c>
      <c r="X2233" s="46"/>
      <c r="Y2233" s="45">
        <v>0</v>
      </c>
      <c r="Z2233" s="45">
        <v>0</v>
      </c>
      <c r="AA2233" s="45">
        <f t="shared" si="649"/>
        <v>0</v>
      </c>
      <c r="AB2233" s="46">
        <f t="shared" si="650"/>
        <v>3</v>
      </c>
      <c r="AC2233" s="46">
        <f t="shared" si="651"/>
        <v>0</v>
      </c>
      <c r="AD2233" s="46">
        <f t="shared" si="647"/>
        <v>3</v>
      </c>
      <c r="AE2233" s="68">
        <v>95.96</v>
      </c>
      <c r="AF2233" s="69">
        <f t="shared" si="636"/>
        <v>14.393999999999998</v>
      </c>
      <c r="AG2233" s="46">
        <f t="shared" si="648"/>
        <v>518</v>
      </c>
      <c r="AH2233" s="46">
        <f t="shared" si="637"/>
        <v>0</v>
      </c>
      <c r="AI2233" s="45">
        <f>VLOOKUP(H2233,'[1]MŠ na kmeňovú školu V40'!$H$3:Y5307,18,0)</f>
        <v>1</v>
      </c>
      <c r="AJ2233" s="45">
        <f>VLOOKUP(H2233,'[1]MŠ na kmeňovú školu V40'!$H$3:AE5308,24,0)</f>
        <v>0</v>
      </c>
      <c r="AK2233" s="45">
        <f t="shared" si="638"/>
        <v>1</v>
      </c>
      <c r="AL2233" s="45">
        <v>98.08</v>
      </c>
      <c r="AM2233" s="45">
        <f t="shared" si="639"/>
        <v>14.712</v>
      </c>
      <c r="AN2233" s="84">
        <f t="shared" si="640"/>
        <v>404</v>
      </c>
      <c r="AO2233" s="46">
        <f t="shared" si="641"/>
        <v>-114</v>
      </c>
      <c r="AP2233" s="72"/>
      <c r="AQ2233" s="46"/>
      <c r="AR2233" s="46"/>
      <c r="AS2233" s="46"/>
      <c r="AT2233" s="46">
        <f t="shared" si="642"/>
        <v>0</v>
      </c>
      <c r="AU2233" s="85">
        <f t="shared" si="643"/>
        <v>404</v>
      </c>
      <c r="AV2233" s="46">
        <f t="shared" si="644"/>
        <v>0</v>
      </c>
      <c r="AW2233" s="46"/>
      <c r="AX2233" s="86">
        <f t="shared" si="645"/>
        <v>404</v>
      </c>
    </row>
    <row r="2234" spans="1:50" s="56" customFormat="1" ht="13.5" customHeight="1" x14ac:dyDescent="0.25">
      <c r="A2234" s="19" t="s">
        <v>566</v>
      </c>
      <c r="B2234" s="20" t="s">
        <v>42</v>
      </c>
      <c r="C2234" s="21" t="s">
        <v>43</v>
      </c>
      <c r="D2234" s="20" t="s">
        <v>7115</v>
      </c>
      <c r="E2234" s="22">
        <v>322547</v>
      </c>
      <c r="F2234" s="23" t="s">
        <v>7116</v>
      </c>
      <c r="G2234" s="23" t="s">
        <v>6916</v>
      </c>
      <c r="H2234" s="24">
        <v>710023650</v>
      </c>
      <c r="I2234" s="25">
        <v>322547</v>
      </c>
      <c r="J2234" s="23" t="s">
        <v>54</v>
      </c>
      <c r="K2234" s="26" t="s">
        <v>566</v>
      </c>
      <c r="L2234" s="23" t="s">
        <v>567</v>
      </c>
      <c r="M2234" s="27">
        <v>8621</v>
      </c>
      <c r="N2234" s="23" t="s">
        <v>7117</v>
      </c>
      <c r="O2234" s="23" t="s">
        <v>7118</v>
      </c>
      <c r="P2234" s="28">
        <v>519758</v>
      </c>
      <c r="Q2234" s="21" t="s">
        <v>51</v>
      </c>
      <c r="R2234" s="46">
        <v>3</v>
      </c>
      <c r="S2234" s="46">
        <v>0</v>
      </c>
      <c r="T2234" s="46">
        <f t="shared" si="652"/>
        <v>3</v>
      </c>
      <c r="U2234" s="68">
        <v>95.96</v>
      </c>
      <c r="V2234" s="69">
        <f t="shared" si="635"/>
        <v>14.393999999999998</v>
      </c>
      <c r="W2234" s="46">
        <f t="shared" si="646"/>
        <v>518</v>
      </c>
      <c r="X2234" s="46"/>
      <c r="Y2234" s="45">
        <v>0</v>
      </c>
      <c r="Z2234" s="45">
        <v>0</v>
      </c>
      <c r="AA2234" s="45">
        <f t="shared" si="649"/>
        <v>0</v>
      </c>
      <c r="AB2234" s="46">
        <f t="shared" si="650"/>
        <v>3</v>
      </c>
      <c r="AC2234" s="46">
        <f t="shared" si="651"/>
        <v>0</v>
      </c>
      <c r="AD2234" s="46">
        <f t="shared" si="647"/>
        <v>3</v>
      </c>
      <c r="AE2234" s="68">
        <v>95.96</v>
      </c>
      <c r="AF2234" s="69">
        <f t="shared" si="636"/>
        <v>14.393999999999998</v>
      </c>
      <c r="AG2234" s="46">
        <f t="shared" si="648"/>
        <v>518</v>
      </c>
      <c r="AH2234" s="46">
        <f t="shared" si="637"/>
        <v>0</v>
      </c>
      <c r="AI2234" s="45">
        <f>VLOOKUP(H2234,'[1]MŠ na kmeňovú školu V40'!$H$3:Y5308,18,0)</f>
        <v>4</v>
      </c>
      <c r="AJ2234" s="45">
        <f>VLOOKUP(H2234,'[1]MŠ na kmeňovú školu V40'!$H$3:AE5309,24,0)</f>
        <v>0</v>
      </c>
      <c r="AK2234" s="45">
        <f t="shared" si="638"/>
        <v>4</v>
      </c>
      <c r="AL2234" s="45">
        <v>98.08</v>
      </c>
      <c r="AM2234" s="45">
        <f t="shared" si="639"/>
        <v>14.712</v>
      </c>
      <c r="AN2234" s="84">
        <f t="shared" si="640"/>
        <v>581</v>
      </c>
      <c r="AO2234" s="46">
        <f t="shared" si="641"/>
        <v>63</v>
      </c>
      <c r="AP2234" s="72"/>
      <c r="AQ2234" s="46"/>
      <c r="AR2234" s="46"/>
      <c r="AS2234" s="46"/>
      <c r="AT2234" s="46">
        <f t="shared" si="642"/>
        <v>0</v>
      </c>
      <c r="AU2234" s="85">
        <f t="shared" si="643"/>
        <v>581</v>
      </c>
      <c r="AV2234" s="46">
        <f t="shared" si="644"/>
        <v>0</v>
      </c>
      <c r="AW2234" s="46"/>
      <c r="AX2234" s="86">
        <f t="shared" si="645"/>
        <v>581</v>
      </c>
    </row>
    <row r="2235" spans="1:50" s="56" customFormat="1" ht="13.5" customHeight="1" x14ac:dyDescent="0.25">
      <c r="A2235" s="19" t="s">
        <v>566</v>
      </c>
      <c r="B2235" s="20" t="s">
        <v>42</v>
      </c>
      <c r="C2235" s="21" t="s">
        <v>43</v>
      </c>
      <c r="D2235" s="20" t="s">
        <v>7119</v>
      </c>
      <c r="E2235" s="22">
        <v>322555</v>
      </c>
      <c r="F2235" s="23" t="s">
        <v>7120</v>
      </c>
      <c r="G2235" s="23" t="s">
        <v>6916</v>
      </c>
      <c r="H2235" s="24">
        <v>710023669</v>
      </c>
      <c r="I2235" s="25">
        <v>37943642</v>
      </c>
      <c r="J2235" s="23" t="s">
        <v>100</v>
      </c>
      <c r="K2235" s="26" t="s">
        <v>566</v>
      </c>
      <c r="L2235" s="23" t="s">
        <v>567</v>
      </c>
      <c r="M2235" s="27">
        <v>8501</v>
      </c>
      <c r="N2235" s="23" t="s">
        <v>7121</v>
      </c>
      <c r="O2235" s="23" t="s">
        <v>7122</v>
      </c>
      <c r="P2235" s="28">
        <v>519766</v>
      </c>
      <c r="Q2235" s="21" t="s">
        <v>51</v>
      </c>
      <c r="R2235" s="46">
        <v>6</v>
      </c>
      <c r="S2235" s="46">
        <v>0</v>
      </c>
      <c r="T2235" s="46">
        <f t="shared" si="652"/>
        <v>6</v>
      </c>
      <c r="U2235" s="68">
        <v>95.96</v>
      </c>
      <c r="V2235" s="69">
        <f t="shared" si="635"/>
        <v>14.393999999999998</v>
      </c>
      <c r="W2235" s="46">
        <f t="shared" si="646"/>
        <v>1036</v>
      </c>
      <c r="X2235" s="46"/>
      <c r="Y2235" s="45">
        <v>0</v>
      </c>
      <c r="Z2235" s="45">
        <v>0</v>
      </c>
      <c r="AA2235" s="45">
        <f t="shared" si="649"/>
        <v>0</v>
      </c>
      <c r="AB2235" s="46">
        <f t="shared" si="650"/>
        <v>6</v>
      </c>
      <c r="AC2235" s="46">
        <f t="shared" si="651"/>
        <v>0</v>
      </c>
      <c r="AD2235" s="46">
        <f t="shared" si="647"/>
        <v>6</v>
      </c>
      <c r="AE2235" s="68">
        <v>95.96</v>
      </c>
      <c r="AF2235" s="69">
        <f t="shared" si="636"/>
        <v>14.393999999999998</v>
      </c>
      <c r="AG2235" s="46">
        <f t="shared" si="648"/>
        <v>1036</v>
      </c>
      <c r="AH2235" s="46">
        <f t="shared" si="637"/>
        <v>0</v>
      </c>
      <c r="AI2235" s="45">
        <f>VLOOKUP(H2235,'[1]MŠ na kmeňovú školu V40'!$H$3:Y5309,18,0)</f>
        <v>8</v>
      </c>
      <c r="AJ2235" s="45">
        <f>VLOOKUP(H2235,'[1]MŠ na kmeňovú školu V40'!$H$3:AE5310,24,0)</f>
        <v>0</v>
      </c>
      <c r="AK2235" s="45">
        <f t="shared" si="638"/>
        <v>8</v>
      </c>
      <c r="AL2235" s="45">
        <v>98.08</v>
      </c>
      <c r="AM2235" s="45">
        <f t="shared" si="639"/>
        <v>14.712</v>
      </c>
      <c r="AN2235" s="84">
        <f t="shared" si="640"/>
        <v>1162</v>
      </c>
      <c r="AO2235" s="46">
        <f t="shared" si="641"/>
        <v>126</v>
      </c>
      <c r="AP2235" s="72"/>
      <c r="AQ2235" s="46"/>
      <c r="AR2235" s="46"/>
      <c r="AS2235" s="46"/>
      <c r="AT2235" s="46">
        <f t="shared" si="642"/>
        <v>0</v>
      </c>
      <c r="AU2235" s="85">
        <f t="shared" si="643"/>
        <v>1162</v>
      </c>
      <c r="AV2235" s="46">
        <f t="shared" si="644"/>
        <v>0</v>
      </c>
      <c r="AW2235" s="46"/>
      <c r="AX2235" s="86">
        <f t="shared" si="645"/>
        <v>1162</v>
      </c>
    </row>
    <row r="2236" spans="1:50" s="56" customFormat="1" ht="13.5" customHeight="1" x14ac:dyDescent="0.25">
      <c r="A2236" s="19" t="s">
        <v>566</v>
      </c>
      <c r="B2236" s="20" t="s">
        <v>42</v>
      </c>
      <c r="C2236" s="21" t="s">
        <v>43</v>
      </c>
      <c r="D2236" s="20" t="s">
        <v>7123</v>
      </c>
      <c r="E2236" s="22">
        <v>322563</v>
      </c>
      <c r="F2236" s="23" t="s">
        <v>7124</v>
      </c>
      <c r="G2236" s="23" t="s">
        <v>6916</v>
      </c>
      <c r="H2236" s="24">
        <v>710023677</v>
      </c>
      <c r="I2236" s="25">
        <v>37943006</v>
      </c>
      <c r="J2236" s="23" t="s">
        <v>100</v>
      </c>
      <c r="K2236" s="26" t="s">
        <v>566</v>
      </c>
      <c r="L2236" s="23" t="s">
        <v>567</v>
      </c>
      <c r="M2236" s="27">
        <v>8601</v>
      </c>
      <c r="N2236" s="23" t="s">
        <v>7125</v>
      </c>
      <c r="O2236" s="23" t="s">
        <v>7126</v>
      </c>
      <c r="P2236" s="28">
        <v>519774</v>
      </c>
      <c r="Q2236" s="21" t="s">
        <v>51</v>
      </c>
      <c r="R2236" s="46">
        <v>5</v>
      </c>
      <c r="S2236" s="46">
        <v>3</v>
      </c>
      <c r="T2236" s="46">
        <f t="shared" si="652"/>
        <v>8</v>
      </c>
      <c r="U2236" s="68">
        <v>95.96</v>
      </c>
      <c r="V2236" s="69">
        <f t="shared" si="635"/>
        <v>14.393999999999998</v>
      </c>
      <c r="W2236" s="46">
        <f t="shared" si="646"/>
        <v>1382</v>
      </c>
      <c r="X2236" s="46"/>
      <c r="Y2236" s="45">
        <v>0</v>
      </c>
      <c r="Z2236" s="45">
        <v>0</v>
      </c>
      <c r="AA2236" s="45">
        <f t="shared" si="649"/>
        <v>0</v>
      </c>
      <c r="AB2236" s="46">
        <f t="shared" si="650"/>
        <v>5</v>
      </c>
      <c r="AC2236" s="46">
        <f t="shared" si="651"/>
        <v>3</v>
      </c>
      <c r="AD2236" s="46">
        <f t="shared" si="647"/>
        <v>8</v>
      </c>
      <c r="AE2236" s="68">
        <v>95.96</v>
      </c>
      <c r="AF2236" s="69">
        <f t="shared" si="636"/>
        <v>14.393999999999998</v>
      </c>
      <c r="AG2236" s="46">
        <f t="shared" si="648"/>
        <v>1382</v>
      </c>
      <c r="AH2236" s="46">
        <f t="shared" si="637"/>
        <v>0</v>
      </c>
      <c r="AI2236" s="45">
        <f>VLOOKUP(H2236,'[1]MŠ na kmeňovú školu V40'!$H$3:Y5310,18,0)</f>
        <v>6</v>
      </c>
      <c r="AJ2236" s="45">
        <f>VLOOKUP(H2236,'[1]MŠ na kmeňovú školu V40'!$H$3:AE5311,24,0)</f>
        <v>4</v>
      </c>
      <c r="AK2236" s="45">
        <f t="shared" si="638"/>
        <v>10</v>
      </c>
      <c r="AL2236" s="45">
        <v>98.08</v>
      </c>
      <c r="AM2236" s="45">
        <f t="shared" si="639"/>
        <v>14.712</v>
      </c>
      <c r="AN2236" s="84">
        <f t="shared" si="640"/>
        <v>1510</v>
      </c>
      <c r="AO2236" s="46">
        <f t="shared" si="641"/>
        <v>128</v>
      </c>
      <c r="AP2236" s="72"/>
      <c r="AQ2236" s="46"/>
      <c r="AR2236" s="46"/>
      <c r="AS2236" s="46"/>
      <c r="AT2236" s="46">
        <f t="shared" si="642"/>
        <v>0</v>
      </c>
      <c r="AU2236" s="85">
        <f t="shared" si="643"/>
        <v>1510</v>
      </c>
      <c r="AV2236" s="46">
        <f t="shared" si="644"/>
        <v>0</v>
      </c>
      <c r="AW2236" s="46"/>
      <c r="AX2236" s="86">
        <f t="shared" si="645"/>
        <v>1510</v>
      </c>
    </row>
    <row r="2237" spans="1:50" s="56" customFormat="1" ht="13.5" customHeight="1" x14ac:dyDescent="0.25">
      <c r="A2237" s="19" t="s">
        <v>566</v>
      </c>
      <c r="B2237" s="20" t="s">
        <v>42</v>
      </c>
      <c r="C2237" s="21" t="s">
        <v>43</v>
      </c>
      <c r="D2237" s="20" t="s">
        <v>7127</v>
      </c>
      <c r="E2237" s="22">
        <v>322571</v>
      </c>
      <c r="F2237" s="23" t="s">
        <v>7128</v>
      </c>
      <c r="G2237" s="23" t="s">
        <v>6916</v>
      </c>
      <c r="H2237" s="24">
        <v>710023715</v>
      </c>
      <c r="I2237" s="25">
        <v>37883658</v>
      </c>
      <c r="J2237" s="23" t="s">
        <v>113</v>
      </c>
      <c r="K2237" s="26" t="s">
        <v>566</v>
      </c>
      <c r="L2237" s="23" t="s">
        <v>567</v>
      </c>
      <c r="M2237" s="27">
        <v>8633</v>
      </c>
      <c r="N2237" s="23" t="s">
        <v>7129</v>
      </c>
      <c r="O2237" s="23" t="s">
        <v>7130</v>
      </c>
      <c r="P2237" s="28">
        <v>519782</v>
      </c>
      <c r="Q2237" s="21" t="s">
        <v>51</v>
      </c>
      <c r="R2237" s="46">
        <v>7</v>
      </c>
      <c r="S2237" s="46">
        <v>0</v>
      </c>
      <c r="T2237" s="46">
        <f t="shared" si="652"/>
        <v>7</v>
      </c>
      <c r="U2237" s="68">
        <v>95.96</v>
      </c>
      <c r="V2237" s="69">
        <f t="shared" si="635"/>
        <v>14.393999999999998</v>
      </c>
      <c r="W2237" s="46">
        <f t="shared" si="646"/>
        <v>1209</v>
      </c>
      <c r="X2237" s="46"/>
      <c r="Y2237" s="45">
        <v>0</v>
      </c>
      <c r="Z2237" s="45">
        <v>0</v>
      </c>
      <c r="AA2237" s="45">
        <f t="shared" si="649"/>
        <v>0</v>
      </c>
      <c r="AB2237" s="46">
        <f t="shared" si="650"/>
        <v>7</v>
      </c>
      <c r="AC2237" s="46">
        <f t="shared" si="651"/>
        <v>0</v>
      </c>
      <c r="AD2237" s="46">
        <f t="shared" si="647"/>
        <v>7</v>
      </c>
      <c r="AE2237" s="68">
        <v>95.96</v>
      </c>
      <c r="AF2237" s="69">
        <f t="shared" si="636"/>
        <v>14.393999999999998</v>
      </c>
      <c r="AG2237" s="46">
        <f t="shared" si="648"/>
        <v>1209</v>
      </c>
      <c r="AH2237" s="46">
        <f t="shared" si="637"/>
        <v>0</v>
      </c>
      <c r="AI2237" s="45">
        <f>VLOOKUP(H2237,'[1]MŠ na kmeňovú školu V40'!$H$3:Y5311,18,0)</f>
        <v>5</v>
      </c>
      <c r="AJ2237" s="45">
        <f>VLOOKUP(H2237,'[1]MŠ na kmeňovú školu V40'!$H$3:AE5312,24,0)</f>
        <v>0</v>
      </c>
      <c r="AK2237" s="45">
        <f t="shared" si="638"/>
        <v>5</v>
      </c>
      <c r="AL2237" s="45">
        <v>98.08</v>
      </c>
      <c r="AM2237" s="45">
        <f t="shared" si="639"/>
        <v>14.712</v>
      </c>
      <c r="AN2237" s="84">
        <f t="shared" si="640"/>
        <v>1100</v>
      </c>
      <c r="AO2237" s="46">
        <f t="shared" si="641"/>
        <v>-109</v>
      </c>
      <c r="AP2237" s="72"/>
      <c r="AQ2237" s="46"/>
      <c r="AR2237" s="46"/>
      <c r="AS2237" s="46"/>
      <c r="AT2237" s="46">
        <f t="shared" si="642"/>
        <v>0</v>
      </c>
      <c r="AU2237" s="85">
        <f t="shared" si="643"/>
        <v>1100</v>
      </c>
      <c r="AV2237" s="46">
        <f t="shared" si="644"/>
        <v>0</v>
      </c>
      <c r="AW2237" s="46"/>
      <c r="AX2237" s="86">
        <f t="shared" si="645"/>
        <v>1100</v>
      </c>
    </row>
    <row r="2238" spans="1:50" s="56" customFormat="1" ht="13.5" customHeight="1" x14ac:dyDescent="0.25">
      <c r="A2238" s="19" t="s">
        <v>566</v>
      </c>
      <c r="B2238" s="20" t="s">
        <v>42</v>
      </c>
      <c r="C2238" s="21" t="s">
        <v>43</v>
      </c>
      <c r="D2238" s="20" t="s">
        <v>7131</v>
      </c>
      <c r="E2238" s="22">
        <v>322580</v>
      </c>
      <c r="F2238" s="23" t="s">
        <v>7132</v>
      </c>
      <c r="G2238" s="23" t="s">
        <v>6916</v>
      </c>
      <c r="H2238" s="24">
        <v>710023723</v>
      </c>
      <c r="I2238" s="25">
        <v>322580</v>
      </c>
      <c r="J2238" s="23" t="s">
        <v>54</v>
      </c>
      <c r="K2238" s="26" t="s">
        <v>566</v>
      </c>
      <c r="L2238" s="23" t="s">
        <v>567</v>
      </c>
      <c r="M2238" s="27">
        <v>8606</v>
      </c>
      <c r="N2238" s="23" t="s">
        <v>7133</v>
      </c>
      <c r="O2238" s="23" t="s">
        <v>7134</v>
      </c>
      <c r="P2238" s="28">
        <v>519791</v>
      </c>
      <c r="Q2238" s="21" t="s">
        <v>51</v>
      </c>
      <c r="R2238" s="46">
        <v>8</v>
      </c>
      <c r="S2238" s="46">
        <v>2</v>
      </c>
      <c r="T2238" s="46">
        <f t="shared" si="652"/>
        <v>10</v>
      </c>
      <c r="U2238" s="68">
        <v>95.96</v>
      </c>
      <c r="V2238" s="69">
        <f t="shared" si="635"/>
        <v>14.393999999999998</v>
      </c>
      <c r="W2238" s="46">
        <f t="shared" si="646"/>
        <v>1727</v>
      </c>
      <c r="X2238" s="46"/>
      <c r="Y2238" s="45">
        <v>0</v>
      </c>
      <c r="Z2238" s="45">
        <v>0</v>
      </c>
      <c r="AA2238" s="45">
        <f t="shared" si="649"/>
        <v>0</v>
      </c>
      <c r="AB2238" s="46">
        <f t="shared" si="650"/>
        <v>8</v>
      </c>
      <c r="AC2238" s="46">
        <f t="shared" si="651"/>
        <v>2</v>
      </c>
      <c r="AD2238" s="46">
        <f t="shared" si="647"/>
        <v>10</v>
      </c>
      <c r="AE2238" s="68">
        <v>95.96</v>
      </c>
      <c r="AF2238" s="69">
        <f t="shared" si="636"/>
        <v>14.393999999999998</v>
      </c>
      <c r="AG2238" s="46">
        <f t="shared" si="648"/>
        <v>1727</v>
      </c>
      <c r="AH2238" s="46">
        <f t="shared" si="637"/>
        <v>0</v>
      </c>
      <c r="AI2238" s="45">
        <f>VLOOKUP(H2238,'[1]MŠ na kmeňovú školu V40'!$H$3:Y5312,18,0)</f>
        <v>5</v>
      </c>
      <c r="AJ2238" s="45">
        <f>VLOOKUP(H2238,'[1]MŠ na kmeňovú školu V40'!$H$3:AE5313,24,0)</f>
        <v>3</v>
      </c>
      <c r="AK2238" s="45">
        <f t="shared" si="638"/>
        <v>8</v>
      </c>
      <c r="AL2238" s="45">
        <v>98.08</v>
      </c>
      <c r="AM2238" s="45">
        <f t="shared" si="639"/>
        <v>14.712</v>
      </c>
      <c r="AN2238" s="84">
        <f t="shared" si="640"/>
        <v>1622</v>
      </c>
      <c r="AO2238" s="46">
        <f t="shared" si="641"/>
        <v>-105</v>
      </c>
      <c r="AP2238" s="72"/>
      <c r="AQ2238" s="46"/>
      <c r="AR2238" s="46"/>
      <c r="AS2238" s="46"/>
      <c r="AT2238" s="46">
        <f t="shared" si="642"/>
        <v>0</v>
      </c>
      <c r="AU2238" s="85">
        <f t="shared" si="643"/>
        <v>1622</v>
      </c>
      <c r="AV2238" s="46">
        <f t="shared" si="644"/>
        <v>0</v>
      </c>
      <c r="AW2238" s="46"/>
      <c r="AX2238" s="86">
        <f t="shared" si="645"/>
        <v>1622</v>
      </c>
    </row>
    <row r="2239" spans="1:50" s="56" customFormat="1" ht="13.5" customHeight="1" x14ac:dyDescent="0.25">
      <c r="A2239" s="19" t="s">
        <v>566</v>
      </c>
      <c r="B2239" s="20" t="s">
        <v>42</v>
      </c>
      <c r="C2239" s="21" t="s">
        <v>43</v>
      </c>
      <c r="D2239" s="20" t="s">
        <v>7135</v>
      </c>
      <c r="E2239" s="22">
        <v>322601</v>
      </c>
      <c r="F2239" s="23" t="s">
        <v>7136</v>
      </c>
      <c r="G2239" s="23" t="s">
        <v>6916</v>
      </c>
      <c r="H2239" s="24">
        <v>710023731</v>
      </c>
      <c r="I2239" s="25">
        <v>322601</v>
      </c>
      <c r="J2239" s="23" t="s">
        <v>54</v>
      </c>
      <c r="K2239" s="26" t="s">
        <v>566</v>
      </c>
      <c r="L2239" s="23" t="s">
        <v>567</v>
      </c>
      <c r="M2239" s="27">
        <v>8633</v>
      </c>
      <c r="N2239" s="23" t="s">
        <v>7137</v>
      </c>
      <c r="O2239" s="23" t="s">
        <v>7138</v>
      </c>
      <c r="P2239" s="28">
        <v>519812</v>
      </c>
      <c r="Q2239" s="21" t="s">
        <v>51</v>
      </c>
      <c r="R2239" s="46">
        <v>4</v>
      </c>
      <c r="S2239" s="46">
        <v>0</v>
      </c>
      <c r="T2239" s="46">
        <f t="shared" si="652"/>
        <v>4</v>
      </c>
      <c r="U2239" s="68">
        <v>95.96</v>
      </c>
      <c r="V2239" s="69">
        <f t="shared" si="635"/>
        <v>14.393999999999998</v>
      </c>
      <c r="W2239" s="46">
        <f t="shared" si="646"/>
        <v>691</v>
      </c>
      <c r="X2239" s="46"/>
      <c r="Y2239" s="45">
        <v>0</v>
      </c>
      <c r="Z2239" s="45">
        <v>0</v>
      </c>
      <c r="AA2239" s="45">
        <f t="shared" si="649"/>
        <v>0</v>
      </c>
      <c r="AB2239" s="46">
        <f t="shared" si="650"/>
        <v>4</v>
      </c>
      <c r="AC2239" s="46">
        <f t="shared" si="651"/>
        <v>0</v>
      </c>
      <c r="AD2239" s="46">
        <f t="shared" si="647"/>
        <v>4</v>
      </c>
      <c r="AE2239" s="68">
        <v>95.96</v>
      </c>
      <c r="AF2239" s="69">
        <f t="shared" si="636"/>
        <v>14.393999999999998</v>
      </c>
      <c r="AG2239" s="46">
        <f t="shared" si="648"/>
        <v>691</v>
      </c>
      <c r="AH2239" s="46">
        <f t="shared" si="637"/>
        <v>0</v>
      </c>
      <c r="AI2239" s="45">
        <f>VLOOKUP(H2239,'[1]MŠ na kmeňovú školu V40'!$H$3:Y5313,18,0)</f>
        <v>2</v>
      </c>
      <c r="AJ2239" s="45">
        <f>VLOOKUP(H2239,'[1]MŠ na kmeňovú školu V40'!$H$3:AE5314,24,0)</f>
        <v>0</v>
      </c>
      <c r="AK2239" s="45">
        <f t="shared" si="638"/>
        <v>2</v>
      </c>
      <c r="AL2239" s="45">
        <v>98.08</v>
      </c>
      <c r="AM2239" s="45">
        <f t="shared" si="639"/>
        <v>14.712</v>
      </c>
      <c r="AN2239" s="84">
        <f t="shared" si="640"/>
        <v>578</v>
      </c>
      <c r="AO2239" s="46">
        <f t="shared" si="641"/>
        <v>-113</v>
      </c>
      <c r="AP2239" s="72"/>
      <c r="AQ2239" s="46"/>
      <c r="AR2239" s="46"/>
      <c r="AS2239" s="46"/>
      <c r="AT2239" s="46">
        <f t="shared" si="642"/>
        <v>0</v>
      </c>
      <c r="AU2239" s="85">
        <f t="shared" si="643"/>
        <v>578</v>
      </c>
      <c r="AV2239" s="46">
        <f t="shared" si="644"/>
        <v>0</v>
      </c>
      <c r="AW2239" s="46"/>
      <c r="AX2239" s="86">
        <f t="shared" si="645"/>
        <v>578</v>
      </c>
    </row>
    <row r="2240" spans="1:50" s="56" customFormat="1" ht="13.5" customHeight="1" x14ac:dyDescent="0.25">
      <c r="A2240" s="19" t="s">
        <v>566</v>
      </c>
      <c r="B2240" s="20" t="s">
        <v>42</v>
      </c>
      <c r="C2240" s="21" t="s">
        <v>43</v>
      </c>
      <c r="D2240" s="20" t="s">
        <v>7139</v>
      </c>
      <c r="E2240" s="22">
        <v>322610</v>
      </c>
      <c r="F2240" s="23" t="s">
        <v>7140</v>
      </c>
      <c r="G2240" s="23" t="s">
        <v>6916</v>
      </c>
      <c r="H2240" s="24">
        <v>710023740</v>
      </c>
      <c r="I2240" s="25">
        <v>322610</v>
      </c>
      <c r="J2240" s="23" t="s">
        <v>54</v>
      </c>
      <c r="K2240" s="26" t="s">
        <v>566</v>
      </c>
      <c r="L2240" s="23" t="s">
        <v>567</v>
      </c>
      <c r="M2240" s="27">
        <v>8645</v>
      </c>
      <c r="N2240" s="23" t="s">
        <v>7141</v>
      </c>
      <c r="O2240" s="23" t="s">
        <v>7142</v>
      </c>
      <c r="P2240" s="28">
        <v>519821</v>
      </c>
      <c r="Q2240" s="21" t="s">
        <v>51</v>
      </c>
      <c r="R2240" s="46">
        <v>4</v>
      </c>
      <c r="S2240" s="46">
        <v>0</v>
      </c>
      <c r="T2240" s="46">
        <f t="shared" si="652"/>
        <v>4</v>
      </c>
      <c r="U2240" s="68">
        <v>95.96</v>
      </c>
      <c r="V2240" s="69">
        <f t="shared" si="635"/>
        <v>14.393999999999998</v>
      </c>
      <c r="W2240" s="46">
        <f t="shared" si="646"/>
        <v>691</v>
      </c>
      <c r="X2240" s="46"/>
      <c r="Y2240" s="45">
        <v>0</v>
      </c>
      <c r="Z2240" s="45">
        <v>0</v>
      </c>
      <c r="AA2240" s="45">
        <f t="shared" si="649"/>
        <v>0</v>
      </c>
      <c r="AB2240" s="46">
        <f t="shared" si="650"/>
        <v>4</v>
      </c>
      <c r="AC2240" s="46">
        <f t="shared" si="651"/>
        <v>0</v>
      </c>
      <c r="AD2240" s="46">
        <f t="shared" si="647"/>
        <v>4</v>
      </c>
      <c r="AE2240" s="68">
        <v>95.96</v>
      </c>
      <c r="AF2240" s="69">
        <f t="shared" si="636"/>
        <v>14.393999999999998</v>
      </c>
      <c r="AG2240" s="46">
        <f t="shared" si="648"/>
        <v>691</v>
      </c>
      <c r="AH2240" s="46">
        <f t="shared" si="637"/>
        <v>0</v>
      </c>
      <c r="AI2240" s="45">
        <f>VLOOKUP(H2240,'[1]MŠ na kmeňovú školu V40'!$H$3:Y5314,18,0)</f>
        <v>0</v>
      </c>
      <c r="AJ2240" s="45">
        <f>VLOOKUP(H2240,'[1]MŠ na kmeňovú školu V40'!$H$3:AE5315,24,0)</f>
        <v>0</v>
      </c>
      <c r="AK2240" s="45">
        <f t="shared" si="638"/>
        <v>0</v>
      </c>
      <c r="AL2240" s="45">
        <v>98.08</v>
      </c>
      <c r="AM2240" s="45">
        <f t="shared" si="639"/>
        <v>14.712</v>
      </c>
      <c r="AN2240" s="84">
        <f t="shared" si="640"/>
        <v>461</v>
      </c>
      <c r="AO2240" s="46">
        <f t="shared" si="641"/>
        <v>-230</v>
      </c>
      <c r="AP2240" s="72"/>
      <c r="AQ2240" s="46"/>
      <c r="AR2240" s="46"/>
      <c r="AS2240" s="46"/>
      <c r="AT2240" s="46">
        <f t="shared" si="642"/>
        <v>0</v>
      </c>
      <c r="AU2240" s="85">
        <f t="shared" si="643"/>
        <v>461</v>
      </c>
      <c r="AV2240" s="46">
        <f t="shared" si="644"/>
        <v>0</v>
      </c>
      <c r="AW2240" s="46"/>
      <c r="AX2240" s="86">
        <f t="shared" si="645"/>
        <v>461</v>
      </c>
    </row>
    <row r="2241" spans="1:50" s="56" customFormat="1" ht="13.5" customHeight="1" x14ac:dyDescent="0.25">
      <c r="A2241" s="19" t="s">
        <v>566</v>
      </c>
      <c r="B2241" s="20" t="s">
        <v>42</v>
      </c>
      <c r="C2241" s="21" t="s">
        <v>43</v>
      </c>
      <c r="D2241" s="20" t="s">
        <v>7143</v>
      </c>
      <c r="E2241" s="22">
        <v>322628</v>
      </c>
      <c r="F2241" s="23" t="s">
        <v>7144</v>
      </c>
      <c r="G2241" s="23" t="s">
        <v>6916</v>
      </c>
      <c r="H2241" s="24">
        <v>710023758</v>
      </c>
      <c r="I2241" s="25">
        <v>322628</v>
      </c>
      <c r="J2241" s="23" t="s">
        <v>54</v>
      </c>
      <c r="K2241" s="26" t="s">
        <v>566</v>
      </c>
      <c r="L2241" s="23" t="s">
        <v>567</v>
      </c>
      <c r="M2241" s="27">
        <v>8602</v>
      </c>
      <c r="N2241" s="23" t="s">
        <v>7145</v>
      </c>
      <c r="O2241" s="23" t="s">
        <v>7146</v>
      </c>
      <c r="P2241" s="28">
        <v>519839</v>
      </c>
      <c r="Q2241" s="21" t="s">
        <v>51</v>
      </c>
      <c r="R2241" s="46">
        <v>8</v>
      </c>
      <c r="S2241" s="46">
        <v>0</v>
      </c>
      <c r="T2241" s="46">
        <f t="shared" si="652"/>
        <v>8</v>
      </c>
      <c r="U2241" s="68">
        <v>95.96</v>
      </c>
      <c r="V2241" s="69">
        <f t="shared" si="635"/>
        <v>14.393999999999998</v>
      </c>
      <c r="W2241" s="46">
        <f t="shared" si="646"/>
        <v>1382</v>
      </c>
      <c r="X2241" s="46"/>
      <c r="Y2241" s="45">
        <v>0</v>
      </c>
      <c r="Z2241" s="45">
        <v>0</v>
      </c>
      <c r="AA2241" s="45">
        <f t="shared" si="649"/>
        <v>0</v>
      </c>
      <c r="AB2241" s="46">
        <f t="shared" si="650"/>
        <v>8</v>
      </c>
      <c r="AC2241" s="46">
        <f t="shared" si="651"/>
        <v>0</v>
      </c>
      <c r="AD2241" s="46">
        <f t="shared" si="647"/>
        <v>8</v>
      </c>
      <c r="AE2241" s="68">
        <v>95.96</v>
      </c>
      <c r="AF2241" s="69">
        <f t="shared" si="636"/>
        <v>14.393999999999998</v>
      </c>
      <c r="AG2241" s="46">
        <f t="shared" si="648"/>
        <v>1382</v>
      </c>
      <c r="AH2241" s="46">
        <f t="shared" si="637"/>
        <v>0</v>
      </c>
      <c r="AI2241" s="45">
        <f>VLOOKUP(H2241,'[1]MŠ na kmeňovú školu V40'!$H$3:Y5315,18,0)</f>
        <v>8</v>
      </c>
      <c r="AJ2241" s="45">
        <f>VLOOKUP(H2241,'[1]MŠ na kmeňovú školu V40'!$H$3:AE5316,24,0)</f>
        <v>0</v>
      </c>
      <c r="AK2241" s="45">
        <f t="shared" si="638"/>
        <v>8</v>
      </c>
      <c r="AL2241" s="45">
        <v>98.08</v>
      </c>
      <c r="AM2241" s="45">
        <f t="shared" si="639"/>
        <v>14.712</v>
      </c>
      <c r="AN2241" s="84">
        <f t="shared" si="640"/>
        <v>1392</v>
      </c>
      <c r="AO2241" s="46">
        <f t="shared" si="641"/>
        <v>10</v>
      </c>
      <c r="AP2241" s="72"/>
      <c r="AQ2241" s="46"/>
      <c r="AR2241" s="46"/>
      <c r="AS2241" s="46"/>
      <c r="AT2241" s="46">
        <f t="shared" si="642"/>
        <v>0</v>
      </c>
      <c r="AU2241" s="85">
        <f t="shared" si="643"/>
        <v>1392</v>
      </c>
      <c r="AV2241" s="46">
        <f t="shared" si="644"/>
        <v>0</v>
      </c>
      <c r="AW2241" s="46"/>
      <c r="AX2241" s="86">
        <f t="shared" si="645"/>
        <v>1392</v>
      </c>
    </row>
    <row r="2242" spans="1:50" s="56" customFormat="1" ht="13.5" customHeight="1" x14ac:dyDescent="0.25">
      <c r="A2242" s="19" t="s">
        <v>566</v>
      </c>
      <c r="B2242" s="20" t="s">
        <v>42</v>
      </c>
      <c r="C2242" s="21" t="s">
        <v>43</v>
      </c>
      <c r="D2242" s="20" t="s">
        <v>7147</v>
      </c>
      <c r="E2242" s="22">
        <v>322636</v>
      </c>
      <c r="F2242" s="23" t="s">
        <v>7148</v>
      </c>
      <c r="G2242" s="23" t="s">
        <v>6916</v>
      </c>
      <c r="H2242" s="24">
        <v>710023685</v>
      </c>
      <c r="I2242" s="25">
        <v>322636</v>
      </c>
      <c r="J2242" s="23" t="s">
        <v>54</v>
      </c>
      <c r="K2242" s="26" t="s">
        <v>566</v>
      </c>
      <c r="L2242" s="23" t="s">
        <v>567</v>
      </c>
      <c r="M2242" s="27">
        <v>8637</v>
      </c>
      <c r="N2242" s="23" t="s">
        <v>7149</v>
      </c>
      <c r="O2242" s="23" t="s">
        <v>7150</v>
      </c>
      <c r="P2242" s="28">
        <v>519847</v>
      </c>
      <c r="Q2242" s="21" t="s">
        <v>51</v>
      </c>
      <c r="R2242" s="46">
        <v>2</v>
      </c>
      <c r="S2242" s="46">
        <v>0</v>
      </c>
      <c r="T2242" s="46">
        <f t="shared" si="652"/>
        <v>2</v>
      </c>
      <c r="U2242" s="68">
        <v>95.96</v>
      </c>
      <c r="V2242" s="69">
        <f t="shared" ref="V2242:V2305" si="653">+U2242*15%</f>
        <v>14.393999999999998</v>
      </c>
      <c r="W2242" s="46">
        <f t="shared" si="646"/>
        <v>345</v>
      </c>
      <c r="X2242" s="46"/>
      <c r="Y2242" s="45">
        <v>0</v>
      </c>
      <c r="Z2242" s="45">
        <v>0</v>
      </c>
      <c r="AA2242" s="45">
        <f t="shared" si="649"/>
        <v>0</v>
      </c>
      <c r="AB2242" s="46">
        <f t="shared" si="650"/>
        <v>2</v>
      </c>
      <c r="AC2242" s="46">
        <f t="shared" si="651"/>
        <v>0</v>
      </c>
      <c r="AD2242" s="46">
        <f t="shared" si="647"/>
        <v>2</v>
      </c>
      <c r="AE2242" s="68">
        <v>95.96</v>
      </c>
      <c r="AF2242" s="69">
        <f t="shared" ref="AF2242:AF2305" si="654">+AE2242*15%</f>
        <v>14.393999999999998</v>
      </c>
      <c r="AG2242" s="46">
        <f t="shared" si="648"/>
        <v>345</v>
      </c>
      <c r="AH2242" s="46">
        <f t="shared" ref="AH2242:AH2305" si="655">+AG2242-W2242</f>
        <v>0</v>
      </c>
      <c r="AI2242" s="45">
        <v>0</v>
      </c>
      <c r="AJ2242" s="45">
        <v>0</v>
      </c>
      <c r="AK2242" s="45">
        <f t="shared" ref="AK2242:AK2305" si="656">+AI2242+AJ2242</f>
        <v>0</v>
      </c>
      <c r="AL2242" s="45">
        <v>98.08</v>
      </c>
      <c r="AM2242" s="45">
        <f t="shared" ref="AM2242:AM2305" si="657">+AL2242*15%</f>
        <v>14.712</v>
      </c>
      <c r="AN2242" s="84">
        <f t="shared" si="640"/>
        <v>230</v>
      </c>
      <c r="AO2242" s="46">
        <f t="shared" si="641"/>
        <v>-115</v>
      </c>
      <c r="AP2242" s="72"/>
      <c r="AQ2242" s="46">
        <v>5</v>
      </c>
      <c r="AR2242" s="46">
        <v>0</v>
      </c>
      <c r="AS2242" s="46">
        <f>+AQ2242+AR2242</f>
        <v>5</v>
      </c>
      <c r="AT2242" s="46">
        <f t="shared" si="642"/>
        <v>294</v>
      </c>
      <c r="AU2242" s="85">
        <f t="shared" si="643"/>
        <v>524</v>
      </c>
      <c r="AV2242" s="46">
        <f t="shared" si="644"/>
        <v>294</v>
      </c>
      <c r="AW2242" s="46" t="s">
        <v>7151</v>
      </c>
      <c r="AX2242" s="86">
        <f t="shared" si="645"/>
        <v>524</v>
      </c>
    </row>
    <row r="2243" spans="1:50" s="56" customFormat="1" ht="13.5" customHeight="1" x14ac:dyDescent="0.25">
      <c r="A2243" s="19" t="s">
        <v>566</v>
      </c>
      <c r="B2243" s="20" t="s">
        <v>42</v>
      </c>
      <c r="C2243" s="21" t="s">
        <v>43</v>
      </c>
      <c r="D2243" s="20" t="s">
        <v>7152</v>
      </c>
      <c r="E2243" s="22">
        <v>322644</v>
      </c>
      <c r="F2243" s="23" t="s">
        <v>7153</v>
      </c>
      <c r="G2243" s="23" t="s">
        <v>6916</v>
      </c>
      <c r="H2243" s="24">
        <v>710023693</v>
      </c>
      <c r="I2243" s="25">
        <v>322644</v>
      </c>
      <c r="J2243" s="23" t="s">
        <v>54</v>
      </c>
      <c r="K2243" s="26" t="s">
        <v>566</v>
      </c>
      <c r="L2243" s="23" t="s">
        <v>567</v>
      </c>
      <c r="M2243" s="27">
        <v>8613</v>
      </c>
      <c r="N2243" s="23" t="s">
        <v>7154</v>
      </c>
      <c r="O2243" s="23" t="s">
        <v>7155</v>
      </c>
      <c r="P2243" s="28">
        <v>519855</v>
      </c>
      <c r="Q2243" s="21" t="s">
        <v>51</v>
      </c>
      <c r="R2243" s="46">
        <v>3</v>
      </c>
      <c r="S2243" s="46">
        <v>0</v>
      </c>
      <c r="T2243" s="46">
        <f t="shared" si="652"/>
        <v>3</v>
      </c>
      <c r="U2243" s="68">
        <v>95.96</v>
      </c>
      <c r="V2243" s="69">
        <f t="shared" si="653"/>
        <v>14.393999999999998</v>
      </c>
      <c r="W2243" s="46">
        <f t="shared" si="646"/>
        <v>518</v>
      </c>
      <c r="X2243" s="46"/>
      <c r="Y2243" s="45">
        <v>0</v>
      </c>
      <c r="Z2243" s="45">
        <v>0</v>
      </c>
      <c r="AA2243" s="45">
        <f t="shared" si="649"/>
        <v>0</v>
      </c>
      <c r="AB2243" s="46">
        <f t="shared" si="650"/>
        <v>3</v>
      </c>
      <c r="AC2243" s="46">
        <f t="shared" si="651"/>
        <v>0</v>
      </c>
      <c r="AD2243" s="46">
        <f t="shared" si="647"/>
        <v>3</v>
      </c>
      <c r="AE2243" s="68">
        <v>95.96</v>
      </c>
      <c r="AF2243" s="69">
        <f t="shared" si="654"/>
        <v>14.393999999999998</v>
      </c>
      <c r="AG2243" s="46">
        <f t="shared" si="648"/>
        <v>518</v>
      </c>
      <c r="AH2243" s="46">
        <f t="shared" si="655"/>
        <v>0</v>
      </c>
      <c r="AI2243" s="45">
        <f>VLOOKUP(H2243,'[1]MŠ na kmeňovú školu V40'!$H$3:Y5317,18,0)</f>
        <v>1</v>
      </c>
      <c r="AJ2243" s="45">
        <f>VLOOKUP(H2243,'[1]MŠ na kmeňovú školu V40'!$H$3:AE5318,24,0)</f>
        <v>0</v>
      </c>
      <c r="AK2243" s="45">
        <f t="shared" si="656"/>
        <v>1</v>
      </c>
      <c r="AL2243" s="45">
        <v>98.08</v>
      </c>
      <c r="AM2243" s="45">
        <f t="shared" si="657"/>
        <v>14.712</v>
      </c>
      <c r="AN2243" s="84">
        <f t="shared" si="640"/>
        <v>404</v>
      </c>
      <c r="AO2243" s="46">
        <f t="shared" si="641"/>
        <v>-114</v>
      </c>
      <c r="AP2243" s="72"/>
      <c r="AQ2243" s="46"/>
      <c r="AR2243" s="46"/>
      <c r="AS2243" s="46"/>
      <c r="AT2243" s="46">
        <f t="shared" si="642"/>
        <v>0</v>
      </c>
      <c r="AU2243" s="85">
        <f t="shared" si="643"/>
        <v>404</v>
      </c>
      <c r="AV2243" s="46">
        <f t="shared" si="644"/>
        <v>0</v>
      </c>
      <c r="AW2243" s="46"/>
      <c r="AX2243" s="86">
        <f t="shared" si="645"/>
        <v>404</v>
      </c>
    </row>
    <row r="2244" spans="1:50" s="56" customFormat="1" ht="13.5" customHeight="1" x14ac:dyDescent="0.25">
      <c r="A2244" s="19" t="s">
        <v>566</v>
      </c>
      <c r="B2244" s="20" t="s">
        <v>42</v>
      </c>
      <c r="C2244" s="21" t="s">
        <v>43</v>
      </c>
      <c r="D2244" s="20" t="s">
        <v>7156</v>
      </c>
      <c r="E2244" s="22">
        <v>322652</v>
      </c>
      <c r="F2244" s="23" t="s">
        <v>7157</v>
      </c>
      <c r="G2244" s="23" t="s">
        <v>6916</v>
      </c>
      <c r="H2244" s="24">
        <v>710023707</v>
      </c>
      <c r="I2244" s="25">
        <v>322652</v>
      </c>
      <c r="J2244" s="23" t="s">
        <v>54</v>
      </c>
      <c r="K2244" s="26" t="s">
        <v>566</v>
      </c>
      <c r="L2244" s="23" t="s">
        <v>567</v>
      </c>
      <c r="M2244" s="27">
        <v>8622</v>
      </c>
      <c r="N2244" s="23" t="s">
        <v>7158</v>
      </c>
      <c r="O2244" s="23" t="s">
        <v>7159</v>
      </c>
      <c r="P2244" s="28">
        <v>519863</v>
      </c>
      <c r="Q2244" s="21" t="s">
        <v>51</v>
      </c>
      <c r="R2244" s="46">
        <v>10</v>
      </c>
      <c r="S2244" s="46">
        <v>0</v>
      </c>
      <c r="T2244" s="46">
        <f t="shared" si="652"/>
        <v>10</v>
      </c>
      <c r="U2244" s="68">
        <v>95.96</v>
      </c>
      <c r="V2244" s="69">
        <f t="shared" si="653"/>
        <v>14.393999999999998</v>
      </c>
      <c r="W2244" s="46">
        <f t="shared" si="646"/>
        <v>1727</v>
      </c>
      <c r="X2244" s="46"/>
      <c r="Y2244" s="45">
        <v>0</v>
      </c>
      <c r="Z2244" s="45">
        <v>0</v>
      </c>
      <c r="AA2244" s="45">
        <f t="shared" si="649"/>
        <v>0</v>
      </c>
      <c r="AB2244" s="46">
        <f t="shared" si="650"/>
        <v>10</v>
      </c>
      <c r="AC2244" s="46">
        <f t="shared" si="651"/>
        <v>0</v>
      </c>
      <c r="AD2244" s="46">
        <f t="shared" si="647"/>
        <v>10</v>
      </c>
      <c r="AE2244" s="68">
        <v>95.96</v>
      </c>
      <c r="AF2244" s="69">
        <f t="shared" si="654"/>
        <v>14.393999999999998</v>
      </c>
      <c r="AG2244" s="46">
        <f t="shared" si="648"/>
        <v>1727</v>
      </c>
      <c r="AH2244" s="46">
        <f t="shared" si="655"/>
        <v>0</v>
      </c>
      <c r="AI2244" s="45">
        <f>VLOOKUP(H2244,'[1]MŠ na kmeňovú školu V40'!$H$3:Y5318,18,0)</f>
        <v>9</v>
      </c>
      <c r="AJ2244" s="45">
        <f>VLOOKUP(H2244,'[1]MŠ na kmeňovú školu V40'!$H$3:AE5319,24,0)</f>
        <v>0</v>
      </c>
      <c r="AK2244" s="45">
        <f t="shared" si="656"/>
        <v>9</v>
      </c>
      <c r="AL2244" s="45">
        <v>98.08</v>
      </c>
      <c r="AM2244" s="45">
        <f t="shared" si="657"/>
        <v>14.712</v>
      </c>
      <c r="AN2244" s="84">
        <f t="shared" si="640"/>
        <v>1681</v>
      </c>
      <c r="AO2244" s="46">
        <f t="shared" si="641"/>
        <v>-46</v>
      </c>
      <c r="AP2244" s="72"/>
      <c r="AQ2244" s="46"/>
      <c r="AR2244" s="46"/>
      <c r="AS2244" s="46"/>
      <c r="AT2244" s="46">
        <f t="shared" si="642"/>
        <v>0</v>
      </c>
      <c r="AU2244" s="85">
        <f t="shared" si="643"/>
        <v>1681</v>
      </c>
      <c r="AV2244" s="46">
        <f t="shared" si="644"/>
        <v>0</v>
      </c>
      <c r="AW2244" s="46"/>
      <c r="AX2244" s="86">
        <f t="shared" si="645"/>
        <v>1681</v>
      </c>
    </row>
    <row r="2245" spans="1:50" s="56" customFormat="1" ht="13.5" customHeight="1" x14ac:dyDescent="0.25">
      <c r="A2245" s="19" t="s">
        <v>566</v>
      </c>
      <c r="B2245" s="20" t="s">
        <v>42</v>
      </c>
      <c r="C2245" s="21" t="s">
        <v>43</v>
      </c>
      <c r="D2245" s="20" t="s">
        <v>7160</v>
      </c>
      <c r="E2245" s="22">
        <v>322661</v>
      </c>
      <c r="F2245" s="23" t="s">
        <v>7161</v>
      </c>
      <c r="G2245" s="23" t="s">
        <v>6916</v>
      </c>
      <c r="H2245" s="24">
        <v>710023766</v>
      </c>
      <c r="I2245" s="25">
        <v>322661</v>
      </c>
      <c r="J2245" s="23" t="s">
        <v>54</v>
      </c>
      <c r="K2245" s="26" t="s">
        <v>566</v>
      </c>
      <c r="L2245" s="23" t="s">
        <v>567</v>
      </c>
      <c r="M2245" s="27">
        <v>8601</v>
      </c>
      <c r="N2245" s="23" t="s">
        <v>7162</v>
      </c>
      <c r="O2245" s="23" t="s">
        <v>7163</v>
      </c>
      <c r="P2245" s="28">
        <v>519871</v>
      </c>
      <c r="Q2245" s="21" t="s">
        <v>51</v>
      </c>
      <c r="R2245" s="46">
        <v>8</v>
      </c>
      <c r="S2245" s="46">
        <v>0</v>
      </c>
      <c r="T2245" s="46">
        <f t="shared" si="652"/>
        <v>8</v>
      </c>
      <c r="U2245" s="68">
        <v>95.96</v>
      </c>
      <c r="V2245" s="69">
        <f t="shared" si="653"/>
        <v>14.393999999999998</v>
      </c>
      <c r="W2245" s="46">
        <f t="shared" si="646"/>
        <v>1382</v>
      </c>
      <c r="X2245" s="46"/>
      <c r="Y2245" s="45">
        <v>0</v>
      </c>
      <c r="Z2245" s="45">
        <v>0</v>
      </c>
      <c r="AA2245" s="45">
        <f t="shared" si="649"/>
        <v>0</v>
      </c>
      <c r="AB2245" s="46">
        <f t="shared" si="650"/>
        <v>8</v>
      </c>
      <c r="AC2245" s="46">
        <f t="shared" si="651"/>
        <v>0</v>
      </c>
      <c r="AD2245" s="46">
        <f t="shared" si="647"/>
        <v>8</v>
      </c>
      <c r="AE2245" s="68">
        <v>95.96</v>
      </c>
      <c r="AF2245" s="69">
        <f t="shared" si="654"/>
        <v>14.393999999999998</v>
      </c>
      <c r="AG2245" s="46">
        <f t="shared" si="648"/>
        <v>1382</v>
      </c>
      <c r="AH2245" s="46">
        <f t="shared" si="655"/>
        <v>0</v>
      </c>
      <c r="AI2245" s="45">
        <f>VLOOKUP(H2245,'[1]MŠ na kmeňovú školu V40'!$H$3:Y5319,18,0)</f>
        <v>5</v>
      </c>
      <c r="AJ2245" s="45">
        <f>VLOOKUP(H2245,'[1]MŠ na kmeňovú školu V40'!$H$3:AE5320,24,0)</f>
        <v>0</v>
      </c>
      <c r="AK2245" s="45">
        <f t="shared" si="656"/>
        <v>5</v>
      </c>
      <c r="AL2245" s="45">
        <v>98.08</v>
      </c>
      <c r="AM2245" s="45">
        <f t="shared" si="657"/>
        <v>14.712</v>
      </c>
      <c r="AN2245" s="84">
        <f t="shared" si="640"/>
        <v>1215</v>
      </c>
      <c r="AO2245" s="46">
        <f t="shared" si="641"/>
        <v>-167</v>
      </c>
      <c r="AP2245" s="72"/>
      <c r="AQ2245" s="46"/>
      <c r="AR2245" s="46"/>
      <c r="AS2245" s="46"/>
      <c r="AT2245" s="46">
        <f t="shared" si="642"/>
        <v>0</v>
      </c>
      <c r="AU2245" s="85">
        <f t="shared" si="643"/>
        <v>1215</v>
      </c>
      <c r="AV2245" s="46">
        <f t="shared" si="644"/>
        <v>0</v>
      </c>
      <c r="AW2245" s="46"/>
      <c r="AX2245" s="86">
        <f t="shared" si="645"/>
        <v>1215</v>
      </c>
    </row>
    <row r="2246" spans="1:50" s="56" customFormat="1" ht="13.5" customHeight="1" x14ac:dyDescent="0.25">
      <c r="A2246" s="19" t="s">
        <v>566</v>
      </c>
      <c r="B2246" s="20" t="s">
        <v>42</v>
      </c>
      <c r="C2246" s="21" t="s">
        <v>43</v>
      </c>
      <c r="D2246" s="20" t="s">
        <v>7164</v>
      </c>
      <c r="E2246" s="22">
        <v>322679</v>
      </c>
      <c r="F2246" s="23" t="s">
        <v>7165</v>
      </c>
      <c r="G2246" s="23" t="s">
        <v>6916</v>
      </c>
      <c r="H2246" s="24">
        <v>710023774</v>
      </c>
      <c r="I2246" s="25">
        <v>322679</v>
      </c>
      <c r="J2246" s="23" t="s">
        <v>54</v>
      </c>
      <c r="K2246" s="26" t="s">
        <v>566</v>
      </c>
      <c r="L2246" s="23" t="s">
        <v>567</v>
      </c>
      <c r="M2246" s="27">
        <v>8641</v>
      </c>
      <c r="N2246" s="23" t="s">
        <v>7166</v>
      </c>
      <c r="O2246" s="23" t="s">
        <v>7167</v>
      </c>
      <c r="P2246" s="28">
        <v>519880</v>
      </c>
      <c r="Q2246" s="21" t="s">
        <v>51</v>
      </c>
      <c r="R2246" s="46">
        <v>2</v>
      </c>
      <c r="S2246" s="46">
        <v>0</v>
      </c>
      <c r="T2246" s="46">
        <f t="shared" si="652"/>
        <v>2</v>
      </c>
      <c r="U2246" s="68">
        <v>95.96</v>
      </c>
      <c r="V2246" s="69">
        <f t="shared" si="653"/>
        <v>14.393999999999998</v>
      </c>
      <c r="W2246" s="46">
        <f t="shared" si="646"/>
        <v>345</v>
      </c>
      <c r="X2246" s="46"/>
      <c r="Y2246" s="45">
        <v>0</v>
      </c>
      <c r="Z2246" s="45">
        <v>0</v>
      </c>
      <c r="AA2246" s="45">
        <f t="shared" si="649"/>
        <v>0</v>
      </c>
      <c r="AB2246" s="46">
        <f t="shared" si="650"/>
        <v>2</v>
      </c>
      <c r="AC2246" s="46">
        <f t="shared" si="651"/>
        <v>0</v>
      </c>
      <c r="AD2246" s="46">
        <f t="shared" si="647"/>
        <v>2</v>
      </c>
      <c r="AE2246" s="68">
        <v>95.96</v>
      </c>
      <c r="AF2246" s="69">
        <f t="shared" si="654"/>
        <v>14.393999999999998</v>
      </c>
      <c r="AG2246" s="46">
        <f t="shared" si="648"/>
        <v>345</v>
      </c>
      <c r="AH2246" s="46">
        <f t="shared" si="655"/>
        <v>0</v>
      </c>
      <c r="AI2246" s="45">
        <f>VLOOKUP(H2246,'[1]MŠ na kmeňovú školu V40'!$H$3:Y5320,18,0)</f>
        <v>1</v>
      </c>
      <c r="AJ2246" s="45">
        <f>VLOOKUP(H2246,'[1]MŠ na kmeňovú školu V40'!$H$3:AE5321,24,0)</f>
        <v>0</v>
      </c>
      <c r="AK2246" s="45">
        <f t="shared" si="656"/>
        <v>1</v>
      </c>
      <c r="AL2246" s="45">
        <v>98.08</v>
      </c>
      <c r="AM2246" s="45">
        <f t="shared" si="657"/>
        <v>14.712</v>
      </c>
      <c r="AN2246" s="84">
        <f t="shared" si="640"/>
        <v>289</v>
      </c>
      <c r="AO2246" s="46">
        <f t="shared" si="641"/>
        <v>-56</v>
      </c>
      <c r="AP2246" s="72"/>
      <c r="AQ2246" s="46"/>
      <c r="AR2246" s="46"/>
      <c r="AS2246" s="46"/>
      <c r="AT2246" s="46">
        <f t="shared" si="642"/>
        <v>0</v>
      </c>
      <c r="AU2246" s="85">
        <f t="shared" si="643"/>
        <v>289</v>
      </c>
      <c r="AV2246" s="46">
        <f t="shared" si="644"/>
        <v>0</v>
      </c>
      <c r="AW2246" s="46"/>
      <c r="AX2246" s="86">
        <f t="shared" si="645"/>
        <v>289</v>
      </c>
    </row>
    <row r="2247" spans="1:50" s="56" customFormat="1" ht="13.5" customHeight="1" x14ac:dyDescent="0.25">
      <c r="A2247" s="19" t="s">
        <v>566</v>
      </c>
      <c r="B2247" s="20" t="s">
        <v>42</v>
      </c>
      <c r="C2247" s="21" t="s">
        <v>43</v>
      </c>
      <c r="D2247" s="20" t="s">
        <v>7168</v>
      </c>
      <c r="E2247" s="22">
        <v>322717</v>
      </c>
      <c r="F2247" s="23" t="s">
        <v>7169</v>
      </c>
      <c r="G2247" s="23" t="s">
        <v>6916</v>
      </c>
      <c r="H2247" s="24">
        <v>710023782</v>
      </c>
      <c r="I2247" s="25">
        <v>322717</v>
      </c>
      <c r="J2247" s="23" t="s">
        <v>54</v>
      </c>
      <c r="K2247" s="26" t="s">
        <v>566</v>
      </c>
      <c r="L2247" s="23" t="s">
        <v>567</v>
      </c>
      <c r="M2247" s="27">
        <v>8621</v>
      </c>
      <c r="N2247" s="23" t="s">
        <v>7170</v>
      </c>
      <c r="O2247" s="23" t="s">
        <v>7171</v>
      </c>
      <c r="P2247" s="28">
        <v>519928</v>
      </c>
      <c r="Q2247" s="21" t="s">
        <v>51</v>
      </c>
      <c r="R2247" s="46">
        <v>5</v>
      </c>
      <c r="S2247" s="46">
        <v>0</v>
      </c>
      <c r="T2247" s="46">
        <f t="shared" si="652"/>
        <v>5</v>
      </c>
      <c r="U2247" s="68">
        <v>95.96</v>
      </c>
      <c r="V2247" s="69">
        <f t="shared" si="653"/>
        <v>14.393999999999998</v>
      </c>
      <c r="W2247" s="46">
        <f t="shared" si="646"/>
        <v>864</v>
      </c>
      <c r="X2247" s="46"/>
      <c r="Y2247" s="45">
        <v>0</v>
      </c>
      <c r="Z2247" s="45">
        <v>0</v>
      </c>
      <c r="AA2247" s="45">
        <f t="shared" si="649"/>
        <v>0</v>
      </c>
      <c r="AB2247" s="46">
        <f t="shared" si="650"/>
        <v>5</v>
      </c>
      <c r="AC2247" s="46">
        <f t="shared" si="651"/>
        <v>0</v>
      </c>
      <c r="AD2247" s="46">
        <f t="shared" si="647"/>
        <v>5</v>
      </c>
      <c r="AE2247" s="68">
        <v>95.96</v>
      </c>
      <c r="AF2247" s="69">
        <f t="shared" si="654"/>
        <v>14.393999999999998</v>
      </c>
      <c r="AG2247" s="46">
        <f t="shared" si="648"/>
        <v>864</v>
      </c>
      <c r="AH2247" s="46">
        <f t="shared" si="655"/>
        <v>0</v>
      </c>
      <c r="AI2247" s="45">
        <f>VLOOKUP(H2247,'[1]MŠ na kmeňovú školu V40'!$H$3:Y5321,18,0)</f>
        <v>7</v>
      </c>
      <c r="AJ2247" s="45">
        <f>VLOOKUP(H2247,'[1]MŠ na kmeňovú školu V40'!$H$3:AE5322,24,0)</f>
        <v>0</v>
      </c>
      <c r="AK2247" s="45">
        <f t="shared" si="656"/>
        <v>7</v>
      </c>
      <c r="AL2247" s="45">
        <v>98.08</v>
      </c>
      <c r="AM2247" s="45">
        <f t="shared" si="657"/>
        <v>14.712</v>
      </c>
      <c r="AN2247" s="84">
        <f t="shared" si="640"/>
        <v>988</v>
      </c>
      <c r="AO2247" s="46">
        <f t="shared" si="641"/>
        <v>124</v>
      </c>
      <c r="AP2247" s="72"/>
      <c r="AQ2247" s="46"/>
      <c r="AR2247" s="46"/>
      <c r="AS2247" s="46"/>
      <c r="AT2247" s="46">
        <f t="shared" si="642"/>
        <v>0</v>
      </c>
      <c r="AU2247" s="85">
        <f t="shared" si="643"/>
        <v>988</v>
      </c>
      <c r="AV2247" s="46">
        <f t="shared" si="644"/>
        <v>0</v>
      </c>
      <c r="AW2247" s="46"/>
      <c r="AX2247" s="86">
        <f t="shared" si="645"/>
        <v>988</v>
      </c>
    </row>
    <row r="2248" spans="1:50" s="56" customFormat="1" ht="13.5" customHeight="1" x14ac:dyDescent="0.25">
      <c r="A2248" s="19" t="s">
        <v>566</v>
      </c>
      <c r="B2248" s="20" t="s">
        <v>42</v>
      </c>
      <c r="C2248" s="21" t="s">
        <v>43</v>
      </c>
      <c r="D2248" s="20" t="s">
        <v>7172</v>
      </c>
      <c r="E2248" s="22">
        <v>322521</v>
      </c>
      <c r="F2248" s="23" t="s">
        <v>7173</v>
      </c>
      <c r="G2248" s="23" t="s">
        <v>6916</v>
      </c>
      <c r="H2248" s="24">
        <v>710023634</v>
      </c>
      <c r="I2248" s="25">
        <v>322521</v>
      </c>
      <c r="J2248" s="23" t="s">
        <v>54</v>
      </c>
      <c r="K2248" s="26" t="s">
        <v>566</v>
      </c>
      <c r="L2248" s="23" t="s">
        <v>567</v>
      </c>
      <c r="M2248" s="27">
        <v>8641</v>
      </c>
      <c r="N2248" s="23" t="s">
        <v>7174</v>
      </c>
      <c r="O2248" s="23" t="s">
        <v>7175</v>
      </c>
      <c r="P2248" s="28">
        <v>519936</v>
      </c>
      <c r="Q2248" s="21" t="s">
        <v>51</v>
      </c>
      <c r="R2248" s="46">
        <v>0</v>
      </c>
      <c r="S2248" s="46">
        <v>0</v>
      </c>
      <c r="T2248" s="46">
        <f t="shared" si="652"/>
        <v>0</v>
      </c>
      <c r="U2248" s="68">
        <v>95.96</v>
      </c>
      <c r="V2248" s="69">
        <f t="shared" si="653"/>
        <v>14.393999999999998</v>
      </c>
      <c r="W2248" s="46">
        <f t="shared" si="646"/>
        <v>0</v>
      </c>
      <c r="X2248" s="46"/>
      <c r="Y2248" s="45">
        <v>0</v>
      </c>
      <c r="Z2248" s="45">
        <v>0</v>
      </c>
      <c r="AA2248" s="45">
        <f t="shared" si="649"/>
        <v>0</v>
      </c>
      <c r="AB2248" s="46">
        <f t="shared" si="650"/>
        <v>0</v>
      </c>
      <c r="AC2248" s="46">
        <f t="shared" si="651"/>
        <v>0</v>
      </c>
      <c r="AD2248" s="46">
        <f t="shared" si="647"/>
        <v>0</v>
      </c>
      <c r="AE2248" s="68">
        <v>95.96</v>
      </c>
      <c r="AF2248" s="69">
        <f t="shared" si="654"/>
        <v>14.393999999999998</v>
      </c>
      <c r="AG2248" s="46">
        <f t="shared" si="648"/>
        <v>0</v>
      </c>
      <c r="AH2248" s="46">
        <f t="shared" si="655"/>
        <v>0</v>
      </c>
      <c r="AI2248" s="45">
        <f>VLOOKUP(H2248,'[1]MŠ na kmeňovú školu V40'!$H$3:Y5322,18,0)</f>
        <v>0</v>
      </c>
      <c r="AJ2248" s="45">
        <f>VLOOKUP(H2248,'[1]MŠ na kmeňovú školu V40'!$H$3:AE5323,24,0)</f>
        <v>0</v>
      </c>
      <c r="AK2248" s="45">
        <f t="shared" si="656"/>
        <v>0</v>
      </c>
      <c r="AL2248" s="45">
        <v>98.08</v>
      </c>
      <c r="AM2248" s="45">
        <f t="shared" si="657"/>
        <v>14.712</v>
      </c>
      <c r="AN2248" s="84">
        <f t="shared" si="640"/>
        <v>0</v>
      </c>
      <c r="AO2248" s="46">
        <f t="shared" si="641"/>
        <v>0</v>
      </c>
      <c r="AP2248" s="72"/>
      <c r="AQ2248" s="46"/>
      <c r="AR2248" s="46"/>
      <c r="AS2248" s="46"/>
      <c r="AT2248" s="46">
        <f t="shared" si="642"/>
        <v>0</v>
      </c>
      <c r="AU2248" s="85">
        <f t="shared" si="643"/>
        <v>0</v>
      </c>
      <c r="AV2248" s="46">
        <f t="shared" si="644"/>
        <v>0</v>
      </c>
      <c r="AW2248" s="46"/>
      <c r="AX2248" s="86">
        <f t="shared" si="645"/>
        <v>0</v>
      </c>
    </row>
    <row r="2249" spans="1:50" s="56" customFormat="1" ht="13.5" customHeight="1" x14ac:dyDescent="0.25">
      <c r="A2249" s="19" t="s">
        <v>566</v>
      </c>
      <c r="B2249" s="20" t="s">
        <v>42</v>
      </c>
      <c r="C2249" s="21" t="s">
        <v>43</v>
      </c>
      <c r="D2249" s="20" t="s">
        <v>7172</v>
      </c>
      <c r="E2249" s="22">
        <v>322521</v>
      </c>
      <c r="F2249" s="23" t="s">
        <v>7173</v>
      </c>
      <c r="G2249" s="23" t="s">
        <v>6916</v>
      </c>
      <c r="H2249" s="24">
        <v>710023626</v>
      </c>
      <c r="I2249" s="25">
        <v>322521</v>
      </c>
      <c r="J2249" s="23" t="s">
        <v>54</v>
      </c>
      <c r="K2249" s="26" t="s">
        <v>566</v>
      </c>
      <c r="L2249" s="23" t="s">
        <v>567</v>
      </c>
      <c r="M2249" s="27">
        <v>8641</v>
      </c>
      <c r="N2249" s="23" t="s">
        <v>7174</v>
      </c>
      <c r="O2249" s="23" t="s">
        <v>7176</v>
      </c>
      <c r="P2249" s="28">
        <v>519936</v>
      </c>
      <c r="Q2249" s="21" t="s">
        <v>51</v>
      </c>
      <c r="R2249" s="46">
        <v>31</v>
      </c>
      <c r="S2249" s="46">
        <v>3</v>
      </c>
      <c r="T2249" s="46">
        <f t="shared" si="652"/>
        <v>34</v>
      </c>
      <c r="U2249" s="68">
        <v>95.96</v>
      </c>
      <c r="V2249" s="69">
        <f t="shared" si="653"/>
        <v>14.393999999999998</v>
      </c>
      <c r="W2249" s="46">
        <f t="shared" si="646"/>
        <v>5873</v>
      </c>
      <c r="X2249" s="46"/>
      <c r="Y2249" s="45">
        <v>0</v>
      </c>
      <c r="Z2249" s="45">
        <v>0</v>
      </c>
      <c r="AA2249" s="45">
        <f t="shared" si="649"/>
        <v>0</v>
      </c>
      <c r="AB2249" s="46">
        <f t="shared" si="650"/>
        <v>31</v>
      </c>
      <c r="AC2249" s="46">
        <f t="shared" si="651"/>
        <v>3</v>
      </c>
      <c r="AD2249" s="46">
        <f t="shared" si="647"/>
        <v>34</v>
      </c>
      <c r="AE2249" s="68">
        <v>95.96</v>
      </c>
      <c r="AF2249" s="69">
        <f t="shared" si="654"/>
        <v>14.393999999999998</v>
      </c>
      <c r="AG2249" s="46">
        <f t="shared" si="648"/>
        <v>5873</v>
      </c>
      <c r="AH2249" s="46">
        <f t="shared" si="655"/>
        <v>0</v>
      </c>
      <c r="AI2249" s="45">
        <f>VLOOKUP(H2249,'[1]MŠ na kmeňovú školu V40'!$H$3:Y5323,18,0)</f>
        <v>35</v>
      </c>
      <c r="AJ2249" s="45">
        <f>VLOOKUP(H2249,'[1]MŠ na kmeňovú školu V40'!$H$3:AE5324,24,0)</f>
        <v>0</v>
      </c>
      <c r="AK2249" s="45">
        <f t="shared" si="656"/>
        <v>35</v>
      </c>
      <c r="AL2249" s="45">
        <v>98.08</v>
      </c>
      <c r="AM2249" s="45">
        <f t="shared" si="657"/>
        <v>14.712</v>
      </c>
      <c r="AN2249" s="84">
        <f t="shared" si="640"/>
        <v>5975</v>
      </c>
      <c r="AO2249" s="46">
        <f t="shared" si="641"/>
        <v>102</v>
      </c>
      <c r="AP2249" s="72"/>
      <c r="AQ2249" s="46"/>
      <c r="AR2249" s="46"/>
      <c r="AS2249" s="46"/>
      <c r="AT2249" s="46">
        <f t="shared" si="642"/>
        <v>0</v>
      </c>
      <c r="AU2249" s="85">
        <f t="shared" si="643"/>
        <v>5975</v>
      </c>
      <c r="AV2249" s="46">
        <f t="shared" si="644"/>
        <v>0</v>
      </c>
      <c r="AW2249" s="46"/>
      <c r="AX2249" s="86">
        <f t="shared" si="645"/>
        <v>5975</v>
      </c>
    </row>
    <row r="2250" spans="1:50" s="56" customFormat="1" ht="13.5" customHeight="1" x14ac:dyDescent="0.25">
      <c r="A2250" s="19" t="s">
        <v>566</v>
      </c>
      <c r="B2250" s="20" t="s">
        <v>42</v>
      </c>
      <c r="C2250" s="21" t="s">
        <v>43</v>
      </c>
      <c r="D2250" s="20" t="s">
        <v>7177</v>
      </c>
      <c r="E2250" s="22">
        <v>322741</v>
      </c>
      <c r="F2250" s="23" t="s">
        <v>7178</v>
      </c>
      <c r="G2250" s="23" t="s">
        <v>6916</v>
      </c>
      <c r="H2250" s="24">
        <v>710023790</v>
      </c>
      <c r="I2250" s="25">
        <v>710261454</v>
      </c>
      <c r="J2250" s="23" t="s">
        <v>1195</v>
      </c>
      <c r="K2250" s="26" t="s">
        <v>566</v>
      </c>
      <c r="L2250" s="23" t="s">
        <v>567</v>
      </c>
      <c r="M2250" s="27">
        <v>8633</v>
      </c>
      <c r="N2250" s="23" t="s">
        <v>7179</v>
      </c>
      <c r="O2250" s="23" t="s">
        <v>7180</v>
      </c>
      <c r="P2250" s="28">
        <v>519961</v>
      </c>
      <c r="Q2250" s="21" t="s">
        <v>51</v>
      </c>
      <c r="R2250" s="46">
        <v>39</v>
      </c>
      <c r="S2250" s="46">
        <v>0</v>
      </c>
      <c r="T2250" s="46">
        <f t="shared" si="652"/>
        <v>39</v>
      </c>
      <c r="U2250" s="68">
        <v>95.96</v>
      </c>
      <c r="V2250" s="69">
        <f t="shared" si="653"/>
        <v>14.393999999999998</v>
      </c>
      <c r="W2250" s="46">
        <f t="shared" si="646"/>
        <v>6736</v>
      </c>
      <c r="X2250" s="46"/>
      <c r="Y2250" s="45">
        <v>0</v>
      </c>
      <c r="Z2250" s="45">
        <v>0</v>
      </c>
      <c r="AA2250" s="45">
        <f t="shared" si="649"/>
        <v>0</v>
      </c>
      <c r="AB2250" s="46">
        <f t="shared" si="650"/>
        <v>39</v>
      </c>
      <c r="AC2250" s="46">
        <f t="shared" si="651"/>
        <v>0</v>
      </c>
      <c r="AD2250" s="46">
        <f t="shared" si="647"/>
        <v>39</v>
      </c>
      <c r="AE2250" s="68">
        <v>95.96</v>
      </c>
      <c r="AF2250" s="69">
        <f t="shared" si="654"/>
        <v>14.393999999999998</v>
      </c>
      <c r="AG2250" s="46">
        <f t="shared" si="648"/>
        <v>6736</v>
      </c>
      <c r="AH2250" s="46">
        <f t="shared" si="655"/>
        <v>0</v>
      </c>
      <c r="AI2250" s="45">
        <f>VLOOKUP(H2250,'[1]MŠ na kmeňovú školu V40'!$H$3:Y5324,18,0)</f>
        <v>47</v>
      </c>
      <c r="AJ2250" s="45">
        <f>VLOOKUP(H2250,'[1]MŠ na kmeňovú školu V40'!$H$3:AE5325,24,0)</f>
        <v>0</v>
      </c>
      <c r="AK2250" s="45">
        <f t="shared" si="656"/>
        <v>47</v>
      </c>
      <c r="AL2250" s="45">
        <v>98.08</v>
      </c>
      <c r="AM2250" s="45">
        <f t="shared" si="657"/>
        <v>14.712</v>
      </c>
      <c r="AN2250" s="84">
        <f t="shared" si="640"/>
        <v>7257</v>
      </c>
      <c r="AO2250" s="46">
        <f t="shared" si="641"/>
        <v>521</v>
      </c>
      <c r="AP2250" s="72"/>
      <c r="AQ2250" s="46"/>
      <c r="AR2250" s="46"/>
      <c r="AS2250" s="46"/>
      <c r="AT2250" s="46">
        <f t="shared" si="642"/>
        <v>0</v>
      </c>
      <c r="AU2250" s="85">
        <f t="shared" si="643"/>
        <v>7257</v>
      </c>
      <c r="AV2250" s="46">
        <f t="shared" si="644"/>
        <v>0</v>
      </c>
      <c r="AW2250" s="46"/>
      <c r="AX2250" s="86">
        <f t="shared" si="645"/>
        <v>7257</v>
      </c>
    </row>
    <row r="2251" spans="1:50" s="56" customFormat="1" ht="13.5" customHeight="1" x14ac:dyDescent="0.25">
      <c r="A2251" s="19" t="s">
        <v>566</v>
      </c>
      <c r="B2251" s="20" t="s">
        <v>42</v>
      </c>
      <c r="C2251" s="21" t="s">
        <v>43</v>
      </c>
      <c r="D2251" s="20" t="s">
        <v>7181</v>
      </c>
      <c r="E2251" s="22">
        <v>322750</v>
      </c>
      <c r="F2251" s="23" t="s">
        <v>7182</v>
      </c>
      <c r="G2251" s="23" t="s">
        <v>6916</v>
      </c>
      <c r="H2251" s="24">
        <v>710023839</v>
      </c>
      <c r="I2251" s="25">
        <v>37942603</v>
      </c>
      <c r="J2251" s="23" t="s">
        <v>100</v>
      </c>
      <c r="K2251" s="26" t="s">
        <v>566</v>
      </c>
      <c r="L2251" s="23" t="s">
        <v>567</v>
      </c>
      <c r="M2251" s="27">
        <v>8601</v>
      </c>
      <c r="N2251" s="23" t="s">
        <v>7183</v>
      </c>
      <c r="O2251" s="23" t="s">
        <v>7184</v>
      </c>
      <c r="P2251" s="28">
        <v>519979</v>
      </c>
      <c r="Q2251" s="21" t="s">
        <v>51</v>
      </c>
      <c r="R2251" s="46">
        <v>6</v>
      </c>
      <c r="S2251" s="46">
        <v>0</v>
      </c>
      <c r="T2251" s="46">
        <f t="shared" si="652"/>
        <v>6</v>
      </c>
      <c r="U2251" s="68">
        <v>95.96</v>
      </c>
      <c r="V2251" s="69">
        <f t="shared" si="653"/>
        <v>14.393999999999998</v>
      </c>
      <c r="W2251" s="46">
        <f t="shared" si="646"/>
        <v>1036</v>
      </c>
      <c r="X2251" s="46"/>
      <c r="Y2251" s="45">
        <v>0</v>
      </c>
      <c r="Z2251" s="45">
        <v>0</v>
      </c>
      <c r="AA2251" s="45">
        <f t="shared" si="649"/>
        <v>0</v>
      </c>
      <c r="AB2251" s="46">
        <f t="shared" si="650"/>
        <v>6</v>
      </c>
      <c r="AC2251" s="46">
        <f t="shared" si="651"/>
        <v>0</v>
      </c>
      <c r="AD2251" s="46">
        <f t="shared" si="647"/>
        <v>6</v>
      </c>
      <c r="AE2251" s="68">
        <v>95.96</v>
      </c>
      <c r="AF2251" s="69">
        <f t="shared" si="654"/>
        <v>14.393999999999998</v>
      </c>
      <c r="AG2251" s="46">
        <f t="shared" si="648"/>
        <v>1036</v>
      </c>
      <c r="AH2251" s="46">
        <f t="shared" si="655"/>
        <v>0</v>
      </c>
      <c r="AI2251" s="45">
        <f>VLOOKUP(H2251,'[1]MŠ na kmeňovú školu V40'!$H$3:Y5325,18,0)</f>
        <v>4</v>
      </c>
      <c r="AJ2251" s="45">
        <f>VLOOKUP(H2251,'[1]MŠ na kmeňovú školu V40'!$H$3:AE5326,24,0)</f>
        <v>0</v>
      </c>
      <c r="AK2251" s="45">
        <f t="shared" si="656"/>
        <v>4</v>
      </c>
      <c r="AL2251" s="45">
        <v>98.08</v>
      </c>
      <c r="AM2251" s="45">
        <f t="shared" si="657"/>
        <v>14.712</v>
      </c>
      <c r="AN2251" s="84">
        <f t="shared" si="640"/>
        <v>926</v>
      </c>
      <c r="AO2251" s="46">
        <f t="shared" si="641"/>
        <v>-110</v>
      </c>
      <c r="AP2251" s="72"/>
      <c r="AQ2251" s="46"/>
      <c r="AR2251" s="46"/>
      <c r="AS2251" s="46"/>
      <c r="AT2251" s="46">
        <f t="shared" si="642"/>
        <v>0</v>
      </c>
      <c r="AU2251" s="85">
        <f t="shared" si="643"/>
        <v>926</v>
      </c>
      <c r="AV2251" s="46">
        <f t="shared" si="644"/>
        <v>0</v>
      </c>
      <c r="AW2251" s="46"/>
      <c r="AX2251" s="86">
        <f t="shared" si="645"/>
        <v>926</v>
      </c>
    </row>
    <row r="2252" spans="1:50" s="56" customFormat="1" ht="13.5" customHeight="1" x14ac:dyDescent="0.25">
      <c r="A2252" s="19" t="s">
        <v>566</v>
      </c>
      <c r="B2252" s="20" t="s">
        <v>42</v>
      </c>
      <c r="C2252" s="21" t="s">
        <v>43</v>
      </c>
      <c r="D2252" s="20" t="s">
        <v>7185</v>
      </c>
      <c r="E2252" s="22">
        <v>322768</v>
      </c>
      <c r="F2252" s="23" t="s">
        <v>7186</v>
      </c>
      <c r="G2252" s="23" t="s">
        <v>6916</v>
      </c>
      <c r="H2252" s="24">
        <v>710023812</v>
      </c>
      <c r="I2252" s="25">
        <v>322768</v>
      </c>
      <c r="J2252" s="23" t="s">
        <v>54</v>
      </c>
      <c r="K2252" s="26" t="s">
        <v>566</v>
      </c>
      <c r="L2252" s="23" t="s">
        <v>6968</v>
      </c>
      <c r="M2252" s="27">
        <v>8701</v>
      </c>
      <c r="N2252" s="23" t="s">
        <v>7187</v>
      </c>
      <c r="O2252" s="23" t="s">
        <v>7188</v>
      </c>
      <c r="P2252" s="28">
        <v>519987</v>
      </c>
      <c r="Q2252" s="21" t="s">
        <v>51</v>
      </c>
      <c r="R2252" s="46">
        <v>1</v>
      </c>
      <c r="S2252" s="46">
        <v>0</v>
      </c>
      <c r="T2252" s="46">
        <f t="shared" si="652"/>
        <v>1</v>
      </c>
      <c r="U2252" s="68">
        <v>95.96</v>
      </c>
      <c r="V2252" s="69">
        <f t="shared" si="653"/>
        <v>14.393999999999998</v>
      </c>
      <c r="W2252" s="46">
        <f t="shared" si="646"/>
        <v>173</v>
      </c>
      <c r="X2252" s="46"/>
      <c r="Y2252" s="45">
        <v>0</v>
      </c>
      <c r="Z2252" s="45">
        <v>0</v>
      </c>
      <c r="AA2252" s="45">
        <f t="shared" si="649"/>
        <v>0</v>
      </c>
      <c r="AB2252" s="46">
        <f t="shared" si="650"/>
        <v>1</v>
      </c>
      <c r="AC2252" s="46">
        <f t="shared" si="651"/>
        <v>0</v>
      </c>
      <c r="AD2252" s="46">
        <f t="shared" si="647"/>
        <v>1</v>
      </c>
      <c r="AE2252" s="68">
        <v>95.96</v>
      </c>
      <c r="AF2252" s="69">
        <f t="shared" si="654"/>
        <v>14.393999999999998</v>
      </c>
      <c r="AG2252" s="46">
        <f t="shared" si="648"/>
        <v>173</v>
      </c>
      <c r="AH2252" s="46">
        <f t="shared" si="655"/>
        <v>0</v>
      </c>
      <c r="AI2252" s="45">
        <f>VLOOKUP(H2252,'[1]MŠ na kmeňovú školu V40'!$H$3:Y5326,18,0)</f>
        <v>4</v>
      </c>
      <c r="AJ2252" s="45">
        <f>VLOOKUP(H2252,'[1]MŠ na kmeňovú školu V40'!$H$3:AE5327,24,0)</f>
        <v>0</v>
      </c>
      <c r="AK2252" s="45">
        <f t="shared" si="656"/>
        <v>4</v>
      </c>
      <c r="AL2252" s="45">
        <v>98.08</v>
      </c>
      <c r="AM2252" s="45">
        <f t="shared" si="657"/>
        <v>14.712</v>
      </c>
      <c r="AN2252" s="84">
        <f t="shared" si="640"/>
        <v>351</v>
      </c>
      <c r="AO2252" s="46">
        <f t="shared" si="641"/>
        <v>178</v>
      </c>
      <c r="AP2252" s="72"/>
      <c r="AQ2252" s="46"/>
      <c r="AR2252" s="46"/>
      <c r="AS2252" s="46"/>
      <c r="AT2252" s="46">
        <f t="shared" si="642"/>
        <v>0</v>
      </c>
      <c r="AU2252" s="85">
        <f t="shared" si="643"/>
        <v>351</v>
      </c>
      <c r="AV2252" s="46">
        <f t="shared" si="644"/>
        <v>0</v>
      </c>
      <c r="AW2252" s="46"/>
      <c r="AX2252" s="86">
        <f t="shared" si="645"/>
        <v>351</v>
      </c>
    </row>
    <row r="2253" spans="1:50" s="56" customFormat="1" ht="13.5" customHeight="1" x14ac:dyDescent="0.25">
      <c r="A2253" s="19" t="s">
        <v>566</v>
      </c>
      <c r="B2253" s="20" t="s">
        <v>42</v>
      </c>
      <c r="C2253" s="21" t="s">
        <v>43</v>
      </c>
      <c r="D2253" s="20" t="s">
        <v>7189</v>
      </c>
      <c r="E2253" s="22">
        <v>322776</v>
      </c>
      <c r="F2253" s="23" t="s">
        <v>7190</v>
      </c>
      <c r="G2253" s="23" t="s">
        <v>6916</v>
      </c>
      <c r="H2253" s="24">
        <v>710023820</v>
      </c>
      <c r="I2253" s="25">
        <v>322776</v>
      </c>
      <c r="J2253" s="23" t="s">
        <v>54</v>
      </c>
      <c r="K2253" s="26" t="s">
        <v>566</v>
      </c>
      <c r="L2253" s="23" t="s">
        <v>6968</v>
      </c>
      <c r="M2253" s="27">
        <v>8644</v>
      </c>
      <c r="N2253" s="23" t="s">
        <v>7191</v>
      </c>
      <c r="O2253" s="23" t="s">
        <v>7192</v>
      </c>
      <c r="P2253" s="28">
        <v>519995</v>
      </c>
      <c r="Q2253" s="21" t="s">
        <v>51</v>
      </c>
      <c r="R2253" s="46">
        <v>8</v>
      </c>
      <c r="S2253" s="46">
        <v>0</v>
      </c>
      <c r="T2253" s="46">
        <f t="shared" si="652"/>
        <v>8</v>
      </c>
      <c r="U2253" s="68">
        <v>95.96</v>
      </c>
      <c r="V2253" s="69">
        <f t="shared" si="653"/>
        <v>14.393999999999998</v>
      </c>
      <c r="W2253" s="46">
        <f t="shared" si="646"/>
        <v>1382</v>
      </c>
      <c r="X2253" s="46"/>
      <c r="Y2253" s="45">
        <v>0</v>
      </c>
      <c r="Z2253" s="45">
        <v>0</v>
      </c>
      <c r="AA2253" s="45">
        <f t="shared" si="649"/>
        <v>0</v>
      </c>
      <c r="AB2253" s="46">
        <f t="shared" si="650"/>
        <v>8</v>
      </c>
      <c r="AC2253" s="46">
        <f t="shared" si="651"/>
        <v>0</v>
      </c>
      <c r="AD2253" s="46">
        <f t="shared" si="647"/>
        <v>8</v>
      </c>
      <c r="AE2253" s="68">
        <v>95.96</v>
      </c>
      <c r="AF2253" s="69">
        <f t="shared" si="654"/>
        <v>14.393999999999998</v>
      </c>
      <c r="AG2253" s="46">
        <f t="shared" si="648"/>
        <v>1382</v>
      </c>
      <c r="AH2253" s="46">
        <f t="shared" si="655"/>
        <v>0</v>
      </c>
      <c r="AI2253" s="45">
        <f>VLOOKUP(H2253,'[1]MŠ na kmeňovú školu V40'!$H$3:Y5327,18,0)</f>
        <v>3</v>
      </c>
      <c r="AJ2253" s="45">
        <f>VLOOKUP(H2253,'[1]MŠ na kmeňovú školu V40'!$H$3:AE5328,24,0)</f>
        <v>0</v>
      </c>
      <c r="AK2253" s="45">
        <f t="shared" si="656"/>
        <v>3</v>
      </c>
      <c r="AL2253" s="45">
        <v>98.08</v>
      </c>
      <c r="AM2253" s="45">
        <f t="shared" si="657"/>
        <v>14.712</v>
      </c>
      <c r="AN2253" s="84">
        <f t="shared" si="640"/>
        <v>1098</v>
      </c>
      <c r="AO2253" s="46">
        <f t="shared" si="641"/>
        <v>-284</v>
      </c>
      <c r="AP2253" s="72"/>
      <c r="AQ2253" s="46"/>
      <c r="AR2253" s="46"/>
      <c r="AS2253" s="46"/>
      <c r="AT2253" s="46">
        <f t="shared" si="642"/>
        <v>0</v>
      </c>
      <c r="AU2253" s="85">
        <f t="shared" si="643"/>
        <v>1098</v>
      </c>
      <c r="AV2253" s="46">
        <f t="shared" si="644"/>
        <v>0</v>
      </c>
      <c r="AW2253" s="46"/>
      <c r="AX2253" s="86">
        <f t="shared" si="645"/>
        <v>1098</v>
      </c>
    </row>
    <row r="2254" spans="1:50" s="56" customFormat="1" ht="13.5" customHeight="1" x14ac:dyDescent="0.25">
      <c r="A2254" s="19" t="s">
        <v>566</v>
      </c>
      <c r="B2254" s="20" t="s">
        <v>42</v>
      </c>
      <c r="C2254" s="21" t="s">
        <v>43</v>
      </c>
      <c r="D2254" s="20" t="s">
        <v>7193</v>
      </c>
      <c r="E2254" s="22">
        <v>323021</v>
      </c>
      <c r="F2254" s="23" t="s">
        <v>7194</v>
      </c>
      <c r="G2254" s="23" t="s">
        <v>6916</v>
      </c>
      <c r="H2254" s="24">
        <v>710024061</v>
      </c>
      <c r="I2254" s="25">
        <v>323021</v>
      </c>
      <c r="J2254" s="23" t="s">
        <v>54</v>
      </c>
      <c r="K2254" s="26" t="s">
        <v>566</v>
      </c>
      <c r="L2254" s="23" t="s">
        <v>7195</v>
      </c>
      <c r="M2254" s="27">
        <v>6601</v>
      </c>
      <c r="N2254" s="23" t="s">
        <v>7196</v>
      </c>
      <c r="O2254" s="23" t="s">
        <v>7197</v>
      </c>
      <c r="P2254" s="28">
        <v>520004</v>
      </c>
      <c r="Q2254" s="21" t="s">
        <v>51</v>
      </c>
      <c r="R2254" s="46">
        <v>25</v>
      </c>
      <c r="S2254" s="46">
        <v>0</v>
      </c>
      <c r="T2254" s="46">
        <f t="shared" si="652"/>
        <v>25</v>
      </c>
      <c r="U2254" s="68">
        <v>95.96</v>
      </c>
      <c r="V2254" s="69">
        <f t="shared" si="653"/>
        <v>14.393999999999998</v>
      </c>
      <c r="W2254" s="46">
        <f t="shared" si="646"/>
        <v>4318</v>
      </c>
      <c r="X2254" s="46"/>
      <c r="Y2254" s="45">
        <v>0</v>
      </c>
      <c r="Z2254" s="45">
        <v>0</v>
      </c>
      <c r="AA2254" s="45">
        <f t="shared" si="649"/>
        <v>0</v>
      </c>
      <c r="AB2254" s="46">
        <f t="shared" si="650"/>
        <v>25</v>
      </c>
      <c r="AC2254" s="46">
        <f t="shared" si="651"/>
        <v>0</v>
      </c>
      <c r="AD2254" s="46">
        <f t="shared" si="647"/>
        <v>25</v>
      </c>
      <c r="AE2254" s="68">
        <v>95.96</v>
      </c>
      <c r="AF2254" s="69">
        <f t="shared" si="654"/>
        <v>14.393999999999998</v>
      </c>
      <c r="AG2254" s="46">
        <f t="shared" si="648"/>
        <v>4318</v>
      </c>
      <c r="AH2254" s="46">
        <f t="shared" si="655"/>
        <v>0</v>
      </c>
      <c r="AI2254" s="45">
        <f>VLOOKUP(H2254,'[1]MŠ na kmeňovú školu V40'!$H$3:Y5328,18,0)</f>
        <v>27</v>
      </c>
      <c r="AJ2254" s="45">
        <f>VLOOKUP(H2254,'[1]MŠ na kmeňovú školu V40'!$H$3:AE5329,24,0)</f>
        <v>0</v>
      </c>
      <c r="AK2254" s="45">
        <f t="shared" si="656"/>
        <v>27</v>
      </c>
      <c r="AL2254" s="45">
        <v>98.08</v>
      </c>
      <c r="AM2254" s="45">
        <f t="shared" si="657"/>
        <v>14.712</v>
      </c>
      <c r="AN2254" s="84">
        <f t="shared" si="640"/>
        <v>4468</v>
      </c>
      <c r="AO2254" s="46">
        <f t="shared" si="641"/>
        <v>150</v>
      </c>
      <c r="AP2254" s="72"/>
      <c r="AQ2254" s="46"/>
      <c r="AR2254" s="46"/>
      <c r="AS2254" s="46"/>
      <c r="AT2254" s="46">
        <f t="shared" si="642"/>
        <v>0</v>
      </c>
      <c r="AU2254" s="85">
        <f t="shared" si="643"/>
        <v>4468</v>
      </c>
      <c r="AV2254" s="46">
        <f t="shared" si="644"/>
        <v>0</v>
      </c>
      <c r="AW2254" s="46"/>
      <c r="AX2254" s="86">
        <f t="shared" si="645"/>
        <v>4468</v>
      </c>
    </row>
    <row r="2255" spans="1:50" s="56" customFormat="1" ht="13.5" customHeight="1" x14ac:dyDescent="0.25">
      <c r="A2255" s="19" t="s">
        <v>566</v>
      </c>
      <c r="B2255" s="20" t="s">
        <v>42</v>
      </c>
      <c r="C2255" s="21" t="s">
        <v>43</v>
      </c>
      <c r="D2255" s="20" t="s">
        <v>7193</v>
      </c>
      <c r="E2255" s="22">
        <v>323021</v>
      </c>
      <c r="F2255" s="23" t="s">
        <v>7194</v>
      </c>
      <c r="G2255" s="23" t="s">
        <v>6916</v>
      </c>
      <c r="H2255" s="24">
        <v>710145310</v>
      </c>
      <c r="I2255" s="25">
        <v>323021</v>
      </c>
      <c r="J2255" s="23" t="s">
        <v>54</v>
      </c>
      <c r="K2255" s="26" t="s">
        <v>566</v>
      </c>
      <c r="L2255" s="23" t="s">
        <v>7195</v>
      </c>
      <c r="M2255" s="27">
        <v>6601</v>
      </c>
      <c r="N2255" s="23" t="s">
        <v>7196</v>
      </c>
      <c r="O2255" s="23" t="s">
        <v>7198</v>
      </c>
      <c r="P2255" s="28">
        <v>520004</v>
      </c>
      <c r="Q2255" s="21" t="s">
        <v>51</v>
      </c>
      <c r="R2255" s="46">
        <v>35</v>
      </c>
      <c r="S2255" s="46">
        <v>0</v>
      </c>
      <c r="T2255" s="46">
        <f t="shared" si="652"/>
        <v>35</v>
      </c>
      <c r="U2255" s="68">
        <v>95.96</v>
      </c>
      <c r="V2255" s="69">
        <f t="shared" si="653"/>
        <v>14.393999999999998</v>
      </c>
      <c r="W2255" s="46">
        <f t="shared" si="646"/>
        <v>6045</v>
      </c>
      <c r="X2255" s="46"/>
      <c r="Y2255" s="45">
        <v>0</v>
      </c>
      <c r="Z2255" s="45">
        <v>0</v>
      </c>
      <c r="AA2255" s="45">
        <f t="shared" si="649"/>
        <v>0</v>
      </c>
      <c r="AB2255" s="46">
        <f t="shared" si="650"/>
        <v>35</v>
      </c>
      <c r="AC2255" s="46">
        <f t="shared" si="651"/>
        <v>0</v>
      </c>
      <c r="AD2255" s="46">
        <f t="shared" si="647"/>
        <v>35</v>
      </c>
      <c r="AE2255" s="68">
        <v>95.96</v>
      </c>
      <c r="AF2255" s="69">
        <f t="shared" si="654"/>
        <v>14.393999999999998</v>
      </c>
      <c r="AG2255" s="46">
        <f t="shared" si="648"/>
        <v>6045</v>
      </c>
      <c r="AH2255" s="46">
        <f t="shared" si="655"/>
        <v>0</v>
      </c>
      <c r="AI2255" s="45">
        <f>VLOOKUP(H2255,'[1]MŠ na kmeňovú školu V40'!$H$3:Y5329,18,0)</f>
        <v>25</v>
      </c>
      <c r="AJ2255" s="45">
        <f>VLOOKUP(H2255,'[1]MŠ na kmeňovú školu V40'!$H$3:AE5330,24,0)</f>
        <v>0</v>
      </c>
      <c r="AK2255" s="45">
        <f t="shared" si="656"/>
        <v>25</v>
      </c>
      <c r="AL2255" s="45">
        <v>98.08</v>
      </c>
      <c r="AM2255" s="45">
        <f t="shared" si="657"/>
        <v>14.712</v>
      </c>
      <c r="AN2255" s="84">
        <f t="shared" si="640"/>
        <v>5502</v>
      </c>
      <c r="AO2255" s="46">
        <f t="shared" si="641"/>
        <v>-543</v>
      </c>
      <c r="AP2255" s="72"/>
      <c r="AQ2255" s="46"/>
      <c r="AR2255" s="46"/>
      <c r="AS2255" s="46"/>
      <c r="AT2255" s="46">
        <f t="shared" si="642"/>
        <v>0</v>
      </c>
      <c r="AU2255" s="85">
        <f t="shared" si="643"/>
        <v>5502</v>
      </c>
      <c r="AV2255" s="46">
        <f t="shared" si="644"/>
        <v>0</v>
      </c>
      <c r="AW2255" s="46"/>
      <c r="AX2255" s="86">
        <f t="shared" si="645"/>
        <v>5502</v>
      </c>
    </row>
    <row r="2256" spans="1:50" s="56" customFormat="1" ht="13.5" customHeight="1" x14ac:dyDescent="0.25">
      <c r="A2256" s="19" t="s">
        <v>566</v>
      </c>
      <c r="B2256" s="20" t="s">
        <v>42</v>
      </c>
      <c r="C2256" s="21" t="s">
        <v>43</v>
      </c>
      <c r="D2256" s="20" t="s">
        <v>7193</v>
      </c>
      <c r="E2256" s="22">
        <v>323021</v>
      </c>
      <c r="F2256" s="23" t="s">
        <v>7194</v>
      </c>
      <c r="G2256" s="23" t="s">
        <v>6916</v>
      </c>
      <c r="H2256" s="24">
        <v>710257430</v>
      </c>
      <c r="I2256" s="25">
        <v>323021</v>
      </c>
      <c r="J2256" s="23" t="s">
        <v>54</v>
      </c>
      <c r="K2256" s="26" t="s">
        <v>566</v>
      </c>
      <c r="L2256" s="23" t="s">
        <v>7195</v>
      </c>
      <c r="M2256" s="27">
        <v>6601</v>
      </c>
      <c r="N2256" s="23" t="s">
        <v>7196</v>
      </c>
      <c r="O2256" s="23" t="s">
        <v>7199</v>
      </c>
      <c r="P2256" s="28">
        <v>520004</v>
      </c>
      <c r="Q2256" s="21" t="s">
        <v>51</v>
      </c>
      <c r="R2256" s="46">
        <v>11</v>
      </c>
      <c r="S2256" s="46">
        <v>0</v>
      </c>
      <c r="T2256" s="46">
        <f t="shared" si="652"/>
        <v>11</v>
      </c>
      <c r="U2256" s="68">
        <v>95.96</v>
      </c>
      <c r="V2256" s="69">
        <f t="shared" si="653"/>
        <v>14.393999999999998</v>
      </c>
      <c r="W2256" s="46">
        <f t="shared" si="646"/>
        <v>1900</v>
      </c>
      <c r="X2256" s="46"/>
      <c r="Y2256" s="45">
        <v>0</v>
      </c>
      <c r="Z2256" s="45">
        <v>0</v>
      </c>
      <c r="AA2256" s="45">
        <f t="shared" si="649"/>
        <v>0</v>
      </c>
      <c r="AB2256" s="46">
        <f t="shared" si="650"/>
        <v>11</v>
      </c>
      <c r="AC2256" s="46">
        <f t="shared" si="651"/>
        <v>0</v>
      </c>
      <c r="AD2256" s="46">
        <f t="shared" si="647"/>
        <v>11</v>
      </c>
      <c r="AE2256" s="68">
        <v>95.96</v>
      </c>
      <c r="AF2256" s="69">
        <f t="shared" si="654"/>
        <v>14.393999999999998</v>
      </c>
      <c r="AG2256" s="46">
        <f t="shared" si="648"/>
        <v>1900</v>
      </c>
      <c r="AH2256" s="46">
        <f t="shared" si="655"/>
        <v>0</v>
      </c>
      <c r="AI2256" s="45">
        <f>VLOOKUP(H2256,'[1]MŠ na kmeňovú školu V40'!$H$3:Y5330,18,0)</f>
        <v>1</v>
      </c>
      <c r="AJ2256" s="45">
        <f>VLOOKUP(H2256,'[1]MŠ na kmeňovú školu V40'!$H$3:AE5331,24,0)</f>
        <v>0</v>
      </c>
      <c r="AK2256" s="45">
        <f t="shared" si="656"/>
        <v>1</v>
      </c>
      <c r="AL2256" s="45">
        <v>98.08</v>
      </c>
      <c r="AM2256" s="45">
        <f t="shared" si="657"/>
        <v>14.712</v>
      </c>
      <c r="AN2256" s="84">
        <f t="shared" si="640"/>
        <v>1326</v>
      </c>
      <c r="AO2256" s="46">
        <f t="shared" si="641"/>
        <v>-574</v>
      </c>
      <c r="AP2256" s="72"/>
      <c r="AQ2256" s="46"/>
      <c r="AR2256" s="46"/>
      <c r="AS2256" s="46"/>
      <c r="AT2256" s="46">
        <f t="shared" si="642"/>
        <v>0</v>
      </c>
      <c r="AU2256" s="85">
        <f t="shared" si="643"/>
        <v>1326</v>
      </c>
      <c r="AV2256" s="46">
        <f t="shared" si="644"/>
        <v>0</v>
      </c>
      <c r="AW2256" s="46"/>
      <c r="AX2256" s="86">
        <f t="shared" si="645"/>
        <v>1326</v>
      </c>
    </row>
    <row r="2257" spans="1:50" s="56" customFormat="1" ht="13.5" customHeight="1" x14ac:dyDescent="0.25">
      <c r="A2257" s="19" t="s">
        <v>566</v>
      </c>
      <c r="B2257" s="20" t="s">
        <v>42</v>
      </c>
      <c r="C2257" s="21" t="s">
        <v>43</v>
      </c>
      <c r="D2257" s="20" t="s">
        <v>7193</v>
      </c>
      <c r="E2257" s="22">
        <v>323021</v>
      </c>
      <c r="F2257" s="23" t="s">
        <v>7194</v>
      </c>
      <c r="G2257" s="23" t="s">
        <v>6916</v>
      </c>
      <c r="H2257" s="24">
        <v>710038500</v>
      </c>
      <c r="I2257" s="25">
        <v>323021</v>
      </c>
      <c r="J2257" s="23" t="s">
        <v>54</v>
      </c>
      <c r="K2257" s="26" t="s">
        <v>566</v>
      </c>
      <c r="L2257" s="23" t="s">
        <v>7195</v>
      </c>
      <c r="M2257" s="27">
        <v>6601</v>
      </c>
      <c r="N2257" s="23" t="s">
        <v>7196</v>
      </c>
      <c r="O2257" s="23" t="s">
        <v>7200</v>
      </c>
      <c r="P2257" s="28">
        <v>520004</v>
      </c>
      <c r="Q2257" s="21" t="s">
        <v>51</v>
      </c>
      <c r="R2257" s="46">
        <v>30</v>
      </c>
      <c r="S2257" s="46">
        <v>1</v>
      </c>
      <c r="T2257" s="46">
        <f t="shared" si="652"/>
        <v>31</v>
      </c>
      <c r="U2257" s="68">
        <v>95.96</v>
      </c>
      <c r="V2257" s="69">
        <f t="shared" si="653"/>
        <v>14.393999999999998</v>
      </c>
      <c r="W2257" s="46">
        <f t="shared" si="646"/>
        <v>5355</v>
      </c>
      <c r="X2257" s="46"/>
      <c r="Y2257" s="45">
        <v>0</v>
      </c>
      <c r="Z2257" s="45">
        <v>0</v>
      </c>
      <c r="AA2257" s="45">
        <f t="shared" si="649"/>
        <v>0</v>
      </c>
      <c r="AB2257" s="46">
        <f t="shared" si="650"/>
        <v>30</v>
      </c>
      <c r="AC2257" s="46">
        <f t="shared" si="651"/>
        <v>1</v>
      </c>
      <c r="AD2257" s="46">
        <f t="shared" si="647"/>
        <v>31</v>
      </c>
      <c r="AE2257" s="68">
        <v>95.96</v>
      </c>
      <c r="AF2257" s="69">
        <f t="shared" si="654"/>
        <v>14.393999999999998</v>
      </c>
      <c r="AG2257" s="46">
        <f t="shared" si="648"/>
        <v>5355</v>
      </c>
      <c r="AH2257" s="46">
        <f t="shared" si="655"/>
        <v>0</v>
      </c>
      <c r="AI2257" s="45">
        <f>VLOOKUP(H2257,'[1]MŠ na kmeňovú školu V40'!$H$3:Y5331,18,0)</f>
        <v>30</v>
      </c>
      <c r="AJ2257" s="45">
        <f>VLOOKUP(H2257,'[1]MŠ na kmeňovú školu V40'!$H$3:AE5332,24,0)</f>
        <v>1</v>
      </c>
      <c r="AK2257" s="45">
        <f t="shared" si="656"/>
        <v>31</v>
      </c>
      <c r="AL2257" s="45">
        <v>98.08</v>
      </c>
      <c r="AM2257" s="45">
        <f t="shared" si="657"/>
        <v>14.712</v>
      </c>
      <c r="AN2257" s="84">
        <f t="shared" si="640"/>
        <v>5394</v>
      </c>
      <c r="AO2257" s="46">
        <f t="shared" si="641"/>
        <v>39</v>
      </c>
      <c r="AP2257" s="72"/>
      <c r="AQ2257" s="46"/>
      <c r="AR2257" s="46"/>
      <c r="AS2257" s="46"/>
      <c r="AT2257" s="46">
        <f t="shared" si="642"/>
        <v>0</v>
      </c>
      <c r="AU2257" s="85">
        <f t="shared" si="643"/>
        <v>5394</v>
      </c>
      <c r="AV2257" s="46">
        <f t="shared" si="644"/>
        <v>0</v>
      </c>
      <c r="AW2257" s="46"/>
      <c r="AX2257" s="86">
        <f t="shared" si="645"/>
        <v>5394</v>
      </c>
    </row>
    <row r="2258" spans="1:50" s="56" customFormat="1" ht="13.5" customHeight="1" x14ac:dyDescent="0.25">
      <c r="A2258" s="19" t="s">
        <v>566</v>
      </c>
      <c r="B2258" s="20" t="s">
        <v>42</v>
      </c>
      <c r="C2258" s="21" t="s">
        <v>43</v>
      </c>
      <c r="D2258" s="20" t="s">
        <v>7193</v>
      </c>
      <c r="E2258" s="22">
        <v>323021</v>
      </c>
      <c r="F2258" s="23" t="s">
        <v>7194</v>
      </c>
      <c r="G2258" s="23" t="s">
        <v>6916</v>
      </c>
      <c r="H2258" s="24">
        <v>710024096</v>
      </c>
      <c r="I2258" s="25">
        <v>323021</v>
      </c>
      <c r="J2258" s="23" t="s">
        <v>54</v>
      </c>
      <c r="K2258" s="26" t="s">
        <v>566</v>
      </c>
      <c r="L2258" s="23" t="s">
        <v>7195</v>
      </c>
      <c r="M2258" s="27">
        <v>6601</v>
      </c>
      <c r="N2258" s="23" t="s">
        <v>7196</v>
      </c>
      <c r="O2258" s="23" t="s">
        <v>7201</v>
      </c>
      <c r="P2258" s="28">
        <v>520004</v>
      </c>
      <c r="Q2258" s="21" t="s">
        <v>51</v>
      </c>
      <c r="R2258" s="46">
        <v>9</v>
      </c>
      <c r="S2258" s="46">
        <v>0</v>
      </c>
      <c r="T2258" s="46">
        <f t="shared" si="652"/>
        <v>9</v>
      </c>
      <c r="U2258" s="68">
        <v>95.96</v>
      </c>
      <c r="V2258" s="69">
        <f t="shared" si="653"/>
        <v>14.393999999999998</v>
      </c>
      <c r="W2258" s="46">
        <f t="shared" si="646"/>
        <v>1555</v>
      </c>
      <c r="X2258" s="46"/>
      <c r="Y2258" s="45">
        <v>0</v>
      </c>
      <c r="Z2258" s="45">
        <v>0</v>
      </c>
      <c r="AA2258" s="45">
        <f t="shared" si="649"/>
        <v>0</v>
      </c>
      <c r="AB2258" s="46">
        <f t="shared" si="650"/>
        <v>9</v>
      </c>
      <c r="AC2258" s="46">
        <f t="shared" si="651"/>
        <v>0</v>
      </c>
      <c r="AD2258" s="46">
        <f t="shared" si="647"/>
        <v>9</v>
      </c>
      <c r="AE2258" s="68">
        <v>95.96</v>
      </c>
      <c r="AF2258" s="69">
        <f t="shared" si="654"/>
        <v>14.393999999999998</v>
      </c>
      <c r="AG2258" s="46">
        <f t="shared" si="648"/>
        <v>1555</v>
      </c>
      <c r="AH2258" s="46">
        <f t="shared" si="655"/>
        <v>0</v>
      </c>
      <c r="AI2258" s="45">
        <f>VLOOKUP(H2258,'[1]MŠ na kmeňovú školu V40'!$H$3:Y5332,18,0)</f>
        <v>12</v>
      </c>
      <c r="AJ2258" s="45">
        <f>VLOOKUP(H2258,'[1]MŠ na kmeňovú školu V40'!$H$3:AE5333,24,0)</f>
        <v>0</v>
      </c>
      <c r="AK2258" s="45">
        <f t="shared" si="656"/>
        <v>12</v>
      </c>
      <c r="AL2258" s="45">
        <v>98.08</v>
      </c>
      <c r="AM2258" s="45">
        <f t="shared" si="657"/>
        <v>14.712</v>
      </c>
      <c r="AN2258" s="84">
        <f t="shared" si="640"/>
        <v>1743</v>
      </c>
      <c r="AO2258" s="46">
        <f t="shared" si="641"/>
        <v>188</v>
      </c>
      <c r="AP2258" s="72"/>
      <c r="AQ2258" s="46"/>
      <c r="AR2258" s="46"/>
      <c r="AS2258" s="46"/>
      <c r="AT2258" s="46">
        <f t="shared" si="642"/>
        <v>0</v>
      </c>
      <c r="AU2258" s="85">
        <f t="shared" si="643"/>
        <v>1743</v>
      </c>
      <c r="AV2258" s="46">
        <f t="shared" si="644"/>
        <v>0</v>
      </c>
      <c r="AW2258" s="46"/>
      <c r="AX2258" s="86">
        <f t="shared" si="645"/>
        <v>1743</v>
      </c>
    </row>
    <row r="2259" spans="1:50" s="56" customFormat="1" ht="13.5" customHeight="1" x14ac:dyDescent="0.25">
      <c r="A2259" s="19" t="s">
        <v>566</v>
      </c>
      <c r="B2259" s="20" t="s">
        <v>42</v>
      </c>
      <c r="C2259" s="21" t="s">
        <v>43</v>
      </c>
      <c r="D2259" s="20" t="s">
        <v>7193</v>
      </c>
      <c r="E2259" s="22">
        <v>323021</v>
      </c>
      <c r="F2259" s="23" t="s">
        <v>7194</v>
      </c>
      <c r="G2259" s="23" t="s">
        <v>6916</v>
      </c>
      <c r="H2259" s="24">
        <v>710024037</v>
      </c>
      <c r="I2259" s="25">
        <v>323021</v>
      </c>
      <c r="J2259" s="23" t="s">
        <v>54</v>
      </c>
      <c r="K2259" s="26" t="s">
        <v>566</v>
      </c>
      <c r="L2259" s="23" t="s">
        <v>7195</v>
      </c>
      <c r="M2259" s="27">
        <v>6601</v>
      </c>
      <c r="N2259" s="23" t="s">
        <v>7196</v>
      </c>
      <c r="O2259" s="23" t="s">
        <v>7202</v>
      </c>
      <c r="P2259" s="28">
        <v>520004</v>
      </c>
      <c r="Q2259" s="21" t="s">
        <v>51</v>
      </c>
      <c r="R2259" s="46">
        <v>18</v>
      </c>
      <c r="S2259" s="46">
        <v>0</v>
      </c>
      <c r="T2259" s="46">
        <f t="shared" si="652"/>
        <v>18</v>
      </c>
      <c r="U2259" s="68">
        <v>95.96</v>
      </c>
      <c r="V2259" s="69">
        <f t="shared" si="653"/>
        <v>14.393999999999998</v>
      </c>
      <c r="W2259" s="46">
        <f t="shared" si="646"/>
        <v>3109</v>
      </c>
      <c r="X2259" s="46"/>
      <c r="Y2259" s="45">
        <v>0</v>
      </c>
      <c r="Z2259" s="45">
        <v>0</v>
      </c>
      <c r="AA2259" s="45">
        <f t="shared" si="649"/>
        <v>0</v>
      </c>
      <c r="AB2259" s="46">
        <f t="shared" si="650"/>
        <v>18</v>
      </c>
      <c r="AC2259" s="46">
        <f t="shared" si="651"/>
        <v>0</v>
      </c>
      <c r="AD2259" s="46">
        <f t="shared" si="647"/>
        <v>18</v>
      </c>
      <c r="AE2259" s="68">
        <v>95.96</v>
      </c>
      <c r="AF2259" s="69">
        <f t="shared" si="654"/>
        <v>14.393999999999998</v>
      </c>
      <c r="AG2259" s="46">
        <f t="shared" si="648"/>
        <v>3109</v>
      </c>
      <c r="AH2259" s="46">
        <f t="shared" si="655"/>
        <v>0</v>
      </c>
      <c r="AI2259" s="45">
        <f>VLOOKUP(H2259,'[1]MŠ na kmeňovú školu V40'!$H$3:Y5333,18,0)</f>
        <v>16</v>
      </c>
      <c r="AJ2259" s="45">
        <f>VLOOKUP(H2259,'[1]MŠ na kmeňovú školu V40'!$H$3:AE5334,24,0)</f>
        <v>0</v>
      </c>
      <c r="AK2259" s="45">
        <f t="shared" si="656"/>
        <v>16</v>
      </c>
      <c r="AL2259" s="45">
        <v>98.08</v>
      </c>
      <c r="AM2259" s="45">
        <f t="shared" si="657"/>
        <v>14.712</v>
      </c>
      <c r="AN2259" s="84">
        <f t="shared" si="640"/>
        <v>3014</v>
      </c>
      <c r="AO2259" s="46">
        <f t="shared" si="641"/>
        <v>-95</v>
      </c>
      <c r="AP2259" s="72"/>
      <c r="AQ2259" s="46"/>
      <c r="AR2259" s="46"/>
      <c r="AS2259" s="46"/>
      <c r="AT2259" s="46">
        <f t="shared" si="642"/>
        <v>0</v>
      </c>
      <c r="AU2259" s="85">
        <f t="shared" si="643"/>
        <v>3014</v>
      </c>
      <c r="AV2259" s="46">
        <f t="shared" si="644"/>
        <v>0</v>
      </c>
      <c r="AW2259" s="46"/>
      <c r="AX2259" s="86">
        <f t="shared" si="645"/>
        <v>3014</v>
      </c>
    </row>
    <row r="2260" spans="1:50" s="56" customFormat="1" ht="13.5" customHeight="1" x14ac:dyDescent="0.25">
      <c r="A2260" s="19" t="s">
        <v>566</v>
      </c>
      <c r="B2260" s="20" t="s">
        <v>42</v>
      </c>
      <c r="C2260" s="21" t="s">
        <v>43</v>
      </c>
      <c r="D2260" s="20" t="s">
        <v>7193</v>
      </c>
      <c r="E2260" s="22">
        <v>323021</v>
      </c>
      <c r="F2260" s="23" t="s">
        <v>7194</v>
      </c>
      <c r="G2260" s="23" t="s">
        <v>6916</v>
      </c>
      <c r="H2260" s="24">
        <v>710140590</v>
      </c>
      <c r="I2260" s="25">
        <v>323021</v>
      </c>
      <c r="J2260" s="23" t="s">
        <v>54</v>
      </c>
      <c r="K2260" s="26" t="s">
        <v>566</v>
      </c>
      <c r="L2260" s="23" t="s">
        <v>7195</v>
      </c>
      <c r="M2260" s="27">
        <v>6601</v>
      </c>
      <c r="N2260" s="23" t="s">
        <v>7196</v>
      </c>
      <c r="O2260" s="23" t="s">
        <v>7203</v>
      </c>
      <c r="P2260" s="28">
        <v>520004</v>
      </c>
      <c r="Q2260" s="21" t="s">
        <v>51</v>
      </c>
      <c r="R2260" s="46">
        <v>15</v>
      </c>
      <c r="S2260" s="46">
        <v>0</v>
      </c>
      <c r="T2260" s="46">
        <f t="shared" si="652"/>
        <v>15</v>
      </c>
      <c r="U2260" s="68">
        <v>95.96</v>
      </c>
      <c r="V2260" s="69">
        <f t="shared" si="653"/>
        <v>14.393999999999998</v>
      </c>
      <c r="W2260" s="46">
        <f t="shared" si="646"/>
        <v>2591</v>
      </c>
      <c r="X2260" s="46"/>
      <c r="Y2260" s="45">
        <v>0</v>
      </c>
      <c r="Z2260" s="45">
        <v>0</v>
      </c>
      <c r="AA2260" s="45">
        <f t="shared" si="649"/>
        <v>0</v>
      </c>
      <c r="AB2260" s="46">
        <f t="shared" si="650"/>
        <v>15</v>
      </c>
      <c r="AC2260" s="46">
        <f t="shared" si="651"/>
        <v>0</v>
      </c>
      <c r="AD2260" s="46">
        <f t="shared" si="647"/>
        <v>15</v>
      </c>
      <c r="AE2260" s="68">
        <v>95.96</v>
      </c>
      <c r="AF2260" s="69">
        <f t="shared" si="654"/>
        <v>14.393999999999998</v>
      </c>
      <c r="AG2260" s="46">
        <f t="shared" si="648"/>
        <v>2591</v>
      </c>
      <c r="AH2260" s="46">
        <f t="shared" si="655"/>
        <v>0</v>
      </c>
      <c r="AI2260" s="45">
        <f>VLOOKUP(H2260,'[1]MŠ na kmeňovú školu V40'!$H$3:Y5334,18,0)</f>
        <v>21</v>
      </c>
      <c r="AJ2260" s="45">
        <f>VLOOKUP(H2260,'[1]MŠ na kmeňovú školu V40'!$H$3:AE5335,24,0)</f>
        <v>0</v>
      </c>
      <c r="AK2260" s="45">
        <f t="shared" si="656"/>
        <v>21</v>
      </c>
      <c r="AL2260" s="45">
        <v>98.08</v>
      </c>
      <c r="AM2260" s="45">
        <f t="shared" si="657"/>
        <v>14.712</v>
      </c>
      <c r="AN2260" s="84">
        <f t="shared" si="640"/>
        <v>2963</v>
      </c>
      <c r="AO2260" s="46">
        <f t="shared" si="641"/>
        <v>372</v>
      </c>
      <c r="AP2260" s="72"/>
      <c r="AQ2260" s="46"/>
      <c r="AR2260" s="46"/>
      <c r="AS2260" s="46"/>
      <c r="AT2260" s="46">
        <f t="shared" si="642"/>
        <v>0</v>
      </c>
      <c r="AU2260" s="85">
        <f t="shared" si="643"/>
        <v>2963</v>
      </c>
      <c r="AV2260" s="46">
        <f t="shared" si="644"/>
        <v>0</v>
      </c>
      <c r="AW2260" s="46"/>
      <c r="AX2260" s="86">
        <f t="shared" si="645"/>
        <v>2963</v>
      </c>
    </row>
    <row r="2261" spans="1:50" s="56" customFormat="1" ht="13.5" customHeight="1" x14ac:dyDescent="0.25">
      <c r="A2261" s="19" t="s">
        <v>566</v>
      </c>
      <c r="B2261" s="20" t="s">
        <v>42</v>
      </c>
      <c r="C2261" s="21" t="s">
        <v>43</v>
      </c>
      <c r="D2261" s="20" t="s">
        <v>7193</v>
      </c>
      <c r="E2261" s="22">
        <v>323021</v>
      </c>
      <c r="F2261" s="23" t="s">
        <v>7194</v>
      </c>
      <c r="G2261" s="23" t="s">
        <v>6916</v>
      </c>
      <c r="H2261" s="24">
        <v>710038453</v>
      </c>
      <c r="I2261" s="25">
        <v>323021</v>
      </c>
      <c r="J2261" s="23" t="s">
        <v>54</v>
      </c>
      <c r="K2261" s="26" t="s">
        <v>566</v>
      </c>
      <c r="L2261" s="23" t="s">
        <v>7195</v>
      </c>
      <c r="M2261" s="27">
        <v>6601</v>
      </c>
      <c r="N2261" s="23" t="s">
        <v>7196</v>
      </c>
      <c r="O2261" s="23" t="s">
        <v>7204</v>
      </c>
      <c r="P2261" s="28">
        <v>520004</v>
      </c>
      <c r="Q2261" s="21" t="s">
        <v>51</v>
      </c>
      <c r="R2261" s="46">
        <v>41</v>
      </c>
      <c r="S2261" s="46">
        <v>0</v>
      </c>
      <c r="T2261" s="46">
        <f t="shared" si="652"/>
        <v>41</v>
      </c>
      <c r="U2261" s="68">
        <v>95.96</v>
      </c>
      <c r="V2261" s="69">
        <f t="shared" si="653"/>
        <v>14.393999999999998</v>
      </c>
      <c r="W2261" s="46">
        <f t="shared" si="646"/>
        <v>7082</v>
      </c>
      <c r="X2261" s="46"/>
      <c r="Y2261" s="45">
        <v>0</v>
      </c>
      <c r="Z2261" s="45">
        <v>0</v>
      </c>
      <c r="AA2261" s="45">
        <f t="shared" si="649"/>
        <v>0</v>
      </c>
      <c r="AB2261" s="46">
        <f t="shared" si="650"/>
        <v>41</v>
      </c>
      <c r="AC2261" s="46">
        <f t="shared" si="651"/>
        <v>0</v>
      </c>
      <c r="AD2261" s="46">
        <f t="shared" si="647"/>
        <v>41</v>
      </c>
      <c r="AE2261" s="68">
        <v>95.96</v>
      </c>
      <c r="AF2261" s="69">
        <f t="shared" si="654"/>
        <v>14.393999999999998</v>
      </c>
      <c r="AG2261" s="46">
        <f t="shared" si="648"/>
        <v>7082</v>
      </c>
      <c r="AH2261" s="46">
        <f t="shared" si="655"/>
        <v>0</v>
      </c>
      <c r="AI2261" s="45">
        <f>VLOOKUP(H2261,'[1]MŠ na kmeňovú školu V40'!$H$3:Y5335,18,0)</f>
        <v>35</v>
      </c>
      <c r="AJ2261" s="45">
        <f>VLOOKUP(H2261,'[1]MŠ na kmeňovú školu V40'!$H$3:AE5336,24,0)</f>
        <v>0</v>
      </c>
      <c r="AK2261" s="45">
        <f t="shared" si="656"/>
        <v>35</v>
      </c>
      <c r="AL2261" s="45">
        <v>98.08</v>
      </c>
      <c r="AM2261" s="45">
        <f t="shared" si="657"/>
        <v>14.712</v>
      </c>
      <c r="AN2261" s="84">
        <f t="shared" si="640"/>
        <v>6781</v>
      </c>
      <c r="AO2261" s="46">
        <f t="shared" si="641"/>
        <v>-301</v>
      </c>
      <c r="AP2261" s="72"/>
      <c r="AQ2261" s="46"/>
      <c r="AR2261" s="46"/>
      <c r="AS2261" s="46"/>
      <c r="AT2261" s="46">
        <f t="shared" si="642"/>
        <v>0</v>
      </c>
      <c r="AU2261" s="85">
        <f t="shared" si="643"/>
        <v>6781</v>
      </c>
      <c r="AV2261" s="46">
        <f t="shared" si="644"/>
        <v>0</v>
      </c>
      <c r="AW2261" s="46"/>
      <c r="AX2261" s="86">
        <f t="shared" si="645"/>
        <v>6781</v>
      </c>
    </row>
    <row r="2262" spans="1:50" s="56" customFormat="1" ht="13.5" customHeight="1" x14ac:dyDescent="0.25">
      <c r="A2262" s="19" t="s">
        <v>566</v>
      </c>
      <c r="B2262" s="20" t="s">
        <v>42</v>
      </c>
      <c r="C2262" s="21" t="s">
        <v>43</v>
      </c>
      <c r="D2262" s="20" t="s">
        <v>7193</v>
      </c>
      <c r="E2262" s="22">
        <v>323021</v>
      </c>
      <c r="F2262" s="23" t="s">
        <v>7194</v>
      </c>
      <c r="G2262" s="23" t="s">
        <v>6916</v>
      </c>
      <c r="H2262" s="24">
        <v>37947958</v>
      </c>
      <c r="I2262" s="25">
        <v>323021</v>
      </c>
      <c r="J2262" s="23" t="s">
        <v>54</v>
      </c>
      <c r="K2262" s="26" t="s">
        <v>566</v>
      </c>
      <c r="L2262" s="23" t="s">
        <v>7195</v>
      </c>
      <c r="M2262" s="27">
        <v>6601</v>
      </c>
      <c r="N2262" s="23" t="s">
        <v>7196</v>
      </c>
      <c r="O2262" s="23" t="s">
        <v>7205</v>
      </c>
      <c r="P2262" s="28">
        <v>520004</v>
      </c>
      <c r="Q2262" s="21" t="s">
        <v>93</v>
      </c>
      <c r="R2262" s="46">
        <v>46</v>
      </c>
      <c r="S2262" s="46">
        <v>3</v>
      </c>
      <c r="T2262" s="46">
        <f t="shared" si="652"/>
        <v>49</v>
      </c>
      <c r="U2262" s="68">
        <v>95.96</v>
      </c>
      <c r="V2262" s="69">
        <f t="shared" si="653"/>
        <v>14.393999999999998</v>
      </c>
      <c r="W2262" s="46">
        <f t="shared" si="646"/>
        <v>8464</v>
      </c>
      <c r="X2262" s="46"/>
      <c r="Y2262" s="45">
        <v>0</v>
      </c>
      <c r="Z2262" s="45">
        <v>0</v>
      </c>
      <c r="AA2262" s="45">
        <f t="shared" si="649"/>
        <v>0</v>
      </c>
      <c r="AB2262" s="46">
        <f t="shared" si="650"/>
        <v>46</v>
      </c>
      <c r="AC2262" s="46">
        <f t="shared" si="651"/>
        <v>3</v>
      </c>
      <c r="AD2262" s="46">
        <f t="shared" si="647"/>
        <v>49</v>
      </c>
      <c r="AE2262" s="68">
        <v>95.96</v>
      </c>
      <c r="AF2262" s="69">
        <f t="shared" si="654"/>
        <v>14.393999999999998</v>
      </c>
      <c r="AG2262" s="46">
        <f t="shared" si="648"/>
        <v>8464</v>
      </c>
      <c r="AH2262" s="46">
        <f t="shared" si="655"/>
        <v>0</v>
      </c>
      <c r="AI2262" s="45">
        <f>VLOOKUP(H2262,'[1]MŠ na kmeňovú školu V40'!$H$3:Y5336,18,0)</f>
        <v>58</v>
      </c>
      <c r="AJ2262" s="45">
        <f>VLOOKUP(H2262,'[1]MŠ na kmeňovú školu V40'!$H$3:AE5337,24,0)</f>
        <v>0</v>
      </c>
      <c r="AK2262" s="45">
        <f t="shared" si="656"/>
        <v>58</v>
      </c>
      <c r="AL2262" s="45">
        <v>98.08</v>
      </c>
      <c r="AM2262" s="45">
        <f t="shared" si="657"/>
        <v>14.712</v>
      </c>
      <c r="AN2262" s="84">
        <f t="shared" si="640"/>
        <v>9056</v>
      </c>
      <c r="AO2262" s="46">
        <f t="shared" si="641"/>
        <v>592</v>
      </c>
      <c r="AP2262" s="72"/>
      <c r="AQ2262" s="46"/>
      <c r="AR2262" s="46"/>
      <c r="AS2262" s="46"/>
      <c r="AT2262" s="46">
        <f t="shared" si="642"/>
        <v>0</v>
      </c>
      <c r="AU2262" s="85">
        <f t="shared" si="643"/>
        <v>9056</v>
      </c>
      <c r="AV2262" s="46">
        <f t="shared" si="644"/>
        <v>0</v>
      </c>
      <c r="AW2262" s="46"/>
      <c r="AX2262" s="86">
        <f t="shared" si="645"/>
        <v>9056</v>
      </c>
    </row>
    <row r="2263" spans="1:50" s="56" customFormat="1" ht="13.5" customHeight="1" x14ac:dyDescent="0.25">
      <c r="A2263" s="19" t="s">
        <v>566</v>
      </c>
      <c r="B2263" s="20" t="s">
        <v>42</v>
      </c>
      <c r="C2263" s="21" t="s">
        <v>43</v>
      </c>
      <c r="D2263" s="20" t="s">
        <v>7193</v>
      </c>
      <c r="E2263" s="22">
        <v>323021</v>
      </c>
      <c r="F2263" s="23" t="s">
        <v>7194</v>
      </c>
      <c r="G2263" s="23" t="s">
        <v>6916</v>
      </c>
      <c r="H2263" s="24">
        <v>710024010</v>
      </c>
      <c r="I2263" s="25">
        <v>37947966</v>
      </c>
      <c r="J2263" s="23" t="s">
        <v>100</v>
      </c>
      <c r="K2263" s="26" t="s">
        <v>566</v>
      </c>
      <c r="L2263" s="23" t="s">
        <v>7195</v>
      </c>
      <c r="M2263" s="27">
        <v>6601</v>
      </c>
      <c r="N2263" s="23" t="s">
        <v>7196</v>
      </c>
      <c r="O2263" s="23" t="s">
        <v>7206</v>
      </c>
      <c r="P2263" s="28">
        <v>520004</v>
      </c>
      <c r="Q2263" s="21" t="s">
        <v>51</v>
      </c>
      <c r="R2263" s="46">
        <v>19</v>
      </c>
      <c r="S2263" s="46">
        <v>3</v>
      </c>
      <c r="T2263" s="46">
        <f t="shared" si="652"/>
        <v>22</v>
      </c>
      <c r="U2263" s="68">
        <v>95.96</v>
      </c>
      <c r="V2263" s="69">
        <f t="shared" si="653"/>
        <v>14.393999999999998</v>
      </c>
      <c r="W2263" s="46">
        <f t="shared" si="646"/>
        <v>3800</v>
      </c>
      <c r="X2263" s="46"/>
      <c r="Y2263" s="45">
        <v>0</v>
      </c>
      <c r="Z2263" s="45">
        <v>0</v>
      </c>
      <c r="AA2263" s="45">
        <f t="shared" si="649"/>
        <v>0</v>
      </c>
      <c r="AB2263" s="46">
        <f t="shared" si="650"/>
        <v>19</v>
      </c>
      <c r="AC2263" s="46">
        <f t="shared" si="651"/>
        <v>3</v>
      </c>
      <c r="AD2263" s="46">
        <f t="shared" si="647"/>
        <v>22</v>
      </c>
      <c r="AE2263" s="68">
        <v>95.96</v>
      </c>
      <c r="AF2263" s="69">
        <f t="shared" si="654"/>
        <v>14.393999999999998</v>
      </c>
      <c r="AG2263" s="46">
        <f t="shared" si="648"/>
        <v>3800</v>
      </c>
      <c r="AH2263" s="46">
        <f t="shared" si="655"/>
        <v>0</v>
      </c>
      <c r="AI2263" s="45">
        <f>VLOOKUP(H2263,'[1]MŠ na kmeňovú školu V40'!$H$3:Y5337,18,0)</f>
        <v>25</v>
      </c>
      <c r="AJ2263" s="45">
        <f>VLOOKUP(H2263,'[1]MŠ na kmeňovú školu V40'!$H$3:AE5338,24,0)</f>
        <v>0</v>
      </c>
      <c r="AK2263" s="45">
        <f t="shared" si="656"/>
        <v>25</v>
      </c>
      <c r="AL2263" s="45">
        <v>98.08</v>
      </c>
      <c r="AM2263" s="45">
        <f t="shared" si="657"/>
        <v>14.712</v>
      </c>
      <c r="AN2263" s="84">
        <f t="shared" si="640"/>
        <v>4005</v>
      </c>
      <c r="AO2263" s="46">
        <f t="shared" si="641"/>
        <v>205</v>
      </c>
      <c r="AP2263" s="72"/>
      <c r="AQ2263" s="46"/>
      <c r="AR2263" s="46"/>
      <c r="AS2263" s="46"/>
      <c r="AT2263" s="46">
        <f t="shared" si="642"/>
        <v>0</v>
      </c>
      <c r="AU2263" s="85">
        <f t="shared" si="643"/>
        <v>4005</v>
      </c>
      <c r="AV2263" s="46">
        <f t="shared" si="644"/>
        <v>0</v>
      </c>
      <c r="AW2263" s="46"/>
      <c r="AX2263" s="86">
        <f t="shared" si="645"/>
        <v>4005</v>
      </c>
    </row>
    <row r="2264" spans="1:50" s="56" customFormat="1" ht="13.5" customHeight="1" x14ac:dyDescent="0.25">
      <c r="A2264" s="19" t="s">
        <v>566</v>
      </c>
      <c r="B2264" s="20" t="s">
        <v>42</v>
      </c>
      <c r="C2264" s="21" t="s">
        <v>43</v>
      </c>
      <c r="D2264" s="20" t="s">
        <v>7193</v>
      </c>
      <c r="E2264" s="22">
        <v>323021</v>
      </c>
      <c r="F2264" s="23" t="s">
        <v>7194</v>
      </c>
      <c r="G2264" s="23" t="s">
        <v>6916</v>
      </c>
      <c r="H2264" s="24">
        <v>710038534</v>
      </c>
      <c r="I2264" s="25">
        <v>323021</v>
      </c>
      <c r="J2264" s="23" t="s">
        <v>54</v>
      </c>
      <c r="K2264" s="26" t="s">
        <v>566</v>
      </c>
      <c r="L2264" s="23" t="s">
        <v>7195</v>
      </c>
      <c r="M2264" s="27">
        <v>6601</v>
      </c>
      <c r="N2264" s="23" t="s">
        <v>7196</v>
      </c>
      <c r="O2264" s="23" t="s">
        <v>7207</v>
      </c>
      <c r="P2264" s="28">
        <v>520004</v>
      </c>
      <c r="Q2264" s="21" t="s">
        <v>51</v>
      </c>
      <c r="R2264" s="46">
        <v>23</v>
      </c>
      <c r="S2264" s="46">
        <v>0</v>
      </c>
      <c r="T2264" s="46">
        <f t="shared" si="652"/>
        <v>23</v>
      </c>
      <c r="U2264" s="68">
        <v>95.96</v>
      </c>
      <c r="V2264" s="69">
        <f t="shared" si="653"/>
        <v>14.393999999999998</v>
      </c>
      <c r="W2264" s="46">
        <f t="shared" si="646"/>
        <v>3973</v>
      </c>
      <c r="X2264" s="46"/>
      <c r="Y2264" s="45">
        <v>0</v>
      </c>
      <c r="Z2264" s="45">
        <v>0</v>
      </c>
      <c r="AA2264" s="45">
        <f t="shared" si="649"/>
        <v>0</v>
      </c>
      <c r="AB2264" s="46">
        <f t="shared" si="650"/>
        <v>23</v>
      </c>
      <c r="AC2264" s="46">
        <f t="shared" si="651"/>
        <v>0</v>
      </c>
      <c r="AD2264" s="46">
        <f t="shared" si="647"/>
        <v>23</v>
      </c>
      <c r="AE2264" s="68">
        <v>95.96</v>
      </c>
      <c r="AF2264" s="69">
        <f t="shared" si="654"/>
        <v>14.393999999999998</v>
      </c>
      <c r="AG2264" s="46">
        <f t="shared" si="648"/>
        <v>3973</v>
      </c>
      <c r="AH2264" s="46">
        <f t="shared" si="655"/>
        <v>0</v>
      </c>
      <c r="AI2264" s="45">
        <f>VLOOKUP(H2264,'[1]MŠ na kmeňovú školu V40'!$H$3:Y5338,18,0)</f>
        <v>32</v>
      </c>
      <c r="AJ2264" s="45">
        <f>VLOOKUP(H2264,'[1]MŠ na kmeňovú školu V40'!$H$3:AE5339,24,0)</f>
        <v>0</v>
      </c>
      <c r="AK2264" s="45">
        <f t="shared" si="656"/>
        <v>32</v>
      </c>
      <c r="AL2264" s="45">
        <v>98.08</v>
      </c>
      <c r="AM2264" s="45">
        <f t="shared" si="657"/>
        <v>14.712</v>
      </c>
      <c r="AN2264" s="84">
        <f t="shared" ref="AN2264:AN2327" si="658">ROUND(AD2264*AF2264*8+AK2264*AM2264*4,0)</f>
        <v>4532</v>
      </c>
      <c r="AO2264" s="46">
        <f t="shared" ref="AO2264:AO2327" si="659">+AN2264-AG2264</f>
        <v>559</v>
      </c>
      <c r="AP2264" s="72"/>
      <c r="AQ2264" s="46"/>
      <c r="AR2264" s="46"/>
      <c r="AS2264" s="46"/>
      <c r="AT2264" s="46">
        <f t="shared" ref="AT2264:AT2327" si="660">ROUND(+AS2264*AM2264*4,0)</f>
        <v>0</v>
      </c>
      <c r="AU2264" s="85">
        <f t="shared" ref="AU2264:AU2327" si="661">ROUND(+AN2264+AT2264,0)</f>
        <v>4532</v>
      </c>
      <c r="AV2264" s="46">
        <f t="shared" ref="AV2264:AV2327" si="662">ROUND(AU2264-AN2264,0)</f>
        <v>0</v>
      </c>
      <c r="AW2264" s="46"/>
      <c r="AX2264" s="86">
        <f t="shared" ref="AX2264:AX2327" si="663">+AT2264+AN2264</f>
        <v>4532</v>
      </c>
    </row>
    <row r="2265" spans="1:50" s="56" customFormat="1" ht="13.5" customHeight="1" x14ac:dyDescent="0.25">
      <c r="A2265" s="19" t="s">
        <v>566</v>
      </c>
      <c r="B2265" s="20" t="s">
        <v>42</v>
      </c>
      <c r="C2265" s="21" t="s">
        <v>43</v>
      </c>
      <c r="D2265" s="20" t="s">
        <v>7208</v>
      </c>
      <c r="E2265" s="22">
        <v>322806</v>
      </c>
      <c r="F2265" s="23" t="s">
        <v>7209</v>
      </c>
      <c r="G2265" s="23" t="s">
        <v>6916</v>
      </c>
      <c r="H2265" s="24">
        <v>710023855</v>
      </c>
      <c r="I2265" s="25">
        <v>322806</v>
      </c>
      <c r="J2265" s="23" t="s">
        <v>54</v>
      </c>
      <c r="K2265" s="26" t="s">
        <v>566</v>
      </c>
      <c r="L2265" s="23" t="s">
        <v>7195</v>
      </c>
      <c r="M2265" s="27">
        <v>6723</v>
      </c>
      <c r="N2265" s="23" t="s">
        <v>7210</v>
      </c>
      <c r="O2265" s="23" t="s">
        <v>7211</v>
      </c>
      <c r="P2265" s="28">
        <v>520021</v>
      </c>
      <c r="Q2265" s="21" t="s">
        <v>51</v>
      </c>
      <c r="R2265" s="46">
        <v>8</v>
      </c>
      <c r="S2265" s="46">
        <v>0</v>
      </c>
      <c r="T2265" s="46">
        <f t="shared" si="652"/>
        <v>8</v>
      </c>
      <c r="U2265" s="68">
        <v>95.96</v>
      </c>
      <c r="V2265" s="69">
        <f t="shared" si="653"/>
        <v>14.393999999999998</v>
      </c>
      <c r="W2265" s="46">
        <f t="shared" si="646"/>
        <v>1382</v>
      </c>
      <c r="X2265" s="46"/>
      <c r="Y2265" s="45">
        <v>0</v>
      </c>
      <c r="Z2265" s="45">
        <v>0</v>
      </c>
      <c r="AA2265" s="45">
        <f t="shared" si="649"/>
        <v>0</v>
      </c>
      <c r="AB2265" s="46">
        <f t="shared" si="650"/>
        <v>8</v>
      </c>
      <c r="AC2265" s="46">
        <f t="shared" si="651"/>
        <v>0</v>
      </c>
      <c r="AD2265" s="46">
        <f t="shared" si="647"/>
        <v>8</v>
      </c>
      <c r="AE2265" s="68">
        <v>95.96</v>
      </c>
      <c r="AF2265" s="69">
        <f t="shared" si="654"/>
        <v>14.393999999999998</v>
      </c>
      <c r="AG2265" s="46">
        <f t="shared" si="648"/>
        <v>1382</v>
      </c>
      <c r="AH2265" s="46">
        <f t="shared" si="655"/>
        <v>0</v>
      </c>
      <c r="AI2265" s="45">
        <f>VLOOKUP(H2265,'[1]MŠ na kmeňovú školu V40'!$H$3:Y5339,18,0)</f>
        <v>1</v>
      </c>
      <c r="AJ2265" s="45">
        <f>VLOOKUP(H2265,'[1]MŠ na kmeňovú školu V40'!$H$3:AE5340,24,0)</f>
        <v>0</v>
      </c>
      <c r="AK2265" s="45">
        <f t="shared" si="656"/>
        <v>1</v>
      </c>
      <c r="AL2265" s="45">
        <v>98.08</v>
      </c>
      <c r="AM2265" s="45">
        <f t="shared" si="657"/>
        <v>14.712</v>
      </c>
      <c r="AN2265" s="84">
        <f t="shared" si="658"/>
        <v>980</v>
      </c>
      <c r="AO2265" s="46">
        <f t="shared" si="659"/>
        <v>-402</v>
      </c>
      <c r="AP2265" s="72"/>
      <c r="AQ2265" s="46"/>
      <c r="AR2265" s="46"/>
      <c r="AS2265" s="46"/>
      <c r="AT2265" s="46">
        <f t="shared" si="660"/>
        <v>0</v>
      </c>
      <c r="AU2265" s="85">
        <f t="shared" si="661"/>
        <v>980</v>
      </c>
      <c r="AV2265" s="46">
        <f t="shared" si="662"/>
        <v>0</v>
      </c>
      <c r="AW2265" s="46"/>
      <c r="AX2265" s="86">
        <f t="shared" si="663"/>
        <v>980</v>
      </c>
    </row>
    <row r="2266" spans="1:50" s="56" customFormat="1" ht="13.5" customHeight="1" x14ac:dyDescent="0.25">
      <c r="A2266" s="19" t="s">
        <v>566</v>
      </c>
      <c r="B2266" s="20" t="s">
        <v>42</v>
      </c>
      <c r="C2266" s="21" t="s">
        <v>43</v>
      </c>
      <c r="D2266" s="20" t="s">
        <v>7212</v>
      </c>
      <c r="E2266" s="22">
        <v>322831</v>
      </c>
      <c r="F2266" s="23" t="s">
        <v>7213</v>
      </c>
      <c r="G2266" s="23" t="s">
        <v>6916</v>
      </c>
      <c r="H2266" s="24">
        <v>710023871</v>
      </c>
      <c r="I2266" s="25">
        <v>322831</v>
      </c>
      <c r="J2266" s="23" t="s">
        <v>54</v>
      </c>
      <c r="K2266" s="26" t="s">
        <v>566</v>
      </c>
      <c r="L2266" s="23" t="s">
        <v>7195</v>
      </c>
      <c r="M2266" s="27">
        <v>6601</v>
      </c>
      <c r="N2266" s="23" t="s">
        <v>7214</v>
      </c>
      <c r="O2266" s="23" t="s">
        <v>7215</v>
      </c>
      <c r="P2266" s="28">
        <v>520055</v>
      </c>
      <c r="Q2266" s="21" t="s">
        <v>51</v>
      </c>
      <c r="R2266" s="46">
        <v>16</v>
      </c>
      <c r="S2266" s="46">
        <v>2</v>
      </c>
      <c r="T2266" s="46">
        <f t="shared" si="652"/>
        <v>18</v>
      </c>
      <c r="U2266" s="68">
        <v>95.96</v>
      </c>
      <c r="V2266" s="69">
        <f t="shared" si="653"/>
        <v>14.393999999999998</v>
      </c>
      <c r="W2266" s="46">
        <f t="shared" si="646"/>
        <v>3109</v>
      </c>
      <c r="X2266" s="46"/>
      <c r="Y2266" s="45">
        <v>0</v>
      </c>
      <c r="Z2266" s="45">
        <v>0</v>
      </c>
      <c r="AA2266" s="45">
        <f t="shared" si="649"/>
        <v>0</v>
      </c>
      <c r="AB2266" s="46">
        <f t="shared" si="650"/>
        <v>16</v>
      </c>
      <c r="AC2266" s="46">
        <f t="shared" si="651"/>
        <v>2</v>
      </c>
      <c r="AD2266" s="46">
        <f t="shared" si="647"/>
        <v>18</v>
      </c>
      <c r="AE2266" s="68">
        <v>95.96</v>
      </c>
      <c r="AF2266" s="69">
        <f t="shared" si="654"/>
        <v>14.393999999999998</v>
      </c>
      <c r="AG2266" s="46">
        <f t="shared" si="648"/>
        <v>3109</v>
      </c>
      <c r="AH2266" s="46">
        <f t="shared" si="655"/>
        <v>0</v>
      </c>
      <c r="AI2266" s="45">
        <f>VLOOKUP(H2266,'[1]MŠ na kmeňovú školu V40'!$H$3:Y5340,18,0)</f>
        <v>14</v>
      </c>
      <c r="AJ2266" s="45">
        <f>VLOOKUP(H2266,'[1]MŠ na kmeňovú školu V40'!$H$3:AE5341,24,0)</f>
        <v>1</v>
      </c>
      <c r="AK2266" s="45">
        <f t="shared" si="656"/>
        <v>15</v>
      </c>
      <c r="AL2266" s="45">
        <v>98.08</v>
      </c>
      <c r="AM2266" s="45">
        <f t="shared" si="657"/>
        <v>14.712</v>
      </c>
      <c r="AN2266" s="84">
        <f t="shared" si="658"/>
        <v>2955</v>
      </c>
      <c r="AO2266" s="46">
        <f t="shared" si="659"/>
        <v>-154</v>
      </c>
      <c r="AP2266" s="72"/>
      <c r="AQ2266" s="46"/>
      <c r="AR2266" s="46"/>
      <c r="AS2266" s="46"/>
      <c r="AT2266" s="46">
        <f t="shared" si="660"/>
        <v>0</v>
      </c>
      <c r="AU2266" s="85">
        <f t="shared" si="661"/>
        <v>2955</v>
      </c>
      <c r="AV2266" s="46">
        <f t="shared" si="662"/>
        <v>0</v>
      </c>
      <c r="AW2266" s="46"/>
      <c r="AX2266" s="86">
        <f t="shared" si="663"/>
        <v>2955</v>
      </c>
    </row>
    <row r="2267" spans="1:50" s="56" customFormat="1" ht="13.5" customHeight="1" x14ac:dyDescent="0.25">
      <c r="A2267" s="19" t="s">
        <v>566</v>
      </c>
      <c r="B2267" s="20" t="s">
        <v>42</v>
      </c>
      <c r="C2267" s="21" t="s">
        <v>43</v>
      </c>
      <c r="D2267" s="20" t="s">
        <v>7216</v>
      </c>
      <c r="E2267" s="22">
        <v>322849</v>
      </c>
      <c r="F2267" s="23" t="s">
        <v>7217</v>
      </c>
      <c r="G2267" s="23" t="s">
        <v>6916</v>
      </c>
      <c r="H2267" s="24">
        <v>710023880</v>
      </c>
      <c r="I2267" s="25">
        <v>322849</v>
      </c>
      <c r="J2267" s="23" t="s">
        <v>54</v>
      </c>
      <c r="K2267" s="26" t="s">
        <v>566</v>
      </c>
      <c r="L2267" s="23" t="s">
        <v>7195</v>
      </c>
      <c r="M2267" s="27">
        <v>6601</v>
      </c>
      <c r="N2267" s="23" t="s">
        <v>7218</v>
      </c>
      <c r="O2267" s="23" t="s">
        <v>7219</v>
      </c>
      <c r="P2267" s="28">
        <v>520063</v>
      </c>
      <c r="Q2267" s="21" t="s">
        <v>51</v>
      </c>
      <c r="R2267" s="46">
        <v>1</v>
      </c>
      <c r="S2267" s="46">
        <v>0</v>
      </c>
      <c r="T2267" s="46">
        <f t="shared" si="652"/>
        <v>1</v>
      </c>
      <c r="U2267" s="68">
        <v>95.96</v>
      </c>
      <c r="V2267" s="69">
        <f t="shared" si="653"/>
        <v>14.393999999999998</v>
      </c>
      <c r="W2267" s="46">
        <f t="shared" ref="W2267:W2330" si="664">ROUND(T2267*V2267*12,0)</f>
        <v>173</v>
      </c>
      <c r="X2267" s="46"/>
      <c r="Y2267" s="45">
        <v>0</v>
      </c>
      <c r="Z2267" s="45">
        <v>0</v>
      </c>
      <c r="AA2267" s="45">
        <f t="shared" si="649"/>
        <v>0</v>
      </c>
      <c r="AB2267" s="46">
        <f t="shared" si="650"/>
        <v>1</v>
      </c>
      <c r="AC2267" s="46">
        <f t="shared" si="651"/>
        <v>0</v>
      </c>
      <c r="AD2267" s="46">
        <f t="shared" ref="AD2267:AD2330" si="665">+AB2267+AC2267</f>
        <v>1</v>
      </c>
      <c r="AE2267" s="68">
        <v>95.96</v>
      </c>
      <c r="AF2267" s="69">
        <f t="shared" si="654"/>
        <v>14.393999999999998</v>
      </c>
      <c r="AG2267" s="46">
        <f t="shared" ref="AG2267:AG2330" si="666">ROUND(AD2267*AF2267*12,0)</f>
        <v>173</v>
      </c>
      <c r="AH2267" s="46">
        <f t="shared" si="655"/>
        <v>0</v>
      </c>
      <c r="AI2267" s="45">
        <f>VLOOKUP(H2267,'[1]MŠ na kmeňovú školu V40'!$H$3:Y5341,18,0)</f>
        <v>5</v>
      </c>
      <c r="AJ2267" s="45">
        <f>VLOOKUP(H2267,'[1]MŠ na kmeňovú školu V40'!$H$3:AE5342,24,0)</f>
        <v>0</v>
      </c>
      <c r="AK2267" s="45">
        <f t="shared" si="656"/>
        <v>5</v>
      </c>
      <c r="AL2267" s="45">
        <v>98.08</v>
      </c>
      <c r="AM2267" s="45">
        <f t="shared" si="657"/>
        <v>14.712</v>
      </c>
      <c r="AN2267" s="84">
        <f t="shared" si="658"/>
        <v>409</v>
      </c>
      <c r="AO2267" s="46">
        <f t="shared" si="659"/>
        <v>236</v>
      </c>
      <c r="AP2267" s="72"/>
      <c r="AQ2267" s="46"/>
      <c r="AR2267" s="46"/>
      <c r="AS2267" s="46"/>
      <c r="AT2267" s="46">
        <f t="shared" si="660"/>
        <v>0</v>
      </c>
      <c r="AU2267" s="85">
        <f t="shared" si="661"/>
        <v>409</v>
      </c>
      <c r="AV2267" s="46">
        <f t="shared" si="662"/>
        <v>0</v>
      </c>
      <c r="AW2267" s="46"/>
      <c r="AX2267" s="86">
        <f t="shared" si="663"/>
        <v>409</v>
      </c>
    </row>
    <row r="2268" spans="1:50" s="56" customFormat="1" ht="13.5" customHeight="1" x14ac:dyDescent="0.25">
      <c r="A2268" s="19" t="s">
        <v>566</v>
      </c>
      <c r="B2268" s="20" t="s">
        <v>42</v>
      </c>
      <c r="C2268" s="21" t="s">
        <v>43</v>
      </c>
      <c r="D2268" s="20" t="s">
        <v>7220</v>
      </c>
      <c r="E2268" s="22">
        <v>322873</v>
      </c>
      <c r="F2268" s="23" t="s">
        <v>7221</v>
      </c>
      <c r="G2268" s="23" t="s">
        <v>6916</v>
      </c>
      <c r="H2268" s="24">
        <v>710023901</v>
      </c>
      <c r="I2268" s="25">
        <v>322873</v>
      </c>
      <c r="J2268" s="23" t="s">
        <v>7222</v>
      </c>
      <c r="K2268" s="26" t="s">
        <v>566</v>
      </c>
      <c r="L2268" s="23" t="s">
        <v>7223</v>
      </c>
      <c r="M2268" s="27">
        <v>6702</v>
      </c>
      <c r="N2268" s="23" t="s">
        <v>7224</v>
      </c>
      <c r="O2268" s="23" t="s">
        <v>7225</v>
      </c>
      <c r="P2268" s="28">
        <v>520101</v>
      </c>
      <c r="Q2268" s="21" t="s">
        <v>51</v>
      </c>
      <c r="R2268" s="46">
        <v>1</v>
      </c>
      <c r="S2268" s="46">
        <v>0</v>
      </c>
      <c r="T2268" s="46">
        <f t="shared" si="652"/>
        <v>1</v>
      </c>
      <c r="U2268" s="68">
        <v>95.96</v>
      </c>
      <c r="V2268" s="69">
        <f t="shared" si="653"/>
        <v>14.393999999999998</v>
      </c>
      <c r="W2268" s="46">
        <f t="shared" si="664"/>
        <v>173</v>
      </c>
      <c r="X2268" s="46"/>
      <c r="Y2268" s="45">
        <v>0</v>
      </c>
      <c r="Z2268" s="45">
        <v>0</v>
      </c>
      <c r="AA2268" s="45">
        <f t="shared" si="649"/>
        <v>0</v>
      </c>
      <c r="AB2268" s="46">
        <f t="shared" si="650"/>
        <v>1</v>
      </c>
      <c r="AC2268" s="46">
        <f t="shared" si="651"/>
        <v>0</v>
      </c>
      <c r="AD2268" s="46">
        <f t="shared" si="665"/>
        <v>1</v>
      </c>
      <c r="AE2268" s="68">
        <v>95.96</v>
      </c>
      <c r="AF2268" s="69">
        <f t="shared" si="654"/>
        <v>14.393999999999998</v>
      </c>
      <c r="AG2268" s="46">
        <f t="shared" si="666"/>
        <v>173</v>
      </c>
      <c r="AH2268" s="46">
        <f t="shared" si="655"/>
        <v>0</v>
      </c>
      <c r="AI2268" s="45">
        <f>VLOOKUP(H2268,'[1]MŠ na kmeňovú školu V40'!$H$3:Y5342,18,0)</f>
        <v>3</v>
      </c>
      <c r="AJ2268" s="45">
        <f>VLOOKUP(H2268,'[1]MŠ na kmeňovú školu V40'!$H$3:AE5343,24,0)</f>
        <v>0</v>
      </c>
      <c r="AK2268" s="45">
        <f t="shared" si="656"/>
        <v>3</v>
      </c>
      <c r="AL2268" s="45">
        <v>98.08</v>
      </c>
      <c r="AM2268" s="45">
        <f t="shared" si="657"/>
        <v>14.712</v>
      </c>
      <c r="AN2268" s="84">
        <f t="shared" si="658"/>
        <v>292</v>
      </c>
      <c r="AO2268" s="46">
        <f t="shared" si="659"/>
        <v>119</v>
      </c>
      <c r="AP2268" s="72"/>
      <c r="AQ2268" s="46"/>
      <c r="AR2268" s="46"/>
      <c r="AS2268" s="46"/>
      <c r="AT2268" s="46">
        <f t="shared" si="660"/>
        <v>0</v>
      </c>
      <c r="AU2268" s="85">
        <f t="shared" si="661"/>
        <v>292</v>
      </c>
      <c r="AV2268" s="46">
        <f t="shared" si="662"/>
        <v>0</v>
      </c>
      <c r="AW2268" s="46"/>
      <c r="AX2268" s="86">
        <f t="shared" si="663"/>
        <v>292</v>
      </c>
    </row>
    <row r="2269" spans="1:50" s="56" customFormat="1" ht="13.5" customHeight="1" x14ac:dyDescent="0.25">
      <c r="A2269" s="19" t="s">
        <v>566</v>
      </c>
      <c r="B2269" s="20" t="s">
        <v>42</v>
      </c>
      <c r="C2269" s="21" t="s">
        <v>43</v>
      </c>
      <c r="D2269" s="20" t="s">
        <v>7226</v>
      </c>
      <c r="E2269" s="22">
        <v>322938</v>
      </c>
      <c r="F2269" s="23" t="s">
        <v>7227</v>
      </c>
      <c r="G2269" s="23" t="s">
        <v>6916</v>
      </c>
      <c r="H2269" s="24">
        <v>710023936</v>
      </c>
      <c r="I2269" s="25">
        <v>37873563</v>
      </c>
      <c r="J2269" s="23" t="s">
        <v>100</v>
      </c>
      <c r="K2269" s="26" t="s">
        <v>566</v>
      </c>
      <c r="L2269" s="23" t="s">
        <v>7228</v>
      </c>
      <c r="M2269" s="27">
        <v>6782</v>
      </c>
      <c r="N2269" s="23" t="s">
        <v>7229</v>
      </c>
      <c r="O2269" s="23" t="s">
        <v>7230</v>
      </c>
      <c r="P2269" s="28">
        <v>520161</v>
      </c>
      <c r="Q2269" s="21" t="s">
        <v>51</v>
      </c>
      <c r="R2269" s="46">
        <v>7</v>
      </c>
      <c r="S2269" s="46">
        <v>0</v>
      </c>
      <c r="T2269" s="46">
        <f t="shared" si="652"/>
        <v>7</v>
      </c>
      <c r="U2269" s="68">
        <v>95.96</v>
      </c>
      <c r="V2269" s="69">
        <f t="shared" si="653"/>
        <v>14.393999999999998</v>
      </c>
      <c r="W2269" s="46">
        <f t="shared" si="664"/>
        <v>1209</v>
      </c>
      <c r="X2269" s="46"/>
      <c r="Y2269" s="45">
        <v>0</v>
      </c>
      <c r="Z2269" s="45">
        <v>0</v>
      </c>
      <c r="AA2269" s="45">
        <f t="shared" si="649"/>
        <v>0</v>
      </c>
      <c r="AB2269" s="46">
        <f t="shared" si="650"/>
        <v>7</v>
      </c>
      <c r="AC2269" s="46">
        <f t="shared" si="651"/>
        <v>0</v>
      </c>
      <c r="AD2269" s="46">
        <f t="shared" si="665"/>
        <v>7</v>
      </c>
      <c r="AE2269" s="68">
        <v>95.96</v>
      </c>
      <c r="AF2269" s="69">
        <f t="shared" si="654"/>
        <v>14.393999999999998</v>
      </c>
      <c r="AG2269" s="46">
        <f t="shared" si="666"/>
        <v>1209</v>
      </c>
      <c r="AH2269" s="46">
        <f t="shared" si="655"/>
        <v>0</v>
      </c>
      <c r="AI2269" s="45">
        <f>VLOOKUP(H2269,'[1]MŠ na kmeňovú školu V40'!$H$3:Y5343,18,0)</f>
        <v>9</v>
      </c>
      <c r="AJ2269" s="45">
        <f>VLOOKUP(H2269,'[1]MŠ na kmeňovú školu V40'!$H$3:AE5344,24,0)</f>
        <v>0</v>
      </c>
      <c r="AK2269" s="45">
        <f t="shared" si="656"/>
        <v>9</v>
      </c>
      <c r="AL2269" s="45">
        <v>98.08</v>
      </c>
      <c r="AM2269" s="45">
        <f t="shared" si="657"/>
        <v>14.712</v>
      </c>
      <c r="AN2269" s="84">
        <f t="shared" si="658"/>
        <v>1336</v>
      </c>
      <c r="AO2269" s="46">
        <f t="shared" si="659"/>
        <v>127</v>
      </c>
      <c r="AP2269" s="72"/>
      <c r="AQ2269" s="46"/>
      <c r="AR2269" s="46"/>
      <c r="AS2269" s="46"/>
      <c r="AT2269" s="46">
        <f t="shared" si="660"/>
        <v>0</v>
      </c>
      <c r="AU2269" s="85">
        <f t="shared" si="661"/>
        <v>1336</v>
      </c>
      <c r="AV2269" s="46">
        <f t="shared" si="662"/>
        <v>0</v>
      </c>
      <c r="AW2269" s="46"/>
      <c r="AX2269" s="86">
        <f t="shared" si="663"/>
        <v>1336</v>
      </c>
    </row>
    <row r="2270" spans="1:50" s="56" customFormat="1" ht="13.5" customHeight="1" x14ac:dyDescent="0.25">
      <c r="A2270" s="19" t="s">
        <v>566</v>
      </c>
      <c r="B2270" s="20" t="s">
        <v>42</v>
      </c>
      <c r="C2270" s="21" t="s">
        <v>43</v>
      </c>
      <c r="D2270" s="20" t="s">
        <v>7231</v>
      </c>
      <c r="E2270" s="22">
        <v>322954</v>
      </c>
      <c r="F2270" s="23" t="s">
        <v>7232</v>
      </c>
      <c r="G2270" s="23" t="s">
        <v>6916</v>
      </c>
      <c r="H2270" s="24">
        <v>710253435</v>
      </c>
      <c r="I2270" s="25">
        <v>322954</v>
      </c>
      <c r="J2270" s="23" t="s">
        <v>54</v>
      </c>
      <c r="K2270" s="26" t="s">
        <v>566</v>
      </c>
      <c r="L2270" s="23" t="s">
        <v>7223</v>
      </c>
      <c r="M2270" s="27">
        <v>6752</v>
      </c>
      <c r="N2270" s="23" t="s">
        <v>7233</v>
      </c>
      <c r="O2270" s="23" t="s">
        <v>7234</v>
      </c>
      <c r="P2270" s="28">
        <v>520187</v>
      </c>
      <c r="Q2270" s="21" t="s">
        <v>51</v>
      </c>
      <c r="R2270" s="46">
        <v>2</v>
      </c>
      <c r="S2270" s="46">
        <v>1</v>
      </c>
      <c r="T2270" s="46">
        <f t="shared" si="652"/>
        <v>3</v>
      </c>
      <c r="U2270" s="68">
        <v>95.96</v>
      </c>
      <c r="V2270" s="69">
        <f t="shared" si="653"/>
        <v>14.393999999999998</v>
      </c>
      <c r="W2270" s="46">
        <f t="shared" si="664"/>
        <v>518</v>
      </c>
      <c r="X2270" s="46"/>
      <c r="Y2270" s="45">
        <v>0</v>
      </c>
      <c r="Z2270" s="45">
        <v>0</v>
      </c>
      <c r="AA2270" s="45">
        <f t="shared" si="649"/>
        <v>0</v>
      </c>
      <c r="AB2270" s="46">
        <f t="shared" si="650"/>
        <v>2</v>
      </c>
      <c r="AC2270" s="46">
        <f t="shared" si="651"/>
        <v>1</v>
      </c>
      <c r="AD2270" s="46">
        <f t="shared" si="665"/>
        <v>3</v>
      </c>
      <c r="AE2270" s="68">
        <v>95.96</v>
      </c>
      <c r="AF2270" s="69">
        <f t="shared" si="654"/>
        <v>14.393999999999998</v>
      </c>
      <c r="AG2270" s="46">
        <f t="shared" si="666"/>
        <v>518</v>
      </c>
      <c r="AH2270" s="46">
        <f t="shared" si="655"/>
        <v>0</v>
      </c>
      <c r="AI2270" s="45">
        <f>VLOOKUP(H2270,'[1]MŠ na kmeňovú školu V40'!$H$3:Y5344,18,0)</f>
        <v>4</v>
      </c>
      <c r="AJ2270" s="45">
        <f>VLOOKUP(H2270,'[1]MŠ na kmeňovú školu V40'!$H$3:AE5345,24,0)</f>
        <v>0</v>
      </c>
      <c r="AK2270" s="45">
        <f t="shared" si="656"/>
        <v>4</v>
      </c>
      <c r="AL2270" s="45">
        <v>98.08</v>
      </c>
      <c r="AM2270" s="45">
        <f t="shared" si="657"/>
        <v>14.712</v>
      </c>
      <c r="AN2270" s="84">
        <f t="shared" si="658"/>
        <v>581</v>
      </c>
      <c r="AO2270" s="46">
        <f t="shared" si="659"/>
        <v>63</v>
      </c>
      <c r="AP2270" s="72"/>
      <c r="AQ2270" s="46"/>
      <c r="AR2270" s="46"/>
      <c r="AS2270" s="46"/>
      <c r="AT2270" s="46">
        <f t="shared" si="660"/>
        <v>0</v>
      </c>
      <c r="AU2270" s="85">
        <f t="shared" si="661"/>
        <v>581</v>
      </c>
      <c r="AV2270" s="46">
        <f t="shared" si="662"/>
        <v>0</v>
      </c>
      <c r="AW2270" s="46"/>
      <c r="AX2270" s="86">
        <f t="shared" si="663"/>
        <v>581</v>
      </c>
    </row>
    <row r="2271" spans="1:50" s="56" customFormat="1" ht="13.5" customHeight="1" x14ac:dyDescent="0.25">
      <c r="A2271" s="19" t="s">
        <v>566</v>
      </c>
      <c r="B2271" s="20" t="s">
        <v>42</v>
      </c>
      <c r="C2271" s="21" t="s">
        <v>43</v>
      </c>
      <c r="D2271" s="20" t="s">
        <v>7235</v>
      </c>
      <c r="E2271" s="22">
        <v>322962</v>
      </c>
      <c r="F2271" s="23" t="s">
        <v>6972</v>
      </c>
      <c r="G2271" s="23" t="s">
        <v>6916</v>
      </c>
      <c r="H2271" s="24">
        <v>710023952</v>
      </c>
      <c r="I2271" s="25">
        <v>322962</v>
      </c>
      <c r="J2271" s="23" t="s">
        <v>54</v>
      </c>
      <c r="K2271" s="26" t="s">
        <v>566</v>
      </c>
      <c r="L2271" s="23" t="s">
        <v>7195</v>
      </c>
      <c r="M2271" s="27">
        <v>6712</v>
      </c>
      <c r="N2271" s="23" t="s">
        <v>6973</v>
      </c>
      <c r="O2271" s="23" t="s">
        <v>7236</v>
      </c>
      <c r="P2271" s="28">
        <v>520195</v>
      </c>
      <c r="Q2271" s="21" t="s">
        <v>51</v>
      </c>
      <c r="R2271" s="46">
        <v>5</v>
      </c>
      <c r="S2271" s="46">
        <v>0</v>
      </c>
      <c r="T2271" s="46">
        <f t="shared" si="652"/>
        <v>5</v>
      </c>
      <c r="U2271" s="68">
        <v>95.96</v>
      </c>
      <c r="V2271" s="69">
        <f t="shared" si="653"/>
        <v>14.393999999999998</v>
      </c>
      <c r="W2271" s="46">
        <f t="shared" si="664"/>
        <v>864</v>
      </c>
      <c r="X2271" s="46"/>
      <c r="Y2271" s="45">
        <v>0</v>
      </c>
      <c r="Z2271" s="45">
        <v>0</v>
      </c>
      <c r="AA2271" s="45">
        <f t="shared" si="649"/>
        <v>0</v>
      </c>
      <c r="AB2271" s="46">
        <f t="shared" si="650"/>
        <v>5</v>
      </c>
      <c r="AC2271" s="46">
        <f t="shared" si="651"/>
        <v>0</v>
      </c>
      <c r="AD2271" s="46">
        <f t="shared" si="665"/>
        <v>5</v>
      </c>
      <c r="AE2271" s="68">
        <v>95.96</v>
      </c>
      <c r="AF2271" s="69">
        <f t="shared" si="654"/>
        <v>14.393999999999998</v>
      </c>
      <c r="AG2271" s="46">
        <f t="shared" si="666"/>
        <v>864</v>
      </c>
      <c r="AH2271" s="46">
        <f t="shared" si="655"/>
        <v>0</v>
      </c>
      <c r="AI2271" s="45">
        <f>VLOOKUP(H2271,'[1]MŠ na kmeňovú školu V40'!$H$3:Y5345,18,0)</f>
        <v>6</v>
      </c>
      <c r="AJ2271" s="45">
        <f>VLOOKUP(H2271,'[1]MŠ na kmeňovú školu V40'!$H$3:AE5346,24,0)</f>
        <v>0</v>
      </c>
      <c r="AK2271" s="45">
        <f t="shared" si="656"/>
        <v>6</v>
      </c>
      <c r="AL2271" s="45">
        <v>98.08</v>
      </c>
      <c r="AM2271" s="45">
        <f t="shared" si="657"/>
        <v>14.712</v>
      </c>
      <c r="AN2271" s="84">
        <f t="shared" si="658"/>
        <v>929</v>
      </c>
      <c r="AO2271" s="46">
        <f t="shared" si="659"/>
        <v>65</v>
      </c>
      <c r="AP2271" s="72"/>
      <c r="AQ2271" s="46"/>
      <c r="AR2271" s="46"/>
      <c r="AS2271" s="46"/>
      <c r="AT2271" s="46">
        <f t="shared" si="660"/>
        <v>0</v>
      </c>
      <c r="AU2271" s="85">
        <f t="shared" si="661"/>
        <v>929</v>
      </c>
      <c r="AV2271" s="46">
        <f t="shared" si="662"/>
        <v>0</v>
      </c>
      <c r="AW2271" s="46"/>
      <c r="AX2271" s="86">
        <f t="shared" si="663"/>
        <v>929</v>
      </c>
    </row>
    <row r="2272" spans="1:50" s="56" customFormat="1" ht="13.5" customHeight="1" x14ac:dyDescent="0.25">
      <c r="A2272" s="19" t="s">
        <v>566</v>
      </c>
      <c r="B2272" s="20" t="s">
        <v>42</v>
      </c>
      <c r="C2272" s="21" t="s">
        <v>43</v>
      </c>
      <c r="D2272" s="20" t="s">
        <v>7237</v>
      </c>
      <c r="E2272" s="22">
        <v>322997</v>
      </c>
      <c r="F2272" s="23" t="s">
        <v>7238</v>
      </c>
      <c r="G2272" s="23" t="s">
        <v>6916</v>
      </c>
      <c r="H2272" s="24">
        <v>710023987</v>
      </c>
      <c r="I2272" s="25">
        <v>37942611</v>
      </c>
      <c r="J2272" s="23" t="s">
        <v>100</v>
      </c>
      <c r="K2272" s="26" t="s">
        <v>566</v>
      </c>
      <c r="L2272" s="23" t="s">
        <v>7195</v>
      </c>
      <c r="M2272" s="27">
        <v>6701</v>
      </c>
      <c r="N2272" s="23" t="s">
        <v>7239</v>
      </c>
      <c r="O2272" s="23" t="s">
        <v>7240</v>
      </c>
      <c r="P2272" s="28">
        <v>520225</v>
      </c>
      <c r="Q2272" s="21" t="s">
        <v>51</v>
      </c>
      <c r="R2272" s="46">
        <v>2</v>
      </c>
      <c r="S2272" s="46">
        <v>0</v>
      </c>
      <c r="T2272" s="46">
        <f t="shared" si="652"/>
        <v>2</v>
      </c>
      <c r="U2272" s="68">
        <v>95.96</v>
      </c>
      <c r="V2272" s="69">
        <f t="shared" si="653"/>
        <v>14.393999999999998</v>
      </c>
      <c r="W2272" s="46">
        <f t="shared" si="664"/>
        <v>345</v>
      </c>
      <c r="X2272" s="46"/>
      <c r="Y2272" s="45">
        <v>0</v>
      </c>
      <c r="Z2272" s="45">
        <v>0</v>
      </c>
      <c r="AA2272" s="45">
        <f t="shared" si="649"/>
        <v>0</v>
      </c>
      <c r="AB2272" s="46">
        <f t="shared" si="650"/>
        <v>2</v>
      </c>
      <c r="AC2272" s="46">
        <f t="shared" si="651"/>
        <v>0</v>
      </c>
      <c r="AD2272" s="46">
        <f t="shared" si="665"/>
        <v>2</v>
      </c>
      <c r="AE2272" s="68">
        <v>95.96</v>
      </c>
      <c r="AF2272" s="69">
        <f t="shared" si="654"/>
        <v>14.393999999999998</v>
      </c>
      <c r="AG2272" s="46">
        <f t="shared" si="666"/>
        <v>345</v>
      </c>
      <c r="AH2272" s="46">
        <f t="shared" si="655"/>
        <v>0</v>
      </c>
      <c r="AI2272" s="45">
        <f>VLOOKUP(H2272,'[1]MŠ na kmeňovú školu V40'!$H$3:Y5346,18,0)</f>
        <v>8</v>
      </c>
      <c r="AJ2272" s="45">
        <f>VLOOKUP(H2272,'[1]MŠ na kmeňovú školu V40'!$H$3:AE5347,24,0)</f>
        <v>0</v>
      </c>
      <c r="AK2272" s="45">
        <f t="shared" si="656"/>
        <v>8</v>
      </c>
      <c r="AL2272" s="45">
        <v>98.08</v>
      </c>
      <c r="AM2272" s="45">
        <f t="shared" si="657"/>
        <v>14.712</v>
      </c>
      <c r="AN2272" s="84">
        <f t="shared" si="658"/>
        <v>701</v>
      </c>
      <c r="AO2272" s="46">
        <f t="shared" si="659"/>
        <v>356</v>
      </c>
      <c r="AP2272" s="72"/>
      <c r="AQ2272" s="46"/>
      <c r="AR2272" s="46"/>
      <c r="AS2272" s="46"/>
      <c r="AT2272" s="46">
        <f t="shared" si="660"/>
        <v>0</v>
      </c>
      <c r="AU2272" s="85">
        <f t="shared" si="661"/>
        <v>701</v>
      </c>
      <c r="AV2272" s="46">
        <f t="shared" si="662"/>
        <v>0</v>
      </c>
      <c r="AW2272" s="46"/>
      <c r="AX2272" s="86">
        <f t="shared" si="663"/>
        <v>701</v>
      </c>
    </row>
    <row r="2273" spans="1:50" s="56" customFormat="1" ht="13.5" customHeight="1" x14ac:dyDescent="0.25">
      <c r="A2273" s="19" t="s">
        <v>566</v>
      </c>
      <c r="B2273" s="20" t="s">
        <v>42</v>
      </c>
      <c r="C2273" s="21" t="s">
        <v>43</v>
      </c>
      <c r="D2273" s="20" t="s">
        <v>7241</v>
      </c>
      <c r="E2273" s="22">
        <v>323004</v>
      </c>
      <c r="F2273" s="23" t="s">
        <v>7242</v>
      </c>
      <c r="G2273" s="23" t="s">
        <v>6916</v>
      </c>
      <c r="H2273" s="24">
        <v>710023995</v>
      </c>
      <c r="I2273" s="25">
        <v>323004</v>
      </c>
      <c r="J2273" s="23" t="s">
        <v>54</v>
      </c>
      <c r="K2273" s="26" t="s">
        <v>566</v>
      </c>
      <c r="L2273" s="23" t="s">
        <v>7195</v>
      </c>
      <c r="M2273" s="27">
        <v>6723</v>
      </c>
      <c r="N2273" s="23" t="s">
        <v>7243</v>
      </c>
      <c r="O2273" s="23" t="s">
        <v>7244</v>
      </c>
      <c r="P2273" s="28">
        <v>520233</v>
      </c>
      <c r="Q2273" s="21" t="s">
        <v>51</v>
      </c>
      <c r="R2273" s="46">
        <v>5</v>
      </c>
      <c r="S2273" s="46">
        <v>1</v>
      </c>
      <c r="T2273" s="46">
        <f t="shared" si="652"/>
        <v>6</v>
      </c>
      <c r="U2273" s="68">
        <v>95.96</v>
      </c>
      <c r="V2273" s="69">
        <f t="shared" si="653"/>
        <v>14.393999999999998</v>
      </c>
      <c r="W2273" s="46">
        <f t="shared" si="664"/>
        <v>1036</v>
      </c>
      <c r="X2273" s="46"/>
      <c r="Y2273" s="45">
        <v>0</v>
      </c>
      <c r="Z2273" s="45">
        <v>0</v>
      </c>
      <c r="AA2273" s="45">
        <f t="shared" si="649"/>
        <v>0</v>
      </c>
      <c r="AB2273" s="46">
        <f t="shared" si="650"/>
        <v>5</v>
      </c>
      <c r="AC2273" s="46">
        <f t="shared" si="651"/>
        <v>1</v>
      </c>
      <c r="AD2273" s="46">
        <f t="shared" si="665"/>
        <v>6</v>
      </c>
      <c r="AE2273" s="68">
        <v>95.96</v>
      </c>
      <c r="AF2273" s="69">
        <f t="shared" si="654"/>
        <v>14.393999999999998</v>
      </c>
      <c r="AG2273" s="46">
        <f t="shared" si="666"/>
        <v>1036</v>
      </c>
      <c r="AH2273" s="46">
        <f t="shared" si="655"/>
        <v>0</v>
      </c>
      <c r="AI2273" s="45">
        <f>VLOOKUP(H2273,'[1]MŠ na kmeňovú školu V40'!$H$3:Y5347,18,0)</f>
        <v>2</v>
      </c>
      <c r="AJ2273" s="45">
        <f>VLOOKUP(H2273,'[1]MŠ na kmeňovú školu V40'!$H$3:AE5348,24,0)</f>
        <v>1</v>
      </c>
      <c r="AK2273" s="45">
        <f t="shared" si="656"/>
        <v>3</v>
      </c>
      <c r="AL2273" s="45">
        <v>98.08</v>
      </c>
      <c r="AM2273" s="45">
        <f t="shared" si="657"/>
        <v>14.712</v>
      </c>
      <c r="AN2273" s="84">
        <f t="shared" si="658"/>
        <v>867</v>
      </c>
      <c r="AO2273" s="46">
        <f t="shared" si="659"/>
        <v>-169</v>
      </c>
      <c r="AP2273" s="72"/>
      <c r="AQ2273" s="46"/>
      <c r="AR2273" s="46"/>
      <c r="AS2273" s="46"/>
      <c r="AT2273" s="46">
        <f t="shared" si="660"/>
        <v>0</v>
      </c>
      <c r="AU2273" s="85">
        <f t="shared" si="661"/>
        <v>867</v>
      </c>
      <c r="AV2273" s="46">
        <f t="shared" si="662"/>
        <v>0</v>
      </c>
      <c r="AW2273" s="46"/>
      <c r="AX2273" s="86">
        <f t="shared" si="663"/>
        <v>867</v>
      </c>
    </row>
    <row r="2274" spans="1:50" s="56" customFormat="1" ht="13.5" customHeight="1" x14ac:dyDescent="0.25">
      <c r="A2274" s="19" t="s">
        <v>566</v>
      </c>
      <c r="B2274" s="20" t="s">
        <v>42</v>
      </c>
      <c r="C2274" s="21" t="s">
        <v>43</v>
      </c>
      <c r="D2274" s="20" t="s">
        <v>7245</v>
      </c>
      <c r="E2274" s="22">
        <v>323012</v>
      </c>
      <c r="F2274" s="23" t="s">
        <v>7246</v>
      </c>
      <c r="G2274" s="23" t="s">
        <v>6916</v>
      </c>
      <c r="H2274" s="24">
        <v>710024002</v>
      </c>
      <c r="I2274" s="25">
        <v>323012</v>
      </c>
      <c r="J2274" s="23" t="s">
        <v>54</v>
      </c>
      <c r="K2274" s="26" t="s">
        <v>566</v>
      </c>
      <c r="L2274" s="23" t="s">
        <v>7195</v>
      </c>
      <c r="M2274" s="27">
        <v>6745</v>
      </c>
      <c r="N2274" s="23" t="s">
        <v>7247</v>
      </c>
      <c r="O2274" s="23" t="s">
        <v>7248</v>
      </c>
      <c r="P2274" s="28">
        <v>520241</v>
      </c>
      <c r="Q2274" s="21" t="s">
        <v>51</v>
      </c>
      <c r="R2274" s="46">
        <v>3</v>
      </c>
      <c r="S2274" s="46">
        <v>0</v>
      </c>
      <c r="T2274" s="46">
        <f t="shared" si="652"/>
        <v>3</v>
      </c>
      <c r="U2274" s="68">
        <v>95.96</v>
      </c>
      <c r="V2274" s="69">
        <f t="shared" si="653"/>
        <v>14.393999999999998</v>
      </c>
      <c r="W2274" s="46">
        <f t="shared" si="664"/>
        <v>518</v>
      </c>
      <c r="X2274" s="46"/>
      <c r="Y2274" s="45">
        <v>0</v>
      </c>
      <c r="Z2274" s="45">
        <v>0</v>
      </c>
      <c r="AA2274" s="45">
        <f t="shared" si="649"/>
        <v>0</v>
      </c>
      <c r="AB2274" s="46">
        <f t="shared" si="650"/>
        <v>3</v>
      </c>
      <c r="AC2274" s="46">
        <f t="shared" si="651"/>
        <v>0</v>
      </c>
      <c r="AD2274" s="46">
        <f t="shared" si="665"/>
        <v>3</v>
      </c>
      <c r="AE2274" s="68">
        <v>95.96</v>
      </c>
      <c r="AF2274" s="69">
        <f t="shared" si="654"/>
        <v>14.393999999999998</v>
      </c>
      <c r="AG2274" s="46">
        <f t="shared" si="666"/>
        <v>518</v>
      </c>
      <c r="AH2274" s="46">
        <f t="shared" si="655"/>
        <v>0</v>
      </c>
      <c r="AI2274" s="45">
        <f>VLOOKUP(H2274,'[1]MŠ na kmeňovú školu V40'!$H$3:Y5348,18,0)</f>
        <v>4</v>
      </c>
      <c r="AJ2274" s="45">
        <f>VLOOKUP(H2274,'[1]MŠ na kmeňovú školu V40'!$H$3:AE5349,24,0)</f>
        <v>0</v>
      </c>
      <c r="AK2274" s="45">
        <f t="shared" si="656"/>
        <v>4</v>
      </c>
      <c r="AL2274" s="45">
        <v>98.08</v>
      </c>
      <c r="AM2274" s="45">
        <f t="shared" si="657"/>
        <v>14.712</v>
      </c>
      <c r="AN2274" s="84">
        <f t="shared" si="658"/>
        <v>581</v>
      </c>
      <c r="AO2274" s="46">
        <f t="shared" si="659"/>
        <v>63</v>
      </c>
      <c r="AP2274" s="72"/>
      <c r="AQ2274" s="46"/>
      <c r="AR2274" s="46"/>
      <c r="AS2274" s="46"/>
      <c r="AT2274" s="46">
        <f t="shared" si="660"/>
        <v>0</v>
      </c>
      <c r="AU2274" s="85">
        <f t="shared" si="661"/>
        <v>581</v>
      </c>
      <c r="AV2274" s="46">
        <f t="shared" si="662"/>
        <v>0</v>
      </c>
      <c r="AW2274" s="46"/>
      <c r="AX2274" s="86">
        <f t="shared" si="663"/>
        <v>581</v>
      </c>
    </row>
    <row r="2275" spans="1:50" s="56" customFormat="1" ht="13.5" customHeight="1" x14ac:dyDescent="0.25">
      <c r="A2275" s="19" t="s">
        <v>566</v>
      </c>
      <c r="B2275" s="20" t="s">
        <v>42</v>
      </c>
      <c r="C2275" s="21" t="s">
        <v>43</v>
      </c>
      <c r="D2275" s="20" t="s">
        <v>7249</v>
      </c>
      <c r="E2275" s="22">
        <v>410683</v>
      </c>
      <c r="F2275" s="23" t="s">
        <v>7250</v>
      </c>
      <c r="G2275" s="23" t="s">
        <v>6916</v>
      </c>
      <c r="H2275" s="24">
        <v>710024436</v>
      </c>
      <c r="I2275" s="25">
        <v>410683</v>
      </c>
      <c r="J2275" s="23" t="s">
        <v>54</v>
      </c>
      <c r="K2275" s="26" t="s">
        <v>566</v>
      </c>
      <c r="L2275" s="23" t="s">
        <v>7195</v>
      </c>
      <c r="M2275" s="27">
        <v>6713</v>
      </c>
      <c r="N2275" s="23" t="s">
        <v>7251</v>
      </c>
      <c r="O2275" s="23" t="s">
        <v>7252</v>
      </c>
      <c r="P2275" s="28">
        <v>520250</v>
      </c>
      <c r="Q2275" s="21" t="s">
        <v>51</v>
      </c>
      <c r="R2275" s="46">
        <v>2</v>
      </c>
      <c r="S2275" s="46">
        <v>0</v>
      </c>
      <c r="T2275" s="46">
        <f t="shared" si="652"/>
        <v>2</v>
      </c>
      <c r="U2275" s="68">
        <v>95.96</v>
      </c>
      <c r="V2275" s="69">
        <f t="shared" si="653"/>
        <v>14.393999999999998</v>
      </c>
      <c r="W2275" s="46">
        <f t="shared" si="664"/>
        <v>345</v>
      </c>
      <c r="X2275" s="46"/>
      <c r="Y2275" s="45">
        <v>0</v>
      </c>
      <c r="Z2275" s="45">
        <v>0</v>
      </c>
      <c r="AA2275" s="45">
        <f t="shared" si="649"/>
        <v>0</v>
      </c>
      <c r="AB2275" s="46">
        <f t="shared" si="650"/>
        <v>2</v>
      </c>
      <c r="AC2275" s="46">
        <f t="shared" si="651"/>
        <v>0</v>
      </c>
      <c r="AD2275" s="46">
        <f t="shared" si="665"/>
        <v>2</v>
      </c>
      <c r="AE2275" s="68">
        <v>95.96</v>
      </c>
      <c r="AF2275" s="69">
        <f t="shared" si="654"/>
        <v>14.393999999999998</v>
      </c>
      <c r="AG2275" s="46">
        <f t="shared" si="666"/>
        <v>345</v>
      </c>
      <c r="AH2275" s="46">
        <f t="shared" si="655"/>
        <v>0</v>
      </c>
      <c r="AI2275" s="45">
        <f>VLOOKUP(H2275,'[1]MŠ na kmeňovú školu V40'!$H$3:Y5349,18,0)</f>
        <v>2</v>
      </c>
      <c r="AJ2275" s="45">
        <f>VLOOKUP(H2275,'[1]MŠ na kmeňovú školu V40'!$H$3:AE5350,24,0)</f>
        <v>0</v>
      </c>
      <c r="AK2275" s="45">
        <f t="shared" si="656"/>
        <v>2</v>
      </c>
      <c r="AL2275" s="45">
        <v>98.08</v>
      </c>
      <c r="AM2275" s="45">
        <f t="shared" si="657"/>
        <v>14.712</v>
      </c>
      <c r="AN2275" s="84">
        <f t="shared" si="658"/>
        <v>348</v>
      </c>
      <c r="AO2275" s="46">
        <f t="shared" si="659"/>
        <v>3</v>
      </c>
      <c r="AP2275" s="72"/>
      <c r="AQ2275" s="46"/>
      <c r="AR2275" s="46"/>
      <c r="AS2275" s="46"/>
      <c r="AT2275" s="46">
        <f t="shared" si="660"/>
        <v>0</v>
      </c>
      <c r="AU2275" s="85">
        <f t="shared" si="661"/>
        <v>348</v>
      </c>
      <c r="AV2275" s="46">
        <f t="shared" si="662"/>
        <v>0</v>
      </c>
      <c r="AW2275" s="46"/>
      <c r="AX2275" s="86">
        <f t="shared" si="663"/>
        <v>348</v>
      </c>
    </row>
    <row r="2276" spans="1:50" s="56" customFormat="1" ht="13.5" customHeight="1" x14ac:dyDescent="0.25">
      <c r="A2276" s="19" t="s">
        <v>566</v>
      </c>
      <c r="B2276" s="20" t="s">
        <v>42</v>
      </c>
      <c r="C2276" s="21" t="s">
        <v>43</v>
      </c>
      <c r="D2276" s="20" t="s">
        <v>7253</v>
      </c>
      <c r="E2276" s="22">
        <v>323047</v>
      </c>
      <c r="F2276" s="23" t="s">
        <v>7254</v>
      </c>
      <c r="G2276" s="23" t="s">
        <v>6916</v>
      </c>
      <c r="H2276" s="24">
        <v>710023928</v>
      </c>
      <c r="I2276" s="25">
        <v>323047</v>
      </c>
      <c r="J2276" s="23" t="s">
        <v>54</v>
      </c>
      <c r="K2276" s="26" t="s">
        <v>566</v>
      </c>
      <c r="L2276" s="23" t="s">
        <v>7195</v>
      </c>
      <c r="M2276" s="27">
        <v>6741</v>
      </c>
      <c r="N2276" s="23" t="s">
        <v>7255</v>
      </c>
      <c r="O2276" s="23" t="s">
        <v>7256</v>
      </c>
      <c r="P2276" s="28">
        <v>520268</v>
      </c>
      <c r="Q2276" s="21" t="s">
        <v>51</v>
      </c>
      <c r="R2276" s="46">
        <v>3</v>
      </c>
      <c r="S2276" s="46">
        <v>0</v>
      </c>
      <c r="T2276" s="46">
        <f t="shared" si="652"/>
        <v>3</v>
      </c>
      <c r="U2276" s="68">
        <v>95.96</v>
      </c>
      <c r="V2276" s="69">
        <f t="shared" si="653"/>
        <v>14.393999999999998</v>
      </c>
      <c r="W2276" s="46">
        <f t="shared" si="664"/>
        <v>518</v>
      </c>
      <c r="X2276" s="46"/>
      <c r="Y2276" s="45">
        <v>0</v>
      </c>
      <c r="Z2276" s="45">
        <v>0</v>
      </c>
      <c r="AA2276" s="45">
        <f t="shared" si="649"/>
        <v>0</v>
      </c>
      <c r="AB2276" s="46">
        <f t="shared" si="650"/>
        <v>3</v>
      </c>
      <c r="AC2276" s="46">
        <f t="shared" si="651"/>
        <v>0</v>
      </c>
      <c r="AD2276" s="46">
        <f t="shared" si="665"/>
        <v>3</v>
      </c>
      <c r="AE2276" s="68">
        <v>95.96</v>
      </c>
      <c r="AF2276" s="69">
        <f t="shared" si="654"/>
        <v>14.393999999999998</v>
      </c>
      <c r="AG2276" s="46">
        <f t="shared" si="666"/>
        <v>518</v>
      </c>
      <c r="AH2276" s="46">
        <f t="shared" si="655"/>
        <v>0</v>
      </c>
      <c r="AI2276" s="45">
        <f>VLOOKUP(H2276,'[1]MŠ na kmeňovú školu V40'!$H$3:Y5350,18,0)</f>
        <v>8</v>
      </c>
      <c r="AJ2276" s="45">
        <f>VLOOKUP(H2276,'[1]MŠ na kmeňovú školu V40'!$H$3:AE5351,24,0)</f>
        <v>0</v>
      </c>
      <c r="AK2276" s="45">
        <f t="shared" si="656"/>
        <v>8</v>
      </c>
      <c r="AL2276" s="45">
        <v>98.08</v>
      </c>
      <c r="AM2276" s="45">
        <f t="shared" si="657"/>
        <v>14.712</v>
      </c>
      <c r="AN2276" s="84">
        <f t="shared" si="658"/>
        <v>816</v>
      </c>
      <c r="AO2276" s="46">
        <f t="shared" si="659"/>
        <v>298</v>
      </c>
      <c r="AP2276" s="72"/>
      <c r="AQ2276" s="46"/>
      <c r="AR2276" s="46"/>
      <c r="AS2276" s="46"/>
      <c r="AT2276" s="46">
        <f t="shared" si="660"/>
        <v>0</v>
      </c>
      <c r="AU2276" s="85">
        <f t="shared" si="661"/>
        <v>816</v>
      </c>
      <c r="AV2276" s="46">
        <f t="shared" si="662"/>
        <v>0</v>
      </c>
      <c r="AW2276" s="46"/>
      <c r="AX2276" s="86">
        <f t="shared" si="663"/>
        <v>816</v>
      </c>
    </row>
    <row r="2277" spans="1:50" s="56" customFormat="1" ht="13.5" customHeight="1" x14ac:dyDescent="0.25">
      <c r="A2277" s="19" t="s">
        <v>566</v>
      </c>
      <c r="B2277" s="20" t="s">
        <v>42</v>
      </c>
      <c r="C2277" s="21" t="s">
        <v>43</v>
      </c>
      <c r="D2277" s="20" t="s">
        <v>7257</v>
      </c>
      <c r="E2277" s="22">
        <v>323071</v>
      </c>
      <c r="F2277" s="23" t="s">
        <v>7258</v>
      </c>
      <c r="G2277" s="23" t="s">
        <v>6916</v>
      </c>
      <c r="H2277" s="24">
        <v>710024150</v>
      </c>
      <c r="I2277" s="25">
        <v>323071</v>
      </c>
      <c r="J2277" s="23" t="s">
        <v>54</v>
      </c>
      <c r="K2277" s="26" t="s">
        <v>566</v>
      </c>
      <c r="L2277" s="23" t="s">
        <v>7195</v>
      </c>
      <c r="M2277" s="27">
        <v>6724</v>
      </c>
      <c r="N2277" s="23" t="s">
        <v>7259</v>
      </c>
      <c r="O2277" s="23" t="s">
        <v>7260</v>
      </c>
      <c r="P2277" s="28">
        <v>520292</v>
      </c>
      <c r="Q2277" s="21" t="s">
        <v>51</v>
      </c>
      <c r="R2277" s="46">
        <v>1</v>
      </c>
      <c r="S2277" s="46">
        <v>0</v>
      </c>
      <c r="T2277" s="46">
        <f t="shared" si="652"/>
        <v>1</v>
      </c>
      <c r="U2277" s="68">
        <v>95.96</v>
      </c>
      <c r="V2277" s="69">
        <f t="shared" si="653"/>
        <v>14.393999999999998</v>
      </c>
      <c r="W2277" s="46">
        <f t="shared" si="664"/>
        <v>173</v>
      </c>
      <c r="X2277" s="46"/>
      <c r="Y2277" s="45">
        <v>0</v>
      </c>
      <c r="Z2277" s="45">
        <v>0</v>
      </c>
      <c r="AA2277" s="45">
        <f t="shared" si="649"/>
        <v>0</v>
      </c>
      <c r="AB2277" s="46">
        <f t="shared" si="650"/>
        <v>1</v>
      </c>
      <c r="AC2277" s="46">
        <f t="shared" si="651"/>
        <v>0</v>
      </c>
      <c r="AD2277" s="46">
        <f t="shared" si="665"/>
        <v>1</v>
      </c>
      <c r="AE2277" s="68">
        <v>95.96</v>
      </c>
      <c r="AF2277" s="69">
        <f t="shared" si="654"/>
        <v>14.393999999999998</v>
      </c>
      <c r="AG2277" s="46">
        <f t="shared" si="666"/>
        <v>173</v>
      </c>
      <c r="AH2277" s="46">
        <f t="shared" si="655"/>
        <v>0</v>
      </c>
      <c r="AI2277" s="45">
        <f>VLOOKUP(H2277,'[1]MŠ na kmeňovú školu V40'!$H$3:Y5351,18,0)</f>
        <v>4</v>
      </c>
      <c r="AJ2277" s="45">
        <f>VLOOKUP(H2277,'[1]MŠ na kmeňovú školu V40'!$H$3:AE5352,24,0)</f>
        <v>0</v>
      </c>
      <c r="AK2277" s="45">
        <f t="shared" si="656"/>
        <v>4</v>
      </c>
      <c r="AL2277" s="45">
        <v>98.08</v>
      </c>
      <c r="AM2277" s="45">
        <f t="shared" si="657"/>
        <v>14.712</v>
      </c>
      <c r="AN2277" s="84">
        <f t="shared" si="658"/>
        <v>351</v>
      </c>
      <c r="AO2277" s="46">
        <f t="shared" si="659"/>
        <v>178</v>
      </c>
      <c r="AP2277" s="72"/>
      <c r="AQ2277" s="46"/>
      <c r="AR2277" s="46"/>
      <c r="AS2277" s="46"/>
      <c r="AT2277" s="46">
        <f t="shared" si="660"/>
        <v>0</v>
      </c>
      <c r="AU2277" s="85">
        <f t="shared" si="661"/>
        <v>351</v>
      </c>
      <c r="AV2277" s="46">
        <f t="shared" si="662"/>
        <v>0</v>
      </c>
      <c r="AW2277" s="46"/>
      <c r="AX2277" s="86">
        <f t="shared" si="663"/>
        <v>351</v>
      </c>
    </row>
    <row r="2278" spans="1:50" s="56" customFormat="1" ht="13.5" customHeight="1" x14ac:dyDescent="0.25">
      <c r="A2278" s="19" t="s">
        <v>566</v>
      </c>
      <c r="B2278" s="20" t="s">
        <v>42</v>
      </c>
      <c r="C2278" s="21" t="s">
        <v>43</v>
      </c>
      <c r="D2278" s="20" t="s">
        <v>7261</v>
      </c>
      <c r="E2278" s="22">
        <v>323098</v>
      </c>
      <c r="F2278" s="23" t="s">
        <v>7262</v>
      </c>
      <c r="G2278" s="23" t="s">
        <v>6916</v>
      </c>
      <c r="H2278" s="24">
        <v>710024169</v>
      </c>
      <c r="I2278" s="25">
        <v>37873644</v>
      </c>
      <c r="J2278" s="23" t="s">
        <v>100</v>
      </c>
      <c r="K2278" s="26" t="s">
        <v>566</v>
      </c>
      <c r="L2278" s="23" t="s">
        <v>7228</v>
      </c>
      <c r="M2278" s="27">
        <v>6772</v>
      </c>
      <c r="N2278" s="23" t="s">
        <v>7263</v>
      </c>
      <c r="O2278" s="23" t="s">
        <v>7264</v>
      </c>
      <c r="P2278" s="28">
        <v>520322</v>
      </c>
      <c r="Q2278" s="21" t="s">
        <v>51</v>
      </c>
      <c r="R2278" s="46">
        <v>3</v>
      </c>
      <c r="S2278" s="46">
        <v>0</v>
      </c>
      <c r="T2278" s="46">
        <f t="shared" si="652"/>
        <v>3</v>
      </c>
      <c r="U2278" s="68">
        <v>95.96</v>
      </c>
      <c r="V2278" s="69">
        <f t="shared" si="653"/>
        <v>14.393999999999998</v>
      </c>
      <c r="W2278" s="46">
        <f t="shared" si="664"/>
        <v>518</v>
      </c>
      <c r="X2278" s="46"/>
      <c r="Y2278" s="45">
        <v>0</v>
      </c>
      <c r="Z2278" s="45">
        <v>0</v>
      </c>
      <c r="AA2278" s="45">
        <f t="shared" ref="AA2278:AA2341" si="667">+Y2278+Z2278</f>
        <v>0</v>
      </c>
      <c r="AB2278" s="46">
        <f t="shared" ref="AB2278:AB2341" si="668">+R2278+Y2278</f>
        <v>3</v>
      </c>
      <c r="AC2278" s="46">
        <f t="shared" ref="AC2278:AC2341" si="669">+S2278+Z2278</f>
        <v>0</v>
      </c>
      <c r="AD2278" s="46">
        <f t="shared" si="665"/>
        <v>3</v>
      </c>
      <c r="AE2278" s="68">
        <v>95.96</v>
      </c>
      <c r="AF2278" s="69">
        <f t="shared" si="654"/>
        <v>14.393999999999998</v>
      </c>
      <c r="AG2278" s="46">
        <f t="shared" si="666"/>
        <v>518</v>
      </c>
      <c r="AH2278" s="46">
        <f t="shared" si="655"/>
        <v>0</v>
      </c>
      <c r="AI2278" s="45">
        <f>VLOOKUP(H2278,'[1]MŠ na kmeňovú školu V40'!$H$3:Y5352,18,0)</f>
        <v>3</v>
      </c>
      <c r="AJ2278" s="45">
        <f>VLOOKUP(H2278,'[1]MŠ na kmeňovú školu V40'!$H$3:AE5353,24,0)</f>
        <v>0</v>
      </c>
      <c r="AK2278" s="45">
        <f t="shared" si="656"/>
        <v>3</v>
      </c>
      <c r="AL2278" s="45">
        <v>98.08</v>
      </c>
      <c r="AM2278" s="45">
        <f t="shared" si="657"/>
        <v>14.712</v>
      </c>
      <c r="AN2278" s="84">
        <f t="shared" si="658"/>
        <v>522</v>
      </c>
      <c r="AO2278" s="46">
        <f t="shared" si="659"/>
        <v>4</v>
      </c>
      <c r="AP2278" s="72"/>
      <c r="AQ2278" s="46"/>
      <c r="AR2278" s="46"/>
      <c r="AS2278" s="46"/>
      <c r="AT2278" s="46">
        <f t="shared" si="660"/>
        <v>0</v>
      </c>
      <c r="AU2278" s="85">
        <f t="shared" si="661"/>
        <v>522</v>
      </c>
      <c r="AV2278" s="46">
        <f t="shared" si="662"/>
        <v>0</v>
      </c>
      <c r="AW2278" s="46"/>
      <c r="AX2278" s="86">
        <f t="shared" si="663"/>
        <v>522</v>
      </c>
    </row>
    <row r="2279" spans="1:50" s="56" customFormat="1" ht="13.5" customHeight="1" x14ac:dyDescent="0.25">
      <c r="A2279" s="19" t="s">
        <v>566</v>
      </c>
      <c r="B2279" s="20" t="s">
        <v>42</v>
      </c>
      <c r="C2279" s="21" t="s">
        <v>43</v>
      </c>
      <c r="D2279" s="20" t="s">
        <v>7265</v>
      </c>
      <c r="E2279" s="22">
        <v>323101</v>
      </c>
      <c r="F2279" s="23" t="s">
        <v>7266</v>
      </c>
      <c r="G2279" s="23" t="s">
        <v>6916</v>
      </c>
      <c r="H2279" s="24">
        <v>710024177</v>
      </c>
      <c r="I2279" s="25">
        <v>37874080</v>
      </c>
      <c r="J2279" s="23" t="s">
        <v>113</v>
      </c>
      <c r="K2279" s="26" t="s">
        <v>566</v>
      </c>
      <c r="L2279" s="23" t="s">
        <v>7195</v>
      </c>
      <c r="M2279" s="27">
        <v>6783</v>
      </c>
      <c r="N2279" s="23" t="s">
        <v>7267</v>
      </c>
      <c r="O2279" s="23" t="s">
        <v>7268</v>
      </c>
      <c r="P2279" s="28">
        <v>520331</v>
      </c>
      <c r="Q2279" s="21" t="s">
        <v>51</v>
      </c>
      <c r="R2279" s="46">
        <v>13</v>
      </c>
      <c r="S2279" s="46">
        <v>0</v>
      </c>
      <c r="T2279" s="46">
        <f t="shared" si="652"/>
        <v>13</v>
      </c>
      <c r="U2279" s="68">
        <v>95.96</v>
      </c>
      <c r="V2279" s="69">
        <f t="shared" si="653"/>
        <v>14.393999999999998</v>
      </c>
      <c r="W2279" s="46">
        <f t="shared" si="664"/>
        <v>2245</v>
      </c>
      <c r="X2279" s="46"/>
      <c r="Y2279" s="45">
        <v>0</v>
      </c>
      <c r="Z2279" s="45">
        <v>0</v>
      </c>
      <c r="AA2279" s="45">
        <f t="shared" si="667"/>
        <v>0</v>
      </c>
      <c r="AB2279" s="46">
        <f t="shared" si="668"/>
        <v>13</v>
      </c>
      <c r="AC2279" s="46">
        <f t="shared" si="669"/>
        <v>0</v>
      </c>
      <c r="AD2279" s="46">
        <f t="shared" si="665"/>
        <v>13</v>
      </c>
      <c r="AE2279" s="68">
        <v>95.96</v>
      </c>
      <c r="AF2279" s="69">
        <f t="shared" si="654"/>
        <v>14.393999999999998</v>
      </c>
      <c r="AG2279" s="46">
        <f t="shared" si="666"/>
        <v>2245</v>
      </c>
      <c r="AH2279" s="46">
        <f t="shared" si="655"/>
        <v>0</v>
      </c>
      <c r="AI2279" s="45">
        <f>VLOOKUP(H2279,'[1]MŠ na kmeňovú školu V40'!$H$3:Y5353,18,0)</f>
        <v>17</v>
      </c>
      <c r="AJ2279" s="45">
        <f>VLOOKUP(H2279,'[1]MŠ na kmeňovú školu V40'!$H$3:AE5354,24,0)</f>
        <v>0</v>
      </c>
      <c r="AK2279" s="45">
        <f t="shared" si="656"/>
        <v>17</v>
      </c>
      <c r="AL2279" s="45">
        <v>98.08</v>
      </c>
      <c r="AM2279" s="45">
        <f t="shared" si="657"/>
        <v>14.712</v>
      </c>
      <c r="AN2279" s="84">
        <f t="shared" si="658"/>
        <v>2497</v>
      </c>
      <c r="AO2279" s="46">
        <f t="shared" si="659"/>
        <v>252</v>
      </c>
      <c r="AP2279" s="72"/>
      <c r="AQ2279" s="46"/>
      <c r="AR2279" s="46"/>
      <c r="AS2279" s="46"/>
      <c r="AT2279" s="46">
        <f t="shared" si="660"/>
        <v>0</v>
      </c>
      <c r="AU2279" s="85">
        <f t="shared" si="661"/>
        <v>2497</v>
      </c>
      <c r="AV2279" s="46">
        <f t="shared" si="662"/>
        <v>0</v>
      </c>
      <c r="AW2279" s="46"/>
      <c r="AX2279" s="86">
        <f t="shared" si="663"/>
        <v>2497</v>
      </c>
    </row>
    <row r="2280" spans="1:50" s="56" customFormat="1" ht="13.5" customHeight="1" x14ac:dyDescent="0.25">
      <c r="A2280" s="19" t="s">
        <v>566</v>
      </c>
      <c r="B2280" s="20" t="s">
        <v>42</v>
      </c>
      <c r="C2280" s="21" t="s">
        <v>43</v>
      </c>
      <c r="D2280" s="20" t="s">
        <v>7269</v>
      </c>
      <c r="E2280" s="22">
        <v>323110</v>
      </c>
      <c r="F2280" s="23" t="s">
        <v>7270</v>
      </c>
      <c r="G2280" s="23" t="s">
        <v>6916</v>
      </c>
      <c r="H2280" s="24">
        <v>710024185</v>
      </c>
      <c r="I2280" s="25">
        <v>323110</v>
      </c>
      <c r="J2280" s="23" t="s">
        <v>54</v>
      </c>
      <c r="K2280" s="26" t="s">
        <v>566</v>
      </c>
      <c r="L2280" s="23" t="s">
        <v>7195</v>
      </c>
      <c r="M2280" s="27">
        <v>6783</v>
      </c>
      <c r="N2280" s="23" t="s">
        <v>7271</v>
      </c>
      <c r="O2280" s="23" t="s">
        <v>7272</v>
      </c>
      <c r="P2280" s="28">
        <v>520349</v>
      </c>
      <c r="Q2280" s="21" t="s">
        <v>51</v>
      </c>
      <c r="R2280" s="46">
        <v>4</v>
      </c>
      <c r="S2280" s="46">
        <v>0</v>
      </c>
      <c r="T2280" s="46">
        <f t="shared" si="652"/>
        <v>4</v>
      </c>
      <c r="U2280" s="68">
        <v>95.96</v>
      </c>
      <c r="V2280" s="69">
        <f t="shared" si="653"/>
        <v>14.393999999999998</v>
      </c>
      <c r="W2280" s="46">
        <f t="shared" si="664"/>
        <v>691</v>
      </c>
      <c r="X2280" s="46"/>
      <c r="Y2280" s="45">
        <v>0</v>
      </c>
      <c r="Z2280" s="45">
        <v>0</v>
      </c>
      <c r="AA2280" s="45">
        <f t="shared" si="667"/>
        <v>0</v>
      </c>
      <c r="AB2280" s="46">
        <f t="shared" si="668"/>
        <v>4</v>
      </c>
      <c r="AC2280" s="46">
        <f t="shared" si="669"/>
        <v>0</v>
      </c>
      <c r="AD2280" s="46">
        <f t="shared" si="665"/>
        <v>4</v>
      </c>
      <c r="AE2280" s="68">
        <v>95.96</v>
      </c>
      <c r="AF2280" s="69">
        <f t="shared" si="654"/>
        <v>14.393999999999998</v>
      </c>
      <c r="AG2280" s="46">
        <f t="shared" si="666"/>
        <v>691</v>
      </c>
      <c r="AH2280" s="46">
        <f t="shared" si="655"/>
        <v>0</v>
      </c>
      <c r="AI2280" s="45">
        <f>VLOOKUP(H2280,'[1]MŠ na kmeňovú školu V40'!$H$3:Y5354,18,0)</f>
        <v>2</v>
      </c>
      <c r="AJ2280" s="45">
        <f>VLOOKUP(H2280,'[1]MŠ na kmeňovú školu V40'!$H$3:AE5355,24,0)</f>
        <v>0</v>
      </c>
      <c r="AK2280" s="45">
        <f t="shared" si="656"/>
        <v>2</v>
      </c>
      <c r="AL2280" s="45">
        <v>98.08</v>
      </c>
      <c r="AM2280" s="45">
        <f t="shared" si="657"/>
        <v>14.712</v>
      </c>
      <c r="AN2280" s="84">
        <f t="shared" si="658"/>
        <v>578</v>
      </c>
      <c r="AO2280" s="46">
        <f t="shared" si="659"/>
        <v>-113</v>
      </c>
      <c r="AP2280" s="72"/>
      <c r="AQ2280" s="46"/>
      <c r="AR2280" s="46"/>
      <c r="AS2280" s="46"/>
      <c r="AT2280" s="46">
        <f t="shared" si="660"/>
        <v>0</v>
      </c>
      <c r="AU2280" s="85">
        <f t="shared" si="661"/>
        <v>578</v>
      </c>
      <c r="AV2280" s="46">
        <f t="shared" si="662"/>
        <v>0</v>
      </c>
      <c r="AW2280" s="46"/>
      <c r="AX2280" s="86">
        <f t="shared" si="663"/>
        <v>578</v>
      </c>
    </row>
    <row r="2281" spans="1:50" s="56" customFormat="1" ht="13.5" customHeight="1" x14ac:dyDescent="0.25">
      <c r="A2281" s="19" t="s">
        <v>566</v>
      </c>
      <c r="B2281" s="20" t="s">
        <v>42</v>
      </c>
      <c r="C2281" s="21" t="s">
        <v>43</v>
      </c>
      <c r="D2281" s="20" t="s">
        <v>7273</v>
      </c>
      <c r="E2281" s="22">
        <v>323128</v>
      </c>
      <c r="F2281" s="23" t="s">
        <v>7274</v>
      </c>
      <c r="G2281" s="23" t="s">
        <v>6916</v>
      </c>
      <c r="H2281" s="24">
        <v>710024193</v>
      </c>
      <c r="I2281" s="25">
        <v>323128</v>
      </c>
      <c r="J2281" s="23" t="s">
        <v>54</v>
      </c>
      <c r="K2281" s="26" t="s">
        <v>566</v>
      </c>
      <c r="L2281" s="23" t="s">
        <v>7195</v>
      </c>
      <c r="M2281" s="27">
        <v>6745</v>
      </c>
      <c r="N2281" s="23" t="s">
        <v>7275</v>
      </c>
      <c r="O2281" s="23" t="s">
        <v>7276</v>
      </c>
      <c r="P2281" s="28">
        <v>520357</v>
      </c>
      <c r="Q2281" s="21" t="s">
        <v>51</v>
      </c>
      <c r="R2281" s="46">
        <v>4</v>
      </c>
      <c r="S2281" s="46">
        <v>1</v>
      </c>
      <c r="T2281" s="46">
        <f t="shared" si="652"/>
        <v>5</v>
      </c>
      <c r="U2281" s="68">
        <v>95.96</v>
      </c>
      <c r="V2281" s="69">
        <f t="shared" si="653"/>
        <v>14.393999999999998</v>
      </c>
      <c r="W2281" s="46">
        <f t="shared" si="664"/>
        <v>864</v>
      </c>
      <c r="X2281" s="46"/>
      <c r="Y2281" s="45">
        <v>0</v>
      </c>
      <c r="Z2281" s="45">
        <v>0</v>
      </c>
      <c r="AA2281" s="45">
        <f t="shared" si="667"/>
        <v>0</v>
      </c>
      <c r="AB2281" s="46">
        <f t="shared" si="668"/>
        <v>4</v>
      </c>
      <c r="AC2281" s="46">
        <f t="shared" si="669"/>
        <v>1</v>
      </c>
      <c r="AD2281" s="46">
        <f t="shared" si="665"/>
        <v>5</v>
      </c>
      <c r="AE2281" s="68">
        <v>95.96</v>
      </c>
      <c r="AF2281" s="69">
        <f t="shared" si="654"/>
        <v>14.393999999999998</v>
      </c>
      <c r="AG2281" s="46">
        <f t="shared" si="666"/>
        <v>864</v>
      </c>
      <c r="AH2281" s="46">
        <f t="shared" si="655"/>
        <v>0</v>
      </c>
      <c r="AI2281" s="45">
        <f>VLOOKUP(H2281,'[1]MŠ na kmeňovú školu V40'!$H$3:Y5355,18,0)</f>
        <v>5</v>
      </c>
      <c r="AJ2281" s="45">
        <f>VLOOKUP(H2281,'[1]MŠ na kmeňovú školu V40'!$H$3:AE5356,24,0)</f>
        <v>1</v>
      </c>
      <c r="AK2281" s="45">
        <f t="shared" si="656"/>
        <v>6</v>
      </c>
      <c r="AL2281" s="45">
        <v>98.08</v>
      </c>
      <c r="AM2281" s="45">
        <f t="shared" si="657"/>
        <v>14.712</v>
      </c>
      <c r="AN2281" s="84">
        <f t="shared" si="658"/>
        <v>929</v>
      </c>
      <c r="AO2281" s="46">
        <f t="shared" si="659"/>
        <v>65</v>
      </c>
      <c r="AP2281" s="72"/>
      <c r="AQ2281" s="46"/>
      <c r="AR2281" s="46"/>
      <c r="AS2281" s="46"/>
      <c r="AT2281" s="46">
        <f t="shared" si="660"/>
        <v>0</v>
      </c>
      <c r="AU2281" s="85">
        <f t="shared" si="661"/>
        <v>929</v>
      </c>
      <c r="AV2281" s="46">
        <f t="shared" si="662"/>
        <v>0</v>
      </c>
      <c r="AW2281" s="46"/>
      <c r="AX2281" s="86">
        <f t="shared" si="663"/>
        <v>929</v>
      </c>
    </row>
    <row r="2282" spans="1:50" s="56" customFormat="1" ht="13.5" customHeight="1" x14ac:dyDescent="0.25">
      <c r="A2282" s="19" t="s">
        <v>566</v>
      </c>
      <c r="B2282" s="20" t="s">
        <v>42</v>
      </c>
      <c r="C2282" s="21" t="s">
        <v>43</v>
      </c>
      <c r="D2282" s="20" t="s">
        <v>7277</v>
      </c>
      <c r="E2282" s="22">
        <v>323136</v>
      </c>
      <c r="F2282" s="23" t="s">
        <v>7278</v>
      </c>
      <c r="G2282" s="23" t="s">
        <v>6916</v>
      </c>
      <c r="H2282" s="24">
        <v>710024207</v>
      </c>
      <c r="I2282" s="25">
        <v>37873571</v>
      </c>
      <c r="J2282" s="23" t="s">
        <v>7279</v>
      </c>
      <c r="K2282" s="26" t="s">
        <v>566</v>
      </c>
      <c r="L2282" s="23" t="s">
        <v>7228</v>
      </c>
      <c r="M2282" s="27">
        <v>6772</v>
      </c>
      <c r="N2282" s="23" t="s">
        <v>7280</v>
      </c>
      <c r="O2282" s="23" t="s">
        <v>7281</v>
      </c>
      <c r="P2282" s="28">
        <v>520365</v>
      </c>
      <c r="Q2282" s="21" t="s">
        <v>51</v>
      </c>
      <c r="R2282" s="46">
        <v>4</v>
      </c>
      <c r="S2282" s="46">
        <v>0</v>
      </c>
      <c r="T2282" s="46">
        <f t="shared" si="652"/>
        <v>4</v>
      </c>
      <c r="U2282" s="68">
        <v>95.96</v>
      </c>
      <c r="V2282" s="69">
        <f t="shared" si="653"/>
        <v>14.393999999999998</v>
      </c>
      <c r="W2282" s="46">
        <f t="shared" si="664"/>
        <v>691</v>
      </c>
      <c r="X2282" s="46"/>
      <c r="Y2282" s="45">
        <v>0</v>
      </c>
      <c r="Z2282" s="45">
        <v>0</v>
      </c>
      <c r="AA2282" s="45">
        <f t="shared" si="667"/>
        <v>0</v>
      </c>
      <c r="AB2282" s="46">
        <f t="shared" si="668"/>
        <v>4</v>
      </c>
      <c r="AC2282" s="46">
        <f t="shared" si="669"/>
        <v>0</v>
      </c>
      <c r="AD2282" s="46">
        <f t="shared" si="665"/>
        <v>4</v>
      </c>
      <c r="AE2282" s="68">
        <v>95.96</v>
      </c>
      <c r="AF2282" s="69">
        <f t="shared" si="654"/>
        <v>14.393999999999998</v>
      </c>
      <c r="AG2282" s="46">
        <f t="shared" si="666"/>
        <v>691</v>
      </c>
      <c r="AH2282" s="46">
        <f t="shared" si="655"/>
        <v>0</v>
      </c>
      <c r="AI2282" s="45">
        <f>VLOOKUP(H2282,'[1]MŠ na kmeňovú školu V40'!$H$3:Y5356,18,0)</f>
        <v>4</v>
      </c>
      <c r="AJ2282" s="45">
        <f>VLOOKUP(H2282,'[1]MŠ na kmeňovú školu V40'!$H$3:AE5357,24,0)</f>
        <v>0</v>
      </c>
      <c r="AK2282" s="45">
        <f t="shared" si="656"/>
        <v>4</v>
      </c>
      <c r="AL2282" s="45">
        <v>98.08</v>
      </c>
      <c r="AM2282" s="45">
        <f t="shared" si="657"/>
        <v>14.712</v>
      </c>
      <c r="AN2282" s="84">
        <f t="shared" si="658"/>
        <v>696</v>
      </c>
      <c r="AO2282" s="46">
        <f t="shared" si="659"/>
        <v>5</v>
      </c>
      <c r="AP2282" s="72"/>
      <c r="AQ2282" s="46"/>
      <c r="AR2282" s="46"/>
      <c r="AS2282" s="46"/>
      <c r="AT2282" s="46">
        <f t="shared" si="660"/>
        <v>0</v>
      </c>
      <c r="AU2282" s="85">
        <f t="shared" si="661"/>
        <v>696</v>
      </c>
      <c r="AV2282" s="46">
        <f t="shared" si="662"/>
        <v>0</v>
      </c>
      <c r="AW2282" s="46"/>
      <c r="AX2282" s="86">
        <f t="shared" si="663"/>
        <v>696</v>
      </c>
    </row>
    <row r="2283" spans="1:50" s="56" customFormat="1" ht="13.5" customHeight="1" x14ac:dyDescent="0.25">
      <c r="A2283" s="19" t="s">
        <v>566</v>
      </c>
      <c r="B2283" s="20" t="s">
        <v>42</v>
      </c>
      <c r="C2283" s="21" t="s">
        <v>43</v>
      </c>
      <c r="D2283" s="20" t="s">
        <v>7282</v>
      </c>
      <c r="E2283" s="22">
        <v>323144</v>
      </c>
      <c r="F2283" s="23" t="s">
        <v>7020</v>
      </c>
      <c r="G2283" s="23" t="s">
        <v>6916</v>
      </c>
      <c r="H2283" s="24">
        <v>710024215</v>
      </c>
      <c r="I2283" s="25">
        <v>323144</v>
      </c>
      <c r="J2283" s="23" t="s">
        <v>54</v>
      </c>
      <c r="K2283" s="26" t="s">
        <v>566</v>
      </c>
      <c r="L2283" s="23" t="s">
        <v>7195</v>
      </c>
      <c r="M2283" s="27">
        <v>6601</v>
      </c>
      <c r="N2283" s="23" t="s">
        <v>7021</v>
      </c>
      <c r="O2283" s="23" t="s">
        <v>7283</v>
      </c>
      <c r="P2283" s="28">
        <v>520373</v>
      </c>
      <c r="Q2283" s="21" t="s">
        <v>51</v>
      </c>
      <c r="R2283" s="46">
        <v>5</v>
      </c>
      <c r="S2283" s="46">
        <v>1</v>
      </c>
      <c r="T2283" s="46">
        <f t="shared" si="652"/>
        <v>6</v>
      </c>
      <c r="U2283" s="68">
        <v>95.96</v>
      </c>
      <c r="V2283" s="69">
        <f t="shared" si="653"/>
        <v>14.393999999999998</v>
      </c>
      <c r="W2283" s="46">
        <f t="shared" si="664"/>
        <v>1036</v>
      </c>
      <c r="X2283" s="46"/>
      <c r="Y2283" s="45">
        <v>0</v>
      </c>
      <c r="Z2283" s="45">
        <v>0</v>
      </c>
      <c r="AA2283" s="45">
        <f t="shared" si="667"/>
        <v>0</v>
      </c>
      <c r="AB2283" s="46">
        <f t="shared" si="668"/>
        <v>5</v>
      </c>
      <c r="AC2283" s="46">
        <f t="shared" si="669"/>
        <v>1</v>
      </c>
      <c r="AD2283" s="46">
        <f t="shared" si="665"/>
        <v>6</v>
      </c>
      <c r="AE2283" s="68">
        <v>95.96</v>
      </c>
      <c r="AF2283" s="69">
        <f t="shared" si="654"/>
        <v>14.393999999999998</v>
      </c>
      <c r="AG2283" s="46">
        <f t="shared" si="666"/>
        <v>1036</v>
      </c>
      <c r="AH2283" s="46">
        <f t="shared" si="655"/>
        <v>0</v>
      </c>
      <c r="AI2283" s="45">
        <f>VLOOKUP(H2283,'[1]MŠ na kmeňovú školu V40'!$H$3:Y5357,18,0)</f>
        <v>4</v>
      </c>
      <c r="AJ2283" s="45">
        <f>VLOOKUP(H2283,'[1]MŠ na kmeňovú školu V40'!$H$3:AE5358,24,0)</f>
        <v>0</v>
      </c>
      <c r="AK2283" s="45">
        <f t="shared" si="656"/>
        <v>4</v>
      </c>
      <c r="AL2283" s="45">
        <v>98.08</v>
      </c>
      <c r="AM2283" s="45">
        <f t="shared" si="657"/>
        <v>14.712</v>
      </c>
      <c r="AN2283" s="84">
        <f t="shared" si="658"/>
        <v>926</v>
      </c>
      <c r="AO2283" s="46">
        <f t="shared" si="659"/>
        <v>-110</v>
      </c>
      <c r="AP2283" s="72"/>
      <c r="AQ2283" s="46"/>
      <c r="AR2283" s="46"/>
      <c r="AS2283" s="46"/>
      <c r="AT2283" s="46">
        <f t="shared" si="660"/>
        <v>0</v>
      </c>
      <c r="AU2283" s="85">
        <f t="shared" si="661"/>
        <v>926</v>
      </c>
      <c r="AV2283" s="46">
        <f t="shared" si="662"/>
        <v>0</v>
      </c>
      <c r="AW2283" s="46"/>
      <c r="AX2283" s="86">
        <f t="shared" si="663"/>
        <v>926</v>
      </c>
    </row>
    <row r="2284" spans="1:50" s="56" customFormat="1" ht="13.5" customHeight="1" x14ac:dyDescent="0.25">
      <c r="A2284" s="19" t="s">
        <v>566</v>
      </c>
      <c r="B2284" s="20" t="s">
        <v>42</v>
      </c>
      <c r="C2284" s="21" t="s">
        <v>43</v>
      </c>
      <c r="D2284" s="20" t="s">
        <v>7284</v>
      </c>
      <c r="E2284" s="22">
        <v>323161</v>
      </c>
      <c r="F2284" s="23" t="s">
        <v>7285</v>
      </c>
      <c r="G2284" s="23" t="s">
        <v>6916</v>
      </c>
      <c r="H2284" s="24">
        <v>710024223</v>
      </c>
      <c r="I2284" s="25">
        <v>37873652</v>
      </c>
      <c r="J2284" s="23" t="s">
        <v>113</v>
      </c>
      <c r="K2284" s="26" t="s">
        <v>566</v>
      </c>
      <c r="L2284" s="23" t="s">
        <v>7228</v>
      </c>
      <c r="M2284" s="27">
        <v>6761</v>
      </c>
      <c r="N2284" s="23" t="s">
        <v>7286</v>
      </c>
      <c r="O2284" s="23" t="s">
        <v>7287</v>
      </c>
      <c r="P2284" s="28">
        <v>520390</v>
      </c>
      <c r="Q2284" s="21" t="s">
        <v>51</v>
      </c>
      <c r="R2284" s="46">
        <v>5</v>
      </c>
      <c r="S2284" s="46">
        <v>0</v>
      </c>
      <c r="T2284" s="46">
        <f t="shared" si="652"/>
        <v>5</v>
      </c>
      <c r="U2284" s="68">
        <v>95.96</v>
      </c>
      <c r="V2284" s="69">
        <f t="shared" si="653"/>
        <v>14.393999999999998</v>
      </c>
      <c r="W2284" s="46">
        <f t="shared" si="664"/>
        <v>864</v>
      </c>
      <c r="X2284" s="46"/>
      <c r="Y2284" s="45">
        <v>0</v>
      </c>
      <c r="Z2284" s="45">
        <v>0</v>
      </c>
      <c r="AA2284" s="45">
        <f t="shared" si="667"/>
        <v>0</v>
      </c>
      <c r="AB2284" s="46">
        <f t="shared" si="668"/>
        <v>5</v>
      </c>
      <c r="AC2284" s="46">
        <f t="shared" si="669"/>
        <v>0</v>
      </c>
      <c r="AD2284" s="46">
        <f t="shared" si="665"/>
        <v>5</v>
      </c>
      <c r="AE2284" s="68">
        <v>95.96</v>
      </c>
      <c r="AF2284" s="69">
        <f t="shared" si="654"/>
        <v>14.393999999999998</v>
      </c>
      <c r="AG2284" s="46">
        <f t="shared" si="666"/>
        <v>864</v>
      </c>
      <c r="AH2284" s="46">
        <f t="shared" si="655"/>
        <v>0</v>
      </c>
      <c r="AI2284" s="45">
        <f>VLOOKUP(H2284,'[1]MŠ na kmeňovú školu V40'!$H$3:Y5358,18,0)</f>
        <v>5</v>
      </c>
      <c r="AJ2284" s="45">
        <f>VLOOKUP(H2284,'[1]MŠ na kmeňovú školu V40'!$H$3:AE5359,24,0)</f>
        <v>0</v>
      </c>
      <c r="AK2284" s="45">
        <f t="shared" si="656"/>
        <v>5</v>
      </c>
      <c r="AL2284" s="45">
        <v>98.08</v>
      </c>
      <c r="AM2284" s="45">
        <f t="shared" si="657"/>
        <v>14.712</v>
      </c>
      <c r="AN2284" s="84">
        <f t="shared" si="658"/>
        <v>870</v>
      </c>
      <c r="AO2284" s="46">
        <f t="shared" si="659"/>
        <v>6</v>
      </c>
      <c r="AP2284" s="72"/>
      <c r="AQ2284" s="46"/>
      <c r="AR2284" s="46"/>
      <c r="AS2284" s="46"/>
      <c r="AT2284" s="46">
        <f t="shared" si="660"/>
        <v>0</v>
      </c>
      <c r="AU2284" s="85">
        <f t="shared" si="661"/>
        <v>870</v>
      </c>
      <c r="AV2284" s="46">
        <f t="shared" si="662"/>
        <v>0</v>
      </c>
      <c r="AW2284" s="46"/>
      <c r="AX2284" s="86">
        <f t="shared" si="663"/>
        <v>870</v>
      </c>
    </row>
    <row r="2285" spans="1:50" s="56" customFormat="1" ht="13.5" customHeight="1" x14ac:dyDescent="0.25">
      <c r="A2285" s="19" t="s">
        <v>566</v>
      </c>
      <c r="B2285" s="20" t="s">
        <v>42</v>
      </c>
      <c r="C2285" s="21" t="s">
        <v>43</v>
      </c>
      <c r="D2285" s="20" t="s">
        <v>7288</v>
      </c>
      <c r="E2285" s="22">
        <v>323179</v>
      </c>
      <c r="F2285" s="23" t="s">
        <v>7289</v>
      </c>
      <c r="G2285" s="23" t="s">
        <v>6916</v>
      </c>
      <c r="H2285" s="24">
        <v>710024231</v>
      </c>
      <c r="I2285" s="25">
        <v>36158933</v>
      </c>
      <c r="J2285" s="23" t="s">
        <v>113</v>
      </c>
      <c r="K2285" s="26" t="s">
        <v>566</v>
      </c>
      <c r="L2285" s="23" t="s">
        <v>7195</v>
      </c>
      <c r="M2285" s="27">
        <v>6712</v>
      </c>
      <c r="N2285" s="23" t="s">
        <v>7290</v>
      </c>
      <c r="O2285" s="23" t="s">
        <v>7291</v>
      </c>
      <c r="P2285" s="28">
        <v>520403</v>
      </c>
      <c r="Q2285" s="21" t="s">
        <v>51</v>
      </c>
      <c r="R2285" s="46">
        <v>7</v>
      </c>
      <c r="S2285" s="46">
        <v>1</v>
      </c>
      <c r="T2285" s="46">
        <f t="shared" si="652"/>
        <v>8</v>
      </c>
      <c r="U2285" s="68">
        <v>95.96</v>
      </c>
      <c r="V2285" s="69">
        <f t="shared" si="653"/>
        <v>14.393999999999998</v>
      </c>
      <c r="W2285" s="46">
        <f t="shared" si="664"/>
        <v>1382</v>
      </c>
      <c r="X2285" s="46"/>
      <c r="Y2285" s="45">
        <v>0</v>
      </c>
      <c r="Z2285" s="45">
        <v>0</v>
      </c>
      <c r="AA2285" s="45">
        <f t="shared" si="667"/>
        <v>0</v>
      </c>
      <c r="AB2285" s="46">
        <f t="shared" si="668"/>
        <v>7</v>
      </c>
      <c r="AC2285" s="46">
        <f t="shared" si="669"/>
        <v>1</v>
      </c>
      <c r="AD2285" s="46">
        <f t="shared" si="665"/>
        <v>8</v>
      </c>
      <c r="AE2285" s="68">
        <v>95.96</v>
      </c>
      <c r="AF2285" s="69">
        <f t="shared" si="654"/>
        <v>14.393999999999998</v>
      </c>
      <c r="AG2285" s="46">
        <f t="shared" si="666"/>
        <v>1382</v>
      </c>
      <c r="AH2285" s="46">
        <f t="shared" si="655"/>
        <v>0</v>
      </c>
      <c r="AI2285" s="45">
        <f>VLOOKUP(H2285,'[1]MŠ na kmeňovú školu V40'!$H$3:Y5359,18,0)</f>
        <v>8</v>
      </c>
      <c r="AJ2285" s="45">
        <f>VLOOKUP(H2285,'[1]MŠ na kmeňovú školu V40'!$H$3:AE5360,24,0)</f>
        <v>1</v>
      </c>
      <c r="AK2285" s="45">
        <f t="shared" si="656"/>
        <v>9</v>
      </c>
      <c r="AL2285" s="45">
        <v>98.08</v>
      </c>
      <c r="AM2285" s="45">
        <f t="shared" si="657"/>
        <v>14.712</v>
      </c>
      <c r="AN2285" s="84">
        <f t="shared" si="658"/>
        <v>1451</v>
      </c>
      <c r="AO2285" s="46">
        <f t="shared" si="659"/>
        <v>69</v>
      </c>
      <c r="AP2285" s="72"/>
      <c r="AQ2285" s="46"/>
      <c r="AR2285" s="46"/>
      <c r="AS2285" s="46"/>
      <c r="AT2285" s="46">
        <f t="shared" si="660"/>
        <v>0</v>
      </c>
      <c r="AU2285" s="85">
        <f t="shared" si="661"/>
        <v>1451</v>
      </c>
      <c r="AV2285" s="46">
        <f t="shared" si="662"/>
        <v>0</v>
      </c>
      <c r="AW2285" s="46"/>
      <c r="AX2285" s="86">
        <f t="shared" si="663"/>
        <v>1451</v>
      </c>
    </row>
    <row r="2286" spans="1:50" s="56" customFormat="1" ht="13.5" customHeight="1" x14ac:dyDescent="0.25">
      <c r="A2286" s="19" t="s">
        <v>566</v>
      </c>
      <c r="B2286" s="20" t="s">
        <v>42</v>
      </c>
      <c r="C2286" s="21" t="s">
        <v>43</v>
      </c>
      <c r="D2286" s="20" t="s">
        <v>7292</v>
      </c>
      <c r="E2286" s="22">
        <v>323187</v>
      </c>
      <c r="F2286" s="23" t="s">
        <v>7293</v>
      </c>
      <c r="G2286" s="23" t="s">
        <v>6916</v>
      </c>
      <c r="H2286" s="24">
        <v>710024240</v>
      </c>
      <c r="I2286" s="25">
        <v>323187</v>
      </c>
      <c r="J2286" s="23" t="s">
        <v>54</v>
      </c>
      <c r="K2286" s="26" t="s">
        <v>566</v>
      </c>
      <c r="L2286" s="23" t="s">
        <v>7223</v>
      </c>
      <c r="M2286" s="27">
        <v>6703</v>
      </c>
      <c r="N2286" s="23" t="s">
        <v>7294</v>
      </c>
      <c r="O2286" s="23" t="s">
        <v>7295</v>
      </c>
      <c r="P2286" s="28">
        <v>520411</v>
      </c>
      <c r="Q2286" s="21" t="s">
        <v>51</v>
      </c>
      <c r="R2286" s="46">
        <v>6</v>
      </c>
      <c r="S2286" s="46">
        <v>2</v>
      </c>
      <c r="T2286" s="46">
        <f t="shared" si="652"/>
        <v>8</v>
      </c>
      <c r="U2286" s="68">
        <v>95.96</v>
      </c>
      <c r="V2286" s="69">
        <f t="shared" si="653"/>
        <v>14.393999999999998</v>
      </c>
      <c r="W2286" s="46">
        <f t="shared" si="664"/>
        <v>1382</v>
      </c>
      <c r="X2286" s="46"/>
      <c r="Y2286" s="45">
        <v>0</v>
      </c>
      <c r="Z2286" s="45">
        <v>0</v>
      </c>
      <c r="AA2286" s="45">
        <f t="shared" si="667"/>
        <v>0</v>
      </c>
      <c r="AB2286" s="46">
        <f t="shared" si="668"/>
        <v>6</v>
      </c>
      <c r="AC2286" s="46">
        <f t="shared" si="669"/>
        <v>2</v>
      </c>
      <c r="AD2286" s="46">
        <f t="shared" si="665"/>
        <v>8</v>
      </c>
      <c r="AE2286" s="68">
        <v>95.96</v>
      </c>
      <c r="AF2286" s="69">
        <f t="shared" si="654"/>
        <v>14.393999999999998</v>
      </c>
      <c r="AG2286" s="46">
        <f t="shared" si="666"/>
        <v>1382</v>
      </c>
      <c r="AH2286" s="46">
        <f t="shared" si="655"/>
        <v>0</v>
      </c>
      <c r="AI2286" s="45">
        <f>VLOOKUP(H2286,'[1]MŠ na kmeňovú školu V40'!$H$3:Y5360,18,0)</f>
        <v>2</v>
      </c>
      <c r="AJ2286" s="45">
        <f>VLOOKUP(H2286,'[1]MŠ na kmeňovú školu V40'!$H$3:AE5361,24,0)</f>
        <v>1</v>
      </c>
      <c r="AK2286" s="45">
        <f t="shared" si="656"/>
        <v>3</v>
      </c>
      <c r="AL2286" s="45">
        <v>98.08</v>
      </c>
      <c r="AM2286" s="45">
        <f t="shared" si="657"/>
        <v>14.712</v>
      </c>
      <c r="AN2286" s="84">
        <f t="shared" si="658"/>
        <v>1098</v>
      </c>
      <c r="AO2286" s="46">
        <f t="shared" si="659"/>
        <v>-284</v>
      </c>
      <c r="AP2286" s="72"/>
      <c r="AQ2286" s="46"/>
      <c r="AR2286" s="46"/>
      <c r="AS2286" s="46"/>
      <c r="AT2286" s="46">
        <f t="shared" si="660"/>
        <v>0</v>
      </c>
      <c r="AU2286" s="85">
        <f t="shared" si="661"/>
        <v>1098</v>
      </c>
      <c r="AV2286" s="46">
        <f t="shared" si="662"/>
        <v>0</v>
      </c>
      <c r="AW2286" s="46"/>
      <c r="AX2286" s="86">
        <f t="shared" si="663"/>
        <v>1098</v>
      </c>
    </row>
    <row r="2287" spans="1:50" s="56" customFormat="1" ht="13.5" customHeight="1" x14ac:dyDescent="0.25">
      <c r="A2287" s="19" t="s">
        <v>566</v>
      </c>
      <c r="B2287" s="20" t="s">
        <v>42</v>
      </c>
      <c r="C2287" s="21" t="s">
        <v>43</v>
      </c>
      <c r="D2287" s="20" t="s">
        <v>7296</v>
      </c>
      <c r="E2287" s="22">
        <v>323209</v>
      </c>
      <c r="F2287" s="23" t="s">
        <v>6763</v>
      </c>
      <c r="G2287" s="23" t="s">
        <v>6916</v>
      </c>
      <c r="H2287" s="24">
        <v>710024266</v>
      </c>
      <c r="I2287" s="25">
        <v>323209</v>
      </c>
      <c r="J2287" s="23" t="s">
        <v>54</v>
      </c>
      <c r="K2287" s="26" t="s">
        <v>566</v>
      </c>
      <c r="L2287" s="23" t="s">
        <v>7195</v>
      </c>
      <c r="M2287" s="27">
        <v>6745</v>
      </c>
      <c r="N2287" s="23" t="s">
        <v>6764</v>
      </c>
      <c r="O2287" s="23" t="s">
        <v>7297</v>
      </c>
      <c r="P2287" s="28">
        <v>520446</v>
      </c>
      <c r="Q2287" s="21" t="s">
        <v>51</v>
      </c>
      <c r="R2287" s="46">
        <v>3</v>
      </c>
      <c r="S2287" s="46">
        <v>0</v>
      </c>
      <c r="T2287" s="46">
        <f t="shared" si="652"/>
        <v>3</v>
      </c>
      <c r="U2287" s="68">
        <v>95.96</v>
      </c>
      <c r="V2287" s="69">
        <f t="shared" si="653"/>
        <v>14.393999999999998</v>
      </c>
      <c r="W2287" s="46">
        <f t="shared" si="664"/>
        <v>518</v>
      </c>
      <c r="X2287" s="46"/>
      <c r="Y2287" s="45">
        <v>0</v>
      </c>
      <c r="Z2287" s="45">
        <v>0</v>
      </c>
      <c r="AA2287" s="45">
        <f t="shared" si="667"/>
        <v>0</v>
      </c>
      <c r="AB2287" s="46">
        <f t="shared" si="668"/>
        <v>3</v>
      </c>
      <c r="AC2287" s="46">
        <f t="shared" si="669"/>
        <v>0</v>
      </c>
      <c r="AD2287" s="46">
        <f t="shared" si="665"/>
        <v>3</v>
      </c>
      <c r="AE2287" s="68">
        <v>95.96</v>
      </c>
      <c r="AF2287" s="69">
        <f t="shared" si="654"/>
        <v>14.393999999999998</v>
      </c>
      <c r="AG2287" s="46">
        <f t="shared" si="666"/>
        <v>518</v>
      </c>
      <c r="AH2287" s="46">
        <f t="shared" si="655"/>
        <v>0</v>
      </c>
      <c r="AI2287" s="45">
        <f>VLOOKUP(H2287,'[1]MŠ na kmeňovú školu V40'!$H$3:Y5361,18,0)</f>
        <v>3</v>
      </c>
      <c r="AJ2287" s="45">
        <f>VLOOKUP(H2287,'[1]MŠ na kmeňovú školu V40'!$H$3:AE5362,24,0)</f>
        <v>0</v>
      </c>
      <c r="AK2287" s="45">
        <f t="shared" si="656"/>
        <v>3</v>
      </c>
      <c r="AL2287" s="45">
        <v>98.08</v>
      </c>
      <c r="AM2287" s="45">
        <f t="shared" si="657"/>
        <v>14.712</v>
      </c>
      <c r="AN2287" s="84">
        <f t="shared" si="658"/>
        <v>522</v>
      </c>
      <c r="AO2287" s="46">
        <f t="shared" si="659"/>
        <v>4</v>
      </c>
      <c r="AP2287" s="72"/>
      <c r="AQ2287" s="46"/>
      <c r="AR2287" s="46"/>
      <c r="AS2287" s="46"/>
      <c r="AT2287" s="46">
        <f t="shared" si="660"/>
        <v>0</v>
      </c>
      <c r="AU2287" s="85">
        <f t="shared" si="661"/>
        <v>522</v>
      </c>
      <c r="AV2287" s="46">
        <f t="shared" si="662"/>
        <v>0</v>
      </c>
      <c r="AW2287" s="46"/>
      <c r="AX2287" s="86">
        <f t="shared" si="663"/>
        <v>522</v>
      </c>
    </row>
    <row r="2288" spans="1:50" s="56" customFormat="1" ht="13.5" customHeight="1" x14ac:dyDescent="0.25">
      <c r="A2288" s="19" t="s">
        <v>566</v>
      </c>
      <c r="B2288" s="20" t="s">
        <v>42</v>
      </c>
      <c r="C2288" s="21" t="s">
        <v>43</v>
      </c>
      <c r="D2288" s="20" t="s">
        <v>7298</v>
      </c>
      <c r="E2288" s="22">
        <v>323225</v>
      </c>
      <c r="F2288" s="23" t="s">
        <v>7299</v>
      </c>
      <c r="G2288" s="23" t="s">
        <v>6916</v>
      </c>
      <c r="H2288" s="24">
        <v>710024274</v>
      </c>
      <c r="I2288" s="25">
        <v>323225</v>
      </c>
      <c r="J2288" s="23" t="s">
        <v>54</v>
      </c>
      <c r="K2288" s="26" t="s">
        <v>566</v>
      </c>
      <c r="L2288" s="23" t="s">
        <v>7195</v>
      </c>
      <c r="M2288" s="27">
        <v>6711</v>
      </c>
      <c r="N2288" s="23" t="s">
        <v>7300</v>
      </c>
      <c r="O2288" s="23" t="s">
        <v>7301</v>
      </c>
      <c r="P2288" s="28">
        <v>520454</v>
      </c>
      <c r="Q2288" s="21" t="s">
        <v>51</v>
      </c>
      <c r="R2288" s="46">
        <v>6</v>
      </c>
      <c r="S2288" s="46">
        <v>0</v>
      </c>
      <c r="T2288" s="46">
        <f t="shared" si="652"/>
        <v>6</v>
      </c>
      <c r="U2288" s="68">
        <v>95.96</v>
      </c>
      <c r="V2288" s="69">
        <f t="shared" si="653"/>
        <v>14.393999999999998</v>
      </c>
      <c r="W2288" s="46">
        <f t="shared" si="664"/>
        <v>1036</v>
      </c>
      <c r="X2288" s="46"/>
      <c r="Y2288" s="45">
        <v>0</v>
      </c>
      <c r="Z2288" s="45">
        <v>0</v>
      </c>
      <c r="AA2288" s="45">
        <f t="shared" si="667"/>
        <v>0</v>
      </c>
      <c r="AB2288" s="46">
        <f t="shared" si="668"/>
        <v>6</v>
      </c>
      <c r="AC2288" s="46">
        <f t="shared" si="669"/>
        <v>0</v>
      </c>
      <c r="AD2288" s="46">
        <f t="shared" si="665"/>
        <v>6</v>
      </c>
      <c r="AE2288" s="68">
        <v>95.96</v>
      </c>
      <c r="AF2288" s="69">
        <f t="shared" si="654"/>
        <v>14.393999999999998</v>
      </c>
      <c r="AG2288" s="46">
        <f t="shared" si="666"/>
        <v>1036</v>
      </c>
      <c r="AH2288" s="46">
        <f t="shared" si="655"/>
        <v>0</v>
      </c>
      <c r="AI2288" s="45">
        <f>VLOOKUP(H2288,'[1]MŠ na kmeňovú školu V40'!$H$3:Y5362,18,0)</f>
        <v>4</v>
      </c>
      <c r="AJ2288" s="45">
        <f>VLOOKUP(H2288,'[1]MŠ na kmeňovú školu V40'!$H$3:AE5363,24,0)</f>
        <v>0</v>
      </c>
      <c r="AK2288" s="45">
        <f t="shared" si="656"/>
        <v>4</v>
      </c>
      <c r="AL2288" s="45">
        <v>98.08</v>
      </c>
      <c r="AM2288" s="45">
        <f t="shared" si="657"/>
        <v>14.712</v>
      </c>
      <c r="AN2288" s="84">
        <f t="shared" si="658"/>
        <v>926</v>
      </c>
      <c r="AO2288" s="46">
        <f t="shared" si="659"/>
        <v>-110</v>
      </c>
      <c r="AP2288" s="72"/>
      <c r="AQ2288" s="46"/>
      <c r="AR2288" s="46"/>
      <c r="AS2288" s="46"/>
      <c r="AT2288" s="46">
        <f t="shared" si="660"/>
        <v>0</v>
      </c>
      <c r="AU2288" s="85">
        <f t="shared" si="661"/>
        <v>926</v>
      </c>
      <c r="AV2288" s="46">
        <f t="shared" si="662"/>
        <v>0</v>
      </c>
      <c r="AW2288" s="46"/>
      <c r="AX2288" s="86">
        <f t="shared" si="663"/>
        <v>926</v>
      </c>
    </row>
    <row r="2289" spans="1:50" s="56" customFormat="1" ht="13.5" customHeight="1" x14ac:dyDescent="0.25">
      <c r="A2289" s="19" t="s">
        <v>566</v>
      </c>
      <c r="B2289" s="20" t="s">
        <v>42</v>
      </c>
      <c r="C2289" s="21" t="s">
        <v>43</v>
      </c>
      <c r="D2289" s="20" t="s">
        <v>7302</v>
      </c>
      <c r="E2289" s="22">
        <v>323217</v>
      </c>
      <c r="F2289" s="23" t="s">
        <v>7303</v>
      </c>
      <c r="G2289" s="23" t="s">
        <v>6916</v>
      </c>
      <c r="H2289" s="24">
        <v>710024282</v>
      </c>
      <c r="I2289" s="25">
        <v>323217</v>
      </c>
      <c r="J2289" s="23" t="s">
        <v>54</v>
      </c>
      <c r="K2289" s="26" t="s">
        <v>566</v>
      </c>
      <c r="L2289" s="23" t="s">
        <v>7195</v>
      </c>
      <c r="M2289" s="27">
        <v>6724</v>
      </c>
      <c r="N2289" s="23" t="s">
        <v>7304</v>
      </c>
      <c r="O2289" s="23" t="s">
        <v>7305</v>
      </c>
      <c r="P2289" s="28">
        <v>520462</v>
      </c>
      <c r="Q2289" s="21" t="s">
        <v>51</v>
      </c>
      <c r="R2289" s="46">
        <v>1</v>
      </c>
      <c r="S2289" s="46">
        <v>0</v>
      </c>
      <c r="T2289" s="46">
        <f t="shared" si="652"/>
        <v>1</v>
      </c>
      <c r="U2289" s="68">
        <v>95.96</v>
      </c>
      <c r="V2289" s="69">
        <f t="shared" si="653"/>
        <v>14.393999999999998</v>
      </c>
      <c r="W2289" s="46">
        <f t="shared" si="664"/>
        <v>173</v>
      </c>
      <c r="X2289" s="46"/>
      <c r="Y2289" s="45">
        <v>0</v>
      </c>
      <c r="Z2289" s="45">
        <v>0</v>
      </c>
      <c r="AA2289" s="45">
        <f t="shared" si="667"/>
        <v>0</v>
      </c>
      <c r="AB2289" s="46">
        <f t="shared" si="668"/>
        <v>1</v>
      </c>
      <c r="AC2289" s="46">
        <f t="shared" si="669"/>
        <v>0</v>
      </c>
      <c r="AD2289" s="46">
        <f t="shared" si="665"/>
        <v>1</v>
      </c>
      <c r="AE2289" s="68">
        <v>95.96</v>
      </c>
      <c r="AF2289" s="69">
        <f t="shared" si="654"/>
        <v>14.393999999999998</v>
      </c>
      <c r="AG2289" s="46">
        <f t="shared" si="666"/>
        <v>173</v>
      </c>
      <c r="AH2289" s="46">
        <f t="shared" si="655"/>
        <v>0</v>
      </c>
      <c r="AI2289" s="45">
        <f>VLOOKUP(H2289,'[1]MŠ na kmeňovú školu V40'!$H$3:Y5363,18,0)</f>
        <v>2</v>
      </c>
      <c r="AJ2289" s="45">
        <f>VLOOKUP(H2289,'[1]MŠ na kmeňovú školu V40'!$H$3:AE5364,24,0)</f>
        <v>0</v>
      </c>
      <c r="AK2289" s="45">
        <f t="shared" si="656"/>
        <v>2</v>
      </c>
      <c r="AL2289" s="45">
        <v>98.08</v>
      </c>
      <c r="AM2289" s="45">
        <f t="shared" si="657"/>
        <v>14.712</v>
      </c>
      <c r="AN2289" s="84">
        <f t="shared" si="658"/>
        <v>233</v>
      </c>
      <c r="AO2289" s="46">
        <f t="shared" si="659"/>
        <v>60</v>
      </c>
      <c r="AP2289" s="72"/>
      <c r="AQ2289" s="46"/>
      <c r="AR2289" s="46"/>
      <c r="AS2289" s="46"/>
      <c r="AT2289" s="46">
        <f t="shared" si="660"/>
        <v>0</v>
      </c>
      <c r="AU2289" s="85">
        <f t="shared" si="661"/>
        <v>233</v>
      </c>
      <c r="AV2289" s="46">
        <f t="shared" si="662"/>
        <v>0</v>
      </c>
      <c r="AW2289" s="46"/>
      <c r="AX2289" s="86">
        <f t="shared" si="663"/>
        <v>233</v>
      </c>
    </row>
    <row r="2290" spans="1:50" s="56" customFormat="1" ht="13.5" customHeight="1" x14ac:dyDescent="0.25">
      <c r="A2290" s="19" t="s">
        <v>566</v>
      </c>
      <c r="B2290" s="20" t="s">
        <v>42</v>
      </c>
      <c r="C2290" s="21" t="s">
        <v>43</v>
      </c>
      <c r="D2290" s="20" t="s">
        <v>7306</v>
      </c>
      <c r="E2290" s="22">
        <v>323233</v>
      </c>
      <c r="F2290" s="23" t="s">
        <v>7307</v>
      </c>
      <c r="G2290" s="23" t="s">
        <v>6916</v>
      </c>
      <c r="H2290" s="24">
        <v>710038577</v>
      </c>
      <c r="I2290" s="25">
        <v>323233</v>
      </c>
      <c r="J2290" s="23" t="s">
        <v>54</v>
      </c>
      <c r="K2290" s="26" t="s">
        <v>566</v>
      </c>
      <c r="L2290" s="23" t="s">
        <v>7223</v>
      </c>
      <c r="M2290" s="27">
        <v>6801</v>
      </c>
      <c r="N2290" s="23" t="s">
        <v>7308</v>
      </c>
      <c r="O2290" s="23" t="s">
        <v>7309</v>
      </c>
      <c r="P2290" s="28">
        <v>520471</v>
      </c>
      <c r="Q2290" s="21" t="s">
        <v>51</v>
      </c>
      <c r="R2290" s="46">
        <v>33</v>
      </c>
      <c r="S2290" s="46">
        <v>0</v>
      </c>
      <c r="T2290" s="46">
        <f t="shared" si="652"/>
        <v>33</v>
      </c>
      <c r="U2290" s="68">
        <v>95.96</v>
      </c>
      <c r="V2290" s="69">
        <f t="shared" si="653"/>
        <v>14.393999999999998</v>
      </c>
      <c r="W2290" s="46">
        <f t="shared" si="664"/>
        <v>5700</v>
      </c>
      <c r="X2290" s="46"/>
      <c r="Y2290" s="45">
        <v>0</v>
      </c>
      <c r="Z2290" s="45">
        <v>0</v>
      </c>
      <c r="AA2290" s="45">
        <f t="shared" si="667"/>
        <v>0</v>
      </c>
      <c r="AB2290" s="46">
        <f t="shared" si="668"/>
        <v>33</v>
      </c>
      <c r="AC2290" s="46">
        <f t="shared" si="669"/>
        <v>0</v>
      </c>
      <c r="AD2290" s="46">
        <f t="shared" si="665"/>
        <v>33</v>
      </c>
      <c r="AE2290" s="68">
        <v>95.96</v>
      </c>
      <c r="AF2290" s="69">
        <f t="shared" si="654"/>
        <v>14.393999999999998</v>
      </c>
      <c r="AG2290" s="46">
        <f t="shared" si="666"/>
        <v>5700</v>
      </c>
      <c r="AH2290" s="46">
        <f t="shared" si="655"/>
        <v>0</v>
      </c>
      <c r="AI2290" s="45">
        <f>VLOOKUP(H2290,'[1]MŠ na kmeňovú školu V40'!$H$3:Y5364,18,0)</f>
        <v>28</v>
      </c>
      <c r="AJ2290" s="45">
        <f>VLOOKUP(H2290,'[1]MŠ na kmeňovú školu V40'!$H$3:AE5365,24,0)</f>
        <v>0</v>
      </c>
      <c r="AK2290" s="45">
        <f t="shared" si="656"/>
        <v>28</v>
      </c>
      <c r="AL2290" s="45">
        <v>98.08</v>
      </c>
      <c r="AM2290" s="45">
        <f t="shared" si="657"/>
        <v>14.712</v>
      </c>
      <c r="AN2290" s="84">
        <f t="shared" si="658"/>
        <v>5448</v>
      </c>
      <c r="AO2290" s="46">
        <f t="shared" si="659"/>
        <v>-252</v>
      </c>
      <c r="AP2290" s="72"/>
      <c r="AQ2290" s="46"/>
      <c r="AR2290" s="46"/>
      <c r="AS2290" s="46"/>
      <c r="AT2290" s="46">
        <f t="shared" si="660"/>
        <v>0</v>
      </c>
      <c r="AU2290" s="85">
        <f t="shared" si="661"/>
        <v>5448</v>
      </c>
      <c r="AV2290" s="46">
        <f t="shared" si="662"/>
        <v>0</v>
      </c>
      <c r="AW2290" s="46"/>
      <c r="AX2290" s="86">
        <f t="shared" si="663"/>
        <v>5448</v>
      </c>
    </row>
    <row r="2291" spans="1:50" s="56" customFormat="1" ht="13.5" customHeight="1" x14ac:dyDescent="0.25">
      <c r="A2291" s="19" t="s">
        <v>566</v>
      </c>
      <c r="B2291" s="20" t="s">
        <v>42</v>
      </c>
      <c r="C2291" s="21" t="s">
        <v>43</v>
      </c>
      <c r="D2291" s="20" t="s">
        <v>7306</v>
      </c>
      <c r="E2291" s="22">
        <v>323233</v>
      </c>
      <c r="F2291" s="23" t="s">
        <v>7307</v>
      </c>
      <c r="G2291" s="23" t="s">
        <v>6916</v>
      </c>
      <c r="H2291" s="24">
        <v>710038569</v>
      </c>
      <c r="I2291" s="25">
        <v>323233</v>
      </c>
      <c r="J2291" s="23" t="s">
        <v>54</v>
      </c>
      <c r="K2291" s="26" t="s">
        <v>566</v>
      </c>
      <c r="L2291" s="23" t="s">
        <v>7223</v>
      </c>
      <c r="M2291" s="27">
        <v>6801</v>
      </c>
      <c r="N2291" s="23" t="s">
        <v>7308</v>
      </c>
      <c r="O2291" s="23" t="s">
        <v>7310</v>
      </c>
      <c r="P2291" s="28">
        <v>520471</v>
      </c>
      <c r="Q2291" s="21" t="s">
        <v>51</v>
      </c>
      <c r="R2291" s="46">
        <v>26</v>
      </c>
      <c r="S2291" s="46">
        <v>4</v>
      </c>
      <c r="T2291" s="46">
        <f t="shared" si="652"/>
        <v>30</v>
      </c>
      <c r="U2291" s="68">
        <v>95.96</v>
      </c>
      <c r="V2291" s="69">
        <f t="shared" si="653"/>
        <v>14.393999999999998</v>
      </c>
      <c r="W2291" s="46">
        <f t="shared" si="664"/>
        <v>5182</v>
      </c>
      <c r="X2291" s="46"/>
      <c r="Y2291" s="45">
        <v>0</v>
      </c>
      <c r="Z2291" s="45">
        <v>0</v>
      </c>
      <c r="AA2291" s="45">
        <f t="shared" si="667"/>
        <v>0</v>
      </c>
      <c r="AB2291" s="46">
        <f t="shared" si="668"/>
        <v>26</v>
      </c>
      <c r="AC2291" s="46">
        <f t="shared" si="669"/>
        <v>4</v>
      </c>
      <c r="AD2291" s="46">
        <f t="shared" si="665"/>
        <v>30</v>
      </c>
      <c r="AE2291" s="68">
        <v>95.96</v>
      </c>
      <c r="AF2291" s="69">
        <f t="shared" si="654"/>
        <v>14.393999999999998</v>
      </c>
      <c r="AG2291" s="46">
        <f t="shared" si="666"/>
        <v>5182</v>
      </c>
      <c r="AH2291" s="46">
        <f t="shared" si="655"/>
        <v>0</v>
      </c>
      <c r="AI2291" s="45">
        <f>VLOOKUP(H2291,'[1]MŠ na kmeňovú školu V40'!$H$3:Y5365,18,0)</f>
        <v>18</v>
      </c>
      <c r="AJ2291" s="45">
        <f>VLOOKUP(H2291,'[1]MŠ na kmeňovú školu V40'!$H$3:AE5366,24,0)</f>
        <v>1</v>
      </c>
      <c r="AK2291" s="45">
        <f t="shared" si="656"/>
        <v>19</v>
      </c>
      <c r="AL2291" s="45">
        <v>98.08</v>
      </c>
      <c r="AM2291" s="45">
        <f t="shared" si="657"/>
        <v>14.712</v>
      </c>
      <c r="AN2291" s="84">
        <f t="shared" si="658"/>
        <v>4573</v>
      </c>
      <c r="AO2291" s="46">
        <f t="shared" si="659"/>
        <v>-609</v>
      </c>
      <c r="AP2291" s="72"/>
      <c r="AQ2291" s="46"/>
      <c r="AR2291" s="46"/>
      <c r="AS2291" s="46"/>
      <c r="AT2291" s="46">
        <f t="shared" si="660"/>
        <v>0</v>
      </c>
      <c r="AU2291" s="85">
        <f t="shared" si="661"/>
        <v>4573</v>
      </c>
      <c r="AV2291" s="46">
        <f t="shared" si="662"/>
        <v>0</v>
      </c>
      <c r="AW2291" s="46"/>
      <c r="AX2291" s="86">
        <f t="shared" si="663"/>
        <v>4573</v>
      </c>
    </row>
    <row r="2292" spans="1:50" s="56" customFormat="1" ht="13.5" customHeight="1" x14ac:dyDescent="0.25">
      <c r="A2292" s="19" t="s">
        <v>566</v>
      </c>
      <c r="B2292" s="20" t="s">
        <v>42</v>
      </c>
      <c r="C2292" s="21" t="s">
        <v>43</v>
      </c>
      <c r="D2292" s="20" t="s">
        <v>7311</v>
      </c>
      <c r="E2292" s="22">
        <v>323250</v>
      </c>
      <c r="F2292" s="23" t="s">
        <v>7312</v>
      </c>
      <c r="G2292" s="23" t="s">
        <v>6916</v>
      </c>
      <c r="H2292" s="24">
        <v>710024312</v>
      </c>
      <c r="I2292" s="25">
        <v>37941658</v>
      </c>
      <c r="J2292" s="23" t="s">
        <v>113</v>
      </c>
      <c r="K2292" s="26" t="s">
        <v>566</v>
      </c>
      <c r="L2292" s="23" t="s">
        <v>7195</v>
      </c>
      <c r="M2292" s="27">
        <v>6782</v>
      </c>
      <c r="N2292" s="23" t="s">
        <v>7313</v>
      </c>
      <c r="O2292" s="23" t="s">
        <v>7314</v>
      </c>
      <c r="P2292" s="28">
        <v>520497</v>
      </c>
      <c r="Q2292" s="21" t="s">
        <v>51</v>
      </c>
      <c r="R2292" s="46">
        <v>11</v>
      </c>
      <c r="S2292" s="46">
        <v>0</v>
      </c>
      <c r="T2292" s="46">
        <f t="shared" si="652"/>
        <v>11</v>
      </c>
      <c r="U2292" s="68">
        <v>95.96</v>
      </c>
      <c r="V2292" s="69">
        <f t="shared" si="653"/>
        <v>14.393999999999998</v>
      </c>
      <c r="W2292" s="46">
        <f t="shared" si="664"/>
        <v>1900</v>
      </c>
      <c r="X2292" s="46"/>
      <c r="Y2292" s="45">
        <v>0</v>
      </c>
      <c r="Z2292" s="45">
        <v>0</v>
      </c>
      <c r="AA2292" s="45">
        <f t="shared" si="667"/>
        <v>0</v>
      </c>
      <c r="AB2292" s="46">
        <f t="shared" si="668"/>
        <v>11</v>
      </c>
      <c r="AC2292" s="46">
        <f t="shared" si="669"/>
        <v>0</v>
      </c>
      <c r="AD2292" s="46">
        <f t="shared" si="665"/>
        <v>11</v>
      </c>
      <c r="AE2292" s="68">
        <v>95.96</v>
      </c>
      <c r="AF2292" s="69">
        <f t="shared" si="654"/>
        <v>14.393999999999998</v>
      </c>
      <c r="AG2292" s="46">
        <f t="shared" si="666"/>
        <v>1900</v>
      </c>
      <c r="AH2292" s="46">
        <f t="shared" si="655"/>
        <v>0</v>
      </c>
      <c r="AI2292" s="45">
        <f>VLOOKUP(H2292,'[1]MŠ na kmeňovú školu V40'!$H$3:Y5366,18,0)</f>
        <v>14</v>
      </c>
      <c r="AJ2292" s="45">
        <f>VLOOKUP(H2292,'[1]MŠ na kmeňovú školu V40'!$H$3:AE5367,24,0)</f>
        <v>0</v>
      </c>
      <c r="AK2292" s="45">
        <f t="shared" si="656"/>
        <v>14</v>
      </c>
      <c r="AL2292" s="45">
        <v>98.08</v>
      </c>
      <c r="AM2292" s="45">
        <f t="shared" si="657"/>
        <v>14.712</v>
      </c>
      <c r="AN2292" s="84">
        <f t="shared" si="658"/>
        <v>2091</v>
      </c>
      <c r="AO2292" s="46">
        <f t="shared" si="659"/>
        <v>191</v>
      </c>
      <c r="AP2292" s="72"/>
      <c r="AQ2292" s="46"/>
      <c r="AR2292" s="46"/>
      <c r="AS2292" s="46"/>
      <c r="AT2292" s="46">
        <f t="shared" si="660"/>
        <v>0</v>
      </c>
      <c r="AU2292" s="85">
        <f t="shared" si="661"/>
        <v>2091</v>
      </c>
      <c r="AV2292" s="46">
        <f t="shared" si="662"/>
        <v>0</v>
      </c>
      <c r="AW2292" s="46"/>
      <c r="AX2292" s="86">
        <f t="shared" si="663"/>
        <v>2091</v>
      </c>
    </row>
    <row r="2293" spans="1:50" s="56" customFormat="1" ht="13.5" customHeight="1" x14ac:dyDescent="0.25">
      <c r="A2293" s="19" t="s">
        <v>566</v>
      </c>
      <c r="B2293" s="20" t="s">
        <v>42</v>
      </c>
      <c r="C2293" s="21" t="s">
        <v>43</v>
      </c>
      <c r="D2293" s="20" t="s">
        <v>7315</v>
      </c>
      <c r="E2293" s="22">
        <v>323306</v>
      </c>
      <c r="F2293" s="23" t="s">
        <v>7316</v>
      </c>
      <c r="G2293" s="23" t="s">
        <v>6916</v>
      </c>
      <c r="H2293" s="24">
        <v>710024347</v>
      </c>
      <c r="I2293" s="25">
        <v>37940040</v>
      </c>
      <c r="J2293" s="23" t="s">
        <v>100</v>
      </c>
      <c r="K2293" s="26" t="s">
        <v>566</v>
      </c>
      <c r="L2293" s="23" t="s">
        <v>7195</v>
      </c>
      <c r="M2293" s="27">
        <v>6711</v>
      </c>
      <c r="N2293" s="23" t="s">
        <v>7317</v>
      </c>
      <c r="O2293" s="23" t="s">
        <v>7318</v>
      </c>
      <c r="P2293" s="28">
        <v>520543</v>
      </c>
      <c r="Q2293" s="21" t="s">
        <v>51</v>
      </c>
      <c r="R2293" s="46">
        <v>4</v>
      </c>
      <c r="S2293" s="46">
        <v>0</v>
      </c>
      <c r="T2293" s="46">
        <f t="shared" si="652"/>
        <v>4</v>
      </c>
      <c r="U2293" s="68">
        <v>95.96</v>
      </c>
      <c r="V2293" s="69">
        <f t="shared" si="653"/>
        <v>14.393999999999998</v>
      </c>
      <c r="W2293" s="46">
        <f t="shared" si="664"/>
        <v>691</v>
      </c>
      <c r="X2293" s="46"/>
      <c r="Y2293" s="45">
        <v>0</v>
      </c>
      <c r="Z2293" s="45">
        <v>0</v>
      </c>
      <c r="AA2293" s="45">
        <f t="shared" si="667"/>
        <v>0</v>
      </c>
      <c r="AB2293" s="46">
        <f t="shared" si="668"/>
        <v>4</v>
      </c>
      <c r="AC2293" s="46">
        <f t="shared" si="669"/>
        <v>0</v>
      </c>
      <c r="AD2293" s="46">
        <f t="shared" si="665"/>
        <v>4</v>
      </c>
      <c r="AE2293" s="68">
        <v>95.96</v>
      </c>
      <c r="AF2293" s="69">
        <f t="shared" si="654"/>
        <v>14.393999999999998</v>
      </c>
      <c r="AG2293" s="46">
        <f t="shared" si="666"/>
        <v>691</v>
      </c>
      <c r="AH2293" s="46">
        <f t="shared" si="655"/>
        <v>0</v>
      </c>
      <c r="AI2293" s="45">
        <f>VLOOKUP(H2293,'[1]MŠ na kmeňovú školu V40'!$H$3:Y5367,18,0)</f>
        <v>2</v>
      </c>
      <c r="AJ2293" s="45">
        <f>VLOOKUP(H2293,'[1]MŠ na kmeňovú školu V40'!$H$3:AE5368,24,0)</f>
        <v>0</v>
      </c>
      <c r="AK2293" s="45">
        <f t="shared" si="656"/>
        <v>2</v>
      </c>
      <c r="AL2293" s="45">
        <v>98.08</v>
      </c>
      <c r="AM2293" s="45">
        <f t="shared" si="657"/>
        <v>14.712</v>
      </c>
      <c r="AN2293" s="84">
        <f t="shared" si="658"/>
        <v>578</v>
      </c>
      <c r="AO2293" s="46">
        <f t="shared" si="659"/>
        <v>-113</v>
      </c>
      <c r="AP2293" s="72"/>
      <c r="AQ2293" s="46"/>
      <c r="AR2293" s="46"/>
      <c r="AS2293" s="46"/>
      <c r="AT2293" s="46">
        <f t="shared" si="660"/>
        <v>0</v>
      </c>
      <c r="AU2293" s="85">
        <f t="shared" si="661"/>
        <v>578</v>
      </c>
      <c r="AV2293" s="46">
        <f t="shared" si="662"/>
        <v>0</v>
      </c>
      <c r="AW2293" s="46"/>
      <c r="AX2293" s="86">
        <f t="shared" si="663"/>
        <v>578</v>
      </c>
    </row>
    <row r="2294" spans="1:50" s="56" customFormat="1" ht="13.5" customHeight="1" x14ac:dyDescent="0.25">
      <c r="A2294" s="19" t="s">
        <v>566</v>
      </c>
      <c r="B2294" s="20" t="s">
        <v>42</v>
      </c>
      <c r="C2294" s="21" t="s">
        <v>43</v>
      </c>
      <c r="D2294" s="20" t="s">
        <v>7319</v>
      </c>
      <c r="E2294" s="22">
        <v>323322</v>
      </c>
      <c r="F2294" s="23" t="s">
        <v>7320</v>
      </c>
      <c r="G2294" s="23" t="s">
        <v>6916</v>
      </c>
      <c r="H2294" s="24">
        <v>710230680</v>
      </c>
      <c r="I2294" s="25">
        <v>323322</v>
      </c>
      <c r="J2294" s="23" t="s">
        <v>54</v>
      </c>
      <c r="K2294" s="26" t="s">
        <v>566</v>
      </c>
      <c r="L2294" s="23" t="s">
        <v>7195</v>
      </c>
      <c r="M2294" s="27">
        <v>6722</v>
      </c>
      <c r="N2294" s="23" t="s">
        <v>7321</v>
      </c>
      <c r="O2294" s="23" t="s">
        <v>7322</v>
      </c>
      <c r="P2294" s="28">
        <v>520560</v>
      </c>
      <c r="Q2294" s="21" t="s">
        <v>51</v>
      </c>
      <c r="R2294" s="46">
        <v>8</v>
      </c>
      <c r="S2294" s="46">
        <v>0</v>
      </c>
      <c r="T2294" s="46">
        <f t="shared" si="652"/>
        <v>8</v>
      </c>
      <c r="U2294" s="68">
        <v>95.96</v>
      </c>
      <c r="V2294" s="69">
        <f t="shared" si="653"/>
        <v>14.393999999999998</v>
      </c>
      <c r="W2294" s="46">
        <f t="shared" si="664"/>
        <v>1382</v>
      </c>
      <c r="X2294" s="46"/>
      <c r="Y2294" s="45">
        <v>0</v>
      </c>
      <c r="Z2294" s="45">
        <v>0</v>
      </c>
      <c r="AA2294" s="45">
        <f t="shared" si="667"/>
        <v>0</v>
      </c>
      <c r="AB2294" s="46">
        <f t="shared" si="668"/>
        <v>8</v>
      </c>
      <c r="AC2294" s="46">
        <f t="shared" si="669"/>
        <v>0</v>
      </c>
      <c r="AD2294" s="46">
        <f t="shared" si="665"/>
        <v>8</v>
      </c>
      <c r="AE2294" s="68">
        <v>95.96</v>
      </c>
      <c r="AF2294" s="69">
        <f t="shared" si="654"/>
        <v>14.393999999999998</v>
      </c>
      <c r="AG2294" s="46">
        <f t="shared" si="666"/>
        <v>1382</v>
      </c>
      <c r="AH2294" s="46">
        <f t="shared" si="655"/>
        <v>0</v>
      </c>
      <c r="AI2294" s="45">
        <f>VLOOKUP(H2294,'[1]MŠ na kmeňovú školu V40'!$H$3:Y5368,18,0)</f>
        <v>1</v>
      </c>
      <c r="AJ2294" s="45">
        <f>VLOOKUP(H2294,'[1]MŠ na kmeňovú školu V40'!$H$3:AE5369,24,0)</f>
        <v>0</v>
      </c>
      <c r="AK2294" s="45">
        <f t="shared" si="656"/>
        <v>1</v>
      </c>
      <c r="AL2294" s="45">
        <v>98.08</v>
      </c>
      <c r="AM2294" s="45">
        <f t="shared" si="657"/>
        <v>14.712</v>
      </c>
      <c r="AN2294" s="84">
        <f t="shared" si="658"/>
        <v>980</v>
      </c>
      <c r="AO2294" s="46">
        <f t="shared" si="659"/>
        <v>-402</v>
      </c>
      <c r="AP2294" s="72"/>
      <c r="AQ2294" s="46"/>
      <c r="AR2294" s="46"/>
      <c r="AS2294" s="46"/>
      <c r="AT2294" s="46">
        <f t="shared" si="660"/>
        <v>0</v>
      </c>
      <c r="AU2294" s="85">
        <f t="shared" si="661"/>
        <v>980</v>
      </c>
      <c r="AV2294" s="46">
        <f t="shared" si="662"/>
        <v>0</v>
      </c>
      <c r="AW2294" s="46"/>
      <c r="AX2294" s="86">
        <f t="shared" si="663"/>
        <v>980</v>
      </c>
    </row>
    <row r="2295" spans="1:50" s="56" customFormat="1" ht="13.5" customHeight="1" x14ac:dyDescent="0.25">
      <c r="A2295" s="19" t="s">
        <v>566</v>
      </c>
      <c r="B2295" s="20" t="s">
        <v>42</v>
      </c>
      <c r="C2295" s="21" t="s">
        <v>43</v>
      </c>
      <c r="D2295" s="20" t="s">
        <v>7323</v>
      </c>
      <c r="E2295" s="22">
        <v>323381</v>
      </c>
      <c r="F2295" s="23" t="s">
        <v>7324</v>
      </c>
      <c r="G2295" s="23" t="s">
        <v>6916</v>
      </c>
      <c r="H2295" s="24">
        <v>710024371</v>
      </c>
      <c r="I2295" s="25">
        <v>37876562</v>
      </c>
      <c r="J2295" s="23" t="s">
        <v>113</v>
      </c>
      <c r="K2295" s="26" t="s">
        <v>566</v>
      </c>
      <c r="L2295" s="23" t="s">
        <v>7195</v>
      </c>
      <c r="M2295" s="27">
        <v>6733</v>
      </c>
      <c r="N2295" s="23" t="s">
        <v>7325</v>
      </c>
      <c r="O2295" s="23" t="s">
        <v>7326</v>
      </c>
      <c r="P2295" s="28">
        <v>520624</v>
      </c>
      <c r="Q2295" s="21" t="s">
        <v>51</v>
      </c>
      <c r="R2295" s="46">
        <v>1</v>
      </c>
      <c r="S2295" s="46">
        <v>0</v>
      </c>
      <c r="T2295" s="46">
        <f t="shared" si="652"/>
        <v>1</v>
      </c>
      <c r="U2295" s="68">
        <v>95.96</v>
      </c>
      <c r="V2295" s="69">
        <f t="shared" si="653"/>
        <v>14.393999999999998</v>
      </c>
      <c r="W2295" s="46">
        <f t="shared" si="664"/>
        <v>173</v>
      </c>
      <c r="X2295" s="46"/>
      <c r="Y2295" s="45">
        <v>0</v>
      </c>
      <c r="Z2295" s="45">
        <v>0</v>
      </c>
      <c r="AA2295" s="45">
        <f t="shared" si="667"/>
        <v>0</v>
      </c>
      <c r="AB2295" s="46">
        <f t="shared" si="668"/>
        <v>1</v>
      </c>
      <c r="AC2295" s="46">
        <f t="shared" si="669"/>
        <v>0</v>
      </c>
      <c r="AD2295" s="46">
        <f t="shared" si="665"/>
        <v>1</v>
      </c>
      <c r="AE2295" s="68">
        <v>95.96</v>
      </c>
      <c r="AF2295" s="69">
        <f t="shared" si="654"/>
        <v>14.393999999999998</v>
      </c>
      <c r="AG2295" s="46">
        <f t="shared" si="666"/>
        <v>173</v>
      </c>
      <c r="AH2295" s="46">
        <f t="shared" si="655"/>
        <v>0</v>
      </c>
      <c r="AI2295" s="45">
        <f>VLOOKUP(H2295,'[1]MŠ na kmeňovú školu V40'!$H$3:Y5369,18,0)</f>
        <v>4</v>
      </c>
      <c r="AJ2295" s="45">
        <f>VLOOKUP(H2295,'[1]MŠ na kmeňovú školu V40'!$H$3:AE5370,24,0)</f>
        <v>0</v>
      </c>
      <c r="AK2295" s="45">
        <f t="shared" si="656"/>
        <v>4</v>
      </c>
      <c r="AL2295" s="45">
        <v>98.08</v>
      </c>
      <c r="AM2295" s="45">
        <f t="shared" si="657"/>
        <v>14.712</v>
      </c>
      <c r="AN2295" s="84">
        <f t="shared" si="658"/>
        <v>351</v>
      </c>
      <c r="AO2295" s="46">
        <f t="shared" si="659"/>
        <v>178</v>
      </c>
      <c r="AP2295" s="72"/>
      <c r="AQ2295" s="46"/>
      <c r="AR2295" s="46"/>
      <c r="AS2295" s="46"/>
      <c r="AT2295" s="46">
        <f t="shared" si="660"/>
        <v>0</v>
      </c>
      <c r="AU2295" s="85">
        <f t="shared" si="661"/>
        <v>351</v>
      </c>
      <c r="AV2295" s="46">
        <f t="shared" si="662"/>
        <v>0</v>
      </c>
      <c r="AW2295" s="46"/>
      <c r="AX2295" s="86">
        <f t="shared" si="663"/>
        <v>351</v>
      </c>
    </row>
    <row r="2296" spans="1:50" s="56" customFormat="1" ht="13.5" customHeight="1" x14ac:dyDescent="0.25">
      <c r="A2296" s="19" t="s">
        <v>566</v>
      </c>
      <c r="B2296" s="20" t="s">
        <v>42</v>
      </c>
      <c r="C2296" s="21" t="s">
        <v>43</v>
      </c>
      <c r="D2296" s="20" t="s">
        <v>7327</v>
      </c>
      <c r="E2296" s="22">
        <v>323403</v>
      </c>
      <c r="F2296" s="23" t="s">
        <v>7328</v>
      </c>
      <c r="G2296" s="23" t="s">
        <v>6916</v>
      </c>
      <c r="H2296" s="24">
        <v>710024380</v>
      </c>
      <c r="I2296" s="25">
        <v>37873580</v>
      </c>
      <c r="J2296" s="23" t="s">
        <v>100</v>
      </c>
      <c r="K2296" s="26" t="s">
        <v>566</v>
      </c>
      <c r="L2296" s="23" t="s">
        <v>7228</v>
      </c>
      <c r="M2296" s="27">
        <v>6735</v>
      </c>
      <c r="N2296" s="23" t="s">
        <v>7329</v>
      </c>
      <c r="O2296" s="23" t="s">
        <v>7330</v>
      </c>
      <c r="P2296" s="28">
        <v>520641</v>
      </c>
      <c r="Q2296" s="21" t="s">
        <v>51</v>
      </c>
      <c r="R2296" s="46">
        <v>0</v>
      </c>
      <c r="S2296" s="46">
        <v>0</v>
      </c>
      <c r="T2296" s="46">
        <f t="shared" si="652"/>
        <v>0</v>
      </c>
      <c r="U2296" s="68">
        <v>95.96</v>
      </c>
      <c r="V2296" s="69">
        <f t="shared" si="653"/>
        <v>14.393999999999998</v>
      </c>
      <c r="W2296" s="46">
        <f t="shared" si="664"/>
        <v>0</v>
      </c>
      <c r="X2296" s="46"/>
      <c r="Y2296" s="45">
        <v>0</v>
      </c>
      <c r="Z2296" s="45">
        <v>0</v>
      </c>
      <c r="AA2296" s="45">
        <f t="shared" si="667"/>
        <v>0</v>
      </c>
      <c r="AB2296" s="46">
        <f t="shared" si="668"/>
        <v>0</v>
      </c>
      <c r="AC2296" s="46">
        <f t="shared" si="669"/>
        <v>0</v>
      </c>
      <c r="AD2296" s="46">
        <f t="shared" si="665"/>
        <v>0</v>
      </c>
      <c r="AE2296" s="68">
        <v>95.96</v>
      </c>
      <c r="AF2296" s="69">
        <f t="shared" si="654"/>
        <v>14.393999999999998</v>
      </c>
      <c r="AG2296" s="46">
        <f t="shared" si="666"/>
        <v>0</v>
      </c>
      <c r="AH2296" s="46">
        <f t="shared" si="655"/>
        <v>0</v>
      </c>
      <c r="AI2296" s="45">
        <f>VLOOKUP(H2296,'[1]MŠ na kmeňovú školu V40'!$H$3:Y5370,18,0)</f>
        <v>0</v>
      </c>
      <c r="AJ2296" s="45">
        <f>VLOOKUP(H2296,'[1]MŠ na kmeňovú školu V40'!$H$3:AE5371,24,0)</f>
        <v>0</v>
      </c>
      <c r="AK2296" s="45">
        <f t="shared" si="656"/>
        <v>0</v>
      </c>
      <c r="AL2296" s="45">
        <v>98.08</v>
      </c>
      <c r="AM2296" s="45">
        <f t="shared" si="657"/>
        <v>14.712</v>
      </c>
      <c r="AN2296" s="84">
        <f t="shared" si="658"/>
        <v>0</v>
      </c>
      <c r="AO2296" s="46">
        <f t="shared" si="659"/>
        <v>0</v>
      </c>
      <c r="AP2296" s="72"/>
      <c r="AQ2296" s="46"/>
      <c r="AR2296" s="46"/>
      <c r="AS2296" s="46"/>
      <c r="AT2296" s="46">
        <f t="shared" si="660"/>
        <v>0</v>
      </c>
      <c r="AU2296" s="85">
        <f t="shared" si="661"/>
        <v>0</v>
      </c>
      <c r="AV2296" s="46">
        <f t="shared" si="662"/>
        <v>0</v>
      </c>
      <c r="AW2296" s="46"/>
      <c r="AX2296" s="86">
        <f t="shared" si="663"/>
        <v>0</v>
      </c>
    </row>
    <row r="2297" spans="1:50" s="56" customFormat="1" ht="13.5" customHeight="1" x14ac:dyDescent="0.25">
      <c r="A2297" s="19" t="s">
        <v>566</v>
      </c>
      <c r="B2297" s="20" t="s">
        <v>42</v>
      </c>
      <c r="C2297" s="21" t="s">
        <v>43</v>
      </c>
      <c r="D2297" s="20" t="s">
        <v>7331</v>
      </c>
      <c r="E2297" s="22">
        <v>323411</v>
      </c>
      <c r="F2297" s="23" t="s">
        <v>7332</v>
      </c>
      <c r="G2297" s="23" t="s">
        <v>6916</v>
      </c>
      <c r="H2297" s="24">
        <v>710024398</v>
      </c>
      <c r="I2297" s="25">
        <v>323411</v>
      </c>
      <c r="J2297" s="23" t="s">
        <v>54</v>
      </c>
      <c r="K2297" s="26" t="s">
        <v>566</v>
      </c>
      <c r="L2297" s="23" t="s">
        <v>7228</v>
      </c>
      <c r="M2297" s="27">
        <v>6901</v>
      </c>
      <c r="N2297" s="23" t="s">
        <v>7333</v>
      </c>
      <c r="O2297" s="23" t="s">
        <v>7334</v>
      </c>
      <c r="P2297" s="28">
        <v>520659</v>
      </c>
      <c r="Q2297" s="21" t="s">
        <v>51</v>
      </c>
      <c r="R2297" s="46">
        <v>2</v>
      </c>
      <c r="S2297" s="46">
        <v>0</v>
      </c>
      <c r="T2297" s="46">
        <f t="shared" ref="T2297:T2360" si="670">+R2297+S2297</f>
        <v>2</v>
      </c>
      <c r="U2297" s="68">
        <v>95.96</v>
      </c>
      <c r="V2297" s="69">
        <f t="shared" si="653"/>
        <v>14.393999999999998</v>
      </c>
      <c r="W2297" s="46">
        <f t="shared" si="664"/>
        <v>345</v>
      </c>
      <c r="X2297" s="46"/>
      <c r="Y2297" s="45">
        <v>0</v>
      </c>
      <c r="Z2297" s="45">
        <v>0</v>
      </c>
      <c r="AA2297" s="45">
        <f t="shared" si="667"/>
        <v>0</v>
      </c>
      <c r="AB2297" s="46">
        <f t="shared" si="668"/>
        <v>2</v>
      </c>
      <c r="AC2297" s="46">
        <f t="shared" si="669"/>
        <v>0</v>
      </c>
      <c r="AD2297" s="46">
        <f t="shared" si="665"/>
        <v>2</v>
      </c>
      <c r="AE2297" s="68">
        <v>95.96</v>
      </c>
      <c r="AF2297" s="69">
        <f t="shared" si="654"/>
        <v>14.393999999999998</v>
      </c>
      <c r="AG2297" s="46">
        <f t="shared" si="666"/>
        <v>345</v>
      </c>
      <c r="AH2297" s="46">
        <f t="shared" si="655"/>
        <v>0</v>
      </c>
      <c r="AI2297" s="45">
        <f>VLOOKUP(H2297,'[1]MŠ na kmeňovú školu V40'!$H$3:Y5371,18,0)</f>
        <v>4</v>
      </c>
      <c r="AJ2297" s="45">
        <f>VLOOKUP(H2297,'[1]MŠ na kmeňovú školu V40'!$H$3:AE5372,24,0)</f>
        <v>0</v>
      </c>
      <c r="AK2297" s="45">
        <f t="shared" si="656"/>
        <v>4</v>
      </c>
      <c r="AL2297" s="45">
        <v>98.08</v>
      </c>
      <c r="AM2297" s="45">
        <f t="shared" si="657"/>
        <v>14.712</v>
      </c>
      <c r="AN2297" s="84">
        <f t="shared" si="658"/>
        <v>466</v>
      </c>
      <c r="AO2297" s="46">
        <f t="shared" si="659"/>
        <v>121</v>
      </c>
      <c r="AP2297" s="72"/>
      <c r="AQ2297" s="46"/>
      <c r="AR2297" s="46"/>
      <c r="AS2297" s="46"/>
      <c r="AT2297" s="46">
        <f t="shared" si="660"/>
        <v>0</v>
      </c>
      <c r="AU2297" s="85">
        <f t="shared" si="661"/>
        <v>466</v>
      </c>
      <c r="AV2297" s="46">
        <f t="shared" si="662"/>
        <v>0</v>
      </c>
      <c r="AW2297" s="46"/>
      <c r="AX2297" s="86">
        <f t="shared" si="663"/>
        <v>466</v>
      </c>
    </row>
    <row r="2298" spans="1:50" s="56" customFormat="1" ht="13.5" customHeight="1" x14ac:dyDescent="0.25">
      <c r="A2298" s="19" t="s">
        <v>566</v>
      </c>
      <c r="B2298" s="20" t="s">
        <v>42</v>
      </c>
      <c r="C2298" s="21" t="s">
        <v>43</v>
      </c>
      <c r="D2298" s="20" t="s">
        <v>7335</v>
      </c>
      <c r="E2298" s="22">
        <v>323454</v>
      </c>
      <c r="F2298" s="23" t="s">
        <v>7336</v>
      </c>
      <c r="G2298" s="23" t="s">
        <v>6916</v>
      </c>
      <c r="H2298" s="24">
        <v>710024428</v>
      </c>
      <c r="I2298" s="25">
        <v>37876708</v>
      </c>
      <c r="J2298" s="23" t="s">
        <v>100</v>
      </c>
      <c r="K2298" s="26" t="s">
        <v>566</v>
      </c>
      <c r="L2298" s="23" t="s">
        <v>7223</v>
      </c>
      <c r="M2298" s="27">
        <v>6701</v>
      </c>
      <c r="N2298" s="23" t="s">
        <v>7337</v>
      </c>
      <c r="O2298" s="23" t="s">
        <v>7338</v>
      </c>
      <c r="P2298" s="28">
        <v>520691</v>
      </c>
      <c r="Q2298" s="21" t="s">
        <v>51</v>
      </c>
      <c r="R2298" s="46">
        <v>6</v>
      </c>
      <c r="S2298" s="46">
        <v>0</v>
      </c>
      <c r="T2298" s="46">
        <f t="shared" si="670"/>
        <v>6</v>
      </c>
      <c r="U2298" s="68">
        <v>95.96</v>
      </c>
      <c r="V2298" s="69">
        <f t="shared" si="653"/>
        <v>14.393999999999998</v>
      </c>
      <c r="W2298" s="46">
        <f t="shared" si="664"/>
        <v>1036</v>
      </c>
      <c r="X2298" s="46"/>
      <c r="Y2298" s="45">
        <v>0</v>
      </c>
      <c r="Z2298" s="45">
        <v>0</v>
      </c>
      <c r="AA2298" s="45">
        <f t="shared" si="667"/>
        <v>0</v>
      </c>
      <c r="AB2298" s="46">
        <f t="shared" si="668"/>
        <v>6</v>
      </c>
      <c r="AC2298" s="46">
        <f t="shared" si="669"/>
        <v>0</v>
      </c>
      <c r="AD2298" s="46">
        <f t="shared" si="665"/>
        <v>6</v>
      </c>
      <c r="AE2298" s="68">
        <v>95.96</v>
      </c>
      <c r="AF2298" s="69">
        <f t="shared" si="654"/>
        <v>14.393999999999998</v>
      </c>
      <c r="AG2298" s="46">
        <f t="shared" si="666"/>
        <v>1036</v>
      </c>
      <c r="AH2298" s="46">
        <f t="shared" si="655"/>
        <v>0</v>
      </c>
      <c r="AI2298" s="45">
        <f>VLOOKUP(H2298,'[1]MŠ na kmeňovú školu V40'!$H$3:Y5372,18,0)</f>
        <v>6</v>
      </c>
      <c r="AJ2298" s="45">
        <f>VLOOKUP(H2298,'[1]MŠ na kmeňovú školu V40'!$H$3:AE5373,24,0)</f>
        <v>0</v>
      </c>
      <c r="AK2298" s="45">
        <f t="shared" si="656"/>
        <v>6</v>
      </c>
      <c r="AL2298" s="45">
        <v>98.08</v>
      </c>
      <c r="AM2298" s="45">
        <f t="shared" si="657"/>
        <v>14.712</v>
      </c>
      <c r="AN2298" s="84">
        <f t="shared" si="658"/>
        <v>1044</v>
      </c>
      <c r="AO2298" s="46">
        <f t="shared" si="659"/>
        <v>8</v>
      </c>
      <c r="AP2298" s="72"/>
      <c r="AQ2298" s="46"/>
      <c r="AR2298" s="46"/>
      <c r="AS2298" s="46"/>
      <c r="AT2298" s="46">
        <f t="shared" si="660"/>
        <v>0</v>
      </c>
      <c r="AU2298" s="85">
        <f t="shared" si="661"/>
        <v>1044</v>
      </c>
      <c r="AV2298" s="46">
        <f t="shared" si="662"/>
        <v>0</v>
      </c>
      <c r="AW2298" s="46"/>
      <c r="AX2298" s="86">
        <f t="shared" si="663"/>
        <v>1044</v>
      </c>
    </row>
    <row r="2299" spans="1:50" s="56" customFormat="1" ht="13.5" customHeight="1" x14ac:dyDescent="0.25">
      <c r="A2299" s="19" t="s">
        <v>566</v>
      </c>
      <c r="B2299" s="20" t="s">
        <v>42</v>
      </c>
      <c r="C2299" s="21" t="s">
        <v>43</v>
      </c>
      <c r="D2299" s="20" t="s">
        <v>7339</v>
      </c>
      <c r="E2299" s="22">
        <v>323535</v>
      </c>
      <c r="F2299" s="23" t="s">
        <v>7340</v>
      </c>
      <c r="G2299" s="23" t="s">
        <v>6916</v>
      </c>
      <c r="H2299" s="24">
        <v>710024452</v>
      </c>
      <c r="I2299" s="25">
        <v>323535</v>
      </c>
      <c r="J2299" s="23" t="s">
        <v>54</v>
      </c>
      <c r="K2299" s="26" t="s">
        <v>566</v>
      </c>
      <c r="L2299" s="23" t="s">
        <v>7195</v>
      </c>
      <c r="M2299" s="27">
        <v>6722</v>
      </c>
      <c r="N2299" s="23" t="s">
        <v>7341</v>
      </c>
      <c r="O2299" s="23" t="s">
        <v>7342</v>
      </c>
      <c r="P2299" s="28">
        <v>520772</v>
      </c>
      <c r="Q2299" s="21" t="s">
        <v>51</v>
      </c>
      <c r="R2299" s="46">
        <v>10</v>
      </c>
      <c r="S2299" s="46">
        <v>0</v>
      </c>
      <c r="T2299" s="46">
        <f t="shared" si="670"/>
        <v>10</v>
      </c>
      <c r="U2299" s="68">
        <v>95.96</v>
      </c>
      <c r="V2299" s="69">
        <f t="shared" si="653"/>
        <v>14.393999999999998</v>
      </c>
      <c r="W2299" s="46">
        <f t="shared" si="664"/>
        <v>1727</v>
      </c>
      <c r="X2299" s="46"/>
      <c r="Y2299" s="45">
        <v>0</v>
      </c>
      <c r="Z2299" s="45">
        <v>0</v>
      </c>
      <c r="AA2299" s="45">
        <f t="shared" si="667"/>
        <v>0</v>
      </c>
      <c r="AB2299" s="46">
        <f t="shared" si="668"/>
        <v>10</v>
      </c>
      <c r="AC2299" s="46">
        <f t="shared" si="669"/>
        <v>0</v>
      </c>
      <c r="AD2299" s="46">
        <f t="shared" si="665"/>
        <v>10</v>
      </c>
      <c r="AE2299" s="68">
        <v>95.96</v>
      </c>
      <c r="AF2299" s="69">
        <f t="shared" si="654"/>
        <v>14.393999999999998</v>
      </c>
      <c r="AG2299" s="46">
        <f t="shared" si="666"/>
        <v>1727</v>
      </c>
      <c r="AH2299" s="46">
        <f t="shared" si="655"/>
        <v>0</v>
      </c>
      <c r="AI2299" s="45">
        <f>VLOOKUP(H2299,'[1]MŠ na kmeňovú školu V40'!$H$3:Y5373,18,0)</f>
        <v>5</v>
      </c>
      <c r="AJ2299" s="45">
        <f>VLOOKUP(H2299,'[1]MŠ na kmeňovú školu V40'!$H$3:AE5374,24,0)</f>
        <v>2</v>
      </c>
      <c r="AK2299" s="45">
        <f t="shared" si="656"/>
        <v>7</v>
      </c>
      <c r="AL2299" s="45">
        <v>98.08</v>
      </c>
      <c r="AM2299" s="45">
        <f t="shared" si="657"/>
        <v>14.712</v>
      </c>
      <c r="AN2299" s="84">
        <f t="shared" si="658"/>
        <v>1563</v>
      </c>
      <c r="AO2299" s="46">
        <f t="shared" si="659"/>
        <v>-164</v>
      </c>
      <c r="AP2299" s="72"/>
      <c r="AQ2299" s="46"/>
      <c r="AR2299" s="46"/>
      <c r="AS2299" s="46"/>
      <c r="AT2299" s="46">
        <f t="shared" si="660"/>
        <v>0</v>
      </c>
      <c r="AU2299" s="85">
        <f t="shared" si="661"/>
        <v>1563</v>
      </c>
      <c r="AV2299" s="46">
        <f t="shared" si="662"/>
        <v>0</v>
      </c>
      <c r="AW2299" s="46"/>
      <c r="AX2299" s="86">
        <f t="shared" si="663"/>
        <v>1563</v>
      </c>
    </row>
    <row r="2300" spans="1:50" s="56" customFormat="1" ht="13.5" customHeight="1" x14ac:dyDescent="0.25">
      <c r="A2300" s="19" t="s">
        <v>566</v>
      </c>
      <c r="B2300" s="20" t="s">
        <v>42</v>
      </c>
      <c r="C2300" s="21" t="s">
        <v>43</v>
      </c>
      <c r="D2300" s="20" t="s">
        <v>7343</v>
      </c>
      <c r="E2300" s="22">
        <v>323560</v>
      </c>
      <c r="F2300" s="23" t="s">
        <v>7344</v>
      </c>
      <c r="G2300" s="23" t="s">
        <v>6916</v>
      </c>
      <c r="H2300" s="24">
        <v>37873679</v>
      </c>
      <c r="I2300" s="25">
        <v>323560</v>
      </c>
      <c r="J2300" s="23" t="s">
        <v>54</v>
      </c>
      <c r="K2300" s="26" t="s">
        <v>566</v>
      </c>
      <c r="L2300" s="23" t="s">
        <v>7228</v>
      </c>
      <c r="M2300" s="27">
        <v>6901</v>
      </c>
      <c r="N2300" s="23" t="s">
        <v>7345</v>
      </c>
      <c r="O2300" s="23" t="s">
        <v>7346</v>
      </c>
      <c r="P2300" s="28">
        <v>520802</v>
      </c>
      <c r="Q2300" s="21" t="s">
        <v>93</v>
      </c>
      <c r="R2300" s="46">
        <v>37</v>
      </c>
      <c r="S2300" s="46">
        <v>1</v>
      </c>
      <c r="T2300" s="46">
        <f t="shared" si="670"/>
        <v>38</v>
      </c>
      <c r="U2300" s="68">
        <v>95.96</v>
      </c>
      <c r="V2300" s="69">
        <f t="shared" si="653"/>
        <v>14.393999999999998</v>
      </c>
      <c r="W2300" s="46">
        <f t="shared" si="664"/>
        <v>6564</v>
      </c>
      <c r="X2300" s="46"/>
      <c r="Y2300" s="45">
        <v>0</v>
      </c>
      <c r="Z2300" s="45">
        <v>0</v>
      </c>
      <c r="AA2300" s="45">
        <f t="shared" si="667"/>
        <v>0</v>
      </c>
      <c r="AB2300" s="46">
        <f t="shared" si="668"/>
        <v>37</v>
      </c>
      <c r="AC2300" s="46">
        <f t="shared" si="669"/>
        <v>1</v>
      </c>
      <c r="AD2300" s="46">
        <f t="shared" si="665"/>
        <v>38</v>
      </c>
      <c r="AE2300" s="68">
        <v>95.96</v>
      </c>
      <c r="AF2300" s="69">
        <f t="shared" si="654"/>
        <v>14.393999999999998</v>
      </c>
      <c r="AG2300" s="46">
        <f t="shared" si="666"/>
        <v>6564</v>
      </c>
      <c r="AH2300" s="46">
        <f t="shared" si="655"/>
        <v>0</v>
      </c>
      <c r="AI2300" s="45">
        <f>VLOOKUP(H2300,'[1]MŠ na kmeňovú školu V40'!$H$3:Y5374,18,0)</f>
        <v>30</v>
      </c>
      <c r="AJ2300" s="45">
        <f>VLOOKUP(H2300,'[1]MŠ na kmeňovú školu V40'!$H$3:AE5375,24,0)</f>
        <v>0</v>
      </c>
      <c r="AK2300" s="45">
        <f t="shared" si="656"/>
        <v>30</v>
      </c>
      <c r="AL2300" s="45">
        <v>98.08</v>
      </c>
      <c r="AM2300" s="45">
        <f t="shared" si="657"/>
        <v>14.712</v>
      </c>
      <c r="AN2300" s="84">
        <f t="shared" si="658"/>
        <v>6141</v>
      </c>
      <c r="AO2300" s="46">
        <f t="shared" si="659"/>
        <v>-423</v>
      </c>
      <c r="AP2300" s="72"/>
      <c r="AQ2300" s="46"/>
      <c r="AR2300" s="46"/>
      <c r="AS2300" s="46"/>
      <c r="AT2300" s="46">
        <f t="shared" si="660"/>
        <v>0</v>
      </c>
      <c r="AU2300" s="85">
        <f t="shared" si="661"/>
        <v>6141</v>
      </c>
      <c r="AV2300" s="46">
        <f t="shared" si="662"/>
        <v>0</v>
      </c>
      <c r="AW2300" s="46"/>
      <c r="AX2300" s="86">
        <f t="shared" si="663"/>
        <v>6141</v>
      </c>
    </row>
    <row r="2301" spans="1:50" s="56" customFormat="1" ht="13.5" customHeight="1" x14ac:dyDescent="0.25">
      <c r="A2301" s="19" t="s">
        <v>566</v>
      </c>
      <c r="B2301" s="20" t="s">
        <v>42</v>
      </c>
      <c r="C2301" s="21" t="s">
        <v>43</v>
      </c>
      <c r="D2301" s="20" t="s">
        <v>7343</v>
      </c>
      <c r="E2301" s="22">
        <v>323560</v>
      </c>
      <c r="F2301" s="23" t="s">
        <v>7344</v>
      </c>
      <c r="G2301" s="23" t="s">
        <v>6916</v>
      </c>
      <c r="H2301" s="24">
        <v>37873661</v>
      </c>
      <c r="I2301" s="25">
        <v>323560</v>
      </c>
      <c r="J2301" s="23" t="s">
        <v>54</v>
      </c>
      <c r="K2301" s="26" t="s">
        <v>566</v>
      </c>
      <c r="L2301" s="23" t="s">
        <v>7228</v>
      </c>
      <c r="M2301" s="27">
        <v>6901</v>
      </c>
      <c r="N2301" s="23" t="s">
        <v>7345</v>
      </c>
      <c r="O2301" s="23" t="s">
        <v>7347</v>
      </c>
      <c r="P2301" s="28">
        <v>520802</v>
      </c>
      <c r="Q2301" s="21" t="s">
        <v>93</v>
      </c>
      <c r="R2301" s="46">
        <v>33</v>
      </c>
      <c r="S2301" s="46">
        <v>9</v>
      </c>
      <c r="T2301" s="46">
        <f t="shared" si="670"/>
        <v>42</v>
      </c>
      <c r="U2301" s="68">
        <v>95.96</v>
      </c>
      <c r="V2301" s="69">
        <f t="shared" si="653"/>
        <v>14.393999999999998</v>
      </c>
      <c r="W2301" s="46">
        <f t="shared" si="664"/>
        <v>7255</v>
      </c>
      <c r="X2301" s="46"/>
      <c r="Y2301" s="45">
        <v>0</v>
      </c>
      <c r="Z2301" s="45">
        <v>0</v>
      </c>
      <c r="AA2301" s="45">
        <f t="shared" si="667"/>
        <v>0</v>
      </c>
      <c r="AB2301" s="46">
        <f t="shared" si="668"/>
        <v>33</v>
      </c>
      <c r="AC2301" s="46">
        <f t="shared" si="669"/>
        <v>9</v>
      </c>
      <c r="AD2301" s="46">
        <f t="shared" si="665"/>
        <v>42</v>
      </c>
      <c r="AE2301" s="68">
        <v>95.96</v>
      </c>
      <c r="AF2301" s="69">
        <f t="shared" si="654"/>
        <v>14.393999999999998</v>
      </c>
      <c r="AG2301" s="46">
        <f t="shared" si="666"/>
        <v>7255</v>
      </c>
      <c r="AH2301" s="46">
        <f t="shared" si="655"/>
        <v>0</v>
      </c>
      <c r="AI2301" s="45">
        <f>VLOOKUP(H2301,'[1]MŠ na kmeňovú školu V40'!$H$3:Y5375,18,0)</f>
        <v>45</v>
      </c>
      <c r="AJ2301" s="45">
        <f>VLOOKUP(H2301,'[1]MŠ na kmeňovú školu V40'!$H$3:AE5376,24,0)</f>
        <v>5</v>
      </c>
      <c r="AK2301" s="45">
        <f t="shared" si="656"/>
        <v>50</v>
      </c>
      <c r="AL2301" s="45">
        <v>98.08</v>
      </c>
      <c r="AM2301" s="45">
        <f t="shared" si="657"/>
        <v>14.712</v>
      </c>
      <c r="AN2301" s="84">
        <f t="shared" si="658"/>
        <v>7779</v>
      </c>
      <c r="AO2301" s="46">
        <f t="shared" si="659"/>
        <v>524</v>
      </c>
      <c r="AP2301" s="72"/>
      <c r="AQ2301" s="46"/>
      <c r="AR2301" s="46"/>
      <c r="AS2301" s="46"/>
      <c r="AT2301" s="46">
        <f t="shared" si="660"/>
        <v>0</v>
      </c>
      <c r="AU2301" s="85">
        <f t="shared" si="661"/>
        <v>7779</v>
      </c>
      <c r="AV2301" s="46">
        <f t="shared" si="662"/>
        <v>0</v>
      </c>
      <c r="AW2301" s="46"/>
      <c r="AX2301" s="86">
        <f t="shared" si="663"/>
        <v>7779</v>
      </c>
    </row>
    <row r="2302" spans="1:50" s="56" customFormat="1" ht="13.5" customHeight="1" x14ac:dyDescent="0.25">
      <c r="A2302" s="19" t="s">
        <v>566</v>
      </c>
      <c r="B2302" s="20" t="s">
        <v>42</v>
      </c>
      <c r="C2302" s="21" t="s">
        <v>43</v>
      </c>
      <c r="D2302" s="20" t="s">
        <v>7343</v>
      </c>
      <c r="E2302" s="22">
        <v>323560</v>
      </c>
      <c r="F2302" s="23" t="s">
        <v>7344</v>
      </c>
      <c r="G2302" s="23" t="s">
        <v>6916</v>
      </c>
      <c r="H2302" s="24">
        <v>37873695</v>
      </c>
      <c r="I2302" s="25">
        <v>323560</v>
      </c>
      <c r="J2302" s="23" t="s">
        <v>54</v>
      </c>
      <c r="K2302" s="26" t="s">
        <v>566</v>
      </c>
      <c r="L2302" s="23" t="s">
        <v>7228</v>
      </c>
      <c r="M2302" s="27">
        <v>6901</v>
      </c>
      <c r="N2302" s="23" t="s">
        <v>7345</v>
      </c>
      <c r="O2302" s="23" t="s">
        <v>7348</v>
      </c>
      <c r="P2302" s="28">
        <v>520802</v>
      </c>
      <c r="Q2302" s="21" t="s">
        <v>93</v>
      </c>
      <c r="R2302" s="46">
        <v>31</v>
      </c>
      <c r="S2302" s="46">
        <v>1</v>
      </c>
      <c r="T2302" s="46">
        <f t="shared" si="670"/>
        <v>32</v>
      </c>
      <c r="U2302" s="68">
        <v>95.96</v>
      </c>
      <c r="V2302" s="69">
        <f t="shared" si="653"/>
        <v>14.393999999999998</v>
      </c>
      <c r="W2302" s="46">
        <f t="shared" si="664"/>
        <v>5527</v>
      </c>
      <c r="X2302" s="46"/>
      <c r="Y2302" s="45">
        <v>0</v>
      </c>
      <c r="Z2302" s="45">
        <v>0</v>
      </c>
      <c r="AA2302" s="45">
        <f t="shared" si="667"/>
        <v>0</v>
      </c>
      <c r="AB2302" s="46">
        <f t="shared" si="668"/>
        <v>31</v>
      </c>
      <c r="AC2302" s="46">
        <f t="shared" si="669"/>
        <v>1</v>
      </c>
      <c r="AD2302" s="46">
        <f t="shared" si="665"/>
        <v>32</v>
      </c>
      <c r="AE2302" s="68">
        <v>95.96</v>
      </c>
      <c r="AF2302" s="69">
        <f t="shared" si="654"/>
        <v>14.393999999999998</v>
      </c>
      <c r="AG2302" s="46">
        <f t="shared" si="666"/>
        <v>5527</v>
      </c>
      <c r="AH2302" s="46">
        <f t="shared" si="655"/>
        <v>0</v>
      </c>
      <c r="AI2302" s="45">
        <f>VLOOKUP(H2302,'[1]MŠ na kmeňovú školu V40'!$H$3:Y5376,18,0)</f>
        <v>16</v>
      </c>
      <c r="AJ2302" s="45">
        <f>VLOOKUP(H2302,'[1]MŠ na kmeňovú školu V40'!$H$3:AE5377,24,0)</f>
        <v>0</v>
      </c>
      <c r="AK2302" s="45">
        <f t="shared" si="656"/>
        <v>16</v>
      </c>
      <c r="AL2302" s="45">
        <v>98.08</v>
      </c>
      <c r="AM2302" s="45">
        <f t="shared" si="657"/>
        <v>14.712</v>
      </c>
      <c r="AN2302" s="84">
        <f t="shared" si="658"/>
        <v>4626</v>
      </c>
      <c r="AO2302" s="46">
        <f t="shared" si="659"/>
        <v>-901</v>
      </c>
      <c r="AP2302" s="72"/>
      <c r="AQ2302" s="46"/>
      <c r="AR2302" s="46"/>
      <c r="AS2302" s="46"/>
      <c r="AT2302" s="46">
        <f t="shared" si="660"/>
        <v>0</v>
      </c>
      <c r="AU2302" s="85">
        <f t="shared" si="661"/>
        <v>4626</v>
      </c>
      <c r="AV2302" s="46">
        <f t="shared" si="662"/>
        <v>0</v>
      </c>
      <c r="AW2302" s="46"/>
      <c r="AX2302" s="86">
        <f t="shared" si="663"/>
        <v>4626</v>
      </c>
    </row>
    <row r="2303" spans="1:50" s="56" customFormat="1" ht="13.5" customHeight="1" x14ac:dyDescent="0.25">
      <c r="A2303" s="19" t="s">
        <v>566</v>
      </c>
      <c r="B2303" s="20" t="s">
        <v>42</v>
      </c>
      <c r="C2303" s="21" t="s">
        <v>43</v>
      </c>
      <c r="D2303" s="20" t="s">
        <v>7343</v>
      </c>
      <c r="E2303" s="22">
        <v>323560</v>
      </c>
      <c r="F2303" s="23" t="s">
        <v>7344</v>
      </c>
      <c r="G2303" s="23" t="s">
        <v>6916</v>
      </c>
      <c r="H2303" s="24">
        <v>37873709</v>
      </c>
      <c r="I2303" s="25">
        <v>323560</v>
      </c>
      <c r="J2303" s="23" t="s">
        <v>54</v>
      </c>
      <c r="K2303" s="26" t="s">
        <v>566</v>
      </c>
      <c r="L2303" s="23" t="s">
        <v>7228</v>
      </c>
      <c r="M2303" s="27">
        <v>6901</v>
      </c>
      <c r="N2303" s="23" t="s">
        <v>7345</v>
      </c>
      <c r="O2303" s="23" t="s">
        <v>7349</v>
      </c>
      <c r="P2303" s="28">
        <v>520802</v>
      </c>
      <c r="Q2303" s="21" t="s">
        <v>93</v>
      </c>
      <c r="R2303" s="46">
        <v>21</v>
      </c>
      <c r="S2303" s="46">
        <v>4</v>
      </c>
      <c r="T2303" s="46">
        <f t="shared" si="670"/>
        <v>25</v>
      </c>
      <c r="U2303" s="68">
        <v>95.96</v>
      </c>
      <c r="V2303" s="69">
        <f t="shared" si="653"/>
        <v>14.393999999999998</v>
      </c>
      <c r="W2303" s="46">
        <f t="shared" si="664"/>
        <v>4318</v>
      </c>
      <c r="X2303" s="46"/>
      <c r="Y2303" s="45">
        <v>0</v>
      </c>
      <c r="Z2303" s="45">
        <v>0</v>
      </c>
      <c r="AA2303" s="45">
        <f t="shared" si="667"/>
        <v>0</v>
      </c>
      <c r="AB2303" s="46">
        <f t="shared" si="668"/>
        <v>21</v>
      </c>
      <c r="AC2303" s="46">
        <f t="shared" si="669"/>
        <v>4</v>
      </c>
      <c r="AD2303" s="46">
        <f t="shared" si="665"/>
        <v>25</v>
      </c>
      <c r="AE2303" s="68">
        <v>95.96</v>
      </c>
      <c r="AF2303" s="69">
        <f t="shared" si="654"/>
        <v>14.393999999999998</v>
      </c>
      <c r="AG2303" s="46">
        <f t="shared" si="666"/>
        <v>4318</v>
      </c>
      <c r="AH2303" s="46">
        <f t="shared" si="655"/>
        <v>0</v>
      </c>
      <c r="AI2303" s="45">
        <f>VLOOKUP(H2303,'[1]MŠ na kmeňovú školu V40'!$H$3:Y5377,18,0)</f>
        <v>12</v>
      </c>
      <c r="AJ2303" s="45">
        <f>VLOOKUP(H2303,'[1]MŠ na kmeňovú školu V40'!$H$3:AE5378,24,0)</f>
        <v>0</v>
      </c>
      <c r="AK2303" s="45">
        <f t="shared" si="656"/>
        <v>12</v>
      </c>
      <c r="AL2303" s="45">
        <v>98.08</v>
      </c>
      <c r="AM2303" s="45">
        <f t="shared" si="657"/>
        <v>14.712</v>
      </c>
      <c r="AN2303" s="84">
        <f t="shared" si="658"/>
        <v>3585</v>
      </c>
      <c r="AO2303" s="46">
        <f t="shared" si="659"/>
        <v>-733</v>
      </c>
      <c r="AP2303" s="72"/>
      <c r="AQ2303" s="46"/>
      <c r="AR2303" s="46"/>
      <c r="AS2303" s="46"/>
      <c r="AT2303" s="46">
        <f t="shared" si="660"/>
        <v>0</v>
      </c>
      <c r="AU2303" s="85">
        <f t="shared" si="661"/>
        <v>3585</v>
      </c>
      <c r="AV2303" s="46">
        <f t="shared" si="662"/>
        <v>0</v>
      </c>
      <c r="AW2303" s="46"/>
      <c r="AX2303" s="86">
        <f t="shared" si="663"/>
        <v>3585</v>
      </c>
    </row>
    <row r="2304" spans="1:50" s="56" customFormat="1" ht="13.5" customHeight="1" x14ac:dyDescent="0.25">
      <c r="A2304" s="19" t="s">
        <v>566</v>
      </c>
      <c r="B2304" s="20" t="s">
        <v>42</v>
      </c>
      <c r="C2304" s="21" t="s">
        <v>43</v>
      </c>
      <c r="D2304" s="20" t="s">
        <v>7343</v>
      </c>
      <c r="E2304" s="22">
        <v>323560</v>
      </c>
      <c r="F2304" s="23" t="s">
        <v>7344</v>
      </c>
      <c r="G2304" s="23" t="s">
        <v>6916</v>
      </c>
      <c r="H2304" s="24">
        <v>37873768</v>
      </c>
      <c r="I2304" s="25">
        <v>323560</v>
      </c>
      <c r="J2304" s="23" t="s">
        <v>54</v>
      </c>
      <c r="K2304" s="26" t="s">
        <v>566</v>
      </c>
      <c r="L2304" s="23" t="s">
        <v>7228</v>
      </c>
      <c r="M2304" s="27">
        <v>6901</v>
      </c>
      <c r="N2304" s="23" t="s">
        <v>7345</v>
      </c>
      <c r="O2304" s="23" t="s">
        <v>7350</v>
      </c>
      <c r="P2304" s="28">
        <v>520802</v>
      </c>
      <c r="Q2304" s="21" t="s">
        <v>93</v>
      </c>
      <c r="R2304" s="46">
        <v>26</v>
      </c>
      <c r="S2304" s="46">
        <v>2</v>
      </c>
      <c r="T2304" s="46">
        <f t="shared" si="670"/>
        <v>28</v>
      </c>
      <c r="U2304" s="68">
        <v>95.96</v>
      </c>
      <c r="V2304" s="69">
        <f t="shared" si="653"/>
        <v>14.393999999999998</v>
      </c>
      <c r="W2304" s="46">
        <f t="shared" si="664"/>
        <v>4836</v>
      </c>
      <c r="X2304" s="46"/>
      <c r="Y2304" s="45">
        <v>0</v>
      </c>
      <c r="Z2304" s="45">
        <v>0</v>
      </c>
      <c r="AA2304" s="45">
        <f t="shared" si="667"/>
        <v>0</v>
      </c>
      <c r="AB2304" s="46">
        <f t="shared" si="668"/>
        <v>26</v>
      </c>
      <c r="AC2304" s="46">
        <f t="shared" si="669"/>
        <v>2</v>
      </c>
      <c r="AD2304" s="46">
        <f t="shared" si="665"/>
        <v>28</v>
      </c>
      <c r="AE2304" s="68">
        <v>95.96</v>
      </c>
      <c r="AF2304" s="69">
        <f t="shared" si="654"/>
        <v>14.393999999999998</v>
      </c>
      <c r="AG2304" s="46">
        <f t="shared" si="666"/>
        <v>4836</v>
      </c>
      <c r="AH2304" s="46">
        <f t="shared" si="655"/>
        <v>0</v>
      </c>
      <c r="AI2304" s="45">
        <f>VLOOKUP(H2304,'[1]MŠ na kmeňovú školu V40'!$H$3:Y5378,18,0)</f>
        <v>26</v>
      </c>
      <c r="AJ2304" s="45">
        <f>VLOOKUP(H2304,'[1]MŠ na kmeňovú školu V40'!$H$3:AE5379,24,0)</f>
        <v>2</v>
      </c>
      <c r="AK2304" s="45">
        <f t="shared" si="656"/>
        <v>28</v>
      </c>
      <c r="AL2304" s="45">
        <v>98.08</v>
      </c>
      <c r="AM2304" s="45">
        <f t="shared" si="657"/>
        <v>14.712</v>
      </c>
      <c r="AN2304" s="84">
        <f t="shared" si="658"/>
        <v>4872</v>
      </c>
      <c r="AO2304" s="46">
        <f t="shared" si="659"/>
        <v>36</v>
      </c>
      <c r="AP2304" s="72"/>
      <c r="AQ2304" s="46"/>
      <c r="AR2304" s="46"/>
      <c r="AS2304" s="46"/>
      <c r="AT2304" s="46">
        <f t="shared" si="660"/>
        <v>0</v>
      </c>
      <c r="AU2304" s="85">
        <f t="shared" si="661"/>
        <v>4872</v>
      </c>
      <c r="AV2304" s="46">
        <f t="shared" si="662"/>
        <v>0</v>
      </c>
      <c r="AW2304" s="46"/>
      <c r="AX2304" s="86">
        <f t="shared" si="663"/>
        <v>4872</v>
      </c>
    </row>
    <row r="2305" spans="1:50" s="56" customFormat="1" ht="13.5" customHeight="1" x14ac:dyDescent="0.25">
      <c r="A2305" s="19" t="s">
        <v>566</v>
      </c>
      <c r="B2305" s="20" t="s">
        <v>42</v>
      </c>
      <c r="C2305" s="21" t="s">
        <v>43</v>
      </c>
      <c r="D2305" s="20" t="s">
        <v>7343</v>
      </c>
      <c r="E2305" s="22">
        <v>323560</v>
      </c>
      <c r="F2305" s="23" t="s">
        <v>7344</v>
      </c>
      <c r="G2305" s="23" t="s">
        <v>6916</v>
      </c>
      <c r="H2305" s="24">
        <v>37876643</v>
      </c>
      <c r="I2305" s="25">
        <v>323560</v>
      </c>
      <c r="J2305" s="23" t="s">
        <v>54</v>
      </c>
      <c r="K2305" s="26" t="s">
        <v>566</v>
      </c>
      <c r="L2305" s="23" t="s">
        <v>7228</v>
      </c>
      <c r="M2305" s="27">
        <v>6901</v>
      </c>
      <c r="N2305" s="23" t="s">
        <v>7345</v>
      </c>
      <c r="O2305" s="23" t="s">
        <v>7351</v>
      </c>
      <c r="P2305" s="28">
        <v>520802</v>
      </c>
      <c r="Q2305" s="21" t="s">
        <v>93</v>
      </c>
      <c r="R2305" s="46">
        <v>17</v>
      </c>
      <c r="S2305" s="46">
        <v>0</v>
      </c>
      <c r="T2305" s="46">
        <f t="shared" si="670"/>
        <v>17</v>
      </c>
      <c r="U2305" s="68">
        <v>95.96</v>
      </c>
      <c r="V2305" s="69">
        <f t="shared" si="653"/>
        <v>14.393999999999998</v>
      </c>
      <c r="W2305" s="46">
        <f t="shared" si="664"/>
        <v>2936</v>
      </c>
      <c r="X2305" s="46"/>
      <c r="Y2305" s="45">
        <v>0</v>
      </c>
      <c r="Z2305" s="45">
        <v>0</v>
      </c>
      <c r="AA2305" s="45">
        <f t="shared" si="667"/>
        <v>0</v>
      </c>
      <c r="AB2305" s="46">
        <f t="shared" si="668"/>
        <v>17</v>
      </c>
      <c r="AC2305" s="46">
        <f t="shared" si="669"/>
        <v>0</v>
      </c>
      <c r="AD2305" s="46">
        <f t="shared" si="665"/>
        <v>17</v>
      </c>
      <c r="AE2305" s="68">
        <v>95.96</v>
      </c>
      <c r="AF2305" s="69">
        <f t="shared" si="654"/>
        <v>14.393999999999998</v>
      </c>
      <c r="AG2305" s="46">
        <f t="shared" si="666"/>
        <v>2936</v>
      </c>
      <c r="AH2305" s="46">
        <f t="shared" si="655"/>
        <v>0</v>
      </c>
      <c r="AI2305" s="45">
        <f>VLOOKUP(H2305,'[1]MŠ na kmeňovú školu V40'!$H$3:Y5379,18,0)</f>
        <v>31</v>
      </c>
      <c r="AJ2305" s="45">
        <f>VLOOKUP(H2305,'[1]MŠ na kmeňovú školu V40'!$H$3:AE5380,24,0)</f>
        <v>0</v>
      </c>
      <c r="AK2305" s="45">
        <f t="shared" si="656"/>
        <v>31</v>
      </c>
      <c r="AL2305" s="45">
        <v>98.08</v>
      </c>
      <c r="AM2305" s="45">
        <f t="shared" si="657"/>
        <v>14.712</v>
      </c>
      <c r="AN2305" s="84">
        <f t="shared" si="658"/>
        <v>3782</v>
      </c>
      <c r="AO2305" s="46">
        <f t="shared" si="659"/>
        <v>846</v>
      </c>
      <c r="AP2305" s="72"/>
      <c r="AQ2305" s="46"/>
      <c r="AR2305" s="46"/>
      <c r="AS2305" s="46"/>
      <c r="AT2305" s="46">
        <f t="shared" si="660"/>
        <v>0</v>
      </c>
      <c r="AU2305" s="85">
        <f t="shared" si="661"/>
        <v>3782</v>
      </c>
      <c r="AV2305" s="46">
        <f t="shared" si="662"/>
        <v>0</v>
      </c>
      <c r="AW2305" s="46"/>
      <c r="AX2305" s="86">
        <f t="shared" si="663"/>
        <v>3782</v>
      </c>
    </row>
    <row r="2306" spans="1:50" s="56" customFormat="1" ht="13.5" customHeight="1" x14ac:dyDescent="0.25">
      <c r="A2306" s="19" t="s">
        <v>566</v>
      </c>
      <c r="B2306" s="20" t="s">
        <v>42</v>
      </c>
      <c r="C2306" s="21" t="s">
        <v>43</v>
      </c>
      <c r="D2306" s="20" t="s">
        <v>7352</v>
      </c>
      <c r="E2306" s="22">
        <v>323578</v>
      </c>
      <c r="F2306" s="23" t="s">
        <v>7353</v>
      </c>
      <c r="G2306" s="23" t="s">
        <v>6916</v>
      </c>
      <c r="H2306" s="24">
        <v>710024533</v>
      </c>
      <c r="I2306" s="25">
        <v>37873598</v>
      </c>
      <c r="J2306" s="23" t="s">
        <v>113</v>
      </c>
      <c r="K2306" s="26" t="s">
        <v>566</v>
      </c>
      <c r="L2306" s="23" t="s">
        <v>7228</v>
      </c>
      <c r="M2306" s="27">
        <v>6761</v>
      </c>
      <c r="N2306" s="23" t="s">
        <v>7354</v>
      </c>
      <c r="O2306" s="23" t="s">
        <v>7355</v>
      </c>
      <c r="P2306" s="28">
        <v>520829</v>
      </c>
      <c r="Q2306" s="21" t="s">
        <v>51</v>
      </c>
      <c r="R2306" s="46">
        <v>14</v>
      </c>
      <c r="S2306" s="46">
        <v>1</v>
      </c>
      <c r="T2306" s="46">
        <f t="shared" si="670"/>
        <v>15</v>
      </c>
      <c r="U2306" s="68">
        <v>95.96</v>
      </c>
      <c r="V2306" s="69">
        <f t="shared" ref="V2306:V2369" si="671">+U2306*15%</f>
        <v>14.393999999999998</v>
      </c>
      <c r="W2306" s="46">
        <f t="shared" si="664"/>
        <v>2591</v>
      </c>
      <c r="X2306" s="46"/>
      <c r="Y2306" s="45">
        <v>0</v>
      </c>
      <c r="Z2306" s="45">
        <v>0</v>
      </c>
      <c r="AA2306" s="45">
        <f t="shared" si="667"/>
        <v>0</v>
      </c>
      <c r="AB2306" s="46">
        <f t="shared" si="668"/>
        <v>14</v>
      </c>
      <c r="AC2306" s="46">
        <f t="shared" si="669"/>
        <v>1</v>
      </c>
      <c r="AD2306" s="46">
        <f t="shared" si="665"/>
        <v>15</v>
      </c>
      <c r="AE2306" s="68">
        <v>95.96</v>
      </c>
      <c r="AF2306" s="69">
        <f t="shared" ref="AF2306:AF2369" si="672">+AE2306*15%</f>
        <v>14.393999999999998</v>
      </c>
      <c r="AG2306" s="46">
        <f t="shared" si="666"/>
        <v>2591</v>
      </c>
      <c r="AH2306" s="46">
        <f t="shared" ref="AH2306:AH2369" si="673">+AG2306-W2306</f>
        <v>0</v>
      </c>
      <c r="AI2306" s="45">
        <f>VLOOKUP(H2306,'[1]MŠ na kmeňovú školu V40'!$H$3:Y5380,18,0)</f>
        <v>15</v>
      </c>
      <c r="AJ2306" s="45">
        <f>VLOOKUP(H2306,'[1]MŠ na kmeňovú školu V40'!$H$3:AE5381,24,0)</f>
        <v>0</v>
      </c>
      <c r="AK2306" s="45">
        <f t="shared" ref="AK2306:AK2369" si="674">+AI2306+AJ2306</f>
        <v>15</v>
      </c>
      <c r="AL2306" s="45">
        <v>98.08</v>
      </c>
      <c r="AM2306" s="45">
        <f t="shared" ref="AM2306:AM2369" si="675">+AL2306*15%</f>
        <v>14.712</v>
      </c>
      <c r="AN2306" s="84">
        <f t="shared" si="658"/>
        <v>2610</v>
      </c>
      <c r="AO2306" s="46">
        <f t="shared" si="659"/>
        <v>19</v>
      </c>
      <c r="AP2306" s="72"/>
      <c r="AQ2306" s="46"/>
      <c r="AR2306" s="46"/>
      <c r="AS2306" s="46"/>
      <c r="AT2306" s="46">
        <f t="shared" si="660"/>
        <v>0</v>
      </c>
      <c r="AU2306" s="85">
        <f t="shared" si="661"/>
        <v>2610</v>
      </c>
      <c r="AV2306" s="46">
        <f t="shared" si="662"/>
        <v>0</v>
      </c>
      <c r="AW2306" s="46"/>
      <c r="AX2306" s="86">
        <f t="shared" si="663"/>
        <v>2610</v>
      </c>
    </row>
    <row r="2307" spans="1:50" s="56" customFormat="1" ht="13.5" customHeight="1" x14ac:dyDescent="0.25">
      <c r="A2307" s="19" t="s">
        <v>566</v>
      </c>
      <c r="B2307" s="20" t="s">
        <v>42</v>
      </c>
      <c r="C2307" s="21" t="s">
        <v>43</v>
      </c>
      <c r="D2307" s="20" t="s">
        <v>7356</v>
      </c>
      <c r="E2307" s="22">
        <v>323659</v>
      </c>
      <c r="F2307" s="23" t="s">
        <v>7357</v>
      </c>
      <c r="G2307" s="23" t="s">
        <v>6916</v>
      </c>
      <c r="H2307" s="24">
        <v>710024568</v>
      </c>
      <c r="I2307" s="25">
        <v>37874381</v>
      </c>
      <c r="J2307" s="23" t="s">
        <v>100</v>
      </c>
      <c r="K2307" s="26" t="s">
        <v>566</v>
      </c>
      <c r="L2307" s="23" t="s">
        <v>7195</v>
      </c>
      <c r="M2307" s="27">
        <v>6745</v>
      </c>
      <c r="N2307" s="23" t="s">
        <v>7358</v>
      </c>
      <c r="O2307" s="23" t="s">
        <v>7359</v>
      </c>
      <c r="P2307" s="28">
        <v>520896</v>
      </c>
      <c r="Q2307" s="21" t="s">
        <v>51</v>
      </c>
      <c r="R2307" s="46">
        <v>5</v>
      </c>
      <c r="S2307" s="46">
        <v>0</v>
      </c>
      <c r="T2307" s="46">
        <f t="shared" si="670"/>
        <v>5</v>
      </c>
      <c r="U2307" s="68">
        <v>95.96</v>
      </c>
      <c r="V2307" s="69">
        <f t="shared" si="671"/>
        <v>14.393999999999998</v>
      </c>
      <c r="W2307" s="46">
        <f t="shared" si="664"/>
        <v>864</v>
      </c>
      <c r="X2307" s="46"/>
      <c r="Y2307" s="45">
        <v>0</v>
      </c>
      <c r="Z2307" s="45">
        <v>0</v>
      </c>
      <c r="AA2307" s="45">
        <f t="shared" si="667"/>
        <v>0</v>
      </c>
      <c r="AB2307" s="46">
        <f t="shared" si="668"/>
        <v>5</v>
      </c>
      <c r="AC2307" s="46">
        <f t="shared" si="669"/>
        <v>0</v>
      </c>
      <c r="AD2307" s="46">
        <f t="shared" si="665"/>
        <v>5</v>
      </c>
      <c r="AE2307" s="68">
        <v>95.96</v>
      </c>
      <c r="AF2307" s="69">
        <f t="shared" si="672"/>
        <v>14.393999999999998</v>
      </c>
      <c r="AG2307" s="46">
        <f t="shared" si="666"/>
        <v>864</v>
      </c>
      <c r="AH2307" s="46">
        <f t="shared" si="673"/>
        <v>0</v>
      </c>
      <c r="AI2307" s="45">
        <f>VLOOKUP(H2307,'[1]MŠ na kmeňovú školu V40'!$H$3:Y5381,18,0)</f>
        <v>6</v>
      </c>
      <c r="AJ2307" s="45">
        <f>VLOOKUP(H2307,'[1]MŠ na kmeňovú školu V40'!$H$3:AE5382,24,0)</f>
        <v>0</v>
      </c>
      <c r="AK2307" s="45">
        <f t="shared" si="674"/>
        <v>6</v>
      </c>
      <c r="AL2307" s="45">
        <v>98.08</v>
      </c>
      <c r="AM2307" s="45">
        <f t="shared" si="675"/>
        <v>14.712</v>
      </c>
      <c r="AN2307" s="84">
        <f t="shared" si="658"/>
        <v>929</v>
      </c>
      <c r="AO2307" s="46">
        <f t="shared" si="659"/>
        <v>65</v>
      </c>
      <c r="AP2307" s="72"/>
      <c r="AQ2307" s="46"/>
      <c r="AR2307" s="46"/>
      <c r="AS2307" s="46"/>
      <c r="AT2307" s="46">
        <f t="shared" si="660"/>
        <v>0</v>
      </c>
      <c r="AU2307" s="85">
        <f t="shared" si="661"/>
        <v>929</v>
      </c>
      <c r="AV2307" s="46">
        <f t="shared" si="662"/>
        <v>0</v>
      </c>
      <c r="AW2307" s="46"/>
      <c r="AX2307" s="86">
        <f t="shared" si="663"/>
        <v>929</v>
      </c>
    </row>
    <row r="2308" spans="1:50" s="56" customFormat="1" ht="13.5" customHeight="1" x14ac:dyDescent="0.25">
      <c r="A2308" s="19" t="s">
        <v>566</v>
      </c>
      <c r="B2308" s="20" t="s">
        <v>42</v>
      </c>
      <c r="C2308" s="21" t="s">
        <v>43</v>
      </c>
      <c r="D2308" s="20" t="s">
        <v>7360</v>
      </c>
      <c r="E2308" s="22">
        <v>323667</v>
      </c>
      <c r="F2308" s="23" t="s">
        <v>7361</v>
      </c>
      <c r="G2308" s="23" t="s">
        <v>6916</v>
      </c>
      <c r="H2308" s="24">
        <v>710024576</v>
      </c>
      <c r="I2308" s="25">
        <v>323667</v>
      </c>
      <c r="J2308" s="23" t="s">
        <v>54</v>
      </c>
      <c r="K2308" s="26" t="s">
        <v>566</v>
      </c>
      <c r="L2308" s="23" t="s">
        <v>7195</v>
      </c>
      <c r="M2308" s="27">
        <v>6723</v>
      </c>
      <c r="N2308" s="23" t="s">
        <v>7362</v>
      </c>
      <c r="O2308" s="23" t="s">
        <v>7363</v>
      </c>
      <c r="P2308" s="28">
        <v>520900</v>
      </c>
      <c r="Q2308" s="21" t="s">
        <v>51</v>
      </c>
      <c r="R2308" s="46">
        <v>2</v>
      </c>
      <c r="S2308" s="46">
        <v>0</v>
      </c>
      <c r="T2308" s="46">
        <f t="shared" si="670"/>
        <v>2</v>
      </c>
      <c r="U2308" s="68">
        <v>95.96</v>
      </c>
      <c r="V2308" s="69">
        <f t="shared" si="671"/>
        <v>14.393999999999998</v>
      </c>
      <c r="W2308" s="46">
        <f t="shared" si="664"/>
        <v>345</v>
      </c>
      <c r="X2308" s="46"/>
      <c r="Y2308" s="45">
        <v>0</v>
      </c>
      <c r="Z2308" s="45">
        <v>0</v>
      </c>
      <c r="AA2308" s="45">
        <f t="shared" si="667"/>
        <v>0</v>
      </c>
      <c r="AB2308" s="46">
        <f t="shared" si="668"/>
        <v>2</v>
      </c>
      <c r="AC2308" s="46">
        <f t="shared" si="669"/>
        <v>0</v>
      </c>
      <c r="AD2308" s="46">
        <f t="shared" si="665"/>
        <v>2</v>
      </c>
      <c r="AE2308" s="68">
        <v>95.96</v>
      </c>
      <c r="AF2308" s="69">
        <f t="shared" si="672"/>
        <v>14.393999999999998</v>
      </c>
      <c r="AG2308" s="46">
        <f t="shared" si="666"/>
        <v>345</v>
      </c>
      <c r="AH2308" s="46">
        <f t="shared" si="673"/>
        <v>0</v>
      </c>
      <c r="AI2308" s="45">
        <f>VLOOKUP(H2308,'[1]MŠ na kmeňovú školu V40'!$H$3:Y5382,18,0)</f>
        <v>2</v>
      </c>
      <c r="AJ2308" s="45">
        <f>VLOOKUP(H2308,'[1]MŠ na kmeňovú školu V40'!$H$3:AE5383,24,0)</f>
        <v>0</v>
      </c>
      <c r="AK2308" s="45">
        <f t="shared" si="674"/>
        <v>2</v>
      </c>
      <c r="AL2308" s="45">
        <v>98.08</v>
      </c>
      <c r="AM2308" s="45">
        <f t="shared" si="675"/>
        <v>14.712</v>
      </c>
      <c r="AN2308" s="84">
        <f t="shared" si="658"/>
        <v>348</v>
      </c>
      <c r="AO2308" s="46">
        <f t="shared" si="659"/>
        <v>3</v>
      </c>
      <c r="AP2308" s="72"/>
      <c r="AQ2308" s="46"/>
      <c r="AR2308" s="46"/>
      <c r="AS2308" s="46"/>
      <c r="AT2308" s="46">
        <f t="shared" si="660"/>
        <v>0</v>
      </c>
      <c r="AU2308" s="85">
        <f t="shared" si="661"/>
        <v>348</v>
      </c>
      <c r="AV2308" s="46">
        <f t="shared" si="662"/>
        <v>0</v>
      </c>
      <c r="AW2308" s="46"/>
      <c r="AX2308" s="86">
        <f t="shared" si="663"/>
        <v>348</v>
      </c>
    </row>
    <row r="2309" spans="1:50" s="56" customFormat="1" ht="13.5" customHeight="1" x14ac:dyDescent="0.25">
      <c r="A2309" s="19" t="s">
        <v>566</v>
      </c>
      <c r="B2309" s="20" t="s">
        <v>42</v>
      </c>
      <c r="C2309" s="21" t="s">
        <v>43</v>
      </c>
      <c r="D2309" s="20" t="s">
        <v>7364</v>
      </c>
      <c r="E2309" s="22">
        <v>323675</v>
      </c>
      <c r="F2309" s="23" t="s">
        <v>7365</v>
      </c>
      <c r="G2309" s="23" t="s">
        <v>6916</v>
      </c>
      <c r="H2309" s="24">
        <v>710024584</v>
      </c>
      <c r="I2309" s="25">
        <v>37873601</v>
      </c>
      <c r="J2309" s="23" t="s">
        <v>113</v>
      </c>
      <c r="K2309" s="26" t="s">
        <v>566</v>
      </c>
      <c r="L2309" s="23" t="s">
        <v>7228</v>
      </c>
      <c r="M2309" s="27">
        <v>6773</v>
      </c>
      <c r="N2309" s="23" t="s">
        <v>7366</v>
      </c>
      <c r="O2309" s="23" t="s">
        <v>7367</v>
      </c>
      <c r="P2309" s="28">
        <v>520918</v>
      </c>
      <c r="Q2309" s="21" t="s">
        <v>51</v>
      </c>
      <c r="R2309" s="46">
        <v>8</v>
      </c>
      <c r="S2309" s="46">
        <v>1</v>
      </c>
      <c r="T2309" s="46">
        <f t="shared" si="670"/>
        <v>9</v>
      </c>
      <c r="U2309" s="68">
        <v>95.96</v>
      </c>
      <c r="V2309" s="69">
        <f t="shared" si="671"/>
        <v>14.393999999999998</v>
      </c>
      <c r="W2309" s="46">
        <f t="shared" si="664"/>
        <v>1555</v>
      </c>
      <c r="X2309" s="46"/>
      <c r="Y2309" s="45">
        <v>0</v>
      </c>
      <c r="Z2309" s="45">
        <v>0</v>
      </c>
      <c r="AA2309" s="45">
        <f t="shared" si="667"/>
        <v>0</v>
      </c>
      <c r="AB2309" s="46">
        <f t="shared" si="668"/>
        <v>8</v>
      </c>
      <c r="AC2309" s="46">
        <f t="shared" si="669"/>
        <v>1</v>
      </c>
      <c r="AD2309" s="46">
        <f t="shared" si="665"/>
        <v>9</v>
      </c>
      <c r="AE2309" s="68">
        <v>95.96</v>
      </c>
      <c r="AF2309" s="69">
        <f t="shared" si="672"/>
        <v>14.393999999999998</v>
      </c>
      <c r="AG2309" s="46">
        <f t="shared" si="666"/>
        <v>1555</v>
      </c>
      <c r="AH2309" s="46">
        <f t="shared" si="673"/>
        <v>0</v>
      </c>
      <c r="AI2309" s="45">
        <f>VLOOKUP(H2309,'[1]MŠ na kmeňovú školu V40'!$H$3:Y5383,18,0)</f>
        <v>9</v>
      </c>
      <c r="AJ2309" s="45">
        <f>VLOOKUP(H2309,'[1]MŠ na kmeňovú školu V40'!$H$3:AE5384,24,0)</f>
        <v>0</v>
      </c>
      <c r="AK2309" s="45">
        <f t="shared" si="674"/>
        <v>9</v>
      </c>
      <c r="AL2309" s="45">
        <v>98.08</v>
      </c>
      <c r="AM2309" s="45">
        <f t="shared" si="675"/>
        <v>14.712</v>
      </c>
      <c r="AN2309" s="84">
        <f t="shared" si="658"/>
        <v>1566</v>
      </c>
      <c r="AO2309" s="46">
        <f t="shared" si="659"/>
        <v>11</v>
      </c>
      <c r="AP2309" s="72"/>
      <c r="AQ2309" s="46"/>
      <c r="AR2309" s="46"/>
      <c r="AS2309" s="46"/>
      <c r="AT2309" s="46">
        <f t="shared" si="660"/>
        <v>0</v>
      </c>
      <c r="AU2309" s="85">
        <f t="shared" si="661"/>
        <v>1566</v>
      </c>
      <c r="AV2309" s="46">
        <f t="shared" si="662"/>
        <v>0</v>
      </c>
      <c r="AW2309" s="46"/>
      <c r="AX2309" s="86">
        <f t="shared" si="663"/>
        <v>1566</v>
      </c>
    </row>
    <row r="2310" spans="1:50" s="56" customFormat="1" ht="13.5" customHeight="1" x14ac:dyDescent="0.25">
      <c r="A2310" s="19" t="s">
        <v>566</v>
      </c>
      <c r="B2310" s="20" t="s">
        <v>42</v>
      </c>
      <c r="C2310" s="21" t="s">
        <v>43</v>
      </c>
      <c r="D2310" s="20" t="s">
        <v>7368</v>
      </c>
      <c r="E2310" s="22">
        <v>323683</v>
      </c>
      <c r="F2310" s="23" t="s">
        <v>7369</v>
      </c>
      <c r="G2310" s="23" t="s">
        <v>6916</v>
      </c>
      <c r="H2310" s="24">
        <v>710024592</v>
      </c>
      <c r="I2310" s="25">
        <v>37792059</v>
      </c>
      <c r="J2310" s="23" t="s">
        <v>100</v>
      </c>
      <c r="K2310" s="26" t="s">
        <v>566</v>
      </c>
      <c r="L2310" s="23" t="s">
        <v>7195</v>
      </c>
      <c r="M2310" s="27">
        <v>6731</v>
      </c>
      <c r="N2310" s="23" t="s">
        <v>7370</v>
      </c>
      <c r="O2310" s="23" t="s">
        <v>7371</v>
      </c>
      <c r="P2310" s="28">
        <v>520926</v>
      </c>
      <c r="Q2310" s="21" t="s">
        <v>51</v>
      </c>
      <c r="R2310" s="46">
        <v>13</v>
      </c>
      <c r="S2310" s="46">
        <v>0</v>
      </c>
      <c r="T2310" s="46">
        <f t="shared" si="670"/>
        <v>13</v>
      </c>
      <c r="U2310" s="68">
        <v>95.96</v>
      </c>
      <c r="V2310" s="69">
        <f t="shared" si="671"/>
        <v>14.393999999999998</v>
      </c>
      <c r="W2310" s="46">
        <f t="shared" si="664"/>
        <v>2245</v>
      </c>
      <c r="X2310" s="46"/>
      <c r="Y2310" s="45">
        <v>0</v>
      </c>
      <c r="Z2310" s="45">
        <v>0</v>
      </c>
      <c r="AA2310" s="45">
        <f t="shared" si="667"/>
        <v>0</v>
      </c>
      <c r="AB2310" s="46">
        <f t="shared" si="668"/>
        <v>13</v>
      </c>
      <c r="AC2310" s="46">
        <f t="shared" si="669"/>
        <v>0</v>
      </c>
      <c r="AD2310" s="46">
        <f t="shared" si="665"/>
        <v>13</v>
      </c>
      <c r="AE2310" s="68">
        <v>95.96</v>
      </c>
      <c r="AF2310" s="69">
        <f t="shared" si="672"/>
        <v>14.393999999999998</v>
      </c>
      <c r="AG2310" s="46">
        <f t="shared" si="666"/>
        <v>2245</v>
      </c>
      <c r="AH2310" s="46">
        <f t="shared" si="673"/>
        <v>0</v>
      </c>
      <c r="AI2310" s="45">
        <f>VLOOKUP(H2310,'[1]MŠ na kmeňovú školu V40'!$H$3:Y5384,18,0)</f>
        <v>13</v>
      </c>
      <c r="AJ2310" s="45">
        <f>VLOOKUP(H2310,'[1]MŠ na kmeňovú školu V40'!$H$3:AE5385,24,0)</f>
        <v>0</v>
      </c>
      <c r="AK2310" s="45">
        <f t="shared" si="674"/>
        <v>13</v>
      </c>
      <c r="AL2310" s="45">
        <v>98.08</v>
      </c>
      <c r="AM2310" s="45">
        <f t="shared" si="675"/>
        <v>14.712</v>
      </c>
      <c r="AN2310" s="84">
        <f t="shared" si="658"/>
        <v>2262</v>
      </c>
      <c r="AO2310" s="46">
        <f t="shared" si="659"/>
        <v>17</v>
      </c>
      <c r="AP2310" s="72"/>
      <c r="AQ2310" s="46"/>
      <c r="AR2310" s="46"/>
      <c r="AS2310" s="46"/>
      <c r="AT2310" s="46">
        <f t="shared" si="660"/>
        <v>0</v>
      </c>
      <c r="AU2310" s="85">
        <f t="shared" si="661"/>
        <v>2262</v>
      </c>
      <c r="AV2310" s="46">
        <f t="shared" si="662"/>
        <v>0</v>
      </c>
      <c r="AW2310" s="46"/>
      <c r="AX2310" s="86">
        <f t="shared" si="663"/>
        <v>2262</v>
      </c>
    </row>
    <row r="2311" spans="1:50" s="56" customFormat="1" ht="13.5" customHeight="1" x14ac:dyDescent="0.25">
      <c r="A2311" s="19" t="s">
        <v>566</v>
      </c>
      <c r="B2311" s="20" t="s">
        <v>42</v>
      </c>
      <c r="C2311" s="21" t="s">
        <v>43</v>
      </c>
      <c r="D2311" s="20" t="s">
        <v>7372</v>
      </c>
      <c r="E2311" s="22">
        <v>323691</v>
      </c>
      <c r="F2311" s="23" t="s">
        <v>7373</v>
      </c>
      <c r="G2311" s="23" t="s">
        <v>6916</v>
      </c>
      <c r="H2311" s="24">
        <v>710024606</v>
      </c>
      <c r="I2311" s="25">
        <v>37873610</v>
      </c>
      <c r="J2311" s="23" t="s">
        <v>113</v>
      </c>
      <c r="K2311" s="26" t="s">
        <v>566</v>
      </c>
      <c r="L2311" s="23" t="s">
        <v>7228</v>
      </c>
      <c r="M2311" s="27">
        <v>6767</v>
      </c>
      <c r="N2311" s="23" t="s">
        <v>7374</v>
      </c>
      <c r="O2311" s="23" t="s">
        <v>7375</v>
      </c>
      <c r="P2311" s="28">
        <v>520934</v>
      </c>
      <c r="Q2311" s="21" t="s">
        <v>51</v>
      </c>
      <c r="R2311" s="46">
        <v>8</v>
      </c>
      <c r="S2311" s="46">
        <v>1</v>
      </c>
      <c r="T2311" s="46">
        <f t="shared" si="670"/>
        <v>9</v>
      </c>
      <c r="U2311" s="68">
        <v>95.96</v>
      </c>
      <c r="V2311" s="69">
        <f t="shared" si="671"/>
        <v>14.393999999999998</v>
      </c>
      <c r="W2311" s="46">
        <f t="shared" si="664"/>
        <v>1555</v>
      </c>
      <c r="X2311" s="46"/>
      <c r="Y2311" s="45">
        <v>0</v>
      </c>
      <c r="Z2311" s="45">
        <v>0</v>
      </c>
      <c r="AA2311" s="45">
        <f t="shared" si="667"/>
        <v>0</v>
      </c>
      <c r="AB2311" s="46">
        <f t="shared" si="668"/>
        <v>8</v>
      </c>
      <c r="AC2311" s="46">
        <f t="shared" si="669"/>
        <v>1</v>
      </c>
      <c r="AD2311" s="46">
        <f t="shared" si="665"/>
        <v>9</v>
      </c>
      <c r="AE2311" s="68">
        <v>95.96</v>
      </c>
      <c r="AF2311" s="69">
        <f t="shared" si="672"/>
        <v>14.393999999999998</v>
      </c>
      <c r="AG2311" s="46">
        <f t="shared" si="666"/>
        <v>1555</v>
      </c>
      <c r="AH2311" s="46">
        <f t="shared" si="673"/>
        <v>0</v>
      </c>
      <c r="AI2311" s="45">
        <f>VLOOKUP(H2311,'[1]MŠ na kmeňovú školu V40'!$H$3:Y5385,18,0)</f>
        <v>8</v>
      </c>
      <c r="AJ2311" s="45">
        <f>VLOOKUP(H2311,'[1]MŠ na kmeňovú školu V40'!$H$3:AE5386,24,0)</f>
        <v>0</v>
      </c>
      <c r="AK2311" s="45">
        <f t="shared" si="674"/>
        <v>8</v>
      </c>
      <c r="AL2311" s="45">
        <v>98.08</v>
      </c>
      <c r="AM2311" s="45">
        <f t="shared" si="675"/>
        <v>14.712</v>
      </c>
      <c r="AN2311" s="84">
        <f t="shared" si="658"/>
        <v>1507</v>
      </c>
      <c r="AO2311" s="46">
        <f t="shared" si="659"/>
        <v>-48</v>
      </c>
      <c r="AP2311" s="72"/>
      <c r="AQ2311" s="46"/>
      <c r="AR2311" s="46"/>
      <c r="AS2311" s="46"/>
      <c r="AT2311" s="46">
        <f t="shared" si="660"/>
        <v>0</v>
      </c>
      <c r="AU2311" s="85">
        <f t="shared" si="661"/>
        <v>1507</v>
      </c>
      <c r="AV2311" s="46">
        <f t="shared" si="662"/>
        <v>0</v>
      </c>
      <c r="AW2311" s="46"/>
      <c r="AX2311" s="86">
        <f t="shared" si="663"/>
        <v>1507</v>
      </c>
    </row>
    <row r="2312" spans="1:50" s="56" customFormat="1" ht="13.5" customHeight="1" x14ac:dyDescent="0.25">
      <c r="A2312" s="19" t="s">
        <v>566</v>
      </c>
      <c r="B2312" s="20" t="s">
        <v>42</v>
      </c>
      <c r="C2312" s="21" t="s">
        <v>43</v>
      </c>
      <c r="D2312" s="20" t="s">
        <v>7376</v>
      </c>
      <c r="E2312" s="22">
        <v>323748</v>
      </c>
      <c r="F2312" s="23" t="s">
        <v>7377</v>
      </c>
      <c r="G2312" s="23" t="s">
        <v>6916</v>
      </c>
      <c r="H2312" s="24">
        <v>710024622</v>
      </c>
      <c r="I2312" s="25">
        <v>323748</v>
      </c>
      <c r="J2312" s="23" t="s">
        <v>54</v>
      </c>
      <c r="K2312" s="26" t="s">
        <v>566</v>
      </c>
      <c r="L2312" s="23" t="s">
        <v>7195</v>
      </c>
      <c r="M2312" s="27">
        <v>6731</v>
      </c>
      <c r="N2312" s="23" t="s">
        <v>7378</v>
      </c>
      <c r="O2312" s="23" t="s">
        <v>7379</v>
      </c>
      <c r="P2312" s="28">
        <v>520977</v>
      </c>
      <c r="Q2312" s="21" t="s">
        <v>51</v>
      </c>
      <c r="R2312" s="46">
        <v>2</v>
      </c>
      <c r="S2312" s="46">
        <v>0</v>
      </c>
      <c r="T2312" s="46">
        <f t="shared" si="670"/>
        <v>2</v>
      </c>
      <c r="U2312" s="68">
        <v>95.96</v>
      </c>
      <c r="V2312" s="69">
        <f t="shared" si="671"/>
        <v>14.393999999999998</v>
      </c>
      <c r="W2312" s="46">
        <f t="shared" si="664"/>
        <v>345</v>
      </c>
      <c r="X2312" s="46"/>
      <c r="Y2312" s="45">
        <v>0</v>
      </c>
      <c r="Z2312" s="45">
        <v>0</v>
      </c>
      <c r="AA2312" s="45">
        <f t="shared" si="667"/>
        <v>0</v>
      </c>
      <c r="AB2312" s="46">
        <f t="shared" si="668"/>
        <v>2</v>
      </c>
      <c r="AC2312" s="46">
        <f t="shared" si="669"/>
        <v>0</v>
      </c>
      <c r="AD2312" s="46">
        <f t="shared" si="665"/>
        <v>2</v>
      </c>
      <c r="AE2312" s="68">
        <v>95.96</v>
      </c>
      <c r="AF2312" s="69">
        <f t="shared" si="672"/>
        <v>14.393999999999998</v>
      </c>
      <c r="AG2312" s="46">
        <f t="shared" si="666"/>
        <v>345</v>
      </c>
      <c r="AH2312" s="46">
        <f t="shared" si="673"/>
        <v>0</v>
      </c>
      <c r="AI2312" s="45">
        <f>VLOOKUP(H2312,'[1]MŠ na kmeňovú školu V40'!$H$3:Y5386,18,0)</f>
        <v>2</v>
      </c>
      <c r="AJ2312" s="45">
        <f>VLOOKUP(H2312,'[1]MŠ na kmeňovú školu V40'!$H$3:AE5387,24,0)</f>
        <v>0</v>
      </c>
      <c r="AK2312" s="45">
        <f t="shared" si="674"/>
        <v>2</v>
      </c>
      <c r="AL2312" s="45">
        <v>98.08</v>
      </c>
      <c r="AM2312" s="45">
        <f t="shared" si="675"/>
        <v>14.712</v>
      </c>
      <c r="AN2312" s="84">
        <f t="shared" si="658"/>
        <v>348</v>
      </c>
      <c r="AO2312" s="46">
        <f t="shared" si="659"/>
        <v>3</v>
      </c>
      <c r="AP2312" s="72"/>
      <c r="AQ2312" s="46"/>
      <c r="AR2312" s="46"/>
      <c r="AS2312" s="46"/>
      <c r="AT2312" s="46">
        <f t="shared" si="660"/>
        <v>0</v>
      </c>
      <c r="AU2312" s="85">
        <f t="shared" si="661"/>
        <v>348</v>
      </c>
      <c r="AV2312" s="46">
        <f t="shared" si="662"/>
        <v>0</v>
      </c>
      <c r="AW2312" s="46"/>
      <c r="AX2312" s="86">
        <f t="shared" si="663"/>
        <v>348</v>
      </c>
    </row>
    <row r="2313" spans="1:50" s="56" customFormat="1" ht="13.5" customHeight="1" x14ac:dyDescent="0.25">
      <c r="A2313" s="19" t="s">
        <v>566</v>
      </c>
      <c r="B2313" s="20" t="s">
        <v>42</v>
      </c>
      <c r="C2313" s="21" t="s">
        <v>43</v>
      </c>
      <c r="D2313" s="20" t="s">
        <v>7380</v>
      </c>
      <c r="E2313" s="22">
        <v>323799</v>
      </c>
      <c r="F2313" s="23" t="s">
        <v>7381</v>
      </c>
      <c r="G2313" s="23" t="s">
        <v>6916</v>
      </c>
      <c r="H2313" s="24">
        <v>710024673</v>
      </c>
      <c r="I2313" s="25">
        <v>37876660</v>
      </c>
      <c r="J2313" s="23" t="s">
        <v>113</v>
      </c>
      <c r="K2313" s="26" t="s">
        <v>566</v>
      </c>
      <c r="L2313" s="23" t="s">
        <v>7195</v>
      </c>
      <c r="M2313" s="27">
        <v>6732</v>
      </c>
      <c r="N2313" s="23" t="s">
        <v>7382</v>
      </c>
      <c r="O2313" s="23" t="s">
        <v>7383</v>
      </c>
      <c r="P2313" s="28">
        <v>521035</v>
      </c>
      <c r="Q2313" s="21" t="s">
        <v>51</v>
      </c>
      <c r="R2313" s="46">
        <v>6</v>
      </c>
      <c r="S2313" s="46">
        <v>1</v>
      </c>
      <c r="T2313" s="46">
        <f t="shared" si="670"/>
        <v>7</v>
      </c>
      <c r="U2313" s="68">
        <v>95.96</v>
      </c>
      <c r="V2313" s="69">
        <f t="shared" si="671"/>
        <v>14.393999999999998</v>
      </c>
      <c r="W2313" s="46">
        <f t="shared" si="664"/>
        <v>1209</v>
      </c>
      <c r="X2313" s="46"/>
      <c r="Y2313" s="45">
        <v>0</v>
      </c>
      <c r="Z2313" s="45">
        <v>0</v>
      </c>
      <c r="AA2313" s="45">
        <f t="shared" si="667"/>
        <v>0</v>
      </c>
      <c r="AB2313" s="46">
        <f t="shared" si="668"/>
        <v>6</v>
      </c>
      <c r="AC2313" s="46">
        <f t="shared" si="669"/>
        <v>1</v>
      </c>
      <c r="AD2313" s="46">
        <f t="shared" si="665"/>
        <v>7</v>
      </c>
      <c r="AE2313" s="68">
        <v>95.96</v>
      </c>
      <c r="AF2313" s="69">
        <f t="shared" si="672"/>
        <v>14.393999999999998</v>
      </c>
      <c r="AG2313" s="46">
        <f t="shared" si="666"/>
        <v>1209</v>
      </c>
      <c r="AH2313" s="46">
        <f t="shared" si="673"/>
        <v>0</v>
      </c>
      <c r="AI2313" s="45">
        <f>VLOOKUP(H2313,'[1]MŠ na kmeňovú školu V40'!$H$3:Y5387,18,0)</f>
        <v>2</v>
      </c>
      <c r="AJ2313" s="45">
        <f>VLOOKUP(H2313,'[1]MŠ na kmeňovú školu V40'!$H$3:AE5388,24,0)</f>
        <v>3</v>
      </c>
      <c r="AK2313" s="45">
        <f t="shared" si="674"/>
        <v>5</v>
      </c>
      <c r="AL2313" s="45">
        <v>98.08</v>
      </c>
      <c r="AM2313" s="45">
        <f t="shared" si="675"/>
        <v>14.712</v>
      </c>
      <c r="AN2313" s="84">
        <f t="shared" si="658"/>
        <v>1100</v>
      </c>
      <c r="AO2313" s="46">
        <f t="shared" si="659"/>
        <v>-109</v>
      </c>
      <c r="AP2313" s="72"/>
      <c r="AQ2313" s="46"/>
      <c r="AR2313" s="46"/>
      <c r="AS2313" s="46"/>
      <c r="AT2313" s="46">
        <f t="shared" si="660"/>
        <v>0</v>
      </c>
      <c r="AU2313" s="85">
        <f t="shared" si="661"/>
        <v>1100</v>
      </c>
      <c r="AV2313" s="46">
        <f t="shared" si="662"/>
        <v>0</v>
      </c>
      <c r="AW2313" s="46"/>
      <c r="AX2313" s="86">
        <f t="shared" si="663"/>
        <v>1100</v>
      </c>
    </row>
    <row r="2314" spans="1:50" s="56" customFormat="1" ht="13.5" customHeight="1" x14ac:dyDescent="0.25">
      <c r="A2314" s="19" t="s">
        <v>566</v>
      </c>
      <c r="B2314" s="20" t="s">
        <v>42</v>
      </c>
      <c r="C2314" s="21" t="s">
        <v>43</v>
      </c>
      <c r="D2314" s="20" t="s">
        <v>7384</v>
      </c>
      <c r="E2314" s="22">
        <v>323802</v>
      </c>
      <c r="F2314" s="23" t="s">
        <v>7385</v>
      </c>
      <c r="G2314" s="23" t="s">
        <v>6916</v>
      </c>
      <c r="H2314" s="24">
        <v>710024681</v>
      </c>
      <c r="I2314" s="25">
        <v>323802</v>
      </c>
      <c r="J2314" s="23" t="s">
        <v>54</v>
      </c>
      <c r="K2314" s="26" t="s">
        <v>566</v>
      </c>
      <c r="L2314" s="23" t="s">
        <v>7195</v>
      </c>
      <c r="M2314" s="27">
        <v>6601</v>
      </c>
      <c r="N2314" s="23" t="s">
        <v>7386</v>
      </c>
      <c r="O2314" s="23" t="s">
        <v>7387</v>
      </c>
      <c r="P2314" s="28">
        <v>521043</v>
      </c>
      <c r="Q2314" s="21" t="s">
        <v>51</v>
      </c>
      <c r="R2314" s="46">
        <v>1</v>
      </c>
      <c r="S2314" s="46">
        <v>0</v>
      </c>
      <c r="T2314" s="46">
        <f t="shared" si="670"/>
        <v>1</v>
      </c>
      <c r="U2314" s="68">
        <v>95.96</v>
      </c>
      <c r="V2314" s="69">
        <f t="shared" si="671"/>
        <v>14.393999999999998</v>
      </c>
      <c r="W2314" s="46">
        <f t="shared" si="664"/>
        <v>173</v>
      </c>
      <c r="X2314" s="46"/>
      <c r="Y2314" s="45">
        <v>0</v>
      </c>
      <c r="Z2314" s="45">
        <v>0</v>
      </c>
      <c r="AA2314" s="45">
        <f t="shared" si="667"/>
        <v>0</v>
      </c>
      <c r="AB2314" s="46">
        <f t="shared" si="668"/>
        <v>1</v>
      </c>
      <c r="AC2314" s="46">
        <f t="shared" si="669"/>
        <v>0</v>
      </c>
      <c r="AD2314" s="46">
        <f t="shared" si="665"/>
        <v>1</v>
      </c>
      <c r="AE2314" s="68">
        <v>95.96</v>
      </c>
      <c r="AF2314" s="69">
        <f t="shared" si="672"/>
        <v>14.393999999999998</v>
      </c>
      <c r="AG2314" s="46">
        <f t="shared" si="666"/>
        <v>173</v>
      </c>
      <c r="AH2314" s="46">
        <f t="shared" si="673"/>
        <v>0</v>
      </c>
      <c r="AI2314" s="45">
        <f>VLOOKUP(H2314,'[1]MŠ na kmeňovú školu V40'!$H$3:Y5388,18,0)</f>
        <v>3</v>
      </c>
      <c r="AJ2314" s="45">
        <f>VLOOKUP(H2314,'[1]MŠ na kmeňovú školu V40'!$H$3:AE5389,24,0)</f>
        <v>0</v>
      </c>
      <c r="AK2314" s="45">
        <f t="shared" si="674"/>
        <v>3</v>
      </c>
      <c r="AL2314" s="45">
        <v>98.08</v>
      </c>
      <c r="AM2314" s="45">
        <f t="shared" si="675"/>
        <v>14.712</v>
      </c>
      <c r="AN2314" s="84">
        <f t="shared" si="658"/>
        <v>292</v>
      </c>
      <c r="AO2314" s="46">
        <f t="shared" si="659"/>
        <v>119</v>
      </c>
      <c r="AP2314" s="72"/>
      <c r="AQ2314" s="46"/>
      <c r="AR2314" s="46"/>
      <c r="AS2314" s="46"/>
      <c r="AT2314" s="46">
        <f t="shared" si="660"/>
        <v>0</v>
      </c>
      <c r="AU2314" s="85">
        <f t="shared" si="661"/>
        <v>292</v>
      </c>
      <c r="AV2314" s="46">
        <f t="shared" si="662"/>
        <v>0</v>
      </c>
      <c r="AW2314" s="46"/>
      <c r="AX2314" s="86">
        <f t="shared" si="663"/>
        <v>292</v>
      </c>
    </row>
    <row r="2315" spans="1:50" s="56" customFormat="1" ht="13.5" customHeight="1" x14ac:dyDescent="0.25">
      <c r="A2315" s="19" t="s">
        <v>566</v>
      </c>
      <c r="B2315" s="20" t="s">
        <v>42</v>
      </c>
      <c r="C2315" s="21" t="s">
        <v>43</v>
      </c>
      <c r="D2315" s="20" t="s">
        <v>7388</v>
      </c>
      <c r="E2315" s="22">
        <v>323853</v>
      </c>
      <c r="F2315" s="23" t="s">
        <v>7389</v>
      </c>
      <c r="G2315" s="23" t="s">
        <v>6916</v>
      </c>
      <c r="H2315" s="24">
        <v>710024720</v>
      </c>
      <c r="I2315" s="25">
        <v>37873636</v>
      </c>
      <c r="J2315" s="23" t="s">
        <v>100</v>
      </c>
      <c r="K2315" s="26" t="s">
        <v>566</v>
      </c>
      <c r="L2315" s="23" t="s">
        <v>7228</v>
      </c>
      <c r="M2315" s="27">
        <v>6777</v>
      </c>
      <c r="N2315" s="23" t="s">
        <v>7390</v>
      </c>
      <c r="O2315" s="23" t="s">
        <v>7391</v>
      </c>
      <c r="P2315" s="28">
        <v>521108</v>
      </c>
      <c r="Q2315" s="21" t="s">
        <v>51</v>
      </c>
      <c r="R2315" s="46">
        <v>6</v>
      </c>
      <c r="S2315" s="46">
        <v>0</v>
      </c>
      <c r="T2315" s="46">
        <f t="shared" si="670"/>
        <v>6</v>
      </c>
      <c r="U2315" s="68">
        <v>95.96</v>
      </c>
      <c r="V2315" s="69">
        <f t="shared" si="671"/>
        <v>14.393999999999998</v>
      </c>
      <c r="W2315" s="46">
        <f t="shared" si="664"/>
        <v>1036</v>
      </c>
      <c r="X2315" s="46"/>
      <c r="Y2315" s="45">
        <v>0</v>
      </c>
      <c r="Z2315" s="45">
        <v>0</v>
      </c>
      <c r="AA2315" s="45">
        <f t="shared" si="667"/>
        <v>0</v>
      </c>
      <c r="AB2315" s="46">
        <f t="shared" si="668"/>
        <v>6</v>
      </c>
      <c r="AC2315" s="46">
        <f t="shared" si="669"/>
        <v>0</v>
      </c>
      <c r="AD2315" s="46">
        <f t="shared" si="665"/>
        <v>6</v>
      </c>
      <c r="AE2315" s="68">
        <v>95.96</v>
      </c>
      <c r="AF2315" s="69">
        <f t="shared" si="672"/>
        <v>14.393999999999998</v>
      </c>
      <c r="AG2315" s="46">
        <f t="shared" si="666"/>
        <v>1036</v>
      </c>
      <c r="AH2315" s="46">
        <f t="shared" si="673"/>
        <v>0</v>
      </c>
      <c r="AI2315" s="45">
        <f>VLOOKUP(H2315,'[1]MŠ na kmeňovú školu V40'!$H$3:Y5389,18,0)</f>
        <v>7</v>
      </c>
      <c r="AJ2315" s="45">
        <f>VLOOKUP(H2315,'[1]MŠ na kmeňovú školu V40'!$H$3:AE5390,24,0)</f>
        <v>0</v>
      </c>
      <c r="AK2315" s="45">
        <f t="shared" si="674"/>
        <v>7</v>
      </c>
      <c r="AL2315" s="45">
        <v>98.08</v>
      </c>
      <c r="AM2315" s="45">
        <f t="shared" si="675"/>
        <v>14.712</v>
      </c>
      <c r="AN2315" s="84">
        <f t="shared" si="658"/>
        <v>1103</v>
      </c>
      <c r="AO2315" s="46">
        <f t="shared" si="659"/>
        <v>67</v>
      </c>
      <c r="AP2315" s="72"/>
      <c r="AQ2315" s="46"/>
      <c r="AR2315" s="46"/>
      <c r="AS2315" s="46"/>
      <c r="AT2315" s="46">
        <f t="shared" si="660"/>
        <v>0</v>
      </c>
      <c r="AU2315" s="85">
        <f t="shared" si="661"/>
        <v>1103</v>
      </c>
      <c r="AV2315" s="46">
        <f t="shared" si="662"/>
        <v>0</v>
      </c>
      <c r="AW2315" s="46"/>
      <c r="AX2315" s="86">
        <f t="shared" si="663"/>
        <v>1103</v>
      </c>
    </row>
    <row r="2316" spans="1:50" s="56" customFormat="1" ht="13.5" customHeight="1" x14ac:dyDescent="0.25">
      <c r="A2316" s="19" t="s">
        <v>566</v>
      </c>
      <c r="B2316" s="20" t="s">
        <v>42</v>
      </c>
      <c r="C2316" s="21" t="s">
        <v>43</v>
      </c>
      <c r="D2316" s="20" t="s">
        <v>7392</v>
      </c>
      <c r="E2316" s="22">
        <v>323861</v>
      </c>
      <c r="F2316" s="23" t="s">
        <v>7393</v>
      </c>
      <c r="G2316" s="23" t="s">
        <v>6916</v>
      </c>
      <c r="H2316" s="24">
        <v>710024738</v>
      </c>
      <c r="I2316" s="25">
        <v>323861</v>
      </c>
      <c r="J2316" s="23" t="s">
        <v>54</v>
      </c>
      <c r="K2316" s="26" t="s">
        <v>566</v>
      </c>
      <c r="L2316" s="23" t="s">
        <v>7195</v>
      </c>
      <c r="M2316" s="27">
        <v>6733</v>
      </c>
      <c r="N2316" s="23" t="s">
        <v>7394</v>
      </c>
      <c r="O2316" s="23" t="s">
        <v>7395</v>
      </c>
      <c r="P2316" s="28">
        <v>521116</v>
      </c>
      <c r="Q2316" s="21" t="s">
        <v>51</v>
      </c>
      <c r="R2316" s="46">
        <v>1</v>
      </c>
      <c r="S2316" s="46">
        <v>0</v>
      </c>
      <c r="T2316" s="46">
        <f t="shared" si="670"/>
        <v>1</v>
      </c>
      <c r="U2316" s="68">
        <v>95.96</v>
      </c>
      <c r="V2316" s="69">
        <f t="shared" si="671"/>
        <v>14.393999999999998</v>
      </c>
      <c r="W2316" s="46">
        <f t="shared" si="664"/>
        <v>173</v>
      </c>
      <c r="X2316" s="46"/>
      <c r="Y2316" s="45">
        <v>0</v>
      </c>
      <c r="Z2316" s="45">
        <v>0</v>
      </c>
      <c r="AA2316" s="45">
        <f t="shared" si="667"/>
        <v>0</v>
      </c>
      <c r="AB2316" s="46">
        <f t="shared" si="668"/>
        <v>1</v>
      </c>
      <c r="AC2316" s="46">
        <f t="shared" si="669"/>
        <v>0</v>
      </c>
      <c r="AD2316" s="46">
        <f t="shared" si="665"/>
        <v>1</v>
      </c>
      <c r="AE2316" s="68">
        <v>95.96</v>
      </c>
      <c r="AF2316" s="69">
        <f t="shared" si="672"/>
        <v>14.393999999999998</v>
      </c>
      <c r="AG2316" s="46">
        <f t="shared" si="666"/>
        <v>173</v>
      </c>
      <c r="AH2316" s="46">
        <f t="shared" si="673"/>
        <v>0</v>
      </c>
      <c r="AI2316" s="45">
        <f>VLOOKUP(H2316,'[1]MŠ na kmeňovú školu V40'!$H$3:Y5390,18,0)</f>
        <v>2</v>
      </c>
      <c r="AJ2316" s="45">
        <f>VLOOKUP(H2316,'[1]MŠ na kmeňovú školu V40'!$H$3:AE5391,24,0)</f>
        <v>0</v>
      </c>
      <c r="AK2316" s="45">
        <f t="shared" si="674"/>
        <v>2</v>
      </c>
      <c r="AL2316" s="45">
        <v>98.08</v>
      </c>
      <c r="AM2316" s="45">
        <f t="shared" si="675"/>
        <v>14.712</v>
      </c>
      <c r="AN2316" s="84">
        <f t="shared" si="658"/>
        <v>233</v>
      </c>
      <c r="AO2316" s="46">
        <f t="shared" si="659"/>
        <v>60</v>
      </c>
      <c r="AP2316" s="72"/>
      <c r="AQ2316" s="46"/>
      <c r="AR2316" s="46"/>
      <c r="AS2316" s="46"/>
      <c r="AT2316" s="46">
        <f t="shared" si="660"/>
        <v>0</v>
      </c>
      <c r="AU2316" s="85">
        <f t="shared" si="661"/>
        <v>233</v>
      </c>
      <c r="AV2316" s="46">
        <f t="shared" si="662"/>
        <v>0</v>
      </c>
      <c r="AW2316" s="46"/>
      <c r="AX2316" s="86">
        <f t="shared" si="663"/>
        <v>233</v>
      </c>
    </row>
    <row r="2317" spans="1:50" s="56" customFormat="1" ht="13.5" customHeight="1" x14ac:dyDescent="0.25">
      <c r="A2317" s="19" t="s">
        <v>566</v>
      </c>
      <c r="B2317" s="20" t="s">
        <v>42</v>
      </c>
      <c r="C2317" s="21" t="s">
        <v>43</v>
      </c>
      <c r="D2317" s="20" t="s">
        <v>7396</v>
      </c>
      <c r="E2317" s="22">
        <v>326470</v>
      </c>
      <c r="F2317" s="23" t="s">
        <v>7397</v>
      </c>
      <c r="G2317" s="23" t="s">
        <v>6916</v>
      </c>
      <c r="H2317" s="24">
        <v>710039611</v>
      </c>
      <c r="I2317" s="25">
        <v>17068215</v>
      </c>
      <c r="J2317" s="23" t="s">
        <v>113</v>
      </c>
      <c r="K2317" s="26" t="s">
        <v>566</v>
      </c>
      <c r="L2317" s="23" t="s">
        <v>690</v>
      </c>
      <c r="M2317" s="27">
        <v>5801</v>
      </c>
      <c r="N2317" s="23" t="s">
        <v>691</v>
      </c>
      <c r="O2317" s="23" t="s">
        <v>7398</v>
      </c>
      <c r="P2317" s="28">
        <v>523381</v>
      </c>
      <c r="Q2317" s="21" t="s">
        <v>51</v>
      </c>
      <c r="R2317" s="46">
        <v>43</v>
      </c>
      <c r="S2317" s="46">
        <v>0</v>
      </c>
      <c r="T2317" s="46">
        <f t="shared" si="670"/>
        <v>43</v>
      </c>
      <c r="U2317" s="68">
        <v>95.96</v>
      </c>
      <c r="V2317" s="69">
        <f t="shared" si="671"/>
        <v>14.393999999999998</v>
      </c>
      <c r="W2317" s="46">
        <f t="shared" si="664"/>
        <v>7427</v>
      </c>
      <c r="X2317" s="46"/>
      <c r="Y2317" s="45">
        <v>0</v>
      </c>
      <c r="Z2317" s="45">
        <v>0</v>
      </c>
      <c r="AA2317" s="45">
        <f t="shared" si="667"/>
        <v>0</v>
      </c>
      <c r="AB2317" s="46">
        <f t="shared" si="668"/>
        <v>43</v>
      </c>
      <c r="AC2317" s="46">
        <f t="shared" si="669"/>
        <v>0</v>
      </c>
      <c r="AD2317" s="46">
        <f t="shared" si="665"/>
        <v>43</v>
      </c>
      <c r="AE2317" s="68">
        <v>95.96</v>
      </c>
      <c r="AF2317" s="69">
        <f t="shared" si="672"/>
        <v>14.393999999999998</v>
      </c>
      <c r="AG2317" s="46">
        <f t="shared" si="666"/>
        <v>7427</v>
      </c>
      <c r="AH2317" s="46">
        <f t="shared" si="673"/>
        <v>0</v>
      </c>
      <c r="AI2317" s="45">
        <f>VLOOKUP(H2317,'[1]MŠ na kmeňovú školu V40'!$H$3:Y5391,18,0)</f>
        <v>45</v>
      </c>
      <c r="AJ2317" s="45">
        <f>VLOOKUP(H2317,'[1]MŠ na kmeňovú školu V40'!$H$3:AE5392,24,0)</f>
        <v>0</v>
      </c>
      <c r="AK2317" s="45">
        <f t="shared" si="674"/>
        <v>45</v>
      </c>
      <c r="AL2317" s="45">
        <v>98.08</v>
      </c>
      <c r="AM2317" s="45">
        <f t="shared" si="675"/>
        <v>14.712</v>
      </c>
      <c r="AN2317" s="84">
        <f t="shared" si="658"/>
        <v>7600</v>
      </c>
      <c r="AO2317" s="46">
        <f t="shared" si="659"/>
        <v>173</v>
      </c>
      <c r="AP2317" s="72"/>
      <c r="AQ2317" s="46"/>
      <c r="AR2317" s="46"/>
      <c r="AS2317" s="46"/>
      <c r="AT2317" s="46">
        <f t="shared" si="660"/>
        <v>0</v>
      </c>
      <c r="AU2317" s="85">
        <f t="shared" si="661"/>
        <v>7600</v>
      </c>
      <c r="AV2317" s="46">
        <f t="shared" si="662"/>
        <v>0</v>
      </c>
      <c r="AW2317" s="46"/>
      <c r="AX2317" s="86">
        <f t="shared" si="663"/>
        <v>7600</v>
      </c>
    </row>
    <row r="2318" spans="1:50" s="56" customFormat="1" ht="13.5" customHeight="1" x14ac:dyDescent="0.25">
      <c r="A2318" s="19" t="s">
        <v>566</v>
      </c>
      <c r="B2318" s="20" t="s">
        <v>42</v>
      </c>
      <c r="C2318" s="21" t="s">
        <v>43</v>
      </c>
      <c r="D2318" s="20" t="s">
        <v>7396</v>
      </c>
      <c r="E2318" s="22">
        <v>326470</v>
      </c>
      <c r="F2318" s="23" t="s">
        <v>7397</v>
      </c>
      <c r="G2318" s="23" t="s">
        <v>6916</v>
      </c>
      <c r="H2318" s="24">
        <v>710027648</v>
      </c>
      <c r="I2318" s="25">
        <v>710261292</v>
      </c>
      <c r="J2318" s="23" t="s">
        <v>100</v>
      </c>
      <c r="K2318" s="26" t="s">
        <v>566</v>
      </c>
      <c r="L2318" s="23" t="s">
        <v>690</v>
      </c>
      <c r="M2318" s="27">
        <v>5801</v>
      </c>
      <c r="N2318" s="23" t="s">
        <v>691</v>
      </c>
      <c r="O2318" s="23" t="s">
        <v>7399</v>
      </c>
      <c r="P2318" s="28">
        <v>523381</v>
      </c>
      <c r="Q2318" s="21" t="s">
        <v>51</v>
      </c>
      <c r="R2318" s="46">
        <v>34</v>
      </c>
      <c r="S2318" s="46">
        <v>0</v>
      </c>
      <c r="T2318" s="46">
        <f t="shared" si="670"/>
        <v>34</v>
      </c>
      <c r="U2318" s="68">
        <v>95.96</v>
      </c>
      <c r="V2318" s="69">
        <f t="shared" si="671"/>
        <v>14.393999999999998</v>
      </c>
      <c r="W2318" s="46">
        <f t="shared" si="664"/>
        <v>5873</v>
      </c>
      <c r="X2318" s="46"/>
      <c r="Y2318" s="45">
        <v>0</v>
      </c>
      <c r="Z2318" s="45">
        <v>0</v>
      </c>
      <c r="AA2318" s="45">
        <f t="shared" si="667"/>
        <v>0</v>
      </c>
      <c r="AB2318" s="46">
        <f t="shared" si="668"/>
        <v>34</v>
      </c>
      <c r="AC2318" s="46">
        <f t="shared" si="669"/>
        <v>0</v>
      </c>
      <c r="AD2318" s="46">
        <f t="shared" si="665"/>
        <v>34</v>
      </c>
      <c r="AE2318" s="68">
        <v>95.96</v>
      </c>
      <c r="AF2318" s="69">
        <f t="shared" si="672"/>
        <v>14.393999999999998</v>
      </c>
      <c r="AG2318" s="46">
        <f t="shared" si="666"/>
        <v>5873</v>
      </c>
      <c r="AH2318" s="46">
        <f t="shared" si="673"/>
        <v>0</v>
      </c>
      <c r="AI2318" s="45">
        <f>VLOOKUP(H2318,'[1]MŠ na kmeňovú školu V40'!$H$3:Y5392,18,0)</f>
        <v>32</v>
      </c>
      <c r="AJ2318" s="45">
        <f>VLOOKUP(H2318,'[1]MŠ na kmeňovú školu V40'!$H$3:AE5393,24,0)</f>
        <v>0</v>
      </c>
      <c r="AK2318" s="45">
        <f t="shared" si="674"/>
        <v>32</v>
      </c>
      <c r="AL2318" s="45">
        <v>98.08</v>
      </c>
      <c r="AM2318" s="45">
        <f t="shared" si="675"/>
        <v>14.712</v>
      </c>
      <c r="AN2318" s="84">
        <f t="shared" si="658"/>
        <v>5798</v>
      </c>
      <c r="AO2318" s="46">
        <f t="shared" si="659"/>
        <v>-75</v>
      </c>
      <c r="AP2318" s="72"/>
      <c r="AQ2318" s="46"/>
      <c r="AR2318" s="46"/>
      <c r="AS2318" s="46"/>
      <c r="AT2318" s="46">
        <f t="shared" si="660"/>
        <v>0</v>
      </c>
      <c r="AU2318" s="85">
        <f t="shared" si="661"/>
        <v>5798</v>
      </c>
      <c r="AV2318" s="46">
        <f t="shared" si="662"/>
        <v>0</v>
      </c>
      <c r="AW2318" s="46"/>
      <c r="AX2318" s="86">
        <f t="shared" si="663"/>
        <v>5798</v>
      </c>
    </row>
    <row r="2319" spans="1:50" s="56" customFormat="1" ht="13.5" customHeight="1" x14ac:dyDescent="0.25">
      <c r="A2319" s="19" t="s">
        <v>566</v>
      </c>
      <c r="B2319" s="20" t="s">
        <v>42</v>
      </c>
      <c r="C2319" s="21" t="s">
        <v>43</v>
      </c>
      <c r="D2319" s="20" t="s">
        <v>7396</v>
      </c>
      <c r="E2319" s="22">
        <v>326470</v>
      </c>
      <c r="F2319" s="23" t="s">
        <v>7397</v>
      </c>
      <c r="G2319" s="23" t="s">
        <v>6916</v>
      </c>
      <c r="H2319" s="24">
        <v>710039581</v>
      </c>
      <c r="I2319" s="25">
        <v>37791605</v>
      </c>
      <c r="J2319" s="23" t="s">
        <v>113</v>
      </c>
      <c r="K2319" s="26" t="s">
        <v>566</v>
      </c>
      <c r="L2319" s="23" t="s">
        <v>690</v>
      </c>
      <c r="M2319" s="27">
        <v>5801</v>
      </c>
      <c r="N2319" s="23" t="s">
        <v>691</v>
      </c>
      <c r="O2319" s="23" t="s">
        <v>7400</v>
      </c>
      <c r="P2319" s="28">
        <v>523381</v>
      </c>
      <c r="Q2319" s="21" t="s">
        <v>51</v>
      </c>
      <c r="R2319" s="46">
        <v>35</v>
      </c>
      <c r="S2319" s="46">
        <v>0</v>
      </c>
      <c r="T2319" s="46">
        <f t="shared" si="670"/>
        <v>35</v>
      </c>
      <c r="U2319" s="68">
        <v>95.96</v>
      </c>
      <c r="V2319" s="69">
        <f t="shared" si="671"/>
        <v>14.393999999999998</v>
      </c>
      <c r="W2319" s="46">
        <f t="shared" si="664"/>
        <v>6045</v>
      </c>
      <c r="X2319" s="46"/>
      <c r="Y2319" s="45">
        <v>0</v>
      </c>
      <c r="Z2319" s="45">
        <v>0</v>
      </c>
      <c r="AA2319" s="45">
        <f t="shared" si="667"/>
        <v>0</v>
      </c>
      <c r="AB2319" s="46">
        <f t="shared" si="668"/>
        <v>35</v>
      </c>
      <c r="AC2319" s="46">
        <f t="shared" si="669"/>
        <v>0</v>
      </c>
      <c r="AD2319" s="46">
        <f t="shared" si="665"/>
        <v>35</v>
      </c>
      <c r="AE2319" s="68">
        <v>95.96</v>
      </c>
      <c r="AF2319" s="69">
        <f t="shared" si="672"/>
        <v>14.393999999999998</v>
      </c>
      <c r="AG2319" s="46">
        <f t="shared" si="666"/>
        <v>6045</v>
      </c>
      <c r="AH2319" s="46">
        <f t="shared" si="673"/>
        <v>0</v>
      </c>
      <c r="AI2319" s="45">
        <f>VLOOKUP(H2319,'[1]MŠ na kmeňovú školu V40'!$H$3:Y5393,18,0)</f>
        <v>47</v>
      </c>
      <c r="AJ2319" s="45">
        <f>VLOOKUP(H2319,'[1]MŠ na kmeňovú školu V40'!$H$3:AE5394,24,0)</f>
        <v>0</v>
      </c>
      <c r="AK2319" s="45">
        <f t="shared" si="674"/>
        <v>47</v>
      </c>
      <c r="AL2319" s="45">
        <v>98.08</v>
      </c>
      <c r="AM2319" s="45">
        <f t="shared" si="675"/>
        <v>14.712</v>
      </c>
      <c r="AN2319" s="84">
        <f t="shared" si="658"/>
        <v>6796</v>
      </c>
      <c r="AO2319" s="46">
        <f t="shared" si="659"/>
        <v>751</v>
      </c>
      <c r="AP2319" s="72"/>
      <c r="AQ2319" s="46"/>
      <c r="AR2319" s="46"/>
      <c r="AS2319" s="46"/>
      <c r="AT2319" s="46">
        <f t="shared" si="660"/>
        <v>0</v>
      </c>
      <c r="AU2319" s="85">
        <f t="shared" si="661"/>
        <v>6796</v>
      </c>
      <c r="AV2319" s="46">
        <f t="shared" si="662"/>
        <v>0</v>
      </c>
      <c r="AW2319" s="46"/>
      <c r="AX2319" s="86">
        <f t="shared" si="663"/>
        <v>6796</v>
      </c>
    </row>
    <row r="2320" spans="1:50" s="56" customFormat="1" ht="13.5" customHeight="1" x14ac:dyDescent="0.25">
      <c r="A2320" s="19" t="s">
        <v>566</v>
      </c>
      <c r="B2320" s="20" t="s">
        <v>42</v>
      </c>
      <c r="C2320" s="21" t="s">
        <v>43</v>
      </c>
      <c r="D2320" s="20" t="s">
        <v>7396</v>
      </c>
      <c r="E2320" s="22">
        <v>326470</v>
      </c>
      <c r="F2320" s="23" t="s">
        <v>7397</v>
      </c>
      <c r="G2320" s="23" t="s">
        <v>6916</v>
      </c>
      <c r="H2320" s="24">
        <v>710027680</v>
      </c>
      <c r="I2320" s="25">
        <v>17068223</v>
      </c>
      <c r="J2320" s="23" t="s">
        <v>113</v>
      </c>
      <c r="K2320" s="26" t="s">
        <v>566</v>
      </c>
      <c r="L2320" s="23" t="s">
        <v>690</v>
      </c>
      <c r="M2320" s="27">
        <v>5801</v>
      </c>
      <c r="N2320" s="23" t="s">
        <v>691</v>
      </c>
      <c r="O2320" s="23" t="s">
        <v>7401</v>
      </c>
      <c r="P2320" s="28">
        <v>523381</v>
      </c>
      <c r="Q2320" s="21" t="s">
        <v>51</v>
      </c>
      <c r="R2320" s="46">
        <v>32</v>
      </c>
      <c r="S2320" s="46">
        <v>2</v>
      </c>
      <c r="T2320" s="46">
        <f t="shared" si="670"/>
        <v>34</v>
      </c>
      <c r="U2320" s="68">
        <v>95.96</v>
      </c>
      <c r="V2320" s="69">
        <f t="shared" si="671"/>
        <v>14.393999999999998</v>
      </c>
      <c r="W2320" s="46">
        <f t="shared" si="664"/>
        <v>5873</v>
      </c>
      <c r="X2320" s="46"/>
      <c r="Y2320" s="45">
        <v>0</v>
      </c>
      <c r="Z2320" s="45">
        <v>0</v>
      </c>
      <c r="AA2320" s="45">
        <f t="shared" si="667"/>
        <v>0</v>
      </c>
      <c r="AB2320" s="46">
        <f t="shared" si="668"/>
        <v>32</v>
      </c>
      <c r="AC2320" s="46">
        <f t="shared" si="669"/>
        <v>2</v>
      </c>
      <c r="AD2320" s="46">
        <f t="shared" si="665"/>
        <v>34</v>
      </c>
      <c r="AE2320" s="68">
        <v>95.96</v>
      </c>
      <c r="AF2320" s="69">
        <f t="shared" si="672"/>
        <v>14.393999999999998</v>
      </c>
      <c r="AG2320" s="46">
        <f t="shared" si="666"/>
        <v>5873</v>
      </c>
      <c r="AH2320" s="46">
        <f t="shared" si="673"/>
        <v>0</v>
      </c>
      <c r="AI2320" s="45">
        <f>VLOOKUP(H2320,'[1]MŠ na kmeňovú školu V40'!$H$3:Y5394,18,0)</f>
        <v>30</v>
      </c>
      <c r="AJ2320" s="45">
        <f>VLOOKUP(H2320,'[1]MŠ na kmeňovú školu V40'!$H$3:AE5395,24,0)</f>
        <v>1</v>
      </c>
      <c r="AK2320" s="45">
        <f t="shared" si="674"/>
        <v>31</v>
      </c>
      <c r="AL2320" s="45">
        <v>98.08</v>
      </c>
      <c r="AM2320" s="45">
        <f t="shared" si="675"/>
        <v>14.712</v>
      </c>
      <c r="AN2320" s="84">
        <f t="shared" si="658"/>
        <v>5739</v>
      </c>
      <c r="AO2320" s="46">
        <f t="shared" si="659"/>
        <v>-134</v>
      </c>
      <c r="AP2320" s="72"/>
      <c r="AQ2320" s="46"/>
      <c r="AR2320" s="46"/>
      <c r="AS2320" s="46"/>
      <c r="AT2320" s="46">
        <f t="shared" si="660"/>
        <v>0</v>
      </c>
      <c r="AU2320" s="85">
        <f t="shared" si="661"/>
        <v>5739</v>
      </c>
      <c r="AV2320" s="46">
        <f t="shared" si="662"/>
        <v>0</v>
      </c>
      <c r="AW2320" s="46"/>
      <c r="AX2320" s="86">
        <f t="shared" si="663"/>
        <v>5739</v>
      </c>
    </row>
    <row r="2321" spans="1:50" s="56" customFormat="1" ht="13.5" customHeight="1" x14ac:dyDescent="0.25">
      <c r="A2321" s="19" t="s">
        <v>566</v>
      </c>
      <c r="B2321" s="20" t="s">
        <v>42</v>
      </c>
      <c r="C2321" s="21" t="s">
        <v>43</v>
      </c>
      <c r="D2321" s="20" t="s">
        <v>7396</v>
      </c>
      <c r="E2321" s="22">
        <v>326470</v>
      </c>
      <c r="F2321" s="23" t="s">
        <v>7397</v>
      </c>
      <c r="G2321" s="23" t="s">
        <v>6916</v>
      </c>
      <c r="H2321" s="24">
        <v>710039670</v>
      </c>
      <c r="I2321" s="25">
        <v>17068207</v>
      </c>
      <c r="J2321" s="23" t="s">
        <v>113</v>
      </c>
      <c r="K2321" s="26" t="s">
        <v>566</v>
      </c>
      <c r="L2321" s="23" t="s">
        <v>690</v>
      </c>
      <c r="M2321" s="27">
        <v>5801</v>
      </c>
      <c r="N2321" s="23" t="s">
        <v>691</v>
      </c>
      <c r="O2321" s="23" t="s">
        <v>7402</v>
      </c>
      <c r="P2321" s="28">
        <v>523381</v>
      </c>
      <c r="Q2321" s="21" t="s">
        <v>51</v>
      </c>
      <c r="R2321" s="46">
        <v>47</v>
      </c>
      <c r="S2321" s="46">
        <v>0</v>
      </c>
      <c r="T2321" s="46">
        <f t="shared" si="670"/>
        <v>47</v>
      </c>
      <c r="U2321" s="68">
        <v>95.96</v>
      </c>
      <c r="V2321" s="69">
        <f t="shared" si="671"/>
        <v>14.393999999999998</v>
      </c>
      <c r="W2321" s="46">
        <f t="shared" si="664"/>
        <v>8118</v>
      </c>
      <c r="X2321" s="46"/>
      <c r="Y2321" s="45">
        <v>0</v>
      </c>
      <c r="Z2321" s="45">
        <v>0</v>
      </c>
      <c r="AA2321" s="45">
        <f t="shared" si="667"/>
        <v>0</v>
      </c>
      <c r="AB2321" s="46">
        <f t="shared" si="668"/>
        <v>47</v>
      </c>
      <c r="AC2321" s="46">
        <f t="shared" si="669"/>
        <v>0</v>
      </c>
      <c r="AD2321" s="46">
        <f t="shared" si="665"/>
        <v>47</v>
      </c>
      <c r="AE2321" s="68">
        <v>95.96</v>
      </c>
      <c r="AF2321" s="69">
        <f t="shared" si="672"/>
        <v>14.393999999999998</v>
      </c>
      <c r="AG2321" s="46">
        <f t="shared" si="666"/>
        <v>8118</v>
      </c>
      <c r="AH2321" s="46">
        <f t="shared" si="673"/>
        <v>0</v>
      </c>
      <c r="AI2321" s="45">
        <f>VLOOKUP(H2321,'[1]MŠ na kmeňovú školu V40'!$H$3:Y5395,18,0)</f>
        <v>53</v>
      </c>
      <c r="AJ2321" s="45">
        <f>VLOOKUP(H2321,'[1]MŠ na kmeňovú školu V40'!$H$3:AE5396,24,0)</f>
        <v>0</v>
      </c>
      <c r="AK2321" s="45">
        <f t="shared" si="674"/>
        <v>53</v>
      </c>
      <c r="AL2321" s="45">
        <v>98.08</v>
      </c>
      <c r="AM2321" s="45">
        <f t="shared" si="675"/>
        <v>14.712</v>
      </c>
      <c r="AN2321" s="84">
        <f t="shared" si="658"/>
        <v>8531</v>
      </c>
      <c r="AO2321" s="46">
        <f t="shared" si="659"/>
        <v>413</v>
      </c>
      <c r="AP2321" s="72"/>
      <c r="AQ2321" s="46"/>
      <c r="AR2321" s="46"/>
      <c r="AS2321" s="46"/>
      <c r="AT2321" s="46">
        <f t="shared" si="660"/>
        <v>0</v>
      </c>
      <c r="AU2321" s="85">
        <f t="shared" si="661"/>
        <v>8531</v>
      </c>
      <c r="AV2321" s="46">
        <f t="shared" si="662"/>
        <v>0</v>
      </c>
      <c r="AW2321" s="46"/>
      <c r="AX2321" s="86">
        <f t="shared" si="663"/>
        <v>8531</v>
      </c>
    </row>
    <row r="2322" spans="1:50" s="56" customFormat="1" ht="13.5" customHeight="1" x14ac:dyDescent="0.25">
      <c r="A2322" s="19" t="s">
        <v>566</v>
      </c>
      <c r="B2322" s="20" t="s">
        <v>42</v>
      </c>
      <c r="C2322" s="21" t="s">
        <v>43</v>
      </c>
      <c r="D2322" s="20" t="s">
        <v>7396</v>
      </c>
      <c r="E2322" s="22">
        <v>326470</v>
      </c>
      <c r="F2322" s="23" t="s">
        <v>7397</v>
      </c>
      <c r="G2322" s="23" t="s">
        <v>6916</v>
      </c>
      <c r="H2322" s="24">
        <v>710039646</v>
      </c>
      <c r="I2322" s="25">
        <v>37876911</v>
      </c>
      <c r="J2322" s="23" t="s">
        <v>113</v>
      </c>
      <c r="K2322" s="26" t="s">
        <v>566</v>
      </c>
      <c r="L2322" s="23" t="s">
        <v>690</v>
      </c>
      <c r="M2322" s="27">
        <v>5801</v>
      </c>
      <c r="N2322" s="23" t="s">
        <v>691</v>
      </c>
      <c r="O2322" s="23" t="s">
        <v>7403</v>
      </c>
      <c r="P2322" s="28">
        <v>523381</v>
      </c>
      <c r="Q2322" s="21" t="s">
        <v>51</v>
      </c>
      <c r="R2322" s="46">
        <v>58</v>
      </c>
      <c r="S2322" s="46">
        <v>1</v>
      </c>
      <c r="T2322" s="46">
        <f t="shared" si="670"/>
        <v>59</v>
      </c>
      <c r="U2322" s="68">
        <v>95.96</v>
      </c>
      <c r="V2322" s="69">
        <f t="shared" si="671"/>
        <v>14.393999999999998</v>
      </c>
      <c r="W2322" s="46">
        <f t="shared" si="664"/>
        <v>10191</v>
      </c>
      <c r="X2322" s="46"/>
      <c r="Y2322" s="45">
        <v>0</v>
      </c>
      <c r="Z2322" s="45">
        <v>0</v>
      </c>
      <c r="AA2322" s="45">
        <f t="shared" si="667"/>
        <v>0</v>
      </c>
      <c r="AB2322" s="46">
        <f t="shared" si="668"/>
        <v>58</v>
      </c>
      <c r="AC2322" s="46">
        <f t="shared" si="669"/>
        <v>1</v>
      </c>
      <c r="AD2322" s="46">
        <f t="shared" si="665"/>
        <v>59</v>
      </c>
      <c r="AE2322" s="68">
        <v>95.96</v>
      </c>
      <c r="AF2322" s="69">
        <f t="shared" si="672"/>
        <v>14.393999999999998</v>
      </c>
      <c r="AG2322" s="46">
        <f t="shared" si="666"/>
        <v>10191</v>
      </c>
      <c r="AH2322" s="46">
        <f t="shared" si="673"/>
        <v>0</v>
      </c>
      <c r="AI2322" s="45">
        <f>VLOOKUP(H2322,'[1]MŠ na kmeňovú školu V40'!$H$3:Y5396,18,0)</f>
        <v>64</v>
      </c>
      <c r="AJ2322" s="45">
        <f>VLOOKUP(H2322,'[1]MŠ na kmeňovú školu V40'!$H$3:AE5397,24,0)</f>
        <v>1</v>
      </c>
      <c r="AK2322" s="45">
        <f t="shared" si="674"/>
        <v>65</v>
      </c>
      <c r="AL2322" s="45">
        <v>98.08</v>
      </c>
      <c r="AM2322" s="45">
        <f t="shared" si="675"/>
        <v>14.712</v>
      </c>
      <c r="AN2322" s="84">
        <f t="shared" si="658"/>
        <v>10619</v>
      </c>
      <c r="AO2322" s="46">
        <f t="shared" si="659"/>
        <v>428</v>
      </c>
      <c r="AP2322" s="72"/>
      <c r="AQ2322" s="46"/>
      <c r="AR2322" s="46"/>
      <c r="AS2322" s="46"/>
      <c r="AT2322" s="46">
        <f t="shared" si="660"/>
        <v>0</v>
      </c>
      <c r="AU2322" s="85">
        <f t="shared" si="661"/>
        <v>10619</v>
      </c>
      <c r="AV2322" s="46">
        <f t="shared" si="662"/>
        <v>0</v>
      </c>
      <c r="AW2322" s="46"/>
      <c r="AX2322" s="86">
        <f t="shared" si="663"/>
        <v>10619</v>
      </c>
    </row>
    <row r="2323" spans="1:50" s="56" customFormat="1" ht="13.5" customHeight="1" x14ac:dyDescent="0.25">
      <c r="A2323" s="19" t="s">
        <v>566</v>
      </c>
      <c r="B2323" s="20" t="s">
        <v>42</v>
      </c>
      <c r="C2323" s="21" t="s">
        <v>43</v>
      </c>
      <c r="D2323" s="20" t="s">
        <v>7396</v>
      </c>
      <c r="E2323" s="22">
        <v>326470</v>
      </c>
      <c r="F2323" s="23" t="s">
        <v>7397</v>
      </c>
      <c r="G2323" s="23" t="s">
        <v>6916</v>
      </c>
      <c r="H2323" s="24">
        <v>710039603</v>
      </c>
      <c r="I2323" s="25">
        <v>17068215</v>
      </c>
      <c r="J2323" s="23" t="s">
        <v>113</v>
      </c>
      <c r="K2323" s="26" t="s">
        <v>566</v>
      </c>
      <c r="L2323" s="23" t="s">
        <v>690</v>
      </c>
      <c r="M2323" s="27">
        <v>5801</v>
      </c>
      <c r="N2323" s="23" t="s">
        <v>691</v>
      </c>
      <c r="O2323" s="23" t="s">
        <v>7404</v>
      </c>
      <c r="P2323" s="28">
        <v>523381</v>
      </c>
      <c r="Q2323" s="21" t="s">
        <v>51</v>
      </c>
      <c r="R2323" s="46">
        <v>26</v>
      </c>
      <c r="S2323" s="46">
        <v>0</v>
      </c>
      <c r="T2323" s="46">
        <f t="shared" si="670"/>
        <v>26</v>
      </c>
      <c r="U2323" s="68">
        <v>95.96</v>
      </c>
      <c r="V2323" s="69">
        <f t="shared" si="671"/>
        <v>14.393999999999998</v>
      </c>
      <c r="W2323" s="46">
        <f t="shared" si="664"/>
        <v>4491</v>
      </c>
      <c r="X2323" s="46"/>
      <c r="Y2323" s="45">
        <v>0</v>
      </c>
      <c r="Z2323" s="45">
        <v>0</v>
      </c>
      <c r="AA2323" s="45">
        <f t="shared" si="667"/>
        <v>0</v>
      </c>
      <c r="AB2323" s="46">
        <f t="shared" si="668"/>
        <v>26</v>
      </c>
      <c r="AC2323" s="46">
        <f t="shared" si="669"/>
        <v>0</v>
      </c>
      <c r="AD2323" s="46">
        <f t="shared" si="665"/>
        <v>26</v>
      </c>
      <c r="AE2323" s="68">
        <v>95.96</v>
      </c>
      <c r="AF2323" s="69">
        <f t="shared" si="672"/>
        <v>14.393999999999998</v>
      </c>
      <c r="AG2323" s="46">
        <f t="shared" si="666"/>
        <v>4491</v>
      </c>
      <c r="AH2323" s="46">
        <f t="shared" si="673"/>
        <v>0</v>
      </c>
      <c r="AI2323" s="45">
        <f>VLOOKUP(H2323,'[1]MŠ na kmeňovú školu V40'!$H$3:Y5397,18,0)</f>
        <v>39</v>
      </c>
      <c r="AJ2323" s="45">
        <f>VLOOKUP(H2323,'[1]MŠ na kmeňovú školu V40'!$H$3:AE5398,24,0)</f>
        <v>0</v>
      </c>
      <c r="AK2323" s="45">
        <f t="shared" si="674"/>
        <v>39</v>
      </c>
      <c r="AL2323" s="45">
        <v>98.08</v>
      </c>
      <c r="AM2323" s="45">
        <f t="shared" si="675"/>
        <v>14.712</v>
      </c>
      <c r="AN2323" s="84">
        <f t="shared" si="658"/>
        <v>5289</v>
      </c>
      <c r="AO2323" s="46">
        <f t="shared" si="659"/>
        <v>798</v>
      </c>
      <c r="AP2323" s="72"/>
      <c r="AQ2323" s="46"/>
      <c r="AR2323" s="46"/>
      <c r="AS2323" s="46"/>
      <c r="AT2323" s="46">
        <f t="shared" si="660"/>
        <v>0</v>
      </c>
      <c r="AU2323" s="85">
        <f t="shared" si="661"/>
        <v>5289</v>
      </c>
      <c r="AV2323" s="46">
        <f t="shared" si="662"/>
        <v>0</v>
      </c>
      <c r="AW2323" s="46"/>
      <c r="AX2323" s="86">
        <f t="shared" si="663"/>
        <v>5289</v>
      </c>
    </row>
    <row r="2324" spans="1:50" s="56" customFormat="1" ht="13.5" customHeight="1" x14ac:dyDescent="0.25">
      <c r="A2324" s="19" t="s">
        <v>566</v>
      </c>
      <c r="B2324" s="20" t="s">
        <v>42</v>
      </c>
      <c r="C2324" s="21" t="s">
        <v>43</v>
      </c>
      <c r="D2324" s="20" t="s">
        <v>7396</v>
      </c>
      <c r="E2324" s="22">
        <v>326470</v>
      </c>
      <c r="F2324" s="23" t="s">
        <v>7397</v>
      </c>
      <c r="G2324" s="23" t="s">
        <v>6916</v>
      </c>
      <c r="H2324" s="24">
        <v>710116162</v>
      </c>
      <c r="I2324" s="25">
        <v>37873881</v>
      </c>
      <c r="J2324" s="23" t="s">
        <v>7405</v>
      </c>
      <c r="K2324" s="26" t="s">
        <v>566</v>
      </c>
      <c r="L2324" s="23" t="s">
        <v>690</v>
      </c>
      <c r="M2324" s="27">
        <v>5801</v>
      </c>
      <c r="N2324" s="23" t="s">
        <v>691</v>
      </c>
      <c r="O2324" s="23" t="s">
        <v>7406</v>
      </c>
      <c r="P2324" s="28">
        <v>523381</v>
      </c>
      <c r="Q2324" s="21" t="s">
        <v>51</v>
      </c>
      <c r="R2324" s="46">
        <v>32</v>
      </c>
      <c r="S2324" s="46">
        <v>0</v>
      </c>
      <c r="T2324" s="46">
        <f t="shared" si="670"/>
        <v>32</v>
      </c>
      <c r="U2324" s="68">
        <v>95.96</v>
      </c>
      <c r="V2324" s="69">
        <f t="shared" si="671"/>
        <v>14.393999999999998</v>
      </c>
      <c r="W2324" s="46">
        <f t="shared" si="664"/>
        <v>5527</v>
      </c>
      <c r="X2324" s="46"/>
      <c r="Y2324" s="45">
        <v>0</v>
      </c>
      <c r="Z2324" s="45">
        <v>0</v>
      </c>
      <c r="AA2324" s="45">
        <f t="shared" si="667"/>
        <v>0</v>
      </c>
      <c r="AB2324" s="46">
        <f t="shared" si="668"/>
        <v>32</v>
      </c>
      <c r="AC2324" s="46">
        <f t="shared" si="669"/>
        <v>0</v>
      </c>
      <c r="AD2324" s="46">
        <f t="shared" si="665"/>
        <v>32</v>
      </c>
      <c r="AE2324" s="68">
        <v>95.96</v>
      </c>
      <c r="AF2324" s="69">
        <f t="shared" si="672"/>
        <v>14.393999999999998</v>
      </c>
      <c r="AG2324" s="46">
        <f t="shared" si="666"/>
        <v>5527</v>
      </c>
      <c r="AH2324" s="46">
        <f t="shared" si="673"/>
        <v>0</v>
      </c>
      <c r="AI2324" s="45">
        <f>VLOOKUP(H2324,'[1]MŠ na kmeňovú školu V40'!$H$3:Y5398,18,0)</f>
        <v>27</v>
      </c>
      <c r="AJ2324" s="45">
        <f>VLOOKUP(H2324,'[1]MŠ na kmeňovú školu V40'!$H$3:AE5399,24,0)</f>
        <v>0</v>
      </c>
      <c r="AK2324" s="45">
        <f t="shared" si="674"/>
        <v>27</v>
      </c>
      <c r="AL2324" s="45">
        <v>98.08</v>
      </c>
      <c r="AM2324" s="45">
        <f t="shared" si="675"/>
        <v>14.712</v>
      </c>
      <c r="AN2324" s="84">
        <f t="shared" si="658"/>
        <v>5274</v>
      </c>
      <c r="AO2324" s="46">
        <f t="shared" si="659"/>
        <v>-253</v>
      </c>
      <c r="AP2324" s="72"/>
      <c r="AQ2324" s="46"/>
      <c r="AR2324" s="46"/>
      <c r="AS2324" s="46"/>
      <c r="AT2324" s="46">
        <f t="shared" si="660"/>
        <v>0</v>
      </c>
      <c r="AU2324" s="85">
        <f t="shared" si="661"/>
        <v>5274</v>
      </c>
      <c r="AV2324" s="46">
        <f t="shared" si="662"/>
        <v>0</v>
      </c>
      <c r="AW2324" s="46"/>
      <c r="AX2324" s="86">
        <f t="shared" si="663"/>
        <v>5274</v>
      </c>
    </row>
    <row r="2325" spans="1:50" s="56" customFormat="1" ht="13.5" customHeight="1" x14ac:dyDescent="0.25">
      <c r="A2325" s="19" t="s">
        <v>566</v>
      </c>
      <c r="B2325" s="20" t="s">
        <v>42</v>
      </c>
      <c r="C2325" s="21" t="s">
        <v>43</v>
      </c>
      <c r="D2325" s="20" t="s">
        <v>7396</v>
      </c>
      <c r="E2325" s="22">
        <v>326470</v>
      </c>
      <c r="F2325" s="23" t="s">
        <v>7397</v>
      </c>
      <c r="G2325" s="23" t="s">
        <v>6916</v>
      </c>
      <c r="H2325" s="24">
        <v>710039549</v>
      </c>
      <c r="I2325" s="25">
        <v>17068207</v>
      </c>
      <c r="J2325" s="23" t="s">
        <v>113</v>
      </c>
      <c r="K2325" s="26" t="s">
        <v>566</v>
      </c>
      <c r="L2325" s="23" t="s">
        <v>690</v>
      </c>
      <c r="M2325" s="27">
        <v>5801</v>
      </c>
      <c r="N2325" s="23" t="s">
        <v>691</v>
      </c>
      <c r="O2325" s="23" t="s">
        <v>7407</v>
      </c>
      <c r="P2325" s="28">
        <v>523381</v>
      </c>
      <c r="Q2325" s="21" t="s">
        <v>51</v>
      </c>
      <c r="R2325" s="46">
        <v>45</v>
      </c>
      <c r="S2325" s="46">
        <v>0</v>
      </c>
      <c r="T2325" s="46">
        <f t="shared" si="670"/>
        <v>45</v>
      </c>
      <c r="U2325" s="68">
        <v>95.96</v>
      </c>
      <c r="V2325" s="69">
        <f t="shared" si="671"/>
        <v>14.393999999999998</v>
      </c>
      <c r="W2325" s="46">
        <f t="shared" si="664"/>
        <v>7773</v>
      </c>
      <c r="X2325" s="46"/>
      <c r="Y2325" s="45">
        <v>0</v>
      </c>
      <c r="Z2325" s="45">
        <v>0</v>
      </c>
      <c r="AA2325" s="45">
        <f t="shared" si="667"/>
        <v>0</v>
      </c>
      <c r="AB2325" s="46">
        <f t="shared" si="668"/>
        <v>45</v>
      </c>
      <c r="AC2325" s="46">
        <f t="shared" si="669"/>
        <v>0</v>
      </c>
      <c r="AD2325" s="46">
        <f t="shared" si="665"/>
        <v>45</v>
      </c>
      <c r="AE2325" s="68">
        <v>95.96</v>
      </c>
      <c r="AF2325" s="69">
        <f t="shared" si="672"/>
        <v>14.393999999999998</v>
      </c>
      <c r="AG2325" s="46">
        <f t="shared" si="666"/>
        <v>7773</v>
      </c>
      <c r="AH2325" s="46">
        <f t="shared" si="673"/>
        <v>0</v>
      </c>
      <c r="AI2325" s="45">
        <f>VLOOKUP(H2325,'[1]MŠ na kmeňovú školu V40'!$H$3:Y5399,18,0)</f>
        <v>42</v>
      </c>
      <c r="AJ2325" s="45">
        <f>VLOOKUP(H2325,'[1]MŠ na kmeňovú školu V40'!$H$3:AE5400,24,0)</f>
        <v>0</v>
      </c>
      <c r="AK2325" s="45">
        <f t="shared" si="674"/>
        <v>42</v>
      </c>
      <c r="AL2325" s="45">
        <v>98.08</v>
      </c>
      <c r="AM2325" s="45">
        <f t="shared" si="675"/>
        <v>14.712</v>
      </c>
      <c r="AN2325" s="84">
        <f t="shared" si="658"/>
        <v>7653</v>
      </c>
      <c r="AO2325" s="46">
        <f t="shared" si="659"/>
        <v>-120</v>
      </c>
      <c r="AP2325" s="72"/>
      <c r="AQ2325" s="46"/>
      <c r="AR2325" s="46"/>
      <c r="AS2325" s="46"/>
      <c r="AT2325" s="46">
        <f t="shared" si="660"/>
        <v>0</v>
      </c>
      <c r="AU2325" s="85">
        <f t="shared" si="661"/>
        <v>7653</v>
      </c>
      <c r="AV2325" s="46">
        <f t="shared" si="662"/>
        <v>0</v>
      </c>
      <c r="AW2325" s="46"/>
      <c r="AX2325" s="86">
        <f t="shared" si="663"/>
        <v>7653</v>
      </c>
    </row>
    <row r="2326" spans="1:50" s="56" customFormat="1" ht="13.5" customHeight="1" x14ac:dyDescent="0.25">
      <c r="A2326" s="19" t="s">
        <v>566</v>
      </c>
      <c r="B2326" s="20" t="s">
        <v>42</v>
      </c>
      <c r="C2326" s="21" t="s">
        <v>43</v>
      </c>
      <c r="D2326" s="20" t="s">
        <v>7396</v>
      </c>
      <c r="E2326" s="22">
        <v>326470</v>
      </c>
      <c r="F2326" s="23" t="s">
        <v>7397</v>
      </c>
      <c r="G2326" s="23" t="s">
        <v>6916</v>
      </c>
      <c r="H2326" s="24">
        <v>710039638</v>
      </c>
      <c r="I2326" s="25">
        <v>37791605</v>
      </c>
      <c r="J2326" s="23" t="s">
        <v>113</v>
      </c>
      <c r="K2326" s="26" t="s">
        <v>566</v>
      </c>
      <c r="L2326" s="23" t="s">
        <v>690</v>
      </c>
      <c r="M2326" s="27">
        <v>5801</v>
      </c>
      <c r="N2326" s="23" t="s">
        <v>691</v>
      </c>
      <c r="O2326" s="23" t="s">
        <v>7408</v>
      </c>
      <c r="P2326" s="28">
        <v>523381</v>
      </c>
      <c r="Q2326" s="21" t="s">
        <v>51</v>
      </c>
      <c r="R2326" s="46">
        <v>55</v>
      </c>
      <c r="S2326" s="46">
        <v>1</v>
      </c>
      <c r="T2326" s="46">
        <f t="shared" si="670"/>
        <v>56</v>
      </c>
      <c r="U2326" s="68">
        <v>95.96</v>
      </c>
      <c r="V2326" s="69">
        <f t="shared" si="671"/>
        <v>14.393999999999998</v>
      </c>
      <c r="W2326" s="46">
        <f t="shared" si="664"/>
        <v>9673</v>
      </c>
      <c r="X2326" s="46"/>
      <c r="Y2326" s="45">
        <v>0</v>
      </c>
      <c r="Z2326" s="45">
        <v>0</v>
      </c>
      <c r="AA2326" s="45">
        <f t="shared" si="667"/>
        <v>0</v>
      </c>
      <c r="AB2326" s="46">
        <f t="shared" si="668"/>
        <v>55</v>
      </c>
      <c r="AC2326" s="46">
        <f t="shared" si="669"/>
        <v>1</v>
      </c>
      <c r="AD2326" s="46">
        <f t="shared" si="665"/>
        <v>56</v>
      </c>
      <c r="AE2326" s="68">
        <v>95.96</v>
      </c>
      <c r="AF2326" s="69">
        <f t="shared" si="672"/>
        <v>14.393999999999998</v>
      </c>
      <c r="AG2326" s="46">
        <f t="shared" si="666"/>
        <v>9673</v>
      </c>
      <c r="AH2326" s="46">
        <f t="shared" si="673"/>
        <v>0</v>
      </c>
      <c r="AI2326" s="45">
        <f>VLOOKUP(H2326,'[1]MŠ na kmeňovú školu V40'!$H$3:Y5400,18,0)</f>
        <v>46</v>
      </c>
      <c r="AJ2326" s="45">
        <f>VLOOKUP(H2326,'[1]MŠ na kmeňovú školu V40'!$H$3:AE5401,24,0)</f>
        <v>0</v>
      </c>
      <c r="AK2326" s="45">
        <f t="shared" si="674"/>
        <v>46</v>
      </c>
      <c r="AL2326" s="45">
        <v>98.08</v>
      </c>
      <c r="AM2326" s="45">
        <f t="shared" si="675"/>
        <v>14.712</v>
      </c>
      <c r="AN2326" s="84">
        <f t="shared" si="658"/>
        <v>9156</v>
      </c>
      <c r="AO2326" s="46">
        <f t="shared" si="659"/>
        <v>-517</v>
      </c>
      <c r="AP2326" s="72"/>
      <c r="AQ2326" s="46"/>
      <c r="AR2326" s="46"/>
      <c r="AS2326" s="46"/>
      <c r="AT2326" s="46">
        <f t="shared" si="660"/>
        <v>0</v>
      </c>
      <c r="AU2326" s="85">
        <f t="shared" si="661"/>
        <v>9156</v>
      </c>
      <c r="AV2326" s="46">
        <f t="shared" si="662"/>
        <v>0</v>
      </c>
      <c r="AW2326" s="46"/>
      <c r="AX2326" s="86">
        <f t="shared" si="663"/>
        <v>9156</v>
      </c>
    </row>
    <row r="2327" spans="1:50" s="56" customFormat="1" ht="13.5" customHeight="1" x14ac:dyDescent="0.25">
      <c r="A2327" s="19" t="s">
        <v>566</v>
      </c>
      <c r="B2327" s="20" t="s">
        <v>42</v>
      </c>
      <c r="C2327" s="21" t="s">
        <v>43</v>
      </c>
      <c r="D2327" s="20" t="s">
        <v>7396</v>
      </c>
      <c r="E2327" s="22">
        <v>326470</v>
      </c>
      <c r="F2327" s="23" t="s">
        <v>7397</v>
      </c>
      <c r="G2327" s="23" t="s">
        <v>6916</v>
      </c>
      <c r="H2327" s="24">
        <v>710152529</v>
      </c>
      <c r="I2327" s="25">
        <v>17068193</v>
      </c>
      <c r="J2327" s="23" t="s">
        <v>113</v>
      </c>
      <c r="K2327" s="26" t="s">
        <v>566</v>
      </c>
      <c r="L2327" s="23" t="s">
        <v>690</v>
      </c>
      <c r="M2327" s="27">
        <v>5801</v>
      </c>
      <c r="N2327" s="23" t="s">
        <v>691</v>
      </c>
      <c r="O2327" s="23" t="s">
        <v>7409</v>
      </c>
      <c r="P2327" s="28">
        <v>523381</v>
      </c>
      <c r="Q2327" s="21" t="s">
        <v>51</v>
      </c>
      <c r="R2327" s="46">
        <v>29</v>
      </c>
      <c r="S2327" s="46">
        <v>0</v>
      </c>
      <c r="T2327" s="46">
        <f t="shared" si="670"/>
        <v>29</v>
      </c>
      <c r="U2327" s="68">
        <v>95.96</v>
      </c>
      <c r="V2327" s="69">
        <f t="shared" si="671"/>
        <v>14.393999999999998</v>
      </c>
      <c r="W2327" s="46">
        <f t="shared" si="664"/>
        <v>5009</v>
      </c>
      <c r="X2327" s="46"/>
      <c r="Y2327" s="45">
        <v>0</v>
      </c>
      <c r="Z2327" s="45">
        <v>0</v>
      </c>
      <c r="AA2327" s="45">
        <f t="shared" si="667"/>
        <v>0</v>
      </c>
      <c r="AB2327" s="46">
        <f t="shared" si="668"/>
        <v>29</v>
      </c>
      <c r="AC2327" s="46">
        <f t="shared" si="669"/>
        <v>0</v>
      </c>
      <c r="AD2327" s="46">
        <f t="shared" si="665"/>
        <v>29</v>
      </c>
      <c r="AE2327" s="68">
        <v>95.96</v>
      </c>
      <c r="AF2327" s="69">
        <f t="shared" si="672"/>
        <v>14.393999999999998</v>
      </c>
      <c r="AG2327" s="46">
        <f t="shared" si="666"/>
        <v>5009</v>
      </c>
      <c r="AH2327" s="46">
        <f t="shared" si="673"/>
        <v>0</v>
      </c>
      <c r="AI2327" s="45">
        <f>VLOOKUP(H2327,'[1]MŠ na kmeňovú školu V40'!$H$3:Y5401,18,0)</f>
        <v>22</v>
      </c>
      <c r="AJ2327" s="45">
        <f>VLOOKUP(H2327,'[1]MŠ na kmeňovú školu V40'!$H$3:AE5402,24,0)</f>
        <v>0</v>
      </c>
      <c r="AK2327" s="45">
        <f t="shared" si="674"/>
        <v>22</v>
      </c>
      <c r="AL2327" s="45">
        <v>98.08</v>
      </c>
      <c r="AM2327" s="45">
        <f t="shared" si="675"/>
        <v>14.712</v>
      </c>
      <c r="AN2327" s="84">
        <f t="shared" si="658"/>
        <v>4634</v>
      </c>
      <c r="AO2327" s="46">
        <f t="shared" si="659"/>
        <v>-375</v>
      </c>
      <c r="AP2327" s="72"/>
      <c r="AQ2327" s="46"/>
      <c r="AR2327" s="46"/>
      <c r="AS2327" s="46"/>
      <c r="AT2327" s="46">
        <f t="shared" si="660"/>
        <v>0</v>
      </c>
      <c r="AU2327" s="85">
        <f t="shared" si="661"/>
        <v>4634</v>
      </c>
      <c r="AV2327" s="46">
        <f t="shared" si="662"/>
        <v>0</v>
      </c>
      <c r="AW2327" s="46"/>
      <c r="AX2327" s="86">
        <f t="shared" si="663"/>
        <v>4634</v>
      </c>
    </row>
    <row r="2328" spans="1:50" s="56" customFormat="1" ht="13.5" customHeight="1" x14ac:dyDescent="0.25">
      <c r="A2328" s="19" t="s">
        <v>566</v>
      </c>
      <c r="B2328" s="20" t="s">
        <v>42</v>
      </c>
      <c r="C2328" s="21" t="s">
        <v>43</v>
      </c>
      <c r="D2328" s="20" t="s">
        <v>7396</v>
      </c>
      <c r="E2328" s="22">
        <v>326470</v>
      </c>
      <c r="F2328" s="23" t="s">
        <v>7397</v>
      </c>
      <c r="G2328" s="23" t="s">
        <v>6916</v>
      </c>
      <c r="H2328" s="24">
        <v>710039654</v>
      </c>
      <c r="I2328" s="25">
        <v>37791591</v>
      </c>
      <c r="J2328" s="23" t="s">
        <v>113</v>
      </c>
      <c r="K2328" s="26" t="s">
        <v>566</v>
      </c>
      <c r="L2328" s="23" t="s">
        <v>690</v>
      </c>
      <c r="M2328" s="27">
        <v>5801</v>
      </c>
      <c r="N2328" s="23" t="s">
        <v>691</v>
      </c>
      <c r="O2328" s="23" t="s">
        <v>7410</v>
      </c>
      <c r="P2328" s="28">
        <v>523381</v>
      </c>
      <c r="Q2328" s="21" t="s">
        <v>51</v>
      </c>
      <c r="R2328" s="46">
        <v>42</v>
      </c>
      <c r="S2328" s="46">
        <v>1</v>
      </c>
      <c r="T2328" s="46">
        <f t="shared" si="670"/>
        <v>43</v>
      </c>
      <c r="U2328" s="68">
        <v>95.96</v>
      </c>
      <c r="V2328" s="69">
        <f t="shared" si="671"/>
        <v>14.393999999999998</v>
      </c>
      <c r="W2328" s="46">
        <f t="shared" si="664"/>
        <v>7427</v>
      </c>
      <c r="X2328" s="46"/>
      <c r="Y2328" s="45">
        <v>0</v>
      </c>
      <c r="Z2328" s="45">
        <v>0</v>
      </c>
      <c r="AA2328" s="45">
        <f t="shared" si="667"/>
        <v>0</v>
      </c>
      <c r="AB2328" s="46">
        <f t="shared" si="668"/>
        <v>42</v>
      </c>
      <c r="AC2328" s="46">
        <f t="shared" si="669"/>
        <v>1</v>
      </c>
      <c r="AD2328" s="46">
        <f t="shared" si="665"/>
        <v>43</v>
      </c>
      <c r="AE2328" s="68">
        <v>95.96</v>
      </c>
      <c r="AF2328" s="69">
        <f t="shared" si="672"/>
        <v>14.393999999999998</v>
      </c>
      <c r="AG2328" s="46">
        <f t="shared" si="666"/>
        <v>7427</v>
      </c>
      <c r="AH2328" s="46">
        <f t="shared" si="673"/>
        <v>0</v>
      </c>
      <c r="AI2328" s="45">
        <f>VLOOKUP(H2328,'[1]MŠ na kmeňovú školu V40'!$H$3:Y5402,18,0)</f>
        <v>45</v>
      </c>
      <c r="AJ2328" s="45">
        <f>VLOOKUP(H2328,'[1]MŠ na kmeňovú školu V40'!$H$3:AE5403,24,0)</f>
        <v>0</v>
      </c>
      <c r="AK2328" s="45">
        <f t="shared" si="674"/>
        <v>45</v>
      </c>
      <c r="AL2328" s="45">
        <v>98.08</v>
      </c>
      <c r="AM2328" s="45">
        <f t="shared" si="675"/>
        <v>14.712</v>
      </c>
      <c r="AN2328" s="84">
        <f t="shared" ref="AN2328:AN2391" si="676">ROUND(AD2328*AF2328*8+AK2328*AM2328*4,0)</f>
        <v>7600</v>
      </c>
      <c r="AO2328" s="46">
        <f t="shared" ref="AO2328:AO2391" si="677">+AN2328-AG2328</f>
        <v>173</v>
      </c>
      <c r="AP2328" s="72"/>
      <c r="AQ2328" s="46"/>
      <c r="AR2328" s="46"/>
      <c r="AS2328" s="46"/>
      <c r="AT2328" s="46">
        <f t="shared" ref="AT2328:AT2391" si="678">ROUND(+AS2328*AM2328*4,0)</f>
        <v>0</v>
      </c>
      <c r="AU2328" s="85">
        <f t="shared" ref="AU2328:AU2391" si="679">ROUND(+AN2328+AT2328,0)</f>
        <v>7600</v>
      </c>
      <c r="AV2328" s="46">
        <f t="shared" ref="AV2328:AV2391" si="680">ROUND(AU2328-AN2328,0)</f>
        <v>0</v>
      </c>
      <c r="AW2328" s="46"/>
      <c r="AX2328" s="86">
        <f t="shared" ref="AX2328:AX2391" si="681">+AT2328+AN2328</f>
        <v>7600</v>
      </c>
    </row>
    <row r="2329" spans="1:50" s="56" customFormat="1" ht="13.5" customHeight="1" x14ac:dyDescent="0.25">
      <c r="A2329" s="19" t="s">
        <v>566</v>
      </c>
      <c r="B2329" s="20" t="s">
        <v>42</v>
      </c>
      <c r="C2329" s="21" t="s">
        <v>43</v>
      </c>
      <c r="D2329" s="20" t="s">
        <v>7411</v>
      </c>
      <c r="E2329" s="22">
        <v>326119</v>
      </c>
      <c r="F2329" s="23" t="s">
        <v>7412</v>
      </c>
      <c r="G2329" s="23" t="s">
        <v>6916</v>
      </c>
      <c r="H2329" s="24">
        <v>37879723</v>
      </c>
      <c r="I2329" s="25">
        <v>326119</v>
      </c>
      <c r="J2329" s="23" t="s">
        <v>54</v>
      </c>
      <c r="K2329" s="26" t="s">
        <v>566</v>
      </c>
      <c r="L2329" s="23" t="s">
        <v>690</v>
      </c>
      <c r="M2329" s="27">
        <v>5935</v>
      </c>
      <c r="N2329" s="23" t="s">
        <v>7413</v>
      </c>
      <c r="O2329" s="23" t="s">
        <v>7414</v>
      </c>
      <c r="P2329" s="28">
        <v>523402</v>
      </c>
      <c r="Q2329" s="21" t="s">
        <v>93</v>
      </c>
      <c r="R2329" s="46">
        <v>19</v>
      </c>
      <c r="S2329" s="46">
        <v>0</v>
      </c>
      <c r="T2329" s="46">
        <f t="shared" si="670"/>
        <v>19</v>
      </c>
      <c r="U2329" s="68">
        <v>95.96</v>
      </c>
      <c r="V2329" s="69">
        <f t="shared" si="671"/>
        <v>14.393999999999998</v>
      </c>
      <c r="W2329" s="46">
        <f t="shared" si="664"/>
        <v>3282</v>
      </c>
      <c r="X2329" s="46"/>
      <c r="Y2329" s="45">
        <v>0</v>
      </c>
      <c r="Z2329" s="45">
        <v>0</v>
      </c>
      <c r="AA2329" s="45">
        <f t="shared" si="667"/>
        <v>0</v>
      </c>
      <c r="AB2329" s="46">
        <f t="shared" si="668"/>
        <v>19</v>
      </c>
      <c r="AC2329" s="46">
        <f t="shared" si="669"/>
        <v>0</v>
      </c>
      <c r="AD2329" s="46">
        <f t="shared" si="665"/>
        <v>19</v>
      </c>
      <c r="AE2329" s="68">
        <v>95.96</v>
      </c>
      <c r="AF2329" s="69">
        <f t="shared" si="672"/>
        <v>14.393999999999998</v>
      </c>
      <c r="AG2329" s="46">
        <f t="shared" si="666"/>
        <v>3282</v>
      </c>
      <c r="AH2329" s="46">
        <f t="shared" si="673"/>
        <v>0</v>
      </c>
      <c r="AI2329" s="45">
        <f>VLOOKUP(H2329,'[1]MŠ na kmeňovú školu V40'!$H$3:Y5403,18,0)</f>
        <v>22</v>
      </c>
      <c r="AJ2329" s="45">
        <f>VLOOKUP(H2329,'[1]MŠ na kmeňovú školu V40'!$H$3:AE5404,24,0)</f>
        <v>0</v>
      </c>
      <c r="AK2329" s="45">
        <f t="shared" si="674"/>
        <v>22</v>
      </c>
      <c r="AL2329" s="45">
        <v>98.08</v>
      </c>
      <c r="AM2329" s="45">
        <f t="shared" si="675"/>
        <v>14.712</v>
      </c>
      <c r="AN2329" s="84">
        <f t="shared" si="676"/>
        <v>3483</v>
      </c>
      <c r="AO2329" s="46">
        <f t="shared" si="677"/>
        <v>201</v>
      </c>
      <c r="AP2329" s="72"/>
      <c r="AQ2329" s="46"/>
      <c r="AR2329" s="46"/>
      <c r="AS2329" s="46"/>
      <c r="AT2329" s="46">
        <f t="shared" si="678"/>
        <v>0</v>
      </c>
      <c r="AU2329" s="85">
        <f t="shared" si="679"/>
        <v>3483</v>
      </c>
      <c r="AV2329" s="46">
        <f t="shared" si="680"/>
        <v>0</v>
      </c>
      <c r="AW2329" s="46"/>
      <c r="AX2329" s="86">
        <f t="shared" si="681"/>
        <v>3483</v>
      </c>
    </row>
    <row r="2330" spans="1:50" s="56" customFormat="1" ht="13.5" customHeight="1" x14ac:dyDescent="0.25">
      <c r="A2330" s="19" t="s">
        <v>566</v>
      </c>
      <c r="B2330" s="20" t="s">
        <v>42</v>
      </c>
      <c r="C2330" s="21" t="s">
        <v>43</v>
      </c>
      <c r="D2330" s="20" t="s">
        <v>7415</v>
      </c>
      <c r="E2330" s="22">
        <v>326135</v>
      </c>
      <c r="F2330" s="23" t="s">
        <v>7416</v>
      </c>
      <c r="G2330" s="23" t="s">
        <v>6916</v>
      </c>
      <c r="H2330" s="24">
        <v>710027222</v>
      </c>
      <c r="I2330" s="25">
        <v>326135</v>
      </c>
      <c r="J2330" s="23" t="s">
        <v>54</v>
      </c>
      <c r="K2330" s="26" t="s">
        <v>566</v>
      </c>
      <c r="L2330" s="23" t="s">
        <v>7417</v>
      </c>
      <c r="M2330" s="27">
        <v>5906</v>
      </c>
      <c r="N2330" s="23" t="s">
        <v>7418</v>
      </c>
      <c r="O2330" s="23" t="s">
        <v>7419</v>
      </c>
      <c r="P2330" s="28">
        <v>523429</v>
      </c>
      <c r="Q2330" s="21" t="s">
        <v>51</v>
      </c>
      <c r="R2330" s="46">
        <v>5</v>
      </c>
      <c r="S2330" s="46">
        <v>0</v>
      </c>
      <c r="T2330" s="46">
        <f t="shared" si="670"/>
        <v>5</v>
      </c>
      <c r="U2330" s="68">
        <v>95.96</v>
      </c>
      <c r="V2330" s="69">
        <f t="shared" si="671"/>
        <v>14.393999999999998</v>
      </c>
      <c r="W2330" s="46">
        <f t="shared" si="664"/>
        <v>864</v>
      </c>
      <c r="X2330" s="46"/>
      <c r="Y2330" s="45">
        <v>0</v>
      </c>
      <c r="Z2330" s="45">
        <v>0</v>
      </c>
      <c r="AA2330" s="45">
        <f t="shared" si="667"/>
        <v>0</v>
      </c>
      <c r="AB2330" s="46">
        <f t="shared" si="668"/>
        <v>5</v>
      </c>
      <c r="AC2330" s="46">
        <f t="shared" si="669"/>
        <v>0</v>
      </c>
      <c r="AD2330" s="46">
        <f t="shared" si="665"/>
        <v>5</v>
      </c>
      <c r="AE2330" s="68">
        <v>95.96</v>
      </c>
      <c r="AF2330" s="69">
        <f t="shared" si="672"/>
        <v>14.393999999999998</v>
      </c>
      <c r="AG2330" s="46">
        <f t="shared" si="666"/>
        <v>864</v>
      </c>
      <c r="AH2330" s="46">
        <f t="shared" si="673"/>
        <v>0</v>
      </c>
      <c r="AI2330" s="45">
        <f>VLOOKUP(H2330,'[1]MŠ na kmeňovú školu V40'!$H$3:Y5404,18,0)</f>
        <v>4</v>
      </c>
      <c r="AJ2330" s="45">
        <f>VLOOKUP(H2330,'[1]MŠ na kmeňovú školu V40'!$H$3:AE5405,24,0)</f>
        <v>0</v>
      </c>
      <c r="AK2330" s="45">
        <f t="shared" si="674"/>
        <v>4</v>
      </c>
      <c r="AL2330" s="45">
        <v>98.08</v>
      </c>
      <c r="AM2330" s="45">
        <f t="shared" si="675"/>
        <v>14.712</v>
      </c>
      <c r="AN2330" s="84">
        <f t="shared" si="676"/>
        <v>811</v>
      </c>
      <c r="AO2330" s="46">
        <f t="shared" si="677"/>
        <v>-53</v>
      </c>
      <c r="AP2330" s="72"/>
      <c r="AQ2330" s="46"/>
      <c r="AR2330" s="46"/>
      <c r="AS2330" s="46"/>
      <c r="AT2330" s="46">
        <f t="shared" si="678"/>
        <v>0</v>
      </c>
      <c r="AU2330" s="85">
        <f t="shared" si="679"/>
        <v>811</v>
      </c>
      <c r="AV2330" s="46">
        <f t="shared" si="680"/>
        <v>0</v>
      </c>
      <c r="AW2330" s="46"/>
      <c r="AX2330" s="86">
        <f t="shared" si="681"/>
        <v>811</v>
      </c>
    </row>
    <row r="2331" spans="1:50" s="56" customFormat="1" ht="13.5" customHeight="1" x14ac:dyDescent="0.25">
      <c r="A2331" s="19" t="s">
        <v>566</v>
      </c>
      <c r="B2331" s="20" t="s">
        <v>42</v>
      </c>
      <c r="C2331" s="21" t="s">
        <v>43</v>
      </c>
      <c r="D2331" s="20" t="s">
        <v>7420</v>
      </c>
      <c r="E2331" s="22">
        <v>326143</v>
      </c>
      <c r="F2331" s="23" t="s">
        <v>7421</v>
      </c>
      <c r="G2331" s="23" t="s">
        <v>6916</v>
      </c>
      <c r="H2331" s="24">
        <v>710027257</v>
      </c>
      <c r="I2331" s="25">
        <v>326143</v>
      </c>
      <c r="J2331" s="23" t="s">
        <v>54</v>
      </c>
      <c r="K2331" s="26" t="s">
        <v>566</v>
      </c>
      <c r="L2331" s="23" t="s">
        <v>690</v>
      </c>
      <c r="M2331" s="27">
        <v>5801</v>
      </c>
      <c r="N2331" s="23" t="s">
        <v>7422</v>
      </c>
      <c r="O2331" s="23" t="s">
        <v>7423</v>
      </c>
      <c r="P2331" s="28">
        <v>523437</v>
      </c>
      <c r="Q2331" s="21" t="s">
        <v>51</v>
      </c>
      <c r="R2331" s="46">
        <v>13</v>
      </c>
      <c r="S2331" s="46">
        <v>0</v>
      </c>
      <c r="T2331" s="46">
        <f t="shared" si="670"/>
        <v>13</v>
      </c>
      <c r="U2331" s="68">
        <v>95.96</v>
      </c>
      <c r="V2331" s="69">
        <f t="shared" si="671"/>
        <v>14.393999999999998</v>
      </c>
      <c r="W2331" s="46">
        <f t="shared" ref="W2331:W2394" si="682">ROUND(T2331*V2331*12,0)</f>
        <v>2245</v>
      </c>
      <c r="X2331" s="46"/>
      <c r="Y2331" s="45">
        <v>0</v>
      </c>
      <c r="Z2331" s="45">
        <v>0</v>
      </c>
      <c r="AA2331" s="45">
        <f t="shared" si="667"/>
        <v>0</v>
      </c>
      <c r="AB2331" s="46">
        <f t="shared" si="668"/>
        <v>13</v>
      </c>
      <c r="AC2331" s="46">
        <f t="shared" si="669"/>
        <v>0</v>
      </c>
      <c r="AD2331" s="46">
        <f t="shared" ref="AD2331:AD2394" si="683">+AB2331+AC2331</f>
        <v>13</v>
      </c>
      <c r="AE2331" s="68">
        <v>95.96</v>
      </c>
      <c r="AF2331" s="69">
        <f t="shared" si="672"/>
        <v>14.393999999999998</v>
      </c>
      <c r="AG2331" s="46">
        <f t="shared" ref="AG2331:AG2394" si="684">ROUND(AD2331*AF2331*12,0)</f>
        <v>2245</v>
      </c>
      <c r="AH2331" s="46">
        <f t="shared" si="673"/>
        <v>0</v>
      </c>
      <c r="AI2331" s="45">
        <f>VLOOKUP(H2331,'[1]MŠ na kmeňovú školu V40'!$H$3:Y5405,18,0)</f>
        <v>16</v>
      </c>
      <c r="AJ2331" s="45">
        <f>VLOOKUP(H2331,'[1]MŠ na kmeňovú školu V40'!$H$3:AE5406,24,0)</f>
        <v>2</v>
      </c>
      <c r="AK2331" s="45">
        <f t="shared" si="674"/>
        <v>18</v>
      </c>
      <c r="AL2331" s="45">
        <v>98.08</v>
      </c>
      <c r="AM2331" s="45">
        <f t="shared" si="675"/>
        <v>14.712</v>
      </c>
      <c r="AN2331" s="84">
        <f t="shared" si="676"/>
        <v>2556</v>
      </c>
      <c r="AO2331" s="46">
        <f t="shared" si="677"/>
        <v>311</v>
      </c>
      <c r="AP2331" s="72"/>
      <c r="AQ2331" s="46"/>
      <c r="AR2331" s="46"/>
      <c r="AS2331" s="46"/>
      <c r="AT2331" s="46">
        <f t="shared" si="678"/>
        <v>0</v>
      </c>
      <c r="AU2331" s="85">
        <f t="shared" si="679"/>
        <v>2556</v>
      </c>
      <c r="AV2331" s="46">
        <f t="shared" si="680"/>
        <v>0</v>
      </c>
      <c r="AW2331" s="46"/>
      <c r="AX2331" s="86">
        <f t="shared" si="681"/>
        <v>2556</v>
      </c>
    </row>
    <row r="2332" spans="1:50" s="56" customFormat="1" ht="13.5" customHeight="1" x14ac:dyDescent="0.25">
      <c r="A2332" s="19" t="s">
        <v>566</v>
      </c>
      <c r="B2332" s="20" t="s">
        <v>42</v>
      </c>
      <c r="C2332" s="21" t="s">
        <v>43</v>
      </c>
      <c r="D2332" s="20" t="s">
        <v>7424</v>
      </c>
      <c r="E2332" s="22">
        <v>326151</v>
      </c>
      <c r="F2332" s="23" t="s">
        <v>6963</v>
      </c>
      <c r="G2332" s="23" t="s">
        <v>6916</v>
      </c>
      <c r="H2332" s="24">
        <v>710027265</v>
      </c>
      <c r="I2332" s="25">
        <v>37942379</v>
      </c>
      <c r="J2332" s="23" t="s">
        <v>100</v>
      </c>
      <c r="K2332" s="26" t="s">
        <v>566</v>
      </c>
      <c r="L2332" s="23" t="s">
        <v>690</v>
      </c>
      <c r="M2332" s="27">
        <v>5942</v>
      </c>
      <c r="N2332" s="23" t="s">
        <v>6964</v>
      </c>
      <c r="O2332" s="23" t="s">
        <v>7425</v>
      </c>
      <c r="P2332" s="28">
        <v>523445</v>
      </c>
      <c r="Q2332" s="21" t="s">
        <v>51</v>
      </c>
      <c r="R2332" s="46">
        <v>10</v>
      </c>
      <c r="S2332" s="46">
        <v>1</v>
      </c>
      <c r="T2332" s="46">
        <f t="shared" si="670"/>
        <v>11</v>
      </c>
      <c r="U2332" s="68">
        <v>95.96</v>
      </c>
      <c r="V2332" s="69">
        <f t="shared" si="671"/>
        <v>14.393999999999998</v>
      </c>
      <c r="W2332" s="46">
        <f t="shared" si="682"/>
        <v>1900</v>
      </c>
      <c r="X2332" s="46"/>
      <c r="Y2332" s="45">
        <v>0</v>
      </c>
      <c r="Z2332" s="45">
        <v>0</v>
      </c>
      <c r="AA2332" s="45">
        <f t="shared" si="667"/>
        <v>0</v>
      </c>
      <c r="AB2332" s="46">
        <f t="shared" si="668"/>
        <v>10</v>
      </c>
      <c r="AC2332" s="46">
        <f t="shared" si="669"/>
        <v>1</v>
      </c>
      <c r="AD2332" s="46">
        <f t="shared" si="683"/>
        <v>11</v>
      </c>
      <c r="AE2332" s="68">
        <v>95.96</v>
      </c>
      <c r="AF2332" s="69">
        <f t="shared" si="672"/>
        <v>14.393999999999998</v>
      </c>
      <c r="AG2332" s="46">
        <f t="shared" si="684"/>
        <v>1900</v>
      </c>
      <c r="AH2332" s="46">
        <f t="shared" si="673"/>
        <v>0</v>
      </c>
      <c r="AI2332" s="45">
        <f>VLOOKUP(H2332,'[1]MŠ na kmeňovú školu V40'!$H$3:Y5406,18,0)</f>
        <v>5</v>
      </c>
      <c r="AJ2332" s="45">
        <f>VLOOKUP(H2332,'[1]MŠ na kmeňovú školu V40'!$H$3:AE5407,24,0)</f>
        <v>0</v>
      </c>
      <c r="AK2332" s="45">
        <f t="shared" si="674"/>
        <v>5</v>
      </c>
      <c r="AL2332" s="45">
        <v>98.08</v>
      </c>
      <c r="AM2332" s="45">
        <f t="shared" si="675"/>
        <v>14.712</v>
      </c>
      <c r="AN2332" s="84">
        <f t="shared" si="676"/>
        <v>1561</v>
      </c>
      <c r="AO2332" s="46">
        <f t="shared" si="677"/>
        <v>-339</v>
      </c>
      <c r="AP2332" s="72"/>
      <c r="AQ2332" s="46"/>
      <c r="AR2332" s="46"/>
      <c r="AS2332" s="46"/>
      <c r="AT2332" s="46">
        <f t="shared" si="678"/>
        <v>0</v>
      </c>
      <c r="AU2332" s="85">
        <f t="shared" si="679"/>
        <v>1561</v>
      </c>
      <c r="AV2332" s="46">
        <f t="shared" si="680"/>
        <v>0</v>
      </c>
      <c r="AW2332" s="46"/>
      <c r="AX2332" s="86">
        <f t="shared" si="681"/>
        <v>1561</v>
      </c>
    </row>
    <row r="2333" spans="1:50" s="56" customFormat="1" ht="13.5" customHeight="1" x14ac:dyDescent="0.25">
      <c r="A2333" s="19" t="s">
        <v>566</v>
      </c>
      <c r="B2333" s="20" t="s">
        <v>42</v>
      </c>
      <c r="C2333" s="21" t="s">
        <v>43</v>
      </c>
      <c r="D2333" s="20" t="s">
        <v>7426</v>
      </c>
      <c r="E2333" s="22">
        <v>326186</v>
      </c>
      <c r="F2333" s="23" t="s">
        <v>7427</v>
      </c>
      <c r="G2333" s="23" t="s">
        <v>6916</v>
      </c>
      <c r="H2333" s="24">
        <v>710027273</v>
      </c>
      <c r="I2333" s="25">
        <v>42084164</v>
      </c>
      <c r="J2333" s="23" t="s">
        <v>100</v>
      </c>
      <c r="K2333" s="26" t="s">
        <v>566</v>
      </c>
      <c r="L2333" s="23" t="s">
        <v>7417</v>
      </c>
      <c r="M2333" s="27">
        <v>5994</v>
      </c>
      <c r="N2333" s="23" t="s">
        <v>7428</v>
      </c>
      <c r="O2333" s="23" t="s">
        <v>7429</v>
      </c>
      <c r="P2333" s="28">
        <v>523470</v>
      </c>
      <c r="Q2333" s="21" t="s">
        <v>51</v>
      </c>
      <c r="R2333" s="46">
        <v>13</v>
      </c>
      <c r="S2333" s="46">
        <v>0</v>
      </c>
      <c r="T2333" s="46">
        <f t="shared" si="670"/>
        <v>13</v>
      </c>
      <c r="U2333" s="68">
        <v>95.96</v>
      </c>
      <c r="V2333" s="69">
        <f t="shared" si="671"/>
        <v>14.393999999999998</v>
      </c>
      <c r="W2333" s="46">
        <f t="shared" si="682"/>
        <v>2245</v>
      </c>
      <c r="X2333" s="46"/>
      <c r="Y2333" s="45">
        <v>0</v>
      </c>
      <c r="Z2333" s="45">
        <v>0</v>
      </c>
      <c r="AA2333" s="45">
        <f t="shared" si="667"/>
        <v>0</v>
      </c>
      <c r="AB2333" s="46">
        <f t="shared" si="668"/>
        <v>13</v>
      </c>
      <c r="AC2333" s="46">
        <f t="shared" si="669"/>
        <v>0</v>
      </c>
      <c r="AD2333" s="46">
        <f t="shared" si="683"/>
        <v>13</v>
      </c>
      <c r="AE2333" s="68">
        <v>95.96</v>
      </c>
      <c r="AF2333" s="69">
        <f t="shared" si="672"/>
        <v>14.393999999999998</v>
      </c>
      <c r="AG2333" s="46">
        <f t="shared" si="684"/>
        <v>2245</v>
      </c>
      <c r="AH2333" s="46">
        <f t="shared" si="673"/>
        <v>0</v>
      </c>
      <c r="AI2333" s="45">
        <f>VLOOKUP(H2333,'[1]MŠ na kmeňovú školu V40'!$H$3:Y5407,18,0)</f>
        <v>9</v>
      </c>
      <c r="AJ2333" s="45">
        <f>VLOOKUP(H2333,'[1]MŠ na kmeňovú školu V40'!$H$3:AE5408,24,0)</f>
        <v>0</v>
      </c>
      <c r="AK2333" s="45">
        <f t="shared" si="674"/>
        <v>9</v>
      </c>
      <c r="AL2333" s="45">
        <v>98.08</v>
      </c>
      <c r="AM2333" s="45">
        <f t="shared" si="675"/>
        <v>14.712</v>
      </c>
      <c r="AN2333" s="84">
        <f t="shared" si="676"/>
        <v>2027</v>
      </c>
      <c r="AO2333" s="46">
        <f t="shared" si="677"/>
        <v>-218</v>
      </c>
      <c r="AP2333" s="72"/>
      <c r="AQ2333" s="46"/>
      <c r="AR2333" s="46"/>
      <c r="AS2333" s="46"/>
      <c r="AT2333" s="46">
        <f t="shared" si="678"/>
        <v>0</v>
      </c>
      <c r="AU2333" s="85">
        <f t="shared" si="679"/>
        <v>2027</v>
      </c>
      <c r="AV2333" s="46">
        <f t="shared" si="680"/>
        <v>0</v>
      </c>
      <c r="AW2333" s="46"/>
      <c r="AX2333" s="86">
        <f t="shared" si="681"/>
        <v>2027</v>
      </c>
    </row>
    <row r="2334" spans="1:50" s="56" customFormat="1" ht="13.5" customHeight="1" x14ac:dyDescent="0.25">
      <c r="A2334" s="19" t="s">
        <v>566</v>
      </c>
      <c r="B2334" s="20" t="s">
        <v>42</v>
      </c>
      <c r="C2334" s="21" t="s">
        <v>43</v>
      </c>
      <c r="D2334" s="20" t="s">
        <v>7430</v>
      </c>
      <c r="E2334" s="22">
        <v>326194</v>
      </c>
      <c r="F2334" s="23" t="s">
        <v>7431</v>
      </c>
      <c r="G2334" s="23" t="s">
        <v>6916</v>
      </c>
      <c r="H2334" s="24">
        <v>710027281</v>
      </c>
      <c r="I2334" s="25">
        <v>326194</v>
      </c>
      <c r="J2334" s="23" t="s">
        <v>54</v>
      </c>
      <c r="K2334" s="26" t="s">
        <v>566</v>
      </c>
      <c r="L2334" s="23" t="s">
        <v>690</v>
      </c>
      <c r="M2334" s="27">
        <v>5912</v>
      </c>
      <c r="N2334" s="23" t="s">
        <v>7432</v>
      </c>
      <c r="O2334" s="23" t="s">
        <v>7433</v>
      </c>
      <c r="P2334" s="28">
        <v>523488</v>
      </c>
      <c r="Q2334" s="21" t="s">
        <v>51</v>
      </c>
      <c r="R2334" s="46">
        <v>18</v>
      </c>
      <c r="S2334" s="46">
        <v>0</v>
      </c>
      <c r="T2334" s="46">
        <f t="shared" si="670"/>
        <v>18</v>
      </c>
      <c r="U2334" s="68">
        <v>95.96</v>
      </c>
      <c r="V2334" s="69">
        <f t="shared" si="671"/>
        <v>14.393999999999998</v>
      </c>
      <c r="W2334" s="46">
        <f t="shared" si="682"/>
        <v>3109</v>
      </c>
      <c r="X2334" s="46" t="s">
        <v>7434</v>
      </c>
      <c r="Y2334" s="45">
        <v>0</v>
      </c>
      <c r="Z2334" s="45">
        <v>0</v>
      </c>
      <c r="AA2334" s="45">
        <f t="shared" si="667"/>
        <v>0</v>
      </c>
      <c r="AB2334" s="46">
        <f t="shared" si="668"/>
        <v>18</v>
      </c>
      <c r="AC2334" s="46">
        <f t="shared" si="669"/>
        <v>0</v>
      </c>
      <c r="AD2334" s="46">
        <f t="shared" si="683"/>
        <v>18</v>
      </c>
      <c r="AE2334" s="68">
        <v>95.96</v>
      </c>
      <c r="AF2334" s="69">
        <f t="shared" si="672"/>
        <v>14.393999999999998</v>
      </c>
      <c r="AG2334" s="46">
        <f t="shared" si="684"/>
        <v>3109</v>
      </c>
      <c r="AH2334" s="46">
        <f t="shared" si="673"/>
        <v>0</v>
      </c>
      <c r="AI2334" s="45">
        <f>VLOOKUP(H2334,'[1]MŠ na kmeňovú školu V40'!$H$3:Y5408,18,0)</f>
        <v>20</v>
      </c>
      <c r="AJ2334" s="45">
        <f>VLOOKUP(H2334,'[1]MŠ na kmeňovú školu V40'!$H$3:AE5409,24,0)</f>
        <v>0</v>
      </c>
      <c r="AK2334" s="45">
        <f t="shared" si="674"/>
        <v>20</v>
      </c>
      <c r="AL2334" s="45">
        <v>98.08</v>
      </c>
      <c r="AM2334" s="45">
        <f t="shared" si="675"/>
        <v>14.712</v>
      </c>
      <c r="AN2334" s="84">
        <f t="shared" si="676"/>
        <v>3250</v>
      </c>
      <c r="AO2334" s="46">
        <f t="shared" si="677"/>
        <v>141</v>
      </c>
      <c r="AP2334" s="72"/>
      <c r="AQ2334" s="46"/>
      <c r="AR2334" s="46"/>
      <c r="AS2334" s="46"/>
      <c r="AT2334" s="46">
        <f t="shared" si="678"/>
        <v>0</v>
      </c>
      <c r="AU2334" s="85">
        <f t="shared" si="679"/>
        <v>3250</v>
      </c>
      <c r="AV2334" s="46">
        <f t="shared" si="680"/>
        <v>0</v>
      </c>
      <c r="AW2334" s="46"/>
      <c r="AX2334" s="86">
        <f t="shared" si="681"/>
        <v>3250</v>
      </c>
    </row>
    <row r="2335" spans="1:50" s="56" customFormat="1" ht="13.5" customHeight="1" x14ac:dyDescent="0.25">
      <c r="A2335" s="19" t="s">
        <v>566</v>
      </c>
      <c r="B2335" s="20" t="s">
        <v>42</v>
      </c>
      <c r="C2335" s="21" t="s">
        <v>43</v>
      </c>
      <c r="D2335" s="20" t="s">
        <v>7435</v>
      </c>
      <c r="E2335" s="22">
        <v>326208</v>
      </c>
      <c r="F2335" s="23" t="s">
        <v>7436</v>
      </c>
      <c r="G2335" s="23" t="s">
        <v>6916</v>
      </c>
      <c r="H2335" s="24">
        <v>710027303</v>
      </c>
      <c r="I2335" s="25">
        <v>326208</v>
      </c>
      <c r="J2335" s="23" t="s">
        <v>54</v>
      </c>
      <c r="K2335" s="26" t="s">
        <v>566</v>
      </c>
      <c r="L2335" s="23" t="s">
        <v>690</v>
      </c>
      <c r="M2335" s="27">
        <v>5911</v>
      </c>
      <c r="N2335" s="23" t="s">
        <v>7437</v>
      </c>
      <c r="O2335" s="23" t="s">
        <v>7438</v>
      </c>
      <c r="P2335" s="28">
        <v>523496</v>
      </c>
      <c r="Q2335" s="21" t="s">
        <v>51</v>
      </c>
      <c r="R2335" s="46">
        <v>11</v>
      </c>
      <c r="S2335" s="46">
        <v>0</v>
      </c>
      <c r="T2335" s="46">
        <f t="shared" si="670"/>
        <v>11</v>
      </c>
      <c r="U2335" s="68">
        <v>95.96</v>
      </c>
      <c r="V2335" s="69">
        <f t="shared" si="671"/>
        <v>14.393999999999998</v>
      </c>
      <c r="W2335" s="46">
        <f t="shared" si="682"/>
        <v>1900</v>
      </c>
      <c r="X2335" s="46"/>
      <c r="Y2335" s="45">
        <v>0</v>
      </c>
      <c r="Z2335" s="45">
        <v>0</v>
      </c>
      <c r="AA2335" s="45">
        <f t="shared" si="667"/>
        <v>0</v>
      </c>
      <c r="AB2335" s="46">
        <f t="shared" si="668"/>
        <v>11</v>
      </c>
      <c r="AC2335" s="46">
        <f t="shared" si="669"/>
        <v>0</v>
      </c>
      <c r="AD2335" s="46">
        <f t="shared" si="683"/>
        <v>11</v>
      </c>
      <c r="AE2335" s="68">
        <v>95.96</v>
      </c>
      <c r="AF2335" s="69">
        <f t="shared" si="672"/>
        <v>14.393999999999998</v>
      </c>
      <c r="AG2335" s="46">
        <f t="shared" si="684"/>
        <v>1900</v>
      </c>
      <c r="AH2335" s="46">
        <f t="shared" si="673"/>
        <v>0</v>
      </c>
      <c r="AI2335" s="45">
        <f>VLOOKUP(H2335,'[1]MŠ na kmeňovú školu V40'!$H$3:Y5409,18,0)</f>
        <v>8</v>
      </c>
      <c r="AJ2335" s="45">
        <f>VLOOKUP(H2335,'[1]MŠ na kmeňovú školu V40'!$H$3:AE5410,24,0)</f>
        <v>0</v>
      </c>
      <c r="AK2335" s="45">
        <f t="shared" si="674"/>
        <v>8</v>
      </c>
      <c r="AL2335" s="45">
        <v>98.08</v>
      </c>
      <c r="AM2335" s="45">
        <f t="shared" si="675"/>
        <v>14.712</v>
      </c>
      <c r="AN2335" s="84">
        <f t="shared" si="676"/>
        <v>1737</v>
      </c>
      <c r="AO2335" s="46">
        <f t="shared" si="677"/>
        <v>-163</v>
      </c>
      <c r="AP2335" s="72"/>
      <c r="AQ2335" s="46"/>
      <c r="AR2335" s="46"/>
      <c r="AS2335" s="46"/>
      <c r="AT2335" s="46">
        <f t="shared" si="678"/>
        <v>0</v>
      </c>
      <c r="AU2335" s="85">
        <f t="shared" si="679"/>
        <v>1737</v>
      </c>
      <c r="AV2335" s="46">
        <f t="shared" si="680"/>
        <v>0</v>
      </c>
      <c r="AW2335" s="46"/>
      <c r="AX2335" s="86">
        <f t="shared" si="681"/>
        <v>1737</v>
      </c>
    </row>
    <row r="2336" spans="1:50" s="56" customFormat="1" ht="13.5" customHeight="1" x14ac:dyDescent="0.25">
      <c r="A2336" s="19" t="s">
        <v>566</v>
      </c>
      <c r="B2336" s="20" t="s">
        <v>42</v>
      </c>
      <c r="C2336" s="21" t="s">
        <v>43</v>
      </c>
      <c r="D2336" s="20" t="s">
        <v>7439</v>
      </c>
      <c r="E2336" s="22">
        <v>326224</v>
      </c>
      <c r="F2336" s="23" t="s">
        <v>7440</v>
      </c>
      <c r="G2336" s="23" t="s">
        <v>6916</v>
      </c>
      <c r="H2336" s="24">
        <v>710027320</v>
      </c>
      <c r="I2336" s="25">
        <v>326224</v>
      </c>
      <c r="J2336" s="23" t="s">
        <v>54</v>
      </c>
      <c r="K2336" s="26" t="s">
        <v>566</v>
      </c>
      <c r="L2336" s="23" t="s">
        <v>690</v>
      </c>
      <c r="M2336" s="27">
        <v>5916</v>
      </c>
      <c r="N2336" s="23" t="s">
        <v>7441</v>
      </c>
      <c r="O2336" s="23" t="s">
        <v>7442</v>
      </c>
      <c r="P2336" s="28">
        <v>523518</v>
      </c>
      <c r="Q2336" s="21" t="s">
        <v>51</v>
      </c>
      <c r="R2336" s="46">
        <v>16</v>
      </c>
      <c r="S2336" s="46">
        <v>1</v>
      </c>
      <c r="T2336" s="46">
        <f t="shared" si="670"/>
        <v>17</v>
      </c>
      <c r="U2336" s="68">
        <v>95.96</v>
      </c>
      <c r="V2336" s="69">
        <f t="shared" si="671"/>
        <v>14.393999999999998</v>
      </c>
      <c r="W2336" s="46">
        <f t="shared" si="682"/>
        <v>2936</v>
      </c>
      <c r="X2336" s="46"/>
      <c r="Y2336" s="45">
        <v>0</v>
      </c>
      <c r="Z2336" s="45">
        <v>0</v>
      </c>
      <c r="AA2336" s="45">
        <f t="shared" si="667"/>
        <v>0</v>
      </c>
      <c r="AB2336" s="46">
        <f t="shared" si="668"/>
        <v>16</v>
      </c>
      <c r="AC2336" s="46">
        <f t="shared" si="669"/>
        <v>1</v>
      </c>
      <c r="AD2336" s="46">
        <f t="shared" si="683"/>
        <v>17</v>
      </c>
      <c r="AE2336" s="68">
        <v>95.96</v>
      </c>
      <c r="AF2336" s="69">
        <f t="shared" si="672"/>
        <v>14.393999999999998</v>
      </c>
      <c r="AG2336" s="46">
        <f t="shared" si="684"/>
        <v>2936</v>
      </c>
      <c r="AH2336" s="46">
        <f t="shared" si="673"/>
        <v>0</v>
      </c>
      <c r="AI2336" s="45">
        <f>VLOOKUP(H2336,'[1]MŠ na kmeňovú školu V40'!$H$3:Y5410,18,0)</f>
        <v>25</v>
      </c>
      <c r="AJ2336" s="45">
        <f>VLOOKUP(H2336,'[1]MŠ na kmeňovú školu V40'!$H$3:AE5411,24,0)</f>
        <v>6</v>
      </c>
      <c r="AK2336" s="45">
        <f t="shared" si="674"/>
        <v>31</v>
      </c>
      <c r="AL2336" s="45">
        <v>98.08</v>
      </c>
      <c r="AM2336" s="45">
        <f t="shared" si="675"/>
        <v>14.712</v>
      </c>
      <c r="AN2336" s="84">
        <f t="shared" si="676"/>
        <v>3782</v>
      </c>
      <c r="AO2336" s="46">
        <f t="shared" si="677"/>
        <v>846</v>
      </c>
      <c r="AP2336" s="72"/>
      <c r="AQ2336" s="46"/>
      <c r="AR2336" s="46"/>
      <c r="AS2336" s="46"/>
      <c r="AT2336" s="46">
        <f t="shared" si="678"/>
        <v>0</v>
      </c>
      <c r="AU2336" s="85">
        <f t="shared" si="679"/>
        <v>3782</v>
      </c>
      <c r="AV2336" s="46">
        <f t="shared" si="680"/>
        <v>0</v>
      </c>
      <c r="AW2336" s="46"/>
      <c r="AX2336" s="86">
        <f t="shared" si="681"/>
        <v>3782</v>
      </c>
    </row>
    <row r="2337" spans="1:50" s="56" customFormat="1" ht="13.5" customHeight="1" x14ac:dyDescent="0.25">
      <c r="A2337" s="19" t="s">
        <v>566</v>
      </c>
      <c r="B2337" s="20" t="s">
        <v>42</v>
      </c>
      <c r="C2337" s="21" t="s">
        <v>43</v>
      </c>
      <c r="D2337" s="20" t="s">
        <v>7439</v>
      </c>
      <c r="E2337" s="22">
        <v>326224</v>
      </c>
      <c r="F2337" s="23" t="s">
        <v>7440</v>
      </c>
      <c r="G2337" s="23" t="s">
        <v>6916</v>
      </c>
      <c r="H2337" s="24">
        <v>710027311</v>
      </c>
      <c r="I2337" s="25">
        <v>326224</v>
      </c>
      <c r="J2337" s="23" t="s">
        <v>54</v>
      </c>
      <c r="K2337" s="26" t="s">
        <v>566</v>
      </c>
      <c r="L2337" s="23" t="s">
        <v>690</v>
      </c>
      <c r="M2337" s="27">
        <v>5916</v>
      </c>
      <c r="N2337" s="23" t="s">
        <v>7441</v>
      </c>
      <c r="O2337" s="23" t="s">
        <v>7443</v>
      </c>
      <c r="P2337" s="28">
        <v>523518</v>
      </c>
      <c r="Q2337" s="21" t="s">
        <v>51</v>
      </c>
      <c r="R2337" s="46">
        <v>14</v>
      </c>
      <c r="S2337" s="46">
        <v>0</v>
      </c>
      <c r="T2337" s="46">
        <f t="shared" si="670"/>
        <v>14</v>
      </c>
      <c r="U2337" s="68">
        <v>95.96</v>
      </c>
      <c r="V2337" s="69">
        <f t="shared" si="671"/>
        <v>14.393999999999998</v>
      </c>
      <c r="W2337" s="46">
        <f t="shared" si="682"/>
        <v>2418</v>
      </c>
      <c r="X2337" s="46"/>
      <c r="Y2337" s="45">
        <v>0</v>
      </c>
      <c r="Z2337" s="45">
        <v>0</v>
      </c>
      <c r="AA2337" s="45">
        <f t="shared" si="667"/>
        <v>0</v>
      </c>
      <c r="AB2337" s="46">
        <f t="shared" si="668"/>
        <v>14</v>
      </c>
      <c r="AC2337" s="46">
        <f t="shared" si="669"/>
        <v>0</v>
      </c>
      <c r="AD2337" s="46">
        <f t="shared" si="683"/>
        <v>14</v>
      </c>
      <c r="AE2337" s="68">
        <v>95.96</v>
      </c>
      <c r="AF2337" s="69">
        <f t="shared" si="672"/>
        <v>14.393999999999998</v>
      </c>
      <c r="AG2337" s="46">
        <f t="shared" si="684"/>
        <v>2418</v>
      </c>
      <c r="AH2337" s="46">
        <f t="shared" si="673"/>
        <v>0</v>
      </c>
      <c r="AI2337" s="45">
        <f>VLOOKUP(H2337,'[1]MŠ na kmeňovú školu V40'!$H$3:Y5411,18,0)</f>
        <v>13</v>
      </c>
      <c r="AJ2337" s="45">
        <f>VLOOKUP(H2337,'[1]MŠ na kmeňovú školu V40'!$H$3:AE5412,24,0)</f>
        <v>0</v>
      </c>
      <c r="AK2337" s="45">
        <f t="shared" si="674"/>
        <v>13</v>
      </c>
      <c r="AL2337" s="45">
        <v>98.08</v>
      </c>
      <c r="AM2337" s="45">
        <f t="shared" si="675"/>
        <v>14.712</v>
      </c>
      <c r="AN2337" s="84">
        <f t="shared" si="676"/>
        <v>2377</v>
      </c>
      <c r="AO2337" s="46">
        <f t="shared" si="677"/>
        <v>-41</v>
      </c>
      <c r="AP2337" s="72"/>
      <c r="AQ2337" s="46"/>
      <c r="AR2337" s="46"/>
      <c r="AS2337" s="46"/>
      <c r="AT2337" s="46">
        <f t="shared" si="678"/>
        <v>0</v>
      </c>
      <c r="AU2337" s="85">
        <f t="shared" si="679"/>
        <v>2377</v>
      </c>
      <c r="AV2337" s="46">
        <f t="shared" si="680"/>
        <v>0</v>
      </c>
      <c r="AW2337" s="46"/>
      <c r="AX2337" s="86">
        <f t="shared" si="681"/>
        <v>2377</v>
      </c>
    </row>
    <row r="2338" spans="1:50" s="56" customFormat="1" ht="13.5" customHeight="1" x14ac:dyDescent="0.25">
      <c r="A2338" s="19" t="s">
        <v>566</v>
      </c>
      <c r="B2338" s="20" t="s">
        <v>42</v>
      </c>
      <c r="C2338" s="21" t="s">
        <v>43</v>
      </c>
      <c r="D2338" s="20" t="s">
        <v>7444</v>
      </c>
      <c r="E2338" s="22">
        <v>326232</v>
      </c>
      <c r="F2338" s="23" t="s">
        <v>7445</v>
      </c>
      <c r="G2338" s="23" t="s">
        <v>6916</v>
      </c>
      <c r="H2338" s="24">
        <v>37874314</v>
      </c>
      <c r="I2338" s="25">
        <v>326232</v>
      </c>
      <c r="J2338" s="23" t="s">
        <v>54</v>
      </c>
      <c r="K2338" s="26" t="s">
        <v>566</v>
      </c>
      <c r="L2338" s="23" t="s">
        <v>7417</v>
      </c>
      <c r="M2338" s="27">
        <v>5992</v>
      </c>
      <c r="N2338" s="23" t="s">
        <v>7446</v>
      </c>
      <c r="O2338" s="23" t="s">
        <v>7447</v>
      </c>
      <c r="P2338" s="28">
        <v>523526</v>
      </c>
      <c r="Q2338" s="21" t="s">
        <v>93</v>
      </c>
      <c r="R2338" s="46">
        <v>45</v>
      </c>
      <c r="S2338" s="46">
        <v>0</v>
      </c>
      <c r="T2338" s="46">
        <f t="shared" si="670"/>
        <v>45</v>
      </c>
      <c r="U2338" s="68">
        <v>95.96</v>
      </c>
      <c r="V2338" s="69">
        <f t="shared" si="671"/>
        <v>14.393999999999998</v>
      </c>
      <c r="W2338" s="46">
        <f t="shared" si="682"/>
        <v>7773</v>
      </c>
      <c r="X2338" s="46"/>
      <c r="Y2338" s="45">
        <v>0</v>
      </c>
      <c r="Z2338" s="45">
        <v>0</v>
      </c>
      <c r="AA2338" s="45">
        <f t="shared" si="667"/>
        <v>0</v>
      </c>
      <c r="AB2338" s="46">
        <f t="shared" si="668"/>
        <v>45</v>
      </c>
      <c r="AC2338" s="46">
        <f t="shared" si="669"/>
        <v>0</v>
      </c>
      <c r="AD2338" s="46">
        <f t="shared" si="683"/>
        <v>45</v>
      </c>
      <c r="AE2338" s="68">
        <v>95.96</v>
      </c>
      <c r="AF2338" s="69">
        <f t="shared" si="672"/>
        <v>14.393999999999998</v>
      </c>
      <c r="AG2338" s="46">
        <f t="shared" si="684"/>
        <v>7773</v>
      </c>
      <c r="AH2338" s="46">
        <f t="shared" si="673"/>
        <v>0</v>
      </c>
      <c r="AI2338" s="45">
        <f>VLOOKUP(H2338,'[1]MŠ na kmeňovú školu V40'!$H$3:Y5412,18,0)</f>
        <v>36</v>
      </c>
      <c r="AJ2338" s="45">
        <f>VLOOKUP(H2338,'[1]MŠ na kmeňovú školu V40'!$H$3:AE5413,24,0)</f>
        <v>0</v>
      </c>
      <c r="AK2338" s="45">
        <f t="shared" si="674"/>
        <v>36</v>
      </c>
      <c r="AL2338" s="45">
        <v>98.08</v>
      </c>
      <c r="AM2338" s="45">
        <f t="shared" si="675"/>
        <v>14.712</v>
      </c>
      <c r="AN2338" s="84">
        <f t="shared" si="676"/>
        <v>7300</v>
      </c>
      <c r="AO2338" s="46">
        <f t="shared" si="677"/>
        <v>-473</v>
      </c>
      <c r="AP2338" s="72"/>
      <c r="AQ2338" s="46"/>
      <c r="AR2338" s="46"/>
      <c r="AS2338" s="46"/>
      <c r="AT2338" s="46">
        <f t="shared" si="678"/>
        <v>0</v>
      </c>
      <c r="AU2338" s="85">
        <f t="shared" si="679"/>
        <v>7300</v>
      </c>
      <c r="AV2338" s="46">
        <f t="shared" si="680"/>
        <v>0</v>
      </c>
      <c r="AW2338" s="46"/>
      <c r="AX2338" s="86">
        <f t="shared" si="681"/>
        <v>7300</v>
      </c>
    </row>
    <row r="2339" spans="1:50" s="56" customFormat="1" ht="13.5" customHeight="1" x14ac:dyDescent="0.25">
      <c r="A2339" s="19" t="s">
        <v>566</v>
      </c>
      <c r="B2339" s="20" t="s">
        <v>42</v>
      </c>
      <c r="C2339" s="21" t="s">
        <v>43</v>
      </c>
      <c r="D2339" s="20" t="s">
        <v>7448</v>
      </c>
      <c r="E2339" s="22">
        <v>326241</v>
      </c>
      <c r="F2339" s="23" t="s">
        <v>7449</v>
      </c>
      <c r="G2339" s="23" t="s">
        <v>6916</v>
      </c>
      <c r="H2339" s="24">
        <v>710027338</v>
      </c>
      <c r="I2339" s="25">
        <v>326241</v>
      </c>
      <c r="J2339" s="23" t="s">
        <v>54</v>
      </c>
      <c r="K2339" s="26" t="s">
        <v>566</v>
      </c>
      <c r="L2339" s="23" t="s">
        <v>7417</v>
      </c>
      <c r="M2339" s="27">
        <v>5994</v>
      </c>
      <c r="N2339" s="23" t="s">
        <v>7450</v>
      </c>
      <c r="O2339" s="23" t="s">
        <v>7451</v>
      </c>
      <c r="P2339" s="28">
        <v>523534</v>
      </c>
      <c r="Q2339" s="21" t="s">
        <v>51</v>
      </c>
      <c r="R2339" s="46">
        <v>14</v>
      </c>
      <c r="S2339" s="46">
        <v>1</v>
      </c>
      <c r="T2339" s="46">
        <f t="shared" si="670"/>
        <v>15</v>
      </c>
      <c r="U2339" s="68">
        <v>95.96</v>
      </c>
      <c r="V2339" s="69">
        <f t="shared" si="671"/>
        <v>14.393999999999998</v>
      </c>
      <c r="W2339" s="46">
        <f t="shared" si="682"/>
        <v>2591</v>
      </c>
      <c r="X2339" s="46"/>
      <c r="Y2339" s="45">
        <v>0</v>
      </c>
      <c r="Z2339" s="45">
        <v>0</v>
      </c>
      <c r="AA2339" s="45">
        <f t="shared" si="667"/>
        <v>0</v>
      </c>
      <c r="AB2339" s="46">
        <f t="shared" si="668"/>
        <v>14</v>
      </c>
      <c r="AC2339" s="46">
        <f t="shared" si="669"/>
        <v>1</v>
      </c>
      <c r="AD2339" s="46">
        <f t="shared" si="683"/>
        <v>15</v>
      </c>
      <c r="AE2339" s="68">
        <v>95.96</v>
      </c>
      <c r="AF2339" s="69">
        <f t="shared" si="672"/>
        <v>14.393999999999998</v>
      </c>
      <c r="AG2339" s="46">
        <f t="shared" si="684"/>
        <v>2591</v>
      </c>
      <c r="AH2339" s="46">
        <f t="shared" si="673"/>
        <v>0</v>
      </c>
      <c r="AI2339" s="45">
        <f>VLOOKUP(H2339,'[1]MŠ na kmeňovú školu V40'!$H$3:Y5413,18,0)</f>
        <v>15</v>
      </c>
      <c r="AJ2339" s="45">
        <f>VLOOKUP(H2339,'[1]MŠ na kmeňovú školu V40'!$H$3:AE5414,24,0)</f>
        <v>0</v>
      </c>
      <c r="AK2339" s="45">
        <f t="shared" si="674"/>
        <v>15</v>
      </c>
      <c r="AL2339" s="45">
        <v>98.08</v>
      </c>
      <c r="AM2339" s="45">
        <f t="shared" si="675"/>
        <v>14.712</v>
      </c>
      <c r="AN2339" s="84">
        <f t="shared" si="676"/>
        <v>2610</v>
      </c>
      <c r="AO2339" s="46">
        <f t="shared" si="677"/>
        <v>19</v>
      </c>
      <c r="AP2339" s="72"/>
      <c r="AQ2339" s="46"/>
      <c r="AR2339" s="46"/>
      <c r="AS2339" s="46"/>
      <c r="AT2339" s="46">
        <f t="shared" si="678"/>
        <v>0</v>
      </c>
      <c r="AU2339" s="85">
        <f t="shared" si="679"/>
        <v>2610</v>
      </c>
      <c r="AV2339" s="46">
        <f t="shared" si="680"/>
        <v>0</v>
      </c>
      <c r="AW2339" s="46"/>
      <c r="AX2339" s="86">
        <f t="shared" si="681"/>
        <v>2610</v>
      </c>
    </row>
    <row r="2340" spans="1:50" s="56" customFormat="1" ht="13.5" customHeight="1" x14ac:dyDescent="0.25">
      <c r="A2340" s="19" t="s">
        <v>566</v>
      </c>
      <c r="B2340" s="20" t="s">
        <v>42</v>
      </c>
      <c r="C2340" s="21" t="s">
        <v>43</v>
      </c>
      <c r="D2340" s="20" t="s">
        <v>7452</v>
      </c>
      <c r="E2340" s="22">
        <v>326259</v>
      </c>
      <c r="F2340" s="23" t="s">
        <v>1146</v>
      </c>
      <c r="G2340" s="23" t="s">
        <v>6916</v>
      </c>
      <c r="H2340" s="24">
        <v>710027354</v>
      </c>
      <c r="I2340" s="25">
        <v>326259</v>
      </c>
      <c r="J2340" s="23" t="s">
        <v>54</v>
      </c>
      <c r="K2340" s="26" t="s">
        <v>566</v>
      </c>
      <c r="L2340" s="23" t="s">
        <v>690</v>
      </c>
      <c r="M2340" s="27">
        <v>5913</v>
      </c>
      <c r="N2340" s="23" t="s">
        <v>1147</v>
      </c>
      <c r="O2340" s="23" t="s">
        <v>7453</v>
      </c>
      <c r="P2340" s="28">
        <v>523542</v>
      </c>
      <c r="Q2340" s="21" t="s">
        <v>51</v>
      </c>
      <c r="R2340" s="46">
        <v>4</v>
      </c>
      <c r="S2340" s="46">
        <v>1</v>
      </c>
      <c r="T2340" s="46">
        <f t="shared" si="670"/>
        <v>5</v>
      </c>
      <c r="U2340" s="68">
        <v>95.96</v>
      </c>
      <c r="V2340" s="69">
        <f t="shared" si="671"/>
        <v>14.393999999999998</v>
      </c>
      <c r="W2340" s="46">
        <f t="shared" si="682"/>
        <v>864</v>
      </c>
      <c r="X2340" s="46"/>
      <c r="Y2340" s="45">
        <v>0</v>
      </c>
      <c r="Z2340" s="45">
        <v>0</v>
      </c>
      <c r="AA2340" s="45">
        <f t="shared" si="667"/>
        <v>0</v>
      </c>
      <c r="AB2340" s="46">
        <f t="shared" si="668"/>
        <v>4</v>
      </c>
      <c r="AC2340" s="46">
        <f t="shared" si="669"/>
        <v>1</v>
      </c>
      <c r="AD2340" s="46">
        <f t="shared" si="683"/>
        <v>5</v>
      </c>
      <c r="AE2340" s="68">
        <v>95.96</v>
      </c>
      <c r="AF2340" s="69">
        <f t="shared" si="672"/>
        <v>14.393999999999998</v>
      </c>
      <c r="AG2340" s="46">
        <f t="shared" si="684"/>
        <v>864</v>
      </c>
      <c r="AH2340" s="46">
        <f t="shared" si="673"/>
        <v>0</v>
      </c>
      <c r="AI2340" s="45">
        <f>VLOOKUP(H2340,'[1]MŠ na kmeňovú školu V40'!$H$3:Y5414,18,0)</f>
        <v>9</v>
      </c>
      <c r="AJ2340" s="45">
        <f>VLOOKUP(H2340,'[1]MŠ na kmeňovú školu V40'!$H$3:AE5415,24,0)</f>
        <v>0</v>
      </c>
      <c r="AK2340" s="45">
        <f t="shared" si="674"/>
        <v>9</v>
      </c>
      <c r="AL2340" s="45">
        <v>98.08</v>
      </c>
      <c r="AM2340" s="45">
        <f t="shared" si="675"/>
        <v>14.712</v>
      </c>
      <c r="AN2340" s="84">
        <f t="shared" si="676"/>
        <v>1105</v>
      </c>
      <c r="AO2340" s="46">
        <f t="shared" si="677"/>
        <v>241</v>
      </c>
      <c r="AP2340" s="72"/>
      <c r="AQ2340" s="46"/>
      <c r="AR2340" s="46"/>
      <c r="AS2340" s="46"/>
      <c r="AT2340" s="46">
        <f t="shared" si="678"/>
        <v>0</v>
      </c>
      <c r="AU2340" s="85">
        <f t="shared" si="679"/>
        <v>1105</v>
      </c>
      <c r="AV2340" s="46">
        <f t="shared" si="680"/>
        <v>0</v>
      </c>
      <c r="AW2340" s="46"/>
      <c r="AX2340" s="86">
        <f t="shared" si="681"/>
        <v>1105</v>
      </c>
    </row>
    <row r="2341" spans="1:50" s="56" customFormat="1" ht="13.5" customHeight="1" x14ac:dyDescent="0.25">
      <c r="A2341" s="19" t="s">
        <v>566</v>
      </c>
      <c r="B2341" s="20" t="s">
        <v>42</v>
      </c>
      <c r="C2341" s="21" t="s">
        <v>43</v>
      </c>
      <c r="D2341" s="20" t="s">
        <v>7454</v>
      </c>
      <c r="E2341" s="22">
        <v>326275</v>
      </c>
      <c r="F2341" s="23" t="s">
        <v>7455</v>
      </c>
      <c r="G2341" s="23" t="s">
        <v>6916</v>
      </c>
      <c r="H2341" s="24">
        <v>710027370</v>
      </c>
      <c r="I2341" s="25">
        <v>37874349</v>
      </c>
      <c r="J2341" s="23" t="s">
        <v>100</v>
      </c>
      <c r="K2341" s="26" t="s">
        <v>566</v>
      </c>
      <c r="L2341" s="23" t="s">
        <v>7417</v>
      </c>
      <c r="M2341" s="27">
        <v>5994</v>
      </c>
      <c r="N2341" s="23" t="s">
        <v>7456</v>
      </c>
      <c r="O2341" s="23" t="s">
        <v>7457</v>
      </c>
      <c r="P2341" s="28">
        <v>523577</v>
      </c>
      <c r="Q2341" s="21" t="s">
        <v>51</v>
      </c>
      <c r="R2341" s="46">
        <v>21</v>
      </c>
      <c r="S2341" s="46">
        <v>0</v>
      </c>
      <c r="T2341" s="46">
        <f t="shared" si="670"/>
        <v>21</v>
      </c>
      <c r="U2341" s="68">
        <v>95.96</v>
      </c>
      <c r="V2341" s="69">
        <f t="shared" si="671"/>
        <v>14.393999999999998</v>
      </c>
      <c r="W2341" s="46">
        <f t="shared" si="682"/>
        <v>3627</v>
      </c>
      <c r="X2341" s="46"/>
      <c r="Y2341" s="45">
        <v>0</v>
      </c>
      <c r="Z2341" s="45">
        <v>0</v>
      </c>
      <c r="AA2341" s="45">
        <f t="shared" si="667"/>
        <v>0</v>
      </c>
      <c r="AB2341" s="46">
        <f t="shared" si="668"/>
        <v>21</v>
      </c>
      <c r="AC2341" s="46">
        <f t="shared" si="669"/>
        <v>0</v>
      </c>
      <c r="AD2341" s="46">
        <f t="shared" si="683"/>
        <v>21</v>
      </c>
      <c r="AE2341" s="68">
        <v>95.96</v>
      </c>
      <c r="AF2341" s="69">
        <f t="shared" si="672"/>
        <v>14.393999999999998</v>
      </c>
      <c r="AG2341" s="46">
        <f t="shared" si="684"/>
        <v>3627</v>
      </c>
      <c r="AH2341" s="46">
        <f t="shared" si="673"/>
        <v>0</v>
      </c>
      <c r="AI2341" s="45">
        <f>VLOOKUP(H2341,'[1]MŠ na kmeňovú školu V40'!$H$3:Y5415,18,0)</f>
        <v>28</v>
      </c>
      <c r="AJ2341" s="45">
        <f>VLOOKUP(H2341,'[1]MŠ na kmeňovú školu V40'!$H$3:AE5416,24,0)</f>
        <v>0</v>
      </c>
      <c r="AK2341" s="45">
        <f t="shared" si="674"/>
        <v>28</v>
      </c>
      <c r="AL2341" s="45">
        <v>98.08</v>
      </c>
      <c r="AM2341" s="45">
        <f t="shared" si="675"/>
        <v>14.712</v>
      </c>
      <c r="AN2341" s="84">
        <f t="shared" si="676"/>
        <v>4066</v>
      </c>
      <c r="AO2341" s="46">
        <f t="shared" si="677"/>
        <v>439</v>
      </c>
      <c r="AP2341" s="72"/>
      <c r="AQ2341" s="46"/>
      <c r="AR2341" s="46"/>
      <c r="AS2341" s="46"/>
      <c r="AT2341" s="46">
        <f t="shared" si="678"/>
        <v>0</v>
      </c>
      <c r="AU2341" s="85">
        <f t="shared" si="679"/>
        <v>4066</v>
      </c>
      <c r="AV2341" s="46">
        <f t="shared" si="680"/>
        <v>0</v>
      </c>
      <c r="AW2341" s="46"/>
      <c r="AX2341" s="86">
        <f t="shared" si="681"/>
        <v>4066</v>
      </c>
    </row>
    <row r="2342" spans="1:50" s="56" customFormat="1" ht="13.5" customHeight="1" x14ac:dyDescent="0.25">
      <c r="A2342" s="19" t="s">
        <v>566</v>
      </c>
      <c r="B2342" s="20" t="s">
        <v>42</v>
      </c>
      <c r="C2342" s="21" t="s">
        <v>43</v>
      </c>
      <c r="D2342" s="20" t="s">
        <v>7458</v>
      </c>
      <c r="E2342" s="22">
        <v>326283</v>
      </c>
      <c r="F2342" s="23" t="s">
        <v>7459</v>
      </c>
      <c r="G2342" s="23" t="s">
        <v>6916</v>
      </c>
      <c r="H2342" s="24">
        <v>37874179</v>
      </c>
      <c r="I2342" s="25">
        <v>326283</v>
      </c>
      <c r="J2342" s="23" t="s">
        <v>54</v>
      </c>
      <c r="K2342" s="26" t="s">
        <v>566</v>
      </c>
      <c r="L2342" s="23" t="s">
        <v>7417</v>
      </c>
      <c r="M2342" s="27">
        <v>6001</v>
      </c>
      <c r="N2342" s="23" t="s">
        <v>7460</v>
      </c>
      <c r="O2342" s="23" t="s">
        <v>7461</v>
      </c>
      <c r="P2342" s="28">
        <v>523585</v>
      </c>
      <c r="Q2342" s="21" t="s">
        <v>93</v>
      </c>
      <c r="R2342" s="46">
        <v>53</v>
      </c>
      <c r="S2342" s="46">
        <v>0</v>
      </c>
      <c r="T2342" s="46">
        <f t="shared" si="670"/>
        <v>53</v>
      </c>
      <c r="U2342" s="68">
        <v>95.96</v>
      </c>
      <c r="V2342" s="69">
        <f t="shared" si="671"/>
        <v>14.393999999999998</v>
      </c>
      <c r="W2342" s="46">
        <f t="shared" si="682"/>
        <v>9155</v>
      </c>
      <c r="X2342" s="46"/>
      <c r="Y2342" s="45">
        <v>0</v>
      </c>
      <c r="Z2342" s="45">
        <v>0</v>
      </c>
      <c r="AA2342" s="45">
        <f t="shared" ref="AA2342:AA2405" si="685">+Y2342+Z2342</f>
        <v>0</v>
      </c>
      <c r="AB2342" s="46">
        <f t="shared" ref="AB2342:AB2405" si="686">+R2342+Y2342</f>
        <v>53</v>
      </c>
      <c r="AC2342" s="46">
        <f t="shared" ref="AC2342:AC2405" si="687">+S2342+Z2342</f>
        <v>0</v>
      </c>
      <c r="AD2342" s="46">
        <f t="shared" si="683"/>
        <v>53</v>
      </c>
      <c r="AE2342" s="68">
        <v>95.96</v>
      </c>
      <c r="AF2342" s="69">
        <f t="shared" si="672"/>
        <v>14.393999999999998</v>
      </c>
      <c r="AG2342" s="46">
        <f t="shared" si="684"/>
        <v>9155</v>
      </c>
      <c r="AH2342" s="46">
        <f t="shared" si="673"/>
        <v>0</v>
      </c>
      <c r="AI2342" s="45">
        <f>VLOOKUP(H2342,'[1]MŠ na kmeňovú školu V40'!$H$3:Y5416,18,0)</f>
        <v>41</v>
      </c>
      <c r="AJ2342" s="45">
        <f>VLOOKUP(H2342,'[1]MŠ na kmeňovú školu V40'!$H$3:AE5417,24,0)</f>
        <v>1</v>
      </c>
      <c r="AK2342" s="45">
        <f t="shared" si="674"/>
        <v>42</v>
      </c>
      <c r="AL2342" s="45">
        <v>98.08</v>
      </c>
      <c r="AM2342" s="45">
        <f t="shared" si="675"/>
        <v>14.712</v>
      </c>
      <c r="AN2342" s="84">
        <f t="shared" si="676"/>
        <v>8575</v>
      </c>
      <c r="AO2342" s="46">
        <f t="shared" si="677"/>
        <v>-580</v>
      </c>
      <c r="AP2342" s="72"/>
      <c r="AQ2342" s="46"/>
      <c r="AR2342" s="46"/>
      <c r="AS2342" s="46"/>
      <c r="AT2342" s="46">
        <f t="shared" si="678"/>
        <v>0</v>
      </c>
      <c r="AU2342" s="85">
        <f t="shared" si="679"/>
        <v>8575</v>
      </c>
      <c r="AV2342" s="46">
        <f t="shared" si="680"/>
        <v>0</v>
      </c>
      <c r="AW2342" s="46"/>
      <c r="AX2342" s="86">
        <f t="shared" si="681"/>
        <v>8575</v>
      </c>
    </row>
    <row r="2343" spans="1:50" s="56" customFormat="1" ht="13.5" customHeight="1" x14ac:dyDescent="0.25">
      <c r="A2343" s="19" t="s">
        <v>566</v>
      </c>
      <c r="B2343" s="20" t="s">
        <v>42</v>
      </c>
      <c r="C2343" s="21" t="s">
        <v>43</v>
      </c>
      <c r="D2343" s="20" t="s">
        <v>7458</v>
      </c>
      <c r="E2343" s="22">
        <v>326283</v>
      </c>
      <c r="F2343" s="23" t="s">
        <v>7459</v>
      </c>
      <c r="G2343" s="23" t="s">
        <v>6916</v>
      </c>
      <c r="H2343" s="24">
        <v>37874136</v>
      </c>
      <c r="I2343" s="25">
        <v>326283</v>
      </c>
      <c r="J2343" s="23" t="s">
        <v>54</v>
      </c>
      <c r="K2343" s="26" t="s">
        <v>566</v>
      </c>
      <c r="L2343" s="23" t="s">
        <v>7417</v>
      </c>
      <c r="M2343" s="27">
        <v>6001</v>
      </c>
      <c r="N2343" s="23" t="s">
        <v>7460</v>
      </c>
      <c r="O2343" s="23" t="s">
        <v>7462</v>
      </c>
      <c r="P2343" s="28">
        <v>523585</v>
      </c>
      <c r="Q2343" s="21" t="s">
        <v>93</v>
      </c>
      <c r="R2343" s="46">
        <v>21</v>
      </c>
      <c r="S2343" s="46">
        <v>1</v>
      </c>
      <c r="T2343" s="46">
        <f t="shared" si="670"/>
        <v>22</v>
      </c>
      <c r="U2343" s="68">
        <v>95.96</v>
      </c>
      <c r="V2343" s="69">
        <f t="shared" si="671"/>
        <v>14.393999999999998</v>
      </c>
      <c r="W2343" s="46">
        <f t="shared" si="682"/>
        <v>3800</v>
      </c>
      <c r="X2343" s="46"/>
      <c r="Y2343" s="45">
        <v>0</v>
      </c>
      <c r="Z2343" s="45">
        <v>0</v>
      </c>
      <c r="AA2343" s="45">
        <f t="shared" si="685"/>
        <v>0</v>
      </c>
      <c r="AB2343" s="46">
        <f t="shared" si="686"/>
        <v>21</v>
      </c>
      <c r="AC2343" s="46">
        <f t="shared" si="687"/>
        <v>1</v>
      </c>
      <c r="AD2343" s="46">
        <f t="shared" si="683"/>
        <v>22</v>
      </c>
      <c r="AE2343" s="68">
        <v>95.96</v>
      </c>
      <c r="AF2343" s="69">
        <f t="shared" si="672"/>
        <v>14.393999999999998</v>
      </c>
      <c r="AG2343" s="46">
        <f t="shared" si="684"/>
        <v>3800</v>
      </c>
      <c r="AH2343" s="46">
        <f t="shared" si="673"/>
        <v>0</v>
      </c>
      <c r="AI2343" s="45">
        <f>VLOOKUP(H2343,'[1]MŠ na kmeňovú školu V40'!$H$3:Y5417,18,0)</f>
        <v>33</v>
      </c>
      <c r="AJ2343" s="45">
        <f>VLOOKUP(H2343,'[1]MŠ na kmeňovú školu V40'!$H$3:AE5418,24,0)</f>
        <v>0</v>
      </c>
      <c r="AK2343" s="45">
        <f t="shared" si="674"/>
        <v>33</v>
      </c>
      <c r="AL2343" s="45">
        <v>98.08</v>
      </c>
      <c r="AM2343" s="45">
        <f t="shared" si="675"/>
        <v>14.712</v>
      </c>
      <c r="AN2343" s="84">
        <f t="shared" si="676"/>
        <v>4475</v>
      </c>
      <c r="AO2343" s="46">
        <f t="shared" si="677"/>
        <v>675</v>
      </c>
      <c r="AP2343" s="72"/>
      <c r="AQ2343" s="46"/>
      <c r="AR2343" s="46"/>
      <c r="AS2343" s="46"/>
      <c r="AT2343" s="46">
        <f t="shared" si="678"/>
        <v>0</v>
      </c>
      <c r="AU2343" s="85">
        <f t="shared" si="679"/>
        <v>4475</v>
      </c>
      <c r="AV2343" s="46">
        <f t="shared" si="680"/>
        <v>0</v>
      </c>
      <c r="AW2343" s="46"/>
      <c r="AX2343" s="86">
        <f t="shared" si="681"/>
        <v>4475</v>
      </c>
    </row>
    <row r="2344" spans="1:50" s="56" customFormat="1" ht="13.5" customHeight="1" x14ac:dyDescent="0.25">
      <c r="A2344" s="19" t="s">
        <v>566</v>
      </c>
      <c r="B2344" s="20" t="s">
        <v>42</v>
      </c>
      <c r="C2344" s="21" t="s">
        <v>43</v>
      </c>
      <c r="D2344" s="20" t="s">
        <v>7458</v>
      </c>
      <c r="E2344" s="22">
        <v>326283</v>
      </c>
      <c r="F2344" s="23" t="s">
        <v>7459</v>
      </c>
      <c r="G2344" s="23" t="s">
        <v>6916</v>
      </c>
      <c r="H2344" s="24">
        <v>37874161</v>
      </c>
      <c r="I2344" s="25">
        <v>326283</v>
      </c>
      <c r="J2344" s="23" t="s">
        <v>54</v>
      </c>
      <c r="K2344" s="26" t="s">
        <v>566</v>
      </c>
      <c r="L2344" s="23" t="s">
        <v>7417</v>
      </c>
      <c r="M2344" s="27">
        <v>6001</v>
      </c>
      <c r="N2344" s="23" t="s">
        <v>7460</v>
      </c>
      <c r="O2344" s="23" t="s">
        <v>7463</v>
      </c>
      <c r="P2344" s="28">
        <v>523585</v>
      </c>
      <c r="Q2344" s="21" t="s">
        <v>93</v>
      </c>
      <c r="R2344" s="46">
        <v>27</v>
      </c>
      <c r="S2344" s="46">
        <v>1</v>
      </c>
      <c r="T2344" s="46">
        <f t="shared" si="670"/>
        <v>28</v>
      </c>
      <c r="U2344" s="68">
        <v>95.96</v>
      </c>
      <c r="V2344" s="69">
        <f t="shared" si="671"/>
        <v>14.393999999999998</v>
      </c>
      <c r="W2344" s="46">
        <f t="shared" si="682"/>
        <v>4836</v>
      </c>
      <c r="X2344" s="46"/>
      <c r="Y2344" s="45">
        <v>0</v>
      </c>
      <c r="Z2344" s="45">
        <v>0</v>
      </c>
      <c r="AA2344" s="45">
        <f t="shared" si="685"/>
        <v>0</v>
      </c>
      <c r="AB2344" s="46">
        <f t="shared" si="686"/>
        <v>27</v>
      </c>
      <c r="AC2344" s="46">
        <f t="shared" si="687"/>
        <v>1</v>
      </c>
      <c r="AD2344" s="46">
        <f t="shared" si="683"/>
        <v>28</v>
      </c>
      <c r="AE2344" s="68">
        <v>95.96</v>
      </c>
      <c r="AF2344" s="69">
        <f t="shared" si="672"/>
        <v>14.393999999999998</v>
      </c>
      <c r="AG2344" s="46">
        <f t="shared" si="684"/>
        <v>4836</v>
      </c>
      <c r="AH2344" s="46">
        <f t="shared" si="673"/>
        <v>0</v>
      </c>
      <c r="AI2344" s="45">
        <f>VLOOKUP(H2344,'[1]MŠ na kmeňovú školu V40'!$H$3:Y5418,18,0)</f>
        <v>37</v>
      </c>
      <c r="AJ2344" s="45">
        <f>VLOOKUP(H2344,'[1]MŠ na kmeňovú školu V40'!$H$3:AE5419,24,0)</f>
        <v>0</v>
      </c>
      <c r="AK2344" s="45">
        <f t="shared" si="674"/>
        <v>37</v>
      </c>
      <c r="AL2344" s="45">
        <v>98.08</v>
      </c>
      <c r="AM2344" s="45">
        <f t="shared" si="675"/>
        <v>14.712</v>
      </c>
      <c r="AN2344" s="84">
        <f t="shared" si="676"/>
        <v>5402</v>
      </c>
      <c r="AO2344" s="46">
        <f t="shared" si="677"/>
        <v>566</v>
      </c>
      <c r="AP2344" s="72"/>
      <c r="AQ2344" s="46"/>
      <c r="AR2344" s="46"/>
      <c r="AS2344" s="46"/>
      <c r="AT2344" s="46">
        <f t="shared" si="678"/>
        <v>0</v>
      </c>
      <c r="AU2344" s="85">
        <f t="shared" si="679"/>
        <v>5402</v>
      </c>
      <c r="AV2344" s="46">
        <f t="shared" si="680"/>
        <v>0</v>
      </c>
      <c r="AW2344" s="46"/>
      <c r="AX2344" s="86">
        <f t="shared" si="681"/>
        <v>5402</v>
      </c>
    </row>
    <row r="2345" spans="1:50" s="56" customFormat="1" ht="13.5" customHeight="1" x14ac:dyDescent="0.25">
      <c r="A2345" s="19" t="s">
        <v>566</v>
      </c>
      <c r="B2345" s="20" t="s">
        <v>42</v>
      </c>
      <c r="C2345" s="21" t="s">
        <v>43</v>
      </c>
      <c r="D2345" s="20" t="s">
        <v>7458</v>
      </c>
      <c r="E2345" s="22">
        <v>326283</v>
      </c>
      <c r="F2345" s="23" t="s">
        <v>7459</v>
      </c>
      <c r="G2345" s="23" t="s">
        <v>6916</v>
      </c>
      <c r="H2345" s="24">
        <v>37874152</v>
      </c>
      <c r="I2345" s="25">
        <v>326283</v>
      </c>
      <c r="J2345" s="23" t="s">
        <v>54</v>
      </c>
      <c r="K2345" s="26" t="s">
        <v>566</v>
      </c>
      <c r="L2345" s="23" t="s">
        <v>7417</v>
      </c>
      <c r="M2345" s="27">
        <v>6001</v>
      </c>
      <c r="N2345" s="23" t="s">
        <v>7460</v>
      </c>
      <c r="O2345" s="23" t="s">
        <v>6862</v>
      </c>
      <c r="P2345" s="28">
        <v>523585</v>
      </c>
      <c r="Q2345" s="21" t="s">
        <v>93</v>
      </c>
      <c r="R2345" s="46">
        <v>0</v>
      </c>
      <c r="S2345" s="46">
        <v>0</v>
      </c>
      <c r="T2345" s="46">
        <f t="shared" si="670"/>
        <v>0</v>
      </c>
      <c r="U2345" s="68">
        <v>95.96</v>
      </c>
      <c r="V2345" s="69">
        <f t="shared" si="671"/>
        <v>14.393999999999998</v>
      </c>
      <c r="W2345" s="46">
        <f t="shared" si="682"/>
        <v>0</v>
      </c>
      <c r="X2345" s="46"/>
      <c r="Y2345" s="45">
        <v>0</v>
      </c>
      <c r="Z2345" s="45">
        <v>0</v>
      </c>
      <c r="AA2345" s="45">
        <f t="shared" si="685"/>
        <v>0</v>
      </c>
      <c r="AB2345" s="46">
        <f t="shared" si="686"/>
        <v>0</v>
      </c>
      <c r="AC2345" s="46">
        <f t="shared" si="687"/>
        <v>0</v>
      </c>
      <c r="AD2345" s="46">
        <f t="shared" si="683"/>
        <v>0</v>
      </c>
      <c r="AE2345" s="68">
        <v>95.96</v>
      </c>
      <c r="AF2345" s="69">
        <f t="shared" si="672"/>
        <v>14.393999999999998</v>
      </c>
      <c r="AG2345" s="46">
        <f t="shared" si="684"/>
        <v>0</v>
      </c>
      <c r="AH2345" s="46">
        <f t="shared" si="673"/>
        <v>0</v>
      </c>
      <c r="AI2345" s="45">
        <v>0</v>
      </c>
      <c r="AJ2345" s="45">
        <v>0</v>
      </c>
      <c r="AK2345" s="45">
        <f t="shared" si="674"/>
        <v>0</v>
      </c>
      <c r="AL2345" s="45">
        <v>98.08</v>
      </c>
      <c r="AM2345" s="45">
        <f t="shared" si="675"/>
        <v>14.712</v>
      </c>
      <c r="AN2345" s="84">
        <f t="shared" si="676"/>
        <v>0</v>
      </c>
      <c r="AO2345" s="46">
        <f t="shared" si="677"/>
        <v>0</v>
      </c>
      <c r="AP2345" s="72"/>
      <c r="AQ2345" s="46"/>
      <c r="AR2345" s="46"/>
      <c r="AS2345" s="46"/>
      <c r="AT2345" s="46">
        <f t="shared" si="678"/>
        <v>0</v>
      </c>
      <c r="AU2345" s="85">
        <f t="shared" si="679"/>
        <v>0</v>
      </c>
      <c r="AV2345" s="46">
        <f t="shared" si="680"/>
        <v>0</v>
      </c>
      <c r="AW2345" s="46"/>
      <c r="AX2345" s="86">
        <f t="shared" si="681"/>
        <v>0</v>
      </c>
    </row>
    <row r="2346" spans="1:50" s="56" customFormat="1" ht="13.5" customHeight="1" x14ac:dyDescent="0.25">
      <c r="A2346" s="19" t="s">
        <v>566</v>
      </c>
      <c r="B2346" s="20" t="s">
        <v>42</v>
      </c>
      <c r="C2346" s="21" t="s">
        <v>43</v>
      </c>
      <c r="D2346" s="20" t="s">
        <v>7458</v>
      </c>
      <c r="E2346" s="22">
        <v>326283</v>
      </c>
      <c r="F2346" s="23" t="s">
        <v>7459</v>
      </c>
      <c r="G2346" s="23" t="s">
        <v>6916</v>
      </c>
      <c r="H2346" s="24">
        <v>710268548</v>
      </c>
      <c r="I2346" s="25">
        <v>37874268</v>
      </c>
      <c r="J2346" s="23" t="s">
        <v>100</v>
      </c>
      <c r="K2346" s="26" t="s">
        <v>566</v>
      </c>
      <c r="L2346" s="23" t="s">
        <v>7417</v>
      </c>
      <c r="M2346" s="27">
        <v>6001</v>
      </c>
      <c r="N2346" s="23" t="s">
        <v>7460</v>
      </c>
      <c r="O2346" s="23" t="s">
        <v>7464</v>
      </c>
      <c r="P2346" s="28">
        <v>523585</v>
      </c>
      <c r="Q2346" s="21" t="s">
        <v>51</v>
      </c>
      <c r="R2346" s="46">
        <v>20</v>
      </c>
      <c r="S2346" s="46">
        <v>0</v>
      </c>
      <c r="T2346" s="46">
        <f t="shared" si="670"/>
        <v>20</v>
      </c>
      <c r="U2346" s="68">
        <v>95.96</v>
      </c>
      <c r="V2346" s="69">
        <f t="shared" si="671"/>
        <v>14.393999999999998</v>
      </c>
      <c r="W2346" s="46">
        <f t="shared" si="682"/>
        <v>3455</v>
      </c>
      <c r="X2346" s="46"/>
      <c r="Y2346" s="45">
        <v>0</v>
      </c>
      <c r="Z2346" s="45">
        <v>0</v>
      </c>
      <c r="AA2346" s="45">
        <f t="shared" si="685"/>
        <v>0</v>
      </c>
      <c r="AB2346" s="46">
        <f t="shared" si="686"/>
        <v>20</v>
      </c>
      <c r="AC2346" s="46">
        <f t="shared" si="687"/>
        <v>0</v>
      </c>
      <c r="AD2346" s="46">
        <f t="shared" si="683"/>
        <v>20</v>
      </c>
      <c r="AE2346" s="68">
        <v>95.96</v>
      </c>
      <c r="AF2346" s="69">
        <f t="shared" si="672"/>
        <v>14.393999999999998</v>
      </c>
      <c r="AG2346" s="46">
        <f t="shared" si="684"/>
        <v>3455</v>
      </c>
      <c r="AH2346" s="46">
        <f t="shared" si="673"/>
        <v>0</v>
      </c>
      <c r="AI2346" s="45">
        <f>VLOOKUP(H2346,'[1]MŠ na kmeňovú školu V40'!$H$3:Y5420,18,0)</f>
        <v>18</v>
      </c>
      <c r="AJ2346" s="45">
        <f>VLOOKUP(H2346,'[1]MŠ na kmeňovú školu V40'!$H$3:AE5421,24,0)</f>
        <v>0</v>
      </c>
      <c r="AK2346" s="45">
        <f t="shared" si="674"/>
        <v>18</v>
      </c>
      <c r="AL2346" s="45">
        <v>98.08</v>
      </c>
      <c r="AM2346" s="45">
        <f t="shared" si="675"/>
        <v>14.712</v>
      </c>
      <c r="AN2346" s="84">
        <f t="shared" si="676"/>
        <v>3362</v>
      </c>
      <c r="AO2346" s="46">
        <f t="shared" si="677"/>
        <v>-93</v>
      </c>
      <c r="AP2346" s="72"/>
      <c r="AQ2346" s="46"/>
      <c r="AR2346" s="46"/>
      <c r="AS2346" s="46"/>
      <c r="AT2346" s="46">
        <f t="shared" si="678"/>
        <v>0</v>
      </c>
      <c r="AU2346" s="85">
        <f t="shared" si="679"/>
        <v>3362</v>
      </c>
      <c r="AV2346" s="46">
        <f t="shared" si="680"/>
        <v>0</v>
      </c>
      <c r="AW2346" s="46"/>
      <c r="AX2346" s="86">
        <f t="shared" si="681"/>
        <v>3362</v>
      </c>
    </row>
    <row r="2347" spans="1:50" s="56" customFormat="1" ht="13.5" customHeight="1" x14ac:dyDescent="0.25">
      <c r="A2347" s="19" t="s">
        <v>566</v>
      </c>
      <c r="B2347" s="20" t="s">
        <v>42</v>
      </c>
      <c r="C2347" s="21" t="s">
        <v>43</v>
      </c>
      <c r="D2347" s="20" t="s">
        <v>7465</v>
      </c>
      <c r="E2347" s="22">
        <v>326291</v>
      </c>
      <c r="F2347" s="23" t="s">
        <v>7466</v>
      </c>
      <c r="G2347" s="23" t="s">
        <v>6916</v>
      </c>
      <c r="H2347" s="24">
        <v>710027508</v>
      </c>
      <c r="I2347" s="25">
        <v>42231728</v>
      </c>
      <c r="J2347" s="23" t="s">
        <v>113</v>
      </c>
      <c r="K2347" s="26" t="s">
        <v>566</v>
      </c>
      <c r="L2347" s="23" t="s">
        <v>690</v>
      </c>
      <c r="M2347" s="27">
        <v>5918</v>
      </c>
      <c r="N2347" s="23" t="s">
        <v>7467</v>
      </c>
      <c r="O2347" s="23" t="s">
        <v>7468</v>
      </c>
      <c r="P2347" s="28">
        <v>523593</v>
      </c>
      <c r="Q2347" s="21" t="s">
        <v>51</v>
      </c>
      <c r="R2347" s="46">
        <v>10</v>
      </c>
      <c r="S2347" s="46">
        <v>0</v>
      </c>
      <c r="T2347" s="46">
        <f t="shared" si="670"/>
        <v>10</v>
      </c>
      <c r="U2347" s="68">
        <v>95.96</v>
      </c>
      <c r="V2347" s="69">
        <f t="shared" si="671"/>
        <v>14.393999999999998</v>
      </c>
      <c r="W2347" s="46">
        <f t="shared" si="682"/>
        <v>1727</v>
      </c>
      <c r="X2347" s="46"/>
      <c r="Y2347" s="45">
        <v>0</v>
      </c>
      <c r="Z2347" s="45">
        <v>0</v>
      </c>
      <c r="AA2347" s="45">
        <f t="shared" si="685"/>
        <v>0</v>
      </c>
      <c r="AB2347" s="46">
        <f t="shared" si="686"/>
        <v>10</v>
      </c>
      <c r="AC2347" s="46">
        <f t="shared" si="687"/>
        <v>0</v>
      </c>
      <c r="AD2347" s="46">
        <f t="shared" si="683"/>
        <v>10</v>
      </c>
      <c r="AE2347" s="68">
        <v>95.96</v>
      </c>
      <c r="AF2347" s="69">
        <f t="shared" si="672"/>
        <v>14.393999999999998</v>
      </c>
      <c r="AG2347" s="46">
        <f t="shared" si="684"/>
        <v>1727</v>
      </c>
      <c r="AH2347" s="46">
        <f t="shared" si="673"/>
        <v>0</v>
      </c>
      <c r="AI2347" s="45">
        <f>VLOOKUP(H2347,'[1]MŠ na kmeňovú školu V40'!$H$3:Y5421,18,0)</f>
        <v>7</v>
      </c>
      <c r="AJ2347" s="45">
        <f>VLOOKUP(H2347,'[1]MŠ na kmeňovú školu V40'!$H$3:AE5422,24,0)</f>
        <v>0</v>
      </c>
      <c r="AK2347" s="45">
        <f t="shared" si="674"/>
        <v>7</v>
      </c>
      <c r="AL2347" s="45">
        <v>98.08</v>
      </c>
      <c r="AM2347" s="45">
        <f t="shared" si="675"/>
        <v>14.712</v>
      </c>
      <c r="AN2347" s="84">
        <f t="shared" si="676"/>
        <v>1563</v>
      </c>
      <c r="AO2347" s="46">
        <f t="shared" si="677"/>
        <v>-164</v>
      </c>
      <c r="AP2347" s="72"/>
      <c r="AQ2347" s="46"/>
      <c r="AR2347" s="46"/>
      <c r="AS2347" s="46"/>
      <c r="AT2347" s="46">
        <f t="shared" si="678"/>
        <v>0</v>
      </c>
      <c r="AU2347" s="85">
        <f t="shared" si="679"/>
        <v>1563</v>
      </c>
      <c r="AV2347" s="46">
        <f t="shared" si="680"/>
        <v>0</v>
      </c>
      <c r="AW2347" s="46"/>
      <c r="AX2347" s="86">
        <f t="shared" si="681"/>
        <v>1563</v>
      </c>
    </row>
    <row r="2348" spans="1:50" s="56" customFormat="1" ht="13.5" customHeight="1" x14ac:dyDescent="0.25">
      <c r="A2348" s="19" t="s">
        <v>566</v>
      </c>
      <c r="B2348" s="20" t="s">
        <v>42</v>
      </c>
      <c r="C2348" s="21" t="s">
        <v>43</v>
      </c>
      <c r="D2348" s="20" t="s">
        <v>7469</v>
      </c>
      <c r="E2348" s="22">
        <v>326305</v>
      </c>
      <c r="F2348" s="23" t="s">
        <v>7470</v>
      </c>
      <c r="G2348" s="23" t="s">
        <v>6916</v>
      </c>
      <c r="H2348" s="24">
        <v>710027524</v>
      </c>
      <c r="I2348" s="25">
        <v>326305</v>
      </c>
      <c r="J2348" s="23" t="s">
        <v>54</v>
      </c>
      <c r="K2348" s="26" t="s">
        <v>566</v>
      </c>
      <c r="L2348" s="23" t="s">
        <v>7417</v>
      </c>
      <c r="M2348" s="27">
        <v>5901</v>
      </c>
      <c r="N2348" s="23" t="s">
        <v>7471</v>
      </c>
      <c r="O2348" s="23" t="s">
        <v>7472</v>
      </c>
      <c r="P2348" s="28">
        <v>523607</v>
      </c>
      <c r="Q2348" s="21" t="s">
        <v>51</v>
      </c>
      <c r="R2348" s="46">
        <v>36</v>
      </c>
      <c r="S2348" s="46">
        <v>0</v>
      </c>
      <c r="T2348" s="46">
        <f t="shared" si="670"/>
        <v>36</v>
      </c>
      <c r="U2348" s="68">
        <v>95.96</v>
      </c>
      <c r="V2348" s="69">
        <f t="shared" si="671"/>
        <v>14.393999999999998</v>
      </c>
      <c r="W2348" s="46">
        <f t="shared" si="682"/>
        <v>6218</v>
      </c>
      <c r="X2348" s="46"/>
      <c r="Y2348" s="45">
        <v>0</v>
      </c>
      <c r="Z2348" s="45">
        <v>0</v>
      </c>
      <c r="AA2348" s="45">
        <f t="shared" si="685"/>
        <v>0</v>
      </c>
      <c r="AB2348" s="46">
        <f t="shared" si="686"/>
        <v>36</v>
      </c>
      <c r="AC2348" s="46">
        <f t="shared" si="687"/>
        <v>0</v>
      </c>
      <c r="AD2348" s="46">
        <f t="shared" si="683"/>
        <v>36</v>
      </c>
      <c r="AE2348" s="68">
        <v>95.96</v>
      </c>
      <c r="AF2348" s="69">
        <f t="shared" si="672"/>
        <v>14.393999999999998</v>
      </c>
      <c r="AG2348" s="46">
        <f t="shared" si="684"/>
        <v>6218</v>
      </c>
      <c r="AH2348" s="46">
        <f t="shared" si="673"/>
        <v>0</v>
      </c>
      <c r="AI2348" s="45">
        <f>VLOOKUP(H2348,'[1]MŠ na kmeňovú školu V40'!$H$3:Y5422,18,0)</f>
        <v>44</v>
      </c>
      <c r="AJ2348" s="45">
        <f>VLOOKUP(H2348,'[1]MŠ na kmeňovú školu V40'!$H$3:AE5423,24,0)</f>
        <v>0</v>
      </c>
      <c r="AK2348" s="45">
        <f t="shared" si="674"/>
        <v>44</v>
      </c>
      <c r="AL2348" s="45">
        <v>98.08</v>
      </c>
      <c r="AM2348" s="45">
        <f t="shared" si="675"/>
        <v>14.712</v>
      </c>
      <c r="AN2348" s="84">
        <f t="shared" si="676"/>
        <v>6735</v>
      </c>
      <c r="AO2348" s="46">
        <f t="shared" si="677"/>
        <v>517</v>
      </c>
      <c r="AP2348" s="72"/>
      <c r="AQ2348" s="46"/>
      <c r="AR2348" s="46"/>
      <c r="AS2348" s="46"/>
      <c r="AT2348" s="46">
        <f t="shared" si="678"/>
        <v>0</v>
      </c>
      <c r="AU2348" s="85">
        <f t="shared" si="679"/>
        <v>6735</v>
      </c>
      <c r="AV2348" s="46">
        <f t="shared" si="680"/>
        <v>0</v>
      </c>
      <c r="AW2348" s="46"/>
      <c r="AX2348" s="86">
        <f t="shared" si="681"/>
        <v>6735</v>
      </c>
    </row>
    <row r="2349" spans="1:50" s="56" customFormat="1" ht="13.5" customHeight="1" x14ac:dyDescent="0.25">
      <c r="A2349" s="19" t="s">
        <v>566</v>
      </c>
      <c r="B2349" s="20" t="s">
        <v>42</v>
      </c>
      <c r="C2349" s="21" t="s">
        <v>43</v>
      </c>
      <c r="D2349" s="20" t="s">
        <v>7473</v>
      </c>
      <c r="E2349" s="22">
        <v>326321</v>
      </c>
      <c r="F2349" s="23" t="s">
        <v>7474</v>
      </c>
      <c r="G2349" s="23" t="s">
        <v>6916</v>
      </c>
      <c r="H2349" s="24">
        <v>710230842</v>
      </c>
      <c r="I2349" s="25">
        <v>36158917</v>
      </c>
      <c r="J2349" s="23" t="s">
        <v>5403</v>
      </c>
      <c r="K2349" s="26" t="s">
        <v>566</v>
      </c>
      <c r="L2349" s="23" t="s">
        <v>7417</v>
      </c>
      <c r="M2349" s="27">
        <v>5907</v>
      </c>
      <c r="N2349" s="23" t="s">
        <v>7475</v>
      </c>
      <c r="O2349" s="23" t="s">
        <v>7476</v>
      </c>
      <c r="P2349" s="28">
        <v>523623</v>
      </c>
      <c r="Q2349" s="21" t="s">
        <v>51</v>
      </c>
      <c r="R2349" s="46">
        <v>69</v>
      </c>
      <c r="S2349" s="46">
        <v>0</v>
      </c>
      <c r="T2349" s="46">
        <f t="shared" si="670"/>
        <v>69</v>
      </c>
      <c r="U2349" s="68">
        <v>95.96</v>
      </c>
      <c r="V2349" s="69">
        <f t="shared" si="671"/>
        <v>14.393999999999998</v>
      </c>
      <c r="W2349" s="46">
        <f t="shared" si="682"/>
        <v>11918</v>
      </c>
      <c r="X2349" s="46"/>
      <c r="Y2349" s="45">
        <v>0</v>
      </c>
      <c r="Z2349" s="45">
        <v>0</v>
      </c>
      <c r="AA2349" s="45">
        <f t="shared" si="685"/>
        <v>0</v>
      </c>
      <c r="AB2349" s="46">
        <f t="shared" si="686"/>
        <v>69</v>
      </c>
      <c r="AC2349" s="46">
        <f t="shared" si="687"/>
        <v>0</v>
      </c>
      <c r="AD2349" s="46">
        <f t="shared" si="683"/>
        <v>69</v>
      </c>
      <c r="AE2349" s="68">
        <v>95.96</v>
      </c>
      <c r="AF2349" s="69">
        <f t="shared" si="672"/>
        <v>14.393999999999998</v>
      </c>
      <c r="AG2349" s="46">
        <f t="shared" si="684"/>
        <v>11918</v>
      </c>
      <c r="AH2349" s="46">
        <f t="shared" si="673"/>
        <v>0</v>
      </c>
      <c r="AI2349" s="45">
        <f>VLOOKUP(H2349,'[1]MŠ na kmeňovú školu V40'!$H$3:Y5423,18,0)</f>
        <v>95</v>
      </c>
      <c r="AJ2349" s="45">
        <f>VLOOKUP(H2349,'[1]MŠ na kmeňovú školu V40'!$H$3:AE5424,24,0)</f>
        <v>0</v>
      </c>
      <c r="AK2349" s="45">
        <f t="shared" si="674"/>
        <v>95</v>
      </c>
      <c r="AL2349" s="45">
        <v>98.08</v>
      </c>
      <c r="AM2349" s="45">
        <f t="shared" si="675"/>
        <v>14.712</v>
      </c>
      <c r="AN2349" s="84">
        <f t="shared" si="676"/>
        <v>13536</v>
      </c>
      <c r="AO2349" s="46">
        <f t="shared" si="677"/>
        <v>1618</v>
      </c>
      <c r="AP2349" s="72"/>
      <c r="AQ2349" s="46"/>
      <c r="AR2349" s="46"/>
      <c r="AS2349" s="46"/>
      <c r="AT2349" s="46">
        <f t="shared" si="678"/>
        <v>0</v>
      </c>
      <c r="AU2349" s="85">
        <f t="shared" si="679"/>
        <v>13536</v>
      </c>
      <c r="AV2349" s="46">
        <f t="shared" si="680"/>
        <v>0</v>
      </c>
      <c r="AW2349" s="46"/>
      <c r="AX2349" s="86">
        <f t="shared" si="681"/>
        <v>13536</v>
      </c>
    </row>
    <row r="2350" spans="1:50" s="56" customFormat="1" ht="13.5" customHeight="1" x14ac:dyDescent="0.25">
      <c r="A2350" s="19" t="s">
        <v>566</v>
      </c>
      <c r="B2350" s="20" t="s">
        <v>42</v>
      </c>
      <c r="C2350" s="21" t="s">
        <v>43</v>
      </c>
      <c r="D2350" s="20" t="s">
        <v>7477</v>
      </c>
      <c r="E2350" s="22">
        <v>326330</v>
      </c>
      <c r="F2350" s="23" t="s">
        <v>7478</v>
      </c>
      <c r="G2350" s="23" t="s">
        <v>6916</v>
      </c>
      <c r="H2350" s="24">
        <v>710027540</v>
      </c>
      <c r="I2350" s="25">
        <v>37876490</v>
      </c>
      <c r="J2350" s="23" t="s">
        <v>7479</v>
      </c>
      <c r="K2350" s="26" t="s">
        <v>566</v>
      </c>
      <c r="L2350" s="23" t="s">
        <v>690</v>
      </c>
      <c r="M2350" s="27">
        <v>5940</v>
      </c>
      <c r="N2350" s="23" t="s">
        <v>7480</v>
      </c>
      <c r="O2350" s="23" t="s">
        <v>7481</v>
      </c>
      <c r="P2350" s="28">
        <v>523631</v>
      </c>
      <c r="Q2350" s="21" t="s">
        <v>51</v>
      </c>
      <c r="R2350" s="46">
        <v>21</v>
      </c>
      <c r="S2350" s="46">
        <v>0</v>
      </c>
      <c r="T2350" s="46">
        <f t="shared" si="670"/>
        <v>21</v>
      </c>
      <c r="U2350" s="68">
        <v>95.96</v>
      </c>
      <c r="V2350" s="69">
        <f t="shared" si="671"/>
        <v>14.393999999999998</v>
      </c>
      <c r="W2350" s="46">
        <f t="shared" si="682"/>
        <v>3627</v>
      </c>
      <c r="X2350" s="46"/>
      <c r="Y2350" s="45">
        <v>0</v>
      </c>
      <c r="Z2350" s="45">
        <v>0</v>
      </c>
      <c r="AA2350" s="45">
        <f t="shared" si="685"/>
        <v>0</v>
      </c>
      <c r="AB2350" s="46">
        <f t="shared" si="686"/>
        <v>21</v>
      </c>
      <c r="AC2350" s="46">
        <f t="shared" si="687"/>
        <v>0</v>
      </c>
      <c r="AD2350" s="46">
        <f t="shared" si="683"/>
        <v>21</v>
      </c>
      <c r="AE2350" s="68">
        <v>95.96</v>
      </c>
      <c r="AF2350" s="69">
        <f t="shared" si="672"/>
        <v>14.393999999999998</v>
      </c>
      <c r="AG2350" s="46">
        <f t="shared" si="684"/>
        <v>3627</v>
      </c>
      <c r="AH2350" s="46">
        <f t="shared" si="673"/>
        <v>0</v>
      </c>
      <c r="AI2350" s="45">
        <f>VLOOKUP(H2350,'[1]MŠ na kmeňovú školu V40'!$H$3:Y5424,18,0)</f>
        <v>18</v>
      </c>
      <c r="AJ2350" s="45">
        <f>VLOOKUP(H2350,'[1]MŠ na kmeňovú školu V40'!$H$3:AE5425,24,0)</f>
        <v>0</v>
      </c>
      <c r="AK2350" s="45">
        <f t="shared" si="674"/>
        <v>18</v>
      </c>
      <c r="AL2350" s="45">
        <v>98.08</v>
      </c>
      <c r="AM2350" s="45">
        <f t="shared" si="675"/>
        <v>14.712</v>
      </c>
      <c r="AN2350" s="84">
        <f t="shared" si="676"/>
        <v>3477</v>
      </c>
      <c r="AO2350" s="46">
        <f t="shared" si="677"/>
        <v>-150</v>
      </c>
      <c r="AP2350" s="72"/>
      <c r="AQ2350" s="46"/>
      <c r="AR2350" s="46"/>
      <c r="AS2350" s="46"/>
      <c r="AT2350" s="46">
        <f t="shared" si="678"/>
        <v>0</v>
      </c>
      <c r="AU2350" s="85">
        <f t="shared" si="679"/>
        <v>3477</v>
      </c>
      <c r="AV2350" s="46">
        <f t="shared" si="680"/>
        <v>0</v>
      </c>
      <c r="AW2350" s="46"/>
      <c r="AX2350" s="86">
        <f t="shared" si="681"/>
        <v>3477</v>
      </c>
    </row>
    <row r="2351" spans="1:50" s="56" customFormat="1" ht="13.5" customHeight="1" x14ac:dyDescent="0.25">
      <c r="A2351" s="19" t="s">
        <v>566</v>
      </c>
      <c r="B2351" s="20" t="s">
        <v>42</v>
      </c>
      <c r="C2351" s="21" t="s">
        <v>43</v>
      </c>
      <c r="D2351" s="20" t="s">
        <v>7482</v>
      </c>
      <c r="E2351" s="22">
        <v>326356</v>
      </c>
      <c r="F2351" s="23" t="s">
        <v>7483</v>
      </c>
      <c r="G2351" s="23" t="s">
        <v>6916</v>
      </c>
      <c r="H2351" s="24">
        <v>710027559</v>
      </c>
      <c r="I2351" s="25">
        <v>37876473</v>
      </c>
      <c r="J2351" s="23" t="s">
        <v>100</v>
      </c>
      <c r="K2351" s="26" t="s">
        <v>566</v>
      </c>
      <c r="L2351" s="23" t="s">
        <v>690</v>
      </c>
      <c r="M2351" s="27">
        <v>5931</v>
      </c>
      <c r="N2351" s="23" t="s">
        <v>7484</v>
      </c>
      <c r="O2351" s="23" t="s">
        <v>7485</v>
      </c>
      <c r="P2351" s="28">
        <v>523658</v>
      </c>
      <c r="Q2351" s="21" t="s">
        <v>51</v>
      </c>
      <c r="R2351" s="46">
        <v>9</v>
      </c>
      <c r="S2351" s="46">
        <v>1</v>
      </c>
      <c r="T2351" s="46">
        <f t="shared" si="670"/>
        <v>10</v>
      </c>
      <c r="U2351" s="68">
        <v>95.96</v>
      </c>
      <c r="V2351" s="69">
        <f t="shared" si="671"/>
        <v>14.393999999999998</v>
      </c>
      <c r="W2351" s="46">
        <f t="shared" si="682"/>
        <v>1727</v>
      </c>
      <c r="X2351" s="46"/>
      <c r="Y2351" s="45">
        <v>0</v>
      </c>
      <c r="Z2351" s="45">
        <v>0</v>
      </c>
      <c r="AA2351" s="45">
        <f t="shared" si="685"/>
        <v>0</v>
      </c>
      <c r="AB2351" s="46">
        <f t="shared" si="686"/>
        <v>9</v>
      </c>
      <c r="AC2351" s="46">
        <f t="shared" si="687"/>
        <v>1</v>
      </c>
      <c r="AD2351" s="46">
        <f t="shared" si="683"/>
        <v>10</v>
      </c>
      <c r="AE2351" s="68">
        <v>95.96</v>
      </c>
      <c r="AF2351" s="69">
        <f t="shared" si="672"/>
        <v>14.393999999999998</v>
      </c>
      <c r="AG2351" s="46">
        <f t="shared" si="684"/>
        <v>1727</v>
      </c>
      <c r="AH2351" s="46">
        <f t="shared" si="673"/>
        <v>0</v>
      </c>
      <c r="AI2351" s="45">
        <f>VLOOKUP(H2351,'[1]MŠ na kmeňovú školu V40'!$H$3:Y5425,18,0)</f>
        <v>9</v>
      </c>
      <c r="AJ2351" s="45">
        <f>VLOOKUP(H2351,'[1]MŠ na kmeňovú školu V40'!$H$3:AE5426,24,0)</f>
        <v>1</v>
      </c>
      <c r="AK2351" s="45">
        <f t="shared" si="674"/>
        <v>10</v>
      </c>
      <c r="AL2351" s="45">
        <v>98.08</v>
      </c>
      <c r="AM2351" s="45">
        <f t="shared" si="675"/>
        <v>14.712</v>
      </c>
      <c r="AN2351" s="84">
        <f t="shared" si="676"/>
        <v>1740</v>
      </c>
      <c r="AO2351" s="46">
        <f t="shared" si="677"/>
        <v>13</v>
      </c>
      <c r="AP2351" s="72"/>
      <c r="AQ2351" s="46"/>
      <c r="AR2351" s="46"/>
      <c r="AS2351" s="46"/>
      <c r="AT2351" s="46">
        <f t="shared" si="678"/>
        <v>0</v>
      </c>
      <c r="AU2351" s="85">
        <f t="shared" si="679"/>
        <v>1740</v>
      </c>
      <c r="AV2351" s="46">
        <f t="shared" si="680"/>
        <v>0</v>
      </c>
      <c r="AW2351" s="46"/>
      <c r="AX2351" s="86">
        <f t="shared" si="681"/>
        <v>1740</v>
      </c>
    </row>
    <row r="2352" spans="1:50" s="56" customFormat="1" ht="13.5" customHeight="1" x14ac:dyDescent="0.25">
      <c r="A2352" s="19" t="s">
        <v>566</v>
      </c>
      <c r="B2352" s="20" t="s">
        <v>42</v>
      </c>
      <c r="C2352" s="21" t="s">
        <v>43</v>
      </c>
      <c r="D2352" s="20" t="s">
        <v>7486</v>
      </c>
      <c r="E2352" s="22">
        <v>31942547</v>
      </c>
      <c r="F2352" s="23" t="s">
        <v>7487</v>
      </c>
      <c r="G2352" s="23" t="s">
        <v>6916</v>
      </c>
      <c r="H2352" s="24">
        <v>42343941</v>
      </c>
      <c r="I2352" s="25">
        <v>31942547</v>
      </c>
      <c r="J2352" s="23" t="s">
        <v>54</v>
      </c>
      <c r="K2352" s="26" t="s">
        <v>566</v>
      </c>
      <c r="L2352" s="23" t="s">
        <v>7417</v>
      </c>
      <c r="M2352" s="27">
        <v>5971</v>
      </c>
      <c r="N2352" s="23" t="s">
        <v>7488</v>
      </c>
      <c r="O2352" s="23" t="s">
        <v>7489</v>
      </c>
      <c r="P2352" s="28">
        <v>523682</v>
      </c>
      <c r="Q2352" s="21" t="s">
        <v>93</v>
      </c>
      <c r="R2352" s="46">
        <v>23</v>
      </c>
      <c r="S2352" s="46">
        <v>2</v>
      </c>
      <c r="T2352" s="46">
        <f t="shared" si="670"/>
        <v>25</v>
      </c>
      <c r="U2352" s="68">
        <v>95.96</v>
      </c>
      <c r="V2352" s="69">
        <f t="shared" si="671"/>
        <v>14.393999999999998</v>
      </c>
      <c r="W2352" s="46">
        <f t="shared" si="682"/>
        <v>4318</v>
      </c>
      <c r="X2352" s="46"/>
      <c r="Y2352" s="45">
        <v>0</v>
      </c>
      <c r="Z2352" s="45">
        <v>0</v>
      </c>
      <c r="AA2352" s="45">
        <f t="shared" si="685"/>
        <v>0</v>
      </c>
      <c r="AB2352" s="46">
        <f t="shared" si="686"/>
        <v>23</v>
      </c>
      <c r="AC2352" s="46">
        <f t="shared" si="687"/>
        <v>2</v>
      </c>
      <c r="AD2352" s="46">
        <f t="shared" si="683"/>
        <v>25</v>
      </c>
      <c r="AE2352" s="68">
        <v>95.96</v>
      </c>
      <c r="AF2352" s="69">
        <f t="shared" si="672"/>
        <v>14.393999999999998</v>
      </c>
      <c r="AG2352" s="46">
        <f t="shared" si="684"/>
        <v>4318</v>
      </c>
      <c r="AH2352" s="46">
        <f t="shared" si="673"/>
        <v>0</v>
      </c>
      <c r="AI2352" s="45">
        <f>VLOOKUP(H2352,'[1]MŠ na kmeňovú školu V40'!$H$3:Y5426,18,0)</f>
        <v>33</v>
      </c>
      <c r="AJ2352" s="45">
        <f>VLOOKUP(H2352,'[1]MŠ na kmeňovú školu V40'!$H$3:AE5427,24,0)</f>
        <v>0</v>
      </c>
      <c r="AK2352" s="45">
        <f t="shared" si="674"/>
        <v>33</v>
      </c>
      <c r="AL2352" s="45">
        <v>98.08</v>
      </c>
      <c r="AM2352" s="45">
        <f t="shared" si="675"/>
        <v>14.712</v>
      </c>
      <c r="AN2352" s="84">
        <f t="shared" si="676"/>
        <v>4821</v>
      </c>
      <c r="AO2352" s="46">
        <f t="shared" si="677"/>
        <v>503</v>
      </c>
      <c r="AP2352" s="72"/>
      <c r="AQ2352" s="46"/>
      <c r="AR2352" s="46"/>
      <c r="AS2352" s="46"/>
      <c r="AT2352" s="46">
        <f t="shared" si="678"/>
        <v>0</v>
      </c>
      <c r="AU2352" s="85">
        <f t="shared" si="679"/>
        <v>4821</v>
      </c>
      <c r="AV2352" s="46">
        <f t="shared" si="680"/>
        <v>0</v>
      </c>
      <c r="AW2352" s="46"/>
      <c r="AX2352" s="86">
        <f t="shared" si="681"/>
        <v>4821</v>
      </c>
    </row>
    <row r="2353" spans="1:50" s="56" customFormat="1" ht="13.5" customHeight="1" x14ac:dyDescent="0.25">
      <c r="A2353" s="19" t="s">
        <v>566</v>
      </c>
      <c r="B2353" s="20" t="s">
        <v>42</v>
      </c>
      <c r="C2353" s="21" t="s">
        <v>43</v>
      </c>
      <c r="D2353" s="20" t="s">
        <v>7490</v>
      </c>
      <c r="E2353" s="22">
        <v>326399</v>
      </c>
      <c r="F2353" s="23" t="s">
        <v>7491</v>
      </c>
      <c r="G2353" s="23" t="s">
        <v>6916</v>
      </c>
      <c r="H2353" s="24">
        <v>710027567</v>
      </c>
      <c r="I2353" s="25">
        <v>326399</v>
      </c>
      <c r="J2353" s="23" t="s">
        <v>54</v>
      </c>
      <c r="K2353" s="26" t="s">
        <v>566</v>
      </c>
      <c r="L2353" s="23" t="s">
        <v>7417</v>
      </c>
      <c r="M2353" s="27">
        <v>5905</v>
      </c>
      <c r="N2353" s="23" t="s">
        <v>7492</v>
      </c>
      <c r="O2353" s="23" t="s">
        <v>7493</v>
      </c>
      <c r="P2353" s="28">
        <v>523712</v>
      </c>
      <c r="Q2353" s="21" t="s">
        <v>51</v>
      </c>
      <c r="R2353" s="46">
        <v>6</v>
      </c>
      <c r="S2353" s="46">
        <v>0</v>
      </c>
      <c r="T2353" s="46">
        <f t="shared" si="670"/>
        <v>6</v>
      </c>
      <c r="U2353" s="68">
        <v>95.96</v>
      </c>
      <c r="V2353" s="69">
        <f t="shared" si="671"/>
        <v>14.393999999999998</v>
      </c>
      <c r="W2353" s="46">
        <f t="shared" si="682"/>
        <v>1036</v>
      </c>
      <c r="X2353" s="46"/>
      <c r="Y2353" s="45">
        <v>0</v>
      </c>
      <c r="Z2353" s="45">
        <v>0</v>
      </c>
      <c r="AA2353" s="45">
        <f t="shared" si="685"/>
        <v>0</v>
      </c>
      <c r="AB2353" s="46">
        <f t="shared" si="686"/>
        <v>6</v>
      </c>
      <c r="AC2353" s="46">
        <f t="shared" si="687"/>
        <v>0</v>
      </c>
      <c r="AD2353" s="46">
        <f t="shared" si="683"/>
        <v>6</v>
      </c>
      <c r="AE2353" s="68">
        <v>95.96</v>
      </c>
      <c r="AF2353" s="69">
        <f t="shared" si="672"/>
        <v>14.393999999999998</v>
      </c>
      <c r="AG2353" s="46">
        <f t="shared" si="684"/>
        <v>1036</v>
      </c>
      <c r="AH2353" s="46">
        <f t="shared" si="673"/>
        <v>0</v>
      </c>
      <c r="AI2353" s="45">
        <f>VLOOKUP(H2353,'[1]MŠ na kmeňovú školu V40'!$H$3:Y5427,18,0)</f>
        <v>9</v>
      </c>
      <c r="AJ2353" s="45">
        <f>VLOOKUP(H2353,'[1]MŠ na kmeňovú školu V40'!$H$3:AE5428,24,0)</f>
        <v>0</v>
      </c>
      <c r="AK2353" s="45">
        <f t="shared" si="674"/>
        <v>9</v>
      </c>
      <c r="AL2353" s="45">
        <v>98.08</v>
      </c>
      <c r="AM2353" s="45">
        <f t="shared" si="675"/>
        <v>14.712</v>
      </c>
      <c r="AN2353" s="84">
        <f t="shared" si="676"/>
        <v>1221</v>
      </c>
      <c r="AO2353" s="46">
        <f t="shared" si="677"/>
        <v>185</v>
      </c>
      <c r="AP2353" s="72"/>
      <c r="AQ2353" s="46"/>
      <c r="AR2353" s="46"/>
      <c r="AS2353" s="46"/>
      <c r="AT2353" s="46">
        <f t="shared" si="678"/>
        <v>0</v>
      </c>
      <c r="AU2353" s="85">
        <f t="shared" si="679"/>
        <v>1221</v>
      </c>
      <c r="AV2353" s="46">
        <f t="shared" si="680"/>
        <v>0</v>
      </c>
      <c r="AW2353" s="46"/>
      <c r="AX2353" s="86">
        <f t="shared" si="681"/>
        <v>1221</v>
      </c>
    </row>
    <row r="2354" spans="1:50" s="56" customFormat="1" ht="13.5" customHeight="1" x14ac:dyDescent="0.25">
      <c r="A2354" s="19" t="s">
        <v>566</v>
      </c>
      <c r="B2354" s="20" t="s">
        <v>42</v>
      </c>
      <c r="C2354" s="21" t="s">
        <v>43</v>
      </c>
      <c r="D2354" s="20" t="s">
        <v>7494</v>
      </c>
      <c r="E2354" s="22">
        <v>326402</v>
      </c>
      <c r="F2354" s="23" t="s">
        <v>7495</v>
      </c>
      <c r="G2354" s="23" t="s">
        <v>6916</v>
      </c>
      <c r="H2354" s="24">
        <v>710027575</v>
      </c>
      <c r="I2354" s="25">
        <v>326402</v>
      </c>
      <c r="J2354" s="23" t="s">
        <v>54</v>
      </c>
      <c r="K2354" s="26" t="s">
        <v>566</v>
      </c>
      <c r="L2354" s="23" t="s">
        <v>690</v>
      </c>
      <c r="M2354" s="27">
        <v>5936</v>
      </c>
      <c r="N2354" s="23" t="s">
        <v>7496</v>
      </c>
      <c r="O2354" s="23" t="s">
        <v>7497</v>
      </c>
      <c r="P2354" s="28">
        <v>523721</v>
      </c>
      <c r="Q2354" s="21" t="s">
        <v>51</v>
      </c>
      <c r="R2354" s="46">
        <v>12</v>
      </c>
      <c r="S2354" s="46">
        <v>0</v>
      </c>
      <c r="T2354" s="46">
        <f t="shared" si="670"/>
        <v>12</v>
      </c>
      <c r="U2354" s="68">
        <v>95.96</v>
      </c>
      <c r="V2354" s="69">
        <f t="shared" si="671"/>
        <v>14.393999999999998</v>
      </c>
      <c r="W2354" s="46">
        <f t="shared" si="682"/>
        <v>2073</v>
      </c>
      <c r="X2354" s="46"/>
      <c r="Y2354" s="45">
        <v>0</v>
      </c>
      <c r="Z2354" s="45">
        <v>0</v>
      </c>
      <c r="AA2354" s="45">
        <f t="shared" si="685"/>
        <v>0</v>
      </c>
      <c r="AB2354" s="46">
        <f t="shared" si="686"/>
        <v>12</v>
      </c>
      <c r="AC2354" s="46">
        <f t="shared" si="687"/>
        <v>0</v>
      </c>
      <c r="AD2354" s="46">
        <f t="shared" si="683"/>
        <v>12</v>
      </c>
      <c r="AE2354" s="68">
        <v>95.96</v>
      </c>
      <c r="AF2354" s="69">
        <f t="shared" si="672"/>
        <v>14.393999999999998</v>
      </c>
      <c r="AG2354" s="46">
        <f t="shared" si="684"/>
        <v>2073</v>
      </c>
      <c r="AH2354" s="46">
        <f t="shared" si="673"/>
        <v>0</v>
      </c>
      <c r="AI2354" s="45">
        <f>VLOOKUP(H2354,'[1]MŠ na kmeňovú školu V40'!$H$3:Y5428,18,0)</f>
        <v>7</v>
      </c>
      <c r="AJ2354" s="45">
        <f>VLOOKUP(H2354,'[1]MŠ na kmeňovú školu V40'!$H$3:AE5429,24,0)</f>
        <v>0</v>
      </c>
      <c r="AK2354" s="45">
        <f t="shared" si="674"/>
        <v>7</v>
      </c>
      <c r="AL2354" s="45">
        <v>98.08</v>
      </c>
      <c r="AM2354" s="45">
        <f t="shared" si="675"/>
        <v>14.712</v>
      </c>
      <c r="AN2354" s="84">
        <f t="shared" si="676"/>
        <v>1794</v>
      </c>
      <c r="AO2354" s="46">
        <f t="shared" si="677"/>
        <v>-279</v>
      </c>
      <c r="AP2354" s="72"/>
      <c r="AQ2354" s="46"/>
      <c r="AR2354" s="46"/>
      <c r="AS2354" s="46"/>
      <c r="AT2354" s="46">
        <f t="shared" si="678"/>
        <v>0</v>
      </c>
      <c r="AU2354" s="85">
        <f t="shared" si="679"/>
        <v>1794</v>
      </c>
      <c r="AV2354" s="46">
        <f t="shared" si="680"/>
        <v>0</v>
      </c>
      <c r="AW2354" s="46"/>
      <c r="AX2354" s="86">
        <f t="shared" si="681"/>
        <v>1794</v>
      </c>
    </row>
    <row r="2355" spans="1:50" s="56" customFormat="1" ht="13.5" customHeight="1" x14ac:dyDescent="0.25">
      <c r="A2355" s="19" t="s">
        <v>566</v>
      </c>
      <c r="B2355" s="20" t="s">
        <v>42</v>
      </c>
      <c r="C2355" s="21" t="s">
        <v>43</v>
      </c>
      <c r="D2355" s="20" t="s">
        <v>7498</v>
      </c>
      <c r="E2355" s="22">
        <v>326411</v>
      </c>
      <c r="F2355" s="23" t="s">
        <v>7499</v>
      </c>
      <c r="G2355" s="23" t="s">
        <v>6916</v>
      </c>
      <c r="H2355" s="24">
        <v>710263430</v>
      </c>
      <c r="I2355" s="25">
        <v>326411</v>
      </c>
      <c r="J2355" s="23" t="s">
        <v>54</v>
      </c>
      <c r="K2355" s="26" t="s">
        <v>566</v>
      </c>
      <c r="L2355" s="23" t="s">
        <v>7417</v>
      </c>
      <c r="M2355" s="27">
        <v>5976</v>
      </c>
      <c r="N2355" s="23" t="s">
        <v>7500</v>
      </c>
      <c r="O2355" s="23" t="s">
        <v>7501</v>
      </c>
      <c r="P2355" s="28">
        <v>523739</v>
      </c>
      <c r="Q2355" s="21" t="s">
        <v>51</v>
      </c>
      <c r="R2355" s="46">
        <v>2</v>
      </c>
      <c r="S2355" s="46">
        <v>0</v>
      </c>
      <c r="T2355" s="46">
        <f t="shared" si="670"/>
        <v>2</v>
      </c>
      <c r="U2355" s="68">
        <v>95.96</v>
      </c>
      <c r="V2355" s="69">
        <f t="shared" si="671"/>
        <v>14.393999999999998</v>
      </c>
      <c r="W2355" s="46">
        <f t="shared" si="682"/>
        <v>345</v>
      </c>
      <c r="X2355" s="46"/>
      <c r="Y2355" s="45">
        <v>0</v>
      </c>
      <c r="Z2355" s="45">
        <v>0</v>
      </c>
      <c r="AA2355" s="45">
        <f t="shared" si="685"/>
        <v>0</v>
      </c>
      <c r="AB2355" s="46">
        <f t="shared" si="686"/>
        <v>2</v>
      </c>
      <c r="AC2355" s="46">
        <f t="shared" si="687"/>
        <v>0</v>
      </c>
      <c r="AD2355" s="46">
        <f t="shared" si="683"/>
        <v>2</v>
      </c>
      <c r="AE2355" s="68">
        <v>95.96</v>
      </c>
      <c r="AF2355" s="69">
        <f t="shared" si="672"/>
        <v>14.393999999999998</v>
      </c>
      <c r="AG2355" s="46">
        <f t="shared" si="684"/>
        <v>345</v>
      </c>
      <c r="AH2355" s="46">
        <f t="shared" si="673"/>
        <v>0</v>
      </c>
      <c r="AI2355" s="45">
        <f>VLOOKUP(H2355,'[1]MŠ na kmeňovú školu V40'!$H$3:Y5429,18,0)</f>
        <v>5</v>
      </c>
      <c r="AJ2355" s="45">
        <f>VLOOKUP(H2355,'[1]MŠ na kmeňovú školu V40'!$H$3:AE5430,24,0)</f>
        <v>0</v>
      </c>
      <c r="AK2355" s="45">
        <f t="shared" si="674"/>
        <v>5</v>
      </c>
      <c r="AL2355" s="45">
        <v>98.08</v>
      </c>
      <c r="AM2355" s="45">
        <f t="shared" si="675"/>
        <v>14.712</v>
      </c>
      <c r="AN2355" s="84">
        <f t="shared" si="676"/>
        <v>525</v>
      </c>
      <c r="AO2355" s="46">
        <f t="shared" si="677"/>
        <v>180</v>
      </c>
      <c r="AP2355" s="72"/>
      <c r="AQ2355" s="46"/>
      <c r="AR2355" s="46"/>
      <c r="AS2355" s="46"/>
      <c r="AT2355" s="46">
        <f t="shared" si="678"/>
        <v>0</v>
      </c>
      <c r="AU2355" s="85">
        <f t="shared" si="679"/>
        <v>525</v>
      </c>
      <c r="AV2355" s="46">
        <f t="shared" si="680"/>
        <v>0</v>
      </c>
      <c r="AW2355" s="46"/>
      <c r="AX2355" s="86">
        <f t="shared" si="681"/>
        <v>525</v>
      </c>
    </row>
    <row r="2356" spans="1:50" s="56" customFormat="1" ht="13.5" customHeight="1" x14ac:dyDescent="0.25">
      <c r="A2356" s="19" t="s">
        <v>566</v>
      </c>
      <c r="B2356" s="20" t="s">
        <v>42</v>
      </c>
      <c r="C2356" s="21" t="s">
        <v>43</v>
      </c>
      <c r="D2356" s="20" t="s">
        <v>7502</v>
      </c>
      <c r="E2356" s="22">
        <v>326429</v>
      </c>
      <c r="F2356" s="23" t="s">
        <v>7503</v>
      </c>
      <c r="G2356" s="23" t="s">
        <v>6916</v>
      </c>
      <c r="H2356" s="24">
        <v>710027591</v>
      </c>
      <c r="I2356" s="25">
        <v>326429</v>
      </c>
      <c r="J2356" s="23" t="s">
        <v>54</v>
      </c>
      <c r="K2356" s="26" t="s">
        <v>566</v>
      </c>
      <c r="L2356" s="23" t="s">
        <v>690</v>
      </c>
      <c r="M2356" s="27">
        <v>5991</v>
      </c>
      <c r="N2356" s="23" t="s">
        <v>7504</v>
      </c>
      <c r="O2356" s="23" t="s">
        <v>7505</v>
      </c>
      <c r="P2356" s="28">
        <v>523747</v>
      </c>
      <c r="Q2356" s="21" t="s">
        <v>51</v>
      </c>
      <c r="R2356" s="46">
        <v>3</v>
      </c>
      <c r="S2356" s="46">
        <v>0</v>
      </c>
      <c r="T2356" s="46">
        <f t="shared" si="670"/>
        <v>3</v>
      </c>
      <c r="U2356" s="68">
        <v>95.96</v>
      </c>
      <c r="V2356" s="69">
        <f t="shared" si="671"/>
        <v>14.393999999999998</v>
      </c>
      <c r="W2356" s="46">
        <f t="shared" si="682"/>
        <v>518</v>
      </c>
      <c r="X2356" s="46"/>
      <c r="Y2356" s="45">
        <v>0</v>
      </c>
      <c r="Z2356" s="45">
        <v>0</v>
      </c>
      <c r="AA2356" s="45">
        <f t="shared" si="685"/>
        <v>0</v>
      </c>
      <c r="AB2356" s="46">
        <f t="shared" si="686"/>
        <v>3</v>
      </c>
      <c r="AC2356" s="46">
        <f t="shared" si="687"/>
        <v>0</v>
      </c>
      <c r="AD2356" s="46">
        <f t="shared" si="683"/>
        <v>3</v>
      </c>
      <c r="AE2356" s="68">
        <v>95.96</v>
      </c>
      <c r="AF2356" s="69">
        <f t="shared" si="672"/>
        <v>14.393999999999998</v>
      </c>
      <c r="AG2356" s="46">
        <f t="shared" si="684"/>
        <v>518</v>
      </c>
      <c r="AH2356" s="46">
        <f t="shared" si="673"/>
        <v>0</v>
      </c>
      <c r="AI2356" s="45">
        <f>VLOOKUP(H2356,'[1]MŠ na kmeňovú školu V40'!$H$3:Y5430,18,0)</f>
        <v>5</v>
      </c>
      <c r="AJ2356" s="45">
        <f>VLOOKUP(H2356,'[1]MŠ na kmeňovú školu V40'!$H$3:AE5431,24,0)</f>
        <v>0</v>
      </c>
      <c r="AK2356" s="45">
        <f t="shared" si="674"/>
        <v>5</v>
      </c>
      <c r="AL2356" s="45">
        <v>98.08</v>
      </c>
      <c r="AM2356" s="45">
        <f t="shared" si="675"/>
        <v>14.712</v>
      </c>
      <c r="AN2356" s="84">
        <f t="shared" si="676"/>
        <v>640</v>
      </c>
      <c r="AO2356" s="46">
        <f t="shared" si="677"/>
        <v>122</v>
      </c>
      <c r="AP2356" s="72"/>
      <c r="AQ2356" s="46"/>
      <c r="AR2356" s="46"/>
      <c r="AS2356" s="46"/>
      <c r="AT2356" s="46">
        <f t="shared" si="678"/>
        <v>0</v>
      </c>
      <c r="AU2356" s="85">
        <f t="shared" si="679"/>
        <v>640</v>
      </c>
      <c r="AV2356" s="46">
        <f t="shared" si="680"/>
        <v>0</v>
      </c>
      <c r="AW2356" s="46"/>
      <c r="AX2356" s="86">
        <f t="shared" si="681"/>
        <v>640</v>
      </c>
    </row>
    <row r="2357" spans="1:50" s="56" customFormat="1" ht="13.5" customHeight="1" x14ac:dyDescent="0.25">
      <c r="A2357" s="19" t="s">
        <v>566</v>
      </c>
      <c r="B2357" s="20" t="s">
        <v>42</v>
      </c>
      <c r="C2357" s="21" t="s">
        <v>43</v>
      </c>
      <c r="D2357" s="20" t="s">
        <v>7506</v>
      </c>
      <c r="E2357" s="22">
        <v>326445</v>
      </c>
      <c r="F2357" s="23" t="s">
        <v>7507</v>
      </c>
      <c r="G2357" s="23" t="s">
        <v>6916</v>
      </c>
      <c r="H2357" s="24">
        <v>710027605</v>
      </c>
      <c r="I2357" s="25">
        <v>326445</v>
      </c>
      <c r="J2357" s="23" t="s">
        <v>54</v>
      </c>
      <c r="K2357" s="26" t="s">
        <v>566</v>
      </c>
      <c r="L2357" s="23" t="s">
        <v>690</v>
      </c>
      <c r="M2357" s="27">
        <v>5986</v>
      </c>
      <c r="N2357" s="23" t="s">
        <v>7508</v>
      </c>
      <c r="O2357" s="23" t="s">
        <v>7509</v>
      </c>
      <c r="P2357" s="28">
        <v>523763</v>
      </c>
      <c r="Q2357" s="21" t="s">
        <v>51</v>
      </c>
      <c r="R2357" s="46">
        <v>10</v>
      </c>
      <c r="S2357" s="46">
        <v>1</v>
      </c>
      <c r="T2357" s="46">
        <f t="shared" si="670"/>
        <v>11</v>
      </c>
      <c r="U2357" s="68">
        <v>95.96</v>
      </c>
      <c r="V2357" s="69">
        <f t="shared" si="671"/>
        <v>14.393999999999998</v>
      </c>
      <c r="W2357" s="46">
        <f t="shared" si="682"/>
        <v>1900</v>
      </c>
      <c r="X2357" s="46"/>
      <c r="Y2357" s="45">
        <v>0</v>
      </c>
      <c r="Z2357" s="45">
        <v>0</v>
      </c>
      <c r="AA2357" s="45">
        <f t="shared" si="685"/>
        <v>0</v>
      </c>
      <c r="AB2357" s="46">
        <f t="shared" si="686"/>
        <v>10</v>
      </c>
      <c r="AC2357" s="46">
        <f t="shared" si="687"/>
        <v>1</v>
      </c>
      <c r="AD2357" s="46">
        <f t="shared" si="683"/>
        <v>11</v>
      </c>
      <c r="AE2357" s="68">
        <v>95.96</v>
      </c>
      <c r="AF2357" s="69">
        <f t="shared" si="672"/>
        <v>14.393999999999998</v>
      </c>
      <c r="AG2357" s="46">
        <f t="shared" si="684"/>
        <v>1900</v>
      </c>
      <c r="AH2357" s="46">
        <f t="shared" si="673"/>
        <v>0</v>
      </c>
      <c r="AI2357" s="45">
        <f>VLOOKUP(H2357,'[1]MŠ na kmeňovú školu V40'!$H$3:Y5431,18,0)</f>
        <v>6</v>
      </c>
      <c r="AJ2357" s="45">
        <f>VLOOKUP(H2357,'[1]MŠ na kmeňovú školu V40'!$H$3:AE5432,24,0)</f>
        <v>1</v>
      </c>
      <c r="AK2357" s="45">
        <f t="shared" si="674"/>
        <v>7</v>
      </c>
      <c r="AL2357" s="45">
        <v>98.08</v>
      </c>
      <c r="AM2357" s="45">
        <f t="shared" si="675"/>
        <v>14.712</v>
      </c>
      <c r="AN2357" s="84">
        <f t="shared" si="676"/>
        <v>1679</v>
      </c>
      <c r="AO2357" s="46">
        <f t="shared" si="677"/>
        <v>-221</v>
      </c>
      <c r="AP2357" s="72" t="s">
        <v>7510</v>
      </c>
      <c r="AQ2357" s="46"/>
      <c r="AR2357" s="46"/>
      <c r="AS2357" s="46"/>
      <c r="AT2357" s="46">
        <f t="shared" si="678"/>
        <v>0</v>
      </c>
      <c r="AU2357" s="85">
        <f t="shared" si="679"/>
        <v>1679</v>
      </c>
      <c r="AV2357" s="46">
        <f t="shared" si="680"/>
        <v>0</v>
      </c>
      <c r="AW2357" s="46"/>
      <c r="AX2357" s="86">
        <f t="shared" si="681"/>
        <v>1679</v>
      </c>
    </row>
    <row r="2358" spans="1:50" s="56" customFormat="1" ht="13.5" customHeight="1" x14ac:dyDescent="0.25">
      <c r="A2358" s="19" t="s">
        <v>566</v>
      </c>
      <c r="B2358" s="20" t="s">
        <v>42</v>
      </c>
      <c r="C2358" s="21" t="s">
        <v>43</v>
      </c>
      <c r="D2358" s="20" t="s">
        <v>7511</v>
      </c>
      <c r="E2358" s="22">
        <v>326461</v>
      </c>
      <c r="F2358" s="23" t="s">
        <v>3181</v>
      </c>
      <c r="G2358" s="23" t="s">
        <v>6916</v>
      </c>
      <c r="H2358" s="24">
        <v>710027630</v>
      </c>
      <c r="I2358" s="25">
        <v>326461</v>
      </c>
      <c r="J2358" s="23" t="s">
        <v>54</v>
      </c>
      <c r="K2358" s="26" t="s">
        <v>566</v>
      </c>
      <c r="L2358" s="23" t="s">
        <v>7417</v>
      </c>
      <c r="M2358" s="27">
        <v>5993</v>
      </c>
      <c r="N2358" s="23" t="s">
        <v>3182</v>
      </c>
      <c r="O2358" s="23" t="s">
        <v>7512</v>
      </c>
      <c r="P2358" s="28">
        <v>523780</v>
      </c>
      <c r="Q2358" s="21" t="s">
        <v>51</v>
      </c>
      <c r="R2358" s="46">
        <v>41</v>
      </c>
      <c r="S2358" s="46">
        <v>0</v>
      </c>
      <c r="T2358" s="46">
        <f t="shared" si="670"/>
        <v>41</v>
      </c>
      <c r="U2358" s="68">
        <v>95.96</v>
      </c>
      <c r="V2358" s="69">
        <f t="shared" si="671"/>
        <v>14.393999999999998</v>
      </c>
      <c r="W2358" s="46">
        <f t="shared" si="682"/>
        <v>7082</v>
      </c>
      <c r="X2358" s="46"/>
      <c r="Y2358" s="45">
        <v>0</v>
      </c>
      <c r="Z2358" s="45">
        <v>0</v>
      </c>
      <c r="AA2358" s="45">
        <f t="shared" si="685"/>
        <v>0</v>
      </c>
      <c r="AB2358" s="46">
        <f t="shared" si="686"/>
        <v>41</v>
      </c>
      <c r="AC2358" s="46">
        <f t="shared" si="687"/>
        <v>0</v>
      </c>
      <c r="AD2358" s="46">
        <f t="shared" si="683"/>
        <v>41</v>
      </c>
      <c r="AE2358" s="68">
        <v>95.96</v>
      </c>
      <c r="AF2358" s="69">
        <f t="shared" si="672"/>
        <v>14.393999999999998</v>
      </c>
      <c r="AG2358" s="46">
        <f t="shared" si="684"/>
        <v>7082</v>
      </c>
      <c r="AH2358" s="46">
        <f t="shared" si="673"/>
        <v>0</v>
      </c>
      <c r="AI2358" s="45">
        <f>VLOOKUP(H2358,'[1]MŠ na kmeňovú školu V40'!$H$3:Y5432,18,0)</f>
        <v>41</v>
      </c>
      <c r="AJ2358" s="45">
        <f>VLOOKUP(H2358,'[1]MŠ na kmeňovú školu V40'!$H$3:AE5433,24,0)</f>
        <v>0</v>
      </c>
      <c r="AK2358" s="45">
        <f t="shared" si="674"/>
        <v>41</v>
      </c>
      <c r="AL2358" s="45">
        <v>98.08</v>
      </c>
      <c r="AM2358" s="45">
        <f t="shared" si="675"/>
        <v>14.712</v>
      </c>
      <c r="AN2358" s="84">
        <f t="shared" si="676"/>
        <v>7134</v>
      </c>
      <c r="AO2358" s="46">
        <f t="shared" si="677"/>
        <v>52</v>
      </c>
      <c r="AP2358" s="72"/>
      <c r="AQ2358" s="46"/>
      <c r="AR2358" s="46"/>
      <c r="AS2358" s="46"/>
      <c r="AT2358" s="46">
        <f t="shared" si="678"/>
        <v>0</v>
      </c>
      <c r="AU2358" s="85">
        <f t="shared" si="679"/>
        <v>7134</v>
      </c>
      <c r="AV2358" s="46">
        <f t="shared" si="680"/>
        <v>0</v>
      </c>
      <c r="AW2358" s="46"/>
      <c r="AX2358" s="86">
        <f t="shared" si="681"/>
        <v>7134</v>
      </c>
    </row>
    <row r="2359" spans="1:50" s="56" customFormat="1" ht="13.5" customHeight="1" x14ac:dyDescent="0.25">
      <c r="A2359" s="19" t="s">
        <v>566</v>
      </c>
      <c r="B2359" s="20" t="s">
        <v>42</v>
      </c>
      <c r="C2359" s="21" t="s">
        <v>43</v>
      </c>
      <c r="D2359" s="20" t="s">
        <v>7513</v>
      </c>
      <c r="E2359" s="22">
        <v>326488</v>
      </c>
      <c r="F2359" s="23" t="s">
        <v>7514</v>
      </c>
      <c r="G2359" s="23" t="s">
        <v>6916</v>
      </c>
      <c r="H2359" s="24">
        <v>710027761</v>
      </c>
      <c r="I2359" s="25">
        <v>37874357</v>
      </c>
      <c r="J2359" s="23" t="s">
        <v>113</v>
      </c>
      <c r="K2359" s="26" t="s">
        <v>566</v>
      </c>
      <c r="L2359" s="23" t="s">
        <v>7417</v>
      </c>
      <c r="M2359" s="27">
        <v>5976</v>
      </c>
      <c r="N2359" s="23" t="s">
        <v>7515</v>
      </c>
      <c r="O2359" s="23" t="s">
        <v>7516</v>
      </c>
      <c r="P2359" s="28">
        <v>523798</v>
      </c>
      <c r="Q2359" s="21" t="s">
        <v>51</v>
      </c>
      <c r="R2359" s="46">
        <v>10</v>
      </c>
      <c r="S2359" s="46">
        <v>0</v>
      </c>
      <c r="T2359" s="46">
        <f t="shared" si="670"/>
        <v>10</v>
      </c>
      <c r="U2359" s="68">
        <v>95.96</v>
      </c>
      <c r="V2359" s="69">
        <f t="shared" si="671"/>
        <v>14.393999999999998</v>
      </c>
      <c r="W2359" s="46">
        <f t="shared" si="682"/>
        <v>1727</v>
      </c>
      <c r="X2359" s="46"/>
      <c r="Y2359" s="45">
        <v>0</v>
      </c>
      <c r="Z2359" s="45">
        <v>0</v>
      </c>
      <c r="AA2359" s="45">
        <f t="shared" si="685"/>
        <v>0</v>
      </c>
      <c r="AB2359" s="46">
        <f t="shared" si="686"/>
        <v>10</v>
      </c>
      <c r="AC2359" s="46">
        <f t="shared" si="687"/>
        <v>0</v>
      </c>
      <c r="AD2359" s="46">
        <f t="shared" si="683"/>
        <v>10</v>
      </c>
      <c r="AE2359" s="68">
        <v>95.96</v>
      </c>
      <c r="AF2359" s="69">
        <f t="shared" si="672"/>
        <v>14.393999999999998</v>
      </c>
      <c r="AG2359" s="46">
        <f t="shared" si="684"/>
        <v>1727</v>
      </c>
      <c r="AH2359" s="46">
        <f t="shared" si="673"/>
        <v>0</v>
      </c>
      <c r="AI2359" s="45">
        <f>VLOOKUP(H2359,'[1]MŠ na kmeňovú školu V40'!$H$3:Y5433,18,0)</f>
        <v>18</v>
      </c>
      <c r="AJ2359" s="45">
        <f>VLOOKUP(H2359,'[1]MŠ na kmeňovú školu V40'!$H$3:AE5434,24,0)</f>
        <v>0</v>
      </c>
      <c r="AK2359" s="45">
        <f t="shared" si="674"/>
        <v>18</v>
      </c>
      <c r="AL2359" s="45">
        <v>98.08</v>
      </c>
      <c r="AM2359" s="45">
        <f t="shared" si="675"/>
        <v>14.712</v>
      </c>
      <c r="AN2359" s="84">
        <f t="shared" si="676"/>
        <v>2211</v>
      </c>
      <c r="AO2359" s="46">
        <f t="shared" si="677"/>
        <v>484</v>
      </c>
      <c r="AP2359" s="72"/>
      <c r="AQ2359" s="46"/>
      <c r="AR2359" s="46"/>
      <c r="AS2359" s="46"/>
      <c r="AT2359" s="46">
        <f t="shared" si="678"/>
        <v>0</v>
      </c>
      <c r="AU2359" s="85">
        <f t="shared" si="679"/>
        <v>2211</v>
      </c>
      <c r="AV2359" s="46">
        <f t="shared" si="680"/>
        <v>0</v>
      </c>
      <c r="AW2359" s="46"/>
      <c r="AX2359" s="86">
        <f t="shared" si="681"/>
        <v>2211</v>
      </c>
    </row>
    <row r="2360" spans="1:50" s="56" customFormat="1" ht="13.5" customHeight="1" x14ac:dyDescent="0.25">
      <c r="A2360" s="19" t="s">
        <v>566</v>
      </c>
      <c r="B2360" s="20" t="s">
        <v>42</v>
      </c>
      <c r="C2360" s="21" t="s">
        <v>43</v>
      </c>
      <c r="D2360" s="20" t="s">
        <v>7513</v>
      </c>
      <c r="E2360" s="22">
        <v>326488</v>
      </c>
      <c r="F2360" s="23" t="s">
        <v>7514</v>
      </c>
      <c r="G2360" s="23" t="s">
        <v>6916</v>
      </c>
      <c r="H2360" s="24">
        <v>710252382</v>
      </c>
      <c r="I2360" s="25">
        <v>37874357</v>
      </c>
      <c r="J2360" s="23" t="s">
        <v>113</v>
      </c>
      <c r="K2360" s="26" t="s">
        <v>566</v>
      </c>
      <c r="L2360" s="23" t="s">
        <v>7417</v>
      </c>
      <c r="M2360" s="27">
        <v>5976</v>
      </c>
      <c r="N2360" s="23" t="s">
        <v>7515</v>
      </c>
      <c r="O2360" s="23" t="s">
        <v>7517</v>
      </c>
      <c r="P2360" s="28">
        <v>523798</v>
      </c>
      <c r="Q2360" s="21" t="s">
        <v>51</v>
      </c>
      <c r="R2360" s="46">
        <v>66</v>
      </c>
      <c r="S2360" s="46">
        <v>9</v>
      </c>
      <c r="T2360" s="46">
        <f t="shared" si="670"/>
        <v>75</v>
      </c>
      <c r="U2360" s="68">
        <v>95.96</v>
      </c>
      <c r="V2360" s="69">
        <f t="shared" si="671"/>
        <v>14.393999999999998</v>
      </c>
      <c r="W2360" s="46">
        <f t="shared" si="682"/>
        <v>12955</v>
      </c>
      <c r="X2360" s="46"/>
      <c r="Y2360" s="45">
        <v>0</v>
      </c>
      <c r="Z2360" s="45">
        <v>0</v>
      </c>
      <c r="AA2360" s="45">
        <f t="shared" si="685"/>
        <v>0</v>
      </c>
      <c r="AB2360" s="46">
        <f t="shared" si="686"/>
        <v>66</v>
      </c>
      <c r="AC2360" s="46">
        <f t="shared" si="687"/>
        <v>9</v>
      </c>
      <c r="AD2360" s="46">
        <f t="shared" si="683"/>
        <v>75</v>
      </c>
      <c r="AE2360" s="68">
        <v>95.96</v>
      </c>
      <c r="AF2360" s="69">
        <f t="shared" si="672"/>
        <v>14.393999999999998</v>
      </c>
      <c r="AG2360" s="46">
        <f t="shared" si="684"/>
        <v>12955</v>
      </c>
      <c r="AH2360" s="46">
        <f t="shared" si="673"/>
        <v>0</v>
      </c>
      <c r="AI2360" s="45">
        <f>VLOOKUP(H2360,'[1]MŠ na kmeňovú školu V40'!$H$3:Y5434,18,0)</f>
        <v>84</v>
      </c>
      <c r="AJ2360" s="45">
        <f>VLOOKUP(H2360,'[1]MŠ na kmeňovú školu V40'!$H$3:AE5435,24,0)</f>
        <v>12</v>
      </c>
      <c r="AK2360" s="45">
        <f t="shared" si="674"/>
        <v>96</v>
      </c>
      <c r="AL2360" s="45">
        <v>98.08</v>
      </c>
      <c r="AM2360" s="45">
        <f t="shared" si="675"/>
        <v>14.712</v>
      </c>
      <c r="AN2360" s="84">
        <f t="shared" si="676"/>
        <v>14286</v>
      </c>
      <c r="AO2360" s="46">
        <f t="shared" si="677"/>
        <v>1331</v>
      </c>
      <c r="AP2360" s="72"/>
      <c r="AQ2360" s="46"/>
      <c r="AR2360" s="46"/>
      <c r="AS2360" s="46"/>
      <c r="AT2360" s="46">
        <f t="shared" si="678"/>
        <v>0</v>
      </c>
      <c r="AU2360" s="85">
        <f t="shared" si="679"/>
        <v>14286</v>
      </c>
      <c r="AV2360" s="46">
        <f t="shared" si="680"/>
        <v>0</v>
      </c>
      <c r="AW2360" s="46"/>
      <c r="AX2360" s="86">
        <f t="shared" si="681"/>
        <v>14286</v>
      </c>
    </row>
    <row r="2361" spans="1:50" s="56" customFormat="1" ht="13.5" customHeight="1" x14ac:dyDescent="0.25">
      <c r="A2361" s="19" t="s">
        <v>566</v>
      </c>
      <c r="B2361" s="20" t="s">
        <v>42</v>
      </c>
      <c r="C2361" s="21" t="s">
        <v>43</v>
      </c>
      <c r="D2361" s="20" t="s">
        <v>7518</v>
      </c>
      <c r="E2361" s="22">
        <v>326500</v>
      </c>
      <c r="F2361" s="23" t="s">
        <v>7519</v>
      </c>
      <c r="G2361" s="23" t="s">
        <v>6916</v>
      </c>
      <c r="H2361" s="24">
        <v>710027788</v>
      </c>
      <c r="I2361" s="25">
        <v>37874187</v>
      </c>
      <c r="J2361" s="23" t="s">
        <v>100</v>
      </c>
      <c r="K2361" s="26" t="s">
        <v>566</v>
      </c>
      <c r="L2361" s="23" t="s">
        <v>7417</v>
      </c>
      <c r="M2361" s="27">
        <v>5902</v>
      </c>
      <c r="N2361" s="23" t="s">
        <v>7520</v>
      </c>
      <c r="O2361" s="23" t="s">
        <v>7521</v>
      </c>
      <c r="P2361" s="28">
        <v>523810</v>
      </c>
      <c r="Q2361" s="21" t="s">
        <v>51</v>
      </c>
      <c r="R2361" s="46">
        <v>19</v>
      </c>
      <c r="S2361" s="46">
        <v>1</v>
      </c>
      <c r="T2361" s="46">
        <f t="shared" ref="T2361:T2424" si="688">+R2361+S2361</f>
        <v>20</v>
      </c>
      <c r="U2361" s="68">
        <v>95.96</v>
      </c>
      <c r="V2361" s="69">
        <f t="shared" si="671"/>
        <v>14.393999999999998</v>
      </c>
      <c r="W2361" s="46">
        <f t="shared" si="682"/>
        <v>3455</v>
      </c>
      <c r="X2361" s="46"/>
      <c r="Y2361" s="45">
        <v>0</v>
      </c>
      <c r="Z2361" s="45">
        <v>0</v>
      </c>
      <c r="AA2361" s="45">
        <f t="shared" si="685"/>
        <v>0</v>
      </c>
      <c r="AB2361" s="46">
        <f t="shared" si="686"/>
        <v>19</v>
      </c>
      <c r="AC2361" s="46">
        <f t="shared" si="687"/>
        <v>1</v>
      </c>
      <c r="AD2361" s="46">
        <f t="shared" si="683"/>
        <v>20</v>
      </c>
      <c r="AE2361" s="68">
        <v>95.96</v>
      </c>
      <c r="AF2361" s="69">
        <f t="shared" si="672"/>
        <v>14.393999999999998</v>
      </c>
      <c r="AG2361" s="46">
        <f t="shared" si="684"/>
        <v>3455</v>
      </c>
      <c r="AH2361" s="46">
        <f t="shared" si="673"/>
        <v>0</v>
      </c>
      <c r="AI2361" s="45">
        <f>VLOOKUP(H2361,'[1]MŠ na kmeňovú školu V40'!$H$3:Y5435,18,0)</f>
        <v>13</v>
      </c>
      <c r="AJ2361" s="45">
        <f>VLOOKUP(H2361,'[1]MŠ na kmeňovú školu V40'!$H$3:AE5436,24,0)</f>
        <v>0</v>
      </c>
      <c r="AK2361" s="45">
        <f t="shared" si="674"/>
        <v>13</v>
      </c>
      <c r="AL2361" s="45">
        <v>98.08</v>
      </c>
      <c r="AM2361" s="45">
        <f t="shared" si="675"/>
        <v>14.712</v>
      </c>
      <c r="AN2361" s="84">
        <f t="shared" si="676"/>
        <v>3068</v>
      </c>
      <c r="AO2361" s="46">
        <f t="shared" si="677"/>
        <v>-387</v>
      </c>
      <c r="AP2361" s="72"/>
      <c r="AQ2361" s="46"/>
      <c r="AR2361" s="46"/>
      <c r="AS2361" s="46"/>
      <c r="AT2361" s="46">
        <f t="shared" si="678"/>
        <v>0</v>
      </c>
      <c r="AU2361" s="85">
        <f t="shared" si="679"/>
        <v>3068</v>
      </c>
      <c r="AV2361" s="46">
        <f t="shared" si="680"/>
        <v>0</v>
      </c>
      <c r="AW2361" s="46"/>
      <c r="AX2361" s="86">
        <f t="shared" si="681"/>
        <v>3068</v>
      </c>
    </row>
    <row r="2362" spans="1:50" s="56" customFormat="1" ht="13.5" customHeight="1" x14ac:dyDescent="0.25">
      <c r="A2362" s="19" t="s">
        <v>566</v>
      </c>
      <c r="B2362" s="20" t="s">
        <v>42</v>
      </c>
      <c r="C2362" s="21" t="s">
        <v>43</v>
      </c>
      <c r="D2362" s="20" t="s">
        <v>7522</v>
      </c>
      <c r="E2362" s="22">
        <v>326518</v>
      </c>
      <c r="F2362" s="23" t="s">
        <v>7523</v>
      </c>
      <c r="G2362" s="23" t="s">
        <v>6916</v>
      </c>
      <c r="H2362" s="24">
        <v>37874292</v>
      </c>
      <c r="I2362" s="25">
        <v>326518</v>
      </c>
      <c r="J2362" s="23" t="s">
        <v>54</v>
      </c>
      <c r="K2362" s="26" t="s">
        <v>566</v>
      </c>
      <c r="L2362" s="23" t="s">
        <v>7417</v>
      </c>
      <c r="M2362" s="27">
        <v>5901</v>
      </c>
      <c r="N2362" s="23" t="s">
        <v>7524</v>
      </c>
      <c r="O2362" s="23" t="s">
        <v>310</v>
      </c>
      <c r="P2362" s="28">
        <v>523828</v>
      </c>
      <c r="Q2362" s="21" t="s">
        <v>93</v>
      </c>
      <c r="R2362" s="46">
        <v>78</v>
      </c>
      <c r="S2362" s="46">
        <v>1</v>
      </c>
      <c r="T2362" s="46">
        <f t="shared" si="688"/>
        <v>79</v>
      </c>
      <c r="U2362" s="68">
        <v>95.96</v>
      </c>
      <c r="V2362" s="69">
        <f t="shared" si="671"/>
        <v>14.393999999999998</v>
      </c>
      <c r="W2362" s="46">
        <f t="shared" si="682"/>
        <v>13646</v>
      </c>
      <c r="X2362" s="46"/>
      <c r="Y2362" s="45">
        <v>0</v>
      </c>
      <c r="Z2362" s="45">
        <v>0</v>
      </c>
      <c r="AA2362" s="45">
        <f t="shared" si="685"/>
        <v>0</v>
      </c>
      <c r="AB2362" s="46">
        <f t="shared" si="686"/>
        <v>78</v>
      </c>
      <c r="AC2362" s="46">
        <f t="shared" si="687"/>
        <v>1</v>
      </c>
      <c r="AD2362" s="46">
        <f t="shared" si="683"/>
        <v>79</v>
      </c>
      <c r="AE2362" s="68">
        <v>95.96</v>
      </c>
      <c r="AF2362" s="69">
        <f t="shared" si="672"/>
        <v>14.393999999999998</v>
      </c>
      <c r="AG2362" s="46">
        <f t="shared" si="684"/>
        <v>13646</v>
      </c>
      <c r="AH2362" s="46">
        <f t="shared" si="673"/>
        <v>0</v>
      </c>
      <c r="AI2362" s="45">
        <f>VLOOKUP(H2362,'[1]MŠ na kmeňovú školu V40'!$H$3:Y5436,18,0)</f>
        <v>85</v>
      </c>
      <c r="AJ2362" s="45">
        <f>VLOOKUP(H2362,'[1]MŠ na kmeňovú školu V40'!$H$3:AE5437,24,0)</f>
        <v>0</v>
      </c>
      <c r="AK2362" s="45">
        <f t="shared" si="674"/>
        <v>85</v>
      </c>
      <c r="AL2362" s="45">
        <v>98.08</v>
      </c>
      <c r="AM2362" s="45">
        <f t="shared" si="675"/>
        <v>14.712</v>
      </c>
      <c r="AN2362" s="84">
        <f t="shared" si="676"/>
        <v>14099</v>
      </c>
      <c r="AO2362" s="46">
        <f t="shared" si="677"/>
        <v>453</v>
      </c>
      <c r="AP2362" s="72"/>
      <c r="AQ2362" s="46"/>
      <c r="AR2362" s="46"/>
      <c r="AS2362" s="46"/>
      <c r="AT2362" s="46">
        <f t="shared" si="678"/>
        <v>0</v>
      </c>
      <c r="AU2362" s="85">
        <f t="shared" si="679"/>
        <v>14099</v>
      </c>
      <c r="AV2362" s="46">
        <f t="shared" si="680"/>
        <v>0</v>
      </c>
      <c r="AW2362" s="46"/>
      <c r="AX2362" s="86">
        <f t="shared" si="681"/>
        <v>14099</v>
      </c>
    </row>
    <row r="2363" spans="1:50" s="56" customFormat="1" ht="13.5" customHeight="1" x14ac:dyDescent="0.25">
      <c r="A2363" s="19" t="s">
        <v>566</v>
      </c>
      <c r="B2363" s="20" t="s">
        <v>42</v>
      </c>
      <c r="C2363" s="21" t="s">
        <v>43</v>
      </c>
      <c r="D2363" s="20" t="s">
        <v>7525</v>
      </c>
      <c r="E2363" s="22">
        <v>326526</v>
      </c>
      <c r="F2363" s="23" t="s">
        <v>7526</v>
      </c>
      <c r="G2363" s="23" t="s">
        <v>6916</v>
      </c>
      <c r="H2363" s="24">
        <v>710230362</v>
      </c>
      <c r="I2363" s="25">
        <v>42232228</v>
      </c>
      <c r="J2363" s="23" t="s">
        <v>5403</v>
      </c>
      <c r="K2363" s="26" t="s">
        <v>566</v>
      </c>
      <c r="L2363" s="23" t="s">
        <v>7417</v>
      </c>
      <c r="M2363" s="27">
        <v>6101</v>
      </c>
      <c r="N2363" s="23" t="s">
        <v>7527</v>
      </c>
      <c r="O2363" s="23" t="s">
        <v>7528</v>
      </c>
      <c r="P2363" s="28">
        <v>523836</v>
      </c>
      <c r="Q2363" s="21" t="s">
        <v>51</v>
      </c>
      <c r="R2363" s="46">
        <v>29</v>
      </c>
      <c r="S2363" s="46">
        <v>0</v>
      </c>
      <c r="T2363" s="46">
        <f t="shared" si="688"/>
        <v>29</v>
      </c>
      <c r="U2363" s="68">
        <v>95.96</v>
      </c>
      <c r="V2363" s="69">
        <f t="shared" si="671"/>
        <v>14.393999999999998</v>
      </c>
      <c r="W2363" s="46">
        <f t="shared" si="682"/>
        <v>5009</v>
      </c>
      <c r="X2363" s="46"/>
      <c r="Y2363" s="45">
        <v>0</v>
      </c>
      <c r="Z2363" s="45">
        <v>0</v>
      </c>
      <c r="AA2363" s="45">
        <f t="shared" si="685"/>
        <v>0</v>
      </c>
      <c r="AB2363" s="46">
        <f t="shared" si="686"/>
        <v>29</v>
      </c>
      <c r="AC2363" s="46">
        <f t="shared" si="687"/>
        <v>0</v>
      </c>
      <c r="AD2363" s="46">
        <f t="shared" si="683"/>
        <v>29</v>
      </c>
      <c r="AE2363" s="68">
        <v>95.96</v>
      </c>
      <c r="AF2363" s="69">
        <f t="shared" si="672"/>
        <v>14.393999999999998</v>
      </c>
      <c r="AG2363" s="46">
        <f t="shared" si="684"/>
        <v>5009</v>
      </c>
      <c r="AH2363" s="46">
        <f t="shared" si="673"/>
        <v>0</v>
      </c>
      <c r="AI2363" s="45">
        <f>VLOOKUP(H2363,'[1]MŠ na kmeňovú školu V40'!$H$3:Y5437,18,0)</f>
        <v>28</v>
      </c>
      <c r="AJ2363" s="45">
        <f>VLOOKUP(H2363,'[1]MŠ na kmeňovú školu V40'!$H$3:AE5438,24,0)</f>
        <v>0</v>
      </c>
      <c r="AK2363" s="45">
        <f t="shared" si="674"/>
        <v>28</v>
      </c>
      <c r="AL2363" s="45">
        <v>98.08</v>
      </c>
      <c r="AM2363" s="45">
        <f t="shared" si="675"/>
        <v>14.712</v>
      </c>
      <c r="AN2363" s="84">
        <f t="shared" si="676"/>
        <v>4987</v>
      </c>
      <c r="AO2363" s="46">
        <f t="shared" si="677"/>
        <v>-22</v>
      </c>
      <c r="AP2363" s="72"/>
      <c r="AQ2363" s="46"/>
      <c r="AR2363" s="46"/>
      <c r="AS2363" s="46"/>
      <c r="AT2363" s="46">
        <f t="shared" si="678"/>
        <v>0</v>
      </c>
      <c r="AU2363" s="85">
        <f t="shared" si="679"/>
        <v>4987</v>
      </c>
      <c r="AV2363" s="46">
        <f t="shared" si="680"/>
        <v>0</v>
      </c>
      <c r="AW2363" s="46"/>
      <c r="AX2363" s="86">
        <f t="shared" si="681"/>
        <v>4987</v>
      </c>
    </row>
    <row r="2364" spans="1:50" s="56" customFormat="1" ht="13.5" customHeight="1" x14ac:dyDescent="0.25">
      <c r="A2364" s="19" t="s">
        <v>566</v>
      </c>
      <c r="B2364" s="20" t="s">
        <v>42</v>
      </c>
      <c r="C2364" s="21" t="s">
        <v>43</v>
      </c>
      <c r="D2364" s="20" t="s">
        <v>7529</v>
      </c>
      <c r="E2364" s="22">
        <v>326534</v>
      </c>
      <c r="F2364" s="23" t="s">
        <v>7530</v>
      </c>
      <c r="G2364" s="23" t="s">
        <v>6916</v>
      </c>
      <c r="H2364" s="24">
        <v>710039719</v>
      </c>
      <c r="I2364" s="25">
        <v>37876066</v>
      </c>
      <c r="J2364" s="23" t="s">
        <v>113</v>
      </c>
      <c r="K2364" s="26" t="s">
        <v>566</v>
      </c>
      <c r="L2364" s="23" t="s">
        <v>690</v>
      </c>
      <c r="M2364" s="27">
        <v>5934</v>
      </c>
      <c r="N2364" s="23" t="s">
        <v>7531</v>
      </c>
      <c r="O2364" s="23" t="s">
        <v>7532</v>
      </c>
      <c r="P2364" s="28">
        <v>523844</v>
      </c>
      <c r="Q2364" s="21" t="s">
        <v>51</v>
      </c>
      <c r="R2364" s="46">
        <v>16</v>
      </c>
      <c r="S2364" s="46">
        <v>0</v>
      </c>
      <c r="T2364" s="46">
        <f t="shared" si="688"/>
        <v>16</v>
      </c>
      <c r="U2364" s="68">
        <v>95.96</v>
      </c>
      <c r="V2364" s="69">
        <f t="shared" si="671"/>
        <v>14.393999999999998</v>
      </c>
      <c r="W2364" s="46">
        <f t="shared" si="682"/>
        <v>2764</v>
      </c>
      <c r="X2364" s="46"/>
      <c r="Y2364" s="45">
        <v>0</v>
      </c>
      <c r="Z2364" s="45">
        <v>0</v>
      </c>
      <c r="AA2364" s="45">
        <f t="shared" si="685"/>
        <v>0</v>
      </c>
      <c r="AB2364" s="46">
        <f t="shared" si="686"/>
        <v>16</v>
      </c>
      <c r="AC2364" s="46">
        <f t="shared" si="687"/>
        <v>0</v>
      </c>
      <c r="AD2364" s="46">
        <f t="shared" si="683"/>
        <v>16</v>
      </c>
      <c r="AE2364" s="68">
        <v>95.96</v>
      </c>
      <c r="AF2364" s="69">
        <f t="shared" si="672"/>
        <v>14.393999999999998</v>
      </c>
      <c r="AG2364" s="46">
        <f t="shared" si="684"/>
        <v>2764</v>
      </c>
      <c r="AH2364" s="46">
        <f t="shared" si="673"/>
        <v>0</v>
      </c>
      <c r="AI2364" s="45">
        <f>VLOOKUP(H2364,'[1]MŠ na kmeňovú školu V40'!$H$3:Y5438,18,0)</f>
        <v>26</v>
      </c>
      <c r="AJ2364" s="45">
        <f>VLOOKUP(H2364,'[1]MŠ na kmeňovú školu V40'!$H$3:AE5439,24,0)</f>
        <v>0</v>
      </c>
      <c r="AK2364" s="45">
        <f t="shared" si="674"/>
        <v>26</v>
      </c>
      <c r="AL2364" s="45">
        <v>98.08</v>
      </c>
      <c r="AM2364" s="45">
        <f t="shared" si="675"/>
        <v>14.712</v>
      </c>
      <c r="AN2364" s="84">
        <f t="shared" si="676"/>
        <v>3372</v>
      </c>
      <c r="AO2364" s="46">
        <f t="shared" si="677"/>
        <v>608</v>
      </c>
      <c r="AP2364" s="72"/>
      <c r="AQ2364" s="46"/>
      <c r="AR2364" s="46"/>
      <c r="AS2364" s="46"/>
      <c r="AT2364" s="46">
        <f t="shared" si="678"/>
        <v>0</v>
      </c>
      <c r="AU2364" s="85">
        <f t="shared" si="679"/>
        <v>3372</v>
      </c>
      <c r="AV2364" s="46">
        <f t="shared" si="680"/>
        <v>0</v>
      </c>
      <c r="AW2364" s="46"/>
      <c r="AX2364" s="86">
        <f t="shared" si="681"/>
        <v>3372</v>
      </c>
    </row>
    <row r="2365" spans="1:50" s="56" customFormat="1" ht="13.5" customHeight="1" x14ac:dyDescent="0.25">
      <c r="A2365" s="19" t="s">
        <v>566</v>
      </c>
      <c r="B2365" s="20" t="s">
        <v>42</v>
      </c>
      <c r="C2365" s="21" t="s">
        <v>43</v>
      </c>
      <c r="D2365" s="20" t="s">
        <v>7533</v>
      </c>
      <c r="E2365" s="22">
        <v>326542</v>
      </c>
      <c r="F2365" s="23" t="s">
        <v>7534</v>
      </c>
      <c r="G2365" s="23" t="s">
        <v>6916</v>
      </c>
      <c r="H2365" s="24">
        <v>710027842</v>
      </c>
      <c r="I2365" s="25">
        <v>37876031</v>
      </c>
      <c r="J2365" s="23" t="s">
        <v>100</v>
      </c>
      <c r="K2365" s="26" t="s">
        <v>566</v>
      </c>
      <c r="L2365" s="23" t="s">
        <v>690</v>
      </c>
      <c r="M2365" s="27">
        <v>5918</v>
      </c>
      <c r="N2365" s="23" t="s">
        <v>7535</v>
      </c>
      <c r="O2365" s="23" t="s">
        <v>7536</v>
      </c>
      <c r="P2365" s="28">
        <v>523852</v>
      </c>
      <c r="Q2365" s="21" t="s">
        <v>51</v>
      </c>
      <c r="R2365" s="46">
        <v>17</v>
      </c>
      <c r="S2365" s="46">
        <v>0</v>
      </c>
      <c r="T2365" s="46">
        <f t="shared" si="688"/>
        <v>17</v>
      </c>
      <c r="U2365" s="68">
        <v>95.96</v>
      </c>
      <c r="V2365" s="69">
        <f t="shared" si="671"/>
        <v>14.393999999999998</v>
      </c>
      <c r="W2365" s="46">
        <f t="shared" si="682"/>
        <v>2936</v>
      </c>
      <c r="X2365" s="46"/>
      <c r="Y2365" s="45">
        <v>0</v>
      </c>
      <c r="Z2365" s="45">
        <v>0</v>
      </c>
      <c r="AA2365" s="45">
        <f t="shared" si="685"/>
        <v>0</v>
      </c>
      <c r="AB2365" s="46">
        <f t="shared" si="686"/>
        <v>17</v>
      </c>
      <c r="AC2365" s="46">
        <f t="shared" si="687"/>
        <v>0</v>
      </c>
      <c r="AD2365" s="46">
        <f t="shared" si="683"/>
        <v>17</v>
      </c>
      <c r="AE2365" s="68">
        <v>95.96</v>
      </c>
      <c r="AF2365" s="69">
        <f t="shared" si="672"/>
        <v>14.393999999999998</v>
      </c>
      <c r="AG2365" s="46">
        <f t="shared" si="684"/>
        <v>2936</v>
      </c>
      <c r="AH2365" s="46">
        <f t="shared" si="673"/>
        <v>0</v>
      </c>
      <c r="AI2365" s="45">
        <f>VLOOKUP(H2365,'[1]MŠ na kmeňovú školu V40'!$H$3:Y5439,18,0)</f>
        <v>31</v>
      </c>
      <c r="AJ2365" s="45">
        <f>VLOOKUP(H2365,'[1]MŠ na kmeňovú školu V40'!$H$3:AE5440,24,0)</f>
        <v>0</v>
      </c>
      <c r="AK2365" s="45">
        <f t="shared" si="674"/>
        <v>31</v>
      </c>
      <c r="AL2365" s="45">
        <v>98.08</v>
      </c>
      <c r="AM2365" s="45">
        <f t="shared" si="675"/>
        <v>14.712</v>
      </c>
      <c r="AN2365" s="84">
        <f t="shared" si="676"/>
        <v>3782</v>
      </c>
      <c r="AO2365" s="46">
        <f t="shared" si="677"/>
        <v>846</v>
      </c>
      <c r="AP2365" s="72"/>
      <c r="AQ2365" s="46"/>
      <c r="AR2365" s="46"/>
      <c r="AS2365" s="46"/>
      <c r="AT2365" s="46">
        <f t="shared" si="678"/>
        <v>0</v>
      </c>
      <c r="AU2365" s="85">
        <f t="shared" si="679"/>
        <v>3782</v>
      </c>
      <c r="AV2365" s="46">
        <f t="shared" si="680"/>
        <v>0</v>
      </c>
      <c r="AW2365" s="46"/>
      <c r="AX2365" s="86">
        <f t="shared" si="681"/>
        <v>3782</v>
      </c>
    </row>
    <row r="2366" spans="1:50" s="56" customFormat="1" ht="13.5" customHeight="1" x14ac:dyDescent="0.25">
      <c r="A2366" s="19" t="s">
        <v>566</v>
      </c>
      <c r="B2366" s="20" t="s">
        <v>42</v>
      </c>
      <c r="C2366" s="21" t="s">
        <v>43</v>
      </c>
      <c r="D2366" s="20" t="s">
        <v>7537</v>
      </c>
      <c r="E2366" s="22">
        <v>326551</v>
      </c>
      <c r="F2366" s="23" t="s">
        <v>7538</v>
      </c>
      <c r="G2366" s="23" t="s">
        <v>6916</v>
      </c>
      <c r="H2366" s="24">
        <v>710027850</v>
      </c>
      <c r="I2366" s="25">
        <v>37874217</v>
      </c>
      <c r="J2366" s="23" t="s">
        <v>7539</v>
      </c>
      <c r="K2366" s="26" t="s">
        <v>566</v>
      </c>
      <c r="L2366" s="23" t="s">
        <v>7417</v>
      </c>
      <c r="M2366" s="27">
        <v>5904</v>
      </c>
      <c r="N2366" s="23" t="s">
        <v>7540</v>
      </c>
      <c r="O2366" s="23" t="s">
        <v>7541</v>
      </c>
      <c r="P2366" s="28">
        <v>523861</v>
      </c>
      <c r="Q2366" s="21" t="s">
        <v>51</v>
      </c>
      <c r="R2366" s="46">
        <v>18</v>
      </c>
      <c r="S2366" s="46">
        <v>0</v>
      </c>
      <c r="T2366" s="46">
        <f t="shared" si="688"/>
        <v>18</v>
      </c>
      <c r="U2366" s="68">
        <v>95.96</v>
      </c>
      <c r="V2366" s="69">
        <f t="shared" si="671"/>
        <v>14.393999999999998</v>
      </c>
      <c r="W2366" s="46">
        <f t="shared" si="682"/>
        <v>3109</v>
      </c>
      <c r="X2366" s="46"/>
      <c r="Y2366" s="45">
        <v>0</v>
      </c>
      <c r="Z2366" s="45">
        <v>0</v>
      </c>
      <c r="AA2366" s="45">
        <f t="shared" si="685"/>
        <v>0</v>
      </c>
      <c r="AB2366" s="46">
        <f t="shared" si="686"/>
        <v>18</v>
      </c>
      <c r="AC2366" s="46">
        <f t="shared" si="687"/>
        <v>0</v>
      </c>
      <c r="AD2366" s="46">
        <f t="shared" si="683"/>
        <v>18</v>
      </c>
      <c r="AE2366" s="68">
        <v>95.96</v>
      </c>
      <c r="AF2366" s="69">
        <f t="shared" si="672"/>
        <v>14.393999999999998</v>
      </c>
      <c r="AG2366" s="46">
        <f t="shared" si="684"/>
        <v>3109</v>
      </c>
      <c r="AH2366" s="46">
        <f t="shared" si="673"/>
        <v>0</v>
      </c>
      <c r="AI2366" s="45">
        <f>VLOOKUP(H2366,'[1]MŠ na kmeňovú školu V40'!$H$3:Y5440,18,0)</f>
        <v>26</v>
      </c>
      <c r="AJ2366" s="45">
        <f>VLOOKUP(H2366,'[1]MŠ na kmeňovú školu V40'!$H$3:AE5441,24,0)</f>
        <v>0</v>
      </c>
      <c r="AK2366" s="45">
        <f t="shared" si="674"/>
        <v>26</v>
      </c>
      <c r="AL2366" s="45">
        <v>98.08</v>
      </c>
      <c r="AM2366" s="45">
        <f t="shared" si="675"/>
        <v>14.712</v>
      </c>
      <c r="AN2366" s="84">
        <f t="shared" si="676"/>
        <v>3603</v>
      </c>
      <c r="AO2366" s="46">
        <f t="shared" si="677"/>
        <v>494</v>
      </c>
      <c r="AP2366" s="72"/>
      <c r="AQ2366" s="46"/>
      <c r="AR2366" s="46"/>
      <c r="AS2366" s="46"/>
      <c r="AT2366" s="46">
        <f t="shared" si="678"/>
        <v>0</v>
      </c>
      <c r="AU2366" s="85">
        <f t="shared" si="679"/>
        <v>3603</v>
      </c>
      <c r="AV2366" s="46">
        <f t="shared" si="680"/>
        <v>0</v>
      </c>
      <c r="AW2366" s="46"/>
      <c r="AX2366" s="86">
        <f t="shared" si="681"/>
        <v>3603</v>
      </c>
    </row>
    <row r="2367" spans="1:50" s="56" customFormat="1" ht="13.5" customHeight="1" x14ac:dyDescent="0.25">
      <c r="A2367" s="19" t="s">
        <v>566</v>
      </c>
      <c r="B2367" s="20" t="s">
        <v>42</v>
      </c>
      <c r="C2367" s="21" t="s">
        <v>43</v>
      </c>
      <c r="D2367" s="20" t="s">
        <v>7542</v>
      </c>
      <c r="E2367" s="22">
        <v>326569</v>
      </c>
      <c r="F2367" s="23" t="s">
        <v>7543</v>
      </c>
      <c r="G2367" s="23" t="s">
        <v>6916</v>
      </c>
      <c r="H2367" s="24">
        <v>710027869</v>
      </c>
      <c r="I2367" s="25">
        <v>326569</v>
      </c>
      <c r="J2367" s="23" t="s">
        <v>54</v>
      </c>
      <c r="K2367" s="26" t="s">
        <v>566</v>
      </c>
      <c r="L2367" s="23" t="s">
        <v>690</v>
      </c>
      <c r="M2367" s="27">
        <v>5914</v>
      </c>
      <c r="N2367" s="23" t="s">
        <v>7544</v>
      </c>
      <c r="O2367" s="23" t="s">
        <v>7545</v>
      </c>
      <c r="P2367" s="28">
        <v>523879</v>
      </c>
      <c r="Q2367" s="21" t="s">
        <v>51</v>
      </c>
      <c r="R2367" s="46">
        <v>21</v>
      </c>
      <c r="S2367" s="46">
        <v>0</v>
      </c>
      <c r="T2367" s="46">
        <f t="shared" si="688"/>
        <v>21</v>
      </c>
      <c r="U2367" s="68">
        <v>95.96</v>
      </c>
      <c r="V2367" s="69">
        <f t="shared" si="671"/>
        <v>14.393999999999998</v>
      </c>
      <c r="W2367" s="46">
        <f t="shared" si="682"/>
        <v>3627</v>
      </c>
      <c r="X2367" s="46"/>
      <c r="Y2367" s="45">
        <v>0</v>
      </c>
      <c r="Z2367" s="45">
        <v>0</v>
      </c>
      <c r="AA2367" s="45">
        <f t="shared" si="685"/>
        <v>0</v>
      </c>
      <c r="AB2367" s="46">
        <f t="shared" si="686"/>
        <v>21</v>
      </c>
      <c r="AC2367" s="46">
        <f t="shared" si="687"/>
        <v>0</v>
      </c>
      <c r="AD2367" s="46">
        <f t="shared" si="683"/>
        <v>21</v>
      </c>
      <c r="AE2367" s="68">
        <v>95.96</v>
      </c>
      <c r="AF2367" s="69">
        <f t="shared" si="672"/>
        <v>14.393999999999998</v>
      </c>
      <c r="AG2367" s="46">
        <f t="shared" si="684"/>
        <v>3627</v>
      </c>
      <c r="AH2367" s="46">
        <f t="shared" si="673"/>
        <v>0</v>
      </c>
      <c r="AI2367" s="45">
        <f>VLOOKUP(H2367,'[1]MŠ na kmeňovú školu V40'!$H$3:Y5441,18,0)</f>
        <v>14</v>
      </c>
      <c r="AJ2367" s="45">
        <f>VLOOKUP(H2367,'[1]MŠ na kmeňovú školu V40'!$H$3:AE5442,24,0)</f>
        <v>0</v>
      </c>
      <c r="AK2367" s="45">
        <f t="shared" si="674"/>
        <v>14</v>
      </c>
      <c r="AL2367" s="45">
        <v>98.08</v>
      </c>
      <c r="AM2367" s="45">
        <f t="shared" si="675"/>
        <v>14.712</v>
      </c>
      <c r="AN2367" s="84">
        <f t="shared" si="676"/>
        <v>3242</v>
      </c>
      <c r="AO2367" s="46">
        <f t="shared" si="677"/>
        <v>-385</v>
      </c>
      <c r="AP2367" s="72"/>
      <c r="AQ2367" s="46"/>
      <c r="AR2367" s="46"/>
      <c r="AS2367" s="46"/>
      <c r="AT2367" s="46">
        <f t="shared" si="678"/>
        <v>0</v>
      </c>
      <c r="AU2367" s="85">
        <f t="shared" si="679"/>
        <v>3242</v>
      </c>
      <c r="AV2367" s="46">
        <f t="shared" si="680"/>
        <v>0</v>
      </c>
      <c r="AW2367" s="46"/>
      <c r="AX2367" s="86">
        <f t="shared" si="681"/>
        <v>3242</v>
      </c>
    </row>
    <row r="2368" spans="1:50" s="56" customFormat="1" ht="13.5" customHeight="1" x14ac:dyDescent="0.25">
      <c r="A2368" s="19" t="s">
        <v>566</v>
      </c>
      <c r="B2368" s="20" t="s">
        <v>42</v>
      </c>
      <c r="C2368" s="21" t="s">
        <v>43</v>
      </c>
      <c r="D2368" s="20" t="s">
        <v>7546</v>
      </c>
      <c r="E2368" s="22">
        <v>326577</v>
      </c>
      <c r="F2368" s="23" t="s">
        <v>7547</v>
      </c>
      <c r="G2368" s="23" t="s">
        <v>6916</v>
      </c>
      <c r="H2368" s="24">
        <v>710027877</v>
      </c>
      <c r="I2368" s="25">
        <v>326577</v>
      </c>
      <c r="J2368" s="23" t="s">
        <v>54</v>
      </c>
      <c r="K2368" s="26" t="s">
        <v>566</v>
      </c>
      <c r="L2368" s="23" t="s">
        <v>7417</v>
      </c>
      <c r="M2368" s="27">
        <v>5952</v>
      </c>
      <c r="N2368" s="23" t="s">
        <v>7548</v>
      </c>
      <c r="O2368" s="23" t="s">
        <v>7549</v>
      </c>
      <c r="P2368" s="28">
        <v>523887</v>
      </c>
      <c r="Q2368" s="21" t="s">
        <v>51</v>
      </c>
      <c r="R2368" s="46">
        <v>8</v>
      </c>
      <c r="S2368" s="46">
        <v>0</v>
      </c>
      <c r="T2368" s="46">
        <f t="shared" si="688"/>
        <v>8</v>
      </c>
      <c r="U2368" s="68">
        <v>95.96</v>
      </c>
      <c r="V2368" s="69">
        <f t="shared" si="671"/>
        <v>14.393999999999998</v>
      </c>
      <c r="W2368" s="46">
        <f t="shared" si="682"/>
        <v>1382</v>
      </c>
      <c r="X2368" s="46"/>
      <c r="Y2368" s="45">
        <v>0</v>
      </c>
      <c r="Z2368" s="45">
        <v>0</v>
      </c>
      <c r="AA2368" s="45">
        <f t="shared" si="685"/>
        <v>0</v>
      </c>
      <c r="AB2368" s="46">
        <f t="shared" si="686"/>
        <v>8</v>
      </c>
      <c r="AC2368" s="46">
        <f t="shared" si="687"/>
        <v>0</v>
      </c>
      <c r="AD2368" s="46">
        <f t="shared" si="683"/>
        <v>8</v>
      </c>
      <c r="AE2368" s="68">
        <v>95.96</v>
      </c>
      <c r="AF2368" s="69">
        <f t="shared" si="672"/>
        <v>14.393999999999998</v>
      </c>
      <c r="AG2368" s="46">
        <f t="shared" si="684"/>
        <v>1382</v>
      </c>
      <c r="AH2368" s="46">
        <f t="shared" si="673"/>
        <v>0</v>
      </c>
      <c r="AI2368" s="45">
        <f>VLOOKUP(H2368,'[1]MŠ na kmeňovú školu V40'!$H$3:Y5442,18,0)</f>
        <v>7</v>
      </c>
      <c r="AJ2368" s="45">
        <f>VLOOKUP(H2368,'[1]MŠ na kmeňovú školu V40'!$H$3:AE5443,24,0)</f>
        <v>1</v>
      </c>
      <c r="AK2368" s="45">
        <f t="shared" si="674"/>
        <v>8</v>
      </c>
      <c r="AL2368" s="45">
        <v>98.08</v>
      </c>
      <c r="AM2368" s="45">
        <f t="shared" si="675"/>
        <v>14.712</v>
      </c>
      <c r="AN2368" s="84">
        <f t="shared" si="676"/>
        <v>1392</v>
      </c>
      <c r="AO2368" s="46">
        <f t="shared" si="677"/>
        <v>10</v>
      </c>
      <c r="AP2368" s="72"/>
      <c r="AQ2368" s="46"/>
      <c r="AR2368" s="46"/>
      <c r="AS2368" s="46"/>
      <c r="AT2368" s="46">
        <f t="shared" si="678"/>
        <v>0</v>
      </c>
      <c r="AU2368" s="85">
        <f t="shared" si="679"/>
        <v>1392</v>
      </c>
      <c r="AV2368" s="46">
        <f t="shared" si="680"/>
        <v>0</v>
      </c>
      <c r="AW2368" s="46"/>
      <c r="AX2368" s="86">
        <f t="shared" si="681"/>
        <v>1392</v>
      </c>
    </row>
    <row r="2369" spans="1:50" s="56" customFormat="1" ht="13.5" customHeight="1" x14ac:dyDescent="0.25">
      <c r="A2369" s="19" t="s">
        <v>566</v>
      </c>
      <c r="B2369" s="20" t="s">
        <v>42</v>
      </c>
      <c r="C2369" s="21" t="s">
        <v>43</v>
      </c>
      <c r="D2369" s="20" t="s">
        <v>7550</v>
      </c>
      <c r="E2369" s="22">
        <v>326593</v>
      </c>
      <c r="F2369" s="23" t="s">
        <v>7551</v>
      </c>
      <c r="G2369" s="23" t="s">
        <v>6916</v>
      </c>
      <c r="H2369" s="24">
        <v>710027893</v>
      </c>
      <c r="I2369" s="25">
        <v>37874195</v>
      </c>
      <c r="J2369" s="23" t="s">
        <v>113</v>
      </c>
      <c r="K2369" s="26" t="s">
        <v>566</v>
      </c>
      <c r="L2369" s="23" t="s">
        <v>7417</v>
      </c>
      <c r="M2369" s="27">
        <v>5976</v>
      </c>
      <c r="N2369" s="23" t="s">
        <v>7552</v>
      </c>
      <c r="O2369" s="23" t="s">
        <v>7553</v>
      </c>
      <c r="P2369" s="28">
        <v>523909</v>
      </c>
      <c r="Q2369" s="21" t="s">
        <v>51</v>
      </c>
      <c r="R2369" s="46">
        <v>44</v>
      </c>
      <c r="S2369" s="46">
        <v>0</v>
      </c>
      <c r="T2369" s="46">
        <f t="shared" si="688"/>
        <v>44</v>
      </c>
      <c r="U2369" s="68">
        <v>95.96</v>
      </c>
      <c r="V2369" s="69">
        <f t="shared" si="671"/>
        <v>14.393999999999998</v>
      </c>
      <c r="W2369" s="46">
        <f t="shared" si="682"/>
        <v>7600</v>
      </c>
      <c r="X2369" s="46"/>
      <c r="Y2369" s="45">
        <v>0</v>
      </c>
      <c r="Z2369" s="45">
        <v>0</v>
      </c>
      <c r="AA2369" s="45">
        <f t="shared" si="685"/>
        <v>0</v>
      </c>
      <c r="AB2369" s="46">
        <f t="shared" si="686"/>
        <v>44</v>
      </c>
      <c r="AC2369" s="46">
        <f t="shared" si="687"/>
        <v>0</v>
      </c>
      <c r="AD2369" s="46">
        <f t="shared" si="683"/>
        <v>44</v>
      </c>
      <c r="AE2369" s="68">
        <v>95.96</v>
      </c>
      <c r="AF2369" s="69">
        <f t="shared" si="672"/>
        <v>14.393999999999998</v>
      </c>
      <c r="AG2369" s="46">
        <f t="shared" si="684"/>
        <v>7600</v>
      </c>
      <c r="AH2369" s="46">
        <f t="shared" si="673"/>
        <v>0</v>
      </c>
      <c r="AI2369" s="45">
        <f>VLOOKUP(H2369,'[1]MŠ na kmeňovú školu V40'!$H$3:Y5443,18,0)</f>
        <v>44</v>
      </c>
      <c r="AJ2369" s="45">
        <f>VLOOKUP(H2369,'[1]MŠ na kmeňovú školu V40'!$H$3:AE5444,24,0)</f>
        <v>0</v>
      </c>
      <c r="AK2369" s="45">
        <f t="shared" si="674"/>
        <v>44</v>
      </c>
      <c r="AL2369" s="45">
        <v>98.08</v>
      </c>
      <c r="AM2369" s="45">
        <f t="shared" si="675"/>
        <v>14.712</v>
      </c>
      <c r="AN2369" s="84">
        <f t="shared" si="676"/>
        <v>7656</v>
      </c>
      <c r="AO2369" s="46">
        <f t="shared" si="677"/>
        <v>56</v>
      </c>
      <c r="AP2369" s="72"/>
      <c r="AQ2369" s="46"/>
      <c r="AR2369" s="46"/>
      <c r="AS2369" s="46"/>
      <c r="AT2369" s="46">
        <f t="shared" si="678"/>
        <v>0</v>
      </c>
      <c r="AU2369" s="85">
        <f t="shared" si="679"/>
        <v>7656</v>
      </c>
      <c r="AV2369" s="46">
        <f t="shared" si="680"/>
        <v>0</v>
      </c>
      <c r="AW2369" s="46"/>
      <c r="AX2369" s="86">
        <f t="shared" si="681"/>
        <v>7656</v>
      </c>
    </row>
    <row r="2370" spans="1:50" s="56" customFormat="1" ht="13.5" customHeight="1" x14ac:dyDescent="0.25">
      <c r="A2370" s="19" t="s">
        <v>566</v>
      </c>
      <c r="B2370" s="20" t="s">
        <v>42</v>
      </c>
      <c r="C2370" s="21" t="s">
        <v>43</v>
      </c>
      <c r="D2370" s="20" t="s">
        <v>7554</v>
      </c>
      <c r="E2370" s="22">
        <v>326607</v>
      </c>
      <c r="F2370" s="23" t="s">
        <v>7555</v>
      </c>
      <c r="G2370" s="23" t="s">
        <v>6916</v>
      </c>
      <c r="H2370" s="24">
        <v>710027974</v>
      </c>
      <c r="I2370" s="25">
        <v>326607</v>
      </c>
      <c r="J2370" s="23" t="s">
        <v>54</v>
      </c>
      <c r="K2370" s="26" t="s">
        <v>566</v>
      </c>
      <c r="L2370" s="23" t="s">
        <v>690</v>
      </c>
      <c r="M2370" s="27">
        <v>5921</v>
      </c>
      <c r="N2370" s="23" t="s">
        <v>7556</v>
      </c>
      <c r="O2370" s="23" t="s">
        <v>7557</v>
      </c>
      <c r="P2370" s="28">
        <v>523925</v>
      </c>
      <c r="Q2370" s="21" t="s">
        <v>51</v>
      </c>
      <c r="R2370" s="46">
        <v>0</v>
      </c>
      <c r="S2370" s="46">
        <v>0</v>
      </c>
      <c r="T2370" s="46">
        <f t="shared" si="688"/>
        <v>0</v>
      </c>
      <c r="U2370" s="68">
        <v>95.96</v>
      </c>
      <c r="V2370" s="69">
        <f t="shared" ref="V2370:V2433" si="689">+U2370*15%</f>
        <v>14.393999999999998</v>
      </c>
      <c r="W2370" s="46">
        <f t="shared" si="682"/>
        <v>0</v>
      </c>
      <c r="X2370" s="46"/>
      <c r="Y2370" s="45">
        <v>0</v>
      </c>
      <c r="Z2370" s="45">
        <v>0</v>
      </c>
      <c r="AA2370" s="45">
        <f t="shared" si="685"/>
        <v>0</v>
      </c>
      <c r="AB2370" s="46">
        <f t="shared" si="686"/>
        <v>0</v>
      </c>
      <c r="AC2370" s="46">
        <f t="shared" si="687"/>
        <v>0</v>
      </c>
      <c r="AD2370" s="46">
        <f t="shared" si="683"/>
        <v>0</v>
      </c>
      <c r="AE2370" s="68">
        <v>95.96</v>
      </c>
      <c r="AF2370" s="69">
        <f t="shared" ref="AF2370:AF2433" si="690">+AE2370*15%</f>
        <v>14.393999999999998</v>
      </c>
      <c r="AG2370" s="46">
        <f t="shared" si="684"/>
        <v>0</v>
      </c>
      <c r="AH2370" s="46">
        <f t="shared" ref="AH2370:AH2433" si="691">+AG2370-W2370</f>
        <v>0</v>
      </c>
      <c r="AI2370" s="45">
        <v>0</v>
      </c>
      <c r="AJ2370" s="45">
        <v>0</v>
      </c>
      <c r="AK2370" s="45">
        <f t="shared" ref="AK2370:AK2433" si="692">+AI2370+AJ2370</f>
        <v>0</v>
      </c>
      <c r="AL2370" s="45">
        <v>98.08</v>
      </c>
      <c r="AM2370" s="45">
        <f t="shared" ref="AM2370:AM2433" si="693">+AL2370*15%</f>
        <v>14.712</v>
      </c>
      <c r="AN2370" s="84">
        <f t="shared" si="676"/>
        <v>0</v>
      </c>
      <c r="AO2370" s="46">
        <f t="shared" si="677"/>
        <v>0</v>
      </c>
      <c r="AP2370" s="72"/>
      <c r="AQ2370" s="46"/>
      <c r="AR2370" s="46"/>
      <c r="AS2370" s="46"/>
      <c r="AT2370" s="46">
        <f t="shared" si="678"/>
        <v>0</v>
      </c>
      <c r="AU2370" s="85">
        <f t="shared" si="679"/>
        <v>0</v>
      </c>
      <c r="AV2370" s="46">
        <f t="shared" si="680"/>
        <v>0</v>
      </c>
      <c r="AW2370" s="46"/>
      <c r="AX2370" s="86">
        <f t="shared" si="681"/>
        <v>0</v>
      </c>
    </row>
    <row r="2371" spans="1:50" s="2" customFormat="1" ht="13.5" customHeight="1" x14ac:dyDescent="0.25">
      <c r="A2371" s="19" t="s">
        <v>566</v>
      </c>
      <c r="B2371" s="20" t="s">
        <v>42</v>
      </c>
      <c r="C2371" s="21" t="s">
        <v>43</v>
      </c>
      <c r="D2371" s="20" t="s">
        <v>7554</v>
      </c>
      <c r="E2371" s="22">
        <v>326607</v>
      </c>
      <c r="F2371" s="23" t="s">
        <v>7555</v>
      </c>
      <c r="G2371" s="23" t="s">
        <v>6916</v>
      </c>
      <c r="H2371" s="51">
        <v>710027982</v>
      </c>
      <c r="I2371" s="25">
        <v>326607</v>
      </c>
      <c r="J2371" s="23" t="s">
        <v>54</v>
      </c>
      <c r="K2371" s="26" t="s">
        <v>566</v>
      </c>
      <c r="L2371" s="23" t="s">
        <v>690</v>
      </c>
      <c r="M2371" s="27">
        <v>5921</v>
      </c>
      <c r="N2371" s="23" t="s">
        <v>7556</v>
      </c>
      <c r="O2371" s="23" t="s">
        <v>7558</v>
      </c>
      <c r="P2371" s="28">
        <v>523925</v>
      </c>
      <c r="Q2371" s="21" t="s">
        <v>51</v>
      </c>
      <c r="R2371" s="46">
        <v>0</v>
      </c>
      <c r="S2371" s="46">
        <v>0</v>
      </c>
      <c r="T2371" s="46">
        <f t="shared" si="688"/>
        <v>0</v>
      </c>
      <c r="U2371" s="68">
        <v>95.96</v>
      </c>
      <c r="V2371" s="69">
        <f t="shared" si="689"/>
        <v>14.393999999999998</v>
      </c>
      <c r="W2371" s="46">
        <f t="shared" si="682"/>
        <v>0</v>
      </c>
      <c r="X2371" s="46"/>
      <c r="Y2371" s="45">
        <v>0</v>
      </c>
      <c r="Z2371" s="45">
        <v>0</v>
      </c>
      <c r="AA2371" s="45">
        <f t="shared" si="685"/>
        <v>0</v>
      </c>
      <c r="AB2371" s="46">
        <f t="shared" si="686"/>
        <v>0</v>
      </c>
      <c r="AC2371" s="46">
        <f t="shared" si="687"/>
        <v>0</v>
      </c>
      <c r="AD2371" s="46">
        <f t="shared" si="683"/>
        <v>0</v>
      </c>
      <c r="AE2371" s="68">
        <v>95.96</v>
      </c>
      <c r="AF2371" s="69">
        <f t="shared" si="690"/>
        <v>14.393999999999998</v>
      </c>
      <c r="AG2371" s="46">
        <f t="shared" si="684"/>
        <v>0</v>
      </c>
      <c r="AH2371" s="46">
        <f t="shared" si="691"/>
        <v>0</v>
      </c>
      <c r="AI2371" s="45">
        <v>0</v>
      </c>
      <c r="AJ2371" s="45">
        <v>0</v>
      </c>
      <c r="AK2371" s="45">
        <f t="shared" si="692"/>
        <v>0</v>
      </c>
      <c r="AL2371" s="45">
        <v>98.08</v>
      </c>
      <c r="AM2371" s="45">
        <f t="shared" si="693"/>
        <v>14.712</v>
      </c>
      <c r="AN2371" s="84">
        <f t="shared" si="676"/>
        <v>0</v>
      </c>
      <c r="AO2371" s="46">
        <f t="shared" si="677"/>
        <v>0</v>
      </c>
      <c r="AP2371" s="72"/>
      <c r="AQ2371" s="46"/>
      <c r="AR2371" s="46"/>
      <c r="AS2371" s="46"/>
      <c r="AT2371" s="46">
        <f t="shared" si="678"/>
        <v>0</v>
      </c>
      <c r="AU2371" s="85">
        <f t="shared" si="679"/>
        <v>0</v>
      </c>
      <c r="AV2371" s="46">
        <f t="shared" si="680"/>
        <v>0</v>
      </c>
      <c r="AW2371" s="46"/>
      <c r="AX2371" s="86">
        <f t="shared" si="681"/>
        <v>0</v>
      </c>
    </row>
    <row r="2372" spans="1:50" s="56" customFormat="1" ht="13.5" customHeight="1" x14ac:dyDescent="0.25">
      <c r="A2372" s="19" t="s">
        <v>566</v>
      </c>
      <c r="B2372" s="20" t="s">
        <v>42</v>
      </c>
      <c r="C2372" s="21" t="s">
        <v>43</v>
      </c>
      <c r="D2372" s="20" t="s">
        <v>7554</v>
      </c>
      <c r="E2372" s="22">
        <v>326607</v>
      </c>
      <c r="F2372" s="23" t="s">
        <v>7555</v>
      </c>
      <c r="G2372" s="23" t="s">
        <v>6916</v>
      </c>
      <c r="H2372" s="24">
        <v>51048418</v>
      </c>
      <c r="I2372" s="25">
        <v>326607</v>
      </c>
      <c r="J2372" s="23" t="s">
        <v>54</v>
      </c>
      <c r="K2372" s="26" t="s">
        <v>566</v>
      </c>
      <c r="L2372" s="23" t="s">
        <v>690</v>
      </c>
      <c r="M2372" s="27">
        <v>5921</v>
      </c>
      <c r="N2372" s="23" t="s">
        <v>7556</v>
      </c>
      <c r="O2372" s="23" t="s">
        <v>7557</v>
      </c>
      <c r="P2372" s="28">
        <v>523925</v>
      </c>
      <c r="Q2372" s="21" t="s">
        <v>93</v>
      </c>
      <c r="R2372" s="46">
        <v>58</v>
      </c>
      <c r="S2372" s="46">
        <v>0</v>
      </c>
      <c r="T2372" s="46">
        <f t="shared" si="688"/>
        <v>58</v>
      </c>
      <c r="U2372" s="68">
        <v>95.96</v>
      </c>
      <c r="V2372" s="69">
        <f t="shared" si="689"/>
        <v>14.393999999999998</v>
      </c>
      <c r="W2372" s="46">
        <f t="shared" si="682"/>
        <v>10018</v>
      </c>
      <c r="X2372" s="46"/>
      <c r="Y2372" s="45">
        <v>0</v>
      </c>
      <c r="Z2372" s="45">
        <v>0</v>
      </c>
      <c r="AA2372" s="45">
        <f t="shared" si="685"/>
        <v>0</v>
      </c>
      <c r="AB2372" s="46">
        <f t="shared" si="686"/>
        <v>58</v>
      </c>
      <c r="AC2372" s="46">
        <f t="shared" si="687"/>
        <v>0</v>
      </c>
      <c r="AD2372" s="46">
        <f t="shared" si="683"/>
        <v>58</v>
      </c>
      <c r="AE2372" s="68">
        <v>95.96</v>
      </c>
      <c r="AF2372" s="69">
        <f t="shared" si="690"/>
        <v>14.393999999999998</v>
      </c>
      <c r="AG2372" s="46">
        <f t="shared" si="684"/>
        <v>10018</v>
      </c>
      <c r="AH2372" s="46">
        <f t="shared" si="691"/>
        <v>0</v>
      </c>
      <c r="AI2372" s="45">
        <f>VLOOKUP(H2372,'[1]MŠ na kmeňovú školu V40'!$H$3:Y5446,18,0)</f>
        <v>55</v>
      </c>
      <c r="AJ2372" s="45">
        <f>VLOOKUP(H2372,'[1]MŠ na kmeňovú školu V40'!$H$3:AE5447,24,0)</f>
        <v>0</v>
      </c>
      <c r="AK2372" s="45">
        <f t="shared" si="692"/>
        <v>55</v>
      </c>
      <c r="AL2372" s="45">
        <v>98.08</v>
      </c>
      <c r="AM2372" s="45">
        <f t="shared" si="693"/>
        <v>14.712</v>
      </c>
      <c r="AN2372" s="84">
        <f t="shared" si="676"/>
        <v>9915</v>
      </c>
      <c r="AO2372" s="46">
        <f t="shared" si="677"/>
        <v>-103</v>
      </c>
      <c r="AP2372" s="72"/>
      <c r="AQ2372" s="46"/>
      <c r="AR2372" s="46"/>
      <c r="AS2372" s="46"/>
      <c r="AT2372" s="46">
        <f t="shared" si="678"/>
        <v>0</v>
      </c>
      <c r="AU2372" s="85">
        <f t="shared" si="679"/>
        <v>9915</v>
      </c>
      <c r="AV2372" s="46">
        <f t="shared" si="680"/>
        <v>0</v>
      </c>
      <c r="AW2372" s="46"/>
      <c r="AX2372" s="86">
        <f t="shared" si="681"/>
        <v>9915</v>
      </c>
    </row>
    <row r="2373" spans="1:50" s="56" customFormat="1" ht="13.5" customHeight="1" x14ac:dyDescent="0.25">
      <c r="A2373" s="19" t="s">
        <v>566</v>
      </c>
      <c r="B2373" s="20" t="s">
        <v>42</v>
      </c>
      <c r="C2373" s="21" t="s">
        <v>43</v>
      </c>
      <c r="D2373" s="20" t="s">
        <v>7559</v>
      </c>
      <c r="E2373" s="22">
        <v>326615</v>
      </c>
      <c r="F2373" s="23" t="s">
        <v>7560</v>
      </c>
      <c r="G2373" s="23" t="s">
        <v>6916</v>
      </c>
      <c r="H2373" s="24">
        <v>42343747</v>
      </c>
      <c r="I2373" s="25">
        <v>326615</v>
      </c>
      <c r="J2373" s="23" t="s">
        <v>54</v>
      </c>
      <c r="K2373" s="26" t="s">
        <v>566</v>
      </c>
      <c r="L2373" s="23" t="s">
        <v>690</v>
      </c>
      <c r="M2373" s="27">
        <v>5938</v>
      </c>
      <c r="N2373" s="23" t="s">
        <v>7561</v>
      </c>
      <c r="O2373" s="23" t="s">
        <v>7562</v>
      </c>
      <c r="P2373" s="28">
        <v>523933</v>
      </c>
      <c r="Q2373" s="21" t="s">
        <v>93</v>
      </c>
      <c r="R2373" s="46">
        <v>23</v>
      </c>
      <c r="S2373" s="46">
        <v>0</v>
      </c>
      <c r="T2373" s="46">
        <f t="shared" si="688"/>
        <v>23</v>
      </c>
      <c r="U2373" s="68">
        <v>95.96</v>
      </c>
      <c r="V2373" s="69">
        <f t="shared" si="689"/>
        <v>14.393999999999998</v>
      </c>
      <c r="W2373" s="46">
        <f t="shared" si="682"/>
        <v>3973</v>
      </c>
      <c r="X2373" s="46"/>
      <c r="Y2373" s="45">
        <v>0</v>
      </c>
      <c r="Z2373" s="45">
        <v>0</v>
      </c>
      <c r="AA2373" s="45">
        <f t="shared" si="685"/>
        <v>0</v>
      </c>
      <c r="AB2373" s="46">
        <f t="shared" si="686"/>
        <v>23</v>
      </c>
      <c r="AC2373" s="46">
        <f t="shared" si="687"/>
        <v>0</v>
      </c>
      <c r="AD2373" s="46">
        <f t="shared" si="683"/>
        <v>23</v>
      </c>
      <c r="AE2373" s="68">
        <v>95.96</v>
      </c>
      <c r="AF2373" s="69">
        <f t="shared" si="690"/>
        <v>14.393999999999998</v>
      </c>
      <c r="AG2373" s="46">
        <f t="shared" si="684"/>
        <v>3973</v>
      </c>
      <c r="AH2373" s="46">
        <f t="shared" si="691"/>
        <v>0</v>
      </c>
      <c r="AI2373" s="45">
        <f>VLOOKUP(H2373,'[1]MŠ na kmeňovú školu V40'!$H$3:Y5447,18,0)</f>
        <v>32</v>
      </c>
      <c r="AJ2373" s="45">
        <f>VLOOKUP(H2373,'[1]MŠ na kmeňovú školu V40'!$H$3:AE5448,24,0)</f>
        <v>0</v>
      </c>
      <c r="AK2373" s="45">
        <f t="shared" si="692"/>
        <v>32</v>
      </c>
      <c r="AL2373" s="45">
        <v>98.08</v>
      </c>
      <c r="AM2373" s="45">
        <f t="shared" si="693"/>
        <v>14.712</v>
      </c>
      <c r="AN2373" s="84">
        <f t="shared" si="676"/>
        <v>4532</v>
      </c>
      <c r="AO2373" s="46">
        <f t="shared" si="677"/>
        <v>559</v>
      </c>
      <c r="AP2373" s="72"/>
      <c r="AQ2373" s="46"/>
      <c r="AR2373" s="46"/>
      <c r="AS2373" s="46"/>
      <c r="AT2373" s="46">
        <f t="shared" si="678"/>
        <v>0</v>
      </c>
      <c r="AU2373" s="85">
        <f t="shared" si="679"/>
        <v>4532</v>
      </c>
      <c r="AV2373" s="46">
        <f t="shared" si="680"/>
        <v>0</v>
      </c>
      <c r="AW2373" s="46"/>
      <c r="AX2373" s="86">
        <f t="shared" si="681"/>
        <v>4532</v>
      </c>
    </row>
    <row r="2374" spans="1:50" s="56" customFormat="1" ht="13.5" customHeight="1" x14ac:dyDescent="0.25">
      <c r="A2374" s="19" t="s">
        <v>566</v>
      </c>
      <c r="B2374" s="20" t="s">
        <v>42</v>
      </c>
      <c r="C2374" s="21" t="s">
        <v>43</v>
      </c>
      <c r="D2374" s="20" t="s">
        <v>7563</v>
      </c>
      <c r="E2374" s="22">
        <v>326623</v>
      </c>
      <c r="F2374" s="23" t="s">
        <v>7564</v>
      </c>
      <c r="G2374" s="23" t="s">
        <v>6916</v>
      </c>
      <c r="H2374" s="24">
        <v>710027940</v>
      </c>
      <c r="I2374" s="25">
        <v>37876023</v>
      </c>
      <c r="J2374" s="23" t="s">
        <v>100</v>
      </c>
      <c r="K2374" s="26" t="s">
        <v>566</v>
      </c>
      <c r="L2374" s="23" t="s">
        <v>690</v>
      </c>
      <c r="M2374" s="27">
        <v>5912</v>
      </c>
      <c r="N2374" s="23" t="s">
        <v>7565</v>
      </c>
      <c r="O2374" s="23" t="s">
        <v>7566</v>
      </c>
      <c r="P2374" s="28">
        <v>523950</v>
      </c>
      <c r="Q2374" s="21" t="s">
        <v>51</v>
      </c>
      <c r="R2374" s="46">
        <v>18</v>
      </c>
      <c r="S2374" s="46">
        <v>0</v>
      </c>
      <c r="T2374" s="46">
        <f t="shared" si="688"/>
        <v>18</v>
      </c>
      <c r="U2374" s="68">
        <v>95.96</v>
      </c>
      <c r="V2374" s="69">
        <f t="shared" si="689"/>
        <v>14.393999999999998</v>
      </c>
      <c r="W2374" s="46">
        <f t="shared" si="682"/>
        <v>3109</v>
      </c>
      <c r="X2374" s="46"/>
      <c r="Y2374" s="45">
        <v>0</v>
      </c>
      <c r="Z2374" s="45">
        <v>0</v>
      </c>
      <c r="AA2374" s="45">
        <f t="shared" si="685"/>
        <v>0</v>
      </c>
      <c r="AB2374" s="46">
        <f t="shared" si="686"/>
        <v>18</v>
      </c>
      <c r="AC2374" s="46">
        <f t="shared" si="687"/>
        <v>0</v>
      </c>
      <c r="AD2374" s="46">
        <f t="shared" si="683"/>
        <v>18</v>
      </c>
      <c r="AE2374" s="68">
        <v>95.96</v>
      </c>
      <c r="AF2374" s="69">
        <f t="shared" si="690"/>
        <v>14.393999999999998</v>
      </c>
      <c r="AG2374" s="46">
        <f t="shared" si="684"/>
        <v>3109</v>
      </c>
      <c r="AH2374" s="46">
        <f t="shared" si="691"/>
        <v>0</v>
      </c>
      <c r="AI2374" s="45">
        <f>VLOOKUP(H2374,'[1]MŠ na kmeňovú školu V40'!$H$3:Y5448,18,0)</f>
        <v>15</v>
      </c>
      <c r="AJ2374" s="45">
        <f>VLOOKUP(H2374,'[1]MŠ na kmeňovú školu V40'!$H$3:AE5449,24,0)</f>
        <v>0</v>
      </c>
      <c r="AK2374" s="45">
        <f t="shared" si="692"/>
        <v>15</v>
      </c>
      <c r="AL2374" s="45">
        <v>98.08</v>
      </c>
      <c r="AM2374" s="45">
        <f t="shared" si="693"/>
        <v>14.712</v>
      </c>
      <c r="AN2374" s="84">
        <f t="shared" si="676"/>
        <v>2955</v>
      </c>
      <c r="AO2374" s="46">
        <f t="shared" si="677"/>
        <v>-154</v>
      </c>
      <c r="AP2374" s="72"/>
      <c r="AQ2374" s="46"/>
      <c r="AR2374" s="46"/>
      <c r="AS2374" s="46"/>
      <c r="AT2374" s="46">
        <f t="shared" si="678"/>
        <v>0</v>
      </c>
      <c r="AU2374" s="85">
        <f t="shared" si="679"/>
        <v>2955</v>
      </c>
      <c r="AV2374" s="46">
        <f t="shared" si="680"/>
        <v>0</v>
      </c>
      <c r="AW2374" s="46"/>
      <c r="AX2374" s="86">
        <f t="shared" si="681"/>
        <v>2955</v>
      </c>
    </row>
    <row r="2375" spans="1:50" s="56" customFormat="1" ht="13.5" customHeight="1" x14ac:dyDescent="0.25">
      <c r="A2375" s="19" t="s">
        <v>566</v>
      </c>
      <c r="B2375" s="20" t="s">
        <v>42</v>
      </c>
      <c r="C2375" s="21" t="s">
        <v>43</v>
      </c>
      <c r="D2375" s="20" t="s">
        <v>7567</v>
      </c>
      <c r="E2375" s="22">
        <v>326631</v>
      </c>
      <c r="F2375" s="23" t="s">
        <v>7568</v>
      </c>
      <c r="G2375" s="23" t="s">
        <v>6916</v>
      </c>
      <c r="H2375" s="24">
        <v>710028024</v>
      </c>
      <c r="I2375" s="25">
        <v>326631</v>
      </c>
      <c r="J2375" s="23" t="s">
        <v>54</v>
      </c>
      <c r="K2375" s="26" t="s">
        <v>566</v>
      </c>
      <c r="L2375" s="23" t="s">
        <v>7417</v>
      </c>
      <c r="M2375" s="27">
        <v>5995</v>
      </c>
      <c r="N2375" s="23" t="s">
        <v>7569</v>
      </c>
      <c r="O2375" s="23" t="s">
        <v>7570</v>
      </c>
      <c r="P2375" s="28">
        <v>523976</v>
      </c>
      <c r="Q2375" s="21" t="s">
        <v>51</v>
      </c>
      <c r="R2375" s="46">
        <v>13</v>
      </c>
      <c r="S2375" s="46">
        <v>1</v>
      </c>
      <c r="T2375" s="46">
        <f t="shared" si="688"/>
        <v>14</v>
      </c>
      <c r="U2375" s="68">
        <v>95.96</v>
      </c>
      <c r="V2375" s="69">
        <f t="shared" si="689"/>
        <v>14.393999999999998</v>
      </c>
      <c r="W2375" s="46">
        <f t="shared" si="682"/>
        <v>2418</v>
      </c>
      <c r="X2375" s="46"/>
      <c r="Y2375" s="45">
        <v>0</v>
      </c>
      <c r="Z2375" s="45">
        <v>0</v>
      </c>
      <c r="AA2375" s="45">
        <f t="shared" si="685"/>
        <v>0</v>
      </c>
      <c r="AB2375" s="46">
        <f t="shared" si="686"/>
        <v>13</v>
      </c>
      <c r="AC2375" s="46">
        <f t="shared" si="687"/>
        <v>1</v>
      </c>
      <c r="AD2375" s="46">
        <f t="shared" si="683"/>
        <v>14</v>
      </c>
      <c r="AE2375" s="68">
        <v>95.96</v>
      </c>
      <c r="AF2375" s="69">
        <f t="shared" si="690"/>
        <v>14.393999999999998</v>
      </c>
      <c r="AG2375" s="46">
        <f t="shared" si="684"/>
        <v>2418</v>
      </c>
      <c r="AH2375" s="46">
        <f t="shared" si="691"/>
        <v>0</v>
      </c>
      <c r="AI2375" s="45">
        <f>VLOOKUP(H2375,'[1]MŠ na kmeňovú školu V40'!$H$3:Y5449,18,0)</f>
        <v>12</v>
      </c>
      <c r="AJ2375" s="45">
        <f>VLOOKUP(H2375,'[1]MŠ na kmeňovú školu V40'!$H$3:AE5450,24,0)</f>
        <v>0</v>
      </c>
      <c r="AK2375" s="45">
        <f t="shared" si="692"/>
        <v>12</v>
      </c>
      <c r="AL2375" s="45">
        <v>98.08</v>
      </c>
      <c r="AM2375" s="45">
        <f t="shared" si="693"/>
        <v>14.712</v>
      </c>
      <c r="AN2375" s="84">
        <f t="shared" si="676"/>
        <v>2318</v>
      </c>
      <c r="AO2375" s="46">
        <f t="shared" si="677"/>
        <v>-100</v>
      </c>
      <c r="AP2375" s="72"/>
      <c r="AQ2375" s="46"/>
      <c r="AR2375" s="46"/>
      <c r="AS2375" s="46"/>
      <c r="AT2375" s="46">
        <f t="shared" si="678"/>
        <v>0</v>
      </c>
      <c r="AU2375" s="85">
        <f t="shared" si="679"/>
        <v>2318</v>
      </c>
      <c r="AV2375" s="46">
        <f t="shared" si="680"/>
        <v>0</v>
      </c>
      <c r="AW2375" s="46"/>
      <c r="AX2375" s="86">
        <f t="shared" si="681"/>
        <v>2318</v>
      </c>
    </row>
    <row r="2376" spans="1:50" s="56" customFormat="1" ht="13.5" customHeight="1" x14ac:dyDescent="0.25">
      <c r="A2376" s="19" t="s">
        <v>566</v>
      </c>
      <c r="B2376" s="20" t="s">
        <v>42</v>
      </c>
      <c r="C2376" s="21" t="s">
        <v>43</v>
      </c>
      <c r="D2376" s="20" t="s">
        <v>7567</v>
      </c>
      <c r="E2376" s="22">
        <v>326631</v>
      </c>
      <c r="F2376" s="23" t="s">
        <v>7568</v>
      </c>
      <c r="G2376" s="23" t="s">
        <v>6916</v>
      </c>
      <c r="H2376" s="24">
        <v>710028032</v>
      </c>
      <c r="I2376" s="25">
        <v>326631</v>
      </c>
      <c r="J2376" s="23" t="s">
        <v>54</v>
      </c>
      <c r="K2376" s="26" t="s">
        <v>566</v>
      </c>
      <c r="L2376" s="23" t="s">
        <v>7417</v>
      </c>
      <c r="M2376" s="27">
        <v>5995</v>
      </c>
      <c r="N2376" s="23" t="s">
        <v>7569</v>
      </c>
      <c r="O2376" s="23" t="s">
        <v>7571</v>
      </c>
      <c r="P2376" s="28">
        <v>523976</v>
      </c>
      <c r="Q2376" s="21" t="s">
        <v>51</v>
      </c>
      <c r="R2376" s="46">
        <v>13</v>
      </c>
      <c r="S2376" s="46">
        <v>1</v>
      </c>
      <c r="T2376" s="46">
        <f t="shared" si="688"/>
        <v>14</v>
      </c>
      <c r="U2376" s="68">
        <v>95.96</v>
      </c>
      <c r="V2376" s="69">
        <f t="shared" si="689"/>
        <v>14.393999999999998</v>
      </c>
      <c r="W2376" s="46">
        <f t="shared" si="682"/>
        <v>2418</v>
      </c>
      <c r="X2376" s="46"/>
      <c r="Y2376" s="45">
        <v>0</v>
      </c>
      <c r="Z2376" s="45">
        <v>0</v>
      </c>
      <c r="AA2376" s="45">
        <f t="shared" si="685"/>
        <v>0</v>
      </c>
      <c r="AB2376" s="46">
        <f t="shared" si="686"/>
        <v>13</v>
      </c>
      <c r="AC2376" s="46">
        <f t="shared" si="687"/>
        <v>1</v>
      </c>
      <c r="AD2376" s="46">
        <f t="shared" si="683"/>
        <v>14</v>
      </c>
      <c r="AE2376" s="68">
        <v>95.96</v>
      </c>
      <c r="AF2376" s="69">
        <f t="shared" si="690"/>
        <v>14.393999999999998</v>
      </c>
      <c r="AG2376" s="46">
        <f t="shared" si="684"/>
        <v>2418</v>
      </c>
      <c r="AH2376" s="46">
        <f t="shared" si="691"/>
        <v>0</v>
      </c>
      <c r="AI2376" s="45">
        <f>VLOOKUP(H2376,'[1]MŠ na kmeňovú školu V40'!$H$3:Y5450,18,0)</f>
        <v>7</v>
      </c>
      <c r="AJ2376" s="45">
        <f>VLOOKUP(H2376,'[1]MŠ na kmeňovú školu V40'!$H$3:AE5451,24,0)</f>
        <v>0</v>
      </c>
      <c r="AK2376" s="45">
        <f t="shared" si="692"/>
        <v>7</v>
      </c>
      <c r="AL2376" s="45">
        <v>98.08</v>
      </c>
      <c r="AM2376" s="45">
        <f t="shared" si="693"/>
        <v>14.712</v>
      </c>
      <c r="AN2376" s="84">
        <f t="shared" si="676"/>
        <v>2024</v>
      </c>
      <c r="AO2376" s="46">
        <f t="shared" si="677"/>
        <v>-394</v>
      </c>
      <c r="AP2376" s="72"/>
      <c r="AQ2376" s="46"/>
      <c r="AR2376" s="46"/>
      <c r="AS2376" s="46"/>
      <c r="AT2376" s="46">
        <f t="shared" si="678"/>
        <v>0</v>
      </c>
      <c r="AU2376" s="85">
        <f t="shared" si="679"/>
        <v>2024</v>
      </c>
      <c r="AV2376" s="46">
        <f t="shared" si="680"/>
        <v>0</v>
      </c>
      <c r="AW2376" s="46"/>
      <c r="AX2376" s="86">
        <f t="shared" si="681"/>
        <v>2024</v>
      </c>
    </row>
    <row r="2377" spans="1:50" s="56" customFormat="1" ht="13.5" customHeight="1" x14ac:dyDescent="0.25">
      <c r="A2377" s="19" t="s">
        <v>566</v>
      </c>
      <c r="B2377" s="20" t="s">
        <v>42</v>
      </c>
      <c r="C2377" s="21" t="s">
        <v>43</v>
      </c>
      <c r="D2377" s="20" t="s">
        <v>7572</v>
      </c>
      <c r="E2377" s="22">
        <v>326640</v>
      </c>
      <c r="F2377" s="23" t="s">
        <v>7573</v>
      </c>
      <c r="G2377" s="23" t="s">
        <v>6916</v>
      </c>
      <c r="H2377" s="24">
        <v>710028040</v>
      </c>
      <c r="I2377" s="25">
        <v>326640</v>
      </c>
      <c r="J2377" s="23" t="s">
        <v>54</v>
      </c>
      <c r="K2377" s="26" t="s">
        <v>566</v>
      </c>
      <c r="L2377" s="23" t="s">
        <v>7417</v>
      </c>
      <c r="M2377" s="27">
        <v>5971</v>
      </c>
      <c r="N2377" s="23" t="s">
        <v>7574</v>
      </c>
      <c r="O2377" s="23" t="s">
        <v>7575</v>
      </c>
      <c r="P2377" s="28">
        <v>523984</v>
      </c>
      <c r="Q2377" s="21" t="s">
        <v>51</v>
      </c>
      <c r="R2377" s="46">
        <v>7</v>
      </c>
      <c r="S2377" s="46">
        <v>0</v>
      </c>
      <c r="T2377" s="46">
        <f t="shared" si="688"/>
        <v>7</v>
      </c>
      <c r="U2377" s="68">
        <v>95.96</v>
      </c>
      <c r="V2377" s="69">
        <f t="shared" si="689"/>
        <v>14.393999999999998</v>
      </c>
      <c r="W2377" s="46">
        <f t="shared" si="682"/>
        <v>1209</v>
      </c>
      <c r="X2377" s="46"/>
      <c r="Y2377" s="45">
        <v>0</v>
      </c>
      <c r="Z2377" s="45">
        <v>0</v>
      </c>
      <c r="AA2377" s="45">
        <f t="shared" si="685"/>
        <v>0</v>
      </c>
      <c r="AB2377" s="46">
        <f t="shared" si="686"/>
        <v>7</v>
      </c>
      <c r="AC2377" s="46">
        <f t="shared" si="687"/>
        <v>0</v>
      </c>
      <c r="AD2377" s="46">
        <f t="shared" si="683"/>
        <v>7</v>
      </c>
      <c r="AE2377" s="68">
        <v>95.96</v>
      </c>
      <c r="AF2377" s="69">
        <f t="shared" si="690"/>
        <v>14.393999999999998</v>
      </c>
      <c r="AG2377" s="46">
        <f t="shared" si="684"/>
        <v>1209</v>
      </c>
      <c r="AH2377" s="46">
        <f t="shared" si="691"/>
        <v>0</v>
      </c>
      <c r="AI2377" s="45">
        <f>VLOOKUP(H2377,'[1]MŠ na kmeňovú školu V40'!$H$3:Y5451,18,0)</f>
        <v>15</v>
      </c>
      <c r="AJ2377" s="45">
        <f>VLOOKUP(H2377,'[1]MŠ na kmeňovú školu V40'!$H$3:AE5452,24,0)</f>
        <v>0</v>
      </c>
      <c r="AK2377" s="45">
        <f t="shared" si="692"/>
        <v>15</v>
      </c>
      <c r="AL2377" s="45">
        <v>98.08</v>
      </c>
      <c r="AM2377" s="45">
        <f t="shared" si="693"/>
        <v>14.712</v>
      </c>
      <c r="AN2377" s="84">
        <f t="shared" si="676"/>
        <v>1689</v>
      </c>
      <c r="AO2377" s="46">
        <f t="shared" si="677"/>
        <v>480</v>
      </c>
      <c r="AP2377" s="72"/>
      <c r="AQ2377" s="46"/>
      <c r="AR2377" s="46"/>
      <c r="AS2377" s="46"/>
      <c r="AT2377" s="46">
        <f t="shared" si="678"/>
        <v>0</v>
      </c>
      <c r="AU2377" s="85">
        <f t="shared" si="679"/>
        <v>1689</v>
      </c>
      <c r="AV2377" s="46">
        <f t="shared" si="680"/>
        <v>0</v>
      </c>
      <c r="AW2377" s="46"/>
      <c r="AX2377" s="86">
        <f t="shared" si="681"/>
        <v>1689</v>
      </c>
    </row>
    <row r="2378" spans="1:50" s="56" customFormat="1" ht="13.5" customHeight="1" x14ac:dyDescent="0.25">
      <c r="A2378" s="19" t="s">
        <v>566</v>
      </c>
      <c r="B2378" s="20" t="s">
        <v>42</v>
      </c>
      <c r="C2378" s="21" t="s">
        <v>43</v>
      </c>
      <c r="D2378" s="20" t="s">
        <v>7576</v>
      </c>
      <c r="E2378" s="22">
        <v>76597</v>
      </c>
      <c r="F2378" s="23" t="s">
        <v>7577</v>
      </c>
      <c r="G2378" s="23" t="s">
        <v>6916</v>
      </c>
      <c r="H2378" s="24">
        <v>710027249</v>
      </c>
      <c r="I2378" s="25">
        <v>76597</v>
      </c>
      <c r="J2378" s="23" t="s">
        <v>54</v>
      </c>
      <c r="K2378" s="26" t="s">
        <v>566</v>
      </c>
      <c r="L2378" s="23" t="s">
        <v>7417</v>
      </c>
      <c r="M2378" s="27">
        <v>5978</v>
      </c>
      <c r="N2378" s="23" t="s">
        <v>7578</v>
      </c>
      <c r="O2378" s="23" t="s">
        <v>7579</v>
      </c>
      <c r="P2378" s="28">
        <v>523992</v>
      </c>
      <c r="Q2378" s="21" t="s">
        <v>51</v>
      </c>
      <c r="R2378" s="46">
        <v>4</v>
      </c>
      <c r="S2378" s="46">
        <v>0</v>
      </c>
      <c r="T2378" s="46">
        <f t="shared" si="688"/>
        <v>4</v>
      </c>
      <c r="U2378" s="68">
        <v>95.96</v>
      </c>
      <c r="V2378" s="69">
        <f t="shared" si="689"/>
        <v>14.393999999999998</v>
      </c>
      <c r="W2378" s="46">
        <f t="shared" si="682"/>
        <v>691</v>
      </c>
      <c r="X2378" s="46"/>
      <c r="Y2378" s="45">
        <v>0</v>
      </c>
      <c r="Z2378" s="45">
        <v>0</v>
      </c>
      <c r="AA2378" s="45">
        <f t="shared" si="685"/>
        <v>0</v>
      </c>
      <c r="AB2378" s="46">
        <f t="shared" si="686"/>
        <v>4</v>
      </c>
      <c r="AC2378" s="46">
        <f t="shared" si="687"/>
        <v>0</v>
      </c>
      <c r="AD2378" s="46">
        <f t="shared" si="683"/>
        <v>4</v>
      </c>
      <c r="AE2378" s="68">
        <v>95.96</v>
      </c>
      <c r="AF2378" s="69">
        <f t="shared" si="690"/>
        <v>14.393999999999998</v>
      </c>
      <c r="AG2378" s="46">
        <f t="shared" si="684"/>
        <v>691</v>
      </c>
      <c r="AH2378" s="46">
        <f t="shared" si="691"/>
        <v>0</v>
      </c>
      <c r="AI2378" s="45">
        <f>VLOOKUP(H2378,'[1]MŠ na kmeňovú školu V40'!$H$3:Y5452,18,0)</f>
        <v>10</v>
      </c>
      <c r="AJ2378" s="45">
        <f>VLOOKUP(H2378,'[1]MŠ na kmeňovú školu V40'!$H$3:AE5453,24,0)</f>
        <v>0</v>
      </c>
      <c r="AK2378" s="45">
        <f t="shared" si="692"/>
        <v>10</v>
      </c>
      <c r="AL2378" s="45">
        <v>98.08</v>
      </c>
      <c r="AM2378" s="45">
        <f t="shared" si="693"/>
        <v>14.712</v>
      </c>
      <c r="AN2378" s="84">
        <f t="shared" si="676"/>
        <v>1049</v>
      </c>
      <c r="AO2378" s="46">
        <f t="shared" si="677"/>
        <v>358</v>
      </c>
      <c r="AP2378" s="72"/>
      <c r="AQ2378" s="46"/>
      <c r="AR2378" s="46"/>
      <c r="AS2378" s="46"/>
      <c r="AT2378" s="46">
        <f t="shared" si="678"/>
        <v>0</v>
      </c>
      <c r="AU2378" s="85">
        <f t="shared" si="679"/>
        <v>1049</v>
      </c>
      <c r="AV2378" s="46">
        <f t="shared" si="680"/>
        <v>0</v>
      </c>
      <c r="AW2378" s="46"/>
      <c r="AX2378" s="86">
        <f t="shared" si="681"/>
        <v>1049</v>
      </c>
    </row>
    <row r="2379" spans="1:50" s="56" customFormat="1" ht="13.5" customHeight="1" x14ac:dyDescent="0.25">
      <c r="A2379" s="19" t="s">
        <v>566</v>
      </c>
      <c r="B2379" s="20" t="s">
        <v>42</v>
      </c>
      <c r="C2379" s="21" t="s">
        <v>43</v>
      </c>
      <c r="D2379" s="20" t="s">
        <v>7580</v>
      </c>
      <c r="E2379" s="22">
        <v>326666</v>
      </c>
      <c r="F2379" s="23" t="s">
        <v>7581</v>
      </c>
      <c r="G2379" s="23" t="s">
        <v>6916</v>
      </c>
      <c r="H2379" s="24">
        <v>710226306</v>
      </c>
      <c r="I2379" s="25">
        <v>37874225</v>
      </c>
      <c r="J2379" s="23" t="s">
        <v>113</v>
      </c>
      <c r="K2379" s="26" t="s">
        <v>566</v>
      </c>
      <c r="L2379" s="23" t="s">
        <v>7417</v>
      </c>
      <c r="M2379" s="27">
        <v>5952</v>
      </c>
      <c r="N2379" s="23" t="s">
        <v>7582</v>
      </c>
      <c r="O2379" s="23" t="s">
        <v>7583</v>
      </c>
      <c r="P2379" s="28">
        <v>524000</v>
      </c>
      <c r="Q2379" s="21" t="s">
        <v>51</v>
      </c>
      <c r="R2379" s="46">
        <v>47</v>
      </c>
      <c r="S2379" s="46">
        <v>10</v>
      </c>
      <c r="T2379" s="46">
        <f t="shared" si="688"/>
        <v>57</v>
      </c>
      <c r="U2379" s="68">
        <v>95.96</v>
      </c>
      <c r="V2379" s="69">
        <f t="shared" si="689"/>
        <v>14.393999999999998</v>
      </c>
      <c r="W2379" s="46">
        <f t="shared" si="682"/>
        <v>9845</v>
      </c>
      <c r="X2379" s="46"/>
      <c r="Y2379" s="45">
        <v>0</v>
      </c>
      <c r="Z2379" s="45">
        <v>0</v>
      </c>
      <c r="AA2379" s="45">
        <f t="shared" si="685"/>
        <v>0</v>
      </c>
      <c r="AB2379" s="46">
        <f t="shared" si="686"/>
        <v>47</v>
      </c>
      <c r="AC2379" s="46">
        <f t="shared" si="687"/>
        <v>10</v>
      </c>
      <c r="AD2379" s="46">
        <f t="shared" si="683"/>
        <v>57</v>
      </c>
      <c r="AE2379" s="68">
        <v>95.96</v>
      </c>
      <c r="AF2379" s="69">
        <f t="shared" si="690"/>
        <v>14.393999999999998</v>
      </c>
      <c r="AG2379" s="46">
        <f t="shared" si="684"/>
        <v>9845</v>
      </c>
      <c r="AH2379" s="46">
        <f t="shared" si="691"/>
        <v>0</v>
      </c>
      <c r="AI2379" s="45">
        <f>VLOOKUP(H2379,'[1]MŠ na kmeňovú školu V40'!$H$3:Y5453,18,0)</f>
        <v>47</v>
      </c>
      <c r="AJ2379" s="45">
        <f>VLOOKUP(H2379,'[1]MŠ na kmeňovú školu V40'!$H$3:AE5454,24,0)</f>
        <v>4</v>
      </c>
      <c r="AK2379" s="45">
        <f t="shared" si="692"/>
        <v>51</v>
      </c>
      <c r="AL2379" s="45">
        <v>98.08</v>
      </c>
      <c r="AM2379" s="45">
        <f t="shared" si="693"/>
        <v>14.712</v>
      </c>
      <c r="AN2379" s="84">
        <f t="shared" si="676"/>
        <v>9565</v>
      </c>
      <c r="AO2379" s="46">
        <f t="shared" si="677"/>
        <v>-280</v>
      </c>
      <c r="AP2379" s="72"/>
      <c r="AQ2379" s="46"/>
      <c r="AR2379" s="46"/>
      <c r="AS2379" s="46"/>
      <c r="AT2379" s="46">
        <f t="shared" si="678"/>
        <v>0</v>
      </c>
      <c r="AU2379" s="85">
        <f t="shared" si="679"/>
        <v>9565</v>
      </c>
      <c r="AV2379" s="46">
        <f t="shared" si="680"/>
        <v>0</v>
      </c>
      <c r="AW2379" s="46"/>
      <c r="AX2379" s="86">
        <f t="shared" si="681"/>
        <v>9565</v>
      </c>
    </row>
    <row r="2380" spans="1:50" s="56" customFormat="1" ht="13.5" customHeight="1" x14ac:dyDescent="0.25">
      <c r="A2380" s="19" t="s">
        <v>566</v>
      </c>
      <c r="B2380" s="20" t="s">
        <v>42</v>
      </c>
      <c r="C2380" s="21" t="s">
        <v>43</v>
      </c>
      <c r="D2380" s="20" t="s">
        <v>7584</v>
      </c>
      <c r="E2380" s="22">
        <v>326674</v>
      </c>
      <c r="F2380" s="23" t="s">
        <v>7585</v>
      </c>
      <c r="G2380" s="23" t="s">
        <v>6916</v>
      </c>
      <c r="H2380" s="24">
        <v>710028067</v>
      </c>
      <c r="I2380" s="25">
        <v>37876431</v>
      </c>
      <c r="J2380" s="23" t="s">
        <v>100</v>
      </c>
      <c r="K2380" s="26" t="s">
        <v>566</v>
      </c>
      <c r="L2380" s="23" t="s">
        <v>690</v>
      </c>
      <c r="M2380" s="27">
        <v>5991</v>
      </c>
      <c r="N2380" s="23" t="s">
        <v>7586</v>
      </c>
      <c r="O2380" s="23" t="s">
        <v>7587</v>
      </c>
      <c r="P2380" s="28">
        <v>524018</v>
      </c>
      <c r="Q2380" s="21" t="s">
        <v>51</v>
      </c>
      <c r="R2380" s="46">
        <v>11</v>
      </c>
      <c r="S2380" s="46">
        <v>0</v>
      </c>
      <c r="T2380" s="46">
        <f t="shared" si="688"/>
        <v>11</v>
      </c>
      <c r="U2380" s="68">
        <v>95.96</v>
      </c>
      <c r="V2380" s="69">
        <f t="shared" si="689"/>
        <v>14.393999999999998</v>
      </c>
      <c r="W2380" s="46">
        <f t="shared" si="682"/>
        <v>1900</v>
      </c>
      <c r="X2380" s="46"/>
      <c r="Y2380" s="45">
        <v>0</v>
      </c>
      <c r="Z2380" s="45">
        <v>0</v>
      </c>
      <c r="AA2380" s="45">
        <f t="shared" si="685"/>
        <v>0</v>
      </c>
      <c r="AB2380" s="46">
        <f t="shared" si="686"/>
        <v>11</v>
      </c>
      <c r="AC2380" s="46">
        <f t="shared" si="687"/>
        <v>0</v>
      </c>
      <c r="AD2380" s="46">
        <f t="shared" si="683"/>
        <v>11</v>
      </c>
      <c r="AE2380" s="68">
        <v>95.96</v>
      </c>
      <c r="AF2380" s="69">
        <f t="shared" si="690"/>
        <v>14.393999999999998</v>
      </c>
      <c r="AG2380" s="46">
        <f t="shared" si="684"/>
        <v>1900</v>
      </c>
      <c r="AH2380" s="46">
        <f t="shared" si="691"/>
        <v>0</v>
      </c>
      <c r="AI2380" s="45">
        <f>VLOOKUP(H2380,'[1]MŠ na kmeňovú školu V40'!$H$3:Y5454,18,0)</f>
        <v>18</v>
      </c>
      <c r="AJ2380" s="45">
        <f>VLOOKUP(H2380,'[1]MŠ na kmeňovú školu V40'!$H$3:AE5455,24,0)</f>
        <v>0</v>
      </c>
      <c r="AK2380" s="45">
        <f t="shared" si="692"/>
        <v>18</v>
      </c>
      <c r="AL2380" s="45">
        <v>98.08</v>
      </c>
      <c r="AM2380" s="45">
        <f t="shared" si="693"/>
        <v>14.712</v>
      </c>
      <c r="AN2380" s="84">
        <f t="shared" si="676"/>
        <v>2326</v>
      </c>
      <c r="AO2380" s="46">
        <f t="shared" si="677"/>
        <v>426</v>
      </c>
      <c r="AP2380" s="72"/>
      <c r="AQ2380" s="46"/>
      <c r="AR2380" s="46"/>
      <c r="AS2380" s="46"/>
      <c r="AT2380" s="46">
        <f t="shared" si="678"/>
        <v>0</v>
      </c>
      <c r="AU2380" s="85">
        <f t="shared" si="679"/>
        <v>2326</v>
      </c>
      <c r="AV2380" s="46">
        <f t="shared" si="680"/>
        <v>0</v>
      </c>
      <c r="AW2380" s="46"/>
      <c r="AX2380" s="86">
        <f t="shared" si="681"/>
        <v>2326</v>
      </c>
    </row>
    <row r="2381" spans="1:50" s="56" customFormat="1" ht="13.5" customHeight="1" x14ac:dyDescent="0.25">
      <c r="A2381" s="19" t="s">
        <v>566</v>
      </c>
      <c r="B2381" s="20" t="s">
        <v>42</v>
      </c>
      <c r="C2381" s="21" t="s">
        <v>43</v>
      </c>
      <c r="D2381" s="20" t="s">
        <v>7588</v>
      </c>
      <c r="E2381" s="22">
        <v>326682</v>
      </c>
      <c r="F2381" s="23" t="s">
        <v>7589</v>
      </c>
      <c r="G2381" s="23" t="s">
        <v>6916</v>
      </c>
      <c r="H2381" s="24">
        <v>710266928</v>
      </c>
      <c r="I2381" s="25">
        <v>326682</v>
      </c>
      <c r="J2381" s="23" t="s">
        <v>54</v>
      </c>
      <c r="K2381" s="26" t="s">
        <v>566</v>
      </c>
      <c r="L2381" s="23" t="s">
        <v>690</v>
      </c>
      <c r="M2381" s="27">
        <v>5917</v>
      </c>
      <c r="N2381" s="23" t="s">
        <v>7590</v>
      </c>
      <c r="O2381" s="23" t="s">
        <v>7591</v>
      </c>
      <c r="P2381" s="28">
        <v>524026</v>
      </c>
      <c r="Q2381" s="21" t="s">
        <v>51</v>
      </c>
      <c r="R2381" s="46">
        <v>7</v>
      </c>
      <c r="S2381" s="46">
        <v>0</v>
      </c>
      <c r="T2381" s="46">
        <f t="shared" si="688"/>
        <v>7</v>
      </c>
      <c r="U2381" s="68">
        <v>95.96</v>
      </c>
      <c r="V2381" s="69">
        <f t="shared" si="689"/>
        <v>14.393999999999998</v>
      </c>
      <c r="W2381" s="46">
        <f t="shared" si="682"/>
        <v>1209</v>
      </c>
      <c r="X2381" s="46"/>
      <c r="Y2381" s="45">
        <v>0</v>
      </c>
      <c r="Z2381" s="45">
        <v>0</v>
      </c>
      <c r="AA2381" s="45">
        <f t="shared" si="685"/>
        <v>0</v>
      </c>
      <c r="AB2381" s="46">
        <f t="shared" si="686"/>
        <v>7</v>
      </c>
      <c r="AC2381" s="46">
        <f t="shared" si="687"/>
        <v>0</v>
      </c>
      <c r="AD2381" s="46">
        <f t="shared" si="683"/>
        <v>7</v>
      </c>
      <c r="AE2381" s="68">
        <v>95.96</v>
      </c>
      <c r="AF2381" s="69">
        <f t="shared" si="690"/>
        <v>14.393999999999998</v>
      </c>
      <c r="AG2381" s="46">
        <f t="shared" si="684"/>
        <v>1209</v>
      </c>
      <c r="AH2381" s="46">
        <f t="shared" si="691"/>
        <v>0</v>
      </c>
      <c r="AI2381" s="45">
        <f>VLOOKUP(H2381,'[1]MŠ na kmeňovú školu V40'!$H$3:Y5455,18,0)</f>
        <v>2</v>
      </c>
      <c r="AJ2381" s="45">
        <f>VLOOKUP(H2381,'[1]MŠ na kmeňovú školu V40'!$H$3:AE5456,24,0)</f>
        <v>0</v>
      </c>
      <c r="AK2381" s="45">
        <f t="shared" si="692"/>
        <v>2</v>
      </c>
      <c r="AL2381" s="45">
        <v>98.08</v>
      </c>
      <c r="AM2381" s="45">
        <f t="shared" si="693"/>
        <v>14.712</v>
      </c>
      <c r="AN2381" s="84">
        <f t="shared" si="676"/>
        <v>924</v>
      </c>
      <c r="AO2381" s="46">
        <f t="shared" si="677"/>
        <v>-285</v>
      </c>
      <c r="AP2381" s="72"/>
      <c r="AQ2381" s="46"/>
      <c r="AR2381" s="46"/>
      <c r="AS2381" s="46"/>
      <c r="AT2381" s="46">
        <f t="shared" si="678"/>
        <v>0</v>
      </c>
      <c r="AU2381" s="85">
        <f t="shared" si="679"/>
        <v>924</v>
      </c>
      <c r="AV2381" s="46">
        <f t="shared" si="680"/>
        <v>0</v>
      </c>
      <c r="AW2381" s="46"/>
      <c r="AX2381" s="86">
        <f t="shared" si="681"/>
        <v>924</v>
      </c>
    </row>
    <row r="2382" spans="1:50" s="56" customFormat="1" ht="13.5" customHeight="1" x14ac:dyDescent="0.25">
      <c r="A2382" s="19" t="s">
        <v>566</v>
      </c>
      <c r="B2382" s="20" t="s">
        <v>42</v>
      </c>
      <c r="C2382" s="21" t="s">
        <v>43</v>
      </c>
      <c r="D2382" s="20" t="s">
        <v>7592</v>
      </c>
      <c r="E2382" s="22">
        <v>326691</v>
      </c>
      <c r="F2382" s="23" t="s">
        <v>7593</v>
      </c>
      <c r="G2382" s="23" t="s">
        <v>6916</v>
      </c>
      <c r="H2382" s="35">
        <v>710248881</v>
      </c>
      <c r="I2382" s="25">
        <v>37876457</v>
      </c>
      <c r="J2382" s="23" t="s">
        <v>100</v>
      </c>
      <c r="K2382" s="26" t="s">
        <v>566</v>
      </c>
      <c r="L2382" s="23" t="s">
        <v>690</v>
      </c>
      <c r="M2382" s="27">
        <v>5919</v>
      </c>
      <c r="N2382" s="23" t="s">
        <v>7594</v>
      </c>
      <c r="O2382" s="23" t="s">
        <v>7595</v>
      </c>
      <c r="P2382" s="28">
        <v>524034</v>
      </c>
      <c r="Q2382" s="21" t="s">
        <v>51</v>
      </c>
      <c r="R2382" s="46">
        <v>16</v>
      </c>
      <c r="S2382" s="46">
        <v>0</v>
      </c>
      <c r="T2382" s="46">
        <f t="shared" si="688"/>
        <v>16</v>
      </c>
      <c r="U2382" s="68">
        <v>95.96</v>
      </c>
      <c r="V2382" s="69">
        <f t="shared" si="689"/>
        <v>14.393999999999998</v>
      </c>
      <c r="W2382" s="46">
        <f t="shared" si="682"/>
        <v>2764</v>
      </c>
      <c r="X2382" s="46"/>
      <c r="Y2382" s="45">
        <v>0</v>
      </c>
      <c r="Z2382" s="45">
        <v>0</v>
      </c>
      <c r="AA2382" s="45">
        <f t="shared" si="685"/>
        <v>0</v>
      </c>
      <c r="AB2382" s="46">
        <f t="shared" si="686"/>
        <v>16</v>
      </c>
      <c r="AC2382" s="46">
        <f t="shared" si="687"/>
        <v>0</v>
      </c>
      <c r="AD2382" s="46">
        <f t="shared" si="683"/>
        <v>16</v>
      </c>
      <c r="AE2382" s="68">
        <v>95.96</v>
      </c>
      <c r="AF2382" s="69">
        <f t="shared" si="690"/>
        <v>14.393999999999998</v>
      </c>
      <c r="AG2382" s="46">
        <f t="shared" si="684"/>
        <v>2764</v>
      </c>
      <c r="AH2382" s="46">
        <f t="shared" si="691"/>
        <v>0</v>
      </c>
      <c r="AI2382" s="45">
        <f>VLOOKUP(H2382,'[1]MŠ na kmeňovú školu V40'!$H$3:Y5456,18,0)</f>
        <v>16</v>
      </c>
      <c r="AJ2382" s="45">
        <f>VLOOKUP(H2382,'[1]MŠ na kmeňovú školu V40'!$H$3:AE5457,24,0)</f>
        <v>0</v>
      </c>
      <c r="AK2382" s="45">
        <f t="shared" si="692"/>
        <v>16</v>
      </c>
      <c r="AL2382" s="45">
        <v>98.08</v>
      </c>
      <c r="AM2382" s="45">
        <f t="shared" si="693"/>
        <v>14.712</v>
      </c>
      <c r="AN2382" s="84">
        <f t="shared" si="676"/>
        <v>2784</v>
      </c>
      <c r="AO2382" s="46">
        <f t="shared" si="677"/>
        <v>20</v>
      </c>
      <c r="AP2382" s="72"/>
      <c r="AQ2382" s="46"/>
      <c r="AR2382" s="46"/>
      <c r="AS2382" s="46"/>
      <c r="AT2382" s="46">
        <f t="shared" si="678"/>
        <v>0</v>
      </c>
      <c r="AU2382" s="85">
        <f t="shared" si="679"/>
        <v>2784</v>
      </c>
      <c r="AV2382" s="46">
        <f t="shared" si="680"/>
        <v>0</v>
      </c>
      <c r="AW2382" s="46"/>
      <c r="AX2382" s="86">
        <f t="shared" si="681"/>
        <v>2784</v>
      </c>
    </row>
    <row r="2383" spans="1:50" s="56" customFormat="1" ht="13.5" customHeight="1" x14ac:dyDescent="0.25">
      <c r="A2383" s="19" t="s">
        <v>566</v>
      </c>
      <c r="B2383" s="20" t="s">
        <v>42</v>
      </c>
      <c r="C2383" s="21" t="s">
        <v>43</v>
      </c>
      <c r="D2383" s="20" t="s">
        <v>7596</v>
      </c>
      <c r="E2383" s="22">
        <v>326704</v>
      </c>
      <c r="F2383" s="23" t="s">
        <v>7597</v>
      </c>
      <c r="G2383" s="23" t="s">
        <v>6916</v>
      </c>
      <c r="H2383" s="24">
        <v>710028091</v>
      </c>
      <c r="I2383" s="25">
        <v>37874276</v>
      </c>
      <c r="J2383" s="23" t="s">
        <v>100</v>
      </c>
      <c r="K2383" s="26" t="s">
        <v>566</v>
      </c>
      <c r="L2383" s="23" t="s">
        <v>7417</v>
      </c>
      <c r="M2383" s="27">
        <v>5972</v>
      </c>
      <c r="N2383" s="23" t="s">
        <v>7598</v>
      </c>
      <c r="O2383" s="23" t="s">
        <v>7599</v>
      </c>
      <c r="P2383" s="28">
        <v>524042</v>
      </c>
      <c r="Q2383" s="21" t="s">
        <v>51</v>
      </c>
      <c r="R2383" s="46">
        <v>8</v>
      </c>
      <c r="S2383" s="46">
        <v>0</v>
      </c>
      <c r="T2383" s="46">
        <f t="shared" si="688"/>
        <v>8</v>
      </c>
      <c r="U2383" s="68">
        <v>95.96</v>
      </c>
      <c r="V2383" s="69">
        <f t="shared" si="689"/>
        <v>14.393999999999998</v>
      </c>
      <c r="W2383" s="46">
        <f t="shared" si="682"/>
        <v>1382</v>
      </c>
      <c r="X2383" s="46"/>
      <c r="Y2383" s="45">
        <v>0</v>
      </c>
      <c r="Z2383" s="45">
        <v>0</v>
      </c>
      <c r="AA2383" s="45">
        <f t="shared" si="685"/>
        <v>0</v>
      </c>
      <c r="AB2383" s="46">
        <f t="shared" si="686"/>
        <v>8</v>
      </c>
      <c r="AC2383" s="46">
        <f t="shared" si="687"/>
        <v>0</v>
      </c>
      <c r="AD2383" s="46">
        <f t="shared" si="683"/>
        <v>8</v>
      </c>
      <c r="AE2383" s="68">
        <v>95.96</v>
      </c>
      <c r="AF2383" s="69">
        <f t="shared" si="690"/>
        <v>14.393999999999998</v>
      </c>
      <c r="AG2383" s="46">
        <f t="shared" si="684"/>
        <v>1382</v>
      </c>
      <c r="AH2383" s="46">
        <f t="shared" si="691"/>
        <v>0</v>
      </c>
      <c r="AI2383" s="45">
        <f>VLOOKUP(H2383,'[1]MŠ na kmeňovú školu V40'!$H$3:Y5457,18,0)</f>
        <v>8</v>
      </c>
      <c r="AJ2383" s="45">
        <f>VLOOKUP(H2383,'[1]MŠ na kmeňovú školu V40'!$H$3:AE5458,24,0)</f>
        <v>0</v>
      </c>
      <c r="AK2383" s="45">
        <f t="shared" si="692"/>
        <v>8</v>
      </c>
      <c r="AL2383" s="45">
        <v>98.08</v>
      </c>
      <c r="AM2383" s="45">
        <f t="shared" si="693"/>
        <v>14.712</v>
      </c>
      <c r="AN2383" s="84">
        <f t="shared" si="676"/>
        <v>1392</v>
      </c>
      <c r="AO2383" s="46">
        <f t="shared" si="677"/>
        <v>10</v>
      </c>
      <c r="AP2383" s="72"/>
      <c r="AQ2383" s="46"/>
      <c r="AR2383" s="46"/>
      <c r="AS2383" s="46"/>
      <c r="AT2383" s="46">
        <f t="shared" si="678"/>
        <v>0</v>
      </c>
      <c r="AU2383" s="85">
        <f t="shared" si="679"/>
        <v>1392</v>
      </c>
      <c r="AV2383" s="46">
        <f t="shared" si="680"/>
        <v>0</v>
      </c>
      <c r="AW2383" s="46"/>
      <c r="AX2383" s="86">
        <f t="shared" si="681"/>
        <v>1392</v>
      </c>
    </row>
    <row r="2384" spans="1:50" s="56" customFormat="1" ht="13.5" customHeight="1" x14ac:dyDescent="0.25">
      <c r="A2384" s="19" t="s">
        <v>566</v>
      </c>
      <c r="B2384" s="20" t="s">
        <v>42</v>
      </c>
      <c r="C2384" s="21" t="s">
        <v>43</v>
      </c>
      <c r="D2384" s="20" t="s">
        <v>7600</v>
      </c>
      <c r="E2384" s="22">
        <v>326712</v>
      </c>
      <c r="F2384" s="23" t="s">
        <v>7601</v>
      </c>
      <c r="G2384" s="23" t="s">
        <v>6916</v>
      </c>
      <c r="H2384" s="24">
        <v>710028105</v>
      </c>
      <c r="I2384" s="25">
        <v>37876929</v>
      </c>
      <c r="J2384" s="23" t="s">
        <v>100</v>
      </c>
      <c r="K2384" s="26" t="s">
        <v>566</v>
      </c>
      <c r="L2384" s="23" t="s">
        <v>7417</v>
      </c>
      <c r="M2384" s="27">
        <v>5971</v>
      </c>
      <c r="N2384" s="23" t="s">
        <v>7602</v>
      </c>
      <c r="O2384" s="23" t="s">
        <v>7603</v>
      </c>
      <c r="P2384" s="28">
        <v>524051</v>
      </c>
      <c r="Q2384" s="21" t="s">
        <v>51</v>
      </c>
      <c r="R2384" s="46">
        <v>9</v>
      </c>
      <c r="S2384" s="46">
        <v>0</v>
      </c>
      <c r="T2384" s="46">
        <f t="shared" si="688"/>
        <v>9</v>
      </c>
      <c r="U2384" s="68">
        <v>95.96</v>
      </c>
      <c r="V2384" s="69">
        <f t="shared" si="689"/>
        <v>14.393999999999998</v>
      </c>
      <c r="W2384" s="46">
        <f t="shared" si="682"/>
        <v>1555</v>
      </c>
      <c r="X2384" s="46"/>
      <c r="Y2384" s="45">
        <v>0</v>
      </c>
      <c r="Z2384" s="45">
        <v>0</v>
      </c>
      <c r="AA2384" s="45">
        <f t="shared" si="685"/>
        <v>0</v>
      </c>
      <c r="AB2384" s="46">
        <f t="shared" si="686"/>
        <v>9</v>
      </c>
      <c r="AC2384" s="46">
        <f t="shared" si="687"/>
        <v>0</v>
      </c>
      <c r="AD2384" s="46">
        <f t="shared" si="683"/>
        <v>9</v>
      </c>
      <c r="AE2384" s="68">
        <v>95.96</v>
      </c>
      <c r="AF2384" s="69">
        <f t="shared" si="690"/>
        <v>14.393999999999998</v>
      </c>
      <c r="AG2384" s="46">
        <f t="shared" si="684"/>
        <v>1555</v>
      </c>
      <c r="AH2384" s="46">
        <f t="shared" si="691"/>
        <v>0</v>
      </c>
      <c r="AI2384" s="45">
        <f>VLOOKUP(H2384,'[1]MŠ na kmeňovú školu V40'!$H$3:Y5458,18,0)</f>
        <v>3</v>
      </c>
      <c r="AJ2384" s="45">
        <f>VLOOKUP(H2384,'[1]MŠ na kmeňovú školu V40'!$H$3:AE5459,24,0)</f>
        <v>0</v>
      </c>
      <c r="AK2384" s="45">
        <f t="shared" si="692"/>
        <v>3</v>
      </c>
      <c r="AL2384" s="45">
        <v>98.08</v>
      </c>
      <c r="AM2384" s="45">
        <f t="shared" si="693"/>
        <v>14.712</v>
      </c>
      <c r="AN2384" s="84">
        <f t="shared" si="676"/>
        <v>1213</v>
      </c>
      <c r="AO2384" s="46">
        <f t="shared" si="677"/>
        <v>-342</v>
      </c>
      <c r="AP2384" s="72"/>
      <c r="AQ2384" s="46"/>
      <c r="AR2384" s="46"/>
      <c r="AS2384" s="46"/>
      <c r="AT2384" s="46">
        <f t="shared" si="678"/>
        <v>0</v>
      </c>
      <c r="AU2384" s="85">
        <f t="shared" si="679"/>
        <v>1213</v>
      </c>
      <c r="AV2384" s="46">
        <f t="shared" si="680"/>
        <v>0</v>
      </c>
      <c r="AW2384" s="46"/>
      <c r="AX2384" s="86">
        <f t="shared" si="681"/>
        <v>1213</v>
      </c>
    </row>
    <row r="2385" spans="1:50" s="56" customFormat="1" ht="13.5" customHeight="1" x14ac:dyDescent="0.25">
      <c r="A2385" s="19" t="s">
        <v>566</v>
      </c>
      <c r="B2385" s="20" t="s">
        <v>42</v>
      </c>
      <c r="C2385" s="21" t="s">
        <v>43</v>
      </c>
      <c r="D2385" s="20" t="s">
        <v>7604</v>
      </c>
      <c r="E2385" s="22">
        <v>231088</v>
      </c>
      <c r="F2385" s="23" t="s">
        <v>7605</v>
      </c>
      <c r="G2385" s="23" t="s">
        <v>6916</v>
      </c>
      <c r="H2385" s="24">
        <v>710166567</v>
      </c>
      <c r="I2385" s="25">
        <v>231088</v>
      </c>
      <c r="J2385" s="23" t="s">
        <v>54</v>
      </c>
      <c r="K2385" s="26" t="s">
        <v>566</v>
      </c>
      <c r="L2385" s="23" t="s">
        <v>7417</v>
      </c>
      <c r="M2385" s="27">
        <v>5902</v>
      </c>
      <c r="N2385" s="23" t="s">
        <v>7606</v>
      </c>
      <c r="O2385" s="23" t="s">
        <v>7607</v>
      </c>
      <c r="P2385" s="28">
        <v>524069</v>
      </c>
      <c r="Q2385" s="21" t="s">
        <v>51</v>
      </c>
      <c r="R2385" s="46">
        <v>6</v>
      </c>
      <c r="S2385" s="46">
        <v>0</v>
      </c>
      <c r="T2385" s="46">
        <f t="shared" si="688"/>
        <v>6</v>
      </c>
      <c r="U2385" s="68">
        <v>95.96</v>
      </c>
      <c r="V2385" s="69">
        <f t="shared" si="689"/>
        <v>14.393999999999998</v>
      </c>
      <c r="W2385" s="46">
        <f t="shared" si="682"/>
        <v>1036</v>
      </c>
      <c r="X2385" s="46"/>
      <c r="Y2385" s="45">
        <v>0</v>
      </c>
      <c r="Z2385" s="45">
        <v>0</v>
      </c>
      <c r="AA2385" s="45">
        <f t="shared" si="685"/>
        <v>0</v>
      </c>
      <c r="AB2385" s="46">
        <f t="shared" si="686"/>
        <v>6</v>
      </c>
      <c r="AC2385" s="46">
        <f t="shared" si="687"/>
        <v>0</v>
      </c>
      <c r="AD2385" s="46">
        <f t="shared" si="683"/>
        <v>6</v>
      </c>
      <c r="AE2385" s="68">
        <v>95.96</v>
      </c>
      <c r="AF2385" s="69">
        <f t="shared" si="690"/>
        <v>14.393999999999998</v>
      </c>
      <c r="AG2385" s="46">
        <f t="shared" si="684"/>
        <v>1036</v>
      </c>
      <c r="AH2385" s="46">
        <f t="shared" si="691"/>
        <v>0</v>
      </c>
      <c r="AI2385" s="45">
        <f>VLOOKUP(H2385,'[1]MŠ na kmeňovú školu V40'!$H$3:Y5459,18,0)</f>
        <v>5</v>
      </c>
      <c r="AJ2385" s="45">
        <f>VLOOKUP(H2385,'[1]MŠ na kmeňovú školu V40'!$H$3:AE5460,24,0)</f>
        <v>0</v>
      </c>
      <c r="AK2385" s="45">
        <f t="shared" si="692"/>
        <v>5</v>
      </c>
      <c r="AL2385" s="45">
        <v>98.08</v>
      </c>
      <c r="AM2385" s="45">
        <f t="shared" si="693"/>
        <v>14.712</v>
      </c>
      <c r="AN2385" s="84">
        <f t="shared" si="676"/>
        <v>985</v>
      </c>
      <c r="AO2385" s="46">
        <f t="shared" si="677"/>
        <v>-51</v>
      </c>
      <c r="AP2385" s="72"/>
      <c r="AQ2385" s="46"/>
      <c r="AR2385" s="46"/>
      <c r="AS2385" s="46"/>
      <c r="AT2385" s="46">
        <f t="shared" si="678"/>
        <v>0</v>
      </c>
      <c r="AU2385" s="85">
        <f t="shared" si="679"/>
        <v>985</v>
      </c>
      <c r="AV2385" s="46">
        <f t="shared" si="680"/>
        <v>0</v>
      </c>
      <c r="AW2385" s="46"/>
      <c r="AX2385" s="86">
        <f t="shared" si="681"/>
        <v>985</v>
      </c>
    </row>
    <row r="2386" spans="1:50" s="56" customFormat="1" ht="13.5" customHeight="1" x14ac:dyDescent="0.25">
      <c r="A2386" s="19" t="s">
        <v>566</v>
      </c>
      <c r="B2386" s="20" t="s">
        <v>42</v>
      </c>
      <c r="C2386" s="21" t="s">
        <v>43</v>
      </c>
      <c r="D2386" s="20" t="s">
        <v>7608</v>
      </c>
      <c r="E2386" s="22">
        <v>326721</v>
      </c>
      <c r="F2386" s="23" t="s">
        <v>7609</v>
      </c>
      <c r="G2386" s="23" t="s">
        <v>6916</v>
      </c>
      <c r="H2386" s="24">
        <v>37879804</v>
      </c>
      <c r="I2386" s="25">
        <v>326721</v>
      </c>
      <c r="J2386" s="23" t="s">
        <v>54</v>
      </c>
      <c r="K2386" s="26" t="s">
        <v>566</v>
      </c>
      <c r="L2386" s="23" t="s">
        <v>7417</v>
      </c>
      <c r="M2386" s="27">
        <v>5972</v>
      </c>
      <c r="N2386" s="23" t="s">
        <v>7610</v>
      </c>
      <c r="O2386" s="23" t="s">
        <v>7611</v>
      </c>
      <c r="P2386" s="28">
        <v>524077</v>
      </c>
      <c r="Q2386" s="21" t="s">
        <v>93</v>
      </c>
      <c r="R2386" s="46">
        <v>31</v>
      </c>
      <c r="S2386" s="46">
        <v>0</v>
      </c>
      <c r="T2386" s="46">
        <f t="shared" si="688"/>
        <v>31</v>
      </c>
      <c r="U2386" s="68">
        <v>95.96</v>
      </c>
      <c r="V2386" s="69">
        <f t="shared" si="689"/>
        <v>14.393999999999998</v>
      </c>
      <c r="W2386" s="46">
        <f t="shared" si="682"/>
        <v>5355</v>
      </c>
      <c r="X2386" s="46"/>
      <c r="Y2386" s="45">
        <v>0</v>
      </c>
      <c r="Z2386" s="45">
        <v>0</v>
      </c>
      <c r="AA2386" s="45">
        <f t="shared" si="685"/>
        <v>0</v>
      </c>
      <c r="AB2386" s="46">
        <f t="shared" si="686"/>
        <v>31</v>
      </c>
      <c r="AC2386" s="46">
        <f t="shared" si="687"/>
        <v>0</v>
      </c>
      <c r="AD2386" s="46">
        <f t="shared" si="683"/>
        <v>31</v>
      </c>
      <c r="AE2386" s="68">
        <v>95.96</v>
      </c>
      <c r="AF2386" s="69">
        <f t="shared" si="690"/>
        <v>14.393999999999998</v>
      </c>
      <c r="AG2386" s="46">
        <f t="shared" si="684"/>
        <v>5355</v>
      </c>
      <c r="AH2386" s="46">
        <f t="shared" si="691"/>
        <v>0</v>
      </c>
      <c r="AI2386" s="45">
        <f>VLOOKUP(H2386,'[1]MŠ na kmeňovú školu V40'!$H$3:Y5460,18,0)</f>
        <v>24</v>
      </c>
      <c r="AJ2386" s="45">
        <f>VLOOKUP(H2386,'[1]MŠ na kmeňovú školu V40'!$H$3:AE5461,24,0)</f>
        <v>0</v>
      </c>
      <c r="AK2386" s="45">
        <f t="shared" si="692"/>
        <v>24</v>
      </c>
      <c r="AL2386" s="45">
        <v>98.08</v>
      </c>
      <c r="AM2386" s="45">
        <f t="shared" si="693"/>
        <v>14.712</v>
      </c>
      <c r="AN2386" s="84">
        <f t="shared" si="676"/>
        <v>4982</v>
      </c>
      <c r="AO2386" s="46">
        <f t="shared" si="677"/>
        <v>-373</v>
      </c>
      <c r="AP2386" s="72"/>
      <c r="AQ2386" s="46"/>
      <c r="AR2386" s="46"/>
      <c r="AS2386" s="46"/>
      <c r="AT2386" s="46">
        <f t="shared" si="678"/>
        <v>0</v>
      </c>
      <c r="AU2386" s="85">
        <f t="shared" si="679"/>
        <v>4982</v>
      </c>
      <c r="AV2386" s="46">
        <f t="shared" si="680"/>
        <v>0</v>
      </c>
      <c r="AW2386" s="46"/>
      <c r="AX2386" s="86">
        <f t="shared" si="681"/>
        <v>4982</v>
      </c>
    </row>
    <row r="2387" spans="1:50" s="56" customFormat="1" ht="13.5" customHeight="1" x14ac:dyDescent="0.25">
      <c r="A2387" s="19" t="s">
        <v>566</v>
      </c>
      <c r="B2387" s="20" t="s">
        <v>42</v>
      </c>
      <c r="C2387" s="21" t="s">
        <v>43</v>
      </c>
      <c r="D2387" s="20" t="s">
        <v>7612</v>
      </c>
      <c r="E2387" s="22">
        <v>326739</v>
      </c>
      <c r="F2387" s="23" t="s">
        <v>7613</v>
      </c>
      <c r="G2387" s="23" t="s">
        <v>6916</v>
      </c>
      <c r="H2387" s="24">
        <v>710028121</v>
      </c>
      <c r="I2387" s="25">
        <v>326739</v>
      </c>
      <c r="J2387" s="23" t="s">
        <v>54</v>
      </c>
      <c r="K2387" s="26" t="s">
        <v>566</v>
      </c>
      <c r="L2387" s="23" t="s">
        <v>7417</v>
      </c>
      <c r="M2387" s="27">
        <v>5902</v>
      </c>
      <c r="N2387" s="23" t="s">
        <v>7614</v>
      </c>
      <c r="O2387" s="23" t="s">
        <v>7615</v>
      </c>
      <c r="P2387" s="28">
        <v>524085</v>
      </c>
      <c r="Q2387" s="21" t="s">
        <v>51</v>
      </c>
      <c r="R2387" s="46">
        <v>18</v>
      </c>
      <c r="S2387" s="46">
        <v>2</v>
      </c>
      <c r="T2387" s="46">
        <f t="shared" si="688"/>
        <v>20</v>
      </c>
      <c r="U2387" s="68">
        <v>95.96</v>
      </c>
      <c r="V2387" s="69">
        <f t="shared" si="689"/>
        <v>14.393999999999998</v>
      </c>
      <c r="W2387" s="46">
        <f t="shared" si="682"/>
        <v>3455</v>
      </c>
      <c r="X2387" s="46"/>
      <c r="Y2387" s="45">
        <v>0</v>
      </c>
      <c r="Z2387" s="45">
        <v>0</v>
      </c>
      <c r="AA2387" s="45">
        <f t="shared" si="685"/>
        <v>0</v>
      </c>
      <c r="AB2387" s="46">
        <f t="shared" si="686"/>
        <v>18</v>
      </c>
      <c r="AC2387" s="46">
        <f t="shared" si="687"/>
        <v>2</v>
      </c>
      <c r="AD2387" s="46">
        <f t="shared" si="683"/>
        <v>20</v>
      </c>
      <c r="AE2387" s="68">
        <v>95.96</v>
      </c>
      <c r="AF2387" s="69">
        <f t="shared" si="690"/>
        <v>14.393999999999998</v>
      </c>
      <c r="AG2387" s="46">
        <f t="shared" si="684"/>
        <v>3455</v>
      </c>
      <c r="AH2387" s="46">
        <f t="shared" si="691"/>
        <v>0</v>
      </c>
      <c r="AI2387" s="45">
        <f>VLOOKUP(H2387,'[1]MŠ na kmeňovú školu V40'!$H$3:Y5461,18,0)</f>
        <v>35</v>
      </c>
      <c r="AJ2387" s="45">
        <f>VLOOKUP(H2387,'[1]MŠ na kmeňovú školu V40'!$H$3:AE5462,24,0)</f>
        <v>0</v>
      </c>
      <c r="AK2387" s="45">
        <f t="shared" si="692"/>
        <v>35</v>
      </c>
      <c r="AL2387" s="45">
        <v>98.08</v>
      </c>
      <c r="AM2387" s="45">
        <f t="shared" si="693"/>
        <v>14.712</v>
      </c>
      <c r="AN2387" s="84">
        <f t="shared" si="676"/>
        <v>4363</v>
      </c>
      <c r="AO2387" s="46">
        <f t="shared" si="677"/>
        <v>908</v>
      </c>
      <c r="AP2387" s="72"/>
      <c r="AQ2387" s="46"/>
      <c r="AR2387" s="46"/>
      <c r="AS2387" s="46"/>
      <c r="AT2387" s="46">
        <f t="shared" si="678"/>
        <v>0</v>
      </c>
      <c r="AU2387" s="85">
        <f t="shared" si="679"/>
        <v>4363</v>
      </c>
      <c r="AV2387" s="46">
        <f t="shared" si="680"/>
        <v>0</v>
      </c>
      <c r="AW2387" s="46"/>
      <c r="AX2387" s="86">
        <f t="shared" si="681"/>
        <v>4363</v>
      </c>
    </row>
    <row r="2388" spans="1:50" s="56" customFormat="1" ht="13.5" customHeight="1" x14ac:dyDescent="0.25">
      <c r="A2388" s="19" t="s">
        <v>566</v>
      </c>
      <c r="B2388" s="20" t="s">
        <v>42</v>
      </c>
      <c r="C2388" s="21" t="s">
        <v>43</v>
      </c>
      <c r="D2388" s="20" t="s">
        <v>7616</v>
      </c>
      <c r="E2388" s="22">
        <v>326747</v>
      </c>
      <c r="F2388" s="23" t="s">
        <v>7617</v>
      </c>
      <c r="G2388" s="23" t="s">
        <v>6916</v>
      </c>
      <c r="H2388" s="24">
        <v>710028130</v>
      </c>
      <c r="I2388" s="25">
        <v>37876481</v>
      </c>
      <c r="J2388" s="23" t="s">
        <v>113</v>
      </c>
      <c r="K2388" s="26" t="s">
        <v>566</v>
      </c>
      <c r="L2388" s="23" t="s">
        <v>690</v>
      </c>
      <c r="M2388" s="27">
        <v>5914</v>
      </c>
      <c r="N2388" s="23" t="s">
        <v>7618</v>
      </c>
      <c r="O2388" s="23" t="s">
        <v>7619</v>
      </c>
      <c r="P2388" s="28">
        <v>524093</v>
      </c>
      <c r="Q2388" s="21" t="s">
        <v>51</v>
      </c>
      <c r="R2388" s="46">
        <v>10</v>
      </c>
      <c r="S2388" s="46">
        <v>11</v>
      </c>
      <c r="T2388" s="46">
        <f t="shared" si="688"/>
        <v>21</v>
      </c>
      <c r="U2388" s="68">
        <v>95.96</v>
      </c>
      <c r="V2388" s="69">
        <f t="shared" si="689"/>
        <v>14.393999999999998</v>
      </c>
      <c r="W2388" s="46">
        <f t="shared" si="682"/>
        <v>3627</v>
      </c>
      <c r="X2388" s="46"/>
      <c r="Y2388" s="45">
        <v>0</v>
      </c>
      <c r="Z2388" s="45">
        <v>0</v>
      </c>
      <c r="AA2388" s="45">
        <f t="shared" si="685"/>
        <v>0</v>
      </c>
      <c r="AB2388" s="46">
        <f t="shared" si="686"/>
        <v>10</v>
      </c>
      <c r="AC2388" s="46">
        <f t="shared" si="687"/>
        <v>11</v>
      </c>
      <c r="AD2388" s="46">
        <f t="shared" si="683"/>
        <v>21</v>
      </c>
      <c r="AE2388" s="68">
        <v>95.96</v>
      </c>
      <c r="AF2388" s="69">
        <f t="shared" si="690"/>
        <v>14.393999999999998</v>
      </c>
      <c r="AG2388" s="46">
        <f t="shared" si="684"/>
        <v>3627</v>
      </c>
      <c r="AH2388" s="46">
        <f t="shared" si="691"/>
        <v>0</v>
      </c>
      <c r="AI2388" s="45">
        <f>VLOOKUP(H2388,'[1]MŠ na kmeňovú školu V40'!$H$3:Y5462,18,0)</f>
        <v>26</v>
      </c>
      <c r="AJ2388" s="45">
        <f>VLOOKUP(H2388,'[1]MŠ na kmeňovú školu V40'!$H$3:AE5463,24,0)</f>
        <v>3</v>
      </c>
      <c r="AK2388" s="45">
        <f t="shared" si="692"/>
        <v>29</v>
      </c>
      <c r="AL2388" s="45">
        <v>98.08</v>
      </c>
      <c r="AM2388" s="45">
        <f t="shared" si="693"/>
        <v>14.712</v>
      </c>
      <c r="AN2388" s="84">
        <f t="shared" si="676"/>
        <v>4125</v>
      </c>
      <c r="AO2388" s="46">
        <f t="shared" si="677"/>
        <v>498</v>
      </c>
      <c r="AP2388" s="72"/>
      <c r="AQ2388" s="46"/>
      <c r="AR2388" s="46"/>
      <c r="AS2388" s="46"/>
      <c r="AT2388" s="46">
        <f t="shared" si="678"/>
        <v>0</v>
      </c>
      <c r="AU2388" s="85">
        <f t="shared" si="679"/>
        <v>4125</v>
      </c>
      <c r="AV2388" s="46">
        <f t="shared" si="680"/>
        <v>0</v>
      </c>
      <c r="AW2388" s="46"/>
      <c r="AX2388" s="86">
        <f t="shared" si="681"/>
        <v>4125</v>
      </c>
    </row>
    <row r="2389" spans="1:50" s="56" customFormat="1" ht="13.5" customHeight="1" x14ac:dyDescent="0.25">
      <c r="A2389" s="19" t="s">
        <v>566</v>
      </c>
      <c r="B2389" s="20" t="s">
        <v>42</v>
      </c>
      <c r="C2389" s="21" t="s">
        <v>43</v>
      </c>
      <c r="D2389" s="20" t="s">
        <v>7620</v>
      </c>
      <c r="E2389" s="22">
        <v>326437</v>
      </c>
      <c r="F2389" s="23" t="s">
        <v>7621</v>
      </c>
      <c r="G2389" s="23" t="s">
        <v>6916</v>
      </c>
      <c r="H2389" s="24">
        <v>710027923</v>
      </c>
      <c r="I2389" s="25">
        <v>37873911</v>
      </c>
      <c r="J2389" s="23" t="s">
        <v>113</v>
      </c>
      <c r="K2389" s="26" t="s">
        <v>566</v>
      </c>
      <c r="L2389" s="23" t="s">
        <v>690</v>
      </c>
      <c r="M2389" s="27">
        <v>5939</v>
      </c>
      <c r="N2389" s="23" t="s">
        <v>7622</v>
      </c>
      <c r="O2389" s="23" t="s">
        <v>7623</v>
      </c>
      <c r="P2389" s="28">
        <v>524107</v>
      </c>
      <c r="Q2389" s="21" t="s">
        <v>51</v>
      </c>
      <c r="R2389" s="46">
        <v>27</v>
      </c>
      <c r="S2389" s="46">
        <v>0</v>
      </c>
      <c r="T2389" s="46">
        <f t="shared" si="688"/>
        <v>27</v>
      </c>
      <c r="U2389" s="68">
        <v>95.96</v>
      </c>
      <c r="V2389" s="69">
        <f t="shared" si="689"/>
        <v>14.393999999999998</v>
      </c>
      <c r="W2389" s="46">
        <f t="shared" si="682"/>
        <v>4664</v>
      </c>
      <c r="X2389" s="46"/>
      <c r="Y2389" s="45">
        <v>0</v>
      </c>
      <c r="Z2389" s="45">
        <v>0</v>
      </c>
      <c r="AA2389" s="45">
        <f t="shared" si="685"/>
        <v>0</v>
      </c>
      <c r="AB2389" s="46">
        <f t="shared" si="686"/>
        <v>27</v>
      </c>
      <c r="AC2389" s="46">
        <f t="shared" si="687"/>
        <v>0</v>
      </c>
      <c r="AD2389" s="46">
        <f t="shared" si="683"/>
        <v>27</v>
      </c>
      <c r="AE2389" s="68">
        <v>95.96</v>
      </c>
      <c r="AF2389" s="69">
        <f t="shared" si="690"/>
        <v>14.393999999999998</v>
      </c>
      <c r="AG2389" s="46">
        <f t="shared" si="684"/>
        <v>4664</v>
      </c>
      <c r="AH2389" s="46">
        <f t="shared" si="691"/>
        <v>0</v>
      </c>
      <c r="AI2389" s="45">
        <f>VLOOKUP(H2389,'[1]MŠ na kmeňovú školu V40'!$H$3:Y5463,18,0)</f>
        <v>9</v>
      </c>
      <c r="AJ2389" s="45">
        <f>VLOOKUP(H2389,'[1]MŠ na kmeňovú školu V40'!$H$3:AE5464,24,0)</f>
        <v>0</v>
      </c>
      <c r="AK2389" s="45">
        <f t="shared" si="692"/>
        <v>9</v>
      </c>
      <c r="AL2389" s="45">
        <v>98.08</v>
      </c>
      <c r="AM2389" s="45">
        <f t="shared" si="693"/>
        <v>14.712</v>
      </c>
      <c r="AN2389" s="84">
        <f t="shared" si="676"/>
        <v>3639</v>
      </c>
      <c r="AO2389" s="46">
        <f t="shared" si="677"/>
        <v>-1025</v>
      </c>
      <c r="AP2389" s="72"/>
      <c r="AQ2389" s="46"/>
      <c r="AR2389" s="46"/>
      <c r="AS2389" s="46"/>
      <c r="AT2389" s="46">
        <f t="shared" si="678"/>
        <v>0</v>
      </c>
      <c r="AU2389" s="85">
        <f t="shared" si="679"/>
        <v>3639</v>
      </c>
      <c r="AV2389" s="46">
        <f t="shared" si="680"/>
        <v>0</v>
      </c>
      <c r="AW2389" s="46"/>
      <c r="AX2389" s="86">
        <f t="shared" si="681"/>
        <v>3639</v>
      </c>
    </row>
    <row r="2390" spans="1:50" s="56" customFormat="1" ht="13.5" customHeight="1" x14ac:dyDescent="0.25">
      <c r="A2390" s="19" t="s">
        <v>566</v>
      </c>
      <c r="B2390" s="20" t="s">
        <v>42</v>
      </c>
      <c r="C2390" s="21" t="s">
        <v>43</v>
      </c>
      <c r="D2390" s="20" t="s">
        <v>7624</v>
      </c>
      <c r="E2390" s="22">
        <v>326771</v>
      </c>
      <c r="F2390" s="23" t="s">
        <v>7625</v>
      </c>
      <c r="G2390" s="23" t="s">
        <v>6916</v>
      </c>
      <c r="H2390" s="24">
        <v>710028156</v>
      </c>
      <c r="I2390" s="25">
        <v>326771</v>
      </c>
      <c r="J2390" s="23" t="s">
        <v>54</v>
      </c>
      <c r="K2390" s="26" t="s">
        <v>566</v>
      </c>
      <c r="L2390" s="23" t="s">
        <v>7417</v>
      </c>
      <c r="M2390" s="27">
        <v>5973</v>
      </c>
      <c r="N2390" s="23" t="s">
        <v>7626</v>
      </c>
      <c r="O2390" s="23" t="s">
        <v>7627</v>
      </c>
      <c r="P2390" s="28">
        <v>524123</v>
      </c>
      <c r="Q2390" s="21" t="s">
        <v>51</v>
      </c>
      <c r="R2390" s="46">
        <v>7</v>
      </c>
      <c r="S2390" s="46">
        <v>5</v>
      </c>
      <c r="T2390" s="46">
        <f t="shared" si="688"/>
        <v>12</v>
      </c>
      <c r="U2390" s="68">
        <v>95.96</v>
      </c>
      <c r="V2390" s="69">
        <f t="shared" si="689"/>
        <v>14.393999999999998</v>
      </c>
      <c r="W2390" s="46">
        <f t="shared" si="682"/>
        <v>2073</v>
      </c>
      <c r="X2390" s="46"/>
      <c r="Y2390" s="45">
        <v>0</v>
      </c>
      <c r="Z2390" s="45">
        <v>0</v>
      </c>
      <c r="AA2390" s="45">
        <f t="shared" si="685"/>
        <v>0</v>
      </c>
      <c r="AB2390" s="46">
        <f t="shared" si="686"/>
        <v>7</v>
      </c>
      <c r="AC2390" s="46">
        <f t="shared" si="687"/>
        <v>5</v>
      </c>
      <c r="AD2390" s="46">
        <f t="shared" si="683"/>
        <v>12</v>
      </c>
      <c r="AE2390" s="68">
        <v>95.96</v>
      </c>
      <c r="AF2390" s="69">
        <f t="shared" si="690"/>
        <v>14.393999999999998</v>
      </c>
      <c r="AG2390" s="46">
        <f t="shared" si="684"/>
        <v>2073</v>
      </c>
      <c r="AH2390" s="46">
        <f t="shared" si="691"/>
        <v>0</v>
      </c>
      <c r="AI2390" s="45">
        <f>VLOOKUP(H2390,'[1]MŠ na kmeňovú školu V40'!$H$3:Y5464,18,0)</f>
        <v>8</v>
      </c>
      <c r="AJ2390" s="45">
        <f>VLOOKUP(H2390,'[1]MŠ na kmeňovú školu V40'!$H$3:AE5465,24,0)</f>
        <v>3</v>
      </c>
      <c r="AK2390" s="45">
        <f t="shared" si="692"/>
        <v>11</v>
      </c>
      <c r="AL2390" s="45">
        <v>98.08</v>
      </c>
      <c r="AM2390" s="45">
        <f t="shared" si="693"/>
        <v>14.712</v>
      </c>
      <c r="AN2390" s="84">
        <f t="shared" si="676"/>
        <v>2029</v>
      </c>
      <c r="AO2390" s="46">
        <f t="shared" si="677"/>
        <v>-44</v>
      </c>
      <c r="AP2390" s="72"/>
      <c r="AQ2390" s="46"/>
      <c r="AR2390" s="46"/>
      <c r="AS2390" s="46"/>
      <c r="AT2390" s="46">
        <f t="shared" si="678"/>
        <v>0</v>
      </c>
      <c r="AU2390" s="85">
        <f t="shared" si="679"/>
        <v>2029</v>
      </c>
      <c r="AV2390" s="46">
        <f t="shared" si="680"/>
        <v>0</v>
      </c>
      <c r="AW2390" s="46"/>
      <c r="AX2390" s="86">
        <f t="shared" si="681"/>
        <v>2029</v>
      </c>
    </row>
    <row r="2391" spans="1:50" s="56" customFormat="1" ht="13.5" customHeight="1" x14ac:dyDescent="0.25">
      <c r="A2391" s="19" t="s">
        <v>566</v>
      </c>
      <c r="B2391" s="20" t="s">
        <v>42</v>
      </c>
      <c r="C2391" s="21" t="s">
        <v>43</v>
      </c>
      <c r="D2391" s="20" t="s">
        <v>7628</v>
      </c>
      <c r="E2391" s="22">
        <v>326780</v>
      </c>
      <c r="F2391" s="23" t="s">
        <v>7629</v>
      </c>
      <c r="G2391" s="23" t="s">
        <v>6916</v>
      </c>
      <c r="H2391" s="24">
        <v>710028164</v>
      </c>
      <c r="I2391" s="25">
        <v>37876465</v>
      </c>
      <c r="J2391" s="23" t="s">
        <v>7539</v>
      </c>
      <c r="K2391" s="26" t="s">
        <v>566</v>
      </c>
      <c r="L2391" s="23" t="s">
        <v>690</v>
      </c>
      <c r="M2391" s="27">
        <v>5955</v>
      </c>
      <c r="N2391" s="23" t="s">
        <v>7630</v>
      </c>
      <c r="O2391" s="23" t="s">
        <v>7631</v>
      </c>
      <c r="P2391" s="28">
        <v>524131</v>
      </c>
      <c r="Q2391" s="21" t="s">
        <v>51</v>
      </c>
      <c r="R2391" s="46">
        <v>11</v>
      </c>
      <c r="S2391" s="46">
        <v>0</v>
      </c>
      <c r="T2391" s="46">
        <f t="shared" si="688"/>
        <v>11</v>
      </c>
      <c r="U2391" s="68">
        <v>95.96</v>
      </c>
      <c r="V2391" s="69">
        <f t="shared" si="689"/>
        <v>14.393999999999998</v>
      </c>
      <c r="W2391" s="46">
        <f t="shared" si="682"/>
        <v>1900</v>
      </c>
      <c r="X2391" s="46"/>
      <c r="Y2391" s="45">
        <v>0</v>
      </c>
      <c r="Z2391" s="45">
        <v>0</v>
      </c>
      <c r="AA2391" s="45">
        <f t="shared" si="685"/>
        <v>0</v>
      </c>
      <c r="AB2391" s="46">
        <f t="shared" si="686"/>
        <v>11</v>
      </c>
      <c r="AC2391" s="46">
        <f t="shared" si="687"/>
        <v>0</v>
      </c>
      <c r="AD2391" s="46">
        <f t="shared" si="683"/>
        <v>11</v>
      </c>
      <c r="AE2391" s="68">
        <v>95.96</v>
      </c>
      <c r="AF2391" s="69">
        <f t="shared" si="690"/>
        <v>14.393999999999998</v>
      </c>
      <c r="AG2391" s="46">
        <f t="shared" si="684"/>
        <v>1900</v>
      </c>
      <c r="AH2391" s="46">
        <f t="shared" si="691"/>
        <v>0</v>
      </c>
      <c r="AI2391" s="45">
        <f>VLOOKUP(H2391,'[1]MŠ na kmeňovú školu V40'!$H$3:Y5465,18,0)</f>
        <v>12</v>
      </c>
      <c r="AJ2391" s="45">
        <f>VLOOKUP(H2391,'[1]MŠ na kmeňovú školu V40'!$H$3:AE5466,24,0)</f>
        <v>0</v>
      </c>
      <c r="AK2391" s="45">
        <f t="shared" si="692"/>
        <v>12</v>
      </c>
      <c r="AL2391" s="45">
        <v>98.08</v>
      </c>
      <c r="AM2391" s="45">
        <f t="shared" si="693"/>
        <v>14.712</v>
      </c>
      <c r="AN2391" s="84">
        <f t="shared" si="676"/>
        <v>1973</v>
      </c>
      <c r="AO2391" s="46">
        <f t="shared" si="677"/>
        <v>73</v>
      </c>
      <c r="AP2391" s="72"/>
      <c r="AQ2391" s="46"/>
      <c r="AR2391" s="46"/>
      <c r="AS2391" s="46"/>
      <c r="AT2391" s="46">
        <f t="shared" si="678"/>
        <v>0</v>
      </c>
      <c r="AU2391" s="85">
        <f t="shared" si="679"/>
        <v>1973</v>
      </c>
      <c r="AV2391" s="46">
        <f t="shared" si="680"/>
        <v>0</v>
      </c>
      <c r="AW2391" s="46"/>
      <c r="AX2391" s="86">
        <f t="shared" si="681"/>
        <v>1973</v>
      </c>
    </row>
    <row r="2392" spans="1:50" s="56" customFormat="1" ht="13.5" customHeight="1" x14ac:dyDescent="0.25">
      <c r="A2392" s="19" t="s">
        <v>566</v>
      </c>
      <c r="B2392" s="20" t="s">
        <v>42</v>
      </c>
      <c r="C2392" s="21" t="s">
        <v>43</v>
      </c>
      <c r="D2392" s="20" t="s">
        <v>7632</v>
      </c>
      <c r="E2392" s="22">
        <v>327646</v>
      </c>
      <c r="F2392" s="23" t="s">
        <v>7633</v>
      </c>
      <c r="G2392" s="23" t="s">
        <v>6916</v>
      </c>
      <c r="H2392" s="24">
        <v>42085462</v>
      </c>
      <c r="I2392" s="25">
        <v>327646</v>
      </c>
      <c r="J2392" s="23" t="s">
        <v>54</v>
      </c>
      <c r="K2392" s="26" t="s">
        <v>566</v>
      </c>
      <c r="L2392" s="23" t="s">
        <v>6917</v>
      </c>
      <c r="M2392" s="27">
        <v>8001</v>
      </c>
      <c r="N2392" s="23" t="s">
        <v>7634</v>
      </c>
      <c r="O2392" s="23" t="s">
        <v>7635</v>
      </c>
      <c r="P2392" s="28">
        <v>524140</v>
      </c>
      <c r="Q2392" s="21" t="s">
        <v>93</v>
      </c>
      <c r="R2392" s="46">
        <v>38</v>
      </c>
      <c r="S2392" s="46">
        <v>0</v>
      </c>
      <c r="T2392" s="46">
        <f t="shared" si="688"/>
        <v>38</v>
      </c>
      <c r="U2392" s="68">
        <v>95.96</v>
      </c>
      <c r="V2392" s="69">
        <f t="shared" si="689"/>
        <v>14.393999999999998</v>
      </c>
      <c r="W2392" s="46">
        <f t="shared" si="682"/>
        <v>6564</v>
      </c>
      <c r="X2392" s="46"/>
      <c r="Y2392" s="45">
        <v>0</v>
      </c>
      <c r="Z2392" s="45">
        <v>0</v>
      </c>
      <c r="AA2392" s="45">
        <f t="shared" si="685"/>
        <v>0</v>
      </c>
      <c r="AB2392" s="46">
        <f t="shared" si="686"/>
        <v>38</v>
      </c>
      <c r="AC2392" s="46">
        <f t="shared" si="687"/>
        <v>0</v>
      </c>
      <c r="AD2392" s="46">
        <f t="shared" si="683"/>
        <v>38</v>
      </c>
      <c r="AE2392" s="68">
        <v>95.96</v>
      </c>
      <c r="AF2392" s="69">
        <f t="shared" si="690"/>
        <v>14.393999999999998</v>
      </c>
      <c r="AG2392" s="46">
        <f t="shared" si="684"/>
        <v>6564</v>
      </c>
      <c r="AH2392" s="46">
        <f t="shared" si="691"/>
        <v>0</v>
      </c>
      <c r="AI2392" s="45">
        <f>VLOOKUP(H2392,'[1]MŠ na kmeňovú školu V40'!$H$3:Y5466,18,0)</f>
        <v>38</v>
      </c>
      <c r="AJ2392" s="45">
        <f>VLOOKUP(H2392,'[1]MŠ na kmeňovú školu V40'!$H$3:AE5467,24,0)</f>
        <v>0</v>
      </c>
      <c r="AK2392" s="45">
        <f t="shared" si="692"/>
        <v>38</v>
      </c>
      <c r="AL2392" s="45">
        <v>98.08</v>
      </c>
      <c r="AM2392" s="45">
        <f t="shared" si="693"/>
        <v>14.712</v>
      </c>
      <c r="AN2392" s="84">
        <f t="shared" ref="AN2392:AN2455" si="694">ROUND(AD2392*AF2392*8+AK2392*AM2392*4,0)</f>
        <v>6612</v>
      </c>
      <c r="AO2392" s="46">
        <f t="shared" ref="AO2392:AO2455" si="695">+AN2392-AG2392</f>
        <v>48</v>
      </c>
      <c r="AP2392" s="72"/>
      <c r="AQ2392" s="46"/>
      <c r="AR2392" s="46"/>
      <c r="AS2392" s="46"/>
      <c r="AT2392" s="46">
        <f t="shared" ref="AT2392:AT2455" si="696">ROUND(+AS2392*AM2392*4,0)</f>
        <v>0</v>
      </c>
      <c r="AU2392" s="85">
        <f t="shared" ref="AU2392:AU2455" si="697">ROUND(+AN2392+AT2392,0)</f>
        <v>6612</v>
      </c>
      <c r="AV2392" s="46">
        <f t="shared" ref="AV2392:AV2455" si="698">ROUND(AU2392-AN2392,0)</f>
        <v>0</v>
      </c>
      <c r="AW2392" s="46"/>
      <c r="AX2392" s="86">
        <f t="shared" ref="AX2392:AX2455" si="699">+AT2392+AN2392</f>
        <v>6612</v>
      </c>
    </row>
    <row r="2393" spans="1:50" s="56" customFormat="1" ht="13.5" customHeight="1" x14ac:dyDescent="0.25">
      <c r="A2393" s="19" t="s">
        <v>566</v>
      </c>
      <c r="B2393" s="20" t="s">
        <v>42</v>
      </c>
      <c r="C2393" s="21" t="s">
        <v>43</v>
      </c>
      <c r="D2393" s="20" t="s">
        <v>7632</v>
      </c>
      <c r="E2393" s="22">
        <v>327646</v>
      </c>
      <c r="F2393" s="23" t="s">
        <v>7633</v>
      </c>
      <c r="G2393" s="23" t="s">
        <v>6916</v>
      </c>
      <c r="H2393" s="24">
        <v>37938207</v>
      </c>
      <c r="I2393" s="25">
        <v>327646</v>
      </c>
      <c r="J2393" s="23" t="s">
        <v>54</v>
      </c>
      <c r="K2393" s="26" t="s">
        <v>566</v>
      </c>
      <c r="L2393" s="23" t="s">
        <v>6917</v>
      </c>
      <c r="M2393" s="27">
        <v>8001</v>
      </c>
      <c r="N2393" s="23" t="s">
        <v>7634</v>
      </c>
      <c r="O2393" s="23" t="s">
        <v>7636</v>
      </c>
      <c r="P2393" s="28">
        <v>524140</v>
      </c>
      <c r="Q2393" s="21" t="s">
        <v>93</v>
      </c>
      <c r="R2393" s="46">
        <v>86</v>
      </c>
      <c r="S2393" s="46">
        <v>0</v>
      </c>
      <c r="T2393" s="46">
        <f t="shared" si="688"/>
        <v>86</v>
      </c>
      <c r="U2393" s="68">
        <v>95.96</v>
      </c>
      <c r="V2393" s="69">
        <f t="shared" si="689"/>
        <v>14.393999999999998</v>
      </c>
      <c r="W2393" s="46">
        <f t="shared" si="682"/>
        <v>14855</v>
      </c>
      <c r="X2393" s="46"/>
      <c r="Y2393" s="45">
        <v>0</v>
      </c>
      <c r="Z2393" s="45">
        <v>0</v>
      </c>
      <c r="AA2393" s="45">
        <f t="shared" si="685"/>
        <v>0</v>
      </c>
      <c r="AB2393" s="46">
        <f t="shared" si="686"/>
        <v>86</v>
      </c>
      <c r="AC2393" s="46">
        <f t="shared" si="687"/>
        <v>0</v>
      </c>
      <c r="AD2393" s="46">
        <f t="shared" si="683"/>
        <v>86</v>
      </c>
      <c r="AE2393" s="68">
        <v>95.96</v>
      </c>
      <c r="AF2393" s="69">
        <f t="shared" si="690"/>
        <v>14.393999999999998</v>
      </c>
      <c r="AG2393" s="46">
        <f t="shared" si="684"/>
        <v>14855</v>
      </c>
      <c r="AH2393" s="46">
        <f t="shared" si="691"/>
        <v>0</v>
      </c>
      <c r="AI2393" s="45">
        <f>VLOOKUP(H2393,'[1]MŠ na kmeňovú školu V40'!$H$3:Y5467,18,0)</f>
        <v>76</v>
      </c>
      <c r="AJ2393" s="45">
        <f>VLOOKUP(H2393,'[1]MŠ na kmeňovú školu V40'!$H$3:AE5468,24,0)</f>
        <v>0</v>
      </c>
      <c r="AK2393" s="45">
        <f t="shared" si="692"/>
        <v>76</v>
      </c>
      <c r="AL2393" s="45">
        <v>98.08</v>
      </c>
      <c r="AM2393" s="45">
        <f t="shared" si="693"/>
        <v>14.712</v>
      </c>
      <c r="AN2393" s="84">
        <f t="shared" si="694"/>
        <v>14376</v>
      </c>
      <c r="AO2393" s="46">
        <f t="shared" si="695"/>
        <v>-479</v>
      </c>
      <c r="AP2393" s="72"/>
      <c r="AQ2393" s="46"/>
      <c r="AR2393" s="46"/>
      <c r="AS2393" s="46"/>
      <c r="AT2393" s="46">
        <f t="shared" si="696"/>
        <v>0</v>
      </c>
      <c r="AU2393" s="85">
        <f t="shared" si="697"/>
        <v>14376</v>
      </c>
      <c r="AV2393" s="46">
        <f t="shared" si="698"/>
        <v>0</v>
      </c>
      <c r="AW2393" s="46"/>
      <c r="AX2393" s="86">
        <f t="shared" si="699"/>
        <v>14376</v>
      </c>
    </row>
    <row r="2394" spans="1:50" s="56" customFormat="1" ht="13.5" customHeight="1" x14ac:dyDescent="0.25">
      <c r="A2394" s="19" t="s">
        <v>566</v>
      </c>
      <c r="B2394" s="20" t="s">
        <v>42</v>
      </c>
      <c r="C2394" s="21" t="s">
        <v>43</v>
      </c>
      <c r="D2394" s="20" t="s">
        <v>7632</v>
      </c>
      <c r="E2394" s="22">
        <v>327646</v>
      </c>
      <c r="F2394" s="23" t="s">
        <v>7633</v>
      </c>
      <c r="G2394" s="23" t="s">
        <v>6916</v>
      </c>
      <c r="H2394" s="24">
        <v>42085438</v>
      </c>
      <c r="I2394" s="25">
        <v>327646</v>
      </c>
      <c r="J2394" s="23" t="s">
        <v>54</v>
      </c>
      <c r="K2394" s="26" t="s">
        <v>566</v>
      </c>
      <c r="L2394" s="23" t="s">
        <v>6917</v>
      </c>
      <c r="M2394" s="27">
        <v>8001</v>
      </c>
      <c r="N2394" s="23" t="s">
        <v>7634</v>
      </c>
      <c r="O2394" s="23" t="s">
        <v>7637</v>
      </c>
      <c r="P2394" s="28">
        <v>524140</v>
      </c>
      <c r="Q2394" s="21" t="s">
        <v>93</v>
      </c>
      <c r="R2394" s="46">
        <v>42</v>
      </c>
      <c r="S2394" s="46">
        <v>0</v>
      </c>
      <c r="T2394" s="46">
        <f t="shared" si="688"/>
        <v>42</v>
      </c>
      <c r="U2394" s="68">
        <v>95.96</v>
      </c>
      <c r="V2394" s="69">
        <f t="shared" si="689"/>
        <v>14.393999999999998</v>
      </c>
      <c r="W2394" s="46">
        <f t="shared" si="682"/>
        <v>7255</v>
      </c>
      <c r="X2394" s="46"/>
      <c r="Y2394" s="45">
        <v>0</v>
      </c>
      <c r="Z2394" s="45">
        <v>0</v>
      </c>
      <c r="AA2394" s="45">
        <f t="shared" si="685"/>
        <v>0</v>
      </c>
      <c r="AB2394" s="46">
        <f t="shared" si="686"/>
        <v>42</v>
      </c>
      <c r="AC2394" s="46">
        <f t="shared" si="687"/>
        <v>0</v>
      </c>
      <c r="AD2394" s="46">
        <f t="shared" si="683"/>
        <v>42</v>
      </c>
      <c r="AE2394" s="68">
        <v>95.96</v>
      </c>
      <c r="AF2394" s="69">
        <f t="shared" si="690"/>
        <v>14.393999999999998</v>
      </c>
      <c r="AG2394" s="46">
        <f t="shared" si="684"/>
        <v>7255</v>
      </c>
      <c r="AH2394" s="46">
        <f t="shared" si="691"/>
        <v>0</v>
      </c>
      <c r="AI2394" s="45">
        <f>VLOOKUP(H2394,'[1]MŠ na kmeňovú školu V40'!$H$3:Y5468,18,0)</f>
        <v>32</v>
      </c>
      <c r="AJ2394" s="45">
        <f>VLOOKUP(H2394,'[1]MŠ na kmeňovú školu V40'!$H$3:AE5469,24,0)</f>
        <v>0</v>
      </c>
      <c r="AK2394" s="45">
        <f t="shared" si="692"/>
        <v>32</v>
      </c>
      <c r="AL2394" s="45">
        <v>98.08</v>
      </c>
      <c r="AM2394" s="45">
        <f t="shared" si="693"/>
        <v>14.712</v>
      </c>
      <c r="AN2394" s="84">
        <f t="shared" si="694"/>
        <v>6720</v>
      </c>
      <c r="AO2394" s="46">
        <f t="shared" si="695"/>
        <v>-535</v>
      </c>
      <c r="AP2394" s="72"/>
      <c r="AQ2394" s="46"/>
      <c r="AR2394" s="46"/>
      <c r="AS2394" s="46"/>
      <c r="AT2394" s="46">
        <f t="shared" si="696"/>
        <v>0</v>
      </c>
      <c r="AU2394" s="85">
        <f t="shared" si="697"/>
        <v>6720</v>
      </c>
      <c r="AV2394" s="46">
        <f t="shared" si="698"/>
        <v>0</v>
      </c>
      <c r="AW2394" s="46"/>
      <c r="AX2394" s="86">
        <f t="shared" si="699"/>
        <v>6720</v>
      </c>
    </row>
    <row r="2395" spans="1:50" s="56" customFormat="1" ht="13.5" customHeight="1" x14ac:dyDescent="0.25">
      <c r="A2395" s="19" t="s">
        <v>566</v>
      </c>
      <c r="B2395" s="20" t="s">
        <v>42</v>
      </c>
      <c r="C2395" s="21" t="s">
        <v>43</v>
      </c>
      <c r="D2395" s="20" t="s">
        <v>7632</v>
      </c>
      <c r="E2395" s="22">
        <v>327646</v>
      </c>
      <c r="F2395" s="23" t="s">
        <v>7633</v>
      </c>
      <c r="G2395" s="23" t="s">
        <v>6916</v>
      </c>
      <c r="H2395" s="24">
        <v>42085454</v>
      </c>
      <c r="I2395" s="25">
        <v>327646</v>
      </c>
      <c r="J2395" s="23" t="s">
        <v>54</v>
      </c>
      <c r="K2395" s="26" t="s">
        <v>566</v>
      </c>
      <c r="L2395" s="23" t="s">
        <v>6917</v>
      </c>
      <c r="M2395" s="27">
        <v>8001</v>
      </c>
      <c r="N2395" s="23" t="s">
        <v>7634</v>
      </c>
      <c r="O2395" s="23" t="s">
        <v>7638</v>
      </c>
      <c r="P2395" s="28">
        <v>524140</v>
      </c>
      <c r="Q2395" s="21" t="s">
        <v>93</v>
      </c>
      <c r="R2395" s="46">
        <v>43</v>
      </c>
      <c r="S2395" s="46">
        <v>0</v>
      </c>
      <c r="T2395" s="46">
        <f t="shared" si="688"/>
        <v>43</v>
      </c>
      <c r="U2395" s="68">
        <v>95.96</v>
      </c>
      <c r="V2395" s="69">
        <f t="shared" si="689"/>
        <v>14.393999999999998</v>
      </c>
      <c r="W2395" s="46">
        <f t="shared" ref="W2395:W2458" si="700">ROUND(T2395*V2395*12,0)</f>
        <v>7427</v>
      </c>
      <c r="X2395" s="46"/>
      <c r="Y2395" s="45">
        <v>0</v>
      </c>
      <c r="Z2395" s="45">
        <v>0</v>
      </c>
      <c r="AA2395" s="45">
        <f t="shared" si="685"/>
        <v>0</v>
      </c>
      <c r="AB2395" s="46">
        <f t="shared" si="686"/>
        <v>43</v>
      </c>
      <c r="AC2395" s="46">
        <f t="shared" si="687"/>
        <v>0</v>
      </c>
      <c r="AD2395" s="46">
        <f t="shared" ref="AD2395:AD2458" si="701">+AB2395+AC2395</f>
        <v>43</v>
      </c>
      <c r="AE2395" s="68">
        <v>95.96</v>
      </c>
      <c r="AF2395" s="69">
        <f t="shared" si="690"/>
        <v>14.393999999999998</v>
      </c>
      <c r="AG2395" s="46">
        <f t="shared" ref="AG2395:AG2458" si="702">ROUND(AD2395*AF2395*12,0)</f>
        <v>7427</v>
      </c>
      <c r="AH2395" s="46">
        <f t="shared" si="691"/>
        <v>0</v>
      </c>
      <c r="AI2395" s="45">
        <f>VLOOKUP(H2395,'[1]MŠ na kmeňovú školu V40'!$H$3:Y5469,18,0)</f>
        <v>43</v>
      </c>
      <c r="AJ2395" s="45">
        <f>VLOOKUP(H2395,'[1]MŠ na kmeňovú školu V40'!$H$3:AE5470,24,0)</f>
        <v>0</v>
      </c>
      <c r="AK2395" s="45">
        <f t="shared" si="692"/>
        <v>43</v>
      </c>
      <c r="AL2395" s="45">
        <v>98.08</v>
      </c>
      <c r="AM2395" s="45">
        <f t="shared" si="693"/>
        <v>14.712</v>
      </c>
      <c r="AN2395" s="84">
        <f t="shared" si="694"/>
        <v>7482</v>
      </c>
      <c r="AO2395" s="46">
        <f t="shared" si="695"/>
        <v>55</v>
      </c>
      <c r="AP2395" s="72"/>
      <c r="AQ2395" s="46"/>
      <c r="AR2395" s="46"/>
      <c r="AS2395" s="46"/>
      <c r="AT2395" s="46">
        <f t="shared" si="696"/>
        <v>0</v>
      </c>
      <c r="AU2395" s="85">
        <f t="shared" si="697"/>
        <v>7482</v>
      </c>
      <c r="AV2395" s="46">
        <f t="shared" si="698"/>
        <v>0</v>
      </c>
      <c r="AW2395" s="46"/>
      <c r="AX2395" s="86">
        <f t="shared" si="699"/>
        <v>7482</v>
      </c>
    </row>
    <row r="2396" spans="1:50" s="56" customFormat="1" ht="13.5" customHeight="1" x14ac:dyDescent="0.25">
      <c r="A2396" s="19" t="s">
        <v>566</v>
      </c>
      <c r="B2396" s="20" t="s">
        <v>42</v>
      </c>
      <c r="C2396" s="21" t="s">
        <v>43</v>
      </c>
      <c r="D2396" s="20" t="s">
        <v>7632</v>
      </c>
      <c r="E2396" s="22">
        <v>327646</v>
      </c>
      <c r="F2396" s="23" t="s">
        <v>7633</v>
      </c>
      <c r="G2396" s="23" t="s">
        <v>6916</v>
      </c>
      <c r="H2396" s="24">
        <v>42085497</v>
      </c>
      <c r="I2396" s="25">
        <v>327646</v>
      </c>
      <c r="J2396" s="23" t="s">
        <v>54</v>
      </c>
      <c r="K2396" s="26" t="s">
        <v>566</v>
      </c>
      <c r="L2396" s="23" t="s">
        <v>6917</v>
      </c>
      <c r="M2396" s="27">
        <v>8001</v>
      </c>
      <c r="N2396" s="23" t="s">
        <v>7634</v>
      </c>
      <c r="O2396" s="23" t="s">
        <v>7639</v>
      </c>
      <c r="P2396" s="28">
        <v>524140</v>
      </c>
      <c r="Q2396" s="21" t="s">
        <v>93</v>
      </c>
      <c r="R2396" s="46">
        <v>48</v>
      </c>
      <c r="S2396" s="46">
        <v>0</v>
      </c>
      <c r="T2396" s="46">
        <f t="shared" si="688"/>
        <v>48</v>
      </c>
      <c r="U2396" s="68">
        <v>95.96</v>
      </c>
      <c r="V2396" s="69">
        <f t="shared" si="689"/>
        <v>14.393999999999998</v>
      </c>
      <c r="W2396" s="46">
        <f t="shared" si="700"/>
        <v>8291</v>
      </c>
      <c r="X2396" s="46"/>
      <c r="Y2396" s="45">
        <v>0</v>
      </c>
      <c r="Z2396" s="45">
        <v>0</v>
      </c>
      <c r="AA2396" s="45">
        <f t="shared" si="685"/>
        <v>0</v>
      </c>
      <c r="AB2396" s="46">
        <f t="shared" si="686"/>
        <v>48</v>
      </c>
      <c r="AC2396" s="46">
        <f t="shared" si="687"/>
        <v>0</v>
      </c>
      <c r="AD2396" s="46">
        <f t="shared" si="701"/>
        <v>48</v>
      </c>
      <c r="AE2396" s="68">
        <v>95.96</v>
      </c>
      <c r="AF2396" s="69">
        <f t="shared" si="690"/>
        <v>14.393999999999998</v>
      </c>
      <c r="AG2396" s="46">
        <f t="shared" si="702"/>
        <v>8291</v>
      </c>
      <c r="AH2396" s="46">
        <f t="shared" si="691"/>
        <v>0</v>
      </c>
      <c r="AI2396" s="45">
        <f>VLOOKUP(H2396,'[1]MŠ na kmeňovú školu V40'!$H$3:Y5470,18,0)</f>
        <v>46</v>
      </c>
      <c r="AJ2396" s="45">
        <f>VLOOKUP(H2396,'[1]MŠ na kmeňovú školu V40'!$H$3:AE5471,24,0)</f>
        <v>0</v>
      </c>
      <c r="AK2396" s="45">
        <f t="shared" si="692"/>
        <v>46</v>
      </c>
      <c r="AL2396" s="45">
        <v>98.08</v>
      </c>
      <c r="AM2396" s="45">
        <f t="shared" si="693"/>
        <v>14.712</v>
      </c>
      <c r="AN2396" s="84">
        <f t="shared" si="694"/>
        <v>8234</v>
      </c>
      <c r="AO2396" s="46">
        <f t="shared" si="695"/>
        <v>-57</v>
      </c>
      <c r="AP2396" s="72"/>
      <c r="AQ2396" s="46"/>
      <c r="AR2396" s="46"/>
      <c r="AS2396" s="46"/>
      <c r="AT2396" s="46">
        <f t="shared" si="696"/>
        <v>0</v>
      </c>
      <c r="AU2396" s="85">
        <f t="shared" si="697"/>
        <v>8234</v>
      </c>
      <c r="AV2396" s="46">
        <f t="shared" si="698"/>
        <v>0</v>
      </c>
      <c r="AW2396" s="46"/>
      <c r="AX2396" s="86">
        <f t="shared" si="699"/>
        <v>8234</v>
      </c>
    </row>
    <row r="2397" spans="1:50" s="56" customFormat="1" ht="13.5" customHeight="1" x14ac:dyDescent="0.25">
      <c r="A2397" s="19" t="s">
        <v>566</v>
      </c>
      <c r="B2397" s="20" t="s">
        <v>42</v>
      </c>
      <c r="C2397" s="21" t="s">
        <v>43</v>
      </c>
      <c r="D2397" s="20" t="s">
        <v>7632</v>
      </c>
      <c r="E2397" s="22">
        <v>327646</v>
      </c>
      <c r="F2397" s="23" t="s">
        <v>7633</v>
      </c>
      <c r="G2397" s="23" t="s">
        <v>6916</v>
      </c>
      <c r="H2397" s="24">
        <v>710028938</v>
      </c>
      <c r="I2397" s="25">
        <v>327646</v>
      </c>
      <c r="J2397" s="23" t="s">
        <v>54</v>
      </c>
      <c r="K2397" s="26" t="s">
        <v>566</v>
      </c>
      <c r="L2397" s="23" t="s">
        <v>6917</v>
      </c>
      <c r="M2397" s="27">
        <v>8006</v>
      </c>
      <c r="N2397" s="23" t="s">
        <v>7634</v>
      </c>
      <c r="O2397" s="23" t="s">
        <v>7640</v>
      </c>
      <c r="P2397" s="28">
        <v>524140</v>
      </c>
      <c r="Q2397" s="21" t="s">
        <v>51</v>
      </c>
      <c r="R2397" s="46">
        <v>19</v>
      </c>
      <c r="S2397" s="46">
        <v>0</v>
      </c>
      <c r="T2397" s="46">
        <f t="shared" si="688"/>
        <v>19</v>
      </c>
      <c r="U2397" s="68">
        <v>95.96</v>
      </c>
      <c r="V2397" s="69">
        <f t="shared" si="689"/>
        <v>14.393999999999998</v>
      </c>
      <c r="W2397" s="46">
        <f t="shared" si="700"/>
        <v>3282</v>
      </c>
      <c r="X2397" s="46"/>
      <c r="Y2397" s="45">
        <v>0</v>
      </c>
      <c r="Z2397" s="45">
        <v>0</v>
      </c>
      <c r="AA2397" s="45">
        <f t="shared" si="685"/>
        <v>0</v>
      </c>
      <c r="AB2397" s="46">
        <f t="shared" si="686"/>
        <v>19</v>
      </c>
      <c r="AC2397" s="46">
        <f t="shared" si="687"/>
        <v>0</v>
      </c>
      <c r="AD2397" s="46">
        <f t="shared" si="701"/>
        <v>19</v>
      </c>
      <c r="AE2397" s="68">
        <v>95.96</v>
      </c>
      <c r="AF2397" s="69">
        <f t="shared" si="690"/>
        <v>14.393999999999998</v>
      </c>
      <c r="AG2397" s="46">
        <f t="shared" si="702"/>
        <v>3282</v>
      </c>
      <c r="AH2397" s="46">
        <f t="shared" si="691"/>
        <v>0</v>
      </c>
      <c r="AI2397" s="45">
        <f>VLOOKUP(H2397,'[1]MŠ na kmeňovú školu V40'!$H$3:Y5471,18,0)</f>
        <v>18</v>
      </c>
      <c r="AJ2397" s="45">
        <f>VLOOKUP(H2397,'[1]MŠ na kmeňovú školu V40'!$H$3:AE5472,24,0)</f>
        <v>0</v>
      </c>
      <c r="AK2397" s="45">
        <f t="shared" si="692"/>
        <v>18</v>
      </c>
      <c r="AL2397" s="45">
        <v>98.08</v>
      </c>
      <c r="AM2397" s="45">
        <f t="shared" si="693"/>
        <v>14.712</v>
      </c>
      <c r="AN2397" s="84">
        <f t="shared" si="694"/>
        <v>3247</v>
      </c>
      <c r="AO2397" s="46">
        <f t="shared" si="695"/>
        <v>-35</v>
      </c>
      <c r="AP2397" s="72"/>
      <c r="AQ2397" s="46"/>
      <c r="AR2397" s="46"/>
      <c r="AS2397" s="46"/>
      <c r="AT2397" s="46">
        <f t="shared" si="696"/>
        <v>0</v>
      </c>
      <c r="AU2397" s="85">
        <f t="shared" si="697"/>
        <v>3247</v>
      </c>
      <c r="AV2397" s="46">
        <f t="shared" si="698"/>
        <v>0</v>
      </c>
      <c r="AW2397" s="46"/>
      <c r="AX2397" s="86">
        <f t="shared" si="699"/>
        <v>3247</v>
      </c>
    </row>
    <row r="2398" spans="1:50" s="56" customFormat="1" ht="13.5" customHeight="1" x14ac:dyDescent="0.25">
      <c r="A2398" s="19" t="s">
        <v>566</v>
      </c>
      <c r="B2398" s="20" t="s">
        <v>42</v>
      </c>
      <c r="C2398" s="21" t="s">
        <v>43</v>
      </c>
      <c r="D2398" s="20" t="s">
        <v>7632</v>
      </c>
      <c r="E2398" s="22">
        <v>327646</v>
      </c>
      <c r="F2398" s="23" t="s">
        <v>7633</v>
      </c>
      <c r="G2398" s="23" t="s">
        <v>6916</v>
      </c>
      <c r="H2398" s="24">
        <v>710122869</v>
      </c>
      <c r="I2398" s="25">
        <v>327646</v>
      </c>
      <c r="J2398" s="23" t="s">
        <v>54</v>
      </c>
      <c r="K2398" s="26" t="s">
        <v>566</v>
      </c>
      <c r="L2398" s="23" t="s">
        <v>6917</v>
      </c>
      <c r="M2398" s="27">
        <v>8001</v>
      </c>
      <c r="N2398" s="23" t="s">
        <v>7634</v>
      </c>
      <c r="O2398" s="23" t="s">
        <v>7641</v>
      </c>
      <c r="P2398" s="28">
        <v>524140</v>
      </c>
      <c r="Q2398" s="21" t="s">
        <v>51</v>
      </c>
      <c r="R2398" s="46">
        <v>26</v>
      </c>
      <c r="S2398" s="46">
        <v>0</v>
      </c>
      <c r="T2398" s="46">
        <f t="shared" si="688"/>
        <v>26</v>
      </c>
      <c r="U2398" s="68">
        <v>95.96</v>
      </c>
      <c r="V2398" s="69">
        <f t="shared" si="689"/>
        <v>14.393999999999998</v>
      </c>
      <c r="W2398" s="46">
        <f t="shared" si="700"/>
        <v>4491</v>
      </c>
      <c r="X2398" s="46"/>
      <c r="Y2398" s="45">
        <v>0</v>
      </c>
      <c r="Z2398" s="45">
        <v>0</v>
      </c>
      <c r="AA2398" s="45">
        <f t="shared" si="685"/>
        <v>0</v>
      </c>
      <c r="AB2398" s="46">
        <f t="shared" si="686"/>
        <v>26</v>
      </c>
      <c r="AC2398" s="46">
        <f t="shared" si="687"/>
        <v>0</v>
      </c>
      <c r="AD2398" s="46">
        <f t="shared" si="701"/>
        <v>26</v>
      </c>
      <c r="AE2398" s="68">
        <v>95.96</v>
      </c>
      <c r="AF2398" s="69">
        <f t="shared" si="690"/>
        <v>14.393999999999998</v>
      </c>
      <c r="AG2398" s="46">
        <f t="shared" si="702"/>
        <v>4491</v>
      </c>
      <c r="AH2398" s="46">
        <f t="shared" si="691"/>
        <v>0</v>
      </c>
      <c r="AI2398" s="45">
        <f>VLOOKUP(H2398,'[1]MŠ na kmeňovú školu V40'!$H$3:Y5472,18,0)</f>
        <v>24</v>
      </c>
      <c r="AJ2398" s="45">
        <f>VLOOKUP(H2398,'[1]MŠ na kmeňovú školu V40'!$H$3:AE5473,24,0)</f>
        <v>2</v>
      </c>
      <c r="AK2398" s="45">
        <f t="shared" si="692"/>
        <v>26</v>
      </c>
      <c r="AL2398" s="45">
        <v>98.08</v>
      </c>
      <c r="AM2398" s="45">
        <f t="shared" si="693"/>
        <v>14.712</v>
      </c>
      <c r="AN2398" s="84">
        <f t="shared" si="694"/>
        <v>4524</v>
      </c>
      <c r="AO2398" s="46">
        <f t="shared" si="695"/>
        <v>33</v>
      </c>
      <c r="AP2398" s="72"/>
      <c r="AQ2398" s="46"/>
      <c r="AR2398" s="46"/>
      <c r="AS2398" s="46"/>
      <c r="AT2398" s="46">
        <f t="shared" si="696"/>
        <v>0</v>
      </c>
      <c r="AU2398" s="85">
        <f t="shared" si="697"/>
        <v>4524</v>
      </c>
      <c r="AV2398" s="46">
        <f t="shared" si="698"/>
        <v>0</v>
      </c>
      <c r="AW2398" s="46"/>
      <c r="AX2398" s="86">
        <f t="shared" si="699"/>
        <v>4524</v>
      </c>
    </row>
    <row r="2399" spans="1:50" s="56" customFormat="1" ht="13.5" customHeight="1" x14ac:dyDescent="0.25">
      <c r="A2399" s="19" t="s">
        <v>566</v>
      </c>
      <c r="B2399" s="20" t="s">
        <v>42</v>
      </c>
      <c r="C2399" s="21" t="s">
        <v>43</v>
      </c>
      <c r="D2399" s="20" t="s">
        <v>7632</v>
      </c>
      <c r="E2399" s="22">
        <v>327646</v>
      </c>
      <c r="F2399" s="23" t="s">
        <v>7633</v>
      </c>
      <c r="G2399" s="23" t="s">
        <v>6916</v>
      </c>
      <c r="H2399" s="24">
        <v>42085471</v>
      </c>
      <c r="I2399" s="25">
        <v>327646</v>
      </c>
      <c r="J2399" s="23" t="s">
        <v>54</v>
      </c>
      <c r="K2399" s="26" t="s">
        <v>566</v>
      </c>
      <c r="L2399" s="23" t="s">
        <v>6917</v>
      </c>
      <c r="M2399" s="27">
        <v>8001</v>
      </c>
      <c r="N2399" s="23" t="s">
        <v>7634</v>
      </c>
      <c r="O2399" s="23" t="s">
        <v>7642</v>
      </c>
      <c r="P2399" s="28">
        <v>524140</v>
      </c>
      <c r="Q2399" s="21" t="s">
        <v>93</v>
      </c>
      <c r="R2399" s="46">
        <v>45</v>
      </c>
      <c r="S2399" s="46">
        <v>0</v>
      </c>
      <c r="T2399" s="46">
        <f t="shared" si="688"/>
        <v>45</v>
      </c>
      <c r="U2399" s="68">
        <v>95.96</v>
      </c>
      <c r="V2399" s="69">
        <f t="shared" si="689"/>
        <v>14.393999999999998</v>
      </c>
      <c r="W2399" s="46">
        <f t="shared" si="700"/>
        <v>7773</v>
      </c>
      <c r="X2399" s="46"/>
      <c r="Y2399" s="45">
        <v>0</v>
      </c>
      <c r="Z2399" s="45">
        <v>0</v>
      </c>
      <c r="AA2399" s="45">
        <f t="shared" si="685"/>
        <v>0</v>
      </c>
      <c r="AB2399" s="46">
        <f t="shared" si="686"/>
        <v>45</v>
      </c>
      <c r="AC2399" s="46">
        <f t="shared" si="687"/>
        <v>0</v>
      </c>
      <c r="AD2399" s="46">
        <f t="shared" si="701"/>
        <v>45</v>
      </c>
      <c r="AE2399" s="68">
        <v>95.96</v>
      </c>
      <c r="AF2399" s="69">
        <f t="shared" si="690"/>
        <v>14.393999999999998</v>
      </c>
      <c r="AG2399" s="46">
        <f t="shared" si="702"/>
        <v>7773</v>
      </c>
      <c r="AH2399" s="46">
        <f t="shared" si="691"/>
        <v>0</v>
      </c>
      <c r="AI2399" s="45">
        <f>VLOOKUP(H2399,'[1]MŠ na kmeňovú školu V40'!$H$3:Y5473,18,0)</f>
        <v>45</v>
      </c>
      <c r="AJ2399" s="45">
        <f>VLOOKUP(H2399,'[1]MŠ na kmeňovú školu V40'!$H$3:AE5474,24,0)</f>
        <v>0</v>
      </c>
      <c r="AK2399" s="45">
        <f t="shared" si="692"/>
        <v>45</v>
      </c>
      <c r="AL2399" s="45">
        <v>98.08</v>
      </c>
      <c r="AM2399" s="45">
        <f t="shared" si="693"/>
        <v>14.712</v>
      </c>
      <c r="AN2399" s="84">
        <f t="shared" si="694"/>
        <v>7830</v>
      </c>
      <c r="AO2399" s="46">
        <f t="shared" si="695"/>
        <v>57</v>
      </c>
      <c r="AP2399" s="72"/>
      <c r="AQ2399" s="46"/>
      <c r="AR2399" s="46"/>
      <c r="AS2399" s="46"/>
      <c r="AT2399" s="46">
        <f t="shared" si="696"/>
        <v>0</v>
      </c>
      <c r="AU2399" s="85">
        <f t="shared" si="697"/>
        <v>7830</v>
      </c>
      <c r="AV2399" s="46">
        <f t="shared" si="698"/>
        <v>0</v>
      </c>
      <c r="AW2399" s="46"/>
      <c r="AX2399" s="86">
        <f t="shared" si="699"/>
        <v>7830</v>
      </c>
    </row>
    <row r="2400" spans="1:50" s="56" customFormat="1" ht="13.5" customHeight="1" x14ac:dyDescent="0.25">
      <c r="A2400" s="19" t="s">
        <v>566</v>
      </c>
      <c r="B2400" s="20" t="s">
        <v>42</v>
      </c>
      <c r="C2400" s="21" t="s">
        <v>43</v>
      </c>
      <c r="D2400" s="20" t="s">
        <v>7632</v>
      </c>
      <c r="E2400" s="22">
        <v>327646</v>
      </c>
      <c r="F2400" s="23" t="s">
        <v>7633</v>
      </c>
      <c r="G2400" s="23" t="s">
        <v>6916</v>
      </c>
      <c r="H2400" s="24">
        <v>710141635</v>
      </c>
      <c r="I2400" s="25">
        <v>327646</v>
      </c>
      <c r="J2400" s="23" t="s">
        <v>54</v>
      </c>
      <c r="K2400" s="26" t="s">
        <v>566</v>
      </c>
      <c r="L2400" s="23" t="s">
        <v>6917</v>
      </c>
      <c r="M2400" s="27">
        <v>8001</v>
      </c>
      <c r="N2400" s="23" t="s">
        <v>7634</v>
      </c>
      <c r="O2400" s="23" t="s">
        <v>7643</v>
      </c>
      <c r="P2400" s="28">
        <v>524140</v>
      </c>
      <c r="Q2400" s="21" t="s">
        <v>51</v>
      </c>
      <c r="R2400" s="46">
        <v>26</v>
      </c>
      <c r="S2400" s="46">
        <v>0</v>
      </c>
      <c r="T2400" s="46">
        <f t="shared" si="688"/>
        <v>26</v>
      </c>
      <c r="U2400" s="68">
        <v>95.96</v>
      </c>
      <c r="V2400" s="69">
        <f t="shared" si="689"/>
        <v>14.393999999999998</v>
      </c>
      <c r="W2400" s="46">
        <f t="shared" si="700"/>
        <v>4491</v>
      </c>
      <c r="X2400" s="46"/>
      <c r="Y2400" s="45">
        <v>0</v>
      </c>
      <c r="Z2400" s="45">
        <v>0</v>
      </c>
      <c r="AA2400" s="45">
        <f t="shared" si="685"/>
        <v>0</v>
      </c>
      <c r="AB2400" s="46">
        <f t="shared" si="686"/>
        <v>26</v>
      </c>
      <c r="AC2400" s="46">
        <f t="shared" si="687"/>
        <v>0</v>
      </c>
      <c r="AD2400" s="46">
        <f t="shared" si="701"/>
        <v>26</v>
      </c>
      <c r="AE2400" s="68">
        <v>95.96</v>
      </c>
      <c r="AF2400" s="69">
        <f t="shared" si="690"/>
        <v>14.393999999999998</v>
      </c>
      <c r="AG2400" s="46">
        <f t="shared" si="702"/>
        <v>4491</v>
      </c>
      <c r="AH2400" s="46">
        <f t="shared" si="691"/>
        <v>0</v>
      </c>
      <c r="AI2400" s="45">
        <f>VLOOKUP(H2400,'[1]MŠ na kmeňovú školu V40'!$H$3:Y5474,18,0)</f>
        <v>23</v>
      </c>
      <c r="AJ2400" s="45">
        <f>VLOOKUP(H2400,'[1]MŠ na kmeňovú školu V40'!$H$3:AE5475,24,0)</f>
        <v>0</v>
      </c>
      <c r="AK2400" s="45">
        <f t="shared" si="692"/>
        <v>23</v>
      </c>
      <c r="AL2400" s="45">
        <v>98.08</v>
      </c>
      <c r="AM2400" s="45">
        <f t="shared" si="693"/>
        <v>14.712</v>
      </c>
      <c r="AN2400" s="84">
        <f t="shared" si="694"/>
        <v>4347</v>
      </c>
      <c r="AO2400" s="46">
        <f t="shared" si="695"/>
        <v>-144</v>
      </c>
      <c r="AP2400" s="72"/>
      <c r="AQ2400" s="46"/>
      <c r="AR2400" s="46"/>
      <c r="AS2400" s="46"/>
      <c r="AT2400" s="46">
        <f t="shared" si="696"/>
        <v>0</v>
      </c>
      <c r="AU2400" s="85">
        <f t="shared" si="697"/>
        <v>4347</v>
      </c>
      <c r="AV2400" s="46">
        <f t="shared" si="698"/>
        <v>0</v>
      </c>
      <c r="AW2400" s="46"/>
      <c r="AX2400" s="86">
        <f t="shared" si="699"/>
        <v>4347</v>
      </c>
    </row>
    <row r="2401" spans="1:50" s="56" customFormat="1" ht="13.5" customHeight="1" x14ac:dyDescent="0.25">
      <c r="A2401" s="19" t="s">
        <v>566</v>
      </c>
      <c r="B2401" s="20" t="s">
        <v>42</v>
      </c>
      <c r="C2401" s="21" t="s">
        <v>43</v>
      </c>
      <c r="D2401" s="20" t="s">
        <v>7632</v>
      </c>
      <c r="E2401" s="22">
        <v>327646</v>
      </c>
      <c r="F2401" s="23" t="s">
        <v>7633</v>
      </c>
      <c r="G2401" s="23" t="s">
        <v>6916</v>
      </c>
      <c r="H2401" s="24">
        <v>42085519</v>
      </c>
      <c r="I2401" s="25">
        <v>327646</v>
      </c>
      <c r="J2401" s="23" t="s">
        <v>54</v>
      </c>
      <c r="K2401" s="26" t="s">
        <v>566</v>
      </c>
      <c r="L2401" s="23" t="s">
        <v>6917</v>
      </c>
      <c r="M2401" s="27">
        <v>8001</v>
      </c>
      <c r="N2401" s="23" t="s">
        <v>7634</v>
      </c>
      <c r="O2401" s="23" t="s">
        <v>7644</v>
      </c>
      <c r="P2401" s="28">
        <v>524140</v>
      </c>
      <c r="Q2401" s="21" t="s">
        <v>93</v>
      </c>
      <c r="R2401" s="46">
        <v>45</v>
      </c>
      <c r="S2401" s="46">
        <v>0</v>
      </c>
      <c r="T2401" s="46">
        <f t="shared" si="688"/>
        <v>45</v>
      </c>
      <c r="U2401" s="68">
        <v>95.96</v>
      </c>
      <c r="V2401" s="69">
        <f t="shared" si="689"/>
        <v>14.393999999999998</v>
      </c>
      <c r="W2401" s="46">
        <f t="shared" si="700"/>
        <v>7773</v>
      </c>
      <c r="X2401" s="46"/>
      <c r="Y2401" s="45">
        <v>0</v>
      </c>
      <c r="Z2401" s="45">
        <v>0</v>
      </c>
      <c r="AA2401" s="45">
        <f t="shared" si="685"/>
        <v>0</v>
      </c>
      <c r="AB2401" s="46">
        <f t="shared" si="686"/>
        <v>45</v>
      </c>
      <c r="AC2401" s="46">
        <f t="shared" si="687"/>
        <v>0</v>
      </c>
      <c r="AD2401" s="46">
        <f t="shared" si="701"/>
        <v>45</v>
      </c>
      <c r="AE2401" s="68">
        <v>95.96</v>
      </c>
      <c r="AF2401" s="69">
        <f t="shared" si="690"/>
        <v>14.393999999999998</v>
      </c>
      <c r="AG2401" s="46">
        <f t="shared" si="702"/>
        <v>7773</v>
      </c>
      <c r="AH2401" s="46">
        <f t="shared" si="691"/>
        <v>0</v>
      </c>
      <c r="AI2401" s="45">
        <f>VLOOKUP(H2401,'[1]MŠ na kmeňovú školu V40'!$H$3:Y5475,18,0)</f>
        <v>45</v>
      </c>
      <c r="AJ2401" s="45">
        <f>VLOOKUP(H2401,'[1]MŠ na kmeňovú školu V40'!$H$3:AE5476,24,0)</f>
        <v>0</v>
      </c>
      <c r="AK2401" s="45">
        <f t="shared" si="692"/>
        <v>45</v>
      </c>
      <c r="AL2401" s="45">
        <v>98.08</v>
      </c>
      <c r="AM2401" s="45">
        <f t="shared" si="693"/>
        <v>14.712</v>
      </c>
      <c r="AN2401" s="84">
        <f t="shared" si="694"/>
        <v>7830</v>
      </c>
      <c r="AO2401" s="46">
        <f t="shared" si="695"/>
        <v>57</v>
      </c>
      <c r="AP2401" s="72"/>
      <c r="AQ2401" s="46"/>
      <c r="AR2401" s="46"/>
      <c r="AS2401" s="46"/>
      <c r="AT2401" s="46">
        <f t="shared" si="696"/>
        <v>0</v>
      </c>
      <c r="AU2401" s="85">
        <f t="shared" si="697"/>
        <v>7830</v>
      </c>
      <c r="AV2401" s="46">
        <f t="shared" si="698"/>
        <v>0</v>
      </c>
      <c r="AW2401" s="46"/>
      <c r="AX2401" s="86">
        <f t="shared" si="699"/>
        <v>7830</v>
      </c>
    </row>
    <row r="2402" spans="1:50" s="56" customFormat="1" ht="13.5" customHeight="1" x14ac:dyDescent="0.25">
      <c r="A2402" s="19" t="s">
        <v>566</v>
      </c>
      <c r="B2402" s="20" t="s">
        <v>42</v>
      </c>
      <c r="C2402" s="21" t="s">
        <v>43</v>
      </c>
      <c r="D2402" s="20" t="s">
        <v>7632</v>
      </c>
      <c r="E2402" s="22">
        <v>327646</v>
      </c>
      <c r="F2402" s="23" t="s">
        <v>7633</v>
      </c>
      <c r="G2402" s="23" t="s">
        <v>6916</v>
      </c>
      <c r="H2402" s="24">
        <v>710028946</v>
      </c>
      <c r="I2402" s="25">
        <v>327646</v>
      </c>
      <c r="J2402" s="23" t="s">
        <v>54</v>
      </c>
      <c r="K2402" s="26" t="s">
        <v>566</v>
      </c>
      <c r="L2402" s="23" t="s">
        <v>6917</v>
      </c>
      <c r="M2402" s="27">
        <v>8001</v>
      </c>
      <c r="N2402" s="23" t="s">
        <v>7634</v>
      </c>
      <c r="O2402" s="23" t="s">
        <v>7645</v>
      </c>
      <c r="P2402" s="28">
        <v>524140</v>
      </c>
      <c r="Q2402" s="21" t="s">
        <v>51</v>
      </c>
      <c r="R2402" s="46">
        <v>28</v>
      </c>
      <c r="S2402" s="46">
        <v>0</v>
      </c>
      <c r="T2402" s="46">
        <f t="shared" si="688"/>
        <v>28</v>
      </c>
      <c r="U2402" s="68">
        <v>95.96</v>
      </c>
      <c r="V2402" s="69">
        <f t="shared" si="689"/>
        <v>14.393999999999998</v>
      </c>
      <c r="W2402" s="46">
        <f t="shared" si="700"/>
        <v>4836</v>
      </c>
      <c r="X2402" s="46"/>
      <c r="Y2402" s="45">
        <v>0</v>
      </c>
      <c r="Z2402" s="45">
        <v>0</v>
      </c>
      <c r="AA2402" s="45">
        <f t="shared" si="685"/>
        <v>0</v>
      </c>
      <c r="AB2402" s="46">
        <f t="shared" si="686"/>
        <v>28</v>
      </c>
      <c r="AC2402" s="46">
        <f t="shared" si="687"/>
        <v>0</v>
      </c>
      <c r="AD2402" s="46">
        <f t="shared" si="701"/>
        <v>28</v>
      </c>
      <c r="AE2402" s="68">
        <v>95.96</v>
      </c>
      <c r="AF2402" s="69">
        <f t="shared" si="690"/>
        <v>14.393999999999998</v>
      </c>
      <c r="AG2402" s="46">
        <f t="shared" si="702"/>
        <v>4836</v>
      </c>
      <c r="AH2402" s="46">
        <f t="shared" si="691"/>
        <v>0</v>
      </c>
      <c r="AI2402" s="45">
        <f>VLOOKUP(H2402,'[1]MŠ na kmeňovú školu V40'!$H$3:Y5476,18,0)</f>
        <v>38</v>
      </c>
      <c r="AJ2402" s="45">
        <f>VLOOKUP(H2402,'[1]MŠ na kmeňovú školu V40'!$H$3:AE5477,24,0)</f>
        <v>0</v>
      </c>
      <c r="AK2402" s="45">
        <f t="shared" si="692"/>
        <v>38</v>
      </c>
      <c r="AL2402" s="45">
        <v>98.08</v>
      </c>
      <c r="AM2402" s="45">
        <f t="shared" si="693"/>
        <v>14.712</v>
      </c>
      <c r="AN2402" s="84">
        <f t="shared" si="694"/>
        <v>5460</v>
      </c>
      <c r="AO2402" s="46">
        <f t="shared" si="695"/>
        <v>624</v>
      </c>
      <c r="AP2402" s="72"/>
      <c r="AQ2402" s="46"/>
      <c r="AR2402" s="46"/>
      <c r="AS2402" s="46"/>
      <c r="AT2402" s="46">
        <f t="shared" si="696"/>
        <v>0</v>
      </c>
      <c r="AU2402" s="85">
        <f t="shared" si="697"/>
        <v>5460</v>
      </c>
      <c r="AV2402" s="46">
        <f t="shared" si="698"/>
        <v>0</v>
      </c>
      <c r="AW2402" s="46"/>
      <c r="AX2402" s="86">
        <f t="shared" si="699"/>
        <v>5460</v>
      </c>
    </row>
    <row r="2403" spans="1:50" s="56" customFormat="1" ht="13.5" customHeight="1" x14ac:dyDescent="0.25">
      <c r="A2403" s="19" t="s">
        <v>566</v>
      </c>
      <c r="B2403" s="20" t="s">
        <v>42</v>
      </c>
      <c r="C2403" s="21" t="s">
        <v>43</v>
      </c>
      <c r="D2403" s="20" t="s">
        <v>7632</v>
      </c>
      <c r="E2403" s="22">
        <v>327646</v>
      </c>
      <c r="F2403" s="23" t="s">
        <v>7633</v>
      </c>
      <c r="G2403" s="23" t="s">
        <v>6916</v>
      </c>
      <c r="H2403" s="24">
        <v>710029080</v>
      </c>
      <c r="I2403" s="25">
        <v>327646</v>
      </c>
      <c r="J2403" s="23" t="s">
        <v>7646</v>
      </c>
      <c r="K2403" s="26" t="s">
        <v>566</v>
      </c>
      <c r="L2403" s="23" t="s">
        <v>6917</v>
      </c>
      <c r="M2403" s="27">
        <v>8001</v>
      </c>
      <c r="N2403" s="23" t="s">
        <v>7634</v>
      </c>
      <c r="O2403" s="23" t="s">
        <v>7647</v>
      </c>
      <c r="P2403" s="28">
        <v>524140</v>
      </c>
      <c r="Q2403" s="21" t="s">
        <v>51</v>
      </c>
      <c r="R2403" s="46">
        <v>12</v>
      </c>
      <c r="S2403" s="46">
        <v>0</v>
      </c>
      <c r="T2403" s="46">
        <f t="shared" si="688"/>
        <v>12</v>
      </c>
      <c r="U2403" s="68">
        <v>95.96</v>
      </c>
      <c r="V2403" s="69">
        <f t="shared" si="689"/>
        <v>14.393999999999998</v>
      </c>
      <c r="W2403" s="46">
        <f t="shared" si="700"/>
        <v>2073</v>
      </c>
      <c r="X2403" s="46"/>
      <c r="Y2403" s="45">
        <v>0</v>
      </c>
      <c r="Z2403" s="45">
        <v>0</v>
      </c>
      <c r="AA2403" s="45">
        <f t="shared" si="685"/>
        <v>0</v>
      </c>
      <c r="AB2403" s="46">
        <f t="shared" si="686"/>
        <v>12</v>
      </c>
      <c r="AC2403" s="46">
        <f t="shared" si="687"/>
        <v>0</v>
      </c>
      <c r="AD2403" s="46">
        <f t="shared" si="701"/>
        <v>12</v>
      </c>
      <c r="AE2403" s="68">
        <v>95.96</v>
      </c>
      <c r="AF2403" s="69">
        <f t="shared" si="690"/>
        <v>14.393999999999998</v>
      </c>
      <c r="AG2403" s="46">
        <f t="shared" si="702"/>
        <v>2073</v>
      </c>
      <c r="AH2403" s="46">
        <f t="shared" si="691"/>
        <v>0</v>
      </c>
      <c r="AI2403" s="45">
        <f>VLOOKUP(H2403,'[1]MŠ na kmeňovú školu V40'!$H$3:Y5477,18,0)</f>
        <v>10</v>
      </c>
      <c r="AJ2403" s="45">
        <f>VLOOKUP(H2403,'[1]MŠ na kmeňovú školu V40'!$H$3:AE5478,24,0)</f>
        <v>0</v>
      </c>
      <c r="AK2403" s="45">
        <f t="shared" si="692"/>
        <v>10</v>
      </c>
      <c r="AL2403" s="45">
        <v>98.08</v>
      </c>
      <c r="AM2403" s="45">
        <f t="shared" si="693"/>
        <v>14.712</v>
      </c>
      <c r="AN2403" s="84">
        <f t="shared" si="694"/>
        <v>1970</v>
      </c>
      <c r="AO2403" s="46">
        <f t="shared" si="695"/>
        <v>-103</v>
      </c>
      <c r="AP2403" s="72"/>
      <c r="AQ2403" s="46"/>
      <c r="AR2403" s="46"/>
      <c r="AS2403" s="46"/>
      <c r="AT2403" s="46">
        <f t="shared" si="696"/>
        <v>0</v>
      </c>
      <c r="AU2403" s="85">
        <f t="shared" si="697"/>
        <v>1970</v>
      </c>
      <c r="AV2403" s="46">
        <f t="shared" si="698"/>
        <v>0</v>
      </c>
      <c r="AW2403" s="46"/>
      <c r="AX2403" s="86">
        <f t="shared" si="699"/>
        <v>1970</v>
      </c>
    </row>
    <row r="2404" spans="1:50" s="56" customFormat="1" ht="13.5" customHeight="1" x14ac:dyDescent="0.25">
      <c r="A2404" s="19" t="s">
        <v>566</v>
      </c>
      <c r="B2404" s="20" t="s">
        <v>42</v>
      </c>
      <c r="C2404" s="21" t="s">
        <v>43</v>
      </c>
      <c r="D2404" s="20" t="s">
        <v>7632</v>
      </c>
      <c r="E2404" s="22">
        <v>327646</v>
      </c>
      <c r="F2404" s="23" t="s">
        <v>7633</v>
      </c>
      <c r="G2404" s="23" t="s">
        <v>6916</v>
      </c>
      <c r="H2404" s="24">
        <v>710141527</v>
      </c>
      <c r="I2404" s="25">
        <v>327646</v>
      </c>
      <c r="J2404" s="23" t="s">
        <v>54</v>
      </c>
      <c r="K2404" s="26" t="s">
        <v>566</v>
      </c>
      <c r="L2404" s="23" t="s">
        <v>6917</v>
      </c>
      <c r="M2404" s="27">
        <v>8001</v>
      </c>
      <c r="N2404" s="23" t="s">
        <v>7634</v>
      </c>
      <c r="O2404" s="23" t="s">
        <v>7648</v>
      </c>
      <c r="P2404" s="28">
        <v>524140</v>
      </c>
      <c r="Q2404" s="21" t="s">
        <v>51</v>
      </c>
      <c r="R2404" s="46">
        <v>7</v>
      </c>
      <c r="S2404" s="46">
        <v>0</v>
      </c>
      <c r="T2404" s="46">
        <f t="shared" si="688"/>
        <v>7</v>
      </c>
      <c r="U2404" s="68">
        <v>95.96</v>
      </c>
      <c r="V2404" s="69">
        <f t="shared" si="689"/>
        <v>14.393999999999998</v>
      </c>
      <c r="W2404" s="46">
        <f t="shared" si="700"/>
        <v>1209</v>
      </c>
      <c r="X2404" s="46"/>
      <c r="Y2404" s="45">
        <v>0</v>
      </c>
      <c r="Z2404" s="45">
        <v>0</v>
      </c>
      <c r="AA2404" s="45">
        <f t="shared" si="685"/>
        <v>0</v>
      </c>
      <c r="AB2404" s="46">
        <f t="shared" si="686"/>
        <v>7</v>
      </c>
      <c r="AC2404" s="46">
        <f t="shared" si="687"/>
        <v>0</v>
      </c>
      <c r="AD2404" s="46">
        <f t="shared" si="701"/>
        <v>7</v>
      </c>
      <c r="AE2404" s="68">
        <v>95.96</v>
      </c>
      <c r="AF2404" s="69">
        <f t="shared" si="690"/>
        <v>14.393999999999998</v>
      </c>
      <c r="AG2404" s="46">
        <f t="shared" si="702"/>
        <v>1209</v>
      </c>
      <c r="AH2404" s="46">
        <f t="shared" si="691"/>
        <v>0</v>
      </c>
      <c r="AI2404" s="45">
        <v>0</v>
      </c>
      <c r="AJ2404" s="45">
        <v>0</v>
      </c>
      <c r="AK2404" s="45">
        <f t="shared" si="692"/>
        <v>0</v>
      </c>
      <c r="AL2404" s="45">
        <v>98.08</v>
      </c>
      <c r="AM2404" s="45">
        <f t="shared" si="693"/>
        <v>14.712</v>
      </c>
      <c r="AN2404" s="84">
        <f t="shared" si="694"/>
        <v>806</v>
      </c>
      <c r="AO2404" s="46">
        <f t="shared" si="695"/>
        <v>-403</v>
      </c>
      <c r="AP2404" s="72" t="s">
        <v>7649</v>
      </c>
      <c r="AQ2404" s="46"/>
      <c r="AR2404" s="46"/>
      <c r="AS2404" s="46"/>
      <c r="AT2404" s="46">
        <f t="shared" si="696"/>
        <v>0</v>
      </c>
      <c r="AU2404" s="85">
        <f t="shared" si="697"/>
        <v>806</v>
      </c>
      <c r="AV2404" s="46">
        <f t="shared" si="698"/>
        <v>0</v>
      </c>
      <c r="AW2404" s="46"/>
      <c r="AX2404" s="86">
        <f t="shared" si="699"/>
        <v>806</v>
      </c>
    </row>
    <row r="2405" spans="1:50" s="56" customFormat="1" ht="13.5" customHeight="1" x14ac:dyDescent="0.25">
      <c r="A2405" s="19" t="s">
        <v>566</v>
      </c>
      <c r="B2405" s="20" t="s">
        <v>42</v>
      </c>
      <c r="C2405" s="21" t="s">
        <v>43</v>
      </c>
      <c r="D2405" s="20" t="s">
        <v>7632</v>
      </c>
      <c r="E2405" s="22">
        <v>327646</v>
      </c>
      <c r="F2405" s="23" t="s">
        <v>7633</v>
      </c>
      <c r="G2405" s="23" t="s">
        <v>6916</v>
      </c>
      <c r="H2405" s="24">
        <v>42085535</v>
      </c>
      <c r="I2405" s="25">
        <v>327646</v>
      </c>
      <c r="J2405" s="23" t="s">
        <v>54</v>
      </c>
      <c r="K2405" s="26" t="s">
        <v>566</v>
      </c>
      <c r="L2405" s="23" t="s">
        <v>6917</v>
      </c>
      <c r="M2405" s="27">
        <v>8005</v>
      </c>
      <c r="N2405" s="23" t="s">
        <v>7634</v>
      </c>
      <c r="O2405" s="23" t="s">
        <v>7650</v>
      </c>
      <c r="P2405" s="28">
        <v>524140</v>
      </c>
      <c r="Q2405" s="21" t="s">
        <v>93</v>
      </c>
      <c r="R2405" s="46">
        <v>56</v>
      </c>
      <c r="S2405" s="46">
        <v>1</v>
      </c>
      <c r="T2405" s="46">
        <f t="shared" si="688"/>
        <v>57</v>
      </c>
      <c r="U2405" s="68">
        <v>95.96</v>
      </c>
      <c r="V2405" s="69">
        <f t="shared" si="689"/>
        <v>14.393999999999998</v>
      </c>
      <c r="W2405" s="46">
        <f t="shared" si="700"/>
        <v>9845</v>
      </c>
      <c r="X2405" s="46"/>
      <c r="Y2405" s="45">
        <v>0</v>
      </c>
      <c r="Z2405" s="45">
        <v>0</v>
      </c>
      <c r="AA2405" s="45">
        <f t="shared" si="685"/>
        <v>0</v>
      </c>
      <c r="AB2405" s="46">
        <f t="shared" si="686"/>
        <v>56</v>
      </c>
      <c r="AC2405" s="46">
        <f t="shared" si="687"/>
        <v>1</v>
      </c>
      <c r="AD2405" s="46">
        <f t="shared" si="701"/>
        <v>57</v>
      </c>
      <c r="AE2405" s="68">
        <v>95.96</v>
      </c>
      <c r="AF2405" s="69">
        <f t="shared" si="690"/>
        <v>14.393999999999998</v>
      </c>
      <c r="AG2405" s="46">
        <f t="shared" si="702"/>
        <v>9845</v>
      </c>
      <c r="AH2405" s="46">
        <f t="shared" si="691"/>
        <v>0</v>
      </c>
      <c r="AI2405" s="45">
        <f>VLOOKUP(H2405,'[1]MŠ na kmeňovú školu V40'!$H$3:Y5479,18,0)</f>
        <v>56</v>
      </c>
      <c r="AJ2405" s="45">
        <f>VLOOKUP(H2405,'[1]MŠ na kmeňovú školu V40'!$H$3:AE5480,24,0)</f>
        <v>0</v>
      </c>
      <c r="AK2405" s="45">
        <f t="shared" si="692"/>
        <v>56</v>
      </c>
      <c r="AL2405" s="45">
        <v>98.08</v>
      </c>
      <c r="AM2405" s="45">
        <f t="shared" si="693"/>
        <v>14.712</v>
      </c>
      <c r="AN2405" s="84">
        <f t="shared" si="694"/>
        <v>9859</v>
      </c>
      <c r="AO2405" s="46">
        <f t="shared" si="695"/>
        <v>14</v>
      </c>
      <c r="AP2405" s="72"/>
      <c r="AQ2405" s="46"/>
      <c r="AR2405" s="46"/>
      <c r="AS2405" s="46"/>
      <c r="AT2405" s="46">
        <f t="shared" si="696"/>
        <v>0</v>
      </c>
      <c r="AU2405" s="85">
        <f t="shared" si="697"/>
        <v>9859</v>
      </c>
      <c r="AV2405" s="46">
        <f t="shared" si="698"/>
        <v>0</v>
      </c>
      <c r="AW2405" s="46"/>
      <c r="AX2405" s="86">
        <f t="shared" si="699"/>
        <v>9859</v>
      </c>
    </row>
    <row r="2406" spans="1:50" s="56" customFormat="1" ht="13.5" customHeight="1" x14ac:dyDescent="0.25">
      <c r="A2406" s="19" t="s">
        <v>566</v>
      </c>
      <c r="B2406" s="20" t="s">
        <v>42</v>
      </c>
      <c r="C2406" s="21" t="s">
        <v>43</v>
      </c>
      <c r="D2406" s="20" t="s">
        <v>7632</v>
      </c>
      <c r="E2406" s="22">
        <v>327646</v>
      </c>
      <c r="F2406" s="23" t="s">
        <v>7633</v>
      </c>
      <c r="G2406" s="23" t="s">
        <v>6916</v>
      </c>
      <c r="H2406" s="24">
        <v>42085527</v>
      </c>
      <c r="I2406" s="25">
        <v>327646</v>
      </c>
      <c r="J2406" s="23" t="s">
        <v>54</v>
      </c>
      <c r="K2406" s="26" t="s">
        <v>566</v>
      </c>
      <c r="L2406" s="23" t="s">
        <v>6917</v>
      </c>
      <c r="M2406" s="27">
        <v>8005</v>
      </c>
      <c r="N2406" s="23" t="s">
        <v>7634</v>
      </c>
      <c r="O2406" s="23" t="s">
        <v>7651</v>
      </c>
      <c r="P2406" s="28">
        <v>524140</v>
      </c>
      <c r="Q2406" s="21" t="s">
        <v>93</v>
      </c>
      <c r="R2406" s="46">
        <v>23</v>
      </c>
      <c r="S2406" s="46">
        <v>0</v>
      </c>
      <c r="T2406" s="46">
        <f t="shared" si="688"/>
        <v>23</v>
      </c>
      <c r="U2406" s="68">
        <v>95.96</v>
      </c>
      <c r="V2406" s="69">
        <f t="shared" si="689"/>
        <v>14.393999999999998</v>
      </c>
      <c r="W2406" s="46">
        <f t="shared" si="700"/>
        <v>3973</v>
      </c>
      <c r="X2406" s="46"/>
      <c r="Y2406" s="45">
        <v>0</v>
      </c>
      <c r="Z2406" s="45">
        <v>0</v>
      </c>
      <c r="AA2406" s="45">
        <f t="shared" ref="AA2406:AA2469" si="703">+Y2406+Z2406</f>
        <v>0</v>
      </c>
      <c r="AB2406" s="46">
        <f t="shared" ref="AB2406:AB2469" si="704">+R2406+Y2406</f>
        <v>23</v>
      </c>
      <c r="AC2406" s="46">
        <f t="shared" ref="AC2406:AC2469" si="705">+S2406+Z2406</f>
        <v>0</v>
      </c>
      <c r="AD2406" s="46">
        <f t="shared" si="701"/>
        <v>23</v>
      </c>
      <c r="AE2406" s="68">
        <v>95.96</v>
      </c>
      <c r="AF2406" s="69">
        <f t="shared" si="690"/>
        <v>14.393999999999998</v>
      </c>
      <c r="AG2406" s="46">
        <f t="shared" si="702"/>
        <v>3973</v>
      </c>
      <c r="AH2406" s="46">
        <f t="shared" si="691"/>
        <v>0</v>
      </c>
      <c r="AI2406" s="45">
        <f>VLOOKUP(H2406,'[1]MŠ na kmeňovú školu V40'!$H$3:Y5480,18,0)</f>
        <v>31</v>
      </c>
      <c r="AJ2406" s="45">
        <f>VLOOKUP(H2406,'[1]MŠ na kmeňovú školu V40'!$H$3:AE5481,24,0)</f>
        <v>0</v>
      </c>
      <c r="AK2406" s="45">
        <f t="shared" si="692"/>
        <v>31</v>
      </c>
      <c r="AL2406" s="45">
        <v>98.08</v>
      </c>
      <c r="AM2406" s="45">
        <f t="shared" si="693"/>
        <v>14.712</v>
      </c>
      <c r="AN2406" s="84">
        <f t="shared" si="694"/>
        <v>4473</v>
      </c>
      <c r="AO2406" s="46">
        <f t="shared" si="695"/>
        <v>500</v>
      </c>
      <c r="AP2406" s="72"/>
      <c r="AQ2406" s="46"/>
      <c r="AR2406" s="46"/>
      <c r="AS2406" s="46"/>
      <c r="AT2406" s="46">
        <f t="shared" si="696"/>
        <v>0</v>
      </c>
      <c r="AU2406" s="85">
        <f t="shared" si="697"/>
        <v>4473</v>
      </c>
      <c r="AV2406" s="46">
        <f t="shared" si="698"/>
        <v>0</v>
      </c>
      <c r="AW2406" s="46"/>
      <c r="AX2406" s="86">
        <f t="shared" si="699"/>
        <v>4473</v>
      </c>
    </row>
    <row r="2407" spans="1:50" s="56" customFormat="1" ht="13.5" customHeight="1" x14ac:dyDescent="0.25">
      <c r="A2407" s="19" t="s">
        <v>566</v>
      </c>
      <c r="B2407" s="20" t="s">
        <v>42</v>
      </c>
      <c r="C2407" s="21" t="s">
        <v>43</v>
      </c>
      <c r="D2407" s="20" t="s">
        <v>7632</v>
      </c>
      <c r="E2407" s="22">
        <v>327646</v>
      </c>
      <c r="F2407" s="23" t="s">
        <v>7633</v>
      </c>
      <c r="G2407" s="23" t="s">
        <v>6916</v>
      </c>
      <c r="H2407" s="24">
        <v>710141702</v>
      </c>
      <c r="I2407" s="25">
        <v>327646</v>
      </c>
      <c r="J2407" s="23" t="s">
        <v>54</v>
      </c>
      <c r="K2407" s="26" t="s">
        <v>566</v>
      </c>
      <c r="L2407" s="23" t="s">
        <v>6917</v>
      </c>
      <c r="M2407" s="27">
        <v>8001</v>
      </c>
      <c r="N2407" s="23" t="s">
        <v>7634</v>
      </c>
      <c r="O2407" s="23" t="s">
        <v>7652</v>
      </c>
      <c r="P2407" s="28">
        <v>524140</v>
      </c>
      <c r="Q2407" s="21" t="s">
        <v>51</v>
      </c>
      <c r="R2407" s="46">
        <v>39</v>
      </c>
      <c r="S2407" s="46">
        <v>0</v>
      </c>
      <c r="T2407" s="46">
        <f t="shared" si="688"/>
        <v>39</v>
      </c>
      <c r="U2407" s="68">
        <v>95.96</v>
      </c>
      <c r="V2407" s="69">
        <f t="shared" si="689"/>
        <v>14.393999999999998</v>
      </c>
      <c r="W2407" s="46">
        <f t="shared" si="700"/>
        <v>6736</v>
      </c>
      <c r="X2407" s="46"/>
      <c r="Y2407" s="45">
        <v>0</v>
      </c>
      <c r="Z2407" s="45">
        <v>0</v>
      </c>
      <c r="AA2407" s="45">
        <f t="shared" si="703"/>
        <v>0</v>
      </c>
      <c r="AB2407" s="46">
        <f t="shared" si="704"/>
        <v>39</v>
      </c>
      <c r="AC2407" s="46">
        <f t="shared" si="705"/>
        <v>0</v>
      </c>
      <c r="AD2407" s="46">
        <f t="shared" si="701"/>
        <v>39</v>
      </c>
      <c r="AE2407" s="68">
        <v>95.96</v>
      </c>
      <c r="AF2407" s="69">
        <f t="shared" si="690"/>
        <v>14.393999999999998</v>
      </c>
      <c r="AG2407" s="46">
        <f t="shared" si="702"/>
        <v>6736</v>
      </c>
      <c r="AH2407" s="46">
        <f t="shared" si="691"/>
        <v>0</v>
      </c>
      <c r="AI2407" s="45">
        <f>VLOOKUP(H2407,'[1]MŠ na kmeňovú školu V40'!$H$3:Y5481,18,0)</f>
        <v>37</v>
      </c>
      <c r="AJ2407" s="45">
        <f>VLOOKUP(H2407,'[1]MŠ na kmeňovú školu V40'!$H$3:AE5482,24,0)</f>
        <v>0</v>
      </c>
      <c r="AK2407" s="45">
        <f t="shared" si="692"/>
        <v>37</v>
      </c>
      <c r="AL2407" s="45">
        <v>98.08</v>
      </c>
      <c r="AM2407" s="45">
        <f t="shared" si="693"/>
        <v>14.712</v>
      </c>
      <c r="AN2407" s="84">
        <f t="shared" si="694"/>
        <v>6668</v>
      </c>
      <c r="AO2407" s="46">
        <f t="shared" si="695"/>
        <v>-68</v>
      </c>
      <c r="AP2407" s="72"/>
      <c r="AQ2407" s="46"/>
      <c r="AR2407" s="46"/>
      <c r="AS2407" s="46"/>
      <c r="AT2407" s="46">
        <f t="shared" si="696"/>
        <v>0</v>
      </c>
      <c r="AU2407" s="85">
        <f t="shared" si="697"/>
        <v>6668</v>
      </c>
      <c r="AV2407" s="46">
        <f t="shared" si="698"/>
        <v>0</v>
      </c>
      <c r="AW2407" s="46"/>
      <c r="AX2407" s="86">
        <f t="shared" si="699"/>
        <v>6668</v>
      </c>
    </row>
    <row r="2408" spans="1:50" s="56" customFormat="1" ht="13.5" customHeight="1" x14ac:dyDescent="0.25">
      <c r="A2408" s="19" t="s">
        <v>566</v>
      </c>
      <c r="B2408" s="20" t="s">
        <v>42</v>
      </c>
      <c r="C2408" s="21" t="s">
        <v>43</v>
      </c>
      <c r="D2408" s="20" t="s">
        <v>7632</v>
      </c>
      <c r="E2408" s="22">
        <v>327646</v>
      </c>
      <c r="F2408" s="23" t="s">
        <v>7633</v>
      </c>
      <c r="G2408" s="23" t="s">
        <v>6916</v>
      </c>
      <c r="H2408" s="24">
        <v>42085543</v>
      </c>
      <c r="I2408" s="25">
        <v>327646</v>
      </c>
      <c r="J2408" s="23" t="s">
        <v>54</v>
      </c>
      <c r="K2408" s="26" t="s">
        <v>566</v>
      </c>
      <c r="L2408" s="23" t="s">
        <v>6917</v>
      </c>
      <c r="M2408" s="27">
        <v>8001</v>
      </c>
      <c r="N2408" s="23" t="s">
        <v>7634</v>
      </c>
      <c r="O2408" s="23" t="s">
        <v>7653</v>
      </c>
      <c r="P2408" s="28">
        <v>524140</v>
      </c>
      <c r="Q2408" s="21" t="s">
        <v>93</v>
      </c>
      <c r="R2408" s="46">
        <v>53</v>
      </c>
      <c r="S2408" s="46">
        <v>0</v>
      </c>
      <c r="T2408" s="46">
        <f t="shared" si="688"/>
        <v>53</v>
      </c>
      <c r="U2408" s="68">
        <v>95.96</v>
      </c>
      <c r="V2408" s="69">
        <f t="shared" si="689"/>
        <v>14.393999999999998</v>
      </c>
      <c r="W2408" s="46">
        <f t="shared" si="700"/>
        <v>9155</v>
      </c>
      <c r="X2408" s="46"/>
      <c r="Y2408" s="45">
        <v>0</v>
      </c>
      <c r="Z2408" s="45">
        <v>0</v>
      </c>
      <c r="AA2408" s="45">
        <f t="shared" si="703"/>
        <v>0</v>
      </c>
      <c r="AB2408" s="46">
        <f t="shared" si="704"/>
        <v>53</v>
      </c>
      <c r="AC2408" s="46">
        <f t="shared" si="705"/>
        <v>0</v>
      </c>
      <c r="AD2408" s="46">
        <f t="shared" si="701"/>
        <v>53</v>
      </c>
      <c r="AE2408" s="68">
        <v>95.96</v>
      </c>
      <c r="AF2408" s="69">
        <f t="shared" si="690"/>
        <v>14.393999999999998</v>
      </c>
      <c r="AG2408" s="46">
        <f t="shared" si="702"/>
        <v>9155</v>
      </c>
      <c r="AH2408" s="46">
        <f t="shared" si="691"/>
        <v>0</v>
      </c>
      <c r="AI2408" s="45">
        <f>VLOOKUP(H2408,'[1]MŠ na kmeňovú školu V40'!$H$3:Y5482,18,0)</f>
        <v>54</v>
      </c>
      <c r="AJ2408" s="45">
        <f>VLOOKUP(H2408,'[1]MŠ na kmeňovú školu V40'!$H$3:AE5483,24,0)</f>
        <v>0</v>
      </c>
      <c r="AK2408" s="45">
        <f t="shared" si="692"/>
        <v>54</v>
      </c>
      <c r="AL2408" s="45">
        <v>98.08</v>
      </c>
      <c r="AM2408" s="45">
        <f t="shared" si="693"/>
        <v>14.712</v>
      </c>
      <c r="AN2408" s="84">
        <f t="shared" si="694"/>
        <v>9281</v>
      </c>
      <c r="AO2408" s="46">
        <f t="shared" si="695"/>
        <v>126</v>
      </c>
      <c r="AP2408" s="72"/>
      <c r="AQ2408" s="46"/>
      <c r="AR2408" s="46"/>
      <c r="AS2408" s="46"/>
      <c r="AT2408" s="46">
        <f t="shared" si="696"/>
        <v>0</v>
      </c>
      <c r="AU2408" s="85">
        <f t="shared" si="697"/>
        <v>9281</v>
      </c>
      <c r="AV2408" s="46">
        <f t="shared" si="698"/>
        <v>0</v>
      </c>
      <c r="AW2408" s="46"/>
      <c r="AX2408" s="86">
        <f t="shared" si="699"/>
        <v>9281</v>
      </c>
    </row>
    <row r="2409" spans="1:50" s="56" customFormat="1" ht="13.5" customHeight="1" x14ac:dyDescent="0.25">
      <c r="A2409" s="19" t="s">
        <v>566</v>
      </c>
      <c r="B2409" s="20" t="s">
        <v>42</v>
      </c>
      <c r="C2409" s="21" t="s">
        <v>43</v>
      </c>
      <c r="D2409" s="20" t="s">
        <v>7632</v>
      </c>
      <c r="E2409" s="22">
        <v>327646</v>
      </c>
      <c r="F2409" s="23" t="s">
        <v>7633</v>
      </c>
      <c r="G2409" s="23" t="s">
        <v>6916</v>
      </c>
      <c r="H2409" s="24">
        <v>42085501</v>
      </c>
      <c r="I2409" s="25">
        <v>327646</v>
      </c>
      <c r="J2409" s="23" t="s">
        <v>54</v>
      </c>
      <c r="K2409" s="26" t="s">
        <v>566</v>
      </c>
      <c r="L2409" s="23" t="s">
        <v>6917</v>
      </c>
      <c r="M2409" s="27">
        <v>8001</v>
      </c>
      <c r="N2409" s="23" t="s">
        <v>7634</v>
      </c>
      <c r="O2409" s="23" t="s">
        <v>7654</v>
      </c>
      <c r="P2409" s="28">
        <v>524140</v>
      </c>
      <c r="Q2409" s="21" t="s">
        <v>93</v>
      </c>
      <c r="R2409" s="46">
        <v>46</v>
      </c>
      <c r="S2409" s="46">
        <v>1</v>
      </c>
      <c r="T2409" s="46">
        <f t="shared" si="688"/>
        <v>47</v>
      </c>
      <c r="U2409" s="68">
        <v>95.96</v>
      </c>
      <c r="V2409" s="69">
        <f t="shared" si="689"/>
        <v>14.393999999999998</v>
      </c>
      <c r="W2409" s="46">
        <f t="shared" si="700"/>
        <v>8118</v>
      </c>
      <c r="X2409" s="46"/>
      <c r="Y2409" s="45">
        <v>0</v>
      </c>
      <c r="Z2409" s="45">
        <v>0</v>
      </c>
      <c r="AA2409" s="45">
        <f t="shared" si="703"/>
        <v>0</v>
      </c>
      <c r="AB2409" s="46">
        <f t="shared" si="704"/>
        <v>46</v>
      </c>
      <c r="AC2409" s="46">
        <f t="shared" si="705"/>
        <v>1</v>
      </c>
      <c r="AD2409" s="46">
        <f t="shared" si="701"/>
        <v>47</v>
      </c>
      <c r="AE2409" s="68">
        <v>95.96</v>
      </c>
      <c r="AF2409" s="69">
        <f t="shared" si="690"/>
        <v>14.393999999999998</v>
      </c>
      <c r="AG2409" s="46">
        <f t="shared" si="702"/>
        <v>8118</v>
      </c>
      <c r="AH2409" s="46">
        <f t="shared" si="691"/>
        <v>0</v>
      </c>
      <c r="AI2409" s="45">
        <f>VLOOKUP(H2409,'[1]MŠ na kmeňovú školu V40'!$H$3:Y5483,18,0)</f>
        <v>59</v>
      </c>
      <c r="AJ2409" s="45">
        <f>VLOOKUP(H2409,'[1]MŠ na kmeňovú školu V40'!$H$3:AE5484,24,0)</f>
        <v>0</v>
      </c>
      <c r="AK2409" s="45">
        <f t="shared" si="692"/>
        <v>59</v>
      </c>
      <c r="AL2409" s="45">
        <v>98.08</v>
      </c>
      <c r="AM2409" s="45">
        <f t="shared" si="693"/>
        <v>14.712</v>
      </c>
      <c r="AN2409" s="84">
        <f t="shared" si="694"/>
        <v>8884</v>
      </c>
      <c r="AO2409" s="46">
        <f t="shared" si="695"/>
        <v>766</v>
      </c>
      <c r="AP2409" s="72"/>
      <c r="AQ2409" s="46"/>
      <c r="AR2409" s="46"/>
      <c r="AS2409" s="46"/>
      <c r="AT2409" s="46">
        <f t="shared" si="696"/>
        <v>0</v>
      </c>
      <c r="AU2409" s="85">
        <f t="shared" si="697"/>
        <v>8884</v>
      </c>
      <c r="AV2409" s="46">
        <f t="shared" si="698"/>
        <v>0</v>
      </c>
      <c r="AW2409" s="46"/>
      <c r="AX2409" s="86">
        <f t="shared" si="699"/>
        <v>8884</v>
      </c>
    </row>
    <row r="2410" spans="1:50" s="56" customFormat="1" ht="13.5" customHeight="1" x14ac:dyDescent="0.25">
      <c r="A2410" s="19" t="s">
        <v>566</v>
      </c>
      <c r="B2410" s="20" t="s">
        <v>42</v>
      </c>
      <c r="C2410" s="21" t="s">
        <v>43</v>
      </c>
      <c r="D2410" s="20" t="s">
        <v>7632</v>
      </c>
      <c r="E2410" s="22">
        <v>327646</v>
      </c>
      <c r="F2410" s="23" t="s">
        <v>7633</v>
      </c>
      <c r="G2410" s="23" t="s">
        <v>6916</v>
      </c>
      <c r="H2410" s="24">
        <v>42085489</v>
      </c>
      <c r="I2410" s="25">
        <v>327646</v>
      </c>
      <c r="J2410" s="23" t="s">
        <v>54</v>
      </c>
      <c r="K2410" s="26" t="s">
        <v>566</v>
      </c>
      <c r="L2410" s="23" t="s">
        <v>6917</v>
      </c>
      <c r="M2410" s="27">
        <v>8001</v>
      </c>
      <c r="N2410" s="23" t="s">
        <v>7634</v>
      </c>
      <c r="O2410" s="23" t="s">
        <v>7655</v>
      </c>
      <c r="P2410" s="28">
        <v>524140</v>
      </c>
      <c r="Q2410" s="21" t="s">
        <v>93</v>
      </c>
      <c r="R2410" s="46">
        <v>32</v>
      </c>
      <c r="S2410" s="46">
        <v>0</v>
      </c>
      <c r="T2410" s="46">
        <f t="shared" si="688"/>
        <v>32</v>
      </c>
      <c r="U2410" s="68">
        <v>95.96</v>
      </c>
      <c r="V2410" s="69">
        <f t="shared" si="689"/>
        <v>14.393999999999998</v>
      </c>
      <c r="W2410" s="46">
        <f t="shared" si="700"/>
        <v>5527</v>
      </c>
      <c r="X2410" s="46"/>
      <c r="Y2410" s="45">
        <v>0</v>
      </c>
      <c r="Z2410" s="45">
        <v>0</v>
      </c>
      <c r="AA2410" s="45">
        <f t="shared" si="703"/>
        <v>0</v>
      </c>
      <c r="AB2410" s="46">
        <f t="shared" si="704"/>
        <v>32</v>
      </c>
      <c r="AC2410" s="46">
        <f t="shared" si="705"/>
        <v>0</v>
      </c>
      <c r="AD2410" s="46">
        <f t="shared" si="701"/>
        <v>32</v>
      </c>
      <c r="AE2410" s="68">
        <v>95.96</v>
      </c>
      <c r="AF2410" s="69">
        <f t="shared" si="690"/>
        <v>14.393999999999998</v>
      </c>
      <c r="AG2410" s="46">
        <f t="shared" si="702"/>
        <v>5527</v>
      </c>
      <c r="AH2410" s="46">
        <f t="shared" si="691"/>
        <v>0</v>
      </c>
      <c r="AI2410" s="45">
        <f>VLOOKUP(H2410,'[1]MŠ na kmeňovú školu V40'!$H$3:Y5484,18,0)</f>
        <v>40</v>
      </c>
      <c r="AJ2410" s="45">
        <f>VLOOKUP(H2410,'[1]MŠ na kmeňovú školu V40'!$H$3:AE5485,24,0)</f>
        <v>0</v>
      </c>
      <c r="AK2410" s="45">
        <f t="shared" si="692"/>
        <v>40</v>
      </c>
      <c r="AL2410" s="45">
        <v>98.08</v>
      </c>
      <c r="AM2410" s="45">
        <f t="shared" si="693"/>
        <v>14.712</v>
      </c>
      <c r="AN2410" s="84">
        <f t="shared" si="694"/>
        <v>6039</v>
      </c>
      <c r="AO2410" s="46">
        <f t="shared" si="695"/>
        <v>512</v>
      </c>
      <c r="AP2410" s="72"/>
      <c r="AQ2410" s="46"/>
      <c r="AR2410" s="46"/>
      <c r="AS2410" s="46"/>
      <c r="AT2410" s="46">
        <f t="shared" si="696"/>
        <v>0</v>
      </c>
      <c r="AU2410" s="85">
        <f t="shared" si="697"/>
        <v>6039</v>
      </c>
      <c r="AV2410" s="46">
        <f t="shared" si="698"/>
        <v>0</v>
      </c>
      <c r="AW2410" s="46"/>
      <c r="AX2410" s="86">
        <f t="shared" si="699"/>
        <v>6039</v>
      </c>
    </row>
    <row r="2411" spans="1:50" s="56" customFormat="1" ht="13.5" customHeight="1" x14ac:dyDescent="0.25">
      <c r="A2411" s="19" t="s">
        <v>566</v>
      </c>
      <c r="B2411" s="20" t="s">
        <v>42</v>
      </c>
      <c r="C2411" s="21" t="s">
        <v>43</v>
      </c>
      <c r="D2411" s="20" t="s">
        <v>7632</v>
      </c>
      <c r="E2411" s="22">
        <v>327646</v>
      </c>
      <c r="F2411" s="23" t="s">
        <v>7633</v>
      </c>
      <c r="G2411" s="23" t="s">
        <v>6916</v>
      </c>
      <c r="H2411" s="24">
        <v>42085446</v>
      </c>
      <c r="I2411" s="25">
        <v>327646</v>
      </c>
      <c r="J2411" s="23" t="s">
        <v>54</v>
      </c>
      <c r="K2411" s="26" t="s">
        <v>566</v>
      </c>
      <c r="L2411" s="23" t="s">
        <v>6917</v>
      </c>
      <c r="M2411" s="27">
        <v>8001</v>
      </c>
      <c r="N2411" s="23" t="s">
        <v>7634</v>
      </c>
      <c r="O2411" s="23" t="s">
        <v>7656</v>
      </c>
      <c r="P2411" s="28">
        <v>524140</v>
      </c>
      <c r="Q2411" s="21" t="s">
        <v>93</v>
      </c>
      <c r="R2411" s="46">
        <v>50</v>
      </c>
      <c r="S2411" s="46">
        <v>0</v>
      </c>
      <c r="T2411" s="46">
        <f t="shared" si="688"/>
        <v>50</v>
      </c>
      <c r="U2411" s="68">
        <v>95.96</v>
      </c>
      <c r="V2411" s="69">
        <f t="shared" si="689"/>
        <v>14.393999999999998</v>
      </c>
      <c r="W2411" s="46">
        <f t="shared" si="700"/>
        <v>8636</v>
      </c>
      <c r="X2411" s="46"/>
      <c r="Y2411" s="45">
        <v>0</v>
      </c>
      <c r="Z2411" s="45">
        <v>0</v>
      </c>
      <c r="AA2411" s="45">
        <f t="shared" si="703"/>
        <v>0</v>
      </c>
      <c r="AB2411" s="46">
        <f t="shared" si="704"/>
        <v>50</v>
      </c>
      <c r="AC2411" s="46">
        <f t="shared" si="705"/>
        <v>0</v>
      </c>
      <c r="AD2411" s="46">
        <f t="shared" si="701"/>
        <v>50</v>
      </c>
      <c r="AE2411" s="68">
        <v>95.96</v>
      </c>
      <c r="AF2411" s="69">
        <f t="shared" si="690"/>
        <v>14.393999999999998</v>
      </c>
      <c r="AG2411" s="46">
        <f t="shared" si="702"/>
        <v>8636</v>
      </c>
      <c r="AH2411" s="46">
        <f t="shared" si="691"/>
        <v>0</v>
      </c>
      <c r="AI2411" s="45">
        <f>VLOOKUP(H2411,'[1]MŠ na kmeňovú školu V40'!$H$3:Y5485,18,0)</f>
        <v>58</v>
      </c>
      <c r="AJ2411" s="45">
        <f>VLOOKUP(H2411,'[1]MŠ na kmeňovú školu V40'!$H$3:AE5486,24,0)</f>
        <v>0</v>
      </c>
      <c r="AK2411" s="45">
        <f t="shared" si="692"/>
        <v>58</v>
      </c>
      <c r="AL2411" s="45">
        <v>98.08</v>
      </c>
      <c r="AM2411" s="45">
        <f t="shared" si="693"/>
        <v>14.712</v>
      </c>
      <c r="AN2411" s="84">
        <f t="shared" si="694"/>
        <v>9171</v>
      </c>
      <c r="AO2411" s="46">
        <f t="shared" si="695"/>
        <v>535</v>
      </c>
      <c r="AP2411" s="72"/>
      <c r="AQ2411" s="46"/>
      <c r="AR2411" s="46"/>
      <c r="AS2411" s="46"/>
      <c r="AT2411" s="46">
        <f t="shared" si="696"/>
        <v>0</v>
      </c>
      <c r="AU2411" s="85">
        <f t="shared" si="697"/>
        <v>9171</v>
      </c>
      <c r="AV2411" s="46">
        <f t="shared" si="698"/>
        <v>0</v>
      </c>
      <c r="AW2411" s="46"/>
      <c r="AX2411" s="86">
        <f t="shared" si="699"/>
        <v>9171</v>
      </c>
    </row>
    <row r="2412" spans="1:50" s="56" customFormat="1" ht="13.5" customHeight="1" x14ac:dyDescent="0.25">
      <c r="A2412" s="19" t="s">
        <v>566</v>
      </c>
      <c r="B2412" s="20" t="s">
        <v>42</v>
      </c>
      <c r="C2412" s="21" t="s">
        <v>43</v>
      </c>
      <c r="D2412" s="20" t="s">
        <v>7632</v>
      </c>
      <c r="E2412" s="22">
        <v>327646</v>
      </c>
      <c r="F2412" s="23" t="s">
        <v>7633</v>
      </c>
      <c r="G2412" s="23" t="s">
        <v>6916</v>
      </c>
      <c r="H2412" s="45">
        <v>710277857</v>
      </c>
      <c r="I2412" s="25">
        <v>327646</v>
      </c>
      <c r="J2412" s="23" t="s">
        <v>54</v>
      </c>
      <c r="K2412" s="26" t="s">
        <v>566</v>
      </c>
      <c r="L2412" s="23" t="s">
        <v>7634</v>
      </c>
      <c r="M2412" s="43"/>
      <c r="N2412" s="23" t="s">
        <v>7634</v>
      </c>
      <c r="O2412" s="23" t="s">
        <v>7657</v>
      </c>
      <c r="P2412" s="28">
        <v>524140</v>
      </c>
      <c r="Q2412" s="21" t="s">
        <v>51</v>
      </c>
      <c r="R2412" s="46">
        <v>0</v>
      </c>
      <c r="S2412" s="46">
        <v>0</v>
      </c>
      <c r="T2412" s="46">
        <f t="shared" si="688"/>
        <v>0</v>
      </c>
      <c r="U2412" s="68">
        <v>95.96</v>
      </c>
      <c r="V2412" s="69">
        <f t="shared" si="689"/>
        <v>14.393999999999998</v>
      </c>
      <c r="W2412" s="46">
        <f t="shared" si="700"/>
        <v>0</v>
      </c>
      <c r="X2412" s="46"/>
      <c r="Y2412" s="45">
        <v>0</v>
      </c>
      <c r="Z2412" s="45">
        <v>0</v>
      </c>
      <c r="AA2412" s="45">
        <f t="shared" si="703"/>
        <v>0</v>
      </c>
      <c r="AB2412" s="46">
        <f t="shared" si="704"/>
        <v>0</v>
      </c>
      <c r="AC2412" s="46">
        <f t="shared" si="705"/>
        <v>0</v>
      </c>
      <c r="AD2412" s="46">
        <f t="shared" si="701"/>
        <v>0</v>
      </c>
      <c r="AE2412" s="68">
        <v>95.96</v>
      </c>
      <c r="AF2412" s="69">
        <f t="shared" si="690"/>
        <v>14.393999999999998</v>
      </c>
      <c r="AG2412" s="46">
        <f t="shared" si="702"/>
        <v>0</v>
      </c>
      <c r="AH2412" s="46">
        <f t="shared" si="691"/>
        <v>0</v>
      </c>
      <c r="AI2412" s="45">
        <f>VLOOKUP(H2412,'[1]MŠ na kmeňovú školu V40'!$H$3:Y5486,18,0)</f>
        <v>5</v>
      </c>
      <c r="AJ2412" s="45">
        <f>VLOOKUP(H2412,'[1]MŠ na kmeňovú školu V40'!$H$3:AE5487,24,0)</f>
        <v>0</v>
      </c>
      <c r="AK2412" s="45">
        <f t="shared" si="692"/>
        <v>5</v>
      </c>
      <c r="AL2412" s="45">
        <v>98.08</v>
      </c>
      <c r="AM2412" s="45">
        <f t="shared" si="693"/>
        <v>14.712</v>
      </c>
      <c r="AN2412" s="84">
        <f t="shared" si="694"/>
        <v>294</v>
      </c>
      <c r="AO2412" s="46">
        <f t="shared" si="695"/>
        <v>294</v>
      </c>
      <c r="AP2412" s="72" t="s">
        <v>2982</v>
      </c>
      <c r="AQ2412" s="46"/>
      <c r="AR2412" s="46"/>
      <c r="AS2412" s="46"/>
      <c r="AT2412" s="46">
        <f t="shared" si="696"/>
        <v>0</v>
      </c>
      <c r="AU2412" s="85">
        <f t="shared" si="697"/>
        <v>294</v>
      </c>
      <c r="AV2412" s="46">
        <f t="shared" si="698"/>
        <v>0</v>
      </c>
      <c r="AW2412" s="46"/>
      <c r="AX2412" s="86">
        <f t="shared" si="699"/>
        <v>294</v>
      </c>
    </row>
    <row r="2413" spans="1:50" s="56" customFormat="1" ht="13.5" customHeight="1" x14ac:dyDescent="0.25">
      <c r="A2413" s="19" t="s">
        <v>566</v>
      </c>
      <c r="B2413" s="20" t="s">
        <v>42</v>
      </c>
      <c r="C2413" s="21" t="s">
        <v>43</v>
      </c>
      <c r="D2413" s="20" t="s">
        <v>7658</v>
      </c>
      <c r="E2413" s="22">
        <v>690619</v>
      </c>
      <c r="F2413" s="23" t="s">
        <v>7659</v>
      </c>
      <c r="G2413" s="23" t="s">
        <v>6916</v>
      </c>
      <c r="H2413" s="24">
        <v>710028172</v>
      </c>
      <c r="I2413" s="25">
        <v>690619</v>
      </c>
      <c r="J2413" s="23" t="s">
        <v>54</v>
      </c>
      <c r="K2413" s="26" t="s">
        <v>566</v>
      </c>
      <c r="L2413" s="23" t="s">
        <v>6917</v>
      </c>
      <c r="M2413" s="27">
        <v>8252</v>
      </c>
      <c r="N2413" s="23" t="s">
        <v>7660</v>
      </c>
      <c r="O2413" s="23" t="s">
        <v>7661</v>
      </c>
      <c r="P2413" s="28">
        <v>524158</v>
      </c>
      <c r="Q2413" s="21" t="s">
        <v>51</v>
      </c>
      <c r="R2413" s="46">
        <v>9</v>
      </c>
      <c r="S2413" s="46">
        <v>0</v>
      </c>
      <c r="T2413" s="46">
        <f t="shared" si="688"/>
        <v>9</v>
      </c>
      <c r="U2413" s="68">
        <v>95.96</v>
      </c>
      <c r="V2413" s="69">
        <f t="shared" si="689"/>
        <v>14.393999999999998</v>
      </c>
      <c r="W2413" s="46">
        <f t="shared" si="700"/>
        <v>1555</v>
      </c>
      <c r="X2413" s="46"/>
      <c r="Y2413" s="45">
        <v>0</v>
      </c>
      <c r="Z2413" s="45">
        <v>0</v>
      </c>
      <c r="AA2413" s="45">
        <f t="shared" si="703"/>
        <v>0</v>
      </c>
      <c r="AB2413" s="46">
        <f t="shared" si="704"/>
        <v>9</v>
      </c>
      <c r="AC2413" s="46">
        <f t="shared" si="705"/>
        <v>0</v>
      </c>
      <c r="AD2413" s="46">
        <f t="shared" si="701"/>
        <v>9</v>
      </c>
      <c r="AE2413" s="68">
        <v>95.96</v>
      </c>
      <c r="AF2413" s="69">
        <f t="shared" si="690"/>
        <v>14.393999999999998</v>
      </c>
      <c r="AG2413" s="46">
        <f t="shared" si="702"/>
        <v>1555</v>
      </c>
      <c r="AH2413" s="46">
        <f t="shared" si="691"/>
        <v>0</v>
      </c>
      <c r="AI2413" s="45">
        <f>VLOOKUP(H2413,'[1]MŠ na kmeňovú školu V40'!$H$3:Y5487,18,0)</f>
        <v>5</v>
      </c>
      <c r="AJ2413" s="45">
        <f>VLOOKUP(H2413,'[1]MŠ na kmeňovú školu V40'!$H$3:AE5488,24,0)</f>
        <v>0</v>
      </c>
      <c r="AK2413" s="45">
        <f t="shared" si="692"/>
        <v>5</v>
      </c>
      <c r="AL2413" s="45">
        <v>98.08</v>
      </c>
      <c r="AM2413" s="45">
        <f t="shared" si="693"/>
        <v>14.712</v>
      </c>
      <c r="AN2413" s="84">
        <f t="shared" si="694"/>
        <v>1331</v>
      </c>
      <c r="AO2413" s="46">
        <f t="shared" si="695"/>
        <v>-224</v>
      </c>
      <c r="AP2413" s="72"/>
      <c r="AQ2413" s="46"/>
      <c r="AR2413" s="46"/>
      <c r="AS2413" s="46"/>
      <c r="AT2413" s="46">
        <f t="shared" si="696"/>
        <v>0</v>
      </c>
      <c r="AU2413" s="85">
        <f t="shared" si="697"/>
        <v>1331</v>
      </c>
      <c r="AV2413" s="46">
        <f t="shared" si="698"/>
        <v>0</v>
      </c>
      <c r="AW2413" s="46"/>
      <c r="AX2413" s="86">
        <f t="shared" si="699"/>
        <v>1331</v>
      </c>
    </row>
    <row r="2414" spans="1:50" s="56" customFormat="1" ht="13.5" customHeight="1" x14ac:dyDescent="0.25">
      <c r="A2414" s="19" t="s">
        <v>566</v>
      </c>
      <c r="B2414" s="20" t="s">
        <v>42</v>
      </c>
      <c r="C2414" s="21" t="s">
        <v>43</v>
      </c>
      <c r="D2414" s="20" t="s">
        <v>7662</v>
      </c>
      <c r="E2414" s="22">
        <v>326801</v>
      </c>
      <c r="F2414" s="23" t="s">
        <v>7663</v>
      </c>
      <c r="G2414" s="23" t="s">
        <v>6916</v>
      </c>
      <c r="H2414" s="24">
        <v>710028180</v>
      </c>
      <c r="I2414" s="25">
        <v>37876694</v>
      </c>
      <c r="J2414" s="23" t="s">
        <v>100</v>
      </c>
      <c r="K2414" s="26" t="s">
        <v>566</v>
      </c>
      <c r="L2414" s="23" t="s">
        <v>6917</v>
      </c>
      <c r="M2414" s="27">
        <v>8241</v>
      </c>
      <c r="N2414" s="23" t="s">
        <v>7664</v>
      </c>
      <c r="O2414" s="23" t="s">
        <v>7665</v>
      </c>
      <c r="P2414" s="28">
        <v>524174</v>
      </c>
      <c r="Q2414" s="21" t="s">
        <v>51</v>
      </c>
      <c r="R2414" s="46">
        <v>4</v>
      </c>
      <c r="S2414" s="46">
        <v>0</v>
      </c>
      <c r="T2414" s="46">
        <f t="shared" si="688"/>
        <v>4</v>
      </c>
      <c r="U2414" s="68">
        <v>95.96</v>
      </c>
      <c r="V2414" s="69">
        <f t="shared" si="689"/>
        <v>14.393999999999998</v>
      </c>
      <c r="W2414" s="46">
        <f t="shared" si="700"/>
        <v>691</v>
      </c>
      <c r="X2414" s="46"/>
      <c r="Y2414" s="45">
        <v>0</v>
      </c>
      <c r="Z2414" s="45">
        <v>0</v>
      </c>
      <c r="AA2414" s="45">
        <f t="shared" si="703"/>
        <v>0</v>
      </c>
      <c r="AB2414" s="46">
        <f t="shared" si="704"/>
        <v>4</v>
      </c>
      <c r="AC2414" s="46">
        <f t="shared" si="705"/>
        <v>0</v>
      </c>
      <c r="AD2414" s="46">
        <f t="shared" si="701"/>
        <v>4</v>
      </c>
      <c r="AE2414" s="68">
        <v>95.96</v>
      </c>
      <c r="AF2414" s="69">
        <f t="shared" si="690"/>
        <v>14.393999999999998</v>
      </c>
      <c r="AG2414" s="46">
        <f t="shared" si="702"/>
        <v>691</v>
      </c>
      <c r="AH2414" s="46">
        <f t="shared" si="691"/>
        <v>0</v>
      </c>
      <c r="AI2414" s="45">
        <f>VLOOKUP(H2414,'[1]MŠ na kmeňovú školu V40'!$H$3:Y5488,18,0)</f>
        <v>7</v>
      </c>
      <c r="AJ2414" s="45">
        <f>VLOOKUP(H2414,'[1]MŠ na kmeňovú školu V40'!$H$3:AE5489,24,0)</f>
        <v>0</v>
      </c>
      <c r="AK2414" s="45">
        <f t="shared" si="692"/>
        <v>7</v>
      </c>
      <c r="AL2414" s="45">
        <v>98.08</v>
      </c>
      <c r="AM2414" s="45">
        <f t="shared" si="693"/>
        <v>14.712</v>
      </c>
      <c r="AN2414" s="84">
        <f t="shared" si="694"/>
        <v>873</v>
      </c>
      <c r="AO2414" s="46">
        <f t="shared" si="695"/>
        <v>182</v>
      </c>
      <c r="AP2414" s="72"/>
      <c r="AQ2414" s="46"/>
      <c r="AR2414" s="46"/>
      <c r="AS2414" s="46"/>
      <c r="AT2414" s="46">
        <f t="shared" si="696"/>
        <v>0</v>
      </c>
      <c r="AU2414" s="85">
        <f t="shared" si="697"/>
        <v>873</v>
      </c>
      <c r="AV2414" s="46">
        <f t="shared" si="698"/>
        <v>0</v>
      </c>
      <c r="AW2414" s="46"/>
      <c r="AX2414" s="86">
        <f t="shared" si="699"/>
        <v>873</v>
      </c>
    </row>
    <row r="2415" spans="1:50" s="56" customFormat="1" ht="13.5" customHeight="1" x14ac:dyDescent="0.25">
      <c r="A2415" s="19" t="s">
        <v>566</v>
      </c>
      <c r="B2415" s="20" t="s">
        <v>42</v>
      </c>
      <c r="C2415" s="21" t="s">
        <v>43</v>
      </c>
      <c r="D2415" s="20" t="s">
        <v>7666</v>
      </c>
      <c r="E2415" s="22">
        <v>326828</v>
      </c>
      <c r="F2415" s="23" t="s">
        <v>7667</v>
      </c>
      <c r="G2415" s="23" t="s">
        <v>6916</v>
      </c>
      <c r="H2415" s="24">
        <v>710028202</v>
      </c>
      <c r="I2415" s="25">
        <v>326828</v>
      </c>
      <c r="J2415" s="23" t="s">
        <v>54</v>
      </c>
      <c r="K2415" s="26" t="s">
        <v>566</v>
      </c>
      <c r="L2415" s="23" t="s">
        <v>6917</v>
      </c>
      <c r="M2415" s="27">
        <v>8235</v>
      </c>
      <c r="N2415" s="23" t="s">
        <v>7668</v>
      </c>
      <c r="O2415" s="23" t="s">
        <v>7669</v>
      </c>
      <c r="P2415" s="28">
        <v>524191</v>
      </c>
      <c r="Q2415" s="21" t="s">
        <v>51</v>
      </c>
      <c r="R2415" s="46">
        <v>7</v>
      </c>
      <c r="S2415" s="46">
        <v>0</v>
      </c>
      <c r="T2415" s="46">
        <f t="shared" si="688"/>
        <v>7</v>
      </c>
      <c r="U2415" s="68">
        <v>95.96</v>
      </c>
      <c r="V2415" s="69">
        <f t="shared" si="689"/>
        <v>14.393999999999998</v>
      </c>
      <c r="W2415" s="46">
        <f t="shared" si="700"/>
        <v>1209</v>
      </c>
      <c r="X2415" s="46"/>
      <c r="Y2415" s="45">
        <v>0</v>
      </c>
      <c r="Z2415" s="45">
        <v>0</v>
      </c>
      <c r="AA2415" s="45">
        <f t="shared" si="703"/>
        <v>0</v>
      </c>
      <c r="AB2415" s="46">
        <f t="shared" si="704"/>
        <v>7</v>
      </c>
      <c r="AC2415" s="46">
        <f t="shared" si="705"/>
        <v>0</v>
      </c>
      <c r="AD2415" s="46">
        <f t="shared" si="701"/>
        <v>7</v>
      </c>
      <c r="AE2415" s="68">
        <v>95.96</v>
      </c>
      <c r="AF2415" s="69">
        <f t="shared" si="690"/>
        <v>14.393999999999998</v>
      </c>
      <c r="AG2415" s="46">
        <f t="shared" si="702"/>
        <v>1209</v>
      </c>
      <c r="AH2415" s="46">
        <f t="shared" si="691"/>
        <v>0</v>
      </c>
      <c r="AI2415" s="45">
        <f>VLOOKUP(H2415,'[1]MŠ na kmeňovú školu V40'!$H$3:Y5489,18,0)</f>
        <v>5</v>
      </c>
      <c r="AJ2415" s="45">
        <f>VLOOKUP(H2415,'[1]MŠ na kmeňovú školu V40'!$H$3:AE5490,24,0)</f>
        <v>0</v>
      </c>
      <c r="AK2415" s="45">
        <f t="shared" si="692"/>
        <v>5</v>
      </c>
      <c r="AL2415" s="45">
        <v>98.08</v>
      </c>
      <c r="AM2415" s="45">
        <f t="shared" si="693"/>
        <v>14.712</v>
      </c>
      <c r="AN2415" s="84">
        <f t="shared" si="694"/>
        <v>1100</v>
      </c>
      <c r="AO2415" s="46">
        <f t="shared" si="695"/>
        <v>-109</v>
      </c>
      <c r="AP2415" s="72"/>
      <c r="AQ2415" s="46"/>
      <c r="AR2415" s="46"/>
      <c r="AS2415" s="46"/>
      <c r="AT2415" s="46">
        <f t="shared" si="696"/>
        <v>0</v>
      </c>
      <c r="AU2415" s="85">
        <f t="shared" si="697"/>
        <v>1100</v>
      </c>
      <c r="AV2415" s="46">
        <f t="shared" si="698"/>
        <v>0</v>
      </c>
      <c r="AW2415" s="46"/>
      <c r="AX2415" s="86">
        <f t="shared" si="699"/>
        <v>1100</v>
      </c>
    </row>
    <row r="2416" spans="1:50" s="56" customFormat="1" ht="13.5" customHeight="1" x14ac:dyDescent="0.25">
      <c r="A2416" s="19" t="s">
        <v>566</v>
      </c>
      <c r="B2416" s="20" t="s">
        <v>42</v>
      </c>
      <c r="C2416" s="21" t="s">
        <v>43</v>
      </c>
      <c r="D2416" s="20" t="s">
        <v>7670</v>
      </c>
      <c r="E2416" s="22">
        <v>690422</v>
      </c>
      <c r="F2416" s="23" t="s">
        <v>7671</v>
      </c>
      <c r="G2416" s="23" t="s">
        <v>6916</v>
      </c>
      <c r="H2416" s="24">
        <v>710029292</v>
      </c>
      <c r="I2416" s="25">
        <v>690422</v>
      </c>
      <c r="J2416" s="23" t="s">
        <v>54</v>
      </c>
      <c r="K2416" s="26" t="s">
        <v>566</v>
      </c>
      <c r="L2416" s="23" t="s">
        <v>7672</v>
      </c>
      <c r="M2416" s="27">
        <v>8266</v>
      </c>
      <c r="N2416" s="23" t="s">
        <v>7673</v>
      </c>
      <c r="O2416" s="23" t="s">
        <v>7674</v>
      </c>
      <c r="P2416" s="28">
        <v>524204</v>
      </c>
      <c r="Q2416" s="21" t="s">
        <v>51</v>
      </c>
      <c r="R2416" s="46">
        <v>14</v>
      </c>
      <c r="S2416" s="46">
        <v>0</v>
      </c>
      <c r="T2416" s="46">
        <f t="shared" si="688"/>
        <v>14</v>
      </c>
      <c r="U2416" s="68">
        <v>95.96</v>
      </c>
      <c r="V2416" s="69">
        <f t="shared" si="689"/>
        <v>14.393999999999998</v>
      </c>
      <c r="W2416" s="46">
        <f t="shared" si="700"/>
        <v>2418</v>
      </c>
      <c r="X2416" s="46"/>
      <c r="Y2416" s="45">
        <v>0</v>
      </c>
      <c r="Z2416" s="45">
        <v>0</v>
      </c>
      <c r="AA2416" s="45">
        <f t="shared" si="703"/>
        <v>0</v>
      </c>
      <c r="AB2416" s="46">
        <f t="shared" si="704"/>
        <v>14</v>
      </c>
      <c r="AC2416" s="46">
        <f t="shared" si="705"/>
        <v>0</v>
      </c>
      <c r="AD2416" s="46">
        <f t="shared" si="701"/>
        <v>14</v>
      </c>
      <c r="AE2416" s="68">
        <v>95.96</v>
      </c>
      <c r="AF2416" s="69">
        <f t="shared" si="690"/>
        <v>14.393999999999998</v>
      </c>
      <c r="AG2416" s="46">
        <f t="shared" si="702"/>
        <v>2418</v>
      </c>
      <c r="AH2416" s="46">
        <f t="shared" si="691"/>
        <v>0</v>
      </c>
      <c r="AI2416" s="45">
        <f>VLOOKUP(H2416,'[1]MŠ na kmeňovú školu V40'!$H$3:Y5490,18,0)</f>
        <v>12</v>
      </c>
      <c r="AJ2416" s="45">
        <f>VLOOKUP(H2416,'[1]MŠ na kmeňovú školu V40'!$H$3:AE5491,24,0)</f>
        <v>0</v>
      </c>
      <c r="AK2416" s="45">
        <f t="shared" si="692"/>
        <v>12</v>
      </c>
      <c r="AL2416" s="45">
        <v>98.08</v>
      </c>
      <c r="AM2416" s="45">
        <f t="shared" si="693"/>
        <v>14.712</v>
      </c>
      <c r="AN2416" s="84">
        <f t="shared" si="694"/>
        <v>2318</v>
      </c>
      <c r="AO2416" s="46">
        <f t="shared" si="695"/>
        <v>-100</v>
      </c>
      <c r="AP2416" s="72"/>
      <c r="AQ2416" s="46"/>
      <c r="AR2416" s="46"/>
      <c r="AS2416" s="46"/>
      <c r="AT2416" s="46">
        <f t="shared" si="696"/>
        <v>0</v>
      </c>
      <c r="AU2416" s="85">
        <f t="shared" si="697"/>
        <v>2318</v>
      </c>
      <c r="AV2416" s="46">
        <f t="shared" si="698"/>
        <v>0</v>
      </c>
      <c r="AW2416" s="46"/>
      <c r="AX2416" s="86">
        <f t="shared" si="699"/>
        <v>2318</v>
      </c>
    </row>
    <row r="2417" spans="1:50" s="56" customFormat="1" ht="13.5" customHeight="1" x14ac:dyDescent="0.25">
      <c r="A2417" s="19" t="s">
        <v>566</v>
      </c>
      <c r="B2417" s="20" t="s">
        <v>42</v>
      </c>
      <c r="C2417" s="21" t="s">
        <v>43</v>
      </c>
      <c r="D2417" s="20" t="s">
        <v>7675</v>
      </c>
      <c r="E2417" s="22">
        <v>326844</v>
      </c>
      <c r="F2417" s="23" t="s">
        <v>7217</v>
      </c>
      <c r="G2417" s="23" t="s">
        <v>6916</v>
      </c>
      <c r="H2417" s="24">
        <v>710028210</v>
      </c>
      <c r="I2417" s="25">
        <v>326844</v>
      </c>
      <c r="J2417" s="23" t="s">
        <v>54</v>
      </c>
      <c r="K2417" s="26" t="s">
        <v>566</v>
      </c>
      <c r="L2417" s="23" t="s">
        <v>6917</v>
      </c>
      <c r="M2417" s="27">
        <v>8205</v>
      </c>
      <c r="N2417" s="23" t="s">
        <v>7218</v>
      </c>
      <c r="O2417" s="23" t="s">
        <v>7676</v>
      </c>
      <c r="P2417" s="28">
        <v>524212</v>
      </c>
      <c r="Q2417" s="21" t="s">
        <v>51</v>
      </c>
      <c r="R2417" s="46">
        <v>5</v>
      </c>
      <c r="S2417" s="46">
        <v>0</v>
      </c>
      <c r="T2417" s="46">
        <f t="shared" si="688"/>
        <v>5</v>
      </c>
      <c r="U2417" s="68">
        <v>95.96</v>
      </c>
      <c r="V2417" s="69">
        <f t="shared" si="689"/>
        <v>14.393999999999998</v>
      </c>
      <c r="W2417" s="46">
        <f t="shared" si="700"/>
        <v>864</v>
      </c>
      <c r="X2417" s="46"/>
      <c r="Y2417" s="45">
        <v>0</v>
      </c>
      <c r="Z2417" s="45">
        <v>0</v>
      </c>
      <c r="AA2417" s="45">
        <f t="shared" si="703"/>
        <v>0</v>
      </c>
      <c r="AB2417" s="46">
        <f t="shared" si="704"/>
        <v>5</v>
      </c>
      <c r="AC2417" s="46">
        <f t="shared" si="705"/>
        <v>0</v>
      </c>
      <c r="AD2417" s="46">
        <f t="shared" si="701"/>
        <v>5</v>
      </c>
      <c r="AE2417" s="68">
        <v>95.96</v>
      </c>
      <c r="AF2417" s="69">
        <f t="shared" si="690"/>
        <v>14.393999999999998</v>
      </c>
      <c r="AG2417" s="46">
        <f t="shared" si="702"/>
        <v>864</v>
      </c>
      <c r="AH2417" s="46">
        <f t="shared" si="691"/>
        <v>0</v>
      </c>
      <c r="AI2417" s="45">
        <f>VLOOKUP(H2417,'[1]MŠ na kmeňovú školu V40'!$H$3:Y5491,18,0)</f>
        <v>6</v>
      </c>
      <c r="AJ2417" s="45">
        <f>VLOOKUP(H2417,'[1]MŠ na kmeňovú školu V40'!$H$3:AE5492,24,0)</f>
        <v>0</v>
      </c>
      <c r="AK2417" s="45">
        <f t="shared" si="692"/>
        <v>6</v>
      </c>
      <c r="AL2417" s="45">
        <v>98.08</v>
      </c>
      <c r="AM2417" s="45">
        <f t="shared" si="693"/>
        <v>14.712</v>
      </c>
      <c r="AN2417" s="84">
        <f t="shared" si="694"/>
        <v>929</v>
      </c>
      <c r="AO2417" s="46">
        <f t="shared" si="695"/>
        <v>65</v>
      </c>
      <c r="AP2417" s="72"/>
      <c r="AQ2417" s="46"/>
      <c r="AR2417" s="46"/>
      <c r="AS2417" s="46"/>
      <c r="AT2417" s="46">
        <f t="shared" si="696"/>
        <v>0</v>
      </c>
      <c r="AU2417" s="85">
        <f t="shared" si="697"/>
        <v>929</v>
      </c>
      <c r="AV2417" s="46">
        <f t="shared" si="698"/>
        <v>0</v>
      </c>
      <c r="AW2417" s="46"/>
      <c r="AX2417" s="86">
        <f t="shared" si="699"/>
        <v>929</v>
      </c>
    </row>
    <row r="2418" spans="1:50" s="56" customFormat="1" ht="13.5" customHeight="1" x14ac:dyDescent="0.25">
      <c r="A2418" s="19" t="s">
        <v>566</v>
      </c>
      <c r="B2418" s="20" t="s">
        <v>42</v>
      </c>
      <c r="C2418" s="21" t="s">
        <v>43</v>
      </c>
      <c r="D2418" s="20" t="s">
        <v>7677</v>
      </c>
      <c r="E2418" s="22">
        <v>326852</v>
      </c>
      <c r="F2418" s="23" t="s">
        <v>7678</v>
      </c>
      <c r="G2418" s="23" t="s">
        <v>6916</v>
      </c>
      <c r="H2418" s="24">
        <v>710028229</v>
      </c>
      <c r="I2418" s="25">
        <v>326852</v>
      </c>
      <c r="J2418" s="23" t="s">
        <v>54</v>
      </c>
      <c r="K2418" s="26" t="s">
        <v>566</v>
      </c>
      <c r="L2418" s="23" t="s">
        <v>6917</v>
      </c>
      <c r="M2418" s="27">
        <v>8203</v>
      </c>
      <c r="N2418" s="23" t="s">
        <v>7679</v>
      </c>
      <c r="O2418" s="23" t="s">
        <v>7680</v>
      </c>
      <c r="P2418" s="28">
        <v>524221</v>
      </c>
      <c r="Q2418" s="21" t="s">
        <v>51</v>
      </c>
      <c r="R2418" s="46">
        <v>5</v>
      </c>
      <c r="S2418" s="46">
        <v>0</v>
      </c>
      <c r="T2418" s="46">
        <f t="shared" si="688"/>
        <v>5</v>
      </c>
      <c r="U2418" s="68">
        <v>95.96</v>
      </c>
      <c r="V2418" s="69">
        <f t="shared" si="689"/>
        <v>14.393999999999998</v>
      </c>
      <c r="W2418" s="46">
        <f t="shared" si="700"/>
        <v>864</v>
      </c>
      <c r="X2418" s="46"/>
      <c r="Y2418" s="45">
        <v>0</v>
      </c>
      <c r="Z2418" s="45">
        <v>0</v>
      </c>
      <c r="AA2418" s="45">
        <f t="shared" si="703"/>
        <v>0</v>
      </c>
      <c r="AB2418" s="46">
        <f t="shared" si="704"/>
        <v>5</v>
      </c>
      <c r="AC2418" s="46">
        <f t="shared" si="705"/>
        <v>0</v>
      </c>
      <c r="AD2418" s="46">
        <f t="shared" si="701"/>
        <v>5</v>
      </c>
      <c r="AE2418" s="68">
        <v>95.96</v>
      </c>
      <c r="AF2418" s="69">
        <f t="shared" si="690"/>
        <v>14.393999999999998</v>
      </c>
      <c r="AG2418" s="46">
        <f t="shared" si="702"/>
        <v>864</v>
      </c>
      <c r="AH2418" s="46">
        <f t="shared" si="691"/>
        <v>0</v>
      </c>
      <c r="AI2418" s="45">
        <f>VLOOKUP(H2418,'[1]MŠ na kmeňovú školu V40'!$H$3:Y5492,18,0)</f>
        <v>3</v>
      </c>
      <c r="AJ2418" s="45">
        <f>VLOOKUP(H2418,'[1]MŠ na kmeňovú školu V40'!$H$3:AE5493,24,0)</f>
        <v>0</v>
      </c>
      <c r="AK2418" s="45">
        <f t="shared" si="692"/>
        <v>3</v>
      </c>
      <c r="AL2418" s="45">
        <v>98.08</v>
      </c>
      <c r="AM2418" s="45">
        <f t="shared" si="693"/>
        <v>14.712</v>
      </c>
      <c r="AN2418" s="84">
        <f t="shared" si="694"/>
        <v>752</v>
      </c>
      <c r="AO2418" s="46">
        <f t="shared" si="695"/>
        <v>-112</v>
      </c>
      <c r="AP2418" s="72"/>
      <c r="AQ2418" s="46"/>
      <c r="AR2418" s="46"/>
      <c r="AS2418" s="46"/>
      <c r="AT2418" s="46">
        <f t="shared" si="696"/>
        <v>0</v>
      </c>
      <c r="AU2418" s="85">
        <f t="shared" si="697"/>
        <v>752</v>
      </c>
      <c r="AV2418" s="46">
        <f t="shared" si="698"/>
        <v>0</v>
      </c>
      <c r="AW2418" s="46"/>
      <c r="AX2418" s="86">
        <f t="shared" si="699"/>
        <v>752</v>
      </c>
    </row>
    <row r="2419" spans="1:50" s="56" customFormat="1" ht="13.5" customHeight="1" x14ac:dyDescent="0.25">
      <c r="A2419" s="19" t="s">
        <v>566</v>
      </c>
      <c r="B2419" s="20" t="s">
        <v>42</v>
      </c>
      <c r="C2419" s="21" t="s">
        <v>43</v>
      </c>
      <c r="D2419" s="20" t="s">
        <v>7681</v>
      </c>
      <c r="E2419" s="22">
        <v>326861</v>
      </c>
      <c r="F2419" s="23" t="s">
        <v>4546</v>
      </c>
      <c r="G2419" s="23" t="s">
        <v>6916</v>
      </c>
      <c r="H2419" s="24">
        <v>710028237</v>
      </c>
      <c r="I2419" s="25">
        <v>37876864</v>
      </c>
      <c r="J2419" s="23" t="s">
        <v>100</v>
      </c>
      <c r="K2419" s="26" t="s">
        <v>566</v>
      </c>
      <c r="L2419" s="23" t="s">
        <v>7672</v>
      </c>
      <c r="M2419" s="27">
        <v>8274</v>
      </c>
      <c r="N2419" s="23" t="s">
        <v>4548</v>
      </c>
      <c r="O2419" s="23" t="s">
        <v>7682</v>
      </c>
      <c r="P2419" s="28">
        <v>524239</v>
      </c>
      <c r="Q2419" s="21" t="s">
        <v>51</v>
      </c>
      <c r="R2419" s="46">
        <v>22</v>
      </c>
      <c r="S2419" s="46">
        <v>0</v>
      </c>
      <c r="T2419" s="46">
        <f t="shared" si="688"/>
        <v>22</v>
      </c>
      <c r="U2419" s="68">
        <v>95.96</v>
      </c>
      <c r="V2419" s="69">
        <f t="shared" si="689"/>
        <v>14.393999999999998</v>
      </c>
      <c r="W2419" s="46">
        <f t="shared" si="700"/>
        <v>3800</v>
      </c>
      <c r="X2419" s="46"/>
      <c r="Y2419" s="45">
        <v>0</v>
      </c>
      <c r="Z2419" s="45">
        <v>0</v>
      </c>
      <c r="AA2419" s="45">
        <f t="shared" si="703"/>
        <v>0</v>
      </c>
      <c r="AB2419" s="46">
        <f t="shared" si="704"/>
        <v>22</v>
      </c>
      <c r="AC2419" s="46">
        <f t="shared" si="705"/>
        <v>0</v>
      </c>
      <c r="AD2419" s="46">
        <f t="shared" si="701"/>
        <v>22</v>
      </c>
      <c r="AE2419" s="68">
        <v>95.96</v>
      </c>
      <c r="AF2419" s="69">
        <f t="shared" si="690"/>
        <v>14.393999999999998</v>
      </c>
      <c r="AG2419" s="46">
        <f t="shared" si="702"/>
        <v>3800</v>
      </c>
      <c r="AH2419" s="46">
        <f t="shared" si="691"/>
        <v>0</v>
      </c>
      <c r="AI2419" s="45">
        <f>VLOOKUP(H2419,'[1]MŠ na kmeňovú školu V40'!$H$3:Y5493,18,0)</f>
        <v>24</v>
      </c>
      <c r="AJ2419" s="45">
        <f>VLOOKUP(H2419,'[1]MŠ na kmeňovú školu V40'!$H$3:AE5494,24,0)</f>
        <v>0</v>
      </c>
      <c r="AK2419" s="45">
        <f t="shared" si="692"/>
        <v>24</v>
      </c>
      <c r="AL2419" s="45">
        <v>98.08</v>
      </c>
      <c r="AM2419" s="45">
        <f t="shared" si="693"/>
        <v>14.712</v>
      </c>
      <c r="AN2419" s="84">
        <f t="shared" si="694"/>
        <v>3946</v>
      </c>
      <c r="AO2419" s="46">
        <f t="shared" si="695"/>
        <v>146</v>
      </c>
      <c r="AP2419" s="72"/>
      <c r="AQ2419" s="46"/>
      <c r="AR2419" s="46"/>
      <c r="AS2419" s="46"/>
      <c r="AT2419" s="46">
        <f t="shared" si="696"/>
        <v>0</v>
      </c>
      <c r="AU2419" s="85">
        <f t="shared" si="697"/>
        <v>3946</v>
      </c>
      <c r="AV2419" s="46">
        <f t="shared" si="698"/>
        <v>0</v>
      </c>
      <c r="AW2419" s="46"/>
      <c r="AX2419" s="86">
        <f t="shared" si="699"/>
        <v>3946</v>
      </c>
    </row>
    <row r="2420" spans="1:50" s="56" customFormat="1" ht="13.5" customHeight="1" x14ac:dyDescent="0.25">
      <c r="A2420" s="19" t="s">
        <v>566</v>
      </c>
      <c r="B2420" s="20" t="s">
        <v>42</v>
      </c>
      <c r="C2420" s="21" t="s">
        <v>43</v>
      </c>
      <c r="D2420" s="20" t="s">
        <v>7683</v>
      </c>
      <c r="E2420" s="22">
        <v>326879</v>
      </c>
      <c r="F2420" s="23" t="s">
        <v>7684</v>
      </c>
      <c r="G2420" s="23" t="s">
        <v>6916</v>
      </c>
      <c r="H2420" s="24">
        <v>710028245</v>
      </c>
      <c r="I2420" s="25">
        <v>326879</v>
      </c>
      <c r="J2420" s="23" t="s">
        <v>54</v>
      </c>
      <c r="K2420" s="26" t="s">
        <v>566</v>
      </c>
      <c r="L2420" s="23" t="s">
        <v>7672</v>
      </c>
      <c r="M2420" s="27">
        <v>8274</v>
      </c>
      <c r="N2420" s="23" t="s">
        <v>7685</v>
      </c>
      <c r="O2420" s="23" t="s">
        <v>7686</v>
      </c>
      <c r="P2420" s="28">
        <v>524247</v>
      </c>
      <c r="Q2420" s="21" t="s">
        <v>51</v>
      </c>
      <c r="R2420" s="46">
        <v>4</v>
      </c>
      <c r="S2420" s="46">
        <v>0</v>
      </c>
      <c r="T2420" s="46">
        <f t="shared" si="688"/>
        <v>4</v>
      </c>
      <c r="U2420" s="68">
        <v>95.96</v>
      </c>
      <c r="V2420" s="69">
        <f t="shared" si="689"/>
        <v>14.393999999999998</v>
      </c>
      <c r="W2420" s="46">
        <f t="shared" si="700"/>
        <v>691</v>
      </c>
      <c r="X2420" s="46"/>
      <c r="Y2420" s="45">
        <v>0</v>
      </c>
      <c r="Z2420" s="45">
        <v>0</v>
      </c>
      <c r="AA2420" s="45">
        <f t="shared" si="703"/>
        <v>0</v>
      </c>
      <c r="AB2420" s="46">
        <f t="shared" si="704"/>
        <v>4</v>
      </c>
      <c r="AC2420" s="46">
        <f t="shared" si="705"/>
        <v>0</v>
      </c>
      <c r="AD2420" s="46">
        <f t="shared" si="701"/>
        <v>4</v>
      </c>
      <c r="AE2420" s="68">
        <v>95.96</v>
      </c>
      <c r="AF2420" s="69">
        <f t="shared" si="690"/>
        <v>14.393999999999998</v>
      </c>
      <c r="AG2420" s="46">
        <f t="shared" si="702"/>
        <v>691</v>
      </c>
      <c r="AH2420" s="46">
        <f t="shared" si="691"/>
        <v>0</v>
      </c>
      <c r="AI2420" s="45">
        <f>VLOOKUP(H2420,'[1]MŠ na kmeňovú školu V40'!$H$3:Y5494,18,0)</f>
        <v>6</v>
      </c>
      <c r="AJ2420" s="45">
        <f>VLOOKUP(H2420,'[1]MŠ na kmeňovú školu V40'!$H$3:AE5495,24,0)</f>
        <v>0</v>
      </c>
      <c r="AK2420" s="45">
        <f t="shared" si="692"/>
        <v>6</v>
      </c>
      <c r="AL2420" s="45">
        <v>98.08</v>
      </c>
      <c r="AM2420" s="45">
        <f t="shared" si="693"/>
        <v>14.712</v>
      </c>
      <c r="AN2420" s="84">
        <f t="shared" si="694"/>
        <v>814</v>
      </c>
      <c r="AO2420" s="46">
        <f t="shared" si="695"/>
        <v>123</v>
      </c>
      <c r="AP2420" s="72"/>
      <c r="AQ2420" s="46"/>
      <c r="AR2420" s="46"/>
      <c r="AS2420" s="46"/>
      <c r="AT2420" s="46">
        <f t="shared" si="696"/>
        <v>0</v>
      </c>
      <c r="AU2420" s="85">
        <f t="shared" si="697"/>
        <v>814</v>
      </c>
      <c r="AV2420" s="46">
        <f t="shared" si="698"/>
        <v>0</v>
      </c>
      <c r="AW2420" s="46"/>
      <c r="AX2420" s="86">
        <f t="shared" si="699"/>
        <v>814</v>
      </c>
    </row>
    <row r="2421" spans="1:50" s="56" customFormat="1" ht="13.5" customHeight="1" x14ac:dyDescent="0.25">
      <c r="A2421" s="19" t="s">
        <v>566</v>
      </c>
      <c r="B2421" s="20" t="s">
        <v>42</v>
      </c>
      <c r="C2421" s="21" t="s">
        <v>43</v>
      </c>
      <c r="D2421" s="20" t="s">
        <v>7687</v>
      </c>
      <c r="E2421" s="22">
        <v>326895</v>
      </c>
      <c r="F2421" s="23" t="s">
        <v>7688</v>
      </c>
      <c r="G2421" s="23" t="s">
        <v>6916</v>
      </c>
      <c r="H2421" s="24">
        <v>710028253</v>
      </c>
      <c r="I2421" s="25">
        <v>37876775</v>
      </c>
      <c r="J2421" s="23" t="s">
        <v>113</v>
      </c>
      <c r="K2421" s="26" t="s">
        <v>566</v>
      </c>
      <c r="L2421" s="23" t="s">
        <v>6917</v>
      </c>
      <c r="M2421" s="27">
        <v>8242</v>
      </c>
      <c r="N2421" s="23" t="s">
        <v>7689</v>
      </c>
      <c r="O2421" s="23" t="s">
        <v>7690</v>
      </c>
      <c r="P2421" s="28">
        <v>524263</v>
      </c>
      <c r="Q2421" s="21" t="s">
        <v>51</v>
      </c>
      <c r="R2421" s="46">
        <v>3</v>
      </c>
      <c r="S2421" s="46">
        <v>0</v>
      </c>
      <c r="T2421" s="46">
        <f t="shared" si="688"/>
        <v>3</v>
      </c>
      <c r="U2421" s="68">
        <v>95.96</v>
      </c>
      <c r="V2421" s="69">
        <f t="shared" si="689"/>
        <v>14.393999999999998</v>
      </c>
      <c r="W2421" s="46">
        <f t="shared" si="700"/>
        <v>518</v>
      </c>
      <c r="X2421" s="46"/>
      <c r="Y2421" s="45">
        <v>0</v>
      </c>
      <c r="Z2421" s="45">
        <v>0</v>
      </c>
      <c r="AA2421" s="45">
        <f t="shared" si="703"/>
        <v>0</v>
      </c>
      <c r="AB2421" s="46">
        <f t="shared" si="704"/>
        <v>3</v>
      </c>
      <c r="AC2421" s="46">
        <f t="shared" si="705"/>
        <v>0</v>
      </c>
      <c r="AD2421" s="46">
        <f t="shared" si="701"/>
        <v>3</v>
      </c>
      <c r="AE2421" s="68">
        <v>95.96</v>
      </c>
      <c r="AF2421" s="69">
        <f t="shared" si="690"/>
        <v>14.393999999999998</v>
      </c>
      <c r="AG2421" s="46">
        <f t="shared" si="702"/>
        <v>518</v>
      </c>
      <c r="AH2421" s="46">
        <f t="shared" si="691"/>
        <v>0</v>
      </c>
      <c r="AI2421" s="45">
        <f>VLOOKUP(H2421,'[1]MŠ na kmeňovú školu V40'!$H$3:Y5495,18,0)</f>
        <v>18</v>
      </c>
      <c r="AJ2421" s="45">
        <f>VLOOKUP(H2421,'[1]MŠ na kmeňovú školu V40'!$H$3:AE5496,24,0)</f>
        <v>0</v>
      </c>
      <c r="AK2421" s="45">
        <f t="shared" si="692"/>
        <v>18</v>
      </c>
      <c r="AL2421" s="45">
        <v>98.08</v>
      </c>
      <c r="AM2421" s="45">
        <f t="shared" si="693"/>
        <v>14.712</v>
      </c>
      <c r="AN2421" s="84">
        <f t="shared" si="694"/>
        <v>1405</v>
      </c>
      <c r="AO2421" s="46">
        <f t="shared" si="695"/>
        <v>887</v>
      </c>
      <c r="AP2421" s="72"/>
      <c r="AQ2421" s="46"/>
      <c r="AR2421" s="46"/>
      <c r="AS2421" s="46"/>
      <c r="AT2421" s="46">
        <f t="shared" si="696"/>
        <v>0</v>
      </c>
      <c r="AU2421" s="85">
        <f t="shared" si="697"/>
        <v>1405</v>
      </c>
      <c r="AV2421" s="46">
        <f t="shared" si="698"/>
        <v>0</v>
      </c>
      <c r="AW2421" s="46"/>
      <c r="AX2421" s="86">
        <f t="shared" si="699"/>
        <v>1405</v>
      </c>
    </row>
    <row r="2422" spans="1:50" s="56" customFormat="1" ht="13.5" customHeight="1" x14ac:dyDescent="0.25">
      <c r="A2422" s="19" t="s">
        <v>566</v>
      </c>
      <c r="B2422" s="20" t="s">
        <v>42</v>
      </c>
      <c r="C2422" s="21" t="s">
        <v>43</v>
      </c>
      <c r="D2422" s="20" t="s">
        <v>7691</v>
      </c>
      <c r="E2422" s="22">
        <v>326909</v>
      </c>
      <c r="F2422" s="23" t="s">
        <v>7692</v>
      </c>
      <c r="G2422" s="23" t="s">
        <v>6916</v>
      </c>
      <c r="H2422" s="24">
        <v>710028261</v>
      </c>
      <c r="I2422" s="25">
        <v>710062419</v>
      </c>
      <c r="J2422" s="23" t="s">
        <v>100</v>
      </c>
      <c r="K2422" s="26" t="s">
        <v>566</v>
      </c>
      <c r="L2422" s="23" t="s">
        <v>7672</v>
      </c>
      <c r="M2422" s="27">
        <v>8301</v>
      </c>
      <c r="N2422" s="23" t="s">
        <v>7693</v>
      </c>
      <c r="O2422" s="23" t="s">
        <v>7694</v>
      </c>
      <c r="P2422" s="28">
        <v>524280</v>
      </c>
      <c r="Q2422" s="21" t="s">
        <v>51</v>
      </c>
      <c r="R2422" s="46">
        <v>0</v>
      </c>
      <c r="S2422" s="46">
        <v>0</v>
      </c>
      <c r="T2422" s="46">
        <f t="shared" si="688"/>
        <v>0</v>
      </c>
      <c r="U2422" s="68">
        <v>95.96</v>
      </c>
      <c r="V2422" s="69">
        <f t="shared" si="689"/>
        <v>14.393999999999998</v>
      </c>
      <c r="W2422" s="46">
        <f t="shared" si="700"/>
        <v>0</v>
      </c>
      <c r="X2422" s="46"/>
      <c r="Y2422" s="45">
        <v>0</v>
      </c>
      <c r="Z2422" s="45">
        <v>0</v>
      </c>
      <c r="AA2422" s="45">
        <f t="shared" si="703"/>
        <v>0</v>
      </c>
      <c r="AB2422" s="46">
        <f t="shared" si="704"/>
        <v>0</v>
      </c>
      <c r="AC2422" s="46">
        <f t="shared" si="705"/>
        <v>0</v>
      </c>
      <c r="AD2422" s="46">
        <f t="shared" si="701"/>
        <v>0</v>
      </c>
      <c r="AE2422" s="68">
        <v>95.96</v>
      </c>
      <c r="AF2422" s="69">
        <f t="shared" si="690"/>
        <v>14.393999999999998</v>
      </c>
      <c r="AG2422" s="46">
        <f t="shared" si="702"/>
        <v>0</v>
      </c>
      <c r="AH2422" s="46">
        <f t="shared" si="691"/>
        <v>0</v>
      </c>
      <c r="AI2422" s="45">
        <v>0</v>
      </c>
      <c r="AJ2422" s="45">
        <v>0</v>
      </c>
      <c r="AK2422" s="45">
        <f t="shared" si="692"/>
        <v>0</v>
      </c>
      <c r="AL2422" s="45">
        <v>98.08</v>
      </c>
      <c r="AM2422" s="45">
        <f t="shared" si="693"/>
        <v>14.712</v>
      </c>
      <c r="AN2422" s="84">
        <f t="shared" si="694"/>
        <v>0</v>
      </c>
      <c r="AO2422" s="46">
        <f t="shared" si="695"/>
        <v>0</v>
      </c>
      <c r="AP2422" s="72"/>
      <c r="AQ2422" s="46"/>
      <c r="AR2422" s="46"/>
      <c r="AS2422" s="46"/>
      <c r="AT2422" s="46">
        <f t="shared" si="696"/>
        <v>0</v>
      </c>
      <c r="AU2422" s="85">
        <f t="shared" si="697"/>
        <v>0</v>
      </c>
      <c r="AV2422" s="46">
        <f t="shared" si="698"/>
        <v>0</v>
      </c>
      <c r="AW2422" s="46"/>
      <c r="AX2422" s="86">
        <f t="shared" si="699"/>
        <v>0</v>
      </c>
    </row>
    <row r="2423" spans="1:50" s="56" customFormat="1" ht="13.5" customHeight="1" x14ac:dyDescent="0.25">
      <c r="A2423" s="19" t="s">
        <v>566</v>
      </c>
      <c r="B2423" s="20" t="s">
        <v>42</v>
      </c>
      <c r="C2423" s="21" t="s">
        <v>43</v>
      </c>
      <c r="D2423" s="20" t="s">
        <v>7691</v>
      </c>
      <c r="E2423" s="28">
        <v>326909</v>
      </c>
      <c r="F2423" s="23" t="s">
        <v>7692</v>
      </c>
      <c r="G2423" s="23" t="s">
        <v>6916</v>
      </c>
      <c r="H2423" s="24">
        <v>710271107</v>
      </c>
      <c r="I2423" s="25">
        <v>326909</v>
      </c>
      <c r="J2423" s="23" t="s">
        <v>54</v>
      </c>
      <c r="K2423" s="26" t="s">
        <v>566</v>
      </c>
      <c r="L2423" s="23" t="s">
        <v>7695</v>
      </c>
      <c r="M2423" s="27">
        <v>8301</v>
      </c>
      <c r="N2423" s="23" t="s">
        <v>7693</v>
      </c>
      <c r="O2423" s="23" t="s">
        <v>7694</v>
      </c>
      <c r="P2423" s="28">
        <v>524280</v>
      </c>
      <c r="Q2423" s="21" t="s">
        <v>51</v>
      </c>
      <c r="R2423" s="46">
        <v>5</v>
      </c>
      <c r="S2423" s="46">
        <v>0</v>
      </c>
      <c r="T2423" s="46">
        <f t="shared" si="688"/>
        <v>5</v>
      </c>
      <c r="U2423" s="68">
        <v>95.96</v>
      </c>
      <c r="V2423" s="69">
        <f t="shared" si="689"/>
        <v>14.393999999999998</v>
      </c>
      <c r="W2423" s="46">
        <f t="shared" si="700"/>
        <v>864</v>
      </c>
      <c r="X2423" s="46"/>
      <c r="Y2423" s="45">
        <v>0</v>
      </c>
      <c r="Z2423" s="45">
        <v>0</v>
      </c>
      <c r="AA2423" s="45">
        <f t="shared" si="703"/>
        <v>0</v>
      </c>
      <c r="AB2423" s="46">
        <f t="shared" si="704"/>
        <v>5</v>
      </c>
      <c r="AC2423" s="46">
        <f t="shared" si="705"/>
        <v>0</v>
      </c>
      <c r="AD2423" s="46">
        <f t="shared" si="701"/>
        <v>5</v>
      </c>
      <c r="AE2423" s="68">
        <v>95.96</v>
      </c>
      <c r="AF2423" s="69">
        <f t="shared" si="690"/>
        <v>14.393999999999998</v>
      </c>
      <c r="AG2423" s="46">
        <f t="shared" si="702"/>
        <v>864</v>
      </c>
      <c r="AH2423" s="46">
        <f t="shared" si="691"/>
        <v>0</v>
      </c>
      <c r="AI2423" s="45">
        <f>VLOOKUP(H2423,'[1]MŠ na kmeňovú školu V40'!$H$3:Y5497,18,0)</f>
        <v>5</v>
      </c>
      <c r="AJ2423" s="45">
        <f>VLOOKUP(H2423,'[1]MŠ na kmeňovú školu V40'!$H$3:AE5498,24,0)</f>
        <v>0</v>
      </c>
      <c r="AK2423" s="45">
        <f t="shared" si="692"/>
        <v>5</v>
      </c>
      <c r="AL2423" s="45">
        <v>98.08</v>
      </c>
      <c r="AM2423" s="45">
        <f t="shared" si="693"/>
        <v>14.712</v>
      </c>
      <c r="AN2423" s="84">
        <f t="shared" si="694"/>
        <v>870</v>
      </c>
      <c r="AO2423" s="46">
        <f t="shared" si="695"/>
        <v>6</v>
      </c>
      <c r="AP2423" s="72"/>
      <c r="AQ2423" s="46"/>
      <c r="AR2423" s="46"/>
      <c r="AS2423" s="46"/>
      <c r="AT2423" s="46">
        <f t="shared" si="696"/>
        <v>0</v>
      </c>
      <c r="AU2423" s="85">
        <f t="shared" si="697"/>
        <v>870</v>
      </c>
      <c r="AV2423" s="46">
        <f t="shared" si="698"/>
        <v>0</v>
      </c>
      <c r="AW2423" s="46"/>
      <c r="AX2423" s="86">
        <f t="shared" si="699"/>
        <v>870</v>
      </c>
    </row>
    <row r="2424" spans="1:50" s="56" customFormat="1" ht="13.5" customHeight="1" x14ac:dyDescent="0.25">
      <c r="A2424" s="19" t="s">
        <v>566</v>
      </c>
      <c r="B2424" s="20" t="s">
        <v>42</v>
      </c>
      <c r="C2424" s="21" t="s">
        <v>43</v>
      </c>
      <c r="D2424" s="20" t="s">
        <v>7696</v>
      </c>
      <c r="E2424" s="22">
        <v>326925</v>
      </c>
      <c r="F2424" s="23" t="s">
        <v>7697</v>
      </c>
      <c r="G2424" s="23" t="s">
        <v>6916</v>
      </c>
      <c r="H2424" s="24">
        <v>710028288</v>
      </c>
      <c r="I2424" s="25">
        <v>326925</v>
      </c>
      <c r="J2424" s="23" t="s">
        <v>54</v>
      </c>
      <c r="K2424" s="26" t="s">
        <v>566</v>
      </c>
      <c r="L2424" s="23" t="s">
        <v>7672</v>
      </c>
      <c r="M2424" s="27">
        <v>8256</v>
      </c>
      <c r="N2424" s="23" t="s">
        <v>7698</v>
      </c>
      <c r="O2424" s="23" t="s">
        <v>7699</v>
      </c>
      <c r="P2424" s="28">
        <v>524298</v>
      </c>
      <c r="Q2424" s="21" t="s">
        <v>51</v>
      </c>
      <c r="R2424" s="46">
        <v>11</v>
      </c>
      <c r="S2424" s="46">
        <v>0</v>
      </c>
      <c r="T2424" s="46">
        <f t="shared" si="688"/>
        <v>11</v>
      </c>
      <c r="U2424" s="68">
        <v>95.96</v>
      </c>
      <c r="V2424" s="69">
        <f t="shared" si="689"/>
        <v>14.393999999999998</v>
      </c>
      <c r="W2424" s="46">
        <f t="shared" si="700"/>
        <v>1900</v>
      </c>
      <c r="X2424" s="46"/>
      <c r="Y2424" s="45">
        <v>0</v>
      </c>
      <c r="Z2424" s="45">
        <v>0</v>
      </c>
      <c r="AA2424" s="45">
        <f t="shared" si="703"/>
        <v>0</v>
      </c>
      <c r="AB2424" s="46">
        <f t="shared" si="704"/>
        <v>11</v>
      </c>
      <c r="AC2424" s="46">
        <f t="shared" si="705"/>
        <v>0</v>
      </c>
      <c r="AD2424" s="46">
        <f t="shared" si="701"/>
        <v>11</v>
      </c>
      <c r="AE2424" s="68">
        <v>95.96</v>
      </c>
      <c r="AF2424" s="69">
        <f t="shared" si="690"/>
        <v>14.393999999999998</v>
      </c>
      <c r="AG2424" s="46">
        <f t="shared" si="702"/>
        <v>1900</v>
      </c>
      <c r="AH2424" s="46">
        <f t="shared" si="691"/>
        <v>0</v>
      </c>
      <c r="AI2424" s="45">
        <f>VLOOKUP(H2424,'[1]MŠ na kmeňovú školu V40'!$H$3:Y5498,18,0)</f>
        <v>8</v>
      </c>
      <c r="AJ2424" s="45">
        <f>VLOOKUP(H2424,'[1]MŠ na kmeňovú školu V40'!$H$3:AE5499,24,0)</f>
        <v>0</v>
      </c>
      <c r="AK2424" s="45">
        <f t="shared" si="692"/>
        <v>8</v>
      </c>
      <c r="AL2424" s="45">
        <v>98.08</v>
      </c>
      <c r="AM2424" s="45">
        <f t="shared" si="693"/>
        <v>14.712</v>
      </c>
      <c r="AN2424" s="84">
        <f t="shared" si="694"/>
        <v>1737</v>
      </c>
      <c r="AO2424" s="46">
        <f t="shared" si="695"/>
        <v>-163</v>
      </c>
      <c r="AP2424" s="72"/>
      <c r="AQ2424" s="46"/>
      <c r="AR2424" s="46"/>
      <c r="AS2424" s="46"/>
      <c r="AT2424" s="46">
        <f t="shared" si="696"/>
        <v>0</v>
      </c>
      <c r="AU2424" s="85">
        <f t="shared" si="697"/>
        <v>1737</v>
      </c>
      <c r="AV2424" s="46">
        <f t="shared" si="698"/>
        <v>0</v>
      </c>
      <c r="AW2424" s="46"/>
      <c r="AX2424" s="86">
        <f t="shared" si="699"/>
        <v>1737</v>
      </c>
    </row>
    <row r="2425" spans="1:50" s="56" customFormat="1" ht="13.5" customHeight="1" x14ac:dyDescent="0.25">
      <c r="A2425" s="19" t="s">
        <v>566</v>
      </c>
      <c r="B2425" s="20" t="s">
        <v>42</v>
      </c>
      <c r="C2425" s="21" t="s">
        <v>43</v>
      </c>
      <c r="D2425" s="20" t="s">
        <v>7700</v>
      </c>
      <c r="E2425" s="22">
        <v>326933</v>
      </c>
      <c r="F2425" s="23" t="s">
        <v>7701</v>
      </c>
      <c r="G2425" s="23" t="s">
        <v>6916</v>
      </c>
      <c r="H2425" s="24">
        <v>710028342</v>
      </c>
      <c r="I2425" s="25">
        <v>37944657</v>
      </c>
      <c r="J2425" s="23" t="s">
        <v>113</v>
      </c>
      <c r="K2425" s="26" t="s">
        <v>566</v>
      </c>
      <c r="L2425" s="23" t="s">
        <v>7672</v>
      </c>
      <c r="M2425" s="27">
        <v>8271</v>
      </c>
      <c r="N2425" s="23" t="s">
        <v>7702</v>
      </c>
      <c r="O2425" s="23" t="s">
        <v>7703</v>
      </c>
      <c r="P2425" s="28">
        <v>524310</v>
      </c>
      <c r="Q2425" s="21" t="s">
        <v>51</v>
      </c>
      <c r="R2425" s="46">
        <v>3</v>
      </c>
      <c r="S2425" s="46">
        <v>0</v>
      </c>
      <c r="T2425" s="46">
        <f t="shared" ref="T2425:T2488" si="706">+R2425+S2425</f>
        <v>3</v>
      </c>
      <c r="U2425" s="68">
        <v>95.96</v>
      </c>
      <c r="V2425" s="69">
        <f t="shared" si="689"/>
        <v>14.393999999999998</v>
      </c>
      <c r="W2425" s="46">
        <f t="shared" si="700"/>
        <v>518</v>
      </c>
      <c r="X2425" s="46"/>
      <c r="Y2425" s="45">
        <v>0</v>
      </c>
      <c r="Z2425" s="45">
        <v>0</v>
      </c>
      <c r="AA2425" s="45">
        <f t="shared" si="703"/>
        <v>0</v>
      </c>
      <c r="AB2425" s="46">
        <f t="shared" si="704"/>
        <v>3</v>
      </c>
      <c r="AC2425" s="46">
        <f t="shared" si="705"/>
        <v>0</v>
      </c>
      <c r="AD2425" s="46">
        <f t="shared" si="701"/>
        <v>3</v>
      </c>
      <c r="AE2425" s="68">
        <v>95.96</v>
      </c>
      <c r="AF2425" s="69">
        <f t="shared" si="690"/>
        <v>14.393999999999998</v>
      </c>
      <c r="AG2425" s="46">
        <f t="shared" si="702"/>
        <v>518</v>
      </c>
      <c r="AH2425" s="46">
        <f t="shared" si="691"/>
        <v>0</v>
      </c>
      <c r="AI2425" s="45">
        <f>VLOOKUP(H2425,'[1]MŠ na kmeňovú školu V40'!$H$3:Y5499,18,0)</f>
        <v>4</v>
      </c>
      <c r="AJ2425" s="45">
        <f>VLOOKUP(H2425,'[1]MŠ na kmeňovú školu V40'!$H$3:AE5500,24,0)</f>
        <v>0</v>
      </c>
      <c r="AK2425" s="45">
        <f t="shared" si="692"/>
        <v>4</v>
      </c>
      <c r="AL2425" s="45">
        <v>98.08</v>
      </c>
      <c r="AM2425" s="45">
        <f t="shared" si="693"/>
        <v>14.712</v>
      </c>
      <c r="AN2425" s="84">
        <f t="shared" si="694"/>
        <v>581</v>
      </c>
      <c r="AO2425" s="46">
        <f t="shared" si="695"/>
        <v>63</v>
      </c>
      <c r="AP2425" s="72"/>
      <c r="AQ2425" s="46"/>
      <c r="AR2425" s="46"/>
      <c r="AS2425" s="46"/>
      <c r="AT2425" s="46">
        <f t="shared" si="696"/>
        <v>0</v>
      </c>
      <c r="AU2425" s="85">
        <f t="shared" si="697"/>
        <v>581</v>
      </c>
      <c r="AV2425" s="46">
        <f t="shared" si="698"/>
        <v>0</v>
      </c>
      <c r="AW2425" s="46"/>
      <c r="AX2425" s="86">
        <f t="shared" si="699"/>
        <v>581</v>
      </c>
    </row>
    <row r="2426" spans="1:50" s="56" customFormat="1" ht="13.5" customHeight="1" x14ac:dyDescent="0.25">
      <c r="A2426" s="19" t="s">
        <v>566</v>
      </c>
      <c r="B2426" s="20" t="s">
        <v>42</v>
      </c>
      <c r="C2426" s="21" t="s">
        <v>43</v>
      </c>
      <c r="D2426" s="20" t="s">
        <v>7704</v>
      </c>
      <c r="E2426" s="22">
        <v>326950</v>
      </c>
      <c r="F2426" s="23" t="s">
        <v>7705</v>
      </c>
      <c r="G2426" s="23" t="s">
        <v>6916</v>
      </c>
      <c r="H2426" s="24">
        <v>710028350</v>
      </c>
      <c r="I2426" s="25">
        <v>326950</v>
      </c>
      <c r="J2426" s="23" t="s">
        <v>54</v>
      </c>
      <c r="K2426" s="26" t="s">
        <v>566</v>
      </c>
      <c r="L2426" s="23" t="s">
        <v>6917</v>
      </c>
      <c r="M2426" s="27">
        <v>8213</v>
      </c>
      <c r="N2426" s="23" t="s">
        <v>7706</v>
      </c>
      <c r="O2426" s="23" t="s">
        <v>7707</v>
      </c>
      <c r="P2426" s="28">
        <v>524336</v>
      </c>
      <c r="Q2426" s="21" t="s">
        <v>51</v>
      </c>
      <c r="R2426" s="46">
        <v>13</v>
      </c>
      <c r="S2426" s="46">
        <v>0</v>
      </c>
      <c r="T2426" s="46">
        <f t="shared" si="706"/>
        <v>13</v>
      </c>
      <c r="U2426" s="68">
        <v>95.96</v>
      </c>
      <c r="V2426" s="69">
        <f t="shared" si="689"/>
        <v>14.393999999999998</v>
      </c>
      <c r="W2426" s="46">
        <f t="shared" si="700"/>
        <v>2245</v>
      </c>
      <c r="X2426" s="46"/>
      <c r="Y2426" s="45">
        <v>0</v>
      </c>
      <c r="Z2426" s="45">
        <v>0</v>
      </c>
      <c r="AA2426" s="45">
        <f t="shared" si="703"/>
        <v>0</v>
      </c>
      <c r="AB2426" s="46">
        <f t="shared" si="704"/>
        <v>13</v>
      </c>
      <c r="AC2426" s="46">
        <f t="shared" si="705"/>
        <v>0</v>
      </c>
      <c r="AD2426" s="46">
        <f t="shared" si="701"/>
        <v>13</v>
      </c>
      <c r="AE2426" s="68">
        <v>95.96</v>
      </c>
      <c r="AF2426" s="69">
        <f t="shared" si="690"/>
        <v>14.393999999999998</v>
      </c>
      <c r="AG2426" s="46">
        <f t="shared" si="702"/>
        <v>2245</v>
      </c>
      <c r="AH2426" s="46">
        <f t="shared" si="691"/>
        <v>0</v>
      </c>
      <c r="AI2426" s="45">
        <f>VLOOKUP(H2426,'[1]MŠ na kmeňovú školu V40'!$H$3:Y5500,18,0)</f>
        <v>2</v>
      </c>
      <c r="AJ2426" s="45">
        <f>VLOOKUP(H2426,'[1]MŠ na kmeňovú školu V40'!$H$3:AE5501,24,0)</f>
        <v>0</v>
      </c>
      <c r="AK2426" s="45">
        <f t="shared" si="692"/>
        <v>2</v>
      </c>
      <c r="AL2426" s="45">
        <v>98.08</v>
      </c>
      <c r="AM2426" s="45">
        <f t="shared" si="693"/>
        <v>14.712</v>
      </c>
      <c r="AN2426" s="84">
        <f t="shared" si="694"/>
        <v>1615</v>
      </c>
      <c r="AO2426" s="46">
        <f t="shared" si="695"/>
        <v>-630</v>
      </c>
      <c r="AP2426" s="72"/>
      <c r="AQ2426" s="46"/>
      <c r="AR2426" s="46"/>
      <c r="AS2426" s="46"/>
      <c r="AT2426" s="46">
        <f t="shared" si="696"/>
        <v>0</v>
      </c>
      <c r="AU2426" s="85">
        <f t="shared" si="697"/>
        <v>1615</v>
      </c>
      <c r="AV2426" s="46">
        <f t="shared" si="698"/>
        <v>0</v>
      </c>
      <c r="AW2426" s="46"/>
      <c r="AX2426" s="86">
        <f t="shared" si="699"/>
        <v>1615</v>
      </c>
    </row>
    <row r="2427" spans="1:50" s="56" customFormat="1" ht="13.5" customHeight="1" x14ac:dyDescent="0.25">
      <c r="A2427" s="19" t="s">
        <v>566</v>
      </c>
      <c r="B2427" s="20" t="s">
        <v>42</v>
      </c>
      <c r="C2427" s="21" t="s">
        <v>43</v>
      </c>
      <c r="D2427" s="20" t="s">
        <v>7708</v>
      </c>
      <c r="E2427" s="22">
        <v>326968</v>
      </c>
      <c r="F2427" s="23" t="s">
        <v>7709</v>
      </c>
      <c r="G2427" s="23" t="s">
        <v>6916</v>
      </c>
      <c r="H2427" s="24">
        <v>710028369</v>
      </c>
      <c r="I2427" s="25">
        <v>326968</v>
      </c>
      <c r="J2427" s="23" t="s">
        <v>54</v>
      </c>
      <c r="K2427" s="26" t="s">
        <v>566</v>
      </c>
      <c r="L2427" s="23" t="s">
        <v>7672</v>
      </c>
      <c r="M2427" s="27">
        <v>8301</v>
      </c>
      <c r="N2427" s="23" t="s">
        <v>7710</v>
      </c>
      <c r="O2427" s="23" t="s">
        <v>7711</v>
      </c>
      <c r="P2427" s="28">
        <v>524344</v>
      </c>
      <c r="Q2427" s="21" t="s">
        <v>51</v>
      </c>
      <c r="R2427" s="46">
        <v>5</v>
      </c>
      <c r="S2427" s="46">
        <v>0</v>
      </c>
      <c r="T2427" s="46">
        <f t="shared" si="706"/>
        <v>5</v>
      </c>
      <c r="U2427" s="68">
        <v>95.96</v>
      </c>
      <c r="V2427" s="69">
        <f t="shared" si="689"/>
        <v>14.393999999999998</v>
      </c>
      <c r="W2427" s="46">
        <f t="shared" si="700"/>
        <v>864</v>
      </c>
      <c r="X2427" s="46"/>
      <c r="Y2427" s="45">
        <v>0</v>
      </c>
      <c r="Z2427" s="45">
        <v>0</v>
      </c>
      <c r="AA2427" s="45">
        <f t="shared" si="703"/>
        <v>0</v>
      </c>
      <c r="AB2427" s="46">
        <f t="shared" si="704"/>
        <v>5</v>
      </c>
      <c r="AC2427" s="46">
        <f t="shared" si="705"/>
        <v>0</v>
      </c>
      <c r="AD2427" s="46">
        <f t="shared" si="701"/>
        <v>5</v>
      </c>
      <c r="AE2427" s="68">
        <v>95.96</v>
      </c>
      <c r="AF2427" s="69">
        <f t="shared" si="690"/>
        <v>14.393999999999998</v>
      </c>
      <c r="AG2427" s="46">
        <f t="shared" si="702"/>
        <v>864</v>
      </c>
      <c r="AH2427" s="46">
        <f t="shared" si="691"/>
        <v>0</v>
      </c>
      <c r="AI2427" s="45">
        <f>VLOOKUP(H2427,'[1]MŠ na kmeňovú školu V40'!$H$3:Y5501,18,0)</f>
        <v>5</v>
      </c>
      <c r="AJ2427" s="45">
        <f>VLOOKUP(H2427,'[1]MŠ na kmeňovú školu V40'!$H$3:AE5502,24,0)</f>
        <v>0</v>
      </c>
      <c r="AK2427" s="45">
        <f t="shared" si="692"/>
        <v>5</v>
      </c>
      <c r="AL2427" s="45">
        <v>98.08</v>
      </c>
      <c r="AM2427" s="45">
        <f t="shared" si="693"/>
        <v>14.712</v>
      </c>
      <c r="AN2427" s="84">
        <f t="shared" si="694"/>
        <v>870</v>
      </c>
      <c r="AO2427" s="46">
        <f t="shared" si="695"/>
        <v>6</v>
      </c>
      <c r="AP2427" s="72"/>
      <c r="AQ2427" s="46"/>
      <c r="AR2427" s="46"/>
      <c r="AS2427" s="46"/>
      <c r="AT2427" s="46">
        <f t="shared" si="696"/>
        <v>0</v>
      </c>
      <c r="AU2427" s="85">
        <f t="shared" si="697"/>
        <v>870</v>
      </c>
      <c r="AV2427" s="46">
        <f t="shared" si="698"/>
        <v>0</v>
      </c>
      <c r="AW2427" s="46"/>
      <c r="AX2427" s="86">
        <f t="shared" si="699"/>
        <v>870</v>
      </c>
    </row>
    <row r="2428" spans="1:50" s="56" customFormat="1" ht="13.5" customHeight="1" x14ac:dyDescent="0.25">
      <c r="A2428" s="19" t="s">
        <v>566</v>
      </c>
      <c r="B2428" s="20" t="s">
        <v>42</v>
      </c>
      <c r="C2428" s="21" t="s">
        <v>43</v>
      </c>
      <c r="D2428" s="20" t="s">
        <v>7712</v>
      </c>
      <c r="E2428" s="22">
        <v>326984</v>
      </c>
      <c r="F2428" s="23" t="s">
        <v>7713</v>
      </c>
      <c r="G2428" s="23" t="s">
        <v>6916</v>
      </c>
      <c r="H2428" s="24">
        <v>710028377</v>
      </c>
      <c r="I2428" s="25">
        <v>326984</v>
      </c>
      <c r="J2428" s="23" t="s">
        <v>54</v>
      </c>
      <c r="K2428" s="26" t="s">
        <v>566</v>
      </c>
      <c r="L2428" s="23" t="s">
        <v>6917</v>
      </c>
      <c r="M2428" s="27">
        <v>8204</v>
      </c>
      <c r="N2428" s="23" t="s">
        <v>7714</v>
      </c>
      <c r="O2428" s="23" t="s">
        <v>7715</v>
      </c>
      <c r="P2428" s="28">
        <v>524352</v>
      </c>
      <c r="Q2428" s="21" t="s">
        <v>51</v>
      </c>
      <c r="R2428" s="46">
        <v>15</v>
      </c>
      <c r="S2428" s="46">
        <v>0</v>
      </c>
      <c r="T2428" s="46">
        <f t="shared" si="706"/>
        <v>15</v>
      </c>
      <c r="U2428" s="68">
        <v>95.96</v>
      </c>
      <c r="V2428" s="69">
        <f t="shared" si="689"/>
        <v>14.393999999999998</v>
      </c>
      <c r="W2428" s="46">
        <f t="shared" si="700"/>
        <v>2591</v>
      </c>
      <c r="X2428" s="46"/>
      <c r="Y2428" s="45">
        <v>0</v>
      </c>
      <c r="Z2428" s="45">
        <v>0</v>
      </c>
      <c r="AA2428" s="45">
        <f t="shared" si="703"/>
        <v>0</v>
      </c>
      <c r="AB2428" s="46">
        <f t="shared" si="704"/>
        <v>15</v>
      </c>
      <c r="AC2428" s="46">
        <f t="shared" si="705"/>
        <v>0</v>
      </c>
      <c r="AD2428" s="46">
        <f t="shared" si="701"/>
        <v>15</v>
      </c>
      <c r="AE2428" s="68">
        <v>95.96</v>
      </c>
      <c r="AF2428" s="69">
        <f t="shared" si="690"/>
        <v>14.393999999999998</v>
      </c>
      <c r="AG2428" s="46">
        <f t="shared" si="702"/>
        <v>2591</v>
      </c>
      <c r="AH2428" s="46">
        <f t="shared" si="691"/>
        <v>0</v>
      </c>
      <c r="AI2428" s="45">
        <f>VLOOKUP(H2428,'[1]MŠ na kmeňovú školu V40'!$H$3:Y5502,18,0)</f>
        <v>27</v>
      </c>
      <c r="AJ2428" s="45">
        <f>VLOOKUP(H2428,'[1]MŠ na kmeňovú školu V40'!$H$3:AE5503,24,0)</f>
        <v>0</v>
      </c>
      <c r="AK2428" s="45">
        <f t="shared" si="692"/>
        <v>27</v>
      </c>
      <c r="AL2428" s="45">
        <v>98.08</v>
      </c>
      <c r="AM2428" s="45">
        <f t="shared" si="693"/>
        <v>14.712</v>
      </c>
      <c r="AN2428" s="84">
        <f t="shared" si="694"/>
        <v>3316</v>
      </c>
      <c r="AO2428" s="46">
        <f t="shared" si="695"/>
        <v>725</v>
      </c>
      <c r="AP2428" s="72"/>
      <c r="AQ2428" s="46"/>
      <c r="AR2428" s="46"/>
      <c r="AS2428" s="46"/>
      <c r="AT2428" s="46">
        <f t="shared" si="696"/>
        <v>0</v>
      </c>
      <c r="AU2428" s="85">
        <f t="shared" si="697"/>
        <v>3316</v>
      </c>
      <c r="AV2428" s="46">
        <f t="shared" si="698"/>
        <v>0</v>
      </c>
      <c r="AW2428" s="46"/>
      <c r="AX2428" s="86">
        <f t="shared" si="699"/>
        <v>3316</v>
      </c>
    </row>
    <row r="2429" spans="1:50" s="56" customFormat="1" ht="13.5" customHeight="1" x14ac:dyDescent="0.25">
      <c r="A2429" s="19" t="s">
        <v>566</v>
      </c>
      <c r="B2429" s="20" t="s">
        <v>42</v>
      </c>
      <c r="C2429" s="21" t="s">
        <v>43</v>
      </c>
      <c r="D2429" s="20" t="s">
        <v>7716</v>
      </c>
      <c r="E2429" s="22">
        <v>326976</v>
      </c>
      <c r="F2429" s="23" t="s">
        <v>7717</v>
      </c>
      <c r="G2429" s="23" t="s">
        <v>6916</v>
      </c>
      <c r="H2429" s="24">
        <v>710028393</v>
      </c>
      <c r="I2429" s="25">
        <v>326976</v>
      </c>
      <c r="J2429" s="23" t="s">
        <v>54</v>
      </c>
      <c r="K2429" s="26" t="s">
        <v>566</v>
      </c>
      <c r="L2429" s="23" t="s">
        <v>6917</v>
      </c>
      <c r="M2429" s="27">
        <v>8201</v>
      </c>
      <c r="N2429" s="23" t="s">
        <v>7718</v>
      </c>
      <c r="O2429" s="23" t="s">
        <v>7719</v>
      </c>
      <c r="P2429" s="28">
        <v>524361</v>
      </c>
      <c r="Q2429" s="21" t="s">
        <v>51</v>
      </c>
      <c r="R2429" s="46">
        <v>7</v>
      </c>
      <c r="S2429" s="46">
        <v>0</v>
      </c>
      <c r="T2429" s="46">
        <f t="shared" si="706"/>
        <v>7</v>
      </c>
      <c r="U2429" s="68">
        <v>95.96</v>
      </c>
      <c r="V2429" s="69">
        <f t="shared" si="689"/>
        <v>14.393999999999998</v>
      </c>
      <c r="W2429" s="46">
        <f t="shared" si="700"/>
        <v>1209</v>
      </c>
      <c r="X2429" s="46"/>
      <c r="Y2429" s="45">
        <v>0</v>
      </c>
      <c r="Z2429" s="45">
        <v>0</v>
      </c>
      <c r="AA2429" s="45">
        <f t="shared" si="703"/>
        <v>0</v>
      </c>
      <c r="AB2429" s="46">
        <f t="shared" si="704"/>
        <v>7</v>
      </c>
      <c r="AC2429" s="46">
        <f t="shared" si="705"/>
        <v>0</v>
      </c>
      <c r="AD2429" s="46">
        <f t="shared" si="701"/>
        <v>7</v>
      </c>
      <c r="AE2429" s="68">
        <v>95.96</v>
      </c>
      <c r="AF2429" s="69">
        <f t="shared" si="690"/>
        <v>14.393999999999998</v>
      </c>
      <c r="AG2429" s="46">
        <f t="shared" si="702"/>
        <v>1209</v>
      </c>
      <c r="AH2429" s="46">
        <f t="shared" si="691"/>
        <v>0</v>
      </c>
      <c r="AI2429" s="45">
        <f>VLOOKUP(H2429,'[1]MŠ na kmeňovú školu V40'!$H$3:Y5503,18,0)</f>
        <v>6</v>
      </c>
      <c r="AJ2429" s="45">
        <f>VLOOKUP(H2429,'[1]MŠ na kmeňovú školu V40'!$H$3:AE5504,24,0)</f>
        <v>0</v>
      </c>
      <c r="AK2429" s="45">
        <f t="shared" si="692"/>
        <v>6</v>
      </c>
      <c r="AL2429" s="45">
        <v>98.08</v>
      </c>
      <c r="AM2429" s="45">
        <f t="shared" si="693"/>
        <v>14.712</v>
      </c>
      <c r="AN2429" s="84">
        <f t="shared" si="694"/>
        <v>1159</v>
      </c>
      <c r="AO2429" s="46">
        <f t="shared" si="695"/>
        <v>-50</v>
      </c>
      <c r="AP2429" s="72"/>
      <c r="AQ2429" s="46"/>
      <c r="AR2429" s="46"/>
      <c r="AS2429" s="46"/>
      <c r="AT2429" s="46">
        <f t="shared" si="696"/>
        <v>0</v>
      </c>
      <c r="AU2429" s="85">
        <f t="shared" si="697"/>
        <v>1159</v>
      </c>
      <c r="AV2429" s="46">
        <f t="shared" si="698"/>
        <v>0</v>
      </c>
      <c r="AW2429" s="46"/>
      <c r="AX2429" s="86">
        <f t="shared" si="699"/>
        <v>1159</v>
      </c>
    </row>
    <row r="2430" spans="1:50" s="56" customFormat="1" ht="13.5" customHeight="1" x14ac:dyDescent="0.25">
      <c r="A2430" s="19" t="s">
        <v>566</v>
      </c>
      <c r="B2430" s="20" t="s">
        <v>42</v>
      </c>
      <c r="C2430" s="21" t="s">
        <v>43</v>
      </c>
      <c r="D2430" s="20" t="s">
        <v>7720</v>
      </c>
      <c r="E2430" s="22">
        <v>326992</v>
      </c>
      <c r="F2430" s="23" t="s">
        <v>7721</v>
      </c>
      <c r="G2430" s="23" t="s">
        <v>6916</v>
      </c>
      <c r="H2430" s="24">
        <v>42029503</v>
      </c>
      <c r="I2430" s="25">
        <v>326992</v>
      </c>
      <c r="J2430" s="23" t="s">
        <v>54</v>
      </c>
      <c r="K2430" s="26" t="s">
        <v>566</v>
      </c>
      <c r="L2430" s="23" t="s">
        <v>7672</v>
      </c>
      <c r="M2430" s="27">
        <v>8271</v>
      </c>
      <c r="N2430" s="23" t="s">
        <v>7722</v>
      </c>
      <c r="O2430" s="23" t="s">
        <v>7723</v>
      </c>
      <c r="P2430" s="28">
        <v>524379</v>
      </c>
      <c r="Q2430" s="21" t="s">
        <v>93</v>
      </c>
      <c r="R2430" s="46">
        <v>14</v>
      </c>
      <c r="S2430" s="46">
        <v>0</v>
      </c>
      <c r="T2430" s="46">
        <f t="shared" si="706"/>
        <v>14</v>
      </c>
      <c r="U2430" s="68">
        <v>95.96</v>
      </c>
      <c r="V2430" s="69">
        <f t="shared" si="689"/>
        <v>14.393999999999998</v>
      </c>
      <c r="W2430" s="46">
        <f t="shared" si="700"/>
        <v>2418</v>
      </c>
      <c r="X2430" s="46"/>
      <c r="Y2430" s="45">
        <v>0</v>
      </c>
      <c r="Z2430" s="45">
        <v>0</v>
      </c>
      <c r="AA2430" s="45">
        <f t="shared" si="703"/>
        <v>0</v>
      </c>
      <c r="AB2430" s="46">
        <f t="shared" si="704"/>
        <v>14</v>
      </c>
      <c r="AC2430" s="46">
        <f t="shared" si="705"/>
        <v>0</v>
      </c>
      <c r="AD2430" s="46">
        <f t="shared" si="701"/>
        <v>14</v>
      </c>
      <c r="AE2430" s="68">
        <v>95.96</v>
      </c>
      <c r="AF2430" s="69">
        <f t="shared" si="690"/>
        <v>14.393999999999998</v>
      </c>
      <c r="AG2430" s="46">
        <f t="shared" si="702"/>
        <v>2418</v>
      </c>
      <c r="AH2430" s="46">
        <f t="shared" si="691"/>
        <v>0</v>
      </c>
      <c r="AI2430" s="45">
        <f>VLOOKUP(H2430,'[1]MŠ na kmeňovú školu V40'!$H$3:Y5504,18,0)</f>
        <v>16</v>
      </c>
      <c r="AJ2430" s="45">
        <f>VLOOKUP(H2430,'[1]MŠ na kmeňovú školu V40'!$H$3:AE5505,24,0)</f>
        <v>0</v>
      </c>
      <c r="AK2430" s="45">
        <f t="shared" si="692"/>
        <v>16</v>
      </c>
      <c r="AL2430" s="45">
        <v>98.08</v>
      </c>
      <c r="AM2430" s="45">
        <f t="shared" si="693"/>
        <v>14.712</v>
      </c>
      <c r="AN2430" s="84">
        <f t="shared" si="694"/>
        <v>2554</v>
      </c>
      <c r="AO2430" s="46">
        <f t="shared" si="695"/>
        <v>136</v>
      </c>
      <c r="AP2430" s="72"/>
      <c r="AQ2430" s="46"/>
      <c r="AR2430" s="46"/>
      <c r="AS2430" s="46"/>
      <c r="AT2430" s="46">
        <f t="shared" si="696"/>
        <v>0</v>
      </c>
      <c r="AU2430" s="85">
        <f t="shared" si="697"/>
        <v>2554</v>
      </c>
      <c r="AV2430" s="46">
        <f t="shared" si="698"/>
        <v>0</v>
      </c>
      <c r="AW2430" s="46"/>
      <c r="AX2430" s="86">
        <f t="shared" si="699"/>
        <v>2554</v>
      </c>
    </row>
    <row r="2431" spans="1:50" s="56" customFormat="1" ht="13.5" customHeight="1" x14ac:dyDescent="0.25">
      <c r="A2431" s="19" t="s">
        <v>566</v>
      </c>
      <c r="B2431" s="20" t="s">
        <v>42</v>
      </c>
      <c r="C2431" s="21" t="s">
        <v>43</v>
      </c>
      <c r="D2431" s="20" t="s">
        <v>7724</v>
      </c>
      <c r="E2431" s="22">
        <v>327000</v>
      </c>
      <c r="F2431" s="23" t="s">
        <v>7725</v>
      </c>
      <c r="G2431" s="23" t="s">
        <v>6916</v>
      </c>
      <c r="H2431" s="24">
        <v>710028415</v>
      </c>
      <c r="I2431" s="25">
        <v>327000</v>
      </c>
      <c r="J2431" s="23" t="s">
        <v>54</v>
      </c>
      <c r="K2431" s="26" t="s">
        <v>566</v>
      </c>
      <c r="L2431" s="23" t="s">
        <v>6917</v>
      </c>
      <c r="M2431" s="27">
        <v>8252</v>
      </c>
      <c r="N2431" s="23" t="s">
        <v>7726</v>
      </c>
      <c r="O2431" s="23" t="s">
        <v>7727</v>
      </c>
      <c r="P2431" s="28">
        <v>524387</v>
      </c>
      <c r="Q2431" s="21" t="s">
        <v>51</v>
      </c>
      <c r="R2431" s="46">
        <v>3</v>
      </c>
      <c r="S2431" s="46">
        <v>0</v>
      </c>
      <c r="T2431" s="46">
        <f t="shared" si="706"/>
        <v>3</v>
      </c>
      <c r="U2431" s="68">
        <v>95.96</v>
      </c>
      <c r="V2431" s="69">
        <f t="shared" si="689"/>
        <v>14.393999999999998</v>
      </c>
      <c r="W2431" s="46">
        <f t="shared" si="700"/>
        <v>518</v>
      </c>
      <c r="X2431" s="46"/>
      <c r="Y2431" s="45">
        <v>0</v>
      </c>
      <c r="Z2431" s="45">
        <v>0</v>
      </c>
      <c r="AA2431" s="45">
        <f t="shared" si="703"/>
        <v>0</v>
      </c>
      <c r="AB2431" s="46">
        <f t="shared" si="704"/>
        <v>3</v>
      </c>
      <c r="AC2431" s="46">
        <f t="shared" si="705"/>
        <v>0</v>
      </c>
      <c r="AD2431" s="46">
        <f t="shared" si="701"/>
        <v>3</v>
      </c>
      <c r="AE2431" s="68">
        <v>95.96</v>
      </c>
      <c r="AF2431" s="69">
        <f t="shared" si="690"/>
        <v>14.393999999999998</v>
      </c>
      <c r="AG2431" s="46">
        <f t="shared" si="702"/>
        <v>518</v>
      </c>
      <c r="AH2431" s="46">
        <f t="shared" si="691"/>
        <v>0</v>
      </c>
      <c r="AI2431" s="45">
        <f>VLOOKUP(H2431,'[1]MŠ na kmeňovú školu V40'!$H$3:Y5505,18,0)</f>
        <v>9</v>
      </c>
      <c r="AJ2431" s="45">
        <f>VLOOKUP(H2431,'[1]MŠ na kmeňovú školu V40'!$H$3:AE5506,24,0)</f>
        <v>0</v>
      </c>
      <c r="AK2431" s="45">
        <f t="shared" si="692"/>
        <v>9</v>
      </c>
      <c r="AL2431" s="45">
        <v>98.08</v>
      </c>
      <c r="AM2431" s="45">
        <f t="shared" si="693"/>
        <v>14.712</v>
      </c>
      <c r="AN2431" s="84">
        <f t="shared" si="694"/>
        <v>875</v>
      </c>
      <c r="AO2431" s="46">
        <f t="shared" si="695"/>
        <v>357</v>
      </c>
      <c r="AP2431" s="72"/>
      <c r="AQ2431" s="46"/>
      <c r="AR2431" s="46"/>
      <c r="AS2431" s="46"/>
      <c r="AT2431" s="46">
        <f t="shared" si="696"/>
        <v>0</v>
      </c>
      <c r="AU2431" s="85">
        <f t="shared" si="697"/>
        <v>875</v>
      </c>
      <c r="AV2431" s="46">
        <f t="shared" si="698"/>
        <v>0</v>
      </c>
      <c r="AW2431" s="46"/>
      <c r="AX2431" s="86">
        <f t="shared" si="699"/>
        <v>875</v>
      </c>
    </row>
    <row r="2432" spans="1:50" s="56" customFormat="1" ht="13.5" customHeight="1" x14ac:dyDescent="0.25">
      <c r="A2432" s="19" t="s">
        <v>566</v>
      </c>
      <c r="B2432" s="20" t="s">
        <v>42</v>
      </c>
      <c r="C2432" s="21" t="s">
        <v>43</v>
      </c>
      <c r="D2432" s="20" t="s">
        <v>7728</v>
      </c>
      <c r="E2432" s="22">
        <v>327018</v>
      </c>
      <c r="F2432" s="23" t="s">
        <v>7729</v>
      </c>
      <c r="G2432" s="23" t="s">
        <v>6916</v>
      </c>
      <c r="H2432" s="24">
        <v>710254229</v>
      </c>
      <c r="I2432" s="25">
        <v>37877011</v>
      </c>
      <c r="J2432" s="23" t="s">
        <v>100</v>
      </c>
      <c r="K2432" s="26" t="s">
        <v>566</v>
      </c>
      <c r="L2432" s="23" t="s">
        <v>6917</v>
      </c>
      <c r="M2432" s="27">
        <v>8216</v>
      </c>
      <c r="N2432" s="23" t="s">
        <v>7730</v>
      </c>
      <c r="O2432" s="23" t="s">
        <v>7731</v>
      </c>
      <c r="P2432" s="28">
        <v>524395</v>
      </c>
      <c r="Q2432" s="21" t="s">
        <v>51</v>
      </c>
      <c r="R2432" s="46">
        <v>7</v>
      </c>
      <c r="S2432" s="46">
        <v>0</v>
      </c>
      <c r="T2432" s="46">
        <f t="shared" si="706"/>
        <v>7</v>
      </c>
      <c r="U2432" s="68">
        <v>95.96</v>
      </c>
      <c r="V2432" s="69">
        <f t="shared" si="689"/>
        <v>14.393999999999998</v>
      </c>
      <c r="W2432" s="46">
        <f t="shared" si="700"/>
        <v>1209</v>
      </c>
      <c r="X2432" s="46"/>
      <c r="Y2432" s="45">
        <v>0</v>
      </c>
      <c r="Z2432" s="45">
        <v>0</v>
      </c>
      <c r="AA2432" s="45">
        <f t="shared" si="703"/>
        <v>0</v>
      </c>
      <c r="AB2432" s="46">
        <f t="shared" si="704"/>
        <v>7</v>
      </c>
      <c r="AC2432" s="46">
        <f t="shared" si="705"/>
        <v>0</v>
      </c>
      <c r="AD2432" s="46">
        <f t="shared" si="701"/>
        <v>7</v>
      </c>
      <c r="AE2432" s="68">
        <v>95.96</v>
      </c>
      <c r="AF2432" s="69">
        <f t="shared" si="690"/>
        <v>14.393999999999998</v>
      </c>
      <c r="AG2432" s="46">
        <f t="shared" si="702"/>
        <v>1209</v>
      </c>
      <c r="AH2432" s="46">
        <f t="shared" si="691"/>
        <v>0</v>
      </c>
      <c r="AI2432" s="45">
        <f>VLOOKUP(H2432,'[1]MŠ na kmeňovú školu V40'!$H$3:Y5506,18,0)</f>
        <v>18</v>
      </c>
      <c r="AJ2432" s="45">
        <f>VLOOKUP(H2432,'[1]MŠ na kmeňovú školu V40'!$H$3:AE5507,24,0)</f>
        <v>0</v>
      </c>
      <c r="AK2432" s="45">
        <f t="shared" si="692"/>
        <v>18</v>
      </c>
      <c r="AL2432" s="45">
        <v>98.08</v>
      </c>
      <c r="AM2432" s="45">
        <f t="shared" si="693"/>
        <v>14.712</v>
      </c>
      <c r="AN2432" s="84">
        <f t="shared" si="694"/>
        <v>1865</v>
      </c>
      <c r="AO2432" s="46">
        <f t="shared" si="695"/>
        <v>656</v>
      </c>
      <c r="AP2432" s="72"/>
      <c r="AQ2432" s="46"/>
      <c r="AR2432" s="46"/>
      <c r="AS2432" s="46"/>
      <c r="AT2432" s="46">
        <f t="shared" si="696"/>
        <v>0</v>
      </c>
      <c r="AU2432" s="85">
        <f t="shared" si="697"/>
        <v>1865</v>
      </c>
      <c r="AV2432" s="46">
        <f t="shared" si="698"/>
        <v>0</v>
      </c>
      <c r="AW2432" s="46"/>
      <c r="AX2432" s="86">
        <f t="shared" si="699"/>
        <v>1865</v>
      </c>
    </row>
    <row r="2433" spans="1:50" s="56" customFormat="1" ht="13.5" customHeight="1" x14ac:dyDescent="0.25">
      <c r="A2433" s="19" t="s">
        <v>566</v>
      </c>
      <c r="B2433" s="20" t="s">
        <v>42</v>
      </c>
      <c r="C2433" s="21" t="s">
        <v>43</v>
      </c>
      <c r="D2433" s="20" t="s">
        <v>7732</v>
      </c>
      <c r="E2433" s="22">
        <v>327026</v>
      </c>
      <c r="F2433" s="23" t="s">
        <v>7733</v>
      </c>
      <c r="G2433" s="23" t="s">
        <v>6916</v>
      </c>
      <c r="H2433" s="24">
        <v>710028431</v>
      </c>
      <c r="I2433" s="25">
        <v>327026</v>
      </c>
      <c r="J2433" s="23" t="s">
        <v>54</v>
      </c>
      <c r="K2433" s="26" t="s">
        <v>566</v>
      </c>
      <c r="L2433" s="23" t="s">
        <v>6917</v>
      </c>
      <c r="M2433" s="27">
        <v>8237</v>
      </c>
      <c r="N2433" s="23" t="s">
        <v>7734</v>
      </c>
      <c r="O2433" s="23" t="s">
        <v>7735</v>
      </c>
      <c r="P2433" s="28">
        <v>524409</v>
      </c>
      <c r="Q2433" s="21" t="s">
        <v>51</v>
      </c>
      <c r="R2433" s="46">
        <v>7</v>
      </c>
      <c r="S2433" s="46">
        <v>0</v>
      </c>
      <c r="T2433" s="46">
        <f t="shared" si="706"/>
        <v>7</v>
      </c>
      <c r="U2433" s="68">
        <v>95.96</v>
      </c>
      <c r="V2433" s="69">
        <f t="shared" si="689"/>
        <v>14.393999999999998</v>
      </c>
      <c r="W2433" s="46">
        <f t="shared" si="700"/>
        <v>1209</v>
      </c>
      <c r="X2433" s="46"/>
      <c r="Y2433" s="45">
        <v>0</v>
      </c>
      <c r="Z2433" s="45">
        <v>0</v>
      </c>
      <c r="AA2433" s="45">
        <f t="shared" si="703"/>
        <v>0</v>
      </c>
      <c r="AB2433" s="46">
        <f t="shared" si="704"/>
        <v>7</v>
      </c>
      <c r="AC2433" s="46">
        <f t="shared" si="705"/>
        <v>0</v>
      </c>
      <c r="AD2433" s="46">
        <f t="shared" si="701"/>
        <v>7</v>
      </c>
      <c r="AE2433" s="68">
        <v>95.96</v>
      </c>
      <c r="AF2433" s="69">
        <f t="shared" si="690"/>
        <v>14.393999999999998</v>
      </c>
      <c r="AG2433" s="46">
        <f t="shared" si="702"/>
        <v>1209</v>
      </c>
      <c r="AH2433" s="46">
        <f t="shared" si="691"/>
        <v>0</v>
      </c>
      <c r="AI2433" s="45">
        <f>VLOOKUP(H2433,'[1]MŠ na kmeňovú školu V40'!$H$3:Y5507,18,0)</f>
        <v>6</v>
      </c>
      <c r="AJ2433" s="45">
        <f>VLOOKUP(H2433,'[1]MŠ na kmeňovú školu V40'!$H$3:AE5508,24,0)</f>
        <v>0</v>
      </c>
      <c r="AK2433" s="45">
        <f t="shared" si="692"/>
        <v>6</v>
      </c>
      <c r="AL2433" s="45">
        <v>98.08</v>
      </c>
      <c r="AM2433" s="45">
        <f t="shared" si="693"/>
        <v>14.712</v>
      </c>
      <c r="AN2433" s="84">
        <f t="shared" si="694"/>
        <v>1159</v>
      </c>
      <c r="AO2433" s="46">
        <f t="shared" si="695"/>
        <v>-50</v>
      </c>
      <c r="AP2433" s="72"/>
      <c r="AQ2433" s="46"/>
      <c r="AR2433" s="46"/>
      <c r="AS2433" s="46"/>
      <c r="AT2433" s="46">
        <f t="shared" si="696"/>
        <v>0</v>
      </c>
      <c r="AU2433" s="85">
        <f t="shared" si="697"/>
        <v>1159</v>
      </c>
      <c r="AV2433" s="46">
        <f t="shared" si="698"/>
        <v>0</v>
      </c>
      <c r="AW2433" s="46"/>
      <c r="AX2433" s="86">
        <f t="shared" si="699"/>
        <v>1159</v>
      </c>
    </row>
    <row r="2434" spans="1:50" s="56" customFormat="1" ht="13.5" customHeight="1" x14ac:dyDescent="0.25">
      <c r="A2434" s="19" t="s">
        <v>566</v>
      </c>
      <c r="B2434" s="20" t="s">
        <v>42</v>
      </c>
      <c r="C2434" s="21" t="s">
        <v>43</v>
      </c>
      <c r="D2434" s="20" t="s">
        <v>7736</v>
      </c>
      <c r="E2434" s="22">
        <v>327034</v>
      </c>
      <c r="F2434" s="23" t="s">
        <v>7737</v>
      </c>
      <c r="G2434" s="23" t="s">
        <v>6916</v>
      </c>
      <c r="H2434" s="24">
        <v>710028440</v>
      </c>
      <c r="I2434" s="25">
        <v>327034</v>
      </c>
      <c r="J2434" s="23" t="s">
        <v>54</v>
      </c>
      <c r="K2434" s="26" t="s">
        <v>566</v>
      </c>
      <c r="L2434" s="23" t="s">
        <v>6917</v>
      </c>
      <c r="M2434" s="27">
        <v>8212</v>
      </c>
      <c r="N2434" s="23" t="s">
        <v>7738</v>
      </c>
      <c r="O2434" s="23" t="s">
        <v>7739</v>
      </c>
      <c r="P2434" s="28">
        <v>524417</v>
      </c>
      <c r="Q2434" s="21" t="s">
        <v>51</v>
      </c>
      <c r="R2434" s="46">
        <v>4</v>
      </c>
      <c r="S2434" s="46">
        <v>0</v>
      </c>
      <c r="T2434" s="46">
        <f t="shared" si="706"/>
        <v>4</v>
      </c>
      <c r="U2434" s="68">
        <v>95.96</v>
      </c>
      <c r="V2434" s="69">
        <f t="shared" ref="V2434:V2497" si="707">+U2434*15%</f>
        <v>14.393999999999998</v>
      </c>
      <c r="W2434" s="46">
        <f t="shared" si="700"/>
        <v>691</v>
      </c>
      <c r="X2434" s="46"/>
      <c r="Y2434" s="45">
        <v>0</v>
      </c>
      <c r="Z2434" s="45">
        <v>0</v>
      </c>
      <c r="AA2434" s="45">
        <f t="shared" si="703"/>
        <v>0</v>
      </c>
      <c r="AB2434" s="46">
        <f t="shared" si="704"/>
        <v>4</v>
      </c>
      <c r="AC2434" s="46">
        <f t="shared" si="705"/>
        <v>0</v>
      </c>
      <c r="AD2434" s="46">
        <f t="shared" si="701"/>
        <v>4</v>
      </c>
      <c r="AE2434" s="68">
        <v>95.96</v>
      </c>
      <c r="AF2434" s="69">
        <f t="shared" ref="AF2434:AF2497" si="708">+AE2434*15%</f>
        <v>14.393999999999998</v>
      </c>
      <c r="AG2434" s="46">
        <f t="shared" si="702"/>
        <v>691</v>
      </c>
      <c r="AH2434" s="46">
        <f t="shared" ref="AH2434:AH2497" si="709">+AG2434-W2434</f>
        <v>0</v>
      </c>
      <c r="AI2434" s="45">
        <f>VLOOKUP(H2434,'[1]MŠ na kmeňovú školu V40'!$H$3:Y5508,18,0)</f>
        <v>4</v>
      </c>
      <c r="AJ2434" s="45">
        <f>VLOOKUP(H2434,'[1]MŠ na kmeňovú školu V40'!$H$3:AE5509,24,0)</f>
        <v>0</v>
      </c>
      <c r="AK2434" s="45">
        <f t="shared" ref="AK2434:AK2497" si="710">+AI2434+AJ2434</f>
        <v>4</v>
      </c>
      <c r="AL2434" s="45">
        <v>98.08</v>
      </c>
      <c r="AM2434" s="45">
        <f t="shared" ref="AM2434:AM2497" si="711">+AL2434*15%</f>
        <v>14.712</v>
      </c>
      <c r="AN2434" s="84">
        <f t="shared" si="694"/>
        <v>696</v>
      </c>
      <c r="AO2434" s="46">
        <f t="shared" si="695"/>
        <v>5</v>
      </c>
      <c r="AP2434" s="72"/>
      <c r="AQ2434" s="46"/>
      <c r="AR2434" s="46"/>
      <c r="AS2434" s="46"/>
      <c r="AT2434" s="46">
        <f t="shared" si="696"/>
        <v>0</v>
      </c>
      <c r="AU2434" s="85">
        <f t="shared" si="697"/>
        <v>696</v>
      </c>
      <c r="AV2434" s="46">
        <f t="shared" si="698"/>
        <v>0</v>
      </c>
      <c r="AW2434" s="46"/>
      <c r="AX2434" s="86">
        <f t="shared" si="699"/>
        <v>696</v>
      </c>
    </row>
    <row r="2435" spans="1:50" s="56" customFormat="1" ht="13.5" customHeight="1" x14ac:dyDescent="0.25">
      <c r="A2435" s="19" t="s">
        <v>566</v>
      </c>
      <c r="B2435" s="20" t="s">
        <v>42</v>
      </c>
      <c r="C2435" s="21" t="s">
        <v>43</v>
      </c>
      <c r="D2435" s="20" t="s">
        <v>7740</v>
      </c>
      <c r="E2435" s="22">
        <v>327051</v>
      </c>
      <c r="F2435" s="23" t="s">
        <v>7741</v>
      </c>
      <c r="G2435" s="23" t="s">
        <v>6916</v>
      </c>
      <c r="H2435" s="24">
        <v>710028458</v>
      </c>
      <c r="I2435" s="25">
        <v>37947672</v>
      </c>
      <c r="J2435" s="23" t="s">
        <v>113</v>
      </c>
      <c r="K2435" s="26" t="s">
        <v>566</v>
      </c>
      <c r="L2435" s="23" t="s">
        <v>6917</v>
      </c>
      <c r="M2435" s="27">
        <v>8266</v>
      </c>
      <c r="N2435" s="23" t="s">
        <v>7742</v>
      </c>
      <c r="O2435" s="23" t="s">
        <v>7743</v>
      </c>
      <c r="P2435" s="28">
        <v>524433</v>
      </c>
      <c r="Q2435" s="21" t="s">
        <v>51</v>
      </c>
      <c r="R2435" s="46">
        <v>7</v>
      </c>
      <c r="S2435" s="46">
        <v>0</v>
      </c>
      <c r="T2435" s="46">
        <f t="shared" si="706"/>
        <v>7</v>
      </c>
      <c r="U2435" s="68">
        <v>95.96</v>
      </c>
      <c r="V2435" s="69">
        <f t="shared" si="707"/>
        <v>14.393999999999998</v>
      </c>
      <c r="W2435" s="46">
        <f t="shared" si="700"/>
        <v>1209</v>
      </c>
      <c r="X2435" s="46"/>
      <c r="Y2435" s="45">
        <v>0</v>
      </c>
      <c r="Z2435" s="45">
        <v>0</v>
      </c>
      <c r="AA2435" s="45">
        <f t="shared" si="703"/>
        <v>0</v>
      </c>
      <c r="AB2435" s="46">
        <f t="shared" si="704"/>
        <v>7</v>
      </c>
      <c r="AC2435" s="46">
        <f t="shared" si="705"/>
        <v>0</v>
      </c>
      <c r="AD2435" s="46">
        <f t="shared" si="701"/>
        <v>7</v>
      </c>
      <c r="AE2435" s="68">
        <v>95.96</v>
      </c>
      <c r="AF2435" s="69">
        <f t="shared" si="708"/>
        <v>14.393999999999998</v>
      </c>
      <c r="AG2435" s="46">
        <f t="shared" si="702"/>
        <v>1209</v>
      </c>
      <c r="AH2435" s="46">
        <f t="shared" si="709"/>
        <v>0</v>
      </c>
      <c r="AI2435" s="45">
        <f>VLOOKUP(H2435,'[1]MŠ na kmeňovú školu V40'!$H$3:Y5509,18,0)</f>
        <v>9</v>
      </c>
      <c r="AJ2435" s="45">
        <f>VLOOKUP(H2435,'[1]MŠ na kmeňovú školu V40'!$H$3:AE5510,24,0)</f>
        <v>0</v>
      </c>
      <c r="AK2435" s="45">
        <f t="shared" si="710"/>
        <v>9</v>
      </c>
      <c r="AL2435" s="45">
        <v>98.08</v>
      </c>
      <c r="AM2435" s="45">
        <f t="shared" si="711"/>
        <v>14.712</v>
      </c>
      <c r="AN2435" s="84">
        <f t="shared" si="694"/>
        <v>1336</v>
      </c>
      <c r="AO2435" s="46">
        <f t="shared" si="695"/>
        <v>127</v>
      </c>
      <c r="AP2435" s="72"/>
      <c r="AQ2435" s="46"/>
      <c r="AR2435" s="46"/>
      <c r="AS2435" s="46"/>
      <c r="AT2435" s="46">
        <f t="shared" si="696"/>
        <v>0</v>
      </c>
      <c r="AU2435" s="85">
        <f t="shared" si="697"/>
        <v>1336</v>
      </c>
      <c r="AV2435" s="46">
        <f t="shared" si="698"/>
        <v>0</v>
      </c>
      <c r="AW2435" s="46"/>
      <c r="AX2435" s="86">
        <f t="shared" si="699"/>
        <v>1336</v>
      </c>
    </row>
    <row r="2436" spans="1:50" s="56" customFormat="1" ht="13.5" customHeight="1" x14ac:dyDescent="0.25">
      <c r="A2436" s="19" t="s">
        <v>566</v>
      </c>
      <c r="B2436" s="20" t="s">
        <v>42</v>
      </c>
      <c r="C2436" s="21" t="s">
        <v>43</v>
      </c>
      <c r="D2436" s="20" t="s">
        <v>7744</v>
      </c>
      <c r="E2436" s="22">
        <v>327085</v>
      </c>
      <c r="F2436" s="23" t="s">
        <v>7745</v>
      </c>
      <c r="G2436" s="23" t="s">
        <v>6916</v>
      </c>
      <c r="H2436" s="24">
        <v>710248679</v>
      </c>
      <c r="I2436" s="25">
        <v>37877496</v>
      </c>
      <c r="J2436" s="23" t="s">
        <v>113</v>
      </c>
      <c r="K2436" s="26" t="s">
        <v>566</v>
      </c>
      <c r="L2436" s="23" t="s">
        <v>6917</v>
      </c>
      <c r="M2436" s="27">
        <v>8235</v>
      </c>
      <c r="N2436" s="23" t="s">
        <v>7746</v>
      </c>
      <c r="O2436" s="23" t="s">
        <v>7747</v>
      </c>
      <c r="P2436" s="28">
        <v>524468</v>
      </c>
      <c r="Q2436" s="21" t="s">
        <v>51</v>
      </c>
      <c r="R2436" s="46">
        <v>14</v>
      </c>
      <c r="S2436" s="46">
        <v>0</v>
      </c>
      <c r="T2436" s="46">
        <f t="shared" si="706"/>
        <v>14</v>
      </c>
      <c r="U2436" s="68">
        <v>95.96</v>
      </c>
      <c r="V2436" s="69">
        <f t="shared" si="707"/>
        <v>14.393999999999998</v>
      </c>
      <c r="W2436" s="46">
        <f t="shared" si="700"/>
        <v>2418</v>
      </c>
      <c r="X2436" s="46"/>
      <c r="Y2436" s="45">
        <v>0</v>
      </c>
      <c r="Z2436" s="45">
        <v>0</v>
      </c>
      <c r="AA2436" s="45">
        <f t="shared" si="703"/>
        <v>0</v>
      </c>
      <c r="AB2436" s="46">
        <f t="shared" si="704"/>
        <v>14</v>
      </c>
      <c r="AC2436" s="46">
        <f t="shared" si="705"/>
        <v>0</v>
      </c>
      <c r="AD2436" s="46">
        <f t="shared" si="701"/>
        <v>14</v>
      </c>
      <c r="AE2436" s="68">
        <v>95.96</v>
      </c>
      <c r="AF2436" s="69">
        <f t="shared" si="708"/>
        <v>14.393999999999998</v>
      </c>
      <c r="AG2436" s="46">
        <f t="shared" si="702"/>
        <v>2418</v>
      </c>
      <c r="AH2436" s="46">
        <f t="shared" si="709"/>
        <v>0</v>
      </c>
      <c r="AI2436" s="45">
        <f>VLOOKUP(H2436,'[1]MŠ na kmeňovú školu V40'!$H$3:Y5510,18,0)</f>
        <v>13</v>
      </c>
      <c r="AJ2436" s="45">
        <f>VLOOKUP(H2436,'[1]MŠ na kmeňovú školu V40'!$H$3:AE5511,24,0)</f>
        <v>0</v>
      </c>
      <c r="AK2436" s="45">
        <f t="shared" si="710"/>
        <v>13</v>
      </c>
      <c r="AL2436" s="45">
        <v>98.08</v>
      </c>
      <c r="AM2436" s="45">
        <f t="shared" si="711"/>
        <v>14.712</v>
      </c>
      <c r="AN2436" s="84">
        <f t="shared" si="694"/>
        <v>2377</v>
      </c>
      <c r="AO2436" s="46">
        <f t="shared" si="695"/>
        <v>-41</v>
      </c>
      <c r="AP2436" s="72"/>
      <c r="AQ2436" s="46"/>
      <c r="AR2436" s="46"/>
      <c r="AS2436" s="46"/>
      <c r="AT2436" s="46">
        <f t="shared" si="696"/>
        <v>0</v>
      </c>
      <c r="AU2436" s="85">
        <f t="shared" si="697"/>
        <v>2377</v>
      </c>
      <c r="AV2436" s="46">
        <f t="shared" si="698"/>
        <v>0</v>
      </c>
      <c r="AW2436" s="46"/>
      <c r="AX2436" s="86">
        <f t="shared" si="699"/>
        <v>2377</v>
      </c>
    </row>
    <row r="2437" spans="1:50" s="56" customFormat="1" ht="13.5" customHeight="1" x14ac:dyDescent="0.25">
      <c r="A2437" s="19" t="s">
        <v>566</v>
      </c>
      <c r="B2437" s="20" t="s">
        <v>42</v>
      </c>
      <c r="C2437" s="21" t="s">
        <v>43</v>
      </c>
      <c r="D2437" s="20" t="s">
        <v>7748</v>
      </c>
      <c r="E2437" s="22">
        <v>327093</v>
      </c>
      <c r="F2437" s="23" t="s">
        <v>7749</v>
      </c>
      <c r="G2437" s="23" t="s">
        <v>6916</v>
      </c>
      <c r="H2437" s="24">
        <v>710028474</v>
      </c>
      <c r="I2437" s="25">
        <v>37877089</v>
      </c>
      <c r="J2437" s="23" t="s">
        <v>100</v>
      </c>
      <c r="K2437" s="26" t="s">
        <v>566</v>
      </c>
      <c r="L2437" s="23" t="s">
        <v>6917</v>
      </c>
      <c r="M2437" s="27">
        <v>8233</v>
      </c>
      <c r="N2437" s="23" t="s">
        <v>7750</v>
      </c>
      <c r="O2437" s="23" t="s">
        <v>7751</v>
      </c>
      <c r="P2437" s="28">
        <v>524476</v>
      </c>
      <c r="Q2437" s="21" t="s">
        <v>51</v>
      </c>
      <c r="R2437" s="46">
        <v>5</v>
      </c>
      <c r="S2437" s="46">
        <v>0</v>
      </c>
      <c r="T2437" s="46">
        <f t="shared" si="706"/>
        <v>5</v>
      </c>
      <c r="U2437" s="68">
        <v>95.96</v>
      </c>
      <c r="V2437" s="69">
        <f t="shared" si="707"/>
        <v>14.393999999999998</v>
      </c>
      <c r="W2437" s="46">
        <f t="shared" si="700"/>
        <v>864</v>
      </c>
      <c r="X2437" s="46"/>
      <c r="Y2437" s="45">
        <v>0</v>
      </c>
      <c r="Z2437" s="45">
        <v>0</v>
      </c>
      <c r="AA2437" s="45">
        <f t="shared" si="703"/>
        <v>0</v>
      </c>
      <c r="AB2437" s="46">
        <f t="shared" si="704"/>
        <v>5</v>
      </c>
      <c r="AC2437" s="46">
        <f t="shared" si="705"/>
        <v>0</v>
      </c>
      <c r="AD2437" s="46">
        <f t="shared" si="701"/>
        <v>5</v>
      </c>
      <c r="AE2437" s="68">
        <v>95.96</v>
      </c>
      <c r="AF2437" s="69">
        <f t="shared" si="708"/>
        <v>14.393999999999998</v>
      </c>
      <c r="AG2437" s="46">
        <f t="shared" si="702"/>
        <v>864</v>
      </c>
      <c r="AH2437" s="46">
        <f t="shared" si="709"/>
        <v>0</v>
      </c>
      <c r="AI2437" s="45">
        <f>VLOOKUP(H2437,'[1]MŠ na kmeňovú školu V40'!$H$3:Y5511,18,0)</f>
        <v>9</v>
      </c>
      <c r="AJ2437" s="45">
        <f>VLOOKUP(H2437,'[1]MŠ na kmeňovú školu V40'!$H$3:AE5512,24,0)</f>
        <v>0</v>
      </c>
      <c r="AK2437" s="45">
        <f t="shared" si="710"/>
        <v>9</v>
      </c>
      <c r="AL2437" s="45">
        <v>98.08</v>
      </c>
      <c r="AM2437" s="45">
        <f t="shared" si="711"/>
        <v>14.712</v>
      </c>
      <c r="AN2437" s="84">
        <f t="shared" si="694"/>
        <v>1105</v>
      </c>
      <c r="AO2437" s="46">
        <f t="shared" si="695"/>
        <v>241</v>
      </c>
      <c r="AP2437" s="72"/>
      <c r="AQ2437" s="46"/>
      <c r="AR2437" s="46"/>
      <c r="AS2437" s="46"/>
      <c r="AT2437" s="46">
        <f t="shared" si="696"/>
        <v>0</v>
      </c>
      <c r="AU2437" s="85">
        <f t="shared" si="697"/>
        <v>1105</v>
      </c>
      <c r="AV2437" s="46">
        <f t="shared" si="698"/>
        <v>0</v>
      </c>
      <c r="AW2437" s="46"/>
      <c r="AX2437" s="86">
        <f t="shared" si="699"/>
        <v>1105</v>
      </c>
    </row>
    <row r="2438" spans="1:50" s="56" customFormat="1" ht="13.5" customHeight="1" x14ac:dyDescent="0.25">
      <c r="A2438" s="19" t="s">
        <v>566</v>
      </c>
      <c r="B2438" s="20" t="s">
        <v>42</v>
      </c>
      <c r="C2438" s="21" t="s">
        <v>43</v>
      </c>
      <c r="D2438" s="20" t="s">
        <v>7752</v>
      </c>
      <c r="E2438" s="22">
        <v>327107</v>
      </c>
      <c r="F2438" s="23" t="s">
        <v>7753</v>
      </c>
      <c r="G2438" s="23" t="s">
        <v>6916</v>
      </c>
      <c r="H2438" s="24">
        <v>710028482</v>
      </c>
      <c r="I2438" s="25">
        <v>327107</v>
      </c>
      <c r="J2438" s="23" t="s">
        <v>54</v>
      </c>
      <c r="K2438" s="26" t="s">
        <v>566</v>
      </c>
      <c r="L2438" s="23" t="s">
        <v>7672</v>
      </c>
      <c r="M2438" s="27">
        <v>8266</v>
      </c>
      <c r="N2438" s="23" t="s">
        <v>7754</v>
      </c>
      <c r="O2438" s="23" t="s">
        <v>7755</v>
      </c>
      <c r="P2438" s="28">
        <v>524492</v>
      </c>
      <c r="Q2438" s="21" t="s">
        <v>51</v>
      </c>
      <c r="R2438" s="46">
        <v>6</v>
      </c>
      <c r="S2438" s="46">
        <v>0</v>
      </c>
      <c r="T2438" s="46">
        <f t="shared" si="706"/>
        <v>6</v>
      </c>
      <c r="U2438" s="68">
        <v>95.96</v>
      </c>
      <c r="V2438" s="69">
        <f t="shared" si="707"/>
        <v>14.393999999999998</v>
      </c>
      <c r="W2438" s="46">
        <f t="shared" si="700"/>
        <v>1036</v>
      </c>
      <c r="X2438" s="46"/>
      <c r="Y2438" s="45">
        <v>0</v>
      </c>
      <c r="Z2438" s="45">
        <v>0</v>
      </c>
      <c r="AA2438" s="45">
        <f t="shared" si="703"/>
        <v>0</v>
      </c>
      <c r="AB2438" s="46">
        <f t="shared" si="704"/>
        <v>6</v>
      </c>
      <c r="AC2438" s="46">
        <f t="shared" si="705"/>
        <v>0</v>
      </c>
      <c r="AD2438" s="46">
        <f t="shared" si="701"/>
        <v>6</v>
      </c>
      <c r="AE2438" s="68">
        <v>95.96</v>
      </c>
      <c r="AF2438" s="69">
        <f t="shared" si="708"/>
        <v>14.393999999999998</v>
      </c>
      <c r="AG2438" s="46">
        <f t="shared" si="702"/>
        <v>1036</v>
      </c>
      <c r="AH2438" s="46">
        <f t="shared" si="709"/>
        <v>0</v>
      </c>
      <c r="AI2438" s="45">
        <f>VLOOKUP(H2438,'[1]MŠ na kmeňovú školu V40'!$H$3:Y5512,18,0)</f>
        <v>7</v>
      </c>
      <c r="AJ2438" s="45">
        <f>VLOOKUP(H2438,'[1]MŠ na kmeňovú školu V40'!$H$3:AE5513,24,0)</f>
        <v>0</v>
      </c>
      <c r="AK2438" s="45">
        <f t="shared" si="710"/>
        <v>7</v>
      </c>
      <c r="AL2438" s="45">
        <v>98.08</v>
      </c>
      <c r="AM2438" s="45">
        <f t="shared" si="711"/>
        <v>14.712</v>
      </c>
      <c r="AN2438" s="84">
        <f t="shared" si="694"/>
        <v>1103</v>
      </c>
      <c r="AO2438" s="46">
        <f t="shared" si="695"/>
        <v>67</v>
      </c>
      <c r="AP2438" s="72"/>
      <c r="AQ2438" s="46"/>
      <c r="AR2438" s="46"/>
      <c r="AS2438" s="46"/>
      <c r="AT2438" s="46">
        <f t="shared" si="696"/>
        <v>0</v>
      </c>
      <c r="AU2438" s="85">
        <f t="shared" si="697"/>
        <v>1103</v>
      </c>
      <c r="AV2438" s="46">
        <f t="shared" si="698"/>
        <v>0</v>
      </c>
      <c r="AW2438" s="46"/>
      <c r="AX2438" s="86">
        <f t="shared" si="699"/>
        <v>1103</v>
      </c>
    </row>
    <row r="2439" spans="1:50" s="56" customFormat="1" ht="13.5" customHeight="1" x14ac:dyDescent="0.25">
      <c r="A2439" s="19" t="s">
        <v>566</v>
      </c>
      <c r="B2439" s="20" t="s">
        <v>42</v>
      </c>
      <c r="C2439" s="21" t="s">
        <v>43</v>
      </c>
      <c r="D2439" s="20" t="s">
        <v>7756</v>
      </c>
      <c r="E2439" s="22">
        <v>327115</v>
      </c>
      <c r="F2439" s="23" t="s">
        <v>7757</v>
      </c>
      <c r="G2439" s="23" t="s">
        <v>6916</v>
      </c>
      <c r="H2439" s="24">
        <v>710028296</v>
      </c>
      <c r="I2439" s="25">
        <v>327115</v>
      </c>
      <c r="J2439" s="23" t="s">
        <v>54</v>
      </c>
      <c r="K2439" s="26" t="s">
        <v>566</v>
      </c>
      <c r="L2439" s="23" t="s">
        <v>6917</v>
      </c>
      <c r="M2439" s="27">
        <v>8215</v>
      </c>
      <c r="N2439" s="23" t="s">
        <v>7758</v>
      </c>
      <c r="O2439" s="23" t="s">
        <v>7759</v>
      </c>
      <c r="P2439" s="28">
        <v>524506</v>
      </c>
      <c r="Q2439" s="21" t="s">
        <v>51</v>
      </c>
      <c r="R2439" s="46">
        <v>5</v>
      </c>
      <c r="S2439" s="46">
        <v>2</v>
      </c>
      <c r="T2439" s="46">
        <f t="shared" si="706"/>
        <v>7</v>
      </c>
      <c r="U2439" s="68">
        <v>95.96</v>
      </c>
      <c r="V2439" s="69">
        <f t="shared" si="707"/>
        <v>14.393999999999998</v>
      </c>
      <c r="W2439" s="46">
        <f t="shared" si="700"/>
        <v>1209</v>
      </c>
      <c r="X2439" s="46"/>
      <c r="Y2439" s="45">
        <v>0</v>
      </c>
      <c r="Z2439" s="45">
        <v>0</v>
      </c>
      <c r="AA2439" s="45">
        <f t="shared" si="703"/>
        <v>0</v>
      </c>
      <c r="AB2439" s="46">
        <f t="shared" si="704"/>
        <v>5</v>
      </c>
      <c r="AC2439" s="46">
        <f t="shared" si="705"/>
        <v>2</v>
      </c>
      <c r="AD2439" s="46">
        <f t="shared" si="701"/>
        <v>7</v>
      </c>
      <c r="AE2439" s="68">
        <v>95.96</v>
      </c>
      <c r="AF2439" s="69">
        <f t="shared" si="708"/>
        <v>14.393999999999998</v>
      </c>
      <c r="AG2439" s="46">
        <f t="shared" si="702"/>
        <v>1209</v>
      </c>
      <c r="AH2439" s="46">
        <f t="shared" si="709"/>
        <v>0</v>
      </c>
      <c r="AI2439" s="45">
        <f>VLOOKUP(H2439,'[1]MŠ na kmeňovú školu V40'!$H$3:Y5513,18,0)</f>
        <v>16</v>
      </c>
      <c r="AJ2439" s="45">
        <f>VLOOKUP(H2439,'[1]MŠ na kmeňovú školu V40'!$H$3:AE5514,24,0)</f>
        <v>0</v>
      </c>
      <c r="AK2439" s="45">
        <f t="shared" si="710"/>
        <v>16</v>
      </c>
      <c r="AL2439" s="45">
        <v>98.08</v>
      </c>
      <c r="AM2439" s="45">
        <f t="shared" si="711"/>
        <v>14.712</v>
      </c>
      <c r="AN2439" s="84">
        <f t="shared" si="694"/>
        <v>1748</v>
      </c>
      <c r="AO2439" s="46">
        <f t="shared" si="695"/>
        <v>539</v>
      </c>
      <c r="AP2439" s="72"/>
      <c r="AQ2439" s="46"/>
      <c r="AR2439" s="46"/>
      <c r="AS2439" s="46"/>
      <c r="AT2439" s="46">
        <f t="shared" si="696"/>
        <v>0</v>
      </c>
      <c r="AU2439" s="85">
        <f t="shared" si="697"/>
        <v>1748</v>
      </c>
      <c r="AV2439" s="46">
        <f t="shared" si="698"/>
        <v>0</v>
      </c>
      <c r="AW2439" s="46"/>
      <c r="AX2439" s="86">
        <f t="shared" si="699"/>
        <v>1748</v>
      </c>
    </row>
    <row r="2440" spans="1:50" s="56" customFormat="1" ht="13.5" customHeight="1" x14ac:dyDescent="0.25">
      <c r="A2440" s="19" t="s">
        <v>566</v>
      </c>
      <c r="B2440" s="20" t="s">
        <v>42</v>
      </c>
      <c r="C2440" s="21" t="s">
        <v>43</v>
      </c>
      <c r="D2440" s="20" t="s">
        <v>7760</v>
      </c>
      <c r="E2440" s="22">
        <v>327123</v>
      </c>
      <c r="F2440" s="23" t="s">
        <v>7761</v>
      </c>
      <c r="G2440" s="23" t="s">
        <v>6916</v>
      </c>
      <c r="H2440" s="24">
        <v>710028300</v>
      </c>
      <c r="I2440" s="25">
        <v>327123</v>
      </c>
      <c r="J2440" s="23" t="s">
        <v>54</v>
      </c>
      <c r="K2440" s="26" t="s">
        <v>566</v>
      </c>
      <c r="L2440" s="23" t="s">
        <v>6917</v>
      </c>
      <c r="M2440" s="27">
        <v>8212</v>
      </c>
      <c r="N2440" s="23" t="s">
        <v>7762</v>
      </c>
      <c r="O2440" s="23" t="s">
        <v>7763</v>
      </c>
      <c r="P2440" s="28">
        <v>524514</v>
      </c>
      <c r="Q2440" s="21" t="s">
        <v>51</v>
      </c>
      <c r="R2440" s="46">
        <v>5</v>
      </c>
      <c r="S2440" s="46">
        <v>0</v>
      </c>
      <c r="T2440" s="46">
        <f t="shared" si="706"/>
        <v>5</v>
      </c>
      <c r="U2440" s="68">
        <v>95.96</v>
      </c>
      <c r="V2440" s="69">
        <f t="shared" si="707"/>
        <v>14.393999999999998</v>
      </c>
      <c r="W2440" s="46">
        <f t="shared" si="700"/>
        <v>864</v>
      </c>
      <c r="X2440" s="46"/>
      <c r="Y2440" s="45">
        <v>0</v>
      </c>
      <c r="Z2440" s="45">
        <v>0</v>
      </c>
      <c r="AA2440" s="45">
        <f t="shared" si="703"/>
        <v>0</v>
      </c>
      <c r="AB2440" s="46">
        <f t="shared" si="704"/>
        <v>5</v>
      </c>
      <c r="AC2440" s="46">
        <f t="shared" si="705"/>
        <v>0</v>
      </c>
      <c r="AD2440" s="46">
        <f t="shared" si="701"/>
        <v>5</v>
      </c>
      <c r="AE2440" s="68">
        <v>95.96</v>
      </c>
      <c r="AF2440" s="69">
        <f t="shared" si="708"/>
        <v>14.393999999999998</v>
      </c>
      <c r="AG2440" s="46">
        <f t="shared" si="702"/>
        <v>864</v>
      </c>
      <c r="AH2440" s="46">
        <f t="shared" si="709"/>
        <v>0</v>
      </c>
      <c r="AI2440" s="45">
        <f>VLOOKUP(H2440,'[1]MŠ na kmeňovú školu V40'!$H$3:Y5514,18,0)</f>
        <v>4</v>
      </c>
      <c r="AJ2440" s="45">
        <f>VLOOKUP(H2440,'[1]MŠ na kmeňovú školu V40'!$H$3:AE5515,24,0)</f>
        <v>0</v>
      </c>
      <c r="AK2440" s="45">
        <f t="shared" si="710"/>
        <v>4</v>
      </c>
      <c r="AL2440" s="45">
        <v>98.08</v>
      </c>
      <c r="AM2440" s="45">
        <f t="shared" si="711"/>
        <v>14.712</v>
      </c>
      <c r="AN2440" s="84">
        <f t="shared" si="694"/>
        <v>811</v>
      </c>
      <c r="AO2440" s="46">
        <f t="shared" si="695"/>
        <v>-53</v>
      </c>
      <c r="AP2440" s="72"/>
      <c r="AQ2440" s="46"/>
      <c r="AR2440" s="46"/>
      <c r="AS2440" s="46"/>
      <c r="AT2440" s="46">
        <f t="shared" si="696"/>
        <v>0</v>
      </c>
      <c r="AU2440" s="85">
        <f t="shared" si="697"/>
        <v>811</v>
      </c>
      <c r="AV2440" s="46">
        <f t="shared" si="698"/>
        <v>0</v>
      </c>
      <c r="AW2440" s="46"/>
      <c r="AX2440" s="86">
        <f t="shared" si="699"/>
        <v>811</v>
      </c>
    </row>
    <row r="2441" spans="1:50" s="56" customFormat="1" ht="13.5" customHeight="1" x14ac:dyDescent="0.25">
      <c r="A2441" s="19" t="s">
        <v>566</v>
      </c>
      <c r="B2441" s="20" t="s">
        <v>42</v>
      </c>
      <c r="C2441" s="21" t="s">
        <v>43</v>
      </c>
      <c r="D2441" s="20" t="s">
        <v>7764</v>
      </c>
      <c r="E2441" s="22">
        <v>327140</v>
      </c>
      <c r="F2441" s="23" t="s">
        <v>7765</v>
      </c>
      <c r="G2441" s="23" t="s">
        <v>6916</v>
      </c>
      <c r="H2441" s="24">
        <v>710028326</v>
      </c>
      <c r="I2441" s="25">
        <v>37876791</v>
      </c>
      <c r="J2441" s="23" t="s">
        <v>100</v>
      </c>
      <c r="K2441" s="26" t="s">
        <v>566</v>
      </c>
      <c r="L2441" s="23" t="s">
        <v>6917</v>
      </c>
      <c r="M2441" s="27">
        <v>8233</v>
      </c>
      <c r="N2441" s="23" t="s">
        <v>7766</v>
      </c>
      <c r="O2441" s="23" t="s">
        <v>7767</v>
      </c>
      <c r="P2441" s="28">
        <v>524522</v>
      </c>
      <c r="Q2441" s="21" t="s">
        <v>51</v>
      </c>
      <c r="R2441" s="46">
        <v>13</v>
      </c>
      <c r="S2441" s="46">
        <v>0</v>
      </c>
      <c r="T2441" s="46">
        <f t="shared" si="706"/>
        <v>13</v>
      </c>
      <c r="U2441" s="68">
        <v>95.96</v>
      </c>
      <c r="V2441" s="69">
        <f t="shared" si="707"/>
        <v>14.393999999999998</v>
      </c>
      <c r="W2441" s="46">
        <f t="shared" si="700"/>
        <v>2245</v>
      </c>
      <c r="X2441" s="46"/>
      <c r="Y2441" s="45">
        <v>0</v>
      </c>
      <c r="Z2441" s="45">
        <v>0</v>
      </c>
      <c r="AA2441" s="45">
        <f t="shared" si="703"/>
        <v>0</v>
      </c>
      <c r="AB2441" s="46">
        <f t="shared" si="704"/>
        <v>13</v>
      </c>
      <c r="AC2441" s="46">
        <f t="shared" si="705"/>
        <v>0</v>
      </c>
      <c r="AD2441" s="46">
        <f t="shared" si="701"/>
        <v>13</v>
      </c>
      <c r="AE2441" s="68">
        <v>95.96</v>
      </c>
      <c r="AF2441" s="69">
        <f t="shared" si="708"/>
        <v>14.393999999999998</v>
      </c>
      <c r="AG2441" s="46">
        <f t="shared" si="702"/>
        <v>2245</v>
      </c>
      <c r="AH2441" s="46">
        <f t="shared" si="709"/>
        <v>0</v>
      </c>
      <c r="AI2441" s="45">
        <f>VLOOKUP(H2441,'[1]MŠ na kmeňovú školu V40'!$H$3:Y5515,18,0)</f>
        <v>18</v>
      </c>
      <c r="AJ2441" s="45">
        <f>VLOOKUP(H2441,'[1]MŠ na kmeňovú školu V40'!$H$3:AE5516,24,0)</f>
        <v>0</v>
      </c>
      <c r="AK2441" s="45">
        <f t="shared" si="710"/>
        <v>18</v>
      </c>
      <c r="AL2441" s="45">
        <v>98.08</v>
      </c>
      <c r="AM2441" s="45">
        <f t="shared" si="711"/>
        <v>14.712</v>
      </c>
      <c r="AN2441" s="84">
        <f t="shared" si="694"/>
        <v>2556</v>
      </c>
      <c r="AO2441" s="46">
        <f t="shared" si="695"/>
        <v>311</v>
      </c>
      <c r="AP2441" s="72"/>
      <c r="AQ2441" s="46"/>
      <c r="AR2441" s="46"/>
      <c r="AS2441" s="46"/>
      <c r="AT2441" s="46">
        <f t="shared" si="696"/>
        <v>0</v>
      </c>
      <c r="AU2441" s="85">
        <f t="shared" si="697"/>
        <v>2556</v>
      </c>
      <c r="AV2441" s="46">
        <f t="shared" si="698"/>
        <v>0</v>
      </c>
      <c r="AW2441" s="46"/>
      <c r="AX2441" s="86">
        <f t="shared" si="699"/>
        <v>2556</v>
      </c>
    </row>
    <row r="2442" spans="1:50" s="56" customFormat="1" ht="13.5" customHeight="1" x14ac:dyDescent="0.25">
      <c r="A2442" s="19" t="s">
        <v>566</v>
      </c>
      <c r="B2442" s="20" t="s">
        <v>42</v>
      </c>
      <c r="C2442" s="21" t="s">
        <v>43</v>
      </c>
      <c r="D2442" s="20" t="s">
        <v>7768</v>
      </c>
      <c r="E2442" s="22">
        <v>327158</v>
      </c>
      <c r="F2442" s="23" t="s">
        <v>7769</v>
      </c>
      <c r="G2442" s="23" t="s">
        <v>6916</v>
      </c>
      <c r="H2442" s="24">
        <v>710028334</v>
      </c>
      <c r="I2442" s="25">
        <v>327158</v>
      </c>
      <c r="J2442" s="23" t="s">
        <v>54</v>
      </c>
      <c r="K2442" s="26" t="s">
        <v>566</v>
      </c>
      <c r="L2442" s="23" t="s">
        <v>6917</v>
      </c>
      <c r="M2442" s="27">
        <v>8233</v>
      </c>
      <c r="N2442" s="23" t="s">
        <v>7770</v>
      </c>
      <c r="O2442" s="23" t="s">
        <v>7771</v>
      </c>
      <c r="P2442" s="28">
        <v>524531</v>
      </c>
      <c r="Q2442" s="21" t="s">
        <v>51</v>
      </c>
      <c r="R2442" s="46">
        <v>82</v>
      </c>
      <c r="S2442" s="46">
        <v>16</v>
      </c>
      <c r="T2442" s="46">
        <f t="shared" si="706"/>
        <v>98</v>
      </c>
      <c r="U2442" s="68">
        <v>95.96</v>
      </c>
      <c r="V2442" s="69">
        <f t="shared" si="707"/>
        <v>14.393999999999998</v>
      </c>
      <c r="W2442" s="46">
        <f t="shared" si="700"/>
        <v>16927</v>
      </c>
      <c r="X2442" s="46"/>
      <c r="Y2442" s="45">
        <v>0</v>
      </c>
      <c r="Z2442" s="45">
        <v>0</v>
      </c>
      <c r="AA2442" s="45">
        <f t="shared" si="703"/>
        <v>0</v>
      </c>
      <c r="AB2442" s="46">
        <f t="shared" si="704"/>
        <v>82</v>
      </c>
      <c r="AC2442" s="46">
        <f t="shared" si="705"/>
        <v>16</v>
      </c>
      <c r="AD2442" s="46">
        <f t="shared" si="701"/>
        <v>98</v>
      </c>
      <c r="AE2442" s="68">
        <v>95.96</v>
      </c>
      <c r="AF2442" s="69">
        <f t="shared" si="708"/>
        <v>14.393999999999998</v>
      </c>
      <c r="AG2442" s="46">
        <f t="shared" si="702"/>
        <v>16927</v>
      </c>
      <c r="AH2442" s="46">
        <f t="shared" si="709"/>
        <v>0</v>
      </c>
      <c r="AI2442" s="45">
        <f>VLOOKUP(H2442,'[1]MŠ na kmeňovú školu V40'!$H$3:Y5516,18,0)</f>
        <v>78</v>
      </c>
      <c r="AJ2442" s="45">
        <f>VLOOKUP(H2442,'[1]MŠ na kmeňovú školu V40'!$H$3:AE5517,24,0)</f>
        <v>11</v>
      </c>
      <c r="AK2442" s="45">
        <f t="shared" si="710"/>
        <v>89</v>
      </c>
      <c r="AL2442" s="45">
        <v>98.08</v>
      </c>
      <c r="AM2442" s="45">
        <f t="shared" si="711"/>
        <v>14.712</v>
      </c>
      <c r="AN2442" s="84">
        <f t="shared" si="694"/>
        <v>16522</v>
      </c>
      <c r="AO2442" s="46">
        <f t="shared" si="695"/>
        <v>-405</v>
      </c>
      <c r="AP2442" s="72"/>
      <c r="AQ2442" s="46"/>
      <c r="AR2442" s="46"/>
      <c r="AS2442" s="46"/>
      <c r="AT2442" s="46">
        <f t="shared" si="696"/>
        <v>0</v>
      </c>
      <c r="AU2442" s="85">
        <f t="shared" si="697"/>
        <v>16522</v>
      </c>
      <c r="AV2442" s="46">
        <f t="shared" si="698"/>
        <v>0</v>
      </c>
      <c r="AW2442" s="46"/>
      <c r="AX2442" s="86">
        <f t="shared" si="699"/>
        <v>16522</v>
      </c>
    </row>
    <row r="2443" spans="1:50" s="56" customFormat="1" ht="13.5" customHeight="1" x14ac:dyDescent="0.25">
      <c r="A2443" s="19" t="s">
        <v>566</v>
      </c>
      <c r="B2443" s="20" t="s">
        <v>42</v>
      </c>
      <c r="C2443" s="21" t="s">
        <v>43</v>
      </c>
      <c r="D2443" s="20" t="s">
        <v>7772</v>
      </c>
      <c r="E2443" s="22">
        <v>327131</v>
      </c>
      <c r="F2443" s="23" t="s">
        <v>7773</v>
      </c>
      <c r="G2443" s="23" t="s">
        <v>6916</v>
      </c>
      <c r="H2443" s="24">
        <v>710028318</v>
      </c>
      <c r="I2443" s="25">
        <v>327131</v>
      </c>
      <c r="J2443" s="23" t="s">
        <v>54</v>
      </c>
      <c r="K2443" s="26" t="s">
        <v>566</v>
      </c>
      <c r="L2443" s="23" t="s">
        <v>6917</v>
      </c>
      <c r="M2443" s="27">
        <v>8233</v>
      </c>
      <c r="N2443" s="23" t="s">
        <v>7774</v>
      </c>
      <c r="O2443" s="23" t="s">
        <v>7775</v>
      </c>
      <c r="P2443" s="28">
        <v>524549</v>
      </c>
      <c r="Q2443" s="21" t="s">
        <v>51</v>
      </c>
      <c r="R2443" s="46">
        <v>11</v>
      </c>
      <c r="S2443" s="46">
        <v>1</v>
      </c>
      <c r="T2443" s="46">
        <f t="shared" si="706"/>
        <v>12</v>
      </c>
      <c r="U2443" s="68">
        <v>95.96</v>
      </c>
      <c r="V2443" s="69">
        <f t="shared" si="707"/>
        <v>14.393999999999998</v>
      </c>
      <c r="W2443" s="46">
        <f t="shared" si="700"/>
        <v>2073</v>
      </c>
      <c r="X2443" s="46"/>
      <c r="Y2443" s="45">
        <v>0</v>
      </c>
      <c r="Z2443" s="45">
        <v>0</v>
      </c>
      <c r="AA2443" s="45">
        <f t="shared" si="703"/>
        <v>0</v>
      </c>
      <c r="AB2443" s="46">
        <f t="shared" si="704"/>
        <v>11</v>
      </c>
      <c r="AC2443" s="46">
        <f t="shared" si="705"/>
        <v>1</v>
      </c>
      <c r="AD2443" s="46">
        <f t="shared" si="701"/>
        <v>12</v>
      </c>
      <c r="AE2443" s="68">
        <v>95.96</v>
      </c>
      <c r="AF2443" s="69">
        <f t="shared" si="708"/>
        <v>14.393999999999998</v>
      </c>
      <c r="AG2443" s="46">
        <f t="shared" si="702"/>
        <v>2073</v>
      </c>
      <c r="AH2443" s="46">
        <f t="shared" si="709"/>
        <v>0</v>
      </c>
      <c r="AI2443" s="45">
        <f>VLOOKUP(H2443,'[1]MŠ na kmeňovú školu V40'!$H$3:Y5517,18,0)</f>
        <v>12</v>
      </c>
      <c r="AJ2443" s="45">
        <f>VLOOKUP(H2443,'[1]MŠ na kmeňovú školu V40'!$H$3:AE5518,24,0)</f>
        <v>2</v>
      </c>
      <c r="AK2443" s="45">
        <f t="shared" si="710"/>
        <v>14</v>
      </c>
      <c r="AL2443" s="45">
        <v>98.08</v>
      </c>
      <c r="AM2443" s="45">
        <f t="shared" si="711"/>
        <v>14.712</v>
      </c>
      <c r="AN2443" s="84">
        <f t="shared" si="694"/>
        <v>2206</v>
      </c>
      <c r="AO2443" s="46">
        <f t="shared" si="695"/>
        <v>133</v>
      </c>
      <c r="AP2443" s="72"/>
      <c r="AQ2443" s="46"/>
      <c r="AR2443" s="46"/>
      <c r="AS2443" s="46"/>
      <c r="AT2443" s="46">
        <f t="shared" si="696"/>
        <v>0</v>
      </c>
      <c r="AU2443" s="85">
        <f t="shared" si="697"/>
        <v>2206</v>
      </c>
      <c r="AV2443" s="46">
        <f t="shared" si="698"/>
        <v>0</v>
      </c>
      <c r="AW2443" s="46"/>
      <c r="AX2443" s="86">
        <f t="shared" si="699"/>
        <v>2206</v>
      </c>
    </row>
    <row r="2444" spans="1:50" s="56" customFormat="1" ht="13.5" customHeight="1" x14ac:dyDescent="0.25">
      <c r="A2444" s="19" t="s">
        <v>566</v>
      </c>
      <c r="B2444" s="20" t="s">
        <v>42</v>
      </c>
      <c r="C2444" s="21" t="s">
        <v>43</v>
      </c>
      <c r="D2444" s="20" t="s">
        <v>7776</v>
      </c>
      <c r="E2444" s="22">
        <v>327166</v>
      </c>
      <c r="F2444" s="23" t="s">
        <v>7777</v>
      </c>
      <c r="G2444" s="23" t="s">
        <v>6916</v>
      </c>
      <c r="H2444" s="24">
        <v>710028490</v>
      </c>
      <c r="I2444" s="25">
        <v>327166</v>
      </c>
      <c r="J2444" s="23" t="s">
        <v>54</v>
      </c>
      <c r="K2444" s="26" t="s">
        <v>566</v>
      </c>
      <c r="L2444" s="23" t="s">
        <v>7672</v>
      </c>
      <c r="M2444" s="27">
        <v>8301</v>
      </c>
      <c r="N2444" s="23" t="s">
        <v>7778</v>
      </c>
      <c r="O2444" s="23" t="s">
        <v>7779</v>
      </c>
      <c r="P2444" s="28">
        <v>524557</v>
      </c>
      <c r="Q2444" s="21" t="s">
        <v>51</v>
      </c>
      <c r="R2444" s="46">
        <v>6</v>
      </c>
      <c r="S2444" s="46">
        <v>0</v>
      </c>
      <c r="T2444" s="46">
        <f t="shared" si="706"/>
        <v>6</v>
      </c>
      <c r="U2444" s="68">
        <v>95.96</v>
      </c>
      <c r="V2444" s="69">
        <f t="shared" si="707"/>
        <v>14.393999999999998</v>
      </c>
      <c r="W2444" s="46">
        <f t="shared" si="700"/>
        <v>1036</v>
      </c>
      <c r="X2444" s="46"/>
      <c r="Y2444" s="45">
        <v>0</v>
      </c>
      <c r="Z2444" s="45">
        <v>0</v>
      </c>
      <c r="AA2444" s="45">
        <f t="shared" si="703"/>
        <v>0</v>
      </c>
      <c r="AB2444" s="46">
        <f t="shared" si="704"/>
        <v>6</v>
      </c>
      <c r="AC2444" s="46">
        <f t="shared" si="705"/>
        <v>0</v>
      </c>
      <c r="AD2444" s="46">
        <f t="shared" si="701"/>
        <v>6</v>
      </c>
      <c r="AE2444" s="68">
        <v>95.96</v>
      </c>
      <c r="AF2444" s="69">
        <f t="shared" si="708"/>
        <v>14.393999999999998</v>
      </c>
      <c r="AG2444" s="46">
        <f t="shared" si="702"/>
        <v>1036</v>
      </c>
      <c r="AH2444" s="46">
        <f t="shared" si="709"/>
        <v>0</v>
      </c>
      <c r="AI2444" s="45">
        <f>VLOOKUP(H2444,'[1]MŠ na kmeňovú školu V40'!$H$3:Y5518,18,0)</f>
        <v>4</v>
      </c>
      <c r="AJ2444" s="45">
        <f>VLOOKUP(H2444,'[1]MŠ na kmeňovú školu V40'!$H$3:AE5519,24,0)</f>
        <v>0</v>
      </c>
      <c r="AK2444" s="45">
        <f t="shared" si="710"/>
        <v>4</v>
      </c>
      <c r="AL2444" s="45">
        <v>98.08</v>
      </c>
      <c r="AM2444" s="45">
        <f t="shared" si="711"/>
        <v>14.712</v>
      </c>
      <c r="AN2444" s="84">
        <f t="shared" si="694"/>
        <v>926</v>
      </c>
      <c r="AO2444" s="46">
        <f t="shared" si="695"/>
        <v>-110</v>
      </c>
      <c r="AP2444" s="72"/>
      <c r="AQ2444" s="46"/>
      <c r="AR2444" s="46"/>
      <c r="AS2444" s="46"/>
      <c r="AT2444" s="46">
        <f t="shared" si="696"/>
        <v>0</v>
      </c>
      <c r="AU2444" s="85">
        <f t="shared" si="697"/>
        <v>926</v>
      </c>
      <c r="AV2444" s="46">
        <f t="shared" si="698"/>
        <v>0</v>
      </c>
      <c r="AW2444" s="46"/>
      <c r="AX2444" s="86">
        <f t="shared" si="699"/>
        <v>926</v>
      </c>
    </row>
    <row r="2445" spans="1:50" s="56" customFormat="1" ht="13.5" customHeight="1" x14ac:dyDescent="0.25">
      <c r="A2445" s="19" t="s">
        <v>566</v>
      </c>
      <c r="B2445" s="20" t="s">
        <v>42</v>
      </c>
      <c r="C2445" s="21" t="s">
        <v>43</v>
      </c>
      <c r="D2445" s="20" t="s">
        <v>7780</v>
      </c>
      <c r="E2445" s="22">
        <v>327174</v>
      </c>
      <c r="F2445" s="23" t="s">
        <v>7781</v>
      </c>
      <c r="G2445" s="23" t="s">
        <v>6916</v>
      </c>
      <c r="H2445" s="24">
        <v>710028504</v>
      </c>
      <c r="I2445" s="25">
        <v>327174</v>
      </c>
      <c r="J2445" s="23" t="s">
        <v>54</v>
      </c>
      <c r="K2445" s="26" t="s">
        <v>566</v>
      </c>
      <c r="L2445" s="23" t="s">
        <v>7672</v>
      </c>
      <c r="M2445" s="27">
        <v>8256</v>
      </c>
      <c r="N2445" s="23" t="s">
        <v>7782</v>
      </c>
      <c r="O2445" s="23" t="s">
        <v>7783</v>
      </c>
      <c r="P2445" s="28">
        <v>524565</v>
      </c>
      <c r="Q2445" s="21" t="s">
        <v>51</v>
      </c>
      <c r="R2445" s="46">
        <v>6</v>
      </c>
      <c r="S2445" s="46">
        <v>0</v>
      </c>
      <c r="T2445" s="46">
        <f t="shared" si="706"/>
        <v>6</v>
      </c>
      <c r="U2445" s="68">
        <v>95.96</v>
      </c>
      <c r="V2445" s="69">
        <f t="shared" si="707"/>
        <v>14.393999999999998</v>
      </c>
      <c r="W2445" s="46">
        <f t="shared" si="700"/>
        <v>1036</v>
      </c>
      <c r="X2445" s="46"/>
      <c r="Y2445" s="45">
        <v>0</v>
      </c>
      <c r="Z2445" s="45">
        <v>0</v>
      </c>
      <c r="AA2445" s="45">
        <f t="shared" si="703"/>
        <v>0</v>
      </c>
      <c r="AB2445" s="46">
        <f t="shared" si="704"/>
        <v>6</v>
      </c>
      <c r="AC2445" s="46">
        <f t="shared" si="705"/>
        <v>0</v>
      </c>
      <c r="AD2445" s="46">
        <f t="shared" si="701"/>
        <v>6</v>
      </c>
      <c r="AE2445" s="68">
        <v>95.96</v>
      </c>
      <c r="AF2445" s="69">
        <f t="shared" si="708"/>
        <v>14.393999999999998</v>
      </c>
      <c r="AG2445" s="46">
        <f t="shared" si="702"/>
        <v>1036</v>
      </c>
      <c r="AH2445" s="46">
        <f t="shared" si="709"/>
        <v>0</v>
      </c>
      <c r="AI2445" s="45">
        <f>VLOOKUP(H2445,'[1]MŠ na kmeňovú školu V40'!$H$3:Y5519,18,0)</f>
        <v>2</v>
      </c>
      <c r="AJ2445" s="45">
        <f>VLOOKUP(H2445,'[1]MŠ na kmeňovú školu V40'!$H$3:AE5520,24,0)</f>
        <v>0</v>
      </c>
      <c r="AK2445" s="45">
        <f t="shared" si="710"/>
        <v>2</v>
      </c>
      <c r="AL2445" s="45">
        <v>98.08</v>
      </c>
      <c r="AM2445" s="45">
        <f t="shared" si="711"/>
        <v>14.712</v>
      </c>
      <c r="AN2445" s="84">
        <f t="shared" si="694"/>
        <v>809</v>
      </c>
      <c r="AO2445" s="46">
        <f t="shared" si="695"/>
        <v>-227</v>
      </c>
      <c r="AP2445" s="72"/>
      <c r="AQ2445" s="46"/>
      <c r="AR2445" s="46"/>
      <c r="AS2445" s="46"/>
      <c r="AT2445" s="46">
        <f t="shared" si="696"/>
        <v>0</v>
      </c>
      <c r="AU2445" s="85">
        <f t="shared" si="697"/>
        <v>809</v>
      </c>
      <c r="AV2445" s="46">
        <f t="shared" si="698"/>
        <v>0</v>
      </c>
      <c r="AW2445" s="46"/>
      <c r="AX2445" s="86">
        <f t="shared" si="699"/>
        <v>809</v>
      </c>
    </row>
    <row r="2446" spans="1:50" s="56" customFormat="1" ht="13.5" customHeight="1" x14ac:dyDescent="0.25">
      <c r="A2446" s="19" t="s">
        <v>566</v>
      </c>
      <c r="B2446" s="20" t="s">
        <v>42</v>
      </c>
      <c r="C2446" s="21" t="s">
        <v>43</v>
      </c>
      <c r="D2446" s="20" t="s">
        <v>7784</v>
      </c>
      <c r="E2446" s="22">
        <v>327182</v>
      </c>
      <c r="F2446" s="23" t="s">
        <v>4805</v>
      </c>
      <c r="G2446" s="23" t="s">
        <v>6916</v>
      </c>
      <c r="H2446" s="24">
        <v>710028512</v>
      </c>
      <c r="I2446" s="25">
        <v>327182</v>
      </c>
      <c r="J2446" s="23" t="s">
        <v>54</v>
      </c>
      <c r="K2446" s="26" t="s">
        <v>566</v>
      </c>
      <c r="L2446" s="23" t="s">
        <v>7672</v>
      </c>
      <c r="M2446" s="27">
        <v>8301</v>
      </c>
      <c r="N2446" s="23" t="s">
        <v>4806</v>
      </c>
      <c r="O2446" s="23" t="s">
        <v>7785</v>
      </c>
      <c r="P2446" s="28">
        <v>524573</v>
      </c>
      <c r="Q2446" s="21" t="s">
        <v>51</v>
      </c>
      <c r="R2446" s="46">
        <v>9</v>
      </c>
      <c r="S2446" s="46">
        <v>0</v>
      </c>
      <c r="T2446" s="46">
        <f t="shared" si="706"/>
        <v>9</v>
      </c>
      <c r="U2446" s="68">
        <v>95.96</v>
      </c>
      <c r="V2446" s="69">
        <f t="shared" si="707"/>
        <v>14.393999999999998</v>
      </c>
      <c r="W2446" s="46">
        <f t="shared" si="700"/>
        <v>1555</v>
      </c>
      <c r="X2446" s="46"/>
      <c r="Y2446" s="45">
        <v>0</v>
      </c>
      <c r="Z2446" s="45">
        <v>0</v>
      </c>
      <c r="AA2446" s="45">
        <f t="shared" si="703"/>
        <v>0</v>
      </c>
      <c r="AB2446" s="46">
        <f t="shared" si="704"/>
        <v>9</v>
      </c>
      <c r="AC2446" s="46">
        <f t="shared" si="705"/>
        <v>0</v>
      </c>
      <c r="AD2446" s="46">
        <f t="shared" si="701"/>
        <v>9</v>
      </c>
      <c r="AE2446" s="68">
        <v>95.96</v>
      </c>
      <c r="AF2446" s="69">
        <f t="shared" si="708"/>
        <v>14.393999999999998</v>
      </c>
      <c r="AG2446" s="46">
        <f t="shared" si="702"/>
        <v>1555</v>
      </c>
      <c r="AH2446" s="46">
        <f t="shared" si="709"/>
        <v>0</v>
      </c>
      <c r="AI2446" s="45">
        <f>VLOOKUP(H2446,'[1]MŠ na kmeňovú školu V40'!$H$3:Y5520,18,0)</f>
        <v>8</v>
      </c>
      <c r="AJ2446" s="45">
        <f>VLOOKUP(H2446,'[1]MŠ na kmeňovú školu V40'!$H$3:AE5521,24,0)</f>
        <v>0</v>
      </c>
      <c r="AK2446" s="45">
        <f t="shared" si="710"/>
        <v>8</v>
      </c>
      <c r="AL2446" s="45">
        <v>98.08</v>
      </c>
      <c r="AM2446" s="45">
        <f t="shared" si="711"/>
        <v>14.712</v>
      </c>
      <c r="AN2446" s="84">
        <f t="shared" si="694"/>
        <v>1507</v>
      </c>
      <c r="AO2446" s="46">
        <f t="shared" si="695"/>
        <v>-48</v>
      </c>
      <c r="AP2446" s="72"/>
      <c r="AQ2446" s="46"/>
      <c r="AR2446" s="46"/>
      <c r="AS2446" s="46"/>
      <c r="AT2446" s="46">
        <f t="shared" si="696"/>
        <v>0</v>
      </c>
      <c r="AU2446" s="85">
        <f t="shared" si="697"/>
        <v>1507</v>
      </c>
      <c r="AV2446" s="46">
        <f t="shared" si="698"/>
        <v>0</v>
      </c>
      <c r="AW2446" s="46"/>
      <c r="AX2446" s="86">
        <f t="shared" si="699"/>
        <v>1507</v>
      </c>
    </row>
    <row r="2447" spans="1:50" s="56" customFormat="1" ht="13.5" customHeight="1" x14ac:dyDescent="0.25">
      <c r="A2447" s="19" t="s">
        <v>566</v>
      </c>
      <c r="B2447" s="20" t="s">
        <v>42</v>
      </c>
      <c r="C2447" s="21" t="s">
        <v>43</v>
      </c>
      <c r="D2447" s="20" t="s">
        <v>7786</v>
      </c>
      <c r="E2447" s="22">
        <v>690627</v>
      </c>
      <c r="F2447" s="23" t="s">
        <v>7787</v>
      </c>
      <c r="G2447" s="23" t="s">
        <v>6916</v>
      </c>
      <c r="H2447" s="24">
        <v>710028520</v>
      </c>
      <c r="I2447" s="25">
        <v>690627</v>
      </c>
      <c r="J2447" s="23" t="s">
        <v>54</v>
      </c>
      <c r="K2447" s="26" t="s">
        <v>566</v>
      </c>
      <c r="L2447" s="23" t="s">
        <v>6917</v>
      </c>
      <c r="M2447" s="27">
        <v>8242</v>
      </c>
      <c r="N2447" s="23" t="s">
        <v>7788</v>
      </c>
      <c r="O2447" s="23" t="s">
        <v>7789</v>
      </c>
      <c r="P2447" s="28">
        <v>524581</v>
      </c>
      <c r="Q2447" s="21" t="s">
        <v>51</v>
      </c>
      <c r="R2447" s="46">
        <v>4</v>
      </c>
      <c r="S2447" s="46">
        <v>0</v>
      </c>
      <c r="T2447" s="46">
        <f t="shared" si="706"/>
        <v>4</v>
      </c>
      <c r="U2447" s="68">
        <v>95.96</v>
      </c>
      <c r="V2447" s="69">
        <f t="shared" si="707"/>
        <v>14.393999999999998</v>
      </c>
      <c r="W2447" s="46">
        <f t="shared" si="700"/>
        <v>691</v>
      </c>
      <c r="X2447" s="46"/>
      <c r="Y2447" s="45">
        <v>0</v>
      </c>
      <c r="Z2447" s="45">
        <v>0</v>
      </c>
      <c r="AA2447" s="45">
        <f t="shared" si="703"/>
        <v>0</v>
      </c>
      <c r="AB2447" s="46">
        <f t="shared" si="704"/>
        <v>4</v>
      </c>
      <c r="AC2447" s="46">
        <f t="shared" si="705"/>
        <v>0</v>
      </c>
      <c r="AD2447" s="46">
        <f t="shared" si="701"/>
        <v>4</v>
      </c>
      <c r="AE2447" s="68">
        <v>95.96</v>
      </c>
      <c r="AF2447" s="69">
        <f t="shared" si="708"/>
        <v>14.393999999999998</v>
      </c>
      <c r="AG2447" s="46">
        <f t="shared" si="702"/>
        <v>691</v>
      </c>
      <c r="AH2447" s="46">
        <f t="shared" si="709"/>
        <v>0</v>
      </c>
      <c r="AI2447" s="45">
        <f>VLOOKUP(H2447,'[1]MŠ na kmeňovú školu V40'!$H$3:Y5521,18,0)</f>
        <v>2</v>
      </c>
      <c r="AJ2447" s="45">
        <f>VLOOKUP(H2447,'[1]MŠ na kmeňovú školu V40'!$H$3:AE5522,24,0)</f>
        <v>0</v>
      </c>
      <c r="AK2447" s="45">
        <f t="shared" si="710"/>
        <v>2</v>
      </c>
      <c r="AL2447" s="45">
        <v>98.08</v>
      </c>
      <c r="AM2447" s="45">
        <f t="shared" si="711"/>
        <v>14.712</v>
      </c>
      <c r="AN2447" s="84">
        <f t="shared" si="694"/>
        <v>578</v>
      </c>
      <c r="AO2447" s="46">
        <f t="shared" si="695"/>
        <v>-113</v>
      </c>
      <c r="AP2447" s="72"/>
      <c r="AQ2447" s="46"/>
      <c r="AR2447" s="46"/>
      <c r="AS2447" s="46"/>
      <c r="AT2447" s="46">
        <f t="shared" si="696"/>
        <v>0</v>
      </c>
      <c r="AU2447" s="85">
        <f t="shared" si="697"/>
        <v>578</v>
      </c>
      <c r="AV2447" s="46">
        <f t="shared" si="698"/>
        <v>0</v>
      </c>
      <c r="AW2447" s="46"/>
      <c r="AX2447" s="86">
        <f t="shared" si="699"/>
        <v>578</v>
      </c>
    </row>
    <row r="2448" spans="1:50" s="56" customFormat="1" ht="13.5" customHeight="1" x14ac:dyDescent="0.25">
      <c r="A2448" s="19" t="s">
        <v>566</v>
      </c>
      <c r="B2448" s="20" t="s">
        <v>42</v>
      </c>
      <c r="C2448" s="21" t="s">
        <v>43</v>
      </c>
      <c r="D2448" s="20" t="s">
        <v>7790</v>
      </c>
      <c r="E2448" s="22">
        <v>327212</v>
      </c>
      <c r="F2448" s="23" t="s">
        <v>7791</v>
      </c>
      <c r="G2448" s="23" t="s">
        <v>6916</v>
      </c>
      <c r="H2448" s="24">
        <v>710039743</v>
      </c>
      <c r="I2448" s="25">
        <v>37876317</v>
      </c>
      <c r="J2448" s="23" t="s">
        <v>100</v>
      </c>
      <c r="K2448" s="26" t="s">
        <v>566</v>
      </c>
      <c r="L2448" s="23" t="s">
        <v>7672</v>
      </c>
      <c r="M2448" s="27">
        <v>8263</v>
      </c>
      <c r="N2448" s="23" t="s">
        <v>7792</v>
      </c>
      <c r="O2448" s="23" t="s">
        <v>7793</v>
      </c>
      <c r="P2448" s="28">
        <v>524603</v>
      </c>
      <c r="Q2448" s="21" t="s">
        <v>51</v>
      </c>
      <c r="R2448" s="46">
        <v>98</v>
      </c>
      <c r="S2448" s="46">
        <v>5</v>
      </c>
      <c r="T2448" s="46">
        <f t="shared" si="706"/>
        <v>103</v>
      </c>
      <c r="U2448" s="68">
        <v>95.96</v>
      </c>
      <c r="V2448" s="69">
        <f t="shared" si="707"/>
        <v>14.393999999999998</v>
      </c>
      <c r="W2448" s="46">
        <f t="shared" si="700"/>
        <v>17791</v>
      </c>
      <c r="X2448" s="46"/>
      <c r="Y2448" s="45">
        <v>0</v>
      </c>
      <c r="Z2448" s="45">
        <v>0</v>
      </c>
      <c r="AA2448" s="45">
        <f t="shared" si="703"/>
        <v>0</v>
      </c>
      <c r="AB2448" s="46">
        <f t="shared" si="704"/>
        <v>98</v>
      </c>
      <c r="AC2448" s="46">
        <f t="shared" si="705"/>
        <v>5</v>
      </c>
      <c r="AD2448" s="46">
        <f t="shared" si="701"/>
        <v>103</v>
      </c>
      <c r="AE2448" s="68">
        <v>95.96</v>
      </c>
      <c r="AF2448" s="69">
        <f t="shared" si="708"/>
        <v>14.393999999999998</v>
      </c>
      <c r="AG2448" s="46">
        <f t="shared" si="702"/>
        <v>17791</v>
      </c>
      <c r="AH2448" s="46">
        <f t="shared" si="709"/>
        <v>0</v>
      </c>
      <c r="AI2448" s="45">
        <f>VLOOKUP(H2448,'[1]MŠ na kmeňovú školu V40'!$H$3:Y5522,18,0)</f>
        <v>93</v>
      </c>
      <c r="AJ2448" s="45">
        <f>VLOOKUP(H2448,'[1]MŠ na kmeňovú školu V40'!$H$3:AE5523,24,0)</f>
        <v>19</v>
      </c>
      <c r="AK2448" s="45">
        <f t="shared" si="710"/>
        <v>112</v>
      </c>
      <c r="AL2448" s="45">
        <v>98.08</v>
      </c>
      <c r="AM2448" s="45">
        <f t="shared" si="711"/>
        <v>14.712</v>
      </c>
      <c r="AN2448" s="84">
        <f t="shared" si="694"/>
        <v>18452</v>
      </c>
      <c r="AO2448" s="46">
        <f t="shared" si="695"/>
        <v>661</v>
      </c>
      <c r="AP2448" s="72"/>
      <c r="AQ2448" s="46"/>
      <c r="AR2448" s="46"/>
      <c r="AS2448" s="46"/>
      <c r="AT2448" s="46">
        <f t="shared" si="696"/>
        <v>0</v>
      </c>
      <c r="AU2448" s="85">
        <f t="shared" si="697"/>
        <v>18452</v>
      </c>
      <c r="AV2448" s="46">
        <f t="shared" si="698"/>
        <v>0</v>
      </c>
      <c r="AW2448" s="46"/>
      <c r="AX2448" s="86">
        <f t="shared" si="699"/>
        <v>18452</v>
      </c>
    </row>
    <row r="2449" spans="1:50" s="56" customFormat="1" ht="13.5" customHeight="1" x14ac:dyDescent="0.25">
      <c r="A2449" s="19" t="s">
        <v>566</v>
      </c>
      <c r="B2449" s="20" t="s">
        <v>42</v>
      </c>
      <c r="C2449" s="21" t="s">
        <v>43</v>
      </c>
      <c r="D2449" s="20" t="s">
        <v>7794</v>
      </c>
      <c r="E2449" s="22">
        <v>327221</v>
      </c>
      <c r="F2449" s="23" t="s">
        <v>7795</v>
      </c>
      <c r="G2449" s="23" t="s">
        <v>6916</v>
      </c>
      <c r="H2449" s="24">
        <v>710028555</v>
      </c>
      <c r="I2449" s="25">
        <v>37944681</v>
      </c>
      <c r="J2449" s="23" t="s">
        <v>100</v>
      </c>
      <c r="K2449" s="26" t="s">
        <v>566</v>
      </c>
      <c r="L2449" s="23" t="s">
        <v>7672</v>
      </c>
      <c r="M2449" s="27">
        <v>8281</v>
      </c>
      <c r="N2449" s="23" t="s">
        <v>7796</v>
      </c>
      <c r="O2449" s="23" t="s">
        <v>7797</v>
      </c>
      <c r="P2449" s="28">
        <v>524611</v>
      </c>
      <c r="Q2449" s="21" t="s">
        <v>51</v>
      </c>
      <c r="R2449" s="46">
        <v>20</v>
      </c>
      <c r="S2449" s="46">
        <v>0</v>
      </c>
      <c r="T2449" s="46">
        <f t="shared" si="706"/>
        <v>20</v>
      </c>
      <c r="U2449" s="68">
        <v>95.96</v>
      </c>
      <c r="V2449" s="69">
        <f t="shared" si="707"/>
        <v>14.393999999999998</v>
      </c>
      <c r="W2449" s="46">
        <f t="shared" si="700"/>
        <v>3455</v>
      </c>
      <c r="X2449" s="46"/>
      <c r="Y2449" s="45">
        <v>0</v>
      </c>
      <c r="Z2449" s="45">
        <v>0</v>
      </c>
      <c r="AA2449" s="45">
        <f t="shared" si="703"/>
        <v>0</v>
      </c>
      <c r="AB2449" s="46">
        <f t="shared" si="704"/>
        <v>20</v>
      </c>
      <c r="AC2449" s="46">
        <f t="shared" si="705"/>
        <v>0</v>
      </c>
      <c r="AD2449" s="46">
        <f t="shared" si="701"/>
        <v>20</v>
      </c>
      <c r="AE2449" s="68">
        <v>95.96</v>
      </c>
      <c r="AF2449" s="69">
        <f t="shared" si="708"/>
        <v>14.393999999999998</v>
      </c>
      <c r="AG2449" s="46">
        <f t="shared" si="702"/>
        <v>3455</v>
      </c>
      <c r="AH2449" s="46">
        <f t="shared" si="709"/>
        <v>0</v>
      </c>
      <c r="AI2449" s="45">
        <f>VLOOKUP(H2449,'[1]MŠ na kmeňovú školu V40'!$H$3:Y5523,18,0)</f>
        <v>17</v>
      </c>
      <c r="AJ2449" s="45">
        <f>VLOOKUP(H2449,'[1]MŠ na kmeňovú školu V40'!$H$3:AE5524,24,0)</f>
        <v>0</v>
      </c>
      <c r="AK2449" s="45">
        <f t="shared" si="710"/>
        <v>17</v>
      </c>
      <c r="AL2449" s="45">
        <v>98.08</v>
      </c>
      <c r="AM2449" s="45">
        <f t="shared" si="711"/>
        <v>14.712</v>
      </c>
      <c r="AN2449" s="84">
        <f t="shared" si="694"/>
        <v>3303</v>
      </c>
      <c r="AO2449" s="46">
        <f t="shared" si="695"/>
        <v>-152</v>
      </c>
      <c r="AP2449" s="72"/>
      <c r="AQ2449" s="46"/>
      <c r="AR2449" s="46"/>
      <c r="AS2449" s="46"/>
      <c r="AT2449" s="46">
        <f t="shared" si="696"/>
        <v>0</v>
      </c>
      <c r="AU2449" s="85">
        <f t="shared" si="697"/>
        <v>3303</v>
      </c>
      <c r="AV2449" s="46">
        <f t="shared" si="698"/>
        <v>0</v>
      </c>
      <c r="AW2449" s="46"/>
      <c r="AX2449" s="86">
        <f t="shared" si="699"/>
        <v>3303</v>
      </c>
    </row>
    <row r="2450" spans="1:50" s="56" customFormat="1" ht="13.5" customHeight="1" x14ac:dyDescent="0.25">
      <c r="A2450" s="19" t="s">
        <v>566</v>
      </c>
      <c r="B2450" s="20" t="s">
        <v>42</v>
      </c>
      <c r="C2450" s="21" t="s">
        <v>43</v>
      </c>
      <c r="D2450" s="20" t="s">
        <v>7798</v>
      </c>
      <c r="E2450" s="22">
        <v>327239</v>
      </c>
      <c r="F2450" s="23" t="s">
        <v>7799</v>
      </c>
      <c r="G2450" s="23" t="s">
        <v>6916</v>
      </c>
      <c r="H2450" s="24">
        <v>710028563</v>
      </c>
      <c r="I2450" s="25">
        <v>37873253</v>
      </c>
      <c r="J2450" s="23" t="s">
        <v>100</v>
      </c>
      <c r="K2450" s="26" t="s">
        <v>566</v>
      </c>
      <c r="L2450" s="23" t="s">
        <v>6917</v>
      </c>
      <c r="M2450" s="27">
        <v>8212</v>
      </c>
      <c r="N2450" s="23" t="s">
        <v>7800</v>
      </c>
      <c r="O2450" s="23" t="s">
        <v>7801</v>
      </c>
      <c r="P2450" s="28">
        <v>524620</v>
      </c>
      <c r="Q2450" s="21" t="s">
        <v>51</v>
      </c>
      <c r="R2450" s="46">
        <v>25</v>
      </c>
      <c r="S2450" s="46">
        <v>0</v>
      </c>
      <c r="T2450" s="46">
        <f t="shared" si="706"/>
        <v>25</v>
      </c>
      <c r="U2450" s="68">
        <v>95.96</v>
      </c>
      <c r="V2450" s="69">
        <f t="shared" si="707"/>
        <v>14.393999999999998</v>
      </c>
      <c r="W2450" s="46">
        <f t="shared" si="700"/>
        <v>4318</v>
      </c>
      <c r="X2450" s="46"/>
      <c r="Y2450" s="45">
        <v>0</v>
      </c>
      <c r="Z2450" s="45">
        <v>0</v>
      </c>
      <c r="AA2450" s="45">
        <f t="shared" si="703"/>
        <v>0</v>
      </c>
      <c r="AB2450" s="46">
        <f t="shared" si="704"/>
        <v>25</v>
      </c>
      <c r="AC2450" s="46">
        <f t="shared" si="705"/>
        <v>0</v>
      </c>
      <c r="AD2450" s="46">
        <f t="shared" si="701"/>
        <v>25</v>
      </c>
      <c r="AE2450" s="68">
        <v>95.96</v>
      </c>
      <c r="AF2450" s="69">
        <f t="shared" si="708"/>
        <v>14.393999999999998</v>
      </c>
      <c r="AG2450" s="46">
        <f t="shared" si="702"/>
        <v>4318</v>
      </c>
      <c r="AH2450" s="46">
        <f t="shared" si="709"/>
        <v>0</v>
      </c>
      <c r="AI2450" s="45">
        <f>VLOOKUP(H2450,'[1]MŠ na kmeňovú školu V40'!$H$3:Y5524,18,0)</f>
        <v>31</v>
      </c>
      <c r="AJ2450" s="45">
        <f>VLOOKUP(H2450,'[1]MŠ na kmeňovú školu V40'!$H$3:AE5525,24,0)</f>
        <v>0</v>
      </c>
      <c r="AK2450" s="45">
        <f t="shared" si="710"/>
        <v>31</v>
      </c>
      <c r="AL2450" s="45">
        <v>98.08</v>
      </c>
      <c r="AM2450" s="45">
        <f t="shared" si="711"/>
        <v>14.712</v>
      </c>
      <c r="AN2450" s="84">
        <f t="shared" si="694"/>
        <v>4703</v>
      </c>
      <c r="AO2450" s="46">
        <f t="shared" si="695"/>
        <v>385</v>
      </c>
      <c r="AP2450" s="72"/>
      <c r="AQ2450" s="46"/>
      <c r="AR2450" s="46"/>
      <c r="AS2450" s="46"/>
      <c r="AT2450" s="46">
        <f t="shared" si="696"/>
        <v>0</v>
      </c>
      <c r="AU2450" s="85">
        <f t="shared" si="697"/>
        <v>4703</v>
      </c>
      <c r="AV2450" s="46">
        <f t="shared" si="698"/>
        <v>0</v>
      </c>
      <c r="AW2450" s="46"/>
      <c r="AX2450" s="86">
        <f t="shared" si="699"/>
        <v>4703</v>
      </c>
    </row>
    <row r="2451" spans="1:50" s="56" customFormat="1" ht="13.5" customHeight="1" x14ac:dyDescent="0.25">
      <c r="A2451" s="19" t="s">
        <v>566</v>
      </c>
      <c r="B2451" s="20" t="s">
        <v>42</v>
      </c>
      <c r="C2451" s="21" t="s">
        <v>43</v>
      </c>
      <c r="D2451" s="20" t="s">
        <v>7802</v>
      </c>
      <c r="E2451" s="22">
        <v>327247</v>
      </c>
      <c r="F2451" s="23" t="s">
        <v>7803</v>
      </c>
      <c r="G2451" s="23" t="s">
        <v>6916</v>
      </c>
      <c r="H2451" s="24">
        <v>710028571</v>
      </c>
      <c r="I2451" s="25">
        <v>327247</v>
      </c>
      <c r="J2451" s="23" t="s">
        <v>54</v>
      </c>
      <c r="K2451" s="26" t="s">
        <v>566</v>
      </c>
      <c r="L2451" s="23" t="s">
        <v>6917</v>
      </c>
      <c r="M2451" s="27">
        <v>8201</v>
      </c>
      <c r="N2451" s="23" t="s">
        <v>7804</v>
      </c>
      <c r="O2451" s="23" t="s">
        <v>7805</v>
      </c>
      <c r="P2451" s="28">
        <v>524638</v>
      </c>
      <c r="Q2451" s="21" t="s">
        <v>51</v>
      </c>
      <c r="R2451" s="46">
        <v>20</v>
      </c>
      <c r="S2451" s="46">
        <v>0</v>
      </c>
      <c r="T2451" s="46">
        <f t="shared" si="706"/>
        <v>20</v>
      </c>
      <c r="U2451" s="68">
        <v>95.96</v>
      </c>
      <c r="V2451" s="69">
        <f t="shared" si="707"/>
        <v>14.393999999999998</v>
      </c>
      <c r="W2451" s="46">
        <f t="shared" si="700"/>
        <v>3455</v>
      </c>
      <c r="X2451" s="46"/>
      <c r="Y2451" s="45">
        <v>0</v>
      </c>
      <c r="Z2451" s="45">
        <v>0</v>
      </c>
      <c r="AA2451" s="45">
        <f t="shared" si="703"/>
        <v>0</v>
      </c>
      <c r="AB2451" s="46">
        <f t="shared" si="704"/>
        <v>20</v>
      </c>
      <c r="AC2451" s="46">
        <f t="shared" si="705"/>
        <v>0</v>
      </c>
      <c r="AD2451" s="46">
        <f t="shared" si="701"/>
        <v>20</v>
      </c>
      <c r="AE2451" s="68">
        <v>95.96</v>
      </c>
      <c r="AF2451" s="69">
        <f t="shared" si="708"/>
        <v>14.393999999999998</v>
      </c>
      <c r="AG2451" s="46">
        <f t="shared" si="702"/>
        <v>3455</v>
      </c>
      <c r="AH2451" s="46">
        <f t="shared" si="709"/>
        <v>0</v>
      </c>
      <c r="AI2451" s="45">
        <f>VLOOKUP(H2451,'[1]MŠ na kmeňovú školu V40'!$H$3:Y5525,18,0)</f>
        <v>24</v>
      </c>
      <c r="AJ2451" s="45">
        <f>VLOOKUP(H2451,'[1]MŠ na kmeňovú školu V40'!$H$3:AE5526,24,0)</f>
        <v>0</v>
      </c>
      <c r="AK2451" s="45">
        <f t="shared" si="710"/>
        <v>24</v>
      </c>
      <c r="AL2451" s="45">
        <v>98.08</v>
      </c>
      <c r="AM2451" s="45">
        <f t="shared" si="711"/>
        <v>14.712</v>
      </c>
      <c r="AN2451" s="84">
        <f t="shared" si="694"/>
        <v>3715</v>
      </c>
      <c r="AO2451" s="46">
        <f t="shared" si="695"/>
        <v>260</v>
      </c>
      <c r="AP2451" s="72"/>
      <c r="AQ2451" s="46"/>
      <c r="AR2451" s="46"/>
      <c r="AS2451" s="46"/>
      <c r="AT2451" s="46">
        <f t="shared" si="696"/>
        <v>0</v>
      </c>
      <c r="AU2451" s="85">
        <f t="shared" si="697"/>
        <v>3715</v>
      </c>
      <c r="AV2451" s="46">
        <f t="shared" si="698"/>
        <v>0</v>
      </c>
      <c r="AW2451" s="46"/>
      <c r="AX2451" s="86">
        <f t="shared" si="699"/>
        <v>3715</v>
      </c>
    </row>
    <row r="2452" spans="1:50" s="56" customFormat="1" ht="13.5" customHeight="1" x14ac:dyDescent="0.25">
      <c r="A2452" s="19" t="s">
        <v>566</v>
      </c>
      <c r="B2452" s="20" t="s">
        <v>42</v>
      </c>
      <c r="C2452" s="21" t="s">
        <v>43</v>
      </c>
      <c r="D2452" s="20" t="s">
        <v>7806</v>
      </c>
      <c r="E2452" s="22">
        <v>327263</v>
      </c>
      <c r="F2452" s="23" t="s">
        <v>7807</v>
      </c>
      <c r="G2452" s="23" t="s">
        <v>6916</v>
      </c>
      <c r="H2452" s="24">
        <v>710028580</v>
      </c>
      <c r="I2452" s="25">
        <v>327263</v>
      </c>
      <c r="J2452" s="23" t="s">
        <v>54</v>
      </c>
      <c r="K2452" s="26" t="s">
        <v>566</v>
      </c>
      <c r="L2452" s="23" t="s">
        <v>6917</v>
      </c>
      <c r="M2452" s="27">
        <v>8232</v>
      </c>
      <c r="N2452" s="23" t="s">
        <v>7808</v>
      </c>
      <c r="O2452" s="23" t="s">
        <v>7809</v>
      </c>
      <c r="P2452" s="28">
        <v>524654</v>
      </c>
      <c r="Q2452" s="21" t="s">
        <v>51</v>
      </c>
      <c r="R2452" s="46">
        <v>8</v>
      </c>
      <c r="S2452" s="46">
        <v>0</v>
      </c>
      <c r="T2452" s="46">
        <f t="shared" si="706"/>
        <v>8</v>
      </c>
      <c r="U2452" s="68">
        <v>95.96</v>
      </c>
      <c r="V2452" s="69">
        <f t="shared" si="707"/>
        <v>14.393999999999998</v>
      </c>
      <c r="W2452" s="46">
        <f t="shared" si="700"/>
        <v>1382</v>
      </c>
      <c r="X2452" s="46"/>
      <c r="Y2452" s="45">
        <v>0</v>
      </c>
      <c r="Z2452" s="45">
        <v>0</v>
      </c>
      <c r="AA2452" s="45">
        <f t="shared" si="703"/>
        <v>0</v>
      </c>
      <c r="AB2452" s="46">
        <f t="shared" si="704"/>
        <v>8</v>
      </c>
      <c r="AC2452" s="46">
        <f t="shared" si="705"/>
        <v>0</v>
      </c>
      <c r="AD2452" s="46">
        <f t="shared" si="701"/>
        <v>8</v>
      </c>
      <c r="AE2452" s="68">
        <v>95.96</v>
      </c>
      <c r="AF2452" s="69">
        <f t="shared" si="708"/>
        <v>14.393999999999998</v>
      </c>
      <c r="AG2452" s="46">
        <f t="shared" si="702"/>
        <v>1382</v>
      </c>
      <c r="AH2452" s="46">
        <f t="shared" si="709"/>
        <v>0</v>
      </c>
      <c r="AI2452" s="45">
        <f>VLOOKUP(H2452,'[1]MŠ na kmeňovú školu V40'!$H$3:Y5526,18,0)</f>
        <v>9</v>
      </c>
      <c r="AJ2452" s="45">
        <f>VLOOKUP(H2452,'[1]MŠ na kmeňovú školu V40'!$H$3:AE5527,24,0)</f>
        <v>0</v>
      </c>
      <c r="AK2452" s="45">
        <f t="shared" si="710"/>
        <v>9</v>
      </c>
      <c r="AL2452" s="45">
        <v>98.08</v>
      </c>
      <c r="AM2452" s="45">
        <f t="shared" si="711"/>
        <v>14.712</v>
      </c>
      <c r="AN2452" s="84">
        <f t="shared" si="694"/>
        <v>1451</v>
      </c>
      <c r="AO2452" s="46">
        <f t="shared" si="695"/>
        <v>69</v>
      </c>
      <c r="AP2452" s="72"/>
      <c r="AQ2452" s="46"/>
      <c r="AR2452" s="46"/>
      <c r="AS2452" s="46"/>
      <c r="AT2452" s="46">
        <f t="shared" si="696"/>
        <v>0</v>
      </c>
      <c r="AU2452" s="85">
        <f t="shared" si="697"/>
        <v>1451</v>
      </c>
      <c r="AV2452" s="46">
        <f t="shared" si="698"/>
        <v>0</v>
      </c>
      <c r="AW2452" s="46"/>
      <c r="AX2452" s="86">
        <f t="shared" si="699"/>
        <v>1451</v>
      </c>
    </row>
    <row r="2453" spans="1:50" s="56" customFormat="1" ht="13.5" customHeight="1" x14ac:dyDescent="0.25">
      <c r="A2453" s="19" t="s">
        <v>566</v>
      </c>
      <c r="B2453" s="20" t="s">
        <v>42</v>
      </c>
      <c r="C2453" s="21" t="s">
        <v>43</v>
      </c>
      <c r="D2453" s="20" t="s">
        <v>7810</v>
      </c>
      <c r="E2453" s="22">
        <v>327271</v>
      </c>
      <c r="F2453" s="23" t="s">
        <v>7811</v>
      </c>
      <c r="G2453" s="23" t="s">
        <v>6916</v>
      </c>
      <c r="H2453" s="24">
        <v>710028598</v>
      </c>
      <c r="I2453" s="25">
        <v>327271</v>
      </c>
      <c r="J2453" s="23" t="s">
        <v>54</v>
      </c>
      <c r="K2453" s="26" t="s">
        <v>566</v>
      </c>
      <c r="L2453" s="23" t="s">
        <v>6917</v>
      </c>
      <c r="M2453" s="27">
        <v>8252</v>
      </c>
      <c r="N2453" s="23" t="s">
        <v>7812</v>
      </c>
      <c r="O2453" s="23" t="s">
        <v>7813</v>
      </c>
      <c r="P2453" s="28">
        <v>524662</v>
      </c>
      <c r="Q2453" s="21" t="s">
        <v>51</v>
      </c>
      <c r="R2453" s="46">
        <v>13</v>
      </c>
      <c r="S2453" s="46">
        <v>0</v>
      </c>
      <c r="T2453" s="46">
        <f t="shared" si="706"/>
        <v>13</v>
      </c>
      <c r="U2453" s="68">
        <v>95.96</v>
      </c>
      <c r="V2453" s="69">
        <f t="shared" si="707"/>
        <v>14.393999999999998</v>
      </c>
      <c r="W2453" s="46">
        <f t="shared" si="700"/>
        <v>2245</v>
      </c>
      <c r="X2453" s="46"/>
      <c r="Y2453" s="45">
        <v>0</v>
      </c>
      <c r="Z2453" s="45">
        <v>0</v>
      </c>
      <c r="AA2453" s="45">
        <f t="shared" si="703"/>
        <v>0</v>
      </c>
      <c r="AB2453" s="46">
        <f t="shared" si="704"/>
        <v>13</v>
      </c>
      <c r="AC2453" s="46">
        <f t="shared" si="705"/>
        <v>0</v>
      </c>
      <c r="AD2453" s="46">
        <f t="shared" si="701"/>
        <v>13</v>
      </c>
      <c r="AE2453" s="68">
        <v>95.96</v>
      </c>
      <c r="AF2453" s="69">
        <f t="shared" si="708"/>
        <v>14.393999999999998</v>
      </c>
      <c r="AG2453" s="46">
        <f t="shared" si="702"/>
        <v>2245</v>
      </c>
      <c r="AH2453" s="46">
        <f t="shared" si="709"/>
        <v>0</v>
      </c>
      <c r="AI2453" s="45">
        <f>VLOOKUP(H2453,'[1]MŠ na kmeňovú školu V40'!$H$3:Y5527,18,0)</f>
        <v>9</v>
      </c>
      <c r="AJ2453" s="45">
        <f>VLOOKUP(H2453,'[1]MŠ na kmeňovú školu V40'!$H$3:AE5528,24,0)</f>
        <v>0</v>
      </c>
      <c r="AK2453" s="45">
        <f t="shared" si="710"/>
        <v>9</v>
      </c>
      <c r="AL2453" s="45">
        <v>98.08</v>
      </c>
      <c r="AM2453" s="45">
        <f t="shared" si="711"/>
        <v>14.712</v>
      </c>
      <c r="AN2453" s="84">
        <f t="shared" si="694"/>
        <v>2027</v>
      </c>
      <c r="AO2453" s="46">
        <f t="shared" si="695"/>
        <v>-218</v>
      </c>
      <c r="AP2453" s="72"/>
      <c r="AQ2453" s="46"/>
      <c r="AR2453" s="46"/>
      <c r="AS2453" s="46"/>
      <c r="AT2453" s="46">
        <f t="shared" si="696"/>
        <v>0</v>
      </c>
      <c r="AU2453" s="85">
        <f t="shared" si="697"/>
        <v>2027</v>
      </c>
      <c r="AV2453" s="46">
        <f t="shared" si="698"/>
        <v>0</v>
      </c>
      <c r="AW2453" s="46"/>
      <c r="AX2453" s="86">
        <f t="shared" si="699"/>
        <v>2027</v>
      </c>
    </row>
    <row r="2454" spans="1:50" s="56" customFormat="1" ht="13.5" customHeight="1" x14ac:dyDescent="0.25">
      <c r="A2454" s="19" t="s">
        <v>566</v>
      </c>
      <c r="B2454" s="20" t="s">
        <v>42</v>
      </c>
      <c r="C2454" s="21" t="s">
        <v>43</v>
      </c>
      <c r="D2454" s="20" t="s">
        <v>7814</v>
      </c>
      <c r="E2454" s="22">
        <v>327280</v>
      </c>
      <c r="F2454" s="23" t="s">
        <v>7815</v>
      </c>
      <c r="G2454" s="23" t="s">
        <v>6916</v>
      </c>
      <c r="H2454" s="24">
        <v>710028601</v>
      </c>
      <c r="I2454" s="25">
        <v>42238854</v>
      </c>
      <c r="J2454" s="23" t="s">
        <v>100</v>
      </c>
      <c r="K2454" s="26" t="s">
        <v>566</v>
      </c>
      <c r="L2454" s="23" t="s">
        <v>7672</v>
      </c>
      <c r="M2454" s="27">
        <v>8273</v>
      </c>
      <c r="N2454" s="23" t="s">
        <v>7816</v>
      </c>
      <c r="O2454" s="23" t="s">
        <v>7817</v>
      </c>
      <c r="P2454" s="28">
        <v>524671</v>
      </c>
      <c r="Q2454" s="21" t="s">
        <v>51</v>
      </c>
      <c r="R2454" s="46">
        <v>5</v>
      </c>
      <c r="S2454" s="46">
        <v>0</v>
      </c>
      <c r="T2454" s="46">
        <f t="shared" si="706"/>
        <v>5</v>
      </c>
      <c r="U2454" s="68">
        <v>95.96</v>
      </c>
      <c r="V2454" s="69">
        <f t="shared" si="707"/>
        <v>14.393999999999998</v>
      </c>
      <c r="W2454" s="46">
        <f t="shared" si="700"/>
        <v>864</v>
      </c>
      <c r="X2454" s="46"/>
      <c r="Y2454" s="45">
        <v>0</v>
      </c>
      <c r="Z2454" s="45">
        <v>0</v>
      </c>
      <c r="AA2454" s="45">
        <f t="shared" si="703"/>
        <v>0</v>
      </c>
      <c r="AB2454" s="46">
        <f t="shared" si="704"/>
        <v>5</v>
      </c>
      <c r="AC2454" s="46">
        <f t="shared" si="705"/>
        <v>0</v>
      </c>
      <c r="AD2454" s="46">
        <f t="shared" si="701"/>
        <v>5</v>
      </c>
      <c r="AE2454" s="68">
        <v>95.96</v>
      </c>
      <c r="AF2454" s="69">
        <f t="shared" si="708"/>
        <v>14.393999999999998</v>
      </c>
      <c r="AG2454" s="46">
        <f t="shared" si="702"/>
        <v>864</v>
      </c>
      <c r="AH2454" s="46">
        <f t="shared" si="709"/>
        <v>0</v>
      </c>
      <c r="AI2454" s="45">
        <f>VLOOKUP(H2454,'[1]MŠ na kmeňovú školu V40'!$H$3:Y5528,18,0)</f>
        <v>5</v>
      </c>
      <c r="AJ2454" s="45">
        <f>VLOOKUP(H2454,'[1]MŠ na kmeňovú školu V40'!$H$3:AE5529,24,0)</f>
        <v>0</v>
      </c>
      <c r="AK2454" s="45">
        <f t="shared" si="710"/>
        <v>5</v>
      </c>
      <c r="AL2454" s="45">
        <v>98.08</v>
      </c>
      <c r="AM2454" s="45">
        <f t="shared" si="711"/>
        <v>14.712</v>
      </c>
      <c r="AN2454" s="84">
        <f t="shared" si="694"/>
        <v>870</v>
      </c>
      <c r="AO2454" s="46">
        <f t="shared" si="695"/>
        <v>6</v>
      </c>
      <c r="AP2454" s="72"/>
      <c r="AQ2454" s="46"/>
      <c r="AR2454" s="46"/>
      <c r="AS2454" s="46"/>
      <c r="AT2454" s="46">
        <f t="shared" si="696"/>
        <v>0</v>
      </c>
      <c r="AU2454" s="85">
        <f t="shared" si="697"/>
        <v>870</v>
      </c>
      <c r="AV2454" s="46">
        <f t="shared" si="698"/>
        <v>0</v>
      </c>
      <c r="AW2454" s="46"/>
      <c r="AX2454" s="86">
        <f t="shared" si="699"/>
        <v>870</v>
      </c>
    </row>
    <row r="2455" spans="1:50" s="56" customFormat="1" ht="13.5" customHeight="1" x14ac:dyDescent="0.25">
      <c r="A2455" s="19" t="s">
        <v>566</v>
      </c>
      <c r="B2455" s="20" t="s">
        <v>42</v>
      </c>
      <c r="C2455" s="21" t="s">
        <v>43</v>
      </c>
      <c r="D2455" s="20" t="s">
        <v>7818</v>
      </c>
      <c r="E2455" s="22">
        <v>327298</v>
      </c>
      <c r="F2455" s="23" t="s">
        <v>7819</v>
      </c>
      <c r="G2455" s="23" t="s">
        <v>6916</v>
      </c>
      <c r="H2455" s="24">
        <v>710028610</v>
      </c>
      <c r="I2455" s="25">
        <v>37876996</v>
      </c>
      <c r="J2455" s="23" t="s">
        <v>100</v>
      </c>
      <c r="K2455" s="26" t="s">
        <v>566</v>
      </c>
      <c r="L2455" s="23" t="s">
        <v>7672</v>
      </c>
      <c r="M2455" s="27">
        <v>8271</v>
      </c>
      <c r="N2455" s="23" t="s">
        <v>7820</v>
      </c>
      <c r="O2455" s="23" t="s">
        <v>7821</v>
      </c>
      <c r="P2455" s="28">
        <v>524689</v>
      </c>
      <c r="Q2455" s="21" t="s">
        <v>51</v>
      </c>
      <c r="R2455" s="46">
        <v>15</v>
      </c>
      <c r="S2455" s="46">
        <v>1</v>
      </c>
      <c r="T2455" s="46">
        <f t="shared" si="706"/>
        <v>16</v>
      </c>
      <c r="U2455" s="68">
        <v>95.96</v>
      </c>
      <c r="V2455" s="69">
        <f t="shared" si="707"/>
        <v>14.393999999999998</v>
      </c>
      <c r="W2455" s="46">
        <f t="shared" si="700"/>
        <v>2764</v>
      </c>
      <c r="X2455" s="46"/>
      <c r="Y2455" s="45">
        <v>0</v>
      </c>
      <c r="Z2455" s="45">
        <v>0</v>
      </c>
      <c r="AA2455" s="45">
        <f t="shared" si="703"/>
        <v>0</v>
      </c>
      <c r="AB2455" s="46">
        <f t="shared" si="704"/>
        <v>15</v>
      </c>
      <c r="AC2455" s="46">
        <f t="shared" si="705"/>
        <v>1</v>
      </c>
      <c r="AD2455" s="46">
        <f t="shared" si="701"/>
        <v>16</v>
      </c>
      <c r="AE2455" s="68">
        <v>95.96</v>
      </c>
      <c r="AF2455" s="69">
        <f t="shared" si="708"/>
        <v>14.393999999999998</v>
      </c>
      <c r="AG2455" s="46">
        <f t="shared" si="702"/>
        <v>2764</v>
      </c>
      <c r="AH2455" s="46">
        <f t="shared" si="709"/>
        <v>0</v>
      </c>
      <c r="AI2455" s="45">
        <f>VLOOKUP(H2455,'[1]MŠ na kmeňovú školu V40'!$H$3:Y5529,18,0)</f>
        <v>17</v>
      </c>
      <c r="AJ2455" s="45">
        <f>VLOOKUP(H2455,'[1]MŠ na kmeňovú školu V40'!$H$3:AE5530,24,0)</f>
        <v>0</v>
      </c>
      <c r="AK2455" s="45">
        <f t="shared" si="710"/>
        <v>17</v>
      </c>
      <c r="AL2455" s="45">
        <v>98.08</v>
      </c>
      <c r="AM2455" s="45">
        <f t="shared" si="711"/>
        <v>14.712</v>
      </c>
      <c r="AN2455" s="84">
        <f t="shared" si="694"/>
        <v>2843</v>
      </c>
      <c r="AO2455" s="46">
        <f t="shared" si="695"/>
        <v>79</v>
      </c>
      <c r="AP2455" s="72"/>
      <c r="AQ2455" s="46"/>
      <c r="AR2455" s="46"/>
      <c r="AS2455" s="46"/>
      <c r="AT2455" s="46">
        <f t="shared" si="696"/>
        <v>0</v>
      </c>
      <c r="AU2455" s="85">
        <f t="shared" si="697"/>
        <v>2843</v>
      </c>
      <c r="AV2455" s="46">
        <f t="shared" si="698"/>
        <v>0</v>
      </c>
      <c r="AW2455" s="46"/>
      <c r="AX2455" s="86">
        <f t="shared" si="699"/>
        <v>2843</v>
      </c>
    </row>
    <row r="2456" spans="1:50" s="56" customFormat="1" ht="13.5" customHeight="1" x14ac:dyDescent="0.25">
      <c r="A2456" s="19" t="s">
        <v>566</v>
      </c>
      <c r="B2456" s="20" t="s">
        <v>42</v>
      </c>
      <c r="C2456" s="21" t="s">
        <v>43</v>
      </c>
      <c r="D2456" s="20" t="s">
        <v>7822</v>
      </c>
      <c r="E2456" s="22">
        <v>327336</v>
      </c>
      <c r="F2456" s="23" t="s">
        <v>7823</v>
      </c>
      <c r="G2456" s="23" t="s">
        <v>6916</v>
      </c>
      <c r="H2456" s="24">
        <v>710028636</v>
      </c>
      <c r="I2456" s="25">
        <v>327336</v>
      </c>
      <c r="J2456" s="23" t="s">
        <v>54</v>
      </c>
      <c r="K2456" s="26" t="s">
        <v>566</v>
      </c>
      <c r="L2456" s="23" t="s">
        <v>6917</v>
      </c>
      <c r="M2456" s="27">
        <v>8212</v>
      </c>
      <c r="N2456" s="23" t="s">
        <v>7824</v>
      </c>
      <c r="O2456" s="23" t="s">
        <v>7825</v>
      </c>
      <c r="P2456" s="28">
        <v>524727</v>
      </c>
      <c r="Q2456" s="21" t="s">
        <v>51</v>
      </c>
      <c r="R2456" s="46">
        <v>6</v>
      </c>
      <c r="S2456" s="46">
        <v>0</v>
      </c>
      <c r="T2456" s="46">
        <f t="shared" si="706"/>
        <v>6</v>
      </c>
      <c r="U2456" s="68">
        <v>95.96</v>
      </c>
      <c r="V2456" s="69">
        <f t="shared" si="707"/>
        <v>14.393999999999998</v>
      </c>
      <c r="W2456" s="46">
        <f t="shared" si="700"/>
        <v>1036</v>
      </c>
      <c r="X2456" s="46"/>
      <c r="Y2456" s="45">
        <v>0</v>
      </c>
      <c r="Z2456" s="45">
        <v>0</v>
      </c>
      <c r="AA2456" s="45">
        <f t="shared" si="703"/>
        <v>0</v>
      </c>
      <c r="AB2456" s="46">
        <f t="shared" si="704"/>
        <v>6</v>
      </c>
      <c r="AC2456" s="46">
        <f t="shared" si="705"/>
        <v>0</v>
      </c>
      <c r="AD2456" s="46">
        <f t="shared" si="701"/>
        <v>6</v>
      </c>
      <c r="AE2456" s="68">
        <v>95.96</v>
      </c>
      <c r="AF2456" s="69">
        <f t="shared" si="708"/>
        <v>14.393999999999998</v>
      </c>
      <c r="AG2456" s="46">
        <f t="shared" si="702"/>
        <v>1036</v>
      </c>
      <c r="AH2456" s="46">
        <f t="shared" si="709"/>
        <v>0</v>
      </c>
      <c r="AI2456" s="45">
        <f>VLOOKUP(H2456,'[1]MŠ na kmeňovú školu V40'!$H$3:Y5530,18,0)</f>
        <v>6</v>
      </c>
      <c r="AJ2456" s="45">
        <f>VLOOKUP(H2456,'[1]MŠ na kmeňovú školu V40'!$H$3:AE5531,24,0)</f>
        <v>0</v>
      </c>
      <c r="AK2456" s="45">
        <f t="shared" si="710"/>
        <v>6</v>
      </c>
      <c r="AL2456" s="45">
        <v>98.08</v>
      </c>
      <c r="AM2456" s="45">
        <f t="shared" si="711"/>
        <v>14.712</v>
      </c>
      <c r="AN2456" s="84">
        <f t="shared" ref="AN2456:AN2519" si="712">ROUND(AD2456*AF2456*8+AK2456*AM2456*4,0)</f>
        <v>1044</v>
      </c>
      <c r="AO2456" s="46">
        <f t="shared" ref="AO2456:AO2519" si="713">+AN2456-AG2456</f>
        <v>8</v>
      </c>
      <c r="AP2456" s="72"/>
      <c r="AQ2456" s="46"/>
      <c r="AR2456" s="46"/>
      <c r="AS2456" s="46"/>
      <c r="AT2456" s="46">
        <f t="shared" ref="AT2456:AT2519" si="714">ROUND(+AS2456*AM2456*4,0)</f>
        <v>0</v>
      </c>
      <c r="AU2456" s="85">
        <f t="shared" ref="AU2456:AU2519" si="715">ROUND(+AN2456+AT2456,0)</f>
        <v>1044</v>
      </c>
      <c r="AV2456" s="46">
        <f t="shared" ref="AV2456:AV2519" si="716">ROUND(AU2456-AN2456,0)</f>
        <v>0</v>
      </c>
      <c r="AW2456" s="46"/>
      <c r="AX2456" s="86">
        <f t="shared" ref="AX2456:AX2519" si="717">+AT2456+AN2456</f>
        <v>1044</v>
      </c>
    </row>
    <row r="2457" spans="1:50" s="56" customFormat="1" ht="13.5" customHeight="1" x14ac:dyDescent="0.25">
      <c r="A2457" s="19" t="s">
        <v>566</v>
      </c>
      <c r="B2457" s="20" t="s">
        <v>42</v>
      </c>
      <c r="C2457" s="21" t="s">
        <v>43</v>
      </c>
      <c r="D2457" s="20" t="s">
        <v>7826</v>
      </c>
      <c r="E2457" s="22">
        <v>327344</v>
      </c>
      <c r="F2457" s="23" t="s">
        <v>7827</v>
      </c>
      <c r="G2457" s="23" t="s">
        <v>6916</v>
      </c>
      <c r="H2457" s="24">
        <v>710028644</v>
      </c>
      <c r="I2457" s="25">
        <v>37876988</v>
      </c>
      <c r="J2457" s="23" t="s">
        <v>113</v>
      </c>
      <c r="K2457" s="26" t="s">
        <v>566</v>
      </c>
      <c r="L2457" s="23" t="s">
        <v>6917</v>
      </c>
      <c r="M2457" s="27">
        <v>8203</v>
      </c>
      <c r="N2457" s="23" t="s">
        <v>7828</v>
      </c>
      <c r="O2457" s="23" t="s">
        <v>7829</v>
      </c>
      <c r="P2457" s="28">
        <v>524743</v>
      </c>
      <c r="Q2457" s="21" t="s">
        <v>51</v>
      </c>
      <c r="R2457" s="46">
        <v>30</v>
      </c>
      <c r="S2457" s="46">
        <v>0</v>
      </c>
      <c r="T2457" s="46">
        <f t="shared" si="706"/>
        <v>30</v>
      </c>
      <c r="U2457" s="68">
        <v>95.96</v>
      </c>
      <c r="V2457" s="69">
        <f t="shared" si="707"/>
        <v>14.393999999999998</v>
      </c>
      <c r="W2457" s="46">
        <f t="shared" si="700"/>
        <v>5182</v>
      </c>
      <c r="X2457" s="46"/>
      <c r="Y2457" s="45">
        <v>0</v>
      </c>
      <c r="Z2457" s="45">
        <v>0</v>
      </c>
      <c r="AA2457" s="45">
        <f t="shared" si="703"/>
        <v>0</v>
      </c>
      <c r="AB2457" s="46">
        <f t="shared" si="704"/>
        <v>30</v>
      </c>
      <c r="AC2457" s="46">
        <f t="shared" si="705"/>
        <v>0</v>
      </c>
      <c r="AD2457" s="46">
        <f t="shared" si="701"/>
        <v>30</v>
      </c>
      <c r="AE2457" s="68">
        <v>95.96</v>
      </c>
      <c r="AF2457" s="69">
        <f t="shared" si="708"/>
        <v>14.393999999999998</v>
      </c>
      <c r="AG2457" s="46">
        <f t="shared" si="702"/>
        <v>5182</v>
      </c>
      <c r="AH2457" s="46">
        <f t="shared" si="709"/>
        <v>0</v>
      </c>
      <c r="AI2457" s="45">
        <f>VLOOKUP(H2457,'[1]MŠ na kmeňovú školu V40'!$H$3:Y5531,18,0)</f>
        <v>25</v>
      </c>
      <c r="AJ2457" s="45">
        <f>VLOOKUP(H2457,'[1]MŠ na kmeňovú školu V40'!$H$3:AE5532,24,0)</f>
        <v>0</v>
      </c>
      <c r="AK2457" s="45">
        <f t="shared" si="710"/>
        <v>25</v>
      </c>
      <c r="AL2457" s="45">
        <v>98.08</v>
      </c>
      <c r="AM2457" s="45">
        <f t="shared" si="711"/>
        <v>14.712</v>
      </c>
      <c r="AN2457" s="84">
        <f t="shared" si="712"/>
        <v>4926</v>
      </c>
      <c r="AO2457" s="46">
        <f t="shared" si="713"/>
        <v>-256</v>
      </c>
      <c r="AP2457" s="72"/>
      <c r="AQ2457" s="46"/>
      <c r="AR2457" s="46"/>
      <c r="AS2457" s="46"/>
      <c r="AT2457" s="46">
        <f t="shared" si="714"/>
        <v>0</v>
      </c>
      <c r="AU2457" s="85">
        <f t="shared" si="715"/>
        <v>4926</v>
      </c>
      <c r="AV2457" s="46">
        <f t="shared" si="716"/>
        <v>0</v>
      </c>
      <c r="AW2457" s="46"/>
      <c r="AX2457" s="86">
        <f t="shared" si="717"/>
        <v>4926</v>
      </c>
    </row>
    <row r="2458" spans="1:50" s="56" customFormat="1" ht="13.5" customHeight="1" x14ac:dyDescent="0.25">
      <c r="A2458" s="19" t="s">
        <v>566</v>
      </c>
      <c r="B2458" s="20" t="s">
        <v>42</v>
      </c>
      <c r="C2458" s="21" t="s">
        <v>43</v>
      </c>
      <c r="D2458" s="20" t="s">
        <v>7830</v>
      </c>
      <c r="E2458" s="22">
        <v>327361</v>
      </c>
      <c r="F2458" s="23" t="s">
        <v>7831</v>
      </c>
      <c r="G2458" s="23" t="s">
        <v>6916</v>
      </c>
      <c r="H2458" s="24">
        <v>710028652</v>
      </c>
      <c r="I2458" s="25">
        <v>327361</v>
      </c>
      <c r="J2458" s="23" t="s">
        <v>54</v>
      </c>
      <c r="K2458" s="26" t="s">
        <v>566</v>
      </c>
      <c r="L2458" s="23" t="s">
        <v>6917</v>
      </c>
      <c r="M2458" s="27">
        <v>8203</v>
      </c>
      <c r="N2458" s="23" t="s">
        <v>7832</v>
      </c>
      <c r="O2458" s="23" t="s">
        <v>7833</v>
      </c>
      <c r="P2458" s="28">
        <v>524760</v>
      </c>
      <c r="Q2458" s="21" t="s">
        <v>51</v>
      </c>
      <c r="R2458" s="46">
        <v>8</v>
      </c>
      <c r="S2458" s="46">
        <v>0</v>
      </c>
      <c r="T2458" s="46">
        <f t="shared" si="706"/>
        <v>8</v>
      </c>
      <c r="U2458" s="68">
        <v>95.96</v>
      </c>
      <c r="V2458" s="69">
        <f t="shared" si="707"/>
        <v>14.393999999999998</v>
      </c>
      <c r="W2458" s="46">
        <f t="shared" si="700"/>
        <v>1382</v>
      </c>
      <c r="X2458" s="46"/>
      <c r="Y2458" s="45">
        <v>0</v>
      </c>
      <c r="Z2458" s="45">
        <v>0</v>
      </c>
      <c r="AA2458" s="45">
        <f t="shared" si="703"/>
        <v>0</v>
      </c>
      <c r="AB2458" s="46">
        <f t="shared" si="704"/>
        <v>8</v>
      </c>
      <c r="AC2458" s="46">
        <f t="shared" si="705"/>
        <v>0</v>
      </c>
      <c r="AD2458" s="46">
        <f t="shared" si="701"/>
        <v>8</v>
      </c>
      <c r="AE2458" s="68">
        <v>95.96</v>
      </c>
      <c r="AF2458" s="69">
        <f t="shared" si="708"/>
        <v>14.393999999999998</v>
      </c>
      <c r="AG2458" s="46">
        <f t="shared" si="702"/>
        <v>1382</v>
      </c>
      <c r="AH2458" s="46">
        <f t="shared" si="709"/>
        <v>0</v>
      </c>
      <c r="AI2458" s="45">
        <f>VLOOKUP(H2458,'[1]MŠ na kmeňovú školu V40'!$H$3:Y5532,18,0)</f>
        <v>11</v>
      </c>
      <c r="AJ2458" s="45">
        <f>VLOOKUP(H2458,'[1]MŠ na kmeňovú školu V40'!$H$3:AE5533,24,0)</f>
        <v>0</v>
      </c>
      <c r="AK2458" s="45">
        <f t="shared" si="710"/>
        <v>11</v>
      </c>
      <c r="AL2458" s="45">
        <v>98.08</v>
      </c>
      <c r="AM2458" s="45">
        <f t="shared" si="711"/>
        <v>14.712</v>
      </c>
      <c r="AN2458" s="84">
        <f t="shared" si="712"/>
        <v>1569</v>
      </c>
      <c r="AO2458" s="46">
        <f t="shared" si="713"/>
        <v>187</v>
      </c>
      <c r="AP2458" s="72"/>
      <c r="AQ2458" s="46"/>
      <c r="AR2458" s="46"/>
      <c r="AS2458" s="46"/>
      <c r="AT2458" s="46">
        <f t="shared" si="714"/>
        <v>0</v>
      </c>
      <c r="AU2458" s="85">
        <f t="shared" si="715"/>
        <v>1569</v>
      </c>
      <c r="AV2458" s="46">
        <f t="shared" si="716"/>
        <v>0</v>
      </c>
      <c r="AW2458" s="46"/>
      <c r="AX2458" s="86">
        <f t="shared" si="717"/>
        <v>1569</v>
      </c>
    </row>
    <row r="2459" spans="1:50" s="56" customFormat="1" ht="13.5" customHeight="1" x14ac:dyDescent="0.25">
      <c r="A2459" s="19" t="s">
        <v>566</v>
      </c>
      <c r="B2459" s="20" t="s">
        <v>42</v>
      </c>
      <c r="C2459" s="21" t="s">
        <v>43</v>
      </c>
      <c r="D2459" s="20" t="s">
        <v>7834</v>
      </c>
      <c r="E2459" s="22">
        <v>327379</v>
      </c>
      <c r="F2459" s="23" t="s">
        <v>7835</v>
      </c>
      <c r="G2459" s="23" t="s">
        <v>6916</v>
      </c>
      <c r="H2459" s="24">
        <v>710252064</v>
      </c>
      <c r="I2459" s="25">
        <v>327379</v>
      </c>
      <c r="J2459" s="23" t="s">
        <v>54</v>
      </c>
      <c r="K2459" s="26" t="s">
        <v>566</v>
      </c>
      <c r="L2459" s="23" t="s">
        <v>7672</v>
      </c>
      <c r="M2459" s="27">
        <v>8271</v>
      </c>
      <c r="N2459" s="23" t="s">
        <v>7836</v>
      </c>
      <c r="O2459" s="23" t="s">
        <v>7837</v>
      </c>
      <c r="P2459" s="28">
        <v>524778</v>
      </c>
      <c r="Q2459" s="21" t="s">
        <v>51</v>
      </c>
      <c r="R2459" s="46">
        <v>27</v>
      </c>
      <c r="S2459" s="46">
        <v>0</v>
      </c>
      <c r="T2459" s="46">
        <f t="shared" si="706"/>
        <v>27</v>
      </c>
      <c r="U2459" s="68">
        <v>95.96</v>
      </c>
      <c r="V2459" s="69">
        <f t="shared" si="707"/>
        <v>14.393999999999998</v>
      </c>
      <c r="W2459" s="46">
        <f t="shared" ref="W2459:W2522" si="718">ROUND(T2459*V2459*12,0)</f>
        <v>4664</v>
      </c>
      <c r="X2459" s="46"/>
      <c r="Y2459" s="45">
        <v>0</v>
      </c>
      <c r="Z2459" s="45">
        <v>0</v>
      </c>
      <c r="AA2459" s="45">
        <f t="shared" si="703"/>
        <v>0</v>
      </c>
      <c r="AB2459" s="46">
        <f t="shared" si="704"/>
        <v>27</v>
      </c>
      <c r="AC2459" s="46">
        <f t="shared" si="705"/>
        <v>0</v>
      </c>
      <c r="AD2459" s="46">
        <f t="shared" ref="AD2459:AD2522" si="719">+AB2459+AC2459</f>
        <v>27</v>
      </c>
      <c r="AE2459" s="68">
        <v>95.96</v>
      </c>
      <c r="AF2459" s="69">
        <f t="shared" si="708"/>
        <v>14.393999999999998</v>
      </c>
      <c r="AG2459" s="46">
        <f t="shared" ref="AG2459:AG2522" si="720">ROUND(AD2459*AF2459*12,0)</f>
        <v>4664</v>
      </c>
      <c r="AH2459" s="46">
        <f t="shared" si="709"/>
        <v>0</v>
      </c>
      <c r="AI2459" s="45">
        <f>VLOOKUP(H2459,'[1]MŠ na kmeňovú školu V40'!$H$3:Y5533,18,0)</f>
        <v>28</v>
      </c>
      <c r="AJ2459" s="45">
        <f>VLOOKUP(H2459,'[1]MŠ na kmeňovú školu V40'!$H$3:AE5534,24,0)</f>
        <v>8</v>
      </c>
      <c r="AK2459" s="45">
        <f t="shared" si="710"/>
        <v>36</v>
      </c>
      <c r="AL2459" s="45">
        <v>98.08</v>
      </c>
      <c r="AM2459" s="45">
        <f t="shared" si="711"/>
        <v>14.712</v>
      </c>
      <c r="AN2459" s="84">
        <f t="shared" si="712"/>
        <v>5228</v>
      </c>
      <c r="AO2459" s="46">
        <f t="shared" si="713"/>
        <v>564</v>
      </c>
      <c r="AP2459" s="72"/>
      <c r="AQ2459" s="46"/>
      <c r="AR2459" s="46"/>
      <c r="AS2459" s="46"/>
      <c r="AT2459" s="46">
        <f t="shared" si="714"/>
        <v>0</v>
      </c>
      <c r="AU2459" s="85">
        <f t="shared" si="715"/>
        <v>5228</v>
      </c>
      <c r="AV2459" s="46">
        <f t="shared" si="716"/>
        <v>0</v>
      </c>
      <c r="AW2459" s="46"/>
      <c r="AX2459" s="86">
        <f t="shared" si="717"/>
        <v>5228</v>
      </c>
    </row>
    <row r="2460" spans="1:50" s="56" customFormat="1" ht="13.5" customHeight="1" x14ac:dyDescent="0.25">
      <c r="A2460" s="19" t="s">
        <v>566</v>
      </c>
      <c r="B2460" s="20" t="s">
        <v>42</v>
      </c>
      <c r="C2460" s="21" t="s">
        <v>43</v>
      </c>
      <c r="D2460" s="20" t="s">
        <v>7834</v>
      </c>
      <c r="E2460" s="22">
        <v>327379</v>
      </c>
      <c r="F2460" s="23" t="s">
        <v>7835</v>
      </c>
      <c r="G2460" s="23" t="s">
        <v>6916</v>
      </c>
      <c r="H2460" s="24">
        <v>710141676</v>
      </c>
      <c r="I2460" s="25">
        <v>327379</v>
      </c>
      <c r="J2460" s="23" t="s">
        <v>54</v>
      </c>
      <c r="K2460" s="26" t="s">
        <v>566</v>
      </c>
      <c r="L2460" s="23" t="s">
        <v>7672</v>
      </c>
      <c r="M2460" s="27">
        <v>8271</v>
      </c>
      <c r="N2460" s="23" t="s">
        <v>7836</v>
      </c>
      <c r="O2460" s="23" t="s">
        <v>7838</v>
      </c>
      <c r="P2460" s="28">
        <v>524778</v>
      </c>
      <c r="Q2460" s="21" t="s">
        <v>51</v>
      </c>
      <c r="R2460" s="46">
        <v>33</v>
      </c>
      <c r="S2460" s="46">
        <v>0</v>
      </c>
      <c r="T2460" s="46">
        <f t="shared" si="706"/>
        <v>33</v>
      </c>
      <c r="U2460" s="68">
        <v>95.96</v>
      </c>
      <c r="V2460" s="69">
        <f t="shared" si="707"/>
        <v>14.393999999999998</v>
      </c>
      <c r="W2460" s="46">
        <f t="shared" si="718"/>
        <v>5700</v>
      </c>
      <c r="X2460" s="46"/>
      <c r="Y2460" s="45">
        <v>0</v>
      </c>
      <c r="Z2460" s="45">
        <v>0</v>
      </c>
      <c r="AA2460" s="45">
        <f t="shared" si="703"/>
        <v>0</v>
      </c>
      <c r="AB2460" s="46">
        <f t="shared" si="704"/>
        <v>33</v>
      </c>
      <c r="AC2460" s="46">
        <f t="shared" si="705"/>
        <v>0</v>
      </c>
      <c r="AD2460" s="46">
        <f t="shared" si="719"/>
        <v>33</v>
      </c>
      <c r="AE2460" s="68">
        <v>95.96</v>
      </c>
      <c r="AF2460" s="69">
        <f t="shared" si="708"/>
        <v>14.393999999999998</v>
      </c>
      <c r="AG2460" s="46">
        <f t="shared" si="720"/>
        <v>5700</v>
      </c>
      <c r="AH2460" s="46">
        <f t="shared" si="709"/>
        <v>0</v>
      </c>
      <c r="AI2460" s="45">
        <f>VLOOKUP(H2460,'[1]MŠ na kmeňovú školu V40'!$H$3:Y5534,18,0)</f>
        <v>40</v>
      </c>
      <c r="AJ2460" s="45">
        <f>VLOOKUP(H2460,'[1]MŠ na kmeňovú školu V40'!$H$3:AE5535,24,0)</f>
        <v>1</v>
      </c>
      <c r="AK2460" s="45">
        <f t="shared" si="710"/>
        <v>41</v>
      </c>
      <c r="AL2460" s="45">
        <v>98.08</v>
      </c>
      <c r="AM2460" s="45">
        <f t="shared" si="711"/>
        <v>14.712</v>
      </c>
      <c r="AN2460" s="84">
        <f t="shared" si="712"/>
        <v>6213</v>
      </c>
      <c r="AO2460" s="46">
        <f t="shared" si="713"/>
        <v>513</v>
      </c>
      <c r="AP2460" s="72"/>
      <c r="AQ2460" s="46"/>
      <c r="AR2460" s="46"/>
      <c r="AS2460" s="46"/>
      <c r="AT2460" s="46">
        <f t="shared" si="714"/>
        <v>0</v>
      </c>
      <c r="AU2460" s="85">
        <f t="shared" si="715"/>
        <v>6213</v>
      </c>
      <c r="AV2460" s="46">
        <f t="shared" si="716"/>
        <v>0</v>
      </c>
      <c r="AW2460" s="46"/>
      <c r="AX2460" s="86">
        <f t="shared" si="717"/>
        <v>6213</v>
      </c>
    </row>
    <row r="2461" spans="1:50" s="56" customFormat="1" ht="13.5" customHeight="1" x14ac:dyDescent="0.25">
      <c r="A2461" s="19" t="s">
        <v>566</v>
      </c>
      <c r="B2461" s="20" t="s">
        <v>42</v>
      </c>
      <c r="C2461" s="21" t="s">
        <v>43</v>
      </c>
      <c r="D2461" s="20" t="s">
        <v>7834</v>
      </c>
      <c r="E2461" s="22">
        <v>327379</v>
      </c>
      <c r="F2461" s="23" t="s">
        <v>7835</v>
      </c>
      <c r="G2461" s="23" t="s">
        <v>6916</v>
      </c>
      <c r="H2461" s="24">
        <v>710122788</v>
      </c>
      <c r="I2461" s="25">
        <v>327379</v>
      </c>
      <c r="J2461" s="23" t="s">
        <v>54</v>
      </c>
      <c r="K2461" s="26" t="s">
        <v>566</v>
      </c>
      <c r="L2461" s="23" t="s">
        <v>7672</v>
      </c>
      <c r="M2461" s="27">
        <v>8271</v>
      </c>
      <c r="N2461" s="23" t="s">
        <v>7836</v>
      </c>
      <c r="O2461" s="23" t="s">
        <v>7839</v>
      </c>
      <c r="P2461" s="28">
        <v>524778</v>
      </c>
      <c r="Q2461" s="21" t="s">
        <v>51</v>
      </c>
      <c r="R2461" s="46">
        <v>30</v>
      </c>
      <c r="S2461" s="46">
        <v>0</v>
      </c>
      <c r="T2461" s="46">
        <f t="shared" si="706"/>
        <v>30</v>
      </c>
      <c r="U2461" s="68">
        <v>95.96</v>
      </c>
      <c r="V2461" s="69">
        <f t="shared" si="707"/>
        <v>14.393999999999998</v>
      </c>
      <c r="W2461" s="46">
        <f t="shared" si="718"/>
        <v>5182</v>
      </c>
      <c r="X2461" s="46"/>
      <c r="Y2461" s="45">
        <v>0</v>
      </c>
      <c r="Z2461" s="45">
        <v>0</v>
      </c>
      <c r="AA2461" s="45">
        <f t="shared" si="703"/>
        <v>0</v>
      </c>
      <c r="AB2461" s="46">
        <f t="shared" si="704"/>
        <v>30</v>
      </c>
      <c r="AC2461" s="46">
        <f t="shared" si="705"/>
        <v>0</v>
      </c>
      <c r="AD2461" s="46">
        <f t="shared" si="719"/>
        <v>30</v>
      </c>
      <c r="AE2461" s="68">
        <v>95.96</v>
      </c>
      <c r="AF2461" s="69">
        <f t="shared" si="708"/>
        <v>14.393999999999998</v>
      </c>
      <c r="AG2461" s="46">
        <f t="shared" si="720"/>
        <v>5182</v>
      </c>
      <c r="AH2461" s="46">
        <f t="shared" si="709"/>
        <v>0</v>
      </c>
      <c r="AI2461" s="45">
        <f>VLOOKUP(H2461,'[1]MŠ na kmeňovú školu V40'!$H$3:Y5535,18,0)</f>
        <v>38</v>
      </c>
      <c r="AJ2461" s="45">
        <f>VLOOKUP(H2461,'[1]MŠ na kmeňovú školu V40'!$H$3:AE5536,24,0)</f>
        <v>0</v>
      </c>
      <c r="AK2461" s="45">
        <f t="shared" si="710"/>
        <v>38</v>
      </c>
      <c r="AL2461" s="45">
        <v>98.08</v>
      </c>
      <c r="AM2461" s="45">
        <f t="shared" si="711"/>
        <v>14.712</v>
      </c>
      <c r="AN2461" s="84">
        <f t="shared" si="712"/>
        <v>5691</v>
      </c>
      <c r="AO2461" s="46">
        <f t="shared" si="713"/>
        <v>509</v>
      </c>
      <c r="AP2461" s="72"/>
      <c r="AQ2461" s="46"/>
      <c r="AR2461" s="46"/>
      <c r="AS2461" s="46"/>
      <c r="AT2461" s="46">
        <f t="shared" si="714"/>
        <v>0</v>
      </c>
      <c r="AU2461" s="85">
        <f t="shared" si="715"/>
        <v>5691</v>
      </c>
      <c r="AV2461" s="46">
        <f t="shared" si="716"/>
        <v>0</v>
      </c>
      <c r="AW2461" s="46"/>
      <c r="AX2461" s="86">
        <f t="shared" si="717"/>
        <v>5691</v>
      </c>
    </row>
    <row r="2462" spans="1:50" s="56" customFormat="1" ht="13.5" customHeight="1" x14ac:dyDescent="0.25">
      <c r="A2462" s="19" t="s">
        <v>566</v>
      </c>
      <c r="B2462" s="20" t="s">
        <v>42</v>
      </c>
      <c r="C2462" s="21" t="s">
        <v>43</v>
      </c>
      <c r="D2462" s="20" t="s">
        <v>7840</v>
      </c>
      <c r="E2462" s="22">
        <v>327387</v>
      </c>
      <c r="F2462" s="23" t="s">
        <v>7841</v>
      </c>
      <c r="G2462" s="23" t="s">
        <v>6916</v>
      </c>
      <c r="H2462" s="24">
        <v>710028679</v>
      </c>
      <c r="I2462" s="25">
        <v>37877097</v>
      </c>
      <c r="J2462" s="23" t="s">
        <v>100</v>
      </c>
      <c r="K2462" s="26" t="s">
        <v>566</v>
      </c>
      <c r="L2462" s="23" t="s">
        <v>6917</v>
      </c>
      <c r="M2462" s="27">
        <v>8236</v>
      </c>
      <c r="N2462" s="23" t="s">
        <v>7842</v>
      </c>
      <c r="O2462" s="23" t="s">
        <v>7843</v>
      </c>
      <c r="P2462" s="28">
        <v>524786</v>
      </c>
      <c r="Q2462" s="21" t="s">
        <v>51</v>
      </c>
      <c r="R2462" s="46">
        <v>8</v>
      </c>
      <c r="S2462" s="46">
        <v>0</v>
      </c>
      <c r="T2462" s="46">
        <f t="shared" si="706"/>
        <v>8</v>
      </c>
      <c r="U2462" s="68">
        <v>95.96</v>
      </c>
      <c r="V2462" s="69">
        <f t="shared" si="707"/>
        <v>14.393999999999998</v>
      </c>
      <c r="W2462" s="46">
        <f t="shared" si="718"/>
        <v>1382</v>
      </c>
      <c r="X2462" s="46"/>
      <c r="Y2462" s="45">
        <v>0</v>
      </c>
      <c r="Z2462" s="45">
        <v>0</v>
      </c>
      <c r="AA2462" s="45">
        <f t="shared" si="703"/>
        <v>0</v>
      </c>
      <c r="AB2462" s="46">
        <f t="shared" si="704"/>
        <v>8</v>
      </c>
      <c r="AC2462" s="46">
        <f t="shared" si="705"/>
        <v>0</v>
      </c>
      <c r="AD2462" s="46">
        <f t="shared" si="719"/>
        <v>8</v>
      </c>
      <c r="AE2462" s="68">
        <v>95.96</v>
      </c>
      <c r="AF2462" s="69">
        <f t="shared" si="708"/>
        <v>14.393999999999998</v>
      </c>
      <c r="AG2462" s="46">
        <f t="shared" si="720"/>
        <v>1382</v>
      </c>
      <c r="AH2462" s="46">
        <f t="shared" si="709"/>
        <v>0</v>
      </c>
      <c r="AI2462" s="45">
        <f>VLOOKUP(H2462,'[1]MŠ na kmeňovú školu V40'!$H$3:Y5536,18,0)</f>
        <v>9</v>
      </c>
      <c r="AJ2462" s="45">
        <f>VLOOKUP(H2462,'[1]MŠ na kmeňovú školu V40'!$H$3:AE5537,24,0)</f>
        <v>0</v>
      </c>
      <c r="AK2462" s="45">
        <f t="shared" si="710"/>
        <v>9</v>
      </c>
      <c r="AL2462" s="45">
        <v>98.08</v>
      </c>
      <c r="AM2462" s="45">
        <f t="shared" si="711"/>
        <v>14.712</v>
      </c>
      <c r="AN2462" s="84">
        <f t="shared" si="712"/>
        <v>1451</v>
      </c>
      <c r="AO2462" s="46">
        <f t="shared" si="713"/>
        <v>69</v>
      </c>
      <c r="AP2462" s="72"/>
      <c r="AQ2462" s="46"/>
      <c r="AR2462" s="46"/>
      <c r="AS2462" s="46"/>
      <c r="AT2462" s="46">
        <f t="shared" si="714"/>
        <v>0</v>
      </c>
      <c r="AU2462" s="85">
        <f t="shared" si="715"/>
        <v>1451</v>
      </c>
      <c r="AV2462" s="46">
        <f t="shared" si="716"/>
        <v>0</v>
      </c>
      <c r="AW2462" s="46"/>
      <c r="AX2462" s="86">
        <f t="shared" si="717"/>
        <v>1451</v>
      </c>
    </row>
    <row r="2463" spans="1:50" s="56" customFormat="1" ht="13.5" customHeight="1" x14ac:dyDescent="0.25">
      <c r="A2463" s="19" t="s">
        <v>566</v>
      </c>
      <c r="B2463" s="20" t="s">
        <v>42</v>
      </c>
      <c r="C2463" s="21" t="s">
        <v>43</v>
      </c>
      <c r="D2463" s="20" t="s">
        <v>7844</v>
      </c>
      <c r="E2463" s="22">
        <v>327395</v>
      </c>
      <c r="F2463" s="23" t="s">
        <v>7845</v>
      </c>
      <c r="G2463" s="23" t="s">
        <v>6916</v>
      </c>
      <c r="H2463" s="24">
        <v>710028687</v>
      </c>
      <c r="I2463" s="25">
        <v>37882040</v>
      </c>
      <c r="J2463" s="23" t="s">
        <v>100</v>
      </c>
      <c r="K2463" s="26" t="s">
        <v>566</v>
      </c>
      <c r="L2463" s="23" t="s">
        <v>6917</v>
      </c>
      <c r="M2463" s="27">
        <v>8242</v>
      </c>
      <c r="N2463" s="23" t="s">
        <v>7846</v>
      </c>
      <c r="O2463" s="23" t="s">
        <v>7847</v>
      </c>
      <c r="P2463" s="28">
        <v>524794</v>
      </c>
      <c r="Q2463" s="21" t="s">
        <v>51</v>
      </c>
      <c r="R2463" s="46">
        <v>7</v>
      </c>
      <c r="S2463" s="46">
        <v>1</v>
      </c>
      <c r="T2463" s="46">
        <f t="shared" si="706"/>
        <v>8</v>
      </c>
      <c r="U2463" s="68">
        <v>95.96</v>
      </c>
      <c r="V2463" s="69">
        <f t="shared" si="707"/>
        <v>14.393999999999998</v>
      </c>
      <c r="W2463" s="46">
        <f t="shared" si="718"/>
        <v>1382</v>
      </c>
      <c r="X2463" s="46"/>
      <c r="Y2463" s="45">
        <v>0</v>
      </c>
      <c r="Z2463" s="45">
        <v>0</v>
      </c>
      <c r="AA2463" s="45">
        <f t="shared" si="703"/>
        <v>0</v>
      </c>
      <c r="AB2463" s="46">
        <f t="shared" si="704"/>
        <v>7</v>
      </c>
      <c r="AC2463" s="46">
        <f t="shared" si="705"/>
        <v>1</v>
      </c>
      <c r="AD2463" s="46">
        <f t="shared" si="719"/>
        <v>8</v>
      </c>
      <c r="AE2463" s="68">
        <v>95.96</v>
      </c>
      <c r="AF2463" s="69">
        <f t="shared" si="708"/>
        <v>14.393999999999998</v>
      </c>
      <c r="AG2463" s="46">
        <f t="shared" si="720"/>
        <v>1382</v>
      </c>
      <c r="AH2463" s="46">
        <f t="shared" si="709"/>
        <v>0</v>
      </c>
      <c r="AI2463" s="45">
        <f>VLOOKUP(H2463,'[1]MŠ na kmeňovú školu V40'!$H$3:Y5537,18,0)</f>
        <v>4</v>
      </c>
      <c r="AJ2463" s="45">
        <f>VLOOKUP(H2463,'[1]MŠ na kmeňovú školu V40'!$H$3:AE5538,24,0)</f>
        <v>0</v>
      </c>
      <c r="AK2463" s="45">
        <f t="shared" si="710"/>
        <v>4</v>
      </c>
      <c r="AL2463" s="45">
        <v>98.08</v>
      </c>
      <c r="AM2463" s="45">
        <f t="shared" si="711"/>
        <v>14.712</v>
      </c>
      <c r="AN2463" s="84">
        <f t="shared" si="712"/>
        <v>1157</v>
      </c>
      <c r="AO2463" s="46">
        <f t="shared" si="713"/>
        <v>-225</v>
      </c>
      <c r="AP2463" s="72"/>
      <c r="AQ2463" s="46"/>
      <c r="AR2463" s="46"/>
      <c r="AS2463" s="46"/>
      <c r="AT2463" s="46">
        <f t="shared" si="714"/>
        <v>0</v>
      </c>
      <c r="AU2463" s="85">
        <f t="shared" si="715"/>
        <v>1157</v>
      </c>
      <c r="AV2463" s="46">
        <f t="shared" si="716"/>
        <v>0</v>
      </c>
      <c r="AW2463" s="46"/>
      <c r="AX2463" s="86">
        <f t="shared" si="717"/>
        <v>1157</v>
      </c>
    </row>
    <row r="2464" spans="1:50" s="56" customFormat="1" ht="13.5" customHeight="1" x14ac:dyDescent="0.25">
      <c r="A2464" s="19" t="s">
        <v>566</v>
      </c>
      <c r="B2464" s="20" t="s">
        <v>42</v>
      </c>
      <c r="C2464" s="21" t="s">
        <v>43</v>
      </c>
      <c r="D2464" s="20" t="s">
        <v>7848</v>
      </c>
      <c r="E2464" s="22">
        <v>327417</v>
      </c>
      <c r="F2464" s="23" t="s">
        <v>7068</v>
      </c>
      <c r="G2464" s="23" t="s">
        <v>6916</v>
      </c>
      <c r="H2464" s="24">
        <v>710028695</v>
      </c>
      <c r="I2464" s="25">
        <v>327417</v>
      </c>
      <c r="J2464" s="23" t="s">
        <v>54</v>
      </c>
      <c r="K2464" s="26" t="s">
        <v>566</v>
      </c>
      <c r="L2464" s="23" t="s">
        <v>7672</v>
      </c>
      <c r="M2464" s="27">
        <v>8271</v>
      </c>
      <c r="N2464" s="23" t="s">
        <v>7069</v>
      </c>
      <c r="O2464" s="23" t="s">
        <v>7849</v>
      </c>
      <c r="P2464" s="28">
        <v>524816</v>
      </c>
      <c r="Q2464" s="21" t="s">
        <v>51</v>
      </c>
      <c r="R2464" s="46">
        <v>5</v>
      </c>
      <c r="S2464" s="46">
        <v>0</v>
      </c>
      <c r="T2464" s="46">
        <f t="shared" si="706"/>
        <v>5</v>
      </c>
      <c r="U2464" s="68">
        <v>95.96</v>
      </c>
      <c r="V2464" s="69">
        <f t="shared" si="707"/>
        <v>14.393999999999998</v>
      </c>
      <c r="W2464" s="46">
        <f t="shared" si="718"/>
        <v>864</v>
      </c>
      <c r="X2464" s="46"/>
      <c r="Y2464" s="45">
        <v>0</v>
      </c>
      <c r="Z2464" s="45">
        <v>0</v>
      </c>
      <c r="AA2464" s="45">
        <f t="shared" si="703"/>
        <v>0</v>
      </c>
      <c r="AB2464" s="46">
        <f t="shared" si="704"/>
        <v>5</v>
      </c>
      <c r="AC2464" s="46">
        <f t="shared" si="705"/>
        <v>0</v>
      </c>
      <c r="AD2464" s="46">
        <f t="shared" si="719"/>
        <v>5</v>
      </c>
      <c r="AE2464" s="68">
        <v>95.96</v>
      </c>
      <c r="AF2464" s="69">
        <f t="shared" si="708"/>
        <v>14.393999999999998</v>
      </c>
      <c r="AG2464" s="46">
        <f t="shared" si="720"/>
        <v>864</v>
      </c>
      <c r="AH2464" s="46">
        <f t="shared" si="709"/>
        <v>0</v>
      </c>
      <c r="AI2464" s="45">
        <f>VLOOKUP(H2464,'[1]MŠ na kmeňovú školu V40'!$H$3:Y5538,18,0)</f>
        <v>9</v>
      </c>
      <c r="AJ2464" s="45">
        <f>VLOOKUP(H2464,'[1]MŠ na kmeňovú školu V40'!$H$3:AE5539,24,0)</f>
        <v>0</v>
      </c>
      <c r="AK2464" s="45">
        <f t="shared" si="710"/>
        <v>9</v>
      </c>
      <c r="AL2464" s="45">
        <v>98.08</v>
      </c>
      <c r="AM2464" s="45">
        <f t="shared" si="711"/>
        <v>14.712</v>
      </c>
      <c r="AN2464" s="84">
        <f t="shared" si="712"/>
        <v>1105</v>
      </c>
      <c r="AO2464" s="46">
        <f t="shared" si="713"/>
        <v>241</v>
      </c>
      <c r="AP2464" s="72"/>
      <c r="AQ2464" s="46"/>
      <c r="AR2464" s="46"/>
      <c r="AS2464" s="46"/>
      <c r="AT2464" s="46">
        <f t="shared" si="714"/>
        <v>0</v>
      </c>
      <c r="AU2464" s="85">
        <f t="shared" si="715"/>
        <v>1105</v>
      </c>
      <c r="AV2464" s="46">
        <f t="shared" si="716"/>
        <v>0</v>
      </c>
      <c r="AW2464" s="46"/>
      <c r="AX2464" s="86">
        <f t="shared" si="717"/>
        <v>1105</v>
      </c>
    </row>
    <row r="2465" spans="1:50" s="56" customFormat="1" ht="13.5" customHeight="1" x14ac:dyDescent="0.25">
      <c r="A2465" s="19" t="s">
        <v>566</v>
      </c>
      <c r="B2465" s="20" t="s">
        <v>42</v>
      </c>
      <c r="C2465" s="21" t="s">
        <v>43</v>
      </c>
      <c r="D2465" s="20" t="s">
        <v>7850</v>
      </c>
      <c r="E2465" s="22">
        <v>327441</v>
      </c>
      <c r="F2465" s="23" t="s">
        <v>7851</v>
      </c>
      <c r="G2465" s="23" t="s">
        <v>6916</v>
      </c>
      <c r="H2465" s="24">
        <v>710028717</v>
      </c>
      <c r="I2465" s="25">
        <v>327441</v>
      </c>
      <c r="J2465" s="23" t="s">
        <v>54</v>
      </c>
      <c r="K2465" s="26" t="s">
        <v>566</v>
      </c>
      <c r="L2465" s="23" t="s">
        <v>6917</v>
      </c>
      <c r="M2465" s="27">
        <v>8001</v>
      </c>
      <c r="N2465" s="23" t="s">
        <v>7852</v>
      </c>
      <c r="O2465" s="23" t="s">
        <v>7853</v>
      </c>
      <c r="P2465" s="28">
        <v>524841</v>
      </c>
      <c r="Q2465" s="21" t="s">
        <v>51</v>
      </c>
      <c r="R2465" s="46">
        <v>5</v>
      </c>
      <c r="S2465" s="46">
        <v>0</v>
      </c>
      <c r="T2465" s="46">
        <f t="shared" si="706"/>
        <v>5</v>
      </c>
      <c r="U2465" s="68">
        <v>95.96</v>
      </c>
      <c r="V2465" s="69">
        <f t="shared" si="707"/>
        <v>14.393999999999998</v>
      </c>
      <c r="W2465" s="46">
        <f t="shared" si="718"/>
        <v>864</v>
      </c>
      <c r="X2465" s="46"/>
      <c r="Y2465" s="45">
        <v>0</v>
      </c>
      <c r="Z2465" s="45">
        <v>0</v>
      </c>
      <c r="AA2465" s="45">
        <f t="shared" si="703"/>
        <v>0</v>
      </c>
      <c r="AB2465" s="46">
        <f t="shared" si="704"/>
        <v>5</v>
      </c>
      <c r="AC2465" s="46">
        <f t="shared" si="705"/>
        <v>0</v>
      </c>
      <c r="AD2465" s="46">
        <f t="shared" si="719"/>
        <v>5</v>
      </c>
      <c r="AE2465" s="68">
        <v>95.96</v>
      </c>
      <c r="AF2465" s="69">
        <f t="shared" si="708"/>
        <v>14.393999999999998</v>
      </c>
      <c r="AG2465" s="46">
        <f t="shared" si="720"/>
        <v>864</v>
      </c>
      <c r="AH2465" s="46">
        <f t="shared" si="709"/>
        <v>0</v>
      </c>
      <c r="AI2465" s="45">
        <f>VLOOKUP(H2465,'[1]MŠ na kmeňovú školu V40'!$H$3:Y5539,18,0)</f>
        <v>15</v>
      </c>
      <c r="AJ2465" s="45">
        <f>VLOOKUP(H2465,'[1]MŠ na kmeňovú školu V40'!$H$3:AE5540,24,0)</f>
        <v>0</v>
      </c>
      <c r="AK2465" s="45">
        <f t="shared" si="710"/>
        <v>15</v>
      </c>
      <c r="AL2465" s="45">
        <v>98.08</v>
      </c>
      <c r="AM2465" s="45">
        <f t="shared" si="711"/>
        <v>14.712</v>
      </c>
      <c r="AN2465" s="84">
        <f t="shared" si="712"/>
        <v>1458</v>
      </c>
      <c r="AO2465" s="46">
        <f t="shared" si="713"/>
        <v>594</v>
      </c>
      <c r="AP2465" s="72"/>
      <c r="AQ2465" s="46"/>
      <c r="AR2465" s="46"/>
      <c r="AS2465" s="46"/>
      <c r="AT2465" s="46">
        <f t="shared" si="714"/>
        <v>0</v>
      </c>
      <c r="AU2465" s="85">
        <f t="shared" si="715"/>
        <v>1458</v>
      </c>
      <c r="AV2465" s="46">
        <f t="shared" si="716"/>
        <v>0</v>
      </c>
      <c r="AW2465" s="46"/>
      <c r="AX2465" s="86">
        <f t="shared" si="717"/>
        <v>1458</v>
      </c>
    </row>
    <row r="2466" spans="1:50" s="56" customFormat="1" ht="13.5" customHeight="1" x14ac:dyDescent="0.25">
      <c r="A2466" s="19" t="s">
        <v>566</v>
      </c>
      <c r="B2466" s="20" t="s">
        <v>42</v>
      </c>
      <c r="C2466" s="21" t="s">
        <v>43</v>
      </c>
      <c r="D2466" s="20" t="s">
        <v>7854</v>
      </c>
      <c r="E2466" s="22">
        <v>327468</v>
      </c>
      <c r="F2466" s="23" t="s">
        <v>7855</v>
      </c>
      <c r="G2466" s="23" t="s">
        <v>6916</v>
      </c>
      <c r="H2466" s="24">
        <v>710028750</v>
      </c>
      <c r="I2466" s="25">
        <v>327468</v>
      </c>
      <c r="J2466" s="23" t="s">
        <v>54</v>
      </c>
      <c r="K2466" s="26" t="s">
        <v>566</v>
      </c>
      <c r="L2466" s="23" t="s">
        <v>6917</v>
      </c>
      <c r="M2466" s="27">
        <v>8244</v>
      </c>
      <c r="N2466" s="23" t="s">
        <v>7856</v>
      </c>
      <c r="O2466" s="23" t="s">
        <v>7857</v>
      </c>
      <c r="P2466" s="28">
        <v>524867</v>
      </c>
      <c r="Q2466" s="21" t="s">
        <v>51</v>
      </c>
      <c r="R2466" s="46">
        <v>3</v>
      </c>
      <c r="S2466" s="46">
        <v>0</v>
      </c>
      <c r="T2466" s="46">
        <f t="shared" si="706"/>
        <v>3</v>
      </c>
      <c r="U2466" s="68">
        <v>95.96</v>
      </c>
      <c r="V2466" s="69">
        <f t="shared" si="707"/>
        <v>14.393999999999998</v>
      </c>
      <c r="W2466" s="46">
        <f t="shared" si="718"/>
        <v>518</v>
      </c>
      <c r="X2466" s="46"/>
      <c r="Y2466" s="45">
        <v>0</v>
      </c>
      <c r="Z2466" s="45">
        <v>0</v>
      </c>
      <c r="AA2466" s="45">
        <f t="shared" si="703"/>
        <v>0</v>
      </c>
      <c r="AB2466" s="46">
        <f t="shared" si="704"/>
        <v>3</v>
      </c>
      <c r="AC2466" s="46">
        <f t="shared" si="705"/>
        <v>0</v>
      </c>
      <c r="AD2466" s="46">
        <f t="shared" si="719"/>
        <v>3</v>
      </c>
      <c r="AE2466" s="68">
        <v>95.96</v>
      </c>
      <c r="AF2466" s="69">
        <f t="shared" si="708"/>
        <v>14.393999999999998</v>
      </c>
      <c r="AG2466" s="46">
        <f t="shared" si="720"/>
        <v>518</v>
      </c>
      <c r="AH2466" s="46">
        <f t="shared" si="709"/>
        <v>0</v>
      </c>
      <c r="AI2466" s="45">
        <f>VLOOKUP(H2466,'[1]MŠ na kmeňovú školu V40'!$H$3:Y5540,18,0)</f>
        <v>5</v>
      </c>
      <c r="AJ2466" s="45">
        <f>VLOOKUP(H2466,'[1]MŠ na kmeňovú školu V40'!$H$3:AE5541,24,0)</f>
        <v>0</v>
      </c>
      <c r="AK2466" s="45">
        <f t="shared" si="710"/>
        <v>5</v>
      </c>
      <c r="AL2466" s="45">
        <v>98.08</v>
      </c>
      <c r="AM2466" s="45">
        <f t="shared" si="711"/>
        <v>14.712</v>
      </c>
      <c r="AN2466" s="84">
        <f t="shared" si="712"/>
        <v>640</v>
      </c>
      <c r="AO2466" s="46">
        <f t="shared" si="713"/>
        <v>122</v>
      </c>
      <c r="AP2466" s="72"/>
      <c r="AQ2466" s="46"/>
      <c r="AR2466" s="46"/>
      <c r="AS2466" s="46"/>
      <c r="AT2466" s="46">
        <f t="shared" si="714"/>
        <v>0</v>
      </c>
      <c r="AU2466" s="85">
        <f t="shared" si="715"/>
        <v>640</v>
      </c>
      <c r="AV2466" s="46">
        <f t="shared" si="716"/>
        <v>0</v>
      </c>
      <c r="AW2466" s="46"/>
      <c r="AX2466" s="86">
        <f t="shared" si="717"/>
        <v>640</v>
      </c>
    </row>
    <row r="2467" spans="1:50" s="56" customFormat="1" ht="13.5" customHeight="1" x14ac:dyDescent="0.25">
      <c r="A2467" s="19" t="s">
        <v>566</v>
      </c>
      <c r="B2467" s="20" t="s">
        <v>42</v>
      </c>
      <c r="C2467" s="21" t="s">
        <v>43</v>
      </c>
      <c r="D2467" s="20" t="s">
        <v>7858</v>
      </c>
      <c r="E2467" s="22">
        <v>327476</v>
      </c>
      <c r="F2467" s="23" t="s">
        <v>7859</v>
      </c>
      <c r="G2467" s="23" t="s">
        <v>6916</v>
      </c>
      <c r="H2467" s="24">
        <v>710028768</v>
      </c>
      <c r="I2467" s="25">
        <v>327476</v>
      </c>
      <c r="J2467" s="23" t="s">
        <v>54</v>
      </c>
      <c r="K2467" s="26" t="s">
        <v>566</v>
      </c>
      <c r="L2467" s="23" t="s">
        <v>7672</v>
      </c>
      <c r="M2467" s="27">
        <v>8271</v>
      </c>
      <c r="N2467" s="23" t="s">
        <v>7860</v>
      </c>
      <c r="O2467" s="23" t="s">
        <v>7861</v>
      </c>
      <c r="P2467" s="28">
        <v>524875</v>
      </c>
      <c r="Q2467" s="21" t="s">
        <v>51</v>
      </c>
      <c r="R2467" s="46">
        <v>8</v>
      </c>
      <c r="S2467" s="46">
        <v>0</v>
      </c>
      <c r="T2467" s="46">
        <f t="shared" si="706"/>
        <v>8</v>
      </c>
      <c r="U2467" s="68">
        <v>95.96</v>
      </c>
      <c r="V2467" s="69">
        <f t="shared" si="707"/>
        <v>14.393999999999998</v>
      </c>
      <c r="W2467" s="46">
        <f t="shared" si="718"/>
        <v>1382</v>
      </c>
      <c r="X2467" s="46"/>
      <c r="Y2467" s="45">
        <v>0</v>
      </c>
      <c r="Z2467" s="45">
        <v>0</v>
      </c>
      <c r="AA2467" s="45">
        <f t="shared" si="703"/>
        <v>0</v>
      </c>
      <c r="AB2467" s="46">
        <f t="shared" si="704"/>
        <v>8</v>
      </c>
      <c r="AC2467" s="46">
        <f t="shared" si="705"/>
        <v>0</v>
      </c>
      <c r="AD2467" s="46">
        <f t="shared" si="719"/>
        <v>8</v>
      </c>
      <c r="AE2467" s="68">
        <v>95.96</v>
      </c>
      <c r="AF2467" s="69">
        <f t="shared" si="708"/>
        <v>14.393999999999998</v>
      </c>
      <c r="AG2467" s="46">
        <f t="shared" si="720"/>
        <v>1382</v>
      </c>
      <c r="AH2467" s="46">
        <f t="shared" si="709"/>
        <v>0</v>
      </c>
      <c r="AI2467" s="45">
        <f>VLOOKUP(H2467,'[1]MŠ na kmeňovú školu V40'!$H$3:Y5541,18,0)</f>
        <v>4</v>
      </c>
      <c r="AJ2467" s="45">
        <f>VLOOKUP(H2467,'[1]MŠ na kmeňovú školu V40'!$H$3:AE5542,24,0)</f>
        <v>0</v>
      </c>
      <c r="AK2467" s="45">
        <f t="shared" si="710"/>
        <v>4</v>
      </c>
      <c r="AL2467" s="45">
        <v>98.08</v>
      </c>
      <c r="AM2467" s="45">
        <f t="shared" si="711"/>
        <v>14.712</v>
      </c>
      <c r="AN2467" s="84">
        <f t="shared" si="712"/>
        <v>1157</v>
      </c>
      <c r="AO2467" s="46">
        <f t="shared" si="713"/>
        <v>-225</v>
      </c>
      <c r="AP2467" s="72"/>
      <c r="AQ2467" s="46"/>
      <c r="AR2467" s="46"/>
      <c r="AS2467" s="46"/>
      <c r="AT2467" s="46">
        <f t="shared" si="714"/>
        <v>0</v>
      </c>
      <c r="AU2467" s="85">
        <f t="shared" si="715"/>
        <v>1157</v>
      </c>
      <c r="AV2467" s="46">
        <f t="shared" si="716"/>
        <v>0</v>
      </c>
      <c r="AW2467" s="46"/>
      <c r="AX2467" s="86">
        <f t="shared" si="717"/>
        <v>1157</v>
      </c>
    </row>
    <row r="2468" spans="1:50" s="56" customFormat="1" ht="13.5" customHeight="1" x14ac:dyDescent="0.25">
      <c r="A2468" s="19" t="s">
        <v>566</v>
      </c>
      <c r="B2468" s="20" t="s">
        <v>42</v>
      </c>
      <c r="C2468" s="21" t="s">
        <v>43</v>
      </c>
      <c r="D2468" s="20" t="s">
        <v>7862</v>
      </c>
      <c r="E2468" s="22">
        <v>327506</v>
      </c>
      <c r="F2468" s="23" t="s">
        <v>7092</v>
      </c>
      <c r="G2468" s="23" t="s">
        <v>6916</v>
      </c>
      <c r="H2468" s="24">
        <v>710028784</v>
      </c>
      <c r="I2468" s="25">
        <v>327506</v>
      </c>
      <c r="J2468" s="23" t="s">
        <v>54</v>
      </c>
      <c r="K2468" s="26" t="s">
        <v>566</v>
      </c>
      <c r="L2468" s="23" t="s">
        <v>6917</v>
      </c>
      <c r="M2468" s="27">
        <v>8212</v>
      </c>
      <c r="N2468" s="23" t="s">
        <v>7093</v>
      </c>
      <c r="O2468" s="23" t="s">
        <v>7863</v>
      </c>
      <c r="P2468" s="28">
        <v>524913</v>
      </c>
      <c r="Q2468" s="21" t="s">
        <v>51</v>
      </c>
      <c r="R2468" s="46">
        <v>8</v>
      </c>
      <c r="S2468" s="46">
        <v>0</v>
      </c>
      <c r="T2468" s="46">
        <f t="shared" si="706"/>
        <v>8</v>
      </c>
      <c r="U2468" s="68">
        <v>95.96</v>
      </c>
      <c r="V2468" s="69">
        <f t="shared" si="707"/>
        <v>14.393999999999998</v>
      </c>
      <c r="W2468" s="46">
        <f t="shared" si="718"/>
        <v>1382</v>
      </c>
      <c r="X2468" s="46"/>
      <c r="Y2468" s="45">
        <v>0</v>
      </c>
      <c r="Z2468" s="45">
        <v>0</v>
      </c>
      <c r="AA2468" s="45">
        <f t="shared" si="703"/>
        <v>0</v>
      </c>
      <c r="AB2468" s="46">
        <f t="shared" si="704"/>
        <v>8</v>
      </c>
      <c r="AC2468" s="46">
        <f t="shared" si="705"/>
        <v>0</v>
      </c>
      <c r="AD2468" s="46">
        <f t="shared" si="719"/>
        <v>8</v>
      </c>
      <c r="AE2468" s="68">
        <v>95.96</v>
      </c>
      <c r="AF2468" s="69">
        <f t="shared" si="708"/>
        <v>14.393999999999998</v>
      </c>
      <c r="AG2468" s="46">
        <f t="shared" si="720"/>
        <v>1382</v>
      </c>
      <c r="AH2468" s="46">
        <f t="shared" si="709"/>
        <v>0</v>
      </c>
      <c r="AI2468" s="45">
        <f>VLOOKUP(H2468,'[1]MŠ na kmeňovú školu V40'!$H$3:Y5542,18,0)</f>
        <v>3</v>
      </c>
      <c r="AJ2468" s="45">
        <f>VLOOKUP(H2468,'[1]MŠ na kmeňovú školu V40'!$H$3:AE5543,24,0)</f>
        <v>0</v>
      </c>
      <c r="AK2468" s="45">
        <f t="shared" si="710"/>
        <v>3</v>
      </c>
      <c r="AL2468" s="45">
        <v>98.08</v>
      </c>
      <c r="AM2468" s="45">
        <f t="shared" si="711"/>
        <v>14.712</v>
      </c>
      <c r="AN2468" s="84">
        <f t="shared" si="712"/>
        <v>1098</v>
      </c>
      <c r="AO2468" s="46">
        <f t="shared" si="713"/>
        <v>-284</v>
      </c>
      <c r="AP2468" s="72"/>
      <c r="AQ2468" s="46"/>
      <c r="AR2468" s="46"/>
      <c r="AS2468" s="46"/>
      <c r="AT2468" s="46">
        <f t="shared" si="714"/>
        <v>0</v>
      </c>
      <c r="AU2468" s="85">
        <f t="shared" si="715"/>
        <v>1098</v>
      </c>
      <c r="AV2468" s="46">
        <f t="shared" si="716"/>
        <v>0</v>
      </c>
      <c r="AW2468" s="46"/>
      <c r="AX2468" s="86">
        <f t="shared" si="717"/>
        <v>1098</v>
      </c>
    </row>
    <row r="2469" spans="1:50" s="56" customFormat="1" ht="13.5" customHeight="1" x14ac:dyDescent="0.25">
      <c r="A2469" s="19" t="s">
        <v>566</v>
      </c>
      <c r="B2469" s="20" t="s">
        <v>42</v>
      </c>
      <c r="C2469" s="21" t="s">
        <v>43</v>
      </c>
      <c r="D2469" s="20" t="s">
        <v>7864</v>
      </c>
      <c r="E2469" s="22">
        <v>327514</v>
      </c>
      <c r="F2469" s="23" t="s">
        <v>7865</v>
      </c>
      <c r="G2469" s="23" t="s">
        <v>6916</v>
      </c>
      <c r="H2469" s="24">
        <v>710028806</v>
      </c>
      <c r="I2469" s="25">
        <v>37876368</v>
      </c>
      <c r="J2469" s="23" t="s">
        <v>100</v>
      </c>
      <c r="K2469" s="26" t="s">
        <v>566</v>
      </c>
      <c r="L2469" s="23" t="s">
        <v>7672</v>
      </c>
      <c r="M2469" s="27">
        <v>8275</v>
      </c>
      <c r="N2469" s="23" t="s">
        <v>7866</v>
      </c>
      <c r="O2469" s="23" t="s">
        <v>7867</v>
      </c>
      <c r="P2469" s="28">
        <v>524921</v>
      </c>
      <c r="Q2469" s="21" t="s">
        <v>51</v>
      </c>
      <c r="R2469" s="46">
        <v>15</v>
      </c>
      <c r="S2469" s="46">
        <v>0</v>
      </c>
      <c r="T2469" s="46">
        <f t="shared" si="706"/>
        <v>15</v>
      </c>
      <c r="U2469" s="68">
        <v>95.96</v>
      </c>
      <c r="V2469" s="69">
        <f t="shared" si="707"/>
        <v>14.393999999999998</v>
      </c>
      <c r="W2469" s="46">
        <f t="shared" si="718"/>
        <v>2591</v>
      </c>
      <c r="X2469" s="46"/>
      <c r="Y2469" s="45">
        <v>0</v>
      </c>
      <c r="Z2469" s="45">
        <v>0</v>
      </c>
      <c r="AA2469" s="45">
        <f t="shared" si="703"/>
        <v>0</v>
      </c>
      <c r="AB2469" s="46">
        <f t="shared" si="704"/>
        <v>15</v>
      </c>
      <c r="AC2469" s="46">
        <f t="shared" si="705"/>
        <v>0</v>
      </c>
      <c r="AD2469" s="46">
        <f t="shared" si="719"/>
        <v>15</v>
      </c>
      <c r="AE2469" s="68">
        <v>95.96</v>
      </c>
      <c r="AF2469" s="69">
        <f t="shared" si="708"/>
        <v>14.393999999999998</v>
      </c>
      <c r="AG2469" s="46">
        <f t="shared" si="720"/>
        <v>2591</v>
      </c>
      <c r="AH2469" s="46">
        <f t="shared" si="709"/>
        <v>0</v>
      </c>
      <c r="AI2469" s="45">
        <f>VLOOKUP(H2469,'[1]MŠ na kmeňovú školu V40'!$H$3:Y5543,18,0)</f>
        <v>16</v>
      </c>
      <c r="AJ2469" s="45">
        <f>VLOOKUP(H2469,'[1]MŠ na kmeňovú školu V40'!$H$3:AE5544,24,0)</f>
        <v>0</v>
      </c>
      <c r="AK2469" s="45">
        <f t="shared" si="710"/>
        <v>16</v>
      </c>
      <c r="AL2469" s="45">
        <v>98.08</v>
      </c>
      <c r="AM2469" s="45">
        <f t="shared" si="711"/>
        <v>14.712</v>
      </c>
      <c r="AN2469" s="84">
        <f t="shared" si="712"/>
        <v>2669</v>
      </c>
      <c r="AO2469" s="46">
        <f t="shared" si="713"/>
        <v>78</v>
      </c>
      <c r="AP2469" s="72"/>
      <c r="AQ2469" s="46"/>
      <c r="AR2469" s="46"/>
      <c r="AS2469" s="46"/>
      <c r="AT2469" s="46">
        <f t="shared" si="714"/>
        <v>0</v>
      </c>
      <c r="AU2469" s="85">
        <f t="shared" si="715"/>
        <v>2669</v>
      </c>
      <c r="AV2469" s="46">
        <f t="shared" si="716"/>
        <v>0</v>
      </c>
      <c r="AW2469" s="46"/>
      <c r="AX2469" s="86">
        <f t="shared" si="717"/>
        <v>2669</v>
      </c>
    </row>
    <row r="2470" spans="1:50" s="56" customFormat="1" ht="13.5" customHeight="1" x14ac:dyDescent="0.25">
      <c r="A2470" s="19" t="s">
        <v>566</v>
      </c>
      <c r="B2470" s="20" t="s">
        <v>42</v>
      </c>
      <c r="C2470" s="21" t="s">
        <v>43</v>
      </c>
      <c r="D2470" s="20" t="s">
        <v>7868</v>
      </c>
      <c r="E2470" s="22">
        <v>327522</v>
      </c>
      <c r="F2470" s="23" t="s">
        <v>7869</v>
      </c>
      <c r="G2470" s="23" t="s">
        <v>6916</v>
      </c>
      <c r="H2470" s="24">
        <v>710028814</v>
      </c>
      <c r="I2470" s="25">
        <v>327522</v>
      </c>
      <c r="J2470" s="23" t="s">
        <v>54</v>
      </c>
      <c r="K2470" s="26" t="s">
        <v>566</v>
      </c>
      <c r="L2470" s="23" t="s">
        <v>6917</v>
      </c>
      <c r="M2470" s="27">
        <v>8212</v>
      </c>
      <c r="N2470" s="23" t="s">
        <v>7870</v>
      </c>
      <c r="O2470" s="23" t="s">
        <v>7871</v>
      </c>
      <c r="P2470" s="28">
        <v>524930</v>
      </c>
      <c r="Q2470" s="21" t="s">
        <v>51</v>
      </c>
      <c r="R2470" s="46">
        <v>6</v>
      </c>
      <c r="S2470" s="46">
        <v>0</v>
      </c>
      <c r="T2470" s="46">
        <f t="shared" si="706"/>
        <v>6</v>
      </c>
      <c r="U2470" s="68">
        <v>95.96</v>
      </c>
      <c r="V2470" s="69">
        <f t="shared" si="707"/>
        <v>14.393999999999998</v>
      </c>
      <c r="W2470" s="46">
        <f t="shared" si="718"/>
        <v>1036</v>
      </c>
      <c r="X2470" s="46"/>
      <c r="Y2470" s="45">
        <v>0</v>
      </c>
      <c r="Z2470" s="45">
        <v>0</v>
      </c>
      <c r="AA2470" s="45">
        <f t="shared" ref="AA2470:AA2533" si="721">+Y2470+Z2470</f>
        <v>0</v>
      </c>
      <c r="AB2470" s="46">
        <f t="shared" ref="AB2470:AB2533" si="722">+R2470+Y2470</f>
        <v>6</v>
      </c>
      <c r="AC2470" s="46">
        <f t="shared" ref="AC2470:AC2533" si="723">+S2470+Z2470</f>
        <v>0</v>
      </c>
      <c r="AD2470" s="46">
        <f t="shared" si="719"/>
        <v>6</v>
      </c>
      <c r="AE2470" s="68">
        <v>95.96</v>
      </c>
      <c r="AF2470" s="69">
        <f t="shared" si="708"/>
        <v>14.393999999999998</v>
      </c>
      <c r="AG2470" s="46">
        <f t="shared" si="720"/>
        <v>1036</v>
      </c>
      <c r="AH2470" s="46">
        <f t="shared" si="709"/>
        <v>0</v>
      </c>
      <c r="AI2470" s="45">
        <f>VLOOKUP(H2470,'[1]MŠ na kmeňovú školu V40'!$H$3:Y5544,18,0)</f>
        <v>8</v>
      </c>
      <c r="AJ2470" s="45">
        <f>VLOOKUP(H2470,'[1]MŠ na kmeňovú školu V40'!$H$3:AE5545,24,0)</f>
        <v>0</v>
      </c>
      <c r="AK2470" s="45">
        <f t="shared" si="710"/>
        <v>8</v>
      </c>
      <c r="AL2470" s="45">
        <v>98.08</v>
      </c>
      <c r="AM2470" s="45">
        <f t="shared" si="711"/>
        <v>14.712</v>
      </c>
      <c r="AN2470" s="84">
        <f t="shared" si="712"/>
        <v>1162</v>
      </c>
      <c r="AO2470" s="46">
        <f t="shared" si="713"/>
        <v>126</v>
      </c>
      <c r="AP2470" s="72"/>
      <c r="AQ2470" s="46"/>
      <c r="AR2470" s="46"/>
      <c r="AS2470" s="46"/>
      <c r="AT2470" s="46">
        <f t="shared" si="714"/>
        <v>0</v>
      </c>
      <c r="AU2470" s="85">
        <f t="shared" si="715"/>
        <v>1162</v>
      </c>
      <c r="AV2470" s="46">
        <f t="shared" si="716"/>
        <v>0</v>
      </c>
      <c r="AW2470" s="46"/>
      <c r="AX2470" s="86">
        <f t="shared" si="717"/>
        <v>1162</v>
      </c>
    </row>
    <row r="2471" spans="1:50" s="56" customFormat="1" ht="13.5" customHeight="1" x14ac:dyDescent="0.25">
      <c r="A2471" s="19" t="s">
        <v>566</v>
      </c>
      <c r="B2471" s="20" t="s">
        <v>42</v>
      </c>
      <c r="C2471" s="21" t="s">
        <v>43</v>
      </c>
      <c r="D2471" s="20" t="s">
        <v>7872</v>
      </c>
      <c r="E2471" s="22">
        <v>327549</v>
      </c>
      <c r="F2471" s="23" t="s">
        <v>7873</v>
      </c>
      <c r="G2471" s="23" t="s">
        <v>6916</v>
      </c>
      <c r="H2471" s="24">
        <v>710166451</v>
      </c>
      <c r="I2471" s="25">
        <v>327549</v>
      </c>
      <c r="J2471" s="23" t="s">
        <v>54</v>
      </c>
      <c r="K2471" s="26" t="s">
        <v>566</v>
      </c>
      <c r="L2471" s="23" t="s">
        <v>7672</v>
      </c>
      <c r="M2471" s="27">
        <v>8276</v>
      </c>
      <c r="N2471" s="23" t="s">
        <v>7874</v>
      </c>
      <c r="O2471" s="23" t="s">
        <v>7875</v>
      </c>
      <c r="P2471" s="28">
        <v>524956</v>
      </c>
      <c r="Q2471" s="21" t="s">
        <v>51</v>
      </c>
      <c r="R2471" s="46">
        <v>0</v>
      </c>
      <c r="S2471" s="46">
        <v>0</v>
      </c>
      <c r="T2471" s="46">
        <f t="shared" si="706"/>
        <v>0</v>
      </c>
      <c r="U2471" s="68">
        <v>95.96</v>
      </c>
      <c r="V2471" s="69">
        <f t="shared" si="707"/>
        <v>14.393999999999998</v>
      </c>
      <c r="W2471" s="46">
        <f t="shared" si="718"/>
        <v>0</v>
      </c>
      <c r="X2471" s="46"/>
      <c r="Y2471" s="45">
        <v>0</v>
      </c>
      <c r="Z2471" s="45">
        <v>0</v>
      </c>
      <c r="AA2471" s="45">
        <f t="shared" si="721"/>
        <v>0</v>
      </c>
      <c r="AB2471" s="46">
        <f t="shared" si="722"/>
        <v>0</v>
      </c>
      <c r="AC2471" s="46">
        <f t="shared" si="723"/>
        <v>0</v>
      </c>
      <c r="AD2471" s="46">
        <f t="shared" si="719"/>
        <v>0</v>
      </c>
      <c r="AE2471" s="68">
        <v>95.96</v>
      </c>
      <c r="AF2471" s="69">
        <f t="shared" si="708"/>
        <v>14.393999999999998</v>
      </c>
      <c r="AG2471" s="46">
        <f t="shared" si="720"/>
        <v>0</v>
      </c>
      <c r="AH2471" s="46">
        <f t="shared" si="709"/>
        <v>0</v>
      </c>
      <c r="AI2471" s="45">
        <f>VLOOKUP(H2471,'[1]MŠ na kmeňovú školu V40'!$H$3:Y5545,18,0)</f>
        <v>2</v>
      </c>
      <c r="AJ2471" s="45">
        <f>VLOOKUP(H2471,'[1]MŠ na kmeňovú školu V40'!$H$3:AE5546,24,0)</f>
        <v>0</v>
      </c>
      <c r="AK2471" s="45">
        <f t="shared" si="710"/>
        <v>2</v>
      </c>
      <c r="AL2471" s="45">
        <v>98.08</v>
      </c>
      <c r="AM2471" s="45">
        <f t="shared" si="711"/>
        <v>14.712</v>
      </c>
      <c r="AN2471" s="84">
        <f t="shared" si="712"/>
        <v>118</v>
      </c>
      <c r="AO2471" s="46">
        <f t="shared" si="713"/>
        <v>118</v>
      </c>
      <c r="AP2471" s="72"/>
      <c r="AQ2471" s="46"/>
      <c r="AR2471" s="46"/>
      <c r="AS2471" s="46"/>
      <c r="AT2471" s="46">
        <f t="shared" si="714"/>
        <v>0</v>
      </c>
      <c r="AU2471" s="85">
        <f t="shared" si="715"/>
        <v>118</v>
      </c>
      <c r="AV2471" s="46">
        <f t="shared" si="716"/>
        <v>0</v>
      </c>
      <c r="AW2471" s="46"/>
      <c r="AX2471" s="86">
        <f t="shared" si="717"/>
        <v>118</v>
      </c>
    </row>
    <row r="2472" spans="1:50" s="56" customFormat="1" ht="13.5" customHeight="1" x14ac:dyDescent="0.25">
      <c r="A2472" s="19" t="s">
        <v>566</v>
      </c>
      <c r="B2472" s="20" t="s">
        <v>42</v>
      </c>
      <c r="C2472" s="21" t="s">
        <v>43</v>
      </c>
      <c r="D2472" s="20" t="s">
        <v>7876</v>
      </c>
      <c r="E2472" s="22">
        <v>690554</v>
      </c>
      <c r="F2472" s="23" t="s">
        <v>7877</v>
      </c>
      <c r="G2472" s="23" t="s">
        <v>6916</v>
      </c>
      <c r="H2472" s="24">
        <v>710028822</v>
      </c>
      <c r="I2472" s="25">
        <v>690554</v>
      </c>
      <c r="J2472" s="23" t="s">
        <v>54</v>
      </c>
      <c r="K2472" s="26" t="s">
        <v>566</v>
      </c>
      <c r="L2472" s="23" t="s">
        <v>7672</v>
      </c>
      <c r="M2472" s="27">
        <v>8222</v>
      </c>
      <c r="N2472" s="23" t="s">
        <v>7878</v>
      </c>
      <c r="O2472" s="23" t="s">
        <v>7879</v>
      </c>
      <c r="P2472" s="28">
        <v>524981</v>
      </c>
      <c r="Q2472" s="21" t="s">
        <v>51</v>
      </c>
      <c r="R2472" s="46">
        <v>32</v>
      </c>
      <c r="S2472" s="46">
        <v>7</v>
      </c>
      <c r="T2472" s="46">
        <f t="shared" si="706"/>
        <v>39</v>
      </c>
      <c r="U2472" s="68">
        <v>95.96</v>
      </c>
      <c r="V2472" s="69">
        <f t="shared" si="707"/>
        <v>14.393999999999998</v>
      </c>
      <c r="W2472" s="46">
        <f t="shared" si="718"/>
        <v>6736</v>
      </c>
      <c r="X2472" s="46"/>
      <c r="Y2472" s="45">
        <v>0</v>
      </c>
      <c r="Z2472" s="45">
        <v>0</v>
      </c>
      <c r="AA2472" s="45">
        <f t="shared" si="721"/>
        <v>0</v>
      </c>
      <c r="AB2472" s="46">
        <f t="shared" si="722"/>
        <v>32</v>
      </c>
      <c r="AC2472" s="46">
        <f t="shared" si="723"/>
        <v>7</v>
      </c>
      <c r="AD2472" s="46">
        <f t="shared" si="719"/>
        <v>39</v>
      </c>
      <c r="AE2472" s="68">
        <v>95.96</v>
      </c>
      <c r="AF2472" s="69">
        <f t="shared" si="708"/>
        <v>14.393999999999998</v>
      </c>
      <c r="AG2472" s="46">
        <f t="shared" si="720"/>
        <v>6736</v>
      </c>
      <c r="AH2472" s="46">
        <f t="shared" si="709"/>
        <v>0</v>
      </c>
      <c r="AI2472" s="45">
        <f>VLOOKUP(H2472,'[1]MŠ na kmeňovú školu V40'!$H$3:Y5546,18,0)</f>
        <v>33</v>
      </c>
      <c r="AJ2472" s="45">
        <f>VLOOKUP(H2472,'[1]MŠ na kmeňovú školu V40'!$H$3:AE5547,24,0)</f>
        <v>1</v>
      </c>
      <c r="AK2472" s="45">
        <f t="shared" si="710"/>
        <v>34</v>
      </c>
      <c r="AL2472" s="45">
        <v>98.08</v>
      </c>
      <c r="AM2472" s="45">
        <f t="shared" si="711"/>
        <v>14.712</v>
      </c>
      <c r="AN2472" s="84">
        <f t="shared" si="712"/>
        <v>6492</v>
      </c>
      <c r="AO2472" s="46">
        <f t="shared" si="713"/>
        <v>-244</v>
      </c>
      <c r="AP2472" s="72"/>
      <c r="AQ2472" s="46"/>
      <c r="AR2472" s="46"/>
      <c r="AS2472" s="46"/>
      <c r="AT2472" s="46">
        <f t="shared" si="714"/>
        <v>0</v>
      </c>
      <c r="AU2472" s="85">
        <f t="shared" si="715"/>
        <v>6492</v>
      </c>
      <c r="AV2472" s="46">
        <f t="shared" si="716"/>
        <v>0</v>
      </c>
      <c r="AW2472" s="46"/>
      <c r="AX2472" s="86">
        <f t="shared" si="717"/>
        <v>6492</v>
      </c>
    </row>
    <row r="2473" spans="1:50" s="56" customFormat="1" ht="13.5" customHeight="1" x14ac:dyDescent="0.25">
      <c r="A2473" s="19" t="s">
        <v>566</v>
      </c>
      <c r="B2473" s="20" t="s">
        <v>42</v>
      </c>
      <c r="C2473" s="21" t="s">
        <v>43</v>
      </c>
      <c r="D2473" s="20" t="s">
        <v>7880</v>
      </c>
      <c r="E2473" s="22">
        <v>327581</v>
      </c>
      <c r="F2473" s="23" t="s">
        <v>7881</v>
      </c>
      <c r="G2473" s="23" t="s">
        <v>6916</v>
      </c>
      <c r="H2473" s="24">
        <v>710028830</v>
      </c>
      <c r="I2473" s="25">
        <v>327581</v>
      </c>
      <c r="J2473" s="23" t="s">
        <v>54</v>
      </c>
      <c r="K2473" s="26" t="s">
        <v>566</v>
      </c>
      <c r="L2473" s="23" t="s">
        <v>6917</v>
      </c>
      <c r="M2473" s="27">
        <v>8238</v>
      </c>
      <c r="N2473" s="23" t="s">
        <v>7882</v>
      </c>
      <c r="O2473" s="23" t="s">
        <v>7883</v>
      </c>
      <c r="P2473" s="28">
        <v>524999</v>
      </c>
      <c r="Q2473" s="21" t="s">
        <v>51</v>
      </c>
      <c r="R2473" s="46">
        <v>8</v>
      </c>
      <c r="S2473" s="46">
        <v>0</v>
      </c>
      <c r="T2473" s="46">
        <f t="shared" si="706"/>
        <v>8</v>
      </c>
      <c r="U2473" s="68">
        <v>95.96</v>
      </c>
      <c r="V2473" s="69">
        <f t="shared" si="707"/>
        <v>14.393999999999998</v>
      </c>
      <c r="W2473" s="46">
        <f t="shared" si="718"/>
        <v>1382</v>
      </c>
      <c r="X2473" s="46"/>
      <c r="Y2473" s="45">
        <v>0</v>
      </c>
      <c r="Z2473" s="45">
        <v>0</v>
      </c>
      <c r="AA2473" s="45">
        <f t="shared" si="721"/>
        <v>0</v>
      </c>
      <c r="AB2473" s="46">
        <f t="shared" si="722"/>
        <v>8</v>
      </c>
      <c r="AC2473" s="46">
        <f t="shared" si="723"/>
        <v>0</v>
      </c>
      <c r="AD2473" s="46">
        <f t="shared" si="719"/>
        <v>8</v>
      </c>
      <c r="AE2473" s="68">
        <v>95.96</v>
      </c>
      <c r="AF2473" s="69">
        <f t="shared" si="708"/>
        <v>14.393999999999998</v>
      </c>
      <c r="AG2473" s="46">
        <f t="shared" si="720"/>
        <v>1382</v>
      </c>
      <c r="AH2473" s="46">
        <f t="shared" si="709"/>
        <v>0</v>
      </c>
      <c r="AI2473" s="45">
        <f>VLOOKUP(H2473,'[1]MŠ na kmeňovú školu V40'!$H$3:Y5547,18,0)</f>
        <v>9</v>
      </c>
      <c r="AJ2473" s="45">
        <f>VLOOKUP(H2473,'[1]MŠ na kmeňovú školu V40'!$H$3:AE5548,24,0)</f>
        <v>0</v>
      </c>
      <c r="AK2473" s="45">
        <f t="shared" si="710"/>
        <v>9</v>
      </c>
      <c r="AL2473" s="45">
        <v>98.08</v>
      </c>
      <c r="AM2473" s="45">
        <f t="shared" si="711"/>
        <v>14.712</v>
      </c>
      <c r="AN2473" s="84">
        <f t="shared" si="712"/>
        <v>1451</v>
      </c>
      <c r="AO2473" s="46">
        <f t="shared" si="713"/>
        <v>69</v>
      </c>
      <c r="AP2473" s="72"/>
      <c r="AQ2473" s="46"/>
      <c r="AR2473" s="46"/>
      <c r="AS2473" s="46"/>
      <c r="AT2473" s="46">
        <f t="shared" si="714"/>
        <v>0</v>
      </c>
      <c r="AU2473" s="85">
        <f t="shared" si="715"/>
        <v>1451</v>
      </c>
      <c r="AV2473" s="46">
        <f t="shared" si="716"/>
        <v>0</v>
      </c>
      <c r="AW2473" s="46"/>
      <c r="AX2473" s="86">
        <f t="shared" si="717"/>
        <v>1451</v>
      </c>
    </row>
    <row r="2474" spans="1:50" s="56" customFormat="1" ht="13.5" customHeight="1" x14ac:dyDescent="0.25">
      <c r="A2474" s="19" t="s">
        <v>566</v>
      </c>
      <c r="B2474" s="20" t="s">
        <v>42</v>
      </c>
      <c r="C2474" s="21" t="s">
        <v>43</v>
      </c>
      <c r="D2474" s="20" t="s">
        <v>7884</v>
      </c>
      <c r="E2474" s="22">
        <v>327590</v>
      </c>
      <c r="F2474" s="23" t="s">
        <v>7885</v>
      </c>
      <c r="G2474" s="23" t="s">
        <v>6916</v>
      </c>
      <c r="H2474" s="24">
        <v>710028849</v>
      </c>
      <c r="I2474" s="25">
        <v>36158097</v>
      </c>
      <c r="J2474" s="23" t="s">
        <v>113</v>
      </c>
      <c r="K2474" s="26" t="s">
        <v>566</v>
      </c>
      <c r="L2474" s="23" t="s">
        <v>7672</v>
      </c>
      <c r="M2474" s="27">
        <v>8256</v>
      </c>
      <c r="N2474" s="23" t="s">
        <v>7886</v>
      </c>
      <c r="O2474" s="23" t="s">
        <v>7887</v>
      </c>
      <c r="P2474" s="28">
        <v>525006</v>
      </c>
      <c r="Q2474" s="21" t="s">
        <v>51</v>
      </c>
      <c r="R2474" s="46">
        <v>26</v>
      </c>
      <c r="S2474" s="46">
        <v>4</v>
      </c>
      <c r="T2474" s="46">
        <f t="shared" si="706"/>
        <v>30</v>
      </c>
      <c r="U2474" s="68">
        <v>95.96</v>
      </c>
      <c r="V2474" s="69">
        <f t="shared" si="707"/>
        <v>14.393999999999998</v>
      </c>
      <c r="W2474" s="46">
        <f t="shared" si="718"/>
        <v>5182</v>
      </c>
      <c r="X2474" s="46"/>
      <c r="Y2474" s="45">
        <v>0</v>
      </c>
      <c r="Z2474" s="45">
        <v>0</v>
      </c>
      <c r="AA2474" s="45">
        <f t="shared" si="721"/>
        <v>0</v>
      </c>
      <c r="AB2474" s="46">
        <f t="shared" si="722"/>
        <v>26</v>
      </c>
      <c r="AC2474" s="46">
        <f t="shared" si="723"/>
        <v>4</v>
      </c>
      <c r="AD2474" s="46">
        <f t="shared" si="719"/>
        <v>30</v>
      </c>
      <c r="AE2474" s="68">
        <v>95.96</v>
      </c>
      <c r="AF2474" s="69">
        <f t="shared" si="708"/>
        <v>14.393999999999998</v>
      </c>
      <c r="AG2474" s="46">
        <f t="shared" si="720"/>
        <v>5182</v>
      </c>
      <c r="AH2474" s="46">
        <f t="shared" si="709"/>
        <v>0</v>
      </c>
      <c r="AI2474" s="45">
        <f>VLOOKUP(H2474,'[1]MŠ na kmeňovú školu V40'!$H$3:Y5548,18,0)</f>
        <v>23</v>
      </c>
      <c r="AJ2474" s="45">
        <f>VLOOKUP(H2474,'[1]MŠ na kmeňovú školu V40'!$H$3:AE5549,24,0)</f>
        <v>2</v>
      </c>
      <c r="AK2474" s="45">
        <f t="shared" si="710"/>
        <v>25</v>
      </c>
      <c r="AL2474" s="45">
        <v>98.08</v>
      </c>
      <c r="AM2474" s="45">
        <f t="shared" si="711"/>
        <v>14.712</v>
      </c>
      <c r="AN2474" s="84">
        <f t="shared" si="712"/>
        <v>4926</v>
      </c>
      <c r="AO2474" s="46">
        <f t="shared" si="713"/>
        <v>-256</v>
      </c>
      <c r="AP2474" s="72"/>
      <c r="AQ2474" s="46"/>
      <c r="AR2474" s="46"/>
      <c r="AS2474" s="46"/>
      <c r="AT2474" s="46">
        <f t="shared" si="714"/>
        <v>0</v>
      </c>
      <c r="AU2474" s="85">
        <f t="shared" si="715"/>
        <v>4926</v>
      </c>
      <c r="AV2474" s="46">
        <f t="shared" si="716"/>
        <v>0</v>
      </c>
      <c r="AW2474" s="46"/>
      <c r="AX2474" s="86">
        <f t="shared" si="717"/>
        <v>4926</v>
      </c>
    </row>
    <row r="2475" spans="1:50" s="56" customFormat="1" ht="13.5" customHeight="1" x14ac:dyDescent="0.25">
      <c r="A2475" s="19" t="s">
        <v>566</v>
      </c>
      <c r="B2475" s="20" t="s">
        <v>42</v>
      </c>
      <c r="C2475" s="21" t="s">
        <v>43</v>
      </c>
      <c r="D2475" s="20" t="s">
        <v>7884</v>
      </c>
      <c r="E2475" s="28">
        <v>327590</v>
      </c>
      <c r="F2475" s="23" t="s">
        <v>7885</v>
      </c>
      <c r="G2475" s="23" t="s">
        <v>6916</v>
      </c>
      <c r="H2475" s="24">
        <v>710271212</v>
      </c>
      <c r="I2475" s="25">
        <v>36158097</v>
      </c>
      <c r="J2475" s="23" t="s">
        <v>113</v>
      </c>
      <c r="K2475" s="26" t="s">
        <v>566</v>
      </c>
      <c r="L2475" s="23" t="s">
        <v>7695</v>
      </c>
      <c r="M2475" s="27">
        <v>8256</v>
      </c>
      <c r="N2475" s="23" t="s">
        <v>7886</v>
      </c>
      <c r="O2475" s="23" t="s">
        <v>7888</v>
      </c>
      <c r="P2475" s="28">
        <v>525006</v>
      </c>
      <c r="Q2475" s="21" t="s">
        <v>51</v>
      </c>
      <c r="R2475" s="46">
        <v>18</v>
      </c>
      <c r="S2475" s="46">
        <v>9</v>
      </c>
      <c r="T2475" s="46">
        <f t="shared" si="706"/>
        <v>27</v>
      </c>
      <c r="U2475" s="68">
        <v>95.96</v>
      </c>
      <c r="V2475" s="69">
        <f t="shared" si="707"/>
        <v>14.393999999999998</v>
      </c>
      <c r="W2475" s="46">
        <f t="shared" si="718"/>
        <v>4664</v>
      </c>
      <c r="X2475" s="46"/>
      <c r="Y2475" s="45">
        <v>0</v>
      </c>
      <c r="Z2475" s="45">
        <v>0</v>
      </c>
      <c r="AA2475" s="45">
        <f t="shared" si="721"/>
        <v>0</v>
      </c>
      <c r="AB2475" s="46">
        <f t="shared" si="722"/>
        <v>18</v>
      </c>
      <c r="AC2475" s="46">
        <f t="shared" si="723"/>
        <v>9</v>
      </c>
      <c r="AD2475" s="46">
        <f t="shared" si="719"/>
        <v>27</v>
      </c>
      <c r="AE2475" s="68">
        <v>95.96</v>
      </c>
      <c r="AF2475" s="69">
        <f t="shared" si="708"/>
        <v>14.393999999999998</v>
      </c>
      <c r="AG2475" s="46">
        <f t="shared" si="720"/>
        <v>4664</v>
      </c>
      <c r="AH2475" s="46">
        <f t="shared" si="709"/>
        <v>0</v>
      </c>
      <c r="AI2475" s="45">
        <f>VLOOKUP(H2475,'[1]MŠ na kmeňovú školu V40'!$H$3:Y5549,18,0)</f>
        <v>16</v>
      </c>
      <c r="AJ2475" s="45">
        <f>VLOOKUP(H2475,'[1]MŠ na kmeňovú školu V40'!$H$3:AE5550,24,0)</f>
        <v>6</v>
      </c>
      <c r="AK2475" s="45">
        <f t="shared" si="710"/>
        <v>22</v>
      </c>
      <c r="AL2475" s="45">
        <v>98.08</v>
      </c>
      <c r="AM2475" s="45">
        <f t="shared" si="711"/>
        <v>14.712</v>
      </c>
      <c r="AN2475" s="84">
        <f t="shared" si="712"/>
        <v>4404</v>
      </c>
      <c r="AO2475" s="46">
        <f t="shared" si="713"/>
        <v>-260</v>
      </c>
      <c r="AP2475" s="72"/>
      <c r="AQ2475" s="46"/>
      <c r="AR2475" s="46"/>
      <c r="AS2475" s="46"/>
      <c r="AT2475" s="46">
        <f t="shared" si="714"/>
        <v>0</v>
      </c>
      <c r="AU2475" s="85">
        <f t="shared" si="715"/>
        <v>4404</v>
      </c>
      <c r="AV2475" s="46">
        <f t="shared" si="716"/>
        <v>0</v>
      </c>
      <c r="AW2475" s="46"/>
      <c r="AX2475" s="86">
        <f t="shared" si="717"/>
        <v>4404</v>
      </c>
    </row>
    <row r="2476" spans="1:50" s="56" customFormat="1" ht="13.5" customHeight="1" x14ac:dyDescent="0.25">
      <c r="A2476" s="19" t="s">
        <v>566</v>
      </c>
      <c r="B2476" s="20" t="s">
        <v>42</v>
      </c>
      <c r="C2476" s="21" t="s">
        <v>43</v>
      </c>
      <c r="D2476" s="20" t="s">
        <v>7889</v>
      </c>
      <c r="E2476" s="22">
        <v>327603</v>
      </c>
      <c r="F2476" s="23" t="s">
        <v>7890</v>
      </c>
      <c r="G2476" s="23" t="s">
        <v>6916</v>
      </c>
      <c r="H2476" s="24">
        <v>710028857</v>
      </c>
      <c r="I2476" s="25">
        <v>327603</v>
      </c>
      <c r="J2476" s="23" t="s">
        <v>54</v>
      </c>
      <c r="K2476" s="26" t="s">
        <v>566</v>
      </c>
      <c r="L2476" s="23" t="s">
        <v>6917</v>
      </c>
      <c r="M2476" s="27">
        <v>8253</v>
      </c>
      <c r="N2476" s="23" t="s">
        <v>7891</v>
      </c>
      <c r="O2476" s="23" t="s">
        <v>7892</v>
      </c>
      <c r="P2476" s="28">
        <v>525014</v>
      </c>
      <c r="Q2476" s="21" t="s">
        <v>51</v>
      </c>
      <c r="R2476" s="46">
        <v>17</v>
      </c>
      <c r="S2476" s="46">
        <v>0</v>
      </c>
      <c r="T2476" s="46">
        <f t="shared" si="706"/>
        <v>17</v>
      </c>
      <c r="U2476" s="68">
        <v>95.96</v>
      </c>
      <c r="V2476" s="69">
        <f t="shared" si="707"/>
        <v>14.393999999999998</v>
      </c>
      <c r="W2476" s="46">
        <f t="shared" si="718"/>
        <v>2936</v>
      </c>
      <c r="X2476" s="46"/>
      <c r="Y2476" s="45">
        <v>0</v>
      </c>
      <c r="Z2476" s="45">
        <v>0</v>
      </c>
      <c r="AA2476" s="45">
        <f t="shared" si="721"/>
        <v>0</v>
      </c>
      <c r="AB2476" s="46">
        <f t="shared" si="722"/>
        <v>17</v>
      </c>
      <c r="AC2476" s="46">
        <f t="shared" si="723"/>
        <v>0</v>
      </c>
      <c r="AD2476" s="46">
        <f t="shared" si="719"/>
        <v>17</v>
      </c>
      <c r="AE2476" s="68">
        <v>95.96</v>
      </c>
      <c r="AF2476" s="69">
        <f t="shared" si="708"/>
        <v>14.393999999999998</v>
      </c>
      <c r="AG2476" s="46">
        <f t="shared" si="720"/>
        <v>2936</v>
      </c>
      <c r="AH2476" s="46">
        <f t="shared" si="709"/>
        <v>0</v>
      </c>
      <c r="AI2476" s="45">
        <f>VLOOKUP(H2476,'[1]MŠ na kmeňovú školu V40'!$H$3:Y5550,18,0)</f>
        <v>24</v>
      </c>
      <c r="AJ2476" s="45">
        <f>VLOOKUP(H2476,'[1]MŠ na kmeňovú školu V40'!$H$3:AE5551,24,0)</f>
        <v>0</v>
      </c>
      <c r="AK2476" s="45">
        <f t="shared" si="710"/>
        <v>24</v>
      </c>
      <c r="AL2476" s="45">
        <v>98.08</v>
      </c>
      <c r="AM2476" s="45">
        <f t="shared" si="711"/>
        <v>14.712</v>
      </c>
      <c r="AN2476" s="84">
        <f t="shared" si="712"/>
        <v>3370</v>
      </c>
      <c r="AO2476" s="46">
        <f t="shared" si="713"/>
        <v>434</v>
      </c>
      <c r="AP2476" s="72"/>
      <c r="AQ2476" s="46"/>
      <c r="AR2476" s="46"/>
      <c r="AS2476" s="46"/>
      <c r="AT2476" s="46">
        <f t="shared" si="714"/>
        <v>0</v>
      </c>
      <c r="AU2476" s="85">
        <f t="shared" si="715"/>
        <v>3370</v>
      </c>
      <c r="AV2476" s="46">
        <f t="shared" si="716"/>
        <v>0</v>
      </c>
      <c r="AW2476" s="46"/>
      <c r="AX2476" s="86">
        <f t="shared" si="717"/>
        <v>3370</v>
      </c>
    </row>
    <row r="2477" spans="1:50" s="56" customFormat="1" ht="13.5" customHeight="1" x14ac:dyDescent="0.25">
      <c r="A2477" s="19" t="s">
        <v>566</v>
      </c>
      <c r="B2477" s="20" t="s">
        <v>42</v>
      </c>
      <c r="C2477" s="21" t="s">
        <v>43</v>
      </c>
      <c r="D2477" s="20" t="s">
        <v>7893</v>
      </c>
      <c r="E2477" s="22">
        <v>327611</v>
      </c>
      <c r="F2477" s="23" t="s">
        <v>3181</v>
      </c>
      <c r="G2477" s="23" t="s">
        <v>6916</v>
      </c>
      <c r="H2477" s="24">
        <v>710028865</v>
      </c>
      <c r="I2477" s="25">
        <v>327611</v>
      </c>
      <c r="J2477" s="23" t="s">
        <v>54</v>
      </c>
      <c r="K2477" s="26" t="s">
        <v>566</v>
      </c>
      <c r="L2477" s="23" t="s">
        <v>6917</v>
      </c>
      <c r="M2477" s="27">
        <v>8212</v>
      </c>
      <c r="N2477" s="23" t="s">
        <v>3182</v>
      </c>
      <c r="O2477" s="23" t="s">
        <v>7894</v>
      </c>
      <c r="P2477" s="28">
        <v>525022</v>
      </c>
      <c r="Q2477" s="21" t="s">
        <v>51</v>
      </c>
      <c r="R2477" s="46">
        <v>12</v>
      </c>
      <c r="S2477" s="46">
        <v>0</v>
      </c>
      <c r="T2477" s="46">
        <f t="shared" si="706"/>
        <v>12</v>
      </c>
      <c r="U2477" s="68">
        <v>95.96</v>
      </c>
      <c r="V2477" s="69">
        <f t="shared" si="707"/>
        <v>14.393999999999998</v>
      </c>
      <c r="W2477" s="46">
        <f t="shared" si="718"/>
        <v>2073</v>
      </c>
      <c r="X2477" s="46"/>
      <c r="Y2477" s="45">
        <v>0</v>
      </c>
      <c r="Z2477" s="45">
        <v>0</v>
      </c>
      <c r="AA2477" s="45">
        <f t="shared" si="721"/>
        <v>0</v>
      </c>
      <c r="AB2477" s="46">
        <f t="shared" si="722"/>
        <v>12</v>
      </c>
      <c r="AC2477" s="46">
        <f t="shared" si="723"/>
        <v>0</v>
      </c>
      <c r="AD2477" s="46">
        <f t="shared" si="719"/>
        <v>12</v>
      </c>
      <c r="AE2477" s="68">
        <v>95.96</v>
      </c>
      <c r="AF2477" s="69">
        <f t="shared" si="708"/>
        <v>14.393999999999998</v>
      </c>
      <c r="AG2477" s="46">
        <f t="shared" si="720"/>
        <v>2073</v>
      </c>
      <c r="AH2477" s="46">
        <f t="shared" si="709"/>
        <v>0</v>
      </c>
      <c r="AI2477" s="45">
        <f>VLOOKUP(H2477,'[1]MŠ na kmeňovú školu V40'!$H$3:Y5551,18,0)</f>
        <v>12</v>
      </c>
      <c r="AJ2477" s="45">
        <f>VLOOKUP(H2477,'[1]MŠ na kmeňovú školu V40'!$H$3:AE5552,24,0)</f>
        <v>0</v>
      </c>
      <c r="AK2477" s="45">
        <f t="shared" si="710"/>
        <v>12</v>
      </c>
      <c r="AL2477" s="45">
        <v>98.08</v>
      </c>
      <c r="AM2477" s="45">
        <f t="shared" si="711"/>
        <v>14.712</v>
      </c>
      <c r="AN2477" s="84">
        <f t="shared" si="712"/>
        <v>2088</v>
      </c>
      <c r="AO2477" s="46">
        <f t="shared" si="713"/>
        <v>15</v>
      </c>
      <c r="AP2477" s="72"/>
      <c r="AQ2477" s="46"/>
      <c r="AR2477" s="46"/>
      <c r="AS2477" s="46"/>
      <c r="AT2477" s="46">
        <f t="shared" si="714"/>
        <v>0</v>
      </c>
      <c r="AU2477" s="85">
        <f t="shared" si="715"/>
        <v>2088</v>
      </c>
      <c r="AV2477" s="46">
        <f t="shared" si="716"/>
        <v>0</v>
      </c>
      <c r="AW2477" s="46"/>
      <c r="AX2477" s="86">
        <f t="shared" si="717"/>
        <v>2088</v>
      </c>
    </row>
    <row r="2478" spans="1:50" s="56" customFormat="1" ht="13.5" customHeight="1" x14ac:dyDescent="0.25">
      <c r="A2478" s="19" t="s">
        <v>566</v>
      </c>
      <c r="B2478" s="20" t="s">
        <v>42</v>
      </c>
      <c r="C2478" s="21" t="s">
        <v>43</v>
      </c>
      <c r="D2478" s="20" t="s">
        <v>7895</v>
      </c>
      <c r="E2478" s="22">
        <v>327620</v>
      </c>
      <c r="F2478" s="23" t="s">
        <v>7896</v>
      </c>
      <c r="G2478" s="23" t="s">
        <v>6916</v>
      </c>
      <c r="H2478" s="24">
        <v>710028873</v>
      </c>
      <c r="I2478" s="25">
        <v>327620</v>
      </c>
      <c r="J2478" s="23" t="s">
        <v>54</v>
      </c>
      <c r="K2478" s="26" t="s">
        <v>566</v>
      </c>
      <c r="L2478" s="23" t="s">
        <v>6917</v>
      </c>
      <c r="M2478" s="27">
        <v>8006</v>
      </c>
      <c r="N2478" s="23" t="s">
        <v>7897</v>
      </c>
      <c r="O2478" s="23" t="s">
        <v>7898</v>
      </c>
      <c r="P2478" s="28">
        <v>525031</v>
      </c>
      <c r="Q2478" s="21" t="s">
        <v>51</v>
      </c>
      <c r="R2478" s="46">
        <v>4</v>
      </c>
      <c r="S2478" s="46">
        <v>0</v>
      </c>
      <c r="T2478" s="46">
        <f t="shared" si="706"/>
        <v>4</v>
      </c>
      <c r="U2478" s="68">
        <v>95.96</v>
      </c>
      <c r="V2478" s="69">
        <f t="shared" si="707"/>
        <v>14.393999999999998</v>
      </c>
      <c r="W2478" s="46">
        <f t="shared" si="718"/>
        <v>691</v>
      </c>
      <c r="X2478" s="46"/>
      <c r="Y2478" s="45">
        <v>0</v>
      </c>
      <c r="Z2478" s="45">
        <v>0</v>
      </c>
      <c r="AA2478" s="45">
        <f t="shared" si="721"/>
        <v>0</v>
      </c>
      <c r="AB2478" s="46">
        <f t="shared" si="722"/>
        <v>4</v>
      </c>
      <c r="AC2478" s="46">
        <f t="shared" si="723"/>
        <v>0</v>
      </c>
      <c r="AD2478" s="46">
        <f t="shared" si="719"/>
        <v>4</v>
      </c>
      <c r="AE2478" s="68">
        <v>95.96</v>
      </c>
      <c r="AF2478" s="69">
        <f t="shared" si="708"/>
        <v>14.393999999999998</v>
      </c>
      <c r="AG2478" s="46">
        <f t="shared" si="720"/>
        <v>691</v>
      </c>
      <c r="AH2478" s="46">
        <f t="shared" si="709"/>
        <v>0</v>
      </c>
      <c r="AI2478" s="45">
        <f>VLOOKUP(H2478,'[1]MŠ na kmeňovú školu V40'!$H$3:Y5552,18,0)</f>
        <v>9</v>
      </c>
      <c r="AJ2478" s="45">
        <f>VLOOKUP(H2478,'[1]MŠ na kmeňovú školu V40'!$H$3:AE5553,24,0)</f>
        <v>0</v>
      </c>
      <c r="AK2478" s="45">
        <f t="shared" si="710"/>
        <v>9</v>
      </c>
      <c r="AL2478" s="45">
        <v>98.08</v>
      </c>
      <c r="AM2478" s="45">
        <f t="shared" si="711"/>
        <v>14.712</v>
      </c>
      <c r="AN2478" s="84">
        <f t="shared" si="712"/>
        <v>990</v>
      </c>
      <c r="AO2478" s="46">
        <f t="shared" si="713"/>
        <v>299</v>
      </c>
      <c r="AP2478" s="72"/>
      <c r="AQ2478" s="46"/>
      <c r="AR2478" s="46"/>
      <c r="AS2478" s="46"/>
      <c r="AT2478" s="46">
        <f t="shared" si="714"/>
        <v>0</v>
      </c>
      <c r="AU2478" s="85">
        <f t="shared" si="715"/>
        <v>990</v>
      </c>
      <c r="AV2478" s="46">
        <f t="shared" si="716"/>
        <v>0</v>
      </c>
      <c r="AW2478" s="46"/>
      <c r="AX2478" s="86">
        <f t="shared" si="717"/>
        <v>990</v>
      </c>
    </row>
    <row r="2479" spans="1:50" s="56" customFormat="1" ht="13.5" customHeight="1" x14ac:dyDescent="0.25">
      <c r="A2479" s="19" t="s">
        <v>566</v>
      </c>
      <c r="B2479" s="20" t="s">
        <v>42</v>
      </c>
      <c r="C2479" s="21" t="s">
        <v>43</v>
      </c>
      <c r="D2479" s="20" t="s">
        <v>7899</v>
      </c>
      <c r="E2479" s="22">
        <v>327638</v>
      </c>
      <c r="F2479" s="23" t="s">
        <v>7900</v>
      </c>
      <c r="G2479" s="23" t="s">
        <v>6916</v>
      </c>
      <c r="H2479" s="24">
        <v>710028881</v>
      </c>
      <c r="I2479" s="25">
        <v>37944941</v>
      </c>
      <c r="J2479" s="23" t="s">
        <v>100</v>
      </c>
      <c r="K2479" s="26" t="s">
        <v>566</v>
      </c>
      <c r="L2479" s="23" t="s">
        <v>7672</v>
      </c>
      <c r="M2479" s="27">
        <v>8273</v>
      </c>
      <c r="N2479" s="23" t="s">
        <v>7901</v>
      </c>
      <c r="O2479" s="23" t="s">
        <v>7902</v>
      </c>
      <c r="P2479" s="28">
        <v>525049</v>
      </c>
      <c r="Q2479" s="21" t="s">
        <v>51</v>
      </c>
      <c r="R2479" s="46">
        <v>8</v>
      </c>
      <c r="S2479" s="46">
        <v>0</v>
      </c>
      <c r="T2479" s="46">
        <f t="shared" si="706"/>
        <v>8</v>
      </c>
      <c r="U2479" s="68">
        <v>95.96</v>
      </c>
      <c r="V2479" s="69">
        <f t="shared" si="707"/>
        <v>14.393999999999998</v>
      </c>
      <c r="W2479" s="46">
        <f t="shared" si="718"/>
        <v>1382</v>
      </c>
      <c r="X2479" s="46"/>
      <c r="Y2479" s="45">
        <v>0</v>
      </c>
      <c r="Z2479" s="45">
        <v>0</v>
      </c>
      <c r="AA2479" s="45">
        <f t="shared" si="721"/>
        <v>0</v>
      </c>
      <c r="AB2479" s="46">
        <f t="shared" si="722"/>
        <v>8</v>
      </c>
      <c r="AC2479" s="46">
        <f t="shared" si="723"/>
        <v>0</v>
      </c>
      <c r="AD2479" s="46">
        <f t="shared" si="719"/>
        <v>8</v>
      </c>
      <c r="AE2479" s="68">
        <v>95.96</v>
      </c>
      <c r="AF2479" s="69">
        <f t="shared" si="708"/>
        <v>14.393999999999998</v>
      </c>
      <c r="AG2479" s="46">
        <f t="shared" si="720"/>
        <v>1382</v>
      </c>
      <c r="AH2479" s="46">
        <f t="shared" si="709"/>
        <v>0</v>
      </c>
      <c r="AI2479" s="45">
        <f>VLOOKUP(H2479,'[1]MŠ na kmeňovú školu V40'!$H$3:Y5553,18,0)</f>
        <v>7</v>
      </c>
      <c r="AJ2479" s="45">
        <f>VLOOKUP(H2479,'[1]MŠ na kmeňovú školu V40'!$H$3:AE5554,24,0)</f>
        <v>0</v>
      </c>
      <c r="AK2479" s="45">
        <f t="shared" si="710"/>
        <v>7</v>
      </c>
      <c r="AL2479" s="45">
        <v>98.08</v>
      </c>
      <c r="AM2479" s="45">
        <f t="shared" si="711"/>
        <v>14.712</v>
      </c>
      <c r="AN2479" s="84">
        <f t="shared" si="712"/>
        <v>1333</v>
      </c>
      <c r="AO2479" s="46">
        <f t="shared" si="713"/>
        <v>-49</v>
      </c>
      <c r="AP2479" s="72"/>
      <c r="AQ2479" s="46"/>
      <c r="AR2479" s="46"/>
      <c r="AS2479" s="46"/>
      <c r="AT2479" s="46">
        <f t="shared" si="714"/>
        <v>0</v>
      </c>
      <c r="AU2479" s="85">
        <f t="shared" si="715"/>
        <v>1333</v>
      </c>
      <c r="AV2479" s="46">
        <f t="shared" si="716"/>
        <v>0</v>
      </c>
      <c r="AW2479" s="46"/>
      <c r="AX2479" s="86">
        <f t="shared" si="717"/>
        <v>1333</v>
      </c>
    </row>
    <row r="2480" spans="1:50" s="56" customFormat="1" ht="13.5" customHeight="1" x14ac:dyDescent="0.25">
      <c r="A2480" s="19" t="s">
        <v>566</v>
      </c>
      <c r="B2480" s="20" t="s">
        <v>42</v>
      </c>
      <c r="C2480" s="21" t="s">
        <v>43</v>
      </c>
      <c r="D2480" s="20" t="s">
        <v>7903</v>
      </c>
      <c r="E2480" s="22">
        <v>690601</v>
      </c>
      <c r="F2480" s="23" t="s">
        <v>7904</v>
      </c>
      <c r="G2480" s="23" t="s">
        <v>6916</v>
      </c>
      <c r="H2480" s="24">
        <v>710029152</v>
      </c>
      <c r="I2480" s="25">
        <v>690601</v>
      </c>
      <c r="J2480" s="23" t="s">
        <v>54</v>
      </c>
      <c r="K2480" s="26" t="s">
        <v>566</v>
      </c>
      <c r="L2480" s="23" t="s">
        <v>6917</v>
      </c>
      <c r="M2480" s="27">
        <v>8214</v>
      </c>
      <c r="N2480" s="23" t="s">
        <v>7905</v>
      </c>
      <c r="O2480" s="23" t="s">
        <v>7906</v>
      </c>
      <c r="P2480" s="28">
        <v>525057</v>
      </c>
      <c r="Q2480" s="21" t="s">
        <v>51</v>
      </c>
      <c r="R2480" s="46">
        <v>10</v>
      </c>
      <c r="S2480" s="46">
        <v>0</v>
      </c>
      <c r="T2480" s="46">
        <f t="shared" si="706"/>
        <v>10</v>
      </c>
      <c r="U2480" s="68">
        <v>95.96</v>
      </c>
      <c r="V2480" s="69">
        <f t="shared" si="707"/>
        <v>14.393999999999998</v>
      </c>
      <c r="W2480" s="46">
        <f t="shared" si="718"/>
        <v>1727</v>
      </c>
      <c r="X2480" s="46"/>
      <c r="Y2480" s="45">
        <v>0</v>
      </c>
      <c r="Z2480" s="45">
        <v>0</v>
      </c>
      <c r="AA2480" s="45">
        <f t="shared" si="721"/>
        <v>0</v>
      </c>
      <c r="AB2480" s="46">
        <f t="shared" si="722"/>
        <v>10</v>
      </c>
      <c r="AC2480" s="46">
        <f t="shared" si="723"/>
        <v>0</v>
      </c>
      <c r="AD2480" s="46">
        <f t="shared" si="719"/>
        <v>10</v>
      </c>
      <c r="AE2480" s="68">
        <v>95.96</v>
      </c>
      <c r="AF2480" s="69">
        <f t="shared" si="708"/>
        <v>14.393999999999998</v>
      </c>
      <c r="AG2480" s="46">
        <f t="shared" si="720"/>
        <v>1727</v>
      </c>
      <c r="AH2480" s="46">
        <f t="shared" si="709"/>
        <v>0</v>
      </c>
      <c r="AI2480" s="45">
        <f>VLOOKUP(H2480,'[1]MŠ na kmeňovú školu V40'!$H$3:Y5554,18,0)</f>
        <v>10</v>
      </c>
      <c r="AJ2480" s="45">
        <f>VLOOKUP(H2480,'[1]MŠ na kmeňovú školu V40'!$H$3:AE5555,24,0)</f>
        <v>0</v>
      </c>
      <c r="AK2480" s="45">
        <f t="shared" si="710"/>
        <v>10</v>
      </c>
      <c r="AL2480" s="45">
        <v>98.08</v>
      </c>
      <c r="AM2480" s="45">
        <f t="shared" si="711"/>
        <v>14.712</v>
      </c>
      <c r="AN2480" s="84">
        <f t="shared" si="712"/>
        <v>1740</v>
      </c>
      <c r="AO2480" s="46">
        <f t="shared" si="713"/>
        <v>13</v>
      </c>
      <c r="AP2480" s="72"/>
      <c r="AQ2480" s="46"/>
      <c r="AR2480" s="46"/>
      <c r="AS2480" s="46"/>
      <c r="AT2480" s="46">
        <f t="shared" si="714"/>
        <v>0</v>
      </c>
      <c r="AU2480" s="85">
        <f t="shared" si="715"/>
        <v>1740</v>
      </c>
      <c r="AV2480" s="46">
        <f t="shared" si="716"/>
        <v>0</v>
      </c>
      <c r="AW2480" s="46"/>
      <c r="AX2480" s="86">
        <f t="shared" si="717"/>
        <v>1740</v>
      </c>
    </row>
    <row r="2481" spans="1:50" s="56" customFormat="1" ht="13.5" customHeight="1" x14ac:dyDescent="0.25">
      <c r="A2481" s="19" t="s">
        <v>566</v>
      </c>
      <c r="B2481" s="20" t="s">
        <v>42</v>
      </c>
      <c r="C2481" s="21" t="s">
        <v>43</v>
      </c>
      <c r="D2481" s="20" t="s">
        <v>7907</v>
      </c>
      <c r="E2481" s="22">
        <v>327654</v>
      </c>
      <c r="F2481" s="23" t="s">
        <v>7908</v>
      </c>
      <c r="G2481" s="23" t="s">
        <v>6916</v>
      </c>
      <c r="H2481" s="24">
        <v>710029160</v>
      </c>
      <c r="I2481" s="25">
        <v>327654</v>
      </c>
      <c r="J2481" s="23" t="s">
        <v>54</v>
      </c>
      <c r="K2481" s="26" t="s">
        <v>566</v>
      </c>
      <c r="L2481" s="23" t="s">
        <v>6917</v>
      </c>
      <c r="M2481" s="27">
        <v>8214</v>
      </c>
      <c r="N2481" s="23" t="s">
        <v>7909</v>
      </c>
      <c r="O2481" s="23" t="s">
        <v>7910</v>
      </c>
      <c r="P2481" s="28">
        <v>525065</v>
      </c>
      <c r="Q2481" s="21" t="s">
        <v>51</v>
      </c>
      <c r="R2481" s="46">
        <v>6</v>
      </c>
      <c r="S2481" s="46">
        <v>0</v>
      </c>
      <c r="T2481" s="46">
        <f t="shared" si="706"/>
        <v>6</v>
      </c>
      <c r="U2481" s="68">
        <v>95.96</v>
      </c>
      <c r="V2481" s="69">
        <f t="shared" si="707"/>
        <v>14.393999999999998</v>
      </c>
      <c r="W2481" s="46">
        <f t="shared" si="718"/>
        <v>1036</v>
      </c>
      <c r="X2481" s="46"/>
      <c r="Y2481" s="45">
        <v>0</v>
      </c>
      <c r="Z2481" s="45">
        <v>0</v>
      </c>
      <c r="AA2481" s="45">
        <f t="shared" si="721"/>
        <v>0</v>
      </c>
      <c r="AB2481" s="46">
        <f t="shared" si="722"/>
        <v>6</v>
      </c>
      <c r="AC2481" s="46">
        <f t="shared" si="723"/>
        <v>0</v>
      </c>
      <c r="AD2481" s="46">
        <f t="shared" si="719"/>
        <v>6</v>
      </c>
      <c r="AE2481" s="68">
        <v>95.96</v>
      </c>
      <c r="AF2481" s="69">
        <f t="shared" si="708"/>
        <v>14.393999999999998</v>
      </c>
      <c r="AG2481" s="46">
        <f t="shared" si="720"/>
        <v>1036</v>
      </c>
      <c r="AH2481" s="46">
        <f t="shared" si="709"/>
        <v>0</v>
      </c>
      <c r="AI2481" s="45">
        <f>VLOOKUP(H2481,'[1]MŠ na kmeňovú školu V40'!$H$3:Y5555,18,0)</f>
        <v>6</v>
      </c>
      <c r="AJ2481" s="45">
        <f>VLOOKUP(H2481,'[1]MŠ na kmeňovú školu V40'!$H$3:AE5556,24,0)</f>
        <v>0</v>
      </c>
      <c r="AK2481" s="45">
        <f t="shared" si="710"/>
        <v>6</v>
      </c>
      <c r="AL2481" s="45">
        <v>98.08</v>
      </c>
      <c r="AM2481" s="45">
        <f t="shared" si="711"/>
        <v>14.712</v>
      </c>
      <c r="AN2481" s="84">
        <f t="shared" si="712"/>
        <v>1044</v>
      </c>
      <c r="AO2481" s="46">
        <f t="shared" si="713"/>
        <v>8</v>
      </c>
      <c r="AP2481" s="72"/>
      <c r="AQ2481" s="46"/>
      <c r="AR2481" s="46"/>
      <c r="AS2481" s="46"/>
      <c r="AT2481" s="46">
        <f t="shared" si="714"/>
        <v>0</v>
      </c>
      <c r="AU2481" s="85">
        <f t="shared" si="715"/>
        <v>1044</v>
      </c>
      <c r="AV2481" s="46">
        <f t="shared" si="716"/>
        <v>0</v>
      </c>
      <c r="AW2481" s="46"/>
      <c r="AX2481" s="86">
        <f t="shared" si="717"/>
        <v>1044</v>
      </c>
    </row>
    <row r="2482" spans="1:50" s="56" customFormat="1" ht="13.5" customHeight="1" x14ac:dyDescent="0.25">
      <c r="A2482" s="19" t="s">
        <v>566</v>
      </c>
      <c r="B2482" s="20" t="s">
        <v>42</v>
      </c>
      <c r="C2482" s="21" t="s">
        <v>43</v>
      </c>
      <c r="D2482" s="20" t="s">
        <v>7911</v>
      </c>
      <c r="E2482" s="22">
        <v>327662</v>
      </c>
      <c r="F2482" s="23" t="s">
        <v>7912</v>
      </c>
      <c r="G2482" s="23" t="s">
        <v>6916</v>
      </c>
      <c r="H2482" s="24">
        <v>710029179</v>
      </c>
      <c r="I2482" s="25">
        <v>327662</v>
      </c>
      <c r="J2482" s="23" t="s">
        <v>54</v>
      </c>
      <c r="K2482" s="26" t="s">
        <v>566</v>
      </c>
      <c r="L2482" s="23" t="s">
        <v>6917</v>
      </c>
      <c r="M2482" s="27">
        <v>8242</v>
      </c>
      <c r="N2482" s="23" t="s">
        <v>7913</v>
      </c>
      <c r="O2482" s="23" t="s">
        <v>7914</v>
      </c>
      <c r="P2482" s="28">
        <v>525073</v>
      </c>
      <c r="Q2482" s="21" t="s">
        <v>51</v>
      </c>
      <c r="R2482" s="46">
        <v>10</v>
      </c>
      <c r="S2482" s="46">
        <v>0</v>
      </c>
      <c r="T2482" s="46">
        <f t="shared" si="706"/>
        <v>10</v>
      </c>
      <c r="U2482" s="68">
        <v>95.96</v>
      </c>
      <c r="V2482" s="69">
        <f t="shared" si="707"/>
        <v>14.393999999999998</v>
      </c>
      <c r="W2482" s="46">
        <f t="shared" si="718"/>
        <v>1727</v>
      </c>
      <c r="X2482" s="46"/>
      <c r="Y2482" s="45">
        <v>0</v>
      </c>
      <c r="Z2482" s="45">
        <v>0</v>
      </c>
      <c r="AA2482" s="45">
        <f t="shared" si="721"/>
        <v>0</v>
      </c>
      <c r="AB2482" s="46">
        <f t="shared" si="722"/>
        <v>10</v>
      </c>
      <c r="AC2482" s="46">
        <f t="shared" si="723"/>
        <v>0</v>
      </c>
      <c r="AD2482" s="46">
        <f t="shared" si="719"/>
        <v>10</v>
      </c>
      <c r="AE2482" s="68">
        <v>95.96</v>
      </c>
      <c r="AF2482" s="69">
        <f t="shared" si="708"/>
        <v>14.393999999999998</v>
      </c>
      <c r="AG2482" s="46">
        <f t="shared" si="720"/>
        <v>1727</v>
      </c>
      <c r="AH2482" s="46">
        <f t="shared" si="709"/>
        <v>0</v>
      </c>
      <c r="AI2482" s="45">
        <f>VLOOKUP(H2482,'[1]MŠ na kmeňovú školu V40'!$H$3:Y5556,18,0)</f>
        <v>12</v>
      </c>
      <c r="AJ2482" s="45">
        <f>VLOOKUP(H2482,'[1]MŠ na kmeňovú školu V40'!$H$3:AE5557,24,0)</f>
        <v>0</v>
      </c>
      <c r="AK2482" s="45">
        <f t="shared" si="710"/>
        <v>12</v>
      </c>
      <c r="AL2482" s="45">
        <v>98.08</v>
      </c>
      <c r="AM2482" s="45">
        <f t="shared" si="711"/>
        <v>14.712</v>
      </c>
      <c r="AN2482" s="84">
        <f t="shared" si="712"/>
        <v>1858</v>
      </c>
      <c r="AO2482" s="46">
        <f t="shared" si="713"/>
        <v>131</v>
      </c>
      <c r="AP2482" s="72"/>
      <c r="AQ2482" s="46"/>
      <c r="AR2482" s="46"/>
      <c r="AS2482" s="46"/>
      <c r="AT2482" s="46">
        <f t="shared" si="714"/>
        <v>0</v>
      </c>
      <c r="AU2482" s="85">
        <f t="shared" si="715"/>
        <v>1858</v>
      </c>
      <c r="AV2482" s="46">
        <f t="shared" si="716"/>
        <v>0</v>
      </c>
      <c r="AW2482" s="46"/>
      <c r="AX2482" s="86">
        <f t="shared" si="717"/>
        <v>1858</v>
      </c>
    </row>
    <row r="2483" spans="1:50" s="56" customFormat="1" ht="13.5" customHeight="1" x14ac:dyDescent="0.25">
      <c r="A2483" s="19" t="s">
        <v>566</v>
      </c>
      <c r="B2483" s="20" t="s">
        <v>42</v>
      </c>
      <c r="C2483" s="21" t="s">
        <v>43</v>
      </c>
      <c r="D2483" s="20" t="s">
        <v>7915</v>
      </c>
      <c r="E2483" s="22">
        <v>327689</v>
      </c>
      <c r="F2483" s="23" t="s">
        <v>7916</v>
      </c>
      <c r="G2483" s="23" t="s">
        <v>6916</v>
      </c>
      <c r="H2483" s="24">
        <v>710029187</v>
      </c>
      <c r="I2483" s="25">
        <v>327689</v>
      </c>
      <c r="J2483" s="23" t="s">
        <v>54</v>
      </c>
      <c r="K2483" s="26" t="s">
        <v>566</v>
      </c>
      <c r="L2483" s="23" t="s">
        <v>7672</v>
      </c>
      <c r="M2483" s="27">
        <v>8261</v>
      </c>
      <c r="N2483" s="23" t="s">
        <v>7917</v>
      </c>
      <c r="O2483" s="23" t="s">
        <v>7918</v>
      </c>
      <c r="P2483" s="28">
        <v>525090</v>
      </c>
      <c r="Q2483" s="21" t="s">
        <v>51</v>
      </c>
      <c r="R2483" s="46">
        <v>20</v>
      </c>
      <c r="S2483" s="46">
        <v>0</v>
      </c>
      <c r="T2483" s="46">
        <f t="shared" si="706"/>
        <v>20</v>
      </c>
      <c r="U2483" s="68">
        <v>95.96</v>
      </c>
      <c r="V2483" s="69">
        <f t="shared" si="707"/>
        <v>14.393999999999998</v>
      </c>
      <c r="W2483" s="46">
        <f t="shared" si="718"/>
        <v>3455</v>
      </c>
      <c r="X2483" s="46"/>
      <c r="Y2483" s="45">
        <v>0</v>
      </c>
      <c r="Z2483" s="45">
        <v>0</v>
      </c>
      <c r="AA2483" s="45">
        <f t="shared" si="721"/>
        <v>0</v>
      </c>
      <c r="AB2483" s="46">
        <f t="shared" si="722"/>
        <v>20</v>
      </c>
      <c r="AC2483" s="46">
        <f t="shared" si="723"/>
        <v>0</v>
      </c>
      <c r="AD2483" s="46">
        <f t="shared" si="719"/>
        <v>20</v>
      </c>
      <c r="AE2483" s="68">
        <v>95.96</v>
      </c>
      <c r="AF2483" s="69">
        <f t="shared" si="708"/>
        <v>14.393999999999998</v>
      </c>
      <c r="AG2483" s="46">
        <f t="shared" si="720"/>
        <v>3455</v>
      </c>
      <c r="AH2483" s="46">
        <f t="shared" si="709"/>
        <v>0</v>
      </c>
      <c r="AI2483" s="45">
        <f>VLOOKUP(H2483,'[1]MŠ na kmeňovú školu V40'!$H$3:Y5557,18,0)</f>
        <v>22</v>
      </c>
      <c r="AJ2483" s="45">
        <f>VLOOKUP(H2483,'[1]MŠ na kmeňovú školu V40'!$H$3:AE5558,24,0)</f>
        <v>1</v>
      </c>
      <c r="AK2483" s="45">
        <f t="shared" si="710"/>
        <v>23</v>
      </c>
      <c r="AL2483" s="45">
        <v>98.08</v>
      </c>
      <c r="AM2483" s="45">
        <f t="shared" si="711"/>
        <v>14.712</v>
      </c>
      <c r="AN2483" s="84">
        <f t="shared" si="712"/>
        <v>3657</v>
      </c>
      <c r="AO2483" s="46">
        <f t="shared" si="713"/>
        <v>202</v>
      </c>
      <c r="AP2483" s="72"/>
      <c r="AQ2483" s="46"/>
      <c r="AR2483" s="46"/>
      <c r="AS2483" s="46"/>
      <c r="AT2483" s="46">
        <f t="shared" si="714"/>
        <v>0</v>
      </c>
      <c r="AU2483" s="85">
        <f t="shared" si="715"/>
        <v>3657</v>
      </c>
      <c r="AV2483" s="46">
        <f t="shared" si="716"/>
        <v>0</v>
      </c>
      <c r="AW2483" s="46"/>
      <c r="AX2483" s="86">
        <f t="shared" si="717"/>
        <v>3657</v>
      </c>
    </row>
    <row r="2484" spans="1:50" s="56" customFormat="1" ht="13.5" customHeight="1" x14ac:dyDescent="0.25">
      <c r="A2484" s="19" t="s">
        <v>566</v>
      </c>
      <c r="B2484" s="20" t="s">
        <v>42</v>
      </c>
      <c r="C2484" s="21" t="s">
        <v>43</v>
      </c>
      <c r="D2484" s="20" t="s">
        <v>7919</v>
      </c>
      <c r="E2484" s="22">
        <v>327701</v>
      </c>
      <c r="F2484" s="23" t="s">
        <v>7920</v>
      </c>
      <c r="G2484" s="23" t="s">
        <v>6916</v>
      </c>
      <c r="H2484" s="24">
        <v>710029195</v>
      </c>
      <c r="I2484" s="25">
        <v>327701</v>
      </c>
      <c r="J2484" s="23" t="s">
        <v>54</v>
      </c>
      <c r="K2484" s="26" t="s">
        <v>566</v>
      </c>
      <c r="L2484" s="23" t="s">
        <v>6917</v>
      </c>
      <c r="M2484" s="27">
        <v>8241</v>
      </c>
      <c r="N2484" s="23" t="s">
        <v>7921</v>
      </c>
      <c r="O2484" s="23" t="s">
        <v>7922</v>
      </c>
      <c r="P2484" s="28">
        <v>525111</v>
      </c>
      <c r="Q2484" s="21" t="s">
        <v>51</v>
      </c>
      <c r="R2484" s="46">
        <v>6</v>
      </c>
      <c r="S2484" s="46">
        <v>1</v>
      </c>
      <c r="T2484" s="46">
        <f t="shared" si="706"/>
        <v>7</v>
      </c>
      <c r="U2484" s="68">
        <v>95.96</v>
      </c>
      <c r="V2484" s="69">
        <f t="shared" si="707"/>
        <v>14.393999999999998</v>
      </c>
      <c r="W2484" s="46">
        <f t="shared" si="718"/>
        <v>1209</v>
      </c>
      <c r="X2484" s="46"/>
      <c r="Y2484" s="45">
        <v>0</v>
      </c>
      <c r="Z2484" s="45">
        <v>0</v>
      </c>
      <c r="AA2484" s="45">
        <f t="shared" si="721"/>
        <v>0</v>
      </c>
      <c r="AB2484" s="46">
        <f t="shared" si="722"/>
        <v>6</v>
      </c>
      <c r="AC2484" s="46">
        <f t="shared" si="723"/>
        <v>1</v>
      </c>
      <c r="AD2484" s="46">
        <f t="shared" si="719"/>
        <v>7</v>
      </c>
      <c r="AE2484" s="68">
        <v>95.96</v>
      </c>
      <c r="AF2484" s="69">
        <f t="shared" si="708"/>
        <v>14.393999999999998</v>
      </c>
      <c r="AG2484" s="46">
        <f t="shared" si="720"/>
        <v>1209</v>
      </c>
      <c r="AH2484" s="46">
        <f t="shared" si="709"/>
        <v>0</v>
      </c>
      <c r="AI2484" s="45">
        <v>0</v>
      </c>
      <c r="AJ2484" s="45">
        <v>0</v>
      </c>
      <c r="AK2484" s="45">
        <f t="shared" si="710"/>
        <v>0</v>
      </c>
      <c r="AL2484" s="45">
        <v>98.08</v>
      </c>
      <c r="AM2484" s="45">
        <f t="shared" si="711"/>
        <v>14.712</v>
      </c>
      <c r="AN2484" s="84">
        <f t="shared" si="712"/>
        <v>806</v>
      </c>
      <c r="AO2484" s="46">
        <f t="shared" si="713"/>
        <v>-403</v>
      </c>
      <c r="AP2484" s="72"/>
      <c r="AQ2484" s="46"/>
      <c r="AR2484" s="46"/>
      <c r="AS2484" s="46"/>
      <c r="AT2484" s="46">
        <f t="shared" si="714"/>
        <v>0</v>
      </c>
      <c r="AU2484" s="85">
        <f t="shared" si="715"/>
        <v>806</v>
      </c>
      <c r="AV2484" s="46">
        <f t="shared" si="716"/>
        <v>0</v>
      </c>
      <c r="AW2484" s="46"/>
      <c r="AX2484" s="86">
        <f t="shared" si="717"/>
        <v>806</v>
      </c>
    </row>
    <row r="2485" spans="1:50" s="56" customFormat="1" ht="13.5" customHeight="1" x14ac:dyDescent="0.25">
      <c r="A2485" s="19" t="s">
        <v>566</v>
      </c>
      <c r="B2485" s="20" t="s">
        <v>42</v>
      </c>
      <c r="C2485" s="21" t="s">
        <v>43</v>
      </c>
      <c r="D2485" s="20" t="s">
        <v>7923</v>
      </c>
      <c r="E2485" s="22">
        <v>327719</v>
      </c>
      <c r="F2485" s="23" t="s">
        <v>7924</v>
      </c>
      <c r="G2485" s="23" t="s">
        <v>6916</v>
      </c>
      <c r="H2485" s="24">
        <v>710029209</v>
      </c>
      <c r="I2485" s="25">
        <v>37944631</v>
      </c>
      <c r="J2485" s="23" t="s">
        <v>113</v>
      </c>
      <c r="K2485" s="26" t="s">
        <v>566</v>
      </c>
      <c r="L2485" s="23" t="s">
        <v>7672</v>
      </c>
      <c r="M2485" s="27">
        <v>8271</v>
      </c>
      <c r="N2485" s="23" t="s">
        <v>7925</v>
      </c>
      <c r="O2485" s="23" t="s">
        <v>7926</v>
      </c>
      <c r="P2485" s="28">
        <v>525120</v>
      </c>
      <c r="Q2485" s="21" t="s">
        <v>51</v>
      </c>
      <c r="R2485" s="46">
        <v>16</v>
      </c>
      <c r="S2485" s="46">
        <v>0</v>
      </c>
      <c r="T2485" s="46">
        <f t="shared" si="706"/>
        <v>16</v>
      </c>
      <c r="U2485" s="68">
        <v>95.96</v>
      </c>
      <c r="V2485" s="69">
        <f t="shared" si="707"/>
        <v>14.393999999999998</v>
      </c>
      <c r="W2485" s="46">
        <f t="shared" si="718"/>
        <v>2764</v>
      </c>
      <c r="X2485" s="46"/>
      <c r="Y2485" s="45">
        <v>0</v>
      </c>
      <c r="Z2485" s="45">
        <v>0</v>
      </c>
      <c r="AA2485" s="45">
        <f t="shared" si="721"/>
        <v>0</v>
      </c>
      <c r="AB2485" s="46">
        <f t="shared" si="722"/>
        <v>16</v>
      </c>
      <c r="AC2485" s="46">
        <f t="shared" si="723"/>
        <v>0</v>
      </c>
      <c r="AD2485" s="46">
        <f t="shared" si="719"/>
        <v>16</v>
      </c>
      <c r="AE2485" s="68">
        <v>95.96</v>
      </c>
      <c r="AF2485" s="69">
        <f t="shared" si="708"/>
        <v>14.393999999999998</v>
      </c>
      <c r="AG2485" s="46">
        <f t="shared" si="720"/>
        <v>2764</v>
      </c>
      <c r="AH2485" s="46">
        <f t="shared" si="709"/>
        <v>0</v>
      </c>
      <c r="AI2485" s="45">
        <f>VLOOKUP(H2485,'[1]MŠ na kmeňovú školu V40'!$H$3:Y5559,18,0)</f>
        <v>20</v>
      </c>
      <c r="AJ2485" s="45">
        <f>VLOOKUP(H2485,'[1]MŠ na kmeňovú školu V40'!$H$3:AE5560,24,0)</f>
        <v>0</v>
      </c>
      <c r="AK2485" s="45">
        <f t="shared" si="710"/>
        <v>20</v>
      </c>
      <c r="AL2485" s="45">
        <v>98.08</v>
      </c>
      <c r="AM2485" s="45">
        <f t="shared" si="711"/>
        <v>14.712</v>
      </c>
      <c r="AN2485" s="84">
        <f t="shared" si="712"/>
        <v>3019</v>
      </c>
      <c r="AO2485" s="46">
        <f t="shared" si="713"/>
        <v>255</v>
      </c>
      <c r="AP2485" s="72"/>
      <c r="AQ2485" s="46"/>
      <c r="AR2485" s="46"/>
      <c r="AS2485" s="46"/>
      <c r="AT2485" s="46">
        <f t="shared" si="714"/>
        <v>0</v>
      </c>
      <c r="AU2485" s="85">
        <f t="shared" si="715"/>
        <v>3019</v>
      </c>
      <c r="AV2485" s="46">
        <f t="shared" si="716"/>
        <v>0</v>
      </c>
      <c r="AW2485" s="46"/>
      <c r="AX2485" s="86">
        <f t="shared" si="717"/>
        <v>3019</v>
      </c>
    </row>
    <row r="2486" spans="1:50" s="56" customFormat="1" ht="13.5" customHeight="1" x14ac:dyDescent="0.25">
      <c r="A2486" s="19" t="s">
        <v>566</v>
      </c>
      <c r="B2486" s="20" t="s">
        <v>42</v>
      </c>
      <c r="C2486" s="21" t="s">
        <v>43</v>
      </c>
      <c r="D2486" s="20" t="s">
        <v>7927</v>
      </c>
      <c r="E2486" s="22">
        <v>327727</v>
      </c>
      <c r="F2486" s="23" t="s">
        <v>7928</v>
      </c>
      <c r="G2486" s="23" t="s">
        <v>6916</v>
      </c>
      <c r="H2486" s="24">
        <v>710029217</v>
      </c>
      <c r="I2486" s="25">
        <v>327727</v>
      </c>
      <c r="J2486" s="23" t="s">
        <v>54</v>
      </c>
      <c r="K2486" s="26" t="s">
        <v>566</v>
      </c>
      <c r="L2486" s="23" t="s">
        <v>6917</v>
      </c>
      <c r="M2486" s="27">
        <v>8005</v>
      </c>
      <c r="N2486" s="23" t="s">
        <v>7929</v>
      </c>
      <c r="O2486" s="23" t="s">
        <v>7930</v>
      </c>
      <c r="P2486" s="28">
        <v>525138</v>
      </c>
      <c r="Q2486" s="21" t="s">
        <v>51</v>
      </c>
      <c r="R2486" s="46">
        <v>9</v>
      </c>
      <c r="S2486" s="46">
        <v>0</v>
      </c>
      <c r="T2486" s="46">
        <f t="shared" si="706"/>
        <v>9</v>
      </c>
      <c r="U2486" s="68">
        <v>95.96</v>
      </c>
      <c r="V2486" s="69">
        <f t="shared" si="707"/>
        <v>14.393999999999998</v>
      </c>
      <c r="W2486" s="46">
        <f t="shared" si="718"/>
        <v>1555</v>
      </c>
      <c r="X2486" s="46"/>
      <c r="Y2486" s="45">
        <v>0</v>
      </c>
      <c r="Z2486" s="45">
        <v>0</v>
      </c>
      <c r="AA2486" s="45">
        <f t="shared" si="721"/>
        <v>0</v>
      </c>
      <c r="AB2486" s="46">
        <f t="shared" si="722"/>
        <v>9</v>
      </c>
      <c r="AC2486" s="46">
        <f t="shared" si="723"/>
        <v>0</v>
      </c>
      <c r="AD2486" s="46">
        <f t="shared" si="719"/>
        <v>9</v>
      </c>
      <c r="AE2486" s="68">
        <v>95.96</v>
      </c>
      <c r="AF2486" s="69">
        <f t="shared" si="708"/>
        <v>14.393999999999998</v>
      </c>
      <c r="AG2486" s="46">
        <f t="shared" si="720"/>
        <v>1555</v>
      </c>
      <c r="AH2486" s="46">
        <f t="shared" si="709"/>
        <v>0</v>
      </c>
      <c r="AI2486" s="45">
        <f>VLOOKUP(H2486,'[1]MŠ na kmeňovú školu V40'!$H$3:Y5560,18,0)</f>
        <v>16</v>
      </c>
      <c r="AJ2486" s="45">
        <f>VLOOKUP(H2486,'[1]MŠ na kmeňovú školu V40'!$H$3:AE5561,24,0)</f>
        <v>0</v>
      </c>
      <c r="AK2486" s="45">
        <f t="shared" si="710"/>
        <v>16</v>
      </c>
      <c r="AL2486" s="45">
        <v>98.08</v>
      </c>
      <c r="AM2486" s="45">
        <f t="shared" si="711"/>
        <v>14.712</v>
      </c>
      <c r="AN2486" s="84">
        <f t="shared" si="712"/>
        <v>1978</v>
      </c>
      <c r="AO2486" s="46">
        <f t="shared" si="713"/>
        <v>423</v>
      </c>
      <c r="AP2486" s="72"/>
      <c r="AQ2486" s="46"/>
      <c r="AR2486" s="46"/>
      <c r="AS2486" s="46"/>
      <c r="AT2486" s="46">
        <f t="shared" si="714"/>
        <v>0</v>
      </c>
      <c r="AU2486" s="85">
        <f t="shared" si="715"/>
        <v>1978</v>
      </c>
      <c r="AV2486" s="46">
        <f t="shared" si="716"/>
        <v>0</v>
      </c>
      <c r="AW2486" s="46"/>
      <c r="AX2486" s="86">
        <f t="shared" si="717"/>
        <v>1978</v>
      </c>
    </row>
    <row r="2487" spans="1:50" s="56" customFormat="1" ht="13.5" customHeight="1" x14ac:dyDescent="0.25">
      <c r="A2487" s="19" t="s">
        <v>566</v>
      </c>
      <c r="B2487" s="20" t="s">
        <v>42</v>
      </c>
      <c r="C2487" s="21" t="s">
        <v>43</v>
      </c>
      <c r="D2487" s="20" t="s">
        <v>7931</v>
      </c>
      <c r="E2487" s="22">
        <v>327735</v>
      </c>
      <c r="F2487" s="23" t="s">
        <v>7932</v>
      </c>
      <c r="G2487" s="23" t="s">
        <v>6916</v>
      </c>
      <c r="H2487" s="24">
        <v>710252536</v>
      </c>
      <c r="I2487" s="25">
        <v>327735</v>
      </c>
      <c r="J2487" s="23" t="s">
        <v>54</v>
      </c>
      <c r="K2487" s="26" t="s">
        <v>566</v>
      </c>
      <c r="L2487" s="23" t="s">
        <v>7672</v>
      </c>
      <c r="M2487" s="27">
        <v>8301</v>
      </c>
      <c r="N2487" s="23" t="s">
        <v>7695</v>
      </c>
      <c r="O2487" s="23" t="s">
        <v>7933</v>
      </c>
      <c r="P2487" s="28">
        <v>525146</v>
      </c>
      <c r="Q2487" s="21" t="s">
        <v>51</v>
      </c>
      <c r="R2487" s="46">
        <v>25</v>
      </c>
      <c r="S2487" s="46">
        <v>5</v>
      </c>
      <c r="T2487" s="46">
        <f t="shared" si="706"/>
        <v>30</v>
      </c>
      <c r="U2487" s="68">
        <v>95.96</v>
      </c>
      <c r="V2487" s="69">
        <f t="shared" si="707"/>
        <v>14.393999999999998</v>
      </c>
      <c r="W2487" s="46">
        <f t="shared" si="718"/>
        <v>5182</v>
      </c>
      <c r="X2487" s="46"/>
      <c r="Y2487" s="45">
        <v>0</v>
      </c>
      <c r="Z2487" s="45">
        <v>0</v>
      </c>
      <c r="AA2487" s="45">
        <f t="shared" si="721"/>
        <v>0</v>
      </c>
      <c r="AB2487" s="46">
        <f t="shared" si="722"/>
        <v>25</v>
      </c>
      <c r="AC2487" s="46">
        <f t="shared" si="723"/>
        <v>5</v>
      </c>
      <c r="AD2487" s="46">
        <f t="shared" si="719"/>
        <v>30</v>
      </c>
      <c r="AE2487" s="68">
        <v>95.96</v>
      </c>
      <c r="AF2487" s="69">
        <f t="shared" si="708"/>
        <v>14.393999999999998</v>
      </c>
      <c r="AG2487" s="46">
        <f t="shared" si="720"/>
        <v>5182</v>
      </c>
      <c r="AH2487" s="46">
        <f t="shared" si="709"/>
        <v>0</v>
      </c>
      <c r="AI2487" s="45">
        <f>VLOOKUP(H2487,'[1]MŠ na kmeňovú školu V40'!$H$3:Y5561,18,0)</f>
        <v>27</v>
      </c>
      <c r="AJ2487" s="45">
        <f>VLOOKUP(H2487,'[1]MŠ na kmeňovú školu V40'!$H$3:AE5562,24,0)</f>
        <v>4</v>
      </c>
      <c r="AK2487" s="45">
        <f t="shared" si="710"/>
        <v>31</v>
      </c>
      <c r="AL2487" s="45">
        <v>98.08</v>
      </c>
      <c r="AM2487" s="45">
        <f t="shared" si="711"/>
        <v>14.712</v>
      </c>
      <c r="AN2487" s="84">
        <f t="shared" si="712"/>
        <v>5279</v>
      </c>
      <c r="AO2487" s="46">
        <f t="shared" si="713"/>
        <v>97</v>
      </c>
      <c r="AP2487" s="72"/>
      <c r="AQ2487" s="46"/>
      <c r="AR2487" s="46"/>
      <c r="AS2487" s="46"/>
      <c r="AT2487" s="46">
        <f t="shared" si="714"/>
        <v>0</v>
      </c>
      <c r="AU2487" s="85">
        <f t="shared" si="715"/>
        <v>5279</v>
      </c>
      <c r="AV2487" s="46">
        <f t="shared" si="716"/>
        <v>0</v>
      </c>
      <c r="AW2487" s="46"/>
      <c r="AX2487" s="86">
        <f t="shared" si="717"/>
        <v>5279</v>
      </c>
    </row>
    <row r="2488" spans="1:50" s="56" customFormat="1" ht="13.5" customHeight="1" x14ac:dyDescent="0.25">
      <c r="A2488" s="19" t="s">
        <v>566</v>
      </c>
      <c r="B2488" s="20" t="s">
        <v>42</v>
      </c>
      <c r="C2488" s="21" t="s">
        <v>43</v>
      </c>
      <c r="D2488" s="20" t="s">
        <v>7931</v>
      </c>
      <c r="E2488" s="22">
        <v>327735</v>
      </c>
      <c r="F2488" s="23" t="s">
        <v>7932</v>
      </c>
      <c r="G2488" s="23" t="s">
        <v>6916</v>
      </c>
      <c r="H2488" s="24">
        <v>710152565</v>
      </c>
      <c r="I2488" s="25">
        <v>327735</v>
      </c>
      <c r="J2488" s="23" t="s">
        <v>54</v>
      </c>
      <c r="K2488" s="26" t="s">
        <v>566</v>
      </c>
      <c r="L2488" s="23" t="s">
        <v>7672</v>
      </c>
      <c r="M2488" s="27">
        <v>8301</v>
      </c>
      <c r="N2488" s="23" t="s">
        <v>7695</v>
      </c>
      <c r="O2488" s="23" t="s">
        <v>6898</v>
      </c>
      <c r="P2488" s="28">
        <v>525146</v>
      </c>
      <c r="Q2488" s="21" t="s">
        <v>51</v>
      </c>
      <c r="R2488" s="46">
        <v>42</v>
      </c>
      <c r="S2488" s="46">
        <v>0</v>
      </c>
      <c r="T2488" s="46">
        <f t="shared" si="706"/>
        <v>42</v>
      </c>
      <c r="U2488" s="68">
        <v>95.96</v>
      </c>
      <c r="V2488" s="69">
        <f t="shared" si="707"/>
        <v>14.393999999999998</v>
      </c>
      <c r="W2488" s="46">
        <f t="shared" si="718"/>
        <v>7255</v>
      </c>
      <c r="X2488" s="46"/>
      <c r="Y2488" s="45">
        <v>0</v>
      </c>
      <c r="Z2488" s="45">
        <v>0</v>
      </c>
      <c r="AA2488" s="45">
        <f t="shared" si="721"/>
        <v>0</v>
      </c>
      <c r="AB2488" s="46">
        <f t="shared" si="722"/>
        <v>42</v>
      </c>
      <c r="AC2488" s="46">
        <f t="shared" si="723"/>
        <v>0</v>
      </c>
      <c r="AD2488" s="46">
        <f t="shared" si="719"/>
        <v>42</v>
      </c>
      <c r="AE2488" s="68">
        <v>95.96</v>
      </c>
      <c r="AF2488" s="69">
        <f t="shared" si="708"/>
        <v>14.393999999999998</v>
      </c>
      <c r="AG2488" s="46">
        <f t="shared" si="720"/>
        <v>7255</v>
      </c>
      <c r="AH2488" s="46">
        <f t="shared" si="709"/>
        <v>0</v>
      </c>
      <c r="AI2488" s="45">
        <f>VLOOKUP(H2488,'[1]MŠ na kmeňovú školu V40'!$H$3:Y5562,18,0)</f>
        <v>28</v>
      </c>
      <c r="AJ2488" s="45">
        <f>VLOOKUP(H2488,'[1]MŠ na kmeňovú školu V40'!$H$3:AE5563,24,0)</f>
        <v>0</v>
      </c>
      <c r="AK2488" s="45">
        <f t="shared" si="710"/>
        <v>28</v>
      </c>
      <c r="AL2488" s="45">
        <v>98.08</v>
      </c>
      <c r="AM2488" s="45">
        <f t="shared" si="711"/>
        <v>14.712</v>
      </c>
      <c r="AN2488" s="84">
        <f t="shared" si="712"/>
        <v>6484</v>
      </c>
      <c r="AO2488" s="46">
        <f t="shared" si="713"/>
        <v>-771</v>
      </c>
      <c r="AP2488" s="72"/>
      <c r="AQ2488" s="46"/>
      <c r="AR2488" s="46"/>
      <c r="AS2488" s="46"/>
      <c r="AT2488" s="46">
        <f t="shared" si="714"/>
        <v>0</v>
      </c>
      <c r="AU2488" s="85">
        <f t="shared" si="715"/>
        <v>6484</v>
      </c>
      <c r="AV2488" s="46">
        <f t="shared" si="716"/>
        <v>0</v>
      </c>
      <c r="AW2488" s="46"/>
      <c r="AX2488" s="86">
        <f t="shared" si="717"/>
        <v>6484</v>
      </c>
    </row>
    <row r="2489" spans="1:50" s="56" customFormat="1" ht="13.5" customHeight="1" x14ac:dyDescent="0.25">
      <c r="A2489" s="19" t="s">
        <v>566</v>
      </c>
      <c r="B2489" s="20" t="s">
        <v>42</v>
      </c>
      <c r="C2489" s="21" t="s">
        <v>43</v>
      </c>
      <c r="D2489" s="20" t="s">
        <v>7931</v>
      </c>
      <c r="E2489" s="22">
        <v>327735</v>
      </c>
      <c r="F2489" s="23" t="s">
        <v>7932</v>
      </c>
      <c r="G2489" s="23" t="s">
        <v>6916</v>
      </c>
      <c r="H2489" s="24">
        <v>710029233</v>
      </c>
      <c r="I2489" s="25">
        <v>327735</v>
      </c>
      <c r="J2489" s="23" t="s">
        <v>54</v>
      </c>
      <c r="K2489" s="26" t="s">
        <v>566</v>
      </c>
      <c r="L2489" s="23" t="s">
        <v>7672</v>
      </c>
      <c r="M2489" s="27">
        <v>8301</v>
      </c>
      <c r="N2489" s="23" t="s">
        <v>7695</v>
      </c>
      <c r="O2489" s="23" t="s">
        <v>7934</v>
      </c>
      <c r="P2489" s="28">
        <v>525146</v>
      </c>
      <c r="Q2489" s="21" t="s">
        <v>51</v>
      </c>
      <c r="R2489" s="46">
        <v>6</v>
      </c>
      <c r="S2489" s="46">
        <v>0</v>
      </c>
      <c r="T2489" s="46">
        <f t="shared" ref="T2489:T2552" si="724">+R2489+S2489</f>
        <v>6</v>
      </c>
      <c r="U2489" s="68">
        <v>95.96</v>
      </c>
      <c r="V2489" s="69">
        <f t="shared" si="707"/>
        <v>14.393999999999998</v>
      </c>
      <c r="W2489" s="46">
        <f t="shared" si="718"/>
        <v>1036</v>
      </c>
      <c r="X2489" s="46"/>
      <c r="Y2489" s="45">
        <v>0</v>
      </c>
      <c r="Z2489" s="45">
        <v>0</v>
      </c>
      <c r="AA2489" s="45">
        <f t="shared" si="721"/>
        <v>0</v>
      </c>
      <c r="AB2489" s="46">
        <f t="shared" si="722"/>
        <v>6</v>
      </c>
      <c r="AC2489" s="46">
        <f t="shared" si="723"/>
        <v>0</v>
      </c>
      <c r="AD2489" s="46">
        <f t="shared" si="719"/>
        <v>6</v>
      </c>
      <c r="AE2489" s="68">
        <v>95.96</v>
      </c>
      <c r="AF2489" s="69">
        <f t="shared" si="708"/>
        <v>14.393999999999998</v>
      </c>
      <c r="AG2489" s="46">
        <f t="shared" si="720"/>
        <v>1036</v>
      </c>
      <c r="AH2489" s="46">
        <f t="shared" si="709"/>
        <v>0</v>
      </c>
      <c r="AI2489" s="45">
        <f>VLOOKUP(H2489,'[1]MŠ na kmeňovú školu V40'!$H$3:Y5563,18,0)</f>
        <v>10</v>
      </c>
      <c r="AJ2489" s="45">
        <f>VLOOKUP(H2489,'[1]MŠ na kmeňovú školu V40'!$H$3:AE5564,24,0)</f>
        <v>0</v>
      </c>
      <c r="AK2489" s="45">
        <f t="shared" si="710"/>
        <v>10</v>
      </c>
      <c r="AL2489" s="45">
        <v>98.08</v>
      </c>
      <c r="AM2489" s="45">
        <f t="shared" si="711"/>
        <v>14.712</v>
      </c>
      <c r="AN2489" s="84">
        <f t="shared" si="712"/>
        <v>1279</v>
      </c>
      <c r="AO2489" s="46">
        <f t="shared" si="713"/>
        <v>243</v>
      </c>
      <c r="AP2489" s="72"/>
      <c r="AQ2489" s="46"/>
      <c r="AR2489" s="46"/>
      <c r="AS2489" s="46"/>
      <c r="AT2489" s="46">
        <f t="shared" si="714"/>
        <v>0</v>
      </c>
      <c r="AU2489" s="85">
        <f t="shared" si="715"/>
        <v>1279</v>
      </c>
      <c r="AV2489" s="46">
        <f t="shared" si="716"/>
        <v>0</v>
      </c>
      <c r="AW2489" s="46"/>
      <c r="AX2489" s="86">
        <f t="shared" si="717"/>
        <v>1279</v>
      </c>
    </row>
    <row r="2490" spans="1:50" s="56" customFormat="1" ht="13.5" customHeight="1" x14ac:dyDescent="0.25">
      <c r="A2490" s="19" t="s">
        <v>566</v>
      </c>
      <c r="B2490" s="20" t="s">
        <v>42</v>
      </c>
      <c r="C2490" s="21" t="s">
        <v>43</v>
      </c>
      <c r="D2490" s="20" t="s">
        <v>7931</v>
      </c>
      <c r="E2490" s="22">
        <v>327735</v>
      </c>
      <c r="F2490" s="23" t="s">
        <v>7932</v>
      </c>
      <c r="G2490" s="23" t="s">
        <v>6916</v>
      </c>
      <c r="H2490" s="24">
        <v>710141791</v>
      </c>
      <c r="I2490" s="25">
        <v>327735</v>
      </c>
      <c r="J2490" s="23" t="s">
        <v>54</v>
      </c>
      <c r="K2490" s="26" t="s">
        <v>566</v>
      </c>
      <c r="L2490" s="23" t="s">
        <v>7672</v>
      </c>
      <c r="M2490" s="27">
        <v>8301</v>
      </c>
      <c r="N2490" s="23" t="s">
        <v>7695</v>
      </c>
      <c r="O2490" s="23" t="s">
        <v>7935</v>
      </c>
      <c r="P2490" s="28">
        <v>525146</v>
      </c>
      <c r="Q2490" s="21" t="s">
        <v>51</v>
      </c>
      <c r="R2490" s="46">
        <v>39</v>
      </c>
      <c r="S2490" s="46">
        <v>0</v>
      </c>
      <c r="T2490" s="46">
        <f t="shared" si="724"/>
        <v>39</v>
      </c>
      <c r="U2490" s="68">
        <v>95.96</v>
      </c>
      <c r="V2490" s="69">
        <f t="shared" si="707"/>
        <v>14.393999999999998</v>
      </c>
      <c r="W2490" s="46">
        <f t="shared" si="718"/>
        <v>6736</v>
      </c>
      <c r="X2490" s="46"/>
      <c r="Y2490" s="45">
        <v>0</v>
      </c>
      <c r="Z2490" s="45">
        <v>0</v>
      </c>
      <c r="AA2490" s="45">
        <f t="shared" si="721"/>
        <v>0</v>
      </c>
      <c r="AB2490" s="46">
        <f t="shared" si="722"/>
        <v>39</v>
      </c>
      <c r="AC2490" s="46">
        <f t="shared" si="723"/>
        <v>0</v>
      </c>
      <c r="AD2490" s="46">
        <f t="shared" si="719"/>
        <v>39</v>
      </c>
      <c r="AE2490" s="68">
        <v>95.96</v>
      </c>
      <c r="AF2490" s="69">
        <f t="shared" si="708"/>
        <v>14.393999999999998</v>
      </c>
      <c r="AG2490" s="46">
        <f t="shared" si="720"/>
        <v>6736</v>
      </c>
      <c r="AH2490" s="46">
        <f t="shared" si="709"/>
        <v>0</v>
      </c>
      <c r="AI2490" s="45">
        <f>VLOOKUP(H2490,'[1]MŠ na kmeňovú školu V40'!$H$3:Y5564,18,0)</f>
        <v>38</v>
      </c>
      <c r="AJ2490" s="45">
        <f>VLOOKUP(H2490,'[1]MŠ na kmeňovú školu V40'!$H$3:AE5565,24,0)</f>
        <v>0</v>
      </c>
      <c r="AK2490" s="45">
        <f t="shared" si="710"/>
        <v>38</v>
      </c>
      <c r="AL2490" s="45">
        <v>98.08</v>
      </c>
      <c r="AM2490" s="45">
        <f t="shared" si="711"/>
        <v>14.712</v>
      </c>
      <c r="AN2490" s="84">
        <f t="shared" si="712"/>
        <v>6727</v>
      </c>
      <c r="AO2490" s="46">
        <f t="shared" si="713"/>
        <v>-9</v>
      </c>
      <c r="AP2490" s="72"/>
      <c r="AQ2490" s="46"/>
      <c r="AR2490" s="46"/>
      <c r="AS2490" s="46"/>
      <c r="AT2490" s="46">
        <f t="shared" si="714"/>
        <v>0</v>
      </c>
      <c r="AU2490" s="85">
        <f t="shared" si="715"/>
        <v>6727</v>
      </c>
      <c r="AV2490" s="46">
        <f t="shared" si="716"/>
        <v>0</v>
      </c>
      <c r="AW2490" s="46"/>
      <c r="AX2490" s="86">
        <f t="shared" si="717"/>
        <v>6727</v>
      </c>
    </row>
    <row r="2491" spans="1:50" s="56" customFormat="1" ht="13.5" customHeight="1" x14ac:dyDescent="0.25">
      <c r="A2491" s="19" t="s">
        <v>566</v>
      </c>
      <c r="B2491" s="20" t="s">
        <v>42</v>
      </c>
      <c r="C2491" s="21" t="s">
        <v>43</v>
      </c>
      <c r="D2491" s="20" t="s">
        <v>7931</v>
      </c>
      <c r="E2491" s="22">
        <v>327735</v>
      </c>
      <c r="F2491" s="23" t="s">
        <v>7932</v>
      </c>
      <c r="G2491" s="23" t="s">
        <v>6916</v>
      </c>
      <c r="H2491" s="24">
        <v>710141732</v>
      </c>
      <c r="I2491" s="25">
        <v>327735</v>
      </c>
      <c r="J2491" s="23" t="s">
        <v>54</v>
      </c>
      <c r="K2491" s="26" t="s">
        <v>566</v>
      </c>
      <c r="L2491" s="23" t="s">
        <v>7672</v>
      </c>
      <c r="M2491" s="27">
        <v>8301</v>
      </c>
      <c r="N2491" s="23" t="s">
        <v>7695</v>
      </c>
      <c r="O2491" s="23" t="s">
        <v>7936</v>
      </c>
      <c r="P2491" s="28">
        <v>525146</v>
      </c>
      <c r="Q2491" s="21" t="s">
        <v>51</v>
      </c>
      <c r="R2491" s="46">
        <v>51</v>
      </c>
      <c r="S2491" s="46">
        <v>0</v>
      </c>
      <c r="T2491" s="46">
        <f t="shared" si="724"/>
        <v>51</v>
      </c>
      <c r="U2491" s="68">
        <v>95.96</v>
      </c>
      <c r="V2491" s="69">
        <f t="shared" si="707"/>
        <v>14.393999999999998</v>
      </c>
      <c r="W2491" s="46">
        <f t="shared" si="718"/>
        <v>8809</v>
      </c>
      <c r="X2491" s="46"/>
      <c r="Y2491" s="45">
        <v>0</v>
      </c>
      <c r="Z2491" s="45">
        <v>0</v>
      </c>
      <c r="AA2491" s="45">
        <f t="shared" si="721"/>
        <v>0</v>
      </c>
      <c r="AB2491" s="46">
        <f t="shared" si="722"/>
        <v>51</v>
      </c>
      <c r="AC2491" s="46">
        <f t="shared" si="723"/>
        <v>0</v>
      </c>
      <c r="AD2491" s="46">
        <f t="shared" si="719"/>
        <v>51</v>
      </c>
      <c r="AE2491" s="68">
        <v>95.96</v>
      </c>
      <c r="AF2491" s="69">
        <f t="shared" si="708"/>
        <v>14.393999999999998</v>
      </c>
      <c r="AG2491" s="46">
        <f t="shared" si="720"/>
        <v>8809</v>
      </c>
      <c r="AH2491" s="46">
        <f t="shared" si="709"/>
        <v>0</v>
      </c>
      <c r="AI2491" s="45">
        <f>VLOOKUP(H2491,'[1]MŠ na kmeňovú školu V40'!$H$3:Y5565,18,0)</f>
        <v>48</v>
      </c>
      <c r="AJ2491" s="45">
        <f>VLOOKUP(H2491,'[1]MŠ na kmeňovú školu V40'!$H$3:AE5566,24,0)</f>
        <v>0</v>
      </c>
      <c r="AK2491" s="45">
        <f t="shared" si="710"/>
        <v>48</v>
      </c>
      <c r="AL2491" s="45">
        <v>98.08</v>
      </c>
      <c r="AM2491" s="45">
        <f t="shared" si="711"/>
        <v>14.712</v>
      </c>
      <c r="AN2491" s="84">
        <f t="shared" si="712"/>
        <v>8697</v>
      </c>
      <c r="AO2491" s="46">
        <f t="shared" si="713"/>
        <v>-112</v>
      </c>
      <c r="AP2491" s="72"/>
      <c r="AQ2491" s="46"/>
      <c r="AR2491" s="46"/>
      <c r="AS2491" s="46"/>
      <c r="AT2491" s="46">
        <f t="shared" si="714"/>
        <v>0</v>
      </c>
      <c r="AU2491" s="85">
        <f t="shared" si="715"/>
        <v>8697</v>
      </c>
      <c r="AV2491" s="46">
        <f t="shared" si="716"/>
        <v>0</v>
      </c>
      <c r="AW2491" s="46"/>
      <c r="AX2491" s="86">
        <f t="shared" si="717"/>
        <v>8697</v>
      </c>
    </row>
    <row r="2492" spans="1:50" s="56" customFormat="1" ht="13.5" customHeight="1" x14ac:dyDescent="0.25">
      <c r="A2492" s="19" t="s">
        <v>566</v>
      </c>
      <c r="B2492" s="20" t="s">
        <v>42</v>
      </c>
      <c r="C2492" s="21" t="s">
        <v>43</v>
      </c>
      <c r="D2492" s="20" t="s">
        <v>7937</v>
      </c>
      <c r="E2492" s="22">
        <v>327743</v>
      </c>
      <c r="F2492" s="23" t="s">
        <v>7938</v>
      </c>
      <c r="G2492" s="23" t="s">
        <v>6916</v>
      </c>
      <c r="H2492" s="24">
        <v>710029306</v>
      </c>
      <c r="I2492" s="25">
        <v>37876881</v>
      </c>
      <c r="J2492" s="23" t="s">
        <v>113</v>
      </c>
      <c r="K2492" s="26" t="s">
        <v>566</v>
      </c>
      <c r="L2492" s="23" t="s">
        <v>6917</v>
      </c>
      <c r="M2492" s="27">
        <v>8243</v>
      </c>
      <c r="N2492" s="23" t="s">
        <v>7939</v>
      </c>
      <c r="O2492" s="23" t="s">
        <v>7940</v>
      </c>
      <c r="P2492" s="28">
        <v>525154</v>
      </c>
      <c r="Q2492" s="21" t="s">
        <v>51</v>
      </c>
      <c r="R2492" s="46">
        <v>10</v>
      </c>
      <c r="S2492" s="46">
        <v>0</v>
      </c>
      <c r="T2492" s="46">
        <f t="shared" si="724"/>
        <v>10</v>
      </c>
      <c r="U2492" s="68">
        <v>95.96</v>
      </c>
      <c r="V2492" s="69">
        <f t="shared" si="707"/>
        <v>14.393999999999998</v>
      </c>
      <c r="W2492" s="46">
        <f t="shared" si="718"/>
        <v>1727</v>
      </c>
      <c r="X2492" s="46"/>
      <c r="Y2492" s="45">
        <v>0</v>
      </c>
      <c r="Z2492" s="45">
        <v>0</v>
      </c>
      <c r="AA2492" s="45">
        <f t="shared" si="721"/>
        <v>0</v>
      </c>
      <c r="AB2492" s="46">
        <f t="shared" si="722"/>
        <v>10</v>
      </c>
      <c r="AC2492" s="46">
        <f t="shared" si="723"/>
        <v>0</v>
      </c>
      <c r="AD2492" s="46">
        <f t="shared" si="719"/>
        <v>10</v>
      </c>
      <c r="AE2492" s="68">
        <v>95.96</v>
      </c>
      <c r="AF2492" s="69">
        <f t="shared" si="708"/>
        <v>14.393999999999998</v>
      </c>
      <c r="AG2492" s="46">
        <f t="shared" si="720"/>
        <v>1727</v>
      </c>
      <c r="AH2492" s="46">
        <f t="shared" si="709"/>
        <v>0</v>
      </c>
      <c r="AI2492" s="45">
        <f>VLOOKUP(H2492,'[1]MŠ na kmeňovú školu V40'!$H$3:Y5566,18,0)</f>
        <v>10</v>
      </c>
      <c r="AJ2492" s="45">
        <f>VLOOKUP(H2492,'[1]MŠ na kmeňovú školu V40'!$H$3:AE5567,24,0)</f>
        <v>0</v>
      </c>
      <c r="AK2492" s="45">
        <f t="shared" si="710"/>
        <v>10</v>
      </c>
      <c r="AL2492" s="45">
        <v>98.08</v>
      </c>
      <c r="AM2492" s="45">
        <f t="shared" si="711"/>
        <v>14.712</v>
      </c>
      <c r="AN2492" s="84">
        <f t="shared" si="712"/>
        <v>1740</v>
      </c>
      <c r="AO2492" s="46">
        <f t="shared" si="713"/>
        <v>13</v>
      </c>
      <c r="AP2492" s="72"/>
      <c r="AQ2492" s="46"/>
      <c r="AR2492" s="46"/>
      <c r="AS2492" s="46"/>
      <c r="AT2492" s="46">
        <f t="shared" si="714"/>
        <v>0</v>
      </c>
      <c r="AU2492" s="85">
        <f t="shared" si="715"/>
        <v>1740</v>
      </c>
      <c r="AV2492" s="46">
        <f t="shared" si="716"/>
        <v>0</v>
      </c>
      <c r="AW2492" s="46"/>
      <c r="AX2492" s="86">
        <f t="shared" si="717"/>
        <v>1740</v>
      </c>
    </row>
    <row r="2493" spans="1:50" s="56" customFormat="1" ht="13.5" customHeight="1" x14ac:dyDescent="0.25">
      <c r="A2493" s="19" t="s">
        <v>566</v>
      </c>
      <c r="B2493" s="20" t="s">
        <v>42</v>
      </c>
      <c r="C2493" s="21" t="s">
        <v>43</v>
      </c>
      <c r="D2493" s="20" t="s">
        <v>7941</v>
      </c>
      <c r="E2493" s="22">
        <v>327760</v>
      </c>
      <c r="F2493" s="23" t="s">
        <v>7942</v>
      </c>
      <c r="G2493" s="23" t="s">
        <v>6916</v>
      </c>
      <c r="H2493" s="24">
        <v>710255926</v>
      </c>
      <c r="I2493" s="25">
        <v>37876651</v>
      </c>
      <c r="J2493" s="23" t="s">
        <v>113</v>
      </c>
      <c r="K2493" s="26" t="s">
        <v>566</v>
      </c>
      <c r="L2493" s="23" t="s">
        <v>6917</v>
      </c>
      <c r="M2493" s="27">
        <v>8232</v>
      </c>
      <c r="N2493" s="23" t="s">
        <v>7943</v>
      </c>
      <c r="O2493" s="23" t="s">
        <v>7944</v>
      </c>
      <c r="P2493" s="28">
        <v>525171</v>
      </c>
      <c r="Q2493" s="21" t="s">
        <v>51</v>
      </c>
      <c r="R2493" s="46">
        <v>60</v>
      </c>
      <c r="S2493" s="46">
        <v>0</v>
      </c>
      <c r="T2493" s="46">
        <f t="shared" si="724"/>
        <v>60</v>
      </c>
      <c r="U2493" s="68">
        <v>95.96</v>
      </c>
      <c r="V2493" s="69">
        <f t="shared" si="707"/>
        <v>14.393999999999998</v>
      </c>
      <c r="W2493" s="46">
        <f t="shared" si="718"/>
        <v>10364</v>
      </c>
      <c r="X2493" s="46"/>
      <c r="Y2493" s="45">
        <v>0</v>
      </c>
      <c r="Z2493" s="45">
        <v>0</v>
      </c>
      <c r="AA2493" s="45">
        <f t="shared" si="721"/>
        <v>0</v>
      </c>
      <c r="AB2493" s="46">
        <f t="shared" si="722"/>
        <v>60</v>
      </c>
      <c r="AC2493" s="46">
        <f t="shared" si="723"/>
        <v>0</v>
      </c>
      <c r="AD2493" s="46">
        <f t="shared" si="719"/>
        <v>60</v>
      </c>
      <c r="AE2493" s="68">
        <v>95.96</v>
      </c>
      <c r="AF2493" s="69">
        <f t="shared" si="708"/>
        <v>14.393999999999998</v>
      </c>
      <c r="AG2493" s="46">
        <f t="shared" si="720"/>
        <v>10364</v>
      </c>
      <c r="AH2493" s="46">
        <f t="shared" si="709"/>
        <v>0</v>
      </c>
      <c r="AI2493" s="45">
        <f>VLOOKUP(H2493,'[1]MŠ na kmeňovú školu V40'!$H$3:Y5567,18,0)</f>
        <v>57</v>
      </c>
      <c r="AJ2493" s="45">
        <f>VLOOKUP(H2493,'[1]MŠ na kmeňovú školu V40'!$H$3:AE5568,24,0)</f>
        <v>0</v>
      </c>
      <c r="AK2493" s="45">
        <f t="shared" si="710"/>
        <v>57</v>
      </c>
      <c r="AL2493" s="45">
        <v>98.08</v>
      </c>
      <c r="AM2493" s="45">
        <f t="shared" si="711"/>
        <v>14.712</v>
      </c>
      <c r="AN2493" s="84">
        <f t="shared" si="712"/>
        <v>10263</v>
      </c>
      <c r="AO2493" s="46">
        <f t="shared" si="713"/>
        <v>-101</v>
      </c>
      <c r="AP2493" s="72"/>
      <c r="AQ2493" s="46"/>
      <c r="AR2493" s="46"/>
      <c r="AS2493" s="46"/>
      <c r="AT2493" s="46">
        <f t="shared" si="714"/>
        <v>0</v>
      </c>
      <c r="AU2493" s="85">
        <f t="shared" si="715"/>
        <v>10263</v>
      </c>
      <c r="AV2493" s="46">
        <f t="shared" si="716"/>
        <v>0</v>
      </c>
      <c r="AW2493" s="46"/>
      <c r="AX2493" s="86">
        <f t="shared" si="717"/>
        <v>10263</v>
      </c>
    </row>
    <row r="2494" spans="1:50" s="56" customFormat="1" ht="13.5" customHeight="1" x14ac:dyDescent="0.25">
      <c r="A2494" s="19" t="s">
        <v>566</v>
      </c>
      <c r="B2494" s="20" t="s">
        <v>42</v>
      </c>
      <c r="C2494" s="21" t="s">
        <v>43</v>
      </c>
      <c r="D2494" s="20" t="s">
        <v>7941</v>
      </c>
      <c r="E2494" s="22">
        <v>327760</v>
      </c>
      <c r="F2494" s="23" t="s">
        <v>7942</v>
      </c>
      <c r="G2494" s="23" t="s">
        <v>6916</v>
      </c>
      <c r="H2494" s="24">
        <v>710029330</v>
      </c>
      <c r="I2494" s="25">
        <v>37876651</v>
      </c>
      <c r="J2494" s="23" t="s">
        <v>113</v>
      </c>
      <c r="K2494" s="26" t="s">
        <v>566</v>
      </c>
      <c r="L2494" s="23" t="s">
        <v>6917</v>
      </c>
      <c r="M2494" s="27">
        <v>8232</v>
      </c>
      <c r="N2494" s="23" t="s">
        <v>7943</v>
      </c>
      <c r="O2494" s="23" t="s">
        <v>7945</v>
      </c>
      <c r="P2494" s="28">
        <v>525171</v>
      </c>
      <c r="Q2494" s="21" t="s">
        <v>51</v>
      </c>
      <c r="R2494" s="46">
        <v>6</v>
      </c>
      <c r="S2494" s="46">
        <v>0</v>
      </c>
      <c r="T2494" s="46">
        <f t="shared" si="724"/>
        <v>6</v>
      </c>
      <c r="U2494" s="68">
        <v>95.96</v>
      </c>
      <c r="V2494" s="69">
        <f t="shared" si="707"/>
        <v>14.393999999999998</v>
      </c>
      <c r="W2494" s="46">
        <f t="shared" si="718"/>
        <v>1036</v>
      </c>
      <c r="X2494" s="46"/>
      <c r="Y2494" s="45">
        <v>0</v>
      </c>
      <c r="Z2494" s="45">
        <v>0</v>
      </c>
      <c r="AA2494" s="45">
        <f t="shared" si="721"/>
        <v>0</v>
      </c>
      <c r="AB2494" s="46">
        <f t="shared" si="722"/>
        <v>6</v>
      </c>
      <c r="AC2494" s="46">
        <f t="shared" si="723"/>
        <v>0</v>
      </c>
      <c r="AD2494" s="46">
        <f t="shared" si="719"/>
        <v>6</v>
      </c>
      <c r="AE2494" s="68">
        <v>95.96</v>
      </c>
      <c r="AF2494" s="69">
        <f t="shared" si="708"/>
        <v>14.393999999999998</v>
      </c>
      <c r="AG2494" s="46">
        <f t="shared" si="720"/>
        <v>1036</v>
      </c>
      <c r="AH2494" s="46">
        <f t="shared" si="709"/>
        <v>0</v>
      </c>
      <c r="AI2494" s="45">
        <f>VLOOKUP(H2494,'[1]MŠ na kmeňovú školu V40'!$H$3:Y5568,18,0)</f>
        <v>14</v>
      </c>
      <c r="AJ2494" s="45">
        <f>VLOOKUP(H2494,'[1]MŠ na kmeňovú školu V40'!$H$3:AE5569,24,0)</f>
        <v>0</v>
      </c>
      <c r="AK2494" s="45">
        <f t="shared" si="710"/>
        <v>14</v>
      </c>
      <c r="AL2494" s="45">
        <v>98.08</v>
      </c>
      <c r="AM2494" s="45">
        <f t="shared" si="711"/>
        <v>14.712</v>
      </c>
      <c r="AN2494" s="84">
        <f t="shared" si="712"/>
        <v>1515</v>
      </c>
      <c r="AO2494" s="46">
        <f t="shared" si="713"/>
        <v>479</v>
      </c>
      <c r="AP2494" s="72"/>
      <c r="AQ2494" s="46"/>
      <c r="AR2494" s="46"/>
      <c r="AS2494" s="46"/>
      <c r="AT2494" s="46">
        <f t="shared" si="714"/>
        <v>0</v>
      </c>
      <c r="AU2494" s="85">
        <f t="shared" si="715"/>
        <v>1515</v>
      </c>
      <c r="AV2494" s="46">
        <f t="shared" si="716"/>
        <v>0</v>
      </c>
      <c r="AW2494" s="46"/>
      <c r="AX2494" s="86">
        <f t="shared" si="717"/>
        <v>1515</v>
      </c>
    </row>
    <row r="2495" spans="1:50" s="56" customFormat="1" ht="13.5" customHeight="1" x14ac:dyDescent="0.25">
      <c r="A2495" s="19" t="s">
        <v>566</v>
      </c>
      <c r="B2495" s="20" t="s">
        <v>42</v>
      </c>
      <c r="C2495" s="21" t="s">
        <v>43</v>
      </c>
      <c r="D2495" s="20" t="s">
        <v>7946</v>
      </c>
      <c r="E2495" s="22">
        <v>327778</v>
      </c>
      <c r="F2495" s="23" t="s">
        <v>7947</v>
      </c>
      <c r="G2495" s="23" t="s">
        <v>6916</v>
      </c>
      <c r="H2495" s="24">
        <v>710171927</v>
      </c>
      <c r="I2495" s="25">
        <v>327778</v>
      </c>
      <c r="J2495" s="23" t="s">
        <v>54</v>
      </c>
      <c r="K2495" s="26" t="s">
        <v>566</v>
      </c>
      <c r="L2495" s="23" t="s">
        <v>6917</v>
      </c>
      <c r="M2495" s="27">
        <v>8212</v>
      </c>
      <c r="N2495" s="23" t="s">
        <v>7948</v>
      </c>
      <c r="O2495" s="23" t="s">
        <v>7949</v>
      </c>
      <c r="P2495" s="28">
        <v>525189</v>
      </c>
      <c r="Q2495" s="21" t="s">
        <v>51</v>
      </c>
      <c r="R2495" s="46">
        <v>2</v>
      </c>
      <c r="S2495" s="46">
        <v>0</v>
      </c>
      <c r="T2495" s="46">
        <f t="shared" si="724"/>
        <v>2</v>
      </c>
      <c r="U2495" s="68">
        <v>95.96</v>
      </c>
      <c r="V2495" s="69">
        <f t="shared" si="707"/>
        <v>14.393999999999998</v>
      </c>
      <c r="W2495" s="46">
        <f t="shared" si="718"/>
        <v>345</v>
      </c>
      <c r="X2495" s="46"/>
      <c r="Y2495" s="45">
        <v>0</v>
      </c>
      <c r="Z2495" s="45">
        <v>0</v>
      </c>
      <c r="AA2495" s="45">
        <f t="shared" si="721"/>
        <v>0</v>
      </c>
      <c r="AB2495" s="46">
        <f t="shared" si="722"/>
        <v>2</v>
      </c>
      <c r="AC2495" s="46">
        <f t="shared" si="723"/>
        <v>0</v>
      </c>
      <c r="AD2495" s="46">
        <f t="shared" si="719"/>
        <v>2</v>
      </c>
      <c r="AE2495" s="68">
        <v>95.96</v>
      </c>
      <c r="AF2495" s="69">
        <f t="shared" si="708"/>
        <v>14.393999999999998</v>
      </c>
      <c r="AG2495" s="46">
        <f t="shared" si="720"/>
        <v>345</v>
      </c>
      <c r="AH2495" s="46">
        <f t="shared" si="709"/>
        <v>0</v>
      </c>
      <c r="AI2495" s="45">
        <f>VLOOKUP(H2495,'[1]MŠ na kmeňovú školu V40'!$H$3:Y5569,18,0)</f>
        <v>1</v>
      </c>
      <c r="AJ2495" s="45">
        <f>VLOOKUP(H2495,'[1]MŠ na kmeňovú školu V40'!$H$3:AE5570,24,0)</f>
        <v>0</v>
      </c>
      <c r="AK2495" s="45">
        <f t="shared" si="710"/>
        <v>1</v>
      </c>
      <c r="AL2495" s="45">
        <v>98.08</v>
      </c>
      <c r="AM2495" s="45">
        <f t="shared" si="711"/>
        <v>14.712</v>
      </c>
      <c r="AN2495" s="84">
        <f t="shared" si="712"/>
        <v>289</v>
      </c>
      <c r="AO2495" s="46">
        <f t="shared" si="713"/>
        <v>-56</v>
      </c>
      <c r="AP2495" s="72"/>
      <c r="AQ2495" s="46"/>
      <c r="AR2495" s="46"/>
      <c r="AS2495" s="46"/>
      <c r="AT2495" s="46">
        <f t="shared" si="714"/>
        <v>0</v>
      </c>
      <c r="AU2495" s="85">
        <f t="shared" si="715"/>
        <v>289</v>
      </c>
      <c r="AV2495" s="46">
        <f t="shared" si="716"/>
        <v>0</v>
      </c>
      <c r="AW2495" s="46"/>
      <c r="AX2495" s="86">
        <f t="shared" si="717"/>
        <v>289</v>
      </c>
    </row>
    <row r="2496" spans="1:50" s="56" customFormat="1" ht="13.5" customHeight="1" x14ac:dyDescent="0.25">
      <c r="A2496" s="19" t="s">
        <v>566</v>
      </c>
      <c r="B2496" s="20" t="s">
        <v>42</v>
      </c>
      <c r="C2496" s="21" t="s">
        <v>43</v>
      </c>
      <c r="D2496" s="20" t="s">
        <v>7950</v>
      </c>
      <c r="E2496" s="22">
        <v>327786</v>
      </c>
      <c r="F2496" s="23" t="s">
        <v>7951</v>
      </c>
      <c r="G2496" s="23" t="s">
        <v>6916</v>
      </c>
      <c r="H2496" s="24">
        <v>710029276</v>
      </c>
      <c r="I2496" s="25">
        <v>37876805</v>
      </c>
      <c r="J2496" s="23" t="s">
        <v>100</v>
      </c>
      <c r="K2496" s="26" t="s">
        <v>566</v>
      </c>
      <c r="L2496" s="23" t="s">
        <v>6917</v>
      </c>
      <c r="M2496" s="27">
        <v>8205</v>
      </c>
      <c r="N2496" s="23" t="s">
        <v>7952</v>
      </c>
      <c r="O2496" s="23" t="s">
        <v>7953</v>
      </c>
      <c r="P2496" s="28">
        <v>525201</v>
      </c>
      <c r="Q2496" s="21" t="s">
        <v>51</v>
      </c>
      <c r="R2496" s="46">
        <v>10</v>
      </c>
      <c r="S2496" s="46">
        <v>0</v>
      </c>
      <c r="T2496" s="46">
        <f t="shared" si="724"/>
        <v>10</v>
      </c>
      <c r="U2496" s="68">
        <v>95.96</v>
      </c>
      <c r="V2496" s="69">
        <f t="shared" si="707"/>
        <v>14.393999999999998</v>
      </c>
      <c r="W2496" s="46">
        <f t="shared" si="718"/>
        <v>1727</v>
      </c>
      <c r="X2496" s="46"/>
      <c r="Y2496" s="45">
        <v>0</v>
      </c>
      <c r="Z2496" s="45">
        <v>0</v>
      </c>
      <c r="AA2496" s="45">
        <f t="shared" si="721"/>
        <v>0</v>
      </c>
      <c r="AB2496" s="46">
        <f t="shared" si="722"/>
        <v>10</v>
      </c>
      <c r="AC2496" s="46">
        <f t="shared" si="723"/>
        <v>0</v>
      </c>
      <c r="AD2496" s="46">
        <f t="shared" si="719"/>
        <v>10</v>
      </c>
      <c r="AE2496" s="68">
        <v>95.96</v>
      </c>
      <c r="AF2496" s="69">
        <f t="shared" si="708"/>
        <v>14.393999999999998</v>
      </c>
      <c r="AG2496" s="46">
        <f t="shared" si="720"/>
        <v>1727</v>
      </c>
      <c r="AH2496" s="46">
        <f t="shared" si="709"/>
        <v>0</v>
      </c>
      <c r="AI2496" s="45">
        <f>VLOOKUP(H2496,'[1]MŠ na kmeňovú školu V40'!$H$3:Y5570,18,0)</f>
        <v>7</v>
      </c>
      <c r="AJ2496" s="45">
        <f>VLOOKUP(H2496,'[1]MŠ na kmeňovú školu V40'!$H$3:AE5571,24,0)</f>
        <v>0</v>
      </c>
      <c r="AK2496" s="45">
        <f t="shared" si="710"/>
        <v>7</v>
      </c>
      <c r="AL2496" s="45">
        <v>98.08</v>
      </c>
      <c r="AM2496" s="45">
        <f t="shared" si="711"/>
        <v>14.712</v>
      </c>
      <c r="AN2496" s="84">
        <f t="shared" si="712"/>
        <v>1563</v>
      </c>
      <c r="AO2496" s="46">
        <f t="shared" si="713"/>
        <v>-164</v>
      </c>
      <c r="AP2496" s="72"/>
      <c r="AQ2496" s="46"/>
      <c r="AR2496" s="46"/>
      <c r="AS2496" s="46"/>
      <c r="AT2496" s="46">
        <f t="shared" si="714"/>
        <v>0</v>
      </c>
      <c r="AU2496" s="85">
        <f t="shared" si="715"/>
        <v>1563</v>
      </c>
      <c r="AV2496" s="46">
        <f t="shared" si="716"/>
        <v>0</v>
      </c>
      <c r="AW2496" s="46"/>
      <c r="AX2496" s="86">
        <f t="shared" si="717"/>
        <v>1563</v>
      </c>
    </row>
    <row r="2497" spans="1:50" s="56" customFormat="1" ht="13.5" customHeight="1" x14ac:dyDescent="0.25">
      <c r="A2497" s="19" t="s">
        <v>566</v>
      </c>
      <c r="B2497" s="20" t="s">
        <v>42</v>
      </c>
      <c r="C2497" s="21" t="s">
        <v>43</v>
      </c>
      <c r="D2497" s="20" t="s">
        <v>7954</v>
      </c>
      <c r="E2497" s="22">
        <v>327794</v>
      </c>
      <c r="F2497" s="23" t="s">
        <v>7955</v>
      </c>
      <c r="G2497" s="23" t="s">
        <v>6916</v>
      </c>
      <c r="H2497" s="24">
        <v>710029268</v>
      </c>
      <c r="I2497" s="25">
        <v>37876856</v>
      </c>
      <c r="J2497" s="23" t="s">
        <v>100</v>
      </c>
      <c r="K2497" s="26" t="s">
        <v>566</v>
      </c>
      <c r="L2497" s="23" t="s">
        <v>7672</v>
      </c>
      <c r="M2497" s="27">
        <v>8273</v>
      </c>
      <c r="N2497" s="23" t="s">
        <v>7956</v>
      </c>
      <c r="O2497" s="23" t="s">
        <v>7957</v>
      </c>
      <c r="P2497" s="28">
        <v>525219</v>
      </c>
      <c r="Q2497" s="21" t="s">
        <v>51</v>
      </c>
      <c r="R2497" s="46">
        <v>9</v>
      </c>
      <c r="S2497" s="46">
        <v>0</v>
      </c>
      <c r="T2497" s="46">
        <f t="shared" si="724"/>
        <v>9</v>
      </c>
      <c r="U2497" s="68">
        <v>95.96</v>
      </c>
      <c r="V2497" s="69">
        <f t="shared" si="707"/>
        <v>14.393999999999998</v>
      </c>
      <c r="W2497" s="46">
        <f t="shared" si="718"/>
        <v>1555</v>
      </c>
      <c r="X2497" s="46"/>
      <c r="Y2497" s="45">
        <v>0</v>
      </c>
      <c r="Z2497" s="45">
        <v>0</v>
      </c>
      <c r="AA2497" s="45">
        <f t="shared" si="721"/>
        <v>0</v>
      </c>
      <c r="AB2497" s="46">
        <f t="shared" si="722"/>
        <v>9</v>
      </c>
      <c r="AC2497" s="46">
        <f t="shared" si="723"/>
        <v>0</v>
      </c>
      <c r="AD2497" s="46">
        <f t="shared" si="719"/>
        <v>9</v>
      </c>
      <c r="AE2497" s="68">
        <v>95.96</v>
      </c>
      <c r="AF2497" s="69">
        <f t="shared" si="708"/>
        <v>14.393999999999998</v>
      </c>
      <c r="AG2497" s="46">
        <f t="shared" si="720"/>
        <v>1555</v>
      </c>
      <c r="AH2497" s="46">
        <f t="shared" si="709"/>
        <v>0</v>
      </c>
      <c r="AI2497" s="45">
        <f>VLOOKUP(H2497,'[1]MŠ na kmeňovú školu V40'!$H$3:Y5571,18,0)</f>
        <v>6</v>
      </c>
      <c r="AJ2497" s="45">
        <f>VLOOKUP(H2497,'[1]MŠ na kmeňovú školu V40'!$H$3:AE5572,24,0)</f>
        <v>0</v>
      </c>
      <c r="AK2497" s="45">
        <f t="shared" si="710"/>
        <v>6</v>
      </c>
      <c r="AL2497" s="45">
        <v>98.08</v>
      </c>
      <c r="AM2497" s="45">
        <f t="shared" si="711"/>
        <v>14.712</v>
      </c>
      <c r="AN2497" s="84">
        <f t="shared" si="712"/>
        <v>1389</v>
      </c>
      <c r="AO2497" s="46">
        <f t="shared" si="713"/>
        <v>-166</v>
      </c>
      <c r="AP2497" s="72"/>
      <c r="AQ2497" s="46"/>
      <c r="AR2497" s="46"/>
      <c r="AS2497" s="46"/>
      <c r="AT2497" s="46">
        <f t="shared" si="714"/>
        <v>0</v>
      </c>
      <c r="AU2497" s="85">
        <f t="shared" si="715"/>
        <v>1389</v>
      </c>
      <c r="AV2497" s="46">
        <f t="shared" si="716"/>
        <v>0</v>
      </c>
      <c r="AW2497" s="46"/>
      <c r="AX2497" s="86">
        <f t="shared" si="717"/>
        <v>1389</v>
      </c>
    </row>
    <row r="2498" spans="1:50" s="56" customFormat="1" ht="13.5" customHeight="1" x14ac:dyDescent="0.25">
      <c r="A2498" s="19" t="s">
        <v>566</v>
      </c>
      <c r="B2498" s="20" t="s">
        <v>42</v>
      </c>
      <c r="C2498" s="21" t="s">
        <v>43</v>
      </c>
      <c r="D2498" s="20" t="s">
        <v>7958</v>
      </c>
      <c r="E2498" s="22">
        <v>327808</v>
      </c>
      <c r="F2498" s="23" t="s">
        <v>7959</v>
      </c>
      <c r="G2498" s="23" t="s">
        <v>6916</v>
      </c>
      <c r="H2498" s="24">
        <v>710029284</v>
      </c>
      <c r="I2498" s="25">
        <v>36158101</v>
      </c>
      <c r="J2498" s="23" t="s">
        <v>113</v>
      </c>
      <c r="K2498" s="26" t="s">
        <v>566</v>
      </c>
      <c r="L2498" s="23" t="s">
        <v>7672</v>
      </c>
      <c r="M2498" s="27">
        <v>8222</v>
      </c>
      <c r="N2498" s="23" t="s">
        <v>7960</v>
      </c>
      <c r="O2498" s="23" t="s">
        <v>7961</v>
      </c>
      <c r="P2498" s="28">
        <v>525235</v>
      </c>
      <c r="Q2498" s="21" t="s">
        <v>51</v>
      </c>
      <c r="R2498" s="46">
        <v>24</v>
      </c>
      <c r="S2498" s="46">
        <v>0</v>
      </c>
      <c r="T2498" s="46">
        <f t="shared" si="724"/>
        <v>24</v>
      </c>
      <c r="U2498" s="68">
        <v>95.96</v>
      </c>
      <c r="V2498" s="69">
        <f t="shared" ref="V2498:V2561" si="725">+U2498*15%</f>
        <v>14.393999999999998</v>
      </c>
      <c r="W2498" s="46">
        <f t="shared" si="718"/>
        <v>4145</v>
      </c>
      <c r="X2498" s="46"/>
      <c r="Y2498" s="45">
        <v>0</v>
      </c>
      <c r="Z2498" s="45">
        <v>0</v>
      </c>
      <c r="AA2498" s="45">
        <f t="shared" si="721"/>
        <v>0</v>
      </c>
      <c r="AB2498" s="46">
        <f t="shared" si="722"/>
        <v>24</v>
      </c>
      <c r="AC2498" s="46">
        <f t="shared" si="723"/>
        <v>0</v>
      </c>
      <c r="AD2498" s="46">
        <f t="shared" si="719"/>
        <v>24</v>
      </c>
      <c r="AE2498" s="68">
        <v>95.96</v>
      </c>
      <c r="AF2498" s="69">
        <f t="shared" ref="AF2498:AF2561" si="726">+AE2498*15%</f>
        <v>14.393999999999998</v>
      </c>
      <c r="AG2498" s="46">
        <f t="shared" si="720"/>
        <v>4145</v>
      </c>
      <c r="AH2498" s="46">
        <f t="shared" ref="AH2498:AH2561" si="727">+AG2498-W2498</f>
        <v>0</v>
      </c>
      <c r="AI2498" s="45">
        <f>VLOOKUP(H2498,'[1]MŠ na kmeňovú školu V40'!$H$3:Y5572,18,0)</f>
        <v>33</v>
      </c>
      <c r="AJ2498" s="45">
        <f>VLOOKUP(H2498,'[1]MŠ na kmeňovú školu V40'!$H$3:AE5573,24,0)</f>
        <v>0</v>
      </c>
      <c r="AK2498" s="45">
        <f t="shared" ref="AK2498:AK2561" si="728">+AI2498+AJ2498</f>
        <v>33</v>
      </c>
      <c r="AL2498" s="45">
        <v>98.08</v>
      </c>
      <c r="AM2498" s="45">
        <f t="shared" ref="AM2498:AM2561" si="729">+AL2498*15%</f>
        <v>14.712</v>
      </c>
      <c r="AN2498" s="84">
        <f t="shared" si="712"/>
        <v>4706</v>
      </c>
      <c r="AO2498" s="46">
        <f t="shared" si="713"/>
        <v>561</v>
      </c>
      <c r="AP2498" s="72"/>
      <c r="AQ2498" s="46"/>
      <c r="AR2498" s="46"/>
      <c r="AS2498" s="46"/>
      <c r="AT2498" s="46">
        <f t="shared" si="714"/>
        <v>0</v>
      </c>
      <c r="AU2498" s="85">
        <f t="shared" si="715"/>
        <v>4706</v>
      </c>
      <c r="AV2498" s="46">
        <f t="shared" si="716"/>
        <v>0</v>
      </c>
      <c r="AW2498" s="46"/>
      <c r="AX2498" s="86">
        <f t="shared" si="717"/>
        <v>4706</v>
      </c>
    </row>
    <row r="2499" spans="1:50" s="56" customFormat="1" ht="13.5" customHeight="1" x14ac:dyDescent="0.25">
      <c r="A2499" s="19" t="s">
        <v>566</v>
      </c>
      <c r="B2499" s="20" t="s">
        <v>42</v>
      </c>
      <c r="C2499" s="21" t="s">
        <v>43</v>
      </c>
      <c r="D2499" s="20" t="s">
        <v>7962</v>
      </c>
      <c r="E2499" s="22">
        <v>327824</v>
      </c>
      <c r="F2499" s="23" t="s">
        <v>7963</v>
      </c>
      <c r="G2499" s="23" t="s">
        <v>6916</v>
      </c>
      <c r="H2499" s="24">
        <v>710029314</v>
      </c>
      <c r="I2499" s="25">
        <v>327824</v>
      </c>
      <c r="J2499" s="23" t="s">
        <v>54</v>
      </c>
      <c r="K2499" s="26" t="s">
        <v>566</v>
      </c>
      <c r="L2499" s="23" t="s">
        <v>6917</v>
      </c>
      <c r="M2499" s="27">
        <v>8236</v>
      </c>
      <c r="N2499" s="23" t="s">
        <v>7964</v>
      </c>
      <c r="O2499" s="23" t="s">
        <v>7965</v>
      </c>
      <c r="P2499" s="28">
        <v>525251</v>
      </c>
      <c r="Q2499" s="21" t="s">
        <v>51</v>
      </c>
      <c r="R2499" s="46">
        <v>6</v>
      </c>
      <c r="S2499" s="46">
        <v>4</v>
      </c>
      <c r="T2499" s="46">
        <f t="shared" si="724"/>
        <v>10</v>
      </c>
      <c r="U2499" s="68">
        <v>95.96</v>
      </c>
      <c r="V2499" s="69">
        <f t="shared" si="725"/>
        <v>14.393999999999998</v>
      </c>
      <c r="W2499" s="46">
        <f t="shared" si="718"/>
        <v>1727</v>
      </c>
      <c r="X2499" s="46"/>
      <c r="Y2499" s="45">
        <v>0</v>
      </c>
      <c r="Z2499" s="45">
        <v>0</v>
      </c>
      <c r="AA2499" s="45">
        <f t="shared" si="721"/>
        <v>0</v>
      </c>
      <c r="AB2499" s="46">
        <f t="shared" si="722"/>
        <v>6</v>
      </c>
      <c r="AC2499" s="46">
        <f t="shared" si="723"/>
        <v>4</v>
      </c>
      <c r="AD2499" s="46">
        <f t="shared" si="719"/>
        <v>10</v>
      </c>
      <c r="AE2499" s="68">
        <v>95.96</v>
      </c>
      <c r="AF2499" s="69">
        <f t="shared" si="726"/>
        <v>14.393999999999998</v>
      </c>
      <c r="AG2499" s="46">
        <f t="shared" si="720"/>
        <v>1727</v>
      </c>
      <c r="AH2499" s="46">
        <f t="shared" si="727"/>
        <v>0</v>
      </c>
      <c r="AI2499" s="45">
        <f>VLOOKUP(H2499,'[1]MŠ na kmeňovú školu V40'!$H$3:Y5573,18,0)</f>
        <v>11</v>
      </c>
      <c r="AJ2499" s="45">
        <f>VLOOKUP(H2499,'[1]MŠ na kmeňovú školu V40'!$H$3:AE5574,24,0)</f>
        <v>2</v>
      </c>
      <c r="AK2499" s="45">
        <f t="shared" si="728"/>
        <v>13</v>
      </c>
      <c r="AL2499" s="45">
        <v>98.08</v>
      </c>
      <c r="AM2499" s="45">
        <f t="shared" si="729"/>
        <v>14.712</v>
      </c>
      <c r="AN2499" s="84">
        <f t="shared" si="712"/>
        <v>1917</v>
      </c>
      <c r="AO2499" s="46">
        <f t="shared" si="713"/>
        <v>190</v>
      </c>
      <c r="AP2499" s="72"/>
      <c r="AQ2499" s="46"/>
      <c r="AR2499" s="46"/>
      <c r="AS2499" s="46"/>
      <c r="AT2499" s="46">
        <f t="shared" si="714"/>
        <v>0</v>
      </c>
      <c r="AU2499" s="85">
        <f t="shared" si="715"/>
        <v>1917</v>
      </c>
      <c r="AV2499" s="46">
        <f t="shared" si="716"/>
        <v>0</v>
      </c>
      <c r="AW2499" s="46"/>
      <c r="AX2499" s="86">
        <f t="shared" si="717"/>
        <v>1917</v>
      </c>
    </row>
    <row r="2500" spans="1:50" s="56" customFormat="1" ht="13.5" customHeight="1" x14ac:dyDescent="0.25">
      <c r="A2500" s="19" t="s">
        <v>566</v>
      </c>
      <c r="B2500" s="20" t="s">
        <v>42</v>
      </c>
      <c r="C2500" s="21" t="s">
        <v>43</v>
      </c>
      <c r="D2500" s="20" t="s">
        <v>7966</v>
      </c>
      <c r="E2500" s="22">
        <v>327832</v>
      </c>
      <c r="F2500" s="23" t="s">
        <v>7967</v>
      </c>
      <c r="G2500" s="23" t="s">
        <v>6916</v>
      </c>
      <c r="H2500" s="24">
        <v>710029322</v>
      </c>
      <c r="I2500" s="25">
        <v>327832</v>
      </c>
      <c r="J2500" s="23" t="s">
        <v>54</v>
      </c>
      <c r="K2500" s="26" t="s">
        <v>566</v>
      </c>
      <c r="L2500" s="23" t="s">
        <v>6917</v>
      </c>
      <c r="M2500" s="27">
        <v>8237</v>
      </c>
      <c r="N2500" s="23" t="s">
        <v>7968</v>
      </c>
      <c r="O2500" s="23" t="s">
        <v>7969</v>
      </c>
      <c r="P2500" s="28">
        <v>525260</v>
      </c>
      <c r="Q2500" s="21" t="s">
        <v>51</v>
      </c>
      <c r="R2500" s="46">
        <v>30</v>
      </c>
      <c r="S2500" s="46">
        <v>0</v>
      </c>
      <c r="T2500" s="46">
        <f t="shared" si="724"/>
        <v>30</v>
      </c>
      <c r="U2500" s="68">
        <v>95.96</v>
      </c>
      <c r="V2500" s="69">
        <f t="shared" si="725"/>
        <v>14.393999999999998</v>
      </c>
      <c r="W2500" s="46">
        <f t="shared" si="718"/>
        <v>5182</v>
      </c>
      <c r="X2500" s="46"/>
      <c r="Y2500" s="45">
        <v>0</v>
      </c>
      <c r="Z2500" s="45">
        <v>0</v>
      </c>
      <c r="AA2500" s="45">
        <f t="shared" si="721"/>
        <v>0</v>
      </c>
      <c r="AB2500" s="46">
        <f t="shared" si="722"/>
        <v>30</v>
      </c>
      <c r="AC2500" s="46">
        <f t="shared" si="723"/>
        <v>0</v>
      </c>
      <c r="AD2500" s="46">
        <f t="shared" si="719"/>
        <v>30</v>
      </c>
      <c r="AE2500" s="68">
        <v>95.96</v>
      </c>
      <c r="AF2500" s="69">
        <f t="shared" si="726"/>
        <v>14.393999999999998</v>
      </c>
      <c r="AG2500" s="46">
        <f t="shared" si="720"/>
        <v>5182</v>
      </c>
      <c r="AH2500" s="46">
        <f t="shared" si="727"/>
        <v>0</v>
      </c>
      <c r="AI2500" s="45">
        <f>VLOOKUP(H2500,'[1]MŠ na kmeňovú školu V40'!$H$3:Y5574,18,0)</f>
        <v>24</v>
      </c>
      <c r="AJ2500" s="45">
        <f>VLOOKUP(H2500,'[1]MŠ na kmeňovú školu V40'!$H$3:AE5575,24,0)</f>
        <v>0</v>
      </c>
      <c r="AK2500" s="45">
        <f t="shared" si="728"/>
        <v>24</v>
      </c>
      <c r="AL2500" s="45">
        <v>98.08</v>
      </c>
      <c r="AM2500" s="45">
        <f t="shared" si="729"/>
        <v>14.712</v>
      </c>
      <c r="AN2500" s="84">
        <f t="shared" si="712"/>
        <v>4867</v>
      </c>
      <c r="AO2500" s="46">
        <f t="shared" si="713"/>
        <v>-315</v>
      </c>
      <c r="AP2500" s="72"/>
      <c r="AQ2500" s="46"/>
      <c r="AR2500" s="46"/>
      <c r="AS2500" s="46"/>
      <c r="AT2500" s="46">
        <f t="shared" si="714"/>
        <v>0</v>
      </c>
      <c r="AU2500" s="85">
        <f t="shared" si="715"/>
        <v>4867</v>
      </c>
      <c r="AV2500" s="46">
        <f t="shared" si="716"/>
        <v>0</v>
      </c>
      <c r="AW2500" s="46"/>
      <c r="AX2500" s="86">
        <f t="shared" si="717"/>
        <v>4867</v>
      </c>
    </row>
    <row r="2501" spans="1:50" s="56" customFormat="1" ht="13.5" customHeight="1" x14ac:dyDescent="0.25">
      <c r="A2501" s="19" t="s">
        <v>566</v>
      </c>
      <c r="B2501" s="20" t="s">
        <v>42</v>
      </c>
      <c r="C2501" s="21" t="s">
        <v>43</v>
      </c>
      <c r="D2501" s="20" t="s">
        <v>7970</v>
      </c>
      <c r="E2501" s="22">
        <v>327859</v>
      </c>
      <c r="F2501" s="23" t="s">
        <v>7971</v>
      </c>
      <c r="G2501" s="23" t="s">
        <v>6916</v>
      </c>
      <c r="H2501" s="24">
        <v>710029349</v>
      </c>
      <c r="I2501" s="25">
        <v>327859</v>
      </c>
      <c r="J2501" s="23" t="s">
        <v>54</v>
      </c>
      <c r="K2501" s="26" t="s">
        <v>566</v>
      </c>
      <c r="L2501" s="23" t="s">
        <v>6917</v>
      </c>
      <c r="M2501" s="27">
        <v>8005</v>
      </c>
      <c r="N2501" s="23" t="s">
        <v>7972</v>
      </c>
      <c r="O2501" s="23" t="s">
        <v>7973</v>
      </c>
      <c r="P2501" s="28">
        <v>525286</v>
      </c>
      <c r="Q2501" s="21" t="s">
        <v>51</v>
      </c>
      <c r="R2501" s="46">
        <v>9</v>
      </c>
      <c r="S2501" s="46">
        <v>0</v>
      </c>
      <c r="T2501" s="46">
        <f t="shared" si="724"/>
        <v>9</v>
      </c>
      <c r="U2501" s="68">
        <v>95.96</v>
      </c>
      <c r="V2501" s="69">
        <f t="shared" si="725"/>
        <v>14.393999999999998</v>
      </c>
      <c r="W2501" s="46">
        <f t="shared" si="718"/>
        <v>1555</v>
      </c>
      <c r="X2501" s="46"/>
      <c r="Y2501" s="45">
        <v>0</v>
      </c>
      <c r="Z2501" s="45">
        <v>0</v>
      </c>
      <c r="AA2501" s="45">
        <f t="shared" si="721"/>
        <v>0</v>
      </c>
      <c r="AB2501" s="46">
        <f t="shared" si="722"/>
        <v>9</v>
      </c>
      <c r="AC2501" s="46">
        <f t="shared" si="723"/>
        <v>0</v>
      </c>
      <c r="AD2501" s="46">
        <f t="shared" si="719"/>
        <v>9</v>
      </c>
      <c r="AE2501" s="68">
        <v>95.96</v>
      </c>
      <c r="AF2501" s="69">
        <f t="shared" si="726"/>
        <v>14.393999999999998</v>
      </c>
      <c r="AG2501" s="46">
        <f t="shared" si="720"/>
        <v>1555</v>
      </c>
      <c r="AH2501" s="46">
        <f t="shared" si="727"/>
        <v>0</v>
      </c>
      <c r="AI2501" s="45">
        <f>VLOOKUP(H2501,'[1]MŠ na kmeňovú školu V40'!$H$3:Y5575,18,0)</f>
        <v>3</v>
      </c>
      <c r="AJ2501" s="45">
        <f>VLOOKUP(H2501,'[1]MŠ na kmeňovú školu V40'!$H$3:AE5576,24,0)</f>
        <v>0</v>
      </c>
      <c r="AK2501" s="45">
        <f t="shared" si="728"/>
        <v>3</v>
      </c>
      <c r="AL2501" s="45">
        <v>98.08</v>
      </c>
      <c r="AM2501" s="45">
        <f t="shared" si="729"/>
        <v>14.712</v>
      </c>
      <c r="AN2501" s="84">
        <f t="shared" si="712"/>
        <v>1213</v>
      </c>
      <c r="AO2501" s="46">
        <f t="shared" si="713"/>
        <v>-342</v>
      </c>
      <c r="AP2501" s="72"/>
      <c r="AQ2501" s="46"/>
      <c r="AR2501" s="46"/>
      <c r="AS2501" s="46"/>
      <c r="AT2501" s="46">
        <f t="shared" si="714"/>
        <v>0</v>
      </c>
      <c r="AU2501" s="85">
        <f t="shared" si="715"/>
        <v>1213</v>
      </c>
      <c r="AV2501" s="46">
        <f t="shared" si="716"/>
        <v>0</v>
      </c>
      <c r="AW2501" s="46"/>
      <c r="AX2501" s="86">
        <f t="shared" si="717"/>
        <v>1213</v>
      </c>
    </row>
    <row r="2502" spans="1:50" s="56" customFormat="1" ht="13.5" customHeight="1" x14ac:dyDescent="0.25">
      <c r="A2502" s="19" t="s">
        <v>566</v>
      </c>
      <c r="B2502" s="20" t="s">
        <v>42</v>
      </c>
      <c r="C2502" s="21" t="s">
        <v>43</v>
      </c>
      <c r="D2502" s="20" t="s">
        <v>7974</v>
      </c>
      <c r="E2502" s="22">
        <v>327867</v>
      </c>
      <c r="F2502" s="23" t="s">
        <v>7975</v>
      </c>
      <c r="G2502" s="23" t="s">
        <v>6916</v>
      </c>
      <c r="H2502" s="24">
        <v>710040075</v>
      </c>
      <c r="I2502" s="25">
        <v>37877003</v>
      </c>
      <c r="J2502" s="23" t="s">
        <v>113</v>
      </c>
      <c r="K2502" s="26" t="s">
        <v>566</v>
      </c>
      <c r="L2502" s="23" t="s">
        <v>6917</v>
      </c>
      <c r="M2502" s="27">
        <v>8267</v>
      </c>
      <c r="N2502" s="23" t="s">
        <v>7976</v>
      </c>
      <c r="O2502" s="23" t="s">
        <v>7977</v>
      </c>
      <c r="P2502" s="28">
        <v>525294</v>
      </c>
      <c r="Q2502" s="21" t="s">
        <v>51</v>
      </c>
      <c r="R2502" s="46">
        <v>22</v>
      </c>
      <c r="S2502" s="46">
        <v>3</v>
      </c>
      <c r="T2502" s="46">
        <f t="shared" si="724"/>
        <v>25</v>
      </c>
      <c r="U2502" s="68">
        <v>95.96</v>
      </c>
      <c r="V2502" s="69">
        <f t="shared" si="725"/>
        <v>14.393999999999998</v>
      </c>
      <c r="W2502" s="46">
        <f t="shared" si="718"/>
        <v>4318</v>
      </c>
      <c r="X2502" s="46"/>
      <c r="Y2502" s="45">
        <v>0</v>
      </c>
      <c r="Z2502" s="45">
        <v>0</v>
      </c>
      <c r="AA2502" s="45">
        <f t="shared" si="721"/>
        <v>0</v>
      </c>
      <c r="AB2502" s="46">
        <f t="shared" si="722"/>
        <v>22</v>
      </c>
      <c r="AC2502" s="46">
        <f t="shared" si="723"/>
        <v>3</v>
      </c>
      <c r="AD2502" s="46">
        <f t="shared" si="719"/>
        <v>25</v>
      </c>
      <c r="AE2502" s="68">
        <v>95.96</v>
      </c>
      <c r="AF2502" s="69">
        <f t="shared" si="726"/>
        <v>14.393999999999998</v>
      </c>
      <c r="AG2502" s="46">
        <f t="shared" si="720"/>
        <v>4318</v>
      </c>
      <c r="AH2502" s="46">
        <f t="shared" si="727"/>
        <v>0</v>
      </c>
      <c r="AI2502" s="45">
        <f>VLOOKUP(H2502,'[1]MŠ na kmeňovú školu V40'!$H$3:Y5576,18,0)</f>
        <v>21</v>
      </c>
      <c r="AJ2502" s="45">
        <f>VLOOKUP(H2502,'[1]MŠ na kmeňovú školu V40'!$H$3:AE5577,24,0)</f>
        <v>3</v>
      </c>
      <c r="AK2502" s="45">
        <f t="shared" si="728"/>
        <v>24</v>
      </c>
      <c r="AL2502" s="45">
        <v>98.08</v>
      </c>
      <c r="AM2502" s="45">
        <f t="shared" si="729"/>
        <v>14.712</v>
      </c>
      <c r="AN2502" s="84">
        <f t="shared" si="712"/>
        <v>4291</v>
      </c>
      <c r="AO2502" s="46">
        <f t="shared" si="713"/>
        <v>-27</v>
      </c>
      <c r="AP2502" s="72"/>
      <c r="AQ2502" s="46"/>
      <c r="AR2502" s="46"/>
      <c r="AS2502" s="46"/>
      <c r="AT2502" s="46">
        <f t="shared" si="714"/>
        <v>0</v>
      </c>
      <c r="AU2502" s="85">
        <f t="shared" si="715"/>
        <v>4291</v>
      </c>
      <c r="AV2502" s="46">
        <f t="shared" si="716"/>
        <v>0</v>
      </c>
      <c r="AW2502" s="46"/>
      <c r="AX2502" s="86">
        <f t="shared" si="717"/>
        <v>4291</v>
      </c>
    </row>
    <row r="2503" spans="1:50" s="56" customFormat="1" ht="13.5" customHeight="1" x14ac:dyDescent="0.25">
      <c r="A2503" s="19" t="s">
        <v>566</v>
      </c>
      <c r="B2503" s="20" t="s">
        <v>42</v>
      </c>
      <c r="C2503" s="21" t="s">
        <v>43</v>
      </c>
      <c r="D2503" s="20" t="s">
        <v>7978</v>
      </c>
      <c r="E2503" s="22">
        <v>327883</v>
      </c>
      <c r="F2503" s="23" t="s">
        <v>7979</v>
      </c>
      <c r="G2503" s="23" t="s">
        <v>6916</v>
      </c>
      <c r="H2503" s="24">
        <v>710029357</v>
      </c>
      <c r="I2503" s="25">
        <v>37942247</v>
      </c>
      <c r="J2503" s="23" t="s">
        <v>100</v>
      </c>
      <c r="K2503" s="26" t="s">
        <v>566</v>
      </c>
      <c r="L2503" s="23" t="s">
        <v>7672</v>
      </c>
      <c r="M2503" s="27">
        <v>8276</v>
      </c>
      <c r="N2503" s="23" t="s">
        <v>7980</v>
      </c>
      <c r="O2503" s="23" t="s">
        <v>7981</v>
      </c>
      <c r="P2503" s="28">
        <v>525316</v>
      </c>
      <c r="Q2503" s="21" t="s">
        <v>51</v>
      </c>
      <c r="R2503" s="46">
        <v>5</v>
      </c>
      <c r="S2503" s="46">
        <v>0</v>
      </c>
      <c r="T2503" s="46">
        <f t="shared" si="724"/>
        <v>5</v>
      </c>
      <c r="U2503" s="68">
        <v>95.96</v>
      </c>
      <c r="V2503" s="69">
        <f t="shared" si="725"/>
        <v>14.393999999999998</v>
      </c>
      <c r="W2503" s="46">
        <f t="shared" si="718"/>
        <v>864</v>
      </c>
      <c r="X2503" s="46"/>
      <c r="Y2503" s="45">
        <v>0</v>
      </c>
      <c r="Z2503" s="45">
        <v>0</v>
      </c>
      <c r="AA2503" s="45">
        <f t="shared" si="721"/>
        <v>0</v>
      </c>
      <c r="AB2503" s="46">
        <f t="shared" si="722"/>
        <v>5</v>
      </c>
      <c r="AC2503" s="46">
        <f t="shared" si="723"/>
        <v>0</v>
      </c>
      <c r="AD2503" s="46">
        <f t="shared" si="719"/>
        <v>5</v>
      </c>
      <c r="AE2503" s="68">
        <v>95.96</v>
      </c>
      <c r="AF2503" s="69">
        <f t="shared" si="726"/>
        <v>14.393999999999998</v>
      </c>
      <c r="AG2503" s="46">
        <f t="shared" si="720"/>
        <v>864</v>
      </c>
      <c r="AH2503" s="46">
        <f t="shared" si="727"/>
        <v>0</v>
      </c>
      <c r="AI2503" s="45">
        <f>VLOOKUP(H2503,'[1]MŠ na kmeňovú školu V40'!$H$3:Y5577,18,0)</f>
        <v>7</v>
      </c>
      <c r="AJ2503" s="45">
        <f>VLOOKUP(H2503,'[1]MŠ na kmeňovú školu V40'!$H$3:AE5578,24,0)</f>
        <v>0</v>
      </c>
      <c r="AK2503" s="45">
        <f t="shared" si="728"/>
        <v>7</v>
      </c>
      <c r="AL2503" s="45">
        <v>98.08</v>
      </c>
      <c r="AM2503" s="45">
        <f t="shared" si="729"/>
        <v>14.712</v>
      </c>
      <c r="AN2503" s="84">
        <f t="shared" si="712"/>
        <v>988</v>
      </c>
      <c r="AO2503" s="46">
        <f t="shared" si="713"/>
        <v>124</v>
      </c>
      <c r="AP2503" s="72"/>
      <c r="AQ2503" s="46"/>
      <c r="AR2503" s="46"/>
      <c r="AS2503" s="46"/>
      <c r="AT2503" s="46">
        <f t="shared" si="714"/>
        <v>0</v>
      </c>
      <c r="AU2503" s="85">
        <f t="shared" si="715"/>
        <v>988</v>
      </c>
      <c r="AV2503" s="46">
        <f t="shared" si="716"/>
        <v>0</v>
      </c>
      <c r="AW2503" s="46"/>
      <c r="AX2503" s="86">
        <f t="shared" si="717"/>
        <v>988</v>
      </c>
    </row>
    <row r="2504" spans="1:50" s="56" customFormat="1" ht="13.5" customHeight="1" x14ac:dyDescent="0.25">
      <c r="A2504" s="19" t="s">
        <v>566</v>
      </c>
      <c r="B2504" s="20" t="s">
        <v>42</v>
      </c>
      <c r="C2504" s="21" t="s">
        <v>43</v>
      </c>
      <c r="D2504" s="20" t="s">
        <v>7978</v>
      </c>
      <c r="E2504" s="22">
        <v>327883</v>
      </c>
      <c r="F2504" s="23" t="s">
        <v>7979</v>
      </c>
      <c r="G2504" s="23" t="s">
        <v>6916</v>
      </c>
      <c r="H2504" s="24">
        <v>710248768</v>
      </c>
      <c r="I2504" s="25">
        <v>37942247</v>
      </c>
      <c r="J2504" s="23" t="s">
        <v>113</v>
      </c>
      <c r="K2504" s="26" t="s">
        <v>566</v>
      </c>
      <c r="L2504" s="23" t="s">
        <v>7672</v>
      </c>
      <c r="M2504" s="27">
        <v>8267</v>
      </c>
      <c r="N2504" s="23" t="s">
        <v>7980</v>
      </c>
      <c r="O2504" s="23" t="s">
        <v>7982</v>
      </c>
      <c r="P2504" s="28">
        <v>525316</v>
      </c>
      <c r="Q2504" s="21" t="s">
        <v>51</v>
      </c>
      <c r="R2504" s="46">
        <v>18</v>
      </c>
      <c r="S2504" s="46">
        <v>0</v>
      </c>
      <c r="T2504" s="46">
        <f t="shared" si="724"/>
        <v>18</v>
      </c>
      <c r="U2504" s="68">
        <v>95.96</v>
      </c>
      <c r="V2504" s="69">
        <f t="shared" si="725"/>
        <v>14.393999999999998</v>
      </c>
      <c r="W2504" s="46">
        <f t="shared" si="718"/>
        <v>3109</v>
      </c>
      <c r="X2504" s="46"/>
      <c r="Y2504" s="45">
        <v>0</v>
      </c>
      <c r="Z2504" s="45">
        <v>0</v>
      </c>
      <c r="AA2504" s="45">
        <f t="shared" si="721"/>
        <v>0</v>
      </c>
      <c r="AB2504" s="46">
        <f t="shared" si="722"/>
        <v>18</v>
      </c>
      <c r="AC2504" s="46">
        <f t="shared" si="723"/>
        <v>0</v>
      </c>
      <c r="AD2504" s="46">
        <f t="shared" si="719"/>
        <v>18</v>
      </c>
      <c r="AE2504" s="68">
        <v>95.96</v>
      </c>
      <c r="AF2504" s="69">
        <f t="shared" si="726"/>
        <v>14.393999999999998</v>
      </c>
      <c r="AG2504" s="46">
        <f t="shared" si="720"/>
        <v>3109</v>
      </c>
      <c r="AH2504" s="46">
        <f t="shared" si="727"/>
        <v>0</v>
      </c>
      <c r="AI2504" s="45">
        <f>VLOOKUP(H2504,'[1]MŠ na kmeňovú školu V40'!$H$3:Y5578,18,0)</f>
        <v>18</v>
      </c>
      <c r="AJ2504" s="45">
        <f>VLOOKUP(H2504,'[1]MŠ na kmeňovú školu V40'!$H$3:AE5579,24,0)</f>
        <v>0</v>
      </c>
      <c r="AK2504" s="45">
        <f t="shared" si="728"/>
        <v>18</v>
      </c>
      <c r="AL2504" s="45">
        <v>98.08</v>
      </c>
      <c r="AM2504" s="45">
        <f t="shared" si="729"/>
        <v>14.712</v>
      </c>
      <c r="AN2504" s="84">
        <f t="shared" si="712"/>
        <v>3132</v>
      </c>
      <c r="AO2504" s="46">
        <f t="shared" si="713"/>
        <v>23</v>
      </c>
      <c r="AP2504" s="72"/>
      <c r="AQ2504" s="46"/>
      <c r="AR2504" s="46"/>
      <c r="AS2504" s="46"/>
      <c r="AT2504" s="46">
        <f t="shared" si="714"/>
        <v>0</v>
      </c>
      <c r="AU2504" s="85">
        <f t="shared" si="715"/>
        <v>3132</v>
      </c>
      <c r="AV2504" s="46">
        <f t="shared" si="716"/>
        <v>0</v>
      </c>
      <c r="AW2504" s="46"/>
      <c r="AX2504" s="86">
        <f t="shared" si="717"/>
        <v>3132</v>
      </c>
    </row>
    <row r="2505" spans="1:50" s="56" customFormat="1" ht="13.5" customHeight="1" x14ac:dyDescent="0.25">
      <c r="A2505" s="19" t="s">
        <v>566</v>
      </c>
      <c r="B2505" s="20" t="s">
        <v>42</v>
      </c>
      <c r="C2505" s="21" t="s">
        <v>43</v>
      </c>
      <c r="D2505" s="20" t="s">
        <v>7983</v>
      </c>
      <c r="E2505" s="22">
        <v>327905</v>
      </c>
      <c r="F2505" s="23" t="s">
        <v>7984</v>
      </c>
      <c r="G2505" s="23" t="s">
        <v>6916</v>
      </c>
      <c r="H2505" s="24">
        <v>710227213</v>
      </c>
      <c r="I2505" s="25">
        <v>37876678</v>
      </c>
      <c r="J2505" s="23" t="s">
        <v>113</v>
      </c>
      <c r="K2505" s="26" t="s">
        <v>566</v>
      </c>
      <c r="L2505" s="23" t="s">
        <v>6917</v>
      </c>
      <c r="M2505" s="27">
        <v>8207</v>
      </c>
      <c r="N2505" s="23" t="s">
        <v>7985</v>
      </c>
      <c r="O2505" s="23" t="s">
        <v>7986</v>
      </c>
      <c r="P2505" s="28">
        <v>525332</v>
      </c>
      <c r="Q2505" s="21" t="s">
        <v>51</v>
      </c>
      <c r="R2505" s="46">
        <v>7</v>
      </c>
      <c r="S2505" s="46">
        <v>0</v>
      </c>
      <c r="T2505" s="46">
        <f t="shared" si="724"/>
        <v>7</v>
      </c>
      <c r="U2505" s="68">
        <v>95.96</v>
      </c>
      <c r="V2505" s="69">
        <f t="shared" si="725"/>
        <v>14.393999999999998</v>
      </c>
      <c r="W2505" s="46">
        <f t="shared" si="718"/>
        <v>1209</v>
      </c>
      <c r="X2505" s="46"/>
      <c r="Y2505" s="45">
        <v>0</v>
      </c>
      <c r="Z2505" s="45">
        <v>0</v>
      </c>
      <c r="AA2505" s="45">
        <f t="shared" si="721"/>
        <v>0</v>
      </c>
      <c r="AB2505" s="46">
        <f t="shared" si="722"/>
        <v>7</v>
      </c>
      <c r="AC2505" s="46">
        <f t="shared" si="723"/>
        <v>0</v>
      </c>
      <c r="AD2505" s="46">
        <f t="shared" si="719"/>
        <v>7</v>
      </c>
      <c r="AE2505" s="68">
        <v>95.96</v>
      </c>
      <c r="AF2505" s="69">
        <f t="shared" si="726"/>
        <v>14.393999999999998</v>
      </c>
      <c r="AG2505" s="46">
        <f t="shared" si="720"/>
        <v>1209</v>
      </c>
      <c r="AH2505" s="46">
        <f t="shared" si="727"/>
        <v>0</v>
      </c>
      <c r="AI2505" s="45">
        <f>VLOOKUP(H2505,'[1]MŠ na kmeňovú školu V40'!$H$3:Y5579,18,0)</f>
        <v>8</v>
      </c>
      <c r="AJ2505" s="45">
        <f>VLOOKUP(H2505,'[1]MŠ na kmeňovú školu V40'!$H$3:AE5580,24,0)</f>
        <v>3</v>
      </c>
      <c r="AK2505" s="45">
        <f t="shared" si="728"/>
        <v>11</v>
      </c>
      <c r="AL2505" s="45">
        <v>98.08</v>
      </c>
      <c r="AM2505" s="45">
        <f t="shared" si="729"/>
        <v>14.712</v>
      </c>
      <c r="AN2505" s="84">
        <f t="shared" si="712"/>
        <v>1453</v>
      </c>
      <c r="AO2505" s="46">
        <f t="shared" si="713"/>
        <v>244</v>
      </c>
      <c r="AP2505" s="72"/>
      <c r="AQ2505" s="46"/>
      <c r="AR2505" s="46"/>
      <c r="AS2505" s="46"/>
      <c r="AT2505" s="46">
        <f t="shared" si="714"/>
        <v>0</v>
      </c>
      <c r="AU2505" s="85">
        <f t="shared" si="715"/>
        <v>1453</v>
      </c>
      <c r="AV2505" s="46">
        <f t="shared" si="716"/>
        <v>0</v>
      </c>
      <c r="AW2505" s="46"/>
      <c r="AX2505" s="86">
        <f t="shared" si="717"/>
        <v>1453</v>
      </c>
    </row>
    <row r="2506" spans="1:50" s="56" customFormat="1" ht="13.5" customHeight="1" x14ac:dyDescent="0.25">
      <c r="A2506" s="19" t="s">
        <v>566</v>
      </c>
      <c r="B2506" s="20" t="s">
        <v>42</v>
      </c>
      <c r="C2506" s="21" t="s">
        <v>43</v>
      </c>
      <c r="D2506" s="20" t="s">
        <v>7987</v>
      </c>
      <c r="E2506" s="22">
        <v>327913</v>
      </c>
      <c r="F2506" s="23" t="s">
        <v>7988</v>
      </c>
      <c r="G2506" s="23" t="s">
        <v>6916</v>
      </c>
      <c r="H2506" s="24">
        <v>710029373</v>
      </c>
      <c r="I2506" s="25">
        <v>37876872</v>
      </c>
      <c r="J2506" s="23" t="s">
        <v>113</v>
      </c>
      <c r="K2506" s="26" t="s">
        <v>566</v>
      </c>
      <c r="L2506" s="23" t="s">
        <v>6917</v>
      </c>
      <c r="M2506" s="27">
        <v>8213</v>
      </c>
      <c r="N2506" s="23" t="s">
        <v>7989</v>
      </c>
      <c r="O2506" s="23" t="s">
        <v>7990</v>
      </c>
      <c r="P2506" s="28">
        <v>525341</v>
      </c>
      <c r="Q2506" s="21" t="s">
        <v>51</v>
      </c>
      <c r="R2506" s="46">
        <v>12</v>
      </c>
      <c r="S2506" s="46">
        <v>0</v>
      </c>
      <c r="T2506" s="46">
        <f t="shared" si="724"/>
        <v>12</v>
      </c>
      <c r="U2506" s="68">
        <v>95.96</v>
      </c>
      <c r="V2506" s="69">
        <f t="shared" si="725"/>
        <v>14.393999999999998</v>
      </c>
      <c r="W2506" s="46">
        <f t="shared" si="718"/>
        <v>2073</v>
      </c>
      <c r="X2506" s="46"/>
      <c r="Y2506" s="45">
        <v>0</v>
      </c>
      <c r="Z2506" s="45">
        <v>0</v>
      </c>
      <c r="AA2506" s="45">
        <f t="shared" si="721"/>
        <v>0</v>
      </c>
      <c r="AB2506" s="46">
        <f t="shared" si="722"/>
        <v>12</v>
      </c>
      <c r="AC2506" s="46">
        <f t="shared" si="723"/>
        <v>0</v>
      </c>
      <c r="AD2506" s="46">
        <f t="shared" si="719"/>
        <v>12</v>
      </c>
      <c r="AE2506" s="68">
        <v>95.96</v>
      </c>
      <c r="AF2506" s="69">
        <f t="shared" si="726"/>
        <v>14.393999999999998</v>
      </c>
      <c r="AG2506" s="46">
        <f t="shared" si="720"/>
        <v>2073</v>
      </c>
      <c r="AH2506" s="46">
        <f t="shared" si="727"/>
        <v>0</v>
      </c>
      <c r="AI2506" s="45">
        <f>VLOOKUP(H2506,'[1]MŠ na kmeňovú školu V40'!$H$3:Y5580,18,0)</f>
        <v>10</v>
      </c>
      <c r="AJ2506" s="45">
        <f>VLOOKUP(H2506,'[1]MŠ na kmeňovú školu V40'!$H$3:AE5581,24,0)</f>
        <v>0</v>
      </c>
      <c r="AK2506" s="45">
        <f t="shared" si="728"/>
        <v>10</v>
      </c>
      <c r="AL2506" s="45">
        <v>98.08</v>
      </c>
      <c r="AM2506" s="45">
        <f t="shared" si="729"/>
        <v>14.712</v>
      </c>
      <c r="AN2506" s="84">
        <f t="shared" si="712"/>
        <v>1970</v>
      </c>
      <c r="AO2506" s="46">
        <f t="shared" si="713"/>
        <v>-103</v>
      </c>
      <c r="AP2506" s="72"/>
      <c r="AQ2506" s="46"/>
      <c r="AR2506" s="46"/>
      <c r="AS2506" s="46"/>
      <c r="AT2506" s="46">
        <f t="shared" si="714"/>
        <v>0</v>
      </c>
      <c r="AU2506" s="85">
        <f t="shared" si="715"/>
        <v>1970</v>
      </c>
      <c r="AV2506" s="46">
        <f t="shared" si="716"/>
        <v>0</v>
      </c>
      <c r="AW2506" s="46"/>
      <c r="AX2506" s="86">
        <f t="shared" si="717"/>
        <v>1970</v>
      </c>
    </row>
    <row r="2507" spans="1:50" s="56" customFormat="1" ht="13.5" customHeight="1" x14ac:dyDescent="0.25">
      <c r="A2507" s="19" t="s">
        <v>566</v>
      </c>
      <c r="B2507" s="20" t="s">
        <v>42</v>
      </c>
      <c r="C2507" s="21" t="s">
        <v>43</v>
      </c>
      <c r="D2507" s="20" t="s">
        <v>7991</v>
      </c>
      <c r="E2507" s="22">
        <v>327921</v>
      </c>
      <c r="F2507" s="23" t="s">
        <v>7992</v>
      </c>
      <c r="G2507" s="23" t="s">
        <v>6916</v>
      </c>
      <c r="H2507" s="24">
        <v>710029381</v>
      </c>
      <c r="I2507" s="25">
        <v>327921</v>
      </c>
      <c r="J2507" s="23" t="s">
        <v>54</v>
      </c>
      <c r="K2507" s="26" t="s">
        <v>566</v>
      </c>
      <c r="L2507" s="23" t="s">
        <v>7672</v>
      </c>
      <c r="M2507" s="27">
        <v>8266</v>
      </c>
      <c r="N2507" s="23" t="s">
        <v>7993</v>
      </c>
      <c r="O2507" s="23" t="s">
        <v>7994</v>
      </c>
      <c r="P2507" s="28">
        <v>525359</v>
      </c>
      <c r="Q2507" s="21" t="s">
        <v>51</v>
      </c>
      <c r="R2507" s="46">
        <v>10</v>
      </c>
      <c r="S2507" s="46">
        <v>0</v>
      </c>
      <c r="T2507" s="46">
        <f t="shared" si="724"/>
        <v>10</v>
      </c>
      <c r="U2507" s="68">
        <v>95.96</v>
      </c>
      <c r="V2507" s="69">
        <f t="shared" si="725"/>
        <v>14.393999999999998</v>
      </c>
      <c r="W2507" s="46">
        <f t="shared" si="718"/>
        <v>1727</v>
      </c>
      <c r="X2507" s="46"/>
      <c r="Y2507" s="45">
        <v>0</v>
      </c>
      <c r="Z2507" s="45">
        <v>0</v>
      </c>
      <c r="AA2507" s="45">
        <f t="shared" si="721"/>
        <v>0</v>
      </c>
      <c r="AB2507" s="46">
        <f t="shared" si="722"/>
        <v>10</v>
      </c>
      <c r="AC2507" s="46">
        <f t="shared" si="723"/>
        <v>0</v>
      </c>
      <c r="AD2507" s="46">
        <f t="shared" si="719"/>
        <v>10</v>
      </c>
      <c r="AE2507" s="68">
        <v>95.96</v>
      </c>
      <c r="AF2507" s="69">
        <f t="shared" si="726"/>
        <v>14.393999999999998</v>
      </c>
      <c r="AG2507" s="46">
        <f t="shared" si="720"/>
        <v>1727</v>
      </c>
      <c r="AH2507" s="46">
        <f t="shared" si="727"/>
        <v>0</v>
      </c>
      <c r="AI2507" s="45">
        <f>VLOOKUP(H2507,'[1]MŠ na kmeňovú školu V40'!$H$3:Y5581,18,0)</f>
        <v>6</v>
      </c>
      <c r="AJ2507" s="45">
        <f>VLOOKUP(H2507,'[1]MŠ na kmeňovú školu V40'!$H$3:AE5582,24,0)</f>
        <v>0</v>
      </c>
      <c r="AK2507" s="45">
        <f t="shared" si="728"/>
        <v>6</v>
      </c>
      <c r="AL2507" s="45">
        <v>98.08</v>
      </c>
      <c r="AM2507" s="45">
        <f t="shared" si="729"/>
        <v>14.712</v>
      </c>
      <c r="AN2507" s="84">
        <f t="shared" si="712"/>
        <v>1505</v>
      </c>
      <c r="AO2507" s="46">
        <f t="shared" si="713"/>
        <v>-222</v>
      </c>
      <c r="AP2507" s="72"/>
      <c r="AQ2507" s="46"/>
      <c r="AR2507" s="46"/>
      <c r="AS2507" s="46"/>
      <c r="AT2507" s="46">
        <f t="shared" si="714"/>
        <v>0</v>
      </c>
      <c r="AU2507" s="85">
        <f t="shared" si="715"/>
        <v>1505</v>
      </c>
      <c r="AV2507" s="46">
        <f t="shared" si="716"/>
        <v>0</v>
      </c>
      <c r="AW2507" s="46"/>
      <c r="AX2507" s="86">
        <f t="shared" si="717"/>
        <v>1505</v>
      </c>
    </row>
    <row r="2508" spans="1:50" s="56" customFormat="1" ht="13.5" customHeight="1" x14ac:dyDescent="0.25">
      <c r="A2508" s="19" t="s">
        <v>566</v>
      </c>
      <c r="B2508" s="20" t="s">
        <v>42</v>
      </c>
      <c r="C2508" s="21" t="s">
        <v>43</v>
      </c>
      <c r="D2508" s="20" t="s">
        <v>7995</v>
      </c>
      <c r="E2508" s="22">
        <v>327930</v>
      </c>
      <c r="F2508" s="23" t="s">
        <v>7996</v>
      </c>
      <c r="G2508" s="23" t="s">
        <v>6916</v>
      </c>
      <c r="H2508" s="24">
        <v>710029390</v>
      </c>
      <c r="I2508" s="25">
        <v>327930</v>
      </c>
      <c r="J2508" s="23" t="s">
        <v>54</v>
      </c>
      <c r="K2508" s="26" t="s">
        <v>566</v>
      </c>
      <c r="L2508" s="23" t="s">
        <v>7672</v>
      </c>
      <c r="M2508" s="27">
        <v>8262</v>
      </c>
      <c r="N2508" s="23" t="s">
        <v>7997</v>
      </c>
      <c r="O2508" s="23" t="s">
        <v>7998</v>
      </c>
      <c r="P2508" s="28">
        <v>525367</v>
      </c>
      <c r="Q2508" s="21" t="s">
        <v>51</v>
      </c>
      <c r="R2508" s="46">
        <v>10</v>
      </c>
      <c r="S2508" s="46">
        <v>1</v>
      </c>
      <c r="T2508" s="46">
        <f t="shared" si="724"/>
        <v>11</v>
      </c>
      <c r="U2508" s="68">
        <v>95.96</v>
      </c>
      <c r="V2508" s="69">
        <f t="shared" si="725"/>
        <v>14.393999999999998</v>
      </c>
      <c r="W2508" s="46">
        <f t="shared" si="718"/>
        <v>1900</v>
      </c>
      <c r="X2508" s="46"/>
      <c r="Y2508" s="45">
        <v>0</v>
      </c>
      <c r="Z2508" s="45">
        <v>0</v>
      </c>
      <c r="AA2508" s="45">
        <f t="shared" si="721"/>
        <v>0</v>
      </c>
      <c r="AB2508" s="46">
        <f t="shared" si="722"/>
        <v>10</v>
      </c>
      <c r="AC2508" s="46">
        <f t="shared" si="723"/>
        <v>1</v>
      </c>
      <c r="AD2508" s="46">
        <f t="shared" si="719"/>
        <v>11</v>
      </c>
      <c r="AE2508" s="68">
        <v>95.96</v>
      </c>
      <c r="AF2508" s="69">
        <f t="shared" si="726"/>
        <v>14.393999999999998</v>
      </c>
      <c r="AG2508" s="46">
        <f t="shared" si="720"/>
        <v>1900</v>
      </c>
      <c r="AH2508" s="46">
        <f t="shared" si="727"/>
        <v>0</v>
      </c>
      <c r="AI2508" s="45">
        <f>VLOOKUP(H2508,'[1]MŠ na kmeňovú školu V40'!$H$3:Y5582,18,0)</f>
        <v>9</v>
      </c>
      <c r="AJ2508" s="45">
        <f>VLOOKUP(H2508,'[1]MŠ na kmeňovú školu V40'!$H$3:AE5583,24,0)</f>
        <v>0</v>
      </c>
      <c r="AK2508" s="45">
        <f t="shared" si="728"/>
        <v>9</v>
      </c>
      <c r="AL2508" s="45">
        <v>98.08</v>
      </c>
      <c r="AM2508" s="45">
        <f t="shared" si="729"/>
        <v>14.712</v>
      </c>
      <c r="AN2508" s="84">
        <f t="shared" si="712"/>
        <v>1796</v>
      </c>
      <c r="AO2508" s="46">
        <f t="shared" si="713"/>
        <v>-104</v>
      </c>
      <c r="AP2508" s="72"/>
      <c r="AQ2508" s="46"/>
      <c r="AR2508" s="46"/>
      <c r="AS2508" s="46"/>
      <c r="AT2508" s="46">
        <f t="shared" si="714"/>
        <v>0</v>
      </c>
      <c r="AU2508" s="85">
        <f t="shared" si="715"/>
        <v>1796</v>
      </c>
      <c r="AV2508" s="46">
        <f t="shared" si="716"/>
        <v>0</v>
      </c>
      <c r="AW2508" s="46"/>
      <c r="AX2508" s="86">
        <f t="shared" si="717"/>
        <v>1796</v>
      </c>
    </row>
    <row r="2509" spans="1:50" s="56" customFormat="1" ht="13.5" customHeight="1" x14ac:dyDescent="0.25">
      <c r="A2509" s="19" t="s">
        <v>566</v>
      </c>
      <c r="B2509" s="20" t="s">
        <v>42</v>
      </c>
      <c r="C2509" s="21" t="s">
        <v>43</v>
      </c>
      <c r="D2509" s="20" t="s">
        <v>7999</v>
      </c>
      <c r="E2509" s="22">
        <v>327948</v>
      </c>
      <c r="F2509" s="23" t="s">
        <v>8000</v>
      </c>
      <c r="G2509" s="23" t="s">
        <v>6916</v>
      </c>
      <c r="H2509" s="24">
        <v>710029403</v>
      </c>
      <c r="I2509" s="25">
        <v>327948</v>
      </c>
      <c r="J2509" s="23" t="s">
        <v>54</v>
      </c>
      <c r="K2509" s="26" t="s">
        <v>566</v>
      </c>
      <c r="L2509" s="23" t="s">
        <v>7672</v>
      </c>
      <c r="M2509" s="27">
        <v>8261</v>
      </c>
      <c r="N2509" s="23" t="s">
        <v>8001</v>
      </c>
      <c r="O2509" s="23" t="s">
        <v>8002</v>
      </c>
      <c r="P2509" s="28">
        <v>525375</v>
      </c>
      <c r="Q2509" s="21" t="s">
        <v>51</v>
      </c>
      <c r="R2509" s="46">
        <v>4</v>
      </c>
      <c r="S2509" s="46">
        <v>1</v>
      </c>
      <c r="T2509" s="46">
        <f t="shared" si="724"/>
        <v>5</v>
      </c>
      <c r="U2509" s="68">
        <v>95.96</v>
      </c>
      <c r="V2509" s="69">
        <f t="shared" si="725"/>
        <v>14.393999999999998</v>
      </c>
      <c r="W2509" s="46">
        <f t="shared" si="718"/>
        <v>864</v>
      </c>
      <c r="X2509" s="46"/>
      <c r="Y2509" s="45">
        <v>0</v>
      </c>
      <c r="Z2509" s="45">
        <v>0</v>
      </c>
      <c r="AA2509" s="45">
        <f t="shared" si="721"/>
        <v>0</v>
      </c>
      <c r="AB2509" s="46">
        <f t="shared" si="722"/>
        <v>4</v>
      </c>
      <c r="AC2509" s="46">
        <f t="shared" si="723"/>
        <v>1</v>
      </c>
      <c r="AD2509" s="46">
        <f t="shared" si="719"/>
        <v>5</v>
      </c>
      <c r="AE2509" s="68">
        <v>95.96</v>
      </c>
      <c r="AF2509" s="69">
        <f t="shared" si="726"/>
        <v>14.393999999999998</v>
      </c>
      <c r="AG2509" s="46">
        <f t="shared" si="720"/>
        <v>864</v>
      </c>
      <c r="AH2509" s="46">
        <f t="shared" si="727"/>
        <v>0</v>
      </c>
      <c r="AI2509" s="45">
        <f>VLOOKUP(H2509,'[1]MŠ na kmeňovú školu V40'!$H$3:Y5583,18,0)</f>
        <v>6</v>
      </c>
      <c r="AJ2509" s="45">
        <f>VLOOKUP(H2509,'[1]MŠ na kmeňovú školu V40'!$H$3:AE5584,24,0)</f>
        <v>0</v>
      </c>
      <c r="AK2509" s="45">
        <f t="shared" si="728"/>
        <v>6</v>
      </c>
      <c r="AL2509" s="45">
        <v>98.08</v>
      </c>
      <c r="AM2509" s="45">
        <f t="shared" si="729"/>
        <v>14.712</v>
      </c>
      <c r="AN2509" s="84">
        <f t="shared" si="712"/>
        <v>929</v>
      </c>
      <c r="AO2509" s="46">
        <f t="shared" si="713"/>
        <v>65</v>
      </c>
      <c r="AP2509" s="72"/>
      <c r="AQ2509" s="46"/>
      <c r="AR2509" s="46"/>
      <c r="AS2509" s="46"/>
      <c r="AT2509" s="46">
        <f t="shared" si="714"/>
        <v>0</v>
      </c>
      <c r="AU2509" s="85">
        <f t="shared" si="715"/>
        <v>929</v>
      </c>
      <c r="AV2509" s="46">
        <f t="shared" si="716"/>
        <v>0</v>
      </c>
      <c r="AW2509" s="46"/>
      <c r="AX2509" s="86">
        <f t="shared" si="717"/>
        <v>929</v>
      </c>
    </row>
    <row r="2510" spans="1:50" s="56" customFormat="1" ht="13.5" customHeight="1" x14ac:dyDescent="0.25">
      <c r="A2510" s="19" t="s">
        <v>566</v>
      </c>
      <c r="B2510" s="20" t="s">
        <v>42</v>
      </c>
      <c r="C2510" s="21" t="s">
        <v>43</v>
      </c>
      <c r="D2510" s="20" t="s">
        <v>8003</v>
      </c>
      <c r="E2510" s="22">
        <v>327956</v>
      </c>
      <c r="F2510" s="23" t="s">
        <v>8004</v>
      </c>
      <c r="G2510" s="23" t="s">
        <v>6916</v>
      </c>
      <c r="H2510" s="24">
        <v>710029411</v>
      </c>
      <c r="I2510" s="25">
        <v>327956</v>
      </c>
      <c r="J2510" s="23" t="s">
        <v>54</v>
      </c>
      <c r="K2510" s="26" t="s">
        <v>566</v>
      </c>
      <c r="L2510" s="23" t="s">
        <v>6917</v>
      </c>
      <c r="M2510" s="27">
        <v>8205</v>
      </c>
      <c r="N2510" s="23" t="s">
        <v>8005</v>
      </c>
      <c r="O2510" s="23" t="s">
        <v>8006</v>
      </c>
      <c r="P2510" s="28">
        <v>525383</v>
      </c>
      <c r="Q2510" s="21" t="s">
        <v>51</v>
      </c>
      <c r="R2510" s="46">
        <v>26</v>
      </c>
      <c r="S2510" s="46">
        <v>3</v>
      </c>
      <c r="T2510" s="46">
        <f t="shared" si="724"/>
        <v>29</v>
      </c>
      <c r="U2510" s="68">
        <v>95.96</v>
      </c>
      <c r="V2510" s="69">
        <f t="shared" si="725"/>
        <v>14.393999999999998</v>
      </c>
      <c r="W2510" s="46">
        <f t="shared" si="718"/>
        <v>5009</v>
      </c>
      <c r="X2510" s="46"/>
      <c r="Y2510" s="45">
        <v>0</v>
      </c>
      <c r="Z2510" s="45">
        <v>0</v>
      </c>
      <c r="AA2510" s="45">
        <f t="shared" si="721"/>
        <v>0</v>
      </c>
      <c r="AB2510" s="46">
        <f t="shared" si="722"/>
        <v>26</v>
      </c>
      <c r="AC2510" s="46">
        <f t="shared" si="723"/>
        <v>3</v>
      </c>
      <c r="AD2510" s="46">
        <f t="shared" si="719"/>
        <v>29</v>
      </c>
      <c r="AE2510" s="68">
        <v>95.96</v>
      </c>
      <c r="AF2510" s="69">
        <f t="shared" si="726"/>
        <v>14.393999999999998</v>
      </c>
      <c r="AG2510" s="46">
        <f t="shared" si="720"/>
        <v>5009</v>
      </c>
      <c r="AH2510" s="46">
        <f t="shared" si="727"/>
        <v>0</v>
      </c>
      <c r="AI2510" s="45">
        <f>VLOOKUP(H2510,'[1]MŠ na kmeňovú školu V40'!$H$3:Y5584,18,0)</f>
        <v>26</v>
      </c>
      <c r="AJ2510" s="45">
        <f>VLOOKUP(H2510,'[1]MŠ na kmeňovú školu V40'!$H$3:AE5585,24,0)</f>
        <v>1</v>
      </c>
      <c r="AK2510" s="45">
        <f t="shared" si="728"/>
        <v>27</v>
      </c>
      <c r="AL2510" s="45">
        <v>98.08</v>
      </c>
      <c r="AM2510" s="45">
        <f t="shared" si="729"/>
        <v>14.712</v>
      </c>
      <c r="AN2510" s="84">
        <f t="shared" si="712"/>
        <v>4928</v>
      </c>
      <c r="AO2510" s="46">
        <f t="shared" si="713"/>
        <v>-81</v>
      </c>
      <c r="AP2510" s="72"/>
      <c r="AQ2510" s="46"/>
      <c r="AR2510" s="46"/>
      <c r="AS2510" s="46"/>
      <c r="AT2510" s="46">
        <f t="shared" si="714"/>
        <v>0</v>
      </c>
      <c r="AU2510" s="85">
        <f t="shared" si="715"/>
        <v>4928</v>
      </c>
      <c r="AV2510" s="46">
        <f t="shared" si="716"/>
        <v>0</v>
      </c>
      <c r="AW2510" s="46"/>
      <c r="AX2510" s="86">
        <f t="shared" si="717"/>
        <v>4928</v>
      </c>
    </row>
    <row r="2511" spans="1:50" s="56" customFormat="1" ht="13.5" customHeight="1" x14ac:dyDescent="0.25">
      <c r="A2511" s="19" t="s">
        <v>566</v>
      </c>
      <c r="B2511" s="20" t="s">
        <v>42</v>
      </c>
      <c r="C2511" s="21" t="s">
        <v>43</v>
      </c>
      <c r="D2511" s="20" t="s">
        <v>8007</v>
      </c>
      <c r="E2511" s="22">
        <v>690571</v>
      </c>
      <c r="F2511" s="23" t="s">
        <v>8008</v>
      </c>
      <c r="G2511" s="23" t="s">
        <v>6916</v>
      </c>
      <c r="H2511" s="24">
        <v>710029438</v>
      </c>
      <c r="I2511" s="25">
        <v>690571</v>
      </c>
      <c r="J2511" s="23" t="s">
        <v>54</v>
      </c>
      <c r="K2511" s="26" t="s">
        <v>566</v>
      </c>
      <c r="L2511" s="23" t="s">
        <v>6917</v>
      </c>
      <c r="M2511" s="27">
        <v>8267</v>
      </c>
      <c r="N2511" s="23" t="s">
        <v>8009</v>
      </c>
      <c r="O2511" s="23" t="s">
        <v>8010</v>
      </c>
      <c r="P2511" s="28">
        <v>525391</v>
      </c>
      <c r="Q2511" s="21" t="s">
        <v>51</v>
      </c>
      <c r="R2511" s="46">
        <v>9</v>
      </c>
      <c r="S2511" s="46">
        <v>1</v>
      </c>
      <c r="T2511" s="46">
        <f t="shared" si="724"/>
        <v>10</v>
      </c>
      <c r="U2511" s="68">
        <v>95.96</v>
      </c>
      <c r="V2511" s="69">
        <f t="shared" si="725"/>
        <v>14.393999999999998</v>
      </c>
      <c r="W2511" s="46">
        <f t="shared" si="718"/>
        <v>1727</v>
      </c>
      <c r="X2511" s="46"/>
      <c r="Y2511" s="45">
        <v>0</v>
      </c>
      <c r="Z2511" s="45">
        <v>0</v>
      </c>
      <c r="AA2511" s="45">
        <f t="shared" si="721"/>
        <v>0</v>
      </c>
      <c r="AB2511" s="46">
        <f t="shared" si="722"/>
        <v>9</v>
      </c>
      <c r="AC2511" s="46">
        <f t="shared" si="723"/>
        <v>1</v>
      </c>
      <c r="AD2511" s="46">
        <f t="shared" si="719"/>
        <v>10</v>
      </c>
      <c r="AE2511" s="68">
        <v>95.96</v>
      </c>
      <c r="AF2511" s="69">
        <f t="shared" si="726"/>
        <v>14.393999999999998</v>
      </c>
      <c r="AG2511" s="46">
        <f t="shared" si="720"/>
        <v>1727</v>
      </c>
      <c r="AH2511" s="46">
        <f t="shared" si="727"/>
        <v>0</v>
      </c>
      <c r="AI2511" s="45">
        <f>VLOOKUP(H2511,'[1]MŠ na kmeňovú školu V40'!$H$3:Y5585,18,0)</f>
        <v>10</v>
      </c>
      <c r="AJ2511" s="45">
        <f>VLOOKUP(H2511,'[1]MŠ na kmeňovú školu V40'!$H$3:AE5586,24,0)</f>
        <v>0</v>
      </c>
      <c r="AK2511" s="45">
        <f t="shared" si="728"/>
        <v>10</v>
      </c>
      <c r="AL2511" s="45">
        <v>98.08</v>
      </c>
      <c r="AM2511" s="45">
        <f t="shared" si="729"/>
        <v>14.712</v>
      </c>
      <c r="AN2511" s="84">
        <f t="shared" si="712"/>
        <v>1740</v>
      </c>
      <c r="AO2511" s="46">
        <f t="shared" si="713"/>
        <v>13</v>
      </c>
      <c r="AP2511" s="72"/>
      <c r="AQ2511" s="46"/>
      <c r="AR2511" s="46"/>
      <c r="AS2511" s="46"/>
      <c r="AT2511" s="46">
        <f t="shared" si="714"/>
        <v>0</v>
      </c>
      <c r="AU2511" s="85">
        <f t="shared" si="715"/>
        <v>1740</v>
      </c>
      <c r="AV2511" s="46">
        <f t="shared" si="716"/>
        <v>0</v>
      </c>
      <c r="AW2511" s="46"/>
      <c r="AX2511" s="86">
        <f t="shared" si="717"/>
        <v>1740</v>
      </c>
    </row>
    <row r="2512" spans="1:50" s="56" customFormat="1" ht="13.5" customHeight="1" x14ac:dyDescent="0.25">
      <c r="A2512" s="19" t="s">
        <v>566</v>
      </c>
      <c r="B2512" s="20" t="s">
        <v>42</v>
      </c>
      <c r="C2512" s="21" t="s">
        <v>43</v>
      </c>
      <c r="D2512" s="20" t="s">
        <v>8011</v>
      </c>
      <c r="E2512" s="22">
        <v>327972</v>
      </c>
      <c r="F2512" s="23" t="s">
        <v>8012</v>
      </c>
      <c r="G2512" s="23" t="s">
        <v>6916</v>
      </c>
      <c r="H2512" s="24">
        <v>37880047</v>
      </c>
      <c r="I2512" s="25">
        <v>327972</v>
      </c>
      <c r="J2512" s="23" t="s">
        <v>54</v>
      </c>
      <c r="K2512" s="26" t="s">
        <v>566</v>
      </c>
      <c r="L2512" s="23" t="s">
        <v>6917</v>
      </c>
      <c r="M2512" s="27">
        <v>8221</v>
      </c>
      <c r="N2512" s="23" t="s">
        <v>8013</v>
      </c>
      <c r="O2512" s="23" t="s">
        <v>8014</v>
      </c>
      <c r="P2512" s="28">
        <v>525405</v>
      </c>
      <c r="Q2512" s="21" t="s">
        <v>93</v>
      </c>
      <c r="R2512" s="46">
        <v>38</v>
      </c>
      <c r="S2512" s="46">
        <v>0</v>
      </c>
      <c r="T2512" s="46">
        <f t="shared" si="724"/>
        <v>38</v>
      </c>
      <c r="U2512" s="68">
        <v>95.96</v>
      </c>
      <c r="V2512" s="69">
        <f t="shared" si="725"/>
        <v>14.393999999999998</v>
      </c>
      <c r="W2512" s="46">
        <f t="shared" si="718"/>
        <v>6564</v>
      </c>
      <c r="X2512" s="46"/>
      <c r="Y2512" s="45">
        <v>0</v>
      </c>
      <c r="Z2512" s="45">
        <v>0</v>
      </c>
      <c r="AA2512" s="45">
        <f t="shared" si="721"/>
        <v>0</v>
      </c>
      <c r="AB2512" s="46">
        <f t="shared" si="722"/>
        <v>38</v>
      </c>
      <c r="AC2512" s="46">
        <f t="shared" si="723"/>
        <v>0</v>
      </c>
      <c r="AD2512" s="46">
        <f t="shared" si="719"/>
        <v>38</v>
      </c>
      <c r="AE2512" s="68">
        <v>95.96</v>
      </c>
      <c r="AF2512" s="69">
        <f t="shared" si="726"/>
        <v>14.393999999999998</v>
      </c>
      <c r="AG2512" s="46">
        <f t="shared" si="720"/>
        <v>6564</v>
      </c>
      <c r="AH2512" s="46">
        <f t="shared" si="727"/>
        <v>0</v>
      </c>
      <c r="AI2512" s="45">
        <f>VLOOKUP(H2512,'[1]MŠ na kmeňovú školu V40'!$H$3:Y5586,18,0)</f>
        <v>55</v>
      </c>
      <c r="AJ2512" s="45">
        <f>VLOOKUP(H2512,'[1]MŠ na kmeňovú školu V40'!$H$3:AE5587,24,0)</f>
        <v>0</v>
      </c>
      <c r="AK2512" s="45">
        <f t="shared" si="728"/>
        <v>55</v>
      </c>
      <c r="AL2512" s="45">
        <v>98.08</v>
      </c>
      <c r="AM2512" s="45">
        <f t="shared" si="729"/>
        <v>14.712</v>
      </c>
      <c r="AN2512" s="84">
        <f t="shared" si="712"/>
        <v>7612</v>
      </c>
      <c r="AO2512" s="46">
        <f t="shared" si="713"/>
        <v>1048</v>
      </c>
      <c r="AP2512" s="72"/>
      <c r="AQ2512" s="46"/>
      <c r="AR2512" s="46"/>
      <c r="AS2512" s="46"/>
      <c r="AT2512" s="46">
        <f t="shared" si="714"/>
        <v>0</v>
      </c>
      <c r="AU2512" s="85">
        <f t="shared" si="715"/>
        <v>7612</v>
      </c>
      <c r="AV2512" s="46">
        <f t="shared" si="716"/>
        <v>0</v>
      </c>
      <c r="AW2512" s="46"/>
      <c r="AX2512" s="86">
        <f t="shared" si="717"/>
        <v>7612</v>
      </c>
    </row>
    <row r="2513" spans="1:50" s="56" customFormat="1" ht="13.5" customHeight="1" x14ac:dyDescent="0.25">
      <c r="A2513" s="19" t="s">
        <v>566</v>
      </c>
      <c r="B2513" s="20" t="s">
        <v>42</v>
      </c>
      <c r="C2513" s="21" t="s">
        <v>43</v>
      </c>
      <c r="D2513" s="20" t="s">
        <v>8015</v>
      </c>
      <c r="E2513" s="22">
        <v>327981</v>
      </c>
      <c r="F2513" s="23" t="s">
        <v>8016</v>
      </c>
      <c r="G2513" s="23" t="s">
        <v>6916</v>
      </c>
      <c r="H2513" s="24">
        <v>710029446</v>
      </c>
      <c r="I2513" s="25">
        <v>327981</v>
      </c>
      <c r="J2513" s="23" t="s">
        <v>54</v>
      </c>
      <c r="K2513" s="26" t="s">
        <v>566</v>
      </c>
      <c r="L2513" s="23" t="s">
        <v>6917</v>
      </c>
      <c r="M2513" s="27">
        <v>8238</v>
      </c>
      <c r="N2513" s="23" t="s">
        <v>8017</v>
      </c>
      <c r="O2513" s="23" t="s">
        <v>8018</v>
      </c>
      <c r="P2513" s="28">
        <v>525413</v>
      </c>
      <c r="Q2513" s="21" t="s">
        <v>51</v>
      </c>
      <c r="R2513" s="46">
        <v>14</v>
      </c>
      <c r="S2513" s="46">
        <v>0</v>
      </c>
      <c r="T2513" s="46">
        <f t="shared" si="724"/>
        <v>14</v>
      </c>
      <c r="U2513" s="68">
        <v>95.96</v>
      </c>
      <c r="V2513" s="69">
        <f t="shared" si="725"/>
        <v>14.393999999999998</v>
      </c>
      <c r="W2513" s="46">
        <f t="shared" si="718"/>
        <v>2418</v>
      </c>
      <c r="X2513" s="46"/>
      <c r="Y2513" s="45">
        <v>0</v>
      </c>
      <c r="Z2513" s="45">
        <v>0</v>
      </c>
      <c r="AA2513" s="45">
        <f t="shared" si="721"/>
        <v>0</v>
      </c>
      <c r="AB2513" s="46">
        <f t="shared" si="722"/>
        <v>14</v>
      </c>
      <c r="AC2513" s="46">
        <f t="shared" si="723"/>
        <v>0</v>
      </c>
      <c r="AD2513" s="46">
        <f t="shared" si="719"/>
        <v>14</v>
      </c>
      <c r="AE2513" s="68">
        <v>95.96</v>
      </c>
      <c r="AF2513" s="69">
        <f t="shared" si="726"/>
        <v>14.393999999999998</v>
      </c>
      <c r="AG2513" s="46">
        <f t="shared" si="720"/>
        <v>2418</v>
      </c>
      <c r="AH2513" s="46">
        <f t="shared" si="727"/>
        <v>0</v>
      </c>
      <c r="AI2513" s="45">
        <f>VLOOKUP(H2513,'[1]MŠ na kmeňovú školu V40'!$H$3:Y5587,18,0)</f>
        <v>22</v>
      </c>
      <c r="AJ2513" s="45">
        <f>VLOOKUP(H2513,'[1]MŠ na kmeňovú školu V40'!$H$3:AE5588,24,0)</f>
        <v>0</v>
      </c>
      <c r="AK2513" s="45">
        <f t="shared" si="728"/>
        <v>22</v>
      </c>
      <c r="AL2513" s="45">
        <v>98.08</v>
      </c>
      <c r="AM2513" s="45">
        <f t="shared" si="729"/>
        <v>14.712</v>
      </c>
      <c r="AN2513" s="84">
        <f t="shared" si="712"/>
        <v>2907</v>
      </c>
      <c r="AO2513" s="46">
        <f t="shared" si="713"/>
        <v>489</v>
      </c>
      <c r="AP2513" s="72"/>
      <c r="AQ2513" s="46"/>
      <c r="AR2513" s="46"/>
      <c r="AS2513" s="46"/>
      <c r="AT2513" s="46">
        <f t="shared" si="714"/>
        <v>0</v>
      </c>
      <c r="AU2513" s="85">
        <f t="shared" si="715"/>
        <v>2907</v>
      </c>
      <c r="AV2513" s="46">
        <f t="shared" si="716"/>
        <v>0</v>
      </c>
      <c r="AW2513" s="46"/>
      <c r="AX2513" s="86">
        <f t="shared" si="717"/>
        <v>2907</v>
      </c>
    </row>
    <row r="2514" spans="1:50" s="56" customFormat="1" ht="13.5" customHeight="1" x14ac:dyDescent="0.25">
      <c r="A2514" s="19" t="s">
        <v>566</v>
      </c>
      <c r="B2514" s="20" t="s">
        <v>42</v>
      </c>
      <c r="C2514" s="21" t="s">
        <v>43</v>
      </c>
      <c r="D2514" s="20" t="s">
        <v>8019</v>
      </c>
      <c r="E2514" s="22">
        <v>328006</v>
      </c>
      <c r="F2514" s="23" t="s">
        <v>8020</v>
      </c>
      <c r="G2514" s="23" t="s">
        <v>6916</v>
      </c>
      <c r="H2514" s="24">
        <v>710029454</v>
      </c>
      <c r="I2514" s="25">
        <v>328006</v>
      </c>
      <c r="J2514" s="23" t="s">
        <v>54</v>
      </c>
      <c r="K2514" s="26" t="s">
        <v>566</v>
      </c>
      <c r="L2514" s="23" t="s">
        <v>6917</v>
      </c>
      <c r="M2514" s="27">
        <v>8006</v>
      </c>
      <c r="N2514" s="23" t="s">
        <v>8021</v>
      </c>
      <c r="O2514" s="23" t="s">
        <v>8022</v>
      </c>
      <c r="P2514" s="28">
        <v>525430</v>
      </c>
      <c r="Q2514" s="21" t="s">
        <v>51</v>
      </c>
      <c r="R2514" s="46">
        <v>13</v>
      </c>
      <c r="S2514" s="46">
        <v>0</v>
      </c>
      <c r="T2514" s="46">
        <f t="shared" si="724"/>
        <v>13</v>
      </c>
      <c r="U2514" s="68">
        <v>95.96</v>
      </c>
      <c r="V2514" s="69">
        <f t="shared" si="725"/>
        <v>14.393999999999998</v>
      </c>
      <c r="W2514" s="46">
        <f t="shared" si="718"/>
        <v>2245</v>
      </c>
      <c r="X2514" s="46"/>
      <c r="Y2514" s="45">
        <v>0</v>
      </c>
      <c r="Z2514" s="45">
        <v>0</v>
      </c>
      <c r="AA2514" s="45">
        <f t="shared" si="721"/>
        <v>0</v>
      </c>
      <c r="AB2514" s="46">
        <f t="shared" si="722"/>
        <v>13</v>
      </c>
      <c r="AC2514" s="46">
        <f t="shared" si="723"/>
        <v>0</v>
      </c>
      <c r="AD2514" s="46">
        <f t="shared" si="719"/>
        <v>13</v>
      </c>
      <c r="AE2514" s="68">
        <v>95.96</v>
      </c>
      <c r="AF2514" s="69">
        <f t="shared" si="726"/>
        <v>14.393999999999998</v>
      </c>
      <c r="AG2514" s="46">
        <f t="shared" si="720"/>
        <v>2245</v>
      </c>
      <c r="AH2514" s="46">
        <f t="shared" si="727"/>
        <v>0</v>
      </c>
      <c r="AI2514" s="45">
        <f>VLOOKUP(H2514,'[1]MŠ na kmeňovú školu V40'!$H$3:Y5588,18,0)</f>
        <v>14</v>
      </c>
      <c r="AJ2514" s="45">
        <f>VLOOKUP(H2514,'[1]MŠ na kmeňovú školu V40'!$H$3:AE5589,24,0)</f>
        <v>0</v>
      </c>
      <c r="AK2514" s="45">
        <f t="shared" si="728"/>
        <v>14</v>
      </c>
      <c r="AL2514" s="45">
        <v>98.08</v>
      </c>
      <c r="AM2514" s="45">
        <f t="shared" si="729"/>
        <v>14.712</v>
      </c>
      <c r="AN2514" s="84">
        <f t="shared" si="712"/>
        <v>2321</v>
      </c>
      <c r="AO2514" s="46">
        <f t="shared" si="713"/>
        <v>76</v>
      </c>
      <c r="AP2514" s="72"/>
      <c r="AQ2514" s="46"/>
      <c r="AR2514" s="46"/>
      <c r="AS2514" s="46"/>
      <c r="AT2514" s="46">
        <f t="shared" si="714"/>
        <v>0</v>
      </c>
      <c r="AU2514" s="85">
        <f t="shared" si="715"/>
        <v>2321</v>
      </c>
      <c r="AV2514" s="46">
        <f t="shared" si="716"/>
        <v>0</v>
      </c>
      <c r="AW2514" s="46"/>
      <c r="AX2514" s="86">
        <f t="shared" si="717"/>
        <v>2321</v>
      </c>
    </row>
    <row r="2515" spans="1:50" s="56" customFormat="1" ht="13.5" customHeight="1" x14ac:dyDescent="0.25">
      <c r="A2515" s="19" t="s">
        <v>566</v>
      </c>
      <c r="B2515" s="20" t="s">
        <v>42</v>
      </c>
      <c r="C2515" s="21" t="s">
        <v>43</v>
      </c>
      <c r="D2515" s="20" t="s">
        <v>8023</v>
      </c>
      <c r="E2515" s="22">
        <v>328014</v>
      </c>
      <c r="F2515" s="23" t="s">
        <v>8024</v>
      </c>
      <c r="G2515" s="23" t="s">
        <v>6916</v>
      </c>
      <c r="H2515" s="24">
        <v>710029462</v>
      </c>
      <c r="I2515" s="25">
        <v>328014</v>
      </c>
      <c r="J2515" s="23" t="s">
        <v>54</v>
      </c>
      <c r="K2515" s="26" t="s">
        <v>566</v>
      </c>
      <c r="L2515" s="23" t="s">
        <v>6917</v>
      </c>
      <c r="M2515" s="27">
        <v>8253</v>
      </c>
      <c r="N2515" s="23" t="s">
        <v>8025</v>
      </c>
      <c r="O2515" s="23" t="s">
        <v>8026</v>
      </c>
      <c r="P2515" s="28">
        <v>525448</v>
      </c>
      <c r="Q2515" s="21" t="s">
        <v>51</v>
      </c>
      <c r="R2515" s="46">
        <v>11</v>
      </c>
      <c r="S2515" s="46">
        <v>0</v>
      </c>
      <c r="T2515" s="46">
        <f t="shared" si="724"/>
        <v>11</v>
      </c>
      <c r="U2515" s="68">
        <v>95.96</v>
      </c>
      <c r="V2515" s="69">
        <f t="shared" si="725"/>
        <v>14.393999999999998</v>
      </c>
      <c r="W2515" s="46">
        <f t="shared" si="718"/>
        <v>1900</v>
      </c>
      <c r="X2515" s="46"/>
      <c r="Y2515" s="45">
        <v>0</v>
      </c>
      <c r="Z2515" s="45">
        <v>0</v>
      </c>
      <c r="AA2515" s="45">
        <f t="shared" si="721"/>
        <v>0</v>
      </c>
      <c r="AB2515" s="46">
        <f t="shared" si="722"/>
        <v>11</v>
      </c>
      <c r="AC2515" s="46">
        <f t="shared" si="723"/>
        <v>0</v>
      </c>
      <c r="AD2515" s="46">
        <f t="shared" si="719"/>
        <v>11</v>
      </c>
      <c r="AE2515" s="68">
        <v>95.96</v>
      </c>
      <c r="AF2515" s="69">
        <f t="shared" si="726"/>
        <v>14.393999999999998</v>
      </c>
      <c r="AG2515" s="46">
        <f t="shared" si="720"/>
        <v>1900</v>
      </c>
      <c r="AH2515" s="46">
        <f t="shared" si="727"/>
        <v>0</v>
      </c>
      <c r="AI2515" s="45">
        <f>VLOOKUP(H2515,'[1]MŠ na kmeňovú školu V40'!$H$3:Y5589,18,0)</f>
        <v>14</v>
      </c>
      <c r="AJ2515" s="45">
        <f>VLOOKUP(H2515,'[1]MŠ na kmeňovú školu V40'!$H$3:AE5590,24,0)</f>
        <v>0</v>
      </c>
      <c r="AK2515" s="45">
        <f t="shared" si="728"/>
        <v>14</v>
      </c>
      <c r="AL2515" s="45">
        <v>98.08</v>
      </c>
      <c r="AM2515" s="45">
        <f t="shared" si="729"/>
        <v>14.712</v>
      </c>
      <c r="AN2515" s="84">
        <f t="shared" si="712"/>
        <v>2091</v>
      </c>
      <c r="AO2515" s="46">
        <f t="shared" si="713"/>
        <v>191</v>
      </c>
      <c r="AP2515" s="72"/>
      <c r="AQ2515" s="46"/>
      <c r="AR2515" s="46"/>
      <c r="AS2515" s="46"/>
      <c r="AT2515" s="46">
        <f t="shared" si="714"/>
        <v>0</v>
      </c>
      <c r="AU2515" s="85">
        <f t="shared" si="715"/>
        <v>2091</v>
      </c>
      <c r="AV2515" s="46">
        <f t="shared" si="716"/>
        <v>0</v>
      </c>
      <c r="AW2515" s="46"/>
      <c r="AX2515" s="86">
        <f t="shared" si="717"/>
        <v>2091</v>
      </c>
    </row>
    <row r="2516" spans="1:50" s="56" customFormat="1" ht="13.5" customHeight="1" x14ac:dyDescent="0.25">
      <c r="A2516" s="19" t="s">
        <v>566</v>
      </c>
      <c r="B2516" s="20" t="s">
        <v>42</v>
      </c>
      <c r="C2516" s="21" t="s">
        <v>43</v>
      </c>
      <c r="D2516" s="20" t="s">
        <v>8027</v>
      </c>
      <c r="E2516" s="22">
        <v>328022</v>
      </c>
      <c r="F2516" s="23" t="s">
        <v>8028</v>
      </c>
      <c r="G2516" s="23" t="s">
        <v>6916</v>
      </c>
      <c r="H2516" s="24">
        <v>710029470</v>
      </c>
      <c r="I2516" s="25">
        <v>328022</v>
      </c>
      <c r="J2516" s="23" t="s">
        <v>54</v>
      </c>
      <c r="K2516" s="26" t="s">
        <v>566</v>
      </c>
      <c r="L2516" s="23" t="s">
        <v>6917</v>
      </c>
      <c r="M2516" s="27">
        <v>8216</v>
      </c>
      <c r="N2516" s="23" t="s">
        <v>8029</v>
      </c>
      <c r="O2516" s="23" t="s">
        <v>8030</v>
      </c>
      <c r="P2516" s="28">
        <v>525456</v>
      </c>
      <c r="Q2516" s="21" t="s">
        <v>51</v>
      </c>
      <c r="R2516" s="46">
        <v>14</v>
      </c>
      <c r="S2516" s="46">
        <v>0</v>
      </c>
      <c r="T2516" s="46">
        <f t="shared" si="724"/>
        <v>14</v>
      </c>
      <c r="U2516" s="68">
        <v>95.96</v>
      </c>
      <c r="V2516" s="69">
        <f t="shared" si="725"/>
        <v>14.393999999999998</v>
      </c>
      <c r="W2516" s="46">
        <f t="shared" si="718"/>
        <v>2418</v>
      </c>
      <c r="X2516" s="46"/>
      <c r="Y2516" s="45">
        <v>0</v>
      </c>
      <c r="Z2516" s="45">
        <v>0</v>
      </c>
      <c r="AA2516" s="45">
        <f t="shared" si="721"/>
        <v>0</v>
      </c>
      <c r="AB2516" s="46">
        <f t="shared" si="722"/>
        <v>14</v>
      </c>
      <c r="AC2516" s="46">
        <f t="shared" si="723"/>
        <v>0</v>
      </c>
      <c r="AD2516" s="46">
        <f t="shared" si="719"/>
        <v>14</v>
      </c>
      <c r="AE2516" s="68">
        <v>95.96</v>
      </c>
      <c r="AF2516" s="69">
        <f t="shared" si="726"/>
        <v>14.393999999999998</v>
      </c>
      <c r="AG2516" s="46">
        <f t="shared" si="720"/>
        <v>2418</v>
      </c>
      <c r="AH2516" s="46">
        <f t="shared" si="727"/>
        <v>0</v>
      </c>
      <c r="AI2516" s="45">
        <f>VLOOKUP(H2516,'[1]MŠ na kmeňovú školu V40'!$H$3:Y5590,18,0)</f>
        <v>19</v>
      </c>
      <c r="AJ2516" s="45">
        <f>VLOOKUP(H2516,'[1]MŠ na kmeňovú školu V40'!$H$3:AE5591,24,0)</f>
        <v>0</v>
      </c>
      <c r="AK2516" s="45">
        <f t="shared" si="728"/>
        <v>19</v>
      </c>
      <c r="AL2516" s="45">
        <v>98.08</v>
      </c>
      <c r="AM2516" s="45">
        <f t="shared" si="729"/>
        <v>14.712</v>
      </c>
      <c r="AN2516" s="84">
        <f t="shared" si="712"/>
        <v>2730</v>
      </c>
      <c r="AO2516" s="46">
        <f t="shared" si="713"/>
        <v>312</v>
      </c>
      <c r="AP2516" s="72"/>
      <c r="AQ2516" s="46"/>
      <c r="AR2516" s="46"/>
      <c r="AS2516" s="46"/>
      <c r="AT2516" s="46">
        <f t="shared" si="714"/>
        <v>0</v>
      </c>
      <c r="AU2516" s="85">
        <f t="shared" si="715"/>
        <v>2730</v>
      </c>
      <c r="AV2516" s="46">
        <f t="shared" si="716"/>
        <v>0</v>
      </c>
      <c r="AW2516" s="46"/>
      <c r="AX2516" s="86">
        <f t="shared" si="717"/>
        <v>2730</v>
      </c>
    </row>
    <row r="2517" spans="1:50" s="56" customFormat="1" ht="13.5" customHeight="1" x14ac:dyDescent="0.25">
      <c r="A2517" s="19" t="s">
        <v>566</v>
      </c>
      <c r="B2517" s="20" t="s">
        <v>42</v>
      </c>
      <c r="C2517" s="21" t="s">
        <v>43</v>
      </c>
      <c r="D2517" s="20" t="s">
        <v>8031</v>
      </c>
      <c r="E2517" s="22">
        <v>328057</v>
      </c>
      <c r="F2517" s="23" t="s">
        <v>8032</v>
      </c>
      <c r="G2517" s="23" t="s">
        <v>6916</v>
      </c>
      <c r="H2517" s="24">
        <v>710029489</v>
      </c>
      <c r="I2517" s="25">
        <v>328057</v>
      </c>
      <c r="J2517" s="23" t="s">
        <v>54</v>
      </c>
      <c r="K2517" s="26" t="s">
        <v>566</v>
      </c>
      <c r="L2517" s="23" t="s">
        <v>6917</v>
      </c>
      <c r="M2517" s="27">
        <v>8206</v>
      </c>
      <c r="N2517" s="23" t="s">
        <v>8033</v>
      </c>
      <c r="O2517" s="23" t="s">
        <v>8034</v>
      </c>
      <c r="P2517" s="28">
        <v>525499</v>
      </c>
      <c r="Q2517" s="21" t="s">
        <v>51</v>
      </c>
      <c r="R2517" s="46">
        <v>10</v>
      </c>
      <c r="S2517" s="46">
        <v>3</v>
      </c>
      <c r="T2517" s="46">
        <f t="shared" si="724"/>
        <v>13</v>
      </c>
      <c r="U2517" s="68">
        <v>95.96</v>
      </c>
      <c r="V2517" s="69">
        <f t="shared" si="725"/>
        <v>14.393999999999998</v>
      </c>
      <c r="W2517" s="46">
        <f t="shared" si="718"/>
        <v>2245</v>
      </c>
      <c r="X2517" s="46"/>
      <c r="Y2517" s="45">
        <v>0</v>
      </c>
      <c r="Z2517" s="45">
        <v>0</v>
      </c>
      <c r="AA2517" s="45">
        <f t="shared" si="721"/>
        <v>0</v>
      </c>
      <c r="AB2517" s="46">
        <f t="shared" si="722"/>
        <v>10</v>
      </c>
      <c r="AC2517" s="46">
        <f t="shared" si="723"/>
        <v>3</v>
      </c>
      <c r="AD2517" s="46">
        <f t="shared" si="719"/>
        <v>13</v>
      </c>
      <c r="AE2517" s="68">
        <v>95.96</v>
      </c>
      <c r="AF2517" s="69">
        <f t="shared" si="726"/>
        <v>14.393999999999998</v>
      </c>
      <c r="AG2517" s="46">
        <f t="shared" si="720"/>
        <v>2245</v>
      </c>
      <c r="AH2517" s="46">
        <f t="shared" si="727"/>
        <v>0</v>
      </c>
      <c r="AI2517" s="45">
        <f>VLOOKUP(H2517,'[1]MŠ na kmeňovú školu V40'!$H$3:Y5591,18,0)</f>
        <v>18</v>
      </c>
      <c r="AJ2517" s="45">
        <f>VLOOKUP(H2517,'[1]MŠ na kmeňovú školu V40'!$H$3:AE5592,24,0)</f>
        <v>3</v>
      </c>
      <c r="AK2517" s="45">
        <f t="shared" si="728"/>
        <v>21</v>
      </c>
      <c r="AL2517" s="45">
        <v>98.08</v>
      </c>
      <c r="AM2517" s="45">
        <f t="shared" si="729"/>
        <v>14.712</v>
      </c>
      <c r="AN2517" s="84">
        <f t="shared" si="712"/>
        <v>2733</v>
      </c>
      <c r="AO2517" s="46">
        <f t="shared" si="713"/>
        <v>488</v>
      </c>
      <c r="AP2517" s="72"/>
      <c r="AQ2517" s="46"/>
      <c r="AR2517" s="46"/>
      <c r="AS2517" s="46"/>
      <c r="AT2517" s="46">
        <f t="shared" si="714"/>
        <v>0</v>
      </c>
      <c r="AU2517" s="85">
        <f t="shared" si="715"/>
        <v>2733</v>
      </c>
      <c r="AV2517" s="46">
        <f t="shared" si="716"/>
        <v>0</v>
      </c>
      <c r="AW2517" s="46"/>
      <c r="AX2517" s="86">
        <f t="shared" si="717"/>
        <v>2733</v>
      </c>
    </row>
    <row r="2518" spans="1:50" s="56" customFormat="1" ht="13.5" customHeight="1" x14ac:dyDescent="0.25">
      <c r="A2518" s="19" t="s">
        <v>566</v>
      </c>
      <c r="B2518" s="20" t="s">
        <v>42</v>
      </c>
      <c r="C2518" s="21" t="s">
        <v>43</v>
      </c>
      <c r="D2518" s="20" t="s">
        <v>8035</v>
      </c>
      <c r="E2518" s="22">
        <v>328065</v>
      </c>
      <c r="F2518" s="23" t="s">
        <v>8036</v>
      </c>
      <c r="G2518" s="23" t="s">
        <v>6916</v>
      </c>
      <c r="H2518" s="24">
        <v>710141783</v>
      </c>
      <c r="I2518" s="25">
        <v>328065</v>
      </c>
      <c r="J2518" s="23" t="s">
        <v>54</v>
      </c>
      <c r="K2518" s="26" t="s">
        <v>566</v>
      </c>
      <c r="L2518" s="23" t="s">
        <v>6917</v>
      </c>
      <c r="M2518" s="27">
        <v>8241</v>
      </c>
      <c r="N2518" s="23" t="s">
        <v>8037</v>
      </c>
      <c r="O2518" s="23" t="s">
        <v>8038</v>
      </c>
      <c r="P2518" s="28">
        <v>525502</v>
      </c>
      <c r="Q2518" s="21" t="s">
        <v>51</v>
      </c>
      <c r="R2518" s="46">
        <v>4</v>
      </c>
      <c r="S2518" s="46">
        <v>0</v>
      </c>
      <c r="T2518" s="46">
        <f t="shared" si="724"/>
        <v>4</v>
      </c>
      <c r="U2518" s="68">
        <v>95.96</v>
      </c>
      <c r="V2518" s="69">
        <f t="shared" si="725"/>
        <v>14.393999999999998</v>
      </c>
      <c r="W2518" s="46">
        <f t="shared" si="718"/>
        <v>691</v>
      </c>
      <c r="X2518" s="46"/>
      <c r="Y2518" s="45">
        <v>0</v>
      </c>
      <c r="Z2518" s="45">
        <v>0</v>
      </c>
      <c r="AA2518" s="45">
        <f t="shared" si="721"/>
        <v>0</v>
      </c>
      <c r="AB2518" s="46">
        <f t="shared" si="722"/>
        <v>4</v>
      </c>
      <c r="AC2518" s="46">
        <f t="shared" si="723"/>
        <v>0</v>
      </c>
      <c r="AD2518" s="46">
        <f t="shared" si="719"/>
        <v>4</v>
      </c>
      <c r="AE2518" s="68">
        <v>95.96</v>
      </c>
      <c r="AF2518" s="69">
        <f t="shared" si="726"/>
        <v>14.393999999999998</v>
      </c>
      <c r="AG2518" s="46">
        <f t="shared" si="720"/>
        <v>691</v>
      </c>
      <c r="AH2518" s="46">
        <f t="shared" si="727"/>
        <v>0</v>
      </c>
      <c r="AI2518" s="45">
        <f>VLOOKUP(H2518,'[1]MŠ na kmeňovú školu V40'!$H$3:Y5592,18,0)</f>
        <v>5</v>
      </c>
      <c r="AJ2518" s="45">
        <f>VLOOKUP(H2518,'[1]MŠ na kmeňovú školu V40'!$H$3:AE5593,24,0)</f>
        <v>0</v>
      </c>
      <c r="AK2518" s="45">
        <f t="shared" si="728"/>
        <v>5</v>
      </c>
      <c r="AL2518" s="45">
        <v>98.08</v>
      </c>
      <c r="AM2518" s="45">
        <f t="shared" si="729"/>
        <v>14.712</v>
      </c>
      <c r="AN2518" s="84">
        <f t="shared" si="712"/>
        <v>755</v>
      </c>
      <c r="AO2518" s="46">
        <f t="shared" si="713"/>
        <v>64</v>
      </c>
      <c r="AP2518" s="72"/>
      <c r="AQ2518" s="46"/>
      <c r="AR2518" s="46"/>
      <c r="AS2518" s="46"/>
      <c r="AT2518" s="46">
        <f t="shared" si="714"/>
        <v>0</v>
      </c>
      <c r="AU2518" s="85">
        <f t="shared" si="715"/>
        <v>755</v>
      </c>
      <c r="AV2518" s="46">
        <f t="shared" si="716"/>
        <v>0</v>
      </c>
      <c r="AW2518" s="46"/>
      <c r="AX2518" s="86">
        <f t="shared" si="717"/>
        <v>755</v>
      </c>
    </row>
    <row r="2519" spans="1:50" s="56" customFormat="1" ht="13.5" customHeight="1" x14ac:dyDescent="0.25">
      <c r="A2519" s="19" t="s">
        <v>566</v>
      </c>
      <c r="B2519" s="20" t="s">
        <v>42</v>
      </c>
      <c r="C2519" s="21" t="s">
        <v>43</v>
      </c>
      <c r="D2519" s="20" t="s">
        <v>8039</v>
      </c>
      <c r="E2519" s="22">
        <v>328073</v>
      </c>
      <c r="F2519" s="23" t="s">
        <v>8040</v>
      </c>
      <c r="G2519" s="23" t="s">
        <v>6916</v>
      </c>
      <c r="H2519" s="24">
        <v>710029519</v>
      </c>
      <c r="I2519" s="25">
        <v>37947800</v>
      </c>
      <c r="J2519" s="23" t="s">
        <v>113</v>
      </c>
      <c r="K2519" s="26" t="s">
        <v>566</v>
      </c>
      <c r="L2519" s="23" t="s">
        <v>6917</v>
      </c>
      <c r="M2519" s="27">
        <v>8001</v>
      </c>
      <c r="N2519" s="23" t="s">
        <v>8041</v>
      </c>
      <c r="O2519" s="23" t="s">
        <v>8042</v>
      </c>
      <c r="P2519" s="28">
        <v>525511</v>
      </c>
      <c r="Q2519" s="21" t="s">
        <v>51</v>
      </c>
      <c r="R2519" s="46">
        <v>7</v>
      </c>
      <c r="S2519" s="46">
        <v>0</v>
      </c>
      <c r="T2519" s="46">
        <f t="shared" si="724"/>
        <v>7</v>
      </c>
      <c r="U2519" s="68">
        <v>95.96</v>
      </c>
      <c r="V2519" s="69">
        <f t="shared" si="725"/>
        <v>14.393999999999998</v>
      </c>
      <c r="W2519" s="46">
        <f t="shared" si="718"/>
        <v>1209</v>
      </c>
      <c r="X2519" s="46"/>
      <c r="Y2519" s="45">
        <v>0</v>
      </c>
      <c r="Z2519" s="45">
        <v>0</v>
      </c>
      <c r="AA2519" s="45">
        <f t="shared" si="721"/>
        <v>0</v>
      </c>
      <c r="AB2519" s="46">
        <f t="shared" si="722"/>
        <v>7</v>
      </c>
      <c r="AC2519" s="46">
        <f t="shared" si="723"/>
        <v>0</v>
      </c>
      <c r="AD2519" s="46">
        <f t="shared" si="719"/>
        <v>7</v>
      </c>
      <c r="AE2519" s="68">
        <v>95.96</v>
      </c>
      <c r="AF2519" s="69">
        <f t="shared" si="726"/>
        <v>14.393999999999998</v>
      </c>
      <c r="AG2519" s="46">
        <f t="shared" si="720"/>
        <v>1209</v>
      </c>
      <c r="AH2519" s="46">
        <f t="shared" si="727"/>
        <v>0</v>
      </c>
      <c r="AI2519" s="45">
        <f>VLOOKUP(H2519,'[1]MŠ na kmeňovú školu V40'!$H$3:Y5593,18,0)</f>
        <v>14</v>
      </c>
      <c r="AJ2519" s="45">
        <f>VLOOKUP(H2519,'[1]MŠ na kmeňovú školu V40'!$H$3:AE5594,24,0)</f>
        <v>0</v>
      </c>
      <c r="AK2519" s="45">
        <f t="shared" si="728"/>
        <v>14</v>
      </c>
      <c r="AL2519" s="45">
        <v>98.08</v>
      </c>
      <c r="AM2519" s="45">
        <f t="shared" si="729"/>
        <v>14.712</v>
      </c>
      <c r="AN2519" s="84">
        <f t="shared" si="712"/>
        <v>1630</v>
      </c>
      <c r="AO2519" s="46">
        <f t="shared" si="713"/>
        <v>421</v>
      </c>
      <c r="AP2519" s="72"/>
      <c r="AQ2519" s="46"/>
      <c r="AR2519" s="46"/>
      <c r="AS2519" s="46"/>
      <c r="AT2519" s="46">
        <f t="shared" si="714"/>
        <v>0</v>
      </c>
      <c r="AU2519" s="85">
        <f t="shared" si="715"/>
        <v>1630</v>
      </c>
      <c r="AV2519" s="46">
        <f t="shared" si="716"/>
        <v>0</v>
      </c>
      <c r="AW2519" s="46"/>
      <c r="AX2519" s="86">
        <f t="shared" si="717"/>
        <v>1630</v>
      </c>
    </row>
    <row r="2520" spans="1:50" s="56" customFormat="1" ht="13.5" customHeight="1" x14ac:dyDescent="0.25">
      <c r="A2520" s="19" t="s">
        <v>566</v>
      </c>
      <c r="B2520" s="20" t="s">
        <v>42</v>
      </c>
      <c r="C2520" s="21" t="s">
        <v>43</v>
      </c>
      <c r="D2520" s="20" t="s">
        <v>8043</v>
      </c>
      <c r="E2520" s="22">
        <v>328961</v>
      </c>
      <c r="F2520" s="23" t="s">
        <v>8044</v>
      </c>
      <c r="G2520" s="23" t="s">
        <v>6916</v>
      </c>
      <c r="H2520" s="24">
        <v>710030398</v>
      </c>
      <c r="I2520" s="25">
        <v>37942697</v>
      </c>
      <c r="J2520" s="23" t="s">
        <v>100</v>
      </c>
      <c r="K2520" s="26" t="s">
        <v>566</v>
      </c>
      <c r="L2520" s="23" t="s">
        <v>8045</v>
      </c>
      <c r="M2520" s="27">
        <v>5306</v>
      </c>
      <c r="N2520" s="23" t="s">
        <v>8046</v>
      </c>
      <c r="O2520" s="23" t="s">
        <v>8047</v>
      </c>
      <c r="P2520" s="28">
        <v>526401</v>
      </c>
      <c r="Q2520" s="21" t="s">
        <v>51</v>
      </c>
      <c r="R2520" s="46">
        <v>12</v>
      </c>
      <c r="S2520" s="46">
        <v>8</v>
      </c>
      <c r="T2520" s="46">
        <f t="shared" si="724"/>
        <v>20</v>
      </c>
      <c r="U2520" s="68">
        <v>95.96</v>
      </c>
      <c r="V2520" s="69">
        <f t="shared" si="725"/>
        <v>14.393999999999998</v>
      </c>
      <c r="W2520" s="46">
        <f t="shared" si="718"/>
        <v>3455</v>
      </c>
      <c r="X2520" s="46"/>
      <c r="Y2520" s="45">
        <v>0</v>
      </c>
      <c r="Z2520" s="45">
        <v>0</v>
      </c>
      <c r="AA2520" s="45">
        <f t="shared" si="721"/>
        <v>0</v>
      </c>
      <c r="AB2520" s="46">
        <f t="shared" si="722"/>
        <v>12</v>
      </c>
      <c r="AC2520" s="46">
        <f t="shared" si="723"/>
        <v>8</v>
      </c>
      <c r="AD2520" s="46">
        <f t="shared" si="719"/>
        <v>20</v>
      </c>
      <c r="AE2520" s="68">
        <v>95.96</v>
      </c>
      <c r="AF2520" s="69">
        <f t="shared" si="726"/>
        <v>14.393999999999998</v>
      </c>
      <c r="AG2520" s="46">
        <f t="shared" si="720"/>
        <v>3455</v>
      </c>
      <c r="AH2520" s="46">
        <f t="shared" si="727"/>
        <v>0</v>
      </c>
      <c r="AI2520" s="45">
        <f>VLOOKUP(H2520,'[1]MŠ na kmeňovú školu V40'!$H$3:Y5594,18,0)</f>
        <v>14</v>
      </c>
      <c r="AJ2520" s="45">
        <f>VLOOKUP(H2520,'[1]MŠ na kmeňovú školu V40'!$H$3:AE5595,24,0)</f>
        <v>3</v>
      </c>
      <c r="AK2520" s="45">
        <f t="shared" si="728"/>
        <v>17</v>
      </c>
      <c r="AL2520" s="45">
        <v>98.08</v>
      </c>
      <c r="AM2520" s="45">
        <f t="shared" si="729"/>
        <v>14.712</v>
      </c>
      <c r="AN2520" s="84">
        <f t="shared" ref="AN2520:AN2583" si="730">ROUND(AD2520*AF2520*8+AK2520*AM2520*4,0)</f>
        <v>3303</v>
      </c>
      <c r="AO2520" s="46">
        <f t="shared" ref="AO2520:AO2583" si="731">+AN2520-AG2520</f>
        <v>-152</v>
      </c>
      <c r="AP2520" s="72"/>
      <c r="AQ2520" s="46"/>
      <c r="AR2520" s="46"/>
      <c r="AS2520" s="46"/>
      <c r="AT2520" s="46">
        <f t="shared" ref="AT2520:AT2583" si="732">ROUND(+AS2520*AM2520*4,0)</f>
        <v>0</v>
      </c>
      <c r="AU2520" s="85">
        <f t="shared" ref="AU2520:AU2583" si="733">ROUND(+AN2520+AT2520,0)</f>
        <v>3303</v>
      </c>
      <c r="AV2520" s="46">
        <f t="shared" ref="AV2520:AV2583" si="734">ROUND(AU2520-AN2520,0)</f>
        <v>0</v>
      </c>
      <c r="AW2520" s="46"/>
      <c r="AX2520" s="86">
        <f t="shared" ref="AX2520:AX2583" si="735">+AT2520+AN2520</f>
        <v>3303</v>
      </c>
    </row>
    <row r="2521" spans="1:50" s="56" customFormat="1" ht="13.5" customHeight="1" x14ac:dyDescent="0.25">
      <c r="A2521" s="19" t="s">
        <v>566</v>
      </c>
      <c r="B2521" s="20" t="s">
        <v>42</v>
      </c>
      <c r="C2521" s="21" t="s">
        <v>43</v>
      </c>
      <c r="D2521" s="20" t="s">
        <v>8048</v>
      </c>
      <c r="E2521" s="22">
        <v>328987</v>
      </c>
      <c r="F2521" s="23" t="s">
        <v>8049</v>
      </c>
      <c r="G2521" s="23" t="s">
        <v>6916</v>
      </c>
      <c r="H2521" s="24">
        <v>710030410</v>
      </c>
      <c r="I2521" s="25">
        <v>328987</v>
      </c>
      <c r="J2521" s="23" t="s">
        <v>54</v>
      </c>
      <c r="K2521" s="26" t="s">
        <v>566</v>
      </c>
      <c r="L2521" s="23" t="s">
        <v>8045</v>
      </c>
      <c r="M2521" s="27">
        <v>5304</v>
      </c>
      <c r="N2521" s="23" t="s">
        <v>8050</v>
      </c>
      <c r="O2521" s="23" t="s">
        <v>8051</v>
      </c>
      <c r="P2521" s="28">
        <v>526428</v>
      </c>
      <c r="Q2521" s="21" t="s">
        <v>51</v>
      </c>
      <c r="R2521" s="46">
        <v>6</v>
      </c>
      <c r="S2521" s="46">
        <v>0</v>
      </c>
      <c r="T2521" s="46">
        <f t="shared" si="724"/>
        <v>6</v>
      </c>
      <c r="U2521" s="68">
        <v>95.96</v>
      </c>
      <c r="V2521" s="69">
        <f t="shared" si="725"/>
        <v>14.393999999999998</v>
      </c>
      <c r="W2521" s="46">
        <f t="shared" si="718"/>
        <v>1036</v>
      </c>
      <c r="X2521" s="46"/>
      <c r="Y2521" s="45">
        <v>0</v>
      </c>
      <c r="Z2521" s="45">
        <v>0</v>
      </c>
      <c r="AA2521" s="45">
        <f t="shared" si="721"/>
        <v>0</v>
      </c>
      <c r="AB2521" s="46">
        <f t="shared" si="722"/>
        <v>6</v>
      </c>
      <c r="AC2521" s="46">
        <f t="shared" si="723"/>
        <v>0</v>
      </c>
      <c r="AD2521" s="46">
        <f t="shared" si="719"/>
        <v>6</v>
      </c>
      <c r="AE2521" s="68">
        <v>95.96</v>
      </c>
      <c r="AF2521" s="69">
        <f t="shared" si="726"/>
        <v>14.393999999999998</v>
      </c>
      <c r="AG2521" s="46">
        <f t="shared" si="720"/>
        <v>1036</v>
      </c>
      <c r="AH2521" s="46">
        <f t="shared" si="727"/>
        <v>0</v>
      </c>
      <c r="AI2521" s="45">
        <f>VLOOKUP(H2521,'[1]MŠ na kmeňovú školu V40'!$H$3:Y5595,18,0)</f>
        <v>5</v>
      </c>
      <c r="AJ2521" s="45">
        <f>VLOOKUP(H2521,'[1]MŠ na kmeňovú školu V40'!$H$3:AE5596,24,0)</f>
        <v>0</v>
      </c>
      <c r="AK2521" s="45">
        <f t="shared" si="728"/>
        <v>5</v>
      </c>
      <c r="AL2521" s="45">
        <v>98.08</v>
      </c>
      <c r="AM2521" s="45">
        <f t="shared" si="729"/>
        <v>14.712</v>
      </c>
      <c r="AN2521" s="84">
        <f t="shared" si="730"/>
        <v>985</v>
      </c>
      <c r="AO2521" s="46">
        <f t="shared" si="731"/>
        <v>-51</v>
      </c>
      <c r="AP2521" s="72"/>
      <c r="AQ2521" s="46"/>
      <c r="AR2521" s="46"/>
      <c r="AS2521" s="46"/>
      <c r="AT2521" s="46">
        <f t="shared" si="732"/>
        <v>0</v>
      </c>
      <c r="AU2521" s="85">
        <f t="shared" si="733"/>
        <v>985</v>
      </c>
      <c r="AV2521" s="46">
        <f t="shared" si="734"/>
        <v>0</v>
      </c>
      <c r="AW2521" s="46"/>
      <c r="AX2521" s="86">
        <f t="shared" si="735"/>
        <v>985</v>
      </c>
    </row>
    <row r="2522" spans="1:50" s="56" customFormat="1" ht="13.5" customHeight="1" x14ac:dyDescent="0.25">
      <c r="A2522" s="19" t="s">
        <v>566</v>
      </c>
      <c r="B2522" s="20" t="s">
        <v>42</v>
      </c>
      <c r="C2522" s="21" t="s">
        <v>43</v>
      </c>
      <c r="D2522" s="20" t="s">
        <v>8052</v>
      </c>
      <c r="E2522" s="22">
        <v>329011</v>
      </c>
      <c r="F2522" s="23" t="s">
        <v>8053</v>
      </c>
      <c r="G2522" s="23" t="s">
        <v>6916</v>
      </c>
      <c r="H2522" s="24">
        <v>710030460</v>
      </c>
      <c r="I2522" s="25">
        <v>329011</v>
      </c>
      <c r="J2522" s="23" t="s">
        <v>54</v>
      </c>
      <c r="K2522" s="26" t="s">
        <v>566</v>
      </c>
      <c r="L2522" s="23" t="s">
        <v>8045</v>
      </c>
      <c r="M2522" s="27">
        <v>5401</v>
      </c>
      <c r="N2522" s="23" t="s">
        <v>8054</v>
      </c>
      <c r="O2522" s="23" t="s">
        <v>8055</v>
      </c>
      <c r="P2522" s="28">
        <v>526452</v>
      </c>
      <c r="Q2522" s="21" t="s">
        <v>51</v>
      </c>
      <c r="R2522" s="46">
        <v>5</v>
      </c>
      <c r="S2522" s="46">
        <v>0</v>
      </c>
      <c r="T2522" s="46">
        <f t="shared" si="724"/>
        <v>5</v>
      </c>
      <c r="U2522" s="68">
        <v>95.96</v>
      </c>
      <c r="V2522" s="69">
        <f t="shared" si="725"/>
        <v>14.393999999999998</v>
      </c>
      <c r="W2522" s="46">
        <f t="shared" si="718"/>
        <v>864</v>
      </c>
      <c r="X2522" s="46"/>
      <c r="Y2522" s="45">
        <v>0</v>
      </c>
      <c r="Z2522" s="45">
        <v>0</v>
      </c>
      <c r="AA2522" s="45">
        <f t="shared" si="721"/>
        <v>0</v>
      </c>
      <c r="AB2522" s="46">
        <f t="shared" si="722"/>
        <v>5</v>
      </c>
      <c r="AC2522" s="46">
        <f t="shared" si="723"/>
        <v>0</v>
      </c>
      <c r="AD2522" s="46">
        <f t="shared" si="719"/>
        <v>5</v>
      </c>
      <c r="AE2522" s="68">
        <v>95.96</v>
      </c>
      <c r="AF2522" s="69">
        <f t="shared" si="726"/>
        <v>14.393999999999998</v>
      </c>
      <c r="AG2522" s="46">
        <f t="shared" si="720"/>
        <v>864</v>
      </c>
      <c r="AH2522" s="46">
        <f t="shared" si="727"/>
        <v>0</v>
      </c>
      <c r="AI2522" s="45">
        <f>VLOOKUP(H2522,'[1]MŠ na kmeňovú školu V40'!$H$3:Y5596,18,0)</f>
        <v>6</v>
      </c>
      <c r="AJ2522" s="45">
        <f>VLOOKUP(H2522,'[1]MŠ na kmeňovú školu V40'!$H$3:AE5597,24,0)</f>
        <v>2</v>
      </c>
      <c r="AK2522" s="45">
        <f t="shared" si="728"/>
        <v>8</v>
      </c>
      <c r="AL2522" s="45">
        <v>98.08</v>
      </c>
      <c r="AM2522" s="45">
        <f t="shared" si="729"/>
        <v>14.712</v>
      </c>
      <c r="AN2522" s="84">
        <f t="shared" si="730"/>
        <v>1047</v>
      </c>
      <c r="AO2522" s="46">
        <f t="shared" si="731"/>
        <v>183</v>
      </c>
      <c r="AP2522" s="72"/>
      <c r="AQ2522" s="46"/>
      <c r="AR2522" s="46"/>
      <c r="AS2522" s="46"/>
      <c r="AT2522" s="46">
        <f t="shared" si="732"/>
        <v>0</v>
      </c>
      <c r="AU2522" s="85">
        <f t="shared" si="733"/>
        <v>1047</v>
      </c>
      <c r="AV2522" s="46">
        <f t="shared" si="734"/>
        <v>0</v>
      </c>
      <c r="AW2522" s="46"/>
      <c r="AX2522" s="86">
        <f t="shared" si="735"/>
        <v>1047</v>
      </c>
    </row>
    <row r="2523" spans="1:50" s="56" customFormat="1" ht="13.5" customHeight="1" x14ac:dyDescent="0.25">
      <c r="A2523" s="19" t="s">
        <v>566</v>
      </c>
      <c r="B2523" s="20" t="s">
        <v>42</v>
      </c>
      <c r="C2523" s="21" t="s">
        <v>43</v>
      </c>
      <c r="D2523" s="20" t="s">
        <v>8056</v>
      </c>
      <c r="E2523" s="22">
        <v>329029</v>
      </c>
      <c r="F2523" s="23" t="s">
        <v>144</v>
      </c>
      <c r="G2523" s="23" t="s">
        <v>6916</v>
      </c>
      <c r="H2523" s="24">
        <v>710173741</v>
      </c>
      <c r="I2523" s="25">
        <v>329029</v>
      </c>
      <c r="J2523" s="23" t="s">
        <v>54</v>
      </c>
      <c r="K2523" s="26" t="s">
        <v>566</v>
      </c>
      <c r="L2523" s="23" t="s">
        <v>8045</v>
      </c>
      <c r="M2523" s="27">
        <v>5302</v>
      </c>
      <c r="N2523" s="23" t="s">
        <v>145</v>
      </c>
      <c r="O2523" s="23" t="s">
        <v>145</v>
      </c>
      <c r="P2523" s="28">
        <v>526461</v>
      </c>
      <c r="Q2523" s="21" t="s">
        <v>51</v>
      </c>
      <c r="R2523" s="46">
        <v>26</v>
      </c>
      <c r="S2523" s="46">
        <v>27</v>
      </c>
      <c r="T2523" s="46">
        <f t="shared" si="724"/>
        <v>53</v>
      </c>
      <c r="U2523" s="68">
        <v>95.96</v>
      </c>
      <c r="V2523" s="69">
        <f t="shared" si="725"/>
        <v>14.393999999999998</v>
      </c>
      <c r="W2523" s="46">
        <f t="shared" ref="W2523:W2586" si="736">ROUND(T2523*V2523*12,0)</f>
        <v>9155</v>
      </c>
      <c r="X2523" s="46"/>
      <c r="Y2523" s="45">
        <v>0</v>
      </c>
      <c r="Z2523" s="45">
        <v>0</v>
      </c>
      <c r="AA2523" s="45">
        <f t="shared" si="721"/>
        <v>0</v>
      </c>
      <c r="AB2523" s="46">
        <f t="shared" si="722"/>
        <v>26</v>
      </c>
      <c r="AC2523" s="46">
        <f t="shared" si="723"/>
        <v>27</v>
      </c>
      <c r="AD2523" s="46">
        <f t="shared" ref="AD2523:AD2586" si="737">+AB2523+AC2523</f>
        <v>53</v>
      </c>
      <c r="AE2523" s="68">
        <v>95.96</v>
      </c>
      <c r="AF2523" s="69">
        <f t="shared" si="726"/>
        <v>14.393999999999998</v>
      </c>
      <c r="AG2523" s="46">
        <f t="shared" ref="AG2523:AG2586" si="738">ROUND(AD2523*AF2523*12,0)</f>
        <v>9155</v>
      </c>
      <c r="AH2523" s="46">
        <f t="shared" si="727"/>
        <v>0</v>
      </c>
      <c r="AI2523" s="45">
        <f>VLOOKUP(H2523,'[1]MŠ na kmeňovú školu V40'!$H$3:Y5597,18,0)</f>
        <v>19</v>
      </c>
      <c r="AJ2523" s="45">
        <f>VLOOKUP(H2523,'[1]MŠ na kmeňovú školu V40'!$H$3:AE5598,24,0)</f>
        <v>15</v>
      </c>
      <c r="AK2523" s="45">
        <f t="shared" si="728"/>
        <v>34</v>
      </c>
      <c r="AL2523" s="45">
        <v>98.08</v>
      </c>
      <c r="AM2523" s="45">
        <f t="shared" si="729"/>
        <v>14.712</v>
      </c>
      <c r="AN2523" s="84">
        <f t="shared" si="730"/>
        <v>8104</v>
      </c>
      <c r="AO2523" s="46">
        <f t="shared" si="731"/>
        <v>-1051</v>
      </c>
      <c r="AP2523" s="72"/>
      <c r="AQ2523" s="46"/>
      <c r="AR2523" s="46"/>
      <c r="AS2523" s="46"/>
      <c r="AT2523" s="46">
        <f t="shared" si="732"/>
        <v>0</v>
      </c>
      <c r="AU2523" s="85">
        <f t="shared" si="733"/>
        <v>8104</v>
      </c>
      <c r="AV2523" s="46">
        <f t="shared" si="734"/>
        <v>0</v>
      </c>
      <c r="AW2523" s="46"/>
      <c r="AX2523" s="86">
        <f t="shared" si="735"/>
        <v>8104</v>
      </c>
    </row>
    <row r="2524" spans="1:50" s="56" customFormat="1" ht="13.5" customHeight="1" x14ac:dyDescent="0.25">
      <c r="A2524" s="19" t="s">
        <v>566</v>
      </c>
      <c r="B2524" s="20" t="s">
        <v>42</v>
      </c>
      <c r="C2524" s="21" t="s">
        <v>43</v>
      </c>
      <c r="D2524" s="20" t="s">
        <v>8057</v>
      </c>
      <c r="E2524" s="22">
        <v>329037</v>
      </c>
      <c r="F2524" s="23" t="s">
        <v>8058</v>
      </c>
      <c r="G2524" s="23" t="s">
        <v>6916</v>
      </c>
      <c r="H2524" s="24">
        <v>710030487</v>
      </c>
      <c r="I2524" s="25">
        <v>42083460</v>
      </c>
      <c r="J2524" s="23" t="s">
        <v>100</v>
      </c>
      <c r="K2524" s="26" t="s">
        <v>566</v>
      </c>
      <c r="L2524" s="23" t="s">
        <v>8045</v>
      </c>
      <c r="M2524" s="27">
        <v>5302</v>
      </c>
      <c r="N2524" s="23" t="s">
        <v>8059</v>
      </c>
      <c r="O2524" s="23" t="s">
        <v>8060</v>
      </c>
      <c r="P2524" s="28">
        <v>526479</v>
      </c>
      <c r="Q2524" s="21" t="s">
        <v>51</v>
      </c>
      <c r="R2524" s="46">
        <v>13</v>
      </c>
      <c r="S2524" s="46">
        <v>0</v>
      </c>
      <c r="T2524" s="46">
        <f t="shared" si="724"/>
        <v>13</v>
      </c>
      <c r="U2524" s="68">
        <v>95.96</v>
      </c>
      <c r="V2524" s="69">
        <f t="shared" si="725"/>
        <v>14.393999999999998</v>
      </c>
      <c r="W2524" s="46">
        <f t="shared" si="736"/>
        <v>2245</v>
      </c>
      <c r="X2524" s="46"/>
      <c r="Y2524" s="45">
        <v>0</v>
      </c>
      <c r="Z2524" s="45">
        <v>0</v>
      </c>
      <c r="AA2524" s="45">
        <f t="shared" si="721"/>
        <v>0</v>
      </c>
      <c r="AB2524" s="46">
        <f t="shared" si="722"/>
        <v>13</v>
      </c>
      <c r="AC2524" s="46">
        <f t="shared" si="723"/>
        <v>0</v>
      </c>
      <c r="AD2524" s="46">
        <f t="shared" si="737"/>
        <v>13</v>
      </c>
      <c r="AE2524" s="68">
        <v>95.96</v>
      </c>
      <c r="AF2524" s="69">
        <f t="shared" si="726"/>
        <v>14.393999999999998</v>
      </c>
      <c r="AG2524" s="46">
        <f t="shared" si="738"/>
        <v>2245</v>
      </c>
      <c r="AH2524" s="46">
        <f t="shared" si="727"/>
        <v>0</v>
      </c>
      <c r="AI2524" s="45">
        <f>VLOOKUP(H2524,'[1]MŠ na kmeňovú školu V40'!$H$3:Y5598,18,0)</f>
        <v>14</v>
      </c>
      <c r="AJ2524" s="45">
        <f>VLOOKUP(H2524,'[1]MŠ na kmeňovú školu V40'!$H$3:AE5599,24,0)</f>
        <v>0</v>
      </c>
      <c r="AK2524" s="45">
        <f t="shared" si="728"/>
        <v>14</v>
      </c>
      <c r="AL2524" s="45">
        <v>98.08</v>
      </c>
      <c r="AM2524" s="45">
        <f t="shared" si="729"/>
        <v>14.712</v>
      </c>
      <c r="AN2524" s="84">
        <f t="shared" si="730"/>
        <v>2321</v>
      </c>
      <c r="AO2524" s="46">
        <f t="shared" si="731"/>
        <v>76</v>
      </c>
      <c r="AP2524" s="72"/>
      <c r="AQ2524" s="46"/>
      <c r="AR2524" s="46"/>
      <c r="AS2524" s="46"/>
      <c r="AT2524" s="46">
        <f t="shared" si="732"/>
        <v>0</v>
      </c>
      <c r="AU2524" s="85">
        <f t="shared" si="733"/>
        <v>2321</v>
      </c>
      <c r="AV2524" s="46">
        <f t="shared" si="734"/>
        <v>0</v>
      </c>
      <c r="AW2524" s="46"/>
      <c r="AX2524" s="86">
        <f t="shared" si="735"/>
        <v>2321</v>
      </c>
    </row>
    <row r="2525" spans="1:50" s="56" customFormat="1" ht="13.5" customHeight="1" x14ac:dyDescent="0.25">
      <c r="A2525" s="19" t="s">
        <v>566</v>
      </c>
      <c r="B2525" s="20" t="s">
        <v>42</v>
      </c>
      <c r="C2525" s="21" t="s">
        <v>43</v>
      </c>
      <c r="D2525" s="20" t="s">
        <v>8061</v>
      </c>
      <c r="E2525" s="22">
        <v>329045</v>
      </c>
      <c r="F2525" s="23" t="s">
        <v>8062</v>
      </c>
      <c r="G2525" s="23" t="s">
        <v>6916</v>
      </c>
      <c r="H2525" s="24">
        <v>37936875</v>
      </c>
      <c r="I2525" s="25">
        <v>329045</v>
      </c>
      <c r="J2525" s="23" t="s">
        <v>54</v>
      </c>
      <c r="K2525" s="26" t="s">
        <v>566</v>
      </c>
      <c r="L2525" s="23" t="s">
        <v>8045</v>
      </c>
      <c r="M2525" s="27">
        <v>5314</v>
      </c>
      <c r="N2525" s="23" t="s">
        <v>8063</v>
      </c>
      <c r="O2525" s="23" t="s">
        <v>8064</v>
      </c>
      <c r="P2525" s="28">
        <v>526487</v>
      </c>
      <c r="Q2525" s="21" t="s">
        <v>93</v>
      </c>
      <c r="R2525" s="46">
        <v>13</v>
      </c>
      <c r="S2525" s="46">
        <v>2</v>
      </c>
      <c r="T2525" s="46">
        <f t="shared" si="724"/>
        <v>15</v>
      </c>
      <c r="U2525" s="68">
        <v>95.96</v>
      </c>
      <c r="V2525" s="69">
        <f t="shared" si="725"/>
        <v>14.393999999999998</v>
      </c>
      <c r="W2525" s="46">
        <f t="shared" si="736"/>
        <v>2591</v>
      </c>
      <c r="X2525" s="46"/>
      <c r="Y2525" s="45">
        <v>0</v>
      </c>
      <c r="Z2525" s="45">
        <v>0</v>
      </c>
      <c r="AA2525" s="45">
        <f t="shared" si="721"/>
        <v>0</v>
      </c>
      <c r="AB2525" s="46">
        <f t="shared" si="722"/>
        <v>13</v>
      </c>
      <c r="AC2525" s="46">
        <f t="shared" si="723"/>
        <v>2</v>
      </c>
      <c r="AD2525" s="46">
        <f t="shared" si="737"/>
        <v>15</v>
      </c>
      <c r="AE2525" s="68">
        <v>95.96</v>
      </c>
      <c r="AF2525" s="69">
        <f t="shared" si="726"/>
        <v>14.393999999999998</v>
      </c>
      <c r="AG2525" s="46">
        <f t="shared" si="738"/>
        <v>2591</v>
      </c>
      <c r="AH2525" s="46">
        <f t="shared" si="727"/>
        <v>0</v>
      </c>
      <c r="AI2525" s="45">
        <f>VLOOKUP(H2525,'[1]MŠ na kmeňovú školu V40'!$H$3:Y5599,18,0)</f>
        <v>12</v>
      </c>
      <c r="AJ2525" s="45">
        <f>VLOOKUP(H2525,'[1]MŠ na kmeňovú školu V40'!$H$3:AE5600,24,0)</f>
        <v>1</v>
      </c>
      <c r="AK2525" s="45">
        <f t="shared" si="728"/>
        <v>13</v>
      </c>
      <c r="AL2525" s="45">
        <v>98.08</v>
      </c>
      <c r="AM2525" s="45">
        <f t="shared" si="729"/>
        <v>14.712</v>
      </c>
      <c r="AN2525" s="84">
        <f t="shared" si="730"/>
        <v>2492</v>
      </c>
      <c r="AO2525" s="46">
        <f t="shared" si="731"/>
        <v>-99</v>
      </c>
      <c r="AP2525" s="72"/>
      <c r="AQ2525" s="46"/>
      <c r="AR2525" s="46"/>
      <c r="AS2525" s="46"/>
      <c r="AT2525" s="46">
        <f t="shared" si="732"/>
        <v>0</v>
      </c>
      <c r="AU2525" s="85">
        <f t="shared" si="733"/>
        <v>2492</v>
      </c>
      <c r="AV2525" s="46">
        <f t="shared" si="734"/>
        <v>0</v>
      </c>
      <c r="AW2525" s="46"/>
      <c r="AX2525" s="86">
        <f t="shared" si="735"/>
        <v>2492</v>
      </c>
    </row>
    <row r="2526" spans="1:50" s="56" customFormat="1" ht="13.5" customHeight="1" x14ac:dyDescent="0.25">
      <c r="A2526" s="19" t="s">
        <v>566</v>
      </c>
      <c r="B2526" s="20" t="s">
        <v>42</v>
      </c>
      <c r="C2526" s="21" t="s">
        <v>43</v>
      </c>
      <c r="D2526" s="20" t="s">
        <v>8065</v>
      </c>
      <c r="E2526" s="22">
        <v>329053</v>
      </c>
      <c r="F2526" s="23" t="s">
        <v>4789</v>
      </c>
      <c r="G2526" s="23" t="s">
        <v>6916</v>
      </c>
      <c r="H2526" s="24">
        <v>710030509</v>
      </c>
      <c r="I2526" s="25">
        <v>329053</v>
      </c>
      <c r="J2526" s="23" t="s">
        <v>54</v>
      </c>
      <c r="K2526" s="26" t="s">
        <v>566</v>
      </c>
      <c r="L2526" s="23" t="s">
        <v>8045</v>
      </c>
      <c r="M2526" s="27">
        <v>5305</v>
      </c>
      <c r="N2526" s="23" t="s">
        <v>4790</v>
      </c>
      <c r="O2526" s="23" t="s">
        <v>8066</v>
      </c>
      <c r="P2526" s="28">
        <v>526495</v>
      </c>
      <c r="Q2526" s="21" t="s">
        <v>51</v>
      </c>
      <c r="R2526" s="46">
        <v>3</v>
      </c>
      <c r="S2526" s="46">
        <v>0</v>
      </c>
      <c r="T2526" s="46">
        <f t="shared" si="724"/>
        <v>3</v>
      </c>
      <c r="U2526" s="68">
        <v>95.96</v>
      </c>
      <c r="V2526" s="69">
        <f t="shared" si="725"/>
        <v>14.393999999999998</v>
      </c>
      <c r="W2526" s="46">
        <f t="shared" si="736"/>
        <v>518</v>
      </c>
      <c r="X2526" s="46"/>
      <c r="Y2526" s="45">
        <v>0</v>
      </c>
      <c r="Z2526" s="45">
        <v>0</v>
      </c>
      <c r="AA2526" s="45">
        <f t="shared" si="721"/>
        <v>0</v>
      </c>
      <c r="AB2526" s="46">
        <f t="shared" si="722"/>
        <v>3</v>
      </c>
      <c r="AC2526" s="46">
        <f t="shared" si="723"/>
        <v>0</v>
      </c>
      <c r="AD2526" s="46">
        <f t="shared" si="737"/>
        <v>3</v>
      </c>
      <c r="AE2526" s="68">
        <v>95.96</v>
      </c>
      <c r="AF2526" s="69">
        <f t="shared" si="726"/>
        <v>14.393999999999998</v>
      </c>
      <c r="AG2526" s="46">
        <f t="shared" si="738"/>
        <v>518</v>
      </c>
      <c r="AH2526" s="46">
        <f t="shared" si="727"/>
        <v>0</v>
      </c>
      <c r="AI2526" s="45">
        <f>VLOOKUP(H2526,'[1]MŠ na kmeňovú školu V40'!$H$3:Y5600,18,0)</f>
        <v>1</v>
      </c>
      <c r="AJ2526" s="45">
        <f>VLOOKUP(H2526,'[1]MŠ na kmeňovú školu V40'!$H$3:AE5601,24,0)</f>
        <v>0</v>
      </c>
      <c r="AK2526" s="45">
        <f t="shared" si="728"/>
        <v>1</v>
      </c>
      <c r="AL2526" s="45">
        <v>98.08</v>
      </c>
      <c r="AM2526" s="45">
        <f t="shared" si="729"/>
        <v>14.712</v>
      </c>
      <c r="AN2526" s="84">
        <f t="shared" si="730"/>
        <v>404</v>
      </c>
      <c r="AO2526" s="46">
        <f t="shared" si="731"/>
        <v>-114</v>
      </c>
      <c r="AP2526" s="72"/>
      <c r="AQ2526" s="46"/>
      <c r="AR2526" s="46"/>
      <c r="AS2526" s="46"/>
      <c r="AT2526" s="46">
        <f t="shared" si="732"/>
        <v>0</v>
      </c>
      <c r="AU2526" s="85">
        <f t="shared" si="733"/>
        <v>404</v>
      </c>
      <c r="AV2526" s="46">
        <f t="shared" si="734"/>
        <v>0</v>
      </c>
      <c r="AW2526" s="46"/>
      <c r="AX2526" s="86">
        <f t="shared" si="735"/>
        <v>404</v>
      </c>
    </row>
    <row r="2527" spans="1:50" s="56" customFormat="1" ht="13.5" customHeight="1" x14ac:dyDescent="0.25">
      <c r="A2527" s="19" t="s">
        <v>566</v>
      </c>
      <c r="B2527" s="20" t="s">
        <v>42</v>
      </c>
      <c r="C2527" s="21" t="s">
        <v>43</v>
      </c>
      <c r="D2527" s="20" t="s">
        <v>8067</v>
      </c>
      <c r="E2527" s="22">
        <v>329070</v>
      </c>
      <c r="F2527" s="23" t="s">
        <v>8068</v>
      </c>
      <c r="G2527" s="23" t="s">
        <v>6916</v>
      </c>
      <c r="H2527" s="24">
        <v>710030550</v>
      </c>
      <c r="I2527" s="25">
        <v>329070</v>
      </c>
      <c r="J2527" s="23" t="s">
        <v>54</v>
      </c>
      <c r="K2527" s="26" t="s">
        <v>566</v>
      </c>
      <c r="L2527" s="23" t="s">
        <v>8045</v>
      </c>
      <c r="M2527" s="27">
        <v>5305</v>
      </c>
      <c r="N2527" s="23" t="s">
        <v>8069</v>
      </c>
      <c r="O2527" s="23" t="s">
        <v>8070</v>
      </c>
      <c r="P2527" s="28">
        <v>526517</v>
      </c>
      <c r="Q2527" s="21" t="s">
        <v>51</v>
      </c>
      <c r="R2527" s="46">
        <v>11</v>
      </c>
      <c r="S2527" s="46">
        <v>0</v>
      </c>
      <c r="T2527" s="46">
        <f t="shared" si="724"/>
        <v>11</v>
      </c>
      <c r="U2527" s="68">
        <v>95.96</v>
      </c>
      <c r="V2527" s="69">
        <f t="shared" si="725"/>
        <v>14.393999999999998</v>
      </c>
      <c r="W2527" s="46">
        <f t="shared" si="736"/>
        <v>1900</v>
      </c>
      <c r="X2527" s="46"/>
      <c r="Y2527" s="45">
        <v>0</v>
      </c>
      <c r="Z2527" s="45">
        <v>0</v>
      </c>
      <c r="AA2527" s="45">
        <f t="shared" si="721"/>
        <v>0</v>
      </c>
      <c r="AB2527" s="46">
        <f t="shared" si="722"/>
        <v>11</v>
      </c>
      <c r="AC2527" s="46">
        <f t="shared" si="723"/>
        <v>0</v>
      </c>
      <c r="AD2527" s="46">
        <f t="shared" si="737"/>
        <v>11</v>
      </c>
      <c r="AE2527" s="68">
        <v>95.96</v>
      </c>
      <c r="AF2527" s="69">
        <f t="shared" si="726"/>
        <v>14.393999999999998</v>
      </c>
      <c r="AG2527" s="46">
        <f t="shared" si="738"/>
        <v>1900</v>
      </c>
      <c r="AH2527" s="46">
        <f t="shared" si="727"/>
        <v>0</v>
      </c>
      <c r="AI2527" s="45">
        <f>VLOOKUP(H2527,'[1]MŠ na kmeňovú školu V40'!$H$3:Y5601,18,0)</f>
        <v>8</v>
      </c>
      <c r="AJ2527" s="45">
        <f>VLOOKUP(H2527,'[1]MŠ na kmeňovú školu V40'!$H$3:AE5602,24,0)</f>
        <v>0</v>
      </c>
      <c r="AK2527" s="45">
        <f t="shared" si="728"/>
        <v>8</v>
      </c>
      <c r="AL2527" s="45">
        <v>98.08</v>
      </c>
      <c r="AM2527" s="45">
        <f t="shared" si="729"/>
        <v>14.712</v>
      </c>
      <c r="AN2527" s="84">
        <f t="shared" si="730"/>
        <v>1737</v>
      </c>
      <c r="AO2527" s="46">
        <f t="shared" si="731"/>
        <v>-163</v>
      </c>
      <c r="AP2527" s="72"/>
      <c r="AQ2527" s="46"/>
      <c r="AR2527" s="46"/>
      <c r="AS2527" s="46"/>
      <c r="AT2527" s="46">
        <f t="shared" si="732"/>
        <v>0</v>
      </c>
      <c r="AU2527" s="85">
        <f t="shared" si="733"/>
        <v>1737</v>
      </c>
      <c r="AV2527" s="46">
        <f t="shared" si="734"/>
        <v>0</v>
      </c>
      <c r="AW2527" s="46"/>
      <c r="AX2527" s="86">
        <f t="shared" si="735"/>
        <v>1737</v>
      </c>
    </row>
    <row r="2528" spans="1:50" s="56" customFormat="1" ht="13.5" customHeight="1" x14ac:dyDescent="0.25">
      <c r="A2528" s="19" t="s">
        <v>566</v>
      </c>
      <c r="B2528" s="20" t="s">
        <v>42</v>
      </c>
      <c r="C2528" s="21" t="s">
        <v>43</v>
      </c>
      <c r="D2528" s="20" t="s">
        <v>8071</v>
      </c>
      <c r="E2528" s="22">
        <v>330167</v>
      </c>
      <c r="F2528" s="23" t="s">
        <v>8072</v>
      </c>
      <c r="G2528" s="23" t="s">
        <v>6916</v>
      </c>
      <c r="H2528" s="24">
        <v>37876597</v>
      </c>
      <c r="I2528" s="25">
        <v>330167</v>
      </c>
      <c r="J2528" s="23" t="s">
        <v>54</v>
      </c>
      <c r="K2528" s="26" t="s">
        <v>566</v>
      </c>
      <c r="L2528" s="23" t="s">
        <v>8073</v>
      </c>
      <c r="M2528" s="27">
        <v>6401</v>
      </c>
      <c r="N2528" s="23" t="s">
        <v>8074</v>
      </c>
      <c r="O2528" s="23" t="s">
        <v>8075</v>
      </c>
      <c r="P2528" s="28">
        <v>526665</v>
      </c>
      <c r="Q2528" s="21" t="s">
        <v>93</v>
      </c>
      <c r="R2528" s="46">
        <v>53</v>
      </c>
      <c r="S2528" s="46">
        <v>0</v>
      </c>
      <c r="T2528" s="46">
        <f t="shared" si="724"/>
        <v>53</v>
      </c>
      <c r="U2528" s="68">
        <v>95.96</v>
      </c>
      <c r="V2528" s="69">
        <f t="shared" si="725"/>
        <v>14.393999999999998</v>
      </c>
      <c r="W2528" s="46">
        <f t="shared" si="736"/>
        <v>9155</v>
      </c>
      <c r="X2528" s="46"/>
      <c r="Y2528" s="45">
        <v>0</v>
      </c>
      <c r="Z2528" s="45">
        <v>0</v>
      </c>
      <c r="AA2528" s="45">
        <f t="shared" si="721"/>
        <v>0</v>
      </c>
      <c r="AB2528" s="46">
        <f t="shared" si="722"/>
        <v>53</v>
      </c>
      <c r="AC2528" s="46">
        <f t="shared" si="723"/>
        <v>0</v>
      </c>
      <c r="AD2528" s="46">
        <f t="shared" si="737"/>
        <v>53</v>
      </c>
      <c r="AE2528" s="68">
        <v>95.96</v>
      </c>
      <c r="AF2528" s="69">
        <f t="shared" si="726"/>
        <v>14.393999999999998</v>
      </c>
      <c r="AG2528" s="46">
        <f t="shared" si="738"/>
        <v>9155</v>
      </c>
      <c r="AH2528" s="46">
        <f t="shared" si="727"/>
        <v>0</v>
      </c>
      <c r="AI2528" s="45">
        <f>VLOOKUP(H2528,'[1]MŠ na kmeňovú školu V40'!$H$3:Y5602,18,0)</f>
        <v>71</v>
      </c>
      <c r="AJ2528" s="45">
        <f>VLOOKUP(H2528,'[1]MŠ na kmeňovú školu V40'!$H$3:AE5603,24,0)</f>
        <v>0</v>
      </c>
      <c r="AK2528" s="45">
        <f t="shared" si="728"/>
        <v>71</v>
      </c>
      <c r="AL2528" s="45">
        <v>98.08</v>
      </c>
      <c r="AM2528" s="45">
        <f t="shared" si="729"/>
        <v>14.712</v>
      </c>
      <c r="AN2528" s="84">
        <f t="shared" si="730"/>
        <v>10281</v>
      </c>
      <c r="AO2528" s="46">
        <f t="shared" si="731"/>
        <v>1126</v>
      </c>
      <c r="AP2528" s="72"/>
      <c r="AQ2528" s="46"/>
      <c r="AR2528" s="46"/>
      <c r="AS2528" s="46"/>
      <c r="AT2528" s="46">
        <f t="shared" si="732"/>
        <v>0</v>
      </c>
      <c r="AU2528" s="85">
        <f t="shared" si="733"/>
        <v>10281</v>
      </c>
      <c r="AV2528" s="46">
        <f t="shared" si="734"/>
        <v>0</v>
      </c>
      <c r="AW2528" s="46"/>
      <c r="AX2528" s="86">
        <f t="shared" si="735"/>
        <v>10281</v>
      </c>
    </row>
    <row r="2529" spans="1:50" s="56" customFormat="1" ht="13.5" customHeight="1" x14ac:dyDescent="0.25">
      <c r="A2529" s="19" t="s">
        <v>566</v>
      </c>
      <c r="B2529" s="20" t="s">
        <v>42</v>
      </c>
      <c r="C2529" s="21" t="s">
        <v>43</v>
      </c>
      <c r="D2529" s="20" t="s">
        <v>8071</v>
      </c>
      <c r="E2529" s="22">
        <v>330167</v>
      </c>
      <c r="F2529" s="23" t="s">
        <v>8072</v>
      </c>
      <c r="G2529" s="23" t="s">
        <v>6916</v>
      </c>
      <c r="H2529" s="24">
        <v>42089051</v>
      </c>
      <c r="I2529" s="25">
        <v>330167</v>
      </c>
      <c r="J2529" s="23" t="s">
        <v>54</v>
      </c>
      <c r="K2529" s="26" t="s">
        <v>566</v>
      </c>
      <c r="L2529" s="23" t="s">
        <v>8073</v>
      </c>
      <c r="M2529" s="27">
        <v>6401</v>
      </c>
      <c r="N2529" s="23" t="s">
        <v>8074</v>
      </c>
      <c r="O2529" s="23" t="s">
        <v>8076</v>
      </c>
      <c r="P2529" s="28">
        <v>526665</v>
      </c>
      <c r="Q2529" s="21" t="s">
        <v>93</v>
      </c>
      <c r="R2529" s="46">
        <v>71</v>
      </c>
      <c r="S2529" s="46">
        <v>0</v>
      </c>
      <c r="T2529" s="46">
        <f t="shared" si="724"/>
        <v>71</v>
      </c>
      <c r="U2529" s="68">
        <v>95.96</v>
      </c>
      <c r="V2529" s="69">
        <f t="shared" si="725"/>
        <v>14.393999999999998</v>
      </c>
      <c r="W2529" s="46">
        <f t="shared" si="736"/>
        <v>12264</v>
      </c>
      <c r="X2529" s="46"/>
      <c r="Y2529" s="45">
        <v>0</v>
      </c>
      <c r="Z2529" s="45">
        <v>0</v>
      </c>
      <c r="AA2529" s="45">
        <f t="shared" si="721"/>
        <v>0</v>
      </c>
      <c r="AB2529" s="46">
        <f t="shared" si="722"/>
        <v>71</v>
      </c>
      <c r="AC2529" s="46">
        <f t="shared" si="723"/>
        <v>0</v>
      </c>
      <c r="AD2529" s="46">
        <f t="shared" si="737"/>
        <v>71</v>
      </c>
      <c r="AE2529" s="68">
        <v>95.96</v>
      </c>
      <c r="AF2529" s="69">
        <f t="shared" si="726"/>
        <v>14.393999999999998</v>
      </c>
      <c r="AG2529" s="46">
        <f t="shared" si="738"/>
        <v>12264</v>
      </c>
      <c r="AH2529" s="46">
        <f t="shared" si="727"/>
        <v>0</v>
      </c>
      <c r="AI2529" s="45">
        <f>VLOOKUP(H2529,'[1]MŠ na kmeňovú školu V40'!$H$3:Y5603,18,0)</f>
        <v>86</v>
      </c>
      <c r="AJ2529" s="45">
        <f>VLOOKUP(H2529,'[1]MŠ na kmeňovú školu V40'!$H$3:AE5604,24,0)</f>
        <v>3</v>
      </c>
      <c r="AK2529" s="45">
        <f t="shared" si="728"/>
        <v>89</v>
      </c>
      <c r="AL2529" s="45">
        <v>98.08</v>
      </c>
      <c r="AM2529" s="45">
        <f t="shared" si="729"/>
        <v>14.712</v>
      </c>
      <c r="AN2529" s="84">
        <f t="shared" si="730"/>
        <v>13413</v>
      </c>
      <c r="AO2529" s="46">
        <f t="shared" si="731"/>
        <v>1149</v>
      </c>
      <c r="AP2529" s="72"/>
      <c r="AQ2529" s="46"/>
      <c r="AR2529" s="46"/>
      <c r="AS2529" s="46"/>
      <c r="AT2529" s="46">
        <f t="shared" si="732"/>
        <v>0</v>
      </c>
      <c r="AU2529" s="85">
        <f t="shared" si="733"/>
        <v>13413</v>
      </c>
      <c r="AV2529" s="46">
        <f t="shared" si="734"/>
        <v>0</v>
      </c>
      <c r="AW2529" s="46"/>
      <c r="AX2529" s="86">
        <f t="shared" si="735"/>
        <v>13413</v>
      </c>
    </row>
    <row r="2530" spans="1:50" s="56" customFormat="1" ht="13.5" customHeight="1" x14ac:dyDescent="0.25">
      <c r="A2530" s="19" t="s">
        <v>566</v>
      </c>
      <c r="B2530" s="20" t="s">
        <v>42</v>
      </c>
      <c r="C2530" s="21" t="s">
        <v>43</v>
      </c>
      <c r="D2530" s="20" t="s">
        <v>8077</v>
      </c>
      <c r="E2530" s="22">
        <v>329835</v>
      </c>
      <c r="F2530" s="23" t="s">
        <v>8078</v>
      </c>
      <c r="G2530" s="23" t="s">
        <v>6916</v>
      </c>
      <c r="H2530" s="37">
        <v>710031599</v>
      </c>
      <c r="I2530" s="52">
        <v>37876074</v>
      </c>
      <c r="J2530" s="23" t="s">
        <v>113</v>
      </c>
      <c r="K2530" s="26" t="s">
        <v>566</v>
      </c>
      <c r="L2530" s="23" t="s">
        <v>8073</v>
      </c>
      <c r="M2530" s="27">
        <v>6542</v>
      </c>
      <c r="N2530" s="23" t="s">
        <v>8079</v>
      </c>
      <c r="O2530" s="23" t="s">
        <v>8080</v>
      </c>
      <c r="P2530" s="28">
        <v>526673</v>
      </c>
      <c r="Q2530" s="21" t="s">
        <v>51</v>
      </c>
      <c r="R2530" s="46">
        <v>20</v>
      </c>
      <c r="S2530" s="46">
        <v>0</v>
      </c>
      <c r="T2530" s="46">
        <f t="shared" si="724"/>
        <v>20</v>
      </c>
      <c r="U2530" s="68">
        <v>95.96</v>
      </c>
      <c r="V2530" s="69">
        <f t="shared" si="725"/>
        <v>14.393999999999998</v>
      </c>
      <c r="W2530" s="46">
        <f t="shared" si="736"/>
        <v>3455</v>
      </c>
      <c r="X2530" s="46"/>
      <c r="Y2530" s="45">
        <v>0</v>
      </c>
      <c r="Z2530" s="45">
        <v>0</v>
      </c>
      <c r="AA2530" s="45">
        <f t="shared" si="721"/>
        <v>0</v>
      </c>
      <c r="AB2530" s="46">
        <f t="shared" si="722"/>
        <v>20</v>
      </c>
      <c r="AC2530" s="46">
        <f t="shared" si="723"/>
        <v>0</v>
      </c>
      <c r="AD2530" s="46">
        <f t="shared" si="737"/>
        <v>20</v>
      </c>
      <c r="AE2530" s="68">
        <v>95.96</v>
      </c>
      <c r="AF2530" s="69">
        <f t="shared" si="726"/>
        <v>14.393999999999998</v>
      </c>
      <c r="AG2530" s="46">
        <f t="shared" si="738"/>
        <v>3455</v>
      </c>
      <c r="AH2530" s="46">
        <f t="shared" si="727"/>
        <v>0</v>
      </c>
      <c r="AI2530" s="45">
        <f>VLOOKUP(H2530,'[1]MŠ na kmeňovú školu V40'!$H$3:Y5604,18,0)</f>
        <v>17</v>
      </c>
      <c r="AJ2530" s="45">
        <f>VLOOKUP(H2530,'[1]MŠ na kmeňovú školu V40'!$H$3:AE5605,24,0)</f>
        <v>0</v>
      </c>
      <c r="AK2530" s="45">
        <f t="shared" si="728"/>
        <v>17</v>
      </c>
      <c r="AL2530" s="45">
        <v>98.08</v>
      </c>
      <c r="AM2530" s="45">
        <f t="shared" si="729"/>
        <v>14.712</v>
      </c>
      <c r="AN2530" s="84">
        <f t="shared" si="730"/>
        <v>3303</v>
      </c>
      <c r="AO2530" s="46">
        <f t="shared" si="731"/>
        <v>-152</v>
      </c>
      <c r="AP2530" s="72"/>
      <c r="AQ2530" s="46"/>
      <c r="AR2530" s="46"/>
      <c r="AS2530" s="46"/>
      <c r="AT2530" s="46">
        <f t="shared" si="732"/>
        <v>0</v>
      </c>
      <c r="AU2530" s="85">
        <f t="shared" si="733"/>
        <v>3303</v>
      </c>
      <c r="AV2530" s="46">
        <f t="shared" si="734"/>
        <v>0</v>
      </c>
      <c r="AW2530" s="46"/>
      <c r="AX2530" s="86">
        <f t="shared" si="735"/>
        <v>3303</v>
      </c>
    </row>
    <row r="2531" spans="1:50" s="56" customFormat="1" ht="13.5" customHeight="1" x14ac:dyDescent="0.25">
      <c r="A2531" s="19" t="s">
        <v>566</v>
      </c>
      <c r="B2531" s="20" t="s">
        <v>42</v>
      </c>
      <c r="C2531" s="21" t="s">
        <v>43</v>
      </c>
      <c r="D2531" s="20" t="s">
        <v>8081</v>
      </c>
      <c r="E2531" s="22">
        <v>329851</v>
      </c>
      <c r="F2531" s="23" t="s">
        <v>8082</v>
      </c>
      <c r="G2531" s="23" t="s">
        <v>6916</v>
      </c>
      <c r="H2531" s="24">
        <v>710031602</v>
      </c>
      <c r="I2531" s="25">
        <v>329851</v>
      </c>
      <c r="J2531" s="23" t="s">
        <v>54</v>
      </c>
      <c r="K2531" s="26" t="s">
        <v>566</v>
      </c>
      <c r="L2531" s="23" t="s">
        <v>8073</v>
      </c>
      <c r="M2531" s="27">
        <v>6501</v>
      </c>
      <c r="N2531" s="23" t="s">
        <v>8083</v>
      </c>
      <c r="O2531" s="23" t="s">
        <v>8084</v>
      </c>
      <c r="P2531" s="28">
        <v>526690</v>
      </c>
      <c r="Q2531" s="21" t="s">
        <v>51</v>
      </c>
      <c r="R2531" s="46">
        <v>7</v>
      </c>
      <c r="S2531" s="46">
        <v>0</v>
      </c>
      <c r="T2531" s="46">
        <f t="shared" si="724"/>
        <v>7</v>
      </c>
      <c r="U2531" s="68">
        <v>95.96</v>
      </c>
      <c r="V2531" s="69">
        <f t="shared" si="725"/>
        <v>14.393999999999998</v>
      </c>
      <c r="W2531" s="46">
        <f t="shared" si="736"/>
        <v>1209</v>
      </c>
      <c r="X2531" s="46"/>
      <c r="Y2531" s="45">
        <v>0</v>
      </c>
      <c r="Z2531" s="45">
        <v>0</v>
      </c>
      <c r="AA2531" s="45">
        <f t="shared" si="721"/>
        <v>0</v>
      </c>
      <c r="AB2531" s="46">
        <f t="shared" si="722"/>
        <v>7</v>
      </c>
      <c r="AC2531" s="46">
        <f t="shared" si="723"/>
        <v>0</v>
      </c>
      <c r="AD2531" s="46">
        <f t="shared" si="737"/>
        <v>7</v>
      </c>
      <c r="AE2531" s="68">
        <v>95.96</v>
      </c>
      <c r="AF2531" s="69">
        <f t="shared" si="726"/>
        <v>14.393999999999998</v>
      </c>
      <c r="AG2531" s="46">
        <f t="shared" si="738"/>
        <v>1209</v>
      </c>
      <c r="AH2531" s="46">
        <f t="shared" si="727"/>
        <v>0</v>
      </c>
      <c r="AI2531" s="45">
        <f>VLOOKUP(H2531,'[1]MŠ na kmeňovú školu V40'!$H$3:Y5605,18,0)</f>
        <v>4</v>
      </c>
      <c r="AJ2531" s="45">
        <f>VLOOKUP(H2531,'[1]MŠ na kmeňovú školu V40'!$H$3:AE5606,24,0)</f>
        <v>0</v>
      </c>
      <c r="AK2531" s="45">
        <f t="shared" si="728"/>
        <v>4</v>
      </c>
      <c r="AL2531" s="45">
        <v>98.08</v>
      </c>
      <c r="AM2531" s="45">
        <f t="shared" si="729"/>
        <v>14.712</v>
      </c>
      <c r="AN2531" s="84">
        <f t="shared" si="730"/>
        <v>1041</v>
      </c>
      <c r="AO2531" s="46">
        <f t="shared" si="731"/>
        <v>-168</v>
      </c>
      <c r="AP2531" s="72"/>
      <c r="AQ2531" s="46"/>
      <c r="AR2531" s="46"/>
      <c r="AS2531" s="46"/>
      <c r="AT2531" s="46">
        <f t="shared" si="732"/>
        <v>0</v>
      </c>
      <c r="AU2531" s="85">
        <f t="shared" si="733"/>
        <v>1041</v>
      </c>
      <c r="AV2531" s="46">
        <f t="shared" si="734"/>
        <v>0</v>
      </c>
      <c r="AW2531" s="46"/>
      <c r="AX2531" s="86">
        <f t="shared" si="735"/>
        <v>1041</v>
      </c>
    </row>
    <row r="2532" spans="1:50" s="56" customFormat="1" ht="15.75" customHeight="1" x14ac:dyDescent="0.25">
      <c r="A2532" s="19" t="s">
        <v>566</v>
      </c>
      <c r="B2532" s="20" t="s">
        <v>42</v>
      </c>
      <c r="C2532" s="21" t="s">
        <v>43</v>
      </c>
      <c r="D2532" s="20" t="s">
        <v>8085</v>
      </c>
      <c r="E2532" s="22">
        <v>329886</v>
      </c>
      <c r="F2532" s="23" t="s">
        <v>8086</v>
      </c>
      <c r="G2532" s="23" t="s">
        <v>6916</v>
      </c>
      <c r="H2532" s="24">
        <v>710031629</v>
      </c>
      <c r="I2532" s="25">
        <v>37872869</v>
      </c>
      <c r="J2532" s="23" t="s">
        <v>100</v>
      </c>
      <c r="K2532" s="26" t="s">
        <v>566</v>
      </c>
      <c r="L2532" s="23" t="s">
        <v>8073</v>
      </c>
      <c r="M2532" s="27">
        <v>6501</v>
      </c>
      <c r="N2532" s="23" t="s">
        <v>8087</v>
      </c>
      <c r="O2532" s="23" t="s">
        <v>8088</v>
      </c>
      <c r="P2532" s="28">
        <v>526720</v>
      </c>
      <c r="Q2532" s="21" t="s">
        <v>51</v>
      </c>
      <c r="R2532" s="46">
        <v>19</v>
      </c>
      <c r="S2532" s="46">
        <v>0</v>
      </c>
      <c r="T2532" s="46">
        <f t="shared" si="724"/>
        <v>19</v>
      </c>
      <c r="U2532" s="68">
        <v>95.96</v>
      </c>
      <c r="V2532" s="69">
        <f t="shared" si="725"/>
        <v>14.393999999999998</v>
      </c>
      <c r="W2532" s="46">
        <f t="shared" si="736"/>
        <v>3282</v>
      </c>
      <c r="X2532" s="46"/>
      <c r="Y2532" s="45">
        <v>0</v>
      </c>
      <c r="Z2532" s="45">
        <v>0</v>
      </c>
      <c r="AA2532" s="45">
        <f t="shared" si="721"/>
        <v>0</v>
      </c>
      <c r="AB2532" s="46">
        <f t="shared" si="722"/>
        <v>19</v>
      </c>
      <c r="AC2532" s="46">
        <f t="shared" si="723"/>
        <v>0</v>
      </c>
      <c r="AD2532" s="46">
        <f t="shared" si="737"/>
        <v>19</v>
      </c>
      <c r="AE2532" s="68">
        <v>95.96</v>
      </c>
      <c r="AF2532" s="69">
        <f t="shared" si="726"/>
        <v>14.393999999999998</v>
      </c>
      <c r="AG2532" s="46">
        <f t="shared" si="738"/>
        <v>3282</v>
      </c>
      <c r="AH2532" s="46">
        <f t="shared" si="727"/>
        <v>0</v>
      </c>
      <c r="AI2532" s="45">
        <f>VLOOKUP(H2532,'[1]MŠ na kmeňovú školu V40'!$H$3:Y5606,18,0)</f>
        <v>13</v>
      </c>
      <c r="AJ2532" s="45">
        <f>VLOOKUP(H2532,'[1]MŠ na kmeňovú školu V40'!$H$3:AE5607,24,0)</f>
        <v>0</v>
      </c>
      <c r="AK2532" s="45">
        <f t="shared" si="728"/>
        <v>13</v>
      </c>
      <c r="AL2532" s="45">
        <v>98.08</v>
      </c>
      <c r="AM2532" s="45">
        <f t="shared" si="729"/>
        <v>14.712</v>
      </c>
      <c r="AN2532" s="84">
        <f t="shared" si="730"/>
        <v>2953</v>
      </c>
      <c r="AO2532" s="46">
        <f t="shared" si="731"/>
        <v>-329</v>
      </c>
      <c r="AP2532" s="72"/>
      <c r="AQ2532" s="46"/>
      <c r="AR2532" s="46"/>
      <c r="AS2532" s="46"/>
      <c r="AT2532" s="46">
        <f t="shared" si="732"/>
        <v>0</v>
      </c>
      <c r="AU2532" s="85">
        <f t="shared" si="733"/>
        <v>2953</v>
      </c>
      <c r="AV2532" s="46">
        <f t="shared" si="734"/>
        <v>0</v>
      </c>
      <c r="AW2532" s="46"/>
      <c r="AX2532" s="86">
        <f t="shared" si="735"/>
        <v>2953</v>
      </c>
    </row>
    <row r="2533" spans="1:50" s="56" customFormat="1" ht="13.5" customHeight="1" x14ac:dyDescent="0.25">
      <c r="A2533" s="19" t="s">
        <v>566</v>
      </c>
      <c r="B2533" s="20" t="s">
        <v>42</v>
      </c>
      <c r="C2533" s="21" t="s">
        <v>43</v>
      </c>
      <c r="D2533" s="20" t="s">
        <v>8089</v>
      </c>
      <c r="E2533" s="22">
        <v>329908</v>
      </c>
      <c r="F2533" s="23" t="s">
        <v>8090</v>
      </c>
      <c r="G2533" s="23" t="s">
        <v>6916</v>
      </c>
      <c r="H2533" s="24">
        <v>710031637</v>
      </c>
      <c r="I2533" s="25">
        <v>37944215</v>
      </c>
      <c r="J2533" s="23" t="s">
        <v>113</v>
      </c>
      <c r="K2533" s="26" t="s">
        <v>566</v>
      </c>
      <c r="L2533" s="23" t="s">
        <v>8073</v>
      </c>
      <c r="M2533" s="27">
        <v>6545</v>
      </c>
      <c r="N2533" s="23" t="s">
        <v>8091</v>
      </c>
      <c r="O2533" s="23" t="s">
        <v>8092</v>
      </c>
      <c r="P2533" s="28">
        <v>526746</v>
      </c>
      <c r="Q2533" s="21" t="s">
        <v>51</v>
      </c>
      <c r="R2533" s="46">
        <v>4</v>
      </c>
      <c r="S2533" s="46">
        <v>0</v>
      </c>
      <c r="T2533" s="46">
        <f t="shared" si="724"/>
        <v>4</v>
      </c>
      <c r="U2533" s="68">
        <v>95.96</v>
      </c>
      <c r="V2533" s="69">
        <f t="shared" si="725"/>
        <v>14.393999999999998</v>
      </c>
      <c r="W2533" s="46">
        <f t="shared" si="736"/>
        <v>691</v>
      </c>
      <c r="X2533" s="46"/>
      <c r="Y2533" s="45">
        <v>0</v>
      </c>
      <c r="Z2533" s="45">
        <v>0</v>
      </c>
      <c r="AA2533" s="45">
        <f t="shared" si="721"/>
        <v>0</v>
      </c>
      <c r="AB2533" s="46">
        <f t="shared" si="722"/>
        <v>4</v>
      </c>
      <c r="AC2533" s="46">
        <f t="shared" si="723"/>
        <v>0</v>
      </c>
      <c r="AD2533" s="46">
        <f t="shared" si="737"/>
        <v>4</v>
      </c>
      <c r="AE2533" s="68">
        <v>95.96</v>
      </c>
      <c r="AF2533" s="69">
        <f t="shared" si="726"/>
        <v>14.393999999999998</v>
      </c>
      <c r="AG2533" s="46">
        <f t="shared" si="738"/>
        <v>691</v>
      </c>
      <c r="AH2533" s="46">
        <f t="shared" si="727"/>
        <v>0</v>
      </c>
      <c r="AI2533" s="45">
        <f>VLOOKUP(H2533,'[1]MŠ na kmeňovú školu V40'!$H$3:Y5607,18,0)</f>
        <v>3</v>
      </c>
      <c r="AJ2533" s="45">
        <f>VLOOKUP(H2533,'[1]MŠ na kmeňovú školu V40'!$H$3:AE5608,24,0)</f>
        <v>0</v>
      </c>
      <c r="AK2533" s="45">
        <f t="shared" si="728"/>
        <v>3</v>
      </c>
      <c r="AL2533" s="45">
        <v>98.08</v>
      </c>
      <c r="AM2533" s="45">
        <f t="shared" si="729"/>
        <v>14.712</v>
      </c>
      <c r="AN2533" s="84">
        <f t="shared" si="730"/>
        <v>637</v>
      </c>
      <c r="AO2533" s="46">
        <f t="shared" si="731"/>
        <v>-54</v>
      </c>
      <c r="AP2533" s="72"/>
      <c r="AQ2533" s="46"/>
      <c r="AR2533" s="46"/>
      <c r="AS2533" s="46"/>
      <c r="AT2533" s="46">
        <f t="shared" si="732"/>
        <v>0</v>
      </c>
      <c r="AU2533" s="85">
        <f t="shared" si="733"/>
        <v>637</v>
      </c>
      <c r="AV2533" s="46">
        <f t="shared" si="734"/>
        <v>0</v>
      </c>
      <c r="AW2533" s="46"/>
      <c r="AX2533" s="86">
        <f t="shared" si="735"/>
        <v>637</v>
      </c>
    </row>
    <row r="2534" spans="1:50" s="56" customFormat="1" ht="13.5" customHeight="1" x14ac:dyDescent="0.25">
      <c r="A2534" s="19" t="s">
        <v>566</v>
      </c>
      <c r="B2534" s="20" t="s">
        <v>42</v>
      </c>
      <c r="C2534" s="21" t="s">
        <v>43</v>
      </c>
      <c r="D2534" s="20" t="s">
        <v>8093</v>
      </c>
      <c r="E2534" s="22">
        <v>329916</v>
      </c>
      <c r="F2534" s="23" t="s">
        <v>8094</v>
      </c>
      <c r="G2534" s="23" t="s">
        <v>6916</v>
      </c>
      <c r="H2534" s="24">
        <v>710031580</v>
      </c>
      <c r="I2534" s="25">
        <v>37876082</v>
      </c>
      <c r="J2534" s="23" t="s">
        <v>100</v>
      </c>
      <c r="K2534" s="26" t="s">
        <v>566</v>
      </c>
      <c r="L2534" s="23" t="s">
        <v>8073</v>
      </c>
      <c r="M2534" s="27">
        <v>6401</v>
      </c>
      <c r="N2534" s="23" t="s">
        <v>8095</v>
      </c>
      <c r="O2534" s="23" t="s">
        <v>8096</v>
      </c>
      <c r="P2534" s="28">
        <v>526754</v>
      </c>
      <c r="Q2534" s="21" t="s">
        <v>51</v>
      </c>
      <c r="R2534" s="46">
        <v>8</v>
      </c>
      <c r="S2534" s="46">
        <v>0</v>
      </c>
      <c r="T2534" s="46">
        <f t="shared" si="724"/>
        <v>8</v>
      </c>
      <c r="U2534" s="68">
        <v>95.96</v>
      </c>
      <c r="V2534" s="69">
        <f t="shared" si="725"/>
        <v>14.393999999999998</v>
      </c>
      <c r="W2534" s="46">
        <f t="shared" si="736"/>
        <v>1382</v>
      </c>
      <c r="X2534" s="46"/>
      <c r="Y2534" s="45">
        <v>0</v>
      </c>
      <c r="Z2534" s="45">
        <v>0</v>
      </c>
      <c r="AA2534" s="45">
        <f t="shared" ref="AA2534:AA2597" si="739">+Y2534+Z2534</f>
        <v>0</v>
      </c>
      <c r="AB2534" s="46">
        <f t="shared" ref="AB2534:AB2597" si="740">+R2534+Y2534</f>
        <v>8</v>
      </c>
      <c r="AC2534" s="46">
        <f t="shared" ref="AC2534:AC2597" si="741">+S2534+Z2534</f>
        <v>0</v>
      </c>
      <c r="AD2534" s="46">
        <f t="shared" si="737"/>
        <v>8</v>
      </c>
      <c r="AE2534" s="68">
        <v>95.96</v>
      </c>
      <c r="AF2534" s="69">
        <f t="shared" si="726"/>
        <v>14.393999999999998</v>
      </c>
      <c r="AG2534" s="46">
        <f t="shared" si="738"/>
        <v>1382</v>
      </c>
      <c r="AH2534" s="46">
        <f t="shared" si="727"/>
        <v>0</v>
      </c>
      <c r="AI2534" s="45">
        <f>VLOOKUP(H2534,'[1]MŠ na kmeňovú školu V40'!$H$3:Y5608,18,0)</f>
        <v>7</v>
      </c>
      <c r="AJ2534" s="45">
        <f>VLOOKUP(H2534,'[1]MŠ na kmeňovú školu V40'!$H$3:AE5609,24,0)</f>
        <v>0</v>
      </c>
      <c r="AK2534" s="45">
        <f t="shared" si="728"/>
        <v>7</v>
      </c>
      <c r="AL2534" s="45">
        <v>98.08</v>
      </c>
      <c r="AM2534" s="45">
        <f t="shared" si="729"/>
        <v>14.712</v>
      </c>
      <c r="AN2534" s="84">
        <f t="shared" si="730"/>
        <v>1333</v>
      </c>
      <c r="AO2534" s="46">
        <f t="shared" si="731"/>
        <v>-49</v>
      </c>
      <c r="AP2534" s="72"/>
      <c r="AQ2534" s="46"/>
      <c r="AR2534" s="46"/>
      <c r="AS2534" s="46"/>
      <c r="AT2534" s="46">
        <f t="shared" si="732"/>
        <v>0</v>
      </c>
      <c r="AU2534" s="85">
        <f t="shared" si="733"/>
        <v>1333</v>
      </c>
      <c r="AV2534" s="46">
        <f t="shared" si="734"/>
        <v>0</v>
      </c>
      <c r="AW2534" s="46"/>
      <c r="AX2534" s="86">
        <f t="shared" si="735"/>
        <v>1333</v>
      </c>
    </row>
    <row r="2535" spans="1:50" s="56" customFormat="1" ht="13.5" customHeight="1" x14ac:dyDescent="0.25">
      <c r="A2535" s="19" t="s">
        <v>566</v>
      </c>
      <c r="B2535" s="20" t="s">
        <v>42</v>
      </c>
      <c r="C2535" s="21" t="s">
        <v>43</v>
      </c>
      <c r="D2535" s="20" t="s">
        <v>8097</v>
      </c>
      <c r="E2535" s="22">
        <v>329924</v>
      </c>
      <c r="F2535" s="23" t="s">
        <v>8098</v>
      </c>
      <c r="G2535" s="23" t="s">
        <v>6916</v>
      </c>
      <c r="H2535" s="24">
        <v>710226217</v>
      </c>
      <c r="I2535" s="25">
        <v>35534672</v>
      </c>
      <c r="J2535" s="23" t="s">
        <v>100</v>
      </c>
      <c r="K2535" s="26" t="s">
        <v>566</v>
      </c>
      <c r="L2535" s="23" t="s">
        <v>8073</v>
      </c>
      <c r="M2535" s="27">
        <v>6512</v>
      </c>
      <c r="N2535" s="23" t="s">
        <v>8099</v>
      </c>
      <c r="O2535" s="23" t="s">
        <v>8100</v>
      </c>
      <c r="P2535" s="28">
        <v>526762</v>
      </c>
      <c r="Q2535" s="21" t="s">
        <v>51</v>
      </c>
      <c r="R2535" s="46">
        <v>36</v>
      </c>
      <c r="S2535" s="46">
        <v>0</v>
      </c>
      <c r="T2535" s="46">
        <f t="shared" si="724"/>
        <v>36</v>
      </c>
      <c r="U2535" s="68">
        <v>95.96</v>
      </c>
      <c r="V2535" s="69">
        <f t="shared" si="725"/>
        <v>14.393999999999998</v>
      </c>
      <c r="W2535" s="46">
        <f t="shared" si="736"/>
        <v>6218</v>
      </c>
      <c r="X2535" s="46"/>
      <c r="Y2535" s="45">
        <v>0</v>
      </c>
      <c r="Z2535" s="45">
        <v>0</v>
      </c>
      <c r="AA2535" s="45">
        <f t="shared" si="739"/>
        <v>0</v>
      </c>
      <c r="AB2535" s="46">
        <f t="shared" si="740"/>
        <v>36</v>
      </c>
      <c r="AC2535" s="46">
        <f t="shared" si="741"/>
        <v>0</v>
      </c>
      <c r="AD2535" s="46">
        <f t="shared" si="737"/>
        <v>36</v>
      </c>
      <c r="AE2535" s="68">
        <v>95.96</v>
      </c>
      <c r="AF2535" s="69">
        <f t="shared" si="726"/>
        <v>14.393999999999998</v>
      </c>
      <c r="AG2535" s="46">
        <f t="shared" si="738"/>
        <v>6218</v>
      </c>
      <c r="AH2535" s="46">
        <f t="shared" si="727"/>
        <v>0</v>
      </c>
      <c r="AI2535" s="45">
        <f>VLOOKUP(H2535,'[1]MŠ na kmeňovú školu V40'!$H$3:Y5609,18,0)</f>
        <v>32</v>
      </c>
      <c r="AJ2535" s="45">
        <f>VLOOKUP(H2535,'[1]MŠ na kmeňovú školu V40'!$H$3:AE5610,24,0)</f>
        <v>0</v>
      </c>
      <c r="AK2535" s="45">
        <f t="shared" si="728"/>
        <v>32</v>
      </c>
      <c r="AL2535" s="45">
        <v>98.08</v>
      </c>
      <c r="AM2535" s="45">
        <f t="shared" si="729"/>
        <v>14.712</v>
      </c>
      <c r="AN2535" s="84">
        <f t="shared" si="730"/>
        <v>6029</v>
      </c>
      <c r="AO2535" s="46">
        <f t="shared" si="731"/>
        <v>-189</v>
      </c>
      <c r="AP2535" s="72"/>
      <c r="AQ2535" s="46"/>
      <c r="AR2535" s="46"/>
      <c r="AS2535" s="46"/>
      <c r="AT2535" s="46">
        <f t="shared" si="732"/>
        <v>0</v>
      </c>
      <c r="AU2535" s="85">
        <f t="shared" si="733"/>
        <v>6029</v>
      </c>
      <c r="AV2535" s="46">
        <f t="shared" si="734"/>
        <v>0</v>
      </c>
      <c r="AW2535" s="46"/>
      <c r="AX2535" s="86">
        <f t="shared" si="735"/>
        <v>6029</v>
      </c>
    </row>
    <row r="2536" spans="1:50" s="56" customFormat="1" ht="13.5" customHeight="1" x14ac:dyDescent="0.25">
      <c r="A2536" s="19" t="s">
        <v>566</v>
      </c>
      <c r="B2536" s="20" t="s">
        <v>42</v>
      </c>
      <c r="C2536" s="21" t="s">
        <v>43</v>
      </c>
      <c r="D2536" s="20" t="s">
        <v>8101</v>
      </c>
      <c r="E2536" s="22">
        <v>329932</v>
      </c>
      <c r="F2536" s="23" t="s">
        <v>8102</v>
      </c>
      <c r="G2536" s="23" t="s">
        <v>6916</v>
      </c>
      <c r="H2536" s="24">
        <v>710040342</v>
      </c>
      <c r="I2536" s="25">
        <v>37876091</v>
      </c>
      <c r="J2536" s="23" t="s">
        <v>113</v>
      </c>
      <c r="K2536" s="26" t="s">
        <v>566</v>
      </c>
      <c r="L2536" s="23" t="s">
        <v>8073</v>
      </c>
      <c r="M2536" s="27">
        <v>6531</v>
      </c>
      <c r="N2536" s="23" t="s">
        <v>8103</v>
      </c>
      <c r="O2536" s="23" t="s">
        <v>8104</v>
      </c>
      <c r="P2536" s="28">
        <v>526771</v>
      </c>
      <c r="Q2536" s="21" t="s">
        <v>51</v>
      </c>
      <c r="R2536" s="46">
        <v>8</v>
      </c>
      <c r="S2536" s="46">
        <v>0</v>
      </c>
      <c r="T2536" s="46">
        <f t="shared" si="724"/>
        <v>8</v>
      </c>
      <c r="U2536" s="68">
        <v>95.96</v>
      </c>
      <c r="V2536" s="69">
        <f t="shared" si="725"/>
        <v>14.393999999999998</v>
      </c>
      <c r="W2536" s="46">
        <f t="shared" si="736"/>
        <v>1382</v>
      </c>
      <c r="X2536" s="46"/>
      <c r="Y2536" s="45">
        <v>0</v>
      </c>
      <c r="Z2536" s="45">
        <v>0</v>
      </c>
      <c r="AA2536" s="45">
        <f t="shared" si="739"/>
        <v>0</v>
      </c>
      <c r="AB2536" s="46">
        <f t="shared" si="740"/>
        <v>8</v>
      </c>
      <c r="AC2536" s="46">
        <f t="shared" si="741"/>
        <v>0</v>
      </c>
      <c r="AD2536" s="46">
        <f t="shared" si="737"/>
        <v>8</v>
      </c>
      <c r="AE2536" s="68">
        <v>95.96</v>
      </c>
      <c r="AF2536" s="69">
        <f t="shared" si="726"/>
        <v>14.393999999999998</v>
      </c>
      <c r="AG2536" s="46">
        <f t="shared" si="738"/>
        <v>1382</v>
      </c>
      <c r="AH2536" s="46">
        <f t="shared" si="727"/>
        <v>0</v>
      </c>
      <c r="AI2536" s="45">
        <f>VLOOKUP(H2536,'[1]MŠ na kmeňovú školu V40'!$H$3:Y5610,18,0)</f>
        <v>1</v>
      </c>
      <c r="AJ2536" s="45">
        <f>VLOOKUP(H2536,'[1]MŠ na kmeňovú školu V40'!$H$3:AE5611,24,0)</f>
        <v>0</v>
      </c>
      <c r="AK2536" s="45">
        <f t="shared" si="728"/>
        <v>1</v>
      </c>
      <c r="AL2536" s="45">
        <v>98.08</v>
      </c>
      <c r="AM2536" s="45">
        <f t="shared" si="729"/>
        <v>14.712</v>
      </c>
      <c r="AN2536" s="84">
        <f t="shared" si="730"/>
        <v>980</v>
      </c>
      <c r="AO2536" s="46">
        <f t="shared" si="731"/>
        <v>-402</v>
      </c>
      <c r="AP2536" s="72"/>
      <c r="AQ2536" s="46"/>
      <c r="AR2536" s="46"/>
      <c r="AS2536" s="46"/>
      <c r="AT2536" s="46">
        <f t="shared" si="732"/>
        <v>0</v>
      </c>
      <c r="AU2536" s="85">
        <f t="shared" si="733"/>
        <v>980</v>
      </c>
      <c r="AV2536" s="46">
        <f t="shared" si="734"/>
        <v>0</v>
      </c>
      <c r="AW2536" s="46"/>
      <c r="AX2536" s="86">
        <f t="shared" si="735"/>
        <v>980</v>
      </c>
    </row>
    <row r="2537" spans="1:50" s="56" customFormat="1" ht="13.5" customHeight="1" x14ac:dyDescent="0.25">
      <c r="A2537" s="19" t="s">
        <v>566</v>
      </c>
      <c r="B2537" s="20" t="s">
        <v>42</v>
      </c>
      <c r="C2537" s="21" t="s">
        <v>43</v>
      </c>
      <c r="D2537" s="20" t="s">
        <v>8105</v>
      </c>
      <c r="E2537" s="22">
        <v>329941</v>
      </c>
      <c r="F2537" s="23" t="s">
        <v>7270</v>
      </c>
      <c r="G2537" s="23" t="s">
        <v>6916</v>
      </c>
      <c r="H2537" s="24">
        <v>710040350</v>
      </c>
      <c r="I2537" s="25">
        <v>37872877</v>
      </c>
      <c r="J2537" s="23" t="s">
        <v>100</v>
      </c>
      <c r="K2537" s="26" t="s">
        <v>566</v>
      </c>
      <c r="L2537" s="23" t="s">
        <v>8073</v>
      </c>
      <c r="M2537" s="27">
        <v>6532</v>
      </c>
      <c r="N2537" s="23" t="s">
        <v>7271</v>
      </c>
      <c r="O2537" s="23" t="s">
        <v>8106</v>
      </c>
      <c r="P2537" s="28">
        <v>526789</v>
      </c>
      <c r="Q2537" s="21" t="s">
        <v>51</v>
      </c>
      <c r="R2537" s="46">
        <v>16</v>
      </c>
      <c r="S2537" s="46">
        <v>0</v>
      </c>
      <c r="T2537" s="46">
        <f t="shared" si="724"/>
        <v>16</v>
      </c>
      <c r="U2537" s="68">
        <v>95.96</v>
      </c>
      <c r="V2537" s="69">
        <f t="shared" si="725"/>
        <v>14.393999999999998</v>
      </c>
      <c r="W2537" s="46">
        <f t="shared" si="736"/>
        <v>2764</v>
      </c>
      <c r="X2537" s="46"/>
      <c r="Y2537" s="45">
        <v>0</v>
      </c>
      <c r="Z2537" s="45">
        <v>0</v>
      </c>
      <c r="AA2537" s="45">
        <f t="shared" si="739"/>
        <v>0</v>
      </c>
      <c r="AB2537" s="46">
        <f t="shared" si="740"/>
        <v>16</v>
      </c>
      <c r="AC2537" s="46">
        <f t="shared" si="741"/>
        <v>0</v>
      </c>
      <c r="AD2537" s="46">
        <f t="shared" si="737"/>
        <v>16</v>
      </c>
      <c r="AE2537" s="68">
        <v>95.96</v>
      </c>
      <c r="AF2537" s="69">
        <f t="shared" si="726"/>
        <v>14.393999999999998</v>
      </c>
      <c r="AG2537" s="46">
        <f t="shared" si="738"/>
        <v>2764</v>
      </c>
      <c r="AH2537" s="46">
        <f t="shared" si="727"/>
        <v>0</v>
      </c>
      <c r="AI2537" s="45">
        <f>VLOOKUP(H2537,'[1]MŠ na kmeňovú školu V40'!$H$3:Y5611,18,0)</f>
        <v>21</v>
      </c>
      <c r="AJ2537" s="45">
        <f>VLOOKUP(H2537,'[1]MŠ na kmeňovú školu V40'!$H$3:AE5612,24,0)</f>
        <v>0</v>
      </c>
      <c r="AK2537" s="45">
        <f t="shared" si="728"/>
        <v>21</v>
      </c>
      <c r="AL2537" s="45">
        <v>98.08</v>
      </c>
      <c r="AM2537" s="45">
        <f t="shared" si="729"/>
        <v>14.712</v>
      </c>
      <c r="AN2537" s="84">
        <f t="shared" si="730"/>
        <v>3078</v>
      </c>
      <c r="AO2537" s="46">
        <f t="shared" si="731"/>
        <v>314</v>
      </c>
      <c r="AP2537" s="72"/>
      <c r="AQ2537" s="46"/>
      <c r="AR2537" s="46"/>
      <c r="AS2537" s="46"/>
      <c r="AT2537" s="46">
        <f t="shared" si="732"/>
        <v>0</v>
      </c>
      <c r="AU2537" s="85">
        <f t="shared" si="733"/>
        <v>3078</v>
      </c>
      <c r="AV2537" s="46">
        <f t="shared" si="734"/>
        <v>0</v>
      </c>
      <c r="AW2537" s="46"/>
      <c r="AX2537" s="86">
        <f t="shared" si="735"/>
        <v>3078</v>
      </c>
    </row>
    <row r="2538" spans="1:50" s="56" customFormat="1" ht="13.5" customHeight="1" x14ac:dyDescent="0.25">
      <c r="A2538" s="19" t="s">
        <v>566</v>
      </c>
      <c r="B2538" s="20" t="s">
        <v>42</v>
      </c>
      <c r="C2538" s="21" t="s">
        <v>43</v>
      </c>
      <c r="D2538" s="20" t="s">
        <v>8107</v>
      </c>
      <c r="E2538" s="22">
        <v>329959</v>
      </c>
      <c r="F2538" s="23" t="s">
        <v>8108</v>
      </c>
      <c r="G2538" s="23" t="s">
        <v>6916</v>
      </c>
      <c r="H2538" s="24">
        <v>710127981</v>
      </c>
      <c r="I2538" s="25">
        <v>37876198</v>
      </c>
      <c r="J2538" s="23" t="s">
        <v>100</v>
      </c>
      <c r="K2538" s="26" t="s">
        <v>566</v>
      </c>
      <c r="L2538" s="23" t="s">
        <v>8073</v>
      </c>
      <c r="M2538" s="27">
        <v>6511</v>
      </c>
      <c r="N2538" s="23" t="s">
        <v>8109</v>
      </c>
      <c r="O2538" s="23" t="s">
        <v>8110</v>
      </c>
      <c r="P2538" s="28">
        <v>526797</v>
      </c>
      <c r="Q2538" s="21" t="s">
        <v>51</v>
      </c>
      <c r="R2538" s="46">
        <v>9</v>
      </c>
      <c r="S2538" s="46">
        <v>0</v>
      </c>
      <c r="T2538" s="46">
        <f t="shared" si="724"/>
        <v>9</v>
      </c>
      <c r="U2538" s="68">
        <v>95.96</v>
      </c>
      <c r="V2538" s="69">
        <f t="shared" si="725"/>
        <v>14.393999999999998</v>
      </c>
      <c r="W2538" s="46">
        <f t="shared" si="736"/>
        <v>1555</v>
      </c>
      <c r="X2538" s="46"/>
      <c r="Y2538" s="45">
        <v>0</v>
      </c>
      <c r="Z2538" s="45">
        <v>0</v>
      </c>
      <c r="AA2538" s="45">
        <f t="shared" si="739"/>
        <v>0</v>
      </c>
      <c r="AB2538" s="46">
        <f t="shared" si="740"/>
        <v>9</v>
      </c>
      <c r="AC2538" s="46">
        <f t="shared" si="741"/>
        <v>0</v>
      </c>
      <c r="AD2538" s="46">
        <f t="shared" si="737"/>
        <v>9</v>
      </c>
      <c r="AE2538" s="68">
        <v>95.96</v>
      </c>
      <c r="AF2538" s="69">
        <f t="shared" si="726"/>
        <v>14.393999999999998</v>
      </c>
      <c r="AG2538" s="46">
        <f t="shared" si="738"/>
        <v>1555</v>
      </c>
      <c r="AH2538" s="46">
        <f t="shared" si="727"/>
        <v>0</v>
      </c>
      <c r="AI2538" s="45">
        <f>VLOOKUP(H2538,'[1]MŠ na kmeňovú školu V40'!$H$3:Y5612,18,0)</f>
        <v>8</v>
      </c>
      <c r="AJ2538" s="45">
        <f>VLOOKUP(H2538,'[1]MŠ na kmeňovú školu V40'!$H$3:AE5613,24,0)</f>
        <v>0</v>
      </c>
      <c r="AK2538" s="45">
        <f t="shared" si="728"/>
        <v>8</v>
      </c>
      <c r="AL2538" s="45">
        <v>98.08</v>
      </c>
      <c r="AM2538" s="45">
        <f t="shared" si="729"/>
        <v>14.712</v>
      </c>
      <c r="AN2538" s="84">
        <f t="shared" si="730"/>
        <v>1507</v>
      </c>
      <c r="AO2538" s="46">
        <f t="shared" si="731"/>
        <v>-48</v>
      </c>
      <c r="AP2538" s="72"/>
      <c r="AQ2538" s="46"/>
      <c r="AR2538" s="46"/>
      <c r="AS2538" s="46"/>
      <c r="AT2538" s="46">
        <f t="shared" si="732"/>
        <v>0</v>
      </c>
      <c r="AU2538" s="85">
        <f t="shared" si="733"/>
        <v>1507</v>
      </c>
      <c r="AV2538" s="46">
        <f t="shared" si="734"/>
        <v>0</v>
      </c>
      <c r="AW2538" s="46"/>
      <c r="AX2538" s="86">
        <f t="shared" si="735"/>
        <v>1507</v>
      </c>
    </row>
    <row r="2539" spans="1:50" s="56" customFormat="1" ht="13.5" customHeight="1" x14ac:dyDescent="0.25">
      <c r="A2539" s="19" t="s">
        <v>566</v>
      </c>
      <c r="B2539" s="20" t="s">
        <v>42</v>
      </c>
      <c r="C2539" s="21" t="s">
        <v>43</v>
      </c>
      <c r="D2539" s="20" t="s">
        <v>8111</v>
      </c>
      <c r="E2539" s="22">
        <v>329975</v>
      </c>
      <c r="F2539" s="23" t="s">
        <v>8112</v>
      </c>
      <c r="G2539" s="23" t="s">
        <v>6916</v>
      </c>
      <c r="H2539" s="24">
        <v>710040369</v>
      </c>
      <c r="I2539" s="25">
        <v>37876104</v>
      </c>
      <c r="J2539" s="23" t="s">
        <v>100</v>
      </c>
      <c r="K2539" s="26" t="s">
        <v>566</v>
      </c>
      <c r="L2539" s="23" t="s">
        <v>8073</v>
      </c>
      <c r="M2539" s="27">
        <v>6548</v>
      </c>
      <c r="N2539" s="23" t="s">
        <v>8113</v>
      </c>
      <c r="O2539" s="23" t="s">
        <v>8114</v>
      </c>
      <c r="P2539" s="28">
        <v>526819</v>
      </c>
      <c r="Q2539" s="21" t="s">
        <v>51</v>
      </c>
      <c r="R2539" s="46">
        <v>10</v>
      </c>
      <c r="S2539" s="46">
        <v>0</v>
      </c>
      <c r="T2539" s="46">
        <f t="shared" si="724"/>
        <v>10</v>
      </c>
      <c r="U2539" s="68">
        <v>95.96</v>
      </c>
      <c r="V2539" s="69">
        <f t="shared" si="725"/>
        <v>14.393999999999998</v>
      </c>
      <c r="W2539" s="46">
        <f t="shared" si="736"/>
        <v>1727</v>
      </c>
      <c r="X2539" s="46"/>
      <c r="Y2539" s="45">
        <v>0</v>
      </c>
      <c r="Z2539" s="45">
        <v>0</v>
      </c>
      <c r="AA2539" s="45">
        <f t="shared" si="739"/>
        <v>0</v>
      </c>
      <c r="AB2539" s="46">
        <f t="shared" si="740"/>
        <v>10</v>
      </c>
      <c r="AC2539" s="46">
        <f t="shared" si="741"/>
        <v>0</v>
      </c>
      <c r="AD2539" s="46">
        <f t="shared" si="737"/>
        <v>10</v>
      </c>
      <c r="AE2539" s="68">
        <v>95.96</v>
      </c>
      <c r="AF2539" s="69">
        <f t="shared" si="726"/>
        <v>14.393999999999998</v>
      </c>
      <c r="AG2539" s="46">
        <f t="shared" si="738"/>
        <v>1727</v>
      </c>
      <c r="AH2539" s="46">
        <f t="shared" si="727"/>
        <v>0</v>
      </c>
      <c r="AI2539" s="45">
        <f>VLOOKUP(H2539,'[1]MŠ na kmeňovú školu V40'!$H$3:Y5613,18,0)</f>
        <v>7</v>
      </c>
      <c r="AJ2539" s="45">
        <f>VLOOKUP(H2539,'[1]MŠ na kmeňovú školu V40'!$H$3:AE5614,24,0)</f>
        <v>0</v>
      </c>
      <c r="AK2539" s="45">
        <f t="shared" si="728"/>
        <v>7</v>
      </c>
      <c r="AL2539" s="45">
        <v>98.08</v>
      </c>
      <c r="AM2539" s="45">
        <f t="shared" si="729"/>
        <v>14.712</v>
      </c>
      <c r="AN2539" s="84">
        <f t="shared" si="730"/>
        <v>1563</v>
      </c>
      <c r="AO2539" s="46">
        <f t="shared" si="731"/>
        <v>-164</v>
      </c>
      <c r="AP2539" s="72"/>
      <c r="AQ2539" s="46"/>
      <c r="AR2539" s="46"/>
      <c r="AS2539" s="46"/>
      <c r="AT2539" s="46">
        <f t="shared" si="732"/>
        <v>0</v>
      </c>
      <c r="AU2539" s="85">
        <f t="shared" si="733"/>
        <v>1563</v>
      </c>
      <c r="AV2539" s="46">
        <f t="shared" si="734"/>
        <v>0</v>
      </c>
      <c r="AW2539" s="46"/>
      <c r="AX2539" s="86">
        <f t="shared" si="735"/>
        <v>1563</v>
      </c>
    </row>
    <row r="2540" spans="1:50" s="56" customFormat="1" ht="13.5" customHeight="1" x14ac:dyDescent="0.25">
      <c r="A2540" s="19" t="s">
        <v>566</v>
      </c>
      <c r="B2540" s="20" t="s">
        <v>42</v>
      </c>
      <c r="C2540" s="21" t="s">
        <v>43</v>
      </c>
      <c r="D2540" s="20" t="s">
        <v>8115</v>
      </c>
      <c r="E2540" s="22">
        <v>330001</v>
      </c>
      <c r="F2540" s="23" t="s">
        <v>8116</v>
      </c>
      <c r="G2540" s="23" t="s">
        <v>6916</v>
      </c>
      <c r="H2540" s="24">
        <v>710031661</v>
      </c>
      <c r="I2540" s="25">
        <v>37876139</v>
      </c>
      <c r="J2540" s="23" t="s">
        <v>113</v>
      </c>
      <c r="K2540" s="26" t="s">
        <v>566</v>
      </c>
      <c r="L2540" s="23" t="s">
        <v>8073</v>
      </c>
      <c r="M2540" s="27">
        <v>6533</v>
      </c>
      <c r="N2540" s="23" t="s">
        <v>8117</v>
      </c>
      <c r="O2540" s="23" t="s">
        <v>8118</v>
      </c>
      <c r="P2540" s="28">
        <v>526843</v>
      </c>
      <c r="Q2540" s="21" t="s">
        <v>51</v>
      </c>
      <c r="R2540" s="46">
        <v>2</v>
      </c>
      <c r="S2540" s="46">
        <v>0</v>
      </c>
      <c r="T2540" s="46">
        <f t="shared" si="724"/>
        <v>2</v>
      </c>
      <c r="U2540" s="68">
        <v>95.96</v>
      </c>
      <c r="V2540" s="69">
        <f t="shared" si="725"/>
        <v>14.393999999999998</v>
      </c>
      <c r="W2540" s="46">
        <f t="shared" si="736"/>
        <v>345</v>
      </c>
      <c r="X2540" s="46"/>
      <c r="Y2540" s="45">
        <v>0</v>
      </c>
      <c r="Z2540" s="45">
        <v>0</v>
      </c>
      <c r="AA2540" s="45">
        <f t="shared" si="739"/>
        <v>0</v>
      </c>
      <c r="AB2540" s="46">
        <f t="shared" si="740"/>
        <v>2</v>
      </c>
      <c r="AC2540" s="46">
        <f t="shared" si="741"/>
        <v>0</v>
      </c>
      <c r="AD2540" s="46">
        <f t="shared" si="737"/>
        <v>2</v>
      </c>
      <c r="AE2540" s="68">
        <v>95.96</v>
      </c>
      <c r="AF2540" s="69">
        <f t="shared" si="726"/>
        <v>14.393999999999998</v>
      </c>
      <c r="AG2540" s="46">
        <f t="shared" si="738"/>
        <v>345</v>
      </c>
      <c r="AH2540" s="46">
        <f t="shared" si="727"/>
        <v>0</v>
      </c>
      <c r="AI2540" s="45">
        <f>VLOOKUP(H2540,'[1]MŠ na kmeňovú školu V40'!$H$3:Y5614,18,0)</f>
        <v>3</v>
      </c>
      <c r="AJ2540" s="45">
        <f>VLOOKUP(H2540,'[1]MŠ na kmeňovú školu V40'!$H$3:AE5615,24,0)</f>
        <v>0</v>
      </c>
      <c r="AK2540" s="45">
        <f t="shared" si="728"/>
        <v>3</v>
      </c>
      <c r="AL2540" s="45">
        <v>98.08</v>
      </c>
      <c r="AM2540" s="45">
        <f t="shared" si="729"/>
        <v>14.712</v>
      </c>
      <c r="AN2540" s="84">
        <f t="shared" si="730"/>
        <v>407</v>
      </c>
      <c r="AO2540" s="46">
        <f t="shared" si="731"/>
        <v>62</v>
      </c>
      <c r="AP2540" s="72"/>
      <c r="AQ2540" s="46"/>
      <c r="AR2540" s="46"/>
      <c r="AS2540" s="46"/>
      <c r="AT2540" s="46">
        <f t="shared" si="732"/>
        <v>0</v>
      </c>
      <c r="AU2540" s="85">
        <f t="shared" si="733"/>
        <v>407</v>
      </c>
      <c r="AV2540" s="46">
        <f t="shared" si="734"/>
        <v>0</v>
      </c>
      <c r="AW2540" s="46"/>
      <c r="AX2540" s="86">
        <f t="shared" si="735"/>
        <v>407</v>
      </c>
    </row>
    <row r="2541" spans="1:50" s="56" customFormat="1" ht="13.5" customHeight="1" x14ac:dyDescent="0.25">
      <c r="A2541" s="19" t="s">
        <v>566</v>
      </c>
      <c r="B2541" s="20" t="s">
        <v>42</v>
      </c>
      <c r="C2541" s="21" t="s">
        <v>43</v>
      </c>
      <c r="D2541" s="20" t="s">
        <v>8119</v>
      </c>
      <c r="E2541" s="22">
        <v>330019</v>
      </c>
      <c r="F2541" s="23" t="s">
        <v>8120</v>
      </c>
      <c r="G2541" s="23" t="s">
        <v>6916</v>
      </c>
      <c r="H2541" s="24">
        <v>710252668</v>
      </c>
      <c r="I2541" s="25">
        <v>330019</v>
      </c>
      <c r="J2541" s="23" t="s">
        <v>54</v>
      </c>
      <c r="K2541" s="26" t="s">
        <v>566</v>
      </c>
      <c r="L2541" s="23" t="s">
        <v>8073</v>
      </c>
      <c r="M2541" s="27">
        <v>6531</v>
      </c>
      <c r="N2541" s="23" t="s">
        <v>8121</v>
      </c>
      <c r="O2541" s="23" t="s">
        <v>8122</v>
      </c>
      <c r="P2541" s="28">
        <v>526851</v>
      </c>
      <c r="Q2541" s="21" t="s">
        <v>51</v>
      </c>
      <c r="R2541" s="46">
        <v>7</v>
      </c>
      <c r="S2541" s="46">
        <v>0</v>
      </c>
      <c r="T2541" s="46">
        <f t="shared" si="724"/>
        <v>7</v>
      </c>
      <c r="U2541" s="68">
        <v>95.96</v>
      </c>
      <c r="V2541" s="69">
        <f t="shared" si="725"/>
        <v>14.393999999999998</v>
      </c>
      <c r="W2541" s="46">
        <f t="shared" si="736"/>
        <v>1209</v>
      </c>
      <c r="X2541" s="46"/>
      <c r="Y2541" s="45">
        <v>0</v>
      </c>
      <c r="Z2541" s="45">
        <v>0</v>
      </c>
      <c r="AA2541" s="45">
        <f t="shared" si="739"/>
        <v>0</v>
      </c>
      <c r="AB2541" s="46">
        <f t="shared" si="740"/>
        <v>7</v>
      </c>
      <c r="AC2541" s="46">
        <f t="shared" si="741"/>
        <v>0</v>
      </c>
      <c r="AD2541" s="46">
        <f t="shared" si="737"/>
        <v>7</v>
      </c>
      <c r="AE2541" s="68">
        <v>95.96</v>
      </c>
      <c r="AF2541" s="69">
        <f t="shared" si="726"/>
        <v>14.393999999999998</v>
      </c>
      <c r="AG2541" s="46">
        <f t="shared" si="738"/>
        <v>1209</v>
      </c>
      <c r="AH2541" s="46">
        <f t="shared" si="727"/>
        <v>0</v>
      </c>
      <c r="AI2541" s="45">
        <f>VLOOKUP(H2541,'[1]MŠ na kmeňovú školu V40'!$H$3:Y5615,18,0)</f>
        <v>5</v>
      </c>
      <c r="AJ2541" s="45">
        <f>VLOOKUP(H2541,'[1]MŠ na kmeňovú školu V40'!$H$3:AE5616,24,0)</f>
        <v>0</v>
      </c>
      <c r="AK2541" s="45">
        <f t="shared" si="728"/>
        <v>5</v>
      </c>
      <c r="AL2541" s="45">
        <v>98.08</v>
      </c>
      <c r="AM2541" s="45">
        <f t="shared" si="729"/>
        <v>14.712</v>
      </c>
      <c r="AN2541" s="84">
        <f t="shared" si="730"/>
        <v>1100</v>
      </c>
      <c r="AO2541" s="46">
        <f t="shared" si="731"/>
        <v>-109</v>
      </c>
      <c r="AP2541" s="72"/>
      <c r="AQ2541" s="46"/>
      <c r="AR2541" s="46"/>
      <c r="AS2541" s="46"/>
      <c r="AT2541" s="46">
        <f t="shared" si="732"/>
        <v>0</v>
      </c>
      <c r="AU2541" s="85">
        <f t="shared" si="733"/>
        <v>1100</v>
      </c>
      <c r="AV2541" s="46">
        <f t="shared" si="734"/>
        <v>0</v>
      </c>
      <c r="AW2541" s="46"/>
      <c r="AX2541" s="86">
        <f t="shared" si="735"/>
        <v>1100</v>
      </c>
    </row>
    <row r="2542" spans="1:50" s="56" customFormat="1" ht="13.5" customHeight="1" x14ac:dyDescent="0.25">
      <c r="A2542" s="19" t="s">
        <v>566</v>
      </c>
      <c r="B2542" s="20" t="s">
        <v>42</v>
      </c>
      <c r="C2542" s="21" t="s">
        <v>43</v>
      </c>
      <c r="D2542" s="20" t="s">
        <v>8123</v>
      </c>
      <c r="E2542" s="22">
        <v>330027</v>
      </c>
      <c r="F2542" s="23" t="s">
        <v>8124</v>
      </c>
      <c r="G2542" s="23" t="s">
        <v>6916</v>
      </c>
      <c r="H2542" s="24">
        <v>710031688</v>
      </c>
      <c r="I2542" s="25">
        <v>35534656</v>
      </c>
      <c r="J2542" s="23" t="s">
        <v>113</v>
      </c>
      <c r="K2542" s="26" t="s">
        <v>566</v>
      </c>
      <c r="L2542" s="23" t="s">
        <v>8073</v>
      </c>
      <c r="M2542" s="27">
        <v>6503</v>
      </c>
      <c r="N2542" s="23" t="s">
        <v>8125</v>
      </c>
      <c r="O2542" s="23" t="s">
        <v>8126</v>
      </c>
      <c r="P2542" s="28">
        <v>526860</v>
      </c>
      <c r="Q2542" s="21" t="s">
        <v>51</v>
      </c>
      <c r="R2542" s="46">
        <v>48</v>
      </c>
      <c r="S2542" s="46">
        <v>0</v>
      </c>
      <c r="T2542" s="46">
        <f t="shared" si="724"/>
        <v>48</v>
      </c>
      <c r="U2542" s="68">
        <v>95.96</v>
      </c>
      <c r="V2542" s="69">
        <f t="shared" si="725"/>
        <v>14.393999999999998</v>
      </c>
      <c r="W2542" s="46">
        <f t="shared" si="736"/>
        <v>8291</v>
      </c>
      <c r="X2542" s="46"/>
      <c r="Y2542" s="45">
        <v>0</v>
      </c>
      <c r="Z2542" s="45">
        <v>0</v>
      </c>
      <c r="AA2542" s="45">
        <f t="shared" si="739"/>
        <v>0</v>
      </c>
      <c r="AB2542" s="46">
        <f t="shared" si="740"/>
        <v>48</v>
      </c>
      <c r="AC2542" s="46">
        <f t="shared" si="741"/>
        <v>0</v>
      </c>
      <c r="AD2542" s="46">
        <f t="shared" si="737"/>
        <v>48</v>
      </c>
      <c r="AE2542" s="68">
        <v>95.96</v>
      </c>
      <c r="AF2542" s="69">
        <f t="shared" si="726"/>
        <v>14.393999999999998</v>
      </c>
      <c r="AG2542" s="46">
        <f t="shared" si="738"/>
        <v>8291</v>
      </c>
      <c r="AH2542" s="46">
        <f t="shared" si="727"/>
        <v>0</v>
      </c>
      <c r="AI2542" s="45">
        <f>VLOOKUP(H2542,'[1]MŠ na kmeňovú školu V40'!$H$3:Y5616,18,0)</f>
        <v>48</v>
      </c>
      <c r="AJ2542" s="45">
        <f>VLOOKUP(H2542,'[1]MŠ na kmeňovú školu V40'!$H$3:AE5617,24,0)</f>
        <v>0</v>
      </c>
      <c r="AK2542" s="45">
        <f t="shared" si="728"/>
        <v>48</v>
      </c>
      <c r="AL2542" s="45">
        <v>98.08</v>
      </c>
      <c r="AM2542" s="45">
        <f t="shared" si="729"/>
        <v>14.712</v>
      </c>
      <c r="AN2542" s="84">
        <f t="shared" si="730"/>
        <v>8352</v>
      </c>
      <c r="AO2542" s="46">
        <f t="shared" si="731"/>
        <v>61</v>
      </c>
      <c r="AP2542" s="72"/>
      <c r="AQ2542" s="46"/>
      <c r="AR2542" s="46"/>
      <c r="AS2542" s="46"/>
      <c r="AT2542" s="46">
        <f t="shared" si="732"/>
        <v>0</v>
      </c>
      <c r="AU2542" s="85">
        <f t="shared" si="733"/>
        <v>8352</v>
      </c>
      <c r="AV2542" s="46">
        <f t="shared" si="734"/>
        <v>0</v>
      </c>
      <c r="AW2542" s="46"/>
      <c r="AX2542" s="86">
        <f t="shared" si="735"/>
        <v>8352</v>
      </c>
    </row>
    <row r="2543" spans="1:50" s="56" customFormat="1" ht="13.5" customHeight="1" x14ac:dyDescent="0.25">
      <c r="A2543" s="19" t="s">
        <v>566</v>
      </c>
      <c r="B2543" s="20" t="s">
        <v>42</v>
      </c>
      <c r="C2543" s="21" t="s">
        <v>43</v>
      </c>
      <c r="D2543" s="20" t="s">
        <v>8127</v>
      </c>
      <c r="E2543" s="22">
        <v>330035</v>
      </c>
      <c r="F2543" s="23" t="s">
        <v>8128</v>
      </c>
      <c r="G2543" s="23" t="s">
        <v>6916</v>
      </c>
      <c r="H2543" s="24">
        <v>710040377</v>
      </c>
      <c r="I2543" s="25">
        <v>37872885</v>
      </c>
      <c r="J2543" s="23" t="s">
        <v>113</v>
      </c>
      <c r="K2543" s="26" t="s">
        <v>566</v>
      </c>
      <c r="L2543" s="23" t="s">
        <v>8073</v>
      </c>
      <c r="M2543" s="27">
        <v>6541</v>
      </c>
      <c r="N2543" s="23" t="s">
        <v>8129</v>
      </c>
      <c r="O2543" s="23" t="s">
        <v>8130</v>
      </c>
      <c r="P2543" s="28">
        <v>526878</v>
      </c>
      <c r="Q2543" s="21" t="s">
        <v>51</v>
      </c>
      <c r="R2543" s="46">
        <v>15</v>
      </c>
      <c r="S2543" s="46">
        <v>0</v>
      </c>
      <c r="T2543" s="46">
        <f t="shared" si="724"/>
        <v>15</v>
      </c>
      <c r="U2543" s="68">
        <v>95.96</v>
      </c>
      <c r="V2543" s="69">
        <f t="shared" si="725"/>
        <v>14.393999999999998</v>
      </c>
      <c r="W2543" s="46">
        <f t="shared" si="736"/>
        <v>2591</v>
      </c>
      <c r="X2543" s="46"/>
      <c r="Y2543" s="45">
        <v>0</v>
      </c>
      <c r="Z2543" s="45">
        <v>0</v>
      </c>
      <c r="AA2543" s="45">
        <f t="shared" si="739"/>
        <v>0</v>
      </c>
      <c r="AB2543" s="46">
        <f t="shared" si="740"/>
        <v>15</v>
      </c>
      <c r="AC2543" s="46">
        <f t="shared" si="741"/>
        <v>0</v>
      </c>
      <c r="AD2543" s="46">
        <f t="shared" si="737"/>
        <v>15</v>
      </c>
      <c r="AE2543" s="68">
        <v>95.96</v>
      </c>
      <c r="AF2543" s="69">
        <f t="shared" si="726"/>
        <v>14.393999999999998</v>
      </c>
      <c r="AG2543" s="46">
        <f t="shared" si="738"/>
        <v>2591</v>
      </c>
      <c r="AH2543" s="46">
        <f t="shared" si="727"/>
        <v>0</v>
      </c>
      <c r="AI2543" s="45">
        <f>VLOOKUP(H2543,'[1]MŠ na kmeňovú školu V40'!$H$3:Y5617,18,0)</f>
        <v>15</v>
      </c>
      <c r="AJ2543" s="45">
        <f>VLOOKUP(H2543,'[1]MŠ na kmeňovú školu V40'!$H$3:AE5618,24,0)</f>
        <v>0</v>
      </c>
      <c r="AK2543" s="45">
        <f t="shared" si="728"/>
        <v>15</v>
      </c>
      <c r="AL2543" s="45">
        <v>98.08</v>
      </c>
      <c r="AM2543" s="45">
        <f t="shared" si="729"/>
        <v>14.712</v>
      </c>
      <c r="AN2543" s="84">
        <f t="shared" si="730"/>
        <v>2610</v>
      </c>
      <c r="AO2543" s="46">
        <f t="shared" si="731"/>
        <v>19</v>
      </c>
      <c r="AP2543" s="72"/>
      <c r="AQ2543" s="46"/>
      <c r="AR2543" s="46"/>
      <c r="AS2543" s="46"/>
      <c r="AT2543" s="46">
        <f t="shared" si="732"/>
        <v>0</v>
      </c>
      <c r="AU2543" s="85">
        <f t="shared" si="733"/>
        <v>2610</v>
      </c>
      <c r="AV2543" s="46">
        <f t="shared" si="734"/>
        <v>0</v>
      </c>
      <c r="AW2543" s="46"/>
      <c r="AX2543" s="86">
        <f t="shared" si="735"/>
        <v>2610</v>
      </c>
    </row>
    <row r="2544" spans="1:50" s="56" customFormat="1" ht="13.5" customHeight="1" x14ac:dyDescent="0.25">
      <c r="A2544" s="19" t="s">
        <v>566</v>
      </c>
      <c r="B2544" s="20" t="s">
        <v>42</v>
      </c>
      <c r="C2544" s="21" t="s">
        <v>43</v>
      </c>
      <c r="D2544" s="20" t="s">
        <v>8131</v>
      </c>
      <c r="E2544" s="22">
        <v>330043</v>
      </c>
      <c r="F2544" s="23" t="s">
        <v>8132</v>
      </c>
      <c r="G2544" s="23" t="s">
        <v>6916</v>
      </c>
      <c r="H2544" s="24">
        <v>710031696</v>
      </c>
      <c r="I2544" s="25">
        <v>37876121</v>
      </c>
      <c r="J2544" s="23" t="s">
        <v>100</v>
      </c>
      <c r="K2544" s="26" t="s">
        <v>566</v>
      </c>
      <c r="L2544" s="23" t="s">
        <v>8073</v>
      </c>
      <c r="M2544" s="27">
        <v>6546</v>
      </c>
      <c r="N2544" s="23" t="s">
        <v>8133</v>
      </c>
      <c r="O2544" s="23" t="s">
        <v>8134</v>
      </c>
      <c r="P2544" s="28">
        <v>526886</v>
      </c>
      <c r="Q2544" s="21" t="s">
        <v>51</v>
      </c>
      <c r="R2544" s="46">
        <v>6</v>
      </c>
      <c r="S2544" s="46">
        <v>0</v>
      </c>
      <c r="T2544" s="46">
        <f t="shared" si="724"/>
        <v>6</v>
      </c>
      <c r="U2544" s="68">
        <v>95.96</v>
      </c>
      <c r="V2544" s="69">
        <f t="shared" si="725"/>
        <v>14.393999999999998</v>
      </c>
      <c r="W2544" s="46">
        <f t="shared" si="736"/>
        <v>1036</v>
      </c>
      <c r="X2544" s="46"/>
      <c r="Y2544" s="45">
        <v>0</v>
      </c>
      <c r="Z2544" s="45">
        <v>0</v>
      </c>
      <c r="AA2544" s="45">
        <f t="shared" si="739"/>
        <v>0</v>
      </c>
      <c r="AB2544" s="46">
        <f t="shared" si="740"/>
        <v>6</v>
      </c>
      <c r="AC2544" s="46">
        <f t="shared" si="741"/>
        <v>0</v>
      </c>
      <c r="AD2544" s="46">
        <f t="shared" si="737"/>
        <v>6</v>
      </c>
      <c r="AE2544" s="68">
        <v>95.96</v>
      </c>
      <c r="AF2544" s="69">
        <f t="shared" si="726"/>
        <v>14.393999999999998</v>
      </c>
      <c r="AG2544" s="46">
        <f t="shared" si="738"/>
        <v>1036</v>
      </c>
      <c r="AH2544" s="46">
        <f t="shared" si="727"/>
        <v>0</v>
      </c>
      <c r="AI2544" s="45">
        <f>VLOOKUP(H2544,'[1]MŠ na kmeňovú školu V40'!$H$3:Y5618,18,0)</f>
        <v>7</v>
      </c>
      <c r="AJ2544" s="45">
        <f>VLOOKUP(H2544,'[1]MŠ na kmeňovú školu V40'!$H$3:AE5619,24,0)</f>
        <v>0</v>
      </c>
      <c r="AK2544" s="45">
        <f t="shared" si="728"/>
        <v>7</v>
      </c>
      <c r="AL2544" s="45">
        <v>98.08</v>
      </c>
      <c r="AM2544" s="45">
        <f t="shared" si="729"/>
        <v>14.712</v>
      </c>
      <c r="AN2544" s="84">
        <f t="shared" si="730"/>
        <v>1103</v>
      </c>
      <c r="AO2544" s="46">
        <f t="shared" si="731"/>
        <v>67</v>
      </c>
      <c r="AP2544" s="72"/>
      <c r="AQ2544" s="46"/>
      <c r="AR2544" s="46"/>
      <c r="AS2544" s="46"/>
      <c r="AT2544" s="46">
        <f t="shared" si="732"/>
        <v>0</v>
      </c>
      <c r="AU2544" s="85">
        <f t="shared" si="733"/>
        <v>1103</v>
      </c>
      <c r="AV2544" s="46">
        <f t="shared" si="734"/>
        <v>0</v>
      </c>
      <c r="AW2544" s="46"/>
      <c r="AX2544" s="86">
        <f t="shared" si="735"/>
        <v>1103</v>
      </c>
    </row>
    <row r="2545" spans="1:50" s="56" customFormat="1" ht="13.5" customHeight="1" x14ac:dyDescent="0.25">
      <c r="A2545" s="19" t="s">
        <v>566</v>
      </c>
      <c r="B2545" s="20" t="s">
        <v>42</v>
      </c>
      <c r="C2545" s="21" t="s">
        <v>43</v>
      </c>
      <c r="D2545" s="20" t="s">
        <v>8135</v>
      </c>
      <c r="E2545" s="22">
        <v>330060</v>
      </c>
      <c r="F2545" s="23" t="s">
        <v>8136</v>
      </c>
      <c r="G2545" s="23" t="s">
        <v>6916</v>
      </c>
      <c r="H2545" s="45">
        <v>710277784</v>
      </c>
      <c r="I2545" s="45">
        <v>710277784</v>
      </c>
      <c r="J2545" s="23" t="s">
        <v>54</v>
      </c>
      <c r="K2545" s="26" t="s">
        <v>566</v>
      </c>
      <c r="L2545" s="23" t="s">
        <v>8073</v>
      </c>
      <c r="M2545" s="27">
        <v>6522</v>
      </c>
      <c r="N2545" s="23" t="s">
        <v>8137</v>
      </c>
      <c r="O2545" s="23" t="s">
        <v>8138</v>
      </c>
      <c r="P2545" s="28"/>
      <c r="Q2545" s="21"/>
      <c r="R2545" s="46">
        <v>0</v>
      </c>
      <c r="S2545" s="46">
        <v>0</v>
      </c>
      <c r="T2545" s="46">
        <f t="shared" si="724"/>
        <v>0</v>
      </c>
      <c r="U2545" s="68">
        <v>95.96</v>
      </c>
      <c r="V2545" s="69">
        <f t="shared" si="725"/>
        <v>14.393999999999998</v>
      </c>
      <c r="W2545" s="46">
        <f t="shared" si="736"/>
        <v>0</v>
      </c>
      <c r="X2545" s="46"/>
      <c r="Y2545" s="45">
        <v>0</v>
      </c>
      <c r="Z2545" s="45">
        <v>0</v>
      </c>
      <c r="AA2545" s="45">
        <f t="shared" si="739"/>
        <v>0</v>
      </c>
      <c r="AB2545" s="46">
        <f t="shared" si="740"/>
        <v>0</v>
      </c>
      <c r="AC2545" s="46">
        <f t="shared" si="741"/>
        <v>0</v>
      </c>
      <c r="AD2545" s="46">
        <f t="shared" si="737"/>
        <v>0</v>
      </c>
      <c r="AE2545" s="68">
        <v>95.96</v>
      </c>
      <c r="AF2545" s="69">
        <f t="shared" si="726"/>
        <v>14.393999999999998</v>
      </c>
      <c r="AG2545" s="46">
        <f t="shared" si="738"/>
        <v>0</v>
      </c>
      <c r="AH2545" s="46">
        <f t="shared" si="727"/>
        <v>0</v>
      </c>
      <c r="AI2545" s="45">
        <f>VLOOKUP(H2545,'[1]MŠ na kmeňovú školu V40'!$H$3:Y5619,18,0)</f>
        <v>4</v>
      </c>
      <c r="AJ2545" s="45">
        <f>VLOOKUP(H2545,'[1]MŠ na kmeňovú školu V40'!$H$3:AE5620,24,0)</f>
        <v>0</v>
      </c>
      <c r="AK2545" s="45">
        <f t="shared" si="728"/>
        <v>4</v>
      </c>
      <c r="AL2545" s="45">
        <v>98.08</v>
      </c>
      <c r="AM2545" s="45">
        <f t="shared" si="729"/>
        <v>14.712</v>
      </c>
      <c r="AN2545" s="84">
        <f t="shared" si="730"/>
        <v>235</v>
      </c>
      <c r="AO2545" s="46">
        <f t="shared" si="731"/>
        <v>235</v>
      </c>
      <c r="AP2545" s="72" t="s">
        <v>8139</v>
      </c>
      <c r="AQ2545" s="46"/>
      <c r="AR2545" s="46"/>
      <c r="AS2545" s="46"/>
      <c r="AT2545" s="46">
        <f t="shared" si="732"/>
        <v>0</v>
      </c>
      <c r="AU2545" s="85">
        <f t="shared" si="733"/>
        <v>235</v>
      </c>
      <c r="AV2545" s="46">
        <f t="shared" si="734"/>
        <v>0</v>
      </c>
      <c r="AW2545" s="46"/>
      <c r="AX2545" s="86">
        <f t="shared" si="735"/>
        <v>235</v>
      </c>
    </row>
    <row r="2546" spans="1:50" s="56" customFormat="1" ht="13.5" customHeight="1" x14ac:dyDescent="0.25">
      <c r="A2546" s="19" t="s">
        <v>566</v>
      </c>
      <c r="B2546" s="20" t="s">
        <v>42</v>
      </c>
      <c r="C2546" s="21" t="s">
        <v>43</v>
      </c>
      <c r="D2546" s="20" t="s">
        <v>8135</v>
      </c>
      <c r="E2546" s="22">
        <v>330060</v>
      </c>
      <c r="F2546" s="23" t="s">
        <v>8136</v>
      </c>
      <c r="G2546" s="23" t="s">
        <v>6916</v>
      </c>
      <c r="H2546" s="24">
        <v>710031700</v>
      </c>
      <c r="I2546" s="25">
        <v>37872893</v>
      </c>
      <c r="J2546" s="23" t="s">
        <v>113</v>
      </c>
      <c r="K2546" s="26" t="s">
        <v>566</v>
      </c>
      <c r="L2546" s="23" t="s">
        <v>8073</v>
      </c>
      <c r="M2546" s="27">
        <v>6522</v>
      </c>
      <c r="N2546" s="23" t="s">
        <v>8137</v>
      </c>
      <c r="O2546" s="23" t="s">
        <v>8138</v>
      </c>
      <c r="P2546" s="28">
        <v>526908</v>
      </c>
      <c r="Q2546" s="21" t="s">
        <v>51</v>
      </c>
      <c r="R2546" s="46">
        <v>3</v>
      </c>
      <c r="S2546" s="46">
        <v>0</v>
      </c>
      <c r="T2546" s="46">
        <f t="shared" si="724"/>
        <v>3</v>
      </c>
      <c r="U2546" s="68">
        <v>95.96</v>
      </c>
      <c r="V2546" s="69">
        <f t="shared" si="725"/>
        <v>14.393999999999998</v>
      </c>
      <c r="W2546" s="46">
        <f t="shared" si="736"/>
        <v>518</v>
      </c>
      <c r="X2546" s="46"/>
      <c r="Y2546" s="45">
        <v>0</v>
      </c>
      <c r="Z2546" s="45">
        <v>0</v>
      </c>
      <c r="AA2546" s="45">
        <f t="shared" si="739"/>
        <v>0</v>
      </c>
      <c r="AB2546" s="46">
        <f t="shared" si="740"/>
        <v>3</v>
      </c>
      <c r="AC2546" s="46">
        <f t="shared" si="741"/>
        <v>0</v>
      </c>
      <c r="AD2546" s="46">
        <f t="shared" si="737"/>
        <v>3</v>
      </c>
      <c r="AE2546" s="68">
        <v>95.96</v>
      </c>
      <c r="AF2546" s="69">
        <f t="shared" si="726"/>
        <v>14.393999999999998</v>
      </c>
      <c r="AG2546" s="46">
        <f t="shared" si="738"/>
        <v>518</v>
      </c>
      <c r="AH2546" s="46">
        <f t="shared" si="727"/>
        <v>0</v>
      </c>
      <c r="AI2546" s="45">
        <v>0</v>
      </c>
      <c r="AJ2546" s="45">
        <v>0</v>
      </c>
      <c r="AK2546" s="45">
        <f t="shared" si="728"/>
        <v>0</v>
      </c>
      <c r="AL2546" s="45">
        <v>98.08</v>
      </c>
      <c r="AM2546" s="45">
        <f t="shared" si="729"/>
        <v>14.712</v>
      </c>
      <c r="AN2546" s="84">
        <f t="shared" si="730"/>
        <v>345</v>
      </c>
      <c r="AO2546" s="46">
        <f t="shared" si="731"/>
        <v>-173</v>
      </c>
      <c r="AP2546" s="72" t="s">
        <v>8139</v>
      </c>
      <c r="AQ2546" s="46"/>
      <c r="AR2546" s="46"/>
      <c r="AS2546" s="46"/>
      <c r="AT2546" s="46">
        <f t="shared" si="732"/>
        <v>0</v>
      </c>
      <c r="AU2546" s="85">
        <f t="shared" si="733"/>
        <v>345</v>
      </c>
      <c r="AV2546" s="46">
        <f t="shared" si="734"/>
        <v>0</v>
      </c>
      <c r="AW2546" s="46"/>
      <c r="AX2546" s="86">
        <f t="shared" si="735"/>
        <v>345</v>
      </c>
    </row>
    <row r="2547" spans="1:50" s="56" customFormat="1" ht="13.5" customHeight="1" x14ac:dyDescent="0.25">
      <c r="A2547" s="19" t="s">
        <v>566</v>
      </c>
      <c r="B2547" s="20" t="s">
        <v>42</v>
      </c>
      <c r="C2547" s="21" t="s">
        <v>43</v>
      </c>
      <c r="D2547" s="20" t="s">
        <v>8140</v>
      </c>
      <c r="E2547" s="22">
        <v>330078</v>
      </c>
      <c r="F2547" s="23" t="s">
        <v>8141</v>
      </c>
      <c r="G2547" s="23" t="s">
        <v>6916</v>
      </c>
      <c r="H2547" s="24">
        <v>710040385</v>
      </c>
      <c r="I2547" s="25">
        <v>37876147</v>
      </c>
      <c r="J2547" s="23" t="s">
        <v>100</v>
      </c>
      <c r="K2547" s="26" t="s">
        <v>566</v>
      </c>
      <c r="L2547" s="23" t="s">
        <v>8073</v>
      </c>
      <c r="M2547" s="27">
        <v>6502</v>
      </c>
      <c r="N2547" s="23" t="s">
        <v>8142</v>
      </c>
      <c r="O2547" s="23" t="s">
        <v>8143</v>
      </c>
      <c r="P2547" s="28">
        <v>526916</v>
      </c>
      <c r="Q2547" s="21" t="s">
        <v>51</v>
      </c>
      <c r="R2547" s="46">
        <v>9</v>
      </c>
      <c r="S2547" s="46">
        <v>0</v>
      </c>
      <c r="T2547" s="46">
        <f t="shared" si="724"/>
        <v>9</v>
      </c>
      <c r="U2547" s="68">
        <v>95.96</v>
      </c>
      <c r="V2547" s="69">
        <f t="shared" si="725"/>
        <v>14.393999999999998</v>
      </c>
      <c r="W2547" s="46">
        <f t="shared" si="736"/>
        <v>1555</v>
      </c>
      <c r="X2547" s="46"/>
      <c r="Y2547" s="45">
        <v>0</v>
      </c>
      <c r="Z2547" s="45">
        <v>0</v>
      </c>
      <c r="AA2547" s="45">
        <f t="shared" si="739"/>
        <v>0</v>
      </c>
      <c r="AB2547" s="46">
        <f t="shared" si="740"/>
        <v>9</v>
      </c>
      <c r="AC2547" s="46">
        <f t="shared" si="741"/>
        <v>0</v>
      </c>
      <c r="AD2547" s="46">
        <f t="shared" si="737"/>
        <v>9</v>
      </c>
      <c r="AE2547" s="68">
        <v>95.96</v>
      </c>
      <c r="AF2547" s="69">
        <f t="shared" si="726"/>
        <v>14.393999999999998</v>
      </c>
      <c r="AG2547" s="46">
        <f t="shared" si="738"/>
        <v>1555</v>
      </c>
      <c r="AH2547" s="46">
        <f t="shared" si="727"/>
        <v>0</v>
      </c>
      <c r="AI2547" s="45">
        <f>VLOOKUP(H2547,'[1]MŠ na kmeňovú školu V40'!$H$3:Y5621,18,0)</f>
        <v>8</v>
      </c>
      <c r="AJ2547" s="45">
        <f>VLOOKUP(H2547,'[1]MŠ na kmeňovú školu V40'!$H$3:AE5622,24,0)</f>
        <v>0</v>
      </c>
      <c r="AK2547" s="45">
        <f t="shared" si="728"/>
        <v>8</v>
      </c>
      <c r="AL2547" s="45">
        <v>98.08</v>
      </c>
      <c r="AM2547" s="45">
        <f t="shared" si="729"/>
        <v>14.712</v>
      </c>
      <c r="AN2547" s="84">
        <f t="shared" si="730"/>
        <v>1507</v>
      </c>
      <c r="AO2547" s="46">
        <f t="shared" si="731"/>
        <v>-48</v>
      </c>
      <c r="AP2547" s="72"/>
      <c r="AQ2547" s="46"/>
      <c r="AR2547" s="46"/>
      <c r="AS2547" s="46"/>
      <c r="AT2547" s="46">
        <f t="shared" si="732"/>
        <v>0</v>
      </c>
      <c r="AU2547" s="85">
        <f t="shared" si="733"/>
        <v>1507</v>
      </c>
      <c r="AV2547" s="46">
        <f t="shared" si="734"/>
        <v>0</v>
      </c>
      <c r="AW2547" s="46"/>
      <c r="AX2547" s="86">
        <f t="shared" si="735"/>
        <v>1507</v>
      </c>
    </row>
    <row r="2548" spans="1:50" s="56" customFormat="1" ht="13.5" customHeight="1" x14ac:dyDescent="0.25">
      <c r="A2548" s="19" t="s">
        <v>566</v>
      </c>
      <c r="B2548" s="20" t="s">
        <v>42</v>
      </c>
      <c r="C2548" s="21" t="s">
        <v>43</v>
      </c>
      <c r="D2548" s="20" t="s">
        <v>8144</v>
      </c>
      <c r="E2548" s="22">
        <v>330086</v>
      </c>
      <c r="F2548" s="23" t="s">
        <v>8145</v>
      </c>
      <c r="G2548" s="23" t="s">
        <v>6916</v>
      </c>
      <c r="H2548" s="24">
        <v>710246447</v>
      </c>
      <c r="I2548" s="25">
        <v>35534664</v>
      </c>
      <c r="J2548" s="23" t="s">
        <v>113</v>
      </c>
      <c r="K2548" s="26" t="s">
        <v>566</v>
      </c>
      <c r="L2548" s="23" t="s">
        <v>8073</v>
      </c>
      <c r="M2548" s="27">
        <v>6511</v>
      </c>
      <c r="N2548" s="23" t="s">
        <v>8146</v>
      </c>
      <c r="O2548" s="23" t="s">
        <v>8147</v>
      </c>
      <c r="P2548" s="28">
        <v>526924</v>
      </c>
      <c r="Q2548" s="21" t="s">
        <v>51</v>
      </c>
      <c r="R2548" s="46">
        <v>1</v>
      </c>
      <c r="S2548" s="46">
        <v>0</v>
      </c>
      <c r="T2548" s="46">
        <f t="shared" si="724"/>
        <v>1</v>
      </c>
      <c r="U2548" s="68">
        <v>95.96</v>
      </c>
      <c r="V2548" s="69">
        <f t="shared" si="725"/>
        <v>14.393999999999998</v>
      </c>
      <c r="W2548" s="46">
        <f t="shared" si="736"/>
        <v>173</v>
      </c>
      <c r="X2548" s="46"/>
      <c r="Y2548" s="45">
        <v>0</v>
      </c>
      <c r="Z2548" s="45">
        <v>0</v>
      </c>
      <c r="AA2548" s="45">
        <f t="shared" si="739"/>
        <v>0</v>
      </c>
      <c r="AB2548" s="46">
        <f t="shared" si="740"/>
        <v>1</v>
      </c>
      <c r="AC2548" s="46">
        <f t="shared" si="741"/>
        <v>0</v>
      </c>
      <c r="AD2548" s="46">
        <f t="shared" si="737"/>
        <v>1</v>
      </c>
      <c r="AE2548" s="68">
        <v>95.96</v>
      </c>
      <c r="AF2548" s="69">
        <f t="shared" si="726"/>
        <v>14.393999999999998</v>
      </c>
      <c r="AG2548" s="46">
        <f t="shared" si="738"/>
        <v>173</v>
      </c>
      <c r="AH2548" s="46">
        <f t="shared" si="727"/>
        <v>0</v>
      </c>
      <c r="AI2548" s="45">
        <f>VLOOKUP(H2548,'[1]MŠ na kmeňovú školu V40'!$H$3:Y5622,18,0)</f>
        <v>0</v>
      </c>
      <c r="AJ2548" s="45">
        <f>VLOOKUP(H2548,'[1]MŠ na kmeňovú školu V40'!$H$3:AE5623,24,0)</f>
        <v>0</v>
      </c>
      <c r="AK2548" s="45">
        <f t="shared" si="728"/>
        <v>0</v>
      </c>
      <c r="AL2548" s="45">
        <v>98.08</v>
      </c>
      <c r="AM2548" s="45">
        <f t="shared" si="729"/>
        <v>14.712</v>
      </c>
      <c r="AN2548" s="84">
        <f t="shared" si="730"/>
        <v>115</v>
      </c>
      <c r="AO2548" s="46">
        <f t="shared" si="731"/>
        <v>-58</v>
      </c>
      <c r="AP2548" s="72"/>
      <c r="AQ2548" s="46"/>
      <c r="AR2548" s="46"/>
      <c r="AS2548" s="46"/>
      <c r="AT2548" s="46">
        <f t="shared" si="732"/>
        <v>0</v>
      </c>
      <c r="AU2548" s="85">
        <f t="shared" si="733"/>
        <v>115</v>
      </c>
      <c r="AV2548" s="46">
        <f t="shared" si="734"/>
        <v>0</v>
      </c>
      <c r="AW2548" s="46"/>
      <c r="AX2548" s="86">
        <f t="shared" si="735"/>
        <v>115</v>
      </c>
    </row>
    <row r="2549" spans="1:50" s="56" customFormat="1" ht="13.5" customHeight="1" x14ac:dyDescent="0.25">
      <c r="A2549" s="19" t="s">
        <v>566</v>
      </c>
      <c r="B2549" s="20" t="s">
        <v>42</v>
      </c>
      <c r="C2549" s="21" t="s">
        <v>43</v>
      </c>
      <c r="D2549" s="20" t="s">
        <v>8144</v>
      </c>
      <c r="E2549" s="22">
        <v>330086</v>
      </c>
      <c r="F2549" s="23" t="s">
        <v>8145</v>
      </c>
      <c r="G2549" s="23" t="s">
        <v>6916</v>
      </c>
      <c r="H2549" s="24">
        <v>710246455</v>
      </c>
      <c r="I2549" s="25">
        <v>35534664</v>
      </c>
      <c r="J2549" s="23" t="s">
        <v>113</v>
      </c>
      <c r="K2549" s="26" t="s">
        <v>566</v>
      </c>
      <c r="L2549" s="23" t="s">
        <v>8073</v>
      </c>
      <c r="M2549" s="27">
        <v>6511</v>
      </c>
      <c r="N2549" s="23" t="s">
        <v>8146</v>
      </c>
      <c r="O2549" s="23" t="s">
        <v>8148</v>
      </c>
      <c r="P2549" s="28">
        <v>526924</v>
      </c>
      <c r="Q2549" s="21" t="s">
        <v>51</v>
      </c>
      <c r="R2549" s="46">
        <v>35</v>
      </c>
      <c r="S2549" s="46">
        <v>0</v>
      </c>
      <c r="T2549" s="46">
        <f t="shared" si="724"/>
        <v>35</v>
      </c>
      <c r="U2549" s="68">
        <v>95.96</v>
      </c>
      <c r="V2549" s="69">
        <f t="shared" si="725"/>
        <v>14.393999999999998</v>
      </c>
      <c r="W2549" s="46">
        <f t="shared" si="736"/>
        <v>6045</v>
      </c>
      <c r="X2549" s="46"/>
      <c r="Y2549" s="45">
        <v>0</v>
      </c>
      <c r="Z2549" s="45">
        <v>0</v>
      </c>
      <c r="AA2549" s="45">
        <f t="shared" si="739"/>
        <v>0</v>
      </c>
      <c r="AB2549" s="46">
        <f t="shared" si="740"/>
        <v>35</v>
      </c>
      <c r="AC2549" s="46">
        <f t="shared" si="741"/>
        <v>0</v>
      </c>
      <c r="AD2549" s="46">
        <f t="shared" si="737"/>
        <v>35</v>
      </c>
      <c r="AE2549" s="68">
        <v>95.96</v>
      </c>
      <c r="AF2549" s="69">
        <f t="shared" si="726"/>
        <v>14.393999999999998</v>
      </c>
      <c r="AG2549" s="46">
        <f t="shared" si="738"/>
        <v>6045</v>
      </c>
      <c r="AH2549" s="46">
        <f t="shared" si="727"/>
        <v>0</v>
      </c>
      <c r="AI2549" s="45">
        <f>VLOOKUP(H2549,'[1]MŠ na kmeňovú školu V40'!$H$3:Y5623,18,0)</f>
        <v>41</v>
      </c>
      <c r="AJ2549" s="45">
        <f>VLOOKUP(H2549,'[1]MŠ na kmeňovú školu V40'!$H$3:AE5624,24,0)</f>
        <v>0</v>
      </c>
      <c r="AK2549" s="45">
        <f t="shared" si="728"/>
        <v>41</v>
      </c>
      <c r="AL2549" s="45">
        <v>98.08</v>
      </c>
      <c r="AM2549" s="45">
        <f t="shared" si="729"/>
        <v>14.712</v>
      </c>
      <c r="AN2549" s="84">
        <f t="shared" si="730"/>
        <v>6443</v>
      </c>
      <c r="AO2549" s="46">
        <f t="shared" si="731"/>
        <v>398</v>
      </c>
      <c r="AP2549" s="72"/>
      <c r="AQ2549" s="46"/>
      <c r="AR2549" s="46"/>
      <c r="AS2549" s="46"/>
      <c r="AT2549" s="46">
        <f t="shared" si="732"/>
        <v>0</v>
      </c>
      <c r="AU2549" s="85">
        <f t="shared" si="733"/>
        <v>6443</v>
      </c>
      <c r="AV2549" s="46">
        <f t="shared" si="734"/>
        <v>0</v>
      </c>
      <c r="AW2549" s="46"/>
      <c r="AX2549" s="86">
        <f t="shared" si="735"/>
        <v>6443</v>
      </c>
    </row>
    <row r="2550" spans="1:50" s="50" customFormat="1" ht="13.5" customHeight="1" x14ac:dyDescent="0.25">
      <c r="A2550" s="19" t="s">
        <v>566</v>
      </c>
      <c r="B2550" s="20" t="s">
        <v>42</v>
      </c>
      <c r="C2550" s="21" t="s">
        <v>43</v>
      </c>
      <c r="D2550" s="20" t="s">
        <v>8149</v>
      </c>
      <c r="E2550" s="22">
        <v>330108</v>
      </c>
      <c r="F2550" s="23" t="s">
        <v>8150</v>
      </c>
      <c r="G2550" s="23" t="s">
        <v>6916</v>
      </c>
      <c r="H2550" s="37">
        <v>710031726</v>
      </c>
      <c r="I2550" s="25">
        <v>37876155</v>
      </c>
      <c r="J2550" s="23" t="s">
        <v>100</v>
      </c>
      <c r="K2550" s="26" t="s">
        <v>566</v>
      </c>
      <c r="L2550" s="23" t="s">
        <v>8073</v>
      </c>
      <c r="M2550" s="27">
        <v>6543</v>
      </c>
      <c r="N2550" s="23" t="s">
        <v>8151</v>
      </c>
      <c r="O2550" s="23" t="s">
        <v>8152</v>
      </c>
      <c r="P2550" s="28">
        <v>526941</v>
      </c>
      <c r="Q2550" s="21" t="s">
        <v>51</v>
      </c>
      <c r="R2550" s="46">
        <v>5</v>
      </c>
      <c r="S2550" s="46">
        <v>0</v>
      </c>
      <c r="T2550" s="46">
        <f t="shared" si="724"/>
        <v>5</v>
      </c>
      <c r="U2550" s="68">
        <v>95.96</v>
      </c>
      <c r="V2550" s="69">
        <f t="shared" si="725"/>
        <v>14.393999999999998</v>
      </c>
      <c r="W2550" s="46">
        <f t="shared" si="736"/>
        <v>864</v>
      </c>
      <c r="X2550" s="46"/>
      <c r="Y2550" s="45">
        <v>0</v>
      </c>
      <c r="Z2550" s="45">
        <v>0</v>
      </c>
      <c r="AA2550" s="45">
        <f t="shared" si="739"/>
        <v>0</v>
      </c>
      <c r="AB2550" s="46">
        <f t="shared" si="740"/>
        <v>5</v>
      </c>
      <c r="AC2550" s="46">
        <f t="shared" si="741"/>
        <v>0</v>
      </c>
      <c r="AD2550" s="46">
        <f t="shared" si="737"/>
        <v>5</v>
      </c>
      <c r="AE2550" s="68">
        <v>95.96</v>
      </c>
      <c r="AF2550" s="69">
        <f t="shared" si="726"/>
        <v>14.393999999999998</v>
      </c>
      <c r="AG2550" s="46">
        <f t="shared" si="738"/>
        <v>864</v>
      </c>
      <c r="AH2550" s="46">
        <f t="shared" si="727"/>
        <v>0</v>
      </c>
      <c r="AI2550" s="45">
        <f>VLOOKUP(H2550,'[1]MŠ na kmeňovú školu V40'!$H$3:Y5624,18,0)</f>
        <v>2</v>
      </c>
      <c r="AJ2550" s="45">
        <f>VLOOKUP(H2550,'[1]MŠ na kmeňovú školu V40'!$H$3:AE5625,24,0)</f>
        <v>0</v>
      </c>
      <c r="AK2550" s="45">
        <f t="shared" si="728"/>
        <v>2</v>
      </c>
      <c r="AL2550" s="45">
        <v>98.08</v>
      </c>
      <c r="AM2550" s="45">
        <f t="shared" si="729"/>
        <v>14.712</v>
      </c>
      <c r="AN2550" s="84">
        <f t="shared" si="730"/>
        <v>693</v>
      </c>
      <c r="AO2550" s="46">
        <f t="shared" si="731"/>
        <v>-171</v>
      </c>
      <c r="AP2550" s="72"/>
      <c r="AQ2550" s="46"/>
      <c r="AR2550" s="46"/>
      <c r="AS2550" s="46"/>
      <c r="AT2550" s="46">
        <f t="shared" si="732"/>
        <v>0</v>
      </c>
      <c r="AU2550" s="85">
        <f t="shared" si="733"/>
        <v>693</v>
      </c>
      <c r="AV2550" s="46">
        <f t="shared" si="734"/>
        <v>0</v>
      </c>
      <c r="AW2550" s="46"/>
      <c r="AX2550" s="86">
        <f t="shared" si="735"/>
        <v>693</v>
      </c>
    </row>
    <row r="2551" spans="1:50" s="56" customFormat="1" ht="13.5" customHeight="1" x14ac:dyDescent="0.25">
      <c r="A2551" s="19" t="s">
        <v>566</v>
      </c>
      <c r="B2551" s="20" t="s">
        <v>42</v>
      </c>
      <c r="C2551" s="21" t="s">
        <v>43</v>
      </c>
      <c r="D2551" s="20" t="s">
        <v>8153</v>
      </c>
      <c r="E2551" s="22">
        <v>330116</v>
      </c>
      <c r="F2551" s="23" t="s">
        <v>8154</v>
      </c>
      <c r="G2551" s="23" t="s">
        <v>6916</v>
      </c>
      <c r="H2551" s="24">
        <v>710031734</v>
      </c>
      <c r="I2551" s="25">
        <v>37872907</v>
      </c>
      <c r="J2551" s="23" t="s">
        <v>100</v>
      </c>
      <c r="K2551" s="26" t="s">
        <v>566</v>
      </c>
      <c r="L2551" s="23" t="s">
        <v>8073</v>
      </c>
      <c r="M2551" s="27">
        <v>6544</v>
      </c>
      <c r="N2551" s="23" t="s">
        <v>8155</v>
      </c>
      <c r="O2551" s="23" t="s">
        <v>8156</v>
      </c>
      <c r="P2551" s="28">
        <v>526959</v>
      </c>
      <c r="Q2551" s="21" t="s">
        <v>51</v>
      </c>
      <c r="R2551" s="46">
        <v>22</v>
      </c>
      <c r="S2551" s="46">
        <v>0</v>
      </c>
      <c r="T2551" s="46">
        <f t="shared" si="724"/>
        <v>22</v>
      </c>
      <c r="U2551" s="68">
        <v>95.96</v>
      </c>
      <c r="V2551" s="69">
        <f t="shared" si="725"/>
        <v>14.393999999999998</v>
      </c>
      <c r="W2551" s="46">
        <f t="shared" si="736"/>
        <v>3800</v>
      </c>
      <c r="X2551" s="46"/>
      <c r="Y2551" s="45">
        <v>0</v>
      </c>
      <c r="Z2551" s="45">
        <v>0</v>
      </c>
      <c r="AA2551" s="45">
        <f t="shared" si="739"/>
        <v>0</v>
      </c>
      <c r="AB2551" s="46">
        <f t="shared" si="740"/>
        <v>22</v>
      </c>
      <c r="AC2551" s="46">
        <f t="shared" si="741"/>
        <v>0</v>
      </c>
      <c r="AD2551" s="46">
        <f t="shared" si="737"/>
        <v>22</v>
      </c>
      <c r="AE2551" s="68">
        <v>95.96</v>
      </c>
      <c r="AF2551" s="69">
        <f t="shared" si="726"/>
        <v>14.393999999999998</v>
      </c>
      <c r="AG2551" s="46">
        <f t="shared" si="738"/>
        <v>3800</v>
      </c>
      <c r="AH2551" s="46">
        <f t="shared" si="727"/>
        <v>0</v>
      </c>
      <c r="AI2551" s="45">
        <f>VLOOKUP(H2551,'[1]MŠ na kmeňovú školu V40'!$H$3:Y5625,18,0)</f>
        <v>11</v>
      </c>
      <c r="AJ2551" s="45">
        <f>VLOOKUP(H2551,'[1]MŠ na kmeňovú školu V40'!$H$3:AE5626,24,0)</f>
        <v>0</v>
      </c>
      <c r="AK2551" s="45">
        <f t="shared" si="728"/>
        <v>11</v>
      </c>
      <c r="AL2551" s="45">
        <v>98.08</v>
      </c>
      <c r="AM2551" s="45">
        <f t="shared" si="729"/>
        <v>14.712</v>
      </c>
      <c r="AN2551" s="84">
        <f t="shared" si="730"/>
        <v>3181</v>
      </c>
      <c r="AO2551" s="46">
        <f t="shared" si="731"/>
        <v>-619</v>
      </c>
      <c r="AP2551" s="72"/>
      <c r="AQ2551" s="46"/>
      <c r="AR2551" s="46"/>
      <c r="AS2551" s="46"/>
      <c r="AT2551" s="46">
        <f t="shared" si="732"/>
        <v>0</v>
      </c>
      <c r="AU2551" s="85">
        <f t="shared" si="733"/>
        <v>3181</v>
      </c>
      <c r="AV2551" s="46">
        <f t="shared" si="734"/>
        <v>0</v>
      </c>
      <c r="AW2551" s="46"/>
      <c r="AX2551" s="86">
        <f t="shared" si="735"/>
        <v>3181</v>
      </c>
    </row>
    <row r="2552" spans="1:50" s="56" customFormat="1" ht="13.5" customHeight="1" x14ac:dyDescent="0.25">
      <c r="A2552" s="19" t="s">
        <v>566</v>
      </c>
      <c r="B2552" s="20" t="s">
        <v>42</v>
      </c>
      <c r="C2552" s="21" t="s">
        <v>43</v>
      </c>
      <c r="D2552" s="20" t="s">
        <v>8157</v>
      </c>
      <c r="E2552" s="22">
        <v>330124</v>
      </c>
      <c r="F2552" s="23" t="s">
        <v>8158</v>
      </c>
      <c r="G2552" s="23" t="s">
        <v>6916</v>
      </c>
      <c r="H2552" s="24">
        <v>710040393</v>
      </c>
      <c r="I2552" s="25">
        <v>37872915</v>
      </c>
      <c r="J2552" s="23" t="s">
        <v>113</v>
      </c>
      <c r="K2552" s="26" t="s">
        <v>566</v>
      </c>
      <c r="L2552" s="23" t="s">
        <v>8073</v>
      </c>
      <c r="M2552" s="27">
        <v>6545</v>
      </c>
      <c r="N2552" s="23" t="s">
        <v>8159</v>
      </c>
      <c r="O2552" s="23" t="s">
        <v>8160</v>
      </c>
      <c r="P2552" s="28">
        <v>526967</v>
      </c>
      <c r="Q2552" s="21" t="s">
        <v>51</v>
      </c>
      <c r="R2552" s="46">
        <v>19</v>
      </c>
      <c r="S2552" s="46">
        <v>0</v>
      </c>
      <c r="T2552" s="46">
        <f t="shared" si="724"/>
        <v>19</v>
      </c>
      <c r="U2552" s="68">
        <v>95.96</v>
      </c>
      <c r="V2552" s="69">
        <f t="shared" si="725"/>
        <v>14.393999999999998</v>
      </c>
      <c r="W2552" s="46">
        <f t="shared" si="736"/>
        <v>3282</v>
      </c>
      <c r="X2552" s="46"/>
      <c r="Y2552" s="45">
        <v>0</v>
      </c>
      <c r="Z2552" s="45">
        <v>0</v>
      </c>
      <c r="AA2552" s="45">
        <f t="shared" si="739"/>
        <v>0</v>
      </c>
      <c r="AB2552" s="46">
        <f t="shared" si="740"/>
        <v>19</v>
      </c>
      <c r="AC2552" s="46">
        <f t="shared" si="741"/>
        <v>0</v>
      </c>
      <c r="AD2552" s="46">
        <f t="shared" si="737"/>
        <v>19</v>
      </c>
      <c r="AE2552" s="68">
        <v>95.96</v>
      </c>
      <c r="AF2552" s="69">
        <f t="shared" si="726"/>
        <v>14.393999999999998</v>
      </c>
      <c r="AG2552" s="46">
        <f t="shared" si="738"/>
        <v>3282</v>
      </c>
      <c r="AH2552" s="46">
        <f t="shared" si="727"/>
        <v>0</v>
      </c>
      <c r="AI2552" s="45">
        <f>VLOOKUP(H2552,'[1]MŠ na kmeňovú školu V40'!$H$3:Y5626,18,0)</f>
        <v>19</v>
      </c>
      <c r="AJ2552" s="45">
        <f>VLOOKUP(H2552,'[1]MŠ na kmeňovú školu V40'!$H$3:AE5627,24,0)</f>
        <v>0</v>
      </c>
      <c r="AK2552" s="45">
        <f t="shared" si="728"/>
        <v>19</v>
      </c>
      <c r="AL2552" s="45">
        <v>98.08</v>
      </c>
      <c r="AM2552" s="45">
        <f t="shared" si="729"/>
        <v>14.712</v>
      </c>
      <c r="AN2552" s="84">
        <f t="shared" si="730"/>
        <v>3306</v>
      </c>
      <c r="AO2552" s="46">
        <f t="shared" si="731"/>
        <v>24</v>
      </c>
      <c r="AP2552" s="72"/>
      <c r="AQ2552" s="46"/>
      <c r="AR2552" s="46"/>
      <c r="AS2552" s="46"/>
      <c r="AT2552" s="46">
        <f t="shared" si="732"/>
        <v>0</v>
      </c>
      <c r="AU2552" s="85">
        <f t="shared" si="733"/>
        <v>3306</v>
      </c>
      <c r="AV2552" s="46">
        <f t="shared" si="734"/>
        <v>0</v>
      </c>
      <c r="AW2552" s="46"/>
      <c r="AX2552" s="86">
        <f t="shared" si="735"/>
        <v>3306</v>
      </c>
    </row>
    <row r="2553" spans="1:50" s="56" customFormat="1" ht="13.5" customHeight="1" x14ac:dyDescent="0.25">
      <c r="A2553" s="19" t="s">
        <v>566</v>
      </c>
      <c r="B2553" s="20" t="s">
        <v>42</v>
      </c>
      <c r="C2553" s="21" t="s">
        <v>43</v>
      </c>
      <c r="D2553" s="20" t="s">
        <v>8161</v>
      </c>
      <c r="E2553" s="22">
        <v>330132</v>
      </c>
      <c r="F2553" s="23" t="s">
        <v>8162</v>
      </c>
      <c r="G2553" s="23" t="s">
        <v>6916</v>
      </c>
      <c r="H2553" s="24">
        <v>710040407</v>
      </c>
      <c r="I2553" s="25">
        <v>31967256</v>
      </c>
      <c r="J2553" s="23" t="s">
        <v>100</v>
      </c>
      <c r="K2553" s="26" t="s">
        <v>566</v>
      </c>
      <c r="L2553" s="23" t="s">
        <v>8073</v>
      </c>
      <c r="M2553" s="27">
        <v>6503</v>
      </c>
      <c r="N2553" s="23" t="s">
        <v>8163</v>
      </c>
      <c r="O2553" s="23" t="s">
        <v>3826</v>
      </c>
      <c r="P2553" s="28">
        <v>526975</v>
      </c>
      <c r="Q2553" s="21" t="s">
        <v>51</v>
      </c>
      <c r="R2553" s="46">
        <v>34</v>
      </c>
      <c r="S2553" s="46">
        <v>0</v>
      </c>
      <c r="T2553" s="46">
        <f t="shared" ref="T2553:T2616" si="742">+R2553+S2553</f>
        <v>34</v>
      </c>
      <c r="U2553" s="68">
        <v>95.96</v>
      </c>
      <c r="V2553" s="69">
        <f t="shared" si="725"/>
        <v>14.393999999999998</v>
      </c>
      <c r="W2553" s="46">
        <f t="shared" si="736"/>
        <v>5873</v>
      </c>
      <c r="X2553" s="46"/>
      <c r="Y2553" s="45">
        <v>0</v>
      </c>
      <c r="Z2553" s="45">
        <v>0</v>
      </c>
      <c r="AA2553" s="45">
        <f t="shared" si="739"/>
        <v>0</v>
      </c>
      <c r="AB2553" s="46">
        <f t="shared" si="740"/>
        <v>34</v>
      </c>
      <c r="AC2553" s="46">
        <f t="shared" si="741"/>
        <v>0</v>
      </c>
      <c r="AD2553" s="46">
        <f t="shared" si="737"/>
        <v>34</v>
      </c>
      <c r="AE2553" s="68">
        <v>95.96</v>
      </c>
      <c r="AF2553" s="69">
        <f t="shared" si="726"/>
        <v>14.393999999999998</v>
      </c>
      <c r="AG2553" s="46">
        <f t="shared" si="738"/>
        <v>5873</v>
      </c>
      <c r="AH2553" s="46">
        <f t="shared" si="727"/>
        <v>0</v>
      </c>
      <c r="AI2553" s="45">
        <f>VLOOKUP(H2553,'[1]MŠ na kmeňovú školu V40'!$H$3:Y5627,18,0)</f>
        <v>40</v>
      </c>
      <c r="AJ2553" s="45">
        <f>VLOOKUP(H2553,'[1]MŠ na kmeňovú školu V40'!$H$3:AE5628,24,0)</f>
        <v>0</v>
      </c>
      <c r="AK2553" s="45">
        <f t="shared" si="728"/>
        <v>40</v>
      </c>
      <c r="AL2553" s="45">
        <v>98.08</v>
      </c>
      <c r="AM2553" s="45">
        <f t="shared" si="729"/>
        <v>14.712</v>
      </c>
      <c r="AN2553" s="84">
        <f t="shared" si="730"/>
        <v>6269</v>
      </c>
      <c r="AO2553" s="46">
        <f t="shared" si="731"/>
        <v>396</v>
      </c>
      <c r="AP2553" s="72"/>
      <c r="AQ2553" s="46"/>
      <c r="AR2553" s="46"/>
      <c r="AS2553" s="46"/>
      <c r="AT2553" s="46">
        <f t="shared" si="732"/>
        <v>0</v>
      </c>
      <c r="AU2553" s="85">
        <f t="shared" si="733"/>
        <v>6269</v>
      </c>
      <c r="AV2553" s="46">
        <f t="shared" si="734"/>
        <v>0</v>
      </c>
      <c r="AW2553" s="46"/>
      <c r="AX2553" s="86">
        <f t="shared" si="735"/>
        <v>6269</v>
      </c>
    </row>
    <row r="2554" spans="1:50" s="56" customFormat="1" ht="13.5" customHeight="1" x14ac:dyDescent="0.25">
      <c r="A2554" s="19" t="s">
        <v>566</v>
      </c>
      <c r="B2554" s="20" t="s">
        <v>42</v>
      </c>
      <c r="C2554" s="21" t="s">
        <v>43</v>
      </c>
      <c r="D2554" s="20" t="s">
        <v>8164</v>
      </c>
      <c r="E2554" s="22">
        <v>330183</v>
      </c>
      <c r="F2554" s="23" t="s">
        <v>8165</v>
      </c>
      <c r="G2554" s="23" t="s">
        <v>6916</v>
      </c>
      <c r="H2554" s="24">
        <v>710031807</v>
      </c>
      <c r="I2554" s="25">
        <v>330183</v>
      </c>
      <c r="J2554" s="23" t="s">
        <v>54</v>
      </c>
      <c r="K2554" s="26" t="s">
        <v>566</v>
      </c>
      <c r="L2554" s="23" t="s">
        <v>8073</v>
      </c>
      <c r="M2554" s="27">
        <v>6533</v>
      </c>
      <c r="N2554" s="23" t="s">
        <v>8166</v>
      </c>
      <c r="O2554" s="23" t="s">
        <v>8167</v>
      </c>
      <c r="P2554" s="28">
        <v>527017</v>
      </c>
      <c r="Q2554" s="21" t="s">
        <v>51</v>
      </c>
      <c r="R2554" s="46">
        <v>0</v>
      </c>
      <c r="S2554" s="46">
        <v>0</v>
      </c>
      <c r="T2554" s="46">
        <f t="shared" si="742"/>
        <v>0</v>
      </c>
      <c r="U2554" s="68">
        <v>95.96</v>
      </c>
      <c r="V2554" s="69">
        <f t="shared" si="725"/>
        <v>14.393999999999998</v>
      </c>
      <c r="W2554" s="46">
        <f t="shared" si="736"/>
        <v>0</v>
      </c>
      <c r="X2554" s="46"/>
      <c r="Y2554" s="45">
        <v>0</v>
      </c>
      <c r="Z2554" s="45">
        <v>0</v>
      </c>
      <c r="AA2554" s="45">
        <f t="shared" si="739"/>
        <v>0</v>
      </c>
      <c r="AB2554" s="46">
        <f t="shared" si="740"/>
        <v>0</v>
      </c>
      <c r="AC2554" s="46">
        <f t="shared" si="741"/>
        <v>0</v>
      </c>
      <c r="AD2554" s="46">
        <f t="shared" si="737"/>
        <v>0</v>
      </c>
      <c r="AE2554" s="68">
        <v>95.96</v>
      </c>
      <c r="AF2554" s="69">
        <f t="shared" si="726"/>
        <v>14.393999999999998</v>
      </c>
      <c r="AG2554" s="46">
        <f t="shared" si="738"/>
        <v>0</v>
      </c>
      <c r="AH2554" s="46">
        <f t="shared" si="727"/>
        <v>0</v>
      </c>
      <c r="AI2554" s="45">
        <v>0</v>
      </c>
      <c r="AJ2554" s="45">
        <v>0</v>
      </c>
      <c r="AK2554" s="45">
        <f t="shared" si="728"/>
        <v>0</v>
      </c>
      <c r="AL2554" s="45">
        <v>98.08</v>
      </c>
      <c r="AM2554" s="45">
        <f t="shared" si="729"/>
        <v>14.712</v>
      </c>
      <c r="AN2554" s="84">
        <f t="shared" si="730"/>
        <v>0</v>
      </c>
      <c r="AO2554" s="46">
        <f t="shared" si="731"/>
        <v>0</v>
      </c>
      <c r="AP2554" s="72"/>
      <c r="AQ2554" s="46"/>
      <c r="AR2554" s="46"/>
      <c r="AS2554" s="46"/>
      <c r="AT2554" s="46">
        <f t="shared" si="732"/>
        <v>0</v>
      </c>
      <c r="AU2554" s="85">
        <f t="shared" si="733"/>
        <v>0</v>
      </c>
      <c r="AV2554" s="46">
        <f t="shared" si="734"/>
        <v>0</v>
      </c>
      <c r="AW2554" s="46"/>
      <c r="AX2554" s="86">
        <f t="shared" si="735"/>
        <v>0</v>
      </c>
    </row>
    <row r="2555" spans="1:50" s="56" customFormat="1" ht="13.5" customHeight="1" x14ac:dyDescent="0.25">
      <c r="A2555" s="19" t="s">
        <v>566</v>
      </c>
      <c r="B2555" s="20" t="s">
        <v>42</v>
      </c>
      <c r="C2555" s="21" t="s">
        <v>43</v>
      </c>
      <c r="D2555" s="20" t="s">
        <v>8168</v>
      </c>
      <c r="E2555" s="22">
        <v>330205</v>
      </c>
      <c r="F2555" s="23" t="s">
        <v>8169</v>
      </c>
      <c r="G2555" s="23" t="s">
        <v>6916</v>
      </c>
      <c r="H2555" s="24">
        <v>710031750</v>
      </c>
      <c r="I2555" s="25">
        <v>330205</v>
      </c>
      <c r="J2555" s="23" t="s">
        <v>54</v>
      </c>
      <c r="K2555" s="26" t="s">
        <v>566</v>
      </c>
      <c r="L2555" s="23" t="s">
        <v>8073</v>
      </c>
      <c r="M2555" s="27">
        <v>6545</v>
      </c>
      <c r="N2555" s="23" t="s">
        <v>8170</v>
      </c>
      <c r="O2555" s="23" t="s">
        <v>8171</v>
      </c>
      <c r="P2555" s="28">
        <v>527033</v>
      </c>
      <c r="Q2555" s="21" t="s">
        <v>51</v>
      </c>
      <c r="R2555" s="46">
        <v>0</v>
      </c>
      <c r="S2555" s="46">
        <v>0</v>
      </c>
      <c r="T2555" s="46">
        <f t="shared" si="742"/>
        <v>0</v>
      </c>
      <c r="U2555" s="68">
        <v>95.96</v>
      </c>
      <c r="V2555" s="69">
        <f t="shared" si="725"/>
        <v>14.393999999999998</v>
      </c>
      <c r="W2555" s="46">
        <f t="shared" si="736"/>
        <v>0</v>
      </c>
      <c r="X2555" s="46"/>
      <c r="Y2555" s="45">
        <v>0</v>
      </c>
      <c r="Z2555" s="45">
        <v>0</v>
      </c>
      <c r="AA2555" s="45">
        <f t="shared" si="739"/>
        <v>0</v>
      </c>
      <c r="AB2555" s="46">
        <f t="shared" si="740"/>
        <v>0</v>
      </c>
      <c r="AC2555" s="46">
        <f t="shared" si="741"/>
        <v>0</v>
      </c>
      <c r="AD2555" s="46">
        <f t="shared" si="737"/>
        <v>0</v>
      </c>
      <c r="AE2555" s="68">
        <v>95.96</v>
      </c>
      <c r="AF2555" s="69">
        <f t="shared" si="726"/>
        <v>14.393999999999998</v>
      </c>
      <c r="AG2555" s="46">
        <f t="shared" si="738"/>
        <v>0</v>
      </c>
      <c r="AH2555" s="46">
        <f t="shared" si="727"/>
        <v>0</v>
      </c>
      <c r="AI2555" s="45">
        <v>0</v>
      </c>
      <c r="AJ2555" s="45">
        <v>0</v>
      </c>
      <c r="AK2555" s="45">
        <f t="shared" si="728"/>
        <v>0</v>
      </c>
      <c r="AL2555" s="45">
        <v>98.08</v>
      </c>
      <c r="AM2555" s="45">
        <f t="shared" si="729"/>
        <v>14.712</v>
      </c>
      <c r="AN2555" s="84">
        <f t="shared" si="730"/>
        <v>0</v>
      </c>
      <c r="AO2555" s="46">
        <f t="shared" si="731"/>
        <v>0</v>
      </c>
      <c r="AP2555" s="72"/>
      <c r="AQ2555" s="46"/>
      <c r="AR2555" s="46"/>
      <c r="AS2555" s="46"/>
      <c r="AT2555" s="46">
        <f t="shared" si="732"/>
        <v>0</v>
      </c>
      <c r="AU2555" s="85">
        <f t="shared" si="733"/>
        <v>0</v>
      </c>
      <c r="AV2555" s="46">
        <f t="shared" si="734"/>
        <v>0</v>
      </c>
      <c r="AW2555" s="46"/>
      <c r="AX2555" s="86">
        <f t="shared" si="735"/>
        <v>0</v>
      </c>
    </row>
    <row r="2556" spans="1:50" s="56" customFormat="1" ht="13.5" customHeight="1" x14ac:dyDescent="0.25">
      <c r="A2556" s="19" t="s">
        <v>566</v>
      </c>
      <c r="B2556" s="20" t="s">
        <v>42</v>
      </c>
      <c r="C2556" s="21" t="s">
        <v>43</v>
      </c>
      <c r="D2556" s="20" t="s">
        <v>8172</v>
      </c>
      <c r="E2556" s="22">
        <v>330213</v>
      </c>
      <c r="F2556" s="23" t="s">
        <v>8173</v>
      </c>
      <c r="G2556" s="23" t="s">
        <v>6916</v>
      </c>
      <c r="H2556" s="24">
        <v>710031769</v>
      </c>
      <c r="I2556" s="25">
        <v>37872923</v>
      </c>
      <c r="J2556" s="23" t="s">
        <v>113</v>
      </c>
      <c r="K2556" s="26" t="s">
        <v>566</v>
      </c>
      <c r="L2556" s="23" t="s">
        <v>8073</v>
      </c>
      <c r="M2556" s="27">
        <v>6548</v>
      </c>
      <c r="N2556" s="23" t="s">
        <v>8174</v>
      </c>
      <c r="O2556" s="23" t="s">
        <v>8175</v>
      </c>
      <c r="P2556" s="28">
        <v>527041</v>
      </c>
      <c r="Q2556" s="21" t="s">
        <v>51</v>
      </c>
      <c r="R2556" s="46">
        <v>25</v>
      </c>
      <c r="S2556" s="46">
        <v>0</v>
      </c>
      <c r="T2556" s="46">
        <f t="shared" si="742"/>
        <v>25</v>
      </c>
      <c r="U2556" s="68">
        <v>95.96</v>
      </c>
      <c r="V2556" s="69">
        <f t="shared" si="725"/>
        <v>14.393999999999998</v>
      </c>
      <c r="W2556" s="46">
        <f t="shared" si="736"/>
        <v>4318</v>
      </c>
      <c r="X2556" s="46"/>
      <c r="Y2556" s="45">
        <v>0</v>
      </c>
      <c r="Z2556" s="45">
        <v>0</v>
      </c>
      <c r="AA2556" s="45">
        <f t="shared" si="739"/>
        <v>0</v>
      </c>
      <c r="AB2556" s="46">
        <f t="shared" si="740"/>
        <v>25</v>
      </c>
      <c r="AC2556" s="46">
        <f t="shared" si="741"/>
        <v>0</v>
      </c>
      <c r="AD2556" s="46">
        <f t="shared" si="737"/>
        <v>25</v>
      </c>
      <c r="AE2556" s="68">
        <v>95.96</v>
      </c>
      <c r="AF2556" s="69">
        <f t="shared" si="726"/>
        <v>14.393999999999998</v>
      </c>
      <c r="AG2556" s="46">
        <f t="shared" si="738"/>
        <v>4318</v>
      </c>
      <c r="AH2556" s="46">
        <f t="shared" si="727"/>
        <v>0</v>
      </c>
      <c r="AI2556" s="45">
        <f>VLOOKUP(H2556,'[1]MŠ na kmeňovú školu V40'!$H$3:Y5630,18,0)</f>
        <v>29</v>
      </c>
      <c r="AJ2556" s="45">
        <f>VLOOKUP(H2556,'[1]MŠ na kmeňovú školu V40'!$H$3:AE5631,24,0)</f>
        <v>0</v>
      </c>
      <c r="AK2556" s="45">
        <f t="shared" si="728"/>
        <v>29</v>
      </c>
      <c r="AL2556" s="45">
        <v>98.08</v>
      </c>
      <c r="AM2556" s="45">
        <f t="shared" si="729"/>
        <v>14.712</v>
      </c>
      <c r="AN2556" s="84">
        <f t="shared" si="730"/>
        <v>4585</v>
      </c>
      <c r="AO2556" s="46">
        <f t="shared" si="731"/>
        <v>267</v>
      </c>
      <c r="AP2556" s="72"/>
      <c r="AQ2556" s="46"/>
      <c r="AR2556" s="46"/>
      <c r="AS2556" s="46"/>
      <c r="AT2556" s="46">
        <f t="shared" si="732"/>
        <v>0</v>
      </c>
      <c r="AU2556" s="85">
        <f t="shared" si="733"/>
        <v>4585</v>
      </c>
      <c r="AV2556" s="46">
        <f t="shared" si="734"/>
        <v>0</v>
      </c>
      <c r="AW2556" s="46"/>
      <c r="AX2556" s="86">
        <f t="shared" si="735"/>
        <v>4585</v>
      </c>
    </row>
    <row r="2557" spans="1:50" s="56" customFormat="1" ht="13.5" customHeight="1" x14ac:dyDescent="0.25">
      <c r="A2557" s="19" t="s">
        <v>566</v>
      </c>
      <c r="B2557" s="20" t="s">
        <v>42</v>
      </c>
      <c r="C2557" s="21" t="s">
        <v>43</v>
      </c>
      <c r="D2557" s="20" t="s">
        <v>8176</v>
      </c>
      <c r="E2557" s="22">
        <v>330221</v>
      </c>
      <c r="F2557" s="23" t="s">
        <v>8177</v>
      </c>
      <c r="G2557" s="23" t="s">
        <v>6916</v>
      </c>
      <c r="H2557" s="24">
        <v>710263937</v>
      </c>
      <c r="I2557" s="25">
        <v>330221</v>
      </c>
      <c r="J2557" s="23" t="s">
        <v>54</v>
      </c>
      <c r="K2557" s="26" t="s">
        <v>566</v>
      </c>
      <c r="L2557" s="23" t="s">
        <v>8073</v>
      </c>
      <c r="M2557" s="27">
        <v>6545</v>
      </c>
      <c r="N2557" s="23" t="s">
        <v>8178</v>
      </c>
      <c r="O2557" s="23" t="s">
        <v>8179</v>
      </c>
      <c r="P2557" s="28">
        <v>527050</v>
      </c>
      <c r="Q2557" s="21" t="s">
        <v>51</v>
      </c>
      <c r="R2557" s="46">
        <v>4</v>
      </c>
      <c r="S2557" s="46">
        <v>0</v>
      </c>
      <c r="T2557" s="46">
        <f t="shared" si="742"/>
        <v>4</v>
      </c>
      <c r="U2557" s="68">
        <v>95.96</v>
      </c>
      <c r="V2557" s="69">
        <f t="shared" si="725"/>
        <v>14.393999999999998</v>
      </c>
      <c r="W2557" s="46">
        <f t="shared" si="736"/>
        <v>691</v>
      </c>
      <c r="X2557" s="46"/>
      <c r="Y2557" s="45">
        <v>0</v>
      </c>
      <c r="Z2557" s="45">
        <v>0</v>
      </c>
      <c r="AA2557" s="45">
        <f t="shared" si="739"/>
        <v>0</v>
      </c>
      <c r="AB2557" s="46">
        <f t="shared" si="740"/>
        <v>4</v>
      </c>
      <c r="AC2557" s="46">
        <f t="shared" si="741"/>
        <v>0</v>
      </c>
      <c r="AD2557" s="46">
        <f t="shared" si="737"/>
        <v>4</v>
      </c>
      <c r="AE2557" s="68">
        <v>95.96</v>
      </c>
      <c r="AF2557" s="69">
        <f t="shared" si="726"/>
        <v>14.393999999999998</v>
      </c>
      <c r="AG2557" s="46">
        <f t="shared" si="738"/>
        <v>691</v>
      </c>
      <c r="AH2557" s="46">
        <f t="shared" si="727"/>
        <v>0</v>
      </c>
      <c r="AI2557" s="45">
        <f>VLOOKUP(H2557,'[1]MŠ na kmeňovú školu V40'!$H$3:Y5631,18,0)</f>
        <v>4</v>
      </c>
      <c r="AJ2557" s="45">
        <f>VLOOKUP(H2557,'[1]MŠ na kmeňovú školu V40'!$H$3:AE5632,24,0)</f>
        <v>0</v>
      </c>
      <c r="AK2557" s="45">
        <f t="shared" si="728"/>
        <v>4</v>
      </c>
      <c r="AL2557" s="45">
        <v>98.08</v>
      </c>
      <c r="AM2557" s="45">
        <f t="shared" si="729"/>
        <v>14.712</v>
      </c>
      <c r="AN2557" s="84">
        <f t="shared" si="730"/>
        <v>696</v>
      </c>
      <c r="AO2557" s="46">
        <f t="shared" si="731"/>
        <v>5</v>
      </c>
      <c r="AP2557" s="72"/>
      <c r="AQ2557" s="46"/>
      <c r="AR2557" s="46"/>
      <c r="AS2557" s="46"/>
      <c r="AT2557" s="46">
        <f t="shared" si="732"/>
        <v>0</v>
      </c>
      <c r="AU2557" s="85">
        <f t="shared" si="733"/>
        <v>696</v>
      </c>
      <c r="AV2557" s="46">
        <f t="shared" si="734"/>
        <v>0</v>
      </c>
      <c r="AW2557" s="46"/>
      <c r="AX2557" s="86">
        <f t="shared" si="735"/>
        <v>696</v>
      </c>
    </row>
    <row r="2558" spans="1:50" s="56" customFormat="1" ht="13.5" customHeight="1" x14ac:dyDescent="0.25">
      <c r="A2558" s="19" t="s">
        <v>566</v>
      </c>
      <c r="B2558" s="20" t="s">
        <v>42</v>
      </c>
      <c r="C2558" s="21" t="s">
        <v>43</v>
      </c>
      <c r="D2558" s="20" t="s">
        <v>8180</v>
      </c>
      <c r="E2558" s="22">
        <v>330248</v>
      </c>
      <c r="F2558" s="23" t="s">
        <v>8181</v>
      </c>
      <c r="G2558" s="23" t="s">
        <v>6916</v>
      </c>
      <c r="H2558" s="24">
        <v>710031840</v>
      </c>
      <c r="I2558" s="25">
        <v>37872940</v>
      </c>
      <c r="J2558" s="23" t="s">
        <v>113</v>
      </c>
      <c r="K2558" s="26" t="s">
        <v>566</v>
      </c>
      <c r="L2558" s="23" t="s">
        <v>8073</v>
      </c>
      <c r="M2558" s="27">
        <v>6533</v>
      </c>
      <c r="N2558" s="23" t="s">
        <v>8182</v>
      </c>
      <c r="O2558" s="23" t="s">
        <v>8183</v>
      </c>
      <c r="P2558" s="28">
        <v>527076</v>
      </c>
      <c r="Q2558" s="21" t="s">
        <v>51</v>
      </c>
      <c r="R2558" s="46">
        <v>6</v>
      </c>
      <c r="S2558" s="46">
        <v>0</v>
      </c>
      <c r="T2558" s="46">
        <f t="shared" si="742"/>
        <v>6</v>
      </c>
      <c r="U2558" s="68">
        <v>95.96</v>
      </c>
      <c r="V2558" s="69">
        <f t="shared" si="725"/>
        <v>14.393999999999998</v>
      </c>
      <c r="W2558" s="46">
        <f t="shared" si="736"/>
        <v>1036</v>
      </c>
      <c r="X2558" s="46"/>
      <c r="Y2558" s="45">
        <v>0</v>
      </c>
      <c r="Z2558" s="45">
        <v>0</v>
      </c>
      <c r="AA2558" s="45">
        <f t="shared" si="739"/>
        <v>0</v>
      </c>
      <c r="AB2558" s="46">
        <f t="shared" si="740"/>
        <v>6</v>
      </c>
      <c r="AC2558" s="46">
        <f t="shared" si="741"/>
        <v>0</v>
      </c>
      <c r="AD2558" s="46">
        <f t="shared" si="737"/>
        <v>6</v>
      </c>
      <c r="AE2558" s="68">
        <v>95.96</v>
      </c>
      <c r="AF2558" s="69">
        <f t="shared" si="726"/>
        <v>14.393999999999998</v>
      </c>
      <c r="AG2558" s="46">
        <f t="shared" si="738"/>
        <v>1036</v>
      </c>
      <c r="AH2558" s="46">
        <f t="shared" si="727"/>
        <v>0</v>
      </c>
      <c r="AI2558" s="45">
        <f>VLOOKUP(H2558,'[1]MŠ na kmeňovú školu V40'!$H$3:Y5632,18,0)</f>
        <v>6</v>
      </c>
      <c r="AJ2558" s="45">
        <f>VLOOKUP(H2558,'[1]MŠ na kmeňovú školu V40'!$H$3:AE5633,24,0)</f>
        <v>0</v>
      </c>
      <c r="AK2558" s="45">
        <f t="shared" si="728"/>
        <v>6</v>
      </c>
      <c r="AL2558" s="45">
        <v>98.08</v>
      </c>
      <c r="AM2558" s="45">
        <f t="shared" si="729"/>
        <v>14.712</v>
      </c>
      <c r="AN2558" s="84">
        <f t="shared" si="730"/>
        <v>1044</v>
      </c>
      <c r="AO2558" s="46">
        <f t="shared" si="731"/>
        <v>8</v>
      </c>
      <c r="AP2558" s="72"/>
      <c r="AQ2558" s="46"/>
      <c r="AR2558" s="46"/>
      <c r="AS2558" s="46"/>
      <c r="AT2558" s="46">
        <f t="shared" si="732"/>
        <v>0</v>
      </c>
      <c r="AU2558" s="85">
        <f t="shared" si="733"/>
        <v>1044</v>
      </c>
      <c r="AV2558" s="46">
        <f t="shared" si="734"/>
        <v>0</v>
      </c>
      <c r="AW2558" s="46"/>
      <c r="AX2558" s="86">
        <f t="shared" si="735"/>
        <v>1044</v>
      </c>
    </row>
    <row r="2559" spans="1:50" s="56" customFormat="1" ht="13.5" customHeight="1" x14ac:dyDescent="0.25">
      <c r="A2559" s="19" t="s">
        <v>566</v>
      </c>
      <c r="B2559" s="20" t="s">
        <v>42</v>
      </c>
      <c r="C2559" s="21" t="s">
        <v>43</v>
      </c>
      <c r="D2559" s="20" t="s">
        <v>8184</v>
      </c>
      <c r="E2559" s="22">
        <v>330256</v>
      </c>
      <c r="F2559" s="23" t="s">
        <v>8185</v>
      </c>
      <c r="G2559" s="23" t="s">
        <v>6916</v>
      </c>
      <c r="H2559" s="51">
        <v>710257805</v>
      </c>
      <c r="I2559" s="25">
        <v>330256</v>
      </c>
      <c r="J2559" s="23" t="s">
        <v>54</v>
      </c>
      <c r="K2559" s="26" t="s">
        <v>566</v>
      </c>
      <c r="L2559" s="23" t="s">
        <v>8073</v>
      </c>
      <c r="M2559" s="27">
        <v>6541</v>
      </c>
      <c r="N2559" s="23" t="s">
        <v>8186</v>
      </c>
      <c r="O2559" s="23" t="s">
        <v>8187</v>
      </c>
      <c r="P2559" s="28">
        <v>527084</v>
      </c>
      <c r="Q2559" s="21" t="s">
        <v>51</v>
      </c>
      <c r="R2559" s="46">
        <v>3</v>
      </c>
      <c r="S2559" s="46">
        <v>0</v>
      </c>
      <c r="T2559" s="46">
        <f t="shared" si="742"/>
        <v>3</v>
      </c>
      <c r="U2559" s="68">
        <v>95.96</v>
      </c>
      <c r="V2559" s="69">
        <f t="shared" si="725"/>
        <v>14.393999999999998</v>
      </c>
      <c r="W2559" s="46">
        <f t="shared" si="736"/>
        <v>518</v>
      </c>
      <c r="X2559" s="46"/>
      <c r="Y2559" s="45">
        <v>0</v>
      </c>
      <c r="Z2559" s="45">
        <v>0</v>
      </c>
      <c r="AA2559" s="45">
        <f t="shared" si="739"/>
        <v>0</v>
      </c>
      <c r="AB2559" s="46">
        <f t="shared" si="740"/>
        <v>3</v>
      </c>
      <c r="AC2559" s="46">
        <f t="shared" si="741"/>
        <v>0</v>
      </c>
      <c r="AD2559" s="46">
        <f t="shared" si="737"/>
        <v>3</v>
      </c>
      <c r="AE2559" s="68">
        <v>95.96</v>
      </c>
      <c r="AF2559" s="69">
        <f t="shared" si="726"/>
        <v>14.393999999999998</v>
      </c>
      <c r="AG2559" s="46">
        <f t="shared" si="738"/>
        <v>518</v>
      </c>
      <c r="AH2559" s="46">
        <f t="shared" si="727"/>
        <v>0</v>
      </c>
      <c r="AI2559" s="45">
        <f>VLOOKUP(H2559,'[1]MŠ na kmeňovú školu V40'!$H$3:Y5633,18,0)</f>
        <v>3</v>
      </c>
      <c r="AJ2559" s="45">
        <f>VLOOKUP(H2559,'[1]MŠ na kmeňovú školu V40'!$H$3:AE5634,24,0)</f>
        <v>0</v>
      </c>
      <c r="AK2559" s="45">
        <f t="shared" si="728"/>
        <v>3</v>
      </c>
      <c r="AL2559" s="45">
        <v>98.08</v>
      </c>
      <c r="AM2559" s="45">
        <f t="shared" si="729"/>
        <v>14.712</v>
      </c>
      <c r="AN2559" s="84">
        <f t="shared" si="730"/>
        <v>522</v>
      </c>
      <c r="AO2559" s="46">
        <f t="shared" si="731"/>
        <v>4</v>
      </c>
      <c r="AP2559" s="72"/>
      <c r="AQ2559" s="46"/>
      <c r="AR2559" s="46"/>
      <c r="AS2559" s="46"/>
      <c r="AT2559" s="46">
        <f t="shared" si="732"/>
        <v>0</v>
      </c>
      <c r="AU2559" s="85">
        <f t="shared" si="733"/>
        <v>522</v>
      </c>
      <c r="AV2559" s="46">
        <f t="shared" si="734"/>
        <v>0</v>
      </c>
      <c r="AW2559" s="46"/>
      <c r="AX2559" s="86">
        <f t="shared" si="735"/>
        <v>522</v>
      </c>
    </row>
    <row r="2560" spans="1:50" s="56" customFormat="1" ht="13.5" customHeight="1" x14ac:dyDescent="0.25">
      <c r="A2560" s="19" t="s">
        <v>566</v>
      </c>
      <c r="B2560" s="20" t="s">
        <v>42</v>
      </c>
      <c r="C2560" s="21" t="s">
        <v>43</v>
      </c>
      <c r="D2560" s="20" t="s">
        <v>8188</v>
      </c>
      <c r="E2560" s="22">
        <v>330264</v>
      </c>
      <c r="F2560" s="23" t="s">
        <v>8189</v>
      </c>
      <c r="G2560" s="23" t="s">
        <v>6916</v>
      </c>
      <c r="H2560" s="24">
        <v>710031866</v>
      </c>
      <c r="I2560" s="25">
        <v>35534648</v>
      </c>
      <c r="J2560" s="23" t="s">
        <v>113</v>
      </c>
      <c r="K2560" s="26" t="s">
        <v>566</v>
      </c>
      <c r="L2560" s="23" t="s">
        <v>8073</v>
      </c>
      <c r="M2560" s="27">
        <v>6502</v>
      </c>
      <c r="N2560" s="23" t="s">
        <v>8190</v>
      </c>
      <c r="O2560" s="23" t="s">
        <v>8191</v>
      </c>
      <c r="P2560" s="28">
        <v>527092</v>
      </c>
      <c r="Q2560" s="21" t="s">
        <v>51</v>
      </c>
      <c r="R2560" s="46">
        <v>11</v>
      </c>
      <c r="S2560" s="46">
        <v>0</v>
      </c>
      <c r="T2560" s="46">
        <f t="shared" si="742"/>
        <v>11</v>
      </c>
      <c r="U2560" s="68">
        <v>95.96</v>
      </c>
      <c r="V2560" s="69">
        <f t="shared" si="725"/>
        <v>14.393999999999998</v>
      </c>
      <c r="W2560" s="46">
        <f t="shared" si="736"/>
        <v>1900</v>
      </c>
      <c r="X2560" s="46"/>
      <c r="Y2560" s="45">
        <v>0</v>
      </c>
      <c r="Z2560" s="45">
        <v>0</v>
      </c>
      <c r="AA2560" s="45">
        <f t="shared" si="739"/>
        <v>0</v>
      </c>
      <c r="AB2560" s="46">
        <f t="shared" si="740"/>
        <v>11</v>
      </c>
      <c r="AC2560" s="46">
        <f t="shared" si="741"/>
        <v>0</v>
      </c>
      <c r="AD2560" s="46">
        <f t="shared" si="737"/>
        <v>11</v>
      </c>
      <c r="AE2560" s="68">
        <v>95.96</v>
      </c>
      <c r="AF2560" s="69">
        <f t="shared" si="726"/>
        <v>14.393999999999998</v>
      </c>
      <c r="AG2560" s="46">
        <f t="shared" si="738"/>
        <v>1900</v>
      </c>
      <c r="AH2560" s="46">
        <f t="shared" si="727"/>
        <v>0</v>
      </c>
      <c r="AI2560" s="45">
        <f>VLOOKUP(H2560,'[1]MŠ na kmeňovú školu V40'!$H$3:Y5634,18,0)</f>
        <v>0</v>
      </c>
      <c r="AJ2560" s="45">
        <f>VLOOKUP(H2560,'[1]MŠ na kmeňovú školu V40'!$H$3:AE5635,24,0)</f>
        <v>0</v>
      </c>
      <c r="AK2560" s="45">
        <f t="shared" si="728"/>
        <v>0</v>
      </c>
      <c r="AL2560" s="45">
        <v>98.08</v>
      </c>
      <c r="AM2560" s="45">
        <f t="shared" si="729"/>
        <v>14.712</v>
      </c>
      <c r="AN2560" s="84">
        <f t="shared" si="730"/>
        <v>1267</v>
      </c>
      <c r="AO2560" s="46">
        <f t="shared" si="731"/>
        <v>-633</v>
      </c>
      <c r="AP2560" s="72"/>
      <c r="AQ2560" s="46"/>
      <c r="AR2560" s="46"/>
      <c r="AS2560" s="46"/>
      <c r="AT2560" s="46">
        <f t="shared" si="732"/>
        <v>0</v>
      </c>
      <c r="AU2560" s="85">
        <f t="shared" si="733"/>
        <v>1267</v>
      </c>
      <c r="AV2560" s="46">
        <f t="shared" si="734"/>
        <v>0</v>
      </c>
      <c r="AW2560" s="46"/>
      <c r="AX2560" s="86">
        <f t="shared" si="735"/>
        <v>1267</v>
      </c>
    </row>
    <row r="2561" spans="1:50" s="56" customFormat="1" ht="13.5" customHeight="1" x14ac:dyDescent="0.25">
      <c r="A2561" s="41" t="s">
        <v>566</v>
      </c>
      <c r="B2561" s="41" t="s">
        <v>42</v>
      </c>
      <c r="C2561" s="21" t="s">
        <v>43</v>
      </c>
      <c r="D2561" s="41" t="s">
        <v>8188</v>
      </c>
      <c r="E2561" s="70">
        <v>330264</v>
      </c>
      <c r="F2561" s="41" t="s">
        <v>8189</v>
      </c>
      <c r="G2561" s="23" t="s">
        <v>6916</v>
      </c>
      <c r="H2561" s="35">
        <v>710277830</v>
      </c>
      <c r="I2561" s="35">
        <v>35534648</v>
      </c>
      <c r="J2561" s="41" t="s">
        <v>113</v>
      </c>
      <c r="K2561" s="26" t="s">
        <v>566</v>
      </c>
      <c r="L2561" s="23" t="s">
        <v>8074</v>
      </c>
      <c r="M2561" s="27" t="s">
        <v>8192</v>
      </c>
      <c r="N2561" s="23" t="s">
        <v>8190</v>
      </c>
      <c r="O2561" s="23" t="s">
        <v>8193</v>
      </c>
      <c r="P2561" s="28"/>
      <c r="Q2561" s="21"/>
      <c r="R2561" s="46">
        <v>0</v>
      </c>
      <c r="S2561" s="46">
        <v>0</v>
      </c>
      <c r="T2561" s="46">
        <f t="shared" si="742"/>
        <v>0</v>
      </c>
      <c r="U2561" s="68">
        <v>95.96</v>
      </c>
      <c r="V2561" s="69">
        <f t="shared" si="725"/>
        <v>14.393999999999998</v>
      </c>
      <c r="W2561" s="46">
        <f t="shared" si="736"/>
        <v>0</v>
      </c>
      <c r="X2561" s="46"/>
      <c r="Y2561" s="45">
        <v>0</v>
      </c>
      <c r="Z2561" s="45">
        <v>0</v>
      </c>
      <c r="AA2561" s="45">
        <f t="shared" si="739"/>
        <v>0</v>
      </c>
      <c r="AB2561" s="46">
        <f t="shared" si="740"/>
        <v>0</v>
      </c>
      <c r="AC2561" s="46">
        <f t="shared" si="741"/>
        <v>0</v>
      </c>
      <c r="AD2561" s="46">
        <f t="shared" si="737"/>
        <v>0</v>
      </c>
      <c r="AE2561" s="68">
        <v>95.96</v>
      </c>
      <c r="AF2561" s="69">
        <f t="shared" si="726"/>
        <v>14.393999999999998</v>
      </c>
      <c r="AG2561" s="46">
        <f t="shared" si="738"/>
        <v>0</v>
      </c>
      <c r="AH2561" s="46">
        <f t="shared" si="727"/>
        <v>0</v>
      </c>
      <c r="AI2561" s="45">
        <f>VLOOKUP(H2561,'[1]MŠ na kmeňovú školu V40'!$H$3:Y6333,18,0)</f>
        <v>13</v>
      </c>
      <c r="AJ2561" s="45">
        <f>VLOOKUP(H2561,'[1]MŠ na kmeňovú školu V40'!$H$3:AE6334,24,0)</f>
        <v>0</v>
      </c>
      <c r="AK2561" s="45">
        <f t="shared" si="728"/>
        <v>13</v>
      </c>
      <c r="AL2561" s="45">
        <v>98.08</v>
      </c>
      <c r="AM2561" s="45">
        <f t="shared" si="729"/>
        <v>14.712</v>
      </c>
      <c r="AN2561" s="84">
        <f t="shared" si="730"/>
        <v>765</v>
      </c>
      <c r="AO2561" s="46">
        <f t="shared" si="731"/>
        <v>765</v>
      </c>
      <c r="AP2561" s="72"/>
      <c r="AQ2561" s="46"/>
      <c r="AR2561" s="46"/>
      <c r="AS2561" s="46"/>
      <c r="AT2561" s="46">
        <f t="shared" si="732"/>
        <v>0</v>
      </c>
      <c r="AU2561" s="85">
        <f t="shared" si="733"/>
        <v>765</v>
      </c>
      <c r="AV2561" s="46">
        <f t="shared" si="734"/>
        <v>0</v>
      </c>
      <c r="AW2561" s="46"/>
      <c r="AX2561" s="86">
        <f t="shared" si="735"/>
        <v>765</v>
      </c>
    </row>
    <row r="2562" spans="1:50" s="56" customFormat="1" ht="13.5" customHeight="1" x14ac:dyDescent="0.25">
      <c r="A2562" s="19" t="s">
        <v>566</v>
      </c>
      <c r="B2562" s="20" t="s">
        <v>42</v>
      </c>
      <c r="C2562" s="21" t="s">
        <v>43</v>
      </c>
      <c r="D2562" s="20" t="s">
        <v>8194</v>
      </c>
      <c r="E2562" s="22">
        <v>331023</v>
      </c>
      <c r="F2562" s="23" t="s">
        <v>8195</v>
      </c>
      <c r="G2562" s="23" t="s">
        <v>6916</v>
      </c>
      <c r="H2562" s="24">
        <v>42236428</v>
      </c>
      <c r="I2562" s="25">
        <v>331023</v>
      </c>
      <c r="J2562" s="23" t="s">
        <v>54</v>
      </c>
      <c r="K2562" s="26" t="s">
        <v>566</v>
      </c>
      <c r="L2562" s="23" t="s">
        <v>6968</v>
      </c>
      <c r="M2562" s="27">
        <v>8901</v>
      </c>
      <c r="N2562" s="23" t="s">
        <v>8196</v>
      </c>
      <c r="O2562" s="23" t="s">
        <v>8197</v>
      </c>
      <c r="P2562" s="28">
        <v>527106</v>
      </c>
      <c r="Q2562" s="21" t="s">
        <v>93</v>
      </c>
      <c r="R2562" s="46">
        <v>25</v>
      </c>
      <c r="S2562" s="46">
        <v>1</v>
      </c>
      <c r="T2562" s="46">
        <f t="shared" si="742"/>
        <v>26</v>
      </c>
      <c r="U2562" s="68">
        <v>95.96</v>
      </c>
      <c r="V2562" s="69">
        <f t="shared" ref="V2562:V2625" si="743">+U2562*15%</f>
        <v>14.393999999999998</v>
      </c>
      <c r="W2562" s="46">
        <f t="shared" si="736"/>
        <v>4491</v>
      </c>
      <c r="X2562" s="46"/>
      <c r="Y2562" s="45">
        <v>0</v>
      </c>
      <c r="Z2562" s="45">
        <v>0</v>
      </c>
      <c r="AA2562" s="45">
        <f t="shared" si="739"/>
        <v>0</v>
      </c>
      <c r="AB2562" s="46">
        <f t="shared" si="740"/>
        <v>25</v>
      </c>
      <c r="AC2562" s="46">
        <f t="shared" si="741"/>
        <v>1</v>
      </c>
      <c r="AD2562" s="46">
        <f t="shared" si="737"/>
        <v>26</v>
      </c>
      <c r="AE2562" s="68">
        <v>95.96</v>
      </c>
      <c r="AF2562" s="69">
        <f t="shared" ref="AF2562:AF2625" si="744">+AE2562*15%</f>
        <v>14.393999999999998</v>
      </c>
      <c r="AG2562" s="46">
        <f t="shared" si="738"/>
        <v>4491</v>
      </c>
      <c r="AH2562" s="46">
        <f t="shared" ref="AH2562:AH2625" si="745">+AG2562-W2562</f>
        <v>0</v>
      </c>
      <c r="AI2562" s="45">
        <f>VLOOKUP(H2562,'[1]MŠ na kmeňovú školu V40'!$H$3:Y5635,18,0)</f>
        <v>30</v>
      </c>
      <c r="AJ2562" s="45">
        <f>VLOOKUP(H2562,'[1]MŠ na kmeňovú školu V40'!$H$3:AE5636,24,0)</f>
        <v>0</v>
      </c>
      <c r="AK2562" s="45">
        <f t="shared" ref="AK2562:AK2625" si="746">+AI2562+AJ2562</f>
        <v>30</v>
      </c>
      <c r="AL2562" s="45">
        <v>98.08</v>
      </c>
      <c r="AM2562" s="45">
        <f t="shared" ref="AM2562:AM2625" si="747">+AL2562*15%</f>
        <v>14.712</v>
      </c>
      <c r="AN2562" s="84">
        <f t="shared" si="730"/>
        <v>4759</v>
      </c>
      <c r="AO2562" s="46">
        <f t="shared" si="731"/>
        <v>268</v>
      </c>
      <c r="AP2562" s="72"/>
      <c r="AQ2562" s="46"/>
      <c r="AR2562" s="46"/>
      <c r="AS2562" s="46"/>
      <c r="AT2562" s="46">
        <f t="shared" si="732"/>
        <v>0</v>
      </c>
      <c r="AU2562" s="85">
        <f t="shared" si="733"/>
        <v>4759</v>
      </c>
      <c r="AV2562" s="46">
        <f t="shared" si="734"/>
        <v>0</v>
      </c>
      <c r="AW2562" s="46"/>
      <c r="AX2562" s="86">
        <f t="shared" si="735"/>
        <v>4759</v>
      </c>
    </row>
    <row r="2563" spans="1:50" s="56" customFormat="1" ht="13.5" customHeight="1" x14ac:dyDescent="0.25">
      <c r="A2563" s="19" t="s">
        <v>566</v>
      </c>
      <c r="B2563" s="20" t="s">
        <v>42</v>
      </c>
      <c r="C2563" s="21" t="s">
        <v>43</v>
      </c>
      <c r="D2563" s="20" t="s">
        <v>8194</v>
      </c>
      <c r="E2563" s="22">
        <v>331023</v>
      </c>
      <c r="F2563" s="23" t="s">
        <v>8195</v>
      </c>
      <c r="G2563" s="23" t="s">
        <v>6916</v>
      </c>
      <c r="H2563" s="24">
        <v>42236436</v>
      </c>
      <c r="I2563" s="25">
        <v>331023</v>
      </c>
      <c r="J2563" s="23" t="s">
        <v>54</v>
      </c>
      <c r="K2563" s="26" t="s">
        <v>566</v>
      </c>
      <c r="L2563" s="23" t="s">
        <v>6968</v>
      </c>
      <c r="M2563" s="27">
        <v>8901</v>
      </c>
      <c r="N2563" s="23" t="s">
        <v>8196</v>
      </c>
      <c r="O2563" s="23" t="s">
        <v>8198</v>
      </c>
      <c r="P2563" s="28">
        <v>527106</v>
      </c>
      <c r="Q2563" s="21" t="s">
        <v>93</v>
      </c>
      <c r="R2563" s="46">
        <v>30</v>
      </c>
      <c r="S2563" s="46">
        <v>0</v>
      </c>
      <c r="T2563" s="46">
        <f t="shared" si="742"/>
        <v>30</v>
      </c>
      <c r="U2563" s="68">
        <v>95.96</v>
      </c>
      <c r="V2563" s="69">
        <f t="shared" si="743"/>
        <v>14.393999999999998</v>
      </c>
      <c r="W2563" s="46">
        <f t="shared" si="736"/>
        <v>5182</v>
      </c>
      <c r="X2563" s="46"/>
      <c r="Y2563" s="45">
        <v>0</v>
      </c>
      <c r="Z2563" s="45">
        <v>0</v>
      </c>
      <c r="AA2563" s="45">
        <f t="shared" si="739"/>
        <v>0</v>
      </c>
      <c r="AB2563" s="46">
        <f t="shared" si="740"/>
        <v>30</v>
      </c>
      <c r="AC2563" s="46">
        <f t="shared" si="741"/>
        <v>0</v>
      </c>
      <c r="AD2563" s="46">
        <f t="shared" si="737"/>
        <v>30</v>
      </c>
      <c r="AE2563" s="68">
        <v>95.96</v>
      </c>
      <c r="AF2563" s="69">
        <f t="shared" si="744"/>
        <v>14.393999999999998</v>
      </c>
      <c r="AG2563" s="46">
        <f t="shared" si="738"/>
        <v>5182</v>
      </c>
      <c r="AH2563" s="46">
        <f t="shared" si="745"/>
        <v>0</v>
      </c>
      <c r="AI2563" s="45">
        <f>VLOOKUP(H2563,'[1]MŠ na kmeňovú školu V40'!$H$3:Y5636,18,0)</f>
        <v>30</v>
      </c>
      <c r="AJ2563" s="45">
        <f>VLOOKUP(H2563,'[1]MŠ na kmeňovú školu V40'!$H$3:AE5637,24,0)</f>
        <v>0</v>
      </c>
      <c r="AK2563" s="45">
        <f t="shared" si="746"/>
        <v>30</v>
      </c>
      <c r="AL2563" s="45">
        <v>98.08</v>
      </c>
      <c r="AM2563" s="45">
        <f t="shared" si="747"/>
        <v>14.712</v>
      </c>
      <c r="AN2563" s="84">
        <f t="shared" si="730"/>
        <v>5220</v>
      </c>
      <c r="AO2563" s="46">
        <f t="shared" si="731"/>
        <v>38</v>
      </c>
      <c r="AP2563" s="72"/>
      <c r="AQ2563" s="46"/>
      <c r="AR2563" s="46"/>
      <c r="AS2563" s="46"/>
      <c r="AT2563" s="46">
        <f t="shared" si="732"/>
        <v>0</v>
      </c>
      <c r="AU2563" s="85">
        <f t="shared" si="733"/>
        <v>5220</v>
      </c>
      <c r="AV2563" s="46">
        <f t="shared" si="734"/>
        <v>0</v>
      </c>
      <c r="AW2563" s="46"/>
      <c r="AX2563" s="86">
        <f t="shared" si="735"/>
        <v>5220</v>
      </c>
    </row>
    <row r="2564" spans="1:50" s="56" customFormat="1" ht="13.5" customHeight="1" x14ac:dyDescent="0.25">
      <c r="A2564" s="19" t="s">
        <v>566</v>
      </c>
      <c r="B2564" s="20" t="s">
        <v>42</v>
      </c>
      <c r="C2564" s="21" t="s">
        <v>43</v>
      </c>
      <c r="D2564" s="20" t="s">
        <v>8194</v>
      </c>
      <c r="E2564" s="22">
        <v>331023</v>
      </c>
      <c r="F2564" s="23" t="s">
        <v>8195</v>
      </c>
      <c r="G2564" s="23" t="s">
        <v>6916</v>
      </c>
      <c r="H2564" s="24">
        <v>42236410</v>
      </c>
      <c r="I2564" s="25">
        <v>331023</v>
      </c>
      <c r="J2564" s="23" t="s">
        <v>54</v>
      </c>
      <c r="K2564" s="26" t="s">
        <v>566</v>
      </c>
      <c r="L2564" s="23" t="s">
        <v>6968</v>
      </c>
      <c r="M2564" s="27">
        <v>8901</v>
      </c>
      <c r="N2564" s="23" t="s">
        <v>8196</v>
      </c>
      <c r="O2564" s="23" t="s">
        <v>8199</v>
      </c>
      <c r="P2564" s="28">
        <v>527106</v>
      </c>
      <c r="Q2564" s="21" t="s">
        <v>93</v>
      </c>
      <c r="R2564" s="46">
        <v>37</v>
      </c>
      <c r="S2564" s="46">
        <v>3</v>
      </c>
      <c r="T2564" s="46">
        <f t="shared" si="742"/>
        <v>40</v>
      </c>
      <c r="U2564" s="68">
        <v>95.96</v>
      </c>
      <c r="V2564" s="69">
        <f t="shared" si="743"/>
        <v>14.393999999999998</v>
      </c>
      <c r="W2564" s="46">
        <f t="shared" si="736"/>
        <v>6909</v>
      </c>
      <c r="X2564" s="46"/>
      <c r="Y2564" s="45">
        <v>0</v>
      </c>
      <c r="Z2564" s="45">
        <v>0</v>
      </c>
      <c r="AA2564" s="45">
        <f t="shared" si="739"/>
        <v>0</v>
      </c>
      <c r="AB2564" s="46">
        <f t="shared" si="740"/>
        <v>37</v>
      </c>
      <c r="AC2564" s="46">
        <f t="shared" si="741"/>
        <v>3</v>
      </c>
      <c r="AD2564" s="46">
        <f t="shared" si="737"/>
        <v>40</v>
      </c>
      <c r="AE2564" s="68">
        <v>95.96</v>
      </c>
      <c r="AF2564" s="69">
        <f t="shared" si="744"/>
        <v>14.393999999999998</v>
      </c>
      <c r="AG2564" s="46">
        <f t="shared" si="738"/>
        <v>6909</v>
      </c>
      <c r="AH2564" s="46">
        <f t="shared" si="745"/>
        <v>0</v>
      </c>
      <c r="AI2564" s="45">
        <f>VLOOKUP(H2564,'[1]MŠ na kmeňovú školu V40'!$H$3:Y5637,18,0)</f>
        <v>42</v>
      </c>
      <c r="AJ2564" s="45">
        <f>VLOOKUP(H2564,'[1]MŠ na kmeňovú školu V40'!$H$3:AE5638,24,0)</f>
        <v>1</v>
      </c>
      <c r="AK2564" s="45">
        <f t="shared" si="746"/>
        <v>43</v>
      </c>
      <c r="AL2564" s="45">
        <v>98.08</v>
      </c>
      <c r="AM2564" s="45">
        <f t="shared" si="747"/>
        <v>14.712</v>
      </c>
      <c r="AN2564" s="84">
        <f t="shared" si="730"/>
        <v>7137</v>
      </c>
      <c r="AO2564" s="46">
        <f t="shared" si="731"/>
        <v>228</v>
      </c>
      <c r="AP2564" s="72"/>
      <c r="AQ2564" s="46"/>
      <c r="AR2564" s="46"/>
      <c r="AS2564" s="46"/>
      <c r="AT2564" s="46">
        <f t="shared" si="732"/>
        <v>0</v>
      </c>
      <c r="AU2564" s="85">
        <f t="shared" si="733"/>
        <v>7137</v>
      </c>
      <c r="AV2564" s="46">
        <f t="shared" si="734"/>
        <v>0</v>
      </c>
      <c r="AW2564" s="46"/>
      <c r="AX2564" s="86">
        <f t="shared" si="735"/>
        <v>7137</v>
      </c>
    </row>
    <row r="2565" spans="1:50" s="56" customFormat="1" ht="13.5" customHeight="1" x14ac:dyDescent="0.25">
      <c r="A2565" s="19" t="s">
        <v>566</v>
      </c>
      <c r="B2565" s="20" t="s">
        <v>42</v>
      </c>
      <c r="C2565" s="21" t="s">
        <v>43</v>
      </c>
      <c r="D2565" s="20" t="s">
        <v>8200</v>
      </c>
      <c r="E2565" s="22">
        <v>330329</v>
      </c>
      <c r="F2565" s="23" t="s">
        <v>8201</v>
      </c>
      <c r="G2565" s="23" t="s">
        <v>6916</v>
      </c>
      <c r="H2565" s="24">
        <v>710031890</v>
      </c>
      <c r="I2565" s="25">
        <v>330329</v>
      </c>
      <c r="J2565" s="23" t="s">
        <v>54</v>
      </c>
      <c r="K2565" s="26" t="s">
        <v>566</v>
      </c>
      <c r="L2565" s="23" t="s">
        <v>8202</v>
      </c>
      <c r="M2565" s="27">
        <v>9101</v>
      </c>
      <c r="N2565" s="23" t="s">
        <v>8203</v>
      </c>
      <c r="O2565" s="23" t="s">
        <v>8204</v>
      </c>
      <c r="P2565" s="28">
        <v>527157</v>
      </c>
      <c r="Q2565" s="21" t="s">
        <v>51</v>
      </c>
      <c r="R2565" s="46">
        <v>10</v>
      </c>
      <c r="S2565" s="46">
        <v>0</v>
      </c>
      <c r="T2565" s="46">
        <f t="shared" si="742"/>
        <v>10</v>
      </c>
      <c r="U2565" s="68">
        <v>95.96</v>
      </c>
      <c r="V2565" s="69">
        <f t="shared" si="743"/>
        <v>14.393999999999998</v>
      </c>
      <c r="W2565" s="46">
        <f t="shared" si="736"/>
        <v>1727</v>
      </c>
      <c r="X2565" s="46"/>
      <c r="Y2565" s="45">
        <v>0</v>
      </c>
      <c r="Z2565" s="45">
        <v>0</v>
      </c>
      <c r="AA2565" s="45">
        <f t="shared" si="739"/>
        <v>0</v>
      </c>
      <c r="AB2565" s="46">
        <f t="shared" si="740"/>
        <v>10</v>
      </c>
      <c r="AC2565" s="46">
        <f t="shared" si="741"/>
        <v>0</v>
      </c>
      <c r="AD2565" s="46">
        <f t="shared" si="737"/>
        <v>10</v>
      </c>
      <c r="AE2565" s="68">
        <v>95.96</v>
      </c>
      <c r="AF2565" s="69">
        <f t="shared" si="744"/>
        <v>14.393999999999998</v>
      </c>
      <c r="AG2565" s="46">
        <f t="shared" si="738"/>
        <v>1727</v>
      </c>
      <c r="AH2565" s="46">
        <f t="shared" si="745"/>
        <v>0</v>
      </c>
      <c r="AI2565" s="45">
        <f>VLOOKUP(H2565,'[1]MŠ na kmeňovú školu V40'!$H$3:Y5638,18,0)</f>
        <v>6</v>
      </c>
      <c r="AJ2565" s="45">
        <f>VLOOKUP(H2565,'[1]MŠ na kmeňovú školu V40'!$H$3:AE5639,24,0)</f>
        <v>0</v>
      </c>
      <c r="AK2565" s="45">
        <f t="shared" si="746"/>
        <v>6</v>
      </c>
      <c r="AL2565" s="45">
        <v>98.08</v>
      </c>
      <c r="AM2565" s="45">
        <f t="shared" si="747"/>
        <v>14.712</v>
      </c>
      <c r="AN2565" s="84">
        <f t="shared" si="730"/>
        <v>1505</v>
      </c>
      <c r="AO2565" s="46">
        <f t="shared" si="731"/>
        <v>-222</v>
      </c>
      <c r="AP2565" s="72"/>
      <c r="AQ2565" s="46"/>
      <c r="AR2565" s="46"/>
      <c r="AS2565" s="46"/>
      <c r="AT2565" s="46">
        <f t="shared" si="732"/>
        <v>0</v>
      </c>
      <c r="AU2565" s="85">
        <f t="shared" si="733"/>
        <v>1505</v>
      </c>
      <c r="AV2565" s="46">
        <f t="shared" si="734"/>
        <v>0</v>
      </c>
      <c r="AW2565" s="46"/>
      <c r="AX2565" s="86">
        <f t="shared" si="735"/>
        <v>1505</v>
      </c>
    </row>
    <row r="2566" spans="1:50" s="56" customFormat="1" ht="13.5" customHeight="1" x14ac:dyDescent="0.25">
      <c r="A2566" s="19" t="s">
        <v>566</v>
      </c>
      <c r="B2566" s="20" t="s">
        <v>42</v>
      </c>
      <c r="C2566" s="21" t="s">
        <v>43</v>
      </c>
      <c r="D2566" s="20" t="s">
        <v>8205</v>
      </c>
      <c r="E2566" s="22">
        <v>330345</v>
      </c>
      <c r="F2566" s="23" t="s">
        <v>8206</v>
      </c>
      <c r="G2566" s="23" t="s">
        <v>6916</v>
      </c>
      <c r="H2566" s="24">
        <v>710031912</v>
      </c>
      <c r="I2566" s="25">
        <v>330345</v>
      </c>
      <c r="J2566" s="23" t="s">
        <v>54</v>
      </c>
      <c r="K2566" s="26" t="s">
        <v>566</v>
      </c>
      <c r="L2566" s="23" t="s">
        <v>8202</v>
      </c>
      <c r="M2566" s="27">
        <v>9031</v>
      </c>
      <c r="N2566" s="23" t="s">
        <v>8207</v>
      </c>
      <c r="O2566" s="23" t="s">
        <v>8208</v>
      </c>
      <c r="P2566" s="28">
        <v>527173</v>
      </c>
      <c r="Q2566" s="21" t="s">
        <v>51</v>
      </c>
      <c r="R2566" s="46">
        <v>3</v>
      </c>
      <c r="S2566" s="46">
        <v>0</v>
      </c>
      <c r="T2566" s="46">
        <f t="shared" si="742"/>
        <v>3</v>
      </c>
      <c r="U2566" s="68">
        <v>95.96</v>
      </c>
      <c r="V2566" s="69">
        <f t="shared" si="743"/>
        <v>14.393999999999998</v>
      </c>
      <c r="W2566" s="46">
        <f t="shared" si="736"/>
        <v>518</v>
      </c>
      <c r="X2566" s="46"/>
      <c r="Y2566" s="45">
        <v>0</v>
      </c>
      <c r="Z2566" s="45">
        <v>0</v>
      </c>
      <c r="AA2566" s="45">
        <f t="shared" si="739"/>
        <v>0</v>
      </c>
      <c r="AB2566" s="46">
        <f t="shared" si="740"/>
        <v>3</v>
      </c>
      <c r="AC2566" s="46">
        <f t="shared" si="741"/>
        <v>0</v>
      </c>
      <c r="AD2566" s="46">
        <f t="shared" si="737"/>
        <v>3</v>
      </c>
      <c r="AE2566" s="68">
        <v>95.96</v>
      </c>
      <c r="AF2566" s="69">
        <f t="shared" si="744"/>
        <v>14.393999999999998</v>
      </c>
      <c r="AG2566" s="46">
        <f t="shared" si="738"/>
        <v>518</v>
      </c>
      <c r="AH2566" s="46">
        <f t="shared" si="745"/>
        <v>0</v>
      </c>
      <c r="AI2566" s="45">
        <f>VLOOKUP(H2566,'[1]MŠ na kmeňovú školu V40'!$H$3:Y5639,18,0)</f>
        <v>2</v>
      </c>
      <c r="AJ2566" s="45">
        <f>VLOOKUP(H2566,'[1]MŠ na kmeňovú školu V40'!$H$3:AE5640,24,0)</f>
        <v>0</v>
      </c>
      <c r="AK2566" s="45">
        <f t="shared" si="746"/>
        <v>2</v>
      </c>
      <c r="AL2566" s="45">
        <v>98.08</v>
      </c>
      <c r="AM2566" s="45">
        <f t="shared" si="747"/>
        <v>14.712</v>
      </c>
      <c r="AN2566" s="84">
        <f t="shared" si="730"/>
        <v>463</v>
      </c>
      <c r="AO2566" s="46">
        <f t="shared" si="731"/>
        <v>-55</v>
      </c>
      <c r="AP2566" s="72"/>
      <c r="AQ2566" s="46"/>
      <c r="AR2566" s="46"/>
      <c r="AS2566" s="46"/>
      <c r="AT2566" s="46">
        <f t="shared" si="732"/>
        <v>0</v>
      </c>
      <c r="AU2566" s="85">
        <f t="shared" si="733"/>
        <v>463</v>
      </c>
      <c r="AV2566" s="46">
        <f t="shared" si="734"/>
        <v>0</v>
      </c>
      <c r="AW2566" s="46"/>
      <c r="AX2566" s="86">
        <f t="shared" si="735"/>
        <v>463</v>
      </c>
    </row>
    <row r="2567" spans="1:50" s="56" customFormat="1" ht="13.5" customHeight="1" x14ac:dyDescent="0.25">
      <c r="A2567" s="19" t="s">
        <v>566</v>
      </c>
      <c r="B2567" s="20" t="s">
        <v>42</v>
      </c>
      <c r="C2567" s="21" t="s">
        <v>43</v>
      </c>
      <c r="D2567" s="20" t="s">
        <v>8209</v>
      </c>
      <c r="E2567" s="22">
        <v>330353</v>
      </c>
      <c r="F2567" s="23" t="s">
        <v>8210</v>
      </c>
      <c r="G2567" s="23" t="s">
        <v>6916</v>
      </c>
      <c r="H2567" s="24">
        <v>710031920</v>
      </c>
      <c r="I2567" s="25">
        <v>37873121</v>
      </c>
      <c r="J2567" s="23" t="s">
        <v>100</v>
      </c>
      <c r="K2567" s="26" t="s">
        <v>566</v>
      </c>
      <c r="L2567" s="23" t="s">
        <v>8202</v>
      </c>
      <c r="M2567" s="27">
        <v>9022</v>
      </c>
      <c r="N2567" s="23" t="s">
        <v>8211</v>
      </c>
      <c r="O2567" s="23" t="s">
        <v>8212</v>
      </c>
      <c r="P2567" s="28">
        <v>527181</v>
      </c>
      <c r="Q2567" s="21" t="s">
        <v>51</v>
      </c>
      <c r="R2567" s="46">
        <v>8</v>
      </c>
      <c r="S2567" s="46">
        <v>1</v>
      </c>
      <c r="T2567" s="46">
        <f t="shared" si="742"/>
        <v>9</v>
      </c>
      <c r="U2567" s="68">
        <v>95.96</v>
      </c>
      <c r="V2567" s="69">
        <f t="shared" si="743"/>
        <v>14.393999999999998</v>
      </c>
      <c r="W2567" s="46">
        <f t="shared" si="736"/>
        <v>1555</v>
      </c>
      <c r="X2567" s="46"/>
      <c r="Y2567" s="45">
        <v>0</v>
      </c>
      <c r="Z2567" s="45">
        <v>0</v>
      </c>
      <c r="AA2567" s="45">
        <f t="shared" si="739"/>
        <v>0</v>
      </c>
      <c r="AB2567" s="46">
        <f t="shared" si="740"/>
        <v>8</v>
      </c>
      <c r="AC2567" s="46">
        <f t="shared" si="741"/>
        <v>1</v>
      </c>
      <c r="AD2567" s="46">
        <f t="shared" si="737"/>
        <v>9</v>
      </c>
      <c r="AE2567" s="68">
        <v>95.96</v>
      </c>
      <c r="AF2567" s="69">
        <f t="shared" si="744"/>
        <v>14.393999999999998</v>
      </c>
      <c r="AG2567" s="46">
        <f t="shared" si="738"/>
        <v>1555</v>
      </c>
      <c r="AH2567" s="46">
        <f t="shared" si="745"/>
        <v>0</v>
      </c>
      <c r="AI2567" s="45">
        <f>VLOOKUP(H2567,'[1]MŠ na kmeňovú školu V40'!$H$3:Y5640,18,0)</f>
        <v>9</v>
      </c>
      <c r="AJ2567" s="45">
        <f>VLOOKUP(H2567,'[1]MŠ na kmeňovú školu V40'!$H$3:AE5641,24,0)</f>
        <v>1</v>
      </c>
      <c r="AK2567" s="45">
        <f t="shared" si="746"/>
        <v>10</v>
      </c>
      <c r="AL2567" s="45">
        <v>98.08</v>
      </c>
      <c r="AM2567" s="45">
        <f t="shared" si="747"/>
        <v>14.712</v>
      </c>
      <c r="AN2567" s="84">
        <f t="shared" si="730"/>
        <v>1625</v>
      </c>
      <c r="AO2567" s="46">
        <f t="shared" si="731"/>
        <v>70</v>
      </c>
      <c r="AP2567" s="72"/>
      <c r="AQ2567" s="46"/>
      <c r="AR2567" s="46"/>
      <c r="AS2567" s="46"/>
      <c r="AT2567" s="46">
        <f t="shared" si="732"/>
        <v>0</v>
      </c>
      <c r="AU2567" s="85">
        <f t="shared" si="733"/>
        <v>1625</v>
      </c>
      <c r="AV2567" s="46">
        <f t="shared" si="734"/>
        <v>0</v>
      </c>
      <c r="AW2567" s="46"/>
      <c r="AX2567" s="86">
        <f t="shared" si="735"/>
        <v>1625</v>
      </c>
    </row>
    <row r="2568" spans="1:50" s="56" customFormat="1" ht="13.5" customHeight="1" x14ac:dyDescent="0.25">
      <c r="A2568" s="19" t="s">
        <v>566</v>
      </c>
      <c r="B2568" s="20" t="s">
        <v>42</v>
      </c>
      <c r="C2568" s="21" t="s">
        <v>43</v>
      </c>
      <c r="D2568" s="20" t="s">
        <v>8213</v>
      </c>
      <c r="E2568" s="22">
        <v>330388</v>
      </c>
      <c r="F2568" s="23" t="s">
        <v>8214</v>
      </c>
      <c r="G2568" s="23" t="s">
        <v>6916</v>
      </c>
      <c r="H2568" s="24">
        <v>710031939</v>
      </c>
      <c r="I2568" s="25">
        <v>330388</v>
      </c>
      <c r="J2568" s="23" t="s">
        <v>54</v>
      </c>
      <c r="K2568" s="26" t="s">
        <v>566</v>
      </c>
      <c r="L2568" s="23" t="s">
        <v>6968</v>
      </c>
      <c r="M2568" s="27">
        <v>9016</v>
      </c>
      <c r="N2568" s="23" t="s">
        <v>8215</v>
      </c>
      <c r="O2568" s="23" t="s">
        <v>8216</v>
      </c>
      <c r="P2568" s="28">
        <v>527211</v>
      </c>
      <c r="Q2568" s="21" t="s">
        <v>51</v>
      </c>
      <c r="R2568" s="46">
        <v>7</v>
      </c>
      <c r="S2568" s="46">
        <v>1</v>
      </c>
      <c r="T2568" s="46">
        <f t="shared" si="742"/>
        <v>8</v>
      </c>
      <c r="U2568" s="68">
        <v>95.96</v>
      </c>
      <c r="V2568" s="69">
        <f t="shared" si="743"/>
        <v>14.393999999999998</v>
      </c>
      <c r="W2568" s="46">
        <f t="shared" si="736"/>
        <v>1382</v>
      </c>
      <c r="X2568" s="46"/>
      <c r="Y2568" s="45">
        <v>0</v>
      </c>
      <c r="Z2568" s="45">
        <v>0</v>
      </c>
      <c r="AA2568" s="45">
        <f t="shared" si="739"/>
        <v>0</v>
      </c>
      <c r="AB2568" s="46">
        <f t="shared" si="740"/>
        <v>7</v>
      </c>
      <c r="AC2568" s="46">
        <f t="shared" si="741"/>
        <v>1</v>
      </c>
      <c r="AD2568" s="46">
        <f t="shared" si="737"/>
        <v>8</v>
      </c>
      <c r="AE2568" s="68">
        <v>95.96</v>
      </c>
      <c r="AF2568" s="69">
        <f t="shared" si="744"/>
        <v>14.393999999999998</v>
      </c>
      <c r="AG2568" s="46">
        <f t="shared" si="738"/>
        <v>1382</v>
      </c>
      <c r="AH2568" s="46">
        <f t="shared" si="745"/>
        <v>0</v>
      </c>
      <c r="AI2568" s="45">
        <f>VLOOKUP(H2568,'[1]MŠ na kmeňovú školu V40'!$H$3:Y5641,18,0)</f>
        <v>6</v>
      </c>
      <c r="AJ2568" s="45">
        <f>VLOOKUP(H2568,'[1]MŠ na kmeňovú školu V40'!$H$3:AE5642,24,0)</f>
        <v>1</v>
      </c>
      <c r="AK2568" s="45">
        <f t="shared" si="746"/>
        <v>7</v>
      </c>
      <c r="AL2568" s="45">
        <v>98.08</v>
      </c>
      <c r="AM2568" s="45">
        <f t="shared" si="747"/>
        <v>14.712</v>
      </c>
      <c r="AN2568" s="84">
        <f t="shared" si="730"/>
        <v>1333</v>
      </c>
      <c r="AO2568" s="46">
        <f t="shared" si="731"/>
        <v>-49</v>
      </c>
      <c r="AP2568" s="72"/>
      <c r="AQ2568" s="46"/>
      <c r="AR2568" s="46"/>
      <c r="AS2568" s="46"/>
      <c r="AT2568" s="46">
        <f t="shared" si="732"/>
        <v>0</v>
      </c>
      <c r="AU2568" s="85">
        <f t="shared" si="733"/>
        <v>1333</v>
      </c>
      <c r="AV2568" s="46">
        <f t="shared" si="734"/>
        <v>0</v>
      </c>
      <c r="AW2568" s="46"/>
      <c r="AX2568" s="86">
        <f t="shared" si="735"/>
        <v>1333</v>
      </c>
    </row>
    <row r="2569" spans="1:50" s="56" customFormat="1" ht="13.5" customHeight="1" x14ac:dyDescent="0.25">
      <c r="A2569" s="19" t="s">
        <v>566</v>
      </c>
      <c r="B2569" s="20" t="s">
        <v>42</v>
      </c>
      <c r="C2569" s="21" t="s">
        <v>43</v>
      </c>
      <c r="D2569" s="20" t="s">
        <v>8217</v>
      </c>
      <c r="E2569" s="22">
        <v>330434</v>
      </c>
      <c r="F2569" s="23" t="s">
        <v>8218</v>
      </c>
      <c r="G2569" s="23" t="s">
        <v>6916</v>
      </c>
      <c r="H2569" s="24">
        <v>710031963</v>
      </c>
      <c r="I2569" s="25">
        <v>330434</v>
      </c>
      <c r="J2569" s="23" t="s">
        <v>54</v>
      </c>
      <c r="K2569" s="26" t="s">
        <v>566</v>
      </c>
      <c r="L2569" s="23" t="s">
        <v>8202</v>
      </c>
      <c r="M2569" s="27">
        <v>9101</v>
      </c>
      <c r="N2569" s="23" t="s">
        <v>8219</v>
      </c>
      <c r="O2569" s="23" t="s">
        <v>8220</v>
      </c>
      <c r="P2569" s="28">
        <v>527262</v>
      </c>
      <c r="Q2569" s="21" t="s">
        <v>51</v>
      </c>
      <c r="R2569" s="46">
        <v>5</v>
      </c>
      <c r="S2569" s="46">
        <v>0</v>
      </c>
      <c r="T2569" s="46">
        <f t="shared" si="742"/>
        <v>5</v>
      </c>
      <c r="U2569" s="68">
        <v>95.96</v>
      </c>
      <c r="V2569" s="69">
        <f t="shared" si="743"/>
        <v>14.393999999999998</v>
      </c>
      <c r="W2569" s="46">
        <f t="shared" si="736"/>
        <v>864</v>
      </c>
      <c r="X2569" s="46"/>
      <c r="Y2569" s="45">
        <v>0</v>
      </c>
      <c r="Z2569" s="45">
        <v>0</v>
      </c>
      <c r="AA2569" s="45">
        <f t="shared" si="739"/>
        <v>0</v>
      </c>
      <c r="AB2569" s="46">
        <f t="shared" si="740"/>
        <v>5</v>
      </c>
      <c r="AC2569" s="46">
        <f t="shared" si="741"/>
        <v>0</v>
      </c>
      <c r="AD2569" s="46">
        <f t="shared" si="737"/>
        <v>5</v>
      </c>
      <c r="AE2569" s="68">
        <v>95.96</v>
      </c>
      <c r="AF2569" s="69">
        <f t="shared" si="744"/>
        <v>14.393999999999998</v>
      </c>
      <c r="AG2569" s="46">
        <f t="shared" si="738"/>
        <v>864</v>
      </c>
      <c r="AH2569" s="46">
        <f t="shared" si="745"/>
        <v>0</v>
      </c>
      <c r="AI2569" s="45">
        <f>VLOOKUP(H2569,'[1]MŠ na kmeňovú školu V40'!$H$3:Y5642,18,0)</f>
        <v>6</v>
      </c>
      <c r="AJ2569" s="45">
        <f>VLOOKUP(H2569,'[1]MŠ na kmeňovú školu V40'!$H$3:AE5643,24,0)</f>
        <v>0</v>
      </c>
      <c r="AK2569" s="45">
        <f t="shared" si="746"/>
        <v>6</v>
      </c>
      <c r="AL2569" s="45">
        <v>98.08</v>
      </c>
      <c r="AM2569" s="45">
        <f t="shared" si="747"/>
        <v>14.712</v>
      </c>
      <c r="AN2569" s="84">
        <f t="shared" si="730"/>
        <v>929</v>
      </c>
      <c r="AO2569" s="46">
        <f t="shared" si="731"/>
        <v>65</v>
      </c>
      <c r="AP2569" s="72"/>
      <c r="AQ2569" s="46"/>
      <c r="AR2569" s="46"/>
      <c r="AS2569" s="46"/>
      <c r="AT2569" s="46">
        <f t="shared" si="732"/>
        <v>0</v>
      </c>
      <c r="AU2569" s="85">
        <f t="shared" si="733"/>
        <v>929</v>
      </c>
      <c r="AV2569" s="46">
        <f t="shared" si="734"/>
        <v>0</v>
      </c>
      <c r="AW2569" s="46"/>
      <c r="AX2569" s="86">
        <f t="shared" si="735"/>
        <v>929</v>
      </c>
    </row>
    <row r="2570" spans="1:50" s="56" customFormat="1" ht="13.5" customHeight="1" x14ac:dyDescent="0.25">
      <c r="A2570" s="19" t="s">
        <v>566</v>
      </c>
      <c r="B2570" s="20" t="s">
        <v>42</v>
      </c>
      <c r="C2570" s="21" t="s">
        <v>43</v>
      </c>
      <c r="D2570" s="20" t="s">
        <v>8221</v>
      </c>
      <c r="E2570" s="22">
        <v>330469</v>
      </c>
      <c r="F2570" s="23" t="s">
        <v>8222</v>
      </c>
      <c r="G2570" s="23" t="s">
        <v>6916</v>
      </c>
      <c r="H2570" s="24">
        <v>710031980</v>
      </c>
      <c r="I2570" s="25">
        <v>37873130</v>
      </c>
      <c r="J2570" s="23" t="s">
        <v>100</v>
      </c>
      <c r="K2570" s="26" t="s">
        <v>566</v>
      </c>
      <c r="L2570" s="23" t="s">
        <v>8202</v>
      </c>
      <c r="M2570" s="27">
        <v>9023</v>
      </c>
      <c r="N2570" s="23" t="s">
        <v>8223</v>
      </c>
      <c r="O2570" s="23" t="s">
        <v>8224</v>
      </c>
      <c r="P2570" s="28">
        <v>527297</v>
      </c>
      <c r="Q2570" s="21" t="s">
        <v>51</v>
      </c>
      <c r="R2570" s="46">
        <v>7</v>
      </c>
      <c r="S2570" s="46">
        <v>1</v>
      </c>
      <c r="T2570" s="46">
        <f t="shared" si="742"/>
        <v>8</v>
      </c>
      <c r="U2570" s="68">
        <v>95.96</v>
      </c>
      <c r="V2570" s="69">
        <f t="shared" si="743"/>
        <v>14.393999999999998</v>
      </c>
      <c r="W2570" s="46">
        <f t="shared" si="736"/>
        <v>1382</v>
      </c>
      <c r="X2570" s="46"/>
      <c r="Y2570" s="45">
        <v>0</v>
      </c>
      <c r="Z2570" s="45">
        <v>0</v>
      </c>
      <c r="AA2570" s="45">
        <f t="shared" si="739"/>
        <v>0</v>
      </c>
      <c r="AB2570" s="46">
        <f t="shared" si="740"/>
        <v>7</v>
      </c>
      <c r="AC2570" s="46">
        <f t="shared" si="741"/>
        <v>1</v>
      </c>
      <c r="AD2570" s="46">
        <f t="shared" si="737"/>
        <v>8</v>
      </c>
      <c r="AE2570" s="68">
        <v>95.96</v>
      </c>
      <c r="AF2570" s="69">
        <f t="shared" si="744"/>
        <v>14.393999999999998</v>
      </c>
      <c r="AG2570" s="46">
        <f t="shared" si="738"/>
        <v>1382</v>
      </c>
      <c r="AH2570" s="46">
        <f t="shared" si="745"/>
        <v>0</v>
      </c>
      <c r="AI2570" s="45">
        <f>VLOOKUP(H2570,'[1]MŠ na kmeňovú školu V40'!$H$3:Y5643,18,0)</f>
        <v>3</v>
      </c>
      <c r="AJ2570" s="45">
        <f>VLOOKUP(H2570,'[1]MŠ na kmeňovú školu V40'!$H$3:AE5644,24,0)</f>
        <v>1</v>
      </c>
      <c r="AK2570" s="45">
        <f t="shared" si="746"/>
        <v>4</v>
      </c>
      <c r="AL2570" s="45">
        <v>98.08</v>
      </c>
      <c r="AM2570" s="45">
        <f t="shared" si="747"/>
        <v>14.712</v>
      </c>
      <c r="AN2570" s="84">
        <f t="shared" si="730"/>
        <v>1157</v>
      </c>
      <c r="AO2570" s="46">
        <f t="shared" si="731"/>
        <v>-225</v>
      </c>
      <c r="AP2570" s="72"/>
      <c r="AQ2570" s="46"/>
      <c r="AR2570" s="46"/>
      <c r="AS2570" s="46"/>
      <c r="AT2570" s="46">
        <f t="shared" si="732"/>
        <v>0</v>
      </c>
      <c r="AU2570" s="85">
        <f t="shared" si="733"/>
        <v>1157</v>
      </c>
      <c r="AV2570" s="46">
        <f t="shared" si="734"/>
        <v>0</v>
      </c>
      <c r="AW2570" s="46"/>
      <c r="AX2570" s="86">
        <f t="shared" si="735"/>
        <v>1157</v>
      </c>
    </row>
    <row r="2571" spans="1:50" s="56" customFormat="1" ht="13.5" customHeight="1" x14ac:dyDescent="0.25">
      <c r="A2571" s="19" t="s">
        <v>566</v>
      </c>
      <c r="B2571" s="20" t="s">
        <v>42</v>
      </c>
      <c r="C2571" s="21" t="s">
        <v>43</v>
      </c>
      <c r="D2571" s="20" t="s">
        <v>8225</v>
      </c>
      <c r="E2571" s="22">
        <v>330485</v>
      </c>
      <c r="F2571" s="23" t="s">
        <v>8226</v>
      </c>
      <c r="G2571" s="23" t="s">
        <v>6916</v>
      </c>
      <c r="H2571" s="24">
        <v>710031998</v>
      </c>
      <c r="I2571" s="25">
        <v>330485</v>
      </c>
      <c r="J2571" s="23" t="s">
        <v>54</v>
      </c>
      <c r="K2571" s="26" t="s">
        <v>566</v>
      </c>
      <c r="L2571" s="23" t="s">
        <v>6968</v>
      </c>
      <c r="M2571" s="27">
        <v>9041</v>
      </c>
      <c r="N2571" s="23" t="s">
        <v>8227</v>
      </c>
      <c r="O2571" s="23" t="s">
        <v>8228</v>
      </c>
      <c r="P2571" s="28">
        <v>527319</v>
      </c>
      <c r="Q2571" s="21" t="s">
        <v>51</v>
      </c>
      <c r="R2571" s="46">
        <v>3</v>
      </c>
      <c r="S2571" s="46">
        <v>0</v>
      </c>
      <c r="T2571" s="46">
        <f t="shared" si="742"/>
        <v>3</v>
      </c>
      <c r="U2571" s="68">
        <v>95.96</v>
      </c>
      <c r="V2571" s="69">
        <f t="shared" si="743"/>
        <v>14.393999999999998</v>
      </c>
      <c r="W2571" s="46">
        <f t="shared" si="736"/>
        <v>518</v>
      </c>
      <c r="X2571" s="46"/>
      <c r="Y2571" s="45">
        <v>0</v>
      </c>
      <c r="Z2571" s="45">
        <v>0</v>
      </c>
      <c r="AA2571" s="45">
        <f t="shared" si="739"/>
        <v>0</v>
      </c>
      <c r="AB2571" s="46">
        <f t="shared" si="740"/>
        <v>3</v>
      </c>
      <c r="AC2571" s="46">
        <f t="shared" si="741"/>
        <v>0</v>
      </c>
      <c r="AD2571" s="46">
        <f t="shared" si="737"/>
        <v>3</v>
      </c>
      <c r="AE2571" s="68">
        <v>95.96</v>
      </c>
      <c r="AF2571" s="69">
        <f t="shared" si="744"/>
        <v>14.393999999999998</v>
      </c>
      <c r="AG2571" s="46">
        <f t="shared" si="738"/>
        <v>518</v>
      </c>
      <c r="AH2571" s="46">
        <f t="shared" si="745"/>
        <v>0</v>
      </c>
      <c r="AI2571" s="45">
        <f>VLOOKUP(H2571,'[1]MŠ na kmeňovú školu V40'!$H$3:Y5644,18,0)</f>
        <v>2</v>
      </c>
      <c r="AJ2571" s="45">
        <f>VLOOKUP(H2571,'[1]MŠ na kmeňovú školu V40'!$H$3:AE5645,24,0)</f>
        <v>0</v>
      </c>
      <c r="AK2571" s="45">
        <f t="shared" si="746"/>
        <v>2</v>
      </c>
      <c r="AL2571" s="45">
        <v>98.08</v>
      </c>
      <c r="AM2571" s="45">
        <f t="shared" si="747"/>
        <v>14.712</v>
      </c>
      <c r="AN2571" s="84">
        <f t="shared" si="730"/>
        <v>463</v>
      </c>
      <c r="AO2571" s="46">
        <f t="shared" si="731"/>
        <v>-55</v>
      </c>
      <c r="AP2571" s="72"/>
      <c r="AQ2571" s="46"/>
      <c r="AR2571" s="46"/>
      <c r="AS2571" s="46"/>
      <c r="AT2571" s="46">
        <f t="shared" si="732"/>
        <v>0</v>
      </c>
      <c r="AU2571" s="85">
        <f t="shared" si="733"/>
        <v>463</v>
      </c>
      <c r="AV2571" s="46">
        <f t="shared" si="734"/>
        <v>0</v>
      </c>
      <c r="AW2571" s="46"/>
      <c r="AX2571" s="86">
        <f t="shared" si="735"/>
        <v>463</v>
      </c>
    </row>
    <row r="2572" spans="1:50" s="56" customFormat="1" ht="13.5" customHeight="1" x14ac:dyDescent="0.25">
      <c r="A2572" s="19" t="s">
        <v>566</v>
      </c>
      <c r="B2572" s="20" t="s">
        <v>42</v>
      </c>
      <c r="C2572" s="21" t="s">
        <v>43</v>
      </c>
      <c r="D2572" s="20" t="s">
        <v>8229</v>
      </c>
      <c r="E2572" s="22">
        <v>330507</v>
      </c>
      <c r="F2572" s="23" t="s">
        <v>8230</v>
      </c>
      <c r="G2572" s="23" t="s">
        <v>6916</v>
      </c>
      <c r="H2572" s="24">
        <v>710031947</v>
      </c>
      <c r="I2572" s="25">
        <v>330507</v>
      </c>
      <c r="J2572" s="23" t="s">
        <v>54</v>
      </c>
      <c r="K2572" s="26" t="s">
        <v>566</v>
      </c>
      <c r="L2572" s="23" t="s">
        <v>8202</v>
      </c>
      <c r="M2572" s="27">
        <v>9021</v>
      </c>
      <c r="N2572" s="23" t="s">
        <v>8231</v>
      </c>
      <c r="O2572" s="23" t="s">
        <v>8232</v>
      </c>
      <c r="P2572" s="28">
        <v>527335</v>
      </c>
      <c r="Q2572" s="21" t="s">
        <v>51</v>
      </c>
      <c r="R2572" s="46">
        <v>4</v>
      </c>
      <c r="S2572" s="46">
        <v>0</v>
      </c>
      <c r="T2572" s="46">
        <f t="shared" si="742"/>
        <v>4</v>
      </c>
      <c r="U2572" s="68">
        <v>95.96</v>
      </c>
      <c r="V2572" s="69">
        <f t="shared" si="743"/>
        <v>14.393999999999998</v>
      </c>
      <c r="W2572" s="46">
        <f t="shared" si="736"/>
        <v>691</v>
      </c>
      <c r="X2572" s="46"/>
      <c r="Y2572" s="45">
        <v>0</v>
      </c>
      <c r="Z2572" s="45">
        <v>0</v>
      </c>
      <c r="AA2572" s="45">
        <f t="shared" si="739"/>
        <v>0</v>
      </c>
      <c r="AB2572" s="46">
        <f t="shared" si="740"/>
        <v>4</v>
      </c>
      <c r="AC2572" s="46">
        <f t="shared" si="741"/>
        <v>0</v>
      </c>
      <c r="AD2572" s="46">
        <f t="shared" si="737"/>
        <v>4</v>
      </c>
      <c r="AE2572" s="68">
        <v>95.96</v>
      </c>
      <c r="AF2572" s="69">
        <f t="shared" si="744"/>
        <v>14.393999999999998</v>
      </c>
      <c r="AG2572" s="46">
        <f t="shared" si="738"/>
        <v>691</v>
      </c>
      <c r="AH2572" s="46">
        <f t="shared" si="745"/>
        <v>0</v>
      </c>
      <c r="AI2572" s="45">
        <f>VLOOKUP(H2572,'[1]MŠ na kmeňovú školu V40'!$H$3:Y5645,18,0)</f>
        <v>3</v>
      </c>
      <c r="AJ2572" s="45">
        <f>VLOOKUP(H2572,'[1]MŠ na kmeňovú školu V40'!$H$3:AE5646,24,0)</f>
        <v>0</v>
      </c>
      <c r="AK2572" s="45">
        <f t="shared" si="746"/>
        <v>3</v>
      </c>
      <c r="AL2572" s="45">
        <v>98.08</v>
      </c>
      <c r="AM2572" s="45">
        <f t="shared" si="747"/>
        <v>14.712</v>
      </c>
      <c r="AN2572" s="84">
        <f t="shared" si="730"/>
        <v>637</v>
      </c>
      <c r="AO2572" s="46">
        <f t="shared" si="731"/>
        <v>-54</v>
      </c>
      <c r="AP2572" s="72"/>
      <c r="AQ2572" s="46"/>
      <c r="AR2572" s="46"/>
      <c r="AS2572" s="46"/>
      <c r="AT2572" s="46">
        <f t="shared" si="732"/>
        <v>0</v>
      </c>
      <c r="AU2572" s="85">
        <f t="shared" si="733"/>
        <v>637</v>
      </c>
      <c r="AV2572" s="46">
        <f t="shared" si="734"/>
        <v>0</v>
      </c>
      <c r="AW2572" s="46"/>
      <c r="AX2572" s="86">
        <f t="shared" si="735"/>
        <v>637</v>
      </c>
    </row>
    <row r="2573" spans="1:50" s="56" customFormat="1" ht="13.5" customHeight="1" x14ac:dyDescent="0.25">
      <c r="A2573" s="19" t="s">
        <v>566</v>
      </c>
      <c r="B2573" s="20" t="s">
        <v>42</v>
      </c>
      <c r="C2573" s="21" t="s">
        <v>43</v>
      </c>
      <c r="D2573" s="20" t="s">
        <v>8233</v>
      </c>
      <c r="E2573" s="22">
        <v>330558</v>
      </c>
      <c r="F2573" s="23" t="s">
        <v>8234</v>
      </c>
      <c r="G2573" s="23" t="s">
        <v>6916</v>
      </c>
      <c r="H2573" s="24">
        <v>710032021</v>
      </c>
      <c r="I2573" s="25">
        <v>37873148</v>
      </c>
      <c r="J2573" s="23" t="s">
        <v>113</v>
      </c>
      <c r="K2573" s="26" t="s">
        <v>566</v>
      </c>
      <c r="L2573" s="23" t="s">
        <v>8202</v>
      </c>
      <c r="M2573" s="27">
        <v>9031</v>
      </c>
      <c r="N2573" s="23" t="s">
        <v>8235</v>
      </c>
      <c r="O2573" s="23" t="s">
        <v>8236</v>
      </c>
      <c r="P2573" s="28">
        <v>527386</v>
      </c>
      <c r="Q2573" s="21" t="s">
        <v>51</v>
      </c>
      <c r="R2573" s="46">
        <v>5</v>
      </c>
      <c r="S2573" s="46">
        <v>3</v>
      </c>
      <c r="T2573" s="46">
        <f t="shared" si="742"/>
        <v>8</v>
      </c>
      <c r="U2573" s="68">
        <v>95.96</v>
      </c>
      <c r="V2573" s="69">
        <f t="shared" si="743"/>
        <v>14.393999999999998</v>
      </c>
      <c r="W2573" s="46">
        <f t="shared" si="736"/>
        <v>1382</v>
      </c>
      <c r="X2573" s="46"/>
      <c r="Y2573" s="45">
        <v>0</v>
      </c>
      <c r="Z2573" s="45">
        <v>0</v>
      </c>
      <c r="AA2573" s="45">
        <f t="shared" si="739"/>
        <v>0</v>
      </c>
      <c r="AB2573" s="46">
        <f t="shared" si="740"/>
        <v>5</v>
      </c>
      <c r="AC2573" s="46">
        <f t="shared" si="741"/>
        <v>3</v>
      </c>
      <c r="AD2573" s="46">
        <f t="shared" si="737"/>
        <v>8</v>
      </c>
      <c r="AE2573" s="68">
        <v>95.96</v>
      </c>
      <c r="AF2573" s="69">
        <f t="shared" si="744"/>
        <v>14.393999999999998</v>
      </c>
      <c r="AG2573" s="46">
        <f t="shared" si="738"/>
        <v>1382</v>
      </c>
      <c r="AH2573" s="46">
        <f t="shared" si="745"/>
        <v>0</v>
      </c>
      <c r="AI2573" s="45">
        <f>VLOOKUP(H2573,'[1]MŠ na kmeňovú školu V40'!$H$3:Y5646,18,0)</f>
        <v>5</v>
      </c>
      <c r="AJ2573" s="45">
        <f>VLOOKUP(H2573,'[1]MŠ na kmeňovú školu V40'!$H$3:AE5647,24,0)</f>
        <v>0</v>
      </c>
      <c r="AK2573" s="45">
        <f t="shared" si="746"/>
        <v>5</v>
      </c>
      <c r="AL2573" s="45">
        <v>98.08</v>
      </c>
      <c r="AM2573" s="45">
        <f t="shared" si="747"/>
        <v>14.712</v>
      </c>
      <c r="AN2573" s="84">
        <f t="shared" si="730"/>
        <v>1215</v>
      </c>
      <c r="AO2573" s="46">
        <f t="shared" si="731"/>
        <v>-167</v>
      </c>
      <c r="AP2573" s="72"/>
      <c r="AQ2573" s="46"/>
      <c r="AR2573" s="46"/>
      <c r="AS2573" s="46"/>
      <c r="AT2573" s="46">
        <f t="shared" si="732"/>
        <v>0</v>
      </c>
      <c r="AU2573" s="85">
        <f t="shared" si="733"/>
        <v>1215</v>
      </c>
      <c r="AV2573" s="46">
        <f t="shared" si="734"/>
        <v>0</v>
      </c>
      <c r="AW2573" s="46"/>
      <c r="AX2573" s="86">
        <f t="shared" si="735"/>
        <v>1215</v>
      </c>
    </row>
    <row r="2574" spans="1:50" s="56" customFormat="1" ht="13.5" customHeight="1" x14ac:dyDescent="0.25">
      <c r="A2574" s="19" t="s">
        <v>566</v>
      </c>
      <c r="B2574" s="20" t="s">
        <v>42</v>
      </c>
      <c r="C2574" s="21" t="s">
        <v>43</v>
      </c>
      <c r="D2574" s="20" t="s">
        <v>8237</v>
      </c>
      <c r="E2574" s="22">
        <v>330604</v>
      </c>
      <c r="F2574" s="23" t="s">
        <v>8238</v>
      </c>
      <c r="G2574" s="23" t="s">
        <v>6916</v>
      </c>
      <c r="H2574" s="24">
        <v>710032048</v>
      </c>
      <c r="I2574" s="25">
        <v>330604</v>
      </c>
      <c r="J2574" s="23" t="s">
        <v>54</v>
      </c>
      <c r="K2574" s="26" t="s">
        <v>566</v>
      </c>
      <c r="L2574" s="23" t="s">
        <v>6968</v>
      </c>
      <c r="M2574" s="27">
        <v>9005</v>
      </c>
      <c r="N2574" s="23" t="s">
        <v>8239</v>
      </c>
      <c r="O2574" s="23" t="s">
        <v>8240</v>
      </c>
      <c r="P2574" s="28">
        <v>527432</v>
      </c>
      <c r="Q2574" s="21" t="s">
        <v>51</v>
      </c>
      <c r="R2574" s="46">
        <v>13</v>
      </c>
      <c r="S2574" s="46">
        <v>1</v>
      </c>
      <c r="T2574" s="46">
        <f t="shared" si="742"/>
        <v>14</v>
      </c>
      <c r="U2574" s="68">
        <v>95.96</v>
      </c>
      <c r="V2574" s="69">
        <f t="shared" si="743"/>
        <v>14.393999999999998</v>
      </c>
      <c r="W2574" s="46">
        <f t="shared" si="736"/>
        <v>2418</v>
      </c>
      <c r="X2574" s="46"/>
      <c r="Y2574" s="45">
        <v>0</v>
      </c>
      <c r="Z2574" s="45">
        <v>0</v>
      </c>
      <c r="AA2574" s="45">
        <f t="shared" si="739"/>
        <v>0</v>
      </c>
      <c r="AB2574" s="46">
        <f t="shared" si="740"/>
        <v>13</v>
      </c>
      <c r="AC2574" s="46">
        <f t="shared" si="741"/>
        <v>1</v>
      </c>
      <c r="AD2574" s="46">
        <f t="shared" si="737"/>
        <v>14</v>
      </c>
      <c r="AE2574" s="68">
        <v>95.96</v>
      </c>
      <c r="AF2574" s="69">
        <f t="shared" si="744"/>
        <v>14.393999999999998</v>
      </c>
      <c r="AG2574" s="46">
        <f t="shared" si="738"/>
        <v>2418</v>
      </c>
      <c r="AH2574" s="46">
        <f t="shared" si="745"/>
        <v>0</v>
      </c>
      <c r="AI2574" s="45">
        <f>VLOOKUP(H2574,'[1]MŠ na kmeňovú školu V40'!$H$3:Y5647,18,0)</f>
        <v>15</v>
      </c>
      <c r="AJ2574" s="45">
        <f>VLOOKUP(H2574,'[1]MŠ na kmeňovú školu V40'!$H$3:AE5648,24,0)</f>
        <v>0</v>
      </c>
      <c r="AK2574" s="45">
        <f t="shared" si="746"/>
        <v>15</v>
      </c>
      <c r="AL2574" s="45">
        <v>98.08</v>
      </c>
      <c r="AM2574" s="45">
        <f t="shared" si="747"/>
        <v>14.712</v>
      </c>
      <c r="AN2574" s="84">
        <f t="shared" si="730"/>
        <v>2495</v>
      </c>
      <c r="AO2574" s="46">
        <f t="shared" si="731"/>
        <v>77</v>
      </c>
      <c r="AP2574" s="72"/>
      <c r="AQ2574" s="46"/>
      <c r="AR2574" s="46"/>
      <c r="AS2574" s="46"/>
      <c r="AT2574" s="46">
        <f t="shared" si="732"/>
        <v>0</v>
      </c>
      <c r="AU2574" s="85">
        <f t="shared" si="733"/>
        <v>2495</v>
      </c>
      <c r="AV2574" s="46">
        <f t="shared" si="734"/>
        <v>0</v>
      </c>
      <c r="AW2574" s="46"/>
      <c r="AX2574" s="86">
        <f t="shared" si="735"/>
        <v>2495</v>
      </c>
    </row>
    <row r="2575" spans="1:50" s="56" customFormat="1" ht="13.5" customHeight="1" x14ac:dyDescent="0.25">
      <c r="A2575" s="19" t="s">
        <v>566</v>
      </c>
      <c r="B2575" s="20" t="s">
        <v>42</v>
      </c>
      <c r="C2575" s="21" t="s">
        <v>43</v>
      </c>
      <c r="D2575" s="20" t="s">
        <v>8241</v>
      </c>
      <c r="E2575" s="22">
        <v>330655</v>
      </c>
      <c r="F2575" s="23" t="s">
        <v>8242</v>
      </c>
      <c r="G2575" s="23" t="s">
        <v>6916</v>
      </c>
      <c r="H2575" s="24">
        <v>710032056</v>
      </c>
      <c r="I2575" s="25">
        <v>330655</v>
      </c>
      <c r="J2575" s="23" t="s">
        <v>54</v>
      </c>
      <c r="K2575" s="26" t="s">
        <v>566</v>
      </c>
      <c r="L2575" s="23" t="s">
        <v>6968</v>
      </c>
      <c r="M2575" s="27">
        <v>9002</v>
      </c>
      <c r="N2575" s="23" t="s">
        <v>8243</v>
      </c>
      <c r="O2575" s="23" t="s">
        <v>8244</v>
      </c>
      <c r="P2575" s="28">
        <v>527483</v>
      </c>
      <c r="Q2575" s="21" t="s">
        <v>51</v>
      </c>
      <c r="R2575" s="46">
        <v>21</v>
      </c>
      <c r="S2575" s="46">
        <v>4</v>
      </c>
      <c r="T2575" s="46">
        <f t="shared" si="742"/>
        <v>25</v>
      </c>
      <c r="U2575" s="68">
        <v>95.96</v>
      </c>
      <c r="V2575" s="69">
        <f t="shared" si="743"/>
        <v>14.393999999999998</v>
      </c>
      <c r="W2575" s="46">
        <f t="shared" si="736"/>
        <v>4318</v>
      </c>
      <c r="X2575" s="46"/>
      <c r="Y2575" s="45">
        <v>0</v>
      </c>
      <c r="Z2575" s="45">
        <v>0</v>
      </c>
      <c r="AA2575" s="45">
        <f t="shared" si="739"/>
        <v>0</v>
      </c>
      <c r="AB2575" s="46">
        <f t="shared" si="740"/>
        <v>21</v>
      </c>
      <c r="AC2575" s="46">
        <f t="shared" si="741"/>
        <v>4</v>
      </c>
      <c r="AD2575" s="46">
        <f t="shared" si="737"/>
        <v>25</v>
      </c>
      <c r="AE2575" s="68">
        <v>95.96</v>
      </c>
      <c r="AF2575" s="69">
        <f t="shared" si="744"/>
        <v>14.393999999999998</v>
      </c>
      <c r="AG2575" s="46">
        <f t="shared" si="738"/>
        <v>4318</v>
      </c>
      <c r="AH2575" s="46">
        <f t="shared" si="745"/>
        <v>0</v>
      </c>
      <c r="AI2575" s="45">
        <f>VLOOKUP(H2575,'[1]MŠ na kmeňovú školu V40'!$H$3:Y5648,18,0)</f>
        <v>15</v>
      </c>
      <c r="AJ2575" s="45">
        <f>VLOOKUP(H2575,'[1]MŠ na kmeňovú školu V40'!$H$3:AE5649,24,0)</f>
        <v>6</v>
      </c>
      <c r="AK2575" s="45">
        <f t="shared" si="746"/>
        <v>21</v>
      </c>
      <c r="AL2575" s="45">
        <v>98.08</v>
      </c>
      <c r="AM2575" s="45">
        <f t="shared" si="747"/>
        <v>14.712</v>
      </c>
      <c r="AN2575" s="84">
        <f t="shared" si="730"/>
        <v>4115</v>
      </c>
      <c r="AO2575" s="46">
        <f t="shared" si="731"/>
        <v>-203</v>
      </c>
      <c r="AP2575" s="72"/>
      <c r="AQ2575" s="46"/>
      <c r="AR2575" s="46"/>
      <c r="AS2575" s="46"/>
      <c r="AT2575" s="46">
        <f t="shared" si="732"/>
        <v>0</v>
      </c>
      <c r="AU2575" s="85">
        <f t="shared" si="733"/>
        <v>4115</v>
      </c>
      <c r="AV2575" s="46">
        <f t="shared" si="734"/>
        <v>0</v>
      </c>
      <c r="AW2575" s="46"/>
      <c r="AX2575" s="86">
        <f t="shared" si="735"/>
        <v>4115</v>
      </c>
    </row>
    <row r="2576" spans="1:50" s="56" customFormat="1" ht="13.5" customHeight="1" x14ac:dyDescent="0.25">
      <c r="A2576" s="19" t="s">
        <v>566</v>
      </c>
      <c r="B2576" s="20" t="s">
        <v>42</v>
      </c>
      <c r="C2576" s="21" t="s">
        <v>43</v>
      </c>
      <c r="D2576" s="20" t="s">
        <v>8245</v>
      </c>
      <c r="E2576" s="22">
        <v>330671</v>
      </c>
      <c r="F2576" s="23" t="s">
        <v>8246</v>
      </c>
      <c r="G2576" s="23" t="s">
        <v>6916</v>
      </c>
      <c r="H2576" s="24">
        <v>710032072</v>
      </c>
      <c r="I2576" s="25">
        <v>330671</v>
      </c>
      <c r="J2576" s="23" t="s">
        <v>54</v>
      </c>
      <c r="K2576" s="26" t="s">
        <v>566</v>
      </c>
      <c r="L2576" s="23" t="s">
        <v>6968</v>
      </c>
      <c r="M2576" s="27">
        <v>9003</v>
      </c>
      <c r="N2576" s="23" t="s">
        <v>8247</v>
      </c>
      <c r="O2576" s="23" t="s">
        <v>8248</v>
      </c>
      <c r="P2576" s="28">
        <v>527505</v>
      </c>
      <c r="Q2576" s="21" t="s">
        <v>51</v>
      </c>
      <c r="R2576" s="46">
        <v>8</v>
      </c>
      <c r="S2576" s="46">
        <v>2</v>
      </c>
      <c r="T2576" s="46">
        <f t="shared" si="742"/>
        <v>10</v>
      </c>
      <c r="U2576" s="68">
        <v>95.96</v>
      </c>
      <c r="V2576" s="69">
        <f t="shared" si="743"/>
        <v>14.393999999999998</v>
      </c>
      <c r="W2576" s="46">
        <f t="shared" si="736"/>
        <v>1727</v>
      </c>
      <c r="X2576" s="46"/>
      <c r="Y2576" s="45">
        <v>0</v>
      </c>
      <c r="Z2576" s="45">
        <v>0</v>
      </c>
      <c r="AA2576" s="45">
        <f t="shared" si="739"/>
        <v>0</v>
      </c>
      <c r="AB2576" s="46">
        <f t="shared" si="740"/>
        <v>8</v>
      </c>
      <c r="AC2576" s="46">
        <f t="shared" si="741"/>
        <v>2</v>
      </c>
      <c r="AD2576" s="46">
        <f t="shared" si="737"/>
        <v>10</v>
      </c>
      <c r="AE2576" s="68">
        <v>95.96</v>
      </c>
      <c r="AF2576" s="69">
        <f t="shared" si="744"/>
        <v>14.393999999999998</v>
      </c>
      <c r="AG2576" s="46">
        <f t="shared" si="738"/>
        <v>1727</v>
      </c>
      <c r="AH2576" s="46">
        <f t="shared" si="745"/>
        <v>0</v>
      </c>
      <c r="AI2576" s="45">
        <f>VLOOKUP(H2576,'[1]MŠ na kmeňovú školu V40'!$H$3:Y5649,18,0)</f>
        <v>8</v>
      </c>
      <c r="AJ2576" s="45">
        <f>VLOOKUP(H2576,'[1]MŠ na kmeňovú školu V40'!$H$3:AE5650,24,0)</f>
        <v>0</v>
      </c>
      <c r="AK2576" s="45">
        <f t="shared" si="746"/>
        <v>8</v>
      </c>
      <c r="AL2576" s="45">
        <v>98.08</v>
      </c>
      <c r="AM2576" s="45">
        <f t="shared" si="747"/>
        <v>14.712</v>
      </c>
      <c r="AN2576" s="84">
        <f t="shared" si="730"/>
        <v>1622</v>
      </c>
      <c r="AO2576" s="46">
        <f t="shared" si="731"/>
        <v>-105</v>
      </c>
      <c r="AP2576" s="72"/>
      <c r="AQ2576" s="46"/>
      <c r="AR2576" s="46"/>
      <c r="AS2576" s="46"/>
      <c r="AT2576" s="46">
        <f t="shared" si="732"/>
        <v>0</v>
      </c>
      <c r="AU2576" s="85">
        <f t="shared" si="733"/>
        <v>1622</v>
      </c>
      <c r="AV2576" s="46">
        <f t="shared" si="734"/>
        <v>0</v>
      </c>
      <c r="AW2576" s="46"/>
      <c r="AX2576" s="86">
        <f t="shared" si="735"/>
        <v>1622</v>
      </c>
    </row>
    <row r="2577" spans="1:50" s="56" customFormat="1" ht="13.5" customHeight="1" x14ac:dyDescent="0.25">
      <c r="A2577" s="19" t="s">
        <v>566</v>
      </c>
      <c r="B2577" s="20" t="s">
        <v>42</v>
      </c>
      <c r="C2577" s="21" t="s">
        <v>43</v>
      </c>
      <c r="D2577" s="20" t="s">
        <v>8249</v>
      </c>
      <c r="E2577" s="22">
        <v>330680</v>
      </c>
      <c r="F2577" s="23" t="s">
        <v>8250</v>
      </c>
      <c r="G2577" s="23" t="s">
        <v>6916</v>
      </c>
      <c r="H2577" s="24">
        <v>710032080</v>
      </c>
      <c r="I2577" s="25">
        <v>37873156</v>
      </c>
      <c r="J2577" s="23" t="s">
        <v>100</v>
      </c>
      <c r="K2577" s="26" t="s">
        <v>566</v>
      </c>
      <c r="L2577" s="23" t="s">
        <v>8202</v>
      </c>
      <c r="M2577" s="27">
        <v>9033</v>
      </c>
      <c r="N2577" s="23" t="s">
        <v>8251</v>
      </c>
      <c r="O2577" s="23" t="s">
        <v>8252</v>
      </c>
      <c r="P2577" s="28">
        <v>527513</v>
      </c>
      <c r="Q2577" s="21" t="s">
        <v>51</v>
      </c>
      <c r="R2577" s="46">
        <v>4</v>
      </c>
      <c r="S2577" s="46">
        <v>0</v>
      </c>
      <c r="T2577" s="46">
        <f t="shared" si="742"/>
        <v>4</v>
      </c>
      <c r="U2577" s="68">
        <v>95.96</v>
      </c>
      <c r="V2577" s="69">
        <f t="shared" si="743"/>
        <v>14.393999999999998</v>
      </c>
      <c r="W2577" s="46">
        <f t="shared" si="736"/>
        <v>691</v>
      </c>
      <c r="X2577" s="46"/>
      <c r="Y2577" s="45">
        <v>0</v>
      </c>
      <c r="Z2577" s="45">
        <v>0</v>
      </c>
      <c r="AA2577" s="45">
        <f t="shared" si="739"/>
        <v>0</v>
      </c>
      <c r="AB2577" s="46">
        <f t="shared" si="740"/>
        <v>4</v>
      </c>
      <c r="AC2577" s="46">
        <f t="shared" si="741"/>
        <v>0</v>
      </c>
      <c r="AD2577" s="46">
        <f t="shared" si="737"/>
        <v>4</v>
      </c>
      <c r="AE2577" s="68">
        <v>95.96</v>
      </c>
      <c r="AF2577" s="69">
        <f t="shared" si="744"/>
        <v>14.393999999999998</v>
      </c>
      <c r="AG2577" s="46">
        <f t="shared" si="738"/>
        <v>691</v>
      </c>
      <c r="AH2577" s="46">
        <f t="shared" si="745"/>
        <v>0</v>
      </c>
      <c r="AI2577" s="45">
        <v>0</v>
      </c>
      <c r="AJ2577" s="45">
        <v>0</v>
      </c>
      <c r="AK2577" s="45">
        <f t="shared" si="746"/>
        <v>0</v>
      </c>
      <c r="AL2577" s="45">
        <v>98.08</v>
      </c>
      <c r="AM2577" s="45">
        <f t="shared" si="747"/>
        <v>14.712</v>
      </c>
      <c r="AN2577" s="84">
        <f t="shared" si="730"/>
        <v>461</v>
      </c>
      <c r="AO2577" s="46">
        <f t="shared" si="731"/>
        <v>-230</v>
      </c>
      <c r="AP2577" s="72" t="s">
        <v>6982</v>
      </c>
      <c r="AQ2577" s="46"/>
      <c r="AR2577" s="46"/>
      <c r="AS2577" s="46"/>
      <c r="AT2577" s="46">
        <f t="shared" si="732"/>
        <v>0</v>
      </c>
      <c r="AU2577" s="85">
        <f t="shared" si="733"/>
        <v>461</v>
      </c>
      <c r="AV2577" s="46">
        <f t="shared" si="734"/>
        <v>0</v>
      </c>
      <c r="AW2577" s="46"/>
      <c r="AX2577" s="86">
        <f t="shared" si="735"/>
        <v>461</v>
      </c>
    </row>
    <row r="2578" spans="1:50" s="56" customFormat="1" ht="13.5" customHeight="1" x14ac:dyDescent="0.25">
      <c r="A2578" s="19" t="s">
        <v>566</v>
      </c>
      <c r="B2578" s="20" t="s">
        <v>42</v>
      </c>
      <c r="C2578" s="21" t="s">
        <v>43</v>
      </c>
      <c r="D2578" s="20" t="s">
        <v>8249</v>
      </c>
      <c r="E2578" s="22">
        <v>330680</v>
      </c>
      <c r="F2578" s="23" t="s">
        <v>8250</v>
      </c>
      <c r="G2578" s="23" t="s">
        <v>6916</v>
      </c>
      <c r="H2578" s="24">
        <v>710276516</v>
      </c>
      <c r="I2578" s="45">
        <v>710276516</v>
      </c>
      <c r="J2578" s="23" t="s">
        <v>54</v>
      </c>
      <c r="K2578" s="26" t="s">
        <v>566</v>
      </c>
      <c r="L2578" s="23" t="s">
        <v>8202</v>
      </c>
      <c r="M2578" s="27">
        <v>9033</v>
      </c>
      <c r="N2578" s="23" t="s">
        <v>8251</v>
      </c>
      <c r="O2578" s="23" t="s">
        <v>8252</v>
      </c>
      <c r="P2578" s="28">
        <v>527513</v>
      </c>
      <c r="Q2578" s="21" t="s">
        <v>51</v>
      </c>
      <c r="R2578" s="46">
        <v>0</v>
      </c>
      <c r="S2578" s="46">
        <v>0</v>
      </c>
      <c r="T2578" s="46">
        <f t="shared" si="742"/>
        <v>0</v>
      </c>
      <c r="U2578" s="68">
        <v>95.96</v>
      </c>
      <c r="V2578" s="69">
        <f t="shared" si="743"/>
        <v>14.393999999999998</v>
      </c>
      <c r="W2578" s="46">
        <f t="shared" si="736"/>
        <v>0</v>
      </c>
      <c r="X2578" s="46"/>
      <c r="Y2578" s="45">
        <v>0</v>
      </c>
      <c r="Z2578" s="45">
        <v>0</v>
      </c>
      <c r="AA2578" s="45">
        <f t="shared" si="739"/>
        <v>0</v>
      </c>
      <c r="AB2578" s="46">
        <f t="shared" si="740"/>
        <v>0</v>
      </c>
      <c r="AC2578" s="46">
        <f t="shared" si="741"/>
        <v>0</v>
      </c>
      <c r="AD2578" s="46">
        <f t="shared" si="737"/>
        <v>0</v>
      </c>
      <c r="AE2578" s="68">
        <v>95.96</v>
      </c>
      <c r="AF2578" s="69">
        <f t="shared" si="744"/>
        <v>14.393999999999998</v>
      </c>
      <c r="AG2578" s="46">
        <f t="shared" si="738"/>
        <v>0</v>
      </c>
      <c r="AH2578" s="46">
        <f t="shared" si="745"/>
        <v>0</v>
      </c>
      <c r="AI2578" s="45">
        <f>VLOOKUP(H2578,'[1]MŠ na kmeňovú školu V40'!$H$3:Y5651,18,0)</f>
        <v>3</v>
      </c>
      <c r="AJ2578" s="45">
        <f>VLOOKUP(H2578,'[1]MŠ na kmeňovú školu V40'!$H$3:AE5652,24,0)</f>
        <v>0</v>
      </c>
      <c r="AK2578" s="45">
        <f t="shared" si="746"/>
        <v>3</v>
      </c>
      <c r="AL2578" s="45">
        <v>98.08</v>
      </c>
      <c r="AM2578" s="45">
        <f t="shared" si="747"/>
        <v>14.712</v>
      </c>
      <c r="AN2578" s="84">
        <f t="shared" si="730"/>
        <v>177</v>
      </c>
      <c r="AO2578" s="46">
        <f t="shared" si="731"/>
        <v>177</v>
      </c>
      <c r="AP2578" s="72" t="s">
        <v>5940</v>
      </c>
      <c r="AQ2578" s="46"/>
      <c r="AR2578" s="46"/>
      <c r="AS2578" s="46"/>
      <c r="AT2578" s="46">
        <f t="shared" si="732"/>
        <v>0</v>
      </c>
      <c r="AU2578" s="85">
        <f t="shared" si="733"/>
        <v>177</v>
      </c>
      <c r="AV2578" s="46">
        <f t="shared" si="734"/>
        <v>0</v>
      </c>
      <c r="AW2578" s="46"/>
      <c r="AX2578" s="86">
        <f t="shared" si="735"/>
        <v>177</v>
      </c>
    </row>
    <row r="2579" spans="1:50" s="56" customFormat="1" ht="13.5" customHeight="1" x14ac:dyDescent="0.25">
      <c r="A2579" s="19" t="s">
        <v>566</v>
      </c>
      <c r="B2579" s="20" t="s">
        <v>42</v>
      </c>
      <c r="C2579" s="21" t="s">
        <v>43</v>
      </c>
      <c r="D2579" s="20" t="s">
        <v>8253</v>
      </c>
      <c r="E2579" s="22">
        <v>330752</v>
      </c>
      <c r="F2579" s="23" t="s">
        <v>8254</v>
      </c>
      <c r="G2579" s="23" t="s">
        <v>6916</v>
      </c>
      <c r="H2579" s="24">
        <v>710032102</v>
      </c>
      <c r="I2579" s="25">
        <v>330752</v>
      </c>
      <c r="J2579" s="23" t="s">
        <v>54</v>
      </c>
      <c r="K2579" s="26" t="s">
        <v>566</v>
      </c>
      <c r="L2579" s="23" t="s">
        <v>8202</v>
      </c>
      <c r="M2579" s="27">
        <v>9032</v>
      </c>
      <c r="N2579" s="23" t="s">
        <v>8255</v>
      </c>
      <c r="O2579" s="23" t="s">
        <v>8256</v>
      </c>
      <c r="P2579" s="28">
        <v>527581</v>
      </c>
      <c r="Q2579" s="21" t="s">
        <v>51</v>
      </c>
      <c r="R2579" s="46">
        <v>1</v>
      </c>
      <c r="S2579" s="46">
        <v>0</v>
      </c>
      <c r="T2579" s="46">
        <f t="shared" si="742"/>
        <v>1</v>
      </c>
      <c r="U2579" s="68">
        <v>95.96</v>
      </c>
      <c r="V2579" s="69">
        <f t="shared" si="743"/>
        <v>14.393999999999998</v>
      </c>
      <c r="W2579" s="46">
        <f t="shared" si="736"/>
        <v>173</v>
      </c>
      <c r="X2579" s="46"/>
      <c r="Y2579" s="45">
        <v>0</v>
      </c>
      <c r="Z2579" s="45">
        <v>0</v>
      </c>
      <c r="AA2579" s="45">
        <f t="shared" si="739"/>
        <v>0</v>
      </c>
      <c r="AB2579" s="46">
        <f t="shared" si="740"/>
        <v>1</v>
      </c>
      <c r="AC2579" s="46">
        <f t="shared" si="741"/>
        <v>0</v>
      </c>
      <c r="AD2579" s="46">
        <f t="shared" si="737"/>
        <v>1</v>
      </c>
      <c r="AE2579" s="68">
        <v>95.96</v>
      </c>
      <c r="AF2579" s="69">
        <f t="shared" si="744"/>
        <v>14.393999999999998</v>
      </c>
      <c r="AG2579" s="46">
        <f t="shared" si="738"/>
        <v>173</v>
      </c>
      <c r="AH2579" s="46">
        <f t="shared" si="745"/>
        <v>0</v>
      </c>
      <c r="AI2579" s="45">
        <f>VLOOKUP(H2579,'[1]MŠ na kmeňovú školu V40'!$H$3:Y5652,18,0)</f>
        <v>2</v>
      </c>
      <c r="AJ2579" s="45">
        <f>VLOOKUP(H2579,'[1]MŠ na kmeňovú školu V40'!$H$3:AE5653,24,0)</f>
        <v>0</v>
      </c>
      <c r="AK2579" s="45">
        <f t="shared" si="746"/>
        <v>2</v>
      </c>
      <c r="AL2579" s="45">
        <v>98.08</v>
      </c>
      <c r="AM2579" s="45">
        <f t="shared" si="747"/>
        <v>14.712</v>
      </c>
      <c r="AN2579" s="84">
        <f t="shared" si="730"/>
        <v>233</v>
      </c>
      <c r="AO2579" s="46">
        <f t="shared" si="731"/>
        <v>60</v>
      </c>
      <c r="AP2579" s="72"/>
      <c r="AQ2579" s="46"/>
      <c r="AR2579" s="46"/>
      <c r="AS2579" s="46"/>
      <c r="AT2579" s="46">
        <f t="shared" si="732"/>
        <v>0</v>
      </c>
      <c r="AU2579" s="85">
        <f t="shared" si="733"/>
        <v>233</v>
      </c>
      <c r="AV2579" s="46">
        <f t="shared" si="734"/>
        <v>0</v>
      </c>
      <c r="AW2579" s="46"/>
      <c r="AX2579" s="86">
        <f t="shared" si="735"/>
        <v>233</v>
      </c>
    </row>
    <row r="2580" spans="1:50" s="56" customFormat="1" ht="13.5" customHeight="1" x14ac:dyDescent="0.25">
      <c r="A2580" s="19" t="s">
        <v>566</v>
      </c>
      <c r="B2580" s="20" t="s">
        <v>42</v>
      </c>
      <c r="C2580" s="21" t="s">
        <v>43</v>
      </c>
      <c r="D2580" s="20" t="s">
        <v>8257</v>
      </c>
      <c r="E2580" s="22">
        <v>330809</v>
      </c>
      <c r="F2580" s="23" t="s">
        <v>8258</v>
      </c>
      <c r="G2580" s="23" t="s">
        <v>6916</v>
      </c>
      <c r="H2580" s="24">
        <v>710032110</v>
      </c>
      <c r="I2580" s="25">
        <v>330809</v>
      </c>
      <c r="J2580" s="23" t="s">
        <v>54</v>
      </c>
      <c r="K2580" s="26" t="s">
        <v>566</v>
      </c>
      <c r="L2580" s="23" t="s">
        <v>8202</v>
      </c>
      <c r="M2580" s="27">
        <v>9032</v>
      </c>
      <c r="N2580" s="23" t="s">
        <v>8259</v>
      </c>
      <c r="O2580" s="23" t="s">
        <v>8260</v>
      </c>
      <c r="P2580" s="28">
        <v>527637</v>
      </c>
      <c r="Q2580" s="21" t="s">
        <v>51</v>
      </c>
      <c r="R2580" s="46">
        <v>6</v>
      </c>
      <c r="S2580" s="46">
        <v>0</v>
      </c>
      <c r="T2580" s="46">
        <f t="shared" si="742"/>
        <v>6</v>
      </c>
      <c r="U2580" s="68">
        <v>95.96</v>
      </c>
      <c r="V2580" s="69">
        <f t="shared" si="743"/>
        <v>14.393999999999998</v>
      </c>
      <c r="W2580" s="46">
        <f t="shared" si="736"/>
        <v>1036</v>
      </c>
      <c r="X2580" s="46"/>
      <c r="Y2580" s="45">
        <v>0</v>
      </c>
      <c r="Z2580" s="45">
        <v>0</v>
      </c>
      <c r="AA2580" s="45">
        <f t="shared" si="739"/>
        <v>0</v>
      </c>
      <c r="AB2580" s="46">
        <f t="shared" si="740"/>
        <v>6</v>
      </c>
      <c r="AC2580" s="46">
        <f t="shared" si="741"/>
        <v>0</v>
      </c>
      <c r="AD2580" s="46">
        <f t="shared" si="737"/>
        <v>6</v>
      </c>
      <c r="AE2580" s="68">
        <v>95.96</v>
      </c>
      <c r="AF2580" s="69">
        <f t="shared" si="744"/>
        <v>14.393999999999998</v>
      </c>
      <c r="AG2580" s="46">
        <f t="shared" si="738"/>
        <v>1036</v>
      </c>
      <c r="AH2580" s="46">
        <f t="shared" si="745"/>
        <v>0</v>
      </c>
      <c r="AI2580" s="45">
        <f>VLOOKUP(H2580,'[1]MŠ na kmeňovú školu V40'!$H$3:Y5653,18,0)</f>
        <v>2</v>
      </c>
      <c r="AJ2580" s="45">
        <f>VLOOKUP(H2580,'[1]MŠ na kmeňovú školu V40'!$H$3:AE5654,24,0)</f>
        <v>3</v>
      </c>
      <c r="AK2580" s="45">
        <f t="shared" si="746"/>
        <v>5</v>
      </c>
      <c r="AL2580" s="45">
        <v>98.08</v>
      </c>
      <c r="AM2580" s="45">
        <f t="shared" si="747"/>
        <v>14.712</v>
      </c>
      <c r="AN2580" s="84">
        <f t="shared" si="730"/>
        <v>985</v>
      </c>
      <c r="AO2580" s="46">
        <f t="shared" si="731"/>
        <v>-51</v>
      </c>
      <c r="AP2580" s="72"/>
      <c r="AQ2580" s="46"/>
      <c r="AR2580" s="46"/>
      <c r="AS2580" s="46"/>
      <c r="AT2580" s="46">
        <f t="shared" si="732"/>
        <v>0</v>
      </c>
      <c r="AU2580" s="85">
        <f t="shared" si="733"/>
        <v>985</v>
      </c>
      <c r="AV2580" s="46">
        <f t="shared" si="734"/>
        <v>0</v>
      </c>
      <c r="AW2580" s="46"/>
      <c r="AX2580" s="86">
        <f t="shared" si="735"/>
        <v>985</v>
      </c>
    </row>
    <row r="2581" spans="1:50" s="56" customFormat="1" ht="13.5" customHeight="1" x14ac:dyDescent="0.25">
      <c r="A2581" s="19" t="s">
        <v>566</v>
      </c>
      <c r="B2581" s="20" t="s">
        <v>42</v>
      </c>
      <c r="C2581" s="21" t="s">
        <v>43</v>
      </c>
      <c r="D2581" s="20" t="s">
        <v>8261</v>
      </c>
      <c r="E2581" s="22">
        <v>330868</v>
      </c>
      <c r="F2581" s="23" t="s">
        <v>8262</v>
      </c>
      <c r="G2581" s="23" t="s">
        <v>6916</v>
      </c>
      <c r="H2581" s="24">
        <v>710032145</v>
      </c>
      <c r="I2581" s="25">
        <v>330868</v>
      </c>
      <c r="J2581" s="23" t="s">
        <v>54</v>
      </c>
      <c r="K2581" s="26" t="s">
        <v>566</v>
      </c>
      <c r="L2581" s="23" t="s">
        <v>6968</v>
      </c>
      <c r="M2581" s="27">
        <v>9042</v>
      </c>
      <c r="N2581" s="23" t="s">
        <v>8263</v>
      </c>
      <c r="O2581" s="23" t="s">
        <v>8264</v>
      </c>
      <c r="P2581" s="28">
        <v>527696</v>
      </c>
      <c r="Q2581" s="21" t="s">
        <v>51</v>
      </c>
      <c r="R2581" s="46">
        <v>4</v>
      </c>
      <c r="S2581" s="46">
        <v>1</v>
      </c>
      <c r="T2581" s="46">
        <f t="shared" si="742"/>
        <v>5</v>
      </c>
      <c r="U2581" s="68">
        <v>95.96</v>
      </c>
      <c r="V2581" s="69">
        <f t="shared" si="743"/>
        <v>14.393999999999998</v>
      </c>
      <c r="W2581" s="46">
        <f t="shared" si="736"/>
        <v>864</v>
      </c>
      <c r="X2581" s="46"/>
      <c r="Y2581" s="45">
        <v>0</v>
      </c>
      <c r="Z2581" s="45">
        <v>0</v>
      </c>
      <c r="AA2581" s="45">
        <f t="shared" si="739"/>
        <v>0</v>
      </c>
      <c r="AB2581" s="46">
        <f t="shared" si="740"/>
        <v>4</v>
      </c>
      <c r="AC2581" s="46">
        <f t="shared" si="741"/>
        <v>1</v>
      </c>
      <c r="AD2581" s="46">
        <f t="shared" si="737"/>
        <v>5</v>
      </c>
      <c r="AE2581" s="68">
        <v>95.96</v>
      </c>
      <c r="AF2581" s="69">
        <f t="shared" si="744"/>
        <v>14.393999999999998</v>
      </c>
      <c r="AG2581" s="46">
        <f t="shared" si="738"/>
        <v>864</v>
      </c>
      <c r="AH2581" s="46">
        <f t="shared" si="745"/>
        <v>0</v>
      </c>
      <c r="AI2581" s="45">
        <f>VLOOKUP(H2581,'[1]MŠ na kmeňovú školu V40'!$H$3:Y5654,18,0)</f>
        <v>6</v>
      </c>
      <c r="AJ2581" s="45">
        <f>VLOOKUP(H2581,'[1]MŠ na kmeňovú školu V40'!$H$3:AE5655,24,0)</f>
        <v>0</v>
      </c>
      <c r="AK2581" s="45">
        <f t="shared" si="746"/>
        <v>6</v>
      </c>
      <c r="AL2581" s="45">
        <v>98.08</v>
      </c>
      <c r="AM2581" s="45">
        <f t="shared" si="747"/>
        <v>14.712</v>
      </c>
      <c r="AN2581" s="84">
        <f t="shared" si="730"/>
        <v>929</v>
      </c>
      <c r="AO2581" s="46">
        <f t="shared" si="731"/>
        <v>65</v>
      </c>
      <c r="AP2581" s="72"/>
      <c r="AQ2581" s="46"/>
      <c r="AR2581" s="46"/>
      <c r="AS2581" s="46"/>
      <c r="AT2581" s="46">
        <f t="shared" si="732"/>
        <v>0</v>
      </c>
      <c r="AU2581" s="85">
        <f t="shared" si="733"/>
        <v>929</v>
      </c>
      <c r="AV2581" s="46">
        <f t="shared" si="734"/>
        <v>0</v>
      </c>
      <c r="AW2581" s="46"/>
      <c r="AX2581" s="86">
        <f t="shared" si="735"/>
        <v>929</v>
      </c>
    </row>
    <row r="2582" spans="1:50" s="56" customFormat="1" ht="13.5" customHeight="1" x14ac:dyDescent="0.25">
      <c r="A2582" s="19" t="s">
        <v>566</v>
      </c>
      <c r="B2582" s="20" t="s">
        <v>42</v>
      </c>
      <c r="C2582" s="21" t="s">
        <v>43</v>
      </c>
      <c r="D2582" s="20" t="s">
        <v>8265</v>
      </c>
      <c r="E2582" s="22">
        <v>330914</v>
      </c>
      <c r="F2582" s="23" t="s">
        <v>8266</v>
      </c>
      <c r="G2582" s="23" t="s">
        <v>6916</v>
      </c>
      <c r="H2582" s="24">
        <v>710032161</v>
      </c>
      <c r="I2582" s="25">
        <v>330914</v>
      </c>
      <c r="J2582" s="23" t="s">
        <v>54</v>
      </c>
      <c r="K2582" s="26" t="s">
        <v>566</v>
      </c>
      <c r="L2582" s="23" t="s">
        <v>6968</v>
      </c>
      <c r="M2582" s="27">
        <v>9042</v>
      </c>
      <c r="N2582" s="23" t="s">
        <v>8267</v>
      </c>
      <c r="O2582" s="23" t="s">
        <v>8268</v>
      </c>
      <c r="P2582" s="28">
        <v>527751</v>
      </c>
      <c r="Q2582" s="21" t="s">
        <v>51</v>
      </c>
      <c r="R2582" s="46">
        <v>4</v>
      </c>
      <c r="S2582" s="46">
        <v>0</v>
      </c>
      <c r="T2582" s="46">
        <f t="shared" si="742"/>
        <v>4</v>
      </c>
      <c r="U2582" s="68">
        <v>95.96</v>
      </c>
      <c r="V2582" s="69">
        <f t="shared" si="743"/>
        <v>14.393999999999998</v>
      </c>
      <c r="W2582" s="46">
        <f t="shared" si="736"/>
        <v>691</v>
      </c>
      <c r="X2582" s="46"/>
      <c r="Y2582" s="45">
        <v>0</v>
      </c>
      <c r="Z2582" s="45">
        <v>0</v>
      </c>
      <c r="AA2582" s="45">
        <f t="shared" si="739"/>
        <v>0</v>
      </c>
      <c r="AB2582" s="46">
        <f t="shared" si="740"/>
        <v>4</v>
      </c>
      <c r="AC2582" s="46">
        <f t="shared" si="741"/>
        <v>0</v>
      </c>
      <c r="AD2582" s="46">
        <f t="shared" si="737"/>
        <v>4</v>
      </c>
      <c r="AE2582" s="68">
        <v>95.96</v>
      </c>
      <c r="AF2582" s="69">
        <f t="shared" si="744"/>
        <v>14.393999999999998</v>
      </c>
      <c r="AG2582" s="46">
        <f t="shared" si="738"/>
        <v>691</v>
      </c>
      <c r="AH2582" s="46">
        <f t="shared" si="745"/>
        <v>0</v>
      </c>
      <c r="AI2582" s="45">
        <f>VLOOKUP(H2582,'[1]MŠ na kmeňovú školu V40'!$H$3:Y5655,18,0)</f>
        <v>3</v>
      </c>
      <c r="AJ2582" s="45">
        <f>VLOOKUP(H2582,'[1]MŠ na kmeňovú školu V40'!$H$3:AE5656,24,0)</f>
        <v>0</v>
      </c>
      <c r="AK2582" s="45">
        <f t="shared" si="746"/>
        <v>3</v>
      </c>
      <c r="AL2582" s="45">
        <v>98.08</v>
      </c>
      <c r="AM2582" s="45">
        <f t="shared" si="747"/>
        <v>14.712</v>
      </c>
      <c r="AN2582" s="84">
        <f t="shared" si="730"/>
        <v>637</v>
      </c>
      <c r="AO2582" s="46">
        <f t="shared" si="731"/>
        <v>-54</v>
      </c>
      <c r="AP2582" s="72"/>
      <c r="AQ2582" s="46"/>
      <c r="AR2582" s="46"/>
      <c r="AS2582" s="46"/>
      <c r="AT2582" s="46">
        <f t="shared" si="732"/>
        <v>0</v>
      </c>
      <c r="AU2582" s="85">
        <f t="shared" si="733"/>
        <v>637</v>
      </c>
      <c r="AV2582" s="46">
        <f t="shared" si="734"/>
        <v>0</v>
      </c>
      <c r="AW2582" s="46"/>
      <c r="AX2582" s="86">
        <f t="shared" si="735"/>
        <v>637</v>
      </c>
    </row>
    <row r="2583" spans="1:50" s="56" customFormat="1" ht="13.5" customHeight="1" x14ac:dyDescent="0.25">
      <c r="A2583" s="19" t="s">
        <v>566</v>
      </c>
      <c r="B2583" s="20" t="s">
        <v>42</v>
      </c>
      <c r="C2583" s="21" t="s">
        <v>43</v>
      </c>
      <c r="D2583" s="20" t="s">
        <v>8269</v>
      </c>
      <c r="E2583" s="22">
        <v>330931</v>
      </c>
      <c r="F2583" s="23" t="s">
        <v>8270</v>
      </c>
      <c r="G2583" s="23" t="s">
        <v>6916</v>
      </c>
      <c r="H2583" s="24">
        <v>710032170</v>
      </c>
      <c r="I2583" s="25">
        <v>330931</v>
      </c>
      <c r="J2583" s="23" t="s">
        <v>54</v>
      </c>
      <c r="K2583" s="26" t="s">
        <v>566</v>
      </c>
      <c r="L2583" s="23" t="s">
        <v>6968</v>
      </c>
      <c r="M2583" s="27">
        <v>9016</v>
      </c>
      <c r="N2583" s="23" t="s">
        <v>8271</v>
      </c>
      <c r="O2583" s="23" t="s">
        <v>8272</v>
      </c>
      <c r="P2583" s="28">
        <v>527777</v>
      </c>
      <c r="Q2583" s="21" t="s">
        <v>51</v>
      </c>
      <c r="R2583" s="46">
        <v>5</v>
      </c>
      <c r="S2583" s="46">
        <v>0</v>
      </c>
      <c r="T2583" s="46">
        <f t="shared" si="742"/>
        <v>5</v>
      </c>
      <c r="U2583" s="68">
        <v>95.96</v>
      </c>
      <c r="V2583" s="69">
        <f t="shared" si="743"/>
        <v>14.393999999999998</v>
      </c>
      <c r="W2583" s="46">
        <f t="shared" si="736"/>
        <v>864</v>
      </c>
      <c r="X2583" s="46"/>
      <c r="Y2583" s="45">
        <v>0</v>
      </c>
      <c r="Z2583" s="45">
        <v>0</v>
      </c>
      <c r="AA2583" s="45">
        <f t="shared" si="739"/>
        <v>0</v>
      </c>
      <c r="AB2583" s="46">
        <f t="shared" si="740"/>
        <v>5</v>
      </c>
      <c r="AC2583" s="46">
        <f t="shared" si="741"/>
        <v>0</v>
      </c>
      <c r="AD2583" s="46">
        <f t="shared" si="737"/>
        <v>5</v>
      </c>
      <c r="AE2583" s="68">
        <v>95.96</v>
      </c>
      <c r="AF2583" s="69">
        <f t="shared" si="744"/>
        <v>14.393999999999998</v>
      </c>
      <c r="AG2583" s="46">
        <f t="shared" si="738"/>
        <v>864</v>
      </c>
      <c r="AH2583" s="46">
        <f t="shared" si="745"/>
        <v>0</v>
      </c>
      <c r="AI2583" s="45">
        <f>VLOOKUP(H2583,'[1]MŠ na kmeňovú školu V40'!$H$3:Y5656,18,0)</f>
        <v>3</v>
      </c>
      <c r="AJ2583" s="45">
        <f>VLOOKUP(H2583,'[1]MŠ na kmeňovú školu V40'!$H$3:AE5657,24,0)</f>
        <v>0</v>
      </c>
      <c r="AK2583" s="45">
        <f t="shared" si="746"/>
        <v>3</v>
      </c>
      <c r="AL2583" s="45">
        <v>98.08</v>
      </c>
      <c r="AM2583" s="45">
        <f t="shared" si="747"/>
        <v>14.712</v>
      </c>
      <c r="AN2583" s="84">
        <f t="shared" si="730"/>
        <v>752</v>
      </c>
      <c r="AO2583" s="46">
        <f t="shared" si="731"/>
        <v>-112</v>
      </c>
      <c r="AP2583" s="72"/>
      <c r="AQ2583" s="46"/>
      <c r="AR2583" s="46"/>
      <c r="AS2583" s="46"/>
      <c r="AT2583" s="46">
        <f t="shared" si="732"/>
        <v>0</v>
      </c>
      <c r="AU2583" s="85">
        <f t="shared" si="733"/>
        <v>752</v>
      </c>
      <c r="AV2583" s="46">
        <f t="shared" si="734"/>
        <v>0</v>
      </c>
      <c r="AW2583" s="46"/>
      <c r="AX2583" s="86">
        <f t="shared" si="735"/>
        <v>752</v>
      </c>
    </row>
    <row r="2584" spans="1:50" s="56" customFormat="1" ht="13.5" customHeight="1" x14ac:dyDescent="0.25">
      <c r="A2584" s="19" t="s">
        <v>566</v>
      </c>
      <c r="B2584" s="20" t="s">
        <v>42</v>
      </c>
      <c r="C2584" s="21" t="s">
        <v>43</v>
      </c>
      <c r="D2584" s="20" t="s">
        <v>8273</v>
      </c>
      <c r="E2584" s="22">
        <v>330949</v>
      </c>
      <c r="F2584" s="23" t="s">
        <v>8274</v>
      </c>
      <c r="G2584" s="23" t="s">
        <v>6916</v>
      </c>
      <c r="H2584" s="24">
        <v>710257783</v>
      </c>
      <c r="I2584" s="25">
        <v>330949</v>
      </c>
      <c r="J2584" s="23" t="s">
        <v>54</v>
      </c>
      <c r="K2584" s="26" t="s">
        <v>566</v>
      </c>
      <c r="L2584" s="23" t="s">
        <v>6968</v>
      </c>
      <c r="M2584" s="27">
        <v>9011</v>
      </c>
      <c r="N2584" s="23" t="s">
        <v>8275</v>
      </c>
      <c r="O2584" s="23" t="s">
        <v>8276</v>
      </c>
      <c r="P2584" s="28">
        <v>527785</v>
      </c>
      <c r="Q2584" s="21" t="s">
        <v>51</v>
      </c>
      <c r="R2584" s="46">
        <v>9</v>
      </c>
      <c r="S2584" s="46">
        <v>1</v>
      </c>
      <c r="T2584" s="46">
        <f t="shared" si="742"/>
        <v>10</v>
      </c>
      <c r="U2584" s="68">
        <v>95.96</v>
      </c>
      <c r="V2584" s="69">
        <f t="shared" si="743"/>
        <v>14.393999999999998</v>
      </c>
      <c r="W2584" s="46">
        <f t="shared" si="736"/>
        <v>1727</v>
      </c>
      <c r="X2584" s="46"/>
      <c r="Y2584" s="45">
        <v>0</v>
      </c>
      <c r="Z2584" s="45">
        <v>0</v>
      </c>
      <c r="AA2584" s="45">
        <f t="shared" si="739"/>
        <v>0</v>
      </c>
      <c r="AB2584" s="46">
        <f t="shared" si="740"/>
        <v>9</v>
      </c>
      <c r="AC2584" s="46">
        <f t="shared" si="741"/>
        <v>1</v>
      </c>
      <c r="AD2584" s="46">
        <f t="shared" si="737"/>
        <v>10</v>
      </c>
      <c r="AE2584" s="68">
        <v>95.96</v>
      </c>
      <c r="AF2584" s="69">
        <f t="shared" si="744"/>
        <v>14.393999999999998</v>
      </c>
      <c r="AG2584" s="46">
        <f t="shared" si="738"/>
        <v>1727</v>
      </c>
      <c r="AH2584" s="46">
        <f t="shared" si="745"/>
        <v>0</v>
      </c>
      <c r="AI2584" s="45">
        <f>VLOOKUP(H2584,'[1]MŠ na kmeňovú školu V40'!$H$3:Y5657,18,0)</f>
        <v>7</v>
      </c>
      <c r="AJ2584" s="45">
        <f>VLOOKUP(H2584,'[1]MŠ na kmeňovú školu V40'!$H$3:AE5658,24,0)</f>
        <v>3</v>
      </c>
      <c r="AK2584" s="45">
        <f t="shared" si="746"/>
        <v>10</v>
      </c>
      <c r="AL2584" s="45">
        <v>98.08</v>
      </c>
      <c r="AM2584" s="45">
        <f t="shared" si="747"/>
        <v>14.712</v>
      </c>
      <c r="AN2584" s="84">
        <f t="shared" ref="AN2584:AN2647" si="748">ROUND(AD2584*AF2584*8+AK2584*AM2584*4,0)</f>
        <v>1740</v>
      </c>
      <c r="AO2584" s="46">
        <f t="shared" ref="AO2584:AO2647" si="749">+AN2584-AG2584</f>
        <v>13</v>
      </c>
      <c r="AP2584" s="72"/>
      <c r="AQ2584" s="46"/>
      <c r="AR2584" s="46"/>
      <c r="AS2584" s="46"/>
      <c r="AT2584" s="46">
        <f t="shared" ref="AT2584:AT2647" si="750">ROUND(+AS2584*AM2584*4,0)</f>
        <v>0</v>
      </c>
      <c r="AU2584" s="85">
        <f t="shared" ref="AU2584:AU2647" si="751">ROUND(+AN2584+AT2584,0)</f>
        <v>1740</v>
      </c>
      <c r="AV2584" s="46">
        <f t="shared" ref="AV2584:AV2647" si="752">ROUND(AU2584-AN2584,0)</f>
        <v>0</v>
      </c>
      <c r="AW2584" s="46"/>
      <c r="AX2584" s="86">
        <f t="shared" ref="AX2584:AX2647" si="753">+AT2584+AN2584</f>
        <v>1740</v>
      </c>
    </row>
    <row r="2585" spans="1:50" s="56" customFormat="1" ht="13.5" customHeight="1" x14ac:dyDescent="0.25">
      <c r="A2585" s="19" t="s">
        <v>566</v>
      </c>
      <c r="B2585" s="20" t="s">
        <v>42</v>
      </c>
      <c r="C2585" s="21" t="s">
        <v>43</v>
      </c>
      <c r="D2585" s="20" t="s">
        <v>8277</v>
      </c>
      <c r="E2585" s="22">
        <v>330957</v>
      </c>
      <c r="F2585" s="23" t="s">
        <v>8278</v>
      </c>
      <c r="G2585" s="23" t="s">
        <v>6916</v>
      </c>
      <c r="H2585" s="24">
        <v>710133224</v>
      </c>
      <c r="I2585" s="25">
        <v>330957</v>
      </c>
      <c r="J2585" s="23" t="s">
        <v>54</v>
      </c>
      <c r="K2585" s="26" t="s">
        <v>566</v>
      </c>
      <c r="L2585" s="23" t="s">
        <v>8202</v>
      </c>
      <c r="M2585" s="27">
        <v>9032</v>
      </c>
      <c r="N2585" s="23" t="s">
        <v>8279</v>
      </c>
      <c r="O2585" s="23" t="s">
        <v>8280</v>
      </c>
      <c r="P2585" s="28">
        <v>527793</v>
      </c>
      <c r="Q2585" s="21" t="s">
        <v>51</v>
      </c>
      <c r="R2585" s="46">
        <v>1</v>
      </c>
      <c r="S2585" s="46">
        <v>1</v>
      </c>
      <c r="T2585" s="46">
        <f t="shared" si="742"/>
        <v>2</v>
      </c>
      <c r="U2585" s="68">
        <v>95.96</v>
      </c>
      <c r="V2585" s="69">
        <f t="shared" si="743"/>
        <v>14.393999999999998</v>
      </c>
      <c r="W2585" s="46">
        <f t="shared" si="736"/>
        <v>345</v>
      </c>
      <c r="X2585" s="46"/>
      <c r="Y2585" s="45">
        <v>0</v>
      </c>
      <c r="Z2585" s="45">
        <v>0</v>
      </c>
      <c r="AA2585" s="45">
        <f t="shared" si="739"/>
        <v>0</v>
      </c>
      <c r="AB2585" s="46">
        <f t="shared" si="740"/>
        <v>1</v>
      </c>
      <c r="AC2585" s="46">
        <f t="shared" si="741"/>
        <v>1</v>
      </c>
      <c r="AD2585" s="46">
        <f t="shared" si="737"/>
        <v>2</v>
      </c>
      <c r="AE2585" s="68">
        <v>95.96</v>
      </c>
      <c r="AF2585" s="69">
        <f t="shared" si="744"/>
        <v>14.393999999999998</v>
      </c>
      <c r="AG2585" s="46">
        <f t="shared" si="738"/>
        <v>345</v>
      </c>
      <c r="AH2585" s="46">
        <f t="shared" si="745"/>
        <v>0</v>
      </c>
      <c r="AI2585" s="45">
        <f>VLOOKUP(H2585,'[1]MŠ na kmeňovú školu V40'!$H$3:Y5658,18,0)</f>
        <v>3</v>
      </c>
      <c r="AJ2585" s="45">
        <f>VLOOKUP(H2585,'[1]MŠ na kmeňovú školu V40'!$H$3:AE5659,24,0)</f>
        <v>1</v>
      </c>
      <c r="AK2585" s="45">
        <f t="shared" si="746"/>
        <v>4</v>
      </c>
      <c r="AL2585" s="45">
        <v>98.08</v>
      </c>
      <c r="AM2585" s="45">
        <f t="shared" si="747"/>
        <v>14.712</v>
      </c>
      <c r="AN2585" s="84">
        <f t="shared" si="748"/>
        <v>466</v>
      </c>
      <c r="AO2585" s="46">
        <f t="shared" si="749"/>
        <v>121</v>
      </c>
      <c r="AP2585" s="72"/>
      <c r="AQ2585" s="46"/>
      <c r="AR2585" s="46"/>
      <c r="AS2585" s="46"/>
      <c r="AT2585" s="46">
        <f t="shared" si="750"/>
        <v>0</v>
      </c>
      <c r="AU2585" s="85">
        <f t="shared" si="751"/>
        <v>466</v>
      </c>
      <c r="AV2585" s="46">
        <f t="shared" si="752"/>
        <v>0</v>
      </c>
      <c r="AW2585" s="46"/>
      <c r="AX2585" s="86">
        <f t="shared" si="753"/>
        <v>466</v>
      </c>
    </row>
    <row r="2586" spans="1:50" s="56" customFormat="1" ht="13.5" customHeight="1" x14ac:dyDescent="0.25">
      <c r="A2586" s="19" t="s">
        <v>566</v>
      </c>
      <c r="B2586" s="20" t="s">
        <v>42</v>
      </c>
      <c r="C2586" s="21" t="s">
        <v>43</v>
      </c>
      <c r="D2586" s="20" t="s">
        <v>8281</v>
      </c>
      <c r="E2586" s="22">
        <v>330981</v>
      </c>
      <c r="F2586" s="23" t="s">
        <v>8282</v>
      </c>
      <c r="G2586" s="23" t="s">
        <v>6916</v>
      </c>
      <c r="H2586" s="24">
        <v>710032226</v>
      </c>
      <c r="I2586" s="25">
        <v>330981</v>
      </c>
      <c r="J2586" s="23" t="s">
        <v>54</v>
      </c>
      <c r="K2586" s="26" t="s">
        <v>566</v>
      </c>
      <c r="L2586" s="23" t="s">
        <v>8202</v>
      </c>
      <c r="M2586" s="27">
        <v>9023</v>
      </c>
      <c r="N2586" s="23" t="s">
        <v>8283</v>
      </c>
      <c r="O2586" s="23" t="s">
        <v>8284</v>
      </c>
      <c r="P2586" s="28">
        <v>527823</v>
      </c>
      <c r="Q2586" s="21" t="s">
        <v>51</v>
      </c>
      <c r="R2586" s="46">
        <v>4</v>
      </c>
      <c r="S2586" s="46">
        <v>0</v>
      </c>
      <c r="T2586" s="46">
        <f t="shared" si="742"/>
        <v>4</v>
      </c>
      <c r="U2586" s="68">
        <v>95.96</v>
      </c>
      <c r="V2586" s="69">
        <f t="shared" si="743"/>
        <v>14.393999999999998</v>
      </c>
      <c r="W2586" s="46">
        <f t="shared" si="736"/>
        <v>691</v>
      </c>
      <c r="X2586" s="46"/>
      <c r="Y2586" s="45">
        <v>0</v>
      </c>
      <c r="Z2586" s="45">
        <v>0</v>
      </c>
      <c r="AA2586" s="45">
        <f t="shared" si="739"/>
        <v>0</v>
      </c>
      <c r="AB2586" s="46">
        <f t="shared" si="740"/>
        <v>4</v>
      </c>
      <c r="AC2586" s="46">
        <f t="shared" si="741"/>
        <v>0</v>
      </c>
      <c r="AD2586" s="46">
        <f t="shared" si="737"/>
        <v>4</v>
      </c>
      <c r="AE2586" s="68">
        <v>95.96</v>
      </c>
      <c r="AF2586" s="69">
        <f t="shared" si="744"/>
        <v>14.393999999999998</v>
      </c>
      <c r="AG2586" s="46">
        <f t="shared" si="738"/>
        <v>691</v>
      </c>
      <c r="AH2586" s="46">
        <f t="shared" si="745"/>
        <v>0</v>
      </c>
      <c r="AI2586" s="45">
        <f>VLOOKUP(H2586,'[1]MŠ na kmeňovú školu V40'!$H$3:Y5659,18,0)</f>
        <v>2</v>
      </c>
      <c r="AJ2586" s="45">
        <f>VLOOKUP(H2586,'[1]MŠ na kmeňovú školu V40'!$H$3:AE5660,24,0)</f>
        <v>0</v>
      </c>
      <c r="AK2586" s="45">
        <f t="shared" si="746"/>
        <v>2</v>
      </c>
      <c r="AL2586" s="45">
        <v>98.08</v>
      </c>
      <c r="AM2586" s="45">
        <f t="shared" si="747"/>
        <v>14.712</v>
      </c>
      <c r="AN2586" s="84">
        <f t="shared" si="748"/>
        <v>578</v>
      </c>
      <c r="AO2586" s="46">
        <f t="shared" si="749"/>
        <v>-113</v>
      </c>
      <c r="AP2586" s="72"/>
      <c r="AQ2586" s="46"/>
      <c r="AR2586" s="46"/>
      <c r="AS2586" s="46"/>
      <c r="AT2586" s="46">
        <f t="shared" si="750"/>
        <v>0</v>
      </c>
      <c r="AU2586" s="85">
        <f t="shared" si="751"/>
        <v>578</v>
      </c>
      <c r="AV2586" s="46">
        <f t="shared" si="752"/>
        <v>0</v>
      </c>
      <c r="AW2586" s="46"/>
      <c r="AX2586" s="86">
        <f t="shared" si="753"/>
        <v>578</v>
      </c>
    </row>
    <row r="2587" spans="1:50" s="56" customFormat="1" ht="13.5" customHeight="1" x14ac:dyDescent="0.25">
      <c r="A2587" s="19" t="s">
        <v>566</v>
      </c>
      <c r="B2587" s="20" t="s">
        <v>42</v>
      </c>
      <c r="C2587" s="21" t="s">
        <v>43</v>
      </c>
      <c r="D2587" s="20" t="s">
        <v>8285</v>
      </c>
      <c r="E2587" s="22">
        <v>330990</v>
      </c>
      <c r="F2587" s="23" t="s">
        <v>8286</v>
      </c>
      <c r="G2587" s="23" t="s">
        <v>6916</v>
      </c>
      <c r="H2587" s="24">
        <v>710032234</v>
      </c>
      <c r="I2587" s="25">
        <v>330990</v>
      </c>
      <c r="J2587" s="23" t="s">
        <v>54</v>
      </c>
      <c r="K2587" s="26" t="s">
        <v>566</v>
      </c>
      <c r="L2587" s="23" t="s">
        <v>6968</v>
      </c>
      <c r="M2587" s="27">
        <v>9041</v>
      </c>
      <c r="N2587" s="23" t="s">
        <v>8287</v>
      </c>
      <c r="O2587" s="23" t="s">
        <v>8288</v>
      </c>
      <c r="P2587" s="28">
        <v>527831</v>
      </c>
      <c r="Q2587" s="21" t="s">
        <v>51</v>
      </c>
      <c r="R2587" s="46">
        <v>2</v>
      </c>
      <c r="S2587" s="46">
        <v>0</v>
      </c>
      <c r="T2587" s="46">
        <f t="shared" si="742"/>
        <v>2</v>
      </c>
      <c r="U2587" s="68">
        <v>95.96</v>
      </c>
      <c r="V2587" s="69">
        <f t="shared" si="743"/>
        <v>14.393999999999998</v>
      </c>
      <c r="W2587" s="46">
        <f t="shared" ref="W2587:W2650" si="754">ROUND(T2587*V2587*12,0)</f>
        <v>345</v>
      </c>
      <c r="X2587" s="46"/>
      <c r="Y2587" s="45">
        <v>0</v>
      </c>
      <c r="Z2587" s="45">
        <v>0</v>
      </c>
      <c r="AA2587" s="45">
        <f t="shared" si="739"/>
        <v>0</v>
      </c>
      <c r="AB2587" s="46">
        <f t="shared" si="740"/>
        <v>2</v>
      </c>
      <c r="AC2587" s="46">
        <f t="shared" si="741"/>
        <v>0</v>
      </c>
      <c r="AD2587" s="46">
        <f t="shared" ref="AD2587:AD2650" si="755">+AB2587+AC2587</f>
        <v>2</v>
      </c>
      <c r="AE2587" s="68">
        <v>95.96</v>
      </c>
      <c r="AF2587" s="69">
        <f t="shared" si="744"/>
        <v>14.393999999999998</v>
      </c>
      <c r="AG2587" s="46">
        <f t="shared" ref="AG2587:AG2650" si="756">ROUND(AD2587*AF2587*12,0)</f>
        <v>345</v>
      </c>
      <c r="AH2587" s="46">
        <f t="shared" si="745"/>
        <v>0</v>
      </c>
      <c r="AI2587" s="45">
        <f>VLOOKUP(H2587,'[1]MŠ na kmeňovú školu V40'!$H$3:Y5660,18,0)</f>
        <v>8</v>
      </c>
      <c r="AJ2587" s="45">
        <f>VLOOKUP(H2587,'[1]MŠ na kmeňovú školu V40'!$H$3:AE5661,24,0)</f>
        <v>0</v>
      </c>
      <c r="AK2587" s="45">
        <f t="shared" si="746"/>
        <v>8</v>
      </c>
      <c r="AL2587" s="45">
        <v>98.08</v>
      </c>
      <c r="AM2587" s="45">
        <f t="shared" si="747"/>
        <v>14.712</v>
      </c>
      <c r="AN2587" s="84">
        <f t="shared" si="748"/>
        <v>701</v>
      </c>
      <c r="AO2587" s="46">
        <f t="shared" si="749"/>
        <v>356</v>
      </c>
      <c r="AP2587" s="72"/>
      <c r="AQ2587" s="46"/>
      <c r="AR2587" s="46"/>
      <c r="AS2587" s="46"/>
      <c r="AT2587" s="46">
        <f t="shared" si="750"/>
        <v>0</v>
      </c>
      <c r="AU2587" s="85">
        <f t="shared" si="751"/>
        <v>701</v>
      </c>
      <c r="AV2587" s="46">
        <f t="shared" si="752"/>
        <v>0</v>
      </c>
      <c r="AW2587" s="46"/>
      <c r="AX2587" s="86">
        <f t="shared" si="753"/>
        <v>701</v>
      </c>
    </row>
    <row r="2588" spans="1:50" s="56" customFormat="1" ht="13.5" customHeight="1" x14ac:dyDescent="0.25">
      <c r="A2588" s="19" t="s">
        <v>566</v>
      </c>
      <c r="B2588" s="20" t="s">
        <v>42</v>
      </c>
      <c r="C2588" s="21" t="s">
        <v>43</v>
      </c>
      <c r="D2588" s="20" t="s">
        <v>8289</v>
      </c>
      <c r="E2588" s="22">
        <v>331007</v>
      </c>
      <c r="F2588" s="23" t="s">
        <v>8290</v>
      </c>
      <c r="G2588" s="23" t="s">
        <v>6916</v>
      </c>
      <c r="H2588" s="24">
        <v>42343691</v>
      </c>
      <c r="I2588" s="25">
        <v>331007</v>
      </c>
      <c r="J2588" s="23" t="s">
        <v>54</v>
      </c>
      <c r="K2588" s="26" t="s">
        <v>566</v>
      </c>
      <c r="L2588" s="23" t="s">
        <v>8202</v>
      </c>
      <c r="M2588" s="27">
        <v>9101</v>
      </c>
      <c r="N2588" s="23" t="s">
        <v>8291</v>
      </c>
      <c r="O2588" s="23" t="s">
        <v>8292</v>
      </c>
      <c r="P2588" s="28">
        <v>527840</v>
      </c>
      <c r="Q2588" s="21" t="s">
        <v>93</v>
      </c>
      <c r="R2588" s="46">
        <v>49</v>
      </c>
      <c r="S2588" s="46">
        <v>1</v>
      </c>
      <c r="T2588" s="46">
        <f t="shared" si="742"/>
        <v>50</v>
      </c>
      <c r="U2588" s="68">
        <v>95.96</v>
      </c>
      <c r="V2588" s="69">
        <f t="shared" si="743"/>
        <v>14.393999999999998</v>
      </c>
      <c r="W2588" s="46">
        <f t="shared" si="754"/>
        <v>8636</v>
      </c>
      <c r="X2588" s="46"/>
      <c r="Y2588" s="45">
        <v>0</v>
      </c>
      <c r="Z2588" s="45">
        <v>0</v>
      </c>
      <c r="AA2588" s="45">
        <f t="shared" si="739"/>
        <v>0</v>
      </c>
      <c r="AB2588" s="46">
        <f t="shared" si="740"/>
        <v>49</v>
      </c>
      <c r="AC2588" s="46">
        <f t="shared" si="741"/>
        <v>1</v>
      </c>
      <c r="AD2588" s="46">
        <f t="shared" si="755"/>
        <v>50</v>
      </c>
      <c r="AE2588" s="68">
        <v>95.96</v>
      </c>
      <c r="AF2588" s="69">
        <f t="shared" si="744"/>
        <v>14.393999999999998</v>
      </c>
      <c r="AG2588" s="46">
        <f t="shared" si="756"/>
        <v>8636</v>
      </c>
      <c r="AH2588" s="46">
        <f t="shared" si="745"/>
        <v>0</v>
      </c>
      <c r="AI2588" s="45">
        <f>VLOOKUP(H2588,'[1]MŠ na kmeňovú školu V40'!$H$3:Y5661,18,0)</f>
        <v>57</v>
      </c>
      <c r="AJ2588" s="45">
        <f>VLOOKUP(H2588,'[1]MŠ na kmeňovú školu V40'!$H$3:AE5662,24,0)</f>
        <v>0</v>
      </c>
      <c r="AK2588" s="45">
        <f t="shared" si="746"/>
        <v>57</v>
      </c>
      <c r="AL2588" s="45">
        <v>98.08</v>
      </c>
      <c r="AM2588" s="45">
        <f t="shared" si="747"/>
        <v>14.712</v>
      </c>
      <c r="AN2588" s="84">
        <f t="shared" si="748"/>
        <v>9112</v>
      </c>
      <c r="AO2588" s="46">
        <f t="shared" si="749"/>
        <v>476</v>
      </c>
      <c r="AP2588" s="72"/>
      <c r="AQ2588" s="46"/>
      <c r="AR2588" s="46"/>
      <c r="AS2588" s="46"/>
      <c r="AT2588" s="46">
        <f t="shared" si="750"/>
        <v>0</v>
      </c>
      <c r="AU2588" s="85">
        <f t="shared" si="751"/>
        <v>9112</v>
      </c>
      <c r="AV2588" s="46">
        <f t="shared" si="752"/>
        <v>0</v>
      </c>
      <c r="AW2588" s="46"/>
      <c r="AX2588" s="86">
        <f t="shared" si="753"/>
        <v>9112</v>
      </c>
    </row>
    <row r="2589" spans="1:50" s="56" customFormat="1" ht="13.5" customHeight="1" x14ac:dyDescent="0.25">
      <c r="A2589" s="19" t="s">
        <v>566</v>
      </c>
      <c r="B2589" s="20" t="s">
        <v>42</v>
      </c>
      <c r="C2589" s="21" t="s">
        <v>43</v>
      </c>
      <c r="D2589" s="20" t="s">
        <v>8289</v>
      </c>
      <c r="E2589" s="22">
        <v>331007</v>
      </c>
      <c r="F2589" s="23" t="s">
        <v>8290</v>
      </c>
      <c r="G2589" s="23" t="s">
        <v>6916</v>
      </c>
      <c r="H2589" s="24">
        <v>42343682</v>
      </c>
      <c r="I2589" s="25">
        <v>331007</v>
      </c>
      <c r="J2589" s="23" t="s">
        <v>54</v>
      </c>
      <c r="K2589" s="26" t="s">
        <v>566</v>
      </c>
      <c r="L2589" s="23" t="s">
        <v>8202</v>
      </c>
      <c r="M2589" s="27">
        <v>9101</v>
      </c>
      <c r="N2589" s="23" t="s">
        <v>8291</v>
      </c>
      <c r="O2589" s="23" t="s">
        <v>8293</v>
      </c>
      <c r="P2589" s="28">
        <v>527840</v>
      </c>
      <c r="Q2589" s="21" t="s">
        <v>93</v>
      </c>
      <c r="R2589" s="46">
        <v>52</v>
      </c>
      <c r="S2589" s="46">
        <v>0</v>
      </c>
      <c r="T2589" s="46">
        <f t="shared" si="742"/>
        <v>52</v>
      </c>
      <c r="U2589" s="68">
        <v>95.96</v>
      </c>
      <c r="V2589" s="69">
        <f t="shared" si="743"/>
        <v>14.393999999999998</v>
      </c>
      <c r="W2589" s="46">
        <f t="shared" si="754"/>
        <v>8982</v>
      </c>
      <c r="X2589" s="46"/>
      <c r="Y2589" s="45">
        <v>0</v>
      </c>
      <c r="Z2589" s="45">
        <v>0</v>
      </c>
      <c r="AA2589" s="45">
        <f t="shared" si="739"/>
        <v>0</v>
      </c>
      <c r="AB2589" s="46">
        <f t="shared" si="740"/>
        <v>52</v>
      </c>
      <c r="AC2589" s="46">
        <f t="shared" si="741"/>
        <v>0</v>
      </c>
      <c r="AD2589" s="46">
        <f t="shared" si="755"/>
        <v>52</v>
      </c>
      <c r="AE2589" s="68">
        <v>95.96</v>
      </c>
      <c r="AF2589" s="69">
        <f t="shared" si="744"/>
        <v>14.393999999999998</v>
      </c>
      <c r="AG2589" s="46">
        <f t="shared" si="756"/>
        <v>8982</v>
      </c>
      <c r="AH2589" s="46">
        <f t="shared" si="745"/>
        <v>0</v>
      </c>
      <c r="AI2589" s="45">
        <f>VLOOKUP(H2589,'[1]MŠ na kmeňovú školu V40'!$H$3:Y5662,18,0)</f>
        <v>54</v>
      </c>
      <c r="AJ2589" s="45">
        <f>VLOOKUP(H2589,'[1]MŠ na kmeňovú školu V40'!$H$3:AE5663,24,0)</f>
        <v>0</v>
      </c>
      <c r="AK2589" s="45">
        <f t="shared" si="746"/>
        <v>54</v>
      </c>
      <c r="AL2589" s="45">
        <v>98.08</v>
      </c>
      <c r="AM2589" s="45">
        <f t="shared" si="747"/>
        <v>14.712</v>
      </c>
      <c r="AN2589" s="84">
        <f t="shared" si="748"/>
        <v>9166</v>
      </c>
      <c r="AO2589" s="46">
        <f t="shared" si="749"/>
        <v>184</v>
      </c>
      <c r="AP2589" s="72"/>
      <c r="AQ2589" s="46"/>
      <c r="AR2589" s="46"/>
      <c r="AS2589" s="46"/>
      <c r="AT2589" s="46">
        <f t="shared" si="750"/>
        <v>0</v>
      </c>
      <c r="AU2589" s="85">
        <f t="shared" si="751"/>
        <v>9166</v>
      </c>
      <c r="AV2589" s="46">
        <f t="shared" si="752"/>
        <v>0</v>
      </c>
      <c r="AW2589" s="46"/>
      <c r="AX2589" s="86">
        <f t="shared" si="753"/>
        <v>9166</v>
      </c>
    </row>
    <row r="2590" spans="1:50" s="56" customFormat="1" ht="13.5" customHeight="1" x14ac:dyDescent="0.25">
      <c r="A2590" s="19" t="s">
        <v>566</v>
      </c>
      <c r="B2590" s="20" t="s">
        <v>42</v>
      </c>
      <c r="C2590" s="21" t="s">
        <v>43</v>
      </c>
      <c r="D2590" s="20" t="s">
        <v>8294</v>
      </c>
      <c r="E2590" s="22">
        <v>331082</v>
      </c>
      <c r="F2590" s="23" t="s">
        <v>8295</v>
      </c>
      <c r="G2590" s="23" t="s">
        <v>6916</v>
      </c>
      <c r="H2590" s="24">
        <v>710032315</v>
      </c>
      <c r="I2590" s="25">
        <v>331082</v>
      </c>
      <c r="J2590" s="23" t="s">
        <v>54</v>
      </c>
      <c r="K2590" s="26" t="s">
        <v>566</v>
      </c>
      <c r="L2590" s="23" t="s">
        <v>8202</v>
      </c>
      <c r="M2590" s="27">
        <v>9101</v>
      </c>
      <c r="N2590" s="23" t="s">
        <v>8296</v>
      </c>
      <c r="O2590" s="23" t="s">
        <v>8297</v>
      </c>
      <c r="P2590" s="28">
        <v>527912</v>
      </c>
      <c r="Q2590" s="21" t="s">
        <v>51</v>
      </c>
      <c r="R2590" s="46">
        <v>6</v>
      </c>
      <c r="S2590" s="46">
        <v>0</v>
      </c>
      <c r="T2590" s="46">
        <f t="shared" si="742"/>
        <v>6</v>
      </c>
      <c r="U2590" s="68">
        <v>95.96</v>
      </c>
      <c r="V2590" s="69">
        <f t="shared" si="743"/>
        <v>14.393999999999998</v>
      </c>
      <c r="W2590" s="46">
        <f t="shared" si="754"/>
        <v>1036</v>
      </c>
      <c r="X2590" s="46"/>
      <c r="Y2590" s="45">
        <v>0</v>
      </c>
      <c r="Z2590" s="45">
        <v>0</v>
      </c>
      <c r="AA2590" s="45">
        <f t="shared" si="739"/>
        <v>0</v>
      </c>
      <c r="AB2590" s="46">
        <f t="shared" si="740"/>
        <v>6</v>
      </c>
      <c r="AC2590" s="46">
        <f t="shared" si="741"/>
        <v>0</v>
      </c>
      <c r="AD2590" s="46">
        <f t="shared" si="755"/>
        <v>6</v>
      </c>
      <c r="AE2590" s="68">
        <v>95.96</v>
      </c>
      <c r="AF2590" s="69">
        <f t="shared" si="744"/>
        <v>14.393999999999998</v>
      </c>
      <c r="AG2590" s="46">
        <f t="shared" si="756"/>
        <v>1036</v>
      </c>
      <c r="AH2590" s="46">
        <f t="shared" si="745"/>
        <v>0</v>
      </c>
      <c r="AI2590" s="45">
        <f>VLOOKUP(H2590,'[1]MŠ na kmeňovú školu V40'!$H$3:Y5663,18,0)</f>
        <v>4</v>
      </c>
      <c r="AJ2590" s="45">
        <f>VLOOKUP(H2590,'[1]MŠ na kmeňovú školu V40'!$H$3:AE5664,24,0)</f>
        <v>1</v>
      </c>
      <c r="AK2590" s="45">
        <f t="shared" si="746"/>
        <v>5</v>
      </c>
      <c r="AL2590" s="45">
        <v>98.08</v>
      </c>
      <c r="AM2590" s="45">
        <f t="shared" si="747"/>
        <v>14.712</v>
      </c>
      <c r="AN2590" s="84">
        <f t="shared" si="748"/>
        <v>985</v>
      </c>
      <c r="AO2590" s="46">
        <f t="shared" si="749"/>
        <v>-51</v>
      </c>
      <c r="AP2590" s="72"/>
      <c r="AQ2590" s="46"/>
      <c r="AR2590" s="46"/>
      <c r="AS2590" s="46"/>
      <c r="AT2590" s="46">
        <f t="shared" si="750"/>
        <v>0</v>
      </c>
      <c r="AU2590" s="85">
        <f t="shared" si="751"/>
        <v>985</v>
      </c>
      <c r="AV2590" s="46">
        <f t="shared" si="752"/>
        <v>0</v>
      </c>
      <c r="AW2590" s="46"/>
      <c r="AX2590" s="86">
        <f t="shared" si="753"/>
        <v>985</v>
      </c>
    </row>
    <row r="2591" spans="1:50" s="56" customFormat="1" ht="13.5" customHeight="1" x14ac:dyDescent="0.25">
      <c r="A2591" s="19" t="s">
        <v>566</v>
      </c>
      <c r="B2591" s="20" t="s">
        <v>42</v>
      </c>
      <c r="C2591" s="21" t="s">
        <v>43</v>
      </c>
      <c r="D2591" s="20" t="s">
        <v>8298</v>
      </c>
      <c r="E2591" s="22">
        <v>331104</v>
      </c>
      <c r="F2591" s="23" t="s">
        <v>8299</v>
      </c>
      <c r="G2591" s="23" t="s">
        <v>6916</v>
      </c>
      <c r="H2591" s="45">
        <v>710263970</v>
      </c>
      <c r="I2591" s="25">
        <v>331104</v>
      </c>
      <c r="J2591" s="23" t="s">
        <v>54</v>
      </c>
      <c r="K2591" s="26" t="s">
        <v>566</v>
      </c>
      <c r="L2591" s="23" t="s">
        <v>8202</v>
      </c>
      <c r="M2591" s="27">
        <v>9033</v>
      </c>
      <c r="N2591" s="23" t="s">
        <v>8300</v>
      </c>
      <c r="O2591" s="23" t="s">
        <v>8301</v>
      </c>
      <c r="P2591" s="28">
        <v>527939</v>
      </c>
      <c r="Q2591" s="21" t="s">
        <v>51</v>
      </c>
      <c r="R2591" s="46">
        <v>3</v>
      </c>
      <c r="S2591" s="46">
        <v>0</v>
      </c>
      <c r="T2591" s="46">
        <f t="shared" si="742"/>
        <v>3</v>
      </c>
      <c r="U2591" s="68">
        <v>95.96</v>
      </c>
      <c r="V2591" s="69">
        <f t="shared" si="743"/>
        <v>14.393999999999998</v>
      </c>
      <c r="W2591" s="46">
        <f t="shared" si="754"/>
        <v>518</v>
      </c>
      <c r="X2591" s="46" t="s">
        <v>2199</v>
      </c>
      <c r="Y2591" s="45">
        <v>0</v>
      </c>
      <c r="Z2591" s="45">
        <v>0</v>
      </c>
      <c r="AA2591" s="45">
        <f t="shared" si="739"/>
        <v>0</v>
      </c>
      <c r="AB2591" s="46">
        <f t="shared" si="740"/>
        <v>3</v>
      </c>
      <c r="AC2591" s="46">
        <f t="shared" si="741"/>
        <v>0</v>
      </c>
      <c r="AD2591" s="46">
        <f t="shared" si="755"/>
        <v>3</v>
      </c>
      <c r="AE2591" s="68">
        <v>95.96</v>
      </c>
      <c r="AF2591" s="69">
        <f t="shared" si="744"/>
        <v>14.393999999999998</v>
      </c>
      <c r="AG2591" s="46">
        <f t="shared" si="756"/>
        <v>518</v>
      </c>
      <c r="AH2591" s="46">
        <f t="shared" si="745"/>
        <v>0</v>
      </c>
      <c r="AI2591" s="45">
        <v>0</v>
      </c>
      <c r="AJ2591" s="45">
        <v>0</v>
      </c>
      <c r="AK2591" s="45">
        <f t="shared" si="746"/>
        <v>0</v>
      </c>
      <c r="AL2591" s="45">
        <v>98.08</v>
      </c>
      <c r="AM2591" s="45">
        <f t="shared" si="747"/>
        <v>14.712</v>
      </c>
      <c r="AN2591" s="84">
        <f t="shared" si="748"/>
        <v>345</v>
      </c>
      <c r="AO2591" s="46">
        <f t="shared" si="749"/>
        <v>-173</v>
      </c>
      <c r="AP2591" s="72"/>
      <c r="AQ2591" s="46">
        <v>1</v>
      </c>
      <c r="AR2591" s="46">
        <v>0</v>
      </c>
      <c r="AS2591" s="46">
        <f>+AQ2591+AR2591</f>
        <v>1</v>
      </c>
      <c r="AT2591" s="46">
        <f t="shared" si="750"/>
        <v>59</v>
      </c>
      <c r="AU2591" s="85">
        <f t="shared" si="751"/>
        <v>404</v>
      </c>
      <c r="AV2591" s="46">
        <f t="shared" si="752"/>
        <v>59</v>
      </c>
      <c r="AW2591" s="46" t="s">
        <v>7151</v>
      </c>
      <c r="AX2591" s="86">
        <f t="shared" si="753"/>
        <v>404</v>
      </c>
    </row>
    <row r="2592" spans="1:50" s="56" customFormat="1" ht="13.5" customHeight="1" x14ac:dyDescent="0.25">
      <c r="A2592" s="19" t="s">
        <v>566</v>
      </c>
      <c r="B2592" s="20" t="s">
        <v>42</v>
      </c>
      <c r="C2592" s="21" t="s">
        <v>43</v>
      </c>
      <c r="D2592" s="20" t="s">
        <v>8302</v>
      </c>
      <c r="E2592" s="22">
        <v>331121</v>
      </c>
      <c r="F2592" s="23" t="s">
        <v>8303</v>
      </c>
      <c r="G2592" s="23" t="s">
        <v>6916</v>
      </c>
      <c r="H2592" s="24">
        <v>710142233</v>
      </c>
      <c r="I2592" s="25">
        <v>331121</v>
      </c>
      <c r="J2592" s="23" t="s">
        <v>54</v>
      </c>
      <c r="K2592" s="26" t="s">
        <v>566</v>
      </c>
      <c r="L2592" s="23" t="s">
        <v>6968</v>
      </c>
      <c r="M2592" s="27">
        <v>9042</v>
      </c>
      <c r="N2592" s="23" t="s">
        <v>8304</v>
      </c>
      <c r="O2592" s="23" t="s">
        <v>8305</v>
      </c>
      <c r="P2592" s="28">
        <v>527955</v>
      </c>
      <c r="Q2592" s="21" t="s">
        <v>51</v>
      </c>
      <c r="R2592" s="46">
        <v>2</v>
      </c>
      <c r="S2592" s="46">
        <v>0</v>
      </c>
      <c r="T2592" s="46">
        <f t="shared" si="742"/>
        <v>2</v>
      </c>
      <c r="U2592" s="68">
        <v>95.96</v>
      </c>
      <c r="V2592" s="69">
        <f t="shared" si="743"/>
        <v>14.393999999999998</v>
      </c>
      <c r="W2592" s="46">
        <f t="shared" si="754"/>
        <v>345</v>
      </c>
      <c r="X2592" s="46"/>
      <c r="Y2592" s="45">
        <v>0</v>
      </c>
      <c r="Z2592" s="45">
        <v>0</v>
      </c>
      <c r="AA2592" s="45">
        <f t="shared" si="739"/>
        <v>0</v>
      </c>
      <c r="AB2592" s="46">
        <f t="shared" si="740"/>
        <v>2</v>
      </c>
      <c r="AC2592" s="46">
        <f t="shared" si="741"/>
        <v>0</v>
      </c>
      <c r="AD2592" s="46">
        <f t="shared" si="755"/>
        <v>2</v>
      </c>
      <c r="AE2592" s="68">
        <v>95.96</v>
      </c>
      <c r="AF2592" s="69">
        <f t="shared" si="744"/>
        <v>14.393999999999998</v>
      </c>
      <c r="AG2592" s="46">
        <f t="shared" si="756"/>
        <v>345</v>
      </c>
      <c r="AH2592" s="46">
        <f t="shared" si="745"/>
        <v>0</v>
      </c>
      <c r="AI2592" s="45">
        <f>VLOOKUP(H2592,'[1]MŠ na kmeňovú školu V40'!$H$3:Y5665,18,0)</f>
        <v>2</v>
      </c>
      <c r="AJ2592" s="45">
        <f>VLOOKUP(H2592,'[1]MŠ na kmeňovú školu V40'!$H$3:AE5666,24,0)</f>
        <v>0</v>
      </c>
      <c r="AK2592" s="45">
        <f t="shared" si="746"/>
        <v>2</v>
      </c>
      <c r="AL2592" s="45">
        <v>98.08</v>
      </c>
      <c r="AM2592" s="45">
        <f t="shared" si="747"/>
        <v>14.712</v>
      </c>
      <c r="AN2592" s="84">
        <f t="shared" si="748"/>
        <v>348</v>
      </c>
      <c r="AO2592" s="46">
        <f t="shared" si="749"/>
        <v>3</v>
      </c>
      <c r="AP2592" s="72"/>
      <c r="AQ2592" s="46"/>
      <c r="AR2592" s="46"/>
      <c r="AS2592" s="46"/>
      <c r="AT2592" s="46">
        <f t="shared" si="750"/>
        <v>0</v>
      </c>
      <c r="AU2592" s="85">
        <f t="shared" si="751"/>
        <v>348</v>
      </c>
      <c r="AV2592" s="46">
        <f t="shared" si="752"/>
        <v>0</v>
      </c>
      <c r="AW2592" s="46"/>
      <c r="AX2592" s="86">
        <f t="shared" si="753"/>
        <v>348</v>
      </c>
    </row>
    <row r="2593" spans="1:50" s="56" customFormat="1" ht="13.5" customHeight="1" x14ac:dyDescent="0.25">
      <c r="A2593" s="19" t="s">
        <v>566</v>
      </c>
      <c r="B2593" s="20" t="s">
        <v>42</v>
      </c>
      <c r="C2593" s="21" t="s">
        <v>43</v>
      </c>
      <c r="D2593" s="20" t="s">
        <v>8306</v>
      </c>
      <c r="E2593" s="22">
        <v>331210</v>
      </c>
      <c r="F2593" s="23" t="s">
        <v>8307</v>
      </c>
      <c r="G2593" s="23" t="s">
        <v>6916</v>
      </c>
      <c r="H2593" s="24">
        <v>710032358</v>
      </c>
      <c r="I2593" s="25">
        <v>331210</v>
      </c>
      <c r="J2593" s="23" t="s">
        <v>54</v>
      </c>
      <c r="K2593" s="26" t="s">
        <v>566</v>
      </c>
      <c r="L2593" s="23" t="s">
        <v>8202</v>
      </c>
      <c r="M2593" s="27">
        <v>9032</v>
      </c>
      <c r="N2593" s="23" t="s">
        <v>8308</v>
      </c>
      <c r="O2593" s="23" t="s">
        <v>8309</v>
      </c>
      <c r="P2593" s="28">
        <v>528048</v>
      </c>
      <c r="Q2593" s="21" t="s">
        <v>51</v>
      </c>
      <c r="R2593" s="46">
        <v>13</v>
      </c>
      <c r="S2593" s="46">
        <v>2</v>
      </c>
      <c r="T2593" s="46">
        <f t="shared" si="742"/>
        <v>15</v>
      </c>
      <c r="U2593" s="68">
        <v>95.96</v>
      </c>
      <c r="V2593" s="69">
        <f t="shared" si="743"/>
        <v>14.393999999999998</v>
      </c>
      <c r="W2593" s="46">
        <f t="shared" si="754"/>
        <v>2591</v>
      </c>
      <c r="X2593" s="46"/>
      <c r="Y2593" s="45">
        <v>0</v>
      </c>
      <c r="Z2593" s="45">
        <v>0</v>
      </c>
      <c r="AA2593" s="45">
        <f t="shared" si="739"/>
        <v>0</v>
      </c>
      <c r="AB2593" s="46">
        <f t="shared" si="740"/>
        <v>13</v>
      </c>
      <c r="AC2593" s="46">
        <f t="shared" si="741"/>
        <v>2</v>
      </c>
      <c r="AD2593" s="46">
        <f t="shared" si="755"/>
        <v>15</v>
      </c>
      <c r="AE2593" s="68">
        <v>95.96</v>
      </c>
      <c r="AF2593" s="69">
        <f t="shared" si="744"/>
        <v>14.393999999999998</v>
      </c>
      <c r="AG2593" s="46">
        <f t="shared" si="756"/>
        <v>2591</v>
      </c>
      <c r="AH2593" s="46">
        <f t="shared" si="745"/>
        <v>0</v>
      </c>
      <c r="AI2593" s="45">
        <f>VLOOKUP(H2593,'[1]MŠ na kmeňovú školu V40'!$H$3:Y5666,18,0)</f>
        <v>12</v>
      </c>
      <c r="AJ2593" s="45">
        <f>VLOOKUP(H2593,'[1]MŠ na kmeňovú školu V40'!$H$3:AE5667,24,0)</f>
        <v>0</v>
      </c>
      <c r="AK2593" s="45">
        <f t="shared" si="746"/>
        <v>12</v>
      </c>
      <c r="AL2593" s="45">
        <v>98.08</v>
      </c>
      <c r="AM2593" s="45">
        <f t="shared" si="747"/>
        <v>14.712</v>
      </c>
      <c r="AN2593" s="84">
        <f t="shared" si="748"/>
        <v>2433</v>
      </c>
      <c r="AO2593" s="46">
        <f t="shared" si="749"/>
        <v>-158</v>
      </c>
      <c r="AP2593" s="72"/>
      <c r="AQ2593" s="46"/>
      <c r="AR2593" s="46"/>
      <c r="AS2593" s="46"/>
      <c r="AT2593" s="46">
        <f t="shared" si="750"/>
        <v>0</v>
      </c>
      <c r="AU2593" s="85">
        <f t="shared" si="751"/>
        <v>2433</v>
      </c>
      <c r="AV2593" s="46">
        <f t="shared" si="752"/>
        <v>0</v>
      </c>
      <c r="AW2593" s="46"/>
      <c r="AX2593" s="86">
        <f t="shared" si="753"/>
        <v>2433</v>
      </c>
    </row>
    <row r="2594" spans="1:50" s="56" customFormat="1" ht="13.5" customHeight="1" x14ac:dyDescent="0.25">
      <c r="A2594" s="19" t="s">
        <v>566</v>
      </c>
      <c r="B2594" s="20" t="s">
        <v>42</v>
      </c>
      <c r="C2594" s="21" t="s">
        <v>43</v>
      </c>
      <c r="D2594" s="20" t="s">
        <v>8310</v>
      </c>
      <c r="E2594" s="22">
        <v>331244</v>
      </c>
      <c r="F2594" s="23" t="s">
        <v>8311</v>
      </c>
      <c r="G2594" s="23" t="s">
        <v>6916</v>
      </c>
      <c r="H2594" s="24">
        <v>710032366</v>
      </c>
      <c r="I2594" s="25">
        <v>331244</v>
      </c>
      <c r="J2594" s="23" t="s">
        <v>54</v>
      </c>
      <c r="K2594" s="26" t="s">
        <v>566</v>
      </c>
      <c r="L2594" s="23" t="s">
        <v>6968</v>
      </c>
      <c r="M2594" s="27">
        <v>9011</v>
      </c>
      <c r="N2594" s="23" t="s">
        <v>8312</v>
      </c>
      <c r="O2594" s="23" t="s">
        <v>8313</v>
      </c>
      <c r="P2594" s="28">
        <v>528072</v>
      </c>
      <c r="Q2594" s="21" t="s">
        <v>51</v>
      </c>
      <c r="R2594" s="46">
        <v>4</v>
      </c>
      <c r="S2594" s="46">
        <v>0</v>
      </c>
      <c r="T2594" s="46">
        <f t="shared" si="742"/>
        <v>4</v>
      </c>
      <c r="U2594" s="68">
        <v>95.96</v>
      </c>
      <c r="V2594" s="69">
        <f t="shared" si="743"/>
        <v>14.393999999999998</v>
      </c>
      <c r="W2594" s="46">
        <f t="shared" si="754"/>
        <v>691</v>
      </c>
      <c r="X2594" s="46"/>
      <c r="Y2594" s="45">
        <v>0</v>
      </c>
      <c r="Z2594" s="45">
        <v>0</v>
      </c>
      <c r="AA2594" s="45">
        <f t="shared" si="739"/>
        <v>0</v>
      </c>
      <c r="AB2594" s="46">
        <f t="shared" si="740"/>
        <v>4</v>
      </c>
      <c r="AC2594" s="46">
        <f t="shared" si="741"/>
        <v>0</v>
      </c>
      <c r="AD2594" s="46">
        <f t="shared" si="755"/>
        <v>4</v>
      </c>
      <c r="AE2594" s="68">
        <v>95.96</v>
      </c>
      <c r="AF2594" s="69">
        <f t="shared" si="744"/>
        <v>14.393999999999998</v>
      </c>
      <c r="AG2594" s="46">
        <f t="shared" si="756"/>
        <v>691</v>
      </c>
      <c r="AH2594" s="46">
        <f t="shared" si="745"/>
        <v>0</v>
      </c>
      <c r="AI2594" s="45">
        <f>VLOOKUP(H2594,'[1]MŠ na kmeňovú školu V40'!$H$3:Y5667,18,0)</f>
        <v>7</v>
      </c>
      <c r="AJ2594" s="45">
        <f>VLOOKUP(H2594,'[1]MŠ na kmeňovú školu V40'!$H$3:AE5668,24,0)</f>
        <v>0</v>
      </c>
      <c r="AK2594" s="45">
        <f t="shared" si="746"/>
        <v>7</v>
      </c>
      <c r="AL2594" s="45">
        <v>98.08</v>
      </c>
      <c r="AM2594" s="45">
        <f t="shared" si="747"/>
        <v>14.712</v>
      </c>
      <c r="AN2594" s="84">
        <f t="shared" si="748"/>
        <v>873</v>
      </c>
      <c r="AO2594" s="46">
        <f t="shared" si="749"/>
        <v>182</v>
      </c>
      <c r="AP2594" s="72"/>
      <c r="AQ2594" s="46"/>
      <c r="AR2594" s="46"/>
      <c r="AS2594" s="46"/>
      <c r="AT2594" s="46">
        <f t="shared" si="750"/>
        <v>0</v>
      </c>
      <c r="AU2594" s="85">
        <f t="shared" si="751"/>
        <v>873</v>
      </c>
      <c r="AV2594" s="46">
        <f t="shared" si="752"/>
        <v>0</v>
      </c>
      <c r="AW2594" s="46"/>
      <c r="AX2594" s="86">
        <f t="shared" si="753"/>
        <v>873</v>
      </c>
    </row>
    <row r="2595" spans="1:50" s="56" customFormat="1" ht="13.5" customHeight="1" x14ac:dyDescent="0.25">
      <c r="A2595" s="19" t="s">
        <v>566</v>
      </c>
      <c r="B2595" s="20" t="s">
        <v>42</v>
      </c>
      <c r="C2595" s="21" t="s">
        <v>43</v>
      </c>
      <c r="D2595" s="20" t="s">
        <v>8314</v>
      </c>
      <c r="E2595" s="22">
        <v>331252</v>
      </c>
      <c r="F2595" s="23" t="s">
        <v>8315</v>
      </c>
      <c r="G2595" s="23" t="s">
        <v>6916</v>
      </c>
      <c r="H2595" s="24">
        <v>710032374</v>
      </c>
      <c r="I2595" s="25">
        <v>331252</v>
      </c>
      <c r="J2595" s="23" t="s">
        <v>54</v>
      </c>
      <c r="K2595" s="26" t="s">
        <v>566</v>
      </c>
      <c r="L2595" s="23" t="s">
        <v>6968</v>
      </c>
      <c r="M2595" s="27">
        <v>9011</v>
      </c>
      <c r="N2595" s="23" t="s">
        <v>8316</v>
      </c>
      <c r="O2595" s="23" t="s">
        <v>8317</v>
      </c>
      <c r="P2595" s="28">
        <v>528081</v>
      </c>
      <c r="Q2595" s="21" t="s">
        <v>51</v>
      </c>
      <c r="R2595" s="46">
        <v>6</v>
      </c>
      <c r="S2595" s="46">
        <v>0</v>
      </c>
      <c r="T2595" s="46">
        <f t="shared" si="742"/>
        <v>6</v>
      </c>
      <c r="U2595" s="68">
        <v>95.96</v>
      </c>
      <c r="V2595" s="69">
        <f t="shared" si="743"/>
        <v>14.393999999999998</v>
      </c>
      <c r="W2595" s="46">
        <f t="shared" si="754"/>
        <v>1036</v>
      </c>
      <c r="X2595" s="46"/>
      <c r="Y2595" s="45">
        <v>0</v>
      </c>
      <c r="Z2595" s="45">
        <v>0</v>
      </c>
      <c r="AA2595" s="45">
        <f t="shared" si="739"/>
        <v>0</v>
      </c>
      <c r="AB2595" s="46">
        <f t="shared" si="740"/>
        <v>6</v>
      </c>
      <c r="AC2595" s="46">
        <f t="shared" si="741"/>
        <v>0</v>
      </c>
      <c r="AD2595" s="46">
        <f t="shared" si="755"/>
        <v>6</v>
      </c>
      <c r="AE2595" s="68">
        <v>95.96</v>
      </c>
      <c r="AF2595" s="69">
        <f t="shared" si="744"/>
        <v>14.393999999999998</v>
      </c>
      <c r="AG2595" s="46">
        <f t="shared" si="756"/>
        <v>1036</v>
      </c>
      <c r="AH2595" s="46">
        <f t="shared" si="745"/>
        <v>0</v>
      </c>
      <c r="AI2595" s="45">
        <f>VLOOKUP(H2595,'[1]MŠ na kmeňovú školu V40'!$H$3:Y5668,18,0)</f>
        <v>2</v>
      </c>
      <c r="AJ2595" s="45">
        <f>VLOOKUP(H2595,'[1]MŠ na kmeňovú školu V40'!$H$3:AE5669,24,0)</f>
        <v>0</v>
      </c>
      <c r="AK2595" s="45">
        <f t="shared" si="746"/>
        <v>2</v>
      </c>
      <c r="AL2595" s="45">
        <v>98.08</v>
      </c>
      <c r="AM2595" s="45">
        <f t="shared" si="747"/>
        <v>14.712</v>
      </c>
      <c r="AN2595" s="84">
        <f t="shared" si="748"/>
        <v>809</v>
      </c>
      <c r="AO2595" s="46">
        <f t="shared" si="749"/>
        <v>-227</v>
      </c>
      <c r="AP2595" s="72"/>
      <c r="AQ2595" s="46"/>
      <c r="AR2595" s="46"/>
      <c r="AS2595" s="46"/>
      <c r="AT2595" s="46">
        <f t="shared" si="750"/>
        <v>0</v>
      </c>
      <c r="AU2595" s="85">
        <f t="shared" si="751"/>
        <v>809</v>
      </c>
      <c r="AV2595" s="46">
        <f t="shared" si="752"/>
        <v>0</v>
      </c>
      <c r="AW2595" s="46"/>
      <c r="AX2595" s="86">
        <f t="shared" si="753"/>
        <v>809</v>
      </c>
    </row>
    <row r="2596" spans="1:50" s="56" customFormat="1" ht="13.5" customHeight="1" x14ac:dyDescent="0.25">
      <c r="A2596" s="19" t="s">
        <v>566</v>
      </c>
      <c r="B2596" s="20" t="s">
        <v>42</v>
      </c>
      <c r="C2596" s="21" t="s">
        <v>43</v>
      </c>
      <c r="D2596" s="20" t="s">
        <v>8318</v>
      </c>
      <c r="E2596" s="22">
        <v>332429</v>
      </c>
      <c r="F2596" s="23" t="s">
        <v>8319</v>
      </c>
      <c r="G2596" s="23" t="s">
        <v>6916</v>
      </c>
      <c r="H2596" s="24">
        <v>710040733</v>
      </c>
      <c r="I2596" s="25">
        <v>332429</v>
      </c>
      <c r="J2596" s="23" t="s">
        <v>54</v>
      </c>
      <c r="K2596" s="26" t="s">
        <v>566</v>
      </c>
      <c r="L2596" s="23" t="s">
        <v>8320</v>
      </c>
      <c r="M2596" s="27">
        <v>9405</v>
      </c>
      <c r="N2596" s="23" t="s">
        <v>8321</v>
      </c>
      <c r="O2596" s="23" t="s">
        <v>8322</v>
      </c>
      <c r="P2596" s="28">
        <v>528731</v>
      </c>
      <c r="Q2596" s="21" t="s">
        <v>51</v>
      </c>
      <c r="R2596" s="46">
        <v>8</v>
      </c>
      <c r="S2596" s="46">
        <v>0</v>
      </c>
      <c r="T2596" s="46">
        <f t="shared" si="742"/>
        <v>8</v>
      </c>
      <c r="U2596" s="68">
        <v>95.96</v>
      </c>
      <c r="V2596" s="69">
        <f t="shared" si="743"/>
        <v>14.393999999999998</v>
      </c>
      <c r="W2596" s="46">
        <f t="shared" si="754"/>
        <v>1382</v>
      </c>
      <c r="X2596" s="46"/>
      <c r="Y2596" s="45">
        <v>0</v>
      </c>
      <c r="Z2596" s="45">
        <v>0</v>
      </c>
      <c r="AA2596" s="45">
        <f t="shared" si="739"/>
        <v>0</v>
      </c>
      <c r="AB2596" s="46">
        <f t="shared" si="740"/>
        <v>8</v>
      </c>
      <c r="AC2596" s="46">
        <f t="shared" si="741"/>
        <v>0</v>
      </c>
      <c r="AD2596" s="46">
        <f t="shared" si="755"/>
        <v>8</v>
      </c>
      <c r="AE2596" s="68">
        <v>95.96</v>
      </c>
      <c r="AF2596" s="69">
        <f t="shared" si="744"/>
        <v>14.393999999999998</v>
      </c>
      <c r="AG2596" s="46">
        <f t="shared" si="756"/>
        <v>1382</v>
      </c>
      <c r="AH2596" s="46">
        <f t="shared" si="745"/>
        <v>0</v>
      </c>
      <c r="AI2596" s="45">
        <f>VLOOKUP(H2596,'[1]MŠ na kmeňovú školu V40'!$H$3:Y5669,18,0)</f>
        <v>4</v>
      </c>
      <c r="AJ2596" s="45">
        <f>VLOOKUP(H2596,'[1]MŠ na kmeňovú školu V40'!$H$3:AE5670,24,0)</f>
        <v>0</v>
      </c>
      <c r="AK2596" s="45">
        <f t="shared" si="746"/>
        <v>4</v>
      </c>
      <c r="AL2596" s="45">
        <v>98.08</v>
      </c>
      <c r="AM2596" s="45">
        <f t="shared" si="747"/>
        <v>14.712</v>
      </c>
      <c r="AN2596" s="84">
        <f t="shared" si="748"/>
        <v>1157</v>
      </c>
      <c r="AO2596" s="46">
        <f t="shared" si="749"/>
        <v>-225</v>
      </c>
      <c r="AP2596" s="72"/>
      <c r="AQ2596" s="46"/>
      <c r="AR2596" s="46"/>
      <c r="AS2596" s="46"/>
      <c r="AT2596" s="46">
        <f t="shared" si="750"/>
        <v>0</v>
      </c>
      <c r="AU2596" s="85">
        <f t="shared" si="751"/>
        <v>1157</v>
      </c>
      <c r="AV2596" s="46">
        <f t="shared" si="752"/>
        <v>0</v>
      </c>
      <c r="AW2596" s="46"/>
      <c r="AX2596" s="86">
        <f t="shared" si="753"/>
        <v>1157</v>
      </c>
    </row>
    <row r="2597" spans="1:50" s="56" customFormat="1" ht="13.5" customHeight="1" x14ac:dyDescent="0.25">
      <c r="A2597" s="19" t="s">
        <v>566</v>
      </c>
      <c r="B2597" s="20" t="s">
        <v>42</v>
      </c>
      <c r="C2597" s="21" t="s">
        <v>43</v>
      </c>
      <c r="D2597" s="20" t="s">
        <v>8323</v>
      </c>
      <c r="E2597" s="22">
        <v>332437</v>
      </c>
      <c r="F2597" s="23" t="s">
        <v>8324</v>
      </c>
      <c r="G2597" s="23" t="s">
        <v>6916</v>
      </c>
      <c r="H2597" s="24">
        <v>710033672</v>
      </c>
      <c r="I2597" s="25">
        <v>332437</v>
      </c>
      <c r="J2597" s="23" t="s">
        <v>54</v>
      </c>
      <c r="K2597" s="26" t="s">
        <v>566</v>
      </c>
      <c r="L2597" s="23" t="s">
        <v>8320</v>
      </c>
      <c r="M2597" s="27">
        <v>9405</v>
      </c>
      <c r="N2597" s="23" t="s">
        <v>8325</v>
      </c>
      <c r="O2597" s="23" t="s">
        <v>8326</v>
      </c>
      <c r="P2597" s="28">
        <v>528749</v>
      </c>
      <c r="Q2597" s="21" t="s">
        <v>51</v>
      </c>
      <c r="R2597" s="46">
        <v>2</v>
      </c>
      <c r="S2597" s="46">
        <v>0</v>
      </c>
      <c r="T2597" s="46">
        <f t="shared" si="742"/>
        <v>2</v>
      </c>
      <c r="U2597" s="68">
        <v>95.96</v>
      </c>
      <c r="V2597" s="69">
        <f t="shared" si="743"/>
        <v>14.393999999999998</v>
      </c>
      <c r="W2597" s="46">
        <f t="shared" si="754"/>
        <v>345</v>
      </c>
      <c r="X2597" s="46"/>
      <c r="Y2597" s="45">
        <v>0</v>
      </c>
      <c r="Z2597" s="45">
        <v>0</v>
      </c>
      <c r="AA2597" s="45">
        <f t="shared" si="739"/>
        <v>0</v>
      </c>
      <c r="AB2597" s="46">
        <f t="shared" si="740"/>
        <v>2</v>
      </c>
      <c r="AC2597" s="46">
        <f t="shared" si="741"/>
        <v>0</v>
      </c>
      <c r="AD2597" s="46">
        <f t="shared" si="755"/>
        <v>2</v>
      </c>
      <c r="AE2597" s="68">
        <v>95.96</v>
      </c>
      <c r="AF2597" s="69">
        <f t="shared" si="744"/>
        <v>14.393999999999998</v>
      </c>
      <c r="AG2597" s="46">
        <f t="shared" si="756"/>
        <v>345</v>
      </c>
      <c r="AH2597" s="46">
        <f t="shared" si="745"/>
        <v>0</v>
      </c>
      <c r="AI2597" s="45">
        <f>VLOOKUP(H2597,'[1]MŠ na kmeňovú školu V40'!$H$3:Y5670,18,0)</f>
        <v>3</v>
      </c>
      <c r="AJ2597" s="45">
        <f>VLOOKUP(H2597,'[1]MŠ na kmeňovú školu V40'!$H$3:AE5671,24,0)</f>
        <v>0</v>
      </c>
      <c r="AK2597" s="45">
        <f t="shared" si="746"/>
        <v>3</v>
      </c>
      <c r="AL2597" s="45">
        <v>98.08</v>
      </c>
      <c r="AM2597" s="45">
        <f t="shared" si="747"/>
        <v>14.712</v>
      </c>
      <c r="AN2597" s="84">
        <f t="shared" si="748"/>
        <v>407</v>
      </c>
      <c r="AO2597" s="46">
        <f t="shared" si="749"/>
        <v>62</v>
      </c>
      <c r="AP2597" s="72"/>
      <c r="AQ2597" s="46"/>
      <c r="AR2597" s="46"/>
      <c r="AS2597" s="46"/>
      <c r="AT2597" s="46">
        <f t="shared" si="750"/>
        <v>0</v>
      </c>
      <c r="AU2597" s="85">
        <f t="shared" si="751"/>
        <v>407</v>
      </c>
      <c r="AV2597" s="46">
        <f t="shared" si="752"/>
        <v>0</v>
      </c>
      <c r="AW2597" s="46"/>
      <c r="AX2597" s="86">
        <f t="shared" si="753"/>
        <v>407</v>
      </c>
    </row>
    <row r="2598" spans="1:50" s="56" customFormat="1" ht="13.5" customHeight="1" x14ac:dyDescent="0.25">
      <c r="A2598" s="19" t="s">
        <v>566</v>
      </c>
      <c r="B2598" s="20" t="s">
        <v>42</v>
      </c>
      <c r="C2598" s="21" t="s">
        <v>43</v>
      </c>
      <c r="D2598" s="20" t="s">
        <v>8327</v>
      </c>
      <c r="E2598" s="22">
        <v>332445</v>
      </c>
      <c r="F2598" s="23" t="s">
        <v>8328</v>
      </c>
      <c r="G2598" s="23" t="s">
        <v>6916</v>
      </c>
      <c r="H2598" s="24">
        <v>710033680</v>
      </c>
      <c r="I2598" s="25">
        <v>332445</v>
      </c>
      <c r="J2598" s="23" t="s">
        <v>54</v>
      </c>
      <c r="K2598" s="26" t="s">
        <v>566</v>
      </c>
      <c r="L2598" s="23" t="s">
        <v>8320</v>
      </c>
      <c r="M2598" s="27">
        <v>9435</v>
      </c>
      <c r="N2598" s="23" t="s">
        <v>8329</v>
      </c>
      <c r="O2598" s="23" t="s">
        <v>8330</v>
      </c>
      <c r="P2598" s="28">
        <v>528757</v>
      </c>
      <c r="Q2598" s="21" t="s">
        <v>51</v>
      </c>
      <c r="R2598" s="46">
        <v>6</v>
      </c>
      <c r="S2598" s="46">
        <v>0</v>
      </c>
      <c r="T2598" s="46">
        <f t="shared" si="742"/>
        <v>6</v>
      </c>
      <c r="U2598" s="68">
        <v>95.96</v>
      </c>
      <c r="V2598" s="69">
        <f t="shared" si="743"/>
        <v>14.393999999999998</v>
      </c>
      <c r="W2598" s="46">
        <f t="shared" si="754"/>
        <v>1036</v>
      </c>
      <c r="X2598" s="46"/>
      <c r="Y2598" s="45">
        <v>0</v>
      </c>
      <c r="Z2598" s="45">
        <v>0</v>
      </c>
      <c r="AA2598" s="45">
        <f t="shared" ref="AA2598:AA2661" si="757">+Y2598+Z2598</f>
        <v>0</v>
      </c>
      <c r="AB2598" s="46">
        <f t="shared" ref="AB2598:AB2661" si="758">+R2598+Y2598</f>
        <v>6</v>
      </c>
      <c r="AC2598" s="46">
        <f t="shared" ref="AC2598:AC2661" si="759">+S2598+Z2598</f>
        <v>0</v>
      </c>
      <c r="AD2598" s="46">
        <f t="shared" si="755"/>
        <v>6</v>
      </c>
      <c r="AE2598" s="68">
        <v>95.96</v>
      </c>
      <c r="AF2598" s="69">
        <f t="shared" si="744"/>
        <v>14.393999999999998</v>
      </c>
      <c r="AG2598" s="46">
        <f t="shared" si="756"/>
        <v>1036</v>
      </c>
      <c r="AH2598" s="46">
        <f t="shared" si="745"/>
        <v>0</v>
      </c>
      <c r="AI2598" s="45">
        <f>VLOOKUP(H2598,'[1]MŠ na kmeňovú školu V40'!$H$3:Y5671,18,0)</f>
        <v>6</v>
      </c>
      <c r="AJ2598" s="45">
        <f>VLOOKUP(H2598,'[1]MŠ na kmeňovú školu V40'!$H$3:AE5672,24,0)</f>
        <v>1</v>
      </c>
      <c r="AK2598" s="45">
        <f t="shared" si="746"/>
        <v>7</v>
      </c>
      <c r="AL2598" s="45">
        <v>98.08</v>
      </c>
      <c r="AM2598" s="45">
        <f t="shared" si="747"/>
        <v>14.712</v>
      </c>
      <c r="AN2598" s="84">
        <f t="shared" si="748"/>
        <v>1103</v>
      </c>
      <c r="AO2598" s="46">
        <f t="shared" si="749"/>
        <v>67</v>
      </c>
      <c r="AP2598" s="72"/>
      <c r="AQ2598" s="46"/>
      <c r="AR2598" s="46"/>
      <c r="AS2598" s="46"/>
      <c r="AT2598" s="46">
        <f t="shared" si="750"/>
        <v>0</v>
      </c>
      <c r="AU2598" s="85">
        <f t="shared" si="751"/>
        <v>1103</v>
      </c>
      <c r="AV2598" s="46">
        <f t="shared" si="752"/>
        <v>0</v>
      </c>
      <c r="AW2598" s="46"/>
      <c r="AX2598" s="86">
        <f t="shared" si="753"/>
        <v>1103</v>
      </c>
    </row>
    <row r="2599" spans="1:50" s="56" customFormat="1" ht="13.5" customHeight="1" x14ac:dyDescent="0.25">
      <c r="A2599" s="19" t="s">
        <v>566</v>
      </c>
      <c r="B2599" s="20" t="s">
        <v>42</v>
      </c>
      <c r="C2599" s="21" t="s">
        <v>43</v>
      </c>
      <c r="D2599" s="20" t="s">
        <v>8331</v>
      </c>
      <c r="E2599" s="22">
        <v>332453</v>
      </c>
      <c r="F2599" s="23" t="s">
        <v>8332</v>
      </c>
      <c r="G2599" s="23" t="s">
        <v>6916</v>
      </c>
      <c r="H2599" s="24">
        <v>710033699</v>
      </c>
      <c r="I2599" s="25">
        <v>332453</v>
      </c>
      <c r="J2599" s="23" t="s">
        <v>54</v>
      </c>
      <c r="K2599" s="26" t="s">
        <v>566</v>
      </c>
      <c r="L2599" s="23" t="s">
        <v>8320</v>
      </c>
      <c r="M2599" s="27">
        <v>9412</v>
      </c>
      <c r="N2599" s="23" t="s">
        <v>8333</v>
      </c>
      <c r="O2599" s="23" t="s">
        <v>8334</v>
      </c>
      <c r="P2599" s="28">
        <v>528765</v>
      </c>
      <c r="Q2599" s="21" t="s">
        <v>51</v>
      </c>
      <c r="R2599" s="46">
        <v>1</v>
      </c>
      <c r="S2599" s="46">
        <v>0</v>
      </c>
      <c r="T2599" s="46">
        <f t="shared" si="742"/>
        <v>1</v>
      </c>
      <c r="U2599" s="68">
        <v>95.96</v>
      </c>
      <c r="V2599" s="69">
        <f t="shared" si="743"/>
        <v>14.393999999999998</v>
      </c>
      <c r="W2599" s="46">
        <f t="shared" si="754"/>
        <v>173</v>
      </c>
      <c r="X2599" s="46"/>
      <c r="Y2599" s="45">
        <v>0</v>
      </c>
      <c r="Z2599" s="45">
        <v>0</v>
      </c>
      <c r="AA2599" s="45">
        <f t="shared" si="757"/>
        <v>0</v>
      </c>
      <c r="AB2599" s="46">
        <f t="shared" si="758"/>
        <v>1</v>
      </c>
      <c r="AC2599" s="46">
        <f t="shared" si="759"/>
        <v>0</v>
      </c>
      <c r="AD2599" s="46">
        <f t="shared" si="755"/>
        <v>1</v>
      </c>
      <c r="AE2599" s="68">
        <v>95.96</v>
      </c>
      <c r="AF2599" s="69">
        <f t="shared" si="744"/>
        <v>14.393999999999998</v>
      </c>
      <c r="AG2599" s="46">
        <f t="shared" si="756"/>
        <v>173</v>
      </c>
      <c r="AH2599" s="46">
        <f t="shared" si="745"/>
        <v>0</v>
      </c>
      <c r="AI2599" s="45">
        <f>VLOOKUP(H2599,'[1]MŠ na kmeňovú školu V40'!$H$3:Y5672,18,0)</f>
        <v>1</v>
      </c>
      <c r="AJ2599" s="45">
        <f>VLOOKUP(H2599,'[1]MŠ na kmeňovú školu V40'!$H$3:AE5673,24,0)</f>
        <v>0</v>
      </c>
      <c r="AK2599" s="45">
        <f t="shared" si="746"/>
        <v>1</v>
      </c>
      <c r="AL2599" s="45">
        <v>98.08</v>
      </c>
      <c r="AM2599" s="45">
        <f t="shared" si="747"/>
        <v>14.712</v>
      </c>
      <c r="AN2599" s="84">
        <f t="shared" si="748"/>
        <v>174</v>
      </c>
      <c r="AO2599" s="46">
        <f t="shared" si="749"/>
        <v>1</v>
      </c>
      <c r="AP2599" s="72"/>
      <c r="AQ2599" s="46"/>
      <c r="AR2599" s="46"/>
      <c r="AS2599" s="46"/>
      <c r="AT2599" s="46">
        <f t="shared" si="750"/>
        <v>0</v>
      </c>
      <c r="AU2599" s="85">
        <f t="shared" si="751"/>
        <v>174</v>
      </c>
      <c r="AV2599" s="46">
        <f t="shared" si="752"/>
        <v>0</v>
      </c>
      <c r="AW2599" s="46"/>
      <c r="AX2599" s="86">
        <f t="shared" si="753"/>
        <v>174</v>
      </c>
    </row>
    <row r="2600" spans="1:50" s="56" customFormat="1" ht="13.5" customHeight="1" x14ac:dyDescent="0.25">
      <c r="A2600" s="19" t="s">
        <v>566</v>
      </c>
      <c r="B2600" s="20" t="s">
        <v>42</v>
      </c>
      <c r="C2600" s="21" t="s">
        <v>43</v>
      </c>
      <c r="D2600" s="20" t="s">
        <v>8335</v>
      </c>
      <c r="E2600" s="22">
        <v>332461</v>
      </c>
      <c r="F2600" s="23" t="s">
        <v>5220</v>
      </c>
      <c r="G2600" s="23" t="s">
        <v>6916</v>
      </c>
      <c r="H2600" s="35">
        <v>710033702</v>
      </c>
      <c r="I2600" s="25">
        <v>332461</v>
      </c>
      <c r="J2600" s="23" t="s">
        <v>54</v>
      </c>
      <c r="K2600" s="26" t="s">
        <v>566</v>
      </c>
      <c r="L2600" s="23" t="s">
        <v>8320</v>
      </c>
      <c r="M2600" s="27">
        <v>9303</v>
      </c>
      <c r="N2600" s="23" t="s">
        <v>5221</v>
      </c>
      <c r="O2600" s="23" t="s">
        <v>8336</v>
      </c>
      <c r="P2600" s="28">
        <v>528773</v>
      </c>
      <c r="Q2600" s="21" t="s">
        <v>51</v>
      </c>
      <c r="R2600" s="46">
        <v>21</v>
      </c>
      <c r="S2600" s="46">
        <v>3</v>
      </c>
      <c r="T2600" s="46">
        <f t="shared" si="742"/>
        <v>24</v>
      </c>
      <c r="U2600" s="68">
        <v>95.96</v>
      </c>
      <c r="V2600" s="69">
        <f t="shared" si="743"/>
        <v>14.393999999999998</v>
      </c>
      <c r="W2600" s="46">
        <f t="shared" si="754"/>
        <v>4145</v>
      </c>
      <c r="X2600" s="46"/>
      <c r="Y2600" s="45">
        <v>0</v>
      </c>
      <c r="Z2600" s="45">
        <v>0</v>
      </c>
      <c r="AA2600" s="45">
        <f t="shared" si="757"/>
        <v>0</v>
      </c>
      <c r="AB2600" s="46">
        <f t="shared" si="758"/>
        <v>21</v>
      </c>
      <c r="AC2600" s="46">
        <f t="shared" si="759"/>
        <v>3</v>
      </c>
      <c r="AD2600" s="46">
        <f t="shared" si="755"/>
        <v>24</v>
      </c>
      <c r="AE2600" s="68">
        <v>95.96</v>
      </c>
      <c r="AF2600" s="69">
        <f t="shared" si="744"/>
        <v>14.393999999999998</v>
      </c>
      <c r="AG2600" s="46">
        <f t="shared" si="756"/>
        <v>4145</v>
      </c>
      <c r="AH2600" s="46">
        <f t="shared" si="745"/>
        <v>0</v>
      </c>
      <c r="AI2600" s="45">
        <f>VLOOKUP(H2600,'[1]MŠ na kmeňovú školu V40'!$H$3:Y5673,18,0)</f>
        <v>19</v>
      </c>
      <c r="AJ2600" s="45">
        <f>VLOOKUP(H2600,'[1]MŠ na kmeňovú školu V40'!$H$3:AE5674,24,0)</f>
        <v>1</v>
      </c>
      <c r="AK2600" s="45">
        <f t="shared" si="746"/>
        <v>20</v>
      </c>
      <c r="AL2600" s="45">
        <v>98.08</v>
      </c>
      <c r="AM2600" s="45">
        <f t="shared" si="747"/>
        <v>14.712</v>
      </c>
      <c r="AN2600" s="84">
        <f t="shared" si="748"/>
        <v>3941</v>
      </c>
      <c r="AO2600" s="46">
        <f t="shared" si="749"/>
        <v>-204</v>
      </c>
      <c r="AP2600" s="72"/>
      <c r="AQ2600" s="46"/>
      <c r="AR2600" s="46"/>
      <c r="AS2600" s="46"/>
      <c r="AT2600" s="46">
        <f t="shared" si="750"/>
        <v>0</v>
      </c>
      <c r="AU2600" s="85">
        <f t="shared" si="751"/>
        <v>3941</v>
      </c>
      <c r="AV2600" s="46">
        <f t="shared" si="752"/>
        <v>0</v>
      </c>
      <c r="AW2600" s="46"/>
      <c r="AX2600" s="86">
        <f t="shared" si="753"/>
        <v>3941</v>
      </c>
    </row>
    <row r="2601" spans="1:50" s="56" customFormat="1" ht="13.5" customHeight="1" x14ac:dyDescent="0.25">
      <c r="A2601" s="19" t="s">
        <v>566</v>
      </c>
      <c r="B2601" s="20" t="s">
        <v>42</v>
      </c>
      <c r="C2601" s="21" t="s">
        <v>43</v>
      </c>
      <c r="D2601" s="20" t="s">
        <v>8337</v>
      </c>
      <c r="E2601" s="22">
        <v>332470</v>
      </c>
      <c r="F2601" s="23" t="s">
        <v>8338</v>
      </c>
      <c r="G2601" s="23" t="s">
        <v>6916</v>
      </c>
      <c r="H2601" s="24">
        <v>710033710</v>
      </c>
      <c r="I2601" s="25">
        <v>332470</v>
      </c>
      <c r="J2601" s="23" t="s">
        <v>54</v>
      </c>
      <c r="K2601" s="26" t="s">
        <v>566</v>
      </c>
      <c r="L2601" s="23" t="s">
        <v>8320</v>
      </c>
      <c r="M2601" s="27">
        <v>9421</v>
      </c>
      <c r="N2601" s="23" t="s">
        <v>8339</v>
      </c>
      <c r="O2601" s="23" t="s">
        <v>8340</v>
      </c>
      <c r="P2601" s="28">
        <v>528781</v>
      </c>
      <c r="Q2601" s="21" t="s">
        <v>51</v>
      </c>
      <c r="R2601" s="46">
        <v>4</v>
      </c>
      <c r="S2601" s="46">
        <v>0</v>
      </c>
      <c r="T2601" s="46">
        <f t="shared" si="742"/>
        <v>4</v>
      </c>
      <c r="U2601" s="68">
        <v>95.96</v>
      </c>
      <c r="V2601" s="69">
        <f t="shared" si="743"/>
        <v>14.393999999999998</v>
      </c>
      <c r="W2601" s="46">
        <f t="shared" si="754"/>
        <v>691</v>
      </c>
      <c r="X2601" s="46"/>
      <c r="Y2601" s="45">
        <v>0</v>
      </c>
      <c r="Z2601" s="45">
        <v>0</v>
      </c>
      <c r="AA2601" s="45">
        <f t="shared" si="757"/>
        <v>0</v>
      </c>
      <c r="AB2601" s="46">
        <f t="shared" si="758"/>
        <v>4</v>
      </c>
      <c r="AC2601" s="46">
        <f t="shared" si="759"/>
        <v>0</v>
      </c>
      <c r="AD2601" s="46">
        <f t="shared" si="755"/>
        <v>4</v>
      </c>
      <c r="AE2601" s="68">
        <v>95.96</v>
      </c>
      <c r="AF2601" s="69">
        <f t="shared" si="744"/>
        <v>14.393999999999998</v>
      </c>
      <c r="AG2601" s="46">
        <f t="shared" si="756"/>
        <v>691</v>
      </c>
      <c r="AH2601" s="46">
        <f t="shared" si="745"/>
        <v>0</v>
      </c>
      <c r="AI2601" s="45">
        <f>VLOOKUP(H2601,'[1]MŠ na kmeňovú školu V40'!$H$3:Y5674,18,0)</f>
        <v>4</v>
      </c>
      <c r="AJ2601" s="45">
        <f>VLOOKUP(H2601,'[1]MŠ na kmeňovú školu V40'!$H$3:AE5675,24,0)</f>
        <v>0</v>
      </c>
      <c r="AK2601" s="45">
        <f t="shared" si="746"/>
        <v>4</v>
      </c>
      <c r="AL2601" s="45">
        <v>98.08</v>
      </c>
      <c r="AM2601" s="45">
        <f t="shared" si="747"/>
        <v>14.712</v>
      </c>
      <c r="AN2601" s="84">
        <f t="shared" si="748"/>
        <v>696</v>
      </c>
      <c r="AO2601" s="46">
        <f t="shared" si="749"/>
        <v>5</v>
      </c>
      <c r="AP2601" s="72"/>
      <c r="AQ2601" s="46"/>
      <c r="AR2601" s="46"/>
      <c r="AS2601" s="46"/>
      <c r="AT2601" s="46">
        <f t="shared" si="750"/>
        <v>0</v>
      </c>
      <c r="AU2601" s="85">
        <f t="shared" si="751"/>
        <v>696</v>
      </c>
      <c r="AV2601" s="46">
        <f t="shared" si="752"/>
        <v>0</v>
      </c>
      <c r="AW2601" s="46"/>
      <c r="AX2601" s="86">
        <f t="shared" si="753"/>
        <v>696</v>
      </c>
    </row>
    <row r="2602" spans="1:50" s="56" customFormat="1" ht="13.5" customHeight="1" x14ac:dyDescent="0.25">
      <c r="A2602" s="19" t="s">
        <v>566</v>
      </c>
      <c r="B2602" s="20" t="s">
        <v>42</v>
      </c>
      <c r="C2602" s="21" t="s">
        <v>43</v>
      </c>
      <c r="D2602" s="20" t="s">
        <v>8341</v>
      </c>
      <c r="E2602" s="22">
        <v>332488</v>
      </c>
      <c r="F2602" s="23" t="s">
        <v>8342</v>
      </c>
      <c r="G2602" s="23" t="s">
        <v>6916</v>
      </c>
      <c r="H2602" s="24">
        <v>710033729</v>
      </c>
      <c r="I2602" s="25">
        <v>332488</v>
      </c>
      <c r="J2602" s="23" t="s">
        <v>54</v>
      </c>
      <c r="K2602" s="26" t="s">
        <v>566</v>
      </c>
      <c r="L2602" s="23" t="s">
        <v>8320</v>
      </c>
      <c r="M2602" s="27">
        <v>9301</v>
      </c>
      <c r="N2602" s="23" t="s">
        <v>8343</v>
      </c>
      <c r="O2602" s="23" t="s">
        <v>8344</v>
      </c>
      <c r="P2602" s="28">
        <v>528790</v>
      </c>
      <c r="Q2602" s="21" t="s">
        <v>51</v>
      </c>
      <c r="R2602" s="46">
        <v>2</v>
      </c>
      <c r="S2602" s="46">
        <v>0</v>
      </c>
      <c r="T2602" s="46">
        <f t="shared" si="742"/>
        <v>2</v>
      </c>
      <c r="U2602" s="68">
        <v>95.96</v>
      </c>
      <c r="V2602" s="69">
        <f t="shared" si="743"/>
        <v>14.393999999999998</v>
      </c>
      <c r="W2602" s="46">
        <f t="shared" si="754"/>
        <v>345</v>
      </c>
      <c r="X2602" s="46"/>
      <c r="Y2602" s="45">
        <v>0</v>
      </c>
      <c r="Z2602" s="45">
        <v>0</v>
      </c>
      <c r="AA2602" s="45">
        <f t="shared" si="757"/>
        <v>0</v>
      </c>
      <c r="AB2602" s="46">
        <f t="shared" si="758"/>
        <v>2</v>
      </c>
      <c r="AC2602" s="46">
        <f t="shared" si="759"/>
        <v>0</v>
      </c>
      <c r="AD2602" s="46">
        <f t="shared" si="755"/>
        <v>2</v>
      </c>
      <c r="AE2602" s="68">
        <v>95.96</v>
      </c>
      <c r="AF2602" s="69">
        <f t="shared" si="744"/>
        <v>14.393999999999998</v>
      </c>
      <c r="AG2602" s="46">
        <f t="shared" si="756"/>
        <v>345</v>
      </c>
      <c r="AH2602" s="46">
        <f t="shared" si="745"/>
        <v>0</v>
      </c>
      <c r="AI2602" s="45">
        <f>VLOOKUP(H2602,'[1]MŠ na kmeňovú školu V40'!$H$3:Y5675,18,0)</f>
        <v>2</v>
      </c>
      <c r="AJ2602" s="45">
        <f>VLOOKUP(H2602,'[1]MŠ na kmeňovú školu V40'!$H$3:AE5676,24,0)</f>
        <v>0</v>
      </c>
      <c r="AK2602" s="45">
        <f t="shared" si="746"/>
        <v>2</v>
      </c>
      <c r="AL2602" s="45">
        <v>98.08</v>
      </c>
      <c r="AM2602" s="45">
        <f t="shared" si="747"/>
        <v>14.712</v>
      </c>
      <c r="AN2602" s="84">
        <f t="shared" si="748"/>
        <v>348</v>
      </c>
      <c r="AO2602" s="46">
        <f t="shared" si="749"/>
        <v>3</v>
      </c>
      <c r="AP2602" s="72"/>
      <c r="AQ2602" s="46"/>
      <c r="AR2602" s="46"/>
      <c r="AS2602" s="46"/>
      <c r="AT2602" s="46">
        <f t="shared" si="750"/>
        <v>0</v>
      </c>
      <c r="AU2602" s="85">
        <f t="shared" si="751"/>
        <v>348</v>
      </c>
      <c r="AV2602" s="46">
        <f t="shared" si="752"/>
        <v>0</v>
      </c>
      <c r="AW2602" s="46"/>
      <c r="AX2602" s="86">
        <f t="shared" si="753"/>
        <v>348</v>
      </c>
    </row>
    <row r="2603" spans="1:50" s="56" customFormat="1" ht="13.5" customHeight="1" x14ac:dyDescent="0.25">
      <c r="A2603" s="19" t="s">
        <v>566</v>
      </c>
      <c r="B2603" s="20" t="s">
        <v>42</v>
      </c>
      <c r="C2603" s="21" t="s">
        <v>43</v>
      </c>
      <c r="D2603" s="20" t="s">
        <v>8345</v>
      </c>
      <c r="E2603" s="22">
        <v>332496</v>
      </c>
      <c r="F2603" s="23" t="s">
        <v>8346</v>
      </c>
      <c r="G2603" s="23" t="s">
        <v>6916</v>
      </c>
      <c r="H2603" s="24">
        <v>710033737</v>
      </c>
      <c r="I2603" s="25">
        <v>37876970</v>
      </c>
      <c r="J2603" s="23" t="s">
        <v>100</v>
      </c>
      <c r="K2603" s="26" t="s">
        <v>566</v>
      </c>
      <c r="L2603" s="23" t="s">
        <v>7195</v>
      </c>
      <c r="M2603" s="27">
        <v>9406</v>
      </c>
      <c r="N2603" s="23" t="s">
        <v>8347</v>
      </c>
      <c r="O2603" s="23" t="s">
        <v>8348</v>
      </c>
      <c r="P2603" s="28">
        <v>528803</v>
      </c>
      <c r="Q2603" s="21" t="s">
        <v>51</v>
      </c>
      <c r="R2603" s="46">
        <v>7</v>
      </c>
      <c r="S2603" s="46">
        <v>0</v>
      </c>
      <c r="T2603" s="46">
        <f t="shared" si="742"/>
        <v>7</v>
      </c>
      <c r="U2603" s="68">
        <v>95.96</v>
      </c>
      <c r="V2603" s="69">
        <f t="shared" si="743"/>
        <v>14.393999999999998</v>
      </c>
      <c r="W2603" s="46">
        <f t="shared" si="754"/>
        <v>1209</v>
      </c>
      <c r="X2603" s="46"/>
      <c r="Y2603" s="45">
        <v>0</v>
      </c>
      <c r="Z2603" s="45">
        <v>0</v>
      </c>
      <c r="AA2603" s="45">
        <f t="shared" si="757"/>
        <v>0</v>
      </c>
      <c r="AB2603" s="46">
        <f t="shared" si="758"/>
        <v>7</v>
      </c>
      <c r="AC2603" s="46">
        <f t="shared" si="759"/>
        <v>0</v>
      </c>
      <c r="AD2603" s="46">
        <f t="shared" si="755"/>
        <v>7</v>
      </c>
      <c r="AE2603" s="68">
        <v>95.96</v>
      </c>
      <c r="AF2603" s="69">
        <f t="shared" si="744"/>
        <v>14.393999999999998</v>
      </c>
      <c r="AG2603" s="46">
        <f t="shared" si="756"/>
        <v>1209</v>
      </c>
      <c r="AH2603" s="46">
        <f t="shared" si="745"/>
        <v>0</v>
      </c>
      <c r="AI2603" s="45">
        <f>VLOOKUP(H2603,'[1]MŠ na kmeňovú školu V40'!$H$3:Y5676,18,0)</f>
        <v>9</v>
      </c>
      <c r="AJ2603" s="45">
        <f>VLOOKUP(H2603,'[1]MŠ na kmeňovú školu V40'!$H$3:AE5677,24,0)</f>
        <v>0</v>
      </c>
      <c r="AK2603" s="45">
        <f t="shared" si="746"/>
        <v>9</v>
      </c>
      <c r="AL2603" s="45">
        <v>98.08</v>
      </c>
      <c r="AM2603" s="45">
        <f t="shared" si="747"/>
        <v>14.712</v>
      </c>
      <c r="AN2603" s="84">
        <f t="shared" si="748"/>
        <v>1336</v>
      </c>
      <c r="AO2603" s="46">
        <f t="shared" si="749"/>
        <v>127</v>
      </c>
      <c r="AP2603" s="72"/>
      <c r="AQ2603" s="46"/>
      <c r="AR2603" s="46"/>
      <c r="AS2603" s="46"/>
      <c r="AT2603" s="46">
        <f t="shared" si="750"/>
        <v>0</v>
      </c>
      <c r="AU2603" s="85">
        <f t="shared" si="751"/>
        <v>1336</v>
      </c>
      <c r="AV2603" s="46">
        <f t="shared" si="752"/>
        <v>0</v>
      </c>
      <c r="AW2603" s="46"/>
      <c r="AX2603" s="86">
        <f t="shared" si="753"/>
        <v>1336</v>
      </c>
    </row>
    <row r="2604" spans="1:50" s="56" customFormat="1" ht="13.5" customHeight="1" x14ac:dyDescent="0.25">
      <c r="A2604" s="19" t="s">
        <v>566</v>
      </c>
      <c r="B2604" s="20" t="s">
        <v>42</v>
      </c>
      <c r="C2604" s="21" t="s">
        <v>43</v>
      </c>
      <c r="D2604" s="20" t="s">
        <v>8349</v>
      </c>
      <c r="E2604" s="22">
        <v>332500</v>
      </c>
      <c r="F2604" s="23" t="s">
        <v>7040</v>
      </c>
      <c r="G2604" s="23" t="s">
        <v>6916</v>
      </c>
      <c r="H2604" s="24">
        <v>710033745</v>
      </c>
      <c r="I2604" s="25">
        <v>332500</v>
      </c>
      <c r="J2604" s="23" t="s">
        <v>54</v>
      </c>
      <c r="K2604" s="26" t="s">
        <v>566</v>
      </c>
      <c r="L2604" s="23" t="s">
        <v>8320</v>
      </c>
      <c r="M2604" s="27">
        <v>9421</v>
      </c>
      <c r="N2604" s="23" t="s">
        <v>7041</v>
      </c>
      <c r="O2604" s="23" t="s">
        <v>8350</v>
      </c>
      <c r="P2604" s="28">
        <v>528811</v>
      </c>
      <c r="Q2604" s="21" t="s">
        <v>51</v>
      </c>
      <c r="R2604" s="46">
        <v>8</v>
      </c>
      <c r="S2604" s="46">
        <v>1</v>
      </c>
      <c r="T2604" s="46">
        <f t="shared" si="742"/>
        <v>9</v>
      </c>
      <c r="U2604" s="68">
        <v>95.96</v>
      </c>
      <c r="V2604" s="69">
        <f t="shared" si="743"/>
        <v>14.393999999999998</v>
      </c>
      <c r="W2604" s="46">
        <f t="shared" si="754"/>
        <v>1555</v>
      </c>
      <c r="X2604" s="46"/>
      <c r="Y2604" s="45">
        <v>0</v>
      </c>
      <c r="Z2604" s="45">
        <v>0</v>
      </c>
      <c r="AA2604" s="45">
        <f t="shared" si="757"/>
        <v>0</v>
      </c>
      <c r="AB2604" s="46">
        <f t="shared" si="758"/>
        <v>8</v>
      </c>
      <c r="AC2604" s="46">
        <f t="shared" si="759"/>
        <v>1</v>
      </c>
      <c r="AD2604" s="46">
        <f t="shared" si="755"/>
        <v>9</v>
      </c>
      <c r="AE2604" s="68">
        <v>95.96</v>
      </c>
      <c r="AF2604" s="69">
        <f t="shared" si="744"/>
        <v>14.393999999999998</v>
      </c>
      <c r="AG2604" s="46">
        <f t="shared" si="756"/>
        <v>1555</v>
      </c>
      <c r="AH2604" s="46">
        <f t="shared" si="745"/>
        <v>0</v>
      </c>
      <c r="AI2604" s="45">
        <f>VLOOKUP(H2604,'[1]MŠ na kmeňovú školu V40'!$H$3:Y5677,18,0)</f>
        <v>10</v>
      </c>
      <c r="AJ2604" s="45">
        <f>VLOOKUP(H2604,'[1]MŠ na kmeňovú školu V40'!$H$3:AE5678,24,0)</f>
        <v>0</v>
      </c>
      <c r="AK2604" s="45">
        <f t="shared" si="746"/>
        <v>10</v>
      </c>
      <c r="AL2604" s="45">
        <v>98.08</v>
      </c>
      <c r="AM2604" s="45">
        <f t="shared" si="747"/>
        <v>14.712</v>
      </c>
      <c r="AN2604" s="84">
        <f t="shared" si="748"/>
        <v>1625</v>
      </c>
      <c r="AO2604" s="46">
        <f t="shared" si="749"/>
        <v>70</v>
      </c>
      <c r="AP2604" s="72"/>
      <c r="AQ2604" s="46"/>
      <c r="AR2604" s="46"/>
      <c r="AS2604" s="46"/>
      <c r="AT2604" s="46">
        <f t="shared" si="750"/>
        <v>0</v>
      </c>
      <c r="AU2604" s="85">
        <f t="shared" si="751"/>
        <v>1625</v>
      </c>
      <c r="AV2604" s="46">
        <f t="shared" si="752"/>
        <v>0</v>
      </c>
      <c r="AW2604" s="46"/>
      <c r="AX2604" s="86">
        <f t="shared" si="753"/>
        <v>1625</v>
      </c>
    </row>
    <row r="2605" spans="1:50" s="56" customFormat="1" ht="13.5" customHeight="1" x14ac:dyDescent="0.25">
      <c r="A2605" s="19" t="s">
        <v>566</v>
      </c>
      <c r="B2605" s="20" t="s">
        <v>42</v>
      </c>
      <c r="C2605" s="21" t="s">
        <v>43</v>
      </c>
      <c r="D2605" s="20" t="s">
        <v>8351</v>
      </c>
      <c r="E2605" s="22">
        <v>332526</v>
      </c>
      <c r="F2605" s="23" t="s">
        <v>8352</v>
      </c>
      <c r="G2605" s="23" t="s">
        <v>6916</v>
      </c>
      <c r="H2605" s="24">
        <v>710033761</v>
      </c>
      <c r="I2605" s="25">
        <v>332526</v>
      </c>
      <c r="J2605" s="23" t="s">
        <v>54</v>
      </c>
      <c r="K2605" s="26" t="s">
        <v>566</v>
      </c>
      <c r="L2605" s="23" t="s">
        <v>8320</v>
      </c>
      <c r="M2605" s="27">
        <v>9409</v>
      </c>
      <c r="N2605" s="23" t="s">
        <v>8353</v>
      </c>
      <c r="O2605" s="23" t="s">
        <v>8354</v>
      </c>
      <c r="P2605" s="28">
        <v>528838</v>
      </c>
      <c r="Q2605" s="21" t="s">
        <v>51</v>
      </c>
      <c r="R2605" s="46">
        <v>6</v>
      </c>
      <c r="S2605" s="46">
        <v>0</v>
      </c>
      <c r="T2605" s="46">
        <f t="shared" si="742"/>
        <v>6</v>
      </c>
      <c r="U2605" s="68">
        <v>95.96</v>
      </c>
      <c r="V2605" s="69">
        <f t="shared" si="743"/>
        <v>14.393999999999998</v>
      </c>
      <c r="W2605" s="46">
        <f t="shared" si="754"/>
        <v>1036</v>
      </c>
      <c r="X2605" s="46"/>
      <c r="Y2605" s="45">
        <v>0</v>
      </c>
      <c r="Z2605" s="45">
        <v>0</v>
      </c>
      <c r="AA2605" s="45">
        <f t="shared" si="757"/>
        <v>0</v>
      </c>
      <c r="AB2605" s="46">
        <f t="shared" si="758"/>
        <v>6</v>
      </c>
      <c r="AC2605" s="46">
        <f t="shared" si="759"/>
        <v>0</v>
      </c>
      <c r="AD2605" s="46">
        <f t="shared" si="755"/>
        <v>6</v>
      </c>
      <c r="AE2605" s="68">
        <v>95.96</v>
      </c>
      <c r="AF2605" s="69">
        <f t="shared" si="744"/>
        <v>14.393999999999998</v>
      </c>
      <c r="AG2605" s="46">
        <f t="shared" si="756"/>
        <v>1036</v>
      </c>
      <c r="AH2605" s="46">
        <f t="shared" si="745"/>
        <v>0</v>
      </c>
      <c r="AI2605" s="45">
        <f>VLOOKUP(H2605,'[1]MŠ na kmeňovú školu V40'!$H$3:Y5678,18,0)</f>
        <v>5</v>
      </c>
      <c r="AJ2605" s="45">
        <f>VLOOKUP(H2605,'[1]MŠ na kmeňovú školu V40'!$H$3:AE5679,24,0)</f>
        <v>0</v>
      </c>
      <c r="AK2605" s="45">
        <f t="shared" si="746"/>
        <v>5</v>
      </c>
      <c r="AL2605" s="45">
        <v>98.08</v>
      </c>
      <c r="AM2605" s="45">
        <f t="shared" si="747"/>
        <v>14.712</v>
      </c>
      <c r="AN2605" s="84">
        <f t="shared" si="748"/>
        <v>985</v>
      </c>
      <c r="AO2605" s="46">
        <f t="shared" si="749"/>
        <v>-51</v>
      </c>
      <c r="AP2605" s="72"/>
      <c r="AQ2605" s="46"/>
      <c r="AR2605" s="46"/>
      <c r="AS2605" s="46"/>
      <c r="AT2605" s="46">
        <f t="shared" si="750"/>
        <v>0</v>
      </c>
      <c r="AU2605" s="85">
        <f t="shared" si="751"/>
        <v>985</v>
      </c>
      <c r="AV2605" s="46">
        <f t="shared" si="752"/>
        <v>0</v>
      </c>
      <c r="AW2605" s="46"/>
      <c r="AX2605" s="86">
        <f t="shared" si="753"/>
        <v>985</v>
      </c>
    </row>
    <row r="2606" spans="1:50" s="56" customFormat="1" ht="13.5" customHeight="1" x14ac:dyDescent="0.25">
      <c r="A2606" s="19" t="s">
        <v>566</v>
      </c>
      <c r="B2606" s="20" t="s">
        <v>42</v>
      </c>
      <c r="C2606" s="21" t="s">
        <v>43</v>
      </c>
      <c r="D2606" s="20" t="s">
        <v>8355</v>
      </c>
      <c r="E2606" s="22">
        <v>332542</v>
      </c>
      <c r="F2606" s="23" t="s">
        <v>8356</v>
      </c>
      <c r="G2606" s="23" t="s">
        <v>6916</v>
      </c>
      <c r="H2606" s="24">
        <v>710033788</v>
      </c>
      <c r="I2606" s="25">
        <v>332542</v>
      </c>
      <c r="J2606" s="23" t="s">
        <v>54</v>
      </c>
      <c r="K2606" s="26" t="s">
        <v>566</v>
      </c>
      <c r="L2606" s="23" t="s">
        <v>8320</v>
      </c>
      <c r="M2606" s="27">
        <v>9431</v>
      </c>
      <c r="N2606" s="23" t="s">
        <v>8357</v>
      </c>
      <c r="O2606" s="23" t="s">
        <v>8358</v>
      </c>
      <c r="P2606" s="28">
        <v>528854</v>
      </c>
      <c r="Q2606" s="21" t="s">
        <v>51</v>
      </c>
      <c r="R2606" s="46">
        <v>4</v>
      </c>
      <c r="S2606" s="46">
        <v>0</v>
      </c>
      <c r="T2606" s="46">
        <f t="shared" si="742"/>
        <v>4</v>
      </c>
      <c r="U2606" s="68">
        <v>95.96</v>
      </c>
      <c r="V2606" s="69">
        <f t="shared" si="743"/>
        <v>14.393999999999998</v>
      </c>
      <c r="W2606" s="46">
        <f t="shared" si="754"/>
        <v>691</v>
      </c>
      <c r="X2606" s="46"/>
      <c r="Y2606" s="45">
        <v>0</v>
      </c>
      <c r="Z2606" s="45">
        <v>0</v>
      </c>
      <c r="AA2606" s="45">
        <f t="shared" si="757"/>
        <v>0</v>
      </c>
      <c r="AB2606" s="46">
        <f t="shared" si="758"/>
        <v>4</v>
      </c>
      <c r="AC2606" s="46">
        <f t="shared" si="759"/>
        <v>0</v>
      </c>
      <c r="AD2606" s="46">
        <f t="shared" si="755"/>
        <v>4</v>
      </c>
      <c r="AE2606" s="68">
        <v>95.96</v>
      </c>
      <c r="AF2606" s="69">
        <f t="shared" si="744"/>
        <v>14.393999999999998</v>
      </c>
      <c r="AG2606" s="46">
        <f t="shared" si="756"/>
        <v>691</v>
      </c>
      <c r="AH2606" s="46">
        <f t="shared" si="745"/>
        <v>0</v>
      </c>
      <c r="AI2606" s="45">
        <f>VLOOKUP(H2606,'[1]MŠ na kmeňovú školu V40'!$H$3:Y5679,18,0)</f>
        <v>1</v>
      </c>
      <c r="AJ2606" s="45">
        <f>VLOOKUP(H2606,'[1]MŠ na kmeňovú školu V40'!$H$3:AE5680,24,0)</f>
        <v>0</v>
      </c>
      <c r="AK2606" s="45">
        <f t="shared" si="746"/>
        <v>1</v>
      </c>
      <c r="AL2606" s="45">
        <v>98.08</v>
      </c>
      <c r="AM2606" s="45">
        <f t="shared" si="747"/>
        <v>14.712</v>
      </c>
      <c r="AN2606" s="84">
        <f t="shared" si="748"/>
        <v>519</v>
      </c>
      <c r="AO2606" s="46">
        <f t="shared" si="749"/>
        <v>-172</v>
      </c>
      <c r="AP2606" s="72"/>
      <c r="AQ2606" s="46"/>
      <c r="AR2606" s="46"/>
      <c r="AS2606" s="46"/>
      <c r="AT2606" s="46">
        <f t="shared" si="750"/>
        <v>0</v>
      </c>
      <c r="AU2606" s="85">
        <f t="shared" si="751"/>
        <v>519</v>
      </c>
      <c r="AV2606" s="46">
        <f t="shared" si="752"/>
        <v>0</v>
      </c>
      <c r="AW2606" s="46"/>
      <c r="AX2606" s="86">
        <f t="shared" si="753"/>
        <v>519</v>
      </c>
    </row>
    <row r="2607" spans="1:50" s="56" customFormat="1" ht="13.5" customHeight="1" x14ac:dyDescent="0.25">
      <c r="A2607" s="19" t="s">
        <v>566</v>
      </c>
      <c r="B2607" s="20" t="s">
        <v>42</v>
      </c>
      <c r="C2607" s="21" t="s">
        <v>43</v>
      </c>
      <c r="D2607" s="20" t="s">
        <v>8359</v>
      </c>
      <c r="E2607" s="22">
        <v>332551</v>
      </c>
      <c r="F2607" s="23" t="s">
        <v>8360</v>
      </c>
      <c r="G2607" s="23" t="s">
        <v>6916</v>
      </c>
      <c r="H2607" s="24">
        <v>710033796</v>
      </c>
      <c r="I2607" s="25">
        <v>332551</v>
      </c>
      <c r="J2607" s="23" t="s">
        <v>54</v>
      </c>
      <c r="K2607" s="26" t="s">
        <v>566</v>
      </c>
      <c r="L2607" s="23" t="s">
        <v>8320</v>
      </c>
      <c r="M2607" s="27">
        <v>9431</v>
      </c>
      <c r="N2607" s="23" t="s">
        <v>8361</v>
      </c>
      <c r="O2607" s="23" t="s">
        <v>8362</v>
      </c>
      <c r="P2607" s="28">
        <v>528862</v>
      </c>
      <c r="Q2607" s="21" t="s">
        <v>51</v>
      </c>
      <c r="R2607" s="46">
        <v>3</v>
      </c>
      <c r="S2607" s="46">
        <v>0</v>
      </c>
      <c r="T2607" s="46">
        <f t="shared" si="742"/>
        <v>3</v>
      </c>
      <c r="U2607" s="68">
        <v>95.96</v>
      </c>
      <c r="V2607" s="69">
        <f t="shared" si="743"/>
        <v>14.393999999999998</v>
      </c>
      <c r="W2607" s="46">
        <f t="shared" si="754"/>
        <v>518</v>
      </c>
      <c r="X2607" s="46"/>
      <c r="Y2607" s="45">
        <v>0</v>
      </c>
      <c r="Z2607" s="45">
        <v>0</v>
      </c>
      <c r="AA2607" s="45">
        <f t="shared" si="757"/>
        <v>0</v>
      </c>
      <c r="AB2607" s="46">
        <f t="shared" si="758"/>
        <v>3</v>
      </c>
      <c r="AC2607" s="46">
        <f t="shared" si="759"/>
        <v>0</v>
      </c>
      <c r="AD2607" s="46">
        <f t="shared" si="755"/>
        <v>3</v>
      </c>
      <c r="AE2607" s="68">
        <v>95.96</v>
      </c>
      <c r="AF2607" s="69">
        <f t="shared" si="744"/>
        <v>14.393999999999998</v>
      </c>
      <c r="AG2607" s="46">
        <f t="shared" si="756"/>
        <v>518</v>
      </c>
      <c r="AH2607" s="46">
        <f t="shared" si="745"/>
        <v>0</v>
      </c>
      <c r="AI2607" s="45">
        <f>VLOOKUP(H2607,'[1]MŠ na kmeňovú školu V40'!$H$3:Y5680,18,0)</f>
        <v>5</v>
      </c>
      <c r="AJ2607" s="45">
        <f>VLOOKUP(H2607,'[1]MŠ na kmeňovú školu V40'!$H$3:AE5681,24,0)</f>
        <v>0</v>
      </c>
      <c r="AK2607" s="45">
        <f t="shared" si="746"/>
        <v>5</v>
      </c>
      <c r="AL2607" s="45">
        <v>98.08</v>
      </c>
      <c r="AM2607" s="45">
        <f t="shared" si="747"/>
        <v>14.712</v>
      </c>
      <c r="AN2607" s="84">
        <f t="shared" si="748"/>
        <v>640</v>
      </c>
      <c r="AO2607" s="46">
        <f t="shared" si="749"/>
        <v>122</v>
      </c>
      <c r="AP2607" s="72"/>
      <c r="AQ2607" s="46"/>
      <c r="AR2607" s="46"/>
      <c r="AS2607" s="46"/>
      <c r="AT2607" s="46">
        <f t="shared" si="750"/>
        <v>0</v>
      </c>
      <c r="AU2607" s="85">
        <f t="shared" si="751"/>
        <v>640</v>
      </c>
      <c r="AV2607" s="46">
        <f t="shared" si="752"/>
        <v>0</v>
      </c>
      <c r="AW2607" s="46"/>
      <c r="AX2607" s="86">
        <f t="shared" si="753"/>
        <v>640</v>
      </c>
    </row>
    <row r="2608" spans="1:50" s="56" customFormat="1" ht="13.5" customHeight="1" x14ac:dyDescent="0.25">
      <c r="A2608" s="19" t="s">
        <v>566</v>
      </c>
      <c r="B2608" s="20" t="s">
        <v>42</v>
      </c>
      <c r="C2608" s="21" t="s">
        <v>43</v>
      </c>
      <c r="D2608" s="20" t="s">
        <v>8363</v>
      </c>
      <c r="E2608" s="22">
        <v>332569</v>
      </c>
      <c r="F2608" s="23" t="s">
        <v>8364</v>
      </c>
      <c r="G2608" s="23" t="s">
        <v>6916</v>
      </c>
      <c r="H2608" s="24">
        <v>710033800</v>
      </c>
      <c r="I2608" s="25">
        <v>332569</v>
      </c>
      <c r="J2608" s="23" t="s">
        <v>54</v>
      </c>
      <c r="K2608" s="26" t="s">
        <v>566</v>
      </c>
      <c r="L2608" s="23" t="s">
        <v>8320</v>
      </c>
      <c r="M2608" s="27">
        <v>9423</v>
      </c>
      <c r="N2608" s="23" t="s">
        <v>8365</v>
      </c>
      <c r="O2608" s="23" t="s">
        <v>8366</v>
      </c>
      <c r="P2608" s="28">
        <v>528871</v>
      </c>
      <c r="Q2608" s="21" t="s">
        <v>51</v>
      </c>
      <c r="R2608" s="46">
        <v>6</v>
      </c>
      <c r="S2608" s="46">
        <v>0</v>
      </c>
      <c r="T2608" s="46">
        <f t="shared" si="742"/>
        <v>6</v>
      </c>
      <c r="U2608" s="68">
        <v>95.96</v>
      </c>
      <c r="V2608" s="69">
        <f t="shared" si="743"/>
        <v>14.393999999999998</v>
      </c>
      <c r="W2608" s="46">
        <f t="shared" si="754"/>
        <v>1036</v>
      </c>
      <c r="X2608" s="46"/>
      <c r="Y2608" s="45">
        <v>0</v>
      </c>
      <c r="Z2608" s="45">
        <v>0</v>
      </c>
      <c r="AA2608" s="45">
        <f t="shared" si="757"/>
        <v>0</v>
      </c>
      <c r="AB2608" s="46">
        <f t="shared" si="758"/>
        <v>6</v>
      </c>
      <c r="AC2608" s="46">
        <f t="shared" si="759"/>
        <v>0</v>
      </c>
      <c r="AD2608" s="46">
        <f t="shared" si="755"/>
        <v>6</v>
      </c>
      <c r="AE2608" s="68">
        <v>95.96</v>
      </c>
      <c r="AF2608" s="69">
        <f t="shared" si="744"/>
        <v>14.393999999999998</v>
      </c>
      <c r="AG2608" s="46">
        <f t="shared" si="756"/>
        <v>1036</v>
      </c>
      <c r="AH2608" s="46">
        <f t="shared" si="745"/>
        <v>0</v>
      </c>
      <c r="AI2608" s="45">
        <f>VLOOKUP(H2608,'[1]MŠ na kmeňovú školu V40'!$H$3:Y5681,18,0)</f>
        <v>2</v>
      </c>
      <c r="AJ2608" s="45">
        <f>VLOOKUP(H2608,'[1]MŠ na kmeňovú školu V40'!$H$3:AE5682,24,0)</f>
        <v>0</v>
      </c>
      <c r="AK2608" s="45">
        <f t="shared" si="746"/>
        <v>2</v>
      </c>
      <c r="AL2608" s="45">
        <v>98.08</v>
      </c>
      <c r="AM2608" s="45">
        <f t="shared" si="747"/>
        <v>14.712</v>
      </c>
      <c r="AN2608" s="84">
        <f t="shared" si="748"/>
        <v>809</v>
      </c>
      <c r="AO2608" s="46">
        <f t="shared" si="749"/>
        <v>-227</v>
      </c>
      <c r="AP2608" s="72"/>
      <c r="AQ2608" s="46"/>
      <c r="AR2608" s="46"/>
      <c r="AS2608" s="46"/>
      <c r="AT2608" s="46">
        <f t="shared" si="750"/>
        <v>0</v>
      </c>
      <c r="AU2608" s="85">
        <f t="shared" si="751"/>
        <v>809</v>
      </c>
      <c r="AV2608" s="46">
        <f t="shared" si="752"/>
        <v>0</v>
      </c>
      <c r="AW2608" s="46"/>
      <c r="AX2608" s="86">
        <f t="shared" si="753"/>
        <v>809</v>
      </c>
    </row>
    <row r="2609" spans="1:50" s="56" customFormat="1" ht="13.5" customHeight="1" x14ac:dyDescent="0.25">
      <c r="A2609" s="19" t="s">
        <v>566</v>
      </c>
      <c r="B2609" s="20" t="s">
        <v>42</v>
      </c>
      <c r="C2609" s="21" t="s">
        <v>43</v>
      </c>
      <c r="D2609" s="20" t="s">
        <v>8367</v>
      </c>
      <c r="E2609" s="22">
        <v>332585</v>
      </c>
      <c r="F2609" s="23" t="s">
        <v>8368</v>
      </c>
      <c r="G2609" s="23" t="s">
        <v>6916</v>
      </c>
      <c r="H2609" s="24">
        <v>710033826</v>
      </c>
      <c r="I2609" s="25">
        <v>332585</v>
      </c>
      <c r="J2609" s="23" t="s">
        <v>54</v>
      </c>
      <c r="K2609" s="26" t="s">
        <v>566</v>
      </c>
      <c r="L2609" s="23" t="s">
        <v>7195</v>
      </c>
      <c r="M2609" s="27">
        <v>9407</v>
      </c>
      <c r="N2609" s="23" t="s">
        <v>8369</v>
      </c>
      <c r="O2609" s="23" t="s">
        <v>8370</v>
      </c>
      <c r="P2609" s="28">
        <v>528897</v>
      </c>
      <c r="Q2609" s="21" t="s">
        <v>51</v>
      </c>
      <c r="R2609" s="46">
        <v>3</v>
      </c>
      <c r="S2609" s="46">
        <v>0</v>
      </c>
      <c r="T2609" s="46">
        <f t="shared" si="742"/>
        <v>3</v>
      </c>
      <c r="U2609" s="68">
        <v>95.96</v>
      </c>
      <c r="V2609" s="69">
        <f t="shared" si="743"/>
        <v>14.393999999999998</v>
      </c>
      <c r="W2609" s="46">
        <f t="shared" si="754"/>
        <v>518</v>
      </c>
      <c r="X2609" s="46"/>
      <c r="Y2609" s="45">
        <v>0</v>
      </c>
      <c r="Z2609" s="45">
        <v>0</v>
      </c>
      <c r="AA2609" s="45">
        <f t="shared" si="757"/>
        <v>0</v>
      </c>
      <c r="AB2609" s="46">
        <f t="shared" si="758"/>
        <v>3</v>
      </c>
      <c r="AC2609" s="46">
        <f t="shared" si="759"/>
        <v>0</v>
      </c>
      <c r="AD2609" s="46">
        <f t="shared" si="755"/>
        <v>3</v>
      </c>
      <c r="AE2609" s="68">
        <v>95.96</v>
      </c>
      <c r="AF2609" s="69">
        <f t="shared" si="744"/>
        <v>14.393999999999998</v>
      </c>
      <c r="AG2609" s="46">
        <f t="shared" si="756"/>
        <v>518</v>
      </c>
      <c r="AH2609" s="46">
        <f t="shared" si="745"/>
        <v>0</v>
      </c>
      <c r="AI2609" s="45">
        <f>VLOOKUP(H2609,'[1]MŠ na kmeňovú školu V40'!$H$3:Y5682,18,0)</f>
        <v>2</v>
      </c>
      <c r="AJ2609" s="45">
        <f>VLOOKUP(H2609,'[1]MŠ na kmeňovú školu V40'!$H$3:AE5683,24,0)</f>
        <v>0</v>
      </c>
      <c r="AK2609" s="45">
        <f t="shared" si="746"/>
        <v>2</v>
      </c>
      <c r="AL2609" s="45">
        <v>98.08</v>
      </c>
      <c r="AM2609" s="45">
        <f t="shared" si="747"/>
        <v>14.712</v>
      </c>
      <c r="AN2609" s="84">
        <f t="shared" si="748"/>
        <v>463</v>
      </c>
      <c r="AO2609" s="46">
        <f t="shared" si="749"/>
        <v>-55</v>
      </c>
      <c r="AP2609" s="72"/>
      <c r="AQ2609" s="46"/>
      <c r="AR2609" s="46"/>
      <c r="AS2609" s="46"/>
      <c r="AT2609" s="46">
        <f t="shared" si="750"/>
        <v>0</v>
      </c>
      <c r="AU2609" s="85">
        <f t="shared" si="751"/>
        <v>463</v>
      </c>
      <c r="AV2609" s="46">
        <f t="shared" si="752"/>
        <v>0</v>
      </c>
      <c r="AW2609" s="46"/>
      <c r="AX2609" s="86">
        <f t="shared" si="753"/>
        <v>463</v>
      </c>
    </row>
    <row r="2610" spans="1:50" s="56" customFormat="1" ht="13.5" customHeight="1" x14ac:dyDescent="0.25">
      <c r="A2610" s="19" t="s">
        <v>566</v>
      </c>
      <c r="B2610" s="20" t="s">
        <v>42</v>
      </c>
      <c r="C2610" s="21" t="s">
        <v>43</v>
      </c>
      <c r="D2610" s="20" t="s">
        <v>8371</v>
      </c>
      <c r="E2610" s="22">
        <v>332593</v>
      </c>
      <c r="F2610" s="23" t="s">
        <v>8372</v>
      </c>
      <c r="G2610" s="23" t="s">
        <v>6916</v>
      </c>
      <c r="H2610" s="24">
        <v>710033834</v>
      </c>
      <c r="I2610" s="25">
        <v>332593</v>
      </c>
      <c r="J2610" s="23" t="s">
        <v>54</v>
      </c>
      <c r="K2610" s="26" t="s">
        <v>566</v>
      </c>
      <c r="L2610" s="23" t="s">
        <v>8320</v>
      </c>
      <c r="M2610" s="27">
        <v>9421</v>
      </c>
      <c r="N2610" s="23" t="s">
        <v>8373</v>
      </c>
      <c r="O2610" s="23" t="s">
        <v>8374</v>
      </c>
      <c r="P2610" s="28">
        <v>528901</v>
      </c>
      <c r="Q2610" s="21" t="s">
        <v>51</v>
      </c>
      <c r="R2610" s="46">
        <v>12</v>
      </c>
      <c r="S2610" s="46">
        <v>0</v>
      </c>
      <c r="T2610" s="46">
        <f t="shared" si="742"/>
        <v>12</v>
      </c>
      <c r="U2610" s="68">
        <v>95.96</v>
      </c>
      <c r="V2610" s="69">
        <f t="shared" si="743"/>
        <v>14.393999999999998</v>
      </c>
      <c r="W2610" s="46">
        <f t="shared" si="754"/>
        <v>2073</v>
      </c>
      <c r="X2610" s="46"/>
      <c r="Y2610" s="45">
        <v>0</v>
      </c>
      <c r="Z2610" s="45">
        <v>0</v>
      </c>
      <c r="AA2610" s="45">
        <f t="shared" si="757"/>
        <v>0</v>
      </c>
      <c r="AB2610" s="46">
        <f t="shared" si="758"/>
        <v>12</v>
      </c>
      <c r="AC2610" s="46">
        <f t="shared" si="759"/>
        <v>0</v>
      </c>
      <c r="AD2610" s="46">
        <f t="shared" si="755"/>
        <v>12</v>
      </c>
      <c r="AE2610" s="68">
        <v>95.96</v>
      </c>
      <c r="AF2610" s="69">
        <f t="shared" si="744"/>
        <v>14.393999999999998</v>
      </c>
      <c r="AG2610" s="46">
        <f t="shared" si="756"/>
        <v>2073</v>
      </c>
      <c r="AH2610" s="46">
        <f t="shared" si="745"/>
        <v>0</v>
      </c>
      <c r="AI2610" s="45">
        <f>VLOOKUP(H2610,'[1]MŠ na kmeňovú školu V40'!$H$3:Y5683,18,0)</f>
        <v>20</v>
      </c>
      <c r="AJ2610" s="45">
        <f>VLOOKUP(H2610,'[1]MŠ na kmeňovú školu V40'!$H$3:AE5684,24,0)</f>
        <v>0</v>
      </c>
      <c r="AK2610" s="45">
        <f t="shared" si="746"/>
        <v>20</v>
      </c>
      <c r="AL2610" s="45">
        <v>98.08</v>
      </c>
      <c r="AM2610" s="45">
        <f t="shared" si="747"/>
        <v>14.712</v>
      </c>
      <c r="AN2610" s="84">
        <f t="shared" si="748"/>
        <v>2559</v>
      </c>
      <c r="AO2610" s="46">
        <f t="shared" si="749"/>
        <v>486</v>
      </c>
      <c r="AP2610" s="72"/>
      <c r="AQ2610" s="46"/>
      <c r="AR2610" s="46"/>
      <c r="AS2610" s="46"/>
      <c r="AT2610" s="46">
        <f t="shared" si="750"/>
        <v>0</v>
      </c>
      <c r="AU2610" s="85">
        <f t="shared" si="751"/>
        <v>2559</v>
      </c>
      <c r="AV2610" s="46">
        <f t="shared" si="752"/>
        <v>0</v>
      </c>
      <c r="AW2610" s="46"/>
      <c r="AX2610" s="86">
        <f t="shared" si="753"/>
        <v>2559</v>
      </c>
    </row>
    <row r="2611" spans="1:50" s="56" customFormat="1" ht="13.5" customHeight="1" x14ac:dyDescent="0.25">
      <c r="A2611" s="19" t="s">
        <v>566</v>
      </c>
      <c r="B2611" s="20" t="s">
        <v>42</v>
      </c>
      <c r="C2611" s="21" t="s">
        <v>43</v>
      </c>
      <c r="D2611" s="20" t="s">
        <v>8375</v>
      </c>
      <c r="E2611" s="22">
        <v>332607</v>
      </c>
      <c r="F2611" s="23" t="s">
        <v>8376</v>
      </c>
      <c r="G2611" s="23" t="s">
        <v>6916</v>
      </c>
      <c r="H2611" s="24">
        <v>710033842</v>
      </c>
      <c r="I2611" s="25">
        <v>332607</v>
      </c>
      <c r="J2611" s="23" t="s">
        <v>54</v>
      </c>
      <c r="K2611" s="26" t="s">
        <v>566</v>
      </c>
      <c r="L2611" s="23" t="s">
        <v>8320</v>
      </c>
      <c r="M2611" s="27">
        <v>9422</v>
      </c>
      <c r="N2611" s="23" t="s">
        <v>8377</v>
      </c>
      <c r="O2611" s="23" t="s">
        <v>8378</v>
      </c>
      <c r="P2611" s="28">
        <v>528919</v>
      </c>
      <c r="Q2611" s="21" t="s">
        <v>51</v>
      </c>
      <c r="R2611" s="46">
        <v>18</v>
      </c>
      <c r="S2611" s="46">
        <v>0</v>
      </c>
      <c r="T2611" s="46">
        <f t="shared" si="742"/>
        <v>18</v>
      </c>
      <c r="U2611" s="68">
        <v>95.96</v>
      </c>
      <c r="V2611" s="69">
        <f t="shared" si="743"/>
        <v>14.393999999999998</v>
      </c>
      <c r="W2611" s="46">
        <f t="shared" si="754"/>
        <v>3109</v>
      </c>
      <c r="X2611" s="46"/>
      <c r="Y2611" s="45">
        <v>0</v>
      </c>
      <c r="Z2611" s="45">
        <v>0</v>
      </c>
      <c r="AA2611" s="45">
        <f t="shared" si="757"/>
        <v>0</v>
      </c>
      <c r="AB2611" s="46">
        <f t="shared" si="758"/>
        <v>18</v>
      </c>
      <c r="AC2611" s="46">
        <f t="shared" si="759"/>
        <v>0</v>
      </c>
      <c r="AD2611" s="46">
        <f t="shared" si="755"/>
        <v>18</v>
      </c>
      <c r="AE2611" s="68">
        <v>95.96</v>
      </c>
      <c r="AF2611" s="69">
        <f t="shared" si="744"/>
        <v>14.393999999999998</v>
      </c>
      <c r="AG2611" s="46">
        <f t="shared" si="756"/>
        <v>3109</v>
      </c>
      <c r="AH2611" s="46">
        <f t="shared" si="745"/>
        <v>0</v>
      </c>
      <c r="AI2611" s="45">
        <f>VLOOKUP(H2611,'[1]MŠ na kmeňovú školu V40'!$H$3:Y5684,18,0)</f>
        <v>12</v>
      </c>
      <c r="AJ2611" s="45">
        <f>VLOOKUP(H2611,'[1]MŠ na kmeňovú školu V40'!$H$3:AE5685,24,0)</f>
        <v>0</v>
      </c>
      <c r="AK2611" s="45">
        <f t="shared" si="746"/>
        <v>12</v>
      </c>
      <c r="AL2611" s="45">
        <v>98.08</v>
      </c>
      <c r="AM2611" s="45">
        <f t="shared" si="747"/>
        <v>14.712</v>
      </c>
      <c r="AN2611" s="84">
        <f t="shared" si="748"/>
        <v>2779</v>
      </c>
      <c r="AO2611" s="46">
        <f t="shared" si="749"/>
        <v>-330</v>
      </c>
      <c r="AP2611" s="72"/>
      <c r="AQ2611" s="46"/>
      <c r="AR2611" s="46"/>
      <c r="AS2611" s="46"/>
      <c r="AT2611" s="46">
        <f t="shared" si="750"/>
        <v>0</v>
      </c>
      <c r="AU2611" s="85">
        <f t="shared" si="751"/>
        <v>2779</v>
      </c>
      <c r="AV2611" s="46">
        <f t="shared" si="752"/>
        <v>0</v>
      </c>
      <c r="AW2611" s="46"/>
      <c r="AX2611" s="86">
        <f t="shared" si="753"/>
        <v>2779</v>
      </c>
    </row>
    <row r="2612" spans="1:50" s="56" customFormat="1" ht="13.5" customHeight="1" x14ac:dyDescent="0.25">
      <c r="A2612" s="19" t="s">
        <v>566</v>
      </c>
      <c r="B2612" s="20" t="s">
        <v>42</v>
      </c>
      <c r="C2612" s="21" t="s">
        <v>43</v>
      </c>
      <c r="D2612" s="20" t="s">
        <v>8379</v>
      </c>
      <c r="E2612" s="22">
        <v>332615</v>
      </c>
      <c r="F2612" s="23" t="s">
        <v>8380</v>
      </c>
      <c r="G2612" s="23" t="s">
        <v>6916</v>
      </c>
      <c r="H2612" s="24">
        <v>710033850</v>
      </c>
      <c r="I2612" s="25">
        <v>332615</v>
      </c>
      <c r="J2612" s="23" t="s">
        <v>54</v>
      </c>
      <c r="K2612" s="26" t="s">
        <v>566</v>
      </c>
      <c r="L2612" s="23" t="s">
        <v>8320</v>
      </c>
      <c r="M2612" s="27">
        <v>9301</v>
      </c>
      <c r="N2612" s="23" t="s">
        <v>8381</v>
      </c>
      <c r="O2612" s="23" t="s">
        <v>8382</v>
      </c>
      <c r="P2612" s="28">
        <v>528927</v>
      </c>
      <c r="Q2612" s="21" t="s">
        <v>51</v>
      </c>
      <c r="R2612" s="46">
        <v>3</v>
      </c>
      <c r="S2612" s="46">
        <v>0</v>
      </c>
      <c r="T2612" s="46">
        <f t="shared" si="742"/>
        <v>3</v>
      </c>
      <c r="U2612" s="68">
        <v>95.96</v>
      </c>
      <c r="V2612" s="69">
        <f t="shared" si="743"/>
        <v>14.393999999999998</v>
      </c>
      <c r="W2612" s="46">
        <f t="shared" si="754"/>
        <v>518</v>
      </c>
      <c r="X2612" s="46"/>
      <c r="Y2612" s="45">
        <v>0</v>
      </c>
      <c r="Z2612" s="45">
        <v>0</v>
      </c>
      <c r="AA2612" s="45">
        <f t="shared" si="757"/>
        <v>0</v>
      </c>
      <c r="AB2612" s="46">
        <f t="shared" si="758"/>
        <v>3</v>
      </c>
      <c r="AC2612" s="46">
        <f t="shared" si="759"/>
        <v>0</v>
      </c>
      <c r="AD2612" s="46">
        <f t="shared" si="755"/>
        <v>3</v>
      </c>
      <c r="AE2612" s="68">
        <v>95.96</v>
      </c>
      <c r="AF2612" s="69">
        <f t="shared" si="744"/>
        <v>14.393999999999998</v>
      </c>
      <c r="AG2612" s="46">
        <f t="shared" si="756"/>
        <v>518</v>
      </c>
      <c r="AH2612" s="46">
        <f t="shared" si="745"/>
        <v>0</v>
      </c>
      <c r="AI2612" s="45">
        <f>VLOOKUP(H2612,'[1]MŠ na kmeňovú školu V40'!$H$3:Y5685,18,0)</f>
        <v>5</v>
      </c>
      <c r="AJ2612" s="45">
        <f>VLOOKUP(H2612,'[1]MŠ na kmeňovú školu V40'!$H$3:AE5686,24,0)</f>
        <v>0</v>
      </c>
      <c r="AK2612" s="45">
        <f t="shared" si="746"/>
        <v>5</v>
      </c>
      <c r="AL2612" s="45">
        <v>98.08</v>
      </c>
      <c r="AM2612" s="45">
        <f t="shared" si="747"/>
        <v>14.712</v>
      </c>
      <c r="AN2612" s="84">
        <f t="shared" si="748"/>
        <v>640</v>
      </c>
      <c r="AO2612" s="46">
        <f t="shared" si="749"/>
        <v>122</v>
      </c>
      <c r="AP2612" s="72"/>
      <c r="AQ2612" s="46"/>
      <c r="AR2612" s="46"/>
      <c r="AS2612" s="46"/>
      <c r="AT2612" s="46">
        <f t="shared" si="750"/>
        <v>0</v>
      </c>
      <c r="AU2612" s="85">
        <f t="shared" si="751"/>
        <v>640</v>
      </c>
      <c r="AV2612" s="46">
        <f t="shared" si="752"/>
        <v>0</v>
      </c>
      <c r="AW2612" s="46"/>
      <c r="AX2612" s="86">
        <f t="shared" si="753"/>
        <v>640</v>
      </c>
    </row>
    <row r="2613" spans="1:50" s="56" customFormat="1" ht="13.5" customHeight="1" x14ac:dyDescent="0.25">
      <c r="A2613" s="19" t="s">
        <v>566</v>
      </c>
      <c r="B2613" s="20" t="s">
        <v>42</v>
      </c>
      <c r="C2613" s="21" t="s">
        <v>43</v>
      </c>
      <c r="D2613" s="20" t="s">
        <v>8383</v>
      </c>
      <c r="E2613" s="22">
        <v>332623</v>
      </c>
      <c r="F2613" s="23" t="s">
        <v>8384</v>
      </c>
      <c r="G2613" s="23" t="s">
        <v>6916</v>
      </c>
      <c r="H2613" s="24">
        <v>710033869</v>
      </c>
      <c r="I2613" s="25">
        <v>332623</v>
      </c>
      <c r="J2613" s="23" t="s">
        <v>54</v>
      </c>
      <c r="K2613" s="26" t="s">
        <v>566</v>
      </c>
      <c r="L2613" s="23" t="s">
        <v>8320</v>
      </c>
      <c r="M2613" s="27">
        <v>9404</v>
      </c>
      <c r="N2613" s="23" t="s">
        <v>8385</v>
      </c>
      <c r="O2613" s="23" t="s">
        <v>8386</v>
      </c>
      <c r="P2613" s="28">
        <v>528935</v>
      </c>
      <c r="Q2613" s="21" t="s">
        <v>51</v>
      </c>
      <c r="R2613" s="46">
        <v>4</v>
      </c>
      <c r="S2613" s="46">
        <v>0</v>
      </c>
      <c r="T2613" s="46">
        <f t="shared" si="742"/>
        <v>4</v>
      </c>
      <c r="U2613" s="68">
        <v>95.96</v>
      </c>
      <c r="V2613" s="69">
        <f t="shared" si="743"/>
        <v>14.393999999999998</v>
      </c>
      <c r="W2613" s="46">
        <f t="shared" si="754"/>
        <v>691</v>
      </c>
      <c r="X2613" s="46"/>
      <c r="Y2613" s="45">
        <v>0</v>
      </c>
      <c r="Z2613" s="45">
        <v>0</v>
      </c>
      <c r="AA2613" s="45">
        <f t="shared" si="757"/>
        <v>0</v>
      </c>
      <c r="AB2613" s="46">
        <f t="shared" si="758"/>
        <v>4</v>
      </c>
      <c r="AC2613" s="46">
        <f t="shared" si="759"/>
        <v>0</v>
      </c>
      <c r="AD2613" s="46">
        <f t="shared" si="755"/>
        <v>4</v>
      </c>
      <c r="AE2613" s="68">
        <v>95.96</v>
      </c>
      <c r="AF2613" s="69">
        <f t="shared" si="744"/>
        <v>14.393999999999998</v>
      </c>
      <c r="AG2613" s="46">
        <f t="shared" si="756"/>
        <v>691</v>
      </c>
      <c r="AH2613" s="46">
        <f t="shared" si="745"/>
        <v>0</v>
      </c>
      <c r="AI2613" s="45">
        <f>VLOOKUP(H2613,'[1]MŠ na kmeňovú školu V40'!$H$3:Y5686,18,0)</f>
        <v>1</v>
      </c>
      <c r="AJ2613" s="45">
        <f>VLOOKUP(H2613,'[1]MŠ na kmeňovú školu V40'!$H$3:AE5687,24,0)</f>
        <v>0</v>
      </c>
      <c r="AK2613" s="45">
        <f t="shared" si="746"/>
        <v>1</v>
      </c>
      <c r="AL2613" s="45">
        <v>98.08</v>
      </c>
      <c r="AM2613" s="45">
        <f t="shared" si="747"/>
        <v>14.712</v>
      </c>
      <c r="AN2613" s="84">
        <f t="shared" si="748"/>
        <v>519</v>
      </c>
      <c r="AO2613" s="46">
        <f t="shared" si="749"/>
        <v>-172</v>
      </c>
      <c r="AP2613" s="72"/>
      <c r="AQ2613" s="46"/>
      <c r="AR2613" s="46"/>
      <c r="AS2613" s="46"/>
      <c r="AT2613" s="46">
        <f t="shared" si="750"/>
        <v>0</v>
      </c>
      <c r="AU2613" s="85">
        <f t="shared" si="751"/>
        <v>519</v>
      </c>
      <c r="AV2613" s="46">
        <f t="shared" si="752"/>
        <v>0</v>
      </c>
      <c r="AW2613" s="46"/>
      <c r="AX2613" s="86">
        <f t="shared" si="753"/>
        <v>519</v>
      </c>
    </row>
    <row r="2614" spans="1:50" s="56" customFormat="1" ht="13.5" customHeight="1" x14ac:dyDescent="0.25">
      <c r="A2614" s="19" t="s">
        <v>566</v>
      </c>
      <c r="B2614" s="20" t="s">
        <v>42</v>
      </c>
      <c r="C2614" s="21" t="s">
        <v>43</v>
      </c>
      <c r="D2614" s="20" t="s">
        <v>8387</v>
      </c>
      <c r="E2614" s="22">
        <v>332631</v>
      </c>
      <c r="F2614" s="23" t="s">
        <v>8388</v>
      </c>
      <c r="G2614" s="23" t="s">
        <v>6916</v>
      </c>
      <c r="H2614" s="24">
        <v>710033877</v>
      </c>
      <c r="I2614" s="25">
        <v>332631</v>
      </c>
      <c r="J2614" s="23" t="s">
        <v>54</v>
      </c>
      <c r="K2614" s="26" t="s">
        <v>566</v>
      </c>
      <c r="L2614" s="23" t="s">
        <v>8320</v>
      </c>
      <c r="M2614" s="27">
        <v>9401</v>
      </c>
      <c r="N2614" s="23" t="s">
        <v>8389</v>
      </c>
      <c r="O2614" s="23" t="s">
        <v>8390</v>
      </c>
      <c r="P2614" s="28">
        <v>528943</v>
      </c>
      <c r="Q2614" s="21" t="s">
        <v>51</v>
      </c>
      <c r="R2614" s="46">
        <v>6</v>
      </c>
      <c r="S2614" s="46">
        <v>3</v>
      </c>
      <c r="T2614" s="46">
        <f t="shared" si="742"/>
        <v>9</v>
      </c>
      <c r="U2614" s="68">
        <v>95.96</v>
      </c>
      <c r="V2614" s="69">
        <f t="shared" si="743"/>
        <v>14.393999999999998</v>
      </c>
      <c r="W2614" s="46">
        <f t="shared" si="754"/>
        <v>1555</v>
      </c>
      <c r="X2614" s="46"/>
      <c r="Y2614" s="45">
        <v>0</v>
      </c>
      <c r="Z2614" s="45">
        <v>0</v>
      </c>
      <c r="AA2614" s="45">
        <f t="shared" si="757"/>
        <v>0</v>
      </c>
      <c r="AB2614" s="46">
        <f t="shared" si="758"/>
        <v>6</v>
      </c>
      <c r="AC2614" s="46">
        <f t="shared" si="759"/>
        <v>3</v>
      </c>
      <c r="AD2614" s="46">
        <f t="shared" si="755"/>
        <v>9</v>
      </c>
      <c r="AE2614" s="68">
        <v>95.96</v>
      </c>
      <c r="AF2614" s="69">
        <f t="shared" si="744"/>
        <v>14.393999999999998</v>
      </c>
      <c r="AG2614" s="46">
        <f t="shared" si="756"/>
        <v>1555</v>
      </c>
      <c r="AH2614" s="46">
        <f t="shared" si="745"/>
        <v>0</v>
      </c>
      <c r="AI2614" s="45">
        <f>VLOOKUP(H2614,'[1]MŠ na kmeňovú školu V40'!$H$3:Y5687,18,0)</f>
        <v>8</v>
      </c>
      <c r="AJ2614" s="45">
        <f>VLOOKUP(H2614,'[1]MŠ na kmeňovú školu V40'!$H$3:AE5688,24,0)</f>
        <v>0</v>
      </c>
      <c r="AK2614" s="45">
        <f t="shared" si="746"/>
        <v>8</v>
      </c>
      <c r="AL2614" s="45">
        <v>98.08</v>
      </c>
      <c r="AM2614" s="45">
        <f t="shared" si="747"/>
        <v>14.712</v>
      </c>
      <c r="AN2614" s="84">
        <f t="shared" si="748"/>
        <v>1507</v>
      </c>
      <c r="AO2614" s="46">
        <f t="shared" si="749"/>
        <v>-48</v>
      </c>
      <c r="AP2614" s="72"/>
      <c r="AQ2614" s="46"/>
      <c r="AR2614" s="46"/>
      <c r="AS2614" s="46"/>
      <c r="AT2614" s="46">
        <f t="shared" si="750"/>
        <v>0</v>
      </c>
      <c r="AU2614" s="85">
        <f t="shared" si="751"/>
        <v>1507</v>
      </c>
      <c r="AV2614" s="46">
        <f t="shared" si="752"/>
        <v>0</v>
      </c>
      <c r="AW2614" s="46"/>
      <c r="AX2614" s="86">
        <f t="shared" si="753"/>
        <v>1507</v>
      </c>
    </row>
    <row r="2615" spans="1:50" s="56" customFormat="1" ht="13.5" customHeight="1" x14ac:dyDescent="0.25">
      <c r="A2615" s="19" t="s">
        <v>566</v>
      </c>
      <c r="B2615" s="20" t="s">
        <v>42</v>
      </c>
      <c r="C2615" s="21" t="s">
        <v>43</v>
      </c>
      <c r="D2615" s="20" t="s">
        <v>8391</v>
      </c>
      <c r="E2615" s="22">
        <v>332640</v>
      </c>
      <c r="F2615" s="23" t="s">
        <v>8392</v>
      </c>
      <c r="G2615" s="23" t="s">
        <v>6916</v>
      </c>
      <c r="H2615" s="24">
        <v>710033885</v>
      </c>
      <c r="I2615" s="25">
        <v>332640</v>
      </c>
      <c r="J2615" s="23" t="s">
        <v>54</v>
      </c>
      <c r="K2615" s="26" t="s">
        <v>566</v>
      </c>
      <c r="L2615" s="23" t="s">
        <v>7195</v>
      </c>
      <c r="M2615" s="27">
        <v>9407</v>
      </c>
      <c r="N2615" s="23" t="s">
        <v>8393</v>
      </c>
      <c r="O2615" s="23" t="s">
        <v>8394</v>
      </c>
      <c r="P2615" s="28">
        <v>528951</v>
      </c>
      <c r="Q2615" s="21" t="s">
        <v>51</v>
      </c>
      <c r="R2615" s="46">
        <v>3</v>
      </c>
      <c r="S2615" s="46">
        <v>0</v>
      </c>
      <c r="T2615" s="46">
        <f t="shared" si="742"/>
        <v>3</v>
      </c>
      <c r="U2615" s="68">
        <v>95.96</v>
      </c>
      <c r="V2615" s="69">
        <f t="shared" si="743"/>
        <v>14.393999999999998</v>
      </c>
      <c r="W2615" s="46">
        <f t="shared" si="754"/>
        <v>518</v>
      </c>
      <c r="X2615" s="46"/>
      <c r="Y2615" s="45">
        <v>0</v>
      </c>
      <c r="Z2615" s="45">
        <v>0</v>
      </c>
      <c r="AA2615" s="45">
        <f t="shared" si="757"/>
        <v>0</v>
      </c>
      <c r="AB2615" s="46">
        <f t="shared" si="758"/>
        <v>3</v>
      </c>
      <c r="AC2615" s="46">
        <f t="shared" si="759"/>
        <v>0</v>
      </c>
      <c r="AD2615" s="46">
        <f t="shared" si="755"/>
        <v>3</v>
      </c>
      <c r="AE2615" s="68">
        <v>95.96</v>
      </c>
      <c r="AF2615" s="69">
        <f t="shared" si="744"/>
        <v>14.393999999999998</v>
      </c>
      <c r="AG2615" s="46">
        <f t="shared" si="756"/>
        <v>518</v>
      </c>
      <c r="AH2615" s="46">
        <f t="shared" si="745"/>
        <v>0</v>
      </c>
      <c r="AI2615" s="45">
        <f>VLOOKUP(H2615,'[1]MŠ na kmeňovú školu V40'!$H$3:Y5688,18,0)</f>
        <v>4</v>
      </c>
      <c r="AJ2615" s="45">
        <f>VLOOKUP(H2615,'[1]MŠ na kmeňovú školu V40'!$H$3:AE5689,24,0)</f>
        <v>0</v>
      </c>
      <c r="AK2615" s="45">
        <f t="shared" si="746"/>
        <v>4</v>
      </c>
      <c r="AL2615" s="45">
        <v>98.08</v>
      </c>
      <c r="AM2615" s="45">
        <f t="shared" si="747"/>
        <v>14.712</v>
      </c>
      <c r="AN2615" s="84">
        <f t="shared" si="748"/>
        <v>581</v>
      </c>
      <c r="AO2615" s="46">
        <f t="shared" si="749"/>
        <v>63</v>
      </c>
      <c r="AP2615" s="72"/>
      <c r="AQ2615" s="46"/>
      <c r="AR2615" s="46"/>
      <c r="AS2615" s="46"/>
      <c r="AT2615" s="46">
        <f t="shared" si="750"/>
        <v>0</v>
      </c>
      <c r="AU2615" s="85">
        <f t="shared" si="751"/>
        <v>581</v>
      </c>
      <c r="AV2615" s="46">
        <f t="shared" si="752"/>
        <v>0</v>
      </c>
      <c r="AW2615" s="46"/>
      <c r="AX2615" s="86">
        <f t="shared" si="753"/>
        <v>581</v>
      </c>
    </row>
    <row r="2616" spans="1:50" s="56" customFormat="1" ht="13.5" customHeight="1" x14ac:dyDescent="0.25">
      <c r="A2616" s="19" t="s">
        <v>566</v>
      </c>
      <c r="B2616" s="20" t="s">
        <v>42</v>
      </c>
      <c r="C2616" s="21" t="s">
        <v>43</v>
      </c>
      <c r="D2616" s="20" t="s">
        <v>8395</v>
      </c>
      <c r="E2616" s="22">
        <v>332658</v>
      </c>
      <c r="F2616" s="23" t="s">
        <v>8396</v>
      </c>
      <c r="G2616" s="23" t="s">
        <v>6916</v>
      </c>
      <c r="H2616" s="24">
        <v>710033893</v>
      </c>
      <c r="I2616" s="25">
        <v>332658</v>
      </c>
      <c r="J2616" s="23" t="s">
        <v>54</v>
      </c>
      <c r="K2616" s="26" t="s">
        <v>566</v>
      </c>
      <c r="L2616" s="23" t="s">
        <v>8320</v>
      </c>
      <c r="M2616" s="27">
        <v>9431</v>
      </c>
      <c r="N2616" s="23" t="s">
        <v>8397</v>
      </c>
      <c r="O2616" s="23" t="s">
        <v>8398</v>
      </c>
      <c r="P2616" s="28">
        <v>528960</v>
      </c>
      <c r="Q2616" s="21" t="s">
        <v>51</v>
      </c>
      <c r="R2616" s="46">
        <v>8</v>
      </c>
      <c r="S2616" s="46">
        <v>0</v>
      </c>
      <c r="T2616" s="46">
        <f t="shared" si="742"/>
        <v>8</v>
      </c>
      <c r="U2616" s="68">
        <v>95.96</v>
      </c>
      <c r="V2616" s="69">
        <f t="shared" si="743"/>
        <v>14.393999999999998</v>
      </c>
      <c r="W2616" s="46">
        <f t="shared" si="754"/>
        <v>1382</v>
      </c>
      <c r="X2616" s="46"/>
      <c r="Y2616" s="45">
        <v>0</v>
      </c>
      <c r="Z2616" s="45">
        <v>0</v>
      </c>
      <c r="AA2616" s="45">
        <f t="shared" si="757"/>
        <v>0</v>
      </c>
      <c r="AB2616" s="46">
        <f t="shared" si="758"/>
        <v>8</v>
      </c>
      <c r="AC2616" s="46">
        <f t="shared" si="759"/>
        <v>0</v>
      </c>
      <c r="AD2616" s="46">
        <f t="shared" si="755"/>
        <v>8</v>
      </c>
      <c r="AE2616" s="68">
        <v>95.96</v>
      </c>
      <c r="AF2616" s="69">
        <f t="shared" si="744"/>
        <v>14.393999999999998</v>
      </c>
      <c r="AG2616" s="46">
        <f t="shared" si="756"/>
        <v>1382</v>
      </c>
      <c r="AH2616" s="46">
        <f t="shared" si="745"/>
        <v>0</v>
      </c>
      <c r="AI2616" s="45">
        <f>VLOOKUP(H2616,'[1]MŠ na kmeňovú školu V40'!$H$3:Y5689,18,0)</f>
        <v>7</v>
      </c>
      <c r="AJ2616" s="45">
        <f>VLOOKUP(H2616,'[1]MŠ na kmeňovú školu V40'!$H$3:AE5690,24,0)</f>
        <v>0</v>
      </c>
      <c r="AK2616" s="45">
        <f t="shared" si="746"/>
        <v>7</v>
      </c>
      <c r="AL2616" s="45">
        <v>98.08</v>
      </c>
      <c r="AM2616" s="45">
        <f t="shared" si="747"/>
        <v>14.712</v>
      </c>
      <c r="AN2616" s="84">
        <f t="shared" si="748"/>
        <v>1333</v>
      </c>
      <c r="AO2616" s="46">
        <f t="shared" si="749"/>
        <v>-49</v>
      </c>
      <c r="AP2616" s="72"/>
      <c r="AQ2616" s="46"/>
      <c r="AR2616" s="46"/>
      <c r="AS2616" s="46"/>
      <c r="AT2616" s="46">
        <f t="shared" si="750"/>
        <v>0</v>
      </c>
      <c r="AU2616" s="85">
        <f t="shared" si="751"/>
        <v>1333</v>
      </c>
      <c r="AV2616" s="46">
        <f t="shared" si="752"/>
        <v>0</v>
      </c>
      <c r="AW2616" s="46"/>
      <c r="AX2616" s="86">
        <f t="shared" si="753"/>
        <v>1333</v>
      </c>
    </row>
    <row r="2617" spans="1:50" s="56" customFormat="1" ht="13.5" customHeight="1" x14ac:dyDescent="0.25">
      <c r="A2617" s="19" t="s">
        <v>566</v>
      </c>
      <c r="B2617" s="20" t="s">
        <v>42</v>
      </c>
      <c r="C2617" s="21" t="s">
        <v>43</v>
      </c>
      <c r="D2617" s="20" t="s">
        <v>8399</v>
      </c>
      <c r="E2617" s="22">
        <v>332674</v>
      </c>
      <c r="F2617" s="23" t="s">
        <v>8400</v>
      </c>
      <c r="G2617" s="23" t="s">
        <v>6916</v>
      </c>
      <c r="H2617" s="24">
        <v>710033915</v>
      </c>
      <c r="I2617" s="25">
        <v>332674</v>
      </c>
      <c r="J2617" s="23" t="s">
        <v>54</v>
      </c>
      <c r="K2617" s="26" t="s">
        <v>566</v>
      </c>
      <c r="L2617" s="23" t="s">
        <v>8320</v>
      </c>
      <c r="M2617" s="27">
        <v>9431</v>
      </c>
      <c r="N2617" s="23" t="s">
        <v>8401</v>
      </c>
      <c r="O2617" s="23" t="s">
        <v>8402</v>
      </c>
      <c r="P2617" s="28">
        <v>528986</v>
      </c>
      <c r="Q2617" s="21" t="s">
        <v>51</v>
      </c>
      <c r="R2617" s="46">
        <v>4</v>
      </c>
      <c r="S2617" s="46">
        <v>0</v>
      </c>
      <c r="T2617" s="46">
        <f t="shared" ref="T2617:T2680" si="760">+R2617+S2617</f>
        <v>4</v>
      </c>
      <c r="U2617" s="68">
        <v>95.96</v>
      </c>
      <c r="V2617" s="69">
        <f t="shared" si="743"/>
        <v>14.393999999999998</v>
      </c>
      <c r="W2617" s="46">
        <f t="shared" si="754"/>
        <v>691</v>
      </c>
      <c r="X2617" s="46"/>
      <c r="Y2617" s="45">
        <v>0</v>
      </c>
      <c r="Z2617" s="45">
        <v>0</v>
      </c>
      <c r="AA2617" s="45">
        <f t="shared" si="757"/>
        <v>0</v>
      </c>
      <c r="AB2617" s="46">
        <f t="shared" si="758"/>
        <v>4</v>
      </c>
      <c r="AC2617" s="46">
        <f t="shared" si="759"/>
        <v>0</v>
      </c>
      <c r="AD2617" s="46">
        <f t="shared" si="755"/>
        <v>4</v>
      </c>
      <c r="AE2617" s="68">
        <v>95.96</v>
      </c>
      <c r="AF2617" s="69">
        <f t="shared" si="744"/>
        <v>14.393999999999998</v>
      </c>
      <c r="AG2617" s="46">
        <f t="shared" si="756"/>
        <v>691</v>
      </c>
      <c r="AH2617" s="46">
        <f t="shared" si="745"/>
        <v>0</v>
      </c>
      <c r="AI2617" s="45">
        <f>VLOOKUP(H2617,'[1]MŠ na kmeňovú školu V40'!$H$3:Y5690,18,0)</f>
        <v>4</v>
      </c>
      <c r="AJ2617" s="45">
        <f>VLOOKUP(H2617,'[1]MŠ na kmeňovú školu V40'!$H$3:AE5691,24,0)</f>
        <v>0</v>
      </c>
      <c r="AK2617" s="45">
        <f t="shared" si="746"/>
        <v>4</v>
      </c>
      <c r="AL2617" s="45">
        <v>98.08</v>
      </c>
      <c r="AM2617" s="45">
        <f t="shared" si="747"/>
        <v>14.712</v>
      </c>
      <c r="AN2617" s="84">
        <f t="shared" si="748"/>
        <v>696</v>
      </c>
      <c r="AO2617" s="46">
        <f t="shared" si="749"/>
        <v>5</v>
      </c>
      <c r="AP2617" s="72"/>
      <c r="AQ2617" s="46"/>
      <c r="AR2617" s="46"/>
      <c r="AS2617" s="46"/>
      <c r="AT2617" s="46">
        <f t="shared" si="750"/>
        <v>0</v>
      </c>
      <c r="AU2617" s="85">
        <f t="shared" si="751"/>
        <v>696</v>
      </c>
      <c r="AV2617" s="46">
        <f t="shared" si="752"/>
        <v>0</v>
      </c>
      <c r="AW2617" s="46"/>
      <c r="AX2617" s="86">
        <f t="shared" si="753"/>
        <v>696</v>
      </c>
    </row>
    <row r="2618" spans="1:50" s="56" customFormat="1" ht="13.5" customHeight="1" x14ac:dyDescent="0.25">
      <c r="A2618" s="19" t="s">
        <v>566</v>
      </c>
      <c r="B2618" s="20" t="s">
        <v>42</v>
      </c>
      <c r="C2618" s="21" t="s">
        <v>43</v>
      </c>
      <c r="D2618" s="20" t="s">
        <v>8403</v>
      </c>
      <c r="E2618" s="22">
        <v>332691</v>
      </c>
      <c r="F2618" s="23" t="s">
        <v>8404</v>
      </c>
      <c r="G2618" s="23" t="s">
        <v>6916</v>
      </c>
      <c r="H2618" s="24">
        <v>710252684</v>
      </c>
      <c r="I2618" s="25">
        <v>42381321</v>
      </c>
      <c r="J2618" s="23" t="s">
        <v>100</v>
      </c>
      <c r="K2618" s="26" t="s">
        <v>566</v>
      </c>
      <c r="L2618" s="23" t="s">
        <v>8320</v>
      </c>
      <c r="M2618" s="27">
        <v>9421</v>
      </c>
      <c r="N2618" s="23" t="s">
        <v>8405</v>
      </c>
      <c r="O2618" s="23" t="s">
        <v>8406</v>
      </c>
      <c r="P2618" s="28">
        <v>529001</v>
      </c>
      <c r="Q2618" s="21" t="s">
        <v>51</v>
      </c>
      <c r="R2618" s="46">
        <v>10</v>
      </c>
      <c r="S2618" s="46">
        <v>3</v>
      </c>
      <c r="T2618" s="46">
        <f t="shared" si="760"/>
        <v>13</v>
      </c>
      <c r="U2618" s="68">
        <v>95.96</v>
      </c>
      <c r="V2618" s="69">
        <f t="shared" si="743"/>
        <v>14.393999999999998</v>
      </c>
      <c r="W2618" s="46">
        <f t="shared" si="754"/>
        <v>2245</v>
      </c>
      <c r="X2618" s="46"/>
      <c r="Y2618" s="45">
        <v>0</v>
      </c>
      <c r="Z2618" s="45">
        <v>0</v>
      </c>
      <c r="AA2618" s="45">
        <f t="shared" si="757"/>
        <v>0</v>
      </c>
      <c r="AB2618" s="46">
        <f t="shared" si="758"/>
        <v>10</v>
      </c>
      <c r="AC2618" s="46">
        <f t="shared" si="759"/>
        <v>3</v>
      </c>
      <c r="AD2618" s="46">
        <f t="shared" si="755"/>
        <v>13</v>
      </c>
      <c r="AE2618" s="68">
        <v>95.96</v>
      </c>
      <c r="AF2618" s="69">
        <f t="shared" si="744"/>
        <v>14.393999999999998</v>
      </c>
      <c r="AG2618" s="46">
        <f t="shared" si="756"/>
        <v>2245</v>
      </c>
      <c r="AH2618" s="46">
        <f t="shared" si="745"/>
        <v>0</v>
      </c>
      <c r="AI2618" s="45">
        <f>VLOOKUP(H2618,'[1]MŠ na kmeňovú školu V40'!$H$3:Y5691,18,0)</f>
        <v>13</v>
      </c>
      <c r="AJ2618" s="45">
        <f>VLOOKUP(H2618,'[1]MŠ na kmeňovú školu V40'!$H$3:AE5692,24,0)</f>
        <v>0</v>
      </c>
      <c r="AK2618" s="45">
        <f t="shared" si="746"/>
        <v>13</v>
      </c>
      <c r="AL2618" s="45">
        <v>98.08</v>
      </c>
      <c r="AM2618" s="45">
        <f t="shared" si="747"/>
        <v>14.712</v>
      </c>
      <c r="AN2618" s="84">
        <f t="shared" si="748"/>
        <v>2262</v>
      </c>
      <c r="AO2618" s="46">
        <f t="shared" si="749"/>
        <v>17</v>
      </c>
      <c r="AP2618" s="72"/>
      <c r="AQ2618" s="46"/>
      <c r="AR2618" s="46"/>
      <c r="AS2618" s="46"/>
      <c r="AT2618" s="46">
        <f t="shared" si="750"/>
        <v>0</v>
      </c>
      <c r="AU2618" s="85">
        <f t="shared" si="751"/>
        <v>2262</v>
      </c>
      <c r="AV2618" s="46">
        <f t="shared" si="752"/>
        <v>0</v>
      </c>
      <c r="AW2618" s="46"/>
      <c r="AX2618" s="86">
        <f t="shared" si="753"/>
        <v>2262</v>
      </c>
    </row>
    <row r="2619" spans="1:50" s="56" customFormat="1" ht="13.5" customHeight="1" x14ac:dyDescent="0.25">
      <c r="A2619" s="19" t="s">
        <v>566</v>
      </c>
      <c r="B2619" s="20" t="s">
        <v>42</v>
      </c>
      <c r="C2619" s="21" t="s">
        <v>43</v>
      </c>
      <c r="D2619" s="20" t="s">
        <v>8407</v>
      </c>
      <c r="E2619" s="22">
        <v>332721</v>
      </c>
      <c r="F2619" s="23" t="s">
        <v>8408</v>
      </c>
      <c r="G2619" s="23" t="s">
        <v>6916</v>
      </c>
      <c r="H2619" s="24">
        <v>710033931</v>
      </c>
      <c r="I2619" s="25">
        <v>332721</v>
      </c>
      <c r="J2619" s="23" t="s">
        <v>54</v>
      </c>
      <c r="K2619" s="26" t="s">
        <v>566</v>
      </c>
      <c r="L2619" s="23" t="s">
        <v>8320</v>
      </c>
      <c r="M2619" s="27">
        <v>9431</v>
      </c>
      <c r="N2619" s="23" t="s">
        <v>8409</v>
      </c>
      <c r="O2619" s="23" t="s">
        <v>8410</v>
      </c>
      <c r="P2619" s="28">
        <v>529036</v>
      </c>
      <c r="Q2619" s="21" t="s">
        <v>51</v>
      </c>
      <c r="R2619" s="46">
        <v>3</v>
      </c>
      <c r="S2619" s="46">
        <v>0</v>
      </c>
      <c r="T2619" s="46">
        <f t="shared" si="760"/>
        <v>3</v>
      </c>
      <c r="U2619" s="68">
        <v>95.96</v>
      </c>
      <c r="V2619" s="69">
        <f t="shared" si="743"/>
        <v>14.393999999999998</v>
      </c>
      <c r="W2619" s="46">
        <f t="shared" si="754"/>
        <v>518</v>
      </c>
      <c r="X2619" s="46"/>
      <c r="Y2619" s="45">
        <v>0</v>
      </c>
      <c r="Z2619" s="45">
        <v>0</v>
      </c>
      <c r="AA2619" s="45">
        <f t="shared" si="757"/>
        <v>0</v>
      </c>
      <c r="AB2619" s="46">
        <f t="shared" si="758"/>
        <v>3</v>
      </c>
      <c r="AC2619" s="46">
        <f t="shared" si="759"/>
        <v>0</v>
      </c>
      <c r="AD2619" s="46">
        <f t="shared" si="755"/>
        <v>3</v>
      </c>
      <c r="AE2619" s="68">
        <v>95.96</v>
      </c>
      <c r="AF2619" s="69">
        <f t="shared" si="744"/>
        <v>14.393999999999998</v>
      </c>
      <c r="AG2619" s="46">
        <f t="shared" si="756"/>
        <v>518</v>
      </c>
      <c r="AH2619" s="46">
        <f t="shared" si="745"/>
        <v>0</v>
      </c>
      <c r="AI2619" s="45">
        <f>VLOOKUP(H2619,'[1]MŠ na kmeňovú školu V40'!$H$3:Y5692,18,0)</f>
        <v>1</v>
      </c>
      <c r="AJ2619" s="45">
        <f>VLOOKUP(H2619,'[1]MŠ na kmeňovú školu V40'!$H$3:AE5693,24,0)</f>
        <v>0</v>
      </c>
      <c r="AK2619" s="45">
        <f t="shared" si="746"/>
        <v>1</v>
      </c>
      <c r="AL2619" s="45">
        <v>98.08</v>
      </c>
      <c r="AM2619" s="45">
        <f t="shared" si="747"/>
        <v>14.712</v>
      </c>
      <c r="AN2619" s="84">
        <f t="shared" si="748"/>
        <v>404</v>
      </c>
      <c r="AO2619" s="46">
        <f t="shared" si="749"/>
        <v>-114</v>
      </c>
      <c r="AP2619" s="72"/>
      <c r="AQ2619" s="46"/>
      <c r="AR2619" s="46"/>
      <c r="AS2619" s="46"/>
      <c r="AT2619" s="46">
        <f t="shared" si="750"/>
        <v>0</v>
      </c>
      <c r="AU2619" s="85">
        <f t="shared" si="751"/>
        <v>404</v>
      </c>
      <c r="AV2619" s="46">
        <f t="shared" si="752"/>
        <v>0</v>
      </c>
      <c r="AW2619" s="46"/>
      <c r="AX2619" s="86">
        <f t="shared" si="753"/>
        <v>404</v>
      </c>
    </row>
    <row r="2620" spans="1:50" s="56" customFormat="1" ht="13.5" customHeight="1" x14ac:dyDescent="0.25">
      <c r="A2620" s="19" t="s">
        <v>566</v>
      </c>
      <c r="B2620" s="20" t="s">
        <v>42</v>
      </c>
      <c r="C2620" s="21" t="s">
        <v>43</v>
      </c>
      <c r="D2620" s="20" t="s">
        <v>8411</v>
      </c>
      <c r="E2620" s="22">
        <v>332747</v>
      </c>
      <c r="F2620" s="23" t="s">
        <v>8412</v>
      </c>
      <c r="G2620" s="23" t="s">
        <v>6916</v>
      </c>
      <c r="H2620" s="24">
        <v>710033940</v>
      </c>
      <c r="I2620" s="25">
        <v>332747</v>
      </c>
      <c r="J2620" s="23" t="s">
        <v>54</v>
      </c>
      <c r="K2620" s="26" t="s">
        <v>566</v>
      </c>
      <c r="L2620" s="23" t="s">
        <v>8320</v>
      </c>
      <c r="M2620" s="27">
        <v>9431</v>
      </c>
      <c r="N2620" s="23" t="s">
        <v>8413</v>
      </c>
      <c r="O2620" s="23" t="s">
        <v>8414</v>
      </c>
      <c r="P2620" s="28">
        <v>529052</v>
      </c>
      <c r="Q2620" s="21" t="s">
        <v>51</v>
      </c>
      <c r="R2620" s="46">
        <v>0</v>
      </c>
      <c r="S2620" s="46">
        <v>0</v>
      </c>
      <c r="T2620" s="46">
        <f t="shared" si="760"/>
        <v>0</v>
      </c>
      <c r="U2620" s="68">
        <v>95.96</v>
      </c>
      <c r="V2620" s="69">
        <f t="shared" si="743"/>
        <v>14.393999999999998</v>
      </c>
      <c r="W2620" s="46">
        <f t="shared" si="754"/>
        <v>0</v>
      </c>
      <c r="X2620" s="46"/>
      <c r="Y2620" s="45">
        <v>0</v>
      </c>
      <c r="Z2620" s="45">
        <v>0</v>
      </c>
      <c r="AA2620" s="45">
        <f t="shared" si="757"/>
        <v>0</v>
      </c>
      <c r="AB2620" s="46">
        <f t="shared" si="758"/>
        <v>0</v>
      </c>
      <c r="AC2620" s="46">
        <f t="shared" si="759"/>
        <v>0</v>
      </c>
      <c r="AD2620" s="46">
        <f t="shared" si="755"/>
        <v>0</v>
      </c>
      <c r="AE2620" s="68">
        <v>95.96</v>
      </c>
      <c r="AF2620" s="69">
        <f t="shared" si="744"/>
        <v>14.393999999999998</v>
      </c>
      <c r="AG2620" s="46">
        <f t="shared" si="756"/>
        <v>0</v>
      </c>
      <c r="AH2620" s="46">
        <f t="shared" si="745"/>
        <v>0</v>
      </c>
      <c r="AI2620" s="45">
        <f>VLOOKUP(H2620,'[1]MŠ na kmeňovú školu V40'!$H$3:Y5693,18,0)</f>
        <v>0</v>
      </c>
      <c r="AJ2620" s="45">
        <f>VLOOKUP(H2620,'[1]MŠ na kmeňovú školu V40'!$H$3:AE5694,24,0)</f>
        <v>0</v>
      </c>
      <c r="AK2620" s="45">
        <f t="shared" si="746"/>
        <v>0</v>
      </c>
      <c r="AL2620" s="45">
        <v>98.08</v>
      </c>
      <c r="AM2620" s="45">
        <f t="shared" si="747"/>
        <v>14.712</v>
      </c>
      <c r="AN2620" s="84">
        <f t="shared" si="748"/>
        <v>0</v>
      </c>
      <c r="AO2620" s="46">
        <f t="shared" si="749"/>
        <v>0</v>
      </c>
      <c r="AP2620" s="72"/>
      <c r="AQ2620" s="46"/>
      <c r="AR2620" s="46"/>
      <c r="AS2620" s="46"/>
      <c r="AT2620" s="46">
        <f t="shared" si="750"/>
        <v>0</v>
      </c>
      <c r="AU2620" s="85">
        <f t="shared" si="751"/>
        <v>0</v>
      </c>
      <c r="AV2620" s="46">
        <f t="shared" si="752"/>
        <v>0</v>
      </c>
      <c r="AW2620" s="46"/>
      <c r="AX2620" s="86">
        <f t="shared" si="753"/>
        <v>0</v>
      </c>
    </row>
    <row r="2621" spans="1:50" s="56" customFormat="1" ht="13.5" customHeight="1" x14ac:dyDescent="0.25">
      <c r="A2621" s="19" t="s">
        <v>566</v>
      </c>
      <c r="B2621" s="20" t="s">
        <v>42</v>
      </c>
      <c r="C2621" s="21" t="s">
        <v>43</v>
      </c>
      <c r="D2621" s="20" t="s">
        <v>8415</v>
      </c>
      <c r="E2621" s="22">
        <v>332763</v>
      </c>
      <c r="F2621" s="23" t="s">
        <v>8416</v>
      </c>
      <c r="G2621" s="23" t="s">
        <v>6916</v>
      </c>
      <c r="H2621" s="24">
        <v>710033958</v>
      </c>
      <c r="I2621" s="25">
        <v>332763</v>
      </c>
      <c r="J2621" s="23" t="s">
        <v>54</v>
      </c>
      <c r="K2621" s="26" t="s">
        <v>566</v>
      </c>
      <c r="L2621" s="23" t="s">
        <v>8320</v>
      </c>
      <c r="M2621" s="27">
        <v>9435</v>
      </c>
      <c r="N2621" s="23" t="s">
        <v>8417</v>
      </c>
      <c r="O2621" s="23" t="s">
        <v>8418</v>
      </c>
      <c r="P2621" s="28">
        <v>529079</v>
      </c>
      <c r="Q2621" s="21" t="s">
        <v>51</v>
      </c>
      <c r="R2621" s="46">
        <v>6</v>
      </c>
      <c r="S2621" s="46">
        <v>4</v>
      </c>
      <c r="T2621" s="46">
        <f t="shared" si="760"/>
        <v>10</v>
      </c>
      <c r="U2621" s="68">
        <v>95.96</v>
      </c>
      <c r="V2621" s="69">
        <f t="shared" si="743"/>
        <v>14.393999999999998</v>
      </c>
      <c r="W2621" s="46">
        <f t="shared" si="754"/>
        <v>1727</v>
      </c>
      <c r="X2621" s="46"/>
      <c r="Y2621" s="45">
        <v>0</v>
      </c>
      <c r="Z2621" s="45">
        <v>0</v>
      </c>
      <c r="AA2621" s="45">
        <f t="shared" si="757"/>
        <v>0</v>
      </c>
      <c r="AB2621" s="46">
        <f t="shared" si="758"/>
        <v>6</v>
      </c>
      <c r="AC2621" s="46">
        <f t="shared" si="759"/>
        <v>4</v>
      </c>
      <c r="AD2621" s="46">
        <f t="shared" si="755"/>
        <v>10</v>
      </c>
      <c r="AE2621" s="68">
        <v>95.96</v>
      </c>
      <c r="AF2621" s="69">
        <f t="shared" si="744"/>
        <v>14.393999999999998</v>
      </c>
      <c r="AG2621" s="46">
        <f t="shared" si="756"/>
        <v>1727</v>
      </c>
      <c r="AH2621" s="46">
        <f t="shared" si="745"/>
        <v>0</v>
      </c>
      <c r="AI2621" s="45">
        <f>VLOOKUP(H2621,'[1]MŠ na kmeňovú školu V40'!$H$3:Y5694,18,0)</f>
        <v>9</v>
      </c>
      <c r="AJ2621" s="45">
        <f>VLOOKUP(H2621,'[1]MŠ na kmeňovú školu V40'!$H$3:AE5695,24,0)</f>
        <v>0</v>
      </c>
      <c r="AK2621" s="45">
        <f t="shared" si="746"/>
        <v>9</v>
      </c>
      <c r="AL2621" s="45">
        <v>98.08</v>
      </c>
      <c r="AM2621" s="45">
        <f t="shared" si="747"/>
        <v>14.712</v>
      </c>
      <c r="AN2621" s="84">
        <f t="shared" si="748"/>
        <v>1681</v>
      </c>
      <c r="AO2621" s="46">
        <f t="shared" si="749"/>
        <v>-46</v>
      </c>
      <c r="AP2621" s="72"/>
      <c r="AQ2621" s="46"/>
      <c r="AR2621" s="46"/>
      <c r="AS2621" s="46"/>
      <c r="AT2621" s="46">
        <f t="shared" si="750"/>
        <v>0</v>
      </c>
      <c r="AU2621" s="85">
        <f t="shared" si="751"/>
        <v>1681</v>
      </c>
      <c r="AV2621" s="46">
        <f t="shared" si="752"/>
        <v>0</v>
      </c>
      <c r="AW2621" s="46"/>
      <c r="AX2621" s="86">
        <f t="shared" si="753"/>
        <v>1681</v>
      </c>
    </row>
    <row r="2622" spans="1:50" s="56" customFormat="1" ht="13.5" customHeight="1" x14ac:dyDescent="0.25">
      <c r="A2622" s="19" t="s">
        <v>566</v>
      </c>
      <c r="B2622" s="20" t="s">
        <v>42</v>
      </c>
      <c r="C2622" s="21" t="s">
        <v>43</v>
      </c>
      <c r="D2622" s="20" t="s">
        <v>8419</v>
      </c>
      <c r="E2622" s="22">
        <v>332810</v>
      </c>
      <c r="F2622" s="23" t="s">
        <v>8420</v>
      </c>
      <c r="G2622" s="23" t="s">
        <v>6916</v>
      </c>
      <c r="H2622" s="24">
        <v>710033974</v>
      </c>
      <c r="I2622" s="25">
        <v>332810</v>
      </c>
      <c r="J2622" s="23" t="s">
        <v>54</v>
      </c>
      <c r="K2622" s="26" t="s">
        <v>566</v>
      </c>
      <c r="L2622" s="23" t="s">
        <v>8320</v>
      </c>
      <c r="M2622" s="27">
        <v>9413</v>
      </c>
      <c r="N2622" s="23" t="s">
        <v>8421</v>
      </c>
      <c r="O2622" s="23" t="s">
        <v>8422</v>
      </c>
      <c r="P2622" s="28">
        <v>529125</v>
      </c>
      <c r="Q2622" s="21" t="s">
        <v>51</v>
      </c>
      <c r="R2622" s="46">
        <v>31</v>
      </c>
      <c r="S2622" s="46">
        <v>0</v>
      </c>
      <c r="T2622" s="46">
        <f t="shared" si="760"/>
        <v>31</v>
      </c>
      <c r="U2622" s="68">
        <v>95.96</v>
      </c>
      <c r="V2622" s="69">
        <f t="shared" si="743"/>
        <v>14.393999999999998</v>
      </c>
      <c r="W2622" s="46">
        <f t="shared" si="754"/>
        <v>5355</v>
      </c>
      <c r="X2622" s="46"/>
      <c r="Y2622" s="45">
        <v>0</v>
      </c>
      <c r="Z2622" s="45">
        <v>0</v>
      </c>
      <c r="AA2622" s="45">
        <f t="shared" si="757"/>
        <v>0</v>
      </c>
      <c r="AB2622" s="46">
        <f t="shared" si="758"/>
        <v>31</v>
      </c>
      <c r="AC2622" s="46">
        <f t="shared" si="759"/>
        <v>0</v>
      </c>
      <c r="AD2622" s="46">
        <f t="shared" si="755"/>
        <v>31</v>
      </c>
      <c r="AE2622" s="68">
        <v>95.96</v>
      </c>
      <c r="AF2622" s="69">
        <f t="shared" si="744"/>
        <v>14.393999999999998</v>
      </c>
      <c r="AG2622" s="46">
        <f t="shared" si="756"/>
        <v>5355</v>
      </c>
      <c r="AH2622" s="46">
        <f t="shared" si="745"/>
        <v>0</v>
      </c>
      <c r="AI2622" s="45">
        <f>VLOOKUP(H2622,'[1]MŠ na kmeňovú školu V40'!$H$3:Y5695,18,0)</f>
        <v>41</v>
      </c>
      <c r="AJ2622" s="45">
        <f>VLOOKUP(H2622,'[1]MŠ na kmeňovú školu V40'!$H$3:AE5696,24,0)</f>
        <v>3</v>
      </c>
      <c r="AK2622" s="45">
        <f t="shared" si="746"/>
        <v>44</v>
      </c>
      <c r="AL2622" s="45">
        <v>98.08</v>
      </c>
      <c r="AM2622" s="45">
        <f t="shared" si="747"/>
        <v>14.712</v>
      </c>
      <c r="AN2622" s="84">
        <f t="shared" si="748"/>
        <v>6159</v>
      </c>
      <c r="AO2622" s="46">
        <f t="shared" si="749"/>
        <v>804</v>
      </c>
      <c r="AP2622" s="72"/>
      <c r="AQ2622" s="46"/>
      <c r="AR2622" s="46"/>
      <c r="AS2622" s="46"/>
      <c r="AT2622" s="46">
        <f t="shared" si="750"/>
        <v>0</v>
      </c>
      <c r="AU2622" s="85">
        <f t="shared" si="751"/>
        <v>6159</v>
      </c>
      <c r="AV2622" s="46">
        <f t="shared" si="752"/>
        <v>0</v>
      </c>
      <c r="AW2622" s="46"/>
      <c r="AX2622" s="86">
        <f t="shared" si="753"/>
        <v>6159</v>
      </c>
    </row>
    <row r="2623" spans="1:50" s="56" customFormat="1" ht="13.5" customHeight="1" x14ac:dyDescent="0.25">
      <c r="A2623" s="19" t="s">
        <v>566</v>
      </c>
      <c r="B2623" s="20" t="s">
        <v>42</v>
      </c>
      <c r="C2623" s="21" t="s">
        <v>43</v>
      </c>
      <c r="D2623" s="20" t="s">
        <v>8423</v>
      </c>
      <c r="E2623" s="22">
        <v>332828</v>
      </c>
      <c r="F2623" s="23" t="s">
        <v>8424</v>
      </c>
      <c r="G2623" s="23" t="s">
        <v>6916</v>
      </c>
      <c r="H2623" s="24">
        <v>710033990</v>
      </c>
      <c r="I2623" s="25">
        <v>332828</v>
      </c>
      <c r="J2623" s="23" t="s">
        <v>54</v>
      </c>
      <c r="K2623" s="26" t="s">
        <v>566</v>
      </c>
      <c r="L2623" s="23" t="s">
        <v>8320</v>
      </c>
      <c r="M2623" s="27">
        <v>9414</v>
      </c>
      <c r="N2623" s="23" t="s">
        <v>8425</v>
      </c>
      <c r="O2623" s="23" t="s">
        <v>8426</v>
      </c>
      <c r="P2623" s="28">
        <v>529133</v>
      </c>
      <c r="Q2623" s="21" t="s">
        <v>51</v>
      </c>
      <c r="R2623" s="46">
        <v>32</v>
      </c>
      <c r="S2623" s="46">
        <v>0</v>
      </c>
      <c r="T2623" s="46">
        <f t="shared" si="760"/>
        <v>32</v>
      </c>
      <c r="U2623" s="68">
        <v>95.96</v>
      </c>
      <c r="V2623" s="69">
        <f t="shared" si="743"/>
        <v>14.393999999999998</v>
      </c>
      <c r="W2623" s="46">
        <f t="shared" si="754"/>
        <v>5527</v>
      </c>
      <c r="X2623" s="46"/>
      <c r="Y2623" s="45">
        <v>0</v>
      </c>
      <c r="Z2623" s="45">
        <v>0</v>
      </c>
      <c r="AA2623" s="45">
        <f t="shared" si="757"/>
        <v>0</v>
      </c>
      <c r="AB2623" s="46">
        <f t="shared" si="758"/>
        <v>32</v>
      </c>
      <c r="AC2623" s="46">
        <f t="shared" si="759"/>
        <v>0</v>
      </c>
      <c r="AD2623" s="46">
        <f t="shared" si="755"/>
        <v>32</v>
      </c>
      <c r="AE2623" s="68">
        <v>95.96</v>
      </c>
      <c r="AF2623" s="69">
        <f t="shared" si="744"/>
        <v>14.393999999999998</v>
      </c>
      <c r="AG2623" s="46">
        <f t="shared" si="756"/>
        <v>5527</v>
      </c>
      <c r="AH2623" s="46">
        <f t="shared" si="745"/>
        <v>0</v>
      </c>
      <c r="AI2623" s="45">
        <f>VLOOKUP(H2623,'[1]MŠ na kmeňovú školu V40'!$H$3:Y5696,18,0)</f>
        <v>18</v>
      </c>
      <c r="AJ2623" s="45">
        <f>VLOOKUP(H2623,'[1]MŠ na kmeňovú školu V40'!$H$3:AE5697,24,0)</f>
        <v>0</v>
      </c>
      <c r="AK2623" s="45">
        <f t="shared" si="746"/>
        <v>18</v>
      </c>
      <c r="AL2623" s="45">
        <v>98.08</v>
      </c>
      <c r="AM2623" s="45">
        <f t="shared" si="747"/>
        <v>14.712</v>
      </c>
      <c r="AN2623" s="84">
        <f t="shared" si="748"/>
        <v>4744</v>
      </c>
      <c r="AO2623" s="46">
        <f t="shared" si="749"/>
        <v>-783</v>
      </c>
      <c r="AP2623" s="72"/>
      <c r="AQ2623" s="46"/>
      <c r="AR2623" s="46"/>
      <c r="AS2623" s="46"/>
      <c r="AT2623" s="46">
        <f t="shared" si="750"/>
        <v>0</v>
      </c>
      <c r="AU2623" s="85">
        <f t="shared" si="751"/>
        <v>4744</v>
      </c>
      <c r="AV2623" s="46">
        <f t="shared" si="752"/>
        <v>0</v>
      </c>
      <c r="AW2623" s="46"/>
      <c r="AX2623" s="86">
        <f t="shared" si="753"/>
        <v>4744</v>
      </c>
    </row>
    <row r="2624" spans="1:50" s="56" customFormat="1" ht="13.5" customHeight="1" x14ac:dyDescent="0.25">
      <c r="A2624" s="19" t="s">
        <v>566</v>
      </c>
      <c r="B2624" s="20" t="s">
        <v>42</v>
      </c>
      <c r="C2624" s="21" t="s">
        <v>43</v>
      </c>
      <c r="D2624" s="20" t="s">
        <v>8427</v>
      </c>
      <c r="E2624" s="22">
        <v>332836</v>
      </c>
      <c r="F2624" s="23" t="s">
        <v>8428</v>
      </c>
      <c r="G2624" s="23" t="s">
        <v>6916</v>
      </c>
      <c r="H2624" s="24">
        <v>710265077</v>
      </c>
      <c r="I2624" s="25">
        <v>37938215</v>
      </c>
      <c r="J2624" s="23" t="s">
        <v>113</v>
      </c>
      <c r="K2624" s="26" t="s">
        <v>566</v>
      </c>
      <c r="L2624" s="23" t="s">
        <v>8320</v>
      </c>
      <c r="M2624" s="27">
        <v>9409</v>
      </c>
      <c r="N2624" s="23" t="s">
        <v>8429</v>
      </c>
      <c r="O2624" s="23" t="s">
        <v>8430</v>
      </c>
      <c r="P2624" s="28">
        <v>529141</v>
      </c>
      <c r="Q2624" s="21" t="s">
        <v>51</v>
      </c>
      <c r="R2624" s="46">
        <v>0</v>
      </c>
      <c r="S2624" s="46">
        <v>0</v>
      </c>
      <c r="T2624" s="46">
        <f t="shared" si="760"/>
        <v>0</v>
      </c>
      <c r="U2624" s="68">
        <v>95.96</v>
      </c>
      <c r="V2624" s="69">
        <f t="shared" si="743"/>
        <v>14.393999999999998</v>
      </c>
      <c r="W2624" s="46">
        <f t="shared" si="754"/>
        <v>0</v>
      </c>
      <c r="X2624" s="46"/>
      <c r="Y2624" s="45">
        <v>0</v>
      </c>
      <c r="Z2624" s="45">
        <v>0</v>
      </c>
      <c r="AA2624" s="45">
        <f t="shared" si="757"/>
        <v>0</v>
      </c>
      <c r="AB2624" s="46">
        <f t="shared" si="758"/>
        <v>0</v>
      </c>
      <c r="AC2624" s="46">
        <f t="shared" si="759"/>
        <v>0</v>
      </c>
      <c r="AD2624" s="46">
        <f t="shared" si="755"/>
        <v>0</v>
      </c>
      <c r="AE2624" s="68">
        <v>95.96</v>
      </c>
      <c r="AF2624" s="69">
        <f t="shared" si="744"/>
        <v>14.393999999999998</v>
      </c>
      <c r="AG2624" s="46">
        <f t="shared" si="756"/>
        <v>0</v>
      </c>
      <c r="AH2624" s="46">
        <f t="shared" si="745"/>
        <v>0</v>
      </c>
      <c r="AI2624" s="45">
        <f>VLOOKUP(H2624,'[1]MŠ na kmeňovú školu V40'!$H$3:Y5697,18,0)</f>
        <v>0</v>
      </c>
      <c r="AJ2624" s="45">
        <f>VLOOKUP(H2624,'[1]MŠ na kmeňovú školu V40'!$H$3:AE5698,24,0)</f>
        <v>1</v>
      </c>
      <c r="AK2624" s="45">
        <f t="shared" si="746"/>
        <v>1</v>
      </c>
      <c r="AL2624" s="45">
        <v>98.08</v>
      </c>
      <c r="AM2624" s="45">
        <f t="shared" si="747"/>
        <v>14.712</v>
      </c>
      <c r="AN2624" s="84">
        <f t="shared" si="748"/>
        <v>59</v>
      </c>
      <c r="AO2624" s="46">
        <f t="shared" si="749"/>
        <v>59</v>
      </c>
      <c r="AP2624" s="72"/>
      <c r="AQ2624" s="46"/>
      <c r="AR2624" s="46"/>
      <c r="AS2624" s="46"/>
      <c r="AT2624" s="46">
        <f t="shared" si="750"/>
        <v>0</v>
      </c>
      <c r="AU2624" s="85">
        <f t="shared" si="751"/>
        <v>59</v>
      </c>
      <c r="AV2624" s="46">
        <f t="shared" si="752"/>
        <v>0</v>
      </c>
      <c r="AW2624" s="46"/>
      <c r="AX2624" s="86">
        <f t="shared" si="753"/>
        <v>59</v>
      </c>
    </row>
    <row r="2625" spans="1:50" s="56" customFormat="1" ht="13.5" customHeight="1" x14ac:dyDescent="0.25">
      <c r="A2625" s="19" t="s">
        <v>566</v>
      </c>
      <c r="B2625" s="20" t="s">
        <v>42</v>
      </c>
      <c r="C2625" s="21" t="s">
        <v>43</v>
      </c>
      <c r="D2625" s="20" t="s">
        <v>8427</v>
      </c>
      <c r="E2625" s="22">
        <v>332836</v>
      </c>
      <c r="F2625" s="23" t="s">
        <v>8428</v>
      </c>
      <c r="G2625" s="23" t="s">
        <v>6916</v>
      </c>
      <c r="H2625" s="24">
        <v>710034008</v>
      </c>
      <c r="I2625" s="25">
        <v>37938215</v>
      </c>
      <c r="J2625" s="23" t="s">
        <v>100</v>
      </c>
      <c r="K2625" s="26" t="s">
        <v>566</v>
      </c>
      <c r="L2625" s="23" t="s">
        <v>8320</v>
      </c>
      <c r="M2625" s="27">
        <v>9409</v>
      </c>
      <c r="N2625" s="23" t="s">
        <v>8429</v>
      </c>
      <c r="O2625" s="23" t="s">
        <v>8431</v>
      </c>
      <c r="P2625" s="28">
        <v>529141</v>
      </c>
      <c r="Q2625" s="21" t="s">
        <v>51</v>
      </c>
      <c r="R2625" s="46">
        <v>11</v>
      </c>
      <c r="S2625" s="46">
        <v>0</v>
      </c>
      <c r="T2625" s="46">
        <f t="shared" si="760"/>
        <v>11</v>
      </c>
      <c r="U2625" s="68">
        <v>95.96</v>
      </c>
      <c r="V2625" s="69">
        <f t="shared" si="743"/>
        <v>14.393999999999998</v>
      </c>
      <c r="W2625" s="46">
        <f t="shared" si="754"/>
        <v>1900</v>
      </c>
      <c r="X2625" s="46"/>
      <c r="Y2625" s="45">
        <v>0</v>
      </c>
      <c r="Z2625" s="45">
        <v>0</v>
      </c>
      <c r="AA2625" s="45">
        <f t="shared" si="757"/>
        <v>0</v>
      </c>
      <c r="AB2625" s="46">
        <f t="shared" si="758"/>
        <v>11</v>
      </c>
      <c r="AC2625" s="46">
        <f t="shared" si="759"/>
        <v>0</v>
      </c>
      <c r="AD2625" s="46">
        <f t="shared" si="755"/>
        <v>11</v>
      </c>
      <c r="AE2625" s="68">
        <v>95.96</v>
      </c>
      <c r="AF2625" s="69">
        <f t="shared" si="744"/>
        <v>14.393999999999998</v>
      </c>
      <c r="AG2625" s="46">
        <f t="shared" si="756"/>
        <v>1900</v>
      </c>
      <c r="AH2625" s="46">
        <f t="shared" si="745"/>
        <v>0</v>
      </c>
      <c r="AI2625" s="45">
        <f>VLOOKUP(H2625,'[1]MŠ na kmeňovú školu V40'!$H$3:Y5698,18,0)</f>
        <v>13</v>
      </c>
      <c r="AJ2625" s="45">
        <f>VLOOKUP(H2625,'[1]MŠ na kmeňovú školu V40'!$H$3:AE5699,24,0)</f>
        <v>0</v>
      </c>
      <c r="AK2625" s="45">
        <f t="shared" si="746"/>
        <v>13</v>
      </c>
      <c r="AL2625" s="45">
        <v>98.08</v>
      </c>
      <c r="AM2625" s="45">
        <f t="shared" si="747"/>
        <v>14.712</v>
      </c>
      <c r="AN2625" s="84">
        <f t="shared" si="748"/>
        <v>2032</v>
      </c>
      <c r="AO2625" s="46">
        <f t="shared" si="749"/>
        <v>132</v>
      </c>
      <c r="AP2625" s="72"/>
      <c r="AQ2625" s="46"/>
      <c r="AR2625" s="46"/>
      <c r="AS2625" s="46"/>
      <c r="AT2625" s="46">
        <f t="shared" si="750"/>
        <v>0</v>
      </c>
      <c r="AU2625" s="85">
        <f t="shared" si="751"/>
        <v>2032</v>
      </c>
      <c r="AV2625" s="46">
        <f t="shared" si="752"/>
        <v>0</v>
      </c>
      <c r="AW2625" s="46"/>
      <c r="AX2625" s="86">
        <f t="shared" si="753"/>
        <v>2032</v>
      </c>
    </row>
    <row r="2626" spans="1:50" s="56" customFormat="1" ht="13.5" customHeight="1" x14ac:dyDescent="0.25">
      <c r="A2626" s="19" t="s">
        <v>566</v>
      </c>
      <c r="B2626" s="20" t="s">
        <v>42</v>
      </c>
      <c r="C2626" s="21" t="s">
        <v>43</v>
      </c>
      <c r="D2626" s="20" t="s">
        <v>8432</v>
      </c>
      <c r="E2626" s="22">
        <v>332844</v>
      </c>
      <c r="F2626" s="23" t="s">
        <v>8433</v>
      </c>
      <c r="G2626" s="23" t="s">
        <v>6916</v>
      </c>
      <c r="H2626" s="24">
        <v>710034016</v>
      </c>
      <c r="I2626" s="25">
        <v>332844</v>
      </c>
      <c r="J2626" s="23" t="s">
        <v>54</v>
      </c>
      <c r="K2626" s="26" t="s">
        <v>566</v>
      </c>
      <c r="L2626" s="23" t="s">
        <v>8320</v>
      </c>
      <c r="M2626" s="27">
        <v>9433</v>
      </c>
      <c r="N2626" s="23" t="s">
        <v>8434</v>
      </c>
      <c r="O2626" s="23" t="s">
        <v>8435</v>
      </c>
      <c r="P2626" s="28">
        <v>529150</v>
      </c>
      <c r="Q2626" s="21" t="s">
        <v>51</v>
      </c>
      <c r="R2626" s="46">
        <v>10</v>
      </c>
      <c r="S2626" s="46">
        <v>0</v>
      </c>
      <c r="T2626" s="46">
        <f t="shared" si="760"/>
        <v>10</v>
      </c>
      <c r="U2626" s="68">
        <v>95.96</v>
      </c>
      <c r="V2626" s="69">
        <f t="shared" ref="V2626:V2689" si="761">+U2626*15%</f>
        <v>14.393999999999998</v>
      </c>
      <c r="W2626" s="46">
        <f t="shared" si="754"/>
        <v>1727</v>
      </c>
      <c r="X2626" s="46"/>
      <c r="Y2626" s="45">
        <v>0</v>
      </c>
      <c r="Z2626" s="45">
        <v>0</v>
      </c>
      <c r="AA2626" s="45">
        <f t="shared" si="757"/>
        <v>0</v>
      </c>
      <c r="AB2626" s="46">
        <f t="shared" si="758"/>
        <v>10</v>
      </c>
      <c r="AC2626" s="46">
        <f t="shared" si="759"/>
        <v>0</v>
      </c>
      <c r="AD2626" s="46">
        <f t="shared" si="755"/>
        <v>10</v>
      </c>
      <c r="AE2626" s="68">
        <v>95.96</v>
      </c>
      <c r="AF2626" s="69">
        <f t="shared" ref="AF2626:AF2689" si="762">+AE2626*15%</f>
        <v>14.393999999999998</v>
      </c>
      <c r="AG2626" s="46">
        <f t="shared" si="756"/>
        <v>1727</v>
      </c>
      <c r="AH2626" s="46">
        <f t="shared" ref="AH2626:AH2689" si="763">+AG2626-W2626</f>
        <v>0</v>
      </c>
      <c r="AI2626" s="45">
        <f>VLOOKUP(H2626,'[1]MŠ na kmeňovú školu V40'!$H$3:Y5699,18,0)</f>
        <v>6</v>
      </c>
      <c r="AJ2626" s="45">
        <f>VLOOKUP(H2626,'[1]MŠ na kmeňovú školu V40'!$H$3:AE5700,24,0)</f>
        <v>1</v>
      </c>
      <c r="AK2626" s="45">
        <f t="shared" ref="AK2626:AK2689" si="764">+AI2626+AJ2626</f>
        <v>7</v>
      </c>
      <c r="AL2626" s="45">
        <v>98.08</v>
      </c>
      <c r="AM2626" s="45">
        <f t="shared" ref="AM2626:AM2689" si="765">+AL2626*15%</f>
        <v>14.712</v>
      </c>
      <c r="AN2626" s="84">
        <f t="shared" si="748"/>
        <v>1563</v>
      </c>
      <c r="AO2626" s="46">
        <f t="shared" si="749"/>
        <v>-164</v>
      </c>
      <c r="AP2626" s="72"/>
      <c r="AQ2626" s="46"/>
      <c r="AR2626" s="46"/>
      <c r="AS2626" s="46"/>
      <c r="AT2626" s="46">
        <f t="shared" si="750"/>
        <v>0</v>
      </c>
      <c r="AU2626" s="85">
        <f t="shared" si="751"/>
        <v>1563</v>
      </c>
      <c r="AV2626" s="46">
        <f t="shared" si="752"/>
        <v>0</v>
      </c>
      <c r="AW2626" s="46"/>
      <c r="AX2626" s="86">
        <f t="shared" si="753"/>
        <v>1563</v>
      </c>
    </row>
    <row r="2627" spans="1:50" s="56" customFormat="1" ht="13.5" customHeight="1" x14ac:dyDescent="0.25">
      <c r="A2627" s="19" t="s">
        <v>566</v>
      </c>
      <c r="B2627" s="20" t="s">
        <v>42</v>
      </c>
      <c r="C2627" s="21" t="s">
        <v>43</v>
      </c>
      <c r="D2627" s="20" t="s">
        <v>8436</v>
      </c>
      <c r="E2627" s="22">
        <v>332852</v>
      </c>
      <c r="F2627" s="23" t="s">
        <v>8437</v>
      </c>
      <c r="G2627" s="23" t="s">
        <v>6916</v>
      </c>
      <c r="H2627" s="24">
        <v>710034024</v>
      </c>
      <c r="I2627" s="25">
        <v>332852</v>
      </c>
      <c r="J2627" s="23" t="s">
        <v>54</v>
      </c>
      <c r="K2627" s="26" t="s">
        <v>566</v>
      </c>
      <c r="L2627" s="23" t="s">
        <v>8320</v>
      </c>
      <c r="M2627" s="27">
        <v>9402</v>
      </c>
      <c r="N2627" s="23" t="s">
        <v>8438</v>
      </c>
      <c r="O2627" s="23" t="s">
        <v>8439</v>
      </c>
      <c r="P2627" s="28">
        <v>529168</v>
      </c>
      <c r="Q2627" s="21" t="s">
        <v>51</v>
      </c>
      <c r="R2627" s="46">
        <v>6</v>
      </c>
      <c r="S2627" s="46">
        <v>0</v>
      </c>
      <c r="T2627" s="46">
        <f t="shared" si="760"/>
        <v>6</v>
      </c>
      <c r="U2627" s="68">
        <v>95.96</v>
      </c>
      <c r="V2627" s="69">
        <f t="shared" si="761"/>
        <v>14.393999999999998</v>
      </c>
      <c r="W2627" s="46">
        <f t="shared" si="754"/>
        <v>1036</v>
      </c>
      <c r="X2627" s="46"/>
      <c r="Y2627" s="45">
        <v>0</v>
      </c>
      <c r="Z2627" s="45">
        <v>0</v>
      </c>
      <c r="AA2627" s="45">
        <f t="shared" si="757"/>
        <v>0</v>
      </c>
      <c r="AB2627" s="46">
        <f t="shared" si="758"/>
        <v>6</v>
      </c>
      <c r="AC2627" s="46">
        <f t="shared" si="759"/>
        <v>0</v>
      </c>
      <c r="AD2627" s="46">
        <f t="shared" si="755"/>
        <v>6</v>
      </c>
      <c r="AE2627" s="68">
        <v>95.96</v>
      </c>
      <c r="AF2627" s="69">
        <f t="shared" si="762"/>
        <v>14.393999999999998</v>
      </c>
      <c r="AG2627" s="46">
        <f t="shared" si="756"/>
        <v>1036</v>
      </c>
      <c r="AH2627" s="46">
        <f t="shared" si="763"/>
        <v>0</v>
      </c>
      <c r="AI2627" s="45">
        <f>VLOOKUP(H2627,'[1]MŠ na kmeňovú školu V40'!$H$3:Y5700,18,0)</f>
        <v>13</v>
      </c>
      <c r="AJ2627" s="45">
        <f>VLOOKUP(H2627,'[1]MŠ na kmeňovú školu V40'!$H$3:AE5701,24,0)</f>
        <v>0</v>
      </c>
      <c r="AK2627" s="45">
        <f t="shared" si="764"/>
        <v>13</v>
      </c>
      <c r="AL2627" s="45">
        <v>98.08</v>
      </c>
      <c r="AM2627" s="45">
        <f t="shared" si="765"/>
        <v>14.712</v>
      </c>
      <c r="AN2627" s="84">
        <f t="shared" si="748"/>
        <v>1456</v>
      </c>
      <c r="AO2627" s="46">
        <f t="shared" si="749"/>
        <v>420</v>
      </c>
      <c r="AP2627" s="72"/>
      <c r="AQ2627" s="46"/>
      <c r="AR2627" s="46"/>
      <c r="AS2627" s="46"/>
      <c r="AT2627" s="46">
        <f t="shared" si="750"/>
        <v>0</v>
      </c>
      <c r="AU2627" s="85">
        <f t="shared" si="751"/>
        <v>1456</v>
      </c>
      <c r="AV2627" s="46">
        <f t="shared" si="752"/>
        <v>0</v>
      </c>
      <c r="AW2627" s="46"/>
      <c r="AX2627" s="86">
        <f t="shared" si="753"/>
        <v>1456</v>
      </c>
    </row>
    <row r="2628" spans="1:50" s="56" customFormat="1" ht="13.5" customHeight="1" x14ac:dyDescent="0.25">
      <c r="A2628" s="19" t="s">
        <v>566</v>
      </c>
      <c r="B2628" s="20" t="s">
        <v>42</v>
      </c>
      <c r="C2628" s="21" t="s">
        <v>43</v>
      </c>
      <c r="D2628" s="20" t="s">
        <v>8440</v>
      </c>
      <c r="E2628" s="22">
        <v>332861</v>
      </c>
      <c r="F2628" s="23" t="s">
        <v>8441</v>
      </c>
      <c r="G2628" s="23" t="s">
        <v>6916</v>
      </c>
      <c r="H2628" s="24">
        <v>710034032</v>
      </c>
      <c r="I2628" s="25">
        <v>332861</v>
      </c>
      <c r="J2628" s="23" t="s">
        <v>54</v>
      </c>
      <c r="K2628" s="26" t="s">
        <v>566</v>
      </c>
      <c r="L2628" s="23" t="s">
        <v>8320</v>
      </c>
      <c r="M2628" s="27">
        <v>9435</v>
      </c>
      <c r="N2628" s="23" t="s">
        <v>8442</v>
      </c>
      <c r="O2628" s="23" t="s">
        <v>8443</v>
      </c>
      <c r="P2628" s="28">
        <v>529176</v>
      </c>
      <c r="Q2628" s="21" t="s">
        <v>51</v>
      </c>
      <c r="R2628" s="46">
        <v>40</v>
      </c>
      <c r="S2628" s="46">
        <v>2</v>
      </c>
      <c r="T2628" s="46">
        <f t="shared" si="760"/>
        <v>42</v>
      </c>
      <c r="U2628" s="68">
        <v>95.96</v>
      </c>
      <c r="V2628" s="69">
        <f t="shared" si="761"/>
        <v>14.393999999999998</v>
      </c>
      <c r="W2628" s="46">
        <f t="shared" si="754"/>
        <v>7255</v>
      </c>
      <c r="X2628" s="46"/>
      <c r="Y2628" s="45">
        <v>0</v>
      </c>
      <c r="Z2628" s="45">
        <v>0</v>
      </c>
      <c r="AA2628" s="45">
        <f t="shared" si="757"/>
        <v>0</v>
      </c>
      <c r="AB2628" s="46">
        <f t="shared" si="758"/>
        <v>40</v>
      </c>
      <c r="AC2628" s="46">
        <f t="shared" si="759"/>
        <v>2</v>
      </c>
      <c r="AD2628" s="46">
        <f t="shared" si="755"/>
        <v>42</v>
      </c>
      <c r="AE2628" s="68">
        <v>95.96</v>
      </c>
      <c r="AF2628" s="69">
        <f t="shared" si="762"/>
        <v>14.393999999999998</v>
      </c>
      <c r="AG2628" s="46">
        <f t="shared" si="756"/>
        <v>7255</v>
      </c>
      <c r="AH2628" s="46">
        <f t="shared" si="763"/>
        <v>0</v>
      </c>
      <c r="AI2628" s="45">
        <f>VLOOKUP(H2628,'[1]MŠ na kmeňovú školu V40'!$H$3:Y5701,18,0)</f>
        <v>28</v>
      </c>
      <c r="AJ2628" s="45">
        <f>VLOOKUP(H2628,'[1]MŠ na kmeňovú školu V40'!$H$3:AE5702,24,0)</f>
        <v>2</v>
      </c>
      <c r="AK2628" s="45">
        <f t="shared" si="764"/>
        <v>30</v>
      </c>
      <c r="AL2628" s="45">
        <v>98.08</v>
      </c>
      <c r="AM2628" s="45">
        <f t="shared" si="765"/>
        <v>14.712</v>
      </c>
      <c r="AN2628" s="84">
        <f t="shared" si="748"/>
        <v>6602</v>
      </c>
      <c r="AO2628" s="46">
        <f t="shared" si="749"/>
        <v>-653</v>
      </c>
      <c r="AP2628" s="72"/>
      <c r="AQ2628" s="46"/>
      <c r="AR2628" s="46"/>
      <c r="AS2628" s="46"/>
      <c r="AT2628" s="46">
        <f t="shared" si="750"/>
        <v>0</v>
      </c>
      <c r="AU2628" s="85">
        <f t="shared" si="751"/>
        <v>6602</v>
      </c>
      <c r="AV2628" s="46">
        <f t="shared" si="752"/>
        <v>0</v>
      </c>
      <c r="AW2628" s="46"/>
      <c r="AX2628" s="86">
        <f t="shared" si="753"/>
        <v>6602</v>
      </c>
    </row>
    <row r="2629" spans="1:50" s="56" customFormat="1" ht="13.5" customHeight="1" x14ac:dyDescent="0.25">
      <c r="A2629" s="19" t="s">
        <v>566</v>
      </c>
      <c r="B2629" s="20" t="s">
        <v>42</v>
      </c>
      <c r="C2629" s="21" t="s">
        <v>43</v>
      </c>
      <c r="D2629" s="20" t="s">
        <v>8444</v>
      </c>
      <c r="E2629" s="22">
        <v>332887</v>
      </c>
      <c r="F2629" s="23" t="s">
        <v>8445</v>
      </c>
      <c r="G2629" s="23" t="s">
        <v>6916</v>
      </c>
      <c r="H2629" s="24">
        <v>710034059</v>
      </c>
      <c r="I2629" s="25">
        <v>37873351</v>
      </c>
      <c r="J2629" s="23" t="s">
        <v>100</v>
      </c>
      <c r="K2629" s="26" t="s">
        <v>566</v>
      </c>
      <c r="L2629" s="23" t="s">
        <v>8320</v>
      </c>
      <c r="M2629" s="27">
        <v>9401</v>
      </c>
      <c r="N2629" s="23" t="s">
        <v>8446</v>
      </c>
      <c r="O2629" s="23" t="s">
        <v>8447</v>
      </c>
      <c r="P2629" s="28">
        <v>529192</v>
      </c>
      <c r="Q2629" s="21" t="s">
        <v>51</v>
      </c>
      <c r="R2629" s="46">
        <v>10</v>
      </c>
      <c r="S2629" s="46">
        <v>0</v>
      </c>
      <c r="T2629" s="46">
        <f t="shared" si="760"/>
        <v>10</v>
      </c>
      <c r="U2629" s="68">
        <v>95.96</v>
      </c>
      <c r="V2629" s="69">
        <f t="shared" si="761"/>
        <v>14.393999999999998</v>
      </c>
      <c r="W2629" s="46">
        <f t="shared" si="754"/>
        <v>1727</v>
      </c>
      <c r="X2629" s="46"/>
      <c r="Y2629" s="45">
        <v>0</v>
      </c>
      <c r="Z2629" s="45">
        <v>0</v>
      </c>
      <c r="AA2629" s="45">
        <f t="shared" si="757"/>
        <v>0</v>
      </c>
      <c r="AB2629" s="46">
        <f t="shared" si="758"/>
        <v>10</v>
      </c>
      <c r="AC2629" s="46">
        <f t="shared" si="759"/>
        <v>0</v>
      </c>
      <c r="AD2629" s="46">
        <f t="shared" si="755"/>
        <v>10</v>
      </c>
      <c r="AE2629" s="68">
        <v>95.96</v>
      </c>
      <c r="AF2629" s="69">
        <f t="shared" si="762"/>
        <v>14.393999999999998</v>
      </c>
      <c r="AG2629" s="46">
        <f t="shared" si="756"/>
        <v>1727</v>
      </c>
      <c r="AH2629" s="46">
        <f t="shared" si="763"/>
        <v>0</v>
      </c>
      <c r="AI2629" s="45">
        <f>VLOOKUP(H2629,'[1]MŠ na kmeňovú školu V40'!$H$3:Y5702,18,0)</f>
        <v>14</v>
      </c>
      <c r="AJ2629" s="45">
        <f>VLOOKUP(H2629,'[1]MŠ na kmeňovú školu V40'!$H$3:AE5703,24,0)</f>
        <v>0</v>
      </c>
      <c r="AK2629" s="45">
        <f t="shared" si="764"/>
        <v>14</v>
      </c>
      <c r="AL2629" s="45">
        <v>98.08</v>
      </c>
      <c r="AM2629" s="45">
        <f t="shared" si="765"/>
        <v>14.712</v>
      </c>
      <c r="AN2629" s="84">
        <f t="shared" si="748"/>
        <v>1975</v>
      </c>
      <c r="AO2629" s="46">
        <f t="shared" si="749"/>
        <v>248</v>
      </c>
      <c r="AP2629" s="72"/>
      <c r="AQ2629" s="46"/>
      <c r="AR2629" s="46"/>
      <c r="AS2629" s="46"/>
      <c r="AT2629" s="46">
        <f t="shared" si="750"/>
        <v>0</v>
      </c>
      <c r="AU2629" s="85">
        <f t="shared" si="751"/>
        <v>1975</v>
      </c>
      <c r="AV2629" s="46">
        <f t="shared" si="752"/>
        <v>0</v>
      </c>
      <c r="AW2629" s="46"/>
      <c r="AX2629" s="86">
        <f t="shared" si="753"/>
        <v>1975</v>
      </c>
    </row>
    <row r="2630" spans="1:50" s="56" customFormat="1" ht="13.5" customHeight="1" x14ac:dyDescent="0.25">
      <c r="A2630" s="19" t="s">
        <v>566</v>
      </c>
      <c r="B2630" s="20" t="s">
        <v>42</v>
      </c>
      <c r="C2630" s="21" t="s">
        <v>43</v>
      </c>
      <c r="D2630" s="20" t="s">
        <v>8448</v>
      </c>
      <c r="E2630" s="22">
        <v>332925</v>
      </c>
      <c r="F2630" s="23" t="s">
        <v>8449</v>
      </c>
      <c r="G2630" s="23" t="s">
        <v>6916</v>
      </c>
      <c r="H2630" s="24">
        <v>710034067</v>
      </c>
      <c r="I2630" s="25">
        <v>332925</v>
      </c>
      <c r="J2630" s="23" t="s">
        <v>54</v>
      </c>
      <c r="K2630" s="26" t="s">
        <v>566</v>
      </c>
      <c r="L2630" s="23" t="s">
        <v>8320</v>
      </c>
      <c r="M2630" s="27">
        <v>9412</v>
      </c>
      <c r="N2630" s="23" t="s">
        <v>8450</v>
      </c>
      <c r="O2630" s="23" t="s">
        <v>8451</v>
      </c>
      <c r="P2630" s="28">
        <v>529222</v>
      </c>
      <c r="Q2630" s="21" t="s">
        <v>51</v>
      </c>
      <c r="R2630" s="46">
        <v>13</v>
      </c>
      <c r="S2630" s="46">
        <v>1</v>
      </c>
      <c r="T2630" s="46">
        <f t="shared" si="760"/>
        <v>14</v>
      </c>
      <c r="U2630" s="68">
        <v>95.96</v>
      </c>
      <c r="V2630" s="69">
        <f t="shared" si="761"/>
        <v>14.393999999999998</v>
      </c>
      <c r="W2630" s="46">
        <f t="shared" si="754"/>
        <v>2418</v>
      </c>
      <c r="X2630" s="46"/>
      <c r="Y2630" s="45">
        <v>0</v>
      </c>
      <c r="Z2630" s="45">
        <v>0</v>
      </c>
      <c r="AA2630" s="45">
        <f t="shared" si="757"/>
        <v>0</v>
      </c>
      <c r="AB2630" s="46">
        <f t="shared" si="758"/>
        <v>13</v>
      </c>
      <c r="AC2630" s="46">
        <f t="shared" si="759"/>
        <v>1</v>
      </c>
      <c r="AD2630" s="46">
        <f t="shared" si="755"/>
        <v>14</v>
      </c>
      <c r="AE2630" s="68">
        <v>95.96</v>
      </c>
      <c r="AF2630" s="69">
        <f t="shared" si="762"/>
        <v>14.393999999999998</v>
      </c>
      <c r="AG2630" s="46">
        <f t="shared" si="756"/>
        <v>2418</v>
      </c>
      <c r="AH2630" s="46">
        <f t="shared" si="763"/>
        <v>0</v>
      </c>
      <c r="AI2630" s="45">
        <f>VLOOKUP(H2630,'[1]MŠ na kmeňovú školu V40'!$H$3:Y5703,18,0)</f>
        <v>20</v>
      </c>
      <c r="AJ2630" s="45">
        <f>VLOOKUP(H2630,'[1]MŠ na kmeňovú školu V40'!$H$3:AE5704,24,0)</f>
        <v>0</v>
      </c>
      <c r="AK2630" s="45">
        <f t="shared" si="764"/>
        <v>20</v>
      </c>
      <c r="AL2630" s="45">
        <v>98.08</v>
      </c>
      <c r="AM2630" s="45">
        <f t="shared" si="765"/>
        <v>14.712</v>
      </c>
      <c r="AN2630" s="84">
        <f t="shared" si="748"/>
        <v>2789</v>
      </c>
      <c r="AO2630" s="46">
        <f t="shared" si="749"/>
        <v>371</v>
      </c>
      <c r="AP2630" s="72"/>
      <c r="AQ2630" s="46"/>
      <c r="AR2630" s="46"/>
      <c r="AS2630" s="46"/>
      <c r="AT2630" s="46">
        <f t="shared" si="750"/>
        <v>0</v>
      </c>
      <c r="AU2630" s="85">
        <f t="shared" si="751"/>
        <v>2789</v>
      </c>
      <c r="AV2630" s="46">
        <f t="shared" si="752"/>
        <v>0</v>
      </c>
      <c r="AW2630" s="46"/>
      <c r="AX2630" s="86">
        <f t="shared" si="753"/>
        <v>2789</v>
      </c>
    </row>
    <row r="2631" spans="1:50" s="56" customFormat="1" ht="13.5" customHeight="1" x14ac:dyDescent="0.25">
      <c r="A2631" s="19" t="s">
        <v>566</v>
      </c>
      <c r="B2631" s="20" t="s">
        <v>42</v>
      </c>
      <c r="C2631" s="21" t="s">
        <v>43</v>
      </c>
      <c r="D2631" s="20" t="s">
        <v>8452</v>
      </c>
      <c r="E2631" s="22">
        <v>332941</v>
      </c>
      <c r="F2631" s="23" t="s">
        <v>8453</v>
      </c>
      <c r="G2631" s="23" t="s">
        <v>6916</v>
      </c>
      <c r="H2631" s="24">
        <v>710034172</v>
      </c>
      <c r="I2631" s="25">
        <v>332941</v>
      </c>
      <c r="J2631" s="23" t="s">
        <v>54</v>
      </c>
      <c r="K2631" s="26" t="s">
        <v>566</v>
      </c>
      <c r="L2631" s="23" t="s">
        <v>7195</v>
      </c>
      <c r="M2631" s="27">
        <v>9407</v>
      </c>
      <c r="N2631" s="23" t="s">
        <v>8454</v>
      </c>
      <c r="O2631" s="23" t="s">
        <v>8455</v>
      </c>
      <c r="P2631" s="28">
        <v>529249</v>
      </c>
      <c r="Q2631" s="21" t="s">
        <v>51</v>
      </c>
      <c r="R2631" s="46">
        <v>0</v>
      </c>
      <c r="S2631" s="46">
        <v>0</v>
      </c>
      <c r="T2631" s="46">
        <f t="shared" si="760"/>
        <v>0</v>
      </c>
      <c r="U2631" s="68">
        <v>95.96</v>
      </c>
      <c r="V2631" s="69">
        <f t="shared" si="761"/>
        <v>14.393999999999998</v>
      </c>
      <c r="W2631" s="46">
        <f t="shared" si="754"/>
        <v>0</v>
      </c>
      <c r="X2631" s="46"/>
      <c r="Y2631" s="45">
        <v>0</v>
      </c>
      <c r="Z2631" s="45">
        <v>0</v>
      </c>
      <c r="AA2631" s="45">
        <f t="shared" si="757"/>
        <v>0</v>
      </c>
      <c r="AB2631" s="46">
        <f t="shared" si="758"/>
        <v>0</v>
      </c>
      <c r="AC2631" s="46">
        <f t="shared" si="759"/>
        <v>0</v>
      </c>
      <c r="AD2631" s="46">
        <f t="shared" si="755"/>
        <v>0</v>
      </c>
      <c r="AE2631" s="68">
        <v>95.96</v>
      </c>
      <c r="AF2631" s="69">
        <f t="shared" si="762"/>
        <v>14.393999999999998</v>
      </c>
      <c r="AG2631" s="46">
        <f t="shared" si="756"/>
        <v>0</v>
      </c>
      <c r="AH2631" s="46">
        <f t="shared" si="763"/>
        <v>0</v>
      </c>
      <c r="AI2631" s="45">
        <f>VLOOKUP(H2631,'[1]MŠ na kmeňovú školu V40'!$H$3:Y5704,18,0)</f>
        <v>5</v>
      </c>
      <c r="AJ2631" s="45">
        <f>VLOOKUP(H2631,'[1]MŠ na kmeňovú školu V40'!$H$3:AE5705,24,0)</f>
        <v>1</v>
      </c>
      <c r="AK2631" s="45">
        <f t="shared" si="764"/>
        <v>6</v>
      </c>
      <c r="AL2631" s="45">
        <v>98.08</v>
      </c>
      <c r="AM2631" s="45">
        <f t="shared" si="765"/>
        <v>14.712</v>
      </c>
      <c r="AN2631" s="84">
        <f t="shared" si="748"/>
        <v>353</v>
      </c>
      <c r="AO2631" s="46">
        <f t="shared" si="749"/>
        <v>353</v>
      </c>
      <c r="AP2631" s="72"/>
      <c r="AQ2631" s="46"/>
      <c r="AR2631" s="46"/>
      <c r="AS2631" s="46"/>
      <c r="AT2631" s="46">
        <f t="shared" si="750"/>
        <v>0</v>
      </c>
      <c r="AU2631" s="85">
        <f t="shared" si="751"/>
        <v>353</v>
      </c>
      <c r="AV2631" s="46">
        <f t="shared" si="752"/>
        <v>0</v>
      </c>
      <c r="AW2631" s="46"/>
      <c r="AX2631" s="86">
        <f t="shared" si="753"/>
        <v>353</v>
      </c>
    </row>
    <row r="2632" spans="1:50" s="56" customFormat="1" ht="13.5" customHeight="1" x14ac:dyDescent="0.25">
      <c r="A2632" s="19" t="s">
        <v>566</v>
      </c>
      <c r="B2632" s="20" t="s">
        <v>42</v>
      </c>
      <c r="C2632" s="21" t="s">
        <v>43</v>
      </c>
      <c r="D2632" s="20" t="s">
        <v>8456</v>
      </c>
      <c r="E2632" s="22">
        <v>332950</v>
      </c>
      <c r="F2632" s="23" t="s">
        <v>8457</v>
      </c>
      <c r="G2632" s="23" t="s">
        <v>6916</v>
      </c>
      <c r="H2632" s="24">
        <v>710034180</v>
      </c>
      <c r="I2632" s="25">
        <v>332950</v>
      </c>
      <c r="J2632" s="23" t="s">
        <v>54</v>
      </c>
      <c r="K2632" s="26" t="s">
        <v>566</v>
      </c>
      <c r="L2632" s="23" t="s">
        <v>8320</v>
      </c>
      <c r="M2632" s="27">
        <v>9433</v>
      </c>
      <c r="N2632" s="23" t="s">
        <v>8458</v>
      </c>
      <c r="O2632" s="23" t="s">
        <v>8459</v>
      </c>
      <c r="P2632" s="28">
        <v>529257</v>
      </c>
      <c r="Q2632" s="21" t="s">
        <v>51</v>
      </c>
      <c r="R2632" s="46">
        <v>11</v>
      </c>
      <c r="S2632" s="46">
        <v>0</v>
      </c>
      <c r="T2632" s="46">
        <f t="shared" si="760"/>
        <v>11</v>
      </c>
      <c r="U2632" s="68">
        <v>95.96</v>
      </c>
      <c r="V2632" s="69">
        <f t="shared" si="761"/>
        <v>14.393999999999998</v>
      </c>
      <c r="W2632" s="46">
        <f t="shared" si="754"/>
        <v>1900</v>
      </c>
      <c r="X2632" s="46"/>
      <c r="Y2632" s="45">
        <v>0</v>
      </c>
      <c r="Z2632" s="45">
        <v>0</v>
      </c>
      <c r="AA2632" s="45">
        <f t="shared" si="757"/>
        <v>0</v>
      </c>
      <c r="AB2632" s="46">
        <f t="shared" si="758"/>
        <v>11</v>
      </c>
      <c r="AC2632" s="46">
        <f t="shared" si="759"/>
        <v>0</v>
      </c>
      <c r="AD2632" s="46">
        <f t="shared" si="755"/>
        <v>11</v>
      </c>
      <c r="AE2632" s="68">
        <v>95.96</v>
      </c>
      <c r="AF2632" s="69">
        <f t="shared" si="762"/>
        <v>14.393999999999998</v>
      </c>
      <c r="AG2632" s="46">
        <f t="shared" si="756"/>
        <v>1900</v>
      </c>
      <c r="AH2632" s="46">
        <f t="shared" si="763"/>
        <v>0</v>
      </c>
      <c r="AI2632" s="45">
        <f>VLOOKUP(H2632,'[1]MŠ na kmeňovú školu V40'!$H$3:Y5705,18,0)</f>
        <v>15</v>
      </c>
      <c r="AJ2632" s="45">
        <f>VLOOKUP(H2632,'[1]MŠ na kmeňovú školu V40'!$H$3:AE5706,24,0)</f>
        <v>0</v>
      </c>
      <c r="AK2632" s="45">
        <f t="shared" si="764"/>
        <v>15</v>
      </c>
      <c r="AL2632" s="45">
        <v>98.08</v>
      </c>
      <c r="AM2632" s="45">
        <f t="shared" si="765"/>
        <v>14.712</v>
      </c>
      <c r="AN2632" s="84">
        <f t="shared" si="748"/>
        <v>2149</v>
      </c>
      <c r="AO2632" s="46">
        <f t="shared" si="749"/>
        <v>249</v>
      </c>
      <c r="AP2632" s="72"/>
      <c r="AQ2632" s="46"/>
      <c r="AR2632" s="46"/>
      <c r="AS2632" s="46"/>
      <c r="AT2632" s="46">
        <f t="shared" si="750"/>
        <v>0</v>
      </c>
      <c r="AU2632" s="85">
        <f t="shared" si="751"/>
        <v>2149</v>
      </c>
      <c r="AV2632" s="46">
        <f t="shared" si="752"/>
        <v>0</v>
      </c>
      <c r="AW2632" s="46"/>
      <c r="AX2632" s="86">
        <f t="shared" si="753"/>
        <v>2149</v>
      </c>
    </row>
    <row r="2633" spans="1:50" s="56" customFormat="1" ht="13.5" customHeight="1" x14ac:dyDescent="0.25">
      <c r="A2633" s="19" t="s">
        <v>566</v>
      </c>
      <c r="B2633" s="20" t="s">
        <v>42</v>
      </c>
      <c r="C2633" s="21" t="s">
        <v>43</v>
      </c>
      <c r="D2633" s="20" t="s">
        <v>8460</v>
      </c>
      <c r="E2633" s="22">
        <v>332968</v>
      </c>
      <c r="F2633" s="23" t="s">
        <v>8461</v>
      </c>
      <c r="G2633" s="23" t="s">
        <v>6916</v>
      </c>
      <c r="H2633" s="24">
        <v>710034202</v>
      </c>
      <c r="I2633" s="25">
        <v>332968</v>
      </c>
      <c r="J2633" s="23" t="s">
        <v>54</v>
      </c>
      <c r="K2633" s="26" t="s">
        <v>566</v>
      </c>
      <c r="L2633" s="23" t="s">
        <v>8320</v>
      </c>
      <c r="M2633" s="27">
        <v>9415</v>
      </c>
      <c r="N2633" s="23" t="s">
        <v>8462</v>
      </c>
      <c r="O2633" s="23" t="s">
        <v>8463</v>
      </c>
      <c r="P2633" s="28">
        <v>529265</v>
      </c>
      <c r="Q2633" s="21" t="s">
        <v>51</v>
      </c>
      <c r="R2633" s="46">
        <v>19</v>
      </c>
      <c r="S2633" s="46">
        <v>0</v>
      </c>
      <c r="T2633" s="46">
        <f t="shared" si="760"/>
        <v>19</v>
      </c>
      <c r="U2633" s="68">
        <v>95.96</v>
      </c>
      <c r="V2633" s="69">
        <f t="shared" si="761"/>
        <v>14.393999999999998</v>
      </c>
      <c r="W2633" s="46">
        <f t="shared" si="754"/>
        <v>3282</v>
      </c>
      <c r="X2633" s="46"/>
      <c r="Y2633" s="45">
        <v>0</v>
      </c>
      <c r="Z2633" s="45">
        <v>0</v>
      </c>
      <c r="AA2633" s="45">
        <f t="shared" si="757"/>
        <v>0</v>
      </c>
      <c r="AB2633" s="46">
        <f t="shared" si="758"/>
        <v>19</v>
      </c>
      <c r="AC2633" s="46">
        <f t="shared" si="759"/>
        <v>0</v>
      </c>
      <c r="AD2633" s="46">
        <f t="shared" si="755"/>
        <v>19</v>
      </c>
      <c r="AE2633" s="68">
        <v>95.96</v>
      </c>
      <c r="AF2633" s="69">
        <f t="shared" si="762"/>
        <v>14.393999999999998</v>
      </c>
      <c r="AG2633" s="46">
        <f t="shared" si="756"/>
        <v>3282</v>
      </c>
      <c r="AH2633" s="46">
        <f t="shared" si="763"/>
        <v>0</v>
      </c>
      <c r="AI2633" s="45">
        <f>VLOOKUP(H2633,'[1]MŠ na kmeňovú školu V40'!$H$3:Y5706,18,0)</f>
        <v>12</v>
      </c>
      <c r="AJ2633" s="45">
        <f>VLOOKUP(H2633,'[1]MŠ na kmeňovú školu V40'!$H$3:AE5707,24,0)</f>
        <v>0</v>
      </c>
      <c r="AK2633" s="45">
        <f t="shared" si="764"/>
        <v>12</v>
      </c>
      <c r="AL2633" s="45">
        <v>98.08</v>
      </c>
      <c r="AM2633" s="45">
        <f t="shared" si="765"/>
        <v>14.712</v>
      </c>
      <c r="AN2633" s="84">
        <f t="shared" si="748"/>
        <v>2894</v>
      </c>
      <c r="AO2633" s="46">
        <f t="shared" si="749"/>
        <v>-388</v>
      </c>
      <c r="AP2633" s="72"/>
      <c r="AQ2633" s="46"/>
      <c r="AR2633" s="46"/>
      <c r="AS2633" s="46"/>
      <c r="AT2633" s="46">
        <f t="shared" si="750"/>
        <v>0</v>
      </c>
      <c r="AU2633" s="85">
        <f t="shared" si="751"/>
        <v>2894</v>
      </c>
      <c r="AV2633" s="46">
        <f t="shared" si="752"/>
        <v>0</v>
      </c>
      <c r="AW2633" s="46"/>
      <c r="AX2633" s="86">
        <f t="shared" si="753"/>
        <v>2894</v>
      </c>
    </row>
    <row r="2634" spans="1:50" s="56" customFormat="1" ht="13.5" customHeight="1" x14ac:dyDescent="0.25">
      <c r="A2634" s="19" t="s">
        <v>566</v>
      </c>
      <c r="B2634" s="20" t="s">
        <v>42</v>
      </c>
      <c r="C2634" s="21" t="s">
        <v>43</v>
      </c>
      <c r="D2634" s="20" t="s">
        <v>8460</v>
      </c>
      <c r="E2634" s="22">
        <v>332968</v>
      </c>
      <c r="F2634" s="23" t="s">
        <v>8461</v>
      </c>
      <c r="G2634" s="23" t="s">
        <v>6916</v>
      </c>
      <c r="H2634" s="24">
        <v>710034210</v>
      </c>
      <c r="I2634" s="25">
        <v>332968</v>
      </c>
      <c r="J2634" s="23" t="s">
        <v>54</v>
      </c>
      <c r="K2634" s="26" t="s">
        <v>566</v>
      </c>
      <c r="L2634" s="23" t="s">
        <v>8320</v>
      </c>
      <c r="M2634" s="27">
        <v>9415</v>
      </c>
      <c r="N2634" s="23" t="s">
        <v>8462</v>
      </c>
      <c r="O2634" s="23" t="s">
        <v>8464</v>
      </c>
      <c r="P2634" s="28">
        <v>529265</v>
      </c>
      <c r="Q2634" s="21" t="s">
        <v>51</v>
      </c>
      <c r="R2634" s="46">
        <v>25</v>
      </c>
      <c r="S2634" s="46">
        <v>4</v>
      </c>
      <c r="T2634" s="46">
        <f t="shared" si="760"/>
        <v>29</v>
      </c>
      <c r="U2634" s="68">
        <v>95.96</v>
      </c>
      <c r="V2634" s="69">
        <f t="shared" si="761"/>
        <v>14.393999999999998</v>
      </c>
      <c r="W2634" s="46">
        <f t="shared" si="754"/>
        <v>5009</v>
      </c>
      <c r="X2634" s="46"/>
      <c r="Y2634" s="45">
        <v>0</v>
      </c>
      <c r="Z2634" s="45">
        <v>0</v>
      </c>
      <c r="AA2634" s="45">
        <f t="shared" si="757"/>
        <v>0</v>
      </c>
      <c r="AB2634" s="46">
        <f t="shared" si="758"/>
        <v>25</v>
      </c>
      <c r="AC2634" s="46">
        <f t="shared" si="759"/>
        <v>4</v>
      </c>
      <c r="AD2634" s="46">
        <f t="shared" si="755"/>
        <v>29</v>
      </c>
      <c r="AE2634" s="68">
        <v>95.96</v>
      </c>
      <c r="AF2634" s="69">
        <f t="shared" si="762"/>
        <v>14.393999999999998</v>
      </c>
      <c r="AG2634" s="46">
        <f t="shared" si="756"/>
        <v>5009</v>
      </c>
      <c r="AH2634" s="46">
        <f t="shared" si="763"/>
        <v>0</v>
      </c>
      <c r="AI2634" s="45">
        <f>VLOOKUP(H2634,'[1]MŠ na kmeňovú školu V40'!$H$3:Y5707,18,0)</f>
        <v>36</v>
      </c>
      <c r="AJ2634" s="45">
        <f>VLOOKUP(H2634,'[1]MŠ na kmeňovú školu V40'!$H$3:AE5708,24,0)</f>
        <v>3</v>
      </c>
      <c r="AK2634" s="45">
        <f t="shared" si="764"/>
        <v>39</v>
      </c>
      <c r="AL2634" s="45">
        <v>98.08</v>
      </c>
      <c r="AM2634" s="45">
        <f t="shared" si="765"/>
        <v>14.712</v>
      </c>
      <c r="AN2634" s="84">
        <f t="shared" si="748"/>
        <v>5634</v>
      </c>
      <c r="AO2634" s="46">
        <f t="shared" si="749"/>
        <v>625</v>
      </c>
      <c r="AP2634" s="72"/>
      <c r="AQ2634" s="46"/>
      <c r="AR2634" s="46"/>
      <c r="AS2634" s="46"/>
      <c r="AT2634" s="46">
        <f t="shared" si="750"/>
        <v>0</v>
      </c>
      <c r="AU2634" s="85">
        <f t="shared" si="751"/>
        <v>5634</v>
      </c>
      <c r="AV2634" s="46">
        <f t="shared" si="752"/>
        <v>0</v>
      </c>
      <c r="AW2634" s="46"/>
      <c r="AX2634" s="86">
        <f t="shared" si="753"/>
        <v>5634</v>
      </c>
    </row>
    <row r="2635" spans="1:50" s="56" customFormat="1" ht="13.5" customHeight="1" x14ac:dyDescent="0.25">
      <c r="A2635" s="19" t="s">
        <v>566</v>
      </c>
      <c r="B2635" s="20" t="s">
        <v>42</v>
      </c>
      <c r="C2635" s="21" t="s">
        <v>43</v>
      </c>
      <c r="D2635" s="20" t="s">
        <v>8465</v>
      </c>
      <c r="E2635" s="22">
        <v>332992</v>
      </c>
      <c r="F2635" s="23" t="s">
        <v>8466</v>
      </c>
      <c r="G2635" s="23" t="s">
        <v>6916</v>
      </c>
      <c r="H2635" s="24">
        <v>710034199</v>
      </c>
      <c r="I2635" s="25">
        <v>332992</v>
      </c>
      <c r="J2635" s="23" t="s">
        <v>54</v>
      </c>
      <c r="K2635" s="26" t="s">
        <v>566</v>
      </c>
      <c r="L2635" s="23" t="s">
        <v>8320</v>
      </c>
      <c r="M2635" s="27">
        <v>9403</v>
      </c>
      <c r="N2635" s="23" t="s">
        <v>8467</v>
      </c>
      <c r="O2635" s="23" t="s">
        <v>8468</v>
      </c>
      <c r="P2635" s="28">
        <v>529290</v>
      </c>
      <c r="Q2635" s="21" t="s">
        <v>51</v>
      </c>
      <c r="R2635" s="46">
        <v>9</v>
      </c>
      <c r="S2635" s="46">
        <v>5</v>
      </c>
      <c r="T2635" s="46">
        <f t="shared" si="760"/>
        <v>14</v>
      </c>
      <c r="U2635" s="68">
        <v>95.96</v>
      </c>
      <c r="V2635" s="69">
        <f t="shared" si="761"/>
        <v>14.393999999999998</v>
      </c>
      <c r="W2635" s="46">
        <f t="shared" si="754"/>
        <v>2418</v>
      </c>
      <c r="X2635" s="46"/>
      <c r="Y2635" s="45">
        <v>0</v>
      </c>
      <c r="Z2635" s="45">
        <v>0</v>
      </c>
      <c r="AA2635" s="45">
        <f t="shared" si="757"/>
        <v>0</v>
      </c>
      <c r="AB2635" s="46">
        <f t="shared" si="758"/>
        <v>9</v>
      </c>
      <c r="AC2635" s="46">
        <f t="shared" si="759"/>
        <v>5</v>
      </c>
      <c r="AD2635" s="46">
        <f t="shared" si="755"/>
        <v>14</v>
      </c>
      <c r="AE2635" s="68">
        <v>95.96</v>
      </c>
      <c r="AF2635" s="69">
        <f t="shared" si="762"/>
        <v>14.393999999999998</v>
      </c>
      <c r="AG2635" s="46">
        <f t="shared" si="756"/>
        <v>2418</v>
      </c>
      <c r="AH2635" s="46">
        <f t="shared" si="763"/>
        <v>0</v>
      </c>
      <c r="AI2635" s="45">
        <f>VLOOKUP(H2635,'[1]MŠ na kmeňovú školu V40'!$H$3:Y5708,18,0)</f>
        <v>9</v>
      </c>
      <c r="AJ2635" s="45">
        <f>VLOOKUP(H2635,'[1]MŠ na kmeňovú školu V40'!$H$3:AE5709,24,0)</f>
        <v>3</v>
      </c>
      <c r="AK2635" s="45">
        <f t="shared" si="764"/>
        <v>12</v>
      </c>
      <c r="AL2635" s="45">
        <v>98.08</v>
      </c>
      <c r="AM2635" s="45">
        <f t="shared" si="765"/>
        <v>14.712</v>
      </c>
      <c r="AN2635" s="84">
        <f t="shared" si="748"/>
        <v>2318</v>
      </c>
      <c r="AO2635" s="46">
        <f t="shared" si="749"/>
        <v>-100</v>
      </c>
      <c r="AP2635" s="72"/>
      <c r="AQ2635" s="46"/>
      <c r="AR2635" s="46"/>
      <c r="AS2635" s="46"/>
      <c r="AT2635" s="46">
        <f t="shared" si="750"/>
        <v>0</v>
      </c>
      <c r="AU2635" s="85">
        <f t="shared" si="751"/>
        <v>2318</v>
      </c>
      <c r="AV2635" s="46">
        <f t="shared" si="752"/>
        <v>0</v>
      </c>
      <c r="AW2635" s="46"/>
      <c r="AX2635" s="86">
        <f t="shared" si="753"/>
        <v>2318</v>
      </c>
    </row>
    <row r="2636" spans="1:50" s="56" customFormat="1" ht="13.5" customHeight="1" x14ac:dyDescent="0.25">
      <c r="A2636" s="19" t="s">
        <v>566</v>
      </c>
      <c r="B2636" s="20" t="s">
        <v>42</v>
      </c>
      <c r="C2636" s="21" t="s">
        <v>43</v>
      </c>
      <c r="D2636" s="20" t="s">
        <v>8469</v>
      </c>
      <c r="E2636" s="22">
        <v>329193</v>
      </c>
      <c r="F2636" s="23" t="s">
        <v>8470</v>
      </c>
      <c r="G2636" s="23" t="s">
        <v>6916</v>
      </c>
      <c r="H2636" s="24">
        <v>710030657</v>
      </c>
      <c r="I2636" s="25">
        <v>42026644</v>
      </c>
      <c r="J2636" s="23" t="s">
        <v>100</v>
      </c>
      <c r="K2636" s="26" t="s">
        <v>566</v>
      </c>
      <c r="L2636" s="23" t="s">
        <v>8045</v>
      </c>
      <c r="M2636" s="27">
        <v>5303</v>
      </c>
      <c r="N2636" s="23" t="s">
        <v>8471</v>
      </c>
      <c r="O2636" s="23" t="s">
        <v>8472</v>
      </c>
      <c r="P2636" s="28">
        <v>543179</v>
      </c>
      <c r="Q2636" s="21" t="s">
        <v>51</v>
      </c>
      <c r="R2636" s="46">
        <v>6</v>
      </c>
      <c r="S2636" s="46">
        <v>3</v>
      </c>
      <c r="T2636" s="46">
        <f t="shared" si="760"/>
        <v>9</v>
      </c>
      <c r="U2636" s="68">
        <v>95.96</v>
      </c>
      <c r="V2636" s="69">
        <f t="shared" si="761"/>
        <v>14.393999999999998</v>
      </c>
      <c r="W2636" s="46">
        <f t="shared" si="754"/>
        <v>1555</v>
      </c>
      <c r="X2636" s="46" t="s">
        <v>2199</v>
      </c>
      <c r="Y2636" s="45">
        <v>0</v>
      </c>
      <c r="Z2636" s="45">
        <v>0</v>
      </c>
      <c r="AA2636" s="45">
        <f t="shared" si="757"/>
        <v>0</v>
      </c>
      <c r="AB2636" s="46">
        <f t="shared" si="758"/>
        <v>6</v>
      </c>
      <c r="AC2636" s="46">
        <f t="shared" si="759"/>
        <v>3</v>
      </c>
      <c r="AD2636" s="46">
        <f t="shared" si="755"/>
        <v>9</v>
      </c>
      <c r="AE2636" s="68">
        <v>95.96</v>
      </c>
      <c r="AF2636" s="69">
        <f t="shared" si="762"/>
        <v>14.393999999999998</v>
      </c>
      <c r="AG2636" s="46">
        <f t="shared" si="756"/>
        <v>1555</v>
      </c>
      <c r="AH2636" s="46">
        <f t="shared" si="763"/>
        <v>0</v>
      </c>
      <c r="AI2636" s="45">
        <f>VLOOKUP(H2636,'[1]MŠ na kmeňovú školu V40'!$H$3:Y5709,18,0)</f>
        <v>9</v>
      </c>
      <c r="AJ2636" s="45">
        <f>VLOOKUP(H2636,'[1]MŠ na kmeňovú školu V40'!$H$3:AE5710,24,0)</f>
        <v>0</v>
      </c>
      <c r="AK2636" s="45">
        <f t="shared" si="764"/>
        <v>9</v>
      </c>
      <c r="AL2636" s="45">
        <v>98.08</v>
      </c>
      <c r="AM2636" s="45">
        <f t="shared" si="765"/>
        <v>14.712</v>
      </c>
      <c r="AN2636" s="84">
        <f t="shared" si="748"/>
        <v>1566</v>
      </c>
      <c r="AO2636" s="46">
        <f t="shared" si="749"/>
        <v>11</v>
      </c>
      <c r="AP2636" s="72"/>
      <c r="AQ2636" s="46"/>
      <c r="AR2636" s="46"/>
      <c r="AS2636" s="46"/>
      <c r="AT2636" s="46">
        <f t="shared" si="750"/>
        <v>0</v>
      </c>
      <c r="AU2636" s="85">
        <f t="shared" si="751"/>
        <v>1566</v>
      </c>
      <c r="AV2636" s="46">
        <f t="shared" si="752"/>
        <v>0</v>
      </c>
      <c r="AW2636" s="46"/>
      <c r="AX2636" s="86">
        <f t="shared" si="753"/>
        <v>1566</v>
      </c>
    </row>
    <row r="2637" spans="1:50" s="56" customFormat="1" ht="13.5" customHeight="1" x14ac:dyDescent="0.25">
      <c r="A2637" s="19" t="s">
        <v>566</v>
      </c>
      <c r="B2637" s="20" t="s">
        <v>42</v>
      </c>
      <c r="C2637" s="21" t="s">
        <v>43</v>
      </c>
      <c r="D2637" s="20" t="s">
        <v>8473</v>
      </c>
      <c r="E2637" s="22">
        <v>329291</v>
      </c>
      <c r="F2637" s="23" t="s">
        <v>8474</v>
      </c>
      <c r="G2637" s="23" t="s">
        <v>6916</v>
      </c>
      <c r="H2637" s="24">
        <v>710201214</v>
      </c>
      <c r="I2637" s="25">
        <v>329291</v>
      </c>
      <c r="J2637" s="23" t="s">
        <v>54</v>
      </c>
      <c r="K2637" s="26" t="s">
        <v>566</v>
      </c>
      <c r="L2637" s="23" t="s">
        <v>8045</v>
      </c>
      <c r="M2637" s="27">
        <v>5401</v>
      </c>
      <c r="N2637" s="23" t="s">
        <v>8475</v>
      </c>
      <c r="O2637" s="23" t="s">
        <v>8476</v>
      </c>
      <c r="P2637" s="28">
        <v>543276</v>
      </c>
      <c r="Q2637" s="21" t="s">
        <v>51</v>
      </c>
      <c r="R2637" s="46">
        <v>4</v>
      </c>
      <c r="S2637" s="46">
        <v>0</v>
      </c>
      <c r="T2637" s="46">
        <f t="shared" si="760"/>
        <v>4</v>
      </c>
      <c r="U2637" s="68">
        <v>95.96</v>
      </c>
      <c r="V2637" s="69">
        <f t="shared" si="761"/>
        <v>14.393999999999998</v>
      </c>
      <c r="W2637" s="46">
        <f t="shared" si="754"/>
        <v>691</v>
      </c>
      <c r="X2637" s="46"/>
      <c r="Y2637" s="45">
        <v>0</v>
      </c>
      <c r="Z2637" s="45">
        <v>0</v>
      </c>
      <c r="AA2637" s="45">
        <f t="shared" si="757"/>
        <v>0</v>
      </c>
      <c r="AB2637" s="46">
        <f t="shared" si="758"/>
        <v>4</v>
      </c>
      <c r="AC2637" s="46">
        <f t="shared" si="759"/>
        <v>0</v>
      </c>
      <c r="AD2637" s="46">
        <f t="shared" si="755"/>
        <v>4</v>
      </c>
      <c r="AE2637" s="68">
        <v>95.96</v>
      </c>
      <c r="AF2637" s="69">
        <f t="shared" si="762"/>
        <v>14.393999999999998</v>
      </c>
      <c r="AG2637" s="46">
        <f t="shared" si="756"/>
        <v>691</v>
      </c>
      <c r="AH2637" s="46">
        <f t="shared" si="763"/>
        <v>0</v>
      </c>
      <c r="AI2637" s="45">
        <f>VLOOKUP(H2637,'[1]MŠ na kmeňovú školu V40'!$H$3:Y5710,18,0)</f>
        <v>3</v>
      </c>
      <c r="AJ2637" s="45">
        <f>VLOOKUP(H2637,'[1]MŠ na kmeňovú školu V40'!$H$3:AE5711,24,0)</f>
        <v>0</v>
      </c>
      <c r="AK2637" s="45">
        <f t="shared" si="764"/>
        <v>3</v>
      </c>
      <c r="AL2637" s="45">
        <v>98.08</v>
      </c>
      <c r="AM2637" s="45">
        <f t="shared" si="765"/>
        <v>14.712</v>
      </c>
      <c r="AN2637" s="84">
        <f t="shared" si="748"/>
        <v>637</v>
      </c>
      <c r="AO2637" s="46">
        <f t="shared" si="749"/>
        <v>-54</v>
      </c>
      <c r="AP2637" s="72"/>
      <c r="AQ2637" s="46"/>
      <c r="AR2637" s="46"/>
      <c r="AS2637" s="46"/>
      <c r="AT2637" s="46">
        <f t="shared" si="750"/>
        <v>0</v>
      </c>
      <c r="AU2637" s="85">
        <f t="shared" si="751"/>
        <v>637</v>
      </c>
      <c r="AV2637" s="46">
        <f t="shared" si="752"/>
        <v>0</v>
      </c>
      <c r="AW2637" s="46"/>
      <c r="AX2637" s="86">
        <f t="shared" si="753"/>
        <v>637</v>
      </c>
    </row>
    <row r="2638" spans="1:50" s="56" customFormat="1" ht="13.5" customHeight="1" x14ac:dyDescent="0.25">
      <c r="A2638" s="19" t="s">
        <v>566</v>
      </c>
      <c r="B2638" s="20" t="s">
        <v>42</v>
      </c>
      <c r="C2638" s="21" t="s">
        <v>43</v>
      </c>
      <c r="D2638" s="20" t="s">
        <v>8477</v>
      </c>
      <c r="E2638" s="22">
        <v>329321</v>
      </c>
      <c r="F2638" s="23" t="s">
        <v>8478</v>
      </c>
      <c r="G2638" s="23" t="s">
        <v>6916</v>
      </c>
      <c r="H2638" s="24">
        <v>37879405</v>
      </c>
      <c r="I2638" s="25">
        <v>329321</v>
      </c>
      <c r="J2638" s="23" t="s">
        <v>54</v>
      </c>
      <c r="K2638" s="26" t="s">
        <v>566</v>
      </c>
      <c r="L2638" s="23" t="s">
        <v>8045</v>
      </c>
      <c r="M2638" s="27">
        <v>5401</v>
      </c>
      <c r="N2638" s="23" t="s">
        <v>8479</v>
      </c>
      <c r="O2638" s="23" t="s">
        <v>8480</v>
      </c>
      <c r="P2638" s="28">
        <v>543292</v>
      </c>
      <c r="Q2638" s="21" t="s">
        <v>93</v>
      </c>
      <c r="R2638" s="46">
        <v>139</v>
      </c>
      <c r="S2638" s="46">
        <v>20</v>
      </c>
      <c r="T2638" s="46">
        <f t="shared" si="760"/>
        <v>159</v>
      </c>
      <c r="U2638" s="68">
        <v>95.96</v>
      </c>
      <c r="V2638" s="69">
        <f t="shared" si="761"/>
        <v>14.393999999999998</v>
      </c>
      <c r="W2638" s="46">
        <f t="shared" si="754"/>
        <v>27464</v>
      </c>
      <c r="X2638" s="46"/>
      <c r="Y2638" s="45">
        <v>0</v>
      </c>
      <c r="Z2638" s="45">
        <v>0</v>
      </c>
      <c r="AA2638" s="45">
        <f t="shared" si="757"/>
        <v>0</v>
      </c>
      <c r="AB2638" s="46">
        <f t="shared" si="758"/>
        <v>139</v>
      </c>
      <c r="AC2638" s="46">
        <f t="shared" si="759"/>
        <v>20</v>
      </c>
      <c r="AD2638" s="46">
        <f t="shared" si="755"/>
        <v>159</v>
      </c>
      <c r="AE2638" s="68">
        <v>95.96</v>
      </c>
      <c r="AF2638" s="69">
        <f t="shared" si="762"/>
        <v>14.393999999999998</v>
      </c>
      <c r="AG2638" s="46">
        <f t="shared" si="756"/>
        <v>27464</v>
      </c>
      <c r="AH2638" s="46">
        <f t="shared" si="763"/>
        <v>0</v>
      </c>
      <c r="AI2638" s="45">
        <f>VLOOKUP(H2638,'[1]MŠ na kmeňovú školu V40'!$H$3:Y5711,18,0)</f>
        <v>146</v>
      </c>
      <c r="AJ2638" s="45">
        <f>VLOOKUP(H2638,'[1]MŠ na kmeňovú školu V40'!$H$3:AE5712,24,0)</f>
        <v>19</v>
      </c>
      <c r="AK2638" s="45">
        <f t="shared" si="764"/>
        <v>165</v>
      </c>
      <c r="AL2638" s="45">
        <v>98.08</v>
      </c>
      <c r="AM2638" s="45">
        <f t="shared" si="765"/>
        <v>14.712</v>
      </c>
      <c r="AN2638" s="84">
        <f t="shared" si="748"/>
        <v>28019</v>
      </c>
      <c r="AO2638" s="46">
        <f t="shared" si="749"/>
        <v>555</v>
      </c>
      <c r="AP2638" s="72"/>
      <c r="AQ2638" s="46"/>
      <c r="AR2638" s="46"/>
      <c r="AS2638" s="46"/>
      <c r="AT2638" s="46">
        <f t="shared" si="750"/>
        <v>0</v>
      </c>
      <c r="AU2638" s="85">
        <f t="shared" si="751"/>
        <v>28019</v>
      </c>
      <c r="AV2638" s="46">
        <f t="shared" si="752"/>
        <v>0</v>
      </c>
      <c r="AW2638" s="46"/>
      <c r="AX2638" s="86">
        <f t="shared" si="753"/>
        <v>28019</v>
      </c>
    </row>
    <row r="2639" spans="1:50" s="56" customFormat="1" ht="13.5" customHeight="1" x14ac:dyDescent="0.25">
      <c r="A2639" s="19" t="s">
        <v>566</v>
      </c>
      <c r="B2639" s="20" t="s">
        <v>42</v>
      </c>
      <c r="C2639" s="21" t="s">
        <v>43</v>
      </c>
      <c r="D2639" s="20" t="s">
        <v>8477</v>
      </c>
      <c r="E2639" s="22">
        <v>329321</v>
      </c>
      <c r="F2639" s="23" t="s">
        <v>8478</v>
      </c>
      <c r="G2639" s="23" t="s">
        <v>6916</v>
      </c>
      <c r="H2639" s="24">
        <v>37873873</v>
      </c>
      <c r="I2639" s="25">
        <v>329321</v>
      </c>
      <c r="J2639" s="23" t="s">
        <v>54</v>
      </c>
      <c r="K2639" s="26" t="s">
        <v>566</v>
      </c>
      <c r="L2639" s="23" t="s">
        <v>8045</v>
      </c>
      <c r="M2639" s="27">
        <v>5401</v>
      </c>
      <c r="N2639" s="23" t="s">
        <v>8479</v>
      </c>
      <c r="O2639" s="23" t="s">
        <v>8481</v>
      </c>
      <c r="P2639" s="28">
        <v>543292</v>
      </c>
      <c r="Q2639" s="21" t="s">
        <v>93</v>
      </c>
      <c r="R2639" s="46">
        <v>0</v>
      </c>
      <c r="S2639" s="46">
        <v>0</v>
      </c>
      <c r="T2639" s="46">
        <f t="shared" si="760"/>
        <v>0</v>
      </c>
      <c r="U2639" s="68">
        <v>95.96</v>
      </c>
      <c r="V2639" s="69">
        <f t="shared" si="761"/>
        <v>14.393999999999998</v>
      </c>
      <c r="W2639" s="46">
        <f t="shared" si="754"/>
        <v>0</v>
      </c>
      <c r="X2639" s="46"/>
      <c r="Y2639" s="45">
        <v>0</v>
      </c>
      <c r="Z2639" s="45">
        <v>0</v>
      </c>
      <c r="AA2639" s="45">
        <f t="shared" si="757"/>
        <v>0</v>
      </c>
      <c r="AB2639" s="46">
        <f t="shared" si="758"/>
        <v>0</v>
      </c>
      <c r="AC2639" s="46">
        <f t="shared" si="759"/>
        <v>0</v>
      </c>
      <c r="AD2639" s="46">
        <f t="shared" si="755"/>
        <v>0</v>
      </c>
      <c r="AE2639" s="68">
        <v>95.96</v>
      </c>
      <c r="AF2639" s="69">
        <f t="shared" si="762"/>
        <v>14.393999999999998</v>
      </c>
      <c r="AG2639" s="46">
        <f t="shared" si="756"/>
        <v>0</v>
      </c>
      <c r="AH2639" s="46">
        <f t="shared" si="763"/>
        <v>0</v>
      </c>
      <c r="AI2639" s="45">
        <v>0</v>
      </c>
      <c r="AJ2639" s="45">
        <v>0</v>
      </c>
      <c r="AK2639" s="45">
        <f t="shared" si="764"/>
        <v>0</v>
      </c>
      <c r="AL2639" s="45">
        <v>98.08</v>
      </c>
      <c r="AM2639" s="45">
        <f t="shared" si="765"/>
        <v>14.712</v>
      </c>
      <c r="AN2639" s="84">
        <f t="shared" si="748"/>
        <v>0</v>
      </c>
      <c r="AO2639" s="46">
        <f t="shared" si="749"/>
        <v>0</v>
      </c>
      <c r="AP2639" s="72"/>
      <c r="AQ2639" s="46"/>
      <c r="AR2639" s="46"/>
      <c r="AS2639" s="46"/>
      <c r="AT2639" s="46">
        <f t="shared" si="750"/>
        <v>0</v>
      </c>
      <c r="AU2639" s="85">
        <f t="shared" si="751"/>
        <v>0</v>
      </c>
      <c r="AV2639" s="46">
        <f t="shared" si="752"/>
        <v>0</v>
      </c>
      <c r="AW2639" s="46"/>
      <c r="AX2639" s="86">
        <f t="shared" si="753"/>
        <v>0</v>
      </c>
    </row>
    <row r="2640" spans="1:50" s="56" customFormat="1" ht="13.5" customHeight="1" x14ac:dyDescent="0.25">
      <c r="A2640" s="19" t="s">
        <v>566</v>
      </c>
      <c r="B2640" s="20" t="s">
        <v>42</v>
      </c>
      <c r="C2640" s="21" t="s">
        <v>43</v>
      </c>
      <c r="D2640" s="20" t="s">
        <v>8477</v>
      </c>
      <c r="E2640" s="22">
        <v>329321</v>
      </c>
      <c r="F2640" s="23" t="s">
        <v>8478</v>
      </c>
      <c r="G2640" s="23" t="s">
        <v>6916</v>
      </c>
      <c r="H2640" s="24">
        <v>37879391</v>
      </c>
      <c r="I2640" s="25">
        <v>329321</v>
      </c>
      <c r="J2640" s="23" t="s">
        <v>54</v>
      </c>
      <c r="K2640" s="26" t="s">
        <v>566</v>
      </c>
      <c r="L2640" s="23" t="s">
        <v>8045</v>
      </c>
      <c r="M2640" s="27">
        <v>5401</v>
      </c>
      <c r="N2640" s="23" t="s">
        <v>8479</v>
      </c>
      <c r="O2640" s="23" t="s">
        <v>8482</v>
      </c>
      <c r="P2640" s="28">
        <v>543292</v>
      </c>
      <c r="Q2640" s="21" t="s">
        <v>93</v>
      </c>
      <c r="R2640" s="46">
        <v>0</v>
      </c>
      <c r="S2640" s="46">
        <v>0</v>
      </c>
      <c r="T2640" s="46">
        <f t="shared" si="760"/>
        <v>0</v>
      </c>
      <c r="U2640" s="68">
        <v>95.96</v>
      </c>
      <c r="V2640" s="69">
        <f t="shared" si="761"/>
        <v>14.393999999999998</v>
      </c>
      <c r="W2640" s="46">
        <f t="shared" si="754"/>
        <v>0</v>
      </c>
      <c r="X2640" s="46"/>
      <c r="Y2640" s="45">
        <v>0</v>
      </c>
      <c r="Z2640" s="45">
        <v>0</v>
      </c>
      <c r="AA2640" s="45">
        <f t="shared" si="757"/>
        <v>0</v>
      </c>
      <c r="AB2640" s="46">
        <f t="shared" si="758"/>
        <v>0</v>
      </c>
      <c r="AC2640" s="46">
        <f t="shared" si="759"/>
        <v>0</v>
      </c>
      <c r="AD2640" s="46">
        <f t="shared" si="755"/>
        <v>0</v>
      </c>
      <c r="AE2640" s="68">
        <v>95.96</v>
      </c>
      <c r="AF2640" s="69">
        <f t="shared" si="762"/>
        <v>14.393999999999998</v>
      </c>
      <c r="AG2640" s="46">
        <f t="shared" si="756"/>
        <v>0</v>
      </c>
      <c r="AH2640" s="46">
        <f t="shared" si="763"/>
        <v>0</v>
      </c>
      <c r="AI2640" s="45">
        <v>0</v>
      </c>
      <c r="AJ2640" s="45">
        <v>0</v>
      </c>
      <c r="AK2640" s="45">
        <f t="shared" si="764"/>
        <v>0</v>
      </c>
      <c r="AL2640" s="45">
        <v>98.08</v>
      </c>
      <c r="AM2640" s="45">
        <f t="shared" si="765"/>
        <v>14.712</v>
      </c>
      <c r="AN2640" s="84">
        <f t="shared" si="748"/>
        <v>0</v>
      </c>
      <c r="AO2640" s="46">
        <f t="shared" si="749"/>
        <v>0</v>
      </c>
      <c r="AP2640" s="72"/>
      <c r="AQ2640" s="46"/>
      <c r="AR2640" s="46"/>
      <c r="AS2640" s="46"/>
      <c r="AT2640" s="46">
        <f t="shared" si="750"/>
        <v>0</v>
      </c>
      <c r="AU2640" s="85">
        <f t="shared" si="751"/>
        <v>0</v>
      </c>
      <c r="AV2640" s="46">
        <f t="shared" si="752"/>
        <v>0</v>
      </c>
      <c r="AW2640" s="46"/>
      <c r="AX2640" s="86">
        <f t="shared" si="753"/>
        <v>0</v>
      </c>
    </row>
    <row r="2641" spans="1:50" s="56" customFormat="1" ht="13.5" customHeight="1" x14ac:dyDescent="0.25">
      <c r="A2641" s="19" t="s">
        <v>566</v>
      </c>
      <c r="B2641" s="20" t="s">
        <v>42</v>
      </c>
      <c r="C2641" s="21" t="s">
        <v>43</v>
      </c>
      <c r="D2641" s="20" t="s">
        <v>8477</v>
      </c>
      <c r="E2641" s="22">
        <v>329321</v>
      </c>
      <c r="F2641" s="23" t="s">
        <v>8478</v>
      </c>
      <c r="G2641" s="23" t="s">
        <v>6916</v>
      </c>
      <c r="H2641" s="24">
        <v>37879413</v>
      </c>
      <c r="I2641" s="25">
        <v>329321</v>
      </c>
      <c r="J2641" s="23" t="s">
        <v>54</v>
      </c>
      <c r="K2641" s="26" t="s">
        <v>566</v>
      </c>
      <c r="L2641" s="23" t="s">
        <v>8045</v>
      </c>
      <c r="M2641" s="27">
        <v>5401</v>
      </c>
      <c r="N2641" s="23" t="s">
        <v>8479</v>
      </c>
      <c r="O2641" s="23" t="s">
        <v>8483</v>
      </c>
      <c r="P2641" s="28">
        <v>543292</v>
      </c>
      <c r="Q2641" s="21" t="s">
        <v>93</v>
      </c>
      <c r="R2641" s="46">
        <v>0</v>
      </c>
      <c r="S2641" s="46">
        <v>0</v>
      </c>
      <c r="T2641" s="46">
        <f t="shared" si="760"/>
        <v>0</v>
      </c>
      <c r="U2641" s="68">
        <v>95.96</v>
      </c>
      <c r="V2641" s="69">
        <f t="shared" si="761"/>
        <v>14.393999999999998</v>
      </c>
      <c r="W2641" s="46">
        <f t="shared" si="754"/>
        <v>0</v>
      </c>
      <c r="X2641" s="46"/>
      <c r="Y2641" s="45">
        <v>0</v>
      </c>
      <c r="Z2641" s="45">
        <v>0</v>
      </c>
      <c r="AA2641" s="45">
        <f t="shared" si="757"/>
        <v>0</v>
      </c>
      <c r="AB2641" s="46">
        <f t="shared" si="758"/>
        <v>0</v>
      </c>
      <c r="AC2641" s="46">
        <f t="shared" si="759"/>
        <v>0</v>
      </c>
      <c r="AD2641" s="46">
        <f t="shared" si="755"/>
        <v>0</v>
      </c>
      <c r="AE2641" s="68">
        <v>95.96</v>
      </c>
      <c r="AF2641" s="69">
        <f t="shared" si="762"/>
        <v>14.393999999999998</v>
      </c>
      <c r="AG2641" s="46">
        <f t="shared" si="756"/>
        <v>0</v>
      </c>
      <c r="AH2641" s="46">
        <f t="shared" si="763"/>
        <v>0</v>
      </c>
      <c r="AI2641" s="45">
        <v>0</v>
      </c>
      <c r="AJ2641" s="45">
        <v>0</v>
      </c>
      <c r="AK2641" s="45">
        <f t="shared" si="764"/>
        <v>0</v>
      </c>
      <c r="AL2641" s="45">
        <v>98.08</v>
      </c>
      <c r="AM2641" s="45">
        <f t="shared" si="765"/>
        <v>14.712</v>
      </c>
      <c r="AN2641" s="84">
        <f t="shared" si="748"/>
        <v>0</v>
      </c>
      <c r="AO2641" s="46">
        <f t="shared" si="749"/>
        <v>0</v>
      </c>
      <c r="AP2641" s="72"/>
      <c r="AQ2641" s="46"/>
      <c r="AR2641" s="46"/>
      <c r="AS2641" s="46"/>
      <c r="AT2641" s="46">
        <f t="shared" si="750"/>
        <v>0</v>
      </c>
      <c r="AU2641" s="85">
        <f t="shared" si="751"/>
        <v>0</v>
      </c>
      <c r="AV2641" s="46">
        <f t="shared" si="752"/>
        <v>0</v>
      </c>
      <c r="AW2641" s="46"/>
      <c r="AX2641" s="86">
        <f t="shared" si="753"/>
        <v>0</v>
      </c>
    </row>
    <row r="2642" spans="1:50" s="56" customFormat="1" ht="13.5" customHeight="1" x14ac:dyDescent="0.25">
      <c r="A2642" s="19" t="s">
        <v>566</v>
      </c>
      <c r="B2642" s="20" t="s">
        <v>42</v>
      </c>
      <c r="C2642" s="21" t="s">
        <v>43</v>
      </c>
      <c r="D2642" s="20" t="s">
        <v>8477</v>
      </c>
      <c r="E2642" s="22">
        <v>329321</v>
      </c>
      <c r="F2642" s="23" t="s">
        <v>8478</v>
      </c>
      <c r="G2642" s="23" t="s">
        <v>6916</v>
      </c>
      <c r="H2642" s="24">
        <v>37879383</v>
      </c>
      <c r="I2642" s="25">
        <v>329321</v>
      </c>
      <c r="J2642" s="23" t="s">
        <v>54</v>
      </c>
      <c r="K2642" s="26" t="s">
        <v>566</v>
      </c>
      <c r="L2642" s="23" t="s">
        <v>8045</v>
      </c>
      <c r="M2642" s="27">
        <v>5401</v>
      </c>
      <c r="N2642" s="23" t="s">
        <v>8479</v>
      </c>
      <c r="O2642" s="23" t="s">
        <v>8484</v>
      </c>
      <c r="P2642" s="28">
        <v>543292</v>
      </c>
      <c r="Q2642" s="21" t="s">
        <v>93</v>
      </c>
      <c r="R2642" s="46">
        <v>0</v>
      </c>
      <c r="S2642" s="46">
        <v>0</v>
      </c>
      <c r="T2642" s="46">
        <f t="shared" si="760"/>
        <v>0</v>
      </c>
      <c r="U2642" s="68">
        <v>95.96</v>
      </c>
      <c r="V2642" s="69">
        <f t="shared" si="761"/>
        <v>14.393999999999998</v>
      </c>
      <c r="W2642" s="46">
        <f t="shared" si="754"/>
        <v>0</v>
      </c>
      <c r="X2642" s="46"/>
      <c r="Y2642" s="45">
        <v>0</v>
      </c>
      <c r="Z2642" s="45">
        <v>0</v>
      </c>
      <c r="AA2642" s="45">
        <f t="shared" si="757"/>
        <v>0</v>
      </c>
      <c r="AB2642" s="46">
        <f t="shared" si="758"/>
        <v>0</v>
      </c>
      <c r="AC2642" s="46">
        <f t="shared" si="759"/>
        <v>0</v>
      </c>
      <c r="AD2642" s="46">
        <f t="shared" si="755"/>
        <v>0</v>
      </c>
      <c r="AE2642" s="68">
        <v>95.96</v>
      </c>
      <c r="AF2642" s="69">
        <f t="shared" si="762"/>
        <v>14.393999999999998</v>
      </c>
      <c r="AG2642" s="46">
        <f t="shared" si="756"/>
        <v>0</v>
      </c>
      <c r="AH2642" s="46">
        <f t="shared" si="763"/>
        <v>0</v>
      </c>
      <c r="AI2642" s="45">
        <v>0</v>
      </c>
      <c r="AJ2642" s="45">
        <v>0</v>
      </c>
      <c r="AK2642" s="45">
        <f t="shared" si="764"/>
        <v>0</v>
      </c>
      <c r="AL2642" s="45">
        <v>98.08</v>
      </c>
      <c r="AM2642" s="45">
        <f t="shared" si="765"/>
        <v>14.712</v>
      </c>
      <c r="AN2642" s="84">
        <f t="shared" si="748"/>
        <v>0</v>
      </c>
      <c r="AO2642" s="46">
        <f t="shared" si="749"/>
        <v>0</v>
      </c>
      <c r="AP2642" s="72"/>
      <c r="AQ2642" s="46"/>
      <c r="AR2642" s="46"/>
      <c r="AS2642" s="46"/>
      <c r="AT2642" s="46">
        <f t="shared" si="750"/>
        <v>0</v>
      </c>
      <c r="AU2642" s="85">
        <f t="shared" si="751"/>
        <v>0</v>
      </c>
      <c r="AV2642" s="46">
        <f t="shared" si="752"/>
        <v>0</v>
      </c>
      <c r="AW2642" s="46"/>
      <c r="AX2642" s="86">
        <f t="shared" si="753"/>
        <v>0</v>
      </c>
    </row>
    <row r="2643" spans="1:50" s="56" customFormat="1" ht="13.5" customHeight="1" x14ac:dyDescent="0.25">
      <c r="A2643" s="19" t="s">
        <v>566</v>
      </c>
      <c r="B2643" s="20" t="s">
        <v>42</v>
      </c>
      <c r="C2643" s="21" t="s">
        <v>43</v>
      </c>
      <c r="D2643" s="20" t="s">
        <v>8477</v>
      </c>
      <c r="E2643" s="22">
        <v>329321</v>
      </c>
      <c r="F2643" s="23" t="s">
        <v>8478</v>
      </c>
      <c r="G2643" s="23" t="s">
        <v>6916</v>
      </c>
      <c r="H2643" s="24">
        <v>37879375</v>
      </c>
      <c r="I2643" s="25">
        <v>329321</v>
      </c>
      <c r="J2643" s="23" t="s">
        <v>54</v>
      </c>
      <c r="K2643" s="26" t="s">
        <v>566</v>
      </c>
      <c r="L2643" s="23" t="s">
        <v>8045</v>
      </c>
      <c r="M2643" s="27">
        <v>5401</v>
      </c>
      <c r="N2643" s="23" t="s">
        <v>8479</v>
      </c>
      <c r="O2643" s="23" t="s">
        <v>8485</v>
      </c>
      <c r="P2643" s="28">
        <v>543292</v>
      </c>
      <c r="Q2643" s="21" t="s">
        <v>93</v>
      </c>
      <c r="R2643" s="46">
        <v>0</v>
      </c>
      <c r="S2643" s="46">
        <v>0</v>
      </c>
      <c r="T2643" s="46">
        <f t="shared" si="760"/>
        <v>0</v>
      </c>
      <c r="U2643" s="68">
        <v>95.96</v>
      </c>
      <c r="V2643" s="69">
        <f t="shared" si="761"/>
        <v>14.393999999999998</v>
      </c>
      <c r="W2643" s="46">
        <f t="shared" si="754"/>
        <v>0</v>
      </c>
      <c r="X2643" s="46"/>
      <c r="Y2643" s="45">
        <v>0</v>
      </c>
      <c r="Z2643" s="45">
        <v>0</v>
      </c>
      <c r="AA2643" s="45">
        <f t="shared" si="757"/>
        <v>0</v>
      </c>
      <c r="AB2643" s="46">
        <f t="shared" si="758"/>
        <v>0</v>
      </c>
      <c r="AC2643" s="46">
        <f t="shared" si="759"/>
        <v>0</v>
      </c>
      <c r="AD2643" s="46">
        <f t="shared" si="755"/>
        <v>0</v>
      </c>
      <c r="AE2643" s="68">
        <v>95.96</v>
      </c>
      <c r="AF2643" s="69">
        <f t="shared" si="762"/>
        <v>14.393999999999998</v>
      </c>
      <c r="AG2643" s="46">
        <f t="shared" si="756"/>
        <v>0</v>
      </c>
      <c r="AH2643" s="46">
        <f t="shared" si="763"/>
        <v>0</v>
      </c>
      <c r="AI2643" s="45">
        <v>0</v>
      </c>
      <c r="AJ2643" s="45">
        <v>0</v>
      </c>
      <c r="AK2643" s="45">
        <f t="shared" si="764"/>
        <v>0</v>
      </c>
      <c r="AL2643" s="45">
        <v>98.08</v>
      </c>
      <c r="AM2643" s="45">
        <f t="shared" si="765"/>
        <v>14.712</v>
      </c>
      <c r="AN2643" s="84">
        <f t="shared" si="748"/>
        <v>0</v>
      </c>
      <c r="AO2643" s="46">
        <f t="shared" si="749"/>
        <v>0</v>
      </c>
      <c r="AP2643" s="72"/>
      <c r="AQ2643" s="46"/>
      <c r="AR2643" s="46"/>
      <c r="AS2643" s="46"/>
      <c r="AT2643" s="46">
        <f t="shared" si="750"/>
        <v>0</v>
      </c>
      <c r="AU2643" s="85">
        <f t="shared" si="751"/>
        <v>0</v>
      </c>
      <c r="AV2643" s="46">
        <f t="shared" si="752"/>
        <v>0</v>
      </c>
      <c r="AW2643" s="46"/>
      <c r="AX2643" s="86">
        <f t="shared" si="753"/>
        <v>0</v>
      </c>
    </row>
    <row r="2644" spans="1:50" s="56" customFormat="1" ht="13.5" customHeight="1" x14ac:dyDescent="0.25">
      <c r="A2644" s="19" t="s">
        <v>566</v>
      </c>
      <c r="B2644" s="20" t="s">
        <v>42</v>
      </c>
      <c r="C2644" s="21" t="s">
        <v>43</v>
      </c>
      <c r="D2644" s="20" t="s">
        <v>8486</v>
      </c>
      <c r="E2644" s="22">
        <v>329401</v>
      </c>
      <c r="F2644" s="23" t="s">
        <v>8487</v>
      </c>
      <c r="G2644" s="23" t="s">
        <v>6916</v>
      </c>
      <c r="H2644" s="24">
        <v>710031017</v>
      </c>
      <c r="I2644" s="25">
        <v>329401</v>
      </c>
      <c r="J2644" s="23" t="s">
        <v>54</v>
      </c>
      <c r="K2644" s="26" t="s">
        <v>566</v>
      </c>
      <c r="L2644" s="23" t="s">
        <v>8045</v>
      </c>
      <c r="M2644" s="27">
        <v>5302</v>
      </c>
      <c r="N2644" s="23" t="s">
        <v>8488</v>
      </c>
      <c r="O2644" s="23" t="s">
        <v>8489</v>
      </c>
      <c r="P2644" s="28">
        <v>543381</v>
      </c>
      <c r="Q2644" s="21" t="s">
        <v>51</v>
      </c>
      <c r="R2644" s="46">
        <v>4</v>
      </c>
      <c r="S2644" s="46">
        <v>0</v>
      </c>
      <c r="T2644" s="46">
        <f t="shared" si="760"/>
        <v>4</v>
      </c>
      <c r="U2644" s="68">
        <v>95.96</v>
      </c>
      <c r="V2644" s="69">
        <f t="shared" si="761"/>
        <v>14.393999999999998</v>
      </c>
      <c r="W2644" s="46">
        <f t="shared" si="754"/>
        <v>691</v>
      </c>
      <c r="X2644" s="46"/>
      <c r="Y2644" s="45">
        <v>0</v>
      </c>
      <c r="Z2644" s="45">
        <v>0</v>
      </c>
      <c r="AA2644" s="45">
        <f t="shared" si="757"/>
        <v>0</v>
      </c>
      <c r="AB2644" s="46">
        <f t="shared" si="758"/>
        <v>4</v>
      </c>
      <c r="AC2644" s="46">
        <f t="shared" si="759"/>
        <v>0</v>
      </c>
      <c r="AD2644" s="46">
        <f t="shared" si="755"/>
        <v>4</v>
      </c>
      <c r="AE2644" s="68">
        <v>95.96</v>
      </c>
      <c r="AF2644" s="69">
        <f t="shared" si="762"/>
        <v>14.393999999999998</v>
      </c>
      <c r="AG2644" s="46">
        <f t="shared" si="756"/>
        <v>691</v>
      </c>
      <c r="AH2644" s="46">
        <f t="shared" si="763"/>
        <v>0</v>
      </c>
      <c r="AI2644" s="45">
        <f>VLOOKUP(H2644,'[1]MŠ na kmeňovú školu V40'!$H$3:Y5717,18,0)</f>
        <v>8</v>
      </c>
      <c r="AJ2644" s="45">
        <f>VLOOKUP(H2644,'[1]MŠ na kmeňovú školu V40'!$H$3:AE5718,24,0)</f>
        <v>0</v>
      </c>
      <c r="AK2644" s="45">
        <f t="shared" si="764"/>
        <v>8</v>
      </c>
      <c r="AL2644" s="45">
        <v>98.08</v>
      </c>
      <c r="AM2644" s="45">
        <f t="shared" si="765"/>
        <v>14.712</v>
      </c>
      <c r="AN2644" s="84">
        <f t="shared" si="748"/>
        <v>931</v>
      </c>
      <c r="AO2644" s="46">
        <f t="shared" si="749"/>
        <v>240</v>
      </c>
      <c r="AP2644" s="72"/>
      <c r="AQ2644" s="46"/>
      <c r="AR2644" s="46"/>
      <c r="AS2644" s="46"/>
      <c r="AT2644" s="46">
        <f t="shared" si="750"/>
        <v>0</v>
      </c>
      <c r="AU2644" s="85">
        <f t="shared" si="751"/>
        <v>931</v>
      </c>
      <c r="AV2644" s="46">
        <f t="shared" si="752"/>
        <v>0</v>
      </c>
      <c r="AW2644" s="46"/>
      <c r="AX2644" s="86">
        <f t="shared" si="753"/>
        <v>931</v>
      </c>
    </row>
    <row r="2645" spans="1:50" s="56" customFormat="1" ht="13.5" customHeight="1" x14ac:dyDescent="0.25">
      <c r="A2645" s="19" t="s">
        <v>566</v>
      </c>
      <c r="B2645" s="20" t="s">
        <v>42</v>
      </c>
      <c r="C2645" s="21" t="s">
        <v>43</v>
      </c>
      <c r="D2645" s="20" t="s">
        <v>8490</v>
      </c>
      <c r="E2645" s="22">
        <v>329410</v>
      </c>
      <c r="F2645" s="23" t="s">
        <v>8491</v>
      </c>
      <c r="G2645" s="23" t="s">
        <v>6916</v>
      </c>
      <c r="H2645" s="24">
        <v>710170670</v>
      </c>
      <c r="I2645" s="25">
        <v>329410</v>
      </c>
      <c r="J2645" s="23" t="s">
        <v>54</v>
      </c>
      <c r="K2645" s="26" t="s">
        <v>566</v>
      </c>
      <c r="L2645" s="23" t="s">
        <v>8045</v>
      </c>
      <c r="M2645" s="27">
        <v>5371</v>
      </c>
      <c r="N2645" s="23" t="s">
        <v>8492</v>
      </c>
      <c r="O2645" s="23" t="s">
        <v>8493</v>
      </c>
      <c r="P2645" s="28">
        <v>543390</v>
      </c>
      <c r="Q2645" s="21" t="s">
        <v>51</v>
      </c>
      <c r="R2645" s="46">
        <v>3</v>
      </c>
      <c r="S2645" s="46">
        <v>0</v>
      </c>
      <c r="T2645" s="46">
        <f t="shared" si="760"/>
        <v>3</v>
      </c>
      <c r="U2645" s="68">
        <v>95.96</v>
      </c>
      <c r="V2645" s="69">
        <f t="shared" si="761"/>
        <v>14.393999999999998</v>
      </c>
      <c r="W2645" s="46">
        <f t="shared" si="754"/>
        <v>518</v>
      </c>
      <c r="X2645" s="46"/>
      <c r="Y2645" s="45">
        <v>0</v>
      </c>
      <c r="Z2645" s="45">
        <v>0</v>
      </c>
      <c r="AA2645" s="45">
        <f t="shared" si="757"/>
        <v>0</v>
      </c>
      <c r="AB2645" s="46">
        <f t="shared" si="758"/>
        <v>3</v>
      </c>
      <c r="AC2645" s="46">
        <f t="shared" si="759"/>
        <v>0</v>
      </c>
      <c r="AD2645" s="46">
        <f t="shared" si="755"/>
        <v>3</v>
      </c>
      <c r="AE2645" s="68">
        <v>95.96</v>
      </c>
      <c r="AF2645" s="69">
        <f t="shared" si="762"/>
        <v>14.393999999999998</v>
      </c>
      <c r="AG2645" s="46">
        <f t="shared" si="756"/>
        <v>518</v>
      </c>
      <c r="AH2645" s="46">
        <f t="shared" si="763"/>
        <v>0</v>
      </c>
      <c r="AI2645" s="45">
        <v>0</v>
      </c>
      <c r="AJ2645" s="45">
        <v>0</v>
      </c>
      <c r="AK2645" s="45">
        <f t="shared" si="764"/>
        <v>0</v>
      </c>
      <c r="AL2645" s="45">
        <v>98.08</v>
      </c>
      <c r="AM2645" s="45">
        <f t="shared" si="765"/>
        <v>14.712</v>
      </c>
      <c r="AN2645" s="84">
        <f t="shared" si="748"/>
        <v>345</v>
      </c>
      <c r="AO2645" s="46">
        <f t="shared" si="749"/>
        <v>-173</v>
      </c>
      <c r="AP2645" s="72" t="s">
        <v>7649</v>
      </c>
      <c r="AQ2645" s="46"/>
      <c r="AR2645" s="46"/>
      <c r="AS2645" s="46"/>
      <c r="AT2645" s="46">
        <f t="shared" si="750"/>
        <v>0</v>
      </c>
      <c r="AU2645" s="85">
        <f t="shared" si="751"/>
        <v>345</v>
      </c>
      <c r="AV2645" s="46">
        <f t="shared" si="752"/>
        <v>0</v>
      </c>
      <c r="AW2645" s="46"/>
      <c r="AX2645" s="86">
        <f t="shared" si="753"/>
        <v>345</v>
      </c>
    </row>
    <row r="2646" spans="1:50" s="56" customFormat="1" ht="13.5" customHeight="1" x14ac:dyDescent="0.25">
      <c r="A2646" s="19" t="s">
        <v>566</v>
      </c>
      <c r="B2646" s="20" t="s">
        <v>42</v>
      </c>
      <c r="C2646" s="21" t="s">
        <v>43</v>
      </c>
      <c r="D2646" s="20" t="s">
        <v>8494</v>
      </c>
      <c r="E2646" s="22">
        <v>329444</v>
      </c>
      <c r="F2646" s="23" t="s">
        <v>8495</v>
      </c>
      <c r="G2646" s="23" t="s">
        <v>6916</v>
      </c>
      <c r="H2646" s="24">
        <v>710031041</v>
      </c>
      <c r="I2646" s="25">
        <v>329444</v>
      </c>
      <c r="J2646" s="23" t="s">
        <v>54</v>
      </c>
      <c r="K2646" s="26" t="s">
        <v>566</v>
      </c>
      <c r="L2646" s="23" t="s">
        <v>8045</v>
      </c>
      <c r="M2646" s="27">
        <v>5373</v>
      </c>
      <c r="N2646" s="23" t="s">
        <v>8496</v>
      </c>
      <c r="O2646" s="23" t="s">
        <v>8497</v>
      </c>
      <c r="P2646" s="28">
        <v>543420</v>
      </c>
      <c r="Q2646" s="21" t="s">
        <v>51</v>
      </c>
      <c r="R2646" s="46">
        <v>3</v>
      </c>
      <c r="S2646" s="46">
        <v>0</v>
      </c>
      <c r="T2646" s="46">
        <f t="shared" si="760"/>
        <v>3</v>
      </c>
      <c r="U2646" s="68">
        <v>95.96</v>
      </c>
      <c r="V2646" s="69">
        <f t="shared" si="761"/>
        <v>14.393999999999998</v>
      </c>
      <c r="W2646" s="46">
        <f t="shared" si="754"/>
        <v>518</v>
      </c>
      <c r="X2646" s="46"/>
      <c r="Y2646" s="45">
        <v>0</v>
      </c>
      <c r="Z2646" s="45">
        <v>0</v>
      </c>
      <c r="AA2646" s="45">
        <f t="shared" si="757"/>
        <v>0</v>
      </c>
      <c r="AB2646" s="46">
        <f t="shared" si="758"/>
        <v>3</v>
      </c>
      <c r="AC2646" s="46">
        <f t="shared" si="759"/>
        <v>0</v>
      </c>
      <c r="AD2646" s="46">
        <f t="shared" si="755"/>
        <v>3</v>
      </c>
      <c r="AE2646" s="68">
        <v>95.96</v>
      </c>
      <c r="AF2646" s="69">
        <f t="shared" si="762"/>
        <v>14.393999999999998</v>
      </c>
      <c r="AG2646" s="46">
        <f t="shared" si="756"/>
        <v>518</v>
      </c>
      <c r="AH2646" s="46">
        <f t="shared" si="763"/>
        <v>0</v>
      </c>
      <c r="AI2646" s="45">
        <v>0</v>
      </c>
      <c r="AJ2646" s="45">
        <v>0</v>
      </c>
      <c r="AK2646" s="45">
        <f t="shared" si="764"/>
        <v>0</v>
      </c>
      <c r="AL2646" s="45">
        <v>98.08</v>
      </c>
      <c r="AM2646" s="45">
        <f t="shared" si="765"/>
        <v>14.712</v>
      </c>
      <c r="AN2646" s="84">
        <f t="shared" si="748"/>
        <v>345</v>
      </c>
      <c r="AO2646" s="46">
        <f t="shared" si="749"/>
        <v>-173</v>
      </c>
      <c r="AP2646" s="72"/>
      <c r="AQ2646" s="46">
        <v>2</v>
      </c>
      <c r="AR2646" s="46">
        <v>0</v>
      </c>
      <c r="AS2646" s="46">
        <f>+AQ2646+AR2646</f>
        <v>2</v>
      </c>
      <c r="AT2646" s="46">
        <f t="shared" si="750"/>
        <v>118</v>
      </c>
      <c r="AU2646" s="85">
        <f t="shared" si="751"/>
        <v>463</v>
      </c>
      <c r="AV2646" s="46">
        <f t="shared" si="752"/>
        <v>118</v>
      </c>
      <c r="AW2646" s="46" t="s">
        <v>7151</v>
      </c>
      <c r="AX2646" s="86">
        <f t="shared" si="753"/>
        <v>463</v>
      </c>
    </row>
    <row r="2647" spans="1:50" s="56" customFormat="1" ht="13.5" customHeight="1" x14ac:dyDescent="0.25">
      <c r="A2647" s="19" t="s">
        <v>566</v>
      </c>
      <c r="B2647" s="20" t="s">
        <v>42</v>
      </c>
      <c r="C2647" s="21" t="s">
        <v>43</v>
      </c>
      <c r="D2647" s="20" t="s">
        <v>8498</v>
      </c>
      <c r="E2647" s="22">
        <v>329622</v>
      </c>
      <c r="F2647" s="23" t="s">
        <v>8499</v>
      </c>
      <c r="G2647" s="23" t="s">
        <v>6916</v>
      </c>
      <c r="H2647" s="24">
        <v>710260407</v>
      </c>
      <c r="I2647" s="25">
        <v>329622</v>
      </c>
      <c r="J2647" s="23" t="s">
        <v>54</v>
      </c>
      <c r="K2647" s="26" t="s">
        <v>566</v>
      </c>
      <c r="L2647" s="23" t="s">
        <v>8045</v>
      </c>
      <c r="M2647" s="27">
        <v>5304</v>
      </c>
      <c r="N2647" s="23" t="s">
        <v>8500</v>
      </c>
      <c r="O2647" s="23" t="s">
        <v>8501</v>
      </c>
      <c r="P2647" s="28">
        <v>543578</v>
      </c>
      <c r="Q2647" s="21" t="s">
        <v>51</v>
      </c>
      <c r="R2647" s="46">
        <v>34</v>
      </c>
      <c r="S2647" s="46">
        <v>2</v>
      </c>
      <c r="T2647" s="46">
        <f t="shared" si="760"/>
        <v>36</v>
      </c>
      <c r="U2647" s="68">
        <v>95.96</v>
      </c>
      <c r="V2647" s="69">
        <f t="shared" si="761"/>
        <v>14.393999999999998</v>
      </c>
      <c r="W2647" s="46">
        <f t="shared" si="754"/>
        <v>6218</v>
      </c>
      <c r="X2647" s="46"/>
      <c r="Y2647" s="45">
        <v>0</v>
      </c>
      <c r="Z2647" s="45">
        <v>0</v>
      </c>
      <c r="AA2647" s="45">
        <f t="shared" si="757"/>
        <v>0</v>
      </c>
      <c r="AB2647" s="46">
        <f t="shared" si="758"/>
        <v>34</v>
      </c>
      <c r="AC2647" s="46">
        <f t="shared" si="759"/>
        <v>2</v>
      </c>
      <c r="AD2647" s="46">
        <f t="shared" si="755"/>
        <v>36</v>
      </c>
      <c r="AE2647" s="68">
        <v>95.96</v>
      </c>
      <c r="AF2647" s="69">
        <f t="shared" si="762"/>
        <v>14.393999999999998</v>
      </c>
      <c r="AG2647" s="46">
        <f t="shared" si="756"/>
        <v>6218</v>
      </c>
      <c r="AH2647" s="46">
        <f t="shared" si="763"/>
        <v>0</v>
      </c>
      <c r="AI2647" s="45">
        <f>VLOOKUP(H2647,'[1]MŠ na kmeňovú školu V40'!$H$3:Y5720,18,0)</f>
        <v>34</v>
      </c>
      <c r="AJ2647" s="45">
        <f>VLOOKUP(H2647,'[1]MŠ na kmeňovú školu V40'!$H$3:AE5721,24,0)</f>
        <v>1</v>
      </c>
      <c r="AK2647" s="45">
        <f t="shared" si="764"/>
        <v>35</v>
      </c>
      <c r="AL2647" s="45">
        <v>98.08</v>
      </c>
      <c r="AM2647" s="45">
        <f t="shared" si="765"/>
        <v>14.712</v>
      </c>
      <c r="AN2647" s="84">
        <f t="shared" si="748"/>
        <v>6205</v>
      </c>
      <c r="AO2647" s="46">
        <f t="shared" si="749"/>
        <v>-13</v>
      </c>
      <c r="AP2647" s="72"/>
      <c r="AQ2647" s="46"/>
      <c r="AR2647" s="46"/>
      <c r="AS2647" s="46"/>
      <c r="AT2647" s="46">
        <f t="shared" si="750"/>
        <v>0</v>
      </c>
      <c r="AU2647" s="85">
        <f t="shared" si="751"/>
        <v>6205</v>
      </c>
      <c r="AV2647" s="46">
        <f t="shared" si="752"/>
        <v>0</v>
      </c>
      <c r="AW2647" s="46"/>
      <c r="AX2647" s="86">
        <f t="shared" si="753"/>
        <v>6205</v>
      </c>
    </row>
    <row r="2648" spans="1:50" s="56" customFormat="1" ht="13.5" customHeight="1" x14ac:dyDescent="0.25">
      <c r="A2648" s="19" t="s">
        <v>566</v>
      </c>
      <c r="B2648" s="20" t="s">
        <v>42</v>
      </c>
      <c r="C2648" s="21" t="s">
        <v>43</v>
      </c>
      <c r="D2648" s="20" t="s">
        <v>8498</v>
      </c>
      <c r="E2648" s="28">
        <v>329622</v>
      </c>
      <c r="F2648" s="23" t="s">
        <v>8499</v>
      </c>
      <c r="G2648" s="23" t="s">
        <v>6916</v>
      </c>
      <c r="H2648" s="24">
        <v>710271760</v>
      </c>
      <c r="I2648" s="25">
        <v>329622</v>
      </c>
      <c r="J2648" s="23" t="s">
        <v>54</v>
      </c>
      <c r="K2648" s="26" t="s">
        <v>566</v>
      </c>
      <c r="L2648" s="23" t="s">
        <v>8479</v>
      </c>
      <c r="M2648" s="27">
        <v>5304</v>
      </c>
      <c r="N2648" s="23" t="s">
        <v>8500</v>
      </c>
      <c r="O2648" s="23" t="s">
        <v>8502</v>
      </c>
      <c r="P2648" s="28">
        <v>543578</v>
      </c>
      <c r="Q2648" s="21" t="s">
        <v>51</v>
      </c>
      <c r="R2648" s="46">
        <v>3</v>
      </c>
      <c r="S2648" s="46">
        <v>0</v>
      </c>
      <c r="T2648" s="46">
        <f t="shared" si="760"/>
        <v>3</v>
      </c>
      <c r="U2648" s="68">
        <v>95.96</v>
      </c>
      <c r="V2648" s="69">
        <f t="shared" si="761"/>
        <v>14.393999999999998</v>
      </c>
      <c r="W2648" s="46">
        <f t="shared" si="754"/>
        <v>518</v>
      </c>
      <c r="X2648" s="46"/>
      <c r="Y2648" s="45">
        <v>0</v>
      </c>
      <c r="Z2648" s="45">
        <v>0</v>
      </c>
      <c r="AA2648" s="45">
        <f t="shared" si="757"/>
        <v>0</v>
      </c>
      <c r="AB2648" s="46">
        <f t="shared" si="758"/>
        <v>3</v>
      </c>
      <c r="AC2648" s="46">
        <f t="shared" si="759"/>
        <v>0</v>
      </c>
      <c r="AD2648" s="46">
        <f t="shared" si="755"/>
        <v>3</v>
      </c>
      <c r="AE2648" s="68">
        <v>95.96</v>
      </c>
      <c r="AF2648" s="69">
        <f t="shared" si="762"/>
        <v>14.393999999999998</v>
      </c>
      <c r="AG2648" s="46">
        <f t="shared" si="756"/>
        <v>518</v>
      </c>
      <c r="AH2648" s="46">
        <f t="shared" si="763"/>
        <v>0</v>
      </c>
      <c r="AI2648" s="45">
        <f>VLOOKUP(H2648,'[1]MŠ na kmeňovú školu V40'!$H$3:Y5721,18,0)</f>
        <v>5</v>
      </c>
      <c r="AJ2648" s="45">
        <f>VLOOKUP(H2648,'[1]MŠ na kmeňovú školu V40'!$H$3:AE5722,24,0)</f>
        <v>0</v>
      </c>
      <c r="AK2648" s="45">
        <f t="shared" si="764"/>
        <v>5</v>
      </c>
      <c r="AL2648" s="45">
        <v>98.08</v>
      </c>
      <c r="AM2648" s="45">
        <f t="shared" si="765"/>
        <v>14.712</v>
      </c>
      <c r="AN2648" s="84">
        <f t="shared" ref="AN2648:AN2711" si="766">ROUND(AD2648*AF2648*8+AK2648*AM2648*4,0)</f>
        <v>640</v>
      </c>
      <c r="AO2648" s="46">
        <f t="shared" ref="AO2648:AO2711" si="767">+AN2648-AG2648</f>
        <v>122</v>
      </c>
      <c r="AP2648" s="72"/>
      <c r="AQ2648" s="46"/>
      <c r="AR2648" s="46"/>
      <c r="AS2648" s="46"/>
      <c r="AT2648" s="46">
        <f t="shared" ref="AT2648:AT2711" si="768">ROUND(+AS2648*AM2648*4,0)</f>
        <v>0</v>
      </c>
      <c r="AU2648" s="85">
        <f t="shared" ref="AU2648:AU2711" si="769">ROUND(+AN2648+AT2648,0)</f>
        <v>640</v>
      </c>
      <c r="AV2648" s="46">
        <f t="shared" ref="AV2648:AV2711" si="770">ROUND(AU2648-AN2648,0)</f>
        <v>0</v>
      </c>
      <c r="AW2648" s="46"/>
      <c r="AX2648" s="86">
        <f t="shared" ref="AX2648:AX2711" si="771">+AT2648+AN2648</f>
        <v>640</v>
      </c>
    </row>
    <row r="2649" spans="1:50" s="56" customFormat="1" ht="13.5" customHeight="1" x14ac:dyDescent="0.25">
      <c r="A2649" s="19" t="s">
        <v>566</v>
      </c>
      <c r="B2649" s="20" t="s">
        <v>42</v>
      </c>
      <c r="C2649" s="21" t="s">
        <v>43</v>
      </c>
      <c r="D2649" s="20" t="s">
        <v>8503</v>
      </c>
      <c r="E2649" s="22">
        <v>329592</v>
      </c>
      <c r="F2649" s="23" t="s">
        <v>8504</v>
      </c>
      <c r="G2649" s="23" t="s">
        <v>6916</v>
      </c>
      <c r="H2649" s="24">
        <v>710031424</v>
      </c>
      <c r="I2649" s="25">
        <v>37873822</v>
      </c>
      <c r="J2649" s="23" t="s">
        <v>113</v>
      </c>
      <c r="K2649" s="26" t="s">
        <v>566</v>
      </c>
      <c r="L2649" s="23" t="s">
        <v>8045</v>
      </c>
      <c r="M2649" s="27">
        <v>5302</v>
      </c>
      <c r="N2649" s="23" t="s">
        <v>8505</v>
      </c>
      <c r="O2649" s="23" t="s">
        <v>8506</v>
      </c>
      <c r="P2649" s="28">
        <v>543608</v>
      </c>
      <c r="Q2649" s="21" t="s">
        <v>51</v>
      </c>
      <c r="R2649" s="46">
        <v>23</v>
      </c>
      <c r="S2649" s="46">
        <v>1</v>
      </c>
      <c r="T2649" s="46">
        <f t="shared" si="760"/>
        <v>24</v>
      </c>
      <c r="U2649" s="68">
        <v>95.96</v>
      </c>
      <c r="V2649" s="69">
        <f t="shared" si="761"/>
        <v>14.393999999999998</v>
      </c>
      <c r="W2649" s="46">
        <f t="shared" si="754"/>
        <v>4145</v>
      </c>
      <c r="X2649" s="46"/>
      <c r="Y2649" s="45">
        <v>0</v>
      </c>
      <c r="Z2649" s="45">
        <v>0</v>
      </c>
      <c r="AA2649" s="45">
        <f t="shared" si="757"/>
        <v>0</v>
      </c>
      <c r="AB2649" s="46">
        <f t="shared" si="758"/>
        <v>23</v>
      </c>
      <c r="AC2649" s="46">
        <f t="shared" si="759"/>
        <v>1</v>
      </c>
      <c r="AD2649" s="46">
        <f t="shared" si="755"/>
        <v>24</v>
      </c>
      <c r="AE2649" s="68">
        <v>95.96</v>
      </c>
      <c r="AF2649" s="69">
        <f t="shared" si="762"/>
        <v>14.393999999999998</v>
      </c>
      <c r="AG2649" s="46">
        <f t="shared" si="756"/>
        <v>4145</v>
      </c>
      <c r="AH2649" s="46">
        <f t="shared" si="763"/>
        <v>0</v>
      </c>
      <c r="AI2649" s="45">
        <f>VLOOKUP(H2649,'[1]MŠ na kmeňovú školu V40'!$H$3:Y5722,18,0)</f>
        <v>22</v>
      </c>
      <c r="AJ2649" s="45">
        <f>VLOOKUP(H2649,'[1]MŠ na kmeňovú školu V40'!$H$3:AE5723,24,0)</f>
        <v>0</v>
      </c>
      <c r="AK2649" s="45">
        <f t="shared" si="764"/>
        <v>22</v>
      </c>
      <c r="AL2649" s="45">
        <v>98.08</v>
      </c>
      <c r="AM2649" s="45">
        <f t="shared" si="765"/>
        <v>14.712</v>
      </c>
      <c r="AN2649" s="84">
        <f t="shared" si="766"/>
        <v>4058</v>
      </c>
      <c r="AO2649" s="46">
        <f t="shared" si="767"/>
        <v>-87</v>
      </c>
      <c r="AP2649" s="72"/>
      <c r="AQ2649" s="46"/>
      <c r="AR2649" s="46"/>
      <c r="AS2649" s="46"/>
      <c r="AT2649" s="46">
        <f t="shared" si="768"/>
        <v>0</v>
      </c>
      <c r="AU2649" s="85">
        <f t="shared" si="769"/>
        <v>4058</v>
      </c>
      <c r="AV2649" s="46">
        <f t="shared" si="770"/>
        <v>0</v>
      </c>
      <c r="AW2649" s="46"/>
      <c r="AX2649" s="86">
        <f t="shared" si="771"/>
        <v>4058</v>
      </c>
    </row>
    <row r="2650" spans="1:50" s="56" customFormat="1" ht="13.5" customHeight="1" x14ac:dyDescent="0.25">
      <c r="A2650" s="19" t="s">
        <v>566</v>
      </c>
      <c r="B2650" s="20" t="s">
        <v>42</v>
      </c>
      <c r="C2650" s="21" t="s">
        <v>43</v>
      </c>
      <c r="D2650" s="20" t="s">
        <v>8507</v>
      </c>
      <c r="E2650" s="22">
        <v>329631</v>
      </c>
      <c r="F2650" s="23" t="s">
        <v>8508</v>
      </c>
      <c r="G2650" s="23" t="s">
        <v>6916</v>
      </c>
      <c r="H2650" s="24">
        <v>710031440</v>
      </c>
      <c r="I2650" s="25">
        <v>329631</v>
      </c>
      <c r="J2650" s="23" t="s">
        <v>54</v>
      </c>
      <c r="K2650" s="26" t="s">
        <v>566</v>
      </c>
      <c r="L2650" s="23" t="s">
        <v>8045</v>
      </c>
      <c r="M2650" s="27">
        <v>5314</v>
      </c>
      <c r="N2650" s="23" t="s">
        <v>8509</v>
      </c>
      <c r="O2650" s="23" t="s">
        <v>8510</v>
      </c>
      <c r="P2650" s="28">
        <v>543624</v>
      </c>
      <c r="Q2650" s="21" t="s">
        <v>51</v>
      </c>
      <c r="R2650" s="46">
        <v>27</v>
      </c>
      <c r="S2650" s="46">
        <v>1</v>
      </c>
      <c r="T2650" s="46">
        <f t="shared" si="760"/>
        <v>28</v>
      </c>
      <c r="U2650" s="68">
        <v>95.96</v>
      </c>
      <c r="V2650" s="69">
        <f t="shared" si="761"/>
        <v>14.393999999999998</v>
      </c>
      <c r="W2650" s="46">
        <f t="shared" si="754"/>
        <v>4836</v>
      </c>
      <c r="X2650" s="46"/>
      <c r="Y2650" s="45">
        <v>0</v>
      </c>
      <c r="Z2650" s="45">
        <v>0</v>
      </c>
      <c r="AA2650" s="45">
        <f t="shared" si="757"/>
        <v>0</v>
      </c>
      <c r="AB2650" s="46">
        <f t="shared" si="758"/>
        <v>27</v>
      </c>
      <c r="AC2650" s="46">
        <f t="shared" si="759"/>
        <v>1</v>
      </c>
      <c r="AD2650" s="46">
        <f t="shared" si="755"/>
        <v>28</v>
      </c>
      <c r="AE2650" s="68">
        <v>95.96</v>
      </c>
      <c r="AF2650" s="69">
        <f t="shared" si="762"/>
        <v>14.393999999999998</v>
      </c>
      <c r="AG2650" s="46">
        <f t="shared" si="756"/>
        <v>4836</v>
      </c>
      <c r="AH2650" s="46">
        <f t="shared" si="763"/>
        <v>0</v>
      </c>
      <c r="AI2650" s="45">
        <f>VLOOKUP(H2650,'[1]MŠ na kmeňovú školu V40'!$H$3:Y5723,18,0)</f>
        <v>26</v>
      </c>
      <c r="AJ2650" s="45">
        <f>VLOOKUP(H2650,'[1]MŠ na kmeňovú školu V40'!$H$3:AE5724,24,0)</f>
        <v>0</v>
      </c>
      <c r="AK2650" s="45">
        <f t="shared" si="764"/>
        <v>26</v>
      </c>
      <c r="AL2650" s="45">
        <v>98.08</v>
      </c>
      <c r="AM2650" s="45">
        <f t="shared" si="765"/>
        <v>14.712</v>
      </c>
      <c r="AN2650" s="84">
        <f t="shared" si="766"/>
        <v>4754</v>
      </c>
      <c r="AO2650" s="46">
        <f t="shared" si="767"/>
        <v>-82</v>
      </c>
      <c r="AP2650" s="72"/>
      <c r="AQ2650" s="46"/>
      <c r="AR2650" s="46"/>
      <c r="AS2650" s="46"/>
      <c r="AT2650" s="46">
        <f t="shared" si="768"/>
        <v>0</v>
      </c>
      <c r="AU2650" s="85">
        <f t="shared" si="769"/>
        <v>4754</v>
      </c>
      <c r="AV2650" s="46">
        <f t="shared" si="770"/>
        <v>0</v>
      </c>
      <c r="AW2650" s="46"/>
      <c r="AX2650" s="86">
        <f t="shared" si="771"/>
        <v>4754</v>
      </c>
    </row>
    <row r="2651" spans="1:50" s="56" customFormat="1" ht="13.5" customHeight="1" x14ac:dyDescent="0.25">
      <c r="A2651" s="19" t="s">
        <v>566</v>
      </c>
      <c r="B2651" s="20" t="s">
        <v>42</v>
      </c>
      <c r="C2651" s="21" t="s">
        <v>43</v>
      </c>
      <c r="D2651" s="20" t="s">
        <v>8511</v>
      </c>
      <c r="E2651" s="22">
        <v>329673</v>
      </c>
      <c r="F2651" s="23" t="s">
        <v>8512</v>
      </c>
      <c r="G2651" s="23" t="s">
        <v>6916</v>
      </c>
      <c r="H2651" s="24">
        <v>710031459</v>
      </c>
      <c r="I2651" s="25">
        <v>329673</v>
      </c>
      <c r="J2651" s="23" t="s">
        <v>54</v>
      </c>
      <c r="K2651" s="26" t="s">
        <v>566</v>
      </c>
      <c r="L2651" s="23" t="s">
        <v>8045</v>
      </c>
      <c r="M2651" s="27">
        <v>5304</v>
      </c>
      <c r="N2651" s="23" t="s">
        <v>8513</v>
      </c>
      <c r="O2651" s="23" t="s">
        <v>8514</v>
      </c>
      <c r="P2651" s="28">
        <v>543641</v>
      </c>
      <c r="Q2651" s="21" t="s">
        <v>51</v>
      </c>
      <c r="R2651" s="46">
        <v>4</v>
      </c>
      <c r="S2651" s="46">
        <v>0</v>
      </c>
      <c r="T2651" s="46">
        <f t="shared" si="760"/>
        <v>4</v>
      </c>
      <c r="U2651" s="68">
        <v>95.96</v>
      </c>
      <c r="V2651" s="69">
        <f t="shared" si="761"/>
        <v>14.393999999999998</v>
      </c>
      <c r="W2651" s="46">
        <f t="shared" ref="W2651:W2714" si="772">ROUND(T2651*V2651*12,0)</f>
        <v>691</v>
      </c>
      <c r="X2651" s="46"/>
      <c r="Y2651" s="45">
        <v>0</v>
      </c>
      <c r="Z2651" s="45">
        <v>0</v>
      </c>
      <c r="AA2651" s="45">
        <f t="shared" si="757"/>
        <v>0</v>
      </c>
      <c r="AB2651" s="46">
        <f t="shared" si="758"/>
        <v>4</v>
      </c>
      <c r="AC2651" s="46">
        <f t="shared" si="759"/>
        <v>0</v>
      </c>
      <c r="AD2651" s="46">
        <f t="shared" ref="AD2651:AD2714" si="773">+AB2651+AC2651</f>
        <v>4</v>
      </c>
      <c r="AE2651" s="68">
        <v>95.96</v>
      </c>
      <c r="AF2651" s="69">
        <f t="shared" si="762"/>
        <v>14.393999999999998</v>
      </c>
      <c r="AG2651" s="46">
        <f t="shared" ref="AG2651:AG2714" si="774">ROUND(AD2651*AF2651*12,0)</f>
        <v>691</v>
      </c>
      <c r="AH2651" s="46">
        <f t="shared" si="763"/>
        <v>0</v>
      </c>
      <c r="AI2651" s="45">
        <f>VLOOKUP(H2651,'[1]MŠ na kmeňovú školu V40'!$H$3:Y5724,18,0)</f>
        <v>5</v>
      </c>
      <c r="AJ2651" s="45">
        <f>VLOOKUP(H2651,'[1]MŠ na kmeňovú školu V40'!$H$3:AE5725,24,0)</f>
        <v>0</v>
      </c>
      <c r="AK2651" s="45">
        <f t="shared" si="764"/>
        <v>5</v>
      </c>
      <c r="AL2651" s="45">
        <v>98.08</v>
      </c>
      <c r="AM2651" s="45">
        <f t="shared" si="765"/>
        <v>14.712</v>
      </c>
      <c r="AN2651" s="84">
        <f t="shared" si="766"/>
        <v>755</v>
      </c>
      <c r="AO2651" s="46">
        <f t="shared" si="767"/>
        <v>64</v>
      </c>
      <c r="AP2651" s="72"/>
      <c r="AQ2651" s="46"/>
      <c r="AR2651" s="46"/>
      <c r="AS2651" s="46"/>
      <c r="AT2651" s="46">
        <f t="shared" si="768"/>
        <v>0</v>
      </c>
      <c r="AU2651" s="85">
        <f t="shared" si="769"/>
        <v>755</v>
      </c>
      <c r="AV2651" s="46">
        <f t="shared" si="770"/>
        <v>0</v>
      </c>
      <c r="AW2651" s="46"/>
      <c r="AX2651" s="86">
        <f t="shared" si="771"/>
        <v>755</v>
      </c>
    </row>
    <row r="2652" spans="1:50" s="56" customFormat="1" ht="13.5" customHeight="1" x14ac:dyDescent="0.25">
      <c r="A2652" s="19" t="s">
        <v>566</v>
      </c>
      <c r="B2652" s="20" t="s">
        <v>42</v>
      </c>
      <c r="C2652" s="21" t="s">
        <v>43</v>
      </c>
      <c r="D2652" s="20" t="s">
        <v>8515</v>
      </c>
      <c r="E2652" s="22">
        <v>329703</v>
      </c>
      <c r="F2652" s="23" t="s">
        <v>8516</v>
      </c>
      <c r="G2652" s="23" t="s">
        <v>6916</v>
      </c>
      <c r="H2652" s="24">
        <v>710031491</v>
      </c>
      <c r="I2652" s="25">
        <v>329703</v>
      </c>
      <c r="J2652" s="23" t="s">
        <v>54</v>
      </c>
      <c r="K2652" s="26" t="s">
        <v>566</v>
      </c>
      <c r="L2652" s="23" t="s">
        <v>8045</v>
      </c>
      <c r="M2652" s="27">
        <v>5372</v>
      </c>
      <c r="N2652" s="23" t="s">
        <v>8517</v>
      </c>
      <c r="O2652" s="23" t="s">
        <v>8518</v>
      </c>
      <c r="P2652" s="28">
        <v>543675</v>
      </c>
      <c r="Q2652" s="21" t="s">
        <v>51</v>
      </c>
      <c r="R2652" s="46">
        <v>0</v>
      </c>
      <c r="S2652" s="46">
        <v>0</v>
      </c>
      <c r="T2652" s="46">
        <f t="shared" si="760"/>
        <v>0</v>
      </c>
      <c r="U2652" s="68">
        <v>95.96</v>
      </c>
      <c r="V2652" s="69">
        <f t="shared" si="761"/>
        <v>14.393999999999998</v>
      </c>
      <c r="W2652" s="46">
        <f t="shared" si="772"/>
        <v>0</v>
      </c>
      <c r="X2652" s="46"/>
      <c r="Y2652" s="45">
        <v>0</v>
      </c>
      <c r="Z2652" s="45">
        <v>0</v>
      </c>
      <c r="AA2652" s="45">
        <f t="shared" si="757"/>
        <v>0</v>
      </c>
      <c r="AB2652" s="46">
        <f t="shared" si="758"/>
        <v>0</v>
      </c>
      <c r="AC2652" s="46">
        <f t="shared" si="759"/>
        <v>0</v>
      </c>
      <c r="AD2652" s="46">
        <f t="shared" si="773"/>
        <v>0</v>
      </c>
      <c r="AE2652" s="68">
        <v>95.96</v>
      </c>
      <c r="AF2652" s="69">
        <f t="shared" si="762"/>
        <v>14.393999999999998</v>
      </c>
      <c r="AG2652" s="46">
        <f t="shared" si="774"/>
        <v>0</v>
      </c>
      <c r="AH2652" s="46">
        <f t="shared" si="763"/>
        <v>0</v>
      </c>
      <c r="AI2652" s="45">
        <f>VLOOKUP(H2652,'[1]MŠ na kmeňovú školu V40'!$H$3:Y5725,18,0)</f>
        <v>5</v>
      </c>
      <c r="AJ2652" s="45">
        <f>VLOOKUP(H2652,'[1]MŠ na kmeňovú školu V40'!$H$3:AE5726,24,0)</f>
        <v>0</v>
      </c>
      <c r="AK2652" s="45">
        <f t="shared" si="764"/>
        <v>5</v>
      </c>
      <c r="AL2652" s="45">
        <v>98.08</v>
      </c>
      <c r="AM2652" s="45">
        <f t="shared" si="765"/>
        <v>14.712</v>
      </c>
      <c r="AN2652" s="84">
        <f t="shared" si="766"/>
        <v>294</v>
      </c>
      <c r="AO2652" s="46">
        <f t="shared" si="767"/>
        <v>294</v>
      </c>
      <c r="AP2652" s="72"/>
      <c r="AQ2652" s="46"/>
      <c r="AR2652" s="46"/>
      <c r="AS2652" s="46"/>
      <c r="AT2652" s="46">
        <f t="shared" si="768"/>
        <v>0</v>
      </c>
      <c r="AU2652" s="85">
        <f t="shared" si="769"/>
        <v>294</v>
      </c>
      <c r="AV2652" s="46">
        <f t="shared" si="770"/>
        <v>0</v>
      </c>
      <c r="AW2652" s="46"/>
      <c r="AX2652" s="86">
        <f t="shared" si="771"/>
        <v>294</v>
      </c>
    </row>
    <row r="2653" spans="1:50" s="56" customFormat="1" ht="13.5" customHeight="1" x14ac:dyDescent="0.25">
      <c r="A2653" s="19" t="s">
        <v>566</v>
      </c>
      <c r="B2653" s="20" t="s">
        <v>42</v>
      </c>
      <c r="C2653" s="21" t="s">
        <v>43</v>
      </c>
      <c r="D2653" s="20" t="s">
        <v>8519</v>
      </c>
      <c r="E2653" s="22">
        <v>332933</v>
      </c>
      <c r="F2653" s="23" t="s">
        <v>8520</v>
      </c>
      <c r="G2653" s="23" t="s">
        <v>6916</v>
      </c>
      <c r="H2653" s="24">
        <v>710040768</v>
      </c>
      <c r="I2653" s="25">
        <v>332933</v>
      </c>
      <c r="J2653" s="23" t="s">
        <v>54</v>
      </c>
      <c r="K2653" s="26" t="s">
        <v>566</v>
      </c>
      <c r="L2653" s="23" t="s">
        <v>8320</v>
      </c>
      <c r="M2653" s="27">
        <v>9301</v>
      </c>
      <c r="N2653" s="23" t="s">
        <v>8521</v>
      </c>
      <c r="O2653" s="23" t="s">
        <v>8522</v>
      </c>
      <c r="P2653" s="28">
        <v>544051</v>
      </c>
      <c r="Q2653" s="21" t="s">
        <v>51</v>
      </c>
      <c r="R2653" s="46">
        <v>24</v>
      </c>
      <c r="S2653" s="46">
        <v>0</v>
      </c>
      <c r="T2653" s="46">
        <f t="shared" si="760"/>
        <v>24</v>
      </c>
      <c r="U2653" s="68">
        <v>95.96</v>
      </c>
      <c r="V2653" s="69">
        <f t="shared" si="761"/>
        <v>14.393999999999998</v>
      </c>
      <c r="W2653" s="46">
        <f t="shared" si="772"/>
        <v>4145</v>
      </c>
      <c r="X2653" s="46"/>
      <c r="Y2653" s="45">
        <v>0</v>
      </c>
      <c r="Z2653" s="45">
        <v>0</v>
      </c>
      <c r="AA2653" s="45">
        <f t="shared" si="757"/>
        <v>0</v>
      </c>
      <c r="AB2653" s="46">
        <f t="shared" si="758"/>
        <v>24</v>
      </c>
      <c r="AC2653" s="46">
        <f t="shared" si="759"/>
        <v>0</v>
      </c>
      <c r="AD2653" s="46">
        <f t="shared" si="773"/>
        <v>24</v>
      </c>
      <c r="AE2653" s="68">
        <v>95.96</v>
      </c>
      <c r="AF2653" s="69">
        <f t="shared" si="762"/>
        <v>14.393999999999998</v>
      </c>
      <c r="AG2653" s="46">
        <f t="shared" si="774"/>
        <v>4145</v>
      </c>
      <c r="AH2653" s="46">
        <f t="shared" si="763"/>
        <v>0</v>
      </c>
      <c r="AI2653" s="45">
        <f>VLOOKUP(H2653,'[1]MŠ na kmeňovú školu V40'!$H$3:Y5726,18,0)</f>
        <v>24</v>
      </c>
      <c r="AJ2653" s="45">
        <f>VLOOKUP(H2653,'[1]MŠ na kmeňovú školu V40'!$H$3:AE5727,24,0)</f>
        <v>0</v>
      </c>
      <c r="AK2653" s="45">
        <f t="shared" si="764"/>
        <v>24</v>
      </c>
      <c r="AL2653" s="45">
        <v>98.08</v>
      </c>
      <c r="AM2653" s="45">
        <f t="shared" si="765"/>
        <v>14.712</v>
      </c>
      <c r="AN2653" s="84">
        <f t="shared" si="766"/>
        <v>4176</v>
      </c>
      <c r="AO2653" s="46">
        <f t="shared" si="767"/>
        <v>31</v>
      </c>
      <c r="AP2653" s="72"/>
      <c r="AQ2653" s="46"/>
      <c r="AR2653" s="46"/>
      <c r="AS2653" s="46"/>
      <c r="AT2653" s="46">
        <f t="shared" si="768"/>
        <v>0</v>
      </c>
      <c r="AU2653" s="85">
        <f t="shared" si="769"/>
        <v>4176</v>
      </c>
      <c r="AV2653" s="46">
        <f t="shared" si="770"/>
        <v>0</v>
      </c>
      <c r="AW2653" s="46"/>
      <c r="AX2653" s="86">
        <f t="shared" si="771"/>
        <v>4176</v>
      </c>
    </row>
    <row r="2654" spans="1:50" s="56" customFormat="1" ht="13.5" customHeight="1" x14ac:dyDescent="0.25">
      <c r="A2654" s="19" t="s">
        <v>566</v>
      </c>
      <c r="B2654" s="20" t="s">
        <v>42</v>
      </c>
      <c r="C2654" s="21" t="s">
        <v>43</v>
      </c>
      <c r="D2654" s="20" t="s">
        <v>8519</v>
      </c>
      <c r="E2654" s="22">
        <v>332933</v>
      </c>
      <c r="F2654" s="23" t="s">
        <v>8520</v>
      </c>
      <c r="G2654" s="23" t="s">
        <v>6916</v>
      </c>
      <c r="H2654" s="24">
        <v>710040784</v>
      </c>
      <c r="I2654" s="25">
        <v>332933</v>
      </c>
      <c r="J2654" s="23" t="s">
        <v>54</v>
      </c>
      <c r="K2654" s="26" t="s">
        <v>566</v>
      </c>
      <c r="L2654" s="23" t="s">
        <v>8320</v>
      </c>
      <c r="M2654" s="27">
        <v>9301</v>
      </c>
      <c r="N2654" s="23" t="s">
        <v>8521</v>
      </c>
      <c r="O2654" s="23" t="s">
        <v>8523</v>
      </c>
      <c r="P2654" s="28">
        <v>544051</v>
      </c>
      <c r="Q2654" s="21" t="s">
        <v>51</v>
      </c>
      <c r="R2654" s="46">
        <v>30</v>
      </c>
      <c r="S2654" s="46">
        <v>1</v>
      </c>
      <c r="T2654" s="46">
        <f t="shared" si="760"/>
        <v>31</v>
      </c>
      <c r="U2654" s="68">
        <v>95.96</v>
      </c>
      <c r="V2654" s="69">
        <f t="shared" si="761"/>
        <v>14.393999999999998</v>
      </c>
      <c r="W2654" s="46">
        <f t="shared" si="772"/>
        <v>5355</v>
      </c>
      <c r="X2654" s="46"/>
      <c r="Y2654" s="45">
        <v>0</v>
      </c>
      <c r="Z2654" s="45">
        <v>0</v>
      </c>
      <c r="AA2654" s="45">
        <f t="shared" si="757"/>
        <v>0</v>
      </c>
      <c r="AB2654" s="46">
        <f t="shared" si="758"/>
        <v>30</v>
      </c>
      <c r="AC2654" s="46">
        <f t="shared" si="759"/>
        <v>1</v>
      </c>
      <c r="AD2654" s="46">
        <f t="shared" si="773"/>
        <v>31</v>
      </c>
      <c r="AE2654" s="68">
        <v>95.96</v>
      </c>
      <c r="AF2654" s="69">
        <f t="shared" si="762"/>
        <v>14.393999999999998</v>
      </c>
      <c r="AG2654" s="46">
        <f t="shared" si="774"/>
        <v>5355</v>
      </c>
      <c r="AH2654" s="46">
        <f t="shared" si="763"/>
        <v>0</v>
      </c>
      <c r="AI2654" s="45">
        <f>VLOOKUP(H2654,'[1]MŠ na kmeňovú školu V40'!$H$3:Y5727,18,0)</f>
        <v>26</v>
      </c>
      <c r="AJ2654" s="45">
        <f>VLOOKUP(H2654,'[1]MŠ na kmeňovú školu V40'!$H$3:AE5728,24,0)</f>
        <v>0</v>
      </c>
      <c r="AK2654" s="45">
        <f t="shared" si="764"/>
        <v>26</v>
      </c>
      <c r="AL2654" s="45">
        <v>98.08</v>
      </c>
      <c r="AM2654" s="45">
        <f t="shared" si="765"/>
        <v>14.712</v>
      </c>
      <c r="AN2654" s="84">
        <f t="shared" si="766"/>
        <v>5100</v>
      </c>
      <c r="AO2654" s="46">
        <f t="shared" si="767"/>
        <v>-255</v>
      </c>
      <c r="AP2654" s="72"/>
      <c r="AQ2654" s="46"/>
      <c r="AR2654" s="46"/>
      <c r="AS2654" s="46"/>
      <c r="AT2654" s="46">
        <f t="shared" si="768"/>
        <v>0</v>
      </c>
      <c r="AU2654" s="85">
        <f t="shared" si="769"/>
        <v>5100</v>
      </c>
      <c r="AV2654" s="46">
        <f t="shared" si="770"/>
        <v>0</v>
      </c>
      <c r="AW2654" s="46"/>
      <c r="AX2654" s="86">
        <f t="shared" si="771"/>
        <v>5100</v>
      </c>
    </row>
    <row r="2655" spans="1:50" s="56" customFormat="1" ht="13.5" customHeight="1" x14ac:dyDescent="0.25">
      <c r="A2655" s="19" t="s">
        <v>566</v>
      </c>
      <c r="B2655" s="20" t="s">
        <v>42</v>
      </c>
      <c r="C2655" s="21" t="s">
        <v>43</v>
      </c>
      <c r="D2655" s="20" t="s">
        <v>8519</v>
      </c>
      <c r="E2655" s="22">
        <v>332933</v>
      </c>
      <c r="F2655" s="23" t="s">
        <v>8520</v>
      </c>
      <c r="G2655" s="23" t="s">
        <v>6916</v>
      </c>
      <c r="H2655" s="24">
        <v>710034156</v>
      </c>
      <c r="I2655" s="25">
        <v>332933</v>
      </c>
      <c r="J2655" s="23" t="s">
        <v>54</v>
      </c>
      <c r="K2655" s="26" t="s">
        <v>566</v>
      </c>
      <c r="L2655" s="23" t="s">
        <v>8320</v>
      </c>
      <c r="M2655" s="27">
        <v>9302</v>
      </c>
      <c r="N2655" s="23" t="s">
        <v>8521</v>
      </c>
      <c r="O2655" s="23" t="s">
        <v>8524</v>
      </c>
      <c r="P2655" s="28">
        <v>544051</v>
      </c>
      <c r="Q2655" s="21" t="s">
        <v>51</v>
      </c>
      <c r="R2655" s="46">
        <v>4</v>
      </c>
      <c r="S2655" s="46">
        <v>0</v>
      </c>
      <c r="T2655" s="46">
        <f t="shared" si="760"/>
        <v>4</v>
      </c>
      <c r="U2655" s="68">
        <v>95.96</v>
      </c>
      <c r="V2655" s="69">
        <f t="shared" si="761"/>
        <v>14.393999999999998</v>
      </c>
      <c r="W2655" s="46">
        <f t="shared" si="772"/>
        <v>691</v>
      </c>
      <c r="X2655" s="46"/>
      <c r="Y2655" s="45">
        <v>0</v>
      </c>
      <c r="Z2655" s="45">
        <v>0</v>
      </c>
      <c r="AA2655" s="45">
        <f t="shared" si="757"/>
        <v>0</v>
      </c>
      <c r="AB2655" s="46">
        <f t="shared" si="758"/>
        <v>4</v>
      </c>
      <c r="AC2655" s="46">
        <f t="shared" si="759"/>
        <v>0</v>
      </c>
      <c r="AD2655" s="46">
        <f t="shared" si="773"/>
        <v>4</v>
      </c>
      <c r="AE2655" s="68">
        <v>95.96</v>
      </c>
      <c r="AF2655" s="69">
        <f t="shared" si="762"/>
        <v>14.393999999999998</v>
      </c>
      <c r="AG2655" s="46">
        <f t="shared" si="774"/>
        <v>691</v>
      </c>
      <c r="AH2655" s="46">
        <f t="shared" si="763"/>
        <v>0</v>
      </c>
      <c r="AI2655" s="45">
        <f>VLOOKUP(H2655,'[1]MŠ na kmeňovú školu V40'!$H$3:Y5728,18,0)</f>
        <v>5</v>
      </c>
      <c r="AJ2655" s="45">
        <f>VLOOKUP(H2655,'[1]MŠ na kmeňovú školu V40'!$H$3:AE5729,24,0)</f>
        <v>0</v>
      </c>
      <c r="AK2655" s="45">
        <f t="shared" si="764"/>
        <v>5</v>
      </c>
      <c r="AL2655" s="45">
        <v>98.08</v>
      </c>
      <c r="AM2655" s="45">
        <f t="shared" si="765"/>
        <v>14.712</v>
      </c>
      <c r="AN2655" s="84">
        <f t="shared" si="766"/>
        <v>755</v>
      </c>
      <c r="AO2655" s="46">
        <f t="shared" si="767"/>
        <v>64</v>
      </c>
      <c r="AP2655" s="72"/>
      <c r="AQ2655" s="46"/>
      <c r="AR2655" s="46"/>
      <c r="AS2655" s="46"/>
      <c r="AT2655" s="46">
        <f t="shared" si="768"/>
        <v>0</v>
      </c>
      <c r="AU2655" s="85">
        <f t="shared" si="769"/>
        <v>755</v>
      </c>
      <c r="AV2655" s="46">
        <f t="shared" si="770"/>
        <v>0</v>
      </c>
      <c r="AW2655" s="46"/>
      <c r="AX2655" s="86">
        <f t="shared" si="771"/>
        <v>755</v>
      </c>
    </row>
    <row r="2656" spans="1:50" s="56" customFormat="1" ht="13.5" customHeight="1" x14ac:dyDescent="0.25">
      <c r="A2656" s="19" t="s">
        <v>566</v>
      </c>
      <c r="B2656" s="20" t="s">
        <v>42</v>
      </c>
      <c r="C2656" s="21" t="s">
        <v>43</v>
      </c>
      <c r="D2656" s="20" t="s">
        <v>8519</v>
      </c>
      <c r="E2656" s="22">
        <v>332933</v>
      </c>
      <c r="F2656" s="23" t="s">
        <v>8520</v>
      </c>
      <c r="G2656" s="23" t="s">
        <v>6916</v>
      </c>
      <c r="H2656" s="24">
        <v>710040792</v>
      </c>
      <c r="I2656" s="25">
        <v>332933</v>
      </c>
      <c r="J2656" s="23" t="s">
        <v>54</v>
      </c>
      <c r="K2656" s="26" t="s">
        <v>566</v>
      </c>
      <c r="L2656" s="23" t="s">
        <v>8320</v>
      </c>
      <c r="M2656" s="27">
        <v>9301</v>
      </c>
      <c r="N2656" s="23" t="s">
        <v>8521</v>
      </c>
      <c r="O2656" s="23" t="s">
        <v>8525</v>
      </c>
      <c r="P2656" s="28">
        <v>544051</v>
      </c>
      <c r="Q2656" s="21" t="s">
        <v>51</v>
      </c>
      <c r="R2656" s="46">
        <v>63</v>
      </c>
      <c r="S2656" s="46">
        <v>0</v>
      </c>
      <c r="T2656" s="46">
        <f t="shared" si="760"/>
        <v>63</v>
      </c>
      <c r="U2656" s="68">
        <v>95.96</v>
      </c>
      <c r="V2656" s="69">
        <f t="shared" si="761"/>
        <v>14.393999999999998</v>
      </c>
      <c r="W2656" s="46">
        <f t="shared" si="772"/>
        <v>10882</v>
      </c>
      <c r="X2656" s="46"/>
      <c r="Y2656" s="45">
        <v>0</v>
      </c>
      <c r="Z2656" s="45">
        <v>0</v>
      </c>
      <c r="AA2656" s="45">
        <f t="shared" si="757"/>
        <v>0</v>
      </c>
      <c r="AB2656" s="46">
        <f t="shared" si="758"/>
        <v>63</v>
      </c>
      <c r="AC2656" s="46">
        <f t="shared" si="759"/>
        <v>0</v>
      </c>
      <c r="AD2656" s="46">
        <f t="shared" si="773"/>
        <v>63</v>
      </c>
      <c r="AE2656" s="68">
        <v>95.96</v>
      </c>
      <c r="AF2656" s="69">
        <f t="shared" si="762"/>
        <v>14.393999999999998</v>
      </c>
      <c r="AG2656" s="46">
        <f t="shared" si="774"/>
        <v>10882</v>
      </c>
      <c r="AH2656" s="46">
        <f t="shared" si="763"/>
        <v>0</v>
      </c>
      <c r="AI2656" s="45">
        <f>VLOOKUP(H2656,'[1]MŠ na kmeňovú školu V40'!$H$3:Y5729,18,0)</f>
        <v>55</v>
      </c>
      <c r="AJ2656" s="45">
        <f>VLOOKUP(H2656,'[1]MŠ na kmeňovú školu V40'!$H$3:AE5730,24,0)</f>
        <v>1</v>
      </c>
      <c r="AK2656" s="45">
        <f t="shared" si="764"/>
        <v>56</v>
      </c>
      <c r="AL2656" s="45">
        <v>98.08</v>
      </c>
      <c r="AM2656" s="45">
        <f t="shared" si="765"/>
        <v>14.712</v>
      </c>
      <c r="AN2656" s="84">
        <f t="shared" si="766"/>
        <v>10550</v>
      </c>
      <c r="AO2656" s="46">
        <f t="shared" si="767"/>
        <v>-332</v>
      </c>
      <c r="AP2656" s="72"/>
      <c r="AQ2656" s="46"/>
      <c r="AR2656" s="46"/>
      <c r="AS2656" s="46"/>
      <c r="AT2656" s="46">
        <f t="shared" si="768"/>
        <v>0</v>
      </c>
      <c r="AU2656" s="85">
        <f t="shared" si="769"/>
        <v>10550</v>
      </c>
      <c r="AV2656" s="46">
        <f t="shared" si="770"/>
        <v>0</v>
      </c>
      <c r="AW2656" s="46"/>
      <c r="AX2656" s="86">
        <f t="shared" si="771"/>
        <v>10550</v>
      </c>
    </row>
    <row r="2657" spans="1:50" s="56" customFormat="1" ht="13.5" customHeight="1" x14ac:dyDescent="0.25">
      <c r="A2657" s="19" t="s">
        <v>566</v>
      </c>
      <c r="B2657" s="20" t="s">
        <v>42</v>
      </c>
      <c r="C2657" s="21" t="s">
        <v>43</v>
      </c>
      <c r="D2657" s="20" t="s">
        <v>8519</v>
      </c>
      <c r="E2657" s="22">
        <v>332933</v>
      </c>
      <c r="F2657" s="23" t="s">
        <v>8520</v>
      </c>
      <c r="G2657" s="23" t="s">
        <v>6916</v>
      </c>
      <c r="H2657" s="24">
        <v>710034105</v>
      </c>
      <c r="I2657" s="25">
        <v>332933</v>
      </c>
      <c r="J2657" s="23" t="s">
        <v>54</v>
      </c>
      <c r="K2657" s="26" t="s">
        <v>566</v>
      </c>
      <c r="L2657" s="23" t="s">
        <v>8320</v>
      </c>
      <c r="M2657" s="27">
        <v>9303</v>
      </c>
      <c r="N2657" s="23" t="s">
        <v>8521</v>
      </c>
      <c r="O2657" s="23" t="s">
        <v>8526</v>
      </c>
      <c r="P2657" s="28">
        <v>544051</v>
      </c>
      <c r="Q2657" s="21" t="s">
        <v>51</v>
      </c>
      <c r="R2657" s="46">
        <v>3</v>
      </c>
      <c r="S2657" s="46">
        <v>0</v>
      </c>
      <c r="T2657" s="46">
        <f t="shared" si="760"/>
        <v>3</v>
      </c>
      <c r="U2657" s="68">
        <v>95.96</v>
      </c>
      <c r="V2657" s="69">
        <f t="shared" si="761"/>
        <v>14.393999999999998</v>
      </c>
      <c r="W2657" s="46">
        <f t="shared" si="772"/>
        <v>518</v>
      </c>
      <c r="X2657" s="46"/>
      <c r="Y2657" s="45">
        <v>0</v>
      </c>
      <c r="Z2657" s="45">
        <v>0</v>
      </c>
      <c r="AA2657" s="45">
        <f t="shared" si="757"/>
        <v>0</v>
      </c>
      <c r="AB2657" s="46">
        <f t="shared" si="758"/>
        <v>3</v>
      </c>
      <c r="AC2657" s="46">
        <f t="shared" si="759"/>
        <v>0</v>
      </c>
      <c r="AD2657" s="46">
        <f t="shared" si="773"/>
        <v>3</v>
      </c>
      <c r="AE2657" s="68">
        <v>95.96</v>
      </c>
      <c r="AF2657" s="69">
        <f t="shared" si="762"/>
        <v>14.393999999999998</v>
      </c>
      <c r="AG2657" s="46">
        <f t="shared" si="774"/>
        <v>518</v>
      </c>
      <c r="AH2657" s="46">
        <f t="shared" si="763"/>
        <v>0</v>
      </c>
      <c r="AI2657" s="45">
        <f>VLOOKUP(H2657,'[1]MŠ na kmeňovú školu V40'!$H$3:Y5730,18,0)</f>
        <v>7</v>
      </c>
      <c r="AJ2657" s="45">
        <f>VLOOKUP(H2657,'[1]MŠ na kmeňovú školu V40'!$H$3:AE5731,24,0)</f>
        <v>0</v>
      </c>
      <c r="AK2657" s="45">
        <f t="shared" si="764"/>
        <v>7</v>
      </c>
      <c r="AL2657" s="45">
        <v>98.08</v>
      </c>
      <c r="AM2657" s="45">
        <f t="shared" si="765"/>
        <v>14.712</v>
      </c>
      <c r="AN2657" s="84">
        <f t="shared" si="766"/>
        <v>757</v>
      </c>
      <c r="AO2657" s="46">
        <f t="shared" si="767"/>
        <v>239</v>
      </c>
      <c r="AP2657" s="72"/>
      <c r="AQ2657" s="46"/>
      <c r="AR2657" s="46"/>
      <c r="AS2657" s="46"/>
      <c r="AT2657" s="46">
        <f t="shared" si="768"/>
        <v>0</v>
      </c>
      <c r="AU2657" s="85">
        <f t="shared" si="769"/>
        <v>757</v>
      </c>
      <c r="AV2657" s="46">
        <f t="shared" si="770"/>
        <v>0</v>
      </c>
      <c r="AW2657" s="46"/>
      <c r="AX2657" s="86">
        <f t="shared" si="771"/>
        <v>757</v>
      </c>
    </row>
    <row r="2658" spans="1:50" s="56" customFormat="1" ht="13.5" customHeight="1" x14ac:dyDescent="0.25">
      <c r="A2658" s="19" t="s">
        <v>566</v>
      </c>
      <c r="B2658" s="20" t="s">
        <v>42</v>
      </c>
      <c r="C2658" s="21" t="s">
        <v>43</v>
      </c>
      <c r="D2658" s="20" t="s">
        <v>8519</v>
      </c>
      <c r="E2658" s="22">
        <v>332933</v>
      </c>
      <c r="F2658" s="23" t="s">
        <v>8520</v>
      </c>
      <c r="G2658" s="23" t="s">
        <v>6916</v>
      </c>
      <c r="H2658" s="24">
        <v>710040776</v>
      </c>
      <c r="I2658" s="25">
        <v>332933</v>
      </c>
      <c r="J2658" s="23" t="s">
        <v>54</v>
      </c>
      <c r="K2658" s="26" t="s">
        <v>566</v>
      </c>
      <c r="L2658" s="23" t="s">
        <v>8320</v>
      </c>
      <c r="M2658" s="27">
        <v>9303</v>
      </c>
      <c r="N2658" s="23" t="s">
        <v>8521</v>
      </c>
      <c r="O2658" s="23" t="s">
        <v>8527</v>
      </c>
      <c r="P2658" s="28">
        <v>544051</v>
      </c>
      <c r="Q2658" s="21" t="s">
        <v>51</v>
      </c>
      <c r="R2658" s="46">
        <v>41</v>
      </c>
      <c r="S2658" s="46">
        <v>0</v>
      </c>
      <c r="T2658" s="46">
        <f t="shared" si="760"/>
        <v>41</v>
      </c>
      <c r="U2658" s="68">
        <v>95.96</v>
      </c>
      <c r="V2658" s="69">
        <f t="shared" si="761"/>
        <v>14.393999999999998</v>
      </c>
      <c r="W2658" s="46">
        <f t="shared" si="772"/>
        <v>7082</v>
      </c>
      <c r="X2658" s="46"/>
      <c r="Y2658" s="45">
        <v>0</v>
      </c>
      <c r="Z2658" s="45">
        <v>0</v>
      </c>
      <c r="AA2658" s="45">
        <f t="shared" si="757"/>
        <v>0</v>
      </c>
      <c r="AB2658" s="46">
        <f t="shared" si="758"/>
        <v>41</v>
      </c>
      <c r="AC2658" s="46">
        <f t="shared" si="759"/>
        <v>0</v>
      </c>
      <c r="AD2658" s="46">
        <f t="shared" si="773"/>
        <v>41</v>
      </c>
      <c r="AE2658" s="68">
        <v>95.96</v>
      </c>
      <c r="AF2658" s="69">
        <f t="shared" si="762"/>
        <v>14.393999999999998</v>
      </c>
      <c r="AG2658" s="46">
        <f t="shared" si="774"/>
        <v>7082</v>
      </c>
      <c r="AH2658" s="46">
        <f t="shared" si="763"/>
        <v>0</v>
      </c>
      <c r="AI2658" s="45">
        <f>VLOOKUP(H2658,'[1]MŠ na kmeňovú školu V40'!$H$3:Y5731,18,0)</f>
        <v>38</v>
      </c>
      <c r="AJ2658" s="45">
        <f>VLOOKUP(H2658,'[1]MŠ na kmeňovú školu V40'!$H$3:AE5732,24,0)</f>
        <v>0</v>
      </c>
      <c r="AK2658" s="45">
        <f t="shared" si="764"/>
        <v>38</v>
      </c>
      <c r="AL2658" s="45">
        <v>98.08</v>
      </c>
      <c r="AM2658" s="45">
        <f t="shared" si="765"/>
        <v>14.712</v>
      </c>
      <c r="AN2658" s="84">
        <f t="shared" si="766"/>
        <v>6957</v>
      </c>
      <c r="AO2658" s="46">
        <f t="shared" si="767"/>
        <v>-125</v>
      </c>
      <c r="AP2658" s="72"/>
      <c r="AQ2658" s="46"/>
      <c r="AR2658" s="46"/>
      <c r="AS2658" s="46"/>
      <c r="AT2658" s="46">
        <f t="shared" si="768"/>
        <v>0</v>
      </c>
      <c r="AU2658" s="85">
        <f t="shared" si="769"/>
        <v>6957</v>
      </c>
      <c r="AV2658" s="46">
        <f t="shared" si="770"/>
        <v>0</v>
      </c>
      <c r="AW2658" s="46"/>
      <c r="AX2658" s="86">
        <f t="shared" si="771"/>
        <v>6957</v>
      </c>
    </row>
    <row r="2659" spans="1:50" s="56" customFormat="1" ht="13.5" customHeight="1" x14ac:dyDescent="0.25">
      <c r="A2659" s="19" t="s">
        <v>566</v>
      </c>
      <c r="B2659" s="20" t="s">
        <v>42</v>
      </c>
      <c r="C2659" s="21" t="s">
        <v>43</v>
      </c>
      <c r="D2659" s="20" t="s">
        <v>8519</v>
      </c>
      <c r="E2659" s="22">
        <v>332933</v>
      </c>
      <c r="F2659" s="23" t="s">
        <v>8520</v>
      </c>
      <c r="G2659" s="23" t="s">
        <v>6916</v>
      </c>
      <c r="H2659" s="24">
        <v>710034130</v>
      </c>
      <c r="I2659" s="25">
        <v>332933</v>
      </c>
      <c r="J2659" s="23" t="s">
        <v>54</v>
      </c>
      <c r="K2659" s="26" t="s">
        <v>566</v>
      </c>
      <c r="L2659" s="23" t="s">
        <v>8320</v>
      </c>
      <c r="M2659" s="27">
        <v>9302</v>
      </c>
      <c r="N2659" s="23" t="s">
        <v>8521</v>
      </c>
      <c r="O2659" s="23" t="s">
        <v>8528</v>
      </c>
      <c r="P2659" s="28">
        <v>544051</v>
      </c>
      <c r="Q2659" s="21" t="s">
        <v>51</v>
      </c>
      <c r="R2659" s="46">
        <v>13</v>
      </c>
      <c r="S2659" s="46">
        <v>1</v>
      </c>
      <c r="T2659" s="46">
        <f t="shared" si="760"/>
        <v>14</v>
      </c>
      <c r="U2659" s="68">
        <v>95.96</v>
      </c>
      <c r="V2659" s="69">
        <f t="shared" si="761"/>
        <v>14.393999999999998</v>
      </c>
      <c r="W2659" s="46">
        <f t="shared" si="772"/>
        <v>2418</v>
      </c>
      <c r="X2659" s="46"/>
      <c r="Y2659" s="45">
        <v>0</v>
      </c>
      <c r="Z2659" s="45">
        <v>0</v>
      </c>
      <c r="AA2659" s="45">
        <f t="shared" si="757"/>
        <v>0</v>
      </c>
      <c r="AB2659" s="46">
        <f t="shared" si="758"/>
        <v>13</v>
      </c>
      <c r="AC2659" s="46">
        <f t="shared" si="759"/>
        <v>1</v>
      </c>
      <c r="AD2659" s="46">
        <f t="shared" si="773"/>
        <v>14</v>
      </c>
      <c r="AE2659" s="68">
        <v>95.96</v>
      </c>
      <c r="AF2659" s="69">
        <f t="shared" si="762"/>
        <v>14.393999999999998</v>
      </c>
      <c r="AG2659" s="46">
        <f t="shared" si="774"/>
        <v>2418</v>
      </c>
      <c r="AH2659" s="46">
        <f t="shared" si="763"/>
        <v>0</v>
      </c>
      <c r="AI2659" s="45">
        <f>VLOOKUP(H2659,'[1]MŠ na kmeňovú školu V40'!$H$3:Y5732,18,0)</f>
        <v>14</v>
      </c>
      <c r="AJ2659" s="45">
        <f>VLOOKUP(H2659,'[1]MŠ na kmeňovú školu V40'!$H$3:AE5733,24,0)</f>
        <v>0</v>
      </c>
      <c r="AK2659" s="45">
        <f t="shared" si="764"/>
        <v>14</v>
      </c>
      <c r="AL2659" s="45">
        <v>98.08</v>
      </c>
      <c r="AM2659" s="45">
        <f t="shared" si="765"/>
        <v>14.712</v>
      </c>
      <c r="AN2659" s="84">
        <f t="shared" si="766"/>
        <v>2436</v>
      </c>
      <c r="AO2659" s="46">
        <f t="shared" si="767"/>
        <v>18</v>
      </c>
      <c r="AP2659" s="72"/>
      <c r="AQ2659" s="46"/>
      <c r="AR2659" s="46"/>
      <c r="AS2659" s="46"/>
      <c r="AT2659" s="46">
        <f t="shared" si="768"/>
        <v>0</v>
      </c>
      <c r="AU2659" s="85">
        <f t="shared" si="769"/>
        <v>2436</v>
      </c>
      <c r="AV2659" s="46">
        <f t="shared" si="770"/>
        <v>0</v>
      </c>
      <c r="AW2659" s="46"/>
      <c r="AX2659" s="86">
        <f t="shared" si="771"/>
        <v>2436</v>
      </c>
    </row>
    <row r="2660" spans="1:50" s="56" customFormat="1" ht="13.5" customHeight="1" x14ac:dyDescent="0.25">
      <c r="A2660" s="19" t="s">
        <v>566</v>
      </c>
      <c r="B2660" s="20" t="s">
        <v>42</v>
      </c>
      <c r="C2660" s="21" t="s">
        <v>43</v>
      </c>
      <c r="D2660" s="20" t="s">
        <v>8519</v>
      </c>
      <c r="E2660" s="22">
        <v>332933</v>
      </c>
      <c r="F2660" s="23" t="s">
        <v>8520</v>
      </c>
      <c r="G2660" s="23" t="s">
        <v>6916</v>
      </c>
      <c r="H2660" s="24">
        <v>710040750</v>
      </c>
      <c r="I2660" s="25">
        <v>332933</v>
      </c>
      <c r="J2660" s="23" t="s">
        <v>54</v>
      </c>
      <c r="K2660" s="26" t="s">
        <v>566</v>
      </c>
      <c r="L2660" s="23" t="s">
        <v>8320</v>
      </c>
      <c r="M2660" s="27">
        <v>9301</v>
      </c>
      <c r="N2660" s="23" t="s">
        <v>8521</v>
      </c>
      <c r="O2660" s="23" t="s">
        <v>8529</v>
      </c>
      <c r="P2660" s="28">
        <v>544051</v>
      </c>
      <c r="Q2660" s="21" t="s">
        <v>51</v>
      </c>
      <c r="R2660" s="46">
        <v>41</v>
      </c>
      <c r="S2660" s="46">
        <v>0</v>
      </c>
      <c r="T2660" s="46">
        <f t="shared" si="760"/>
        <v>41</v>
      </c>
      <c r="U2660" s="68">
        <v>95.96</v>
      </c>
      <c r="V2660" s="69">
        <f t="shared" si="761"/>
        <v>14.393999999999998</v>
      </c>
      <c r="W2660" s="46">
        <f t="shared" si="772"/>
        <v>7082</v>
      </c>
      <c r="X2660" s="46"/>
      <c r="Y2660" s="45">
        <v>0</v>
      </c>
      <c r="Z2660" s="45">
        <v>0</v>
      </c>
      <c r="AA2660" s="45">
        <f t="shared" si="757"/>
        <v>0</v>
      </c>
      <c r="AB2660" s="46">
        <f t="shared" si="758"/>
        <v>41</v>
      </c>
      <c r="AC2660" s="46">
        <f t="shared" si="759"/>
        <v>0</v>
      </c>
      <c r="AD2660" s="46">
        <f t="shared" si="773"/>
        <v>41</v>
      </c>
      <c r="AE2660" s="68">
        <v>95.96</v>
      </c>
      <c r="AF2660" s="69">
        <f t="shared" si="762"/>
        <v>14.393999999999998</v>
      </c>
      <c r="AG2660" s="46">
        <f t="shared" si="774"/>
        <v>7082</v>
      </c>
      <c r="AH2660" s="46">
        <f t="shared" si="763"/>
        <v>0</v>
      </c>
      <c r="AI2660" s="45">
        <f>VLOOKUP(H2660,'[1]MŠ na kmeňovú školu V40'!$H$3:Y5733,18,0)</f>
        <v>37</v>
      </c>
      <c r="AJ2660" s="45">
        <f>VLOOKUP(H2660,'[1]MŠ na kmeňovú školu V40'!$H$3:AE5734,24,0)</f>
        <v>0</v>
      </c>
      <c r="AK2660" s="45">
        <f t="shared" si="764"/>
        <v>37</v>
      </c>
      <c r="AL2660" s="45">
        <v>98.08</v>
      </c>
      <c r="AM2660" s="45">
        <f t="shared" si="765"/>
        <v>14.712</v>
      </c>
      <c r="AN2660" s="84">
        <f t="shared" si="766"/>
        <v>6899</v>
      </c>
      <c r="AO2660" s="46">
        <f t="shared" si="767"/>
        <v>-183</v>
      </c>
      <c r="AP2660" s="72"/>
      <c r="AQ2660" s="46"/>
      <c r="AR2660" s="46"/>
      <c r="AS2660" s="46"/>
      <c r="AT2660" s="46">
        <f t="shared" si="768"/>
        <v>0</v>
      </c>
      <c r="AU2660" s="85">
        <f t="shared" si="769"/>
        <v>6899</v>
      </c>
      <c r="AV2660" s="46">
        <f t="shared" si="770"/>
        <v>0</v>
      </c>
      <c r="AW2660" s="46"/>
      <c r="AX2660" s="86">
        <f t="shared" si="771"/>
        <v>6899</v>
      </c>
    </row>
    <row r="2661" spans="1:50" s="56" customFormat="1" ht="13.5" customHeight="1" x14ac:dyDescent="0.25">
      <c r="A2661" s="19" t="s">
        <v>566</v>
      </c>
      <c r="B2661" s="20" t="s">
        <v>42</v>
      </c>
      <c r="C2661" s="21" t="s">
        <v>43</v>
      </c>
      <c r="D2661" s="20" t="s">
        <v>8530</v>
      </c>
      <c r="E2661" s="22">
        <v>332241</v>
      </c>
      <c r="F2661" s="23" t="s">
        <v>8531</v>
      </c>
      <c r="G2661" s="23" t="s">
        <v>6916</v>
      </c>
      <c r="H2661" s="24">
        <v>710153384</v>
      </c>
      <c r="I2661" s="25">
        <v>332241</v>
      </c>
      <c r="J2661" s="23" t="s">
        <v>54</v>
      </c>
      <c r="K2661" s="26" t="s">
        <v>566</v>
      </c>
      <c r="L2661" s="23" t="s">
        <v>8320</v>
      </c>
      <c r="M2661" s="27">
        <v>9431</v>
      </c>
      <c r="N2661" s="23" t="s">
        <v>8532</v>
      </c>
      <c r="O2661" s="23" t="s">
        <v>8533</v>
      </c>
      <c r="P2661" s="28">
        <v>544060</v>
      </c>
      <c r="Q2661" s="21" t="s">
        <v>51</v>
      </c>
      <c r="R2661" s="46">
        <v>5</v>
      </c>
      <c r="S2661" s="46">
        <v>2</v>
      </c>
      <c r="T2661" s="46">
        <f t="shared" si="760"/>
        <v>7</v>
      </c>
      <c r="U2661" s="68">
        <v>95.96</v>
      </c>
      <c r="V2661" s="69">
        <f t="shared" si="761"/>
        <v>14.393999999999998</v>
      </c>
      <c r="W2661" s="46">
        <f t="shared" si="772"/>
        <v>1209</v>
      </c>
      <c r="X2661" s="46"/>
      <c r="Y2661" s="45">
        <v>0</v>
      </c>
      <c r="Z2661" s="45">
        <v>0</v>
      </c>
      <c r="AA2661" s="45">
        <f t="shared" si="757"/>
        <v>0</v>
      </c>
      <c r="AB2661" s="46">
        <f t="shared" si="758"/>
        <v>5</v>
      </c>
      <c r="AC2661" s="46">
        <f t="shared" si="759"/>
        <v>2</v>
      </c>
      <c r="AD2661" s="46">
        <f t="shared" si="773"/>
        <v>7</v>
      </c>
      <c r="AE2661" s="68">
        <v>95.96</v>
      </c>
      <c r="AF2661" s="69">
        <f t="shared" si="762"/>
        <v>14.393999999999998</v>
      </c>
      <c r="AG2661" s="46">
        <f t="shared" si="774"/>
        <v>1209</v>
      </c>
      <c r="AH2661" s="46">
        <f t="shared" si="763"/>
        <v>0</v>
      </c>
      <c r="AI2661" s="45">
        <f>VLOOKUP(H2661,'[1]MŠ na kmeňovú školu V40'!$H$3:Y5734,18,0)</f>
        <v>0</v>
      </c>
      <c r="AJ2661" s="45">
        <f>VLOOKUP(H2661,'[1]MŠ na kmeňovú školu V40'!$H$3:AE5735,24,0)</f>
        <v>0</v>
      </c>
      <c r="AK2661" s="45">
        <f t="shared" si="764"/>
        <v>0</v>
      </c>
      <c r="AL2661" s="45">
        <v>98.08</v>
      </c>
      <c r="AM2661" s="45">
        <f t="shared" si="765"/>
        <v>14.712</v>
      </c>
      <c r="AN2661" s="84">
        <f t="shared" si="766"/>
        <v>806</v>
      </c>
      <c r="AO2661" s="46">
        <f t="shared" si="767"/>
        <v>-403</v>
      </c>
      <c r="AP2661" s="72"/>
      <c r="AQ2661" s="46"/>
      <c r="AR2661" s="46"/>
      <c r="AS2661" s="46"/>
      <c r="AT2661" s="46">
        <f t="shared" si="768"/>
        <v>0</v>
      </c>
      <c r="AU2661" s="85">
        <f t="shared" si="769"/>
        <v>806</v>
      </c>
      <c r="AV2661" s="46">
        <f t="shared" si="770"/>
        <v>0</v>
      </c>
      <c r="AW2661" s="46"/>
      <c r="AX2661" s="86">
        <f t="shared" si="771"/>
        <v>806</v>
      </c>
    </row>
    <row r="2662" spans="1:50" s="56" customFormat="1" ht="13.5" customHeight="1" x14ac:dyDescent="0.25">
      <c r="A2662" s="19" t="s">
        <v>566</v>
      </c>
      <c r="B2662" s="20" t="s">
        <v>42</v>
      </c>
      <c r="C2662" s="21" t="s">
        <v>43</v>
      </c>
      <c r="D2662" s="20" t="s">
        <v>8534</v>
      </c>
      <c r="E2662" s="22">
        <v>332259</v>
      </c>
      <c r="F2662" s="23" t="s">
        <v>8535</v>
      </c>
      <c r="G2662" s="23" t="s">
        <v>6916</v>
      </c>
      <c r="H2662" s="24">
        <v>710033516</v>
      </c>
      <c r="I2662" s="25">
        <v>332259</v>
      </c>
      <c r="J2662" s="23" t="s">
        <v>54</v>
      </c>
      <c r="K2662" s="26" t="s">
        <v>566</v>
      </c>
      <c r="L2662" s="23" t="s">
        <v>8320</v>
      </c>
      <c r="M2662" s="27">
        <v>9412</v>
      </c>
      <c r="N2662" s="23" t="s">
        <v>8536</v>
      </c>
      <c r="O2662" s="23" t="s">
        <v>8537</v>
      </c>
      <c r="P2662" s="28">
        <v>544078</v>
      </c>
      <c r="Q2662" s="21" t="s">
        <v>51</v>
      </c>
      <c r="R2662" s="46">
        <v>28</v>
      </c>
      <c r="S2662" s="46">
        <v>2</v>
      </c>
      <c r="T2662" s="46">
        <f t="shared" si="760"/>
        <v>30</v>
      </c>
      <c r="U2662" s="68">
        <v>95.96</v>
      </c>
      <c r="V2662" s="69">
        <f t="shared" si="761"/>
        <v>14.393999999999998</v>
      </c>
      <c r="W2662" s="46">
        <f t="shared" si="772"/>
        <v>5182</v>
      </c>
      <c r="X2662" s="46"/>
      <c r="Y2662" s="45">
        <v>0</v>
      </c>
      <c r="Z2662" s="45">
        <v>0</v>
      </c>
      <c r="AA2662" s="45">
        <f t="shared" ref="AA2662:AA2725" si="775">+Y2662+Z2662</f>
        <v>0</v>
      </c>
      <c r="AB2662" s="46">
        <f t="shared" ref="AB2662:AB2725" si="776">+R2662+Y2662</f>
        <v>28</v>
      </c>
      <c r="AC2662" s="46">
        <f t="shared" ref="AC2662:AC2725" si="777">+S2662+Z2662</f>
        <v>2</v>
      </c>
      <c r="AD2662" s="46">
        <f t="shared" si="773"/>
        <v>30</v>
      </c>
      <c r="AE2662" s="68">
        <v>95.96</v>
      </c>
      <c r="AF2662" s="69">
        <f t="shared" si="762"/>
        <v>14.393999999999998</v>
      </c>
      <c r="AG2662" s="46">
        <f t="shared" si="774"/>
        <v>5182</v>
      </c>
      <c r="AH2662" s="46">
        <f t="shared" si="763"/>
        <v>0</v>
      </c>
      <c r="AI2662" s="45">
        <f>VLOOKUP(H2662,'[1]MŠ na kmeňovú školu V40'!$H$3:Y5735,18,0)</f>
        <v>34</v>
      </c>
      <c r="AJ2662" s="45">
        <f>VLOOKUP(H2662,'[1]MŠ na kmeňovú školu V40'!$H$3:AE5736,24,0)</f>
        <v>1</v>
      </c>
      <c r="AK2662" s="45">
        <f t="shared" si="764"/>
        <v>35</v>
      </c>
      <c r="AL2662" s="45">
        <v>98.08</v>
      </c>
      <c r="AM2662" s="45">
        <f t="shared" si="765"/>
        <v>14.712</v>
      </c>
      <c r="AN2662" s="84">
        <f t="shared" si="766"/>
        <v>5514</v>
      </c>
      <c r="AO2662" s="46">
        <f t="shared" si="767"/>
        <v>332</v>
      </c>
      <c r="AP2662" s="72"/>
      <c r="AQ2662" s="46"/>
      <c r="AR2662" s="46"/>
      <c r="AS2662" s="46"/>
      <c r="AT2662" s="46">
        <f t="shared" si="768"/>
        <v>0</v>
      </c>
      <c r="AU2662" s="85">
        <f t="shared" si="769"/>
        <v>5514</v>
      </c>
      <c r="AV2662" s="46">
        <f t="shared" si="770"/>
        <v>0</v>
      </c>
      <c r="AW2662" s="46"/>
      <c r="AX2662" s="86">
        <f t="shared" si="771"/>
        <v>5514</v>
      </c>
    </row>
    <row r="2663" spans="1:50" s="56" customFormat="1" ht="13.5" customHeight="1" x14ac:dyDescent="0.25">
      <c r="A2663" s="19" t="s">
        <v>566</v>
      </c>
      <c r="B2663" s="20" t="s">
        <v>42</v>
      </c>
      <c r="C2663" s="21" t="s">
        <v>43</v>
      </c>
      <c r="D2663" s="20" t="s">
        <v>8538</v>
      </c>
      <c r="E2663" s="22">
        <v>332267</v>
      </c>
      <c r="F2663" s="23" t="s">
        <v>8539</v>
      </c>
      <c r="G2663" s="23" t="s">
        <v>6916</v>
      </c>
      <c r="H2663" s="24">
        <v>710033524</v>
      </c>
      <c r="I2663" s="25">
        <v>37946498</v>
      </c>
      <c r="J2663" s="23" t="s">
        <v>113</v>
      </c>
      <c r="K2663" s="26" t="s">
        <v>566</v>
      </c>
      <c r="L2663" s="23" t="s">
        <v>8320</v>
      </c>
      <c r="M2663" s="27">
        <v>9402</v>
      </c>
      <c r="N2663" s="23" t="s">
        <v>8540</v>
      </c>
      <c r="O2663" s="23" t="s">
        <v>8541</v>
      </c>
      <c r="P2663" s="28">
        <v>544086</v>
      </c>
      <c r="Q2663" s="21" t="s">
        <v>51</v>
      </c>
      <c r="R2663" s="46">
        <v>9</v>
      </c>
      <c r="S2663" s="46">
        <v>0</v>
      </c>
      <c r="T2663" s="46">
        <f t="shared" si="760"/>
        <v>9</v>
      </c>
      <c r="U2663" s="68">
        <v>95.96</v>
      </c>
      <c r="V2663" s="69">
        <f t="shared" si="761"/>
        <v>14.393999999999998</v>
      </c>
      <c r="W2663" s="46">
        <f t="shared" si="772"/>
        <v>1555</v>
      </c>
      <c r="X2663" s="46"/>
      <c r="Y2663" s="45">
        <v>0</v>
      </c>
      <c r="Z2663" s="45">
        <v>0</v>
      </c>
      <c r="AA2663" s="45">
        <f t="shared" si="775"/>
        <v>0</v>
      </c>
      <c r="AB2663" s="46">
        <f t="shared" si="776"/>
        <v>9</v>
      </c>
      <c r="AC2663" s="46">
        <f t="shared" si="777"/>
        <v>0</v>
      </c>
      <c r="AD2663" s="46">
        <f t="shared" si="773"/>
        <v>9</v>
      </c>
      <c r="AE2663" s="68">
        <v>95.96</v>
      </c>
      <c r="AF2663" s="69">
        <f t="shared" si="762"/>
        <v>14.393999999999998</v>
      </c>
      <c r="AG2663" s="46">
        <f t="shared" si="774"/>
        <v>1555</v>
      </c>
      <c r="AH2663" s="46">
        <f t="shared" si="763"/>
        <v>0</v>
      </c>
      <c r="AI2663" s="45">
        <f>VLOOKUP(H2663,'[1]MŠ na kmeňovú školu V40'!$H$3:Y5736,18,0)</f>
        <v>10</v>
      </c>
      <c r="AJ2663" s="45">
        <f>VLOOKUP(H2663,'[1]MŠ na kmeňovú školu V40'!$H$3:AE5737,24,0)</f>
        <v>0</v>
      </c>
      <c r="AK2663" s="45">
        <f t="shared" si="764"/>
        <v>10</v>
      </c>
      <c r="AL2663" s="45">
        <v>98.08</v>
      </c>
      <c r="AM2663" s="45">
        <f t="shared" si="765"/>
        <v>14.712</v>
      </c>
      <c r="AN2663" s="84">
        <f t="shared" si="766"/>
        <v>1625</v>
      </c>
      <c r="AO2663" s="46">
        <f t="shared" si="767"/>
        <v>70</v>
      </c>
      <c r="AP2663" s="72"/>
      <c r="AQ2663" s="46"/>
      <c r="AR2663" s="46"/>
      <c r="AS2663" s="46"/>
      <c r="AT2663" s="46">
        <f t="shared" si="768"/>
        <v>0</v>
      </c>
      <c r="AU2663" s="85">
        <f t="shared" si="769"/>
        <v>1625</v>
      </c>
      <c r="AV2663" s="46">
        <f t="shared" si="770"/>
        <v>0</v>
      </c>
      <c r="AW2663" s="46"/>
      <c r="AX2663" s="86">
        <f t="shared" si="771"/>
        <v>1625</v>
      </c>
    </row>
    <row r="2664" spans="1:50" s="56" customFormat="1" ht="13.5" customHeight="1" x14ac:dyDescent="0.25">
      <c r="A2664" s="19" t="s">
        <v>566</v>
      </c>
      <c r="B2664" s="20" t="s">
        <v>42</v>
      </c>
      <c r="C2664" s="21" t="s">
        <v>43</v>
      </c>
      <c r="D2664" s="20" t="s">
        <v>8542</v>
      </c>
      <c r="E2664" s="22">
        <v>332275</v>
      </c>
      <c r="F2664" s="23" t="s">
        <v>8543</v>
      </c>
      <c r="G2664" s="23" t="s">
        <v>6916</v>
      </c>
      <c r="H2664" s="24">
        <v>710033559</v>
      </c>
      <c r="I2664" s="25">
        <v>332275</v>
      </c>
      <c r="J2664" s="23" t="s">
        <v>54</v>
      </c>
      <c r="K2664" s="26" t="s">
        <v>566</v>
      </c>
      <c r="L2664" s="23" t="s">
        <v>8320</v>
      </c>
      <c r="M2664" s="27">
        <v>9434</v>
      </c>
      <c r="N2664" s="23" t="s">
        <v>8544</v>
      </c>
      <c r="O2664" s="23" t="s">
        <v>8545</v>
      </c>
      <c r="P2664" s="28">
        <v>544094</v>
      </c>
      <c r="Q2664" s="21" t="s">
        <v>51</v>
      </c>
      <c r="R2664" s="46">
        <v>15</v>
      </c>
      <c r="S2664" s="46">
        <v>0</v>
      </c>
      <c r="T2664" s="46">
        <f t="shared" si="760"/>
        <v>15</v>
      </c>
      <c r="U2664" s="68">
        <v>95.96</v>
      </c>
      <c r="V2664" s="69">
        <f t="shared" si="761"/>
        <v>14.393999999999998</v>
      </c>
      <c r="W2664" s="46">
        <f t="shared" si="772"/>
        <v>2591</v>
      </c>
      <c r="X2664" s="46"/>
      <c r="Y2664" s="45">
        <v>0</v>
      </c>
      <c r="Z2664" s="45">
        <v>0</v>
      </c>
      <c r="AA2664" s="45">
        <f t="shared" si="775"/>
        <v>0</v>
      </c>
      <c r="AB2664" s="46">
        <f t="shared" si="776"/>
        <v>15</v>
      </c>
      <c r="AC2664" s="46">
        <f t="shared" si="777"/>
        <v>0</v>
      </c>
      <c r="AD2664" s="46">
        <f t="shared" si="773"/>
        <v>15</v>
      </c>
      <c r="AE2664" s="68">
        <v>95.96</v>
      </c>
      <c r="AF2664" s="69">
        <f t="shared" si="762"/>
        <v>14.393999999999998</v>
      </c>
      <c r="AG2664" s="46">
        <f t="shared" si="774"/>
        <v>2591</v>
      </c>
      <c r="AH2664" s="46">
        <f t="shared" si="763"/>
        <v>0</v>
      </c>
      <c r="AI2664" s="45">
        <f>VLOOKUP(H2664,'[1]MŠ na kmeňovú školu V40'!$H$3:Y5737,18,0)</f>
        <v>12</v>
      </c>
      <c r="AJ2664" s="45">
        <f>VLOOKUP(H2664,'[1]MŠ na kmeňovú školu V40'!$H$3:AE5738,24,0)</f>
        <v>0</v>
      </c>
      <c r="AK2664" s="45">
        <f t="shared" si="764"/>
        <v>12</v>
      </c>
      <c r="AL2664" s="45">
        <v>98.08</v>
      </c>
      <c r="AM2664" s="45">
        <f t="shared" si="765"/>
        <v>14.712</v>
      </c>
      <c r="AN2664" s="84">
        <f t="shared" si="766"/>
        <v>2433</v>
      </c>
      <c r="AO2664" s="46">
        <f t="shared" si="767"/>
        <v>-158</v>
      </c>
      <c r="AP2664" s="72"/>
      <c r="AQ2664" s="46"/>
      <c r="AR2664" s="46"/>
      <c r="AS2664" s="46"/>
      <c r="AT2664" s="46">
        <f t="shared" si="768"/>
        <v>0</v>
      </c>
      <c r="AU2664" s="85">
        <f t="shared" si="769"/>
        <v>2433</v>
      </c>
      <c r="AV2664" s="46">
        <f t="shared" si="770"/>
        <v>0</v>
      </c>
      <c r="AW2664" s="46"/>
      <c r="AX2664" s="86">
        <f t="shared" si="771"/>
        <v>2433</v>
      </c>
    </row>
    <row r="2665" spans="1:50" s="56" customFormat="1" ht="13.5" customHeight="1" x14ac:dyDescent="0.25">
      <c r="A2665" s="19" t="s">
        <v>566</v>
      </c>
      <c r="B2665" s="20" t="s">
        <v>42</v>
      </c>
      <c r="C2665" s="21" t="s">
        <v>43</v>
      </c>
      <c r="D2665" s="20" t="s">
        <v>8542</v>
      </c>
      <c r="E2665" s="22">
        <v>332275</v>
      </c>
      <c r="F2665" s="23" t="s">
        <v>8543</v>
      </c>
      <c r="G2665" s="23" t="s">
        <v>6916</v>
      </c>
      <c r="H2665" s="24">
        <v>710033532</v>
      </c>
      <c r="I2665" s="25">
        <v>332275</v>
      </c>
      <c r="J2665" s="23" t="s">
        <v>54</v>
      </c>
      <c r="K2665" s="26" t="s">
        <v>566</v>
      </c>
      <c r="L2665" s="23" t="s">
        <v>8320</v>
      </c>
      <c r="M2665" s="27">
        <v>9434</v>
      </c>
      <c r="N2665" s="23" t="s">
        <v>8544</v>
      </c>
      <c r="O2665" s="23" t="s">
        <v>8546</v>
      </c>
      <c r="P2665" s="28">
        <v>544094</v>
      </c>
      <c r="Q2665" s="21" t="s">
        <v>51</v>
      </c>
      <c r="R2665" s="46">
        <v>20</v>
      </c>
      <c r="S2665" s="46">
        <v>0</v>
      </c>
      <c r="T2665" s="46">
        <f t="shared" si="760"/>
        <v>20</v>
      </c>
      <c r="U2665" s="68">
        <v>95.96</v>
      </c>
      <c r="V2665" s="69">
        <f t="shared" si="761"/>
        <v>14.393999999999998</v>
      </c>
      <c r="W2665" s="46">
        <f t="shared" si="772"/>
        <v>3455</v>
      </c>
      <c r="X2665" s="46"/>
      <c r="Y2665" s="45">
        <v>0</v>
      </c>
      <c r="Z2665" s="45">
        <v>0</v>
      </c>
      <c r="AA2665" s="45">
        <f t="shared" si="775"/>
        <v>0</v>
      </c>
      <c r="AB2665" s="46">
        <f t="shared" si="776"/>
        <v>20</v>
      </c>
      <c r="AC2665" s="46">
        <f t="shared" si="777"/>
        <v>0</v>
      </c>
      <c r="AD2665" s="46">
        <f t="shared" si="773"/>
        <v>20</v>
      </c>
      <c r="AE2665" s="68">
        <v>95.96</v>
      </c>
      <c r="AF2665" s="69">
        <f t="shared" si="762"/>
        <v>14.393999999999998</v>
      </c>
      <c r="AG2665" s="46">
        <f t="shared" si="774"/>
        <v>3455</v>
      </c>
      <c r="AH2665" s="46">
        <f t="shared" si="763"/>
        <v>0</v>
      </c>
      <c r="AI2665" s="45">
        <f>VLOOKUP(H2665,'[1]MŠ na kmeňovú školu V40'!$H$3:Y5738,18,0)</f>
        <v>18</v>
      </c>
      <c r="AJ2665" s="45">
        <f>VLOOKUP(H2665,'[1]MŠ na kmeňovú školu V40'!$H$3:AE5739,24,0)</f>
        <v>0</v>
      </c>
      <c r="AK2665" s="45">
        <f t="shared" si="764"/>
        <v>18</v>
      </c>
      <c r="AL2665" s="45">
        <v>98.08</v>
      </c>
      <c r="AM2665" s="45">
        <f t="shared" si="765"/>
        <v>14.712</v>
      </c>
      <c r="AN2665" s="84">
        <f t="shared" si="766"/>
        <v>3362</v>
      </c>
      <c r="AO2665" s="46">
        <f t="shared" si="767"/>
        <v>-93</v>
      </c>
      <c r="AP2665" s="72"/>
      <c r="AQ2665" s="46"/>
      <c r="AR2665" s="46"/>
      <c r="AS2665" s="46"/>
      <c r="AT2665" s="46">
        <f t="shared" si="768"/>
        <v>0</v>
      </c>
      <c r="AU2665" s="85">
        <f t="shared" si="769"/>
        <v>3362</v>
      </c>
      <c r="AV2665" s="46">
        <f t="shared" si="770"/>
        <v>0</v>
      </c>
      <c r="AW2665" s="46"/>
      <c r="AX2665" s="86">
        <f t="shared" si="771"/>
        <v>3362</v>
      </c>
    </row>
    <row r="2666" spans="1:50" s="56" customFormat="1" ht="13.5" customHeight="1" x14ac:dyDescent="0.25">
      <c r="A2666" s="19" t="s">
        <v>566</v>
      </c>
      <c r="B2666" s="20" t="s">
        <v>42</v>
      </c>
      <c r="C2666" s="21" t="s">
        <v>43</v>
      </c>
      <c r="D2666" s="20" t="s">
        <v>8547</v>
      </c>
      <c r="E2666" s="22">
        <v>332283</v>
      </c>
      <c r="F2666" s="23" t="s">
        <v>8548</v>
      </c>
      <c r="G2666" s="23" t="s">
        <v>6916</v>
      </c>
      <c r="H2666" s="24">
        <v>710033567</v>
      </c>
      <c r="I2666" s="25">
        <v>332283</v>
      </c>
      <c r="J2666" s="23" t="s">
        <v>54</v>
      </c>
      <c r="K2666" s="26" t="s">
        <v>566</v>
      </c>
      <c r="L2666" s="23" t="s">
        <v>8320</v>
      </c>
      <c r="M2666" s="27">
        <v>9414</v>
      </c>
      <c r="N2666" s="23" t="s">
        <v>8549</v>
      </c>
      <c r="O2666" s="23" t="s">
        <v>8550</v>
      </c>
      <c r="P2666" s="28">
        <v>544108</v>
      </c>
      <c r="Q2666" s="21" t="s">
        <v>51</v>
      </c>
      <c r="R2666" s="46">
        <v>7</v>
      </c>
      <c r="S2666" s="46">
        <v>0</v>
      </c>
      <c r="T2666" s="46">
        <f t="shared" si="760"/>
        <v>7</v>
      </c>
      <c r="U2666" s="68">
        <v>95.96</v>
      </c>
      <c r="V2666" s="69">
        <f t="shared" si="761"/>
        <v>14.393999999999998</v>
      </c>
      <c r="W2666" s="46">
        <f t="shared" si="772"/>
        <v>1209</v>
      </c>
      <c r="X2666" s="46"/>
      <c r="Y2666" s="45">
        <v>0</v>
      </c>
      <c r="Z2666" s="45">
        <v>0</v>
      </c>
      <c r="AA2666" s="45">
        <f t="shared" si="775"/>
        <v>0</v>
      </c>
      <c r="AB2666" s="46">
        <f t="shared" si="776"/>
        <v>7</v>
      </c>
      <c r="AC2666" s="46">
        <f t="shared" si="777"/>
        <v>0</v>
      </c>
      <c r="AD2666" s="46">
        <f t="shared" si="773"/>
        <v>7</v>
      </c>
      <c r="AE2666" s="68">
        <v>95.96</v>
      </c>
      <c r="AF2666" s="69">
        <f t="shared" si="762"/>
        <v>14.393999999999998</v>
      </c>
      <c r="AG2666" s="46">
        <f t="shared" si="774"/>
        <v>1209</v>
      </c>
      <c r="AH2666" s="46">
        <f t="shared" si="763"/>
        <v>0</v>
      </c>
      <c r="AI2666" s="45">
        <f>VLOOKUP(H2666,'[1]MŠ na kmeňovú školu V40'!$H$3:Y5739,18,0)</f>
        <v>7</v>
      </c>
      <c r="AJ2666" s="45">
        <f>VLOOKUP(H2666,'[1]MŠ na kmeňovú školu V40'!$H$3:AE5740,24,0)</f>
        <v>0</v>
      </c>
      <c r="AK2666" s="45">
        <f t="shared" si="764"/>
        <v>7</v>
      </c>
      <c r="AL2666" s="45">
        <v>98.08</v>
      </c>
      <c r="AM2666" s="45">
        <f t="shared" si="765"/>
        <v>14.712</v>
      </c>
      <c r="AN2666" s="84">
        <f t="shared" si="766"/>
        <v>1218</v>
      </c>
      <c r="AO2666" s="46">
        <f t="shared" si="767"/>
        <v>9</v>
      </c>
      <c r="AP2666" s="72"/>
      <c r="AQ2666" s="46"/>
      <c r="AR2666" s="46"/>
      <c r="AS2666" s="46"/>
      <c r="AT2666" s="46">
        <f t="shared" si="768"/>
        <v>0</v>
      </c>
      <c r="AU2666" s="85">
        <f t="shared" si="769"/>
        <v>1218</v>
      </c>
      <c r="AV2666" s="46">
        <f t="shared" si="770"/>
        <v>0</v>
      </c>
      <c r="AW2666" s="46"/>
      <c r="AX2666" s="86">
        <f t="shared" si="771"/>
        <v>1218</v>
      </c>
    </row>
    <row r="2667" spans="1:50" s="56" customFormat="1" ht="13.5" customHeight="1" x14ac:dyDescent="0.25">
      <c r="A2667" s="19" t="s">
        <v>566</v>
      </c>
      <c r="B2667" s="20" t="s">
        <v>42</v>
      </c>
      <c r="C2667" s="21" t="s">
        <v>43</v>
      </c>
      <c r="D2667" s="20" t="s">
        <v>8551</v>
      </c>
      <c r="E2667" s="22">
        <v>332291</v>
      </c>
      <c r="F2667" s="23" t="s">
        <v>8552</v>
      </c>
      <c r="G2667" s="23" t="s">
        <v>6916</v>
      </c>
      <c r="H2667" s="24">
        <v>710033575</v>
      </c>
      <c r="I2667" s="25">
        <v>332291</v>
      </c>
      <c r="J2667" s="23" t="s">
        <v>54</v>
      </c>
      <c r="K2667" s="26" t="s">
        <v>566</v>
      </c>
      <c r="L2667" s="23" t="s">
        <v>8320</v>
      </c>
      <c r="M2667" s="27">
        <v>9435</v>
      </c>
      <c r="N2667" s="23" t="s">
        <v>8553</v>
      </c>
      <c r="O2667" s="23" t="s">
        <v>8554</v>
      </c>
      <c r="P2667" s="28">
        <v>544116</v>
      </c>
      <c r="Q2667" s="21" t="s">
        <v>51</v>
      </c>
      <c r="R2667" s="46">
        <v>28</v>
      </c>
      <c r="S2667" s="46">
        <v>11</v>
      </c>
      <c r="T2667" s="46">
        <f t="shared" si="760"/>
        <v>39</v>
      </c>
      <c r="U2667" s="68">
        <v>95.96</v>
      </c>
      <c r="V2667" s="69">
        <f t="shared" si="761"/>
        <v>14.393999999999998</v>
      </c>
      <c r="W2667" s="46">
        <f t="shared" si="772"/>
        <v>6736</v>
      </c>
      <c r="X2667" s="46"/>
      <c r="Y2667" s="45">
        <v>0</v>
      </c>
      <c r="Z2667" s="45">
        <v>0</v>
      </c>
      <c r="AA2667" s="45">
        <f t="shared" si="775"/>
        <v>0</v>
      </c>
      <c r="AB2667" s="46">
        <f t="shared" si="776"/>
        <v>28</v>
      </c>
      <c r="AC2667" s="46">
        <f t="shared" si="777"/>
        <v>11</v>
      </c>
      <c r="AD2667" s="46">
        <f t="shared" si="773"/>
        <v>39</v>
      </c>
      <c r="AE2667" s="68">
        <v>95.96</v>
      </c>
      <c r="AF2667" s="69">
        <f t="shared" si="762"/>
        <v>14.393999999999998</v>
      </c>
      <c r="AG2667" s="46">
        <f t="shared" si="774"/>
        <v>6736</v>
      </c>
      <c r="AH2667" s="46">
        <f t="shared" si="763"/>
        <v>0</v>
      </c>
      <c r="AI2667" s="45">
        <f>VLOOKUP(H2667,'[1]MŠ na kmeňovú školu V40'!$H$3:Y5740,18,0)</f>
        <v>36</v>
      </c>
      <c r="AJ2667" s="45">
        <f>VLOOKUP(H2667,'[1]MŠ na kmeňovú školu V40'!$H$3:AE5741,24,0)</f>
        <v>3</v>
      </c>
      <c r="AK2667" s="45">
        <f t="shared" si="764"/>
        <v>39</v>
      </c>
      <c r="AL2667" s="45">
        <v>98.08</v>
      </c>
      <c r="AM2667" s="45">
        <f t="shared" si="765"/>
        <v>14.712</v>
      </c>
      <c r="AN2667" s="84">
        <f t="shared" si="766"/>
        <v>6786</v>
      </c>
      <c r="AO2667" s="46">
        <f t="shared" si="767"/>
        <v>50</v>
      </c>
      <c r="AP2667" s="72"/>
      <c r="AQ2667" s="46"/>
      <c r="AR2667" s="46"/>
      <c r="AS2667" s="46"/>
      <c r="AT2667" s="46">
        <f t="shared" si="768"/>
        <v>0</v>
      </c>
      <c r="AU2667" s="85">
        <f t="shared" si="769"/>
        <v>6786</v>
      </c>
      <c r="AV2667" s="46">
        <f t="shared" si="770"/>
        <v>0</v>
      </c>
      <c r="AW2667" s="46"/>
      <c r="AX2667" s="86">
        <f t="shared" si="771"/>
        <v>6786</v>
      </c>
    </row>
    <row r="2668" spans="1:50" s="56" customFormat="1" ht="13.5" customHeight="1" x14ac:dyDescent="0.25">
      <c r="A2668" s="19" t="s">
        <v>566</v>
      </c>
      <c r="B2668" s="20" t="s">
        <v>42</v>
      </c>
      <c r="C2668" s="21" t="s">
        <v>43</v>
      </c>
      <c r="D2668" s="20" t="s">
        <v>8555</v>
      </c>
      <c r="E2668" s="22">
        <v>332305</v>
      </c>
      <c r="F2668" s="23" t="s">
        <v>8556</v>
      </c>
      <c r="G2668" s="23" t="s">
        <v>6916</v>
      </c>
      <c r="H2668" s="24">
        <v>710033583</v>
      </c>
      <c r="I2668" s="25">
        <v>332305</v>
      </c>
      <c r="J2668" s="23" t="s">
        <v>54</v>
      </c>
      <c r="K2668" s="26" t="s">
        <v>566</v>
      </c>
      <c r="L2668" s="23" t="s">
        <v>8320</v>
      </c>
      <c r="M2668" s="27">
        <v>9301</v>
      </c>
      <c r="N2668" s="23" t="s">
        <v>8557</v>
      </c>
      <c r="O2668" s="23" t="s">
        <v>8558</v>
      </c>
      <c r="P2668" s="28">
        <v>544124</v>
      </c>
      <c r="Q2668" s="21" t="s">
        <v>51</v>
      </c>
      <c r="R2668" s="46">
        <v>17</v>
      </c>
      <c r="S2668" s="46">
        <v>1</v>
      </c>
      <c r="T2668" s="46">
        <f t="shared" si="760"/>
        <v>18</v>
      </c>
      <c r="U2668" s="68">
        <v>95.96</v>
      </c>
      <c r="V2668" s="69">
        <f t="shared" si="761"/>
        <v>14.393999999999998</v>
      </c>
      <c r="W2668" s="46">
        <f t="shared" si="772"/>
        <v>3109</v>
      </c>
      <c r="X2668" s="46"/>
      <c r="Y2668" s="45">
        <v>0</v>
      </c>
      <c r="Z2668" s="45">
        <v>0</v>
      </c>
      <c r="AA2668" s="45">
        <f t="shared" si="775"/>
        <v>0</v>
      </c>
      <c r="AB2668" s="46">
        <f t="shared" si="776"/>
        <v>17</v>
      </c>
      <c r="AC2668" s="46">
        <f t="shared" si="777"/>
        <v>1</v>
      </c>
      <c r="AD2668" s="46">
        <f t="shared" si="773"/>
        <v>18</v>
      </c>
      <c r="AE2668" s="68">
        <v>95.96</v>
      </c>
      <c r="AF2668" s="69">
        <f t="shared" si="762"/>
        <v>14.393999999999998</v>
      </c>
      <c r="AG2668" s="46">
        <f t="shared" si="774"/>
        <v>3109</v>
      </c>
      <c r="AH2668" s="46">
        <f t="shared" si="763"/>
        <v>0</v>
      </c>
      <c r="AI2668" s="45">
        <f>VLOOKUP(H2668,'[1]MŠ na kmeňovú školu V40'!$H$3:Y5741,18,0)</f>
        <v>14</v>
      </c>
      <c r="AJ2668" s="45">
        <f>VLOOKUP(H2668,'[1]MŠ na kmeňovú školu V40'!$H$3:AE5742,24,0)</f>
        <v>0</v>
      </c>
      <c r="AK2668" s="45">
        <f t="shared" si="764"/>
        <v>14</v>
      </c>
      <c r="AL2668" s="45">
        <v>98.08</v>
      </c>
      <c r="AM2668" s="45">
        <f t="shared" si="765"/>
        <v>14.712</v>
      </c>
      <c r="AN2668" s="84">
        <f t="shared" si="766"/>
        <v>2897</v>
      </c>
      <c r="AO2668" s="46">
        <f t="shared" si="767"/>
        <v>-212</v>
      </c>
      <c r="AP2668" s="72"/>
      <c r="AQ2668" s="46"/>
      <c r="AR2668" s="46"/>
      <c r="AS2668" s="46"/>
      <c r="AT2668" s="46">
        <f t="shared" si="768"/>
        <v>0</v>
      </c>
      <c r="AU2668" s="85">
        <f t="shared" si="769"/>
        <v>2897</v>
      </c>
      <c r="AV2668" s="46">
        <f t="shared" si="770"/>
        <v>0</v>
      </c>
      <c r="AW2668" s="46"/>
      <c r="AX2668" s="86">
        <f t="shared" si="771"/>
        <v>2897</v>
      </c>
    </row>
    <row r="2669" spans="1:50" s="56" customFormat="1" ht="13.5" customHeight="1" x14ac:dyDescent="0.25">
      <c r="A2669" s="19" t="s">
        <v>566</v>
      </c>
      <c r="B2669" s="20" t="s">
        <v>42</v>
      </c>
      <c r="C2669" s="21" t="s">
        <v>43</v>
      </c>
      <c r="D2669" s="20" t="s">
        <v>8559</v>
      </c>
      <c r="E2669" s="22">
        <v>332313</v>
      </c>
      <c r="F2669" s="23" t="s">
        <v>8560</v>
      </c>
      <c r="G2669" s="23" t="s">
        <v>6916</v>
      </c>
      <c r="H2669" s="24">
        <v>710033591</v>
      </c>
      <c r="I2669" s="25">
        <v>332313</v>
      </c>
      <c r="J2669" s="23" t="s">
        <v>54</v>
      </c>
      <c r="K2669" s="26" t="s">
        <v>566</v>
      </c>
      <c r="L2669" s="23" t="s">
        <v>8320</v>
      </c>
      <c r="M2669" s="27">
        <v>9434</v>
      </c>
      <c r="N2669" s="23" t="s">
        <v>8561</v>
      </c>
      <c r="O2669" s="23" t="s">
        <v>8562</v>
      </c>
      <c r="P2669" s="28">
        <v>544132</v>
      </c>
      <c r="Q2669" s="21" t="s">
        <v>51</v>
      </c>
      <c r="R2669" s="46">
        <v>7</v>
      </c>
      <c r="S2669" s="46">
        <v>0</v>
      </c>
      <c r="T2669" s="46">
        <f t="shared" si="760"/>
        <v>7</v>
      </c>
      <c r="U2669" s="68">
        <v>95.96</v>
      </c>
      <c r="V2669" s="69">
        <f t="shared" si="761"/>
        <v>14.393999999999998</v>
      </c>
      <c r="W2669" s="46">
        <f t="shared" si="772"/>
        <v>1209</v>
      </c>
      <c r="X2669" s="46"/>
      <c r="Y2669" s="45">
        <v>0</v>
      </c>
      <c r="Z2669" s="45">
        <v>0</v>
      </c>
      <c r="AA2669" s="45">
        <f t="shared" si="775"/>
        <v>0</v>
      </c>
      <c r="AB2669" s="46">
        <f t="shared" si="776"/>
        <v>7</v>
      </c>
      <c r="AC2669" s="46">
        <f t="shared" si="777"/>
        <v>0</v>
      </c>
      <c r="AD2669" s="46">
        <f t="shared" si="773"/>
        <v>7</v>
      </c>
      <c r="AE2669" s="68">
        <v>95.96</v>
      </c>
      <c r="AF2669" s="69">
        <f t="shared" si="762"/>
        <v>14.393999999999998</v>
      </c>
      <c r="AG2669" s="46">
        <f t="shared" si="774"/>
        <v>1209</v>
      </c>
      <c r="AH2669" s="46">
        <f t="shared" si="763"/>
        <v>0</v>
      </c>
      <c r="AI2669" s="45">
        <f>VLOOKUP(H2669,'[1]MŠ na kmeňovú školu V40'!$H$3:Y5742,18,0)</f>
        <v>6</v>
      </c>
      <c r="AJ2669" s="45">
        <f>VLOOKUP(H2669,'[1]MŠ na kmeňovú školu V40'!$H$3:AE5743,24,0)</f>
        <v>0</v>
      </c>
      <c r="AK2669" s="45">
        <f t="shared" si="764"/>
        <v>6</v>
      </c>
      <c r="AL2669" s="45">
        <v>98.08</v>
      </c>
      <c r="AM2669" s="45">
        <f t="shared" si="765"/>
        <v>14.712</v>
      </c>
      <c r="AN2669" s="84">
        <f t="shared" si="766"/>
        <v>1159</v>
      </c>
      <c r="AO2669" s="46">
        <f t="shared" si="767"/>
        <v>-50</v>
      </c>
      <c r="AP2669" s="72"/>
      <c r="AQ2669" s="46"/>
      <c r="AR2669" s="46"/>
      <c r="AS2669" s="46"/>
      <c r="AT2669" s="46">
        <f t="shared" si="768"/>
        <v>0</v>
      </c>
      <c r="AU2669" s="85">
        <f t="shared" si="769"/>
        <v>1159</v>
      </c>
      <c r="AV2669" s="46">
        <f t="shared" si="770"/>
        <v>0</v>
      </c>
      <c r="AW2669" s="46"/>
      <c r="AX2669" s="86">
        <f t="shared" si="771"/>
        <v>1159</v>
      </c>
    </row>
    <row r="2670" spans="1:50" s="56" customFormat="1" ht="13.5" customHeight="1" x14ac:dyDescent="0.25">
      <c r="A2670" s="19" t="s">
        <v>566</v>
      </c>
      <c r="B2670" s="20" t="s">
        <v>42</v>
      </c>
      <c r="C2670" s="21" t="s">
        <v>43</v>
      </c>
      <c r="D2670" s="20" t="s">
        <v>8563</v>
      </c>
      <c r="E2670" s="22">
        <v>332321</v>
      </c>
      <c r="F2670" s="23" t="s">
        <v>8564</v>
      </c>
      <c r="G2670" s="23" t="s">
        <v>6916</v>
      </c>
      <c r="H2670" s="24">
        <v>710033605</v>
      </c>
      <c r="I2670" s="25">
        <v>332321</v>
      </c>
      <c r="J2670" s="23" t="s">
        <v>54</v>
      </c>
      <c r="K2670" s="26" t="s">
        <v>566</v>
      </c>
      <c r="L2670" s="23" t="s">
        <v>8320</v>
      </c>
      <c r="M2670" s="27">
        <v>9405</v>
      </c>
      <c r="N2670" s="23" t="s">
        <v>8565</v>
      </c>
      <c r="O2670" s="23" t="s">
        <v>8566</v>
      </c>
      <c r="P2670" s="28">
        <v>544141</v>
      </c>
      <c r="Q2670" s="21" t="s">
        <v>51</v>
      </c>
      <c r="R2670" s="46">
        <v>3</v>
      </c>
      <c r="S2670" s="46">
        <v>0</v>
      </c>
      <c r="T2670" s="46">
        <f t="shared" si="760"/>
        <v>3</v>
      </c>
      <c r="U2670" s="68">
        <v>95.96</v>
      </c>
      <c r="V2670" s="69">
        <f t="shared" si="761"/>
        <v>14.393999999999998</v>
      </c>
      <c r="W2670" s="46">
        <f t="shared" si="772"/>
        <v>518</v>
      </c>
      <c r="X2670" s="46"/>
      <c r="Y2670" s="45">
        <v>0</v>
      </c>
      <c r="Z2670" s="45">
        <v>0</v>
      </c>
      <c r="AA2670" s="45">
        <f t="shared" si="775"/>
        <v>0</v>
      </c>
      <c r="AB2670" s="46">
        <f t="shared" si="776"/>
        <v>3</v>
      </c>
      <c r="AC2670" s="46">
        <f t="shared" si="777"/>
        <v>0</v>
      </c>
      <c r="AD2670" s="46">
        <f t="shared" si="773"/>
        <v>3</v>
      </c>
      <c r="AE2670" s="68">
        <v>95.96</v>
      </c>
      <c r="AF2670" s="69">
        <f t="shared" si="762"/>
        <v>14.393999999999998</v>
      </c>
      <c r="AG2670" s="46">
        <f t="shared" si="774"/>
        <v>518</v>
      </c>
      <c r="AH2670" s="46">
        <f t="shared" si="763"/>
        <v>0</v>
      </c>
      <c r="AI2670" s="45">
        <f>VLOOKUP(H2670,'[1]MŠ na kmeňovú školu V40'!$H$3:Y5743,18,0)</f>
        <v>2</v>
      </c>
      <c r="AJ2670" s="45">
        <f>VLOOKUP(H2670,'[1]MŠ na kmeňovú školu V40'!$H$3:AE5744,24,0)</f>
        <v>0</v>
      </c>
      <c r="AK2670" s="45">
        <f t="shared" si="764"/>
        <v>2</v>
      </c>
      <c r="AL2670" s="45">
        <v>98.08</v>
      </c>
      <c r="AM2670" s="45">
        <f t="shared" si="765"/>
        <v>14.712</v>
      </c>
      <c r="AN2670" s="84">
        <f t="shared" si="766"/>
        <v>463</v>
      </c>
      <c r="AO2670" s="46">
        <f t="shared" si="767"/>
        <v>-55</v>
      </c>
      <c r="AP2670" s="72"/>
      <c r="AQ2670" s="46"/>
      <c r="AR2670" s="46"/>
      <c r="AS2670" s="46"/>
      <c r="AT2670" s="46">
        <f t="shared" si="768"/>
        <v>0</v>
      </c>
      <c r="AU2670" s="85">
        <f t="shared" si="769"/>
        <v>463</v>
      </c>
      <c r="AV2670" s="46">
        <f t="shared" si="770"/>
        <v>0</v>
      </c>
      <c r="AW2670" s="46"/>
      <c r="AX2670" s="86">
        <f t="shared" si="771"/>
        <v>463</v>
      </c>
    </row>
    <row r="2671" spans="1:50" s="56" customFormat="1" ht="13.5" customHeight="1" x14ac:dyDescent="0.25">
      <c r="A2671" s="19" t="s">
        <v>566</v>
      </c>
      <c r="B2671" s="20" t="s">
        <v>42</v>
      </c>
      <c r="C2671" s="21" t="s">
        <v>43</v>
      </c>
      <c r="D2671" s="20" t="s">
        <v>8567</v>
      </c>
      <c r="E2671" s="22">
        <v>332330</v>
      </c>
      <c r="F2671" s="23" t="s">
        <v>8568</v>
      </c>
      <c r="G2671" s="23" t="s">
        <v>6916</v>
      </c>
      <c r="H2671" s="24">
        <v>710033613</v>
      </c>
      <c r="I2671" s="25">
        <v>332330</v>
      </c>
      <c r="J2671" s="23" t="s">
        <v>54</v>
      </c>
      <c r="K2671" s="26" t="s">
        <v>566</v>
      </c>
      <c r="L2671" s="23" t="s">
        <v>8320</v>
      </c>
      <c r="M2671" s="27">
        <v>9303</v>
      </c>
      <c r="N2671" s="23" t="s">
        <v>8569</v>
      </c>
      <c r="O2671" s="23" t="s">
        <v>8570</v>
      </c>
      <c r="P2671" s="28">
        <v>544159</v>
      </c>
      <c r="Q2671" s="21" t="s">
        <v>51</v>
      </c>
      <c r="R2671" s="46">
        <v>7</v>
      </c>
      <c r="S2671" s="46">
        <v>0</v>
      </c>
      <c r="T2671" s="46">
        <f t="shared" si="760"/>
        <v>7</v>
      </c>
      <c r="U2671" s="68">
        <v>95.96</v>
      </c>
      <c r="V2671" s="69">
        <f t="shared" si="761"/>
        <v>14.393999999999998</v>
      </c>
      <c r="W2671" s="46">
        <f t="shared" si="772"/>
        <v>1209</v>
      </c>
      <c r="X2671" s="46"/>
      <c r="Y2671" s="45">
        <v>0</v>
      </c>
      <c r="Z2671" s="45">
        <v>0</v>
      </c>
      <c r="AA2671" s="45">
        <f t="shared" si="775"/>
        <v>0</v>
      </c>
      <c r="AB2671" s="46">
        <f t="shared" si="776"/>
        <v>7</v>
      </c>
      <c r="AC2671" s="46">
        <f t="shared" si="777"/>
        <v>0</v>
      </c>
      <c r="AD2671" s="46">
        <f t="shared" si="773"/>
        <v>7</v>
      </c>
      <c r="AE2671" s="68">
        <v>95.96</v>
      </c>
      <c r="AF2671" s="69">
        <f t="shared" si="762"/>
        <v>14.393999999999998</v>
      </c>
      <c r="AG2671" s="46">
        <f t="shared" si="774"/>
        <v>1209</v>
      </c>
      <c r="AH2671" s="46">
        <f t="shared" si="763"/>
        <v>0</v>
      </c>
      <c r="AI2671" s="45">
        <f>VLOOKUP(H2671,'[1]MŠ na kmeňovú školu V40'!$H$3:Y5744,18,0)</f>
        <v>10</v>
      </c>
      <c r="AJ2671" s="45">
        <f>VLOOKUP(H2671,'[1]MŠ na kmeňovú školu V40'!$H$3:AE5745,24,0)</f>
        <v>0</v>
      </c>
      <c r="AK2671" s="45">
        <f t="shared" si="764"/>
        <v>10</v>
      </c>
      <c r="AL2671" s="45">
        <v>98.08</v>
      </c>
      <c r="AM2671" s="45">
        <f t="shared" si="765"/>
        <v>14.712</v>
      </c>
      <c r="AN2671" s="84">
        <f t="shared" si="766"/>
        <v>1395</v>
      </c>
      <c r="AO2671" s="46">
        <f t="shared" si="767"/>
        <v>186</v>
      </c>
      <c r="AP2671" s="72"/>
      <c r="AQ2671" s="46"/>
      <c r="AR2671" s="46"/>
      <c r="AS2671" s="46"/>
      <c r="AT2671" s="46">
        <f t="shared" si="768"/>
        <v>0</v>
      </c>
      <c r="AU2671" s="85">
        <f t="shared" si="769"/>
        <v>1395</v>
      </c>
      <c r="AV2671" s="46">
        <f t="shared" si="770"/>
        <v>0</v>
      </c>
      <c r="AW2671" s="46"/>
      <c r="AX2671" s="86">
        <f t="shared" si="771"/>
        <v>1395</v>
      </c>
    </row>
    <row r="2672" spans="1:50" s="56" customFormat="1" ht="13.5" customHeight="1" x14ac:dyDescent="0.25">
      <c r="A2672" s="19" t="s">
        <v>566</v>
      </c>
      <c r="B2672" s="20" t="s">
        <v>42</v>
      </c>
      <c r="C2672" s="21" t="s">
        <v>43</v>
      </c>
      <c r="D2672" s="20" t="s">
        <v>8571</v>
      </c>
      <c r="E2672" s="22">
        <v>332356</v>
      </c>
      <c r="F2672" s="23" t="s">
        <v>8572</v>
      </c>
      <c r="G2672" s="23" t="s">
        <v>6916</v>
      </c>
      <c r="H2672" s="24">
        <v>710033630</v>
      </c>
      <c r="I2672" s="25">
        <v>332356</v>
      </c>
      <c r="J2672" s="23" t="s">
        <v>54</v>
      </c>
      <c r="K2672" s="26" t="s">
        <v>566</v>
      </c>
      <c r="L2672" s="23" t="s">
        <v>8320</v>
      </c>
      <c r="M2672" s="27">
        <v>9413</v>
      </c>
      <c r="N2672" s="23" t="s">
        <v>8573</v>
      </c>
      <c r="O2672" s="23" t="s">
        <v>8574</v>
      </c>
      <c r="P2672" s="28">
        <v>544175</v>
      </c>
      <c r="Q2672" s="21" t="s">
        <v>51</v>
      </c>
      <c r="R2672" s="46">
        <v>11</v>
      </c>
      <c r="S2672" s="46">
        <v>0</v>
      </c>
      <c r="T2672" s="46">
        <f t="shared" si="760"/>
        <v>11</v>
      </c>
      <c r="U2672" s="68">
        <v>95.96</v>
      </c>
      <c r="V2672" s="69">
        <f t="shared" si="761"/>
        <v>14.393999999999998</v>
      </c>
      <c r="W2672" s="46">
        <f t="shared" si="772"/>
        <v>1900</v>
      </c>
      <c r="X2672" s="46"/>
      <c r="Y2672" s="45">
        <v>0</v>
      </c>
      <c r="Z2672" s="45">
        <v>0</v>
      </c>
      <c r="AA2672" s="45">
        <f t="shared" si="775"/>
        <v>0</v>
      </c>
      <c r="AB2672" s="46">
        <f t="shared" si="776"/>
        <v>11</v>
      </c>
      <c r="AC2672" s="46">
        <f t="shared" si="777"/>
        <v>0</v>
      </c>
      <c r="AD2672" s="46">
        <f t="shared" si="773"/>
        <v>11</v>
      </c>
      <c r="AE2672" s="68">
        <v>95.96</v>
      </c>
      <c r="AF2672" s="69">
        <f t="shared" si="762"/>
        <v>14.393999999999998</v>
      </c>
      <c r="AG2672" s="46">
        <f t="shared" si="774"/>
        <v>1900</v>
      </c>
      <c r="AH2672" s="46">
        <f t="shared" si="763"/>
        <v>0</v>
      </c>
      <c r="AI2672" s="45">
        <f>VLOOKUP(H2672,'[1]MŠ na kmeňovú školu V40'!$H$3:Y5745,18,0)</f>
        <v>10</v>
      </c>
      <c r="AJ2672" s="45">
        <f>VLOOKUP(H2672,'[1]MŠ na kmeňovú školu V40'!$H$3:AE5746,24,0)</f>
        <v>0</v>
      </c>
      <c r="AK2672" s="45">
        <f t="shared" si="764"/>
        <v>10</v>
      </c>
      <c r="AL2672" s="45">
        <v>98.08</v>
      </c>
      <c r="AM2672" s="45">
        <f t="shared" si="765"/>
        <v>14.712</v>
      </c>
      <c r="AN2672" s="84">
        <f t="shared" si="766"/>
        <v>1855</v>
      </c>
      <c r="AO2672" s="46">
        <f t="shared" si="767"/>
        <v>-45</v>
      </c>
      <c r="AP2672" s="72"/>
      <c r="AQ2672" s="46"/>
      <c r="AR2672" s="46"/>
      <c r="AS2672" s="46"/>
      <c r="AT2672" s="46">
        <f t="shared" si="768"/>
        <v>0</v>
      </c>
      <c r="AU2672" s="85">
        <f t="shared" si="769"/>
        <v>1855</v>
      </c>
      <c r="AV2672" s="46">
        <f t="shared" si="770"/>
        <v>0</v>
      </c>
      <c r="AW2672" s="46"/>
      <c r="AX2672" s="86">
        <f t="shared" si="771"/>
        <v>1855</v>
      </c>
    </row>
    <row r="2673" spans="1:50" s="56" customFormat="1" ht="13.5" customHeight="1" x14ac:dyDescent="0.25">
      <c r="A2673" s="19" t="s">
        <v>566</v>
      </c>
      <c r="B2673" s="20" t="s">
        <v>42</v>
      </c>
      <c r="C2673" s="21" t="s">
        <v>43</v>
      </c>
      <c r="D2673" s="20" t="s">
        <v>8575</v>
      </c>
      <c r="E2673" s="22">
        <v>332399</v>
      </c>
      <c r="F2673" s="23" t="s">
        <v>8576</v>
      </c>
      <c r="G2673" s="23" t="s">
        <v>6916</v>
      </c>
      <c r="H2673" s="24">
        <v>710040717</v>
      </c>
      <c r="I2673" s="25">
        <v>332399</v>
      </c>
      <c r="J2673" s="23" t="s">
        <v>54</v>
      </c>
      <c r="K2673" s="26" t="s">
        <v>566</v>
      </c>
      <c r="L2673" s="23" t="s">
        <v>8320</v>
      </c>
      <c r="M2673" s="27">
        <v>9431</v>
      </c>
      <c r="N2673" s="23" t="s">
        <v>8577</v>
      </c>
      <c r="O2673" s="23" t="s">
        <v>8578</v>
      </c>
      <c r="P2673" s="28">
        <v>544213</v>
      </c>
      <c r="Q2673" s="21" t="s">
        <v>51</v>
      </c>
      <c r="R2673" s="46">
        <v>34</v>
      </c>
      <c r="S2673" s="46">
        <v>0</v>
      </c>
      <c r="T2673" s="46">
        <f t="shared" si="760"/>
        <v>34</v>
      </c>
      <c r="U2673" s="68">
        <v>95.96</v>
      </c>
      <c r="V2673" s="69">
        <f t="shared" si="761"/>
        <v>14.393999999999998</v>
      </c>
      <c r="W2673" s="46">
        <f t="shared" si="772"/>
        <v>5873</v>
      </c>
      <c r="X2673" s="46"/>
      <c r="Y2673" s="45">
        <v>0</v>
      </c>
      <c r="Z2673" s="45">
        <v>0</v>
      </c>
      <c r="AA2673" s="45">
        <f t="shared" si="775"/>
        <v>0</v>
      </c>
      <c r="AB2673" s="46">
        <f t="shared" si="776"/>
        <v>34</v>
      </c>
      <c r="AC2673" s="46">
        <f t="shared" si="777"/>
        <v>0</v>
      </c>
      <c r="AD2673" s="46">
        <f t="shared" si="773"/>
        <v>34</v>
      </c>
      <c r="AE2673" s="68">
        <v>95.96</v>
      </c>
      <c r="AF2673" s="69">
        <f t="shared" si="762"/>
        <v>14.393999999999998</v>
      </c>
      <c r="AG2673" s="46">
        <f t="shared" si="774"/>
        <v>5873</v>
      </c>
      <c r="AH2673" s="46">
        <f t="shared" si="763"/>
        <v>0</v>
      </c>
      <c r="AI2673" s="45">
        <f>VLOOKUP(H2673,'[1]MŠ na kmeňovú školu V40'!$H$3:Y5746,18,0)</f>
        <v>41</v>
      </c>
      <c r="AJ2673" s="45">
        <f>VLOOKUP(H2673,'[1]MŠ na kmeňovú školu V40'!$H$3:AE5747,24,0)</f>
        <v>0</v>
      </c>
      <c r="AK2673" s="45">
        <f t="shared" si="764"/>
        <v>41</v>
      </c>
      <c r="AL2673" s="45">
        <v>98.08</v>
      </c>
      <c r="AM2673" s="45">
        <f t="shared" si="765"/>
        <v>14.712</v>
      </c>
      <c r="AN2673" s="84">
        <f t="shared" si="766"/>
        <v>6328</v>
      </c>
      <c r="AO2673" s="46">
        <f t="shared" si="767"/>
        <v>455</v>
      </c>
      <c r="AP2673" s="72"/>
      <c r="AQ2673" s="46"/>
      <c r="AR2673" s="46"/>
      <c r="AS2673" s="46"/>
      <c r="AT2673" s="46">
        <f t="shared" si="768"/>
        <v>0</v>
      </c>
      <c r="AU2673" s="85">
        <f t="shared" si="769"/>
        <v>6328</v>
      </c>
      <c r="AV2673" s="46">
        <f t="shared" si="770"/>
        <v>0</v>
      </c>
      <c r="AW2673" s="46"/>
      <c r="AX2673" s="86">
        <f t="shared" si="771"/>
        <v>6328</v>
      </c>
    </row>
    <row r="2674" spans="1:50" s="56" customFormat="1" ht="13.5" customHeight="1" x14ac:dyDescent="0.25">
      <c r="A2674" s="19" t="s">
        <v>566</v>
      </c>
      <c r="B2674" s="20" t="s">
        <v>42</v>
      </c>
      <c r="C2674" s="21" t="s">
        <v>43</v>
      </c>
      <c r="D2674" s="20" t="s">
        <v>8579</v>
      </c>
      <c r="E2674" s="22">
        <v>332402</v>
      </c>
      <c r="F2674" s="23" t="s">
        <v>8580</v>
      </c>
      <c r="G2674" s="23" t="s">
        <v>6916</v>
      </c>
      <c r="H2674" s="24">
        <v>710033656</v>
      </c>
      <c r="I2674" s="25">
        <v>332402</v>
      </c>
      <c r="J2674" s="23" t="s">
        <v>54</v>
      </c>
      <c r="K2674" s="26" t="s">
        <v>566</v>
      </c>
      <c r="L2674" s="23" t="s">
        <v>8320</v>
      </c>
      <c r="M2674" s="27">
        <v>9434</v>
      </c>
      <c r="N2674" s="23" t="s">
        <v>8581</v>
      </c>
      <c r="O2674" s="23" t="s">
        <v>8582</v>
      </c>
      <c r="P2674" s="28">
        <v>544221</v>
      </c>
      <c r="Q2674" s="21" t="s">
        <v>51</v>
      </c>
      <c r="R2674" s="46">
        <v>5</v>
      </c>
      <c r="S2674" s="46">
        <v>0</v>
      </c>
      <c r="T2674" s="46">
        <f t="shared" si="760"/>
        <v>5</v>
      </c>
      <c r="U2674" s="68">
        <v>95.96</v>
      </c>
      <c r="V2674" s="69">
        <f t="shared" si="761"/>
        <v>14.393999999999998</v>
      </c>
      <c r="W2674" s="46">
        <f t="shared" si="772"/>
        <v>864</v>
      </c>
      <c r="X2674" s="46"/>
      <c r="Y2674" s="45">
        <v>0</v>
      </c>
      <c r="Z2674" s="45">
        <v>0</v>
      </c>
      <c r="AA2674" s="45">
        <f t="shared" si="775"/>
        <v>0</v>
      </c>
      <c r="AB2674" s="46">
        <f t="shared" si="776"/>
        <v>5</v>
      </c>
      <c r="AC2674" s="46">
        <f t="shared" si="777"/>
        <v>0</v>
      </c>
      <c r="AD2674" s="46">
        <f t="shared" si="773"/>
        <v>5</v>
      </c>
      <c r="AE2674" s="68">
        <v>95.96</v>
      </c>
      <c r="AF2674" s="69">
        <f t="shared" si="762"/>
        <v>14.393999999999998</v>
      </c>
      <c r="AG2674" s="46">
        <f t="shared" si="774"/>
        <v>864</v>
      </c>
      <c r="AH2674" s="46">
        <f t="shared" si="763"/>
        <v>0</v>
      </c>
      <c r="AI2674" s="45">
        <f>VLOOKUP(H2674,'[1]MŠ na kmeňovú školu V40'!$H$3:Y5747,18,0)</f>
        <v>6</v>
      </c>
      <c r="AJ2674" s="45">
        <f>VLOOKUP(H2674,'[1]MŠ na kmeňovú školu V40'!$H$3:AE5748,24,0)</f>
        <v>0</v>
      </c>
      <c r="AK2674" s="45">
        <f t="shared" si="764"/>
        <v>6</v>
      </c>
      <c r="AL2674" s="45">
        <v>98.08</v>
      </c>
      <c r="AM2674" s="45">
        <f t="shared" si="765"/>
        <v>14.712</v>
      </c>
      <c r="AN2674" s="84">
        <f t="shared" si="766"/>
        <v>929</v>
      </c>
      <c r="AO2674" s="46">
        <f t="shared" si="767"/>
        <v>65</v>
      </c>
      <c r="AP2674" s="72"/>
      <c r="AQ2674" s="46"/>
      <c r="AR2674" s="46"/>
      <c r="AS2674" s="46"/>
      <c r="AT2674" s="46">
        <f t="shared" si="768"/>
        <v>0</v>
      </c>
      <c r="AU2674" s="85">
        <f t="shared" si="769"/>
        <v>929</v>
      </c>
      <c r="AV2674" s="46">
        <f t="shared" si="770"/>
        <v>0</v>
      </c>
      <c r="AW2674" s="46"/>
      <c r="AX2674" s="86">
        <f t="shared" si="771"/>
        <v>929</v>
      </c>
    </row>
    <row r="2675" spans="1:50" s="56" customFormat="1" ht="13.5" customHeight="1" x14ac:dyDescent="0.25">
      <c r="A2675" s="19" t="s">
        <v>566</v>
      </c>
      <c r="B2675" s="20" t="s">
        <v>42</v>
      </c>
      <c r="C2675" s="21" t="s">
        <v>43</v>
      </c>
      <c r="D2675" s="20" t="s">
        <v>8583</v>
      </c>
      <c r="E2675" s="22">
        <v>332411</v>
      </c>
      <c r="F2675" s="23" t="s">
        <v>8584</v>
      </c>
      <c r="G2675" s="23" t="s">
        <v>6916</v>
      </c>
      <c r="H2675" s="24">
        <v>710033664</v>
      </c>
      <c r="I2675" s="25">
        <v>332411</v>
      </c>
      <c r="J2675" s="23" t="s">
        <v>54</v>
      </c>
      <c r="K2675" s="26" t="s">
        <v>566</v>
      </c>
      <c r="L2675" s="23" t="s">
        <v>8320</v>
      </c>
      <c r="M2675" s="27">
        <v>9435</v>
      </c>
      <c r="N2675" s="23" t="s">
        <v>8585</v>
      </c>
      <c r="O2675" s="23" t="s">
        <v>8586</v>
      </c>
      <c r="P2675" s="28">
        <v>544230</v>
      </c>
      <c r="Q2675" s="21" t="s">
        <v>51</v>
      </c>
      <c r="R2675" s="46">
        <v>31</v>
      </c>
      <c r="S2675" s="46">
        <v>1</v>
      </c>
      <c r="T2675" s="46">
        <f t="shared" si="760"/>
        <v>32</v>
      </c>
      <c r="U2675" s="68">
        <v>95.96</v>
      </c>
      <c r="V2675" s="69">
        <f t="shared" si="761"/>
        <v>14.393999999999998</v>
      </c>
      <c r="W2675" s="46">
        <f t="shared" si="772"/>
        <v>5527</v>
      </c>
      <c r="X2675" s="46"/>
      <c r="Y2675" s="45">
        <v>0</v>
      </c>
      <c r="Z2675" s="45">
        <v>0</v>
      </c>
      <c r="AA2675" s="45">
        <f t="shared" si="775"/>
        <v>0</v>
      </c>
      <c r="AB2675" s="46">
        <f t="shared" si="776"/>
        <v>31</v>
      </c>
      <c r="AC2675" s="46">
        <f t="shared" si="777"/>
        <v>1</v>
      </c>
      <c r="AD2675" s="46">
        <f t="shared" si="773"/>
        <v>32</v>
      </c>
      <c r="AE2675" s="68">
        <v>95.96</v>
      </c>
      <c r="AF2675" s="69">
        <f t="shared" si="762"/>
        <v>14.393999999999998</v>
      </c>
      <c r="AG2675" s="46">
        <f t="shared" si="774"/>
        <v>5527</v>
      </c>
      <c r="AH2675" s="46">
        <f t="shared" si="763"/>
        <v>0</v>
      </c>
      <c r="AI2675" s="45">
        <f>VLOOKUP(H2675,'[1]MŠ na kmeňovú školu V40'!$H$3:Y5748,18,0)</f>
        <v>36</v>
      </c>
      <c r="AJ2675" s="45">
        <f>VLOOKUP(H2675,'[1]MŠ na kmeňovú školu V40'!$H$3:AE5749,24,0)</f>
        <v>0</v>
      </c>
      <c r="AK2675" s="45">
        <f t="shared" si="764"/>
        <v>36</v>
      </c>
      <c r="AL2675" s="45">
        <v>98.08</v>
      </c>
      <c r="AM2675" s="45">
        <f t="shared" si="765"/>
        <v>14.712</v>
      </c>
      <c r="AN2675" s="84">
        <f t="shared" si="766"/>
        <v>5803</v>
      </c>
      <c r="AO2675" s="46">
        <f t="shared" si="767"/>
        <v>276</v>
      </c>
      <c r="AP2675" s="72"/>
      <c r="AQ2675" s="46"/>
      <c r="AR2675" s="46"/>
      <c r="AS2675" s="46"/>
      <c r="AT2675" s="46">
        <f t="shared" si="768"/>
        <v>0</v>
      </c>
      <c r="AU2675" s="85">
        <f t="shared" si="769"/>
        <v>5803</v>
      </c>
      <c r="AV2675" s="46">
        <f t="shared" si="770"/>
        <v>0</v>
      </c>
      <c r="AW2675" s="46"/>
      <c r="AX2675" s="86">
        <f t="shared" si="771"/>
        <v>5803</v>
      </c>
    </row>
    <row r="2676" spans="1:50" s="56" customFormat="1" ht="13.5" customHeight="1" x14ac:dyDescent="0.25">
      <c r="A2676" s="19" t="s">
        <v>566</v>
      </c>
      <c r="B2676" s="20" t="s">
        <v>42</v>
      </c>
      <c r="C2676" s="21" t="s">
        <v>43</v>
      </c>
      <c r="D2676" s="20" t="s">
        <v>8587</v>
      </c>
      <c r="E2676" s="22">
        <v>17149002</v>
      </c>
      <c r="F2676" s="23" t="s">
        <v>8588</v>
      </c>
      <c r="G2676" s="23" t="s">
        <v>6916</v>
      </c>
      <c r="H2676" s="24">
        <v>710028741</v>
      </c>
      <c r="I2676" s="25">
        <v>17149002</v>
      </c>
      <c r="J2676" s="23" t="s">
        <v>54</v>
      </c>
      <c r="K2676" s="26" t="s">
        <v>566</v>
      </c>
      <c r="L2676" s="23" t="s">
        <v>6917</v>
      </c>
      <c r="M2676" s="27">
        <v>8221</v>
      </c>
      <c r="N2676" s="23" t="s">
        <v>8589</v>
      </c>
      <c r="O2676" s="23" t="s">
        <v>8590</v>
      </c>
      <c r="P2676" s="28">
        <v>556823</v>
      </c>
      <c r="Q2676" s="21" t="s">
        <v>51</v>
      </c>
      <c r="R2676" s="46">
        <v>15</v>
      </c>
      <c r="S2676" s="46">
        <v>0</v>
      </c>
      <c r="T2676" s="46">
        <f t="shared" si="760"/>
        <v>15</v>
      </c>
      <c r="U2676" s="68">
        <v>95.96</v>
      </c>
      <c r="V2676" s="69">
        <f t="shared" si="761"/>
        <v>14.393999999999998</v>
      </c>
      <c r="W2676" s="46">
        <f t="shared" si="772"/>
        <v>2591</v>
      </c>
      <c r="X2676" s="46"/>
      <c r="Y2676" s="45">
        <v>0</v>
      </c>
      <c r="Z2676" s="45">
        <v>0</v>
      </c>
      <c r="AA2676" s="45">
        <f t="shared" si="775"/>
        <v>0</v>
      </c>
      <c r="AB2676" s="46">
        <f t="shared" si="776"/>
        <v>15</v>
      </c>
      <c r="AC2676" s="46">
        <f t="shared" si="777"/>
        <v>0</v>
      </c>
      <c r="AD2676" s="46">
        <f t="shared" si="773"/>
        <v>15</v>
      </c>
      <c r="AE2676" s="68">
        <v>95.96</v>
      </c>
      <c r="AF2676" s="69">
        <f t="shared" si="762"/>
        <v>14.393999999999998</v>
      </c>
      <c r="AG2676" s="46">
        <f t="shared" si="774"/>
        <v>2591</v>
      </c>
      <c r="AH2676" s="46">
        <f t="shared" si="763"/>
        <v>0</v>
      </c>
      <c r="AI2676" s="45">
        <f>VLOOKUP(H2676,'[1]MŠ na kmeňovú školu V40'!$H$3:Y5749,18,0)</f>
        <v>14</v>
      </c>
      <c r="AJ2676" s="45">
        <f>VLOOKUP(H2676,'[1]MŠ na kmeňovú školu V40'!$H$3:AE5750,24,0)</f>
        <v>0</v>
      </c>
      <c r="AK2676" s="45">
        <f t="shared" si="764"/>
        <v>14</v>
      </c>
      <c r="AL2676" s="45">
        <v>98.08</v>
      </c>
      <c r="AM2676" s="45">
        <f t="shared" si="765"/>
        <v>14.712</v>
      </c>
      <c r="AN2676" s="84">
        <f t="shared" si="766"/>
        <v>2551</v>
      </c>
      <c r="AO2676" s="46">
        <f t="shared" si="767"/>
        <v>-40</v>
      </c>
      <c r="AP2676" s="72"/>
      <c r="AQ2676" s="46"/>
      <c r="AR2676" s="46"/>
      <c r="AS2676" s="46"/>
      <c r="AT2676" s="46">
        <f t="shared" si="768"/>
        <v>0</v>
      </c>
      <c r="AU2676" s="85">
        <f t="shared" si="769"/>
        <v>2551</v>
      </c>
      <c r="AV2676" s="46">
        <f t="shared" si="770"/>
        <v>0</v>
      </c>
      <c r="AW2676" s="46"/>
      <c r="AX2676" s="86">
        <f t="shared" si="771"/>
        <v>2551</v>
      </c>
    </row>
    <row r="2677" spans="1:50" s="56" customFormat="1" ht="13.5" customHeight="1" x14ac:dyDescent="0.25">
      <c r="A2677" s="19" t="s">
        <v>566</v>
      </c>
      <c r="B2677" s="20" t="s">
        <v>42</v>
      </c>
      <c r="C2677" s="21" t="s">
        <v>43</v>
      </c>
      <c r="D2677" s="20" t="s">
        <v>8591</v>
      </c>
      <c r="E2677" s="22">
        <v>690074</v>
      </c>
      <c r="F2677" s="23" t="s">
        <v>8592</v>
      </c>
      <c r="G2677" s="23" t="s">
        <v>6916</v>
      </c>
      <c r="H2677" s="24">
        <v>710024126</v>
      </c>
      <c r="I2677" s="25">
        <v>690074</v>
      </c>
      <c r="J2677" s="23" t="s">
        <v>54</v>
      </c>
      <c r="K2677" s="26" t="s">
        <v>566</v>
      </c>
      <c r="L2677" s="23" t="s">
        <v>7195</v>
      </c>
      <c r="M2677" s="27">
        <v>6601</v>
      </c>
      <c r="N2677" s="23" t="s">
        <v>8593</v>
      </c>
      <c r="O2677" s="23" t="s">
        <v>8594</v>
      </c>
      <c r="P2677" s="28">
        <v>559547</v>
      </c>
      <c r="Q2677" s="21" t="s">
        <v>51</v>
      </c>
      <c r="R2677" s="46">
        <v>7</v>
      </c>
      <c r="S2677" s="46">
        <v>0</v>
      </c>
      <c r="T2677" s="46">
        <f t="shared" si="760"/>
        <v>7</v>
      </c>
      <c r="U2677" s="68">
        <v>95.96</v>
      </c>
      <c r="V2677" s="69">
        <f t="shared" si="761"/>
        <v>14.393999999999998</v>
      </c>
      <c r="W2677" s="46">
        <f t="shared" si="772"/>
        <v>1209</v>
      </c>
      <c r="X2677" s="46"/>
      <c r="Y2677" s="45">
        <v>0</v>
      </c>
      <c r="Z2677" s="45">
        <v>0</v>
      </c>
      <c r="AA2677" s="45">
        <f t="shared" si="775"/>
        <v>0</v>
      </c>
      <c r="AB2677" s="46">
        <f t="shared" si="776"/>
        <v>7</v>
      </c>
      <c r="AC2677" s="46">
        <f t="shared" si="777"/>
        <v>0</v>
      </c>
      <c r="AD2677" s="46">
        <f t="shared" si="773"/>
        <v>7</v>
      </c>
      <c r="AE2677" s="68">
        <v>95.96</v>
      </c>
      <c r="AF2677" s="69">
        <f t="shared" si="762"/>
        <v>14.393999999999998</v>
      </c>
      <c r="AG2677" s="46">
        <f t="shared" si="774"/>
        <v>1209</v>
      </c>
      <c r="AH2677" s="46">
        <f t="shared" si="763"/>
        <v>0</v>
      </c>
      <c r="AI2677" s="45">
        <f>VLOOKUP(H2677,'[1]MŠ na kmeňovú školu V40'!$H$3:Y5750,18,0)</f>
        <v>4</v>
      </c>
      <c r="AJ2677" s="45">
        <f>VLOOKUP(H2677,'[1]MŠ na kmeňovú školu V40'!$H$3:AE5751,24,0)</f>
        <v>0</v>
      </c>
      <c r="AK2677" s="45">
        <f t="shared" si="764"/>
        <v>4</v>
      </c>
      <c r="AL2677" s="45">
        <v>98.08</v>
      </c>
      <c r="AM2677" s="45">
        <f t="shared" si="765"/>
        <v>14.712</v>
      </c>
      <c r="AN2677" s="84">
        <f t="shared" si="766"/>
        <v>1041</v>
      </c>
      <c r="AO2677" s="46">
        <f t="shared" si="767"/>
        <v>-168</v>
      </c>
      <c r="AP2677" s="72"/>
      <c r="AQ2677" s="46"/>
      <c r="AR2677" s="46"/>
      <c r="AS2677" s="46"/>
      <c r="AT2677" s="46">
        <f t="shared" si="768"/>
        <v>0</v>
      </c>
      <c r="AU2677" s="85">
        <f t="shared" si="769"/>
        <v>1041</v>
      </c>
      <c r="AV2677" s="46">
        <f t="shared" si="770"/>
        <v>0</v>
      </c>
      <c r="AW2677" s="46"/>
      <c r="AX2677" s="86">
        <f t="shared" si="771"/>
        <v>1041</v>
      </c>
    </row>
    <row r="2678" spans="1:50" s="56" customFormat="1" ht="13.5" customHeight="1" x14ac:dyDescent="0.25">
      <c r="A2678" s="19" t="s">
        <v>566</v>
      </c>
      <c r="B2678" s="20" t="s">
        <v>42</v>
      </c>
      <c r="C2678" s="21" t="s">
        <v>43</v>
      </c>
      <c r="D2678" s="20" t="s">
        <v>8595</v>
      </c>
      <c r="E2678" s="22">
        <v>690082</v>
      </c>
      <c r="F2678" s="23" t="s">
        <v>8596</v>
      </c>
      <c r="G2678" s="23" t="s">
        <v>6916</v>
      </c>
      <c r="H2678" s="24">
        <v>710023960</v>
      </c>
      <c r="I2678" s="25">
        <v>690082</v>
      </c>
      <c r="J2678" s="23" t="s">
        <v>54</v>
      </c>
      <c r="K2678" s="26" t="s">
        <v>566</v>
      </c>
      <c r="L2678" s="23" t="s">
        <v>7195</v>
      </c>
      <c r="M2678" s="27">
        <v>6783</v>
      </c>
      <c r="N2678" s="23" t="s">
        <v>8597</v>
      </c>
      <c r="O2678" s="23" t="s">
        <v>8598</v>
      </c>
      <c r="P2678" s="28">
        <v>559598</v>
      </c>
      <c r="Q2678" s="21" t="s">
        <v>51</v>
      </c>
      <c r="R2678" s="46">
        <v>4</v>
      </c>
      <c r="S2678" s="46">
        <v>0</v>
      </c>
      <c r="T2678" s="46">
        <f t="shared" si="760"/>
        <v>4</v>
      </c>
      <c r="U2678" s="68">
        <v>95.96</v>
      </c>
      <c r="V2678" s="69">
        <f t="shared" si="761"/>
        <v>14.393999999999998</v>
      </c>
      <c r="W2678" s="46">
        <f t="shared" si="772"/>
        <v>691</v>
      </c>
      <c r="X2678" s="46"/>
      <c r="Y2678" s="45">
        <v>0</v>
      </c>
      <c r="Z2678" s="45">
        <v>0</v>
      </c>
      <c r="AA2678" s="45">
        <f t="shared" si="775"/>
        <v>0</v>
      </c>
      <c r="AB2678" s="46">
        <f t="shared" si="776"/>
        <v>4</v>
      </c>
      <c r="AC2678" s="46">
        <f t="shared" si="777"/>
        <v>0</v>
      </c>
      <c r="AD2678" s="46">
        <f t="shared" si="773"/>
        <v>4</v>
      </c>
      <c r="AE2678" s="68">
        <v>95.96</v>
      </c>
      <c r="AF2678" s="69">
        <f t="shared" si="762"/>
        <v>14.393999999999998</v>
      </c>
      <c r="AG2678" s="46">
        <f t="shared" si="774"/>
        <v>691</v>
      </c>
      <c r="AH2678" s="46">
        <f t="shared" si="763"/>
        <v>0</v>
      </c>
      <c r="AI2678" s="45">
        <f>VLOOKUP(H2678,'[1]MŠ na kmeňovú školu V40'!$H$3:Y5751,18,0)</f>
        <v>6</v>
      </c>
      <c r="AJ2678" s="45">
        <f>VLOOKUP(H2678,'[1]MŠ na kmeňovú školu V40'!$H$3:AE5752,24,0)</f>
        <v>0</v>
      </c>
      <c r="AK2678" s="45">
        <f t="shared" si="764"/>
        <v>6</v>
      </c>
      <c r="AL2678" s="45">
        <v>98.08</v>
      </c>
      <c r="AM2678" s="45">
        <f t="shared" si="765"/>
        <v>14.712</v>
      </c>
      <c r="AN2678" s="84">
        <f t="shared" si="766"/>
        <v>814</v>
      </c>
      <c r="AO2678" s="46">
        <f t="shared" si="767"/>
        <v>123</v>
      </c>
      <c r="AP2678" s="72"/>
      <c r="AQ2678" s="46"/>
      <c r="AR2678" s="46"/>
      <c r="AS2678" s="46"/>
      <c r="AT2678" s="46">
        <f t="shared" si="768"/>
        <v>0</v>
      </c>
      <c r="AU2678" s="85">
        <f t="shared" si="769"/>
        <v>814</v>
      </c>
      <c r="AV2678" s="46">
        <f t="shared" si="770"/>
        <v>0</v>
      </c>
      <c r="AW2678" s="46"/>
      <c r="AX2678" s="86">
        <f t="shared" si="771"/>
        <v>814</v>
      </c>
    </row>
    <row r="2679" spans="1:50" s="56" customFormat="1" ht="13.5" customHeight="1" x14ac:dyDescent="0.25">
      <c r="A2679" s="19" t="s">
        <v>566</v>
      </c>
      <c r="B2679" s="20" t="s">
        <v>42</v>
      </c>
      <c r="C2679" s="21" t="s">
        <v>43</v>
      </c>
      <c r="D2679" s="20" t="s">
        <v>8599</v>
      </c>
      <c r="E2679" s="22">
        <v>690490</v>
      </c>
      <c r="F2679" s="23" t="s">
        <v>8600</v>
      </c>
      <c r="G2679" s="23" t="s">
        <v>6916</v>
      </c>
      <c r="H2679" s="24">
        <v>710028792</v>
      </c>
      <c r="I2679" s="25">
        <v>690490</v>
      </c>
      <c r="J2679" s="23" t="s">
        <v>54</v>
      </c>
      <c r="K2679" s="26" t="s">
        <v>566</v>
      </c>
      <c r="L2679" s="23" t="s">
        <v>6917</v>
      </c>
      <c r="M2679" s="27">
        <v>8212</v>
      </c>
      <c r="N2679" s="23" t="s">
        <v>8601</v>
      </c>
      <c r="O2679" s="23" t="s">
        <v>8602</v>
      </c>
      <c r="P2679" s="28">
        <v>559971</v>
      </c>
      <c r="Q2679" s="21" t="s">
        <v>51</v>
      </c>
      <c r="R2679" s="46">
        <v>3</v>
      </c>
      <c r="S2679" s="46">
        <v>0</v>
      </c>
      <c r="T2679" s="46">
        <f t="shared" si="760"/>
        <v>3</v>
      </c>
      <c r="U2679" s="68">
        <v>95.96</v>
      </c>
      <c r="V2679" s="69">
        <f t="shared" si="761"/>
        <v>14.393999999999998</v>
      </c>
      <c r="W2679" s="46">
        <f t="shared" si="772"/>
        <v>518</v>
      </c>
      <c r="X2679" s="46"/>
      <c r="Y2679" s="45">
        <v>0</v>
      </c>
      <c r="Z2679" s="45">
        <v>0</v>
      </c>
      <c r="AA2679" s="45">
        <f t="shared" si="775"/>
        <v>0</v>
      </c>
      <c r="AB2679" s="46">
        <f t="shared" si="776"/>
        <v>3</v>
      </c>
      <c r="AC2679" s="46">
        <f t="shared" si="777"/>
        <v>0</v>
      </c>
      <c r="AD2679" s="46">
        <f t="shared" si="773"/>
        <v>3</v>
      </c>
      <c r="AE2679" s="68">
        <v>95.96</v>
      </c>
      <c r="AF2679" s="69">
        <f t="shared" si="762"/>
        <v>14.393999999999998</v>
      </c>
      <c r="AG2679" s="46">
        <f t="shared" si="774"/>
        <v>518</v>
      </c>
      <c r="AH2679" s="46">
        <f t="shared" si="763"/>
        <v>0</v>
      </c>
      <c r="AI2679" s="45">
        <f>VLOOKUP(H2679,'[1]MŠ na kmeňovú školu V40'!$H$3:Y5752,18,0)</f>
        <v>4</v>
      </c>
      <c r="AJ2679" s="45">
        <f>VLOOKUP(H2679,'[1]MŠ na kmeňovú školu V40'!$H$3:AE5753,24,0)</f>
        <v>0</v>
      </c>
      <c r="AK2679" s="45">
        <f t="shared" si="764"/>
        <v>4</v>
      </c>
      <c r="AL2679" s="45">
        <v>98.08</v>
      </c>
      <c r="AM2679" s="45">
        <f t="shared" si="765"/>
        <v>14.712</v>
      </c>
      <c r="AN2679" s="84">
        <f t="shared" si="766"/>
        <v>581</v>
      </c>
      <c r="AO2679" s="46">
        <f t="shared" si="767"/>
        <v>63</v>
      </c>
      <c r="AP2679" s="72"/>
      <c r="AQ2679" s="46"/>
      <c r="AR2679" s="46"/>
      <c r="AS2679" s="46"/>
      <c r="AT2679" s="46">
        <f t="shared" si="768"/>
        <v>0</v>
      </c>
      <c r="AU2679" s="85">
        <f t="shared" si="769"/>
        <v>581</v>
      </c>
      <c r="AV2679" s="46">
        <f t="shared" si="770"/>
        <v>0</v>
      </c>
      <c r="AW2679" s="46"/>
      <c r="AX2679" s="86">
        <f t="shared" si="771"/>
        <v>581</v>
      </c>
    </row>
    <row r="2680" spans="1:50" s="56" customFormat="1" ht="13.5" customHeight="1" x14ac:dyDescent="0.25">
      <c r="A2680" s="19" t="s">
        <v>566</v>
      </c>
      <c r="B2680" s="20" t="s">
        <v>42</v>
      </c>
      <c r="C2680" s="21" t="s">
        <v>43</v>
      </c>
      <c r="D2680" s="20" t="s">
        <v>8603</v>
      </c>
      <c r="E2680" s="22">
        <v>326585</v>
      </c>
      <c r="F2680" s="23" t="s">
        <v>8604</v>
      </c>
      <c r="G2680" s="23" t="s">
        <v>6916</v>
      </c>
      <c r="H2680" s="24">
        <v>710039530</v>
      </c>
      <c r="I2680" s="25">
        <v>326585</v>
      </c>
      <c r="J2680" s="23" t="s">
        <v>54</v>
      </c>
      <c r="K2680" s="26" t="s">
        <v>566</v>
      </c>
      <c r="L2680" s="23" t="s">
        <v>690</v>
      </c>
      <c r="M2680" s="27">
        <v>6201</v>
      </c>
      <c r="N2680" s="23" t="s">
        <v>8605</v>
      </c>
      <c r="O2680" s="23" t="s">
        <v>8606</v>
      </c>
      <c r="P2680" s="28">
        <v>560103</v>
      </c>
      <c r="Q2680" s="21" t="s">
        <v>51</v>
      </c>
      <c r="R2680" s="46">
        <v>14</v>
      </c>
      <c r="S2680" s="46">
        <v>0</v>
      </c>
      <c r="T2680" s="46">
        <f t="shared" si="760"/>
        <v>14</v>
      </c>
      <c r="U2680" s="68">
        <v>95.96</v>
      </c>
      <c r="V2680" s="69">
        <f t="shared" si="761"/>
        <v>14.393999999999998</v>
      </c>
      <c r="W2680" s="46">
        <f t="shared" si="772"/>
        <v>2418</v>
      </c>
      <c r="X2680" s="46"/>
      <c r="Y2680" s="45">
        <v>0</v>
      </c>
      <c r="Z2680" s="45">
        <v>0</v>
      </c>
      <c r="AA2680" s="45">
        <f t="shared" si="775"/>
        <v>0</v>
      </c>
      <c r="AB2680" s="46">
        <f t="shared" si="776"/>
        <v>14</v>
      </c>
      <c r="AC2680" s="46">
        <f t="shared" si="777"/>
        <v>0</v>
      </c>
      <c r="AD2680" s="46">
        <f t="shared" si="773"/>
        <v>14</v>
      </c>
      <c r="AE2680" s="68">
        <v>95.96</v>
      </c>
      <c r="AF2680" s="69">
        <f t="shared" si="762"/>
        <v>14.393999999999998</v>
      </c>
      <c r="AG2680" s="46">
        <f t="shared" si="774"/>
        <v>2418</v>
      </c>
      <c r="AH2680" s="46">
        <f t="shared" si="763"/>
        <v>0</v>
      </c>
      <c r="AI2680" s="45">
        <f>VLOOKUP(H2680,'[1]MŠ na kmeňovú školu V40'!$H$3:Y5753,18,0)</f>
        <v>10</v>
      </c>
      <c r="AJ2680" s="45">
        <f>VLOOKUP(H2680,'[1]MŠ na kmeňovú školu V40'!$H$3:AE5754,24,0)</f>
        <v>0</v>
      </c>
      <c r="AK2680" s="45">
        <f t="shared" si="764"/>
        <v>10</v>
      </c>
      <c r="AL2680" s="45">
        <v>98.08</v>
      </c>
      <c r="AM2680" s="45">
        <f t="shared" si="765"/>
        <v>14.712</v>
      </c>
      <c r="AN2680" s="84">
        <f t="shared" si="766"/>
        <v>2201</v>
      </c>
      <c r="AO2680" s="46">
        <f t="shared" si="767"/>
        <v>-217</v>
      </c>
      <c r="AP2680" s="72"/>
      <c r="AQ2680" s="46"/>
      <c r="AR2680" s="46"/>
      <c r="AS2680" s="46"/>
      <c r="AT2680" s="46">
        <f t="shared" si="768"/>
        <v>0</v>
      </c>
      <c r="AU2680" s="85">
        <f t="shared" si="769"/>
        <v>2201</v>
      </c>
      <c r="AV2680" s="46">
        <f t="shared" si="770"/>
        <v>0</v>
      </c>
      <c r="AW2680" s="46"/>
      <c r="AX2680" s="86">
        <f t="shared" si="771"/>
        <v>2201</v>
      </c>
    </row>
    <row r="2681" spans="1:50" s="56" customFormat="1" ht="13.5" customHeight="1" x14ac:dyDescent="0.25">
      <c r="A2681" s="19" t="s">
        <v>566</v>
      </c>
      <c r="B2681" s="20" t="s">
        <v>42</v>
      </c>
      <c r="C2681" s="21" t="s">
        <v>43</v>
      </c>
      <c r="D2681" s="20" t="s">
        <v>8603</v>
      </c>
      <c r="E2681" s="22">
        <v>326585</v>
      </c>
      <c r="F2681" s="23" t="s">
        <v>8604</v>
      </c>
      <c r="G2681" s="23" t="s">
        <v>6916</v>
      </c>
      <c r="H2681" s="24">
        <v>710028148</v>
      </c>
      <c r="I2681" s="25">
        <v>326585</v>
      </c>
      <c r="J2681" s="23" t="s">
        <v>54</v>
      </c>
      <c r="K2681" s="26" t="s">
        <v>566</v>
      </c>
      <c r="L2681" s="23" t="s">
        <v>690</v>
      </c>
      <c r="M2681" s="27">
        <v>5984</v>
      </c>
      <c r="N2681" s="23" t="s">
        <v>8605</v>
      </c>
      <c r="O2681" s="23" t="s">
        <v>8607</v>
      </c>
      <c r="P2681" s="28">
        <v>560103</v>
      </c>
      <c r="Q2681" s="21" t="s">
        <v>51</v>
      </c>
      <c r="R2681" s="46">
        <v>6</v>
      </c>
      <c r="S2681" s="46">
        <v>0</v>
      </c>
      <c r="T2681" s="46">
        <f t="shared" ref="T2681:T2744" si="778">+R2681+S2681</f>
        <v>6</v>
      </c>
      <c r="U2681" s="68">
        <v>95.96</v>
      </c>
      <c r="V2681" s="69">
        <f t="shared" si="761"/>
        <v>14.393999999999998</v>
      </c>
      <c r="W2681" s="46">
        <f t="shared" si="772"/>
        <v>1036</v>
      </c>
      <c r="X2681" s="46"/>
      <c r="Y2681" s="45">
        <v>0</v>
      </c>
      <c r="Z2681" s="45">
        <v>0</v>
      </c>
      <c r="AA2681" s="45">
        <f t="shared" si="775"/>
        <v>0</v>
      </c>
      <c r="AB2681" s="46">
        <f t="shared" si="776"/>
        <v>6</v>
      </c>
      <c r="AC2681" s="46">
        <f t="shared" si="777"/>
        <v>0</v>
      </c>
      <c r="AD2681" s="46">
        <f t="shared" si="773"/>
        <v>6</v>
      </c>
      <c r="AE2681" s="68">
        <v>95.96</v>
      </c>
      <c r="AF2681" s="69">
        <f t="shared" si="762"/>
        <v>14.393999999999998</v>
      </c>
      <c r="AG2681" s="46">
        <f t="shared" si="774"/>
        <v>1036</v>
      </c>
      <c r="AH2681" s="46">
        <f t="shared" si="763"/>
        <v>0</v>
      </c>
      <c r="AI2681" s="45">
        <f>VLOOKUP(H2681,'[1]MŠ na kmeňovú školu V40'!$H$3:Y5754,18,0)</f>
        <v>9</v>
      </c>
      <c r="AJ2681" s="45">
        <f>VLOOKUP(H2681,'[1]MŠ na kmeňovú školu V40'!$H$3:AE5755,24,0)</f>
        <v>0</v>
      </c>
      <c r="AK2681" s="45">
        <f t="shared" si="764"/>
        <v>9</v>
      </c>
      <c r="AL2681" s="45">
        <v>98.08</v>
      </c>
      <c r="AM2681" s="45">
        <f t="shared" si="765"/>
        <v>14.712</v>
      </c>
      <c r="AN2681" s="84">
        <f t="shared" si="766"/>
        <v>1221</v>
      </c>
      <c r="AO2681" s="46">
        <f t="shared" si="767"/>
        <v>185</v>
      </c>
      <c r="AP2681" s="72"/>
      <c r="AQ2681" s="46"/>
      <c r="AR2681" s="46"/>
      <c r="AS2681" s="46"/>
      <c r="AT2681" s="46">
        <f t="shared" si="768"/>
        <v>0</v>
      </c>
      <c r="AU2681" s="85">
        <f t="shared" si="769"/>
        <v>1221</v>
      </c>
      <c r="AV2681" s="46">
        <f t="shared" si="770"/>
        <v>0</v>
      </c>
      <c r="AW2681" s="46"/>
      <c r="AX2681" s="86">
        <f t="shared" si="771"/>
        <v>1221</v>
      </c>
    </row>
    <row r="2682" spans="1:50" s="56" customFormat="1" ht="13.5" customHeight="1" x14ac:dyDescent="0.25">
      <c r="A2682" s="19" t="s">
        <v>566</v>
      </c>
      <c r="B2682" s="20" t="s">
        <v>42</v>
      </c>
      <c r="C2682" s="21" t="s">
        <v>43</v>
      </c>
      <c r="D2682" s="20" t="s">
        <v>8603</v>
      </c>
      <c r="E2682" s="22">
        <v>326585</v>
      </c>
      <c r="F2682" s="23" t="s">
        <v>8604</v>
      </c>
      <c r="G2682" s="23" t="s">
        <v>6916</v>
      </c>
      <c r="H2682" s="24">
        <v>710027990</v>
      </c>
      <c r="I2682" s="25">
        <v>326585</v>
      </c>
      <c r="J2682" s="23" t="s">
        <v>54</v>
      </c>
      <c r="K2682" s="26" t="s">
        <v>566</v>
      </c>
      <c r="L2682" s="23" t="s">
        <v>690</v>
      </c>
      <c r="M2682" s="27">
        <v>5954</v>
      </c>
      <c r="N2682" s="23" t="s">
        <v>8605</v>
      </c>
      <c r="O2682" s="23" t="s">
        <v>8608</v>
      </c>
      <c r="P2682" s="28">
        <v>560103</v>
      </c>
      <c r="Q2682" s="21" t="s">
        <v>51</v>
      </c>
      <c r="R2682" s="46">
        <v>2</v>
      </c>
      <c r="S2682" s="46">
        <v>0</v>
      </c>
      <c r="T2682" s="46">
        <f t="shared" si="778"/>
        <v>2</v>
      </c>
      <c r="U2682" s="68">
        <v>95.96</v>
      </c>
      <c r="V2682" s="69">
        <f t="shared" si="761"/>
        <v>14.393999999999998</v>
      </c>
      <c r="W2682" s="46">
        <f t="shared" si="772"/>
        <v>345</v>
      </c>
      <c r="X2682" s="46"/>
      <c r="Y2682" s="45">
        <v>0</v>
      </c>
      <c r="Z2682" s="45">
        <v>0</v>
      </c>
      <c r="AA2682" s="45">
        <f t="shared" si="775"/>
        <v>0</v>
      </c>
      <c r="AB2682" s="46">
        <f t="shared" si="776"/>
        <v>2</v>
      </c>
      <c r="AC2682" s="46">
        <f t="shared" si="777"/>
        <v>0</v>
      </c>
      <c r="AD2682" s="46">
        <f t="shared" si="773"/>
        <v>2</v>
      </c>
      <c r="AE2682" s="68">
        <v>95.96</v>
      </c>
      <c r="AF2682" s="69">
        <f t="shared" si="762"/>
        <v>14.393999999999998</v>
      </c>
      <c r="AG2682" s="46">
        <f t="shared" si="774"/>
        <v>345</v>
      </c>
      <c r="AH2682" s="46">
        <f t="shared" si="763"/>
        <v>0</v>
      </c>
      <c r="AI2682" s="45">
        <f>VLOOKUP(H2682,'[1]MŠ na kmeňovú školu V40'!$H$3:Y5755,18,0)</f>
        <v>5</v>
      </c>
      <c r="AJ2682" s="45">
        <f>VLOOKUP(H2682,'[1]MŠ na kmeňovú školu V40'!$H$3:AE5756,24,0)</f>
        <v>0</v>
      </c>
      <c r="AK2682" s="45">
        <f t="shared" si="764"/>
        <v>5</v>
      </c>
      <c r="AL2682" s="45">
        <v>98.08</v>
      </c>
      <c r="AM2682" s="45">
        <f t="shared" si="765"/>
        <v>14.712</v>
      </c>
      <c r="AN2682" s="84">
        <f t="shared" si="766"/>
        <v>525</v>
      </c>
      <c r="AO2682" s="46">
        <f t="shared" si="767"/>
        <v>180</v>
      </c>
      <c r="AP2682" s="72"/>
      <c r="AQ2682" s="46"/>
      <c r="AR2682" s="46"/>
      <c r="AS2682" s="46"/>
      <c r="AT2682" s="46">
        <f t="shared" si="768"/>
        <v>0</v>
      </c>
      <c r="AU2682" s="85">
        <f t="shared" si="769"/>
        <v>525</v>
      </c>
      <c r="AV2682" s="46">
        <f t="shared" si="770"/>
        <v>0</v>
      </c>
      <c r="AW2682" s="46"/>
      <c r="AX2682" s="86">
        <f t="shared" si="771"/>
        <v>525</v>
      </c>
    </row>
    <row r="2683" spans="1:50" s="56" customFormat="1" ht="13.5" customHeight="1" x14ac:dyDescent="0.25">
      <c r="A2683" s="19" t="s">
        <v>566</v>
      </c>
      <c r="B2683" s="20" t="s">
        <v>42</v>
      </c>
      <c r="C2683" s="21" t="s">
        <v>43</v>
      </c>
      <c r="D2683" s="20" t="s">
        <v>8603</v>
      </c>
      <c r="E2683" s="22">
        <v>326585</v>
      </c>
      <c r="F2683" s="23" t="s">
        <v>8604</v>
      </c>
      <c r="G2683" s="23" t="s">
        <v>6916</v>
      </c>
      <c r="H2683" s="24">
        <v>710028008</v>
      </c>
      <c r="I2683" s="25">
        <v>326585</v>
      </c>
      <c r="J2683" s="23" t="s">
        <v>54</v>
      </c>
      <c r="K2683" s="26" t="s">
        <v>566</v>
      </c>
      <c r="L2683" s="23" t="s">
        <v>690</v>
      </c>
      <c r="M2683" s="27">
        <v>5960</v>
      </c>
      <c r="N2683" s="23" t="s">
        <v>8605</v>
      </c>
      <c r="O2683" s="23" t="s">
        <v>8609</v>
      </c>
      <c r="P2683" s="28">
        <v>560103</v>
      </c>
      <c r="Q2683" s="21" t="s">
        <v>51</v>
      </c>
      <c r="R2683" s="46">
        <v>11</v>
      </c>
      <c r="S2683" s="46">
        <v>0</v>
      </c>
      <c r="T2683" s="46">
        <f t="shared" si="778"/>
        <v>11</v>
      </c>
      <c r="U2683" s="68">
        <v>95.96</v>
      </c>
      <c r="V2683" s="69">
        <f t="shared" si="761"/>
        <v>14.393999999999998</v>
      </c>
      <c r="W2683" s="46">
        <f t="shared" si="772"/>
        <v>1900</v>
      </c>
      <c r="X2683" s="46"/>
      <c r="Y2683" s="45">
        <v>0</v>
      </c>
      <c r="Z2683" s="45">
        <v>0</v>
      </c>
      <c r="AA2683" s="45">
        <f t="shared" si="775"/>
        <v>0</v>
      </c>
      <c r="AB2683" s="46">
        <f t="shared" si="776"/>
        <v>11</v>
      </c>
      <c r="AC2683" s="46">
        <f t="shared" si="777"/>
        <v>0</v>
      </c>
      <c r="AD2683" s="46">
        <f t="shared" si="773"/>
        <v>11</v>
      </c>
      <c r="AE2683" s="68">
        <v>95.96</v>
      </c>
      <c r="AF2683" s="69">
        <f t="shared" si="762"/>
        <v>14.393999999999998</v>
      </c>
      <c r="AG2683" s="46">
        <f t="shared" si="774"/>
        <v>1900</v>
      </c>
      <c r="AH2683" s="46">
        <f t="shared" si="763"/>
        <v>0</v>
      </c>
      <c r="AI2683" s="45">
        <f>VLOOKUP(H2683,'[1]MŠ na kmeňovú školu V40'!$H$3:Y5756,18,0)</f>
        <v>5</v>
      </c>
      <c r="AJ2683" s="45">
        <f>VLOOKUP(H2683,'[1]MŠ na kmeňovú školu V40'!$H$3:AE5757,24,0)</f>
        <v>0</v>
      </c>
      <c r="AK2683" s="45">
        <f t="shared" si="764"/>
        <v>5</v>
      </c>
      <c r="AL2683" s="45">
        <v>98.08</v>
      </c>
      <c r="AM2683" s="45">
        <f t="shared" si="765"/>
        <v>14.712</v>
      </c>
      <c r="AN2683" s="84">
        <f t="shared" si="766"/>
        <v>1561</v>
      </c>
      <c r="AO2683" s="46">
        <f t="shared" si="767"/>
        <v>-339</v>
      </c>
      <c r="AP2683" s="72"/>
      <c r="AQ2683" s="46"/>
      <c r="AR2683" s="46"/>
      <c r="AS2683" s="46"/>
      <c r="AT2683" s="46">
        <f t="shared" si="768"/>
        <v>0</v>
      </c>
      <c r="AU2683" s="85">
        <f t="shared" si="769"/>
        <v>1561</v>
      </c>
      <c r="AV2683" s="46">
        <f t="shared" si="770"/>
        <v>0</v>
      </c>
      <c r="AW2683" s="46"/>
      <c r="AX2683" s="86">
        <f t="shared" si="771"/>
        <v>1561</v>
      </c>
    </row>
    <row r="2684" spans="1:50" s="56" customFormat="1" ht="13.5" customHeight="1" x14ac:dyDescent="0.25">
      <c r="A2684" s="19" t="s">
        <v>566</v>
      </c>
      <c r="B2684" s="20" t="s">
        <v>42</v>
      </c>
      <c r="C2684" s="21" t="s">
        <v>43</v>
      </c>
      <c r="D2684" s="20" t="s">
        <v>8603</v>
      </c>
      <c r="E2684" s="22">
        <v>326585</v>
      </c>
      <c r="F2684" s="23" t="s">
        <v>8604</v>
      </c>
      <c r="G2684" s="23" t="s">
        <v>6916</v>
      </c>
      <c r="H2684" s="24">
        <v>710027230</v>
      </c>
      <c r="I2684" s="25">
        <v>36165051</v>
      </c>
      <c r="J2684" s="23" t="s">
        <v>100</v>
      </c>
      <c r="K2684" s="26" t="s">
        <v>566</v>
      </c>
      <c r="L2684" s="23" t="s">
        <v>690</v>
      </c>
      <c r="M2684" s="27">
        <v>5981</v>
      </c>
      <c r="N2684" s="23" t="s">
        <v>8605</v>
      </c>
      <c r="O2684" s="23" t="s">
        <v>8610</v>
      </c>
      <c r="P2684" s="28">
        <v>560103</v>
      </c>
      <c r="Q2684" s="21" t="s">
        <v>51</v>
      </c>
      <c r="R2684" s="46">
        <v>20</v>
      </c>
      <c r="S2684" s="46">
        <v>0</v>
      </c>
      <c r="T2684" s="46">
        <f t="shared" si="778"/>
        <v>20</v>
      </c>
      <c r="U2684" s="68">
        <v>95.96</v>
      </c>
      <c r="V2684" s="69">
        <f t="shared" si="761"/>
        <v>14.393999999999998</v>
      </c>
      <c r="W2684" s="46">
        <f t="shared" si="772"/>
        <v>3455</v>
      </c>
      <c r="X2684" s="46"/>
      <c r="Y2684" s="45">
        <v>0</v>
      </c>
      <c r="Z2684" s="45">
        <v>0</v>
      </c>
      <c r="AA2684" s="45">
        <f t="shared" si="775"/>
        <v>0</v>
      </c>
      <c r="AB2684" s="46">
        <f t="shared" si="776"/>
        <v>20</v>
      </c>
      <c r="AC2684" s="46">
        <f t="shared" si="777"/>
        <v>0</v>
      </c>
      <c r="AD2684" s="46">
        <f t="shared" si="773"/>
        <v>20</v>
      </c>
      <c r="AE2684" s="68">
        <v>95.96</v>
      </c>
      <c r="AF2684" s="69">
        <f t="shared" si="762"/>
        <v>14.393999999999998</v>
      </c>
      <c r="AG2684" s="46">
        <f t="shared" si="774"/>
        <v>3455</v>
      </c>
      <c r="AH2684" s="46">
        <f t="shared" si="763"/>
        <v>0</v>
      </c>
      <c r="AI2684" s="45">
        <f>VLOOKUP(H2684,'[1]MŠ na kmeňovú školu V40'!$H$3:Y5757,18,0)</f>
        <v>15</v>
      </c>
      <c r="AJ2684" s="45">
        <f>VLOOKUP(H2684,'[1]MŠ na kmeňovú školu V40'!$H$3:AE5758,24,0)</f>
        <v>0</v>
      </c>
      <c r="AK2684" s="45">
        <f t="shared" si="764"/>
        <v>15</v>
      </c>
      <c r="AL2684" s="45">
        <v>98.08</v>
      </c>
      <c r="AM2684" s="45">
        <f t="shared" si="765"/>
        <v>14.712</v>
      </c>
      <c r="AN2684" s="84">
        <f t="shared" si="766"/>
        <v>3186</v>
      </c>
      <c r="AO2684" s="46">
        <f t="shared" si="767"/>
        <v>-269</v>
      </c>
      <c r="AP2684" s="72"/>
      <c r="AQ2684" s="46"/>
      <c r="AR2684" s="46"/>
      <c r="AS2684" s="46"/>
      <c r="AT2684" s="46">
        <f t="shared" si="768"/>
        <v>0</v>
      </c>
      <c r="AU2684" s="85">
        <f t="shared" si="769"/>
        <v>3186</v>
      </c>
      <c r="AV2684" s="46">
        <f t="shared" si="770"/>
        <v>0</v>
      </c>
      <c r="AW2684" s="46"/>
      <c r="AX2684" s="86">
        <f t="shared" si="771"/>
        <v>3186</v>
      </c>
    </row>
    <row r="2685" spans="1:50" s="56" customFormat="1" ht="13.5" customHeight="1" x14ac:dyDescent="0.25">
      <c r="A2685" s="19" t="s">
        <v>566</v>
      </c>
      <c r="B2685" s="20" t="s">
        <v>42</v>
      </c>
      <c r="C2685" s="21" t="s">
        <v>43</v>
      </c>
      <c r="D2685" s="20" t="s">
        <v>8611</v>
      </c>
      <c r="E2685" s="22">
        <v>31984673</v>
      </c>
      <c r="F2685" s="23" t="s">
        <v>8612</v>
      </c>
      <c r="G2685" s="23" t="s">
        <v>6916</v>
      </c>
      <c r="H2685" s="24">
        <v>710027486</v>
      </c>
      <c r="I2685" s="25">
        <v>31984673</v>
      </c>
      <c r="J2685" s="23" t="s">
        <v>54</v>
      </c>
      <c r="K2685" s="26" t="s">
        <v>566</v>
      </c>
      <c r="L2685" s="23" t="s">
        <v>7417</v>
      </c>
      <c r="M2685" s="27">
        <v>6001</v>
      </c>
      <c r="N2685" s="23" t="s">
        <v>8613</v>
      </c>
      <c r="O2685" s="23" t="s">
        <v>8614</v>
      </c>
      <c r="P2685" s="28">
        <v>581241</v>
      </c>
      <c r="Q2685" s="21" t="s">
        <v>51</v>
      </c>
      <c r="R2685" s="46">
        <v>9</v>
      </c>
      <c r="S2685" s="46">
        <v>2</v>
      </c>
      <c r="T2685" s="46">
        <f t="shared" si="778"/>
        <v>11</v>
      </c>
      <c r="U2685" s="68">
        <v>95.96</v>
      </c>
      <c r="V2685" s="69">
        <f t="shared" si="761"/>
        <v>14.393999999999998</v>
      </c>
      <c r="W2685" s="46">
        <f t="shared" si="772"/>
        <v>1900</v>
      </c>
      <c r="X2685" s="46"/>
      <c r="Y2685" s="45">
        <v>0</v>
      </c>
      <c r="Z2685" s="45">
        <v>0</v>
      </c>
      <c r="AA2685" s="45">
        <f t="shared" si="775"/>
        <v>0</v>
      </c>
      <c r="AB2685" s="46">
        <f t="shared" si="776"/>
        <v>9</v>
      </c>
      <c r="AC2685" s="46">
        <f t="shared" si="777"/>
        <v>2</v>
      </c>
      <c r="AD2685" s="46">
        <f t="shared" si="773"/>
        <v>11</v>
      </c>
      <c r="AE2685" s="68">
        <v>95.96</v>
      </c>
      <c r="AF2685" s="69">
        <f t="shared" si="762"/>
        <v>14.393999999999998</v>
      </c>
      <c r="AG2685" s="46">
        <f t="shared" si="774"/>
        <v>1900</v>
      </c>
      <c r="AH2685" s="46">
        <f t="shared" si="763"/>
        <v>0</v>
      </c>
      <c r="AI2685" s="45">
        <f>VLOOKUP(H2685,'[1]MŠ na kmeňovú školu V40'!$H$3:Y5758,18,0)</f>
        <v>14</v>
      </c>
      <c r="AJ2685" s="45">
        <f>VLOOKUP(H2685,'[1]MŠ na kmeňovú školu V40'!$H$3:AE5759,24,0)</f>
        <v>3</v>
      </c>
      <c r="AK2685" s="45">
        <f t="shared" si="764"/>
        <v>17</v>
      </c>
      <c r="AL2685" s="45">
        <v>98.08</v>
      </c>
      <c r="AM2685" s="45">
        <f t="shared" si="765"/>
        <v>14.712</v>
      </c>
      <c r="AN2685" s="84">
        <f t="shared" si="766"/>
        <v>2267</v>
      </c>
      <c r="AO2685" s="46">
        <f t="shared" si="767"/>
        <v>367</v>
      </c>
      <c r="AP2685" s="72"/>
      <c r="AQ2685" s="46"/>
      <c r="AR2685" s="46"/>
      <c r="AS2685" s="46"/>
      <c r="AT2685" s="46">
        <f t="shared" si="768"/>
        <v>0</v>
      </c>
      <c r="AU2685" s="85">
        <f t="shared" si="769"/>
        <v>2267</v>
      </c>
      <c r="AV2685" s="46">
        <f t="shared" si="770"/>
        <v>0</v>
      </c>
      <c r="AW2685" s="46"/>
      <c r="AX2685" s="86">
        <f t="shared" si="771"/>
        <v>2267</v>
      </c>
    </row>
    <row r="2686" spans="1:50" s="56" customFormat="1" ht="13.5" customHeight="1" x14ac:dyDescent="0.25">
      <c r="A2686" s="19" t="s">
        <v>566</v>
      </c>
      <c r="B2686" s="20" t="s">
        <v>42</v>
      </c>
      <c r="C2686" s="21" t="s">
        <v>43</v>
      </c>
      <c r="D2686" s="20" t="s">
        <v>8615</v>
      </c>
      <c r="E2686" s="22">
        <v>35532319</v>
      </c>
      <c r="F2686" s="23" t="s">
        <v>8616</v>
      </c>
      <c r="G2686" s="23" t="s">
        <v>6916</v>
      </c>
      <c r="H2686" s="24">
        <v>710034164</v>
      </c>
      <c r="I2686" s="25">
        <v>35532319</v>
      </c>
      <c r="J2686" s="23" t="s">
        <v>54</v>
      </c>
      <c r="K2686" s="26" t="s">
        <v>566</v>
      </c>
      <c r="L2686" s="23" t="s">
        <v>8320</v>
      </c>
      <c r="M2686" s="27">
        <v>9302</v>
      </c>
      <c r="N2686" s="23" t="s">
        <v>8617</v>
      </c>
      <c r="O2686" s="23" t="s">
        <v>8618</v>
      </c>
      <c r="P2686" s="28">
        <v>581674</v>
      </c>
      <c r="Q2686" s="21" t="s">
        <v>51</v>
      </c>
      <c r="R2686" s="46">
        <v>17</v>
      </c>
      <c r="S2686" s="46">
        <v>0</v>
      </c>
      <c r="T2686" s="46">
        <f t="shared" si="778"/>
        <v>17</v>
      </c>
      <c r="U2686" s="68">
        <v>95.96</v>
      </c>
      <c r="V2686" s="69">
        <f t="shared" si="761"/>
        <v>14.393999999999998</v>
      </c>
      <c r="W2686" s="46">
        <f t="shared" si="772"/>
        <v>2936</v>
      </c>
      <c r="X2686" s="46"/>
      <c r="Y2686" s="45">
        <v>0</v>
      </c>
      <c r="Z2686" s="45">
        <v>0</v>
      </c>
      <c r="AA2686" s="45">
        <f t="shared" si="775"/>
        <v>0</v>
      </c>
      <c r="AB2686" s="46">
        <f t="shared" si="776"/>
        <v>17</v>
      </c>
      <c r="AC2686" s="46">
        <f t="shared" si="777"/>
        <v>0</v>
      </c>
      <c r="AD2686" s="46">
        <f t="shared" si="773"/>
        <v>17</v>
      </c>
      <c r="AE2686" s="68">
        <v>95.96</v>
      </c>
      <c r="AF2686" s="69">
        <f t="shared" si="762"/>
        <v>14.393999999999998</v>
      </c>
      <c r="AG2686" s="46">
        <f t="shared" si="774"/>
        <v>2936</v>
      </c>
      <c r="AH2686" s="46">
        <f t="shared" si="763"/>
        <v>0</v>
      </c>
      <c r="AI2686" s="45">
        <f>VLOOKUP(H2686,'[1]MŠ na kmeňovú školu V40'!$H$3:Y5759,18,0)</f>
        <v>14</v>
      </c>
      <c r="AJ2686" s="45">
        <f>VLOOKUP(H2686,'[1]MŠ na kmeňovú školu V40'!$H$3:AE5760,24,0)</f>
        <v>1</v>
      </c>
      <c r="AK2686" s="45">
        <f t="shared" si="764"/>
        <v>15</v>
      </c>
      <c r="AL2686" s="45">
        <v>98.08</v>
      </c>
      <c r="AM2686" s="45">
        <f t="shared" si="765"/>
        <v>14.712</v>
      </c>
      <c r="AN2686" s="84">
        <f t="shared" si="766"/>
        <v>2840</v>
      </c>
      <c r="AO2686" s="46">
        <f t="shared" si="767"/>
        <v>-96</v>
      </c>
      <c r="AP2686" s="72"/>
      <c r="AQ2686" s="46"/>
      <c r="AR2686" s="46"/>
      <c r="AS2686" s="46"/>
      <c r="AT2686" s="46">
        <f t="shared" si="768"/>
        <v>0</v>
      </c>
      <c r="AU2686" s="85">
        <f t="shared" si="769"/>
        <v>2840</v>
      </c>
      <c r="AV2686" s="46">
        <f t="shared" si="770"/>
        <v>0</v>
      </c>
      <c r="AW2686" s="46"/>
      <c r="AX2686" s="86">
        <f t="shared" si="771"/>
        <v>2840</v>
      </c>
    </row>
    <row r="2687" spans="1:50" s="56" customFormat="1" ht="13.5" customHeight="1" x14ac:dyDescent="0.25">
      <c r="A2687" s="19" t="s">
        <v>566</v>
      </c>
      <c r="B2687" s="20" t="s">
        <v>42</v>
      </c>
      <c r="C2687" s="21" t="s">
        <v>43</v>
      </c>
      <c r="D2687" s="20" t="s">
        <v>8619</v>
      </c>
      <c r="E2687" s="22">
        <v>37791699</v>
      </c>
      <c r="F2687" s="23" t="s">
        <v>8620</v>
      </c>
      <c r="G2687" s="23" t="s">
        <v>6916</v>
      </c>
      <c r="H2687" s="24">
        <v>710024134</v>
      </c>
      <c r="I2687" s="25">
        <v>37791699</v>
      </c>
      <c r="J2687" s="23" t="s">
        <v>54</v>
      </c>
      <c r="K2687" s="26" t="s">
        <v>566</v>
      </c>
      <c r="L2687" s="23" t="s">
        <v>7195</v>
      </c>
      <c r="M2687" s="27">
        <v>6601</v>
      </c>
      <c r="N2687" s="23" t="s">
        <v>8621</v>
      </c>
      <c r="O2687" s="23" t="s">
        <v>8622</v>
      </c>
      <c r="P2687" s="28">
        <v>582140</v>
      </c>
      <c r="Q2687" s="21" t="s">
        <v>51</v>
      </c>
      <c r="R2687" s="46">
        <v>6</v>
      </c>
      <c r="S2687" s="46">
        <v>0</v>
      </c>
      <c r="T2687" s="46">
        <f t="shared" si="778"/>
        <v>6</v>
      </c>
      <c r="U2687" s="68">
        <v>95.96</v>
      </c>
      <c r="V2687" s="69">
        <f t="shared" si="761"/>
        <v>14.393999999999998</v>
      </c>
      <c r="W2687" s="46">
        <f t="shared" si="772"/>
        <v>1036</v>
      </c>
      <c r="X2687" s="46"/>
      <c r="Y2687" s="45">
        <v>0</v>
      </c>
      <c r="Z2687" s="45">
        <v>0</v>
      </c>
      <c r="AA2687" s="45">
        <f t="shared" si="775"/>
        <v>0</v>
      </c>
      <c r="AB2687" s="46">
        <f t="shared" si="776"/>
        <v>6</v>
      </c>
      <c r="AC2687" s="46">
        <f t="shared" si="777"/>
        <v>0</v>
      </c>
      <c r="AD2687" s="46">
        <f t="shared" si="773"/>
        <v>6</v>
      </c>
      <c r="AE2687" s="68">
        <v>95.96</v>
      </c>
      <c r="AF2687" s="69">
        <f t="shared" si="762"/>
        <v>14.393999999999998</v>
      </c>
      <c r="AG2687" s="46">
        <f t="shared" si="774"/>
        <v>1036</v>
      </c>
      <c r="AH2687" s="46">
        <f t="shared" si="763"/>
        <v>0</v>
      </c>
      <c r="AI2687" s="45">
        <f>VLOOKUP(H2687,'[1]MŠ na kmeňovú školu V40'!$H$3:Y5760,18,0)</f>
        <v>5</v>
      </c>
      <c r="AJ2687" s="45">
        <f>VLOOKUP(H2687,'[1]MŠ na kmeňovú školu V40'!$H$3:AE5761,24,0)</f>
        <v>0</v>
      </c>
      <c r="AK2687" s="45">
        <f t="shared" si="764"/>
        <v>5</v>
      </c>
      <c r="AL2687" s="45">
        <v>98.08</v>
      </c>
      <c r="AM2687" s="45">
        <f t="shared" si="765"/>
        <v>14.712</v>
      </c>
      <c r="AN2687" s="84">
        <f t="shared" si="766"/>
        <v>985</v>
      </c>
      <c r="AO2687" s="46">
        <f t="shared" si="767"/>
        <v>-51</v>
      </c>
      <c r="AP2687" s="72"/>
      <c r="AQ2687" s="46"/>
      <c r="AR2687" s="46"/>
      <c r="AS2687" s="46"/>
      <c r="AT2687" s="46">
        <f t="shared" si="768"/>
        <v>0</v>
      </c>
      <c r="AU2687" s="85">
        <f t="shared" si="769"/>
        <v>985</v>
      </c>
      <c r="AV2687" s="46">
        <f t="shared" si="770"/>
        <v>0</v>
      </c>
      <c r="AW2687" s="46"/>
      <c r="AX2687" s="86">
        <f t="shared" si="771"/>
        <v>985</v>
      </c>
    </row>
    <row r="2688" spans="1:50" s="2" customFormat="1" ht="13.5" customHeight="1" x14ac:dyDescent="0.25">
      <c r="A2688" s="19" t="s">
        <v>566</v>
      </c>
      <c r="B2688" s="20" t="s">
        <v>42</v>
      </c>
      <c r="C2688" s="21" t="s">
        <v>545</v>
      </c>
      <c r="D2688" s="20" t="s">
        <v>8623</v>
      </c>
      <c r="E2688" s="22">
        <v>179124</v>
      </c>
      <c r="F2688" s="23" t="s">
        <v>8624</v>
      </c>
      <c r="G2688" s="23" t="s">
        <v>6916</v>
      </c>
      <c r="H2688" s="24">
        <v>710201974</v>
      </c>
      <c r="I2688" s="25">
        <v>710227990</v>
      </c>
      <c r="J2688" s="23" t="s">
        <v>8625</v>
      </c>
      <c r="K2688" s="26" t="s">
        <v>4349</v>
      </c>
      <c r="L2688" s="23" t="s">
        <v>4518</v>
      </c>
      <c r="M2688" s="27">
        <v>2601</v>
      </c>
      <c r="N2688" s="23" t="s">
        <v>4519</v>
      </c>
      <c r="O2688" s="23" t="s">
        <v>8626</v>
      </c>
      <c r="P2688" s="28">
        <v>509540</v>
      </c>
      <c r="Q2688" s="21" t="s">
        <v>51</v>
      </c>
      <c r="R2688" s="46">
        <v>31</v>
      </c>
      <c r="S2688" s="46">
        <v>0</v>
      </c>
      <c r="T2688" s="46">
        <f t="shared" si="778"/>
        <v>31</v>
      </c>
      <c r="U2688" s="68">
        <v>95.96</v>
      </c>
      <c r="V2688" s="69">
        <f t="shared" si="761"/>
        <v>14.393999999999998</v>
      </c>
      <c r="W2688" s="46">
        <f t="shared" si="772"/>
        <v>5355</v>
      </c>
      <c r="X2688" s="46"/>
      <c r="Y2688" s="45">
        <v>0</v>
      </c>
      <c r="Z2688" s="45">
        <v>0</v>
      </c>
      <c r="AA2688" s="45">
        <f t="shared" si="775"/>
        <v>0</v>
      </c>
      <c r="AB2688" s="46">
        <f t="shared" si="776"/>
        <v>31</v>
      </c>
      <c r="AC2688" s="46">
        <f t="shared" si="777"/>
        <v>0</v>
      </c>
      <c r="AD2688" s="46">
        <f t="shared" si="773"/>
        <v>31</v>
      </c>
      <c r="AE2688" s="68">
        <v>95.96</v>
      </c>
      <c r="AF2688" s="69">
        <f t="shared" si="762"/>
        <v>14.393999999999998</v>
      </c>
      <c r="AG2688" s="46">
        <f t="shared" si="774"/>
        <v>5355</v>
      </c>
      <c r="AH2688" s="46">
        <f t="shared" si="763"/>
        <v>0</v>
      </c>
      <c r="AI2688" s="45">
        <f>VLOOKUP(H2688,'[1]MŠ na kmeňovú školu V40'!$H$3:Y5761,18,0)</f>
        <v>26</v>
      </c>
      <c r="AJ2688" s="45">
        <f>VLOOKUP(H2688,'[1]MŠ na kmeňovú školu V40'!$H$3:AE5762,24,0)</f>
        <v>0</v>
      </c>
      <c r="AK2688" s="45">
        <f t="shared" si="764"/>
        <v>26</v>
      </c>
      <c r="AL2688" s="45">
        <v>98.08</v>
      </c>
      <c r="AM2688" s="45">
        <f t="shared" si="765"/>
        <v>14.712</v>
      </c>
      <c r="AN2688" s="84">
        <f t="shared" si="766"/>
        <v>5100</v>
      </c>
      <c r="AO2688" s="46">
        <f t="shared" si="767"/>
        <v>-255</v>
      </c>
      <c r="AP2688" s="72"/>
      <c r="AQ2688" s="46"/>
      <c r="AR2688" s="46"/>
      <c r="AS2688" s="46"/>
      <c r="AT2688" s="46">
        <f t="shared" si="768"/>
        <v>0</v>
      </c>
      <c r="AU2688" s="85">
        <f t="shared" si="769"/>
        <v>5100</v>
      </c>
      <c r="AV2688" s="46">
        <f t="shared" si="770"/>
        <v>0</v>
      </c>
      <c r="AW2688" s="46"/>
      <c r="AX2688" s="86">
        <f t="shared" si="771"/>
        <v>5100</v>
      </c>
    </row>
    <row r="2689" spans="1:50" s="56" customFormat="1" ht="13.5" customHeight="1" x14ac:dyDescent="0.25">
      <c r="A2689" s="19" t="s">
        <v>566</v>
      </c>
      <c r="B2689" s="20" t="s">
        <v>42</v>
      </c>
      <c r="C2689" s="21" t="s">
        <v>545</v>
      </c>
      <c r="D2689" s="20" t="s">
        <v>8623</v>
      </c>
      <c r="E2689" s="22">
        <v>179124</v>
      </c>
      <c r="F2689" s="23" t="s">
        <v>8624</v>
      </c>
      <c r="G2689" s="23" t="s">
        <v>6916</v>
      </c>
      <c r="H2689" s="24">
        <v>710016018</v>
      </c>
      <c r="I2689" s="25">
        <v>37910493</v>
      </c>
      <c r="J2689" s="23" t="s">
        <v>8627</v>
      </c>
      <c r="K2689" s="26" t="s">
        <v>4349</v>
      </c>
      <c r="L2689" s="23" t="s">
        <v>4353</v>
      </c>
      <c r="M2689" s="27">
        <v>3491</v>
      </c>
      <c r="N2689" s="23" t="s">
        <v>8628</v>
      </c>
      <c r="O2689" s="23" t="s">
        <v>8629</v>
      </c>
      <c r="P2689" s="28">
        <v>511064</v>
      </c>
      <c r="Q2689" s="21" t="s">
        <v>51</v>
      </c>
      <c r="R2689" s="46">
        <v>12</v>
      </c>
      <c r="S2689" s="46">
        <v>0</v>
      </c>
      <c r="T2689" s="46">
        <f t="shared" si="778"/>
        <v>12</v>
      </c>
      <c r="U2689" s="68">
        <v>95.96</v>
      </c>
      <c r="V2689" s="69">
        <f t="shared" si="761"/>
        <v>14.393999999999998</v>
      </c>
      <c r="W2689" s="46">
        <f t="shared" si="772"/>
        <v>2073</v>
      </c>
      <c r="X2689" s="46"/>
      <c r="Y2689" s="45">
        <v>0</v>
      </c>
      <c r="Z2689" s="45">
        <v>0</v>
      </c>
      <c r="AA2689" s="45">
        <f t="shared" si="775"/>
        <v>0</v>
      </c>
      <c r="AB2689" s="46">
        <f t="shared" si="776"/>
        <v>12</v>
      </c>
      <c r="AC2689" s="46">
        <f t="shared" si="777"/>
        <v>0</v>
      </c>
      <c r="AD2689" s="46">
        <f t="shared" si="773"/>
        <v>12</v>
      </c>
      <c r="AE2689" s="68">
        <v>95.96</v>
      </c>
      <c r="AF2689" s="69">
        <f t="shared" si="762"/>
        <v>14.393999999999998</v>
      </c>
      <c r="AG2689" s="46">
        <f t="shared" si="774"/>
        <v>2073</v>
      </c>
      <c r="AH2689" s="46">
        <f t="shared" si="763"/>
        <v>0</v>
      </c>
      <c r="AI2689" s="45">
        <f>VLOOKUP(H2689,'[1]MŠ na kmeňovú školu V40'!$H$3:Y5762,18,0)</f>
        <v>15</v>
      </c>
      <c r="AJ2689" s="45">
        <f>VLOOKUP(H2689,'[1]MŠ na kmeňovú školu V40'!$H$3:AE5763,24,0)</f>
        <v>0</v>
      </c>
      <c r="AK2689" s="45">
        <f t="shared" si="764"/>
        <v>15</v>
      </c>
      <c r="AL2689" s="45">
        <v>98.08</v>
      </c>
      <c r="AM2689" s="45">
        <f t="shared" si="765"/>
        <v>14.712</v>
      </c>
      <c r="AN2689" s="84">
        <f t="shared" si="766"/>
        <v>2265</v>
      </c>
      <c r="AO2689" s="46">
        <f t="shared" si="767"/>
        <v>192</v>
      </c>
      <c r="AP2689" s="72"/>
      <c r="AQ2689" s="46"/>
      <c r="AR2689" s="46"/>
      <c r="AS2689" s="46"/>
      <c r="AT2689" s="46">
        <f t="shared" si="768"/>
        <v>0</v>
      </c>
      <c r="AU2689" s="85">
        <f t="shared" si="769"/>
        <v>2265</v>
      </c>
      <c r="AV2689" s="46">
        <f t="shared" si="770"/>
        <v>0</v>
      </c>
      <c r="AW2689" s="46"/>
      <c r="AX2689" s="86">
        <f t="shared" si="771"/>
        <v>2265</v>
      </c>
    </row>
    <row r="2690" spans="1:50" s="56" customFormat="1" ht="13.5" customHeight="1" x14ac:dyDescent="0.25">
      <c r="A2690" s="19" t="s">
        <v>566</v>
      </c>
      <c r="B2690" s="20" t="s">
        <v>42</v>
      </c>
      <c r="C2690" s="21" t="s">
        <v>545</v>
      </c>
      <c r="D2690" s="20" t="s">
        <v>8623</v>
      </c>
      <c r="E2690" s="22">
        <v>179124</v>
      </c>
      <c r="F2690" s="23" t="s">
        <v>8624</v>
      </c>
      <c r="G2690" s="23" t="s">
        <v>6916</v>
      </c>
      <c r="H2690" s="24">
        <v>710259808</v>
      </c>
      <c r="I2690" s="25">
        <v>42434912</v>
      </c>
      <c r="J2690" s="23" t="s">
        <v>8630</v>
      </c>
      <c r="K2690" s="26" t="s">
        <v>4349</v>
      </c>
      <c r="L2690" s="23" t="s">
        <v>4547</v>
      </c>
      <c r="M2690" s="27">
        <v>2801</v>
      </c>
      <c r="N2690" s="23" t="s">
        <v>4711</v>
      </c>
      <c r="O2690" s="23" t="s">
        <v>8631</v>
      </c>
      <c r="P2690" s="28">
        <v>510106</v>
      </c>
      <c r="Q2690" s="21" t="s">
        <v>51</v>
      </c>
      <c r="R2690" s="46">
        <v>9</v>
      </c>
      <c r="S2690" s="46">
        <v>0</v>
      </c>
      <c r="T2690" s="46">
        <f t="shared" si="778"/>
        <v>9</v>
      </c>
      <c r="U2690" s="68">
        <v>95.96</v>
      </c>
      <c r="V2690" s="69">
        <f t="shared" ref="V2690:V2753" si="779">+U2690*15%</f>
        <v>14.393999999999998</v>
      </c>
      <c r="W2690" s="46">
        <f t="shared" si="772"/>
        <v>1555</v>
      </c>
      <c r="X2690" s="46"/>
      <c r="Y2690" s="45">
        <v>0</v>
      </c>
      <c r="Z2690" s="45">
        <v>0</v>
      </c>
      <c r="AA2690" s="45">
        <f t="shared" si="775"/>
        <v>0</v>
      </c>
      <c r="AB2690" s="46">
        <f t="shared" si="776"/>
        <v>9</v>
      </c>
      <c r="AC2690" s="46">
        <f t="shared" si="777"/>
        <v>0</v>
      </c>
      <c r="AD2690" s="46">
        <f t="shared" si="773"/>
        <v>9</v>
      </c>
      <c r="AE2690" s="68">
        <v>95.96</v>
      </c>
      <c r="AF2690" s="69">
        <f t="shared" ref="AF2690:AF2753" si="780">+AE2690*15%</f>
        <v>14.393999999999998</v>
      </c>
      <c r="AG2690" s="46">
        <f t="shared" si="774"/>
        <v>1555</v>
      </c>
      <c r="AH2690" s="46">
        <f t="shared" ref="AH2690:AH2753" si="781">+AG2690-W2690</f>
        <v>0</v>
      </c>
      <c r="AI2690" s="45">
        <f>VLOOKUP(H2690,'[1]MŠ na kmeňovú školu V40'!$H$3:Y5763,18,0)</f>
        <v>9</v>
      </c>
      <c r="AJ2690" s="45">
        <f>VLOOKUP(H2690,'[1]MŠ na kmeňovú školu V40'!$H$3:AE5764,24,0)</f>
        <v>0</v>
      </c>
      <c r="AK2690" s="45">
        <f t="shared" ref="AK2690:AK2753" si="782">+AI2690+AJ2690</f>
        <v>9</v>
      </c>
      <c r="AL2690" s="45">
        <v>98.08</v>
      </c>
      <c r="AM2690" s="45">
        <f t="shared" ref="AM2690:AM2753" si="783">+AL2690*15%</f>
        <v>14.712</v>
      </c>
      <c r="AN2690" s="84">
        <f t="shared" si="766"/>
        <v>1566</v>
      </c>
      <c r="AO2690" s="46">
        <f t="shared" si="767"/>
        <v>11</v>
      </c>
      <c r="AP2690" s="72"/>
      <c r="AQ2690" s="46"/>
      <c r="AR2690" s="46"/>
      <c r="AS2690" s="46"/>
      <c r="AT2690" s="46">
        <f t="shared" si="768"/>
        <v>0</v>
      </c>
      <c r="AU2690" s="85">
        <f t="shared" si="769"/>
        <v>1566</v>
      </c>
      <c r="AV2690" s="46">
        <f t="shared" si="770"/>
        <v>0</v>
      </c>
      <c r="AW2690" s="46"/>
      <c r="AX2690" s="86">
        <f t="shared" si="771"/>
        <v>1566</v>
      </c>
    </row>
    <row r="2691" spans="1:50" s="56" customFormat="1" ht="13.5" customHeight="1" x14ac:dyDescent="0.25">
      <c r="A2691" s="19" t="s">
        <v>566</v>
      </c>
      <c r="B2691" s="20" t="s">
        <v>42</v>
      </c>
      <c r="C2691" s="21" t="s">
        <v>545</v>
      </c>
      <c r="D2691" s="20" t="s">
        <v>8623</v>
      </c>
      <c r="E2691" s="22">
        <v>179124</v>
      </c>
      <c r="F2691" s="23" t="s">
        <v>8624</v>
      </c>
      <c r="G2691" s="23" t="s">
        <v>6916</v>
      </c>
      <c r="H2691" s="24">
        <v>710213751</v>
      </c>
      <c r="I2691" s="25">
        <v>42035724</v>
      </c>
      <c r="J2691" s="23" t="s">
        <v>100</v>
      </c>
      <c r="K2691" s="26" t="s">
        <v>566</v>
      </c>
      <c r="L2691" s="23" t="s">
        <v>7417</v>
      </c>
      <c r="M2691" s="27">
        <v>6001</v>
      </c>
      <c r="N2691" s="23" t="s">
        <v>7460</v>
      </c>
      <c r="O2691" s="23" t="s">
        <v>8632</v>
      </c>
      <c r="P2691" s="28">
        <v>523585</v>
      </c>
      <c r="Q2691" s="21" t="s">
        <v>51</v>
      </c>
      <c r="R2691" s="46">
        <v>42</v>
      </c>
      <c r="S2691" s="46">
        <v>1</v>
      </c>
      <c r="T2691" s="46">
        <f t="shared" si="778"/>
        <v>43</v>
      </c>
      <c r="U2691" s="68">
        <v>95.96</v>
      </c>
      <c r="V2691" s="69">
        <f t="shared" si="779"/>
        <v>14.393999999999998</v>
      </c>
      <c r="W2691" s="46">
        <f t="shared" si="772"/>
        <v>7427</v>
      </c>
      <c r="X2691" s="46"/>
      <c r="Y2691" s="45">
        <v>0</v>
      </c>
      <c r="Z2691" s="45">
        <v>0</v>
      </c>
      <c r="AA2691" s="45">
        <f t="shared" si="775"/>
        <v>0</v>
      </c>
      <c r="AB2691" s="46">
        <f t="shared" si="776"/>
        <v>42</v>
      </c>
      <c r="AC2691" s="46">
        <f t="shared" si="777"/>
        <v>1</v>
      </c>
      <c r="AD2691" s="46">
        <f t="shared" si="773"/>
        <v>43</v>
      </c>
      <c r="AE2691" s="68">
        <v>95.96</v>
      </c>
      <c r="AF2691" s="69">
        <f t="shared" si="780"/>
        <v>14.393999999999998</v>
      </c>
      <c r="AG2691" s="46">
        <f t="shared" si="774"/>
        <v>7427</v>
      </c>
      <c r="AH2691" s="46">
        <f t="shared" si="781"/>
        <v>0</v>
      </c>
      <c r="AI2691" s="45">
        <f>VLOOKUP(H2691,'[1]MŠ na kmeňovú školu V40'!$H$3:Y5764,18,0)</f>
        <v>56</v>
      </c>
      <c r="AJ2691" s="45">
        <f>VLOOKUP(H2691,'[1]MŠ na kmeňovú školu V40'!$H$3:AE5765,24,0)</f>
        <v>0</v>
      </c>
      <c r="AK2691" s="45">
        <f t="shared" si="782"/>
        <v>56</v>
      </c>
      <c r="AL2691" s="45">
        <v>98.08</v>
      </c>
      <c r="AM2691" s="45">
        <f t="shared" si="783"/>
        <v>14.712</v>
      </c>
      <c r="AN2691" s="84">
        <f t="shared" si="766"/>
        <v>8247</v>
      </c>
      <c r="AO2691" s="46">
        <f t="shared" si="767"/>
        <v>820</v>
      </c>
      <c r="AP2691" s="72"/>
      <c r="AQ2691" s="46"/>
      <c r="AR2691" s="46"/>
      <c r="AS2691" s="46"/>
      <c r="AT2691" s="46">
        <f t="shared" si="768"/>
        <v>0</v>
      </c>
      <c r="AU2691" s="85">
        <f t="shared" si="769"/>
        <v>8247</v>
      </c>
      <c r="AV2691" s="46">
        <f t="shared" si="770"/>
        <v>0</v>
      </c>
      <c r="AW2691" s="46"/>
      <c r="AX2691" s="86">
        <f t="shared" si="771"/>
        <v>8247</v>
      </c>
    </row>
    <row r="2692" spans="1:50" s="56" customFormat="1" ht="19.5" customHeight="1" x14ac:dyDescent="0.25">
      <c r="A2692" s="19" t="s">
        <v>566</v>
      </c>
      <c r="B2692" s="20" t="s">
        <v>42</v>
      </c>
      <c r="C2692" s="21" t="s">
        <v>545</v>
      </c>
      <c r="D2692" s="20" t="s">
        <v>8623</v>
      </c>
      <c r="E2692" s="22">
        <v>179124</v>
      </c>
      <c r="F2692" s="23" t="s">
        <v>8624</v>
      </c>
      <c r="G2692" s="23" t="s">
        <v>6916</v>
      </c>
      <c r="H2692" s="24">
        <v>710217447</v>
      </c>
      <c r="I2692" s="25">
        <v>37947737</v>
      </c>
      <c r="J2692" s="23" t="s">
        <v>100</v>
      </c>
      <c r="K2692" s="26" t="s">
        <v>566</v>
      </c>
      <c r="L2692" s="23" t="s">
        <v>8045</v>
      </c>
      <c r="M2692" s="27">
        <v>5302</v>
      </c>
      <c r="N2692" s="23" t="s">
        <v>8633</v>
      </c>
      <c r="O2692" s="23" t="s">
        <v>8634</v>
      </c>
      <c r="P2692" s="28">
        <v>543225</v>
      </c>
      <c r="Q2692" s="21" t="s">
        <v>51</v>
      </c>
      <c r="R2692" s="46">
        <v>14</v>
      </c>
      <c r="S2692" s="46">
        <v>0</v>
      </c>
      <c r="T2692" s="46">
        <f t="shared" si="778"/>
        <v>14</v>
      </c>
      <c r="U2692" s="68">
        <v>95.96</v>
      </c>
      <c r="V2692" s="69">
        <f t="shared" si="779"/>
        <v>14.393999999999998</v>
      </c>
      <c r="W2692" s="46">
        <f t="shared" si="772"/>
        <v>2418</v>
      </c>
      <c r="X2692" s="46"/>
      <c r="Y2692" s="45">
        <v>0</v>
      </c>
      <c r="Z2692" s="45">
        <v>0</v>
      </c>
      <c r="AA2692" s="45">
        <f t="shared" si="775"/>
        <v>0</v>
      </c>
      <c r="AB2692" s="46">
        <f t="shared" si="776"/>
        <v>14</v>
      </c>
      <c r="AC2692" s="46">
        <f t="shared" si="777"/>
        <v>0</v>
      </c>
      <c r="AD2692" s="46">
        <f t="shared" si="773"/>
        <v>14</v>
      </c>
      <c r="AE2692" s="68">
        <v>95.96</v>
      </c>
      <c r="AF2692" s="69">
        <f t="shared" si="780"/>
        <v>14.393999999999998</v>
      </c>
      <c r="AG2692" s="46">
        <f t="shared" si="774"/>
        <v>2418</v>
      </c>
      <c r="AH2692" s="46">
        <f t="shared" si="781"/>
        <v>0</v>
      </c>
      <c r="AI2692" s="45">
        <f>VLOOKUP(H2692,'[1]MŠ na kmeňovú školu V40'!$H$3:Y5765,18,0)</f>
        <v>4</v>
      </c>
      <c r="AJ2692" s="45">
        <f>VLOOKUP(H2692,'[1]MŠ na kmeňovú školu V40'!$H$3:AE5766,24,0)</f>
        <v>0</v>
      </c>
      <c r="AK2692" s="45">
        <f t="shared" si="782"/>
        <v>4</v>
      </c>
      <c r="AL2692" s="45">
        <v>98.08</v>
      </c>
      <c r="AM2692" s="45">
        <f t="shared" si="783"/>
        <v>14.712</v>
      </c>
      <c r="AN2692" s="84">
        <f t="shared" si="766"/>
        <v>1848</v>
      </c>
      <c r="AO2692" s="46">
        <f t="shared" si="767"/>
        <v>-570</v>
      </c>
      <c r="AP2692" s="72"/>
      <c r="AQ2692" s="46"/>
      <c r="AR2692" s="46"/>
      <c r="AS2692" s="46"/>
      <c r="AT2692" s="46">
        <f t="shared" si="768"/>
        <v>0</v>
      </c>
      <c r="AU2692" s="85">
        <f t="shared" si="769"/>
        <v>1848</v>
      </c>
      <c r="AV2692" s="46">
        <f t="shared" si="770"/>
        <v>0</v>
      </c>
      <c r="AW2692" s="46"/>
      <c r="AX2692" s="86">
        <f t="shared" si="771"/>
        <v>1848</v>
      </c>
    </row>
    <row r="2693" spans="1:50" s="56" customFormat="1" ht="13.5" customHeight="1" x14ac:dyDescent="0.25">
      <c r="A2693" s="19" t="s">
        <v>566</v>
      </c>
      <c r="B2693" s="20" t="s">
        <v>42</v>
      </c>
      <c r="C2693" s="21" t="s">
        <v>545</v>
      </c>
      <c r="D2693" s="20" t="s">
        <v>8623</v>
      </c>
      <c r="E2693" s="22">
        <v>179124</v>
      </c>
      <c r="F2693" s="23" t="s">
        <v>8624</v>
      </c>
      <c r="G2693" s="23" t="s">
        <v>6916</v>
      </c>
      <c r="H2693" s="24">
        <v>710031831</v>
      </c>
      <c r="I2693" s="25">
        <v>42036518</v>
      </c>
      <c r="J2693" s="23" t="s">
        <v>100</v>
      </c>
      <c r="K2693" s="26" t="s">
        <v>566</v>
      </c>
      <c r="L2693" s="23" t="s">
        <v>8073</v>
      </c>
      <c r="M2693" s="27">
        <v>6534</v>
      </c>
      <c r="N2693" s="23" t="s">
        <v>8635</v>
      </c>
      <c r="O2693" s="23" t="s">
        <v>8636</v>
      </c>
      <c r="P2693" s="28">
        <v>527068</v>
      </c>
      <c r="Q2693" s="21" t="s">
        <v>51</v>
      </c>
      <c r="R2693" s="46">
        <v>6</v>
      </c>
      <c r="S2693" s="46">
        <v>0</v>
      </c>
      <c r="T2693" s="46">
        <f t="shared" si="778"/>
        <v>6</v>
      </c>
      <c r="U2693" s="68">
        <v>95.96</v>
      </c>
      <c r="V2693" s="69">
        <f t="shared" si="779"/>
        <v>14.393999999999998</v>
      </c>
      <c r="W2693" s="46">
        <f t="shared" si="772"/>
        <v>1036</v>
      </c>
      <c r="X2693" s="46"/>
      <c r="Y2693" s="45">
        <v>0</v>
      </c>
      <c r="Z2693" s="45">
        <v>0</v>
      </c>
      <c r="AA2693" s="45">
        <f t="shared" si="775"/>
        <v>0</v>
      </c>
      <c r="AB2693" s="46">
        <f t="shared" si="776"/>
        <v>6</v>
      </c>
      <c r="AC2693" s="46">
        <f t="shared" si="777"/>
        <v>0</v>
      </c>
      <c r="AD2693" s="46">
        <f t="shared" si="773"/>
        <v>6</v>
      </c>
      <c r="AE2693" s="68">
        <v>95.96</v>
      </c>
      <c r="AF2693" s="69">
        <f t="shared" si="780"/>
        <v>14.393999999999998</v>
      </c>
      <c r="AG2693" s="46">
        <f t="shared" si="774"/>
        <v>1036</v>
      </c>
      <c r="AH2693" s="46">
        <f t="shared" si="781"/>
        <v>0</v>
      </c>
      <c r="AI2693" s="45">
        <f>VLOOKUP(H2693,'[1]MŠ na kmeňovú školu V40'!$H$3:Y5766,18,0)</f>
        <v>8</v>
      </c>
      <c r="AJ2693" s="45">
        <f>VLOOKUP(H2693,'[1]MŠ na kmeňovú školu V40'!$H$3:AE5767,24,0)</f>
        <v>0</v>
      </c>
      <c r="AK2693" s="45">
        <f t="shared" si="782"/>
        <v>8</v>
      </c>
      <c r="AL2693" s="45">
        <v>98.08</v>
      </c>
      <c r="AM2693" s="45">
        <f t="shared" si="783"/>
        <v>14.712</v>
      </c>
      <c r="AN2693" s="84">
        <f t="shared" si="766"/>
        <v>1162</v>
      </c>
      <c r="AO2693" s="46">
        <f t="shared" si="767"/>
        <v>126</v>
      </c>
      <c r="AP2693" s="72"/>
      <c r="AQ2693" s="46"/>
      <c r="AR2693" s="46"/>
      <c r="AS2693" s="46"/>
      <c r="AT2693" s="46">
        <f t="shared" si="768"/>
        <v>0</v>
      </c>
      <c r="AU2693" s="85">
        <f t="shared" si="769"/>
        <v>1162</v>
      </c>
      <c r="AV2693" s="46">
        <f t="shared" si="770"/>
        <v>0</v>
      </c>
      <c r="AW2693" s="46"/>
      <c r="AX2693" s="86">
        <f t="shared" si="771"/>
        <v>1162</v>
      </c>
    </row>
    <row r="2694" spans="1:50" s="56" customFormat="1" ht="13.5" customHeight="1" x14ac:dyDescent="0.25">
      <c r="A2694" s="19" t="s">
        <v>566</v>
      </c>
      <c r="B2694" s="20" t="s">
        <v>42</v>
      </c>
      <c r="C2694" s="21" t="s">
        <v>545</v>
      </c>
      <c r="D2694" s="20" t="s">
        <v>8623</v>
      </c>
      <c r="E2694" s="22">
        <v>179124</v>
      </c>
      <c r="F2694" s="23" t="s">
        <v>8624</v>
      </c>
      <c r="G2694" s="23" t="s">
        <v>6916</v>
      </c>
      <c r="H2694" s="24">
        <v>710242727</v>
      </c>
      <c r="I2694" s="25">
        <v>42078415</v>
      </c>
      <c r="J2694" s="23" t="s">
        <v>8637</v>
      </c>
      <c r="K2694" s="26" t="s">
        <v>566</v>
      </c>
      <c r="L2694" s="23" t="s">
        <v>8073</v>
      </c>
      <c r="M2694" s="27">
        <v>6534</v>
      </c>
      <c r="N2694" s="23" t="s">
        <v>8638</v>
      </c>
      <c r="O2694" s="23" t="s">
        <v>8639</v>
      </c>
      <c r="P2694" s="28">
        <v>526711</v>
      </c>
      <c r="Q2694" s="21" t="s">
        <v>51</v>
      </c>
      <c r="R2694" s="46">
        <v>10</v>
      </c>
      <c r="S2694" s="46">
        <v>0</v>
      </c>
      <c r="T2694" s="46">
        <f t="shared" si="778"/>
        <v>10</v>
      </c>
      <c r="U2694" s="68">
        <v>95.96</v>
      </c>
      <c r="V2694" s="69">
        <f t="shared" si="779"/>
        <v>14.393999999999998</v>
      </c>
      <c r="W2694" s="46">
        <f t="shared" si="772"/>
        <v>1727</v>
      </c>
      <c r="X2694" s="46"/>
      <c r="Y2694" s="45">
        <v>0</v>
      </c>
      <c r="Z2694" s="45">
        <v>0</v>
      </c>
      <c r="AA2694" s="45">
        <f t="shared" si="775"/>
        <v>0</v>
      </c>
      <c r="AB2694" s="46">
        <f t="shared" si="776"/>
        <v>10</v>
      </c>
      <c r="AC2694" s="46">
        <f t="shared" si="777"/>
        <v>0</v>
      </c>
      <c r="AD2694" s="46">
        <f t="shared" si="773"/>
        <v>10</v>
      </c>
      <c r="AE2694" s="68">
        <v>95.96</v>
      </c>
      <c r="AF2694" s="69">
        <f t="shared" si="780"/>
        <v>14.393999999999998</v>
      </c>
      <c r="AG2694" s="46">
        <f t="shared" si="774"/>
        <v>1727</v>
      </c>
      <c r="AH2694" s="46">
        <f t="shared" si="781"/>
        <v>0</v>
      </c>
      <c r="AI2694" s="45">
        <f>VLOOKUP(H2694,'[1]MŠ na kmeňovú školu V40'!$H$3:Y5767,18,0)</f>
        <v>5</v>
      </c>
      <c r="AJ2694" s="45">
        <f>VLOOKUP(H2694,'[1]MŠ na kmeňovú školu V40'!$H$3:AE5768,24,0)</f>
        <v>0</v>
      </c>
      <c r="AK2694" s="45">
        <f t="shared" si="782"/>
        <v>5</v>
      </c>
      <c r="AL2694" s="45">
        <v>98.08</v>
      </c>
      <c r="AM2694" s="45">
        <f t="shared" si="783"/>
        <v>14.712</v>
      </c>
      <c r="AN2694" s="84">
        <f t="shared" si="766"/>
        <v>1446</v>
      </c>
      <c r="AO2694" s="46">
        <f t="shared" si="767"/>
        <v>-281</v>
      </c>
      <c r="AP2694" s="72"/>
      <c r="AQ2694" s="46"/>
      <c r="AR2694" s="46"/>
      <c r="AS2694" s="46"/>
      <c r="AT2694" s="46">
        <f t="shared" si="768"/>
        <v>0</v>
      </c>
      <c r="AU2694" s="85">
        <f t="shared" si="769"/>
        <v>1446</v>
      </c>
      <c r="AV2694" s="46">
        <f t="shared" si="770"/>
        <v>0</v>
      </c>
      <c r="AW2694" s="46"/>
      <c r="AX2694" s="86">
        <f t="shared" si="771"/>
        <v>1446</v>
      </c>
    </row>
    <row r="2695" spans="1:50" s="56" customFormat="1" ht="13.5" customHeight="1" x14ac:dyDescent="0.25">
      <c r="A2695" s="19" t="s">
        <v>566</v>
      </c>
      <c r="B2695" s="20" t="s">
        <v>42</v>
      </c>
      <c r="C2695" s="21" t="s">
        <v>545</v>
      </c>
      <c r="D2695" s="20" t="s">
        <v>8623</v>
      </c>
      <c r="E2695" s="22">
        <v>179124</v>
      </c>
      <c r="F2695" s="23" t="s">
        <v>8624</v>
      </c>
      <c r="G2695" s="23" t="s">
        <v>6916</v>
      </c>
      <c r="H2695" s="24">
        <v>710226209</v>
      </c>
      <c r="I2695" s="25">
        <v>42088917</v>
      </c>
      <c r="J2695" s="23" t="s">
        <v>100</v>
      </c>
      <c r="K2695" s="26" t="s">
        <v>566</v>
      </c>
      <c r="L2695" s="23" t="s">
        <v>8073</v>
      </c>
      <c r="M2695" s="27">
        <v>6401</v>
      </c>
      <c r="N2695" s="23" t="s">
        <v>8074</v>
      </c>
      <c r="O2695" s="23" t="s">
        <v>8640</v>
      </c>
      <c r="P2695" s="28">
        <v>526665</v>
      </c>
      <c r="Q2695" s="21" t="s">
        <v>51</v>
      </c>
      <c r="R2695" s="46">
        <v>29</v>
      </c>
      <c r="S2695" s="46">
        <v>0</v>
      </c>
      <c r="T2695" s="46">
        <f t="shared" si="778"/>
        <v>29</v>
      </c>
      <c r="U2695" s="68">
        <v>95.96</v>
      </c>
      <c r="V2695" s="69">
        <f t="shared" si="779"/>
        <v>14.393999999999998</v>
      </c>
      <c r="W2695" s="46">
        <f t="shared" si="772"/>
        <v>5009</v>
      </c>
      <c r="X2695" s="46"/>
      <c r="Y2695" s="45">
        <v>0</v>
      </c>
      <c r="Z2695" s="45">
        <v>0</v>
      </c>
      <c r="AA2695" s="45">
        <f t="shared" si="775"/>
        <v>0</v>
      </c>
      <c r="AB2695" s="46">
        <f t="shared" si="776"/>
        <v>29</v>
      </c>
      <c r="AC2695" s="46">
        <f t="shared" si="777"/>
        <v>0</v>
      </c>
      <c r="AD2695" s="46">
        <f t="shared" si="773"/>
        <v>29</v>
      </c>
      <c r="AE2695" s="68">
        <v>95.96</v>
      </c>
      <c r="AF2695" s="69">
        <f t="shared" si="780"/>
        <v>14.393999999999998</v>
      </c>
      <c r="AG2695" s="46">
        <f t="shared" si="774"/>
        <v>5009</v>
      </c>
      <c r="AH2695" s="46">
        <f t="shared" si="781"/>
        <v>0</v>
      </c>
      <c r="AI2695" s="45">
        <f>VLOOKUP(H2695,'[1]MŠ na kmeňovú školu V40'!$H$3:Y5768,18,0)</f>
        <v>26</v>
      </c>
      <c r="AJ2695" s="45">
        <f>VLOOKUP(H2695,'[1]MŠ na kmeňovú školu V40'!$H$3:AE5769,24,0)</f>
        <v>0</v>
      </c>
      <c r="AK2695" s="45">
        <f t="shared" si="782"/>
        <v>26</v>
      </c>
      <c r="AL2695" s="45">
        <v>98.08</v>
      </c>
      <c r="AM2695" s="45">
        <f t="shared" si="783"/>
        <v>14.712</v>
      </c>
      <c r="AN2695" s="84">
        <f t="shared" si="766"/>
        <v>4869</v>
      </c>
      <c r="AO2695" s="46">
        <f t="shared" si="767"/>
        <v>-140</v>
      </c>
      <c r="AP2695" s="72"/>
      <c r="AQ2695" s="46"/>
      <c r="AR2695" s="46"/>
      <c r="AS2695" s="46"/>
      <c r="AT2695" s="46">
        <f t="shared" si="768"/>
        <v>0</v>
      </c>
      <c r="AU2695" s="85">
        <f t="shared" si="769"/>
        <v>4869</v>
      </c>
      <c r="AV2695" s="46">
        <f t="shared" si="770"/>
        <v>0</v>
      </c>
      <c r="AW2695" s="46"/>
      <c r="AX2695" s="86">
        <f t="shared" si="771"/>
        <v>4869</v>
      </c>
    </row>
    <row r="2696" spans="1:50" s="56" customFormat="1" ht="13.5" customHeight="1" x14ac:dyDescent="0.25">
      <c r="A2696" s="19" t="s">
        <v>566</v>
      </c>
      <c r="B2696" s="20" t="s">
        <v>42</v>
      </c>
      <c r="C2696" s="21" t="s">
        <v>545</v>
      </c>
      <c r="D2696" s="20" t="s">
        <v>8623</v>
      </c>
      <c r="E2696" s="22">
        <v>179124</v>
      </c>
      <c r="F2696" s="23" t="s">
        <v>8624</v>
      </c>
      <c r="G2696" s="23" t="s">
        <v>6916</v>
      </c>
      <c r="H2696" s="24">
        <v>42329485</v>
      </c>
      <c r="I2696" s="25">
        <v>179124</v>
      </c>
      <c r="J2696" s="23" t="s">
        <v>5477</v>
      </c>
      <c r="K2696" s="26" t="s">
        <v>551</v>
      </c>
      <c r="L2696" s="23" t="s">
        <v>8641</v>
      </c>
      <c r="M2696" s="27">
        <v>5311</v>
      </c>
      <c r="N2696" s="23" t="s">
        <v>8642</v>
      </c>
      <c r="O2696" s="23" t="s">
        <v>8643</v>
      </c>
      <c r="P2696" s="28">
        <v>560154</v>
      </c>
      <c r="Q2696" s="21" t="s">
        <v>93</v>
      </c>
      <c r="R2696" s="46">
        <v>9</v>
      </c>
      <c r="S2696" s="46">
        <v>0</v>
      </c>
      <c r="T2696" s="46">
        <f t="shared" si="778"/>
        <v>9</v>
      </c>
      <c r="U2696" s="68">
        <v>95.96</v>
      </c>
      <c r="V2696" s="69">
        <f t="shared" si="779"/>
        <v>14.393999999999998</v>
      </c>
      <c r="W2696" s="46">
        <f t="shared" si="772"/>
        <v>1555</v>
      </c>
      <c r="X2696" s="46"/>
      <c r="Y2696" s="45">
        <v>0</v>
      </c>
      <c r="Z2696" s="45">
        <v>0</v>
      </c>
      <c r="AA2696" s="45">
        <f t="shared" si="775"/>
        <v>0</v>
      </c>
      <c r="AB2696" s="46">
        <f t="shared" si="776"/>
        <v>9</v>
      </c>
      <c r="AC2696" s="46">
        <f t="shared" si="777"/>
        <v>0</v>
      </c>
      <c r="AD2696" s="46">
        <f t="shared" si="773"/>
        <v>9</v>
      </c>
      <c r="AE2696" s="68">
        <v>95.96</v>
      </c>
      <c r="AF2696" s="69">
        <f t="shared" si="780"/>
        <v>14.393999999999998</v>
      </c>
      <c r="AG2696" s="46">
        <f t="shared" si="774"/>
        <v>1555</v>
      </c>
      <c r="AH2696" s="46">
        <f t="shared" si="781"/>
        <v>0</v>
      </c>
      <c r="AI2696" s="45">
        <f>VLOOKUP(H2696,'[1]MŠ na kmeňovú školu V40'!$H$3:Y5769,18,0)</f>
        <v>15</v>
      </c>
      <c r="AJ2696" s="45">
        <f>VLOOKUP(H2696,'[1]MŠ na kmeňovú školu V40'!$H$3:AE5770,24,0)</f>
        <v>0</v>
      </c>
      <c r="AK2696" s="45">
        <f t="shared" si="782"/>
        <v>15</v>
      </c>
      <c r="AL2696" s="45">
        <v>98.08</v>
      </c>
      <c r="AM2696" s="45">
        <f t="shared" si="783"/>
        <v>14.712</v>
      </c>
      <c r="AN2696" s="84">
        <f t="shared" si="766"/>
        <v>1919</v>
      </c>
      <c r="AO2696" s="46">
        <f t="shared" si="767"/>
        <v>364</v>
      </c>
      <c r="AP2696" s="72"/>
      <c r="AQ2696" s="46"/>
      <c r="AR2696" s="46"/>
      <c r="AS2696" s="46"/>
      <c r="AT2696" s="46">
        <f t="shared" si="768"/>
        <v>0</v>
      </c>
      <c r="AU2696" s="85">
        <f t="shared" si="769"/>
        <v>1919</v>
      </c>
      <c r="AV2696" s="46">
        <f t="shared" si="770"/>
        <v>0</v>
      </c>
      <c r="AW2696" s="46"/>
      <c r="AX2696" s="86">
        <f t="shared" si="771"/>
        <v>1919</v>
      </c>
    </row>
    <row r="2697" spans="1:50" s="56" customFormat="1" ht="13.5" customHeight="1" x14ac:dyDescent="0.25">
      <c r="A2697" s="19" t="s">
        <v>566</v>
      </c>
      <c r="B2697" s="20" t="s">
        <v>42</v>
      </c>
      <c r="C2697" s="21" t="s">
        <v>545</v>
      </c>
      <c r="D2697" s="20" t="s">
        <v>8623</v>
      </c>
      <c r="E2697" s="22">
        <v>179124</v>
      </c>
      <c r="F2697" s="23" t="s">
        <v>8624</v>
      </c>
      <c r="G2697" s="23" t="s">
        <v>6916</v>
      </c>
      <c r="H2697" s="24">
        <v>42409519</v>
      </c>
      <c r="I2697" s="25">
        <v>179124</v>
      </c>
      <c r="J2697" s="23" t="s">
        <v>5477</v>
      </c>
      <c r="K2697" s="26" t="s">
        <v>551</v>
      </c>
      <c r="L2697" s="23" t="s">
        <v>8641</v>
      </c>
      <c r="M2697" s="27">
        <v>5201</v>
      </c>
      <c r="N2697" s="23" t="s">
        <v>8644</v>
      </c>
      <c r="O2697" s="23" t="s">
        <v>8645</v>
      </c>
      <c r="P2697" s="28">
        <v>526355</v>
      </c>
      <c r="Q2697" s="21" t="s">
        <v>93</v>
      </c>
      <c r="R2697" s="46">
        <v>19</v>
      </c>
      <c r="S2697" s="46">
        <v>0</v>
      </c>
      <c r="T2697" s="46">
        <f t="shared" si="778"/>
        <v>19</v>
      </c>
      <c r="U2697" s="68">
        <v>95.96</v>
      </c>
      <c r="V2697" s="69">
        <f t="shared" si="779"/>
        <v>14.393999999999998</v>
      </c>
      <c r="W2697" s="46">
        <f t="shared" si="772"/>
        <v>3282</v>
      </c>
      <c r="X2697" s="46"/>
      <c r="Y2697" s="45">
        <v>0</v>
      </c>
      <c r="Z2697" s="45">
        <v>0</v>
      </c>
      <c r="AA2697" s="45">
        <f t="shared" si="775"/>
        <v>0</v>
      </c>
      <c r="AB2697" s="46">
        <f t="shared" si="776"/>
        <v>19</v>
      </c>
      <c r="AC2697" s="46">
        <f t="shared" si="777"/>
        <v>0</v>
      </c>
      <c r="AD2697" s="46">
        <f t="shared" si="773"/>
        <v>19</v>
      </c>
      <c r="AE2697" s="68">
        <v>95.96</v>
      </c>
      <c r="AF2697" s="69">
        <f t="shared" si="780"/>
        <v>14.393999999999998</v>
      </c>
      <c r="AG2697" s="46">
        <f t="shared" si="774"/>
        <v>3282</v>
      </c>
      <c r="AH2697" s="46">
        <f t="shared" si="781"/>
        <v>0</v>
      </c>
      <c r="AI2697" s="45">
        <f>VLOOKUP(H2697,'[1]MŠ na kmeňovú školu V40'!$H$3:Y5770,18,0)</f>
        <v>13</v>
      </c>
      <c r="AJ2697" s="45">
        <f>VLOOKUP(H2697,'[1]MŠ na kmeňovú školu V40'!$H$3:AE5771,24,0)</f>
        <v>0</v>
      </c>
      <c r="AK2697" s="45">
        <f t="shared" si="782"/>
        <v>13</v>
      </c>
      <c r="AL2697" s="45">
        <v>98.08</v>
      </c>
      <c r="AM2697" s="45">
        <f t="shared" si="783"/>
        <v>14.712</v>
      </c>
      <c r="AN2697" s="84">
        <f t="shared" si="766"/>
        <v>2953</v>
      </c>
      <c r="AO2697" s="46">
        <f t="shared" si="767"/>
        <v>-329</v>
      </c>
      <c r="AP2697" s="72"/>
      <c r="AQ2697" s="46"/>
      <c r="AR2697" s="46"/>
      <c r="AS2697" s="46"/>
      <c r="AT2697" s="46">
        <f t="shared" si="768"/>
        <v>0</v>
      </c>
      <c r="AU2697" s="85">
        <f t="shared" si="769"/>
        <v>2953</v>
      </c>
      <c r="AV2697" s="46">
        <f t="shared" si="770"/>
        <v>0</v>
      </c>
      <c r="AW2697" s="46"/>
      <c r="AX2697" s="86">
        <f t="shared" si="771"/>
        <v>2953</v>
      </c>
    </row>
    <row r="2698" spans="1:50" s="56" customFormat="1" ht="13.5" customHeight="1" x14ac:dyDescent="0.25">
      <c r="A2698" s="19" t="s">
        <v>566</v>
      </c>
      <c r="B2698" s="20" t="s">
        <v>42</v>
      </c>
      <c r="C2698" s="21" t="s">
        <v>545</v>
      </c>
      <c r="D2698" s="20" t="s">
        <v>8623</v>
      </c>
      <c r="E2698" s="28">
        <v>179124</v>
      </c>
      <c r="F2698" s="23" t="s">
        <v>8624</v>
      </c>
      <c r="G2698" s="23" t="s">
        <v>6916</v>
      </c>
      <c r="H2698" s="24">
        <v>710269854</v>
      </c>
      <c r="I2698" s="25">
        <v>42434912</v>
      </c>
      <c r="J2698" s="23" t="s">
        <v>8646</v>
      </c>
      <c r="K2698" s="26" t="s">
        <v>4349</v>
      </c>
      <c r="L2698" s="23" t="s">
        <v>4715</v>
      </c>
      <c r="M2698" s="27">
        <v>2801</v>
      </c>
      <c r="N2698" s="23" t="s">
        <v>4711</v>
      </c>
      <c r="O2698" s="23" t="s">
        <v>8647</v>
      </c>
      <c r="P2698" s="28">
        <v>510106</v>
      </c>
      <c r="Q2698" s="21" t="s">
        <v>51</v>
      </c>
      <c r="R2698" s="46">
        <v>14</v>
      </c>
      <c r="S2698" s="46">
        <v>0</v>
      </c>
      <c r="T2698" s="46">
        <f t="shared" si="778"/>
        <v>14</v>
      </c>
      <c r="U2698" s="68">
        <v>95.96</v>
      </c>
      <c r="V2698" s="69">
        <f t="shared" si="779"/>
        <v>14.393999999999998</v>
      </c>
      <c r="W2698" s="46">
        <f t="shared" si="772"/>
        <v>2418</v>
      </c>
      <c r="X2698" s="46"/>
      <c r="Y2698" s="45">
        <v>0</v>
      </c>
      <c r="Z2698" s="45">
        <v>0</v>
      </c>
      <c r="AA2698" s="45">
        <f t="shared" si="775"/>
        <v>0</v>
      </c>
      <c r="AB2698" s="46">
        <f t="shared" si="776"/>
        <v>14</v>
      </c>
      <c r="AC2698" s="46">
        <f t="shared" si="777"/>
        <v>0</v>
      </c>
      <c r="AD2698" s="46">
        <f t="shared" si="773"/>
        <v>14</v>
      </c>
      <c r="AE2698" s="68">
        <v>95.96</v>
      </c>
      <c r="AF2698" s="69">
        <f t="shared" si="780"/>
        <v>14.393999999999998</v>
      </c>
      <c r="AG2698" s="46">
        <f t="shared" si="774"/>
        <v>2418</v>
      </c>
      <c r="AH2698" s="46">
        <f t="shared" si="781"/>
        <v>0</v>
      </c>
      <c r="AI2698" s="45">
        <f>VLOOKUP(H2698,'[1]MŠ na kmeňovú školu V40'!$H$3:Y5771,18,0)</f>
        <v>11</v>
      </c>
      <c r="AJ2698" s="45">
        <f>VLOOKUP(H2698,'[1]MŠ na kmeňovú školu V40'!$H$3:AE5772,24,0)</f>
        <v>0</v>
      </c>
      <c r="AK2698" s="45">
        <f t="shared" si="782"/>
        <v>11</v>
      </c>
      <c r="AL2698" s="45">
        <v>98.08</v>
      </c>
      <c r="AM2698" s="45">
        <f t="shared" si="783"/>
        <v>14.712</v>
      </c>
      <c r="AN2698" s="84">
        <f t="shared" si="766"/>
        <v>2259</v>
      </c>
      <c r="AO2698" s="46">
        <f t="shared" si="767"/>
        <v>-159</v>
      </c>
      <c r="AP2698" s="72"/>
      <c r="AQ2698" s="46"/>
      <c r="AR2698" s="46"/>
      <c r="AS2698" s="46"/>
      <c r="AT2698" s="46">
        <f t="shared" si="768"/>
        <v>0</v>
      </c>
      <c r="AU2698" s="85">
        <f t="shared" si="769"/>
        <v>2259</v>
      </c>
      <c r="AV2698" s="46">
        <f t="shared" si="770"/>
        <v>0</v>
      </c>
      <c r="AW2698" s="46"/>
      <c r="AX2698" s="86">
        <f t="shared" si="771"/>
        <v>2259</v>
      </c>
    </row>
    <row r="2699" spans="1:50" s="56" customFormat="1" ht="13.5" customHeight="1" x14ac:dyDescent="0.25">
      <c r="A2699" s="19" t="s">
        <v>566</v>
      </c>
      <c r="B2699" s="20" t="s">
        <v>42</v>
      </c>
      <c r="C2699" s="21" t="s">
        <v>545</v>
      </c>
      <c r="D2699" s="20" t="s">
        <v>8648</v>
      </c>
      <c r="E2699" s="22">
        <v>179205</v>
      </c>
      <c r="F2699" s="23" t="s">
        <v>8649</v>
      </c>
      <c r="G2699" s="23" t="s">
        <v>6916</v>
      </c>
      <c r="H2699" s="24">
        <v>710231202</v>
      </c>
      <c r="I2699" s="25">
        <v>179205</v>
      </c>
      <c r="J2699" s="23" t="s">
        <v>8650</v>
      </c>
      <c r="K2699" s="26" t="s">
        <v>566</v>
      </c>
      <c r="L2699" s="23" t="s">
        <v>567</v>
      </c>
      <c r="M2699" s="27">
        <v>8501</v>
      </c>
      <c r="N2699" s="23" t="s">
        <v>568</v>
      </c>
      <c r="O2699" s="23" t="s">
        <v>8651</v>
      </c>
      <c r="P2699" s="28">
        <v>519006</v>
      </c>
      <c r="Q2699" s="21" t="s">
        <v>51</v>
      </c>
      <c r="R2699" s="46">
        <v>0</v>
      </c>
      <c r="S2699" s="46">
        <v>0</v>
      </c>
      <c r="T2699" s="46">
        <f t="shared" si="778"/>
        <v>0</v>
      </c>
      <c r="U2699" s="68">
        <v>95.96</v>
      </c>
      <c r="V2699" s="69">
        <f t="shared" si="779"/>
        <v>14.393999999999998</v>
      </c>
      <c r="W2699" s="46">
        <f t="shared" si="772"/>
        <v>0</v>
      </c>
      <c r="X2699" s="46"/>
      <c r="Y2699" s="45">
        <v>0</v>
      </c>
      <c r="Z2699" s="45">
        <v>0</v>
      </c>
      <c r="AA2699" s="45">
        <f t="shared" si="775"/>
        <v>0</v>
      </c>
      <c r="AB2699" s="46">
        <f t="shared" si="776"/>
        <v>0</v>
      </c>
      <c r="AC2699" s="46">
        <f t="shared" si="777"/>
        <v>0</v>
      </c>
      <c r="AD2699" s="46">
        <f t="shared" si="773"/>
        <v>0</v>
      </c>
      <c r="AE2699" s="68">
        <v>95.96</v>
      </c>
      <c r="AF2699" s="69">
        <f t="shared" si="780"/>
        <v>14.393999999999998</v>
      </c>
      <c r="AG2699" s="46">
        <f t="shared" si="774"/>
        <v>0</v>
      </c>
      <c r="AH2699" s="46">
        <f t="shared" si="781"/>
        <v>0</v>
      </c>
      <c r="AI2699" s="45">
        <v>0</v>
      </c>
      <c r="AJ2699" s="45">
        <v>0</v>
      </c>
      <c r="AK2699" s="45">
        <f t="shared" si="782"/>
        <v>0</v>
      </c>
      <c r="AL2699" s="45">
        <v>98.08</v>
      </c>
      <c r="AM2699" s="45">
        <f t="shared" si="783"/>
        <v>14.712</v>
      </c>
      <c r="AN2699" s="84">
        <f t="shared" si="766"/>
        <v>0</v>
      </c>
      <c r="AO2699" s="46">
        <f t="shared" si="767"/>
        <v>0</v>
      </c>
      <c r="AP2699" s="72"/>
      <c r="AQ2699" s="46"/>
      <c r="AR2699" s="46"/>
      <c r="AS2699" s="46"/>
      <c r="AT2699" s="46">
        <f t="shared" si="768"/>
        <v>0</v>
      </c>
      <c r="AU2699" s="85">
        <f t="shared" si="769"/>
        <v>0</v>
      </c>
      <c r="AV2699" s="46">
        <f t="shared" si="770"/>
        <v>0</v>
      </c>
      <c r="AW2699" s="46"/>
      <c r="AX2699" s="86">
        <f t="shared" si="771"/>
        <v>0</v>
      </c>
    </row>
    <row r="2700" spans="1:50" s="56" customFormat="1" ht="13.5" customHeight="1" x14ac:dyDescent="0.25">
      <c r="A2700" s="19" t="s">
        <v>566</v>
      </c>
      <c r="B2700" s="20" t="s">
        <v>42</v>
      </c>
      <c r="C2700" s="21" t="s">
        <v>545</v>
      </c>
      <c r="D2700" s="20" t="s">
        <v>8648</v>
      </c>
      <c r="E2700" s="22">
        <v>179205</v>
      </c>
      <c r="F2700" s="23" t="s">
        <v>8649</v>
      </c>
      <c r="G2700" s="23" t="s">
        <v>6916</v>
      </c>
      <c r="H2700" s="24">
        <v>710276494</v>
      </c>
      <c r="I2700" s="25">
        <v>42090741</v>
      </c>
      <c r="J2700" s="23" t="s">
        <v>8652</v>
      </c>
      <c r="K2700" s="26" t="s">
        <v>566</v>
      </c>
      <c r="L2700" s="23" t="s">
        <v>6917</v>
      </c>
      <c r="M2700" s="27">
        <v>8001</v>
      </c>
      <c r="N2700" s="23" t="s">
        <v>7634</v>
      </c>
      <c r="O2700" s="23" t="s">
        <v>8653</v>
      </c>
      <c r="P2700" s="28">
        <v>524140</v>
      </c>
      <c r="Q2700" s="21" t="s">
        <v>51</v>
      </c>
      <c r="R2700" s="46">
        <v>34</v>
      </c>
      <c r="S2700" s="46">
        <v>0</v>
      </c>
      <c r="T2700" s="46">
        <f t="shared" si="778"/>
        <v>34</v>
      </c>
      <c r="U2700" s="68">
        <v>95.96</v>
      </c>
      <c r="V2700" s="69">
        <f t="shared" si="779"/>
        <v>14.393999999999998</v>
      </c>
      <c r="W2700" s="46">
        <f t="shared" si="772"/>
        <v>5873</v>
      </c>
      <c r="X2700" s="46"/>
      <c r="Y2700" s="45">
        <v>0</v>
      </c>
      <c r="Z2700" s="45">
        <v>0</v>
      </c>
      <c r="AA2700" s="45">
        <f t="shared" si="775"/>
        <v>0</v>
      </c>
      <c r="AB2700" s="46">
        <f t="shared" si="776"/>
        <v>34</v>
      </c>
      <c r="AC2700" s="46">
        <f t="shared" si="777"/>
        <v>0</v>
      </c>
      <c r="AD2700" s="46">
        <f t="shared" si="773"/>
        <v>34</v>
      </c>
      <c r="AE2700" s="68">
        <v>95.96</v>
      </c>
      <c r="AF2700" s="69">
        <f t="shared" si="780"/>
        <v>14.393999999999998</v>
      </c>
      <c r="AG2700" s="46">
        <f t="shared" si="774"/>
        <v>5873</v>
      </c>
      <c r="AH2700" s="46">
        <f t="shared" si="781"/>
        <v>0</v>
      </c>
      <c r="AI2700" s="45">
        <f>VLOOKUP(H2700,'[1]MŠ na kmeňovú školu V40'!$H$3:Y5773,18,0)</f>
        <v>38</v>
      </c>
      <c r="AJ2700" s="45">
        <f>VLOOKUP(H2700,'[1]MŠ na kmeňovú školu V40'!$H$3:AE5774,24,0)</f>
        <v>0</v>
      </c>
      <c r="AK2700" s="45">
        <f t="shared" si="782"/>
        <v>38</v>
      </c>
      <c r="AL2700" s="45">
        <v>98.08</v>
      </c>
      <c r="AM2700" s="45">
        <f t="shared" si="783"/>
        <v>14.712</v>
      </c>
      <c r="AN2700" s="84">
        <f t="shared" si="766"/>
        <v>6151</v>
      </c>
      <c r="AO2700" s="46">
        <f t="shared" si="767"/>
        <v>278</v>
      </c>
      <c r="AP2700" s="72"/>
      <c r="AQ2700" s="46"/>
      <c r="AR2700" s="46"/>
      <c r="AS2700" s="46"/>
      <c r="AT2700" s="46">
        <f t="shared" si="768"/>
        <v>0</v>
      </c>
      <c r="AU2700" s="85">
        <f t="shared" si="769"/>
        <v>6151</v>
      </c>
      <c r="AV2700" s="46">
        <f t="shared" si="770"/>
        <v>0</v>
      </c>
      <c r="AW2700" s="46"/>
      <c r="AX2700" s="86">
        <f t="shared" si="771"/>
        <v>6151</v>
      </c>
    </row>
    <row r="2701" spans="1:50" s="56" customFormat="1" ht="13.5" customHeight="1" x14ac:dyDescent="0.25">
      <c r="A2701" s="19" t="s">
        <v>566</v>
      </c>
      <c r="B2701" s="20" t="s">
        <v>42</v>
      </c>
      <c r="C2701" s="21" t="s">
        <v>545</v>
      </c>
      <c r="D2701" s="20" t="s">
        <v>8648</v>
      </c>
      <c r="E2701" s="28">
        <v>179205</v>
      </c>
      <c r="F2701" s="23" t="s">
        <v>8649</v>
      </c>
      <c r="G2701" s="23" t="s">
        <v>6916</v>
      </c>
      <c r="H2701" s="24">
        <v>42235588</v>
      </c>
      <c r="I2701" s="25">
        <v>179205</v>
      </c>
      <c r="J2701" s="23" t="s">
        <v>8650</v>
      </c>
      <c r="K2701" s="26" t="s">
        <v>566</v>
      </c>
      <c r="L2701" s="23" t="s">
        <v>568</v>
      </c>
      <c r="M2701" s="27">
        <v>8501</v>
      </c>
      <c r="N2701" s="23" t="s">
        <v>568</v>
      </c>
      <c r="O2701" s="23" t="s">
        <v>8651</v>
      </c>
      <c r="P2701" s="28">
        <v>519006</v>
      </c>
      <c r="Q2701" s="21" t="s">
        <v>93</v>
      </c>
      <c r="R2701" s="46">
        <v>8</v>
      </c>
      <c r="S2701" s="46">
        <v>0</v>
      </c>
      <c r="T2701" s="46">
        <f t="shared" si="778"/>
        <v>8</v>
      </c>
      <c r="U2701" s="68">
        <v>95.96</v>
      </c>
      <c r="V2701" s="69">
        <f t="shared" si="779"/>
        <v>14.393999999999998</v>
      </c>
      <c r="W2701" s="46">
        <f t="shared" si="772"/>
        <v>1382</v>
      </c>
      <c r="X2701" s="46"/>
      <c r="Y2701" s="45">
        <v>0</v>
      </c>
      <c r="Z2701" s="45">
        <v>0</v>
      </c>
      <c r="AA2701" s="45">
        <f t="shared" si="775"/>
        <v>0</v>
      </c>
      <c r="AB2701" s="46">
        <f t="shared" si="776"/>
        <v>8</v>
      </c>
      <c r="AC2701" s="46">
        <f t="shared" si="777"/>
        <v>0</v>
      </c>
      <c r="AD2701" s="46">
        <f t="shared" si="773"/>
        <v>8</v>
      </c>
      <c r="AE2701" s="68">
        <v>95.96</v>
      </c>
      <c r="AF2701" s="69">
        <f t="shared" si="780"/>
        <v>14.393999999999998</v>
      </c>
      <c r="AG2701" s="46">
        <f t="shared" si="774"/>
        <v>1382</v>
      </c>
      <c r="AH2701" s="46">
        <f t="shared" si="781"/>
        <v>0</v>
      </c>
      <c r="AI2701" s="45">
        <f>VLOOKUP(H2701,'[1]MŠ na kmeňovú školu V40'!$H$3:Y5774,18,0)</f>
        <v>13</v>
      </c>
      <c r="AJ2701" s="45">
        <f>VLOOKUP(H2701,'[1]MŠ na kmeňovú školu V40'!$H$3:AE5775,24,0)</f>
        <v>0</v>
      </c>
      <c r="AK2701" s="45">
        <f t="shared" si="782"/>
        <v>13</v>
      </c>
      <c r="AL2701" s="45">
        <v>98.08</v>
      </c>
      <c r="AM2701" s="45">
        <f t="shared" si="783"/>
        <v>14.712</v>
      </c>
      <c r="AN2701" s="84">
        <f t="shared" si="766"/>
        <v>1686</v>
      </c>
      <c r="AO2701" s="46">
        <f t="shared" si="767"/>
        <v>304</v>
      </c>
      <c r="AP2701" s="72"/>
      <c r="AQ2701" s="46"/>
      <c r="AR2701" s="46"/>
      <c r="AS2701" s="46"/>
      <c r="AT2701" s="46">
        <f t="shared" si="768"/>
        <v>0</v>
      </c>
      <c r="AU2701" s="85">
        <f t="shared" si="769"/>
        <v>1686</v>
      </c>
      <c r="AV2701" s="46">
        <f t="shared" si="770"/>
        <v>0</v>
      </c>
      <c r="AW2701" s="46"/>
      <c r="AX2701" s="86">
        <f t="shared" si="771"/>
        <v>1686</v>
      </c>
    </row>
    <row r="2702" spans="1:50" s="56" customFormat="1" ht="13.5" customHeight="1" x14ac:dyDescent="0.25">
      <c r="A2702" s="19" t="s">
        <v>566</v>
      </c>
      <c r="B2702" s="20" t="s">
        <v>42</v>
      </c>
      <c r="C2702" s="21" t="s">
        <v>545</v>
      </c>
      <c r="D2702" s="20" t="s">
        <v>8654</v>
      </c>
      <c r="E2702" s="22">
        <v>585700</v>
      </c>
      <c r="F2702" s="23" t="s">
        <v>8655</v>
      </c>
      <c r="G2702" s="23" t="s">
        <v>6916</v>
      </c>
      <c r="H2702" s="24">
        <v>42378940</v>
      </c>
      <c r="I2702" s="25">
        <v>585700</v>
      </c>
      <c r="J2702" s="23" t="s">
        <v>8656</v>
      </c>
      <c r="K2702" s="26" t="s">
        <v>1963</v>
      </c>
      <c r="L2702" s="23" t="s">
        <v>2123</v>
      </c>
      <c r="M2702" s="27">
        <v>91101</v>
      </c>
      <c r="N2702" s="23" t="s">
        <v>2124</v>
      </c>
      <c r="O2702" s="23" t="s">
        <v>8657</v>
      </c>
      <c r="P2702" s="28">
        <v>505820</v>
      </c>
      <c r="Q2702" s="21" t="s">
        <v>93</v>
      </c>
      <c r="R2702" s="46">
        <v>11</v>
      </c>
      <c r="S2702" s="46">
        <v>0</v>
      </c>
      <c r="T2702" s="46">
        <f t="shared" si="778"/>
        <v>11</v>
      </c>
      <c r="U2702" s="68">
        <v>95.96</v>
      </c>
      <c r="V2702" s="69">
        <f t="shared" si="779"/>
        <v>14.393999999999998</v>
      </c>
      <c r="W2702" s="46">
        <f t="shared" si="772"/>
        <v>1900</v>
      </c>
      <c r="X2702" s="46"/>
      <c r="Y2702" s="45">
        <v>0</v>
      </c>
      <c r="Z2702" s="45">
        <v>0</v>
      </c>
      <c r="AA2702" s="45">
        <f t="shared" si="775"/>
        <v>0</v>
      </c>
      <c r="AB2702" s="46">
        <f t="shared" si="776"/>
        <v>11</v>
      </c>
      <c r="AC2702" s="46">
        <f t="shared" si="777"/>
        <v>0</v>
      </c>
      <c r="AD2702" s="46">
        <f t="shared" si="773"/>
        <v>11</v>
      </c>
      <c r="AE2702" s="68">
        <v>95.96</v>
      </c>
      <c r="AF2702" s="69">
        <f t="shared" si="780"/>
        <v>14.393999999999998</v>
      </c>
      <c r="AG2702" s="46">
        <f t="shared" si="774"/>
        <v>1900</v>
      </c>
      <c r="AH2702" s="46">
        <f t="shared" si="781"/>
        <v>0</v>
      </c>
      <c r="AI2702" s="45">
        <f>VLOOKUP(H2702,'[1]MŠ na kmeňovú školu V40'!$H$3:Y5775,18,0)</f>
        <v>16</v>
      </c>
      <c r="AJ2702" s="45">
        <f>VLOOKUP(H2702,'[1]MŠ na kmeňovú školu V40'!$H$3:AE5776,24,0)</f>
        <v>0</v>
      </c>
      <c r="AK2702" s="45">
        <f t="shared" si="782"/>
        <v>16</v>
      </c>
      <c r="AL2702" s="45">
        <v>98.08</v>
      </c>
      <c r="AM2702" s="45">
        <f t="shared" si="783"/>
        <v>14.712</v>
      </c>
      <c r="AN2702" s="84">
        <f t="shared" si="766"/>
        <v>2208</v>
      </c>
      <c r="AO2702" s="46">
        <f t="shared" si="767"/>
        <v>308</v>
      </c>
      <c r="AP2702" s="72"/>
      <c r="AQ2702" s="46"/>
      <c r="AR2702" s="46"/>
      <c r="AS2702" s="46"/>
      <c r="AT2702" s="46">
        <f t="shared" si="768"/>
        <v>0</v>
      </c>
      <c r="AU2702" s="85">
        <f t="shared" si="769"/>
        <v>2208</v>
      </c>
      <c r="AV2702" s="46">
        <f t="shared" si="770"/>
        <v>0</v>
      </c>
      <c r="AW2702" s="46"/>
      <c r="AX2702" s="86">
        <f t="shared" si="771"/>
        <v>2208</v>
      </c>
    </row>
    <row r="2703" spans="1:50" s="56" customFormat="1" ht="13.5" customHeight="1" x14ac:dyDescent="0.25">
      <c r="A2703" s="19" t="s">
        <v>566</v>
      </c>
      <c r="B2703" s="20" t="s">
        <v>42</v>
      </c>
      <c r="C2703" s="21" t="s">
        <v>545</v>
      </c>
      <c r="D2703" s="20" t="s">
        <v>8654</v>
      </c>
      <c r="E2703" s="22">
        <v>585700</v>
      </c>
      <c r="F2703" s="23" t="s">
        <v>8655</v>
      </c>
      <c r="G2703" s="23" t="s">
        <v>6916</v>
      </c>
      <c r="H2703" s="24">
        <v>37783653</v>
      </c>
      <c r="I2703" s="25">
        <v>585700</v>
      </c>
      <c r="J2703" s="23" t="s">
        <v>8658</v>
      </c>
      <c r="K2703" s="26" t="s">
        <v>566</v>
      </c>
      <c r="L2703" s="23" t="s">
        <v>7672</v>
      </c>
      <c r="M2703" s="27">
        <v>8257</v>
      </c>
      <c r="N2703" s="23" t="s">
        <v>8659</v>
      </c>
      <c r="O2703" s="23" t="s">
        <v>8660</v>
      </c>
      <c r="P2703" s="28">
        <v>524824</v>
      </c>
      <c r="Q2703" s="21" t="s">
        <v>93</v>
      </c>
      <c r="R2703" s="46">
        <v>5</v>
      </c>
      <c r="S2703" s="46">
        <v>0</v>
      </c>
      <c r="T2703" s="46">
        <f t="shared" si="778"/>
        <v>5</v>
      </c>
      <c r="U2703" s="68">
        <v>95.96</v>
      </c>
      <c r="V2703" s="69">
        <f t="shared" si="779"/>
        <v>14.393999999999998</v>
      </c>
      <c r="W2703" s="46">
        <f t="shared" si="772"/>
        <v>864</v>
      </c>
      <c r="X2703" s="46"/>
      <c r="Y2703" s="45">
        <v>0</v>
      </c>
      <c r="Z2703" s="45">
        <v>0</v>
      </c>
      <c r="AA2703" s="45">
        <f t="shared" si="775"/>
        <v>0</v>
      </c>
      <c r="AB2703" s="46">
        <f t="shared" si="776"/>
        <v>5</v>
      </c>
      <c r="AC2703" s="46">
        <f t="shared" si="777"/>
        <v>0</v>
      </c>
      <c r="AD2703" s="46">
        <f t="shared" si="773"/>
        <v>5</v>
      </c>
      <c r="AE2703" s="68">
        <v>95.96</v>
      </c>
      <c r="AF2703" s="69">
        <f t="shared" si="780"/>
        <v>14.393999999999998</v>
      </c>
      <c r="AG2703" s="46">
        <f t="shared" si="774"/>
        <v>864</v>
      </c>
      <c r="AH2703" s="46">
        <f t="shared" si="781"/>
        <v>0</v>
      </c>
      <c r="AI2703" s="45">
        <f>VLOOKUP(H2703,'[1]MŠ na kmeňovú školu V40'!$H$3:Y5776,18,0)</f>
        <v>6</v>
      </c>
      <c r="AJ2703" s="45">
        <f>VLOOKUP(H2703,'[1]MŠ na kmeňovú školu V40'!$H$3:AE5777,24,0)</f>
        <v>0</v>
      </c>
      <c r="AK2703" s="45">
        <f t="shared" si="782"/>
        <v>6</v>
      </c>
      <c r="AL2703" s="45">
        <v>98.08</v>
      </c>
      <c r="AM2703" s="45">
        <f t="shared" si="783"/>
        <v>14.712</v>
      </c>
      <c r="AN2703" s="84">
        <f t="shared" si="766"/>
        <v>929</v>
      </c>
      <c r="AO2703" s="46">
        <f t="shared" si="767"/>
        <v>65</v>
      </c>
      <c r="AP2703" s="72"/>
      <c r="AQ2703" s="46"/>
      <c r="AR2703" s="46"/>
      <c r="AS2703" s="46"/>
      <c r="AT2703" s="46">
        <f t="shared" si="768"/>
        <v>0</v>
      </c>
      <c r="AU2703" s="85">
        <f t="shared" si="769"/>
        <v>929</v>
      </c>
      <c r="AV2703" s="46">
        <f t="shared" si="770"/>
        <v>0</v>
      </c>
      <c r="AW2703" s="46"/>
      <c r="AX2703" s="86">
        <f t="shared" si="771"/>
        <v>929</v>
      </c>
    </row>
    <row r="2704" spans="1:50" s="56" customFormat="1" ht="13.5" customHeight="1" x14ac:dyDescent="0.25">
      <c r="A2704" s="19" t="s">
        <v>566</v>
      </c>
      <c r="B2704" s="20" t="s">
        <v>42</v>
      </c>
      <c r="C2704" s="21" t="s">
        <v>545</v>
      </c>
      <c r="D2704" s="20" t="s">
        <v>8661</v>
      </c>
      <c r="E2704" s="22">
        <v>31997520</v>
      </c>
      <c r="F2704" s="23" t="s">
        <v>8662</v>
      </c>
      <c r="G2704" s="23" t="s">
        <v>6916</v>
      </c>
      <c r="H2704" s="24">
        <v>710216300</v>
      </c>
      <c r="I2704" s="25">
        <v>42224055</v>
      </c>
      <c r="J2704" s="23" t="s">
        <v>8663</v>
      </c>
      <c r="K2704" s="26" t="s">
        <v>4349</v>
      </c>
      <c r="L2704" s="23" t="s">
        <v>4981</v>
      </c>
      <c r="M2704" s="27">
        <v>3601</v>
      </c>
      <c r="N2704" s="23" t="s">
        <v>4982</v>
      </c>
      <c r="O2704" s="23" t="s">
        <v>8664</v>
      </c>
      <c r="P2704" s="28">
        <v>512036</v>
      </c>
      <c r="Q2704" s="21" t="s">
        <v>51</v>
      </c>
      <c r="R2704" s="46">
        <v>24</v>
      </c>
      <c r="S2704" s="46">
        <v>0</v>
      </c>
      <c r="T2704" s="46">
        <f t="shared" si="778"/>
        <v>24</v>
      </c>
      <c r="U2704" s="68">
        <v>95.96</v>
      </c>
      <c r="V2704" s="69">
        <f t="shared" si="779"/>
        <v>14.393999999999998</v>
      </c>
      <c r="W2704" s="46">
        <f t="shared" si="772"/>
        <v>4145</v>
      </c>
      <c r="X2704" s="46"/>
      <c r="Y2704" s="45">
        <v>0</v>
      </c>
      <c r="Z2704" s="45">
        <v>0</v>
      </c>
      <c r="AA2704" s="45">
        <f t="shared" si="775"/>
        <v>0</v>
      </c>
      <c r="AB2704" s="46">
        <f t="shared" si="776"/>
        <v>24</v>
      </c>
      <c r="AC2704" s="46">
        <f t="shared" si="777"/>
        <v>0</v>
      </c>
      <c r="AD2704" s="46">
        <f t="shared" si="773"/>
        <v>24</v>
      </c>
      <c r="AE2704" s="68">
        <v>95.96</v>
      </c>
      <c r="AF2704" s="69">
        <f t="shared" si="780"/>
        <v>14.393999999999998</v>
      </c>
      <c r="AG2704" s="46">
        <f t="shared" si="774"/>
        <v>4145</v>
      </c>
      <c r="AH2704" s="46">
        <f t="shared" si="781"/>
        <v>0</v>
      </c>
      <c r="AI2704" s="45">
        <f>VLOOKUP(H2704,'[1]MŠ na kmeňovú školu V40'!$H$3:Y5777,18,0)</f>
        <v>23</v>
      </c>
      <c r="AJ2704" s="45">
        <f>VLOOKUP(H2704,'[1]MŠ na kmeňovú školu V40'!$H$3:AE5778,24,0)</f>
        <v>0</v>
      </c>
      <c r="AK2704" s="45">
        <f t="shared" si="782"/>
        <v>23</v>
      </c>
      <c r="AL2704" s="45">
        <v>98.08</v>
      </c>
      <c r="AM2704" s="45">
        <f t="shared" si="783"/>
        <v>14.712</v>
      </c>
      <c r="AN2704" s="84">
        <f t="shared" si="766"/>
        <v>4117</v>
      </c>
      <c r="AO2704" s="46">
        <f t="shared" si="767"/>
        <v>-28</v>
      </c>
      <c r="AP2704" s="72"/>
      <c r="AQ2704" s="46"/>
      <c r="AR2704" s="46"/>
      <c r="AS2704" s="46"/>
      <c r="AT2704" s="46">
        <f t="shared" si="768"/>
        <v>0</v>
      </c>
      <c r="AU2704" s="85">
        <f t="shared" si="769"/>
        <v>4117</v>
      </c>
      <c r="AV2704" s="46">
        <f t="shared" si="770"/>
        <v>0</v>
      </c>
      <c r="AW2704" s="46"/>
      <c r="AX2704" s="86">
        <f t="shared" si="771"/>
        <v>4117</v>
      </c>
    </row>
    <row r="2705" spans="1:50" s="2" customFormat="1" ht="13.5" customHeight="1" x14ac:dyDescent="0.25">
      <c r="A2705" s="19" t="s">
        <v>566</v>
      </c>
      <c r="B2705" s="20" t="s">
        <v>42</v>
      </c>
      <c r="C2705" s="21" t="s">
        <v>545</v>
      </c>
      <c r="D2705" s="20" t="s">
        <v>8661</v>
      </c>
      <c r="E2705" s="22">
        <v>31997520</v>
      </c>
      <c r="F2705" s="23" t="s">
        <v>8662</v>
      </c>
      <c r="G2705" s="23" t="s">
        <v>6916</v>
      </c>
      <c r="H2705" s="51">
        <v>710226802</v>
      </c>
      <c r="I2705" s="25">
        <v>710227230</v>
      </c>
      <c r="J2705" s="23" t="s">
        <v>8665</v>
      </c>
      <c r="K2705" s="26" t="s">
        <v>566</v>
      </c>
      <c r="L2705" s="23" t="s">
        <v>6917</v>
      </c>
      <c r="M2705" s="27">
        <v>8001</v>
      </c>
      <c r="N2705" s="23" t="s">
        <v>7634</v>
      </c>
      <c r="O2705" s="23" t="s">
        <v>8666</v>
      </c>
      <c r="P2705" s="28">
        <v>524140</v>
      </c>
      <c r="Q2705" s="21" t="s">
        <v>51</v>
      </c>
      <c r="R2705" s="46">
        <v>22</v>
      </c>
      <c r="S2705" s="46">
        <v>0</v>
      </c>
      <c r="T2705" s="46">
        <f t="shared" si="778"/>
        <v>22</v>
      </c>
      <c r="U2705" s="68">
        <v>95.96</v>
      </c>
      <c r="V2705" s="69">
        <f t="shared" si="779"/>
        <v>14.393999999999998</v>
      </c>
      <c r="W2705" s="46">
        <f t="shared" si="772"/>
        <v>3800</v>
      </c>
      <c r="X2705" s="46"/>
      <c r="Y2705" s="45">
        <v>0</v>
      </c>
      <c r="Z2705" s="45">
        <v>0</v>
      </c>
      <c r="AA2705" s="45">
        <f t="shared" si="775"/>
        <v>0</v>
      </c>
      <c r="AB2705" s="46">
        <f t="shared" si="776"/>
        <v>22</v>
      </c>
      <c r="AC2705" s="46">
        <f t="shared" si="777"/>
        <v>0</v>
      </c>
      <c r="AD2705" s="46">
        <f t="shared" si="773"/>
        <v>22</v>
      </c>
      <c r="AE2705" s="68">
        <v>95.96</v>
      </c>
      <c r="AF2705" s="69">
        <f t="shared" si="780"/>
        <v>14.393999999999998</v>
      </c>
      <c r="AG2705" s="46">
        <f t="shared" si="774"/>
        <v>3800</v>
      </c>
      <c r="AH2705" s="46">
        <f t="shared" si="781"/>
        <v>0</v>
      </c>
      <c r="AI2705" s="45">
        <f>VLOOKUP(H2705,'[1]MŠ na kmeňovú školu V40'!$H$3:Y5778,18,0)</f>
        <v>21</v>
      </c>
      <c r="AJ2705" s="45">
        <f>VLOOKUP(H2705,'[1]MŠ na kmeňovú školu V40'!$H$3:AE5779,24,0)</f>
        <v>0</v>
      </c>
      <c r="AK2705" s="45">
        <f t="shared" si="782"/>
        <v>21</v>
      </c>
      <c r="AL2705" s="45">
        <v>98.08</v>
      </c>
      <c r="AM2705" s="45">
        <f t="shared" si="783"/>
        <v>14.712</v>
      </c>
      <c r="AN2705" s="84">
        <f t="shared" si="766"/>
        <v>3769</v>
      </c>
      <c r="AO2705" s="46">
        <f t="shared" si="767"/>
        <v>-31</v>
      </c>
      <c r="AP2705" s="72"/>
      <c r="AQ2705" s="46"/>
      <c r="AR2705" s="46"/>
      <c r="AS2705" s="46"/>
      <c r="AT2705" s="46">
        <f t="shared" si="768"/>
        <v>0</v>
      </c>
      <c r="AU2705" s="85">
        <f t="shared" si="769"/>
        <v>3769</v>
      </c>
      <c r="AV2705" s="46">
        <f t="shared" si="770"/>
        <v>0</v>
      </c>
      <c r="AW2705" s="46"/>
      <c r="AX2705" s="86">
        <f t="shared" si="771"/>
        <v>3769</v>
      </c>
    </row>
    <row r="2706" spans="1:50" s="56" customFormat="1" ht="13.5" customHeight="1" x14ac:dyDescent="0.25">
      <c r="A2706" s="19" t="s">
        <v>566</v>
      </c>
      <c r="B2706" s="20" t="s">
        <v>42</v>
      </c>
      <c r="C2706" s="21" t="s">
        <v>545</v>
      </c>
      <c r="D2706" s="20" t="s">
        <v>8667</v>
      </c>
      <c r="E2706" s="22">
        <v>31955771</v>
      </c>
      <c r="F2706" s="23" t="s">
        <v>8668</v>
      </c>
      <c r="G2706" s="23" t="s">
        <v>6916</v>
      </c>
      <c r="H2706" s="24">
        <v>710229496</v>
      </c>
      <c r="I2706" s="25">
        <v>31955771</v>
      </c>
      <c r="J2706" s="23" t="s">
        <v>5464</v>
      </c>
      <c r="K2706" s="26" t="s">
        <v>566</v>
      </c>
      <c r="L2706" s="23" t="s">
        <v>690</v>
      </c>
      <c r="M2706" s="27">
        <v>5912</v>
      </c>
      <c r="N2706" s="23" t="s">
        <v>7565</v>
      </c>
      <c r="O2706" s="23" t="s">
        <v>8669</v>
      </c>
      <c r="P2706" s="28">
        <v>523950</v>
      </c>
      <c r="Q2706" s="21" t="s">
        <v>51</v>
      </c>
      <c r="R2706" s="46">
        <v>5</v>
      </c>
      <c r="S2706" s="46">
        <v>0</v>
      </c>
      <c r="T2706" s="46">
        <f t="shared" si="778"/>
        <v>5</v>
      </c>
      <c r="U2706" s="68">
        <v>95.96</v>
      </c>
      <c r="V2706" s="69">
        <f t="shared" si="779"/>
        <v>14.393999999999998</v>
      </c>
      <c r="W2706" s="46">
        <f t="shared" si="772"/>
        <v>864</v>
      </c>
      <c r="X2706" s="46"/>
      <c r="Y2706" s="45">
        <v>0</v>
      </c>
      <c r="Z2706" s="45">
        <v>0</v>
      </c>
      <c r="AA2706" s="45">
        <f t="shared" si="775"/>
        <v>0</v>
      </c>
      <c r="AB2706" s="46">
        <f t="shared" si="776"/>
        <v>5</v>
      </c>
      <c r="AC2706" s="46">
        <f t="shared" si="777"/>
        <v>0</v>
      </c>
      <c r="AD2706" s="46">
        <f t="shared" si="773"/>
        <v>5</v>
      </c>
      <c r="AE2706" s="68">
        <v>95.96</v>
      </c>
      <c r="AF2706" s="69">
        <f t="shared" si="780"/>
        <v>14.393999999999998</v>
      </c>
      <c r="AG2706" s="46">
        <f t="shared" si="774"/>
        <v>864</v>
      </c>
      <c r="AH2706" s="46">
        <f t="shared" si="781"/>
        <v>0</v>
      </c>
      <c r="AI2706" s="45">
        <f>VLOOKUP(H2706,'[1]MŠ na kmeňovú školu V40'!$H$3:Y5779,18,0)</f>
        <v>7</v>
      </c>
      <c r="AJ2706" s="45">
        <f>VLOOKUP(H2706,'[1]MŠ na kmeňovú školu V40'!$H$3:AE5780,24,0)</f>
        <v>0</v>
      </c>
      <c r="AK2706" s="45">
        <f t="shared" si="782"/>
        <v>7</v>
      </c>
      <c r="AL2706" s="45">
        <v>98.08</v>
      </c>
      <c r="AM2706" s="45">
        <f t="shared" si="783"/>
        <v>14.712</v>
      </c>
      <c r="AN2706" s="84">
        <f t="shared" si="766"/>
        <v>988</v>
      </c>
      <c r="AO2706" s="46">
        <f t="shared" si="767"/>
        <v>124</v>
      </c>
      <c r="AP2706" s="72"/>
      <c r="AQ2706" s="46"/>
      <c r="AR2706" s="46"/>
      <c r="AS2706" s="46"/>
      <c r="AT2706" s="46">
        <f t="shared" si="768"/>
        <v>0</v>
      </c>
      <c r="AU2706" s="85">
        <f t="shared" si="769"/>
        <v>988</v>
      </c>
      <c r="AV2706" s="46">
        <f t="shared" si="770"/>
        <v>0</v>
      </c>
      <c r="AW2706" s="46"/>
      <c r="AX2706" s="86">
        <f t="shared" si="771"/>
        <v>988</v>
      </c>
    </row>
    <row r="2707" spans="1:50" s="56" customFormat="1" ht="13.5" customHeight="1" x14ac:dyDescent="0.25">
      <c r="A2707" s="19" t="s">
        <v>566</v>
      </c>
      <c r="B2707" s="20" t="s">
        <v>42</v>
      </c>
      <c r="C2707" s="21" t="s">
        <v>601</v>
      </c>
      <c r="D2707" s="20" t="s">
        <v>8670</v>
      </c>
      <c r="E2707" s="22">
        <v>37051890</v>
      </c>
      <c r="F2707" s="23" t="s">
        <v>8671</v>
      </c>
      <c r="G2707" s="23" t="s">
        <v>6916</v>
      </c>
      <c r="H2707" s="24">
        <v>42077796</v>
      </c>
      <c r="I2707" s="25">
        <v>37051890</v>
      </c>
      <c r="J2707" s="23" t="s">
        <v>8672</v>
      </c>
      <c r="K2707" s="26" t="s">
        <v>566</v>
      </c>
      <c r="L2707" s="23" t="s">
        <v>6917</v>
      </c>
      <c r="M2707" s="27">
        <v>8005</v>
      </c>
      <c r="N2707" s="23" t="s">
        <v>7634</v>
      </c>
      <c r="O2707" s="23" t="s">
        <v>8673</v>
      </c>
      <c r="P2707" s="28">
        <v>524140</v>
      </c>
      <c r="Q2707" s="21" t="s">
        <v>93</v>
      </c>
      <c r="R2707" s="46">
        <v>48</v>
      </c>
      <c r="S2707" s="46">
        <v>0</v>
      </c>
      <c r="T2707" s="46">
        <f t="shared" si="778"/>
        <v>48</v>
      </c>
      <c r="U2707" s="68">
        <v>95.96</v>
      </c>
      <c r="V2707" s="69">
        <f t="shared" si="779"/>
        <v>14.393999999999998</v>
      </c>
      <c r="W2707" s="46">
        <f t="shared" si="772"/>
        <v>8291</v>
      </c>
      <c r="X2707" s="46"/>
      <c r="Y2707" s="45">
        <v>0</v>
      </c>
      <c r="Z2707" s="45">
        <v>0</v>
      </c>
      <c r="AA2707" s="45">
        <f t="shared" si="775"/>
        <v>0</v>
      </c>
      <c r="AB2707" s="46">
        <f t="shared" si="776"/>
        <v>48</v>
      </c>
      <c r="AC2707" s="46">
        <f t="shared" si="777"/>
        <v>0</v>
      </c>
      <c r="AD2707" s="46">
        <f t="shared" si="773"/>
        <v>48</v>
      </c>
      <c r="AE2707" s="68">
        <v>95.96</v>
      </c>
      <c r="AF2707" s="69">
        <f t="shared" si="780"/>
        <v>14.393999999999998</v>
      </c>
      <c r="AG2707" s="46">
        <f t="shared" si="774"/>
        <v>8291</v>
      </c>
      <c r="AH2707" s="46">
        <f t="shared" si="781"/>
        <v>0</v>
      </c>
      <c r="AI2707" s="45">
        <f>VLOOKUP(H2707,'[1]MŠ na kmeňovú školu V40'!$H$3:Y5780,18,0)</f>
        <v>68</v>
      </c>
      <c r="AJ2707" s="45">
        <f>VLOOKUP(H2707,'[1]MŠ na kmeňovú školu V40'!$H$3:AE5781,24,0)</f>
        <v>0</v>
      </c>
      <c r="AK2707" s="45">
        <f t="shared" si="782"/>
        <v>68</v>
      </c>
      <c r="AL2707" s="45">
        <v>98.08</v>
      </c>
      <c r="AM2707" s="45">
        <f t="shared" si="783"/>
        <v>14.712</v>
      </c>
      <c r="AN2707" s="84">
        <f t="shared" si="766"/>
        <v>9529</v>
      </c>
      <c r="AO2707" s="46">
        <f t="shared" si="767"/>
        <v>1238</v>
      </c>
      <c r="AP2707" s="72"/>
      <c r="AQ2707" s="46"/>
      <c r="AR2707" s="46"/>
      <c r="AS2707" s="46"/>
      <c r="AT2707" s="46">
        <f t="shared" si="768"/>
        <v>0</v>
      </c>
      <c r="AU2707" s="85">
        <f t="shared" si="769"/>
        <v>9529</v>
      </c>
      <c r="AV2707" s="46">
        <f t="shared" si="770"/>
        <v>0</v>
      </c>
      <c r="AW2707" s="46"/>
      <c r="AX2707" s="86">
        <f t="shared" si="771"/>
        <v>9529</v>
      </c>
    </row>
    <row r="2708" spans="1:50" s="56" customFormat="1" ht="13.5" customHeight="1" x14ac:dyDescent="0.25">
      <c r="A2708" s="19" t="s">
        <v>566</v>
      </c>
      <c r="B2708" s="20" t="s">
        <v>42</v>
      </c>
      <c r="C2708" s="21" t="s">
        <v>601</v>
      </c>
      <c r="D2708" s="20" t="s">
        <v>8670</v>
      </c>
      <c r="E2708" s="22">
        <v>37051890</v>
      </c>
      <c r="F2708" s="23" t="s">
        <v>8671</v>
      </c>
      <c r="G2708" s="23" t="s">
        <v>6916</v>
      </c>
      <c r="H2708" s="24">
        <v>42330220</v>
      </c>
      <c r="I2708" s="25">
        <v>37051890</v>
      </c>
      <c r="J2708" s="23" t="s">
        <v>8674</v>
      </c>
      <c r="K2708" s="26" t="s">
        <v>551</v>
      </c>
      <c r="L2708" s="23" t="s">
        <v>8675</v>
      </c>
      <c r="M2708" s="27">
        <v>7301</v>
      </c>
      <c r="N2708" s="23" t="s">
        <v>8676</v>
      </c>
      <c r="O2708" s="23" t="s">
        <v>8677</v>
      </c>
      <c r="P2708" s="28">
        <v>523089</v>
      </c>
      <c r="Q2708" s="21" t="s">
        <v>93</v>
      </c>
      <c r="R2708" s="46">
        <v>15</v>
      </c>
      <c r="S2708" s="46">
        <v>0</v>
      </c>
      <c r="T2708" s="46">
        <f t="shared" si="778"/>
        <v>15</v>
      </c>
      <c r="U2708" s="68">
        <v>95.96</v>
      </c>
      <c r="V2708" s="69">
        <f t="shared" si="779"/>
        <v>14.393999999999998</v>
      </c>
      <c r="W2708" s="46">
        <f t="shared" si="772"/>
        <v>2591</v>
      </c>
      <c r="X2708" s="46"/>
      <c r="Y2708" s="45">
        <v>0</v>
      </c>
      <c r="Z2708" s="45">
        <v>0</v>
      </c>
      <c r="AA2708" s="45">
        <f t="shared" si="775"/>
        <v>0</v>
      </c>
      <c r="AB2708" s="46">
        <f t="shared" si="776"/>
        <v>15</v>
      </c>
      <c r="AC2708" s="46">
        <f t="shared" si="777"/>
        <v>0</v>
      </c>
      <c r="AD2708" s="46">
        <f t="shared" si="773"/>
        <v>15</v>
      </c>
      <c r="AE2708" s="68">
        <v>95.96</v>
      </c>
      <c r="AF2708" s="69">
        <f t="shared" si="780"/>
        <v>14.393999999999998</v>
      </c>
      <c r="AG2708" s="46">
        <f t="shared" si="774"/>
        <v>2591</v>
      </c>
      <c r="AH2708" s="46">
        <f t="shared" si="781"/>
        <v>0</v>
      </c>
      <c r="AI2708" s="45">
        <f>VLOOKUP(H2708,'[1]MŠ na kmeňovú školu V40'!$H$3:Y5781,18,0)</f>
        <v>18</v>
      </c>
      <c r="AJ2708" s="45">
        <f>VLOOKUP(H2708,'[1]MŠ na kmeňovú školu V40'!$H$3:AE5782,24,0)</f>
        <v>0</v>
      </c>
      <c r="AK2708" s="45">
        <f t="shared" si="782"/>
        <v>18</v>
      </c>
      <c r="AL2708" s="45">
        <v>98.08</v>
      </c>
      <c r="AM2708" s="45">
        <f t="shared" si="783"/>
        <v>14.712</v>
      </c>
      <c r="AN2708" s="84">
        <f t="shared" si="766"/>
        <v>2787</v>
      </c>
      <c r="AO2708" s="46">
        <f t="shared" si="767"/>
        <v>196</v>
      </c>
      <c r="AP2708" s="72"/>
      <c r="AQ2708" s="46"/>
      <c r="AR2708" s="46"/>
      <c r="AS2708" s="46"/>
      <c r="AT2708" s="46">
        <f t="shared" si="768"/>
        <v>0</v>
      </c>
      <c r="AU2708" s="85">
        <f t="shared" si="769"/>
        <v>2787</v>
      </c>
      <c r="AV2708" s="46">
        <f t="shared" si="770"/>
        <v>0</v>
      </c>
      <c r="AW2708" s="46"/>
      <c r="AX2708" s="86">
        <f t="shared" si="771"/>
        <v>2787</v>
      </c>
    </row>
    <row r="2709" spans="1:50" s="56" customFormat="1" ht="13.5" customHeight="1" x14ac:dyDescent="0.25">
      <c r="A2709" s="19" t="s">
        <v>566</v>
      </c>
      <c r="B2709" s="20" t="s">
        <v>42</v>
      </c>
      <c r="C2709" s="21" t="s">
        <v>601</v>
      </c>
      <c r="D2709" s="20" t="s">
        <v>8678</v>
      </c>
      <c r="E2709" s="22">
        <v>37797409</v>
      </c>
      <c r="F2709" s="23" t="s">
        <v>8679</v>
      </c>
      <c r="G2709" s="23" t="s">
        <v>6916</v>
      </c>
      <c r="H2709" s="24">
        <v>710215894</v>
      </c>
      <c r="I2709" s="25">
        <v>37797409</v>
      </c>
      <c r="J2709" s="23" t="s">
        <v>8680</v>
      </c>
      <c r="K2709" s="26" t="s">
        <v>566</v>
      </c>
      <c r="L2709" s="23" t="s">
        <v>690</v>
      </c>
      <c r="M2709" s="27">
        <v>5801</v>
      </c>
      <c r="N2709" s="23" t="s">
        <v>691</v>
      </c>
      <c r="O2709" s="23" t="s">
        <v>8681</v>
      </c>
      <c r="P2709" s="28">
        <v>523381</v>
      </c>
      <c r="Q2709" s="21" t="s">
        <v>51</v>
      </c>
      <c r="R2709" s="46">
        <v>12</v>
      </c>
      <c r="S2709" s="46">
        <v>0</v>
      </c>
      <c r="T2709" s="46">
        <f t="shared" si="778"/>
        <v>12</v>
      </c>
      <c r="U2709" s="68">
        <v>95.96</v>
      </c>
      <c r="V2709" s="69">
        <f t="shared" si="779"/>
        <v>14.393999999999998</v>
      </c>
      <c r="W2709" s="46">
        <f t="shared" si="772"/>
        <v>2073</v>
      </c>
      <c r="X2709" s="46"/>
      <c r="Y2709" s="45">
        <v>0</v>
      </c>
      <c r="Z2709" s="45">
        <v>0</v>
      </c>
      <c r="AA2709" s="45">
        <f t="shared" si="775"/>
        <v>0</v>
      </c>
      <c r="AB2709" s="46">
        <f t="shared" si="776"/>
        <v>12</v>
      </c>
      <c r="AC2709" s="46">
        <f t="shared" si="777"/>
        <v>0</v>
      </c>
      <c r="AD2709" s="46">
        <f t="shared" si="773"/>
        <v>12</v>
      </c>
      <c r="AE2709" s="68">
        <v>95.96</v>
      </c>
      <c r="AF2709" s="69">
        <f t="shared" si="780"/>
        <v>14.393999999999998</v>
      </c>
      <c r="AG2709" s="46">
        <f t="shared" si="774"/>
        <v>2073</v>
      </c>
      <c r="AH2709" s="46">
        <f t="shared" si="781"/>
        <v>0</v>
      </c>
      <c r="AI2709" s="45">
        <f>VLOOKUP(H2709,'[1]MŠ na kmeňovú školu V40'!$H$3:Y5782,18,0)</f>
        <v>12</v>
      </c>
      <c r="AJ2709" s="45">
        <f>VLOOKUP(H2709,'[1]MŠ na kmeňovú školu V40'!$H$3:AE5783,24,0)</f>
        <v>0</v>
      </c>
      <c r="AK2709" s="45">
        <f t="shared" si="782"/>
        <v>12</v>
      </c>
      <c r="AL2709" s="45">
        <v>98.08</v>
      </c>
      <c r="AM2709" s="45">
        <f t="shared" si="783"/>
        <v>14.712</v>
      </c>
      <c r="AN2709" s="84">
        <f t="shared" si="766"/>
        <v>2088</v>
      </c>
      <c r="AO2709" s="46">
        <f t="shared" si="767"/>
        <v>15</v>
      </c>
      <c r="AP2709" s="72"/>
      <c r="AQ2709" s="46"/>
      <c r="AR2709" s="46"/>
      <c r="AS2709" s="46"/>
      <c r="AT2709" s="46">
        <f t="shared" si="768"/>
        <v>0</v>
      </c>
      <c r="AU2709" s="85">
        <f t="shared" si="769"/>
        <v>2088</v>
      </c>
      <c r="AV2709" s="46">
        <f t="shared" si="770"/>
        <v>0</v>
      </c>
      <c r="AW2709" s="46"/>
      <c r="AX2709" s="86">
        <f t="shared" si="771"/>
        <v>2088</v>
      </c>
    </row>
    <row r="2710" spans="1:50" s="56" customFormat="1" ht="13.5" customHeight="1" x14ac:dyDescent="0.25">
      <c r="A2710" s="19" t="s">
        <v>566</v>
      </c>
      <c r="B2710" s="20" t="s">
        <v>42</v>
      </c>
      <c r="C2710" s="21" t="s">
        <v>601</v>
      </c>
      <c r="D2710" s="20" t="s">
        <v>8682</v>
      </c>
      <c r="E2710" s="22">
        <v>37878069</v>
      </c>
      <c r="F2710" s="23" t="s">
        <v>8683</v>
      </c>
      <c r="G2710" s="23" t="s">
        <v>6916</v>
      </c>
      <c r="H2710" s="24">
        <v>710175566</v>
      </c>
      <c r="I2710" s="25">
        <v>37878069</v>
      </c>
      <c r="J2710" s="23" t="s">
        <v>8684</v>
      </c>
      <c r="K2710" s="26" t="s">
        <v>566</v>
      </c>
      <c r="L2710" s="23" t="s">
        <v>6917</v>
      </c>
      <c r="M2710" s="27">
        <v>8005</v>
      </c>
      <c r="N2710" s="23" t="s">
        <v>7634</v>
      </c>
      <c r="O2710" s="23" t="s">
        <v>8685</v>
      </c>
      <c r="P2710" s="28">
        <v>524140</v>
      </c>
      <c r="Q2710" s="21" t="s">
        <v>51</v>
      </c>
      <c r="R2710" s="46">
        <v>35</v>
      </c>
      <c r="S2710" s="46">
        <v>8</v>
      </c>
      <c r="T2710" s="46">
        <f t="shared" si="778"/>
        <v>43</v>
      </c>
      <c r="U2710" s="68">
        <v>95.96</v>
      </c>
      <c r="V2710" s="69">
        <f t="shared" si="779"/>
        <v>14.393999999999998</v>
      </c>
      <c r="W2710" s="46">
        <f t="shared" si="772"/>
        <v>7427</v>
      </c>
      <c r="X2710" s="46"/>
      <c r="Y2710" s="45">
        <v>0</v>
      </c>
      <c r="Z2710" s="45">
        <v>0</v>
      </c>
      <c r="AA2710" s="45">
        <f t="shared" si="775"/>
        <v>0</v>
      </c>
      <c r="AB2710" s="46">
        <f t="shared" si="776"/>
        <v>35</v>
      </c>
      <c r="AC2710" s="46">
        <f t="shared" si="777"/>
        <v>8</v>
      </c>
      <c r="AD2710" s="46">
        <f t="shared" si="773"/>
        <v>43</v>
      </c>
      <c r="AE2710" s="68">
        <v>95.96</v>
      </c>
      <c r="AF2710" s="69">
        <f t="shared" si="780"/>
        <v>14.393999999999998</v>
      </c>
      <c r="AG2710" s="46">
        <f t="shared" si="774"/>
        <v>7427</v>
      </c>
      <c r="AH2710" s="46">
        <f t="shared" si="781"/>
        <v>0</v>
      </c>
      <c r="AI2710" s="45">
        <f>VLOOKUP(H2710,'[1]MŠ na kmeňovú školu V40'!$H$3:Y5783,18,0)</f>
        <v>28</v>
      </c>
      <c r="AJ2710" s="45">
        <f>VLOOKUP(H2710,'[1]MŠ na kmeňovú školu V40'!$H$3:AE5784,24,0)</f>
        <v>9</v>
      </c>
      <c r="AK2710" s="45">
        <f t="shared" si="782"/>
        <v>37</v>
      </c>
      <c r="AL2710" s="45">
        <v>98.08</v>
      </c>
      <c r="AM2710" s="45">
        <f t="shared" si="783"/>
        <v>14.712</v>
      </c>
      <c r="AN2710" s="84">
        <f t="shared" si="766"/>
        <v>7129</v>
      </c>
      <c r="AO2710" s="46">
        <f t="shared" si="767"/>
        <v>-298</v>
      </c>
      <c r="AP2710" s="72"/>
      <c r="AQ2710" s="46"/>
      <c r="AR2710" s="46"/>
      <c r="AS2710" s="46"/>
      <c r="AT2710" s="46">
        <f t="shared" si="768"/>
        <v>0</v>
      </c>
      <c r="AU2710" s="85">
        <f t="shared" si="769"/>
        <v>7129</v>
      </c>
      <c r="AV2710" s="46">
        <f t="shared" si="770"/>
        <v>0</v>
      </c>
      <c r="AW2710" s="46"/>
      <c r="AX2710" s="86">
        <f t="shared" si="771"/>
        <v>7129</v>
      </c>
    </row>
    <row r="2711" spans="1:50" s="56" customFormat="1" ht="13.5" customHeight="1" x14ac:dyDescent="0.25">
      <c r="A2711" s="19" t="s">
        <v>566</v>
      </c>
      <c r="B2711" s="20" t="s">
        <v>42</v>
      </c>
      <c r="C2711" s="21" t="s">
        <v>601</v>
      </c>
      <c r="D2711" s="20" t="s">
        <v>8686</v>
      </c>
      <c r="E2711" s="22">
        <v>37941593</v>
      </c>
      <c r="F2711" s="23" t="s">
        <v>8687</v>
      </c>
      <c r="G2711" s="23" t="s">
        <v>6916</v>
      </c>
      <c r="H2711" s="24">
        <v>42027667</v>
      </c>
      <c r="I2711" s="25">
        <v>37941593</v>
      </c>
      <c r="J2711" s="23" t="s">
        <v>8688</v>
      </c>
      <c r="K2711" s="26" t="s">
        <v>566</v>
      </c>
      <c r="L2711" s="23" t="s">
        <v>7195</v>
      </c>
      <c r="M2711" s="27">
        <v>6601</v>
      </c>
      <c r="N2711" s="23" t="s">
        <v>7196</v>
      </c>
      <c r="O2711" s="23" t="s">
        <v>8689</v>
      </c>
      <c r="P2711" s="28">
        <v>520004</v>
      </c>
      <c r="Q2711" s="21" t="s">
        <v>93</v>
      </c>
      <c r="R2711" s="46">
        <v>16</v>
      </c>
      <c r="S2711" s="46">
        <v>0</v>
      </c>
      <c r="T2711" s="46">
        <f t="shared" si="778"/>
        <v>16</v>
      </c>
      <c r="U2711" s="68">
        <v>95.96</v>
      </c>
      <c r="V2711" s="69">
        <f t="shared" si="779"/>
        <v>14.393999999999998</v>
      </c>
      <c r="W2711" s="46">
        <f t="shared" si="772"/>
        <v>2764</v>
      </c>
      <c r="X2711" s="46"/>
      <c r="Y2711" s="45">
        <v>0</v>
      </c>
      <c r="Z2711" s="45">
        <v>0</v>
      </c>
      <c r="AA2711" s="45">
        <f t="shared" si="775"/>
        <v>0</v>
      </c>
      <c r="AB2711" s="46">
        <f t="shared" si="776"/>
        <v>16</v>
      </c>
      <c r="AC2711" s="46">
        <f t="shared" si="777"/>
        <v>0</v>
      </c>
      <c r="AD2711" s="46">
        <f t="shared" si="773"/>
        <v>16</v>
      </c>
      <c r="AE2711" s="68">
        <v>95.96</v>
      </c>
      <c r="AF2711" s="69">
        <f t="shared" si="780"/>
        <v>14.393999999999998</v>
      </c>
      <c r="AG2711" s="46">
        <f t="shared" si="774"/>
        <v>2764</v>
      </c>
      <c r="AH2711" s="46">
        <f t="shared" si="781"/>
        <v>0</v>
      </c>
      <c r="AI2711" s="45">
        <f>VLOOKUP(H2711,'[1]MŠ na kmeňovú školu V40'!$H$3:Y5784,18,0)</f>
        <v>15</v>
      </c>
      <c r="AJ2711" s="45">
        <f>VLOOKUP(H2711,'[1]MŠ na kmeňovú školu V40'!$H$3:AE5785,24,0)</f>
        <v>0</v>
      </c>
      <c r="AK2711" s="45">
        <f t="shared" si="782"/>
        <v>15</v>
      </c>
      <c r="AL2711" s="45">
        <v>98.08</v>
      </c>
      <c r="AM2711" s="45">
        <f t="shared" si="783"/>
        <v>14.712</v>
      </c>
      <c r="AN2711" s="84">
        <f t="shared" si="766"/>
        <v>2725</v>
      </c>
      <c r="AO2711" s="46">
        <f t="shared" si="767"/>
        <v>-39</v>
      </c>
      <c r="AP2711" s="72"/>
      <c r="AQ2711" s="46"/>
      <c r="AR2711" s="46"/>
      <c r="AS2711" s="46"/>
      <c r="AT2711" s="46">
        <f t="shared" si="768"/>
        <v>0</v>
      </c>
      <c r="AU2711" s="85">
        <f t="shared" si="769"/>
        <v>2725</v>
      </c>
      <c r="AV2711" s="46">
        <f t="shared" si="770"/>
        <v>0</v>
      </c>
      <c r="AW2711" s="46"/>
      <c r="AX2711" s="86">
        <f t="shared" si="771"/>
        <v>2725</v>
      </c>
    </row>
    <row r="2712" spans="1:50" s="56" customFormat="1" ht="13.5" customHeight="1" x14ac:dyDescent="0.25">
      <c r="A2712" s="19" t="s">
        <v>566</v>
      </c>
      <c r="B2712" s="20" t="s">
        <v>42</v>
      </c>
      <c r="C2712" s="21" t="s">
        <v>601</v>
      </c>
      <c r="D2712" s="20" t="s">
        <v>8690</v>
      </c>
      <c r="E2712" s="22">
        <v>90000117</v>
      </c>
      <c r="F2712" s="23" t="s">
        <v>8691</v>
      </c>
      <c r="G2712" s="23" t="s">
        <v>6916</v>
      </c>
      <c r="H2712" s="24">
        <v>42032121</v>
      </c>
      <c r="I2712" s="25">
        <v>90000117</v>
      </c>
      <c r="J2712" s="23" t="s">
        <v>613</v>
      </c>
      <c r="K2712" s="26" t="s">
        <v>566</v>
      </c>
      <c r="L2712" s="23" t="s">
        <v>7195</v>
      </c>
      <c r="M2712" s="27">
        <v>6601</v>
      </c>
      <c r="N2712" s="23" t="s">
        <v>7196</v>
      </c>
      <c r="O2712" s="23" t="s">
        <v>8692</v>
      </c>
      <c r="P2712" s="28">
        <v>520004</v>
      </c>
      <c r="Q2712" s="21" t="s">
        <v>93</v>
      </c>
      <c r="R2712" s="46">
        <v>26</v>
      </c>
      <c r="S2712" s="46">
        <v>1</v>
      </c>
      <c r="T2712" s="46">
        <f t="shared" si="778"/>
        <v>27</v>
      </c>
      <c r="U2712" s="68">
        <v>95.96</v>
      </c>
      <c r="V2712" s="69">
        <f t="shared" si="779"/>
        <v>14.393999999999998</v>
      </c>
      <c r="W2712" s="46">
        <f t="shared" si="772"/>
        <v>4664</v>
      </c>
      <c r="X2712" s="46"/>
      <c r="Y2712" s="45">
        <v>0</v>
      </c>
      <c r="Z2712" s="45">
        <v>0</v>
      </c>
      <c r="AA2712" s="45">
        <f t="shared" si="775"/>
        <v>0</v>
      </c>
      <c r="AB2712" s="46">
        <f t="shared" si="776"/>
        <v>26</v>
      </c>
      <c r="AC2712" s="46">
        <f t="shared" si="777"/>
        <v>1</v>
      </c>
      <c r="AD2712" s="46">
        <f t="shared" si="773"/>
        <v>27</v>
      </c>
      <c r="AE2712" s="68">
        <v>95.96</v>
      </c>
      <c r="AF2712" s="69">
        <f t="shared" si="780"/>
        <v>14.393999999999998</v>
      </c>
      <c r="AG2712" s="46">
        <f t="shared" si="774"/>
        <v>4664</v>
      </c>
      <c r="AH2712" s="46">
        <f t="shared" si="781"/>
        <v>0</v>
      </c>
      <c r="AI2712" s="45">
        <f>VLOOKUP(H2712,'[1]MŠ na kmeňovú školu V40'!$H$3:Y5785,18,0)</f>
        <v>16</v>
      </c>
      <c r="AJ2712" s="45">
        <f>VLOOKUP(H2712,'[1]MŠ na kmeňovú školu V40'!$H$3:AE5786,24,0)</f>
        <v>1</v>
      </c>
      <c r="AK2712" s="45">
        <f t="shared" si="782"/>
        <v>17</v>
      </c>
      <c r="AL2712" s="45">
        <v>98.08</v>
      </c>
      <c r="AM2712" s="45">
        <f t="shared" si="783"/>
        <v>14.712</v>
      </c>
      <c r="AN2712" s="84">
        <f t="shared" ref="AN2712:AN2775" si="784">ROUND(AD2712*AF2712*8+AK2712*AM2712*4,0)</f>
        <v>4110</v>
      </c>
      <c r="AO2712" s="46">
        <f t="shared" ref="AO2712:AO2775" si="785">+AN2712-AG2712</f>
        <v>-554</v>
      </c>
      <c r="AP2712" s="72"/>
      <c r="AQ2712" s="46"/>
      <c r="AR2712" s="46"/>
      <c r="AS2712" s="46"/>
      <c r="AT2712" s="46">
        <f t="shared" ref="AT2712:AT2775" si="786">ROUND(+AS2712*AM2712*4,0)</f>
        <v>0</v>
      </c>
      <c r="AU2712" s="85">
        <f t="shared" ref="AU2712:AU2775" si="787">ROUND(+AN2712+AT2712,0)</f>
        <v>4110</v>
      </c>
      <c r="AV2712" s="46">
        <f t="shared" ref="AV2712:AV2775" si="788">ROUND(AU2712-AN2712,0)</f>
        <v>0</v>
      </c>
      <c r="AW2712" s="46"/>
      <c r="AX2712" s="86">
        <f t="shared" ref="AX2712:AX2775" si="789">+AT2712+AN2712</f>
        <v>4110</v>
      </c>
    </row>
    <row r="2713" spans="1:50" s="56" customFormat="1" ht="13.5" customHeight="1" x14ac:dyDescent="0.25">
      <c r="A2713" s="19" t="s">
        <v>566</v>
      </c>
      <c r="B2713" s="20" t="s">
        <v>42</v>
      </c>
      <c r="C2713" s="21" t="s">
        <v>601</v>
      </c>
      <c r="D2713" s="20" t="s">
        <v>8693</v>
      </c>
      <c r="E2713" s="22">
        <v>37886606</v>
      </c>
      <c r="F2713" s="23" t="s">
        <v>8694</v>
      </c>
      <c r="G2713" s="23" t="s">
        <v>6916</v>
      </c>
      <c r="H2713" s="24">
        <v>710213166</v>
      </c>
      <c r="I2713" s="25">
        <v>37886606</v>
      </c>
      <c r="J2713" s="23" t="s">
        <v>613</v>
      </c>
      <c r="K2713" s="26" t="s">
        <v>566</v>
      </c>
      <c r="L2713" s="23" t="s">
        <v>690</v>
      </c>
      <c r="M2713" s="27">
        <v>5801</v>
      </c>
      <c r="N2713" s="23" t="s">
        <v>691</v>
      </c>
      <c r="O2713" s="23" t="s">
        <v>8695</v>
      </c>
      <c r="P2713" s="28">
        <v>523381</v>
      </c>
      <c r="Q2713" s="21" t="s">
        <v>51</v>
      </c>
      <c r="R2713" s="46">
        <v>4</v>
      </c>
      <c r="S2713" s="46">
        <v>0</v>
      </c>
      <c r="T2713" s="46">
        <f t="shared" si="778"/>
        <v>4</v>
      </c>
      <c r="U2713" s="68">
        <v>95.96</v>
      </c>
      <c r="V2713" s="69">
        <f t="shared" si="779"/>
        <v>14.393999999999998</v>
      </c>
      <c r="W2713" s="46">
        <f t="shared" si="772"/>
        <v>691</v>
      </c>
      <c r="X2713" s="46"/>
      <c r="Y2713" s="45">
        <v>0</v>
      </c>
      <c r="Z2713" s="45">
        <v>0</v>
      </c>
      <c r="AA2713" s="45">
        <f t="shared" si="775"/>
        <v>0</v>
      </c>
      <c r="AB2713" s="46">
        <f t="shared" si="776"/>
        <v>4</v>
      </c>
      <c r="AC2713" s="46">
        <f t="shared" si="777"/>
        <v>0</v>
      </c>
      <c r="AD2713" s="46">
        <f t="shared" si="773"/>
        <v>4</v>
      </c>
      <c r="AE2713" s="68">
        <v>95.96</v>
      </c>
      <c r="AF2713" s="69">
        <f t="shared" si="780"/>
        <v>14.393999999999998</v>
      </c>
      <c r="AG2713" s="46">
        <f t="shared" si="774"/>
        <v>691</v>
      </c>
      <c r="AH2713" s="46">
        <f t="shared" si="781"/>
        <v>0</v>
      </c>
      <c r="AI2713" s="45">
        <f>VLOOKUP(H2713,'[1]MŠ na kmeňovú školu V40'!$H$3:Y5786,18,0)</f>
        <v>14</v>
      </c>
      <c r="AJ2713" s="45">
        <f>VLOOKUP(H2713,'[1]MŠ na kmeňovú školu V40'!$H$3:AE5787,24,0)</f>
        <v>0</v>
      </c>
      <c r="AK2713" s="45">
        <f t="shared" si="782"/>
        <v>14</v>
      </c>
      <c r="AL2713" s="45">
        <v>98.08</v>
      </c>
      <c r="AM2713" s="45">
        <f t="shared" si="783"/>
        <v>14.712</v>
      </c>
      <c r="AN2713" s="84">
        <f t="shared" si="784"/>
        <v>1284</v>
      </c>
      <c r="AO2713" s="46">
        <f t="shared" si="785"/>
        <v>593</v>
      </c>
      <c r="AP2713" s="72"/>
      <c r="AQ2713" s="46"/>
      <c r="AR2713" s="46"/>
      <c r="AS2713" s="46"/>
      <c r="AT2713" s="46">
        <f t="shared" si="786"/>
        <v>0</v>
      </c>
      <c r="AU2713" s="85">
        <f t="shared" si="787"/>
        <v>1284</v>
      </c>
      <c r="AV2713" s="46">
        <f t="shared" si="788"/>
        <v>0</v>
      </c>
      <c r="AW2713" s="46"/>
      <c r="AX2713" s="86">
        <f t="shared" si="789"/>
        <v>1284</v>
      </c>
    </row>
    <row r="2714" spans="1:50" s="56" customFormat="1" ht="13.5" customHeight="1" x14ac:dyDescent="0.25">
      <c r="A2714" s="19" t="s">
        <v>566</v>
      </c>
      <c r="B2714" s="20" t="s">
        <v>42</v>
      </c>
      <c r="C2714" s="21" t="s">
        <v>601</v>
      </c>
      <c r="D2714" s="20" t="s">
        <v>8696</v>
      </c>
      <c r="E2714" s="22">
        <v>37946188</v>
      </c>
      <c r="F2714" s="23" t="s">
        <v>8697</v>
      </c>
      <c r="G2714" s="23" t="s">
        <v>6916</v>
      </c>
      <c r="H2714" s="24">
        <v>42034442</v>
      </c>
      <c r="I2714" s="25">
        <v>37946188</v>
      </c>
      <c r="J2714" s="23" t="s">
        <v>8698</v>
      </c>
      <c r="K2714" s="26" t="s">
        <v>566</v>
      </c>
      <c r="L2714" s="23" t="s">
        <v>690</v>
      </c>
      <c r="M2714" s="27">
        <v>5801</v>
      </c>
      <c r="N2714" s="23" t="s">
        <v>691</v>
      </c>
      <c r="O2714" s="23" t="s">
        <v>8699</v>
      </c>
      <c r="P2714" s="28">
        <v>523381</v>
      </c>
      <c r="Q2714" s="21" t="s">
        <v>93</v>
      </c>
      <c r="R2714" s="46">
        <v>8</v>
      </c>
      <c r="S2714" s="46">
        <v>0</v>
      </c>
      <c r="T2714" s="46">
        <f t="shared" si="778"/>
        <v>8</v>
      </c>
      <c r="U2714" s="68">
        <v>95.96</v>
      </c>
      <c r="V2714" s="69">
        <f t="shared" si="779"/>
        <v>14.393999999999998</v>
      </c>
      <c r="W2714" s="46">
        <f t="shared" si="772"/>
        <v>1382</v>
      </c>
      <c r="X2714" s="46"/>
      <c r="Y2714" s="45">
        <v>0</v>
      </c>
      <c r="Z2714" s="45">
        <v>0</v>
      </c>
      <c r="AA2714" s="45">
        <f t="shared" si="775"/>
        <v>0</v>
      </c>
      <c r="AB2714" s="46">
        <f t="shared" si="776"/>
        <v>8</v>
      </c>
      <c r="AC2714" s="46">
        <f t="shared" si="777"/>
        <v>0</v>
      </c>
      <c r="AD2714" s="46">
        <f t="shared" si="773"/>
        <v>8</v>
      </c>
      <c r="AE2714" s="68">
        <v>95.96</v>
      </c>
      <c r="AF2714" s="69">
        <f t="shared" si="780"/>
        <v>14.393999999999998</v>
      </c>
      <c r="AG2714" s="46">
        <f t="shared" si="774"/>
        <v>1382</v>
      </c>
      <c r="AH2714" s="46">
        <f t="shared" si="781"/>
        <v>0</v>
      </c>
      <c r="AI2714" s="45">
        <f>VLOOKUP(H2714,'[1]MŠ na kmeňovú školu V40'!$H$3:Y5787,18,0)</f>
        <v>12</v>
      </c>
      <c r="AJ2714" s="45">
        <f>VLOOKUP(H2714,'[1]MŠ na kmeňovú školu V40'!$H$3:AE5788,24,0)</f>
        <v>0</v>
      </c>
      <c r="AK2714" s="45">
        <f t="shared" si="782"/>
        <v>12</v>
      </c>
      <c r="AL2714" s="45">
        <v>98.08</v>
      </c>
      <c r="AM2714" s="45">
        <f t="shared" si="783"/>
        <v>14.712</v>
      </c>
      <c r="AN2714" s="84">
        <f t="shared" si="784"/>
        <v>1627</v>
      </c>
      <c r="AO2714" s="46">
        <f t="shared" si="785"/>
        <v>245</v>
      </c>
      <c r="AP2714" s="72"/>
      <c r="AQ2714" s="46"/>
      <c r="AR2714" s="46"/>
      <c r="AS2714" s="46"/>
      <c r="AT2714" s="46">
        <f t="shared" si="786"/>
        <v>0</v>
      </c>
      <c r="AU2714" s="85">
        <f t="shared" si="787"/>
        <v>1627</v>
      </c>
      <c r="AV2714" s="46">
        <f t="shared" si="788"/>
        <v>0</v>
      </c>
      <c r="AW2714" s="46"/>
      <c r="AX2714" s="86">
        <f t="shared" si="789"/>
        <v>1627</v>
      </c>
    </row>
    <row r="2715" spans="1:50" s="56" customFormat="1" ht="13.5" customHeight="1" x14ac:dyDescent="0.25">
      <c r="A2715" s="19" t="str">
        <f>IF(G2715="Bratislavský","BA",IF(G2715="Trnavský","TV",IF(G2715="Trenčiansky","TC",IF(G2715="Nitriansky","NR",IF(G2715="Žilinský","ZA",IF(G2715="Banskobystrický","BB",IF(G2715="Prešovský","PO",IF(G2715="Košický","KE",0))))))))</f>
        <v>PO</v>
      </c>
      <c r="B2715" s="20" t="s">
        <v>42</v>
      </c>
      <c r="C2715" s="21" t="s">
        <v>601</v>
      </c>
      <c r="D2715" s="20" t="s">
        <v>8700</v>
      </c>
      <c r="E2715" s="22">
        <v>90000152</v>
      </c>
      <c r="F2715" s="23" t="s">
        <v>8701</v>
      </c>
      <c r="G2715" s="23" t="s">
        <v>6916</v>
      </c>
      <c r="H2715" s="24"/>
      <c r="I2715" s="25"/>
      <c r="J2715" s="23" t="s">
        <v>613</v>
      </c>
      <c r="K2715" s="26" t="s">
        <v>566</v>
      </c>
      <c r="L2715" s="23" t="s">
        <v>7228</v>
      </c>
      <c r="M2715" s="27">
        <v>6901</v>
      </c>
      <c r="N2715" s="23" t="s">
        <v>7345</v>
      </c>
      <c r="O2715" s="23" t="s">
        <v>8702</v>
      </c>
      <c r="P2715" s="28">
        <v>520802</v>
      </c>
      <c r="Q2715" s="21" t="s">
        <v>93</v>
      </c>
      <c r="R2715" s="46">
        <v>0</v>
      </c>
      <c r="S2715" s="46">
        <v>0</v>
      </c>
      <c r="T2715" s="46">
        <f t="shared" si="778"/>
        <v>0</v>
      </c>
      <c r="U2715" s="68">
        <v>95.96</v>
      </c>
      <c r="V2715" s="69">
        <f t="shared" si="779"/>
        <v>14.393999999999998</v>
      </c>
      <c r="W2715" s="46">
        <f t="shared" ref="W2715:W2778" si="790">ROUND(T2715*V2715*12,0)</f>
        <v>0</v>
      </c>
      <c r="X2715" s="46"/>
      <c r="Y2715" s="45">
        <v>0</v>
      </c>
      <c r="Z2715" s="45">
        <v>0</v>
      </c>
      <c r="AA2715" s="45">
        <f t="shared" si="775"/>
        <v>0</v>
      </c>
      <c r="AB2715" s="46">
        <f t="shared" si="776"/>
        <v>0</v>
      </c>
      <c r="AC2715" s="46">
        <f t="shared" si="777"/>
        <v>0</v>
      </c>
      <c r="AD2715" s="46">
        <f t="shared" ref="AD2715:AD2778" si="791">+AB2715+AC2715</f>
        <v>0</v>
      </c>
      <c r="AE2715" s="68">
        <v>95.96</v>
      </c>
      <c r="AF2715" s="69">
        <f t="shared" si="780"/>
        <v>14.393999999999998</v>
      </c>
      <c r="AG2715" s="46">
        <f t="shared" ref="AG2715:AG2778" si="792">ROUND(AD2715*AF2715*12,0)</f>
        <v>0</v>
      </c>
      <c r="AH2715" s="46">
        <f t="shared" si="781"/>
        <v>0</v>
      </c>
      <c r="AI2715" s="45">
        <v>0</v>
      </c>
      <c r="AJ2715" s="45">
        <v>0</v>
      </c>
      <c r="AK2715" s="45">
        <f t="shared" si="782"/>
        <v>0</v>
      </c>
      <c r="AL2715" s="45">
        <v>98.08</v>
      </c>
      <c r="AM2715" s="45">
        <f t="shared" si="783"/>
        <v>14.712</v>
      </c>
      <c r="AN2715" s="84">
        <f t="shared" si="784"/>
        <v>0</v>
      </c>
      <c r="AO2715" s="46">
        <f t="shared" si="785"/>
        <v>0</v>
      </c>
      <c r="AP2715" s="72"/>
      <c r="AQ2715" s="46"/>
      <c r="AR2715" s="46"/>
      <c r="AS2715" s="46"/>
      <c r="AT2715" s="46">
        <f t="shared" si="786"/>
        <v>0</v>
      </c>
      <c r="AU2715" s="85">
        <f t="shared" si="787"/>
        <v>0</v>
      </c>
      <c r="AV2715" s="46">
        <f t="shared" si="788"/>
        <v>0</v>
      </c>
      <c r="AW2715" s="46"/>
      <c r="AX2715" s="86">
        <f t="shared" si="789"/>
        <v>0</v>
      </c>
    </row>
    <row r="2716" spans="1:50" s="56" customFormat="1" ht="13.5" customHeight="1" x14ac:dyDescent="0.25">
      <c r="A2716" s="19" t="s">
        <v>566</v>
      </c>
      <c r="B2716" s="20" t="s">
        <v>42</v>
      </c>
      <c r="C2716" s="21" t="s">
        <v>601</v>
      </c>
      <c r="D2716" s="20" t="s">
        <v>8703</v>
      </c>
      <c r="E2716" s="22">
        <v>90000189</v>
      </c>
      <c r="F2716" s="23" t="s">
        <v>8704</v>
      </c>
      <c r="G2716" s="23" t="s">
        <v>6916</v>
      </c>
      <c r="H2716" s="24">
        <v>42077907</v>
      </c>
      <c r="I2716" s="25">
        <v>90000189</v>
      </c>
      <c r="J2716" s="23" t="s">
        <v>613</v>
      </c>
      <c r="K2716" s="26" t="s">
        <v>566</v>
      </c>
      <c r="L2716" s="23" t="s">
        <v>6917</v>
      </c>
      <c r="M2716" s="27">
        <v>8001</v>
      </c>
      <c r="N2716" s="23" t="s">
        <v>7634</v>
      </c>
      <c r="O2716" s="23" t="s">
        <v>8705</v>
      </c>
      <c r="P2716" s="28">
        <v>524140</v>
      </c>
      <c r="Q2716" s="21" t="s">
        <v>93</v>
      </c>
      <c r="R2716" s="46">
        <v>0</v>
      </c>
      <c r="S2716" s="46">
        <v>0</v>
      </c>
      <c r="T2716" s="46">
        <f t="shared" si="778"/>
        <v>0</v>
      </c>
      <c r="U2716" s="68">
        <v>95.96</v>
      </c>
      <c r="V2716" s="69">
        <f t="shared" si="779"/>
        <v>14.393999999999998</v>
      </c>
      <c r="W2716" s="46">
        <f t="shared" si="790"/>
        <v>0</v>
      </c>
      <c r="X2716" s="46" t="s">
        <v>8706</v>
      </c>
      <c r="Y2716" s="45">
        <v>16</v>
      </c>
      <c r="Z2716" s="45">
        <v>0</v>
      </c>
      <c r="AA2716" s="45">
        <f t="shared" si="775"/>
        <v>16</v>
      </c>
      <c r="AB2716" s="46">
        <f t="shared" si="776"/>
        <v>16</v>
      </c>
      <c r="AC2716" s="46">
        <f t="shared" si="777"/>
        <v>0</v>
      </c>
      <c r="AD2716" s="46">
        <f t="shared" si="791"/>
        <v>16</v>
      </c>
      <c r="AE2716" s="68">
        <v>95.96</v>
      </c>
      <c r="AF2716" s="69">
        <f t="shared" si="780"/>
        <v>14.393999999999998</v>
      </c>
      <c r="AG2716" s="46">
        <f t="shared" si="792"/>
        <v>2764</v>
      </c>
      <c r="AH2716" s="46">
        <f t="shared" si="781"/>
        <v>2764</v>
      </c>
      <c r="AI2716" s="45">
        <f>VLOOKUP(H2716,'[1]MŠ na kmeňovú školu V40'!$H$3:Y5789,18,0)</f>
        <v>22</v>
      </c>
      <c r="AJ2716" s="45">
        <f>VLOOKUP(H2716,'[1]MŠ na kmeňovú školu V40'!$H$3:AE5790,24,0)</f>
        <v>0</v>
      </c>
      <c r="AK2716" s="45">
        <f t="shared" si="782"/>
        <v>22</v>
      </c>
      <c r="AL2716" s="45">
        <v>98.08</v>
      </c>
      <c r="AM2716" s="45">
        <f t="shared" si="783"/>
        <v>14.712</v>
      </c>
      <c r="AN2716" s="84">
        <f t="shared" si="784"/>
        <v>3137</v>
      </c>
      <c r="AO2716" s="46">
        <f t="shared" si="785"/>
        <v>373</v>
      </c>
      <c r="AP2716" s="72"/>
      <c r="AQ2716" s="46"/>
      <c r="AR2716" s="46"/>
      <c r="AS2716" s="46"/>
      <c r="AT2716" s="46">
        <f t="shared" si="786"/>
        <v>0</v>
      </c>
      <c r="AU2716" s="85">
        <f t="shared" si="787"/>
        <v>3137</v>
      </c>
      <c r="AV2716" s="46">
        <f t="shared" si="788"/>
        <v>0</v>
      </c>
      <c r="AW2716" s="46"/>
      <c r="AX2716" s="86">
        <f t="shared" si="789"/>
        <v>3137</v>
      </c>
    </row>
    <row r="2717" spans="1:50" s="56" customFormat="1" ht="13.5" customHeight="1" x14ac:dyDescent="0.25">
      <c r="A2717" s="19" t="s">
        <v>566</v>
      </c>
      <c r="B2717" s="20" t="s">
        <v>42</v>
      </c>
      <c r="C2717" s="21" t="s">
        <v>601</v>
      </c>
      <c r="D2717" s="20" t="s">
        <v>8707</v>
      </c>
      <c r="E2717" s="22">
        <v>36506257</v>
      </c>
      <c r="F2717" s="23" t="s">
        <v>8708</v>
      </c>
      <c r="G2717" s="23" t="s">
        <v>6916</v>
      </c>
      <c r="H2717" s="35">
        <v>710274688</v>
      </c>
      <c r="I2717" s="25">
        <v>36506257</v>
      </c>
      <c r="J2717" s="23" t="s">
        <v>613</v>
      </c>
      <c r="K2717" s="26" t="s">
        <v>566</v>
      </c>
      <c r="L2717" s="23" t="s">
        <v>7195</v>
      </c>
      <c r="M2717" s="27">
        <v>6601</v>
      </c>
      <c r="N2717" s="23" t="s">
        <v>7196</v>
      </c>
      <c r="O2717" s="23" t="s">
        <v>8709</v>
      </c>
      <c r="P2717" s="28">
        <v>520004</v>
      </c>
      <c r="Q2717" s="21" t="s">
        <v>93</v>
      </c>
      <c r="R2717" s="46">
        <v>13</v>
      </c>
      <c r="S2717" s="46">
        <v>0</v>
      </c>
      <c r="T2717" s="46">
        <f t="shared" si="778"/>
        <v>13</v>
      </c>
      <c r="U2717" s="68">
        <v>95.96</v>
      </c>
      <c r="V2717" s="69">
        <f t="shared" si="779"/>
        <v>14.393999999999998</v>
      </c>
      <c r="W2717" s="46">
        <f t="shared" si="790"/>
        <v>2245</v>
      </c>
      <c r="X2717" s="46"/>
      <c r="Y2717" s="45">
        <v>0</v>
      </c>
      <c r="Z2717" s="45">
        <v>0</v>
      </c>
      <c r="AA2717" s="45">
        <f t="shared" si="775"/>
        <v>0</v>
      </c>
      <c r="AB2717" s="46">
        <f t="shared" si="776"/>
        <v>13</v>
      </c>
      <c r="AC2717" s="46">
        <f t="shared" si="777"/>
        <v>0</v>
      </c>
      <c r="AD2717" s="46">
        <f t="shared" si="791"/>
        <v>13</v>
      </c>
      <c r="AE2717" s="68">
        <v>95.96</v>
      </c>
      <c r="AF2717" s="69">
        <f t="shared" si="780"/>
        <v>14.393999999999998</v>
      </c>
      <c r="AG2717" s="46">
        <f t="shared" si="792"/>
        <v>2245</v>
      </c>
      <c r="AH2717" s="46">
        <f t="shared" si="781"/>
        <v>0</v>
      </c>
      <c r="AI2717" s="45">
        <f>VLOOKUP(H2717,'[1]MŠ na kmeňovú školu V40'!$H$3:Y5790,18,0)</f>
        <v>9</v>
      </c>
      <c r="AJ2717" s="45">
        <f>VLOOKUP(H2717,'[1]MŠ na kmeňovú školu V40'!$H$3:AE5791,24,0)</f>
        <v>0</v>
      </c>
      <c r="AK2717" s="45">
        <f t="shared" si="782"/>
        <v>9</v>
      </c>
      <c r="AL2717" s="45">
        <v>98.08</v>
      </c>
      <c r="AM2717" s="45">
        <f t="shared" si="783"/>
        <v>14.712</v>
      </c>
      <c r="AN2717" s="84">
        <f t="shared" si="784"/>
        <v>2027</v>
      </c>
      <c r="AO2717" s="46">
        <f t="shared" si="785"/>
        <v>-218</v>
      </c>
      <c r="AP2717" s="72"/>
      <c r="AQ2717" s="46"/>
      <c r="AR2717" s="46"/>
      <c r="AS2717" s="46"/>
      <c r="AT2717" s="46">
        <f t="shared" si="786"/>
        <v>0</v>
      </c>
      <c r="AU2717" s="85">
        <f t="shared" si="787"/>
        <v>2027</v>
      </c>
      <c r="AV2717" s="46">
        <f t="shared" si="788"/>
        <v>0</v>
      </c>
      <c r="AW2717" s="46"/>
      <c r="AX2717" s="86">
        <f t="shared" si="789"/>
        <v>2027</v>
      </c>
    </row>
    <row r="2718" spans="1:50" s="56" customFormat="1" ht="13.5" customHeight="1" x14ac:dyDescent="0.25">
      <c r="A2718" s="19" t="s">
        <v>566</v>
      </c>
      <c r="B2718" s="20" t="s">
        <v>42</v>
      </c>
      <c r="C2718" s="21" t="s">
        <v>601</v>
      </c>
      <c r="D2718" s="20" t="s">
        <v>8710</v>
      </c>
      <c r="E2718" s="22">
        <v>44405847</v>
      </c>
      <c r="F2718" s="23" t="s">
        <v>8711</v>
      </c>
      <c r="G2718" s="23" t="s">
        <v>6916</v>
      </c>
      <c r="H2718" s="24">
        <v>42235260</v>
      </c>
      <c r="I2718" s="25">
        <v>44405847</v>
      </c>
      <c r="J2718" s="23" t="s">
        <v>613</v>
      </c>
      <c r="K2718" s="26" t="s">
        <v>566</v>
      </c>
      <c r="L2718" s="23" t="s">
        <v>690</v>
      </c>
      <c r="M2718" s="27">
        <v>5801</v>
      </c>
      <c r="N2718" s="23" t="s">
        <v>691</v>
      </c>
      <c r="O2718" s="23" t="s">
        <v>8712</v>
      </c>
      <c r="P2718" s="28">
        <v>523381</v>
      </c>
      <c r="Q2718" s="21" t="s">
        <v>93</v>
      </c>
      <c r="R2718" s="46">
        <v>15</v>
      </c>
      <c r="S2718" s="46">
        <v>0</v>
      </c>
      <c r="T2718" s="46">
        <f t="shared" si="778"/>
        <v>15</v>
      </c>
      <c r="U2718" s="68">
        <v>95.96</v>
      </c>
      <c r="V2718" s="69">
        <f t="shared" si="779"/>
        <v>14.393999999999998</v>
      </c>
      <c r="W2718" s="46">
        <f t="shared" si="790"/>
        <v>2591</v>
      </c>
      <c r="X2718" s="46"/>
      <c r="Y2718" s="45">
        <v>0</v>
      </c>
      <c r="Z2718" s="45">
        <v>0</v>
      </c>
      <c r="AA2718" s="45">
        <f t="shared" si="775"/>
        <v>0</v>
      </c>
      <c r="AB2718" s="46">
        <f t="shared" si="776"/>
        <v>15</v>
      </c>
      <c r="AC2718" s="46">
        <f t="shared" si="777"/>
        <v>0</v>
      </c>
      <c r="AD2718" s="46">
        <f t="shared" si="791"/>
        <v>15</v>
      </c>
      <c r="AE2718" s="68">
        <v>95.96</v>
      </c>
      <c r="AF2718" s="69">
        <f t="shared" si="780"/>
        <v>14.393999999999998</v>
      </c>
      <c r="AG2718" s="46">
        <f t="shared" si="792"/>
        <v>2591</v>
      </c>
      <c r="AH2718" s="46">
        <f t="shared" si="781"/>
        <v>0</v>
      </c>
      <c r="AI2718" s="45">
        <f>VLOOKUP(H2718,'[1]MŠ na kmeňovú školu V40'!$H$3:Y5791,18,0)</f>
        <v>18</v>
      </c>
      <c r="AJ2718" s="45">
        <f>VLOOKUP(H2718,'[1]MŠ na kmeňovú školu V40'!$H$3:AE5792,24,0)</f>
        <v>0</v>
      </c>
      <c r="AK2718" s="45">
        <f t="shared" si="782"/>
        <v>18</v>
      </c>
      <c r="AL2718" s="45">
        <v>98.08</v>
      </c>
      <c r="AM2718" s="45">
        <f t="shared" si="783"/>
        <v>14.712</v>
      </c>
      <c r="AN2718" s="84">
        <f t="shared" si="784"/>
        <v>2787</v>
      </c>
      <c r="AO2718" s="46">
        <f t="shared" si="785"/>
        <v>196</v>
      </c>
      <c r="AP2718" s="72"/>
      <c r="AQ2718" s="46"/>
      <c r="AR2718" s="46"/>
      <c r="AS2718" s="46"/>
      <c r="AT2718" s="46">
        <f t="shared" si="786"/>
        <v>0</v>
      </c>
      <c r="AU2718" s="85">
        <f t="shared" si="787"/>
        <v>2787</v>
      </c>
      <c r="AV2718" s="46">
        <f t="shared" si="788"/>
        <v>0</v>
      </c>
      <c r="AW2718" s="46"/>
      <c r="AX2718" s="86">
        <f t="shared" si="789"/>
        <v>2787</v>
      </c>
    </row>
    <row r="2719" spans="1:50" s="56" customFormat="1" ht="13.5" customHeight="1" x14ac:dyDescent="0.25">
      <c r="A2719" s="41" t="s">
        <v>566</v>
      </c>
      <c r="B2719" s="41" t="s">
        <v>42</v>
      </c>
      <c r="C2719" s="21" t="s">
        <v>601</v>
      </c>
      <c r="D2719" s="41" t="s">
        <v>8713</v>
      </c>
      <c r="E2719" s="70">
        <v>90000222</v>
      </c>
      <c r="F2719" s="41" t="s">
        <v>8714</v>
      </c>
      <c r="G2719" s="23" t="s">
        <v>6916</v>
      </c>
      <c r="H2719" s="35">
        <v>710276532</v>
      </c>
      <c r="I2719" s="35">
        <v>53243927</v>
      </c>
      <c r="J2719" s="41" t="s">
        <v>8715</v>
      </c>
      <c r="K2719" s="26" t="s">
        <v>566</v>
      </c>
      <c r="L2719" s="23" t="s">
        <v>7695</v>
      </c>
      <c r="M2719" s="27" t="s">
        <v>8716</v>
      </c>
      <c r="N2719" s="23" t="s">
        <v>7695</v>
      </c>
      <c r="O2719" s="23" t="s">
        <v>8717</v>
      </c>
      <c r="P2719" s="28"/>
      <c r="Q2719" s="21"/>
      <c r="R2719" s="46">
        <v>0</v>
      </c>
      <c r="S2719" s="46">
        <v>0</v>
      </c>
      <c r="T2719" s="46">
        <f t="shared" si="778"/>
        <v>0</v>
      </c>
      <c r="U2719" s="68">
        <v>95.96</v>
      </c>
      <c r="V2719" s="69">
        <f t="shared" si="779"/>
        <v>14.393999999999998</v>
      </c>
      <c r="W2719" s="46">
        <f t="shared" si="790"/>
        <v>0</v>
      </c>
      <c r="X2719" s="46"/>
      <c r="Y2719" s="45">
        <v>0</v>
      </c>
      <c r="Z2719" s="45">
        <v>0</v>
      </c>
      <c r="AA2719" s="45">
        <f t="shared" si="775"/>
        <v>0</v>
      </c>
      <c r="AB2719" s="46">
        <f t="shared" si="776"/>
        <v>0</v>
      </c>
      <c r="AC2719" s="46">
        <f t="shared" si="777"/>
        <v>0</v>
      </c>
      <c r="AD2719" s="46">
        <f t="shared" si="791"/>
        <v>0</v>
      </c>
      <c r="AE2719" s="68">
        <v>95.96</v>
      </c>
      <c r="AF2719" s="69">
        <f t="shared" si="780"/>
        <v>14.393999999999998</v>
      </c>
      <c r="AG2719" s="46">
        <f t="shared" si="792"/>
        <v>0</v>
      </c>
      <c r="AH2719" s="46">
        <f t="shared" si="781"/>
        <v>0</v>
      </c>
      <c r="AI2719" s="45">
        <f>VLOOKUP(H2719,'[1]MŠ na kmeňovú školu V40'!$H$3:Y6338,18,0)</f>
        <v>0</v>
      </c>
      <c r="AJ2719" s="45">
        <f>VLOOKUP(H2719,'[1]MŠ na kmeňovú školu V40'!$H$3:AE6339,24,0)</f>
        <v>0</v>
      </c>
      <c r="AK2719" s="45">
        <f t="shared" si="782"/>
        <v>0</v>
      </c>
      <c r="AL2719" s="45">
        <v>98.08</v>
      </c>
      <c r="AM2719" s="45">
        <f t="shared" si="783"/>
        <v>14.712</v>
      </c>
      <c r="AN2719" s="84">
        <f t="shared" si="784"/>
        <v>0</v>
      </c>
      <c r="AO2719" s="46">
        <f t="shared" si="785"/>
        <v>0</v>
      </c>
      <c r="AP2719" s="72"/>
      <c r="AQ2719" s="46"/>
      <c r="AR2719" s="46"/>
      <c r="AS2719" s="46"/>
      <c r="AT2719" s="46">
        <f t="shared" si="786"/>
        <v>0</v>
      </c>
      <c r="AU2719" s="85">
        <f t="shared" si="787"/>
        <v>0</v>
      </c>
      <c r="AV2719" s="46">
        <f t="shared" si="788"/>
        <v>0</v>
      </c>
      <c r="AW2719" s="46"/>
      <c r="AX2719" s="86">
        <f t="shared" si="789"/>
        <v>0</v>
      </c>
    </row>
    <row r="2720" spans="1:50" s="56" customFormat="1" ht="13.5" customHeight="1" x14ac:dyDescent="0.25">
      <c r="A2720" s="19" t="s">
        <v>566</v>
      </c>
      <c r="B2720" s="20" t="s">
        <v>42</v>
      </c>
      <c r="C2720" s="21" t="s">
        <v>601</v>
      </c>
      <c r="D2720" s="20" t="s">
        <v>8718</v>
      </c>
      <c r="E2720" s="22">
        <v>37711890</v>
      </c>
      <c r="F2720" s="23" t="s">
        <v>8719</v>
      </c>
      <c r="G2720" s="23" t="s">
        <v>6916</v>
      </c>
      <c r="H2720" s="24"/>
      <c r="I2720" s="25">
        <v>37711890</v>
      </c>
      <c r="J2720" s="23" t="s">
        <v>8720</v>
      </c>
      <c r="K2720" s="26" t="s">
        <v>566</v>
      </c>
      <c r="L2720" s="23" t="s">
        <v>6917</v>
      </c>
      <c r="M2720" s="27">
        <v>8001</v>
      </c>
      <c r="N2720" s="23" t="s">
        <v>7634</v>
      </c>
      <c r="O2720" s="23" t="s">
        <v>8721</v>
      </c>
      <c r="P2720" s="28">
        <v>524140</v>
      </c>
      <c r="Q2720" s="21" t="s">
        <v>51</v>
      </c>
      <c r="R2720" s="46">
        <v>0</v>
      </c>
      <c r="S2720" s="46">
        <v>0</v>
      </c>
      <c r="T2720" s="46">
        <f t="shared" si="778"/>
        <v>0</v>
      </c>
      <c r="U2720" s="68">
        <v>95.96</v>
      </c>
      <c r="V2720" s="69">
        <f t="shared" si="779"/>
        <v>14.393999999999998</v>
      </c>
      <c r="W2720" s="46">
        <f t="shared" si="790"/>
        <v>0</v>
      </c>
      <c r="X2720" s="46"/>
      <c r="Y2720" s="45">
        <v>0</v>
      </c>
      <c r="Z2720" s="45">
        <v>0</v>
      </c>
      <c r="AA2720" s="45">
        <f t="shared" si="775"/>
        <v>0</v>
      </c>
      <c r="AB2720" s="46">
        <f t="shared" si="776"/>
        <v>0</v>
      </c>
      <c r="AC2720" s="46">
        <f t="shared" si="777"/>
        <v>0</v>
      </c>
      <c r="AD2720" s="46">
        <f t="shared" si="791"/>
        <v>0</v>
      </c>
      <c r="AE2720" s="68">
        <v>95.96</v>
      </c>
      <c r="AF2720" s="69">
        <f t="shared" si="780"/>
        <v>14.393999999999998</v>
      </c>
      <c r="AG2720" s="46">
        <f t="shared" si="792"/>
        <v>0</v>
      </c>
      <c r="AH2720" s="46">
        <f t="shared" si="781"/>
        <v>0</v>
      </c>
      <c r="AI2720" s="45">
        <v>0</v>
      </c>
      <c r="AJ2720" s="45">
        <v>0</v>
      </c>
      <c r="AK2720" s="45">
        <f t="shared" si="782"/>
        <v>0</v>
      </c>
      <c r="AL2720" s="45">
        <v>98.08</v>
      </c>
      <c r="AM2720" s="45">
        <f t="shared" si="783"/>
        <v>14.712</v>
      </c>
      <c r="AN2720" s="84">
        <f t="shared" si="784"/>
        <v>0</v>
      </c>
      <c r="AO2720" s="46">
        <f t="shared" si="785"/>
        <v>0</v>
      </c>
      <c r="AP2720" s="72"/>
      <c r="AQ2720" s="46"/>
      <c r="AR2720" s="46"/>
      <c r="AS2720" s="46"/>
      <c r="AT2720" s="46">
        <f t="shared" si="786"/>
        <v>0</v>
      </c>
      <c r="AU2720" s="85">
        <f t="shared" si="787"/>
        <v>0</v>
      </c>
      <c r="AV2720" s="46">
        <f t="shared" si="788"/>
        <v>0</v>
      </c>
      <c r="AW2720" s="46"/>
      <c r="AX2720" s="86">
        <f t="shared" si="789"/>
        <v>0</v>
      </c>
    </row>
    <row r="2721" spans="1:50" s="56" customFormat="1" ht="13.5" customHeight="1" x14ac:dyDescent="0.25">
      <c r="A2721" s="19" t="s">
        <v>566</v>
      </c>
      <c r="B2721" s="20" t="s">
        <v>42</v>
      </c>
      <c r="C2721" s="21" t="s">
        <v>601</v>
      </c>
      <c r="D2721" s="20" t="s">
        <v>8722</v>
      </c>
      <c r="E2721" s="22">
        <v>90000250</v>
      </c>
      <c r="F2721" s="23" t="s">
        <v>8723</v>
      </c>
      <c r="G2721" s="23" t="s">
        <v>6916</v>
      </c>
      <c r="H2721" s="24">
        <v>710229828</v>
      </c>
      <c r="I2721" s="25">
        <v>90000250</v>
      </c>
      <c r="J2721" s="23" t="s">
        <v>613</v>
      </c>
      <c r="K2721" s="26" t="s">
        <v>566</v>
      </c>
      <c r="L2721" s="23" t="s">
        <v>7228</v>
      </c>
      <c r="M2721" s="27">
        <v>6901</v>
      </c>
      <c r="N2721" s="23" t="s">
        <v>7345</v>
      </c>
      <c r="O2721" s="23" t="s">
        <v>8724</v>
      </c>
      <c r="P2721" s="28">
        <v>520802</v>
      </c>
      <c r="Q2721" s="21" t="s">
        <v>51</v>
      </c>
      <c r="R2721" s="46">
        <v>8</v>
      </c>
      <c r="S2721" s="46">
        <v>0</v>
      </c>
      <c r="T2721" s="46">
        <f t="shared" si="778"/>
        <v>8</v>
      </c>
      <c r="U2721" s="68">
        <v>95.96</v>
      </c>
      <c r="V2721" s="69">
        <f t="shared" si="779"/>
        <v>14.393999999999998</v>
      </c>
      <c r="W2721" s="46">
        <f t="shared" si="790"/>
        <v>1382</v>
      </c>
      <c r="X2721" s="46"/>
      <c r="Y2721" s="45">
        <v>0</v>
      </c>
      <c r="Z2721" s="45">
        <v>0</v>
      </c>
      <c r="AA2721" s="45">
        <f t="shared" si="775"/>
        <v>0</v>
      </c>
      <c r="AB2721" s="46">
        <f t="shared" si="776"/>
        <v>8</v>
      </c>
      <c r="AC2721" s="46">
        <f t="shared" si="777"/>
        <v>0</v>
      </c>
      <c r="AD2721" s="46">
        <f t="shared" si="791"/>
        <v>8</v>
      </c>
      <c r="AE2721" s="68">
        <v>95.96</v>
      </c>
      <c r="AF2721" s="69">
        <f t="shared" si="780"/>
        <v>14.393999999999998</v>
      </c>
      <c r="AG2721" s="46">
        <f t="shared" si="792"/>
        <v>1382</v>
      </c>
      <c r="AH2721" s="46">
        <f t="shared" si="781"/>
        <v>0</v>
      </c>
      <c r="AI2721" s="45">
        <f>VLOOKUP(H2721,'[1]MŠ na kmeňovú školu V40'!$H$3:Y5793,18,0)</f>
        <v>16</v>
      </c>
      <c r="AJ2721" s="45">
        <f>VLOOKUP(H2721,'[1]MŠ na kmeňovú školu V40'!$H$3:AE5794,24,0)</f>
        <v>0</v>
      </c>
      <c r="AK2721" s="45">
        <f t="shared" si="782"/>
        <v>16</v>
      </c>
      <c r="AL2721" s="45">
        <v>98.08</v>
      </c>
      <c r="AM2721" s="45">
        <f t="shared" si="783"/>
        <v>14.712</v>
      </c>
      <c r="AN2721" s="84">
        <f t="shared" si="784"/>
        <v>1863</v>
      </c>
      <c r="AO2721" s="46">
        <f t="shared" si="785"/>
        <v>481</v>
      </c>
      <c r="AP2721" s="72"/>
      <c r="AQ2721" s="46"/>
      <c r="AR2721" s="46"/>
      <c r="AS2721" s="46"/>
      <c r="AT2721" s="46">
        <f t="shared" si="786"/>
        <v>0</v>
      </c>
      <c r="AU2721" s="85">
        <f t="shared" si="787"/>
        <v>1863</v>
      </c>
      <c r="AV2721" s="46">
        <f t="shared" si="788"/>
        <v>0</v>
      </c>
      <c r="AW2721" s="46"/>
      <c r="AX2721" s="86">
        <f t="shared" si="789"/>
        <v>1863</v>
      </c>
    </row>
    <row r="2722" spans="1:50" s="56" customFormat="1" ht="13.5" customHeight="1" x14ac:dyDescent="0.25">
      <c r="A2722" s="19" t="str">
        <f>IF(G2722="Bratislavský","BA",IF(G2722="Trnavský","TV",IF(G2722="Trenčiansky","TC",IF(G2722="Nitriansky","NR",IF(G2722="Žilinský","ZA",IF(G2722="Banskobystrický","BB",IF(G2722="Prešovský","PO",IF(G2722="Košický","KE",0))))))))</f>
        <v>PO</v>
      </c>
      <c r="B2722" s="20" t="s">
        <v>42</v>
      </c>
      <c r="C2722" s="21" t="s">
        <v>601</v>
      </c>
      <c r="D2722" s="20" t="s">
        <v>8725</v>
      </c>
      <c r="E2722" s="22">
        <v>90000257</v>
      </c>
      <c r="F2722" s="23" t="s">
        <v>8726</v>
      </c>
      <c r="G2722" s="23" t="s">
        <v>6916</v>
      </c>
      <c r="H2722" s="24"/>
      <c r="I2722" s="25"/>
      <c r="J2722" s="23" t="s">
        <v>8727</v>
      </c>
      <c r="K2722" s="26" t="s">
        <v>566</v>
      </c>
      <c r="L2722" s="23" t="s">
        <v>567</v>
      </c>
      <c r="M2722" s="27">
        <v>8501</v>
      </c>
      <c r="N2722" s="23" t="s">
        <v>568</v>
      </c>
      <c r="O2722" s="23" t="s">
        <v>8651</v>
      </c>
      <c r="P2722" s="28">
        <v>519006</v>
      </c>
      <c r="Q2722" s="21" t="s">
        <v>51</v>
      </c>
      <c r="R2722" s="46">
        <v>0</v>
      </c>
      <c r="S2722" s="46">
        <v>0</v>
      </c>
      <c r="T2722" s="46">
        <f t="shared" si="778"/>
        <v>0</v>
      </c>
      <c r="U2722" s="68">
        <v>95.96</v>
      </c>
      <c r="V2722" s="69">
        <f t="shared" si="779"/>
        <v>14.393999999999998</v>
      </c>
      <c r="W2722" s="46">
        <f t="shared" si="790"/>
        <v>0</v>
      </c>
      <c r="X2722" s="46"/>
      <c r="Y2722" s="45">
        <v>0</v>
      </c>
      <c r="Z2722" s="45">
        <v>0</v>
      </c>
      <c r="AA2722" s="45">
        <f t="shared" si="775"/>
        <v>0</v>
      </c>
      <c r="AB2722" s="46">
        <f t="shared" si="776"/>
        <v>0</v>
      </c>
      <c r="AC2722" s="46">
        <f t="shared" si="777"/>
        <v>0</v>
      </c>
      <c r="AD2722" s="46">
        <f t="shared" si="791"/>
        <v>0</v>
      </c>
      <c r="AE2722" s="68">
        <v>95.96</v>
      </c>
      <c r="AF2722" s="69">
        <f t="shared" si="780"/>
        <v>14.393999999999998</v>
      </c>
      <c r="AG2722" s="46">
        <f t="shared" si="792"/>
        <v>0</v>
      </c>
      <c r="AH2722" s="46">
        <f t="shared" si="781"/>
        <v>0</v>
      </c>
      <c r="AI2722" s="45">
        <v>0</v>
      </c>
      <c r="AJ2722" s="45">
        <v>0</v>
      </c>
      <c r="AK2722" s="45">
        <f t="shared" si="782"/>
        <v>0</v>
      </c>
      <c r="AL2722" s="45">
        <v>98.08</v>
      </c>
      <c r="AM2722" s="45">
        <f t="shared" si="783"/>
        <v>14.712</v>
      </c>
      <c r="AN2722" s="84">
        <f t="shared" si="784"/>
        <v>0</v>
      </c>
      <c r="AO2722" s="46">
        <f t="shared" si="785"/>
        <v>0</v>
      </c>
      <c r="AP2722" s="72"/>
      <c r="AQ2722" s="46"/>
      <c r="AR2722" s="46"/>
      <c r="AS2722" s="46"/>
      <c r="AT2722" s="46">
        <f t="shared" si="786"/>
        <v>0</v>
      </c>
      <c r="AU2722" s="85">
        <f t="shared" si="787"/>
        <v>0</v>
      </c>
      <c r="AV2722" s="46">
        <f t="shared" si="788"/>
        <v>0</v>
      </c>
      <c r="AW2722" s="46"/>
      <c r="AX2722" s="86">
        <f t="shared" si="789"/>
        <v>0</v>
      </c>
    </row>
    <row r="2723" spans="1:50" s="56" customFormat="1" ht="13.5" customHeight="1" x14ac:dyDescent="0.25">
      <c r="A2723" s="19" t="s">
        <v>566</v>
      </c>
      <c r="B2723" s="20" t="s">
        <v>42</v>
      </c>
      <c r="C2723" s="21" t="s">
        <v>601</v>
      </c>
      <c r="D2723" s="20" t="s">
        <v>8728</v>
      </c>
      <c r="E2723" s="22">
        <v>43710387</v>
      </c>
      <c r="F2723" s="23" t="s">
        <v>8729</v>
      </c>
      <c r="G2723" s="23" t="s">
        <v>6916</v>
      </c>
      <c r="H2723" s="24">
        <v>42420709</v>
      </c>
      <c r="I2723" s="25">
        <v>43710387</v>
      </c>
      <c r="J2723" s="23" t="s">
        <v>613</v>
      </c>
      <c r="K2723" s="26" t="s">
        <v>566</v>
      </c>
      <c r="L2723" s="23" t="s">
        <v>6917</v>
      </c>
      <c r="M2723" s="27">
        <v>8006</v>
      </c>
      <c r="N2723" s="23" t="s">
        <v>7634</v>
      </c>
      <c r="O2723" s="23" t="s">
        <v>8730</v>
      </c>
      <c r="P2723" s="28">
        <v>524140</v>
      </c>
      <c r="Q2723" s="21" t="s">
        <v>93</v>
      </c>
      <c r="R2723" s="46">
        <v>18</v>
      </c>
      <c r="S2723" s="46">
        <v>0</v>
      </c>
      <c r="T2723" s="46">
        <f t="shared" si="778"/>
        <v>18</v>
      </c>
      <c r="U2723" s="68">
        <v>95.96</v>
      </c>
      <c r="V2723" s="69">
        <f t="shared" si="779"/>
        <v>14.393999999999998</v>
      </c>
      <c r="W2723" s="46">
        <f t="shared" si="790"/>
        <v>3109</v>
      </c>
      <c r="X2723" s="46"/>
      <c r="Y2723" s="45">
        <v>0</v>
      </c>
      <c r="Z2723" s="45">
        <v>0</v>
      </c>
      <c r="AA2723" s="45">
        <f t="shared" si="775"/>
        <v>0</v>
      </c>
      <c r="AB2723" s="46">
        <f t="shared" si="776"/>
        <v>18</v>
      </c>
      <c r="AC2723" s="46">
        <f t="shared" si="777"/>
        <v>0</v>
      </c>
      <c r="AD2723" s="46">
        <f t="shared" si="791"/>
        <v>18</v>
      </c>
      <c r="AE2723" s="68">
        <v>95.96</v>
      </c>
      <c r="AF2723" s="69">
        <f t="shared" si="780"/>
        <v>14.393999999999998</v>
      </c>
      <c r="AG2723" s="46">
        <f t="shared" si="792"/>
        <v>3109</v>
      </c>
      <c r="AH2723" s="46">
        <f t="shared" si="781"/>
        <v>0</v>
      </c>
      <c r="AI2723" s="45">
        <f>VLOOKUP(H2723,'[1]MŠ na kmeňovú školu V40'!$H$3:Y5795,18,0)</f>
        <v>19</v>
      </c>
      <c r="AJ2723" s="45">
        <f>VLOOKUP(H2723,'[1]MŠ na kmeňovú školu V40'!$H$3:AE5796,24,0)</f>
        <v>0</v>
      </c>
      <c r="AK2723" s="45">
        <f t="shared" si="782"/>
        <v>19</v>
      </c>
      <c r="AL2723" s="45">
        <v>98.08</v>
      </c>
      <c r="AM2723" s="45">
        <f t="shared" si="783"/>
        <v>14.712</v>
      </c>
      <c r="AN2723" s="84">
        <f t="shared" si="784"/>
        <v>3191</v>
      </c>
      <c r="AO2723" s="46">
        <f t="shared" si="785"/>
        <v>82</v>
      </c>
      <c r="AP2723" s="72"/>
      <c r="AQ2723" s="46"/>
      <c r="AR2723" s="46"/>
      <c r="AS2723" s="46"/>
      <c r="AT2723" s="46">
        <f t="shared" si="786"/>
        <v>0</v>
      </c>
      <c r="AU2723" s="85">
        <f t="shared" si="787"/>
        <v>3191</v>
      </c>
      <c r="AV2723" s="46">
        <f t="shared" si="788"/>
        <v>0</v>
      </c>
      <c r="AW2723" s="46"/>
      <c r="AX2723" s="86">
        <f t="shared" si="789"/>
        <v>3191</v>
      </c>
    </row>
    <row r="2724" spans="1:50" s="56" customFormat="1" ht="13.5" customHeight="1" x14ac:dyDescent="0.25">
      <c r="A2724" s="19" t="s">
        <v>566</v>
      </c>
      <c r="B2724" s="20" t="s">
        <v>42</v>
      </c>
      <c r="C2724" s="21" t="s">
        <v>601</v>
      </c>
      <c r="D2724" s="20" t="s">
        <v>8731</v>
      </c>
      <c r="E2724" s="22">
        <v>45884633</v>
      </c>
      <c r="F2724" s="23" t="s">
        <v>8732</v>
      </c>
      <c r="G2724" s="23" t="s">
        <v>6916</v>
      </c>
      <c r="H2724" s="24">
        <v>42421764</v>
      </c>
      <c r="I2724" s="25">
        <v>45884633</v>
      </c>
      <c r="J2724" s="23" t="s">
        <v>8733</v>
      </c>
      <c r="K2724" s="26" t="s">
        <v>566</v>
      </c>
      <c r="L2724" s="23" t="s">
        <v>690</v>
      </c>
      <c r="M2724" s="27">
        <v>5921</v>
      </c>
      <c r="N2724" s="23" t="s">
        <v>7556</v>
      </c>
      <c r="O2724" s="23" t="s">
        <v>8734</v>
      </c>
      <c r="P2724" s="28">
        <v>523925</v>
      </c>
      <c r="Q2724" s="21" t="s">
        <v>93</v>
      </c>
      <c r="R2724" s="46">
        <v>9</v>
      </c>
      <c r="S2724" s="46">
        <v>0</v>
      </c>
      <c r="T2724" s="46">
        <f t="shared" si="778"/>
        <v>9</v>
      </c>
      <c r="U2724" s="68">
        <v>95.96</v>
      </c>
      <c r="V2724" s="69">
        <f t="shared" si="779"/>
        <v>14.393999999999998</v>
      </c>
      <c r="W2724" s="46">
        <f t="shared" si="790"/>
        <v>1555</v>
      </c>
      <c r="X2724" s="46"/>
      <c r="Y2724" s="45">
        <v>0</v>
      </c>
      <c r="Z2724" s="45">
        <v>0</v>
      </c>
      <c r="AA2724" s="45">
        <f t="shared" si="775"/>
        <v>0</v>
      </c>
      <c r="AB2724" s="46">
        <f t="shared" si="776"/>
        <v>9</v>
      </c>
      <c r="AC2724" s="46">
        <f t="shared" si="777"/>
        <v>0</v>
      </c>
      <c r="AD2724" s="46">
        <f t="shared" si="791"/>
        <v>9</v>
      </c>
      <c r="AE2724" s="68">
        <v>95.96</v>
      </c>
      <c r="AF2724" s="69">
        <f t="shared" si="780"/>
        <v>14.393999999999998</v>
      </c>
      <c r="AG2724" s="46">
        <f t="shared" si="792"/>
        <v>1555</v>
      </c>
      <c r="AH2724" s="46">
        <f t="shared" si="781"/>
        <v>0</v>
      </c>
      <c r="AI2724" s="45">
        <f>VLOOKUP(H2724,'[1]MŠ na kmeňovú školu V40'!$H$3:Y5796,18,0)</f>
        <v>5</v>
      </c>
      <c r="AJ2724" s="45">
        <f>VLOOKUP(H2724,'[1]MŠ na kmeňovú školu V40'!$H$3:AE5797,24,0)</f>
        <v>0</v>
      </c>
      <c r="AK2724" s="45">
        <f t="shared" si="782"/>
        <v>5</v>
      </c>
      <c r="AL2724" s="45">
        <v>98.08</v>
      </c>
      <c r="AM2724" s="45">
        <f t="shared" si="783"/>
        <v>14.712</v>
      </c>
      <c r="AN2724" s="84">
        <f t="shared" si="784"/>
        <v>1331</v>
      </c>
      <c r="AO2724" s="46">
        <f t="shared" si="785"/>
        <v>-224</v>
      </c>
      <c r="AP2724" s="72"/>
      <c r="AQ2724" s="46"/>
      <c r="AR2724" s="46"/>
      <c r="AS2724" s="46"/>
      <c r="AT2724" s="46">
        <f t="shared" si="786"/>
        <v>0</v>
      </c>
      <c r="AU2724" s="85">
        <f t="shared" si="787"/>
        <v>1331</v>
      </c>
      <c r="AV2724" s="46">
        <f t="shared" si="788"/>
        <v>0</v>
      </c>
      <c r="AW2724" s="46"/>
      <c r="AX2724" s="86">
        <f t="shared" si="789"/>
        <v>1331</v>
      </c>
    </row>
    <row r="2725" spans="1:50" s="56" customFormat="1" ht="13.5" customHeight="1" x14ac:dyDescent="0.25">
      <c r="A2725" s="19" t="s">
        <v>566</v>
      </c>
      <c r="B2725" s="20" t="s">
        <v>42</v>
      </c>
      <c r="C2725" s="21" t="s">
        <v>601</v>
      </c>
      <c r="D2725" s="20" t="s">
        <v>8735</v>
      </c>
      <c r="E2725" s="22">
        <v>45721785</v>
      </c>
      <c r="F2725" s="23" t="s">
        <v>8736</v>
      </c>
      <c r="G2725" s="23" t="s">
        <v>6916</v>
      </c>
      <c r="H2725" s="24">
        <v>30688396</v>
      </c>
      <c r="I2725" s="25">
        <v>45721785</v>
      </c>
      <c r="J2725" s="23" t="s">
        <v>613</v>
      </c>
      <c r="K2725" s="26" t="s">
        <v>551</v>
      </c>
      <c r="L2725" s="23" t="s">
        <v>8737</v>
      </c>
      <c r="M2725" s="27">
        <v>4022</v>
      </c>
      <c r="N2725" s="23" t="s">
        <v>8738</v>
      </c>
      <c r="O2725" s="23" t="s">
        <v>8739</v>
      </c>
      <c r="P2725" s="28">
        <v>598682</v>
      </c>
      <c r="Q2725" s="21" t="s">
        <v>93</v>
      </c>
      <c r="R2725" s="46">
        <v>3</v>
      </c>
      <c r="S2725" s="46">
        <v>0</v>
      </c>
      <c r="T2725" s="46">
        <f t="shared" si="778"/>
        <v>3</v>
      </c>
      <c r="U2725" s="68">
        <v>95.96</v>
      </c>
      <c r="V2725" s="69">
        <f t="shared" si="779"/>
        <v>14.393999999999998</v>
      </c>
      <c r="W2725" s="46">
        <f t="shared" si="790"/>
        <v>518</v>
      </c>
      <c r="X2725" s="46"/>
      <c r="Y2725" s="45">
        <v>0</v>
      </c>
      <c r="Z2725" s="45">
        <v>0</v>
      </c>
      <c r="AA2725" s="45">
        <f t="shared" si="775"/>
        <v>0</v>
      </c>
      <c r="AB2725" s="46">
        <f t="shared" si="776"/>
        <v>3</v>
      </c>
      <c r="AC2725" s="46">
        <f t="shared" si="777"/>
        <v>0</v>
      </c>
      <c r="AD2725" s="46">
        <f t="shared" si="791"/>
        <v>3</v>
      </c>
      <c r="AE2725" s="68">
        <v>95.96</v>
      </c>
      <c r="AF2725" s="69">
        <f t="shared" si="780"/>
        <v>14.393999999999998</v>
      </c>
      <c r="AG2725" s="46">
        <f t="shared" si="792"/>
        <v>518</v>
      </c>
      <c r="AH2725" s="46">
        <f t="shared" si="781"/>
        <v>0</v>
      </c>
      <c r="AI2725" s="45">
        <f>VLOOKUP(H2725,'[1]MŠ na kmeňovú školu V40'!$H$3:Y5797,18,0)</f>
        <v>10</v>
      </c>
      <c r="AJ2725" s="45">
        <f>VLOOKUP(H2725,'[1]MŠ na kmeňovú školu V40'!$H$3:AE5798,24,0)</f>
        <v>0</v>
      </c>
      <c r="AK2725" s="45">
        <f t="shared" si="782"/>
        <v>10</v>
      </c>
      <c r="AL2725" s="45">
        <v>98.08</v>
      </c>
      <c r="AM2725" s="45">
        <f t="shared" si="783"/>
        <v>14.712</v>
      </c>
      <c r="AN2725" s="84">
        <f t="shared" si="784"/>
        <v>934</v>
      </c>
      <c r="AO2725" s="46">
        <f t="shared" si="785"/>
        <v>416</v>
      </c>
      <c r="AP2725" s="72"/>
      <c r="AQ2725" s="46"/>
      <c r="AR2725" s="46"/>
      <c r="AS2725" s="46"/>
      <c r="AT2725" s="46">
        <f t="shared" si="786"/>
        <v>0</v>
      </c>
      <c r="AU2725" s="85">
        <f t="shared" si="787"/>
        <v>934</v>
      </c>
      <c r="AV2725" s="46">
        <f t="shared" si="788"/>
        <v>0</v>
      </c>
      <c r="AW2725" s="46"/>
      <c r="AX2725" s="86">
        <f t="shared" si="789"/>
        <v>934</v>
      </c>
    </row>
    <row r="2726" spans="1:50" s="56" customFormat="1" ht="13.5" customHeight="1" x14ac:dyDescent="0.25">
      <c r="A2726" s="19" t="s">
        <v>566</v>
      </c>
      <c r="B2726" s="20" t="s">
        <v>42</v>
      </c>
      <c r="C2726" s="21" t="s">
        <v>601</v>
      </c>
      <c r="D2726" s="20" t="s">
        <v>8740</v>
      </c>
      <c r="E2726" s="22">
        <v>50202880</v>
      </c>
      <c r="F2726" s="23" t="s">
        <v>8741</v>
      </c>
      <c r="G2726" s="23" t="s">
        <v>6916</v>
      </c>
      <c r="H2726" s="24">
        <v>710256825</v>
      </c>
      <c r="I2726" s="25">
        <v>50202880</v>
      </c>
      <c r="J2726" s="23" t="s">
        <v>8742</v>
      </c>
      <c r="K2726" s="26" t="s">
        <v>566</v>
      </c>
      <c r="L2726" s="23" t="s">
        <v>6917</v>
      </c>
      <c r="M2726" s="27">
        <v>8001</v>
      </c>
      <c r="N2726" s="23" t="s">
        <v>7634</v>
      </c>
      <c r="O2726" s="23" t="s">
        <v>8743</v>
      </c>
      <c r="P2726" s="28">
        <v>524140</v>
      </c>
      <c r="Q2726" s="21" t="s">
        <v>51</v>
      </c>
      <c r="R2726" s="46">
        <v>2</v>
      </c>
      <c r="S2726" s="46">
        <v>0</v>
      </c>
      <c r="T2726" s="46">
        <f t="shared" si="778"/>
        <v>2</v>
      </c>
      <c r="U2726" s="68">
        <v>95.96</v>
      </c>
      <c r="V2726" s="69">
        <f t="shared" si="779"/>
        <v>14.393999999999998</v>
      </c>
      <c r="W2726" s="46">
        <f t="shared" si="790"/>
        <v>345</v>
      </c>
      <c r="X2726" s="46"/>
      <c r="Y2726" s="45">
        <v>0</v>
      </c>
      <c r="Z2726" s="45">
        <v>0</v>
      </c>
      <c r="AA2726" s="45">
        <f t="shared" ref="AA2726:AA2789" si="793">+Y2726+Z2726</f>
        <v>0</v>
      </c>
      <c r="AB2726" s="46">
        <f t="shared" ref="AB2726:AB2789" si="794">+R2726+Y2726</f>
        <v>2</v>
      </c>
      <c r="AC2726" s="46">
        <f t="shared" ref="AC2726:AC2789" si="795">+S2726+Z2726</f>
        <v>0</v>
      </c>
      <c r="AD2726" s="46">
        <f t="shared" si="791"/>
        <v>2</v>
      </c>
      <c r="AE2726" s="68">
        <v>95.96</v>
      </c>
      <c r="AF2726" s="69">
        <f t="shared" si="780"/>
        <v>14.393999999999998</v>
      </c>
      <c r="AG2726" s="46">
        <f t="shared" si="792"/>
        <v>345</v>
      </c>
      <c r="AH2726" s="46">
        <f t="shared" si="781"/>
        <v>0</v>
      </c>
      <c r="AI2726" s="45">
        <f>VLOOKUP(H2726,'[1]MŠ na kmeňovú školu V40'!$H$3:Y5798,18,0)</f>
        <v>7</v>
      </c>
      <c r="AJ2726" s="45">
        <f>VLOOKUP(H2726,'[1]MŠ na kmeňovú školu V40'!$H$3:AE5799,24,0)</f>
        <v>0</v>
      </c>
      <c r="AK2726" s="45">
        <f t="shared" si="782"/>
        <v>7</v>
      </c>
      <c r="AL2726" s="45">
        <v>98.08</v>
      </c>
      <c r="AM2726" s="45">
        <f t="shared" si="783"/>
        <v>14.712</v>
      </c>
      <c r="AN2726" s="84">
        <f t="shared" si="784"/>
        <v>642</v>
      </c>
      <c r="AO2726" s="46">
        <f t="shared" si="785"/>
        <v>297</v>
      </c>
      <c r="AP2726" s="72"/>
      <c r="AQ2726" s="46"/>
      <c r="AR2726" s="46"/>
      <c r="AS2726" s="46"/>
      <c r="AT2726" s="46">
        <f t="shared" si="786"/>
        <v>0</v>
      </c>
      <c r="AU2726" s="85">
        <f t="shared" si="787"/>
        <v>642</v>
      </c>
      <c r="AV2726" s="46">
        <f t="shared" si="788"/>
        <v>0</v>
      </c>
      <c r="AW2726" s="46"/>
      <c r="AX2726" s="86">
        <f t="shared" si="789"/>
        <v>642</v>
      </c>
    </row>
    <row r="2727" spans="1:50" s="56" customFormat="1" ht="13.5" customHeight="1" x14ac:dyDescent="0.25">
      <c r="A2727" s="19" t="s">
        <v>566</v>
      </c>
      <c r="B2727" s="20" t="s">
        <v>42</v>
      </c>
      <c r="C2727" s="21" t="s">
        <v>601</v>
      </c>
      <c r="D2727" s="20" t="s">
        <v>8744</v>
      </c>
      <c r="E2727" s="22">
        <v>42419603</v>
      </c>
      <c r="F2727" s="23" t="s">
        <v>8745</v>
      </c>
      <c r="G2727" s="23" t="s">
        <v>6916</v>
      </c>
      <c r="H2727" s="24">
        <v>710264674</v>
      </c>
      <c r="I2727" s="25">
        <v>42419603</v>
      </c>
      <c r="J2727" s="23" t="s">
        <v>1924</v>
      </c>
      <c r="K2727" s="26" t="s">
        <v>566</v>
      </c>
      <c r="L2727" s="23" t="s">
        <v>7672</v>
      </c>
      <c r="M2727" s="27">
        <v>8301</v>
      </c>
      <c r="N2727" s="23" t="s">
        <v>7695</v>
      </c>
      <c r="O2727" s="23" t="s">
        <v>8746</v>
      </c>
      <c r="P2727" s="28">
        <v>525146</v>
      </c>
      <c r="Q2727" s="21" t="s">
        <v>51</v>
      </c>
      <c r="R2727" s="46">
        <v>4</v>
      </c>
      <c r="S2727" s="46">
        <v>0</v>
      </c>
      <c r="T2727" s="46">
        <f t="shared" si="778"/>
        <v>4</v>
      </c>
      <c r="U2727" s="68">
        <v>95.96</v>
      </c>
      <c r="V2727" s="69">
        <f t="shared" si="779"/>
        <v>14.393999999999998</v>
      </c>
      <c r="W2727" s="46">
        <f t="shared" si="790"/>
        <v>691</v>
      </c>
      <c r="X2727" s="46"/>
      <c r="Y2727" s="45">
        <v>0</v>
      </c>
      <c r="Z2727" s="45">
        <v>0</v>
      </c>
      <c r="AA2727" s="45">
        <f t="shared" si="793"/>
        <v>0</v>
      </c>
      <c r="AB2727" s="46">
        <f t="shared" si="794"/>
        <v>4</v>
      </c>
      <c r="AC2727" s="46">
        <f t="shared" si="795"/>
        <v>0</v>
      </c>
      <c r="AD2727" s="46">
        <f t="shared" si="791"/>
        <v>4</v>
      </c>
      <c r="AE2727" s="68">
        <v>95.96</v>
      </c>
      <c r="AF2727" s="69">
        <f t="shared" si="780"/>
        <v>14.393999999999998</v>
      </c>
      <c r="AG2727" s="46">
        <f t="shared" si="792"/>
        <v>691</v>
      </c>
      <c r="AH2727" s="46">
        <f t="shared" si="781"/>
        <v>0</v>
      </c>
      <c r="AI2727" s="45">
        <f>VLOOKUP(H2727,'[1]MŠ na kmeňovú školu V40'!$H$3:Y5799,18,0)</f>
        <v>8</v>
      </c>
      <c r="AJ2727" s="45">
        <f>VLOOKUP(H2727,'[1]MŠ na kmeňovú školu V40'!$H$3:AE5800,24,0)</f>
        <v>0</v>
      </c>
      <c r="AK2727" s="45">
        <f t="shared" si="782"/>
        <v>8</v>
      </c>
      <c r="AL2727" s="45">
        <v>98.08</v>
      </c>
      <c r="AM2727" s="45">
        <f t="shared" si="783"/>
        <v>14.712</v>
      </c>
      <c r="AN2727" s="84">
        <f t="shared" si="784"/>
        <v>931</v>
      </c>
      <c r="AO2727" s="46">
        <f t="shared" si="785"/>
        <v>240</v>
      </c>
      <c r="AP2727" s="72"/>
      <c r="AQ2727" s="46"/>
      <c r="AR2727" s="46"/>
      <c r="AS2727" s="46"/>
      <c r="AT2727" s="46">
        <f t="shared" si="786"/>
        <v>0</v>
      </c>
      <c r="AU2727" s="85">
        <f t="shared" si="787"/>
        <v>931</v>
      </c>
      <c r="AV2727" s="46">
        <f t="shared" si="788"/>
        <v>0</v>
      </c>
      <c r="AW2727" s="46"/>
      <c r="AX2727" s="86">
        <f t="shared" si="789"/>
        <v>931</v>
      </c>
    </row>
    <row r="2728" spans="1:50" s="56" customFormat="1" ht="13.5" customHeight="1" x14ac:dyDescent="0.25">
      <c r="A2728" s="19" t="s">
        <v>566</v>
      </c>
      <c r="B2728" s="20" t="s">
        <v>42</v>
      </c>
      <c r="C2728" s="21" t="s">
        <v>601</v>
      </c>
      <c r="D2728" s="20" t="s">
        <v>8747</v>
      </c>
      <c r="E2728" s="22">
        <v>46800379</v>
      </c>
      <c r="F2728" s="23" t="s">
        <v>8748</v>
      </c>
      <c r="G2728" s="23" t="s">
        <v>6916</v>
      </c>
      <c r="H2728" s="24">
        <v>50508601</v>
      </c>
      <c r="I2728" s="25">
        <v>46800379</v>
      </c>
      <c r="J2728" s="23" t="s">
        <v>8749</v>
      </c>
      <c r="K2728" s="26" t="s">
        <v>566</v>
      </c>
      <c r="L2728" s="23" t="s">
        <v>690</v>
      </c>
      <c r="M2728" s="27">
        <v>5801</v>
      </c>
      <c r="N2728" s="23" t="s">
        <v>691</v>
      </c>
      <c r="O2728" s="23" t="s">
        <v>8750</v>
      </c>
      <c r="P2728" s="28">
        <v>523381</v>
      </c>
      <c r="Q2728" s="21" t="s">
        <v>93</v>
      </c>
      <c r="R2728" s="46">
        <v>4</v>
      </c>
      <c r="S2728" s="46">
        <v>0</v>
      </c>
      <c r="T2728" s="46">
        <f t="shared" si="778"/>
        <v>4</v>
      </c>
      <c r="U2728" s="68">
        <v>95.96</v>
      </c>
      <c r="V2728" s="69">
        <f t="shared" si="779"/>
        <v>14.393999999999998</v>
      </c>
      <c r="W2728" s="46">
        <f t="shared" si="790"/>
        <v>691</v>
      </c>
      <c r="X2728" s="46"/>
      <c r="Y2728" s="45">
        <v>0</v>
      </c>
      <c r="Z2728" s="45">
        <v>0</v>
      </c>
      <c r="AA2728" s="45">
        <f t="shared" si="793"/>
        <v>0</v>
      </c>
      <c r="AB2728" s="46">
        <f t="shared" si="794"/>
        <v>4</v>
      </c>
      <c r="AC2728" s="46">
        <f t="shared" si="795"/>
        <v>0</v>
      </c>
      <c r="AD2728" s="46">
        <f t="shared" si="791"/>
        <v>4</v>
      </c>
      <c r="AE2728" s="68">
        <v>95.96</v>
      </c>
      <c r="AF2728" s="69">
        <f t="shared" si="780"/>
        <v>14.393999999999998</v>
      </c>
      <c r="AG2728" s="46">
        <f t="shared" si="792"/>
        <v>691</v>
      </c>
      <c r="AH2728" s="46">
        <f t="shared" si="781"/>
        <v>0</v>
      </c>
      <c r="AI2728" s="45">
        <f>VLOOKUP(H2728,'[1]MŠ na kmeňovú školu V40'!$H$3:Y5800,18,0)</f>
        <v>3</v>
      </c>
      <c r="AJ2728" s="45">
        <f>VLOOKUP(H2728,'[1]MŠ na kmeňovú školu V40'!$H$3:AE5801,24,0)</f>
        <v>0</v>
      </c>
      <c r="AK2728" s="45">
        <f t="shared" si="782"/>
        <v>3</v>
      </c>
      <c r="AL2728" s="45">
        <v>98.08</v>
      </c>
      <c r="AM2728" s="45">
        <f t="shared" si="783"/>
        <v>14.712</v>
      </c>
      <c r="AN2728" s="84">
        <f t="shared" si="784"/>
        <v>637</v>
      </c>
      <c r="AO2728" s="46">
        <f t="shared" si="785"/>
        <v>-54</v>
      </c>
      <c r="AP2728" s="72"/>
      <c r="AQ2728" s="46"/>
      <c r="AR2728" s="46"/>
      <c r="AS2728" s="46"/>
      <c r="AT2728" s="46">
        <f t="shared" si="786"/>
        <v>0</v>
      </c>
      <c r="AU2728" s="85">
        <f t="shared" si="787"/>
        <v>637</v>
      </c>
      <c r="AV2728" s="46">
        <f t="shared" si="788"/>
        <v>0</v>
      </c>
      <c r="AW2728" s="46"/>
      <c r="AX2728" s="86">
        <f t="shared" si="789"/>
        <v>637</v>
      </c>
    </row>
    <row r="2729" spans="1:50" s="56" customFormat="1" ht="13.5" customHeight="1" x14ac:dyDescent="0.25">
      <c r="A2729" s="19" t="s">
        <v>566</v>
      </c>
      <c r="B2729" s="20" t="s">
        <v>42</v>
      </c>
      <c r="C2729" s="21" t="s">
        <v>601</v>
      </c>
      <c r="D2729" s="20" t="s">
        <v>8751</v>
      </c>
      <c r="E2729" s="22">
        <v>45731942</v>
      </c>
      <c r="F2729" s="23" t="s">
        <v>8752</v>
      </c>
      <c r="G2729" s="23" t="s">
        <v>6916</v>
      </c>
      <c r="H2729" s="24">
        <v>42029520</v>
      </c>
      <c r="I2729" s="25">
        <v>45731942</v>
      </c>
      <c r="J2729" s="23" t="s">
        <v>613</v>
      </c>
      <c r="K2729" s="26" t="s">
        <v>566</v>
      </c>
      <c r="L2729" s="23" t="s">
        <v>7228</v>
      </c>
      <c r="M2729" s="27">
        <v>6901</v>
      </c>
      <c r="N2729" s="23" t="s">
        <v>7345</v>
      </c>
      <c r="O2729" s="23" t="s">
        <v>8702</v>
      </c>
      <c r="P2729" s="28">
        <v>520802</v>
      </c>
      <c r="Q2729" s="21" t="s">
        <v>93</v>
      </c>
      <c r="R2729" s="46">
        <v>11</v>
      </c>
      <c r="S2729" s="46">
        <v>0</v>
      </c>
      <c r="T2729" s="46">
        <f t="shared" si="778"/>
        <v>11</v>
      </c>
      <c r="U2729" s="68">
        <v>95.96</v>
      </c>
      <c r="V2729" s="69">
        <f t="shared" si="779"/>
        <v>14.393999999999998</v>
      </c>
      <c r="W2729" s="46">
        <f t="shared" si="790"/>
        <v>1900</v>
      </c>
      <c r="X2729" s="46"/>
      <c r="Y2729" s="45">
        <v>0</v>
      </c>
      <c r="Z2729" s="45">
        <v>0</v>
      </c>
      <c r="AA2729" s="45">
        <f t="shared" si="793"/>
        <v>0</v>
      </c>
      <c r="AB2729" s="46">
        <f t="shared" si="794"/>
        <v>11</v>
      </c>
      <c r="AC2729" s="46">
        <f t="shared" si="795"/>
        <v>0</v>
      </c>
      <c r="AD2729" s="46">
        <f t="shared" si="791"/>
        <v>11</v>
      </c>
      <c r="AE2729" s="68">
        <v>95.96</v>
      </c>
      <c r="AF2729" s="69">
        <f t="shared" si="780"/>
        <v>14.393999999999998</v>
      </c>
      <c r="AG2729" s="46">
        <f t="shared" si="792"/>
        <v>1900</v>
      </c>
      <c r="AH2729" s="46">
        <f t="shared" si="781"/>
        <v>0</v>
      </c>
      <c r="AI2729" s="45">
        <f>VLOOKUP(H2729,'[1]MŠ na kmeňovú školu V40'!$H$3:Y5801,18,0)</f>
        <v>19</v>
      </c>
      <c r="AJ2729" s="45">
        <f>VLOOKUP(H2729,'[1]MŠ na kmeňovú školu V40'!$H$3:AE5802,24,0)</f>
        <v>0</v>
      </c>
      <c r="AK2729" s="45">
        <f t="shared" si="782"/>
        <v>19</v>
      </c>
      <c r="AL2729" s="45">
        <v>98.08</v>
      </c>
      <c r="AM2729" s="45">
        <f t="shared" si="783"/>
        <v>14.712</v>
      </c>
      <c r="AN2729" s="84">
        <f t="shared" si="784"/>
        <v>2385</v>
      </c>
      <c r="AO2729" s="46">
        <f t="shared" si="785"/>
        <v>485</v>
      </c>
      <c r="AP2729" s="72"/>
      <c r="AQ2729" s="46"/>
      <c r="AR2729" s="46"/>
      <c r="AS2729" s="46"/>
      <c r="AT2729" s="46">
        <f t="shared" si="786"/>
        <v>0</v>
      </c>
      <c r="AU2729" s="85">
        <f t="shared" si="787"/>
        <v>2385</v>
      </c>
      <c r="AV2729" s="46">
        <f t="shared" si="788"/>
        <v>0</v>
      </c>
      <c r="AW2729" s="46"/>
      <c r="AX2729" s="86">
        <f t="shared" si="789"/>
        <v>2385</v>
      </c>
    </row>
    <row r="2730" spans="1:50" s="56" customFormat="1" ht="13.5" customHeight="1" x14ac:dyDescent="0.25">
      <c r="A2730" s="19" t="s">
        <v>566</v>
      </c>
      <c r="B2730" s="20" t="s">
        <v>42</v>
      </c>
      <c r="C2730" s="21" t="s">
        <v>601</v>
      </c>
      <c r="D2730" s="20" t="s">
        <v>8753</v>
      </c>
      <c r="E2730" s="22">
        <v>50700375</v>
      </c>
      <c r="F2730" s="23" t="s">
        <v>8754</v>
      </c>
      <c r="G2730" s="23" t="s">
        <v>6916</v>
      </c>
      <c r="H2730" s="24">
        <v>710266952</v>
      </c>
      <c r="I2730" s="25">
        <v>50700375</v>
      </c>
      <c r="J2730" s="23" t="s">
        <v>8755</v>
      </c>
      <c r="K2730" s="26" t="s">
        <v>566</v>
      </c>
      <c r="L2730" s="23" t="s">
        <v>6917</v>
      </c>
      <c r="M2730" s="27">
        <v>8001</v>
      </c>
      <c r="N2730" s="23" t="s">
        <v>7634</v>
      </c>
      <c r="O2730" s="23" t="s">
        <v>8756</v>
      </c>
      <c r="P2730" s="28">
        <v>524140</v>
      </c>
      <c r="Q2730" s="21" t="s">
        <v>51</v>
      </c>
      <c r="R2730" s="46">
        <v>1</v>
      </c>
      <c r="S2730" s="46">
        <v>0</v>
      </c>
      <c r="T2730" s="46">
        <f t="shared" si="778"/>
        <v>1</v>
      </c>
      <c r="U2730" s="68">
        <v>95.96</v>
      </c>
      <c r="V2730" s="69">
        <f t="shared" si="779"/>
        <v>14.393999999999998</v>
      </c>
      <c r="W2730" s="46">
        <f t="shared" si="790"/>
        <v>173</v>
      </c>
      <c r="X2730" s="46"/>
      <c r="Y2730" s="45">
        <v>0</v>
      </c>
      <c r="Z2730" s="45">
        <v>0</v>
      </c>
      <c r="AA2730" s="45">
        <f t="shared" si="793"/>
        <v>0</v>
      </c>
      <c r="AB2730" s="46">
        <f t="shared" si="794"/>
        <v>1</v>
      </c>
      <c r="AC2730" s="46">
        <f t="shared" si="795"/>
        <v>0</v>
      </c>
      <c r="AD2730" s="46">
        <f t="shared" si="791"/>
        <v>1</v>
      </c>
      <c r="AE2730" s="68">
        <v>95.96</v>
      </c>
      <c r="AF2730" s="69">
        <f t="shared" si="780"/>
        <v>14.393999999999998</v>
      </c>
      <c r="AG2730" s="46">
        <f t="shared" si="792"/>
        <v>173</v>
      </c>
      <c r="AH2730" s="46">
        <f t="shared" si="781"/>
        <v>0</v>
      </c>
      <c r="AI2730" s="45">
        <f>VLOOKUP(H2730,'[1]MŠ na kmeňovú školu V40'!$H$3:Y5802,18,0)</f>
        <v>4</v>
      </c>
      <c r="AJ2730" s="45">
        <f>VLOOKUP(H2730,'[1]MŠ na kmeňovú školu V40'!$H$3:AE5803,24,0)</f>
        <v>0</v>
      </c>
      <c r="AK2730" s="45">
        <f t="shared" si="782"/>
        <v>4</v>
      </c>
      <c r="AL2730" s="45">
        <v>98.08</v>
      </c>
      <c r="AM2730" s="45">
        <f t="shared" si="783"/>
        <v>14.712</v>
      </c>
      <c r="AN2730" s="84">
        <f t="shared" si="784"/>
        <v>351</v>
      </c>
      <c r="AO2730" s="46">
        <f t="shared" si="785"/>
        <v>178</v>
      </c>
      <c r="AP2730" s="72"/>
      <c r="AQ2730" s="46"/>
      <c r="AR2730" s="46"/>
      <c r="AS2730" s="46"/>
      <c r="AT2730" s="46">
        <f t="shared" si="786"/>
        <v>0</v>
      </c>
      <c r="AU2730" s="85">
        <f t="shared" si="787"/>
        <v>351</v>
      </c>
      <c r="AV2730" s="46">
        <f t="shared" si="788"/>
        <v>0</v>
      </c>
      <c r="AW2730" s="46"/>
      <c r="AX2730" s="86">
        <f t="shared" si="789"/>
        <v>351</v>
      </c>
    </row>
    <row r="2731" spans="1:50" s="56" customFormat="1" ht="13.5" customHeight="1" x14ac:dyDescent="0.25">
      <c r="A2731" s="19" t="s">
        <v>566</v>
      </c>
      <c r="B2731" s="20" t="s">
        <v>42</v>
      </c>
      <c r="C2731" s="21" t="s">
        <v>601</v>
      </c>
      <c r="D2731" s="20" t="s">
        <v>8757</v>
      </c>
      <c r="E2731" s="22">
        <v>47535270</v>
      </c>
      <c r="F2731" s="23" t="s">
        <v>8758</v>
      </c>
      <c r="G2731" s="23" t="s">
        <v>6916</v>
      </c>
      <c r="H2731" s="24">
        <v>710268572</v>
      </c>
      <c r="I2731" s="25">
        <v>47535270</v>
      </c>
      <c r="J2731" s="23" t="s">
        <v>613</v>
      </c>
      <c r="K2731" s="26" t="s">
        <v>566</v>
      </c>
      <c r="L2731" s="23" t="s">
        <v>6917</v>
      </c>
      <c r="M2731" s="27">
        <v>8001</v>
      </c>
      <c r="N2731" s="23" t="s">
        <v>7634</v>
      </c>
      <c r="O2731" s="23" t="s">
        <v>8759</v>
      </c>
      <c r="P2731" s="28">
        <v>524140</v>
      </c>
      <c r="Q2731" s="21" t="s">
        <v>51</v>
      </c>
      <c r="R2731" s="46">
        <v>3</v>
      </c>
      <c r="S2731" s="46">
        <v>0</v>
      </c>
      <c r="T2731" s="46">
        <f t="shared" si="778"/>
        <v>3</v>
      </c>
      <c r="U2731" s="68">
        <v>95.96</v>
      </c>
      <c r="V2731" s="69">
        <f t="shared" si="779"/>
        <v>14.393999999999998</v>
      </c>
      <c r="W2731" s="46">
        <f t="shared" si="790"/>
        <v>518</v>
      </c>
      <c r="X2731" s="46"/>
      <c r="Y2731" s="45">
        <v>0</v>
      </c>
      <c r="Z2731" s="45">
        <v>0</v>
      </c>
      <c r="AA2731" s="45">
        <f t="shared" si="793"/>
        <v>0</v>
      </c>
      <c r="AB2731" s="46">
        <f t="shared" si="794"/>
        <v>3</v>
      </c>
      <c r="AC2731" s="46">
        <f t="shared" si="795"/>
        <v>0</v>
      </c>
      <c r="AD2731" s="46">
        <f t="shared" si="791"/>
        <v>3</v>
      </c>
      <c r="AE2731" s="68">
        <v>95.96</v>
      </c>
      <c r="AF2731" s="69">
        <f t="shared" si="780"/>
        <v>14.393999999999998</v>
      </c>
      <c r="AG2731" s="46">
        <f t="shared" si="792"/>
        <v>518</v>
      </c>
      <c r="AH2731" s="46">
        <f t="shared" si="781"/>
        <v>0</v>
      </c>
      <c r="AI2731" s="45">
        <f>VLOOKUP(H2731,'[1]MŠ na kmeňovú školu V40'!$H$3:Y5803,18,0)</f>
        <v>6</v>
      </c>
      <c r="AJ2731" s="45">
        <f>VLOOKUP(H2731,'[1]MŠ na kmeňovú školu V40'!$H$3:AE5804,24,0)</f>
        <v>0</v>
      </c>
      <c r="AK2731" s="45">
        <f t="shared" si="782"/>
        <v>6</v>
      </c>
      <c r="AL2731" s="45">
        <v>98.08</v>
      </c>
      <c r="AM2731" s="45">
        <f t="shared" si="783"/>
        <v>14.712</v>
      </c>
      <c r="AN2731" s="84">
        <f t="shared" si="784"/>
        <v>699</v>
      </c>
      <c r="AO2731" s="46">
        <f t="shared" si="785"/>
        <v>181</v>
      </c>
      <c r="AP2731" s="72"/>
      <c r="AQ2731" s="46"/>
      <c r="AR2731" s="46"/>
      <c r="AS2731" s="46"/>
      <c r="AT2731" s="46">
        <f t="shared" si="786"/>
        <v>0</v>
      </c>
      <c r="AU2731" s="85">
        <f t="shared" si="787"/>
        <v>699</v>
      </c>
      <c r="AV2731" s="46">
        <f t="shared" si="788"/>
        <v>0</v>
      </c>
      <c r="AW2731" s="46"/>
      <c r="AX2731" s="86">
        <f t="shared" si="789"/>
        <v>699</v>
      </c>
    </row>
    <row r="2732" spans="1:50" s="56" customFormat="1" ht="13.5" customHeight="1" x14ac:dyDescent="0.25">
      <c r="A2732" s="19" t="s">
        <v>566</v>
      </c>
      <c r="B2732" s="20" t="s">
        <v>42</v>
      </c>
      <c r="C2732" s="21" t="s">
        <v>601</v>
      </c>
      <c r="D2732" s="20" t="s">
        <v>8760</v>
      </c>
      <c r="E2732" s="22">
        <v>51054612</v>
      </c>
      <c r="F2732" s="23" t="s">
        <v>8761</v>
      </c>
      <c r="G2732" s="23" t="s">
        <v>6916</v>
      </c>
      <c r="H2732" s="24">
        <v>710227388</v>
      </c>
      <c r="I2732" s="25">
        <v>37711890</v>
      </c>
      <c r="J2732" s="23" t="s">
        <v>8720</v>
      </c>
      <c r="K2732" s="26" t="s">
        <v>566</v>
      </c>
      <c r="L2732" s="23" t="s">
        <v>6917</v>
      </c>
      <c r="M2732" s="27">
        <v>8001</v>
      </c>
      <c r="N2732" s="23" t="s">
        <v>7634</v>
      </c>
      <c r="O2732" s="23" t="s">
        <v>8721</v>
      </c>
      <c r="P2732" s="28">
        <v>524140</v>
      </c>
      <c r="Q2732" s="21" t="s">
        <v>51</v>
      </c>
      <c r="R2732" s="46">
        <v>3</v>
      </c>
      <c r="S2732" s="46">
        <v>0</v>
      </c>
      <c r="T2732" s="46">
        <f t="shared" si="778"/>
        <v>3</v>
      </c>
      <c r="U2732" s="68">
        <v>95.96</v>
      </c>
      <c r="V2732" s="69">
        <f t="shared" si="779"/>
        <v>14.393999999999998</v>
      </c>
      <c r="W2732" s="46">
        <f t="shared" si="790"/>
        <v>518</v>
      </c>
      <c r="X2732" s="46"/>
      <c r="Y2732" s="45">
        <v>0</v>
      </c>
      <c r="Z2732" s="45">
        <v>0</v>
      </c>
      <c r="AA2732" s="45">
        <f t="shared" si="793"/>
        <v>0</v>
      </c>
      <c r="AB2732" s="46">
        <f t="shared" si="794"/>
        <v>3</v>
      </c>
      <c r="AC2732" s="46">
        <f t="shared" si="795"/>
        <v>0</v>
      </c>
      <c r="AD2732" s="46">
        <f t="shared" si="791"/>
        <v>3</v>
      </c>
      <c r="AE2732" s="68">
        <v>95.96</v>
      </c>
      <c r="AF2732" s="69">
        <f t="shared" si="780"/>
        <v>14.393999999999998</v>
      </c>
      <c r="AG2732" s="46">
        <f t="shared" si="792"/>
        <v>518</v>
      </c>
      <c r="AH2732" s="46">
        <f t="shared" si="781"/>
        <v>0</v>
      </c>
      <c r="AI2732" s="45">
        <f>VLOOKUP(H2732,'[1]MŠ na kmeňovú školu V40'!$H$3:Y5804,18,0)</f>
        <v>1</v>
      </c>
      <c r="AJ2732" s="45">
        <f>VLOOKUP(H2732,'[1]MŠ na kmeňovú školu V40'!$H$3:AE5805,24,0)</f>
        <v>0</v>
      </c>
      <c r="AK2732" s="45">
        <f t="shared" si="782"/>
        <v>1</v>
      </c>
      <c r="AL2732" s="45">
        <v>98.08</v>
      </c>
      <c r="AM2732" s="45">
        <f t="shared" si="783"/>
        <v>14.712</v>
      </c>
      <c r="AN2732" s="84">
        <f t="shared" si="784"/>
        <v>404</v>
      </c>
      <c r="AO2732" s="46">
        <f t="shared" si="785"/>
        <v>-114</v>
      </c>
      <c r="AP2732" s="72"/>
      <c r="AQ2732" s="46"/>
      <c r="AR2732" s="46"/>
      <c r="AS2732" s="46"/>
      <c r="AT2732" s="46">
        <f t="shared" si="786"/>
        <v>0</v>
      </c>
      <c r="AU2732" s="85">
        <f t="shared" si="787"/>
        <v>404</v>
      </c>
      <c r="AV2732" s="46">
        <f t="shared" si="788"/>
        <v>0</v>
      </c>
      <c r="AW2732" s="46"/>
      <c r="AX2732" s="86">
        <f t="shared" si="789"/>
        <v>404</v>
      </c>
    </row>
    <row r="2733" spans="1:50" s="56" customFormat="1" ht="13.5" customHeight="1" x14ac:dyDescent="0.25">
      <c r="A2733" s="19" t="s">
        <v>566</v>
      </c>
      <c r="B2733" s="20" t="s">
        <v>42</v>
      </c>
      <c r="C2733" s="21" t="s">
        <v>601</v>
      </c>
      <c r="D2733" s="20" t="s">
        <v>8762</v>
      </c>
      <c r="E2733" s="28">
        <v>90000320</v>
      </c>
      <c r="F2733" s="23" t="s">
        <v>8763</v>
      </c>
      <c r="G2733" s="23" t="s">
        <v>6916</v>
      </c>
      <c r="H2733" s="24">
        <v>42075441</v>
      </c>
      <c r="I2733" s="25">
        <v>90000320</v>
      </c>
      <c r="J2733" s="23" t="s">
        <v>613</v>
      </c>
      <c r="K2733" s="26" t="s">
        <v>566</v>
      </c>
      <c r="L2733" s="23" t="s">
        <v>7460</v>
      </c>
      <c r="M2733" s="27">
        <v>6001</v>
      </c>
      <c r="N2733" s="23" t="s">
        <v>7460</v>
      </c>
      <c r="O2733" s="23" t="s">
        <v>8764</v>
      </c>
      <c r="P2733" s="28">
        <v>523585</v>
      </c>
      <c r="Q2733" s="21" t="s">
        <v>93</v>
      </c>
      <c r="R2733" s="46">
        <v>18</v>
      </c>
      <c r="S2733" s="46">
        <v>0</v>
      </c>
      <c r="T2733" s="46">
        <f t="shared" si="778"/>
        <v>18</v>
      </c>
      <c r="U2733" s="68">
        <v>95.96</v>
      </c>
      <c r="V2733" s="69">
        <f t="shared" si="779"/>
        <v>14.393999999999998</v>
      </c>
      <c r="W2733" s="46">
        <f t="shared" si="790"/>
        <v>3109</v>
      </c>
      <c r="X2733" s="46"/>
      <c r="Y2733" s="45">
        <v>0</v>
      </c>
      <c r="Z2733" s="45">
        <v>0</v>
      </c>
      <c r="AA2733" s="45">
        <f t="shared" si="793"/>
        <v>0</v>
      </c>
      <c r="AB2733" s="46">
        <f t="shared" si="794"/>
        <v>18</v>
      </c>
      <c r="AC2733" s="46">
        <f t="shared" si="795"/>
        <v>0</v>
      </c>
      <c r="AD2733" s="46">
        <f t="shared" si="791"/>
        <v>18</v>
      </c>
      <c r="AE2733" s="68">
        <v>95.96</v>
      </c>
      <c r="AF2733" s="69">
        <f t="shared" si="780"/>
        <v>14.393999999999998</v>
      </c>
      <c r="AG2733" s="46">
        <f t="shared" si="792"/>
        <v>3109</v>
      </c>
      <c r="AH2733" s="46">
        <f t="shared" si="781"/>
        <v>0</v>
      </c>
      <c r="AI2733" s="45">
        <f>VLOOKUP(H2733,'[1]MŠ na kmeňovú školu V40'!$H$3:Y5805,18,0)</f>
        <v>13</v>
      </c>
      <c r="AJ2733" s="45">
        <f>VLOOKUP(H2733,'[1]MŠ na kmeňovú školu V40'!$H$3:AE5806,24,0)</f>
        <v>0</v>
      </c>
      <c r="AK2733" s="45">
        <f t="shared" si="782"/>
        <v>13</v>
      </c>
      <c r="AL2733" s="45">
        <v>98.08</v>
      </c>
      <c r="AM2733" s="45">
        <f t="shared" si="783"/>
        <v>14.712</v>
      </c>
      <c r="AN2733" s="84">
        <f t="shared" si="784"/>
        <v>2838</v>
      </c>
      <c r="AO2733" s="46">
        <f t="shared" si="785"/>
        <v>-271</v>
      </c>
      <c r="AP2733" s="72"/>
      <c r="AQ2733" s="46"/>
      <c r="AR2733" s="46"/>
      <c r="AS2733" s="46"/>
      <c r="AT2733" s="46">
        <f t="shared" si="786"/>
        <v>0</v>
      </c>
      <c r="AU2733" s="85">
        <f t="shared" si="787"/>
        <v>2838</v>
      </c>
      <c r="AV2733" s="46">
        <f t="shared" si="788"/>
        <v>0</v>
      </c>
      <c r="AW2733" s="46"/>
      <c r="AX2733" s="86">
        <f t="shared" si="789"/>
        <v>2838</v>
      </c>
    </row>
    <row r="2734" spans="1:50" s="56" customFormat="1" ht="13.5" customHeight="1" x14ac:dyDescent="0.25">
      <c r="A2734" s="19" t="s">
        <v>566</v>
      </c>
      <c r="B2734" s="20" t="s">
        <v>42</v>
      </c>
      <c r="C2734" s="21" t="s">
        <v>601</v>
      </c>
      <c r="D2734" s="20" t="s">
        <v>8765</v>
      </c>
      <c r="E2734" s="28">
        <v>51052555</v>
      </c>
      <c r="F2734" s="23" t="s">
        <v>8766</v>
      </c>
      <c r="G2734" s="23" t="s">
        <v>6916</v>
      </c>
      <c r="H2734" s="24">
        <v>710271336</v>
      </c>
      <c r="I2734" s="25">
        <v>51052555</v>
      </c>
      <c r="J2734" s="23" t="s">
        <v>8767</v>
      </c>
      <c r="K2734" s="26" t="s">
        <v>566</v>
      </c>
      <c r="L2734" s="23" t="s">
        <v>7695</v>
      </c>
      <c r="M2734" s="27">
        <v>8271</v>
      </c>
      <c r="N2734" s="23" t="s">
        <v>7836</v>
      </c>
      <c r="O2734" s="23" t="s">
        <v>8768</v>
      </c>
      <c r="P2734" s="28">
        <v>524778</v>
      </c>
      <c r="Q2734" s="21" t="s">
        <v>51</v>
      </c>
      <c r="R2734" s="46">
        <v>1</v>
      </c>
      <c r="S2734" s="46">
        <v>0</v>
      </c>
      <c r="T2734" s="46">
        <f t="shared" si="778"/>
        <v>1</v>
      </c>
      <c r="U2734" s="68">
        <v>95.96</v>
      </c>
      <c r="V2734" s="69">
        <f t="shared" si="779"/>
        <v>14.393999999999998</v>
      </c>
      <c r="W2734" s="46">
        <f t="shared" si="790"/>
        <v>173</v>
      </c>
      <c r="X2734" s="46"/>
      <c r="Y2734" s="45">
        <v>0</v>
      </c>
      <c r="Z2734" s="45">
        <v>0</v>
      </c>
      <c r="AA2734" s="45">
        <f t="shared" si="793"/>
        <v>0</v>
      </c>
      <c r="AB2734" s="46">
        <f t="shared" si="794"/>
        <v>1</v>
      </c>
      <c r="AC2734" s="46">
        <f t="shared" si="795"/>
        <v>0</v>
      </c>
      <c r="AD2734" s="46">
        <f t="shared" si="791"/>
        <v>1</v>
      </c>
      <c r="AE2734" s="68">
        <v>95.96</v>
      </c>
      <c r="AF2734" s="69">
        <f t="shared" si="780"/>
        <v>14.393999999999998</v>
      </c>
      <c r="AG2734" s="46">
        <f t="shared" si="792"/>
        <v>173</v>
      </c>
      <c r="AH2734" s="46">
        <f t="shared" si="781"/>
        <v>0</v>
      </c>
      <c r="AI2734" s="45">
        <v>0</v>
      </c>
      <c r="AJ2734" s="45">
        <v>0</v>
      </c>
      <c r="AK2734" s="45">
        <f t="shared" si="782"/>
        <v>0</v>
      </c>
      <c r="AL2734" s="45">
        <v>98.08</v>
      </c>
      <c r="AM2734" s="45">
        <f t="shared" si="783"/>
        <v>14.712</v>
      </c>
      <c r="AN2734" s="84">
        <f t="shared" si="784"/>
        <v>115</v>
      </c>
      <c r="AO2734" s="46">
        <f t="shared" si="785"/>
        <v>-58</v>
      </c>
      <c r="AP2734" s="72" t="s">
        <v>6823</v>
      </c>
      <c r="AQ2734" s="46"/>
      <c r="AR2734" s="46"/>
      <c r="AS2734" s="46"/>
      <c r="AT2734" s="46">
        <f t="shared" si="786"/>
        <v>0</v>
      </c>
      <c r="AU2734" s="85">
        <f t="shared" si="787"/>
        <v>115</v>
      </c>
      <c r="AV2734" s="46">
        <f t="shared" si="788"/>
        <v>0</v>
      </c>
      <c r="AW2734" s="46"/>
      <c r="AX2734" s="86">
        <f t="shared" si="789"/>
        <v>115</v>
      </c>
    </row>
    <row r="2735" spans="1:50" s="56" customFormat="1" ht="13.5" customHeight="1" x14ac:dyDescent="0.25">
      <c r="A2735" s="19" t="s">
        <v>566</v>
      </c>
      <c r="B2735" s="20" t="s">
        <v>42</v>
      </c>
      <c r="C2735" s="21" t="s">
        <v>601</v>
      </c>
      <c r="D2735" s="20" t="s">
        <v>8769</v>
      </c>
      <c r="E2735" s="22">
        <v>51898578</v>
      </c>
      <c r="F2735" s="23" t="s">
        <v>8770</v>
      </c>
      <c r="G2735" s="23" t="s">
        <v>6916</v>
      </c>
      <c r="H2735" s="37">
        <v>50110756</v>
      </c>
      <c r="I2735" s="25">
        <v>42340276</v>
      </c>
      <c r="J2735" s="23" t="s">
        <v>8771</v>
      </c>
      <c r="K2735" s="26" t="s">
        <v>566</v>
      </c>
      <c r="L2735" s="23" t="s">
        <v>6917</v>
      </c>
      <c r="M2735" s="27">
        <v>8001</v>
      </c>
      <c r="N2735" s="23" t="s">
        <v>7634</v>
      </c>
      <c r="O2735" s="23" t="s">
        <v>8772</v>
      </c>
      <c r="P2735" s="28">
        <v>524140</v>
      </c>
      <c r="Q2735" s="21" t="s">
        <v>51</v>
      </c>
      <c r="R2735" s="46">
        <v>5</v>
      </c>
      <c r="S2735" s="46">
        <v>0</v>
      </c>
      <c r="T2735" s="46">
        <f t="shared" si="778"/>
        <v>5</v>
      </c>
      <c r="U2735" s="68">
        <v>95.96</v>
      </c>
      <c r="V2735" s="69">
        <f t="shared" si="779"/>
        <v>14.393999999999998</v>
      </c>
      <c r="W2735" s="46">
        <f t="shared" si="790"/>
        <v>864</v>
      </c>
      <c r="X2735" s="46"/>
      <c r="Y2735" s="45">
        <v>0</v>
      </c>
      <c r="Z2735" s="45">
        <v>0</v>
      </c>
      <c r="AA2735" s="45">
        <f t="shared" si="793"/>
        <v>0</v>
      </c>
      <c r="AB2735" s="46">
        <f t="shared" si="794"/>
        <v>5</v>
      </c>
      <c r="AC2735" s="46">
        <f t="shared" si="795"/>
        <v>0</v>
      </c>
      <c r="AD2735" s="46">
        <f t="shared" si="791"/>
        <v>5</v>
      </c>
      <c r="AE2735" s="68">
        <v>95.96</v>
      </c>
      <c r="AF2735" s="69">
        <f t="shared" si="780"/>
        <v>14.393999999999998</v>
      </c>
      <c r="AG2735" s="46">
        <f t="shared" si="792"/>
        <v>864</v>
      </c>
      <c r="AH2735" s="46">
        <f t="shared" si="781"/>
        <v>0</v>
      </c>
      <c r="AI2735" s="45">
        <f>VLOOKUP(H2735,'[1]MŠ na kmeňovú školu V40'!$H$3:Y5807,18,0)</f>
        <v>5</v>
      </c>
      <c r="AJ2735" s="45">
        <f>VLOOKUP(H2735,'[1]MŠ na kmeňovú školu V40'!$H$3:AE5808,24,0)</f>
        <v>0</v>
      </c>
      <c r="AK2735" s="45">
        <f t="shared" si="782"/>
        <v>5</v>
      </c>
      <c r="AL2735" s="45">
        <v>98.08</v>
      </c>
      <c r="AM2735" s="45">
        <f t="shared" si="783"/>
        <v>14.712</v>
      </c>
      <c r="AN2735" s="84">
        <f t="shared" si="784"/>
        <v>870</v>
      </c>
      <c r="AO2735" s="46">
        <f t="shared" si="785"/>
        <v>6</v>
      </c>
      <c r="AP2735" s="72"/>
      <c r="AQ2735" s="46"/>
      <c r="AR2735" s="46"/>
      <c r="AS2735" s="46"/>
      <c r="AT2735" s="46">
        <f t="shared" si="786"/>
        <v>0</v>
      </c>
      <c r="AU2735" s="85">
        <f t="shared" si="787"/>
        <v>870</v>
      </c>
      <c r="AV2735" s="46">
        <f t="shared" si="788"/>
        <v>0</v>
      </c>
      <c r="AW2735" s="46"/>
      <c r="AX2735" s="86">
        <f t="shared" si="789"/>
        <v>870</v>
      </c>
    </row>
    <row r="2736" spans="1:50" s="56" customFormat="1" ht="13.5" customHeight="1" x14ac:dyDescent="0.25">
      <c r="A2736" s="19" t="s">
        <v>566</v>
      </c>
      <c r="B2736" s="20" t="s">
        <v>42</v>
      </c>
      <c r="C2736" s="21" t="s">
        <v>601</v>
      </c>
      <c r="D2736" s="20" t="s">
        <v>8773</v>
      </c>
      <c r="E2736" s="28">
        <v>51937565</v>
      </c>
      <c r="F2736" s="23" t="s">
        <v>8774</v>
      </c>
      <c r="G2736" s="23" t="s">
        <v>6916</v>
      </c>
      <c r="H2736" s="25">
        <v>52604543</v>
      </c>
      <c r="I2736" s="25">
        <v>51937565</v>
      </c>
      <c r="J2736" s="23" t="s">
        <v>8775</v>
      </c>
      <c r="K2736" s="26" t="s">
        <v>566</v>
      </c>
      <c r="L2736" s="23" t="s">
        <v>8521</v>
      </c>
      <c r="M2736" s="27">
        <v>9301</v>
      </c>
      <c r="N2736" s="23" t="s">
        <v>8521</v>
      </c>
      <c r="O2736" s="23" t="s">
        <v>8776</v>
      </c>
      <c r="P2736" s="28">
        <v>544051</v>
      </c>
      <c r="Q2736" s="21" t="s">
        <v>165</v>
      </c>
      <c r="R2736" s="46">
        <v>1</v>
      </c>
      <c r="S2736" s="46">
        <v>0</v>
      </c>
      <c r="T2736" s="46">
        <f t="shared" si="778"/>
        <v>1</v>
      </c>
      <c r="U2736" s="68">
        <v>95.96</v>
      </c>
      <c r="V2736" s="69">
        <f t="shared" si="779"/>
        <v>14.393999999999998</v>
      </c>
      <c r="W2736" s="46">
        <f t="shared" si="790"/>
        <v>173</v>
      </c>
      <c r="X2736" s="46"/>
      <c r="Y2736" s="45">
        <v>0</v>
      </c>
      <c r="Z2736" s="45">
        <v>0</v>
      </c>
      <c r="AA2736" s="45">
        <f t="shared" si="793"/>
        <v>0</v>
      </c>
      <c r="AB2736" s="46">
        <f t="shared" si="794"/>
        <v>1</v>
      </c>
      <c r="AC2736" s="46">
        <f t="shared" si="795"/>
        <v>0</v>
      </c>
      <c r="AD2736" s="46">
        <f t="shared" si="791"/>
        <v>1</v>
      </c>
      <c r="AE2736" s="68">
        <v>95.96</v>
      </c>
      <c r="AF2736" s="69">
        <f t="shared" si="780"/>
        <v>14.393999999999998</v>
      </c>
      <c r="AG2736" s="46">
        <f t="shared" si="792"/>
        <v>173</v>
      </c>
      <c r="AH2736" s="46">
        <f t="shared" si="781"/>
        <v>0</v>
      </c>
      <c r="AI2736" s="45">
        <f>VLOOKUP(H2736,'[1]MŠ na kmeňovú školu V40'!$H$3:Y5808,18,0)</f>
        <v>4</v>
      </c>
      <c r="AJ2736" s="45">
        <f>VLOOKUP(H2736,'[1]MŠ na kmeňovú školu V40'!$H$3:AE5809,24,0)</f>
        <v>0</v>
      </c>
      <c r="AK2736" s="45">
        <f t="shared" si="782"/>
        <v>4</v>
      </c>
      <c r="AL2736" s="45">
        <v>98.08</v>
      </c>
      <c r="AM2736" s="45">
        <f t="shared" si="783"/>
        <v>14.712</v>
      </c>
      <c r="AN2736" s="84">
        <f t="shared" si="784"/>
        <v>351</v>
      </c>
      <c r="AO2736" s="46">
        <f t="shared" si="785"/>
        <v>178</v>
      </c>
      <c r="AP2736" s="72"/>
      <c r="AQ2736" s="46"/>
      <c r="AR2736" s="46"/>
      <c r="AS2736" s="46"/>
      <c r="AT2736" s="46">
        <f t="shared" si="786"/>
        <v>0</v>
      </c>
      <c r="AU2736" s="85">
        <f t="shared" si="787"/>
        <v>351</v>
      </c>
      <c r="AV2736" s="46">
        <f t="shared" si="788"/>
        <v>0</v>
      </c>
      <c r="AW2736" s="46"/>
      <c r="AX2736" s="86">
        <f t="shared" si="789"/>
        <v>351</v>
      </c>
    </row>
    <row r="2737" spans="1:50" s="56" customFormat="1" ht="13.5" customHeight="1" x14ac:dyDescent="0.25">
      <c r="A2737" s="19" t="s">
        <v>566</v>
      </c>
      <c r="B2737" s="20" t="s">
        <v>42</v>
      </c>
      <c r="C2737" s="21" t="s">
        <v>601</v>
      </c>
      <c r="D2737" s="20" t="s">
        <v>8777</v>
      </c>
      <c r="E2737" s="28">
        <v>51762412</v>
      </c>
      <c r="F2737" s="23" t="s">
        <v>8778</v>
      </c>
      <c r="G2737" s="23" t="s">
        <v>6916</v>
      </c>
      <c r="H2737" s="24">
        <v>710277792</v>
      </c>
      <c r="I2737" s="25"/>
      <c r="J2737" s="23" t="s">
        <v>8779</v>
      </c>
      <c r="K2737" s="26" t="s">
        <v>566</v>
      </c>
      <c r="L2737" s="23" t="s">
        <v>7634</v>
      </c>
      <c r="M2737" s="27">
        <v>8001</v>
      </c>
      <c r="N2737" s="23" t="s">
        <v>7634</v>
      </c>
      <c r="O2737" s="23" t="s">
        <v>8780</v>
      </c>
      <c r="P2737" s="28"/>
      <c r="Q2737" s="21" t="s">
        <v>51</v>
      </c>
      <c r="R2737" s="46">
        <v>0</v>
      </c>
      <c r="S2737" s="46">
        <v>0</v>
      </c>
      <c r="T2737" s="46">
        <f t="shared" si="778"/>
        <v>0</v>
      </c>
      <c r="U2737" s="68">
        <v>95.96</v>
      </c>
      <c r="V2737" s="69">
        <f t="shared" si="779"/>
        <v>14.393999999999998</v>
      </c>
      <c r="W2737" s="46">
        <f t="shared" si="790"/>
        <v>0</v>
      </c>
      <c r="X2737" s="46"/>
      <c r="Y2737" s="45">
        <v>0</v>
      </c>
      <c r="Z2737" s="45">
        <v>0</v>
      </c>
      <c r="AA2737" s="45">
        <f t="shared" si="793"/>
        <v>0</v>
      </c>
      <c r="AB2737" s="46">
        <f t="shared" si="794"/>
        <v>0</v>
      </c>
      <c r="AC2737" s="46">
        <f t="shared" si="795"/>
        <v>0</v>
      </c>
      <c r="AD2737" s="46">
        <f t="shared" si="791"/>
        <v>0</v>
      </c>
      <c r="AE2737" s="68">
        <v>95.96</v>
      </c>
      <c r="AF2737" s="69">
        <f t="shared" si="780"/>
        <v>14.393999999999998</v>
      </c>
      <c r="AG2737" s="46">
        <f t="shared" si="792"/>
        <v>0</v>
      </c>
      <c r="AH2737" s="46">
        <f t="shared" si="781"/>
        <v>0</v>
      </c>
      <c r="AI2737" s="45">
        <f>VLOOKUP(H2737,'[1]MŠ na kmeňovú školu V40'!$H$3:Y5809,18,0)</f>
        <v>6</v>
      </c>
      <c r="AJ2737" s="45">
        <f>VLOOKUP(H2737,'[1]MŠ na kmeňovú školu V40'!$H$3:AE5810,24,0)</f>
        <v>0</v>
      </c>
      <c r="AK2737" s="45">
        <f t="shared" si="782"/>
        <v>6</v>
      </c>
      <c r="AL2737" s="45">
        <v>98.08</v>
      </c>
      <c r="AM2737" s="45">
        <f t="shared" si="783"/>
        <v>14.712</v>
      </c>
      <c r="AN2737" s="84">
        <f t="shared" si="784"/>
        <v>353</v>
      </c>
      <c r="AO2737" s="46">
        <f t="shared" si="785"/>
        <v>353</v>
      </c>
      <c r="AP2737" s="72" t="s">
        <v>2982</v>
      </c>
      <c r="AQ2737" s="46"/>
      <c r="AR2737" s="46"/>
      <c r="AS2737" s="46"/>
      <c r="AT2737" s="46">
        <f t="shared" si="786"/>
        <v>0</v>
      </c>
      <c r="AU2737" s="85">
        <f t="shared" si="787"/>
        <v>353</v>
      </c>
      <c r="AV2737" s="46">
        <f t="shared" si="788"/>
        <v>0</v>
      </c>
      <c r="AW2737" s="46"/>
      <c r="AX2737" s="86">
        <f t="shared" si="789"/>
        <v>353</v>
      </c>
    </row>
    <row r="2738" spans="1:50" s="56" customFormat="1" ht="13.5" customHeight="1" x14ac:dyDescent="0.25">
      <c r="A2738" s="19" t="s">
        <v>566</v>
      </c>
      <c r="B2738" s="20" t="s">
        <v>42</v>
      </c>
      <c r="C2738" s="21" t="s">
        <v>601</v>
      </c>
      <c r="D2738" s="20" t="s">
        <v>8781</v>
      </c>
      <c r="E2738" s="28">
        <v>51891034</v>
      </c>
      <c r="F2738" s="23" t="s">
        <v>8782</v>
      </c>
      <c r="G2738" s="23" t="s">
        <v>6916</v>
      </c>
      <c r="H2738" s="24">
        <v>710277458</v>
      </c>
      <c r="I2738" s="25"/>
      <c r="J2738" s="23" t="s">
        <v>8783</v>
      </c>
      <c r="K2738" s="26" t="s">
        <v>566</v>
      </c>
      <c r="L2738" s="23" t="s">
        <v>7634</v>
      </c>
      <c r="M2738" s="27">
        <v>8001</v>
      </c>
      <c r="N2738" s="23" t="s">
        <v>7634</v>
      </c>
      <c r="O2738" s="23" t="s">
        <v>8784</v>
      </c>
      <c r="P2738" s="28"/>
      <c r="Q2738" s="21" t="s">
        <v>51</v>
      </c>
      <c r="R2738" s="46">
        <v>0</v>
      </c>
      <c r="S2738" s="46">
        <v>0</v>
      </c>
      <c r="T2738" s="46">
        <f t="shared" si="778"/>
        <v>0</v>
      </c>
      <c r="U2738" s="68">
        <v>95.96</v>
      </c>
      <c r="V2738" s="69">
        <f t="shared" si="779"/>
        <v>14.393999999999998</v>
      </c>
      <c r="W2738" s="46">
        <f t="shared" si="790"/>
        <v>0</v>
      </c>
      <c r="X2738" s="46"/>
      <c r="Y2738" s="45">
        <v>0</v>
      </c>
      <c r="Z2738" s="45">
        <v>0</v>
      </c>
      <c r="AA2738" s="45">
        <f t="shared" si="793"/>
        <v>0</v>
      </c>
      <c r="AB2738" s="46">
        <f t="shared" si="794"/>
        <v>0</v>
      </c>
      <c r="AC2738" s="46">
        <f t="shared" si="795"/>
        <v>0</v>
      </c>
      <c r="AD2738" s="46">
        <f t="shared" si="791"/>
        <v>0</v>
      </c>
      <c r="AE2738" s="68">
        <v>95.96</v>
      </c>
      <c r="AF2738" s="69">
        <f t="shared" si="780"/>
        <v>14.393999999999998</v>
      </c>
      <c r="AG2738" s="46">
        <f t="shared" si="792"/>
        <v>0</v>
      </c>
      <c r="AH2738" s="46">
        <f t="shared" si="781"/>
        <v>0</v>
      </c>
      <c r="AI2738" s="45">
        <f>VLOOKUP(H2738,'[1]MŠ na kmeňovú školu V40'!$H$3:Y5810,18,0)</f>
        <v>5</v>
      </c>
      <c r="AJ2738" s="45">
        <f>VLOOKUP(H2738,'[1]MŠ na kmeňovú školu V40'!$H$3:AE5811,24,0)</f>
        <v>0</v>
      </c>
      <c r="AK2738" s="45">
        <f t="shared" si="782"/>
        <v>5</v>
      </c>
      <c r="AL2738" s="45">
        <v>98.08</v>
      </c>
      <c r="AM2738" s="45">
        <f t="shared" si="783"/>
        <v>14.712</v>
      </c>
      <c r="AN2738" s="84">
        <f t="shared" si="784"/>
        <v>294</v>
      </c>
      <c r="AO2738" s="46">
        <f t="shared" si="785"/>
        <v>294</v>
      </c>
      <c r="AP2738" s="72" t="s">
        <v>2982</v>
      </c>
      <c r="AQ2738" s="46"/>
      <c r="AR2738" s="46"/>
      <c r="AS2738" s="46"/>
      <c r="AT2738" s="46">
        <f t="shared" si="786"/>
        <v>0</v>
      </c>
      <c r="AU2738" s="85">
        <f t="shared" si="787"/>
        <v>294</v>
      </c>
      <c r="AV2738" s="46">
        <f t="shared" si="788"/>
        <v>0</v>
      </c>
      <c r="AW2738" s="46"/>
      <c r="AX2738" s="86">
        <f t="shared" si="789"/>
        <v>294</v>
      </c>
    </row>
    <row r="2739" spans="1:50" s="56" customFormat="1" ht="13.5" customHeight="1" x14ac:dyDescent="0.25">
      <c r="A2739" s="19" t="s">
        <v>566</v>
      </c>
      <c r="B2739" s="20" t="s">
        <v>836</v>
      </c>
      <c r="C2739" s="21" t="s">
        <v>837</v>
      </c>
      <c r="D2739" s="20" t="s">
        <v>8785</v>
      </c>
      <c r="E2739" s="22">
        <v>99000007</v>
      </c>
      <c r="F2739" s="23" t="s">
        <v>8786</v>
      </c>
      <c r="G2739" s="23" t="str">
        <f t="shared" ref="G2739:G2748" si="796">IF(A2739="BA","Bratislavský",IF(A2739="TV","Trnavský",IF(A2739="TC","Trenčiansky",IF(A2739="NR","Nitrianský",IF(A2739="ZA","Žilinský",IF(A2739="BB","Banskobystrický",IF(A2739="PO","Prešovský",IF(A2739="KE","Košický",0))))))))</f>
        <v>Prešovský</v>
      </c>
      <c r="H2739" s="24">
        <v>42037425</v>
      </c>
      <c r="I2739" s="25">
        <v>100017506</v>
      </c>
      <c r="J2739" s="23" t="s">
        <v>8787</v>
      </c>
      <c r="K2739" s="26" t="s">
        <v>566</v>
      </c>
      <c r="L2739" s="23" t="s">
        <v>7634</v>
      </c>
      <c r="M2739" s="43" t="s">
        <v>8788</v>
      </c>
      <c r="N2739" s="23" t="s">
        <v>7634</v>
      </c>
      <c r="O2739" s="23" t="s">
        <v>8789</v>
      </c>
      <c r="P2739" s="28">
        <v>524140</v>
      </c>
      <c r="Q2739" s="21" t="s">
        <v>93</v>
      </c>
      <c r="R2739" s="46">
        <v>23</v>
      </c>
      <c r="S2739" s="46">
        <v>0</v>
      </c>
      <c r="T2739" s="46">
        <f t="shared" si="778"/>
        <v>23</v>
      </c>
      <c r="U2739" s="68">
        <v>95.96</v>
      </c>
      <c r="V2739" s="69">
        <f t="shared" si="779"/>
        <v>14.393999999999998</v>
      </c>
      <c r="W2739" s="46">
        <f t="shared" si="790"/>
        <v>3973</v>
      </c>
      <c r="X2739" s="46"/>
      <c r="Y2739" s="45">
        <v>0</v>
      </c>
      <c r="Z2739" s="45">
        <v>0</v>
      </c>
      <c r="AA2739" s="45">
        <f t="shared" si="793"/>
        <v>0</v>
      </c>
      <c r="AB2739" s="46">
        <f t="shared" si="794"/>
        <v>23</v>
      </c>
      <c r="AC2739" s="46">
        <f t="shared" si="795"/>
        <v>0</v>
      </c>
      <c r="AD2739" s="46">
        <f t="shared" si="791"/>
        <v>23</v>
      </c>
      <c r="AE2739" s="68">
        <v>95.96</v>
      </c>
      <c r="AF2739" s="69">
        <f t="shared" si="780"/>
        <v>14.393999999999998</v>
      </c>
      <c r="AG2739" s="46">
        <f t="shared" si="792"/>
        <v>3973</v>
      </c>
      <c r="AH2739" s="46">
        <f t="shared" si="781"/>
        <v>0</v>
      </c>
      <c r="AI2739" s="45">
        <f>VLOOKUP(H2739,'[1]data - vsetko'!$J$629:U3136,12,0)</f>
        <v>34</v>
      </c>
      <c r="AJ2739" s="45">
        <f>VLOOKUP(H2739,'[1]data - vsetko'!$J$629:V3136,13,0)</f>
        <v>0</v>
      </c>
      <c r="AK2739" s="45">
        <f t="shared" si="782"/>
        <v>34</v>
      </c>
      <c r="AL2739" s="45">
        <v>98.08</v>
      </c>
      <c r="AM2739" s="45">
        <f t="shared" si="783"/>
        <v>14.712</v>
      </c>
      <c r="AN2739" s="84">
        <f t="shared" si="784"/>
        <v>4649</v>
      </c>
      <c r="AO2739" s="46">
        <f t="shared" si="785"/>
        <v>676</v>
      </c>
      <c r="AP2739" s="72"/>
      <c r="AQ2739" s="46"/>
      <c r="AR2739" s="46"/>
      <c r="AS2739" s="46"/>
      <c r="AT2739" s="46">
        <f t="shared" si="786"/>
        <v>0</v>
      </c>
      <c r="AU2739" s="85">
        <f t="shared" si="787"/>
        <v>4649</v>
      </c>
      <c r="AV2739" s="46">
        <f t="shared" si="788"/>
        <v>0</v>
      </c>
      <c r="AW2739" s="46"/>
      <c r="AX2739" s="86">
        <f t="shared" si="789"/>
        <v>4649</v>
      </c>
    </row>
    <row r="2740" spans="1:50" s="56" customFormat="1" ht="13.5" customHeight="1" x14ac:dyDescent="0.25">
      <c r="A2740" s="19" t="s">
        <v>566</v>
      </c>
      <c r="B2740" s="20" t="s">
        <v>836</v>
      </c>
      <c r="C2740" s="21" t="s">
        <v>837</v>
      </c>
      <c r="D2740" s="20" t="s">
        <v>8785</v>
      </c>
      <c r="E2740" s="22">
        <v>99000007</v>
      </c>
      <c r="F2740" s="23" t="s">
        <v>8786</v>
      </c>
      <c r="G2740" s="23" t="str">
        <f t="shared" si="796"/>
        <v>Prešovský</v>
      </c>
      <c r="H2740" s="24">
        <v>42079322</v>
      </c>
      <c r="I2740" s="25">
        <v>100017485</v>
      </c>
      <c r="J2740" s="23" t="s">
        <v>852</v>
      </c>
      <c r="K2740" s="26" t="s">
        <v>566</v>
      </c>
      <c r="L2740" s="23" t="s">
        <v>568</v>
      </c>
      <c r="M2740" s="43" t="s">
        <v>8790</v>
      </c>
      <c r="N2740" s="23" t="s">
        <v>568</v>
      </c>
      <c r="O2740" s="23" t="s">
        <v>8791</v>
      </c>
      <c r="P2740" s="28">
        <v>519006</v>
      </c>
      <c r="Q2740" s="21" t="s">
        <v>93</v>
      </c>
      <c r="R2740" s="46">
        <v>2</v>
      </c>
      <c r="S2740" s="46">
        <v>0</v>
      </c>
      <c r="T2740" s="46">
        <f t="shared" si="778"/>
        <v>2</v>
      </c>
      <c r="U2740" s="68">
        <v>95.96</v>
      </c>
      <c r="V2740" s="69">
        <f t="shared" si="779"/>
        <v>14.393999999999998</v>
      </c>
      <c r="W2740" s="46">
        <f t="shared" si="790"/>
        <v>345</v>
      </c>
      <c r="X2740" s="46"/>
      <c r="Y2740" s="45">
        <v>0</v>
      </c>
      <c r="Z2740" s="45">
        <v>0</v>
      </c>
      <c r="AA2740" s="45">
        <f t="shared" si="793"/>
        <v>0</v>
      </c>
      <c r="AB2740" s="46">
        <f t="shared" si="794"/>
        <v>2</v>
      </c>
      <c r="AC2740" s="46">
        <f t="shared" si="795"/>
        <v>0</v>
      </c>
      <c r="AD2740" s="46">
        <f t="shared" si="791"/>
        <v>2</v>
      </c>
      <c r="AE2740" s="68">
        <v>95.96</v>
      </c>
      <c r="AF2740" s="69">
        <f t="shared" si="780"/>
        <v>14.393999999999998</v>
      </c>
      <c r="AG2740" s="46">
        <f t="shared" si="792"/>
        <v>345</v>
      </c>
      <c r="AH2740" s="46">
        <f t="shared" si="781"/>
        <v>0</v>
      </c>
      <c r="AI2740" s="45">
        <f>VLOOKUP(H2740,'[1]data - vsetko'!$J$629:U3137,12,0)</f>
        <v>11</v>
      </c>
      <c r="AJ2740" s="45">
        <f>VLOOKUP(H2740,'[1]data - vsetko'!$J$629:V3137,13,0)</f>
        <v>0</v>
      </c>
      <c r="AK2740" s="45">
        <f t="shared" si="782"/>
        <v>11</v>
      </c>
      <c r="AL2740" s="45">
        <v>98.08</v>
      </c>
      <c r="AM2740" s="45">
        <f t="shared" si="783"/>
        <v>14.712</v>
      </c>
      <c r="AN2740" s="84">
        <f t="shared" si="784"/>
        <v>878</v>
      </c>
      <c r="AO2740" s="46">
        <f t="shared" si="785"/>
        <v>533</v>
      </c>
      <c r="AP2740" s="72"/>
      <c r="AQ2740" s="46"/>
      <c r="AR2740" s="46"/>
      <c r="AS2740" s="46"/>
      <c r="AT2740" s="46">
        <f t="shared" si="786"/>
        <v>0</v>
      </c>
      <c r="AU2740" s="85">
        <f t="shared" si="787"/>
        <v>878</v>
      </c>
      <c r="AV2740" s="46">
        <f t="shared" si="788"/>
        <v>0</v>
      </c>
      <c r="AW2740" s="46"/>
      <c r="AX2740" s="86">
        <f t="shared" si="789"/>
        <v>878</v>
      </c>
    </row>
    <row r="2741" spans="1:50" s="56" customFormat="1" ht="13.5" customHeight="1" x14ac:dyDescent="0.25">
      <c r="A2741" s="19" t="s">
        <v>566</v>
      </c>
      <c r="B2741" s="20" t="s">
        <v>836</v>
      </c>
      <c r="C2741" s="21" t="s">
        <v>837</v>
      </c>
      <c r="D2741" s="20" t="s">
        <v>8785</v>
      </c>
      <c r="E2741" s="22">
        <v>99000007</v>
      </c>
      <c r="F2741" s="23" t="s">
        <v>8786</v>
      </c>
      <c r="G2741" s="23" t="str">
        <f t="shared" si="796"/>
        <v>Prešovský</v>
      </c>
      <c r="H2741" s="24">
        <v>42080487</v>
      </c>
      <c r="I2741" s="25">
        <v>100017487</v>
      </c>
      <c r="J2741" s="23" t="s">
        <v>840</v>
      </c>
      <c r="K2741" s="26" t="s">
        <v>566</v>
      </c>
      <c r="L2741" s="23" t="s">
        <v>7196</v>
      </c>
      <c r="M2741" s="43" t="s">
        <v>8792</v>
      </c>
      <c r="N2741" s="23" t="s">
        <v>7196</v>
      </c>
      <c r="O2741" s="23" t="s">
        <v>1673</v>
      </c>
      <c r="P2741" s="28">
        <v>520004</v>
      </c>
      <c r="Q2741" s="21" t="s">
        <v>93</v>
      </c>
      <c r="R2741" s="46">
        <v>9</v>
      </c>
      <c r="S2741" s="46">
        <v>0</v>
      </c>
      <c r="T2741" s="46">
        <f t="shared" si="778"/>
        <v>9</v>
      </c>
      <c r="U2741" s="68">
        <v>95.96</v>
      </c>
      <c r="V2741" s="69">
        <f t="shared" si="779"/>
        <v>14.393999999999998</v>
      </c>
      <c r="W2741" s="46">
        <f t="shared" si="790"/>
        <v>1555</v>
      </c>
      <c r="X2741" s="46"/>
      <c r="Y2741" s="45">
        <v>0</v>
      </c>
      <c r="Z2741" s="45">
        <v>0</v>
      </c>
      <c r="AA2741" s="45">
        <f t="shared" si="793"/>
        <v>0</v>
      </c>
      <c r="AB2741" s="46">
        <f t="shared" si="794"/>
        <v>9</v>
      </c>
      <c r="AC2741" s="46">
        <f t="shared" si="795"/>
        <v>0</v>
      </c>
      <c r="AD2741" s="46">
        <f t="shared" si="791"/>
        <v>9</v>
      </c>
      <c r="AE2741" s="68">
        <v>95.96</v>
      </c>
      <c r="AF2741" s="69">
        <f t="shared" si="780"/>
        <v>14.393999999999998</v>
      </c>
      <c r="AG2741" s="46">
        <f t="shared" si="792"/>
        <v>1555</v>
      </c>
      <c r="AH2741" s="46">
        <f t="shared" si="781"/>
        <v>0</v>
      </c>
      <c r="AI2741" s="45">
        <f>VLOOKUP(H2741,'[1]data - vsetko'!$J$629:U3138,12,0)</f>
        <v>12</v>
      </c>
      <c r="AJ2741" s="45">
        <f>VLOOKUP(H2741,'[1]data - vsetko'!$J$629:V3138,13,0)</f>
        <v>0</v>
      </c>
      <c r="AK2741" s="45">
        <f t="shared" si="782"/>
        <v>12</v>
      </c>
      <c r="AL2741" s="45">
        <v>98.08</v>
      </c>
      <c r="AM2741" s="45">
        <f t="shared" si="783"/>
        <v>14.712</v>
      </c>
      <c r="AN2741" s="84">
        <f t="shared" si="784"/>
        <v>1743</v>
      </c>
      <c r="AO2741" s="46">
        <f t="shared" si="785"/>
        <v>188</v>
      </c>
      <c r="AP2741" s="72"/>
      <c r="AQ2741" s="46"/>
      <c r="AR2741" s="46"/>
      <c r="AS2741" s="46"/>
      <c r="AT2741" s="46">
        <f t="shared" si="786"/>
        <v>0</v>
      </c>
      <c r="AU2741" s="85">
        <f t="shared" si="787"/>
        <v>1743</v>
      </c>
      <c r="AV2741" s="46">
        <f t="shared" si="788"/>
        <v>0</v>
      </c>
      <c r="AW2741" s="46"/>
      <c r="AX2741" s="86">
        <f t="shared" si="789"/>
        <v>1743</v>
      </c>
    </row>
    <row r="2742" spans="1:50" s="56" customFormat="1" ht="13.5" customHeight="1" x14ac:dyDescent="0.25">
      <c r="A2742" s="19" t="s">
        <v>566</v>
      </c>
      <c r="B2742" s="20" t="s">
        <v>836</v>
      </c>
      <c r="C2742" s="21" t="s">
        <v>837</v>
      </c>
      <c r="D2742" s="20" t="s">
        <v>8785</v>
      </c>
      <c r="E2742" s="22">
        <v>99000007</v>
      </c>
      <c r="F2742" s="23" t="s">
        <v>8786</v>
      </c>
      <c r="G2742" s="23" t="str">
        <f t="shared" si="796"/>
        <v>Prešovský</v>
      </c>
      <c r="H2742" s="24">
        <v>42085381</v>
      </c>
      <c r="I2742" s="25">
        <v>100017500</v>
      </c>
      <c r="J2742" s="23" t="s">
        <v>840</v>
      </c>
      <c r="K2742" s="26" t="s">
        <v>566</v>
      </c>
      <c r="L2742" s="23" t="s">
        <v>7634</v>
      </c>
      <c r="M2742" s="43" t="s">
        <v>8788</v>
      </c>
      <c r="N2742" s="23" t="s">
        <v>7634</v>
      </c>
      <c r="O2742" s="23" t="s">
        <v>8793</v>
      </c>
      <c r="P2742" s="28">
        <v>524140</v>
      </c>
      <c r="Q2742" s="21" t="s">
        <v>93</v>
      </c>
      <c r="R2742" s="46">
        <v>20</v>
      </c>
      <c r="S2742" s="46">
        <v>0</v>
      </c>
      <c r="T2742" s="46">
        <f t="shared" si="778"/>
        <v>20</v>
      </c>
      <c r="U2742" s="68">
        <v>95.96</v>
      </c>
      <c r="V2742" s="69">
        <f t="shared" si="779"/>
        <v>14.393999999999998</v>
      </c>
      <c r="W2742" s="46">
        <f t="shared" si="790"/>
        <v>3455</v>
      </c>
      <c r="X2742" s="46"/>
      <c r="Y2742" s="45">
        <v>0</v>
      </c>
      <c r="Z2742" s="45">
        <v>0</v>
      </c>
      <c r="AA2742" s="45">
        <f t="shared" si="793"/>
        <v>0</v>
      </c>
      <c r="AB2742" s="46">
        <f t="shared" si="794"/>
        <v>20</v>
      </c>
      <c r="AC2742" s="46">
        <f t="shared" si="795"/>
        <v>0</v>
      </c>
      <c r="AD2742" s="46">
        <f t="shared" si="791"/>
        <v>20</v>
      </c>
      <c r="AE2742" s="68">
        <v>95.96</v>
      </c>
      <c r="AF2742" s="69">
        <f t="shared" si="780"/>
        <v>14.393999999999998</v>
      </c>
      <c r="AG2742" s="46">
        <f t="shared" si="792"/>
        <v>3455</v>
      </c>
      <c r="AH2742" s="46">
        <f t="shared" si="781"/>
        <v>0</v>
      </c>
      <c r="AI2742" s="45">
        <f>VLOOKUP(H2742,'[1]data - vsetko'!$J$629:U3139,12,0)</f>
        <v>12</v>
      </c>
      <c r="AJ2742" s="45">
        <f>VLOOKUP(H2742,'[1]data - vsetko'!$J$629:V3139,13,0)</f>
        <v>0</v>
      </c>
      <c r="AK2742" s="45">
        <f t="shared" si="782"/>
        <v>12</v>
      </c>
      <c r="AL2742" s="45">
        <v>98.08</v>
      </c>
      <c r="AM2742" s="45">
        <f t="shared" si="783"/>
        <v>14.712</v>
      </c>
      <c r="AN2742" s="84">
        <f t="shared" si="784"/>
        <v>3009</v>
      </c>
      <c r="AO2742" s="46">
        <f t="shared" si="785"/>
        <v>-446</v>
      </c>
      <c r="AP2742" s="72"/>
      <c r="AQ2742" s="46"/>
      <c r="AR2742" s="46"/>
      <c r="AS2742" s="46"/>
      <c r="AT2742" s="46">
        <f t="shared" si="786"/>
        <v>0</v>
      </c>
      <c r="AU2742" s="85">
        <f t="shared" si="787"/>
        <v>3009</v>
      </c>
      <c r="AV2742" s="46">
        <f t="shared" si="788"/>
        <v>0</v>
      </c>
      <c r="AW2742" s="46"/>
      <c r="AX2742" s="86">
        <f t="shared" si="789"/>
        <v>3009</v>
      </c>
    </row>
    <row r="2743" spans="1:50" s="56" customFormat="1" ht="13.5" customHeight="1" x14ac:dyDescent="0.25">
      <c r="A2743" s="19" t="s">
        <v>566</v>
      </c>
      <c r="B2743" s="20" t="s">
        <v>836</v>
      </c>
      <c r="C2743" s="21" t="s">
        <v>837</v>
      </c>
      <c r="D2743" s="20" t="s">
        <v>8785</v>
      </c>
      <c r="E2743" s="22">
        <v>99000007</v>
      </c>
      <c r="F2743" s="23" t="s">
        <v>8786</v>
      </c>
      <c r="G2743" s="23" t="str">
        <f t="shared" si="796"/>
        <v>Prešovský</v>
      </c>
      <c r="H2743" s="24">
        <v>42090199</v>
      </c>
      <c r="I2743" s="25">
        <v>100017494</v>
      </c>
      <c r="J2743" s="23" t="s">
        <v>840</v>
      </c>
      <c r="K2743" s="26" t="s">
        <v>566</v>
      </c>
      <c r="L2743" s="23" t="s">
        <v>8479</v>
      </c>
      <c r="M2743" s="43" t="s">
        <v>8794</v>
      </c>
      <c r="N2743" s="23" t="s">
        <v>8479</v>
      </c>
      <c r="O2743" s="23" t="s">
        <v>8795</v>
      </c>
      <c r="P2743" s="28">
        <v>543292</v>
      </c>
      <c r="Q2743" s="21" t="s">
        <v>93</v>
      </c>
      <c r="R2743" s="46">
        <v>15</v>
      </c>
      <c r="S2743" s="46">
        <v>0</v>
      </c>
      <c r="T2743" s="46">
        <f t="shared" si="778"/>
        <v>15</v>
      </c>
      <c r="U2743" s="68">
        <v>95.96</v>
      </c>
      <c r="V2743" s="69">
        <f t="shared" si="779"/>
        <v>14.393999999999998</v>
      </c>
      <c r="W2743" s="46">
        <f t="shared" si="790"/>
        <v>2591</v>
      </c>
      <c r="X2743" s="46"/>
      <c r="Y2743" s="45">
        <v>0</v>
      </c>
      <c r="Z2743" s="45">
        <v>0</v>
      </c>
      <c r="AA2743" s="45">
        <f t="shared" si="793"/>
        <v>0</v>
      </c>
      <c r="AB2743" s="46">
        <f t="shared" si="794"/>
        <v>15</v>
      </c>
      <c r="AC2743" s="46">
        <f t="shared" si="795"/>
        <v>0</v>
      </c>
      <c r="AD2743" s="46">
        <f t="shared" si="791"/>
        <v>15</v>
      </c>
      <c r="AE2743" s="68">
        <v>95.96</v>
      </c>
      <c r="AF2743" s="69">
        <f t="shared" si="780"/>
        <v>14.393999999999998</v>
      </c>
      <c r="AG2743" s="46">
        <f t="shared" si="792"/>
        <v>2591</v>
      </c>
      <c r="AH2743" s="46">
        <f t="shared" si="781"/>
        <v>0</v>
      </c>
      <c r="AI2743" s="45">
        <f>VLOOKUP(H2743,'[1]data - vsetko'!$J$629:U3140,12,0)</f>
        <v>15</v>
      </c>
      <c r="AJ2743" s="45">
        <f>VLOOKUP(H2743,'[1]data - vsetko'!$J$629:V3140,13,0)</f>
        <v>0</v>
      </c>
      <c r="AK2743" s="45">
        <f t="shared" si="782"/>
        <v>15</v>
      </c>
      <c r="AL2743" s="45">
        <v>98.08</v>
      </c>
      <c r="AM2743" s="45">
        <f t="shared" si="783"/>
        <v>14.712</v>
      </c>
      <c r="AN2743" s="84">
        <f t="shared" si="784"/>
        <v>2610</v>
      </c>
      <c r="AO2743" s="46">
        <f t="shared" si="785"/>
        <v>19</v>
      </c>
      <c r="AP2743" s="72"/>
      <c r="AQ2743" s="46"/>
      <c r="AR2743" s="46"/>
      <c r="AS2743" s="46"/>
      <c r="AT2743" s="46">
        <f t="shared" si="786"/>
        <v>0</v>
      </c>
      <c r="AU2743" s="85">
        <f t="shared" si="787"/>
        <v>2610</v>
      </c>
      <c r="AV2743" s="46">
        <f t="shared" si="788"/>
        <v>0</v>
      </c>
      <c r="AW2743" s="46"/>
      <c r="AX2743" s="86">
        <f t="shared" si="789"/>
        <v>2610</v>
      </c>
    </row>
    <row r="2744" spans="1:50" s="56" customFormat="1" ht="13.5" customHeight="1" x14ac:dyDescent="0.25">
      <c r="A2744" s="19" t="s">
        <v>566</v>
      </c>
      <c r="B2744" s="20" t="s">
        <v>836</v>
      </c>
      <c r="C2744" s="21" t="s">
        <v>837</v>
      </c>
      <c r="D2744" s="20" t="s">
        <v>8785</v>
      </c>
      <c r="E2744" s="22">
        <v>99000007</v>
      </c>
      <c r="F2744" s="23" t="s">
        <v>8786</v>
      </c>
      <c r="G2744" s="23" t="str">
        <f t="shared" si="796"/>
        <v>Prešovský</v>
      </c>
      <c r="H2744" s="24">
        <v>42090202</v>
      </c>
      <c r="I2744" s="25">
        <v>100017496</v>
      </c>
      <c r="J2744" s="23" t="s">
        <v>852</v>
      </c>
      <c r="K2744" s="26" t="s">
        <v>566</v>
      </c>
      <c r="L2744" s="23" t="s">
        <v>691</v>
      </c>
      <c r="M2744" s="43" t="s">
        <v>8796</v>
      </c>
      <c r="N2744" s="23" t="s">
        <v>691</v>
      </c>
      <c r="O2744" s="23" t="s">
        <v>8797</v>
      </c>
      <c r="P2744" s="28">
        <v>523381</v>
      </c>
      <c r="Q2744" s="21" t="s">
        <v>93</v>
      </c>
      <c r="R2744" s="46">
        <v>11</v>
      </c>
      <c r="S2744" s="46">
        <v>0</v>
      </c>
      <c r="T2744" s="46">
        <f t="shared" si="778"/>
        <v>11</v>
      </c>
      <c r="U2744" s="68">
        <v>95.96</v>
      </c>
      <c r="V2744" s="69">
        <f t="shared" si="779"/>
        <v>14.393999999999998</v>
      </c>
      <c r="W2744" s="46">
        <f t="shared" si="790"/>
        <v>1900</v>
      </c>
      <c r="X2744" s="46"/>
      <c r="Y2744" s="45">
        <v>0</v>
      </c>
      <c r="Z2744" s="45">
        <v>0</v>
      </c>
      <c r="AA2744" s="45">
        <f t="shared" si="793"/>
        <v>0</v>
      </c>
      <c r="AB2744" s="46">
        <f t="shared" si="794"/>
        <v>11</v>
      </c>
      <c r="AC2744" s="46">
        <f t="shared" si="795"/>
        <v>0</v>
      </c>
      <c r="AD2744" s="46">
        <f t="shared" si="791"/>
        <v>11</v>
      </c>
      <c r="AE2744" s="68">
        <v>95.96</v>
      </c>
      <c r="AF2744" s="69">
        <f t="shared" si="780"/>
        <v>14.393999999999998</v>
      </c>
      <c r="AG2744" s="46">
        <f t="shared" si="792"/>
        <v>1900</v>
      </c>
      <c r="AH2744" s="46">
        <f t="shared" si="781"/>
        <v>0</v>
      </c>
      <c r="AI2744" s="45">
        <f>VLOOKUP(H2744,'[1]data - vsetko'!$J$629:U3141,12,0)</f>
        <v>14</v>
      </c>
      <c r="AJ2744" s="45">
        <f>VLOOKUP(H2744,'[1]data - vsetko'!$J$629:V3141,13,0)</f>
        <v>0</v>
      </c>
      <c r="AK2744" s="45">
        <f t="shared" si="782"/>
        <v>14</v>
      </c>
      <c r="AL2744" s="45">
        <v>98.08</v>
      </c>
      <c r="AM2744" s="45">
        <f t="shared" si="783"/>
        <v>14.712</v>
      </c>
      <c r="AN2744" s="84">
        <f t="shared" si="784"/>
        <v>2091</v>
      </c>
      <c r="AO2744" s="46">
        <f t="shared" si="785"/>
        <v>191</v>
      </c>
      <c r="AP2744" s="72"/>
      <c r="AQ2744" s="46"/>
      <c r="AR2744" s="46"/>
      <c r="AS2744" s="46"/>
      <c r="AT2744" s="46">
        <f t="shared" si="786"/>
        <v>0</v>
      </c>
      <c r="AU2744" s="85">
        <f t="shared" si="787"/>
        <v>2091</v>
      </c>
      <c r="AV2744" s="46">
        <f t="shared" si="788"/>
        <v>0</v>
      </c>
      <c r="AW2744" s="46"/>
      <c r="AX2744" s="86">
        <f t="shared" si="789"/>
        <v>2091</v>
      </c>
    </row>
    <row r="2745" spans="1:50" s="56" customFormat="1" ht="13.5" customHeight="1" x14ac:dyDescent="0.25">
      <c r="A2745" s="19" t="s">
        <v>566</v>
      </c>
      <c r="B2745" s="20" t="s">
        <v>836</v>
      </c>
      <c r="C2745" s="21" t="s">
        <v>837</v>
      </c>
      <c r="D2745" s="20" t="s">
        <v>8785</v>
      </c>
      <c r="E2745" s="22">
        <v>99000007</v>
      </c>
      <c r="F2745" s="23" t="s">
        <v>8786</v>
      </c>
      <c r="G2745" s="23" t="str">
        <f t="shared" si="796"/>
        <v>Prešovský</v>
      </c>
      <c r="H2745" s="24">
        <v>50617265</v>
      </c>
      <c r="I2745" s="25">
        <v>100017804</v>
      </c>
      <c r="J2745" s="23" t="s">
        <v>840</v>
      </c>
      <c r="K2745" s="26" t="s">
        <v>566</v>
      </c>
      <c r="L2745" s="23" t="s">
        <v>7308</v>
      </c>
      <c r="M2745" s="43" t="s">
        <v>8798</v>
      </c>
      <c r="N2745" s="23" t="s">
        <v>7308</v>
      </c>
      <c r="O2745" s="23" t="s">
        <v>8799</v>
      </c>
      <c r="P2745" s="28">
        <v>520471</v>
      </c>
      <c r="Q2745" s="21" t="s">
        <v>93</v>
      </c>
      <c r="R2745" s="46">
        <v>4</v>
      </c>
      <c r="S2745" s="46">
        <v>0</v>
      </c>
      <c r="T2745" s="46">
        <f t="shared" ref="T2745:T2808" si="797">+R2745+S2745</f>
        <v>4</v>
      </c>
      <c r="U2745" s="68">
        <v>95.96</v>
      </c>
      <c r="V2745" s="69">
        <f t="shared" si="779"/>
        <v>14.393999999999998</v>
      </c>
      <c r="W2745" s="46">
        <f t="shared" si="790"/>
        <v>691</v>
      </c>
      <c r="X2745" s="46"/>
      <c r="Y2745" s="45">
        <v>0</v>
      </c>
      <c r="Z2745" s="45">
        <v>0</v>
      </c>
      <c r="AA2745" s="45">
        <f t="shared" si="793"/>
        <v>0</v>
      </c>
      <c r="AB2745" s="46">
        <f t="shared" si="794"/>
        <v>4</v>
      </c>
      <c r="AC2745" s="46">
        <f t="shared" si="795"/>
        <v>0</v>
      </c>
      <c r="AD2745" s="46">
        <f t="shared" si="791"/>
        <v>4</v>
      </c>
      <c r="AE2745" s="68">
        <v>95.96</v>
      </c>
      <c r="AF2745" s="69">
        <f t="shared" si="780"/>
        <v>14.393999999999998</v>
      </c>
      <c r="AG2745" s="46">
        <f t="shared" si="792"/>
        <v>691</v>
      </c>
      <c r="AH2745" s="46">
        <f t="shared" si="781"/>
        <v>0</v>
      </c>
      <c r="AI2745" s="45">
        <f>VLOOKUP(H2745,'[1]data - vsetko'!$J$629:U3142,12,0)</f>
        <v>8</v>
      </c>
      <c r="AJ2745" s="45">
        <f>VLOOKUP(H2745,'[1]data - vsetko'!$J$629:V3142,13,0)</f>
        <v>0</v>
      </c>
      <c r="AK2745" s="45">
        <f t="shared" si="782"/>
        <v>8</v>
      </c>
      <c r="AL2745" s="45">
        <v>98.08</v>
      </c>
      <c r="AM2745" s="45">
        <f t="shared" si="783"/>
        <v>14.712</v>
      </c>
      <c r="AN2745" s="84">
        <f t="shared" si="784"/>
        <v>931</v>
      </c>
      <c r="AO2745" s="46">
        <f t="shared" si="785"/>
        <v>240</v>
      </c>
      <c r="AP2745" s="72"/>
      <c r="AQ2745" s="46"/>
      <c r="AR2745" s="46"/>
      <c r="AS2745" s="46"/>
      <c r="AT2745" s="46">
        <f t="shared" si="786"/>
        <v>0</v>
      </c>
      <c r="AU2745" s="85">
        <f t="shared" si="787"/>
        <v>931</v>
      </c>
      <c r="AV2745" s="46">
        <f t="shared" si="788"/>
        <v>0</v>
      </c>
      <c r="AW2745" s="46"/>
      <c r="AX2745" s="86">
        <f t="shared" si="789"/>
        <v>931</v>
      </c>
    </row>
    <row r="2746" spans="1:50" s="56" customFormat="1" ht="13.5" customHeight="1" x14ac:dyDescent="0.25">
      <c r="A2746" s="19" t="s">
        <v>566</v>
      </c>
      <c r="B2746" s="20" t="s">
        <v>836</v>
      </c>
      <c r="C2746" s="21" t="s">
        <v>837</v>
      </c>
      <c r="D2746" s="20" t="s">
        <v>8785</v>
      </c>
      <c r="E2746" s="22">
        <v>99000007</v>
      </c>
      <c r="F2746" s="23" t="s">
        <v>8786</v>
      </c>
      <c r="G2746" s="23" t="str">
        <f t="shared" si="796"/>
        <v>Prešovský</v>
      </c>
      <c r="H2746" s="24">
        <v>42089816</v>
      </c>
      <c r="I2746" s="25">
        <v>100017520</v>
      </c>
      <c r="J2746" s="23" t="s">
        <v>852</v>
      </c>
      <c r="K2746" s="26" t="s">
        <v>566</v>
      </c>
      <c r="L2746" s="23" t="s">
        <v>8521</v>
      </c>
      <c r="M2746" s="43" t="s">
        <v>8800</v>
      </c>
      <c r="N2746" s="23" t="s">
        <v>8521</v>
      </c>
      <c r="O2746" s="23" t="s">
        <v>8801</v>
      </c>
      <c r="P2746" s="28">
        <v>544051</v>
      </c>
      <c r="Q2746" s="21" t="s">
        <v>93</v>
      </c>
      <c r="R2746" s="46">
        <v>16</v>
      </c>
      <c r="S2746" s="46">
        <v>0</v>
      </c>
      <c r="T2746" s="46">
        <f t="shared" si="797"/>
        <v>16</v>
      </c>
      <c r="U2746" s="68">
        <v>95.96</v>
      </c>
      <c r="V2746" s="69">
        <f t="shared" si="779"/>
        <v>14.393999999999998</v>
      </c>
      <c r="W2746" s="46">
        <f t="shared" si="790"/>
        <v>2764</v>
      </c>
      <c r="X2746" s="46"/>
      <c r="Y2746" s="45">
        <v>0</v>
      </c>
      <c r="Z2746" s="45">
        <v>0</v>
      </c>
      <c r="AA2746" s="45">
        <f t="shared" si="793"/>
        <v>0</v>
      </c>
      <c r="AB2746" s="46">
        <f t="shared" si="794"/>
        <v>16</v>
      </c>
      <c r="AC2746" s="46">
        <f t="shared" si="795"/>
        <v>0</v>
      </c>
      <c r="AD2746" s="46">
        <f t="shared" si="791"/>
        <v>16</v>
      </c>
      <c r="AE2746" s="68">
        <v>95.96</v>
      </c>
      <c r="AF2746" s="69">
        <f t="shared" si="780"/>
        <v>14.393999999999998</v>
      </c>
      <c r="AG2746" s="46">
        <f t="shared" si="792"/>
        <v>2764</v>
      </c>
      <c r="AH2746" s="46">
        <f t="shared" si="781"/>
        <v>0</v>
      </c>
      <c r="AI2746" s="45">
        <f>VLOOKUP(H2746,'[1]data - vsetko'!$J$629:U3143,12,0)</f>
        <v>21</v>
      </c>
      <c r="AJ2746" s="45">
        <f>VLOOKUP(H2746,'[1]data - vsetko'!$J$629:V3143,13,0)</f>
        <v>0</v>
      </c>
      <c r="AK2746" s="45">
        <f t="shared" si="782"/>
        <v>21</v>
      </c>
      <c r="AL2746" s="45">
        <v>98.08</v>
      </c>
      <c r="AM2746" s="45">
        <f t="shared" si="783"/>
        <v>14.712</v>
      </c>
      <c r="AN2746" s="84">
        <f t="shared" si="784"/>
        <v>3078</v>
      </c>
      <c r="AO2746" s="46">
        <f t="shared" si="785"/>
        <v>314</v>
      </c>
      <c r="AP2746" s="72"/>
      <c r="AQ2746" s="46"/>
      <c r="AR2746" s="46"/>
      <c r="AS2746" s="46"/>
      <c r="AT2746" s="46">
        <f t="shared" si="786"/>
        <v>0</v>
      </c>
      <c r="AU2746" s="85">
        <f t="shared" si="787"/>
        <v>3078</v>
      </c>
      <c r="AV2746" s="46">
        <f t="shared" si="788"/>
        <v>0</v>
      </c>
      <c r="AW2746" s="46"/>
      <c r="AX2746" s="86">
        <f t="shared" si="789"/>
        <v>3078</v>
      </c>
    </row>
    <row r="2747" spans="1:50" s="56" customFormat="1" ht="13.5" customHeight="1" x14ac:dyDescent="0.25">
      <c r="A2747" s="19" t="s">
        <v>566</v>
      </c>
      <c r="B2747" s="20" t="s">
        <v>836</v>
      </c>
      <c r="C2747" s="21" t="s">
        <v>837</v>
      </c>
      <c r="D2747" s="20" t="s">
        <v>8785</v>
      </c>
      <c r="E2747" s="22">
        <v>99000007</v>
      </c>
      <c r="F2747" s="23" t="s">
        <v>8786</v>
      </c>
      <c r="G2747" s="23" t="str">
        <f t="shared" si="796"/>
        <v>Prešovský</v>
      </c>
      <c r="H2747" s="24">
        <v>42090181</v>
      </c>
      <c r="I2747" s="25">
        <v>100017519</v>
      </c>
      <c r="J2747" s="23" t="s">
        <v>852</v>
      </c>
      <c r="K2747" s="26" t="s">
        <v>566</v>
      </c>
      <c r="L2747" s="23" t="s">
        <v>8521</v>
      </c>
      <c r="M2747" s="43" t="s">
        <v>8802</v>
      </c>
      <c r="N2747" s="23" t="s">
        <v>8577</v>
      </c>
      <c r="O2747" s="23" t="s">
        <v>8803</v>
      </c>
      <c r="P2747" s="28">
        <v>544213</v>
      </c>
      <c r="Q2747" s="21" t="s">
        <v>93</v>
      </c>
      <c r="R2747" s="46">
        <v>2</v>
      </c>
      <c r="S2747" s="46">
        <v>1</v>
      </c>
      <c r="T2747" s="46">
        <f t="shared" si="797"/>
        <v>3</v>
      </c>
      <c r="U2747" s="68">
        <v>95.96</v>
      </c>
      <c r="V2747" s="69">
        <f t="shared" si="779"/>
        <v>14.393999999999998</v>
      </c>
      <c r="W2747" s="46">
        <f t="shared" si="790"/>
        <v>518</v>
      </c>
      <c r="X2747" s="46"/>
      <c r="Y2747" s="45">
        <v>0</v>
      </c>
      <c r="Z2747" s="45">
        <v>0</v>
      </c>
      <c r="AA2747" s="45">
        <f t="shared" si="793"/>
        <v>0</v>
      </c>
      <c r="AB2747" s="46">
        <f t="shared" si="794"/>
        <v>2</v>
      </c>
      <c r="AC2747" s="46">
        <f t="shared" si="795"/>
        <v>1</v>
      </c>
      <c r="AD2747" s="46">
        <f t="shared" si="791"/>
        <v>3</v>
      </c>
      <c r="AE2747" s="68">
        <v>95.96</v>
      </c>
      <c r="AF2747" s="69">
        <f t="shared" si="780"/>
        <v>14.393999999999998</v>
      </c>
      <c r="AG2747" s="46">
        <f t="shared" si="792"/>
        <v>518</v>
      </c>
      <c r="AH2747" s="46">
        <f t="shared" si="781"/>
        <v>0</v>
      </c>
      <c r="AI2747" s="45">
        <v>0</v>
      </c>
      <c r="AJ2747" s="45">
        <v>0</v>
      </c>
      <c r="AK2747" s="45">
        <v>0</v>
      </c>
      <c r="AL2747" s="45">
        <v>98.08</v>
      </c>
      <c r="AM2747" s="45">
        <f t="shared" si="783"/>
        <v>14.712</v>
      </c>
      <c r="AN2747" s="84">
        <f t="shared" si="784"/>
        <v>345</v>
      </c>
      <c r="AO2747" s="46">
        <f t="shared" si="785"/>
        <v>-173</v>
      </c>
      <c r="AP2747" s="72"/>
      <c r="AQ2747" s="46"/>
      <c r="AR2747" s="46"/>
      <c r="AS2747" s="46"/>
      <c r="AT2747" s="46">
        <f t="shared" si="786"/>
        <v>0</v>
      </c>
      <c r="AU2747" s="85">
        <f t="shared" si="787"/>
        <v>345</v>
      </c>
      <c r="AV2747" s="46">
        <f t="shared" si="788"/>
        <v>0</v>
      </c>
      <c r="AW2747" s="46"/>
      <c r="AX2747" s="86">
        <f t="shared" si="789"/>
        <v>345</v>
      </c>
    </row>
    <row r="2748" spans="1:50" s="56" customFormat="1" ht="13.5" customHeight="1" x14ac:dyDescent="0.25">
      <c r="A2748" s="19" t="s">
        <v>566</v>
      </c>
      <c r="B2748" s="20" t="s">
        <v>836</v>
      </c>
      <c r="C2748" s="21" t="s">
        <v>837</v>
      </c>
      <c r="D2748" s="20" t="s">
        <v>8785</v>
      </c>
      <c r="E2748" s="22">
        <v>99000007</v>
      </c>
      <c r="F2748" s="23" t="s">
        <v>8786</v>
      </c>
      <c r="G2748" s="23" t="str">
        <f t="shared" si="796"/>
        <v>Prešovský</v>
      </c>
      <c r="H2748" s="24">
        <v>42090211</v>
      </c>
      <c r="I2748" s="25">
        <v>100017515</v>
      </c>
      <c r="J2748" s="23" t="s">
        <v>840</v>
      </c>
      <c r="K2748" s="26" t="s">
        <v>566</v>
      </c>
      <c r="L2748" s="23" t="s">
        <v>8196</v>
      </c>
      <c r="M2748" s="43" t="s">
        <v>8804</v>
      </c>
      <c r="N2748" s="23" t="s">
        <v>8196</v>
      </c>
      <c r="O2748" s="23" t="s">
        <v>8805</v>
      </c>
      <c r="P2748" s="28">
        <v>527106</v>
      </c>
      <c r="Q2748" s="21" t="s">
        <v>93</v>
      </c>
      <c r="R2748" s="46">
        <v>1</v>
      </c>
      <c r="S2748" s="46">
        <v>0</v>
      </c>
      <c r="T2748" s="46">
        <f t="shared" si="797"/>
        <v>1</v>
      </c>
      <c r="U2748" s="68">
        <v>95.96</v>
      </c>
      <c r="V2748" s="69">
        <f t="shared" si="779"/>
        <v>14.393999999999998</v>
      </c>
      <c r="W2748" s="46">
        <f t="shared" si="790"/>
        <v>173</v>
      </c>
      <c r="X2748" s="46"/>
      <c r="Y2748" s="45">
        <v>0</v>
      </c>
      <c r="Z2748" s="45">
        <v>0</v>
      </c>
      <c r="AA2748" s="45">
        <f t="shared" si="793"/>
        <v>0</v>
      </c>
      <c r="AB2748" s="46">
        <f t="shared" si="794"/>
        <v>1</v>
      </c>
      <c r="AC2748" s="46">
        <f t="shared" si="795"/>
        <v>0</v>
      </c>
      <c r="AD2748" s="46">
        <f t="shared" si="791"/>
        <v>1</v>
      </c>
      <c r="AE2748" s="68">
        <v>95.96</v>
      </c>
      <c r="AF2748" s="69">
        <f t="shared" si="780"/>
        <v>14.393999999999998</v>
      </c>
      <c r="AG2748" s="46">
        <f t="shared" si="792"/>
        <v>173</v>
      </c>
      <c r="AH2748" s="46">
        <f t="shared" si="781"/>
        <v>0</v>
      </c>
      <c r="AI2748" s="45">
        <f>VLOOKUP(H2748,'[1]data - vsetko'!$J$629:U3145,12,0)</f>
        <v>6</v>
      </c>
      <c r="AJ2748" s="45">
        <f>VLOOKUP(H2748,'[1]data - vsetko'!$J$629:V3145,13,0)</f>
        <v>0</v>
      </c>
      <c r="AK2748" s="45">
        <f t="shared" ref="AK2748:AK2811" si="798">+AI2748+AJ2748</f>
        <v>6</v>
      </c>
      <c r="AL2748" s="45">
        <v>98.08</v>
      </c>
      <c r="AM2748" s="45">
        <f t="shared" si="783"/>
        <v>14.712</v>
      </c>
      <c r="AN2748" s="84">
        <f t="shared" si="784"/>
        <v>468</v>
      </c>
      <c r="AO2748" s="46">
        <f t="shared" si="785"/>
        <v>295</v>
      </c>
      <c r="AP2748" s="72"/>
      <c r="AQ2748" s="46"/>
      <c r="AR2748" s="46"/>
      <c r="AS2748" s="46"/>
      <c r="AT2748" s="46">
        <f t="shared" si="786"/>
        <v>0</v>
      </c>
      <c r="AU2748" s="85">
        <f t="shared" si="787"/>
        <v>468</v>
      </c>
      <c r="AV2748" s="46">
        <f t="shared" si="788"/>
        <v>0</v>
      </c>
      <c r="AW2748" s="46"/>
      <c r="AX2748" s="86">
        <f t="shared" si="789"/>
        <v>468</v>
      </c>
    </row>
    <row r="2749" spans="1:50" s="56" customFormat="1" ht="13.5" customHeight="1" x14ac:dyDescent="0.25">
      <c r="A2749" s="19" t="s">
        <v>566</v>
      </c>
      <c r="B2749" s="20" t="s">
        <v>836</v>
      </c>
      <c r="C2749" s="21" t="s">
        <v>837</v>
      </c>
      <c r="D2749" s="20" t="s">
        <v>8785</v>
      </c>
      <c r="E2749" s="45">
        <v>99000007</v>
      </c>
      <c r="F2749" s="23" t="s">
        <v>8786</v>
      </c>
      <c r="G2749" s="23" t="s">
        <v>6916</v>
      </c>
      <c r="H2749" s="45">
        <v>42079861</v>
      </c>
      <c r="I2749" s="25"/>
      <c r="J2749" s="23" t="s">
        <v>852</v>
      </c>
      <c r="K2749" s="26" t="s">
        <v>566</v>
      </c>
      <c r="L2749" s="23" t="s">
        <v>7634</v>
      </c>
      <c r="M2749" s="43"/>
      <c r="N2749" s="23" t="s">
        <v>7634</v>
      </c>
      <c r="O2749" s="23" t="s">
        <v>8806</v>
      </c>
      <c r="P2749" s="28">
        <v>524140</v>
      </c>
      <c r="Q2749" s="21" t="s">
        <v>93</v>
      </c>
      <c r="R2749" s="46">
        <v>3</v>
      </c>
      <c r="S2749" s="46">
        <v>0</v>
      </c>
      <c r="T2749" s="46">
        <f t="shared" si="797"/>
        <v>3</v>
      </c>
      <c r="U2749" s="68">
        <v>95.96</v>
      </c>
      <c r="V2749" s="69">
        <f t="shared" si="779"/>
        <v>14.393999999999998</v>
      </c>
      <c r="W2749" s="46">
        <f t="shared" si="790"/>
        <v>518</v>
      </c>
      <c r="X2749" s="46"/>
      <c r="Y2749" s="45">
        <v>0</v>
      </c>
      <c r="Z2749" s="45">
        <v>0</v>
      </c>
      <c r="AA2749" s="45">
        <f t="shared" si="793"/>
        <v>0</v>
      </c>
      <c r="AB2749" s="46">
        <f t="shared" si="794"/>
        <v>3</v>
      </c>
      <c r="AC2749" s="46">
        <f t="shared" si="795"/>
        <v>0</v>
      </c>
      <c r="AD2749" s="46">
        <f t="shared" si="791"/>
        <v>3</v>
      </c>
      <c r="AE2749" s="68">
        <v>95.96</v>
      </c>
      <c r="AF2749" s="69">
        <f t="shared" si="780"/>
        <v>14.393999999999998</v>
      </c>
      <c r="AG2749" s="46">
        <f t="shared" si="792"/>
        <v>518</v>
      </c>
      <c r="AH2749" s="46">
        <f t="shared" si="781"/>
        <v>0</v>
      </c>
      <c r="AI2749" s="45">
        <f>VLOOKUP(H2749,'[1]data - vsetko'!$J$629:U3146,12,0)</f>
        <v>7</v>
      </c>
      <c r="AJ2749" s="45">
        <f>VLOOKUP(H2749,'[1]data - vsetko'!$J$629:V3146,13,0)</f>
        <v>0</v>
      </c>
      <c r="AK2749" s="45">
        <f t="shared" si="798"/>
        <v>7</v>
      </c>
      <c r="AL2749" s="45">
        <v>98.08</v>
      </c>
      <c r="AM2749" s="45">
        <f t="shared" si="783"/>
        <v>14.712</v>
      </c>
      <c r="AN2749" s="84">
        <f t="shared" si="784"/>
        <v>757</v>
      </c>
      <c r="AO2749" s="46">
        <f t="shared" si="785"/>
        <v>239</v>
      </c>
      <c r="AP2749" s="72"/>
      <c r="AQ2749" s="46"/>
      <c r="AR2749" s="46"/>
      <c r="AS2749" s="46"/>
      <c r="AT2749" s="46">
        <f t="shared" si="786"/>
        <v>0</v>
      </c>
      <c r="AU2749" s="85">
        <f t="shared" si="787"/>
        <v>757</v>
      </c>
      <c r="AV2749" s="46">
        <f t="shared" si="788"/>
        <v>0</v>
      </c>
      <c r="AW2749" s="46"/>
      <c r="AX2749" s="86">
        <f t="shared" si="789"/>
        <v>757</v>
      </c>
    </row>
    <row r="2750" spans="1:50" s="56" customFormat="1" ht="13.5" customHeight="1" x14ac:dyDescent="0.25">
      <c r="A2750" s="19" t="s">
        <v>566</v>
      </c>
      <c r="B2750" s="20" t="s">
        <v>836</v>
      </c>
      <c r="C2750" s="21" t="s">
        <v>545</v>
      </c>
      <c r="D2750" s="20" t="s">
        <v>8623</v>
      </c>
      <c r="E2750" s="22">
        <v>179124</v>
      </c>
      <c r="F2750" s="23" t="s">
        <v>8624</v>
      </c>
      <c r="G2750" s="23" t="s">
        <v>6916</v>
      </c>
      <c r="H2750" s="24">
        <v>710152966</v>
      </c>
      <c r="I2750" s="25">
        <v>42090598</v>
      </c>
      <c r="J2750" s="23" t="s">
        <v>8807</v>
      </c>
      <c r="K2750" s="26" t="s">
        <v>566</v>
      </c>
      <c r="L2750" s="23" t="s">
        <v>8045</v>
      </c>
      <c r="M2750" s="27">
        <v>5432</v>
      </c>
      <c r="N2750" s="23" t="s">
        <v>8479</v>
      </c>
      <c r="O2750" s="23" t="s">
        <v>8808</v>
      </c>
      <c r="P2750" s="28">
        <v>543292</v>
      </c>
      <c r="Q2750" s="21" t="s">
        <v>51</v>
      </c>
      <c r="R2750" s="46">
        <v>19</v>
      </c>
      <c r="S2750" s="46">
        <v>0</v>
      </c>
      <c r="T2750" s="46">
        <f t="shared" si="797"/>
        <v>19</v>
      </c>
      <c r="U2750" s="68">
        <v>95.96</v>
      </c>
      <c r="V2750" s="69">
        <f t="shared" si="779"/>
        <v>14.393999999999998</v>
      </c>
      <c r="W2750" s="46">
        <f t="shared" si="790"/>
        <v>3282</v>
      </c>
      <c r="X2750" s="46"/>
      <c r="Y2750" s="45">
        <v>0</v>
      </c>
      <c r="Z2750" s="45">
        <v>0</v>
      </c>
      <c r="AA2750" s="45">
        <f t="shared" si="793"/>
        <v>0</v>
      </c>
      <c r="AB2750" s="46">
        <f t="shared" si="794"/>
        <v>19</v>
      </c>
      <c r="AC2750" s="46">
        <f t="shared" si="795"/>
        <v>0</v>
      </c>
      <c r="AD2750" s="46">
        <f t="shared" si="791"/>
        <v>19</v>
      </c>
      <c r="AE2750" s="68">
        <v>95.96</v>
      </c>
      <c r="AF2750" s="69">
        <f t="shared" si="780"/>
        <v>14.393999999999998</v>
      </c>
      <c r="AG2750" s="46">
        <f t="shared" si="792"/>
        <v>3282</v>
      </c>
      <c r="AH2750" s="46">
        <f t="shared" si="781"/>
        <v>0</v>
      </c>
      <c r="AI2750" s="45">
        <f>VLOOKUP(H2750,'[1]MŠ na kmeňovú školu V40'!$H$3:Y5822,18,0)</f>
        <v>16</v>
      </c>
      <c r="AJ2750" s="45">
        <f>VLOOKUP(H2750,'[1]MŠ na kmeňovú školu V40'!$H$3:AE5823,24,0)</f>
        <v>0</v>
      </c>
      <c r="AK2750" s="45">
        <f t="shared" si="798"/>
        <v>16</v>
      </c>
      <c r="AL2750" s="45">
        <v>98.08</v>
      </c>
      <c r="AM2750" s="45">
        <f t="shared" si="783"/>
        <v>14.712</v>
      </c>
      <c r="AN2750" s="84">
        <f t="shared" si="784"/>
        <v>3129</v>
      </c>
      <c r="AO2750" s="46">
        <f t="shared" si="785"/>
        <v>-153</v>
      </c>
      <c r="AP2750" s="72"/>
      <c r="AQ2750" s="46"/>
      <c r="AR2750" s="46"/>
      <c r="AS2750" s="46"/>
      <c r="AT2750" s="46">
        <f t="shared" si="786"/>
        <v>0</v>
      </c>
      <c r="AU2750" s="85">
        <f t="shared" si="787"/>
        <v>3129</v>
      </c>
      <c r="AV2750" s="46">
        <f t="shared" si="788"/>
        <v>0</v>
      </c>
      <c r="AW2750" s="46"/>
      <c r="AX2750" s="86">
        <f t="shared" si="789"/>
        <v>3129</v>
      </c>
    </row>
    <row r="2751" spans="1:50" s="56" customFormat="1" ht="13.5" customHeight="1" x14ac:dyDescent="0.25">
      <c r="A2751" s="19" t="s">
        <v>566</v>
      </c>
      <c r="B2751" s="20" t="s">
        <v>836</v>
      </c>
      <c r="C2751" s="21" t="s">
        <v>545</v>
      </c>
      <c r="D2751" s="20" t="s">
        <v>8661</v>
      </c>
      <c r="E2751" s="22">
        <v>31997520</v>
      </c>
      <c r="F2751" s="23" t="s">
        <v>8662</v>
      </c>
      <c r="G2751" s="23" t="s">
        <v>6916</v>
      </c>
      <c r="H2751" s="24">
        <v>710228180</v>
      </c>
      <c r="I2751" s="25">
        <v>42227372</v>
      </c>
      <c r="J2751" s="23" t="s">
        <v>8809</v>
      </c>
      <c r="K2751" s="26" t="s">
        <v>566</v>
      </c>
      <c r="L2751" s="23" t="s">
        <v>6917</v>
      </c>
      <c r="M2751" s="27">
        <v>8207</v>
      </c>
      <c r="N2751" s="23" t="s">
        <v>8810</v>
      </c>
      <c r="O2751" s="23" t="s">
        <v>8811</v>
      </c>
      <c r="P2751" s="28">
        <v>524301</v>
      </c>
      <c r="Q2751" s="21" t="s">
        <v>51</v>
      </c>
      <c r="R2751" s="46">
        <v>5</v>
      </c>
      <c r="S2751" s="46">
        <v>0</v>
      </c>
      <c r="T2751" s="46">
        <f t="shared" si="797"/>
        <v>5</v>
      </c>
      <c r="U2751" s="68">
        <v>95.96</v>
      </c>
      <c r="V2751" s="69">
        <f t="shared" si="779"/>
        <v>14.393999999999998</v>
      </c>
      <c r="W2751" s="46">
        <f t="shared" si="790"/>
        <v>864</v>
      </c>
      <c r="X2751" s="46"/>
      <c r="Y2751" s="45">
        <v>0</v>
      </c>
      <c r="Z2751" s="45">
        <v>0</v>
      </c>
      <c r="AA2751" s="45">
        <f t="shared" si="793"/>
        <v>0</v>
      </c>
      <c r="AB2751" s="46">
        <f t="shared" si="794"/>
        <v>5</v>
      </c>
      <c r="AC2751" s="46">
        <f t="shared" si="795"/>
        <v>0</v>
      </c>
      <c r="AD2751" s="46">
        <f t="shared" si="791"/>
        <v>5</v>
      </c>
      <c r="AE2751" s="68">
        <v>95.96</v>
      </c>
      <c r="AF2751" s="69">
        <f t="shared" si="780"/>
        <v>14.393999999999998</v>
      </c>
      <c r="AG2751" s="46">
        <f t="shared" si="792"/>
        <v>864</v>
      </c>
      <c r="AH2751" s="46">
        <f t="shared" si="781"/>
        <v>0</v>
      </c>
      <c r="AI2751" s="45">
        <f>VLOOKUP(H2751,'[1]MŠ na kmeňovú školu V40'!$H$3:Y5823,18,0)</f>
        <v>4</v>
      </c>
      <c r="AJ2751" s="45">
        <f>VLOOKUP(H2751,'[1]MŠ na kmeňovú školu V40'!$H$3:AE5824,24,0)</f>
        <v>0</v>
      </c>
      <c r="AK2751" s="45">
        <f t="shared" si="798"/>
        <v>4</v>
      </c>
      <c r="AL2751" s="45">
        <v>98.08</v>
      </c>
      <c r="AM2751" s="45">
        <f t="shared" si="783"/>
        <v>14.712</v>
      </c>
      <c r="AN2751" s="84">
        <f t="shared" si="784"/>
        <v>811</v>
      </c>
      <c r="AO2751" s="46">
        <f t="shared" si="785"/>
        <v>-53</v>
      </c>
      <c r="AP2751" s="72"/>
      <c r="AQ2751" s="46"/>
      <c r="AR2751" s="46"/>
      <c r="AS2751" s="46"/>
      <c r="AT2751" s="46">
        <f t="shared" si="786"/>
        <v>0</v>
      </c>
      <c r="AU2751" s="85">
        <f t="shared" si="787"/>
        <v>811</v>
      </c>
      <c r="AV2751" s="46">
        <f t="shared" si="788"/>
        <v>0</v>
      </c>
      <c r="AW2751" s="46"/>
      <c r="AX2751" s="86">
        <f t="shared" si="789"/>
        <v>811</v>
      </c>
    </row>
    <row r="2752" spans="1:50" s="56" customFormat="1" ht="13.5" customHeight="1" x14ac:dyDescent="0.25">
      <c r="A2752" s="19" t="s">
        <v>566</v>
      </c>
      <c r="B2752" s="20" t="s">
        <v>836</v>
      </c>
      <c r="C2752" s="21" t="s">
        <v>545</v>
      </c>
      <c r="D2752" s="20" t="s">
        <v>8812</v>
      </c>
      <c r="E2752" s="22">
        <v>179167</v>
      </c>
      <c r="F2752" s="23" t="s">
        <v>8813</v>
      </c>
      <c r="G2752" s="23" t="s">
        <v>6916</v>
      </c>
      <c r="H2752" s="24">
        <v>31984657</v>
      </c>
      <c r="I2752" s="25">
        <v>179167</v>
      </c>
      <c r="J2752" s="23" t="s">
        <v>8814</v>
      </c>
      <c r="K2752" s="26" t="s">
        <v>566</v>
      </c>
      <c r="L2752" s="23" t="s">
        <v>7223</v>
      </c>
      <c r="M2752" s="27">
        <v>6801</v>
      </c>
      <c r="N2752" s="23" t="s">
        <v>7308</v>
      </c>
      <c r="O2752" s="23" t="s">
        <v>8815</v>
      </c>
      <c r="P2752" s="28">
        <v>520471</v>
      </c>
      <c r="Q2752" s="21" t="s">
        <v>93</v>
      </c>
      <c r="R2752" s="46">
        <v>0</v>
      </c>
      <c r="S2752" s="46">
        <v>0</v>
      </c>
      <c r="T2752" s="46">
        <f t="shared" si="797"/>
        <v>0</v>
      </c>
      <c r="U2752" s="68">
        <v>95.96</v>
      </c>
      <c r="V2752" s="69">
        <f t="shared" si="779"/>
        <v>14.393999999999998</v>
      </c>
      <c r="W2752" s="46">
        <f t="shared" si="790"/>
        <v>0</v>
      </c>
      <c r="X2752" s="46" t="s">
        <v>8816</v>
      </c>
      <c r="Y2752" s="45">
        <v>0</v>
      </c>
      <c r="Z2752" s="45">
        <v>0</v>
      </c>
      <c r="AA2752" s="45">
        <f t="shared" si="793"/>
        <v>0</v>
      </c>
      <c r="AB2752" s="46">
        <f t="shared" si="794"/>
        <v>0</v>
      </c>
      <c r="AC2752" s="46">
        <f t="shared" si="795"/>
        <v>0</v>
      </c>
      <c r="AD2752" s="46">
        <f t="shared" si="791"/>
        <v>0</v>
      </c>
      <c r="AE2752" s="68">
        <v>95.96</v>
      </c>
      <c r="AF2752" s="69">
        <f t="shared" si="780"/>
        <v>14.393999999999998</v>
      </c>
      <c r="AG2752" s="46">
        <f t="shared" si="792"/>
        <v>0</v>
      </c>
      <c r="AH2752" s="46">
        <f t="shared" si="781"/>
        <v>0</v>
      </c>
      <c r="AI2752" s="45">
        <v>0</v>
      </c>
      <c r="AJ2752" s="45">
        <v>0</v>
      </c>
      <c r="AK2752" s="45">
        <f t="shared" si="798"/>
        <v>0</v>
      </c>
      <c r="AL2752" s="45">
        <v>98.08</v>
      </c>
      <c r="AM2752" s="45">
        <f t="shared" si="783"/>
        <v>14.712</v>
      </c>
      <c r="AN2752" s="84">
        <f t="shared" si="784"/>
        <v>0</v>
      </c>
      <c r="AO2752" s="46">
        <f t="shared" si="785"/>
        <v>0</v>
      </c>
      <c r="AP2752" s="72"/>
      <c r="AQ2752" s="46"/>
      <c r="AR2752" s="46"/>
      <c r="AS2752" s="46"/>
      <c r="AT2752" s="46">
        <f t="shared" si="786"/>
        <v>0</v>
      </c>
      <c r="AU2752" s="85">
        <f t="shared" si="787"/>
        <v>0</v>
      </c>
      <c r="AV2752" s="46">
        <f t="shared" si="788"/>
        <v>0</v>
      </c>
      <c r="AW2752" s="46"/>
      <c r="AX2752" s="86">
        <f t="shared" si="789"/>
        <v>0</v>
      </c>
    </row>
    <row r="2753" spans="1:50" s="56" customFormat="1" ht="13.5" customHeight="1" x14ac:dyDescent="0.25">
      <c r="A2753" s="19" t="s">
        <v>566</v>
      </c>
      <c r="B2753" s="20" t="s">
        <v>836</v>
      </c>
      <c r="C2753" s="21" t="s">
        <v>601</v>
      </c>
      <c r="D2753" s="20" t="s">
        <v>8817</v>
      </c>
      <c r="E2753" s="22">
        <v>36483087</v>
      </c>
      <c r="F2753" s="23" t="s">
        <v>8818</v>
      </c>
      <c r="G2753" s="23" t="s">
        <v>6916</v>
      </c>
      <c r="H2753" s="24">
        <v>710217870</v>
      </c>
      <c r="I2753" s="25">
        <v>36483087</v>
      </c>
      <c r="J2753" s="23" t="s">
        <v>8819</v>
      </c>
      <c r="K2753" s="26" t="s">
        <v>566</v>
      </c>
      <c r="L2753" s="23" t="s">
        <v>7417</v>
      </c>
      <c r="M2753" s="27">
        <v>6001</v>
      </c>
      <c r="N2753" s="23" t="s">
        <v>7460</v>
      </c>
      <c r="O2753" s="23" t="s">
        <v>3622</v>
      </c>
      <c r="P2753" s="28">
        <v>523585</v>
      </c>
      <c r="Q2753" s="21" t="s">
        <v>51</v>
      </c>
      <c r="R2753" s="46">
        <v>0</v>
      </c>
      <c r="S2753" s="46">
        <v>0</v>
      </c>
      <c r="T2753" s="46">
        <f t="shared" si="797"/>
        <v>0</v>
      </c>
      <c r="U2753" s="68">
        <v>95.96</v>
      </c>
      <c r="V2753" s="69">
        <f t="shared" si="779"/>
        <v>14.393999999999998</v>
      </c>
      <c r="W2753" s="46">
        <f t="shared" si="790"/>
        <v>0</v>
      </c>
      <c r="X2753" s="46"/>
      <c r="Y2753" s="45">
        <v>0</v>
      </c>
      <c r="Z2753" s="45">
        <v>0</v>
      </c>
      <c r="AA2753" s="45">
        <f t="shared" si="793"/>
        <v>0</v>
      </c>
      <c r="AB2753" s="46">
        <f t="shared" si="794"/>
        <v>0</v>
      </c>
      <c r="AC2753" s="46">
        <f t="shared" si="795"/>
        <v>0</v>
      </c>
      <c r="AD2753" s="46">
        <f t="shared" si="791"/>
        <v>0</v>
      </c>
      <c r="AE2753" s="68">
        <v>95.96</v>
      </c>
      <c r="AF2753" s="69">
        <f t="shared" si="780"/>
        <v>14.393999999999998</v>
      </c>
      <c r="AG2753" s="46">
        <f t="shared" si="792"/>
        <v>0</v>
      </c>
      <c r="AH2753" s="46">
        <f t="shared" si="781"/>
        <v>0</v>
      </c>
      <c r="AI2753" s="45">
        <f>VLOOKUP(H2753,'[1]MŠ na kmeňovú školu V40'!$H$3:Y5825,18,0)</f>
        <v>0</v>
      </c>
      <c r="AJ2753" s="45">
        <f>VLOOKUP(H2753,'[1]MŠ na kmeňovú školu V40'!$H$3:AE5826,24,0)</f>
        <v>0</v>
      </c>
      <c r="AK2753" s="45">
        <f t="shared" si="798"/>
        <v>0</v>
      </c>
      <c r="AL2753" s="45">
        <v>98.08</v>
      </c>
      <c r="AM2753" s="45">
        <f t="shared" si="783"/>
        <v>14.712</v>
      </c>
      <c r="AN2753" s="84">
        <f t="shared" si="784"/>
        <v>0</v>
      </c>
      <c r="AO2753" s="46">
        <f t="shared" si="785"/>
        <v>0</v>
      </c>
      <c r="AP2753" s="72"/>
      <c r="AQ2753" s="46"/>
      <c r="AR2753" s="46"/>
      <c r="AS2753" s="46"/>
      <c r="AT2753" s="46">
        <f t="shared" si="786"/>
        <v>0</v>
      </c>
      <c r="AU2753" s="85">
        <f t="shared" si="787"/>
        <v>0</v>
      </c>
      <c r="AV2753" s="46">
        <f t="shared" si="788"/>
        <v>0</v>
      </c>
      <c r="AW2753" s="46"/>
      <c r="AX2753" s="86">
        <f t="shared" si="789"/>
        <v>0</v>
      </c>
    </row>
    <row r="2754" spans="1:50" s="56" customFormat="1" ht="13.5" customHeight="1" x14ac:dyDescent="0.25">
      <c r="A2754" s="19" t="s">
        <v>566</v>
      </c>
      <c r="B2754" s="20" t="s">
        <v>836</v>
      </c>
      <c r="C2754" s="21" t="s">
        <v>601</v>
      </c>
      <c r="D2754" s="20" t="s">
        <v>8820</v>
      </c>
      <c r="E2754" s="22">
        <v>90000130</v>
      </c>
      <c r="F2754" s="23" t="s">
        <v>8821</v>
      </c>
      <c r="G2754" s="23" t="s">
        <v>6916</v>
      </c>
      <c r="H2754" s="24">
        <v>42031061</v>
      </c>
      <c r="I2754" s="25">
        <v>90000130</v>
      </c>
      <c r="J2754" s="23" t="s">
        <v>8819</v>
      </c>
      <c r="K2754" s="26" t="s">
        <v>566</v>
      </c>
      <c r="L2754" s="23" t="s">
        <v>6917</v>
      </c>
      <c r="M2754" s="27">
        <v>8181</v>
      </c>
      <c r="N2754" s="23" t="s">
        <v>7634</v>
      </c>
      <c r="O2754" s="23" t="s">
        <v>8822</v>
      </c>
      <c r="P2754" s="28">
        <v>524140</v>
      </c>
      <c r="Q2754" s="21" t="s">
        <v>93</v>
      </c>
      <c r="R2754" s="46">
        <v>0</v>
      </c>
      <c r="S2754" s="46">
        <v>0</v>
      </c>
      <c r="T2754" s="46">
        <f t="shared" si="797"/>
        <v>0</v>
      </c>
      <c r="U2754" s="68">
        <v>95.96</v>
      </c>
      <c r="V2754" s="69">
        <f t="shared" ref="V2754:V2817" si="799">+U2754*15%</f>
        <v>14.393999999999998</v>
      </c>
      <c r="W2754" s="46">
        <f t="shared" si="790"/>
        <v>0</v>
      </c>
      <c r="X2754" s="46"/>
      <c r="Y2754" s="45">
        <v>0</v>
      </c>
      <c r="Z2754" s="45">
        <v>0</v>
      </c>
      <c r="AA2754" s="45">
        <f t="shared" si="793"/>
        <v>0</v>
      </c>
      <c r="AB2754" s="46">
        <f t="shared" si="794"/>
        <v>0</v>
      </c>
      <c r="AC2754" s="46">
        <f t="shared" si="795"/>
        <v>0</v>
      </c>
      <c r="AD2754" s="46">
        <f t="shared" si="791"/>
        <v>0</v>
      </c>
      <c r="AE2754" s="68">
        <v>95.96</v>
      </c>
      <c r="AF2754" s="69">
        <f t="shared" ref="AF2754:AF2817" si="800">+AE2754*15%</f>
        <v>14.393999999999998</v>
      </c>
      <c r="AG2754" s="46">
        <f t="shared" si="792"/>
        <v>0</v>
      </c>
      <c r="AH2754" s="46">
        <f t="shared" ref="AH2754:AH2817" si="801">+AG2754-W2754</f>
        <v>0</v>
      </c>
      <c r="AI2754" s="45">
        <f>VLOOKUP(H2754,'[1]MŠ na kmeňovú školu V40'!$H$3:Y5826,18,0)</f>
        <v>0</v>
      </c>
      <c r="AJ2754" s="45">
        <f>VLOOKUP(H2754,'[1]MŠ na kmeňovú školu V40'!$H$3:AE5827,24,0)</f>
        <v>0</v>
      </c>
      <c r="AK2754" s="45">
        <f t="shared" si="798"/>
        <v>0</v>
      </c>
      <c r="AL2754" s="45">
        <v>98.08</v>
      </c>
      <c r="AM2754" s="45">
        <f t="shared" ref="AM2754:AM2817" si="802">+AL2754*15%</f>
        <v>14.712</v>
      </c>
      <c r="AN2754" s="84">
        <f t="shared" si="784"/>
        <v>0</v>
      </c>
      <c r="AO2754" s="46">
        <f t="shared" si="785"/>
        <v>0</v>
      </c>
      <c r="AP2754" s="72"/>
      <c r="AQ2754" s="46"/>
      <c r="AR2754" s="46"/>
      <c r="AS2754" s="46"/>
      <c r="AT2754" s="46">
        <f t="shared" si="786"/>
        <v>0</v>
      </c>
      <c r="AU2754" s="85">
        <f t="shared" si="787"/>
        <v>0</v>
      </c>
      <c r="AV2754" s="46">
        <f t="shared" si="788"/>
        <v>0</v>
      </c>
      <c r="AW2754" s="46"/>
      <c r="AX2754" s="86">
        <f t="shared" si="789"/>
        <v>0</v>
      </c>
    </row>
    <row r="2755" spans="1:50" s="56" customFormat="1" ht="13.5" customHeight="1" x14ac:dyDescent="0.25">
      <c r="A2755" s="19" t="s">
        <v>566</v>
      </c>
      <c r="B2755" s="20" t="s">
        <v>836</v>
      </c>
      <c r="C2755" s="21" t="s">
        <v>601</v>
      </c>
      <c r="D2755" s="20" t="s">
        <v>8823</v>
      </c>
      <c r="E2755" s="22">
        <v>90000177</v>
      </c>
      <c r="F2755" s="23" t="s">
        <v>8824</v>
      </c>
      <c r="G2755" s="23" t="s">
        <v>6916</v>
      </c>
      <c r="H2755" s="24">
        <v>710215150</v>
      </c>
      <c r="I2755" s="25" t="s">
        <v>8825</v>
      </c>
      <c r="J2755" s="23" t="s">
        <v>8826</v>
      </c>
      <c r="K2755" s="26" t="s">
        <v>566</v>
      </c>
      <c r="L2755" s="23" t="s">
        <v>6917</v>
      </c>
      <c r="M2755" s="27">
        <v>8001</v>
      </c>
      <c r="N2755" s="23" t="s">
        <v>7634</v>
      </c>
      <c r="O2755" s="23" t="s">
        <v>8827</v>
      </c>
      <c r="P2755" s="28">
        <v>524140</v>
      </c>
      <c r="Q2755" s="21" t="s">
        <v>51</v>
      </c>
      <c r="R2755" s="46">
        <v>0</v>
      </c>
      <c r="S2755" s="46">
        <v>0</v>
      </c>
      <c r="T2755" s="46">
        <f t="shared" si="797"/>
        <v>0</v>
      </c>
      <c r="U2755" s="68">
        <v>95.96</v>
      </c>
      <c r="V2755" s="69">
        <f t="shared" si="799"/>
        <v>14.393999999999998</v>
      </c>
      <c r="W2755" s="46">
        <f t="shared" si="790"/>
        <v>0</v>
      </c>
      <c r="X2755" s="46"/>
      <c r="Y2755" s="45">
        <v>0</v>
      </c>
      <c r="Z2755" s="45">
        <v>0</v>
      </c>
      <c r="AA2755" s="45">
        <f t="shared" si="793"/>
        <v>0</v>
      </c>
      <c r="AB2755" s="46">
        <f t="shared" si="794"/>
        <v>0</v>
      </c>
      <c r="AC2755" s="46">
        <f t="shared" si="795"/>
        <v>0</v>
      </c>
      <c r="AD2755" s="46">
        <f t="shared" si="791"/>
        <v>0</v>
      </c>
      <c r="AE2755" s="68">
        <v>95.96</v>
      </c>
      <c r="AF2755" s="69">
        <f t="shared" si="800"/>
        <v>14.393999999999998</v>
      </c>
      <c r="AG2755" s="46">
        <f t="shared" si="792"/>
        <v>0</v>
      </c>
      <c r="AH2755" s="46">
        <f t="shared" si="801"/>
        <v>0</v>
      </c>
      <c r="AI2755" s="45">
        <v>0</v>
      </c>
      <c r="AJ2755" s="45">
        <v>0</v>
      </c>
      <c r="AK2755" s="45">
        <f t="shared" si="798"/>
        <v>0</v>
      </c>
      <c r="AL2755" s="45">
        <v>98.08</v>
      </c>
      <c r="AM2755" s="45">
        <f t="shared" si="802"/>
        <v>14.712</v>
      </c>
      <c r="AN2755" s="84">
        <f t="shared" si="784"/>
        <v>0</v>
      </c>
      <c r="AO2755" s="46">
        <f t="shared" si="785"/>
        <v>0</v>
      </c>
      <c r="AP2755" s="72"/>
      <c r="AQ2755" s="46"/>
      <c r="AR2755" s="46"/>
      <c r="AS2755" s="46"/>
      <c r="AT2755" s="46">
        <f t="shared" si="786"/>
        <v>0</v>
      </c>
      <c r="AU2755" s="85">
        <f t="shared" si="787"/>
        <v>0</v>
      </c>
      <c r="AV2755" s="46">
        <f t="shared" si="788"/>
        <v>0</v>
      </c>
      <c r="AW2755" s="46"/>
      <c r="AX2755" s="86">
        <f t="shared" si="789"/>
        <v>0</v>
      </c>
    </row>
    <row r="2756" spans="1:50" s="56" customFormat="1" ht="13.5" customHeight="1" x14ac:dyDescent="0.25">
      <c r="A2756" s="19" t="s">
        <v>566</v>
      </c>
      <c r="B2756" s="20" t="s">
        <v>836</v>
      </c>
      <c r="C2756" s="21" t="s">
        <v>601</v>
      </c>
      <c r="D2756" s="20" t="s">
        <v>8823</v>
      </c>
      <c r="E2756" s="22">
        <v>90000177</v>
      </c>
      <c r="F2756" s="23" t="s">
        <v>8824</v>
      </c>
      <c r="G2756" s="23" t="s">
        <v>6916</v>
      </c>
      <c r="H2756" s="24">
        <v>710265492</v>
      </c>
      <c r="I2756" s="25" t="s">
        <v>8828</v>
      </c>
      <c r="J2756" s="23" t="s">
        <v>8829</v>
      </c>
      <c r="K2756" s="26" t="s">
        <v>566</v>
      </c>
      <c r="L2756" s="23" t="s">
        <v>6917</v>
      </c>
      <c r="M2756" s="27">
        <v>8001</v>
      </c>
      <c r="N2756" s="23" t="s">
        <v>7634</v>
      </c>
      <c r="O2756" s="23" t="s">
        <v>8827</v>
      </c>
      <c r="P2756" s="28">
        <v>524140</v>
      </c>
      <c r="Q2756" s="21" t="s">
        <v>51</v>
      </c>
      <c r="R2756" s="46">
        <v>16</v>
      </c>
      <c r="S2756" s="46">
        <v>0</v>
      </c>
      <c r="T2756" s="46">
        <f t="shared" si="797"/>
        <v>16</v>
      </c>
      <c r="U2756" s="68">
        <v>95.96</v>
      </c>
      <c r="V2756" s="69">
        <f t="shared" si="799"/>
        <v>14.393999999999998</v>
      </c>
      <c r="W2756" s="46">
        <f t="shared" si="790"/>
        <v>2764</v>
      </c>
      <c r="X2756" s="46"/>
      <c r="Y2756" s="45">
        <v>0</v>
      </c>
      <c r="Z2756" s="45">
        <v>0</v>
      </c>
      <c r="AA2756" s="45">
        <f t="shared" si="793"/>
        <v>0</v>
      </c>
      <c r="AB2756" s="46">
        <f t="shared" si="794"/>
        <v>16</v>
      </c>
      <c r="AC2756" s="46">
        <f t="shared" si="795"/>
        <v>0</v>
      </c>
      <c r="AD2756" s="46">
        <f t="shared" si="791"/>
        <v>16</v>
      </c>
      <c r="AE2756" s="68">
        <v>95.96</v>
      </c>
      <c r="AF2756" s="69">
        <f t="shared" si="800"/>
        <v>14.393999999999998</v>
      </c>
      <c r="AG2756" s="46">
        <f t="shared" si="792"/>
        <v>2764</v>
      </c>
      <c r="AH2756" s="46">
        <f t="shared" si="801"/>
        <v>0</v>
      </c>
      <c r="AI2756" s="45">
        <f>VLOOKUP(H2756,'[1]MŠ na kmeňovú školu V40'!$H$3:Y5828,18,0)</f>
        <v>10</v>
      </c>
      <c r="AJ2756" s="45">
        <f>VLOOKUP(H2756,'[1]MŠ na kmeňovú školu V40'!$H$3:AE5829,24,0)</f>
        <v>0</v>
      </c>
      <c r="AK2756" s="45">
        <f t="shared" si="798"/>
        <v>10</v>
      </c>
      <c r="AL2756" s="45">
        <v>98.08</v>
      </c>
      <c r="AM2756" s="45">
        <f t="shared" si="802"/>
        <v>14.712</v>
      </c>
      <c r="AN2756" s="84">
        <f t="shared" si="784"/>
        <v>2431</v>
      </c>
      <c r="AO2756" s="46">
        <f t="shared" si="785"/>
        <v>-333</v>
      </c>
      <c r="AP2756" s="72"/>
      <c r="AQ2756" s="46"/>
      <c r="AR2756" s="46"/>
      <c r="AS2756" s="46"/>
      <c r="AT2756" s="46">
        <f t="shared" si="786"/>
        <v>0</v>
      </c>
      <c r="AU2756" s="85">
        <f t="shared" si="787"/>
        <v>2431</v>
      </c>
      <c r="AV2756" s="46">
        <f t="shared" si="788"/>
        <v>0</v>
      </c>
      <c r="AW2756" s="46"/>
      <c r="AX2756" s="86">
        <f t="shared" si="789"/>
        <v>2431</v>
      </c>
    </row>
    <row r="2757" spans="1:50" s="56" customFormat="1" ht="13.5" customHeight="1" x14ac:dyDescent="0.25">
      <c r="A2757" s="19" t="s">
        <v>566</v>
      </c>
      <c r="B2757" s="20" t="s">
        <v>836</v>
      </c>
      <c r="C2757" s="21" t="s">
        <v>601</v>
      </c>
      <c r="D2757" s="20" t="s">
        <v>8830</v>
      </c>
      <c r="E2757" s="22">
        <v>37887963</v>
      </c>
      <c r="F2757" s="23" t="s">
        <v>8831</v>
      </c>
      <c r="G2757" s="23" t="s">
        <v>6916</v>
      </c>
      <c r="H2757" s="24">
        <v>42084318</v>
      </c>
      <c r="I2757" s="25" t="s">
        <v>8832</v>
      </c>
      <c r="J2757" s="23" t="s">
        <v>613</v>
      </c>
      <c r="K2757" s="26" t="s">
        <v>566</v>
      </c>
      <c r="L2757" s="23" t="s">
        <v>690</v>
      </c>
      <c r="M2757" s="27">
        <v>5931</v>
      </c>
      <c r="N2757" s="23" t="s">
        <v>7484</v>
      </c>
      <c r="O2757" s="23" t="s">
        <v>8833</v>
      </c>
      <c r="P2757" s="28">
        <v>523658</v>
      </c>
      <c r="Q2757" s="21" t="s">
        <v>93</v>
      </c>
      <c r="R2757" s="46">
        <v>0</v>
      </c>
      <c r="S2757" s="46">
        <v>0</v>
      </c>
      <c r="T2757" s="46">
        <f t="shared" si="797"/>
        <v>0</v>
      </c>
      <c r="U2757" s="68">
        <v>95.96</v>
      </c>
      <c r="V2757" s="69">
        <f t="shared" si="799"/>
        <v>14.393999999999998</v>
      </c>
      <c r="W2757" s="46">
        <f t="shared" si="790"/>
        <v>0</v>
      </c>
      <c r="X2757" s="46"/>
      <c r="Y2757" s="45">
        <v>0</v>
      </c>
      <c r="Z2757" s="45">
        <v>0</v>
      </c>
      <c r="AA2757" s="45">
        <f t="shared" si="793"/>
        <v>0</v>
      </c>
      <c r="AB2757" s="46">
        <f t="shared" si="794"/>
        <v>0</v>
      </c>
      <c r="AC2757" s="46">
        <f t="shared" si="795"/>
        <v>0</v>
      </c>
      <c r="AD2757" s="46">
        <f t="shared" si="791"/>
        <v>0</v>
      </c>
      <c r="AE2757" s="68">
        <v>95.96</v>
      </c>
      <c r="AF2757" s="69">
        <f t="shared" si="800"/>
        <v>14.393999999999998</v>
      </c>
      <c r="AG2757" s="46">
        <f t="shared" si="792"/>
        <v>0</v>
      </c>
      <c r="AH2757" s="46">
        <f t="shared" si="801"/>
        <v>0</v>
      </c>
      <c r="AI2757" s="45">
        <f>VLOOKUP(H2757,'[1]MŠ na kmeňovú školu V40'!$H$3:Y5829,18,0)</f>
        <v>0</v>
      </c>
      <c r="AJ2757" s="45">
        <f>VLOOKUP(H2757,'[1]MŠ na kmeňovú školu V40'!$H$3:AE5830,24,0)</f>
        <v>0</v>
      </c>
      <c r="AK2757" s="45">
        <f t="shared" si="798"/>
        <v>0</v>
      </c>
      <c r="AL2757" s="45">
        <v>98.08</v>
      </c>
      <c r="AM2757" s="45">
        <f t="shared" si="802"/>
        <v>14.712</v>
      </c>
      <c r="AN2757" s="84">
        <f t="shared" si="784"/>
        <v>0</v>
      </c>
      <c r="AO2757" s="46">
        <f t="shared" si="785"/>
        <v>0</v>
      </c>
      <c r="AP2757" s="72"/>
      <c r="AQ2757" s="46"/>
      <c r="AR2757" s="46"/>
      <c r="AS2757" s="46"/>
      <c r="AT2757" s="46">
        <f t="shared" si="786"/>
        <v>0</v>
      </c>
      <c r="AU2757" s="85">
        <f t="shared" si="787"/>
        <v>0</v>
      </c>
      <c r="AV2757" s="46">
        <f t="shared" si="788"/>
        <v>0</v>
      </c>
      <c r="AW2757" s="46"/>
      <c r="AX2757" s="86">
        <f t="shared" si="789"/>
        <v>0</v>
      </c>
    </row>
    <row r="2758" spans="1:50" s="56" customFormat="1" ht="13.5" customHeight="1" x14ac:dyDescent="0.25">
      <c r="A2758" s="19" t="s">
        <v>551</v>
      </c>
      <c r="B2758" s="20" t="s">
        <v>42</v>
      </c>
      <c r="C2758" s="21" t="s">
        <v>43</v>
      </c>
      <c r="D2758" s="20" t="s">
        <v>8834</v>
      </c>
      <c r="E2758" s="22">
        <v>689726</v>
      </c>
      <c r="F2758" s="23" t="s">
        <v>8835</v>
      </c>
      <c r="G2758" s="23" t="s">
        <v>8836</v>
      </c>
      <c r="H2758" s="24">
        <v>710033281</v>
      </c>
      <c r="I2758" s="25">
        <v>689726</v>
      </c>
      <c r="J2758" s="23" t="s">
        <v>54</v>
      </c>
      <c r="K2758" s="26" t="s">
        <v>551</v>
      </c>
      <c r="L2758" s="23" t="s">
        <v>6872</v>
      </c>
      <c r="M2758" s="27">
        <v>7682</v>
      </c>
      <c r="N2758" s="23" t="s">
        <v>8837</v>
      </c>
      <c r="O2758" s="23" t="s">
        <v>8838</v>
      </c>
      <c r="P2758" s="28">
        <v>513792</v>
      </c>
      <c r="Q2758" s="21" t="s">
        <v>51</v>
      </c>
      <c r="R2758" s="46">
        <v>5</v>
      </c>
      <c r="S2758" s="46">
        <v>0</v>
      </c>
      <c r="T2758" s="46">
        <f t="shared" si="797"/>
        <v>5</v>
      </c>
      <c r="U2758" s="68">
        <v>95.96</v>
      </c>
      <c r="V2758" s="69">
        <f t="shared" si="799"/>
        <v>14.393999999999998</v>
      </c>
      <c r="W2758" s="46">
        <f t="shared" si="790"/>
        <v>864</v>
      </c>
      <c r="X2758" s="46"/>
      <c r="Y2758" s="45">
        <v>0</v>
      </c>
      <c r="Z2758" s="45">
        <v>0</v>
      </c>
      <c r="AA2758" s="45">
        <f t="shared" si="793"/>
        <v>0</v>
      </c>
      <c r="AB2758" s="46">
        <f t="shared" si="794"/>
        <v>5</v>
      </c>
      <c r="AC2758" s="46">
        <f t="shared" si="795"/>
        <v>0</v>
      </c>
      <c r="AD2758" s="46">
        <f t="shared" si="791"/>
        <v>5</v>
      </c>
      <c r="AE2758" s="68">
        <v>95.96</v>
      </c>
      <c r="AF2758" s="69">
        <f t="shared" si="800"/>
        <v>14.393999999999998</v>
      </c>
      <c r="AG2758" s="46">
        <f t="shared" si="792"/>
        <v>864</v>
      </c>
      <c r="AH2758" s="46">
        <f t="shared" si="801"/>
        <v>0</v>
      </c>
      <c r="AI2758" s="45">
        <f>VLOOKUP(H2758,'[1]MŠ na kmeňovú školu V40'!$H$3:Y5830,18,0)</f>
        <v>1</v>
      </c>
      <c r="AJ2758" s="45">
        <f>VLOOKUP(H2758,'[1]MŠ na kmeňovú školu V40'!$H$3:AE5831,24,0)</f>
        <v>0</v>
      </c>
      <c r="AK2758" s="45">
        <f t="shared" si="798"/>
        <v>1</v>
      </c>
      <c r="AL2758" s="45">
        <v>98.08</v>
      </c>
      <c r="AM2758" s="45">
        <f t="shared" si="802"/>
        <v>14.712</v>
      </c>
      <c r="AN2758" s="84">
        <f t="shared" si="784"/>
        <v>635</v>
      </c>
      <c r="AO2758" s="46">
        <f t="shared" si="785"/>
        <v>-229</v>
      </c>
      <c r="AP2758" s="72"/>
      <c r="AQ2758" s="46"/>
      <c r="AR2758" s="46"/>
      <c r="AS2758" s="46"/>
      <c r="AT2758" s="46">
        <f t="shared" si="786"/>
        <v>0</v>
      </c>
      <c r="AU2758" s="85">
        <f t="shared" si="787"/>
        <v>635</v>
      </c>
      <c r="AV2758" s="46">
        <f t="shared" si="788"/>
        <v>0</v>
      </c>
      <c r="AW2758" s="46"/>
      <c r="AX2758" s="86">
        <f t="shared" si="789"/>
        <v>635</v>
      </c>
    </row>
    <row r="2759" spans="1:50" s="56" customFormat="1" ht="13.5" customHeight="1" x14ac:dyDescent="0.25">
      <c r="A2759" s="19" t="s">
        <v>551</v>
      </c>
      <c r="B2759" s="20" t="s">
        <v>42</v>
      </c>
      <c r="C2759" s="21" t="s">
        <v>43</v>
      </c>
      <c r="D2759" s="20" t="s">
        <v>8839</v>
      </c>
      <c r="E2759" s="22">
        <v>590754</v>
      </c>
      <c r="F2759" s="23" t="s">
        <v>8840</v>
      </c>
      <c r="G2759" s="23" t="s">
        <v>8836</v>
      </c>
      <c r="H2759" s="24">
        <v>710019009</v>
      </c>
      <c r="I2759" s="25">
        <v>590754</v>
      </c>
      <c r="J2759" s="23" t="s">
        <v>59</v>
      </c>
      <c r="K2759" s="26" t="s">
        <v>551</v>
      </c>
      <c r="L2759" s="23" t="s">
        <v>8841</v>
      </c>
      <c r="M2759" s="27">
        <v>98046</v>
      </c>
      <c r="N2759" s="23" t="s">
        <v>8842</v>
      </c>
      <c r="O2759" s="23" t="s">
        <v>8843</v>
      </c>
      <c r="P2759" s="28">
        <v>514578</v>
      </c>
      <c r="Q2759" s="21" t="s">
        <v>51</v>
      </c>
      <c r="R2759" s="46">
        <v>5</v>
      </c>
      <c r="S2759" s="46">
        <v>2</v>
      </c>
      <c r="T2759" s="46">
        <f t="shared" si="797"/>
        <v>7</v>
      </c>
      <c r="U2759" s="68">
        <v>95.96</v>
      </c>
      <c r="V2759" s="69">
        <f t="shared" si="799"/>
        <v>14.393999999999998</v>
      </c>
      <c r="W2759" s="46">
        <f t="shared" si="790"/>
        <v>1209</v>
      </c>
      <c r="X2759" s="46"/>
      <c r="Y2759" s="45">
        <v>0</v>
      </c>
      <c r="Z2759" s="45">
        <v>0</v>
      </c>
      <c r="AA2759" s="45">
        <f t="shared" si="793"/>
        <v>0</v>
      </c>
      <c r="AB2759" s="46">
        <f t="shared" si="794"/>
        <v>5</v>
      </c>
      <c r="AC2759" s="46">
        <f t="shared" si="795"/>
        <v>2</v>
      </c>
      <c r="AD2759" s="46">
        <f t="shared" si="791"/>
        <v>7</v>
      </c>
      <c r="AE2759" s="68">
        <v>95.96</v>
      </c>
      <c r="AF2759" s="69">
        <f t="shared" si="800"/>
        <v>14.393999999999998</v>
      </c>
      <c r="AG2759" s="46">
        <f t="shared" si="792"/>
        <v>1209</v>
      </c>
      <c r="AH2759" s="46">
        <f t="shared" si="801"/>
        <v>0</v>
      </c>
      <c r="AI2759" s="45">
        <f>VLOOKUP(H2759,'[1]MŠ na kmeňovú školu V40'!$H$3:Y5831,18,0)</f>
        <v>6</v>
      </c>
      <c r="AJ2759" s="45">
        <f>VLOOKUP(H2759,'[1]MŠ na kmeňovú školu V40'!$H$3:AE5832,24,0)</f>
        <v>1</v>
      </c>
      <c r="AK2759" s="45">
        <f t="shared" si="798"/>
        <v>7</v>
      </c>
      <c r="AL2759" s="45">
        <v>98.08</v>
      </c>
      <c r="AM2759" s="45">
        <f t="shared" si="802"/>
        <v>14.712</v>
      </c>
      <c r="AN2759" s="84">
        <f t="shared" si="784"/>
        <v>1218</v>
      </c>
      <c r="AO2759" s="46">
        <f t="shared" si="785"/>
        <v>9</v>
      </c>
      <c r="AP2759" s="72"/>
      <c r="AQ2759" s="46"/>
      <c r="AR2759" s="46"/>
      <c r="AS2759" s="46"/>
      <c r="AT2759" s="46">
        <f t="shared" si="786"/>
        <v>0</v>
      </c>
      <c r="AU2759" s="85">
        <f t="shared" si="787"/>
        <v>1218</v>
      </c>
      <c r="AV2759" s="46">
        <f t="shared" si="788"/>
        <v>0</v>
      </c>
      <c r="AW2759" s="46"/>
      <c r="AX2759" s="86">
        <f t="shared" si="789"/>
        <v>1218</v>
      </c>
    </row>
    <row r="2760" spans="1:50" s="56" customFormat="1" ht="13.5" customHeight="1" x14ac:dyDescent="0.25">
      <c r="A2760" s="19" t="s">
        <v>551</v>
      </c>
      <c r="B2760" s="20" t="s">
        <v>42</v>
      </c>
      <c r="C2760" s="21" t="s">
        <v>43</v>
      </c>
      <c r="D2760" s="20" t="s">
        <v>8844</v>
      </c>
      <c r="E2760" s="22">
        <v>318698</v>
      </c>
      <c r="F2760" s="23" t="s">
        <v>8845</v>
      </c>
      <c r="G2760" s="23" t="s">
        <v>8836</v>
      </c>
      <c r="H2760" s="24">
        <v>710037643</v>
      </c>
      <c r="I2760" s="25">
        <v>318698</v>
      </c>
      <c r="J2760" s="23" t="s">
        <v>54</v>
      </c>
      <c r="K2760" s="26" t="s">
        <v>551</v>
      </c>
      <c r="L2760" s="23" t="s">
        <v>8841</v>
      </c>
      <c r="M2760" s="27">
        <v>98046</v>
      </c>
      <c r="N2760" s="23" t="s">
        <v>8846</v>
      </c>
      <c r="O2760" s="23" t="s">
        <v>8847</v>
      </c>
      <c r="P2760" s="28">
        <v>514748</v>
      </c>
      <c r="Q2760" s="21" t="s">
        <v>51</v>
      </c>
      <c r="R2760" s="46">
        <v>5</v>
      </c>
      <c r="S2760" s="46">
        <v>1</v>
      </c>
      <c r="T2760" s="46">
        <f t="shared" si="797"/>
        <v>6</v>
      </c>
      <c r="U2760" s="68">
        <v>95.96</v>
      </c>
      <c r="V2760" s="69">
        <f t="shared" si="799"/>
        <v>14.393999999999998</v>
      </c>
      <c r="W2760" s="46">
        <f t="shared" si="790"/>
        <v>1036</v>
      </c>
      <c r="X2760" s="46"/>
      <c r="Y2760" s="45">
        <v>0</v>
      </c>
      <c r="Z2760" s="45">
        <v>0</v>
      </c>
      <c r="AA2760" s="45">
        <f t="shared" si="793"/>
        <v>0</v>
      </c>
      <c r="AB2760" s="46">
        <f t="shared" si="794"/>
        <v>5</v>
      </c>
      <c r="AC2760" s="46">
        <f t="shared" si="795"/>
        <v>1</v>
      </c>
      <c r="AD2760" s="46">
        <f t="shared" si="791"/>
        <v>6</v>
      </c>
      <c r="AE2760" s="68">
        <v>95.96</v>
      </c>
      <c r="AF2760" s="69">
        <f t="shared" si="800"/>
        <v>14.393999999999998</v>
      </c>
      <c r="AG2760" s="46">
        <f t="shared" si="792"/>
        <v>1036</v>
      </c>
      <c r="AH2760" s="46">
        <f t="shared" si="801"/>
        <v>0</v>
      </c>
      <c r="AI2760" s="45">
        <f>VLOOKUP(H2760,'[1]MŠ na kmeňovú školu V40'!$H$3:Y5832,18,0)</f>
        <v>6</v>
      </c>
      <c r="AJ2760" s="45">
        <f>VLOOKUP(H2760,'[1]MŠ na kmeňovú školu V40'!$H$3:AE5833,24,0)</f>
        <v>1</v>
      </c>
      <c r="AK2760" s="45">
        <f t="shared" si="798"/>
        <v>7</v>
      </c>
      <c r="AL2760" s="45">
        <v>98.08</v>
      </c>
      <c r="AM2760" s="45">
        <f t="shared" si="802"/>
        <v>14.712</v>
      </c>
      <c r="AN2760" s="84">
        <f t="shared" si="784"/>
        <v>1103</v>
      </c>
      <c r="AO2760" s="46">
        <f t="shared" si="785"/>
        <v>67</v>
      </c>
      <c r="AP2760" s="72"/>
      <c r="AQ2760" s="46"/>
      <c r="AR2760" s="46"/>
      <c r="AS2760" s="46"/>
      <c r="AT2760" s="46">
        <f t="shared" si="786"/>
        <v>0</v>
      </c>
      <c r="AU2760" s="85">
        <f t="shared" si="787"/>
        <v>1103</v>
      </c>
      <c r="AV2760" s="46">
        <f t="shared" si="788"/>
        <v>0</v>
      </c>
      <c r="AW2760" s="46"/>
      <c r="AX2760" s="86">
        <f t="shared" si="789"/>
        <v>1103</v>
      </c>
    </row>
    <row r="2761" spans="1:50" s="56" customFormat="1" ht="13.5" customHeight="1" x14ac:dyDescent="0.25">
      <c r="A2761" s="19" t="s">
        <v>551</v>
      </c>
      <c r="B2761" s="20" t="s">
        <v>42</v>
      </c>
      <c r="C2761" s="21" t="s">
        <v>43</v>
      </c>
      <c r="D2761" s="20" t="s">
        <v>8848</v>
      </c>
      <c r="E2761" s="22">
        <v>323934</v>
      </c>
      <c r="F2761" s="23" t="s">
        <v>8849</v>
      </c>
      <c r="G2761" s="23" t="s">
        <v>8836</v>
      </c>
      <c r="H2761" s="24">
        <v>710025130</v>
      </c>
      <c r="I2761" s="25">
        <v>323934</v>
      </c>
      <c r="J2761" s="23" t="s">
        <v>54</v>
      </c>
      <c r="K2761" s="26" t="s">
        <v>551</v>
      </c>
      <c r="L2761" s="23" t="s">
        <v>8850</v>
      </c>
      <c r="M2761" s="27">
        <v>4445</v>
      </c>
      <c r="N2761" s="23" t="s">
        <v>8851</v>
      </c>
      <c r="O2761" s="23" t="s">
        <v>8852</v>
      </c>
      <c r="P2761" s="28">
        <v>521141</v>
      </c>
      <c r="Q2761" s="21" t="s">
        <v>51</v>
      </c>
      <c r="R2761" s="46">
        <v>9</v>
      </c>
      <c r="S2761" s="46">
        <v>5</v>
      </c>
      <c r="T2761" s="46">
        <f t="shared" si="797"/>
        <v>14</v>
      </c>
      <c r="U2761" s="68">
        <v>95.96</v>
      </c>
      <c r="V2761" s="69">
        <f t="shared" si="799"/>
        <v>14.393999999999998</v>
      </c>
      <c r="W2761" s="46">
        <f t="shared" si="790"/>
        <v>2418</v>
      </c>
      <c r="X2761" s="46"/>
      <c r="Y2761" s="45">
        <v>0</v>
      </c>
      <c r="Z2761" s="45">
        <v>0</v>
      </c>
      <c r="AA2761" s="45">
        <f t="shared" si="793"/>
        <v>0</v>
      </c>
      <c r="AB2761" s="46">
        <f t="shared" si="794"/>
        <v>9</v>
      </c>
      <c r="AC2761" s="46">
        <f t="shared" si="795"/>
        <v>5</v>
      </c>
      <c r="AD2761" s="46">
        <f t="shared" si="791"/>
        <v>14</v>
      </c>
      <c r="AE2761" s="68">
        <v>95.96</v>
      </c>
      <c r="AF2761" s="69">
        <f t="shared" si="800"/>
        <v>14.393999999999998</v>
      </c>
      <c r="AG2761" s="46">
        <f t="shared" si="792"/>
        <v>2418</v>
      </c>
      <c r="AH2761" s="46">
        <f t="shared" si="801"/>
        <v>0</v>
      </c>
      <c r="AI2761" s="45">
        <f>VLOOKUP(H2761,'[1]MŠ na kmeňovú školu V40'!$H$3:Y5833,18,0)</f>
        <v>10</v>
      </c>
      <c r="AJ2761" s="45">
        <f>VLOOKUP(H2761,'[1]MŠ na kmeňovú školu V40'!$H$3:AE5834,24,0)</f>
        <v>1</v>
      </c>
      <c r="AK2761" s="45">
        <f t="shared" si="798"/>
        <v>11</v>
      </c>
      <c r="AL2761" s="45">
        <v>98.08</v>
      </c>
      <c r="AM2761" s="45">
        <f t="shared" si="802"/>
        <v>14.712</v>
      </c>
      <c r="AN2761" s="84">
        <f t="shared" si="784"/>
        <v>2259</v>
      </c>
      <c r="AO2761" s="46">
        <f t="shared" si="785"/>
        <v>-159</v>
      </c>
      <c r="AP2761" s="72"/>
      <c r="AQ2761" s="46"/>
      <c r="AR2761" s="46"/>
      <c r="AS2761" s="46"/>
      <c r="AT2761" s="46">
        <f t="shared" si="786"/>
        <v>0</v>
      </c>
      <c r="AU2761" s="85">
        <f t="shared" si="787"/>
        <v>2259</v>
      </c>
      <c r="AV2761" s="46">
        <f t="shared" si="788"/>
        <v>0</v>
      </c>
      <c r="AW2761" s="46"/>
      <c r="AX2761" s="86">
        <f t="shared" si="789"/>
        <v>2259</v>
      </c>
    </row>
    <row r="2762" spans="1:50" s="56" customFormat="1" ht="13.5" customHeight="1" x14ac:dyDescent="0.25">
      <c r="A2762" s="19" t="s">
        <v>551</v>
      </c>
      <c r="B2762" s="20" t="s">
        <v>42</v>
      </c>
      <c r="C2762" s="21" t="s">
        <v>43</v>
      </c>
      <c r="D2762" s="20" t="s">
        <v>8853</v>
      </c>
      <c r="E2762" s="22">
        <v>691224</v>
      </c>
      <c r="F2762" s="23" t="s">
        <v>8854</v>
      </c>
      <c r="G2762" s="23" t="s">
        <v>8836</v>
      </c>
      <c r="H2762" s="24">
        <v>710025157</v>
      </c>
      <c r="I2762" s="25">
        <v>691224</v>
      </c>
      <c r="J2762" s="23" t="s">
        <v>54</v>
      </c>
      <c r="K2762" s="26" t="s">
        <v>551</v>
      </c>
      <c r="L2762" s="23" t="s">
        <v>8850</v>
      </c>
      <c r="M2762" s="27">
        <v>4442</v>
      </c>
      <c r="N2762" s="23" t="s">
        <v>8855</v>
      </c>
      <c r="O2762" s="23" t="s">
        <v>8856</v>
      </c>
      <c r="P2762" s="28">
        <v>521175</v>
      </c>
      <c r="Q2762" s="21" t="s">
        <v>51</v>
      </c>
      <c r="R2762" s="46">
        <v>11</v>
      </c>
      <c r="S2762" s="46">
        <v>0</v>
      </c>
      <c r="T2762" s="46">
        <f t="shared" si="797"/>
        <v>11</v>
      </c>
      <c r="U2762" s="68">
        <v>95.96</v>
      </c>
      <c r="V2762" s="69">
        <f t="shared" si="799"/>
        <v>14.393999999999998</v>
      </c>
      <c r="W2762" s="46">
        <f t="shared" si="790"/>
        <v>1900</v>
      </c>
      <c r="X2762" s="46"/>
      <c r="Y2762" s="45">
        <v>0</v>
      </c>
      <c r="Z2762" s="45">
        <v>0</v>
      </c>
      <c r="AA2762" s="45">
        <f t="shared" si="793"/>
        <v>0</v>
      </c>
      <c r="AB2762" s="46">
        <f t="shared" si="794"/>
        <v>11</v>
      </c>
      <c r="AC2762" s="46">
        <f t="shared" si="795"/>
        <v>0</v>
      </c>
      <c r="AD2762" s="46">
        <f t="shared" si="791"/>
        <v>11</v>
      </c>
      <c r="AE2762" s="68">
        <v>95.96</v>
      </c>
      <c r="AF2762" s="69">
        <f t="shared" si="800"/>
        <v>14.393999999999998</v>
      </c>
      <c r="AG2762" s="46">
        <f t="shared" si="792"/>
        <v>1900</v>
      </c>
      <c r="AH2762" s="46">
        <f t="shared" si="801"/>
        <v>0</v>
      </c>
      <c r="AI2762" s="45">
        <f>VLOOKUP(H2762,'[1]MŠ na kmeňovú školu V40'!$H$3:Y5834,18,0)</f>
        <v>11</v>
      </c>
      <c r="AJ2762" s="45">
        <f>VLOOKUP(H2762,'[1]MŠ na kmeňovú školu V40'!$H$3:AE5835,24,0)</f>
        <v>0</v>
      </c>
      <c r="AK2762" s="45">
        <f t="shared" si="798"/>
        <v>11</v>
      </c>
      <c r="AL2762" s="45">
        <v>98.08</v>
      </c>
      <c r="AM2762" s="45">
        <f t="shared" si="802"/>
        <v>14.712</v>
      </c>
      <c r="AN2762" s="84">
        <f t="shared" si="784"/>
        <v>1914</v>
      </c>
      <c r="AO2762" s="46">
        <f t="shared" si="785"/>
        <v>14</v>
      </c>
      <c r="AP2762" s="72"/>
      <c r="AQ2762" s="46"/>
      <c r="AR2762" s="46"/>
      <c r="AS2762" s="46"/>
      <c r="AT2762" s="46">
        <f t="shared" si="786"/>
        <v>0</v>
      </c>
      <c r="AU2762" s="85">
        <f t="shared" si="787"/>
        <v>1914</v>
      </c>
      <c r="AV2762" s="46">
        <f t="shared" si="788"/>
        <v>0</v>
      </c>
      <c r="AW2762" s="46"/>
      <c r="AX2762" s="86">
        <f t="shared" si="789"/>
        <v>1914</v>
      </c>
    </row>
    <row r="2763" spans="1:50" s="56" customFormat="1" ht="13.5" customHeight="1" x14ac:dyDescent="0.25">
      <c r="A2763" s="19" t="s">
        <v>551</v>
      </c>
      <c r="B2763" s="20" t="s">
        <v>42</v>
      </c>
      <c r="C2763" s="21" t="s">
        <v>43</v>
      </c>
      <c r="D2763" s="20" t="s">
        <v>8857</v>
      </c>
      <c r="E2763" s="22">
        <v>323977</v>
      </c>
      <c r="F2763" s="23" t="s">
        <v>8858</v>
      </c>
      <c r="G2763" s="23" t="s">
        <v>8836</v>
      </c>
      <c r="H2763" s="24">
        <v>710039263</v>
      </c>
      <c r="I2763" s="25">
        <v>323977</v>
      </c>
      <c r="J2763" s="23" t="s">
        <v>54</v>
      </c>
      <c r="K2763" s="26" t="s">
        <v>551</v>
      </c>
      <c r="L2763" s="23" t="s">
        <v>8850</v>
      </c>
      <c r="M2763" s="27">
        <v>4445</v>
      </c>
      <c r="N2763" s="23" t="s">
        <v>8859</v>
      </c>
      <c r="O2763" s="23" t="s">
        <v>8860</v>
      </c>
      <c r="P2763" s="28">
        <v>521183</v>
      </c>
      <c r="Q2763" s="21" t="s">
        <v>51</v>
      </c>
      <c r="R2763" s="46">
        <v>0</v>
      </c>
      <c r="S2763" s="46">
        <v>0</v>
      </c>
      <c r="T2763" s="46">
        <f t="shared" si="797"/>
        <v>0</v>
      </c>
      <c r="U2763" s="68">
        <v>95.96</v>
      </c>
      <c r="V2763" s="69">
        <f t="shared" si="799"/>
        <v>14.393999999999998</v>
      </c>
      <c r="W2763" s="46">
        <f t="shared" si="790"/>
        <v>0</v>
      </c>
      <c r="X2763" s="46"/>
      <c r="Y2763" s="45">
        <v>0</v>
      </c>
      <c r="Z2763" s="45">
        <v>0</v>
      </c>
      <c r="AA2763" s="45">
        <f t="shared" si="793"/>
        <v>0</v>
      </c>
      <c r="AB2763" s="46">
        <f t="shared" si="794"/>
        <v>0</v>
      </c>
      <c r="AC2763" s="46">
        <f t="shared" si="795"/>
        <v>0</v>
      </c>
      <c r="AD2763" s="46">
        <f t="shared" si="791"/>
        <v>0</v>
      </c>
      <c r="AE2763" s="68">
        <v>95.96</v>
      </c>
      <c r="AF2763" s="69">
        <f t="shared" si="800"/>
        <v>14.393999999999998</v>
      </c>
      <c r="AG2763" s="46">
        <f t="shared" si="792"/>
        <v>0</v>
      </c>
      <c r="AH2763" s="46">
        <f t="shared" si="801"/>
        <v>0</v>
      </c>
      <c r="AI2763" s="45">
        <v>0</v>
      </c>
      <c r="AJ2763" s="45">
        <v>0</v>
      </c>
      <c r="AK2763" s="45">
        <f t="shared" si="798"/>
        <v>0</v>
      </c>
      <c r="AL2763" s="45">
        <v>98.08</v>
      </c>
      <c r="AM2763" s="45">
        <f t="shared" si="802"/>
        <v>14.712</v>
      </c>
      <c r="AN2763" s="84">
        <f t="shared" si="784"/>
        <v>0</v>
      </c>
      <c r="AO2763" s="46">
        <f t="shared" si="785"/>
        <v>0</v>
      </c>
      <c r="AP2763" s="72"/>
      <c r="AQ2763" s="46"/>
      <c r="AR2763" s="46"/>
      <c r="AS2763" s="46"/>
      <c r="AT2763" s="46">
        <f t="shared" si="786"/>
        <v>0</v>
      </c>
      <c r="AU2763" s="85">
        <f t="shared" si="787"/>
        <v>0</v>
      </c>
      <c r="AV2763" s="46">
        <f t="shared" si="788"/>
        <v>0</v>
      </c>
      <c r="AW2763" s="46"/>
      <c r="AX2763" s="86">
        <f t="shared" si="789"/>
        <v>0</v>
      </c>
    </row>
    <row r="2764" spans="1:50" s="56" customFormat="1" ht="13.5" customHeight="1" x14ac:dyDescent="0.25">
      <c r="A2764" s="19" t="s">
        <v>551</v>
      </c>
      <c r="B2764" s="20" t="s">
        <v>42</v>
      </c>
      <c r="C2764" s="21" t="s">
        <v>43</v>
      </c>
      <c r="D2764" s="20" t="s">
        <v>8857</v>
      </c>
      <c r="E2764" s="22">
        <v>323977</v>
      </c>
      <c r="F2764" s="23" t="s">
        <v>8858</v>
      </c>
      <c r="G2764" s="23" t="s">
        <v>8836</v>
      </c>
      <c r="H2764" s="24">
        <v>710267533</v>
      </c>
      <c r="I2764" s="25">
        <v>51001489</v>
      </c>
      <c r="J2764" s="23" t="s">
        <v>113</v>
      </c>
      <c r="K2764" s="26" t="s">
        <v>551</v>
      </c>
      <c r="L2764" s="23" t="s">
        <v>8850</v>
      </c>
      <c r="M2764" s="27">
        <v>4445</v>
      </c>
      <c r="N2764" s="23" t="s">
        <v>8859</v>
      </c>
      <c r="O2764" s="23" t="s">
        <v>8860</v>
      </c>
      <c r="P2764" s="28">
        <v>521183</v>
      </c>
      <c r="Q2764" s="21" t="s">
        <v>51</v>
      </c>
      <c r="R2764" s="46">
        <v>11</v>
      </c>
      <c r="S2764" s="46">
        <v>0</v>
      </c>
      <c r="T2764" s="46">
        <f t="shared" si="797"/>
        <v>11</v>
      </c>
      <c r="U2764" s="68">
        <v>95.96</v>
      </c>
      <c r="V2764" s="69">
        <f t="shared" si="799"/>
        <v>14.393999999999998</v>
      </c>
      <c r="W2764" s="46">
        <f t="shared" si="790"/>
        <v>1900</v>
      </c>
      <c r="X2764" s="46"/>
      <c r="Y2764" s="45">
        <v>0</v>
      </c>
      <c r="Z2764" s="45">
        <v>0</v>
      </c>
      <c r="AA2764" s="45">
        <f t="shared" si="793"/>
        <v>0</v>
      </c>
      <c r="AB2764" s="46">
        <f t="shared" si="794"/>
        <v>11</v>
      </c>
      <c r="AC2764" s="46">
        <f t="shared" si="795"/>
        <v>0</v>
      </c>
      <c r="AD2764" s="46">
        <f t="shared" si="791"/>
        <v>11</v>
      </c>
      <c r="AE2764" s="68">
        <v>95.96</v>
      </c>
      <c r="AF2764" s="69">
        <f t="shared" si="800"/>
        <v>14.393999999999998</v>
      </c>
      <c r="AG2764" s="46">
        <f t="shared" si="792"/>
        <v>1900</v>
      </c>
      <c r="AH2764" s="46">
        <f t="shared" si="801"/>
        <v>0</v>
      </c>
      <c r="AI2764" s="45">
        <f>VLOOKUP(H2764,'[1]MŠ na kmeňovú školu V40'!$H$3:Y5836,18,0)</f>
        <v>11</v>
      </c>
      <c r="AJ2764" s="45">
        <f>VLOOKUP(H2764,'[1]MŠ na kmeňovú školu V40'!$H$3:AE5837,24,0)</f>
        <v>0</v>
      </c>
      <c r="AK2764" s="45">
        <f t="shared" si="798"/>
        <v>11</v>
      </c>
      <c r="AL2764" s="45">
        <v>98.08</v>
      </c>
      <c r="AM2764" s="45">
        <f t="shared" si="802"/>
        <v>14.712</v>
      </c>
      <c r="AN2764" s="84">
        <f t="shared" si="784"/>
        <v>1914</v>
      </c>
      <c r="AO2764" s="46">
        <f t="shared" si="785"/>
        <v>14</v>
      </c>
      <c r="AP2764" s="72"/>
      <c r="AQ2764" s="46"/>
      <c r="AR2764" s="46"/>
      <c r="AS2764" s="46"/>
      <c r="AT2764" s="46">
        <f t="shared" si="786"/>
        <v>0</v>
      </c>
      <c r="AU2764" s="85">
        <f t="shared" si="787"/>
        <v>1914</v>
      </c>
      <c r="AV2764" s="46">
        <f t="shared" si="788"/>
        <v>0</v>
      </c>
      <c r="AW2764" s="46"/>
      <c r="AX2764" s="86">
        <f t="shared" si="789"/>
        <v>1914</v>
      </c>
    </row>
    <row r="2765" spans="1:50" s="56" customFormat="1" ht="13.5" customHeight="1" x14ac:dyDescent="0.25">
      <c r="A2765" s="19" t="s">
        <v>551</v>
      </c>
      <c r="B2765" s="20" t="s">
        <v>42</v>
      </c>
      <c r="C2765" s="21" t="s">
        <v>43</v>
      </c>
      <c r="D2765" s="20" t="s">
        <v>8861</v>
      </c>
      <c r="E2765" s="22">
        <v>323985</v>
      </c>
      <c r="F2765" s="23" t="s">
        <v>8862</v>
      </c>
      <c r="G2765" s="23" t="s">
        <v>8836</v>
      </c>
      <c r="H2765" s="24">
        <v>710025173</v>
      </c>
      <c r="I2765" s="25">
        <v>35561301</v>
      </c>
      <c r="J2765" s="23" t="s">
        <v>113</v>
      </c>
      <c r="K2765" s="26" t="s">
        <v>551</v>
      </c>
      <c r="L2765" s="23" t="s">
        <v>8850</v>
      </c>
      <c r="M2765" s="27">
        <v>4416</v>
      </c>
      <c r="N2765" s="23" t="s">
        <v>8863</v>
      </c>
      <c r="O2765" s="23" t="s">
        <v>8864</v>
      </c>
      <c r="P2765" s="28">
        <v>521205</v>
      </c>
      <c r="Q2765" s="21" t="s">
        <v>51</v>
      </c>
      <c r="R2765" s="46">
        <v>14</v>
      </c>
      <c r="S2765" s="46">
        <v>0</v>
      </c>
      <c r="T2765" s="46">
        <f t="shared" si="797"/>
        <v>14</v>
      </c>
      <c r="U2765" s="68">
        <v>95.96</v>
      </c>
      <c r="V2765" s="69">
        <f t="shared" si="799"/>
        <v>14.393999999999998</v>
      </c>
      <c r="W2765" s="46">
        <f t="shared" si="790"/>
        <v>2418</v>
      </c>
      <c r="X2765" s="46"/>
      <c r="Y2765" s="45">
        <v>0</v>
      </c>
      <c r="Z2765" s="45">
        <v>0</v>
      </c>
      <c r="AA2765" s="45">
        <f t="shared" si="793"/>
        <v>0</v>
      </c>
      <c r="AB2765" s="46">
        <f t="shared" si="794"/>
        <v>14</v>
      </c>
      <c r="AC2765" s="46">
        <f t="shared" si="795"/>
        <v>0</v>
      </c>
      <c r="AD2765" s="46">
        <f t="shared" si="791"/>
        <v>14</v>
      </c>
      <c r="AE2765" s="68">
        <v>95.96</v>
      </c>
      <c r="AF2765" s="69">
        <f t="shared" si="800"/>
        <v>14.393999999999998</v>
      </c>
      <c r="AG2765" s="46">
        <f t="shared" si="792"/>
        <v>2418</v>
      </c>
      <c r="AH2765" s="46">
        <f t="shared" si="801"/>
        <v>0</v>
      </c>
      <c r="AI2765" s="45">
        <f>VLOOKUP(H2765,'[1]MŠ na kmeňovú školu V40'!$H$3:Y5837,18,0)</f>
        <v>10</v>
      </c>
      <c r="AJ2765" s="45">
        <f>VLOOKUP(H2765,'[1]MŠ na kmeňovú školu V40'!$H$3:AE5838,24,0)</f>
        <v>0</v>
      </c>
      <c r="AK2765" s="45">
        <f t="shared" si="798"/>
        <v>10</v>
      </c>
      <c r="AL2765" s="45">
        <v>98.08</v>
      </c>
      <c r="AM2765" s="45">
        <f t="shared" si="802"/>
        <v>14.712</v>
      </c>
      <c r="AN2765" s="84">
        <f t="shared" si="784"/>
        <v>2201</v>
      </c>
      <c r="AO2765" s="46">
        <f t="shared" si="785"/>
        <v>-217</v>
      </c>
      <c r="AP2765" s="72"/>
      <c r="AQ2765" s="46"/>
      <c r="AR2765" s="46"/>
      <c r="AS2765" s="46"/>
      <c r="AT2765" s="46">
        <f t="shared" si="786"/>
        <v>0</v>
      </c>
      <c r="AU2765" s="85">
        <f t="shared" si="787"/>
        <v>2201</v>
      </c>
      <c r="AV2765" s="46">
        <f t="shared" si="788"/>
        <v>0</v>
      </c>
      <c r="AW2765" s="46"/>
      <c r="AX2765" s="86">
        <f t="shared" si="789"/>
        <v>2201</v>
      </c>
    </row>
    <row r="2766" spans="1:50" s="56" customFormat="1" ht="13.5" customHeight="1" x14ac:dyDescent="0.25">
      <c r="A2766" s="19" t="s">
        <v>551</v>
      </c>
      <c r="B2766" s="20" t="s">
        <v>42</v>
      </c>
      <c r="C2766" s="21" t="s">
        <v>43</v>
      </c>
      <c r="D2766" s="20" t="s">
        <v>8865</v>
      </c>
      <c r="E2766" s="22">
        <v>323993</v>
      </c>
      <c r="F2766" s="23" t="s">
        <v>8866</v>
      </c>
      <c r="G2766" s="23" t="s">
        <v>8836</v>
      </c>
      <c r="H2766" s="24">
        <v>710025181</v>
      </c>
      <c r="I2766" s="25">
        <v>323993</v>
      </c>
      <c r="J2766" s="23" t="s">
        <v>54</v>
      </c>
      <c r="K2766" s="26" t="s">
        <v>551</v>
      </c>
      <c r="L2766" s="23" t="s">
        <v>8850</v>
      </c>
      <c r="M2766" s="27">
        <v>4447</v>
      </c>
      <c r="N2766" s="23" t="s">
        <v>8867</v>
      </c>
      <c r="O2766" s="23" t="s">
        <v>8868</v>
      </c>
      <c r="P2766" s="28">
        <v>521213</v>
      </c>
      <c r="Q2766" s="21" t="s">
        <v>51</v>
      </c>
      <c r="R2766" s="46">
        <v>16</v>
      </c>
      <c r="S2766" s="46">
        <v>2</v>
      </c>
      <c r="T2766" s="46">
        <f t="shared" si="797"/>
        <v>18</v>
      </c>
      <c r="U2766" s="68">
        <v>95.96</v>
      </c>
      <c r="V2766" s="69">
        <f t="shared" si="799"/>
        <v>14.393999999999998</v>
      </c>
      <c r="W2766" s="46">
        <f t="shared" si="790"/>
        <v>3109</v>
      </c>
      <c r="X2766" s="46"/>
      <c r="Y2766" s="45">
        <v>0</v>
      </c>
      <c r="Z2766" s="45">
        <v>0</v>
      </c>
      <c r="AA2766" s="45">
        <f t="shared" si="793"/>
        <v>0</v>
      </c>
      <c r="AB2766" s="46">
        <f t="shared" si="794"/>
        <v>16</v>
      </c>
      <c r="AC2766" s="46">
        <f t="shared" si="795"/>
        <v>2</v>
      </c>
      <c r="AD2766" s="46">
        <f t="shared" si="791"/>
        <v>18</v>
      </c>
      <c r="AE2766" s="68">
        <v>95.96</v>
      </c>
      <c r="AF2766" s="69">
        <f t="shared" si="800"/>
        <v>14.393999999999998</v>
      </c>
      <c r="AG2766" s="46">
        <f t="shared" si="792"/>
        <v>3109</v>
      </c>
      <c r="AH2766" s="46">
        <f t="shared" si="801"/>
        <v>0</v>
      </c>
      <c r="AI2766" s="45">
        <f>VLOOKUP(H2766,'[1]MŠ na kmeňovú školu V40'!$H$3:Y5838,18,0)</f>
        <v>19</v>
      </c>
      <c r="AJ2766" s="45">
        <f>VLOOKUP(H2766,'[1]MŠ na kmeňovú školu V40'!$H$3:AE5839,24,0)</f>
        <v>1</v>
      </c>
      <c r="AK2766" s="45">
        <f t="shared" si="798"/>
        <v>20</v>
      </c>
      <c r="AL2766" s="45">
        <v>98.08</v>
      </c>
      <c r="AM2766" s="45">
        <f t="shared" si="802"/>
        <v>14.712</v>
      </c>
      <c r="AN2766" s="84">
        <f t="shared" si="784"/>
        <v>3250</v>
      </c>
      <c r="AO2766" s="46">
        <f t="shared" si="785"/>
        <v>141</v>
      </c>
      <c r="AP2766" s="72"/>
      <c r="AQ2766" s="46"/>
      <c r="AR2766" s="46"/>
      <c r="AS2766" s="46"/>
      <c r="AT2766" s="46">
        <f t="shared" si="786"/>
        <v>0</v>
      </c>
      <c r="AU2766" s="85">
        <f t="shared" si="787"/>
        <v>3250</v>
      </c>
      <c r="AV2766" s="46">
        <f t="shared" si="788"/>
        <v>0</v>
      </c>
      <c r="AW2766" s="46"/>
      <c r="AX2766" s="86">
        <f t="shared" si="789"/>
        <v>3250</v>
      </c>
    </row>
    <row r="2767" spans="1:50" s="56" customFormat="1" ht="13.5" customHeight="1" x14ac:dyDescent="0.25">
      <c r="A2767" s="19" t="s">
        <v>551</v>
      </c>
      <c r="B2767" s="20" t="s">
        <v>42</v>
      </c>
      <c r="C2767" s="21" t="s">
        <v>43</v>
      </c>
      <c r="D2767" s="20" t="s">
        <v>8869</v>
      </c>
      <c r="E2767" s="22">
        <v>324001</v>
      </c>
      <c r="F2767" s="23" t="s">
        <v>8870</v>
      </c>
      <c r="G2767" s="23" t="s">
        <v>8836</v>
      </c>
      <c r="H2767" s="24">
        <v>710025190</v>
      </c>
      <c r="I2767" s="25">
        <v>31953271</v>
      </c>
      <c r="J2767" s="23" t="s">
        <v>8871</v>
      </c>
      <c r="K2767" s="26" t="s">
        <v>551</v>
      </c>
      <c r="L2767" s="23" t="s">
        <v>8850</v>
      </c>
      <c r="M2767" s="27">
        <v>4443</v>
      </c>
      <c r="N2767" s="23" t="s">
        <v>8872</v>
      </c>
      <c r="O2767" s="23" t="s">
        <v>8873</v>
      </c>
      <c r="P2767" s="28">
        <v>521221</v>
      </c>
      <c r="Q2767" s="21" t="s">
        <v>51</v>
      </c>
      <c r="R2767" s="46">
        <v>17</v>
      </c>
      <c r="S2767" s="46">
        <v>0</v>
      </c>
      <c r="T2767" s="46">
        <f t="shared" si="797"/>
        <v>17</v>
      </c>
      <c r="U2767" s="68">
        <v>95.96</v>
      </c>
      <c r="V2767" s="69">
        <f t="shared" si="799"/>
        <v>14.393999999999998</v>
      </c>
      <c r="W2767" s="46">
        <f t="shared" si="790"/>
        <v>2936</v>
      </c>
      <c r="X2767" s="46"/>
      <c r="Y2767" s="45">
        <v>0</v>
      </c>
      <c r="Z2767" s="45">
        <v>0</v>
      </c>
      <c r="AA2767" s="45">
        <f t="shared" si="793"/>
        <v>0</v>
      </c>
      <c r="AB2767" s="46">
        <f t="shared" si="794"/>
        <v>17</v>
      </c>
      <c r="AC2767" s="46">
        <f t="shared" si="795"/>
        <v>0</v>
      </c>
      <c r="AD2767" s="46">
        <f t="shared" si="791"/>
        <v>17</v>
      </c>
      <c r="AE2767" s="68">
        <v>95.96</v>
      </c>
      <c r="AF2767" s="69">
        <f t="shared" si="800"/>
        <v>14.393999999999998</v>
      </c>
      <c r="AG2767" s="46">
        <f t="shared" si="792"/>
        <v>2936</v>
      </c>
      <c r="AH2767" s="46">
        <f t="shared" si="801"/>
        <v>0</v>
      </c>
      <c r="AI2767" s="45">
        <f>VLOOKUP(H2767,'[1]MŠ na kmeňovú školu V40'!$H$3:Y5839,18,0)</f>
        <v>8</v>
      </c>
      <c r="AJ2767" s="45">
        <f>VLOOKUP(H2767,'[1]MŠ na kmeňovú školu V40'!$H$3:AE5840,24,0)</f>
        <v>0</v>
      </c>
      <c r="AK2767" s="45">
        <f t="shared" si="798"/>
        <v>8</v>
      </c>
      <c r="AL2767" s="45">
        <v>98.08</v>
      </c>
      <c r="AM2767" s="45">
        <f t="shared" si="802"/>
        <v>14.712</v>
      </c>
      <c r="AN2767" s="84">
        <f t="shared" si="784"/>
        <v>2428</v>
      </c>
      <c r="AO2767" s="46">
        <f t="shared" si="785"/>
        <v>-508</v>
      </c>
      <c r="AP2767" s="72"/>
      <c r="AQ2767" s="46"/>
      <c r="AR2767" s="46"/>
      <c r="AS2767" s="46"/>
      <c r="AT2767" s="46">
        <f t="shared" si="786"/>
        <v>0</v>
      </c>
      <c r="AU2767" s="85">
        <f t="shared" si="787"/>
        <v>2428</v>
      </c>
      <c r="AV2767" s="46">
        <f t="shared" si="788"/>
        <v>0</v>
      </c>
      <c r="AW2767" s="46"/>
      <c r="AX2767" s="86">
        <f t="shared" si="789"/>
        <v>2428</v>
      </c>
    </row>
    <row r="2768" spans="1:50" s="56" customFormat="1" ht="13.5" customHeight="1" x14ac:dyDescent="0.25">
      <c r="A2768" s="19" t="s">
        <v>551</v>
      </c>
      <c r="B2768" s="20" t="s">
        <v>42</v>
      </c>
      <c r="C2768" s="21" t="s">
        <v>43</v>
      </c>
      <c r="D2768" s="20" t="s">
        <v>8874</v>
      </c>
      <c r="E2768" s="22">
        <v>324035</v>
      </c>
      <c r="F2768" s="23" t="s">
        <v>8875</v>
      </c>
      <c r="G2768" s="23" t="s">
        <v>8836</v>
      </c>
      <c r="H2768" s="24">
        <v>710025211</v>
      </c>
      <c r="I2768" s="25">
        <v>324035</v>
      </c>
      <c r="J2768" s="23" t="s">
        <v>59</v>
      </c>
      <c r="K2768" s="26" t="s">
        <v>551</v>
      </c>
      <c r="L2768" s="23" t="s">
        <v>8850</v>
      </c>
      <c r="M2768" s="27">
        <v>4473</v>
      </c>
      <c r="N2768" s="23" t="s">
        <v>8876</v>
      </c>
      <c r="O2768" s="23" t="s">
        <v>8877</v>
      </c>
      <c r="P2768" s="28">
        <v>521264</v>
      </c>
      <c r="Q2768" s="21" t="s">
        <v>51</v>
      </c>
      <c r="R2768" s="46">
        <v>9</v>
      </c>
      <c r="S2768" s="46">
        <v>0</v>
      </c>
      <c r="T2768" s="46">
        <f t="shared" si="797"/>
        <v>9</v>
      </c>
      <c r="U2768" s="68">
        <v>95.96</v>
      </c>
      <c r="V2768" s="69">
        <f t="shared" si="799"/>
        <v>14.393999999999998</v>
      </c>
      <c r="W2768" s="46">
        <f t="shared" si="790"/>
        <v>1555</v>
      </c>
      <c r="X2768" s="46"/>
      <c r="Y2768" s="45">
        <v>0</v>
      </c>
      <c r="Z2768" s="45">
        <v>0</v>
      </c>
      <c r="AA2768" s="45">
        <f t="shared" si="793"/>
        <v>0</v>
      </c>
      <c r="AB2768" s="46">
        <f t="shared" si="794"/>
        <v>9</v>
      </c>
      <c r="AC2768" s="46">
        <f t="shared" si="795"/>
        <v>0</v>
      </c>
      <c r="AD2768" s="46">
        <f t="shared" si="791"/>
        <v>9</v>
      </c>
      <c r="AE2768" s="68">
        <v>95.96</v>
      </c>
      <c r="AF2768" s="69">
        <f t="shared" si="800"/>
        <v>14.393999999999998</v>
      </c>
      <c r="AG2768" s="46">
        <f t="shared" si="792"/>
        <v>1555</v>
      </c>
      <c r="AH2768" s="46">
        <f t="shared" si="801"/>
        <v>0</v>
      </c>
      <c r="AI2768" s="45">
        <f>VLOOKUP(H2768,'[1]MŠ na kmeňovú školu V40'!$H$3:Y5840,18,0)</f>
        <v>13</v>
      </c>
      <c r="AJ2768" s="45">
        <f>VLOOKUP(H2768,'[1]MŠ na kmeňovú školu V40'!$H$3:AE5841,24,0)</f>
        <v>0</v>
      </c>
      <c r="AK2768" s="45">
        <f t="shared" si="798"/>
        <v>13</v>
      </c>
      <c r="AL2768" s="45">
        <v>98.08</v>
      </c>
      <c r="AM2768" s="45">
        <f t="shared" si="802"/>
        <v>14.712</v>
      </c>
      <c r="AN2768" s="84">
        <f t="shared" si="784"/>
        <v>1801</v>
      </c>
      <c r="AO2768" s="46">
        <f t="shared" si="785"/>
        <v>246</v>
      </c>
      <c r="AP2768" s="72"/>
      <c r="AQ2768" s="46"/>
      <c r="AR2768" s="46"/>
      <c r="AS2768" s="46"/>
      <c r="AT2768" s="46">
        <f t="shared" si="786"/>
        <v>0</v>
      </c>
      <c r="AU2768" s="85">
        <f t="shared" si="787"/>
        <v>1801</v>
      </c>
      <c r="AV2768" s="46">
        <f t="shared" si="788"/>
        <v>0</v>
      </c>
      <c r="AW2768" s="46"/>
      <c r="AX2768" s="86">
        <f t="shared" si="789"/>
        <v>1801</v>
      </c>
    </row>
    <row r="2769" spans="1:50" s="56" customFormat="1" ht="13.5" customHeight="1" x14ac:dyDescent="0.25">
      <c r="A2769" s="19" t="s">
        <v>551</v>
      </c>
      <c r="B2769" s="20" t="s">
        <v>42</v>
      </c>
      <c r="C2769" s="21" t="s">
        <v>43</v>
      </c>
      <c r="D2769" s="20" t="s">
        <v>8878</v>
      </c>
      <c r="E2769" s="22">
        <v>324043</v>
      </c>
      <c r="F2769" s="23" t="s">
        <v>8879</v>
      </c>
      <c r="G2769" s="23" t="s">
        <v>8836</v>
      </c>
      <c r="H2769" s="24">
        <v>710156367</v>
      </c>
      <c r="I2769" s="25">
        <v>324043</v>
      </c>
      <c r="J2769" s="23" t="s">
        <v>222</v>
      </c>
      <c r="K2769" s="26" t="s">
        <v>551</v>
      </c>
      <c r="L2769" s="23" t="s">
        <v>8850</v>
      </c>
      <c r="M2769" s="27">
        <v>4471</v>
      </c>
      <c r="N2769" s="23" t="s">
        <v>8880</v>
      </c>
      <c r="O2769" s="23" t="s">
        <v>8881</v>
      </c>
      <c r="P2769" s="28">
        <v>521272</v>
      </c>
      <c r="Q2769" s="21" t="s">
        <v>51</v>
      </c>
      <c r="R2769" s="46">
        <v>2</v>
      </c>
      <c r="S2769" s="46">
        <v>0</v>
      </c>
      <c r="T2769" s="46">
        <f t="shared" si="797"/>
        <v>2</v>
      </c>
      <c r="U2769" s="68">
        <v>95.96</v>
      </c>
      <c r="V2769" s="69">
        <f t="shared" si="799"/>
        <v>14.393999999999998</v>
      </c>
      <c r="W2769" s="46">
        <f t="shared" si="790"/>
        <v>345</v>
      </c>
      <c r="X2769" s="46"/>
      <c r="Y2769" s="45">
        <v>0</v>
      </c>
      <c r="Z2769" s="45">
        <v>0</v>
      </c>
      <c r="AA2769" s="45">
        <f t="shared" si="793"/>
        <v>0</v>
      </c>
      <c r="AB2769" s="46">
        <f t="shared" si="794"/>
        <v>2</v>
      </c>
      <c r="AC2769" s="46">
        <f t="shared" si="795"/>
        <v>0</v>
      </c>
      <c r="AD2769" s="46">
        <f t="shared" si="791"/>
        <v>2</v>
      </c>
      <c r="AE2769" s="68">
        <v>95.96</v>
      </c>
      <c r="AF2769" s="69">
        <f t="shared" si="800"/>
        <v>14.393999999999998</v>
      </c>
      <c r="AG2769" s="46">
        <f t="shared" si="792"/>
        <v>345</v>
      </c>
      <c r="AH2769" s="46">
        <f t="shared" si="801"/>
        <v>0</v>
      </c>
      <c r="AI2769" s="45">
        <f>VLOOKUP(H2769,'[1]MŠ na kmeňovú školu V40'!$H$3:Y5841,18,0)</f>
        <v>7</v>
      </c>
      <c r="AJ2769" s="45">
        <f>VLOOKUP(H2769,'[1]MŠ na kmeňovú školu V40'!$H$3:AE5842,24,0)</f>
        <v>0</v>
      </c>
      <c r="AK2769" s="45">
        <f t="shared" si="798"/>
        <v>7</v>
      </c>
      <c r="AL2769" s="45">
        <v>98.08</v>
      </c>
      <c r="AM2769" s="45">
        <f t="shared" si="802"/>
        <v>14.712</v>
      </c>
      <c r="AN2769" s="84">
        <f t="shared" si="784"/>
        <v>642</v>
      </c>
      <c r="AO2769" s="46">
        <f t="shared" si="785"/>
        <v>297</v>
      </c>
      <c r="AP2769" s="72"/>
      <c r="AQ2769" s="46"/>
      <c r="AR2769" s="46"/>
      <c r="AS2769" s="46"/>
      <c r="AT2769" s="46">
        <f t="shared" si="786"/>
        <v>0</v>
      </c>
      <c r="AU2769" s="85">
        <f t="shared" si="787"/>
        <v>642</v>
      </c>
      <c r="AV2769" s="46">
        <f t="shared" si="788"/>
        <v>0</v>
      </c>
      <c r="AW2769" s="46"/>
      <c r="AX2769" s="86">
        <f t="shared" si="789"/>
        <v>642</v>
      </c>
    </row>
    <row r="2770" spans="1:50" s="56" customFormat="1" ht="13.5" customHeight="1" x14ac:dyDescent="0.25">
      <c r="A2770" s="19" t="s">
        <v>551</v>
      </c>
      <c r="B2770" s="20" t="s">
        <v>42</v>
      </c>
      <c r="C2770" s="21" t="s">
        <v>43</v>
      </c>
      <c r="D2770" s="20" t="s">
        <v>8882</v>
      </c>
      <c r="E2770" s="22">
        <v>324051</v>
      </c>
      <c r="F2770" s="23" t="s">
        <v>5826</v>
      </c>
      <c r="G2770" s="23" t="s">
        <v>8836</v>
      </c>
      <c r="H2770" s="24">
        <v>710025220</v>
      </c>
      <c r="I2770" s="25">
        <v>324051</v>
      </c>
      <c r="J2770" s="23" t="s">
        <v>54</v>
      </c>
      <c r="K2770" s="26" t="s">
        <v>551</v>
      </c>
      <c r="L2770" s="23" t="s">
        <v>8850</v>
      </c>
      <c r="M2770" s="27">
        <v>4445</v>
      </c>
      <c r="N2770" s="23" t="s">
        <v>5828</v>
      </c>
      <c r="O2770" s="23" t="s">
        <v>8883</v>
      </c>
      <c r="P2770" s="28">
        <v>521281</v>
      </c>
      <c r="Q2770" s="21" t="s">
        <v>51</v>
      </c>
      <c r="R2770" s="46">
        <v>11</v>
      </c>
      <c r="S2770" s="46">
        <v>1</v>
      </c>
      <c r="T2770" s="46">
        <f t="shared" si="797"/>
        <v>12</v>
      </c>
      <c r="U2770" s="68">
        <v>95.96</v>
      </c>
      <c r="V2770" s="69">
        <f t="shared" si="799"/>
        <v>14.393999999999998</v>
      </c>
      <c r="W2770" s="46">
        <f t="shared" si="790"/>
        <v>2073</v>
      </c>
      <c r="X2770" s="46"/>
      <c r="Y2770" s="45">
        <v>0</v>
      </c>
      <c r="Z2770" s="45">
        <v>0</v>
      </c>
      <c r="AA2770" s="45">
        <f t="shared" si="793"/>
        <v>0</v>
      </c>
      <c r="AB2770" s="46">
        <f t="shared" si="794"/>
        <v>11</v>
      </c>
      <c r="AC2770" s="46">
        <f t="shared" si="795"/>
        <v>1</v>
      </c>
      <c r="AD2770" s="46">
        <f t="shared" si="791"/>
        <v>12</v>
      </c>
      <c r="AE2770" s="68">
        <v>95.96</v>
      </c>
      <c r="AF2770" s="69">
        <f t="shared" si="800"/>
        <v>14.393999999999998</v>
      </c>
      <c r="AG2770" s="46">
        <f t="shared" si="792"/>
        <v>2073</v>
      </c>
      <c r="AH2770" s="46">
        <f t="shared" si="801"/>
        <v>0</v>
      </c>
      <c r="AI2770" s="45">
        <f>VLOOKUP(H2770,'[1]MŠ na kmeňovú školu V40'!$H$3:Y5842,18,0)</f>
        <v>5</v>
      </c>
      <c r="AJ2770" s="45">
        <f>VLOOKUP(H2770,'[1]MŠ na kmeňovú školu V40'!$H$3:AE5843,24,0)</f>
        <v>1</v>
      </c>
      <c r="AK2770" s="45">
        <f t="shared" si="798"/>
        <v>6</v>
      </c>
      <c r="AL2770" s="45">
        <v>98.08</v>
      </c>
      <c r="AM2770" s="45">
        <f t="shared" si="802"/>
        <v>14.712</v>
      </c>
      <c r="AN2770" s="84">
        <f t="shared" si="784"/>
        <v>1735</v>
      </c>
      <c r="AO2770" s="46">
        <f t="shared" si="785"/>
        <v>-338</v>
      </c>
      <c r="AP2770" s="72"/>
      <c r="AQ2770" s="46"/>
      <c r="AR2770" s="46"/>
      <c r="AS2770" s="46"/>
      <c r="AT2770" s="46">
        <f t="shared" si="786"/>
        <v>0</v>
      </c>
      <c r="AU2770" s="85">
        <f t="shared" si="787"/>
        <v>1735</v>
      </c>
      <c r="AV2770" s="46">
        <f t="shared" si="788"/>
        <v>0</v>
      </c>
      <c r="AW2770" s="46"/>
      <c r="AX2770" s="86">
        <f t="shared" si="789"/>
        <v>1735</v>
      </c>
    </row>
    <row r="2771" spans="1:50" s="56" customFormat="1" ht="13.5" customHeight="1" x14ac:dyDescent="0.25">
      <c r="A2771" s="19" t="s">
        <v>551</v>
      </c>
      <c r="B2771" s="20" t="s">
        <v>42</v>
      </c>
      <c r="C2771" s="21" t="s">
        <v>43</v>
      </c>
      <c r="D2771" s="20" t="s">
        <v>8884</v>
      </c>
      <c r="E2771" s="22">
        <v>324060</v>
      </c>
      <c r="F2771" s="23" t="s">
        <v>8885</v>
      </c>
      <c r="G2771" s="23" t="s">
        <v>8836</v>
      </c>
      <c r="H2771" s="24">
        <v>710039271</v>
      </c>
      <c r="I2771" s="25">
        <v>324060</v>
      </c>
      <c r="J2771" s="23" t="s">
        <v>54</v>
      </c>
      <c r="K2771" s="26" t="s">
        <v>551</v>
      </c>
      <c r="L2771" s="23" t="s">
        <v>8850</v>
      </c>
      <c r="M2771" s="27">
        <v>4414</v>
      </c>
      <c r="N2771" s="23" t="s">
        <v>8886</v>
      </c>
      <c r="O2771" s="23" t="s">
        <v>8887</v>
      </c>
      <c r="P2771" s="28">
        <v>521299</v>
      </c>
      <c r="Q2771" s="21" t="s">
        <v>51</v>
      </c>
      <c r="R2771" s="46">
        <v>33</v>
      </c>
      <c r="S2771" s="46">
        <v>0</v>
      </c>
      <c r="T2771" s="46">
        <f t="shared" si="797"/>
        <v>33</v>
      </c>
      <c r="U2771" s="68">
        <v>95.96</v>
      </c>
      <c r="V2771" s="69">
        <f t="shared" si="799"/>
        <v>14.393999999999998</v>
      </c>
      <c r="W2771" s="46">
        <f t="shared" si="790"/>
        <v>5700</v>
      </c>
      <c r="X2771" s="46"/>
      <c r="Y2771" s="45">
        <v>0</v>
      </c>
      <c r="Z2771" s="45">
        <v>0</v>
      </c>
      <c r="AA2771" s="45">
        <f t="shared" si="793"/>
        <v>0</v>
      </c>
      <c r="AB2771" s="46">
        <f t="shared" si="794"/>
        <v>33</v>
      </c>
      <c r="AC2771" s="46">
        <f t="shared" si="795"/>
        <v>0</v>
      </c>
      <c r="AD2771" s="46">
        <f t="shared" si="791"/>
        <v>33</v>
      </c>
      <c r="AE2771" s="68">
        <v>95.96</v>
      </c>
      <c r="AF2771" s="69">
        <f t="shared" si="800"/>
        <v>14.393999999999998</v>
      </c>
      <c r="AG2771" s="46">
        <f t="shared" si="792"/>
        <v>5700</v>
      </c>
      <c r="AH2771" s="46">
        <f t="shared" si="801"/>
        <v>0</v>
      </c>
      <c r="AI2771" s="45">
        <f>VLOOKUP(H2771,'[1]MŠ na kmeňovú školu V40'!$H$3:Y5843,18,0)</f>
        <v>43</v>
      </c>
      <c r="AJ2771" s="45">
        <f>VLOOKUP(H2771,'[1]MŠ na kmeňovú školu V40'!$H$3:AE5844,24,0)</f>
        <v>0</v>
      </c>
      <c r="AK2771" s="45">
        <f t="shared" si="798"/>
        <v>43</v>
      </c>
      <c r="AL2771" s="45">
        <v>98.08</v>
      </c>
      <c r="AM2771" s="45">
        <f t="shared" si="802"/>
        <v>14.712</v>
      </c>
      <c r="AN2771" s="84">
        <f t="shared" si="784"/>
        <v>6330</v>
      </c>
      <c r="AO2771" s="46">
        <f t="shared" si="785"/>
        <v>630</v>
      </c>
      <c r="AP2771" s="72"/>
      <c r="AQ2771" s="46"/>
      <c r="AR2771" s="46"/>
      <c r="AS2771" s="46"/>
      <c r="AT2771" s="46">
        <f t="shared" si="786"/>
        <v>0</v>
      </c>
      <c r="AU2771" s="85">
        <f t="shared" si="787"/>
        <v>6330</v>
      </c>
      <c r="AV2771" s="46">
        <f t="shared" si="788"/>
        <v>0</v>
      </c>
      <c r="AW2771" s="46"/>
      <c r="AX2771" s="86">
        <f t="shared" si="789"/>
        <v>6330</v>
      </c>
    </row>
    <row r="2772" spans="1:50" s="56" customFormat="1" ht="13.5" customHeight="1" x14ac:dyDescent="0.25">
      <c r="A2772" s="19" t="s">
        <v>551</v>
      </c>
      <c r="B2772" s="20" t="s">
        <v>42</v>
      </c>
      <c r="C2772" s="21" t="s">
        <v>43</v>
      </c>
      <c r="D2772" s="20" t="s">
        <v>8888</v>
      </c>
      <c r="E2772" s="22">
        <v>324078</v>
      </c>
      <c r="F2772" s="23" t="s">
        <v>8889</v>
      </c>
      <c r="G2772" s="23" t="s">
        <v>8836</v>
      </c>
      <c r="H2772" s="24">
        <v>710039280</v>
      </c>
      <c r="I2772" s="25">
        <v>35544198</v>
      </c>
      <c r="J2772" s="23" t="s">
        <v>100</v>
      </c>
      <c r="K2772" s="26" t="s">
        <v>551</v>
      </c>
      <c r="L2772" s="23" t="s">
        <v>8850</v>
      </c>
      <c r="M2772" s="27">
        <v>4471</v>
      </c>
      <c r="N2772" s="23" t="s">
        <v>8890</v>
      </c>
      <c r="O2772" s="23" t="s">
        <v>3858</v>
      </c>
      <c r="P2772" s="28">
        <v>521302</v>
      </c>
      <c r="Q2772" s="21" t="s">
        <v>51</v>
      </c>
      <c r="R2772" s="46">
        <v>22</v>
      </c>
      <c r="S2772" s="46">
        <v>1</v>
      </c>
      <c r="T2772" s="46">
        <f t="shared" si="797"/>
        <v>23</v>
      </c>
      <c r="U2772" s="68">
        <v>95.96</v>
      </c>
      <c r="V2772" s="69">
        <f t="shared" si="799"/>
        <v>14.393999999999998</v>
      </c>
      <c r="W2772" s="46">
        <f t="shared" si="790"/>
        <v>3973</v>
      </c>
      <c r="X2772" s="46"/>
      <c r="Y2772" s="45">
        <v>0</v>
      </c>
      <c r="Z2772" s="45">
        <v>0</v>
      </c>
      <c r="AA2772" s="45">
        <f t="shared" si="793"/>
        <v>0</v>
      </c>
      <c r="AB2772" s="46">
        <f t="shared" si="794"/>
        <v>22</v>
      </c>
      <c r="AC2772" s="46">
        <f t="shared" si="795"/>
        <v>1</v>
      </c>
      <c r="AD2772" s="46">
        <f t="shared" si="791"/>
        <v>23</v>
      </c>
      <c r="AE2772" s="68">
        <v>95.96</v>
      </c>
      <c r="AF2772" s="69">
        <f t="shared" si="800"/>
        <v>14.393999999999998</v>
      </c>
      <c r="AG2772" s="46">
        <f t="shared" si="792"/>
        <v>3973</v>
      </c>
      <c r="AH2772" s="46">
        <f t="shared" si="801"/>
        <v>0</v>
      </c>
      <c r="AI2772" s="45">
        <f>VLOOKUP(H2772,'[1]MŠ na kmeňovú školu V40'!$H$3:Y5844,18,0)</f>
        <v>24</v>
      </c>
      <c r="AJ2772" s="45">
        <f>VLOOKUP(H2772,'[1]MŠ na kmeňovú školu V40'!$H$3:AE5845,24,0)</f>
        <v>0</v>
      </c>
      <c r="AK2772" s="45">
        <f t="shared" si="798"/>
        <v>24</v>
      </c>
      <c r="AL2772" s="45">
        <v>98.08</v>
      </c>
      <c r="AM2772" s="45">
        <f t="shared" si="802"/>
        <v>14.712</v>
      </c>
      <c r="AN2772" s="84">
        <f t="shared" si="784"/>
        <v>4061</v>
      </c>
      <c r="AO2772" s="46">
        <f t="shared" si="785"/>
        <v>88</v>
      </c>
      <c r="AP2772" s="72"/>
      <c r="AQ2772" s="46"/>
      <c r="AR2772" s="46"/>
      <c r="AS2772" s="46"/>
      <c r="AT2772" s="46">
        <f t="shared" si="786"/>
        <v>0</v>
      </c>
      <c r="AU2772" s="85">
        <f t="shared" si="787"/>
        <v>4061</v>
      </c>
      <c r="AV2772" s="46">
        <f t="shared" si="788"/>
        <v>0</v>
      </c>
      <c r="AW2772" s="46"/>
      <c r="AX2772" s="86">
        <f t="shared" si="789"/>
        <v>4061</v>
      </c>
    </row>
    <row r="2773" spans="1:50" s="56" customFormat="1" ht="13.5" customHeight="1" x14ac:dyDescent="0.25">
      <c r="A2773" s="19" t="s">
        <v>551</v>
      </c>
      <c r="B2773" s="20" t="s">
        <v>42</v>
      </c>
      <c r="C2773" s="21" t="s">
        <v>43</v>
      </c>
      <c r="D2773" s="20" t="s">
        <v>8891</v>
      </c>
      <c r="E2773" s="22">
        <v>324086</v>
      </c>
      <c r="F2773" s="23" t="s">
        <v>8892</v>
      </c>
      <c r="G2773" s="23" t="s">
        <v>8836</v>
      </c>
      <c r="H2773" s="24">
        <v>710025262</v>
      </c>
      <c r="I2773" s="25">
        <v>324086</v>
      </c>
      <c r="J2773" s="23" t="s">
        <v>54</v>
      </c>
      <c r="K2773" s="26" t="s">
        <v>551</v>
      </c>
      <c r="L2773" s="23" t="s">
        <v>8850</v>
      </c>
      <c r="M2773" s="27">
        <v>4447</v>
      </c>
      <c r="N2773" s="23" t="s">
        <v>8893</v>
      </c>
      <c r="O2773" s="23" t="s">
        <v>8894</v>
      </c>
      <c r="P2773" s="28">
        <v>521311</v>
      </c>
      <c r="Q2773" s="21" t="s">
        <v>51</v>
      </c>
      <c r="R2773" s="46">
        <v>5</v>
      </c>
      <c r="S2773" s="46">
        <v>0</v>
      </c>
      <c r="T2773" s="46">
        <f t="shared" si="797"/>
        <v>5</v>
      </c>
      <c r="U2773" s="68">
        <v>95.96</v>
      </c>
      <c r="V2773" s="69">
        <f t="shared" si="799"/>
        <v>14.393999999999998</v>
      </c>
      <c r="W2773" s="46">
        <f t="shared" si="790"/>
        <v>864</v>
      </c>
      <c r="X2773" s="46"/>
      <c r="Y2773" s="45">
        <v>0</v>
      </c>
      <c r="Z2773" s="45">
        <v>0</v>
      </c>
      <c r="AA2773" s="45">
        <f t="shared" si="793"/>
        <v>0</v>
      </c>
      <c r="AB2773" s="46">
        <f t="shared" si="794"/>
        <v>5</v>
      </c>
      <c r="AC2773" s="46">
        <f t="shared" si="795"/>
        <v>0</v>
      </c>
      <c r="AD2773" s="46">
        <f t="shared" si="791"/>
        <v>5</v>
      </c>
      <c r="AE2773" s="68">
        <v>95.96</v>
      </c>
      <c r="AF2773" s="69">
        <f t="shared" si="800"/>
        <v>14.393999999999998</v>
      </c>
      <c r="AG2773" s="46">
        <f t="shared" si="792"/>
        <v>864</v>
      </c>
      <c r="AH2773" s="46">
        <f t="shared" si="801"/>
        <v>0</v>
      </c>
      <c r="AI2773" s="45">
        <f>VLOOKUP(H2773,'[1]MŠ na kmeňovú školu V40'!$H$3:Y5845,18,0)</f>
        <v>4</v>
      </c>
      <c r="AJ2773" s="45">
        <f>VLOOKUP(H2773,'[1]MŠ na kmeňovú školu V40'!$H$3:AE5846,24,0)</f>
        <v>0</v>
      </c>
      <c r="AK2773" s="45">
        <f t="shared" si="798"/>
        <v>4</v>
      </c>
      <c r="AL2773" s="45">
        <v>98.08</v>
      </c>
      <c r="AM2773" s="45">
        <f t="shared" si="802"/>
        <v>14.712</v>
      </c>
      <c r="AN2773" s="84">
        <f t="shared" si="784"/>
        <v>811</v>
      </c>
      <c r="AO2773" s="46">
        <f t="shared" si="785"/>
        <v>-53</v>
      </c>
      <c r="AP2773" s="72"/>
      <c r="AQ2773" s="46"/>
      <c r="AR2773" s="46"/>
      <c r="AS2773" s="46"/>
      <c r="AT2773" s="46">
        <f t="shared" si="786"/>
        <v>0</v>
      </c>
      <c r="AU2773" s="85">
        <f t="shared" si="787"/>
        <v>811</v>
      </c>
      <c r="AV2773" s="46">
        <f t="shared" si="788"/>
        <v>0</v>
      </c>
      <c r="AW2773" s="46"/>
      <c r="AX2773" s="86">
        <f t="shared" si="789"/>
        <v>811</v>
      </c>
    </row>
    <row r="2774" spans="1:50" s="56" customFormat="1" ht="13.5" customHeight="1" x14ac:dyDescent="0.25">
      <c r="A2774" s="19" t="s">
        <v>551</v>
      </c>
      <c r="B2774" s="20" t="s">
        <v>42</v>
      </c>
      <c r="C2774" s="21" t="s">
        <v>43</v>
      </c>
      <c r="D2774" s="20" t="s">
        <v>8895</v>
      </c>
      <c r="E2774" s="22">
        <v>324108</v>
      </c>
      <c r="F2774" s="23" t="s">
        <v>8896</v>
      </c>
      <c r="G2774" s="23" t="s">
        <v>8836</v>
      </c>
      <c r="H2774" s="24">
        <v>710025297</v>
      </c>
      <c r="I2774" s="25">
        <v>324108</v>
      </c>
      <c r="J2774" s="23" t="s">
        <v>222</v>
      </c>
      <c r="K2774" s="26" t="s">
        <v>551</v>
      </c>
      <c r="L2774" s="23" t="s">
        <v>8850</v>
      </c>
      <c r="M2774" s="27">
        <v>4401</v>
      </c>
      <c r="N2774" s="23" t="s">
        <v>8897</v>
      </c>
      <c r="O2774" s="23" t="s">
        <v>8898</v>
      </c>
      <c r="P2774" s="28">
        <v>521337</v>
      </c>
      <c r="Q2774" s="21" t="s">
        <v>51</v>
      </c>
      <c r="R2774" s="46">
        <v>1</v>
      </c>
      <c r="S2774" s="46">
        <v>0</v>
      </c>
      <c r="T2774" s="46">
        <f t="shared" si="797"/>
        <v>1</v>
      </c>
      <c r="U2774" s="68">
        <v>95.96</v>
      </c>
      <c r="V2774" s="69">
        <f t="shared" si="799"/>
        <v>14.393999999999998</v>
      </c>
      <c r="W2774" s="46">
        <f t="shared" si="790"/>
        <v>173</v>
      </c>
      <c r="X2774" s="46"/>
      <c r="Y2774" s="45">
        <v>0</v>
      </c>
      <c r="Z2774" s="45">
        <v>0</v>
      </c>
      <c r="AA2774" s="45">
        <f t="shared" si="793"/>
        <v>0</v>
      </c>
      <c r="AB2774" s="46">
        <f t="shared" si="794"/>
        <v>1</v>
      </c>
      <c r="AC2774" s="46">
        <f t="shared" si="795"/>
        <v>0</v>
      </c>
      <c r="AD2774" s="46">
        <f t="shared" si="791"/>
        <v>1</v>
      </c>
      <c r="AE2774" s="68">
        <v>95.96</v>
      </c>
      <c r="AF2774" s="69">
        <f t="shared" si="800"/>
        <v>14.393999999999998</v>
      </c>
      <c r="AG2774" s="46">
        <f t="shared" si="792"/>
        <v>173</v>
      </c>
      <c r="AH2774" s="46">
        <f t="shared" si="801"/>
        <v>0</v>
      </c>
      <c r="AI2774" s="45">
        <f>VLOOKUP(H2774,'[1]MŠ na kmeňovú školu V40'!$H$3:Y5846,18,0)</f>
        <v>9</v>
      </c>
      <c r="AJ2774" s="45">
        <f>VLOOKUP(H2774,'[1]MŠ na kmeňovú školu V40'!$H$3:AE5847,24,0)</f>
        <v>0</v>
      </c>
      <c r="AK2774" s="45">
        <f t="shared" si="798"/>
        <v>9</v>
      </c>
      <c r="AL2774" s="45">
        <v>98.08</v>
      </c>
      <c r="AM2774" s="45">
        <f t="shared" si="802"/>
        <v>14.712</v>
      </c>
      <c r="AN2774" s="84">
        <f t="shared" si="784"/>
        <v>645</v>
      </c>
      <c r="AO2774" s="46">
        <f t="shared" si="785"/>
        <v>472</v>
      </c>
      <c r="AP2774" s="72"/>
      <c r="AQ2774" s="46"/>
      <c r="AR2774" s="46"/>
      <c r="AS2774" s="46"/>
      <c r="AT2774" s="46">
        <f t="shared" si="786"/>
        <v>0</v>
      </c>
      <c r="AU2774" s="85">
        <f t="shared" si="787"/>
        <v>645</v>
      </c>
      <c r="AV2774" s="46">
        <f t="shared" si="788"/>
        <v>0</v>
      </c>
      <c r="AW2774" s="46"/>
      <c r="AX2774" s="86">
        <f t="shared" si="789"/>
        <v>645</v>
      </c>
    </row>
    <row r="2775" spans="1:50" s="56" customFormat="1" ht="13.5" customHeight="1" x14ac:dyDescent="0.25">
      <c r="A2775" s="19" t="s">
        <v>551</v>
      </c>
      <c r="B2775" s="20" t="s">
        <v>42</v>
      </c>
      <c r="C2775" s="21" t="s">
        <v>43</v>
      </c>
      <c r="D2775" s="20" t="s">
        <v>8899</v>
      </c>
      <c r="E2775" s="22">
        <v>324116</v>
      </c>
      <c r="F2775" s="23" t="s">
        <v>8900</v>
      </c>
      <c r="G2775" s="23" t="s">
        <v>8836</v>
      </c>
      <c r="H2775" s="24">
        <v>710025319</v>
      </c>
      <c r="I2775" s="25">
        <v>324116</v>
      </c>
      <c r="J2775" s="23" t="s">
        <v>54</v>
      </c>
      <c r="K2775" s="26" t="s">
        <v>551</v>
      </c>
      <c r="L2775" s="23" t="s">
        <v>8850</v>
      </c>
      <c r="M2775" s="27">
        <v>4431</v>
      </c>
      <c r="N2775" s="23" t="s">
        <v>8901</v>
      </c>
      <c r="O2775" s="23" t="s">
        <v>8902</v>
      </c>
      <c r="P2775" s="28">
        <v>521345</v>
      </c>
      <c r="Q2775" s="21" t="s">
        <v>51</v>
      </c>
      <c r="R2775" s="46">
        <v>21</v>
      </c>
      <c r="S2775" s="46">
        <v>0</v>
      </c>
      <c r="T2775" s="46">
        <f t="shared" si="797"/>
        <v>21</v>
      </c>
      <c r="U2775" s="68">
        <v>95.96</v>
      </c>
      <c r="V2775" s="69">
        <f t="shared" si="799"/>
        <v>14.393999999999998</v>
      </c>
      <c r="W2775" s="46">
        <f t="shared" si="790"/>
        <v>3627</v>
      </c>
      <c r="X2775" s="46"/>
      <c r="Y2775" s="45">
        <v>0</v>
      </c>
      <c r="Z2775" s="45">
        <v>0</v>
      </c>
      <c r="AA2775" s="45">
        <f t="shared" si="793"/>
        <v>0</v>
      </c>
      <c r="AB2775" s="46">
        <f t="shared" si="794"/>
        <v>21</v>
      </c>
      <c r="AC2775" s="46">
        <f t="shared" si="795"/>
        <v>0</v>
      </c>
      <c r="AD2775" s="46">
        <f t="shared" si="791"/>
        <v>21</v>
      </c>
      <c r="AE2775" s="68">
        <v>95.96</v>
      </c>
      <c r="AF2775" s="69">
        <f t="shared" si="800"/>
        <v>14.393999999999998</v>
      </c>
      <c r="AG2775" s="46">
        <f t="shared" si="792"/>
        <v>3627</v>
      </c>
      <c r="AH2775" s="46">
        <f t="shared" si="801"/>
        <v>0</v>
      </c>
      <c r="AI2775" s="45">
        <f>VLOOKUP(H2775,'[1]MŠ na kmeňovú školu V40'!$H$3:Y5847,18,0)</f>
        <v>21</v>
      </c>
      <c r="AJ2775" s="45">
        <f>VLOOKUP(H2775,'[1]MŠ na kmeňovú školu V40'!$H$3:AE5848,24,0)</f>
        <v>0</v>
      </c>
      <c r="AK2775" s="45">
        <f t="shared" si="798"/>
        <v>21</v>
      </c>
      <c r="AL2775" s="45">
        <v>98.08</v>
      </c>
      <c r="AM2775" s="45">
        <f t="shared" si="802"/>
        <v>14.712</v>
      </c>
      <c r="AN2775" s="84">
        <f t="shared" si="784"/>
        <v>3654</v>
      </c>
      <c r="AO2775" s="46">
        <f t="shared" si="785"/>
        <v>27</v>
      </c>
      <c r="AP2775" s="72"/>
      <c r="AQ2775" s="46"/>
      <c r="AR2775" s="46"/>
      <c r="AS2775" s="46"/>
      <c r="AT2775" s="46">
        <f t="shared" si="786"/>
        <v>0</v>
      </c>
      <c r="AU2775" s="85">
        <f t="shared" si="787"/>
        <v>3654</v>
      </c>
      <c r="AV2775" s="46">
        <f t="shared" si="788"/>
        <v>0</v>
      </c>
      <c r="AW2775" s="46"/>
      <c r="AX2775" s="86">
        <f t="shared" si="789"/>
        <v>3654</v>
      </c>
    </row>
    <row r="2776" spans="1:50" s="56" customFormat="1" ht="13.5" customHeight="1" x14ac:dyDescent="0.25">
      <c r="A2776" s="19" t="s">
        <v>551</v>
      </c>
      <c r="B2776" s="20" t="s">
        <v>42</v>
      </c>
      <c r="C2776" s="21" t="s">
        <v>43</v>
      </c>
      <c r="D2776" s="20" t="s">
        <v>8903</v>
      </c>
      <c r="E2776" s="22">
        <v>324124</v>
      </c>
      <c r="F2776" s="23" t="s">
        <v>8904</v>
      </c>
      <c r="G2776" s="23" t="s">
        <v>8836</v>
      </c>
      <c r="H2776" s="24">
        <v>710025335</v>
      </c>
      <c r="I2776" s="25">
        <v>324124</v>
      </c>
      <c r="J2776" s="23" t="s">
        <v>54</v>
      </c>
      <c r="K2776" s="26" t="s">
        <v>551</v>
      </c>
      <c r="L2776" s="23" t="s">
        <v>8850</v>
      </c>
      <c r="M2776" s="27">
        <v>4445</v>
      </c>
      <c r="N2776" s="23" t="s">
        <v>8905</v>
      </c>
      <c r="O2776" s="23" t="s">
        <v>8906</v>
      </c>
      <c r="P2776" s="28">
        <v>521353</v>
      </c>
      <c r="Q2776" s="21" t="s">
        <v>51</v>
      </c>
      <c r="R2776" s="46">
        <v>7</v>
      </c>
      <c r="S2776" s="46">
        <v>0</v>
      </c>
      <c r="T2776" s="46">
        <f t="shared" si="797"/>
        <v>7</v>
      </c>
      <c r="U2776" s="68">
        <v>95.96</v>
      </c>
      <c r="V2776" s="69">
        <f t="shared" si="799"/>
        <v>14.393999999999998</v>
      </c>
      <c r="W2776" s="46">
        <f t="shared" si="790"/>
        <v>1209</v>
      </c>
      <c r="X2776" s="46"/>
      <c r="Y2776" s="45">
        <v>0</v>
      </c>
      <c r="Z2776" s="45">
        <v>0</v>
      </c>
      <c r="AA2776" s="45">
        <f t="shared" si="793"/>
        <v>0</v>
      </c>
      <c r="AB2776" s="46">
        <f t="shared" si="794"/>
        <v>7</v>
      </c>
      <c r="AC2776" s="46">
        <f t="shared" si="795"/>
        <v>0</v>
      </c>
      <c r="AD2776" s="46">
        <f t="shared" si="791"/>
        <v>7</v>
      </c>
      <c r="AE2776" s="68">
        <v>95.96</v>
      </c>
      <c r="AF2776" s="69">
        <f t="shared" si="800"/>
        <v>14.393999999999998</v>
      </c>
      <c r="AG2776" s="46">
        <f t="shared" si="792"/>
        <v>1209</v>
      </c>
      <c r="AH2776" s="46">
        <f t="shared" si="801"/>
        <v>0</v>
      </c>
      <c r="AI2776" s="45">
        <f>VLOOKUP(H2776,'[1]MŠ na kmeňovú školu V40'!$H$3:Y5848,18,0)</f>
        <v>3</v>
      </c>
      <c r="AJ2776" s="45">
        <f>VLOOKUP(H2776,'[1]MŠ na kmeňovú školu V40'!$H$3:AE5849,24,0)</f>
        <v>0</v>
      </c>
      <c r="AK2776" s="45">
        <f t="shared" si="798"/>
        <v>3</v>
      </c>
      <c r="AL2776" s="45">
        <v>98.08</v>
      </c>
      <c r="AM2776" s="45">
        <f t="shared" si="802"/>
        <v>14.712</v>
      </c>
      <c r="AN2776" s="84">
        <f t="shared" ref="AN2776:AN2839" si="803">ROUND(AD2776*AF2776*8+AK2776*AM2776*4,0)</f>
        <v>983</v>
      </c>
      <c r="AO2776" s="46">
        <f t="shared" ref="AO2776:AO2839" si="804">+AN2776-AG2776</f>
        <v>-226</v>
      </c>
      <c r="AP2776" s="72"/>
      <c r="AQ2776" s="46"/>
      <c r="AR2776" s="46"/>
      <c r="AS2776" s="46"/>
      <c r="AT2776" s="46">
        <f t="shared" ref="AT2776:AT2839" si="805">ROUND(+AS2776*AM2776*4,0)</f>
        <v>0</v>
      </c>
      <c r="AU2776" s="85">
        <f t="shared" ref="AU2776:AU2839" si="806">ROUND(+AN2776+AT2776,0)</f>
        <v>983</v>
      </c>
      <c r="AV2776" s="46">
        <f t="shared" ref="AV2776:AV2839" si="807">ROUND(AU2776-AN2776,0)</f>
        <v>0</v>
      </c>
      <c r="AW2776" s="46"/>
      <c r="AX2776" s="86">
        <f t="shared" ref="AX2776:AX2839" si="808">+AT2776+AN2776</f>
        <v>983</v>
      </c>
    </row>
    <row r="2777" spans="1:50" s="56" customFormat="1" ht="13.5" customHeight="1" x14ac:dyDescent="0.25">
      <c r="A2777" s="19" t="s">
        <v>551</v>
      </c>
      <c r="B2777" s="20" t="s">
        <v>42</v>
      </c>
      <c r="C2777" s="21" t="s">
        <v>43</v>
      </c>
      <c r="D2777" s="20" t="s">
        <v>8907</v>
      </c>
      <c r="E2777" s="22">
        <v>324132</v>
      </c>
      <c r="F2777" s="23" t="s">
        <v>8908</v>
      </c>
      <c r="G2777" s="23" t="s">
        <v>8836</v>
      </c>
      <c r="H2777" s="24">
        <v>710025343</v>
      </c>
      <c r="I2777" s="25">
        <v>324132</v>
      </c>
      <c r="J2777" s="23" t="s">
        <v>54</v>
      </c>
      <c r="K2777" s="26" t="s">
        <v>551</v>
      </c>
      <c r="L2777" s="23" t="s">
        <v>8850</v>
      </c>
      <c r="M2777" s="27">
        <v>4419</v>
      </c>
      <c r="N2777" s="23" t="s">
        <v>8909</v>
      </c>
      <c r="O2777" s="23" t="s">
        <v>8910</v>
      </c>
      <c r="P2777" s="28">
        <v>521361</v>
      </c>
      <c r="Q2777" s="21" t="s">
        <v>51</v>
      </c>
      <c r="R2777" s="46">
        <v>20</v>
      </c>
      <c r="S2777" s="46">
        <v>1</v>
      </c>
      <c r="T2777" s="46">
        <f t="shared" si="797"/>
        <v>21</v>
      </c>
      <c r="U2777" s="68">
        <v>95.96</v>
      </c>
      <c r="V2777" s="69">
        <f t="shared" si="799"/>
        <v>14.393999999999998</v>
      </c>
      <c r="W2777" s="46">
        <f t="shared" si="790"/>
        <v>3627</v>
      </c>
      <c r="X2777" s="46"/>
      <c r="Y2777" s="45">
        <v>0</v>
      </c>
      <c r="Z2777" s="45">
        <v>0</v>
      </c>
      <c r="AA2777" s="45">
        <f t="shared" si="793"/>
        <v>0</v>
      </c>
      <c r="AB2777" s="46">
        <f t="shared" si="794"/>
        <v>20</v>
      </c>
      <c r="AC2777" s="46">
        <f t="shared" si="795"/>
        <v>1</v>
      </c>
      <c r="AD2777" s="46">
        <f t="shared" si="791"/>
        <v>21</v>
      </c>
      <c r="AE2777" s="68">
        <v>95.96</v>
      </c>
      <c r="AF2777" s="69">
        <f t="shared" si="800"/>
        <v>14.393999999999998</v>
      </c>
      <c r="AG2777" s="46">
        <f t="shared" si="792"/>
        <v>3627</v>
      </c>
      <c r="AH2777" s="46">
        <f t="shared" si="801"/>
        <v>0</v>
      </c>
      <c r="AI2777" s="45">
        <f>VLOOKUP(H2777,'[1]MŠ na kmeňovú školu V40'!$H$3:Y5849,18,0)</f>
        <v>8</v>
      </c>
      <c r="AJ2777" s="45">
        <f>VLOOKUP(H2777,'[1]MŠ na kmeňovú školu V40'!$H$3:AE5850,24,0)</f>
        <v>1</v>
      </c>
      <c r="AK2777" s="45">
        <f t="shared" si="798"/>
        <v>9</v>
      </c>
      <c r="AL2777" s="45">
        <v>98.08</v>
      </c>
      <c r="AM2777" s="45">
        <f t="shared" si="802"/>
        <v>14.712</v>
      </c>
      <c r="AN2777" s="84">
        <f t="shared" si="803"/>
        <v>2948</v>
      </c>
      <c r="AO2777" s="46">
        <f t="shared" si="804"/>
        <v>-679</v>
      </c>
      <c r="AP2777" s="72"/>
      <c r="AQ2777" s="46"/>
      <c r="AR2777" s="46"/>
      <c r="AS2777" s="46"/>
      <c r="AT2777" s="46">
        <f t="shared" si="805"/>
        <v>0</v>
      </c>
      <c r="AU2777" s="85">
        <f t="shared" si="806"/>
        <v>2948</v>
      </c>
      <c r="AV2777" s="46">
        <f t="shared" si="807"/>
        <v>0</v>
      </c>
      <c r="AW2777" s="46"/>
      <c r="AX2777" s="86">
        <f t="shared" si="808"/>
        <v>2948</v>
      </c>
    </row>
    <row r="2778" spans="1:50" s="56" customFormat="1" ht="13.5" customHeight="1" x14ac:dyDescent="0.25">
      <c r="A2778" s="19" t="s">
        <v>551</v>
      </c>
      <c r="B2778" s="20" t="s">
        <v>42</v>
      </c>
      <c r="C2778" s="21" t="s">
        <v>43</v>
      </c>
      <c r="D2778" s="20" t="s">
        <v>8911</v>
      </c>
      <c r="E2778" s="22">
        <v>690236</v>
      </c>
      <c r="F2778" s="23" t="s">
        <v>8912</v>
      </c>
      <c r="G2778" s="23" t="s">
        <v>8836</v>
      </c>
      <c r="H2778" s="24">
        <v>710025351</v>
      </c>
      <c r="I2778" s="25">
        <v>690236</v>
      </c>
      <c r="J2778" s="23" t="s">
        <v>54</v>
      </c>
      <c r="K2778" s="26" t="s">
        <v>551</v>
      </c>
      <c r="L2778" s="23" t="s">
        <v>8850</v>
      </c>
      <c r="M2778" s="27">
        <v>4410</v>
      </c>
      <c r="N2778" s="23" t="s">
        <v>8913</v>
      </c>
      <c r="O2778" s="23" t="s">
        <v>8914</v>
      </c>
      <c r="P2778" s="28">
        <v>521370</v>
      </c>
      <c r="Q2778" s="21" t="s">
        <v>51</v>
      </c>
      <c r="R2778" s="46">
        <v>14</v>
      </c>
      <c r="S2778" s="46">
        <v>0</v>
      </c>
      <c r="T2778" s="46">
        <f t="shared" si="797"/>
        <v>14</v>
      </c>
      <c r="U2778" s="68">
        <v>95.96</v>
      </c>
      <c r="V2778" s="69">
        <f t="shared" si="799"/>
        <v>14.393999999999998</v>
      </c>
      <c r="W2778" s="46">
        <f t="shared" si="790"/>
        <v>2418</v>
      </c>
      <c r="X2778" s="46"/>
      <c r="Y2778" s="45">
        <v>0</v>
      </c>
      <c r="Z2778" s="45">
        <v>0</v>
      </c>
      <c r="AA2778" s="45">
        <f t="shared" si="793"/>
        <v>0</v>
      </c>
      <c r="AB2778" s="46">
        <f t="shared" si="794"/>
        <v>14</v>
      </c>
      <c r="AC2778" s="46">
        <f t="shared" si="795"/>
        <v>0</v>
      </c>
      <c r="AD2778" s="46">
        <f t="shared" si="791"/>
        <v>14</v>
      </c>
      <c r="AE2778" s="68">
        <v>95.96</v>
      </c>
      <c r="AF2778" s="69">
        <f t="shared" si="800"/>
        <v>14.393999999999998</v>
      </c>
      <c r="AG2778" s="46">
        <f t="shared" si="792"/>
        <v>2418</v>
      </c>
      <c r="AH2778" s="46">
        <f t="shared" si="801"/>
        <v>0</v>
      </c>
      <c r="AI2778" s="45">
        <f>VLOOKUP(H2778,'[1]MŠ na kmeňovú školu V40'!$H$3:Y5850,18,0)</f>
        <v>10</v>
      </c>
      <c r="AJ2778" s="45">
        <f>VLOOKUP(H2778,'[1]MŠ na kmeňovú školu V40'!$H$3:AE5851,24,0)</f>
        <v>0</v>
      </c>
      <c r="AK2778" s="45">
        <f t="shared" si="798"/>
        <v>10</v>
      </c>
      <c r="AL2778" s="45">
        <v>98.08</v>
      </c>
      <c r="AM2778" s="45">
        <f t="shared" si="802"/>
        <v>14.712</v>
      </c>
      <c r="AN2778" s="84">
        <f t="shared" si="803"/>
        <v>2201</v>
      </c>
      <c r="AO2778" s="46">
        <f t="shared" si="804"/>
        <v>-217</v>
      </c>
      <c r="AP2778" s="72"/>
      <c r="AQ2778" s="46"/>
      <c r="AR2778" s="46"/>
      <c r="AS2778" s="46"/>
      <c r="AT2778" s="46">
        <f t="shared" si="805"/>
        <v>0</v>
      </c>
      <c r="AU2778" s="85">
        <f t="shared" si="806"/>
        <v>2201</v>
      </c>
      <c r="AV2778" s="46">
        <f t="shared" si="807"/>
        <v>0</v>
      </c>
      <c r="AW2778" s="46"/>
      <c r="AX2778" s="86">
        <f t="shared" si="808"/>
        <v>2201</v>
      </c>
    </row>
    <row r="2779" spans="1:50" s="56" customFormat="1" ht="13.5" customHeight="1" x14ac:dyDescent="0.25">
      <c r="A2779" s="19" t="s">
        <v>551</v>
      </c>
      <c r="B2779" s="20" t="s">
        <v>42</v>
      </c>
      <c r="C2779" s="21" t="s">
        <v>43</v>
      </c>
      <c r="D2779" s="20" t="s">
        <v>8915</v>
      </c>
      <c r="E2779" s="22">
        <v>324159</v>
      </c>
      <c r="F2779" s="23" t="s">
        <v>8916</v>
      </c>
      <c r="G2779" s="23" t="s">
        <v>8836</v>
      </c>
      <c r="H2779" s="24">
        <v>710025360</v>
      </c>
      <c r="I2779" s="25">
        <v>324159</v>
      </c>
      <c r="J2779" s="23" t="s">
        <v>54</v>
      </c>
      <c r="K2779" s="26" t="s">
        <v>551</v>
      </c>
      <c r="L2779" s="23" t="s">
        <v>8850</v>
      </c>
      <c r="M2779" s="27">
        <v>4414</v>
      </c>
      <c r="N2779" s="23" t="s">
        <v>8917</v>
      </c>
      <c r="O2779" s="23" t="s">
        <v>8918</v>
      </c>
      <c r="P2779" s="28">
        <v>521388</v>
      </c>
      <c r="Q2779" s="21" t="s">
        <v>51</v>
      </c>
      <c r="R2779" s="46">
        <v>4</v>
      </c>
      <c r="S2779" s="46">
        <v>0</v>
      </c>
      <c r="T2779" s="46">
        <f t="shared" si="797"/>
        <v>4</v>
      </c>
      <c r="U2779" s="68">
        <v>95.96</v>
      </c>
      <c r="V2779" s="69">
        <f t="shared" si="799"/>
        <v>14.393999999999998</v>
      </c>
      <c r="W2779" s="46">
        <f t="shared" ref="W2779:W2842" si="809">ROUND(T2779*V2779*12,0)</f>
        <v>691</v>
      </c>
      <c r="X2779" s="46"/>
      <c r="Y2779" s="45">
        <v>0</v>
      </c>
      <c r="Z2779" s="45">
        <v>0</v>
      </c>
      <c r="AA2779" s="45">
        <f t="shared" si="793"/>
        <v>0</v>
      </c>
      <c r="AB2779" s="46">
        <f t="shared" si="794"/>
        <v>4</v>
      </c>
      <c r="AC2779" s="46">
        <f t="shared" si="795"/>
        <v>0</v>
      </c>
      <c r="AD2779" s="46">
        <f t="shared" ref="AD2779:AD2842" si="810">+AB2779+AC2779</f>
        <v>4</v>
      </c>
      <c r="AE2779" s="68">
        <v>95.96</v>
      </c>
      <c r="AF2779" s="69">
        <f t="shared" si="800"/>
        <v>14.393999999999998</v>
      </c>
      <c r="AG2779" s="46">
        <f t="shared" ref="AG2779:AG2842" si="811">ROUND(AD2779*AF2779*12,0)</f>
        <v>691</v>
      </c>
      <c r="AH2779" s="46">
        <f t="shared" si="801"/>
        <v>0</v>
      </c>
      <c r="AI2779" s="45">
        <f>VLOOKUP(H2779,'[1]MŠ na kmeňovú školu V40'!$H$3:Y5851,18,0)</f>
        <v>7</v>
      </c>
      <c r="AJ2779" s="45">
        <f>VLOOKUP(H2779,'[1]MŠ na kmeňovú školu V40'!$H$3:AE5852,24,0)</f>
        <v>0</v>
      </c>
      <c r="AK2779" s="45">
        <f t="shared" si="798"/>
        <v>7</v>
      </c>
      <c r="AL2779" s="45">
        <v>98.08</v>
      </c>
      <c r="AM2779" s="45">
        <f t="shared" si="802"/>
        <v>14.712</v>
      </c>
      <c r="AN2779" s="84">
        <f t="shared" si="803"/>
        <v>873</v>
      </c>
      <c r="AO2779" s="46">
        <f t="shared" si="804"/>
        <v>182</v>
      </c>
      <c r="AP2779" s="72"/>
      <c r="AQ2779" s="46"/>
      <c r="AR2779" s="46"/>
      <c r="AS2779" s="46"/>
      <c r="AT2779" s="46">
        <f t="shared" si="805"/>
        <v>0</v>
      </c>
      <c r="AU2779" s="85">
        <f t="shared" si="806"/>
        <v>873</v>
      </c>
      <c r="AV2779" s="46">
        <f t="shared" si="807"/>
        <v>0</v>
      </c>
      <c r="AW2779" s="46"/>
      <c r="AX2779" s="86">
        <f t="shared" si="808"/>
        <v>873</v>
      </c>
    </row>
    <row r="2780" spans="1:50" s="56" customFormat="1" ht="13.5" customHeight="1" x14ac:dyDescent="0.25">
      <c r="A2780" s="19" t="s">
        <v>551</v>
      </c>
      <c r="B2780" s="20" t="s">
        <v>42</v>
      </c>
      <c r="C2780" s="21" t="s">
        <v>43</v>
      </c>
      <c r="D2780" s="20" t="s">
        <v>8919</v>
      </c>
      <c r="E2780" s="22">
        <v>324175</v>
      </c>
      <c r="F2780" s="23" t="s">
        <v>6915</v>
      </c>
      <c r="G2780" s="23" t="s">
        <v>8836</v>
      </c>
      <c r="H2780" s="24">
        <v>710025386</v>
      </c>
      <c r="I2780" s="25">
        <v>324175</v>
      </c>
      <c r="J2780" s="23" t="s">
        <v>54</v>
      </c>
      <c r="K2780" s="26" t="s">
        <v>551</v>
      </c>
      <c r="L2780" s="23" t="s">
        <v>8850</v>
      </c>
      <c r="M2780" s="27">
        <v>4457</v>
      </c>
      <c r="N2780" s="23" t="s">
        <v>6918</v>
      </c>
      <c r="O2780" s="23" t="s">
        <v>8920</v>
      </c>
      <c r="P2780" s="28">
        <v>521400</v>
      </c>
      <c r="Q2780" s="21" t="s">
        <v>51</v>
      </c>
      <c r="R2780" s="46">
        <v>16</v>
      </c>
      <c r="S2780" s="46">
        <v>0</v>
      </c>
      <c r="T2780" s="46">
        <f t="shared" si="797"/>
        <v>16</v>
      </c>
      <c r="U2780" s="68">
        <v>95.96</v>
      </c>
      <c r="V2780" s="69">
        <f t="shared" si="799"/>
        <v>14.393999999999998</v>
      </c>
      <c r="W2780" s="46">
        <f t="shared" si="809"/>
        <v>2764</v>
      </c>
      <c r="X2780" s="46"/>
      <c r="Y2780" s="45">
        <v>0</v>
      </c>
      <c r="Z2780" s="45">
        <v>0</v>
      </c>
      <c r="AA2780" s="45">
        <f t="shared" si="793"/>
        <v>0</v>
      </c>
      <c r="AB2780" s="46">
        <f t="shared" si="794"/>
        <v>16</v>
      </c>
      <c r="AC2780" s="46">
        <f t="shared" si="795"/>
        <v>0</v>
      </c>
      <c r="AD2780" s="46">
        <f t="shared" si="810"/>
        <v>16</v>
      </c>
      <c r="AE2780" s="68">
        <v>95.96</v>
      </c>
      <c r="AF2780" s="69">
        <f t="shared" si="800"/>
        <v>14.393999999999998</v>
      </c>
      <c r="AG2780" s="46">
        <f t="shared" si="811"/>
        <v>2764</v>
      </c>
      <c r="AH2780" s="46">
        <f t="shared" si="801"/>
        <v>0</v>
      </c>
      <c r="AI2780" s="45">
        <f>VLOOKUP(H2780,'[1]MŠ na kmeňovú školu V40'!$H$3:Y5852,18,0)</f>
        <v>16</v>
      </c>
      <c r="AJ2780" s="45">
        <f>VLOOKUP(H2780,'[1]MŠ na kmeňovú školu V40'!$H$3:AE5853,24,0)</f>
        <v>0</v>
      </c>
      <c r="AK2780" s="45">
        <f t="shared" si="798"/>
        <v>16</v>
      </c>
      <c r="AL2780" s="45">
        <v>98.08</v>
      </c>
      <c r="AM2780" s="45">
        <f t="shared" si="802"/>
        <v>14.712</v>
      </c>
      <c r="AN2780" s="84">
        <f t="shared" si="803"/>
        <v>2784</v>
      </c>
      <c r="AO2780" s="46">
        <f t="shared" si="804"/>
        <v>20</v>
      </c>
      <c r="AP2780" s="72"/>
      <c r="AQ2780" s="46"/>
      <c r="AR2780" s="46"/>
      <c r="AS2780" s="46"/>
      <c r="AT2780" s="46">
        <f t="shared" si="805"/>
        <v>0</v>
      </c>
      <c r="AU2780" s="85">
        <f t="shared" si="806"/>
        <v>2784</v>
      </c>
      <c r="AV2780" s="46">
        <f t="shared" si="807"/>
        <v>0</v>
      </c>
      <c r="AW2780" s="46"/>
      <c r="AX2780" s="86">
        <f t="shared" si="808"/>
        <v>2784</v>
      </c>
    </row>
    <row r="2781" spans="1:50" s="56" customFormat="1" ht="13.5" customHeight="1" x14ac:dyDescent="0.25">
      <c r="A2781" s="19" t="s">
        <v>551</v>
      </c>
      <c r="B2781" s="20" t="s">
        <v>42</v>
      </c>
      <c r="C2781" s="21" t="s">
        <v>43</v>
      </c>
      <c r="D2781" s="20" t="s">
        <v>8921</v>
      </c>
      <c r="E2781" s="22">
        <v>324230</v>
      </c>
      <c r="F2781" s="23" t="s">
        <v>8922</v>
      </c>
      <c r="G2781" s="23" t="s">
        <v>8836</v>
      </c>
      <c r="H2781" s="24">
        <v>710025416</v>
      </c>
      <c r="I2781" s="25">
        <v>324230</v>
      </c>
      <c r="J2781" s="23" t="s">
        <v>54</v>
      </c>
      <c r="K2781" s="26" t="s">
        <v>551</v>
      </c>
      <c r="L2781" s="23" t="s">
        <v>8850</v>
      </c>
      <c r="M2781" s="27">
        <v>4412</v>
      </c>
      <c r="N2781" s="23" t="s">
        <v>8923</v>
      </c>
      <c r="O2781" s="23" t="s">
        <v>8924</v>
      </c>
      <c r="P2781" s="28">
        <v>521469</v>
      </c>
      <c r="Q2781" s="21" t="s">
        <v>51</v>
      </c>
      <c r="R2781" s="46">
        <v>2</v>
      </c>
      <c r="S2781" s="46">
        <v>0</v>
      </c>
      <c r="T2781" s="46">
        <f t="shared" si="797"/>
        <v>2</v>
      </c>
      <c r="U2781" s="68">
        <v>95.96</v>
      </c>
      <c r="V2781" s="69">
        <f t="shared" si="799"/>
        <v>14.393999999999998</v>
      </c>
      <c r="W2781" s="46">
        <f t="shared" si="809"/>
        <v>345</v>
      </c>
      <c r="X2781" s="46"/>
      <c r="Y2781" s="45">
        <v>0</v>
      </c>
      <c r="Z2781" s="45">
        <v>0</v>
      </c>
      <c r="AA2781" s="45">
        <f t="shared" si="793"/>
        <v>0</v>
      </c>
      <c r="AB2781" s="46">
        <f t="shared" si="794"/>
        <v>2</v>
      </c>
      <c r="AC2781" s="46">
        <f t="shared" si="795"/>
        <v>0</v>
      </c>
      <c r="AD2781" s="46">
        <f t="shared" si="810"/>
        <v>2</v>
      </c>
      <c r="AE2781" s="68">
        <v>95.96</v>
      </c>
      <c r="AF2781" s="69">
        <f t="shared" si="800"/>
        <v>14.393999999999998</v>
      </c>
      <c r="AG2781" s="46">
        <f t="shared" si="811"/>
        <v>345</v>
      </c>
      <c r="AH2781" s="46">
        <f t="shared" si="801"/>
        <v>0</v>
      </c>
      <c r="AI2781" s="45">
        <f>VLOOKUP(H2781,'[1]MŠ na kmeňovú školu V40'!$H$3:Y5853,18,0)</f>
        <v>5</v>
      </c>
      <c r="AJ2781" s="45">
        <f>VLOOKUP(H2781,'[1]MŠ na kmeňovú školu V40'!$H$3:AE5854,24,0)</f>
        <v>0</v>
      </c>
      <c r="AK2781" s="45">
        <f t="shared" si="798"/>
        <v>5</v>
      </c>
      <c r="AL2781" s="45">
        <v>98.08</v>
      </c>
      <c r="AM2781" s="45">
        <f t="shared" si="802"/>
        <v>14.712</v>
      </c>
      <c r="AN2781" s="84">
        <f t="shared" si="803"/>
        <v>525</v>
      </c>
      <c r="AO2781" s="46">
        <f t="shared" si="804"/>
        <v>180</v>
      </c>
      <c r="AP2781" s="72"/>
      <c r="AQ2781" s="46"/>
      <c r="AR2781" s="46"/>
      <c r="AS2781" s="46"/>
      <c r="AT2781" s="46">
        <f t="shared" si="805"/>
        <v>0</v>
      </c>
      <c r="AU2781" s="85">
        <f t="shared" si="806"/>
        <v>525</v>
      </c>
      <c r="AV2781" s="46">
        <f t="shared" si="807"/>
        <v>0</v>
      </c>
      <c r="AW2781" s="46"/>
      <c r="AX2781" s="86">
        <f t="shared" si="808"/>
        <v>525</v>
      </c>
    </row>
    <row r="2782" spans="1:50" s="56" customFormat="1" ht="13.5" customHeight="1" x14ac:dyDescent="0.25">
      <c r="A2782" s="19" t="s">
        <v>551</v>
      </c>
      <c r="B2782" s="20" t="s">
        <v>42</v>
      </c>
      <c r="C2782" s="21" t="s">
        <v>43</v>
      </c>
      <c r="D2782" s="20" t="s">
        <v>8925</v>
      </c>
      <c r="E2782" s="22">
        <v>324256</v>
      </c>
      <c r="F2782" s="23" t="s">
        <v>8926</v>
      </c>
      <c r="G2782" s="23" t="s">
        <v>8836</v>
      </c>
      <c r="H2782" s="24">
        <v>710025424</v>
      </c>
      <c r="I2782" s="25">
        <v>324256</v>
      </c>
      <c r="J2782" s="23" t="s">
        <v>54</v>
      </c>
      <c r="K2782" s="26" t="s">
        <v>551</v>
      </c>
      <c r="L2782" s="23" t="s">
        <v>8850</v>
      </c>
      <c r="M2782" s="27">
        <v>4405</v>
      </c>
      <c r="N2782" s="23" t="s">
        <v>8927</v>
      </c>
      <c r="O2782" s="23" t="s">
        <v>8928</v>
      </c>
      <c r="P2782" s="28">
        <v>521485</v>
      </c>
      <c r="Q2782" s="21" t="s">
        <v>51</v>
      </c>
      <c r="R2782" s="46">
        <v>10</v>
      </c>
      <c r="S2782" s="46">
        <v>0</v>
      </c>
      <c r="T2782" s="46">
        <f t="shared" si="797"/>
        <v>10</v>
      </c>
      <c r="U2782" s="68">
        <v>95.96</v>
      </c>
      <c r="V2782" s="69">
        <f t="shared" si="799"/>
        <v>14.393999999999998</v>
      </c>
      <c r="W2782" s="46">
        <f t="shared" si="809"/>
        <v>1727</v>
      </c>
      <c r="X2782" s="46"/>
      <c r="Y2782" s="45">
        <v>0</v>
      </c>
      <c r="Z2782" s="45">
        <v>0</v>
      </c>
      <c r="AA2782" s="45">
        <f t="shared" si="793"/>
        <v>0</v>
      </c>
      <c r="AB2782" s="46">
        <f t="shared" si="794"/>
        <v>10</v>
      </c>
      <c r="AC2782" s="46">
        <f t="shared" si="795"/>
        <v>0</v>
      </c>
      <c r="AD2782" s="46">
        <f t="shared" si="810"/>
        <v>10</v>
      </c>
      <c r="AE2782" s="68">
        <v>95.96</v>
      </c>
      <c r="AF2782" s="69">
        <f t="shared" si="800"/>
        <v>14.393999999999998</v>
      </c>
      <c r="AG2782" s="46">
        <f t="shared" si="811"/>
        <v>1727</v>
      </c>
      <c r="AH2782" s="46">
        <f t="shared" si="801"/>
        <v>0</v>
      </c>
      <c r="AI2782" s="45">
        <f>VLOOKUP(H2782,'[1]MŠ na kmeňovú školu V40'!$H$3:Y5854,18,0)</f>
        <v>6</v>
      </c>
      <c r="AJ2782" s="45">
        <f>VLOOKUP(H2782,'[1]MŠ na kmeňovú školu V40'!$H$3:AE5855,24,0)</f>
        <v>0</v>
      </c>
      <c r="AK2782" s="45">
        <f t="shared" si="798"/>
        <v>6</v>
      </c>
      <c r="AL2782" s="45">
        <v>98.08</v>
      </c>
      <c r="AM2782" s="45">
        <f t="shared" si="802"/>
        <v>14.712</v>
      </c>
      <c r="AN2782" s="84">
        <f t="shared" si="803"/>
        <v>1505</v>
      </c>
      <c r="AO2782" s="46">
        <f t="shared" si="804"/>
        <v>-222</v>
      </c>
      <c r="AP2782" s="72"/>
      <c r="AQ2782" s="46"/>
      <c r="AR2782" s="46"/>
      <c r="AS2782" s="46"/>
      <c r="AT2782" s="46">
        <f t="shared" si="805"/>
        <v>0</v>
      </c>
      <c r="AU2782" s="85">
        <f t="shared" si="806"/>
        <v>1505</v>
      </c>
      <c r="AV2782" s="46">
        <f t="shared" si="807"/>
        <v>0</v>
      </c>
      <c r="AW2782" s="46"/>
      <c r="AX2782" s="86">
        <f t="shared" si="808"/>
        <v>1505</v>
      </c>
    </row>
    <row r="2783" spans="1:50" s="56" customFormat="1" ht="13.5" customHeight="1" x14ac:dyDescent="0.25">
      <c r="A2783" s="19" t="s">
        <v>551</v>
      </c>
      <c r="B2783" s="20" t="s">
        <v>42</v>
      </c>
      <c r="C2783" s="21" t="s">
        <v>43</v>
      </c>
      <c r="D2783" s="20" t="s">
        <v>8929</v>
      </c>
      <c r="E2783" s="22">
        <v>324264</v>
      </c>
      <c r="F2783" s="23" t="s">
        <v>8930</v>
      </c>
      <c r="G2783" s="23" t="s">
        <v>8836</v>
      </c>
      <c r="H2783" s="24">
        <v>710025432</v>
      </c>
      <c r="I2783" s="25">
        <v>324264</v>
      </c>
      <c r="J2783" s="23" t="s">
        <v>54</v>
      </c>
      <c r="K2783" s="26" t="s">
        <v>551</v>
      </c>
      <c r="L2783" s="23" t="s">
        <v>8850</v>
      </c>
      <c r="M2783" s="27">
        <v>4423</v>
      </c>
      <c r="N2783" s="23" t="s">
        <v>8931</v>
      </c>
      <c r="O2783" s="23" t="s">
        <v>8932</v>
      </c>
      <c r="P2783" s="28">
        <v>521493</v>
      </c>
      <c r="Q2783" s="21" t="s">
        <v>51</v>
      </c>
      <c r="R2783" s="46">
        <v>24</v>
      </c>
      <c r="S2783" s="46">
        <v>0</v>
      </c>
      <c r="T2783" s="46">
        <f t="shared" si="797"/>
        <v>24</v>
      </c>
      <c r="U2783" s="68">
        <v>95.96</v>
      </c>
      <c r="V2783" s="69">
        <f t="shared" si="799"/>
        <v>14.393999999999998</v>
      </c>
      <c r="W2783" s="46">
        <f t="shared" si="809"/>
        <v>4145</v>
      </c>
      <c r="X2783" s="46"/>
      <c r="Y2783" s="45">
        <v>0</v>
      </c>
      <c r="Z2783" s="45">
        <v>0</v>
      </c>
      <c r="AA2783" s="45">
        <f t="shared" si="793"/>
        <v>0</v>
      </c>
      <c r="AB2783" s="46">
        <f t="shared" si="794"/>
        <v>24</v>
      </c>
      <c r="AC2783" s="46">
        <f t="shared" si="795"/>
        <v>0</v>
      </c>
      <c r="AD2783" s="46">
        <f t="shared" si="810"/>
        <v>24</v>
      </c>
      <c r="AE2783" s="68">
        <v>95.96</v>
      </c>
      <c r="AF2783" s="69">
        <f t="shared" si="800"/>
        <v>14.393999999999998</v>
      </c>
      <c r="AG2783" s="46">
        <f t="shared" si="811"/>
        <v>4145</v>
      </c>
      <c r="AH2783" s="46">
        <f t="shared" si="801"/>
        <v>0</v>
      </c>
      <c r="AI2783" s="45">
        <f>VLOOKUP(H2783,'[1]MŠ na kmeňovú školu V40'!$H$3:Y5855,18,0)</f>
        <v>10</v>
      </c>
      <c r="AJ2783" s="45">
        <f>VLOOKUP(H2783,'[1]MŠ na kmeňovú školu V40'!$H$3:AE5856,24,0)</f>
        <v>1</v>
      </c>
      <c r="AK2783" s="45">
        <f t="shared" si="798"/>
        <v>11</v>
      </c>
      <c r="AL2783" s="45">
        <v>98.08</v>
      </c>
      <c r="AM2783" s="45">
        <f t="shared" si="802"/>
        <v>14.712</v>
      </c>
      <c r="AN2783" s="84">
        <f t="shared" si="803"/>
        <v>3411</v>
      </c>
      <c r="AO2783" s="46">
        <f t="shared" si="804"/>
        <v>-734</v>
      </c>
      <c r="AP2783" s="72"/>
      <c r="AQ2783" s="46"/>
      <c r="AR2783" s="46"/>
      <c r="AS2783" s="46"/>
      <c r="AT2783" s="46">
        <f t="shared" si="805"/>
        <v>0</v>
      </c>
      <c r="AU2783" s="85">
        <f t="shared" si="806"/>
        <v>3411</v>
      </c>
      <c r="AV2783" s="46">
        <f t="shared" si="807"/>
        <v>0</v>
      </c>
      <c r="AW2783" s="46"/>
      <c r="AX2783" s="86">
        <f t="shared" si="808"/>
        <v>3411</v>
      </c>
    </row>
    <row r="2784" spans="1:50" s="56" customFormat="1" ht="13.5" customHeight="1" x14ac:dyDescent="0.25">
      <c r="A2784" s="41" t="s">
        <v>551</v>
      </c>
      <c r="B2784" s="41" t="s">
        <v>42</v>
      </c>
      <c r="C2784" s="21" t="s">
        <v>43</v>
      </c>
      <c r="D2784" s="41" t="s">
        <v>8929</v>
      </c>
      <c r="E2784" s="70">
        <v>324264</v>
      </c>
      <c r="F2784" s="41" t="s">
        <v>8930</v>
      </c>
      <c r="G2784" s="23" t="s">
        <v>8836</v>
      </c>
      <c r="H2784" s="35">
        <v>710274386</v>
      </c>
      <c r="I2784" s="35">
        <v>324264</v>
      </c>
      <c r="J2784" s="41" t="s">
        <v>54</v>
      </c>
      <c r="K2784" s="26" t="s">
        <v>551</v>
      </c>
      <c r="L2784" s="23" t="s">
        <v>8933</v>
      </c>
      <c r="M2784" s="27" t="s">
        <v>8934</v>
      </c>
      <c r="N2784" s="23" t="s">
        <v>8931</v>
      </c>
      <c r="O2784" s="23" t="s">
        <v>1689</v>
      </c>
      <c r="P2784" s="28"/>
      <c r="Q2784" s="21"/>
      <c r="R2784" s="46">
        <v>0</v>
      </c>
      <c r="S2784" s="46">
        <v>0</v>
      </c>
      <c r="T2784" s="46">
        <f t="shared" si="797"/>
        <v>0</v>
      </c>
      <c r="U2784" s="68">
        <v>95.96</v>
      </c>
      <c r="V2784" s="69">
        <f t="shared" si="799"/>
        <v>14.393999999999998</v>
      </c>
      <c r="W2784" s="46">
        <f t="shared" si="809"/>
        <v>0</v>
      </c>
      <c r="X2784" s="46"/>
      <c r="Y2784" s="45">
        <v>0</v>
      </c>
      <c r="Z2784" s="45">
        <v>0</v>
      </c>
      <c r="AA2784" s="45">
        <f t="shared" si="793"/>
        <v>0</v>
      </c>
      <c r="AB2784" s="46">
        <f t="shared" si="794"/>
        <v>0</v>
      </c>
      <c r="AC2784" s="46">
        <f t="shared" si="795"/>
        <v>0</v>
      </c>
      <c r="AD2784" s="46">
        <f t="shared" si="810"/>
        <v>0</v>
      </c>
      <c r="AE2784" s="68">
        <v>95.96</v>
      </c>
      <c r="AF2784" s="69">
        <f t="shared" si="800"/>
        <v>14.393999999999998</v>
      </c>
      <c r="AG2784" s="46">
        <f t="shared" si="811"/>
        <v>0</v>
      </c>
      <c r="AH2784" s="46">
        <f t="shared" si="801"/>
        <v>0</v>
      </c>
      <c r="AI2784" s="45">
        <f>VLOOKUP(H2784,'[1]MŠ na kmeňovú školu V40'!$H$3:Y6332,18,0)</f>
        <v>10</v>
      </c>
      <c r="AJ2784" s="45">
        <f>VLOOKUP(H2784,'[1]MŠ na kmeňovú školu V40'!$H$3:AE6333,24,0)</f>
        <v>1</v>
      </c>
      <c r="AK2784" s="45">
        <f t="shared" si="798"/>
        <v>11</v>
      </c>
      <c r="AL2784" s="45">
        <v>98.08</v>
      </c>
      <c r="AM2784" s="45">
        <f t="shared" si="802"/>
        <v>14.712</v>
      </c>
      <c r="AN2784" s="84">
        <f t="shared" si="803"/>
        <v>647</v>
      </c>
      <c r="AO2784" s="46">
        <f t="shared" si="804"/>
        <v>647</v>
      </c>
      <c r="AP2784" s="72"/>
      <c r="AQ2784" s="46"/>
      <c r="AR2784" s="46"/>
      <c r="AS2784" s="46"/>
      <c r="AT2784" s="46">
        <f t="shared" si="805"/>
        <v>0</v>
      </c>
      <c r="AU2784" s="85">
        <f t="shared" si="806"/>
        <v>647</v>
      </c>
      <c r="AV2784" s="46">
        <f t="shared" si="807"/>
        <v>0</v>
      </c>
      <c r="AW2784" s="46"/>
      <c r="AX2784" s="86">
        <f t="shared" si="808"/>
        <v>647</v>
      </c>
    </row>
    <row r="2785" spans="1:50" s="56" customFormat="1" ht="13.5" customHeight="1" x14ac:dyDescent="0.25">
      <c r="A2785" s="19" t="s">
        <v>551</v>
      </c>
      <c r="B2785" s="20" t="s">
        <v>42</v>
      </c>
      <c r="C2785" s="21" t="s">
        <v>43</v>
      </c>
      <c r="D2785" s="20" t="s">
        <v>8935</v>
      </c>
      <c r="E2785" s="22">
        <v>324272</v>
      </c>
      <c r="F2785" s="23" t="s">
        <v>8936</v>
      </c>
      <c r="G2785" s="23" t="s">
        <v>8836</v>
      </c>
      <c r="H2785" s="24">
        <v>710025459</v>
      </c>
      <c r="I2785" s="25">
        <v>35564296</v>
      </c>
      <c r="J2785" s="23" t="s">
        <v>100</v>
      </c>
      <c r="K2785" s="26" t="s">
        <v>551</v>
      </c>
      <c r="L2785" s="23" t="s">
        <v>8850</v>
      </c>
      <c r="M2785" s="27">
        <v>4418</v>
      </c>
      <c r="N2785" s="23" t="s">
        <v>8937</v>
      </c>
      <c r="O2785" s="23" t="s">
        <v>8938</v>
      </c>
      <c r="P2785" s="28">
        <v>521507</v>
      </c>
      <c r="Q2785" s="21" t="s">
        <v>51</v>
      </c>
      <c r="R2785" s="46">
        <v>6</v>
      </c>
      <c r="S2785" s="46">
        <v>0</v>
      </c>
      <c r="T2785" s="46">
        <f t="shared" si="797"/>
        <v>6</v>
      </c>
      <c r="U2785" s="68">
        <v>95.96</v>
      </c>
      <c r="V2785" s="69">
        <f t="shared" si="799"/>
        <v>14.393999999999998</v>
      </c>
      <c r="W2785" s="46">
        <f t="shared" si="809"/>
        <v>1036</v>
      </c>
      <c r="X2785" s="46"/>
      <c r="Y2785" s="45">
        <v>0</v>
      </c>
      <c r="Z2785" s="45">
        <v>0</v>
      </c>
      <c r="AA2785" s="45">
        <f t="shared" si="793"/>
        <v>0</v>
      </c>
      <c r="AB2785" s="46">
        <f t="shared" si="794"/>
        <v>6</v>
      </c>
      <c r="AC2785" s="46">
        <f t="shared" si="795"/>
        <v>0</v>
      </c>
      <c r="AD2785" s="46">
        <f t="shared" si="810"/>
        <v>6</v>
      </c>
      <c r="AE2785" s="68">
        <v>95.96</v>
      </c>
      <c r="AF2785" s="69">
        <f t="shared" si="800"/>
        <v>14.393999999999998</v>
      </c>
      <c r="AG2785" s="46">
        <f t="shared" si="811"/>
        <v>1036</v>
      </c>
      <c r="AH2785" s="46">
        <f t="shared" si="801"/>
        <v>0</v>
      </c>
      <c r="AI2785" s="45">
        <f>VLOOKUP(H2785,'[1]MŠ na kmeňovú školu V40'!$H$3:Y5856,18,0)</f>
        <v>6</v>
      </c>
      <c r="AJ2785" s="45">
        <f>VLOOKUP(H2785,'[1]MŠ na kmeňovú školu V40'!$H$3:AE5857,24,0)</f>
        <v>0</v>
      </c>
      <c r="AK2785" s="45">
        <f t="shared" si="798"/>
        <v>6</v>
      </c>
      <c r="AL2785" s="45">
        <v>98.08</v>
      </c>
      <c r="AM2785" s="45">
        <f t="shared" si="802"/>
        <v>14.712</v>
      </c>
      <c r="AN2785" s="84">
        <f t="shared" si="803"/>
        <v>1044</v>
      </c>
      <c r="AO2785" s="46">
        <f t="shared" si="804"/>
        <v>8</v>
      </c>
      <c r="AP2785" s="72"/>
      <c r="AQ2785" s="46"/>
      <c r="AR2785" s="46"/>
      <c r="AS2785" s="46"/>
      <c r="AT2785" s="46">
        <f t="shared" si="805"/>
        <v>0</v>
      </c>
      <c r="AU2785" s="85">
        <f t="shared" si="806"/>
        <v>1044</v>
      </c>
      <c r="AV2785" s="46">
        <f t="shared" si="807"/>
        <v>0</v>
      </c>
      <c r="AW2785" s="46"/>
      <c r="AX2785" s="86">
        <f t="shared" si="808"/>
        <v>1044</v>
      </c>
    </row>
    <row r="2786" spans="1:50" s="56" customFormat="1" ht="13.5" customHeight="1" x14ac:dyDescent="0.25">
      <c r="A2786" s="19" t="s">
        <v>551</v>
      </c>
      <c r="B2786" s="20" t="s">
        <v>42</v>
      </c>
      <c r="C2786" s="21" t="s">
        <v>43</v>
      </c>
      <c r="D2786" s="20" t="s">
        <v>8939</v>
      </c>
      <c r="E2786" s="22">
        <v>324299</v>
      </c>
      <c r="F2786" s="23" t="s">
        <v>8940</v>
      </c>
      <c r="G2786" s="23" t="s">
        <v>8836</v>
      </c>
      <c r="H2786" s="24">
        <v>710025467</v>
      </c>
      <c r="I2786" s="25">
        <v>324299</v>
      </c>
      <c r="J2786" s="23" t="s">
        <v>54</v>
      </c>
      <c r="K2786" s="26" t="s">
        <v>551</v>
      </c>
      <c r="L2786" s="23" t="s">
        <v>8850</v>
      </c>
      <c r="M2786" s="27">
        <v>4447</v>
      </c>
      <c r="N2786" s="23" t="s">
        <v>8941</v>
      </c>
      <c r="O2786" s="23" t="s">
        <v>8942</v>
      </c>
      <c r="P2786" s="28">
        <v>521523</v>
      </c>
      <c r="Q2786" s="21" t="s">
        <v>51</v>
      </c>
      <c r="R2786" s="46">
        <v>22</v>
      </c>
      <c r="S2786" s="46">
        <v>0</v>
      </c>
      <c r="T2786" s="46">
        <f t="shared" si="797"/>
        <v>22</v>
      </c>
      <c r="U2786" s="68">
        <v>95.96</v>
      </c>
      <c r="V2786" s="69">
        <f t="shared" si="799"/>
        <v>14.393999999999998</v>
      </c>
      <c r="W2786" s="46">
        <f t="shared" si="809"/>
        <v>3800</v>
      </c>
      <c r="X2786" s="46"/>
      <c r="Y2786" s="45">
        <v>0</v>
      </c>
      <c r="Z2786" s="45">
        <v>0</v>
      </c>
      <c r="AA2786" s="45">
        <f t="shared" si="793"/>
        <v>0</v>
      </c>
      <c r="AB2786" s="46">
        <f t="shared" si="794"/>
        <v>22</v>
      </c>
      <c r="AC2786" s="46">
        <f t="shared" si="795"/>
        <v>0</v>
      </c>
      <c r="AD2786" s="46">
        <f t="shared" si="810"/>
        <v>22</v>
      </c>
      <c r="AE2786" s="68">
        <v>95.96</v>
      </c>
      <c r="AF2786" s="69">
        <f t="shared" si="800"/>
        <v>14.393999999999998</v>
      </c>
      <c r="AG2786" s="46">
        <f t="shared" si="811"/>
        <v>3800</v>
      </c>
      <c r="AH2786" s="46">
        <f t="shared" si="801"/>
        <v>0</v>
      </c>
      <c r="AI2786" s="45">
        <f>VLOOKUP(H2786,'[1]MŠ na kmeňovú školu V40'!$H$3:Y5857,18,0)</f>
        <v>48</v>
      </c>
      <c r="AJ2786" s="45">
        <f>VLOOKUP(H2786,'[1]MŠ na kmeňovú školu V40'!$H$3:AE5858,24,0)</f>
        <v>13</v>
      </c>
      <c r="AK2786" s="45">
        <f t="shared" si="798"/>
        <v>61</v>
      </c>
      <c r="AL2786" s="45">
        <v>98.08</v>
      </c>
      <c r="AM2786" s="45">
        <f t="shared" si="802"/>
        <v>14.712</v>
      </c>
      <c r="AN2786" s="84">
        <f t="shared" si="803"/>
        <v>6123</v>
      </c>
      <c r="AO2786" s="46">
        <f t="shared" si="804"/>
        <v>2323</v>
      </c>
      <c r="AP2786" s="72" t="s">
        <v>8943</v>
      </c>
      <c r="AQ2786" s="46"/>
      <c r="AR2786" s="46"/>
      <c r="AS2786" s="46"/>
      <c r="AT2786" s="46">
        <f t="shared" si="805"/>
        <v>0</v>
      </c>
      <c r="AU2786" s="85">
        <f t="shared" si="806"/>
        <v>6123</v>
      </c>
      <c r="AV2786" s="46">
        <f t="shared" si="807"/>
        <v>0</v>
      </c>
      <c r="AW2786" s="46"/>
      <c r="AX2786" s="86">
        <f t="shared" si="808"/>
        <v>6123</v>
      </c>
    </row>
    <row r="2787" spans="1:50" s="56" customFormat="1" ht="13.5" customHeight="1" x14ac:dyDescent="0.25">
      <c r="A2787" s="19" t="s">
        <v>551</v>
      </c>
      <c r="B2787" s="20" t="s">
        <v>42</v>
      </c>
      <c r="C2787" s="21" t="s">
        <v>43</v>
      </c>
      <c r="D2787" s="20" t="s">
        <v>8944</v>
      </c>
      <c r="E2787" s="22">
        <v>324311</v>
      </c>
      <c r="F2787" s="23" t="s">
        <v>8945</v>
      </c>
      <c r="G2787" s="23" t="s">
        <v>8836</v>
      </c>
      <c r="H2787" s="24">
        <v>710025483</v>
      </c>
      <c r="I2787" s="25">
        <v>324311</v>
      </c>
      <c r="J2787" s="23" t="s">
        <v>54</v>
      </c>
      <c r="K2787" s="26" t="s">
        <v>551</v>
      </c>
      <c r="L2787" s="23" t="s">
        <v>8850</v>
      </c>
      <c r="M2787" s="27">
        <v>4413</v>
      </c>
      <c r="N2787" s="23" t="s">
        <v>8946</v>
      </c>
      <c r="O2787" s="23" t="s">
        <v>8947</v>
      </c>
      <c r="P2787" s="28">
        <v>521558</v>
      </c>
      <c r="Q2787" s="21" t="s">
        <v>51</v>
      </c>
      <c r="R2787" s="46">
        <v>12</v>
      </c>
      <c r="S2787" s="46">
        <v>0</v>
      </c>
      <c r="T2787" s="46">
        <f t="shared" si="797"/>
        <v>12</v>
      </c>
      <c r="U2787" s="68">
        <v>95.96</v>
      </c>
      <c r="V2787" s="69">
        <f t="shared" si="799"/>
        <v>14.393999999999998</v>
      </c>
      <c r="W2787" s="46">
        <f t="shared" si="809"/>
        <v>2073</v>
      </c>
      <c r="X2787" s="46"/>
      <c r="Y2787" s="45">
        <v>0</v>
      </c>
      <c r="Z2787" s="45">
        <v>0</v>
      </c>
      <c r="AA2787" s="45">
        <f t="shared" si="793"/>
        <v>0</v>
      </c>
      <c r="AB2787" s="46">
        <f t="shared" si="794"/>
        <v>12</v>
      </c>
      <c r="AC2787" s="46">
        <f t="shared" si="795"/>
        <v>0</v>
      </c>
      <c r="AD2787" s="46">
        <f t="shared" si="810"/>
        <v>12</v>
      </c>
      <c r="AE2787" s="68">
        <v>95.96</v>
      </c>
      <c r="AF2787" s="69">
        <f t="shared" si="800"/>
        <v>14.393999999999998</v>
      </c>
      <c r="AG2787" s="46">
        <f t="shared" si="811"/>
        <v>2073</v>
      </c>
      <c r="AH2787" s="46">
        <f t="shared" si="801"/>
        <v>0</v>
      </c>
      <c r="AI2787" s="45">
        <f>VLOOKUP(H2787,'[1]MŠ na kmeňovú školu V40'!$H$3:Y5858,18,0)</f>
        <v>12</v>
      </c>
      <c r="AJ2787" s="45">
        <f>VLOOKUP(H2787,'[1]MŠ na kmeňovú školu V40'!$H$3:AE5859,24,0)</f>
        <v>0</v>
      </c>
      <c r="AK2787" s="45">
        <f t="shared" si="798"/>
        <v>12</v>
      </c>
      <c r="AL2787" s="45">
        <v>98.08</v>
      </c>
      <c r="AM2787" s="45">
        <f t="shared" si="802"/>
        <v>14.712</v>
      </c>
      <c r="AN2787" s="84">
        <f t="shared" si="803"/>
        <v>2088</v>
      </c>
      <c r="AO2787" s="46">
        <f t="shared" si="804"/>
        <v>15</v>
      </c>
      <c r="AP2787" s="72"/>
      <c r="AQ2787" s="46"/>
      <c r="AR2787" s="46"/>
      <c r="AS2787" s="46"/>
      <c r="AT2787" s="46">
        <f t="shared" si="805"/>
        <v>0</v>
      </c>
      <c r="AU2787" s="85">
        <f t="shared" si="806"/>
        <v>2088</v>
      </c>
      <c r="AV2787" s="46">
        <f t="shared" si="807"/>
        <v>0</v>
      </c>
      <c r="AW2787" s="46"/>
      <c r="AX2787" s="86">
        <f t="shared" si="808"/>
        <v>2088</v>
      </c>
    </row>
    <row r="2788" spans="1:50" s="56" customFormat="1" ht="13.5" customHeight="1" x14ac:dyDescent="0.25">
      <c r="A2788" s="19" t="s">
        <v>551</v>
      </c>
      <c r="B2788" s="20" t="s">
        <v>42</v>
      </c>
      <c r="C2788" s="21" t="s">
        <v>43</v>
      </c>
      <c r="D2788" s="20" t="s">
        <v>8948</v>
      </c>
      <c r="E2788" s="22">
        <v>324345</v>
      </c>
      <c r="F2788" s="23" t="s">
        <v>8949</v>
      </c>
      <c r="G2788" s="23" t="s">
        <v>8836</v>
      </c>
      <c r="H2788" s="24">
        <v>710025505</v>
      </c>
      <c r="I2788" s="25">
        <v>324345</v>
      </c>
      <c r="J2788" s="23" t="s">
        <v>54</v>
      </c>
      <c r="K2788" s="26" t="s">
        <v>551</v>
      </c>
      <c r="L2788" s="23" t="s">
        <v>8850</v>
      </c>
      <c r="M2788" s="27">
        <v>4465</v>
      </c>
      <c r="N2788" s="23" t="s">
        <v>8950</v>
      </c>
      <c r="O2788" s="23" t="s">
        <v>8951</v>
      </c>
      <c r="P2788" s="28">
        <v>521574</v>
      </c>
      <c r="Q2788" s="21" t="s">
        <v>51</v>
      </c>
      <c r="R2788" s="46">
        <v>3</v>
      </c>
      <c r="S2788" s="46">
        <v>0</v>
      </c>
      <c r="T2788" s="46">
        <f t="shared" si="797"/>
        <v>3</v>
      </c>
      <c r="U2788" s="68">
        <v>95.96</v>
      </c>
      <c r="V2788" s="69">
        <f t="shared" si="799"/>
        <v>14.393999999999998</v>
      </c>
      <c r="W2788" s="46">
        <f t="shared" si="809"/>
        <v>518</v>
      </c>
      <c r="X2788" s="46"/>
      <c r="Y2788" s="45">
        <v>0</v>
      </c>
      <c r="Z2788" s="45">
        <v>0</v>
      </c>
      <c r="AA2788" s="45">
        <f t="shared" si="793"/>
        <v>0</v>
      </c>
      <c r="AB2788" s="46">
        <f t="shared" si="794"/>
        <v>3</v>
      </c>
      <c r="AC2788" s="46">
        <f t="shared" si="795"/>
        <v>0</v>
      </c>
      <c r="AD2788" s="46">
        <f t="shared" si="810"/>
        <v>3</v>
      </c>
      <c r="AE2788" s="68">
        <v>95.96</v>
      </c>
      <c r="AF2788" s="69">
        <f t="shared" si="800"/>
        <v>14.393999999999998</v>
      </c>
      <c r="AG2788" s="46">
        <f t="shared" si="811"/>
        <v>518</v>
      </c>
      <c r="AH2788" s="46">
        <f t="shared" si="801"/>
        <v>0</v>
      </c>
      <c r="AI2788" s="45">
        <f>VLOOKUP(H2788,'[1]MŠ na kmeňovú školu V40'!$H$3:Y5859,18,0)</f>
        <v>6</v>
      </c>
      <c r="AJ2788" s="45">
        <f>VLOOKUP(H2788,'[1]MŠ na kmeňovú školu V40'!$H$3:AE5860,24,0)</f>
        <v>0</v>
      </c>
      <c r="AK2788" s="45">
        <f t="shared" si="798"/>
        <v>6</v>
      </c>
      <c r="AL2788" s="45">
        <v>98.08</v>
      </c>
      <c r="AM2788" s="45">
        <f t="shared" si="802"/>
        <v>14.712</v>
      </c>
      <c r="AN2788" s="84">
        <f t="shared" si="803"/>
        <v>699</v>
      </c>
      <c r="AO2788" s="46">
        <f t="shared" si="804"/>
        <v>181</v>
      </c>
      <c r="AP2788" s="72"/>
      <c r="AQ2788" s="46"/>
      <c r="AR2788" s="46"/>
      <c r="AS2788" s="46"/>
      <c r="AT2788" s="46">
        <f t="shared" si="805"/>
        <v>0</v>
      </c>
      <c r="AU2788" s="85">
        <f t="shared" si="806"/>
        <v>699</v>
      </c>
      <c r="AV2788" s="46">
        <f t="shared" si="807"/>
        <v>0</v>
      </c>
      <c r="AW2788" s="46"/>
      <c r="AX2788" s="86">
        <f t="shared" si="808"/>
        <v>699</v>
      </c>
    </row>
    <row r="2789" spans="1:50" s="56" customFormat="1" ht="13.5" customHeight="1" x14ac:dyDescent="0.25">
      <c r="A2789" s="19" t="s">
        <v>551</v>
      </c>
      <c r="B2789" s="20" t="s">
        <v>42</v>
      </c>
      <c r="C2789" s="21" t="s">
        <v>43</v>
      </c>
      <c r="D2789" s="20" t="s">
        <v>8952</v>
      </c>
      <c r="E2789" s="22">
        <v>324353</v>
      </c>
      <c r="F2789" s="23" t="s">
        <v>8953</v>
      </c>
      <c r="G2789" s="23" t="s">
        <v>8836</v>
      </c>
      <c r="H2789" s="24">
        <v>710025513</v>
      </c>
      <c r="I2789" s="25">
        <v>324353</v>
      </c>
      <c r="J2789" s="23" t="s">
        <v>54</v>
      </c>
      <c r="K2789" s="26" t="s">
        <v>551</v>
      </c>
      <c r="L2789" s="23" t="s">
        <v>8850</v>
      </c>
      <c r="M2789" s="27">
        <v>4441</v>
      </c>
      <c r="N2789" s="23" t="s">
        <v>8954</v>
      </c>
      <c r="O2789" s="23" t="s">
        <v>8955</v>
      </c>
      <c r="P2789" s="28">
        <v>521582</v>
      </c>
      <c r="Q2789" s="21" t="s">
        <v>51</v>
      </c>
      <c r="R2789" s="46">
        <v>0</v>
      </c>
      <c r="S2789" s="46">
        <v>0</v>
      </c>
      <c r="T2789" s="46">
        <f t="shared" si="797"/>
        <v>0</v>
      </c>
      <c r="U2789" s="68">
        <v>95.96</v>
      </c>
      <c r="V2789" s="69">
        <f t="shared" si="799"/>
        <v>14.393999999999998</v>
      </c>
      <c r="W2789" s="46">
        <f t="shared" si="809"/>
        <v>0</v>
      </c>
      <c r="X2789" s="46"/>
      <c r="Y2789" s="45">
        <v>0</v>
      </c>
      <c r="Z2789" s="45">
        <v>0</v>
      </c>
      <c r="AA2789" s="45">
        <f t="shared" si="793"/>
        <v>0</v>
      </c>
      <c r="AB2789" s="46">
        <f t="shared" si="794"/>
        <v>0</v>
      </c>
      <c r="AC2789" s="46">
        <f t="shared" si="795"/>
        <v>0</v>
      </c>
      <c r="AD2789" s="46">
        <f t="shared" si="810"/>
        <v>0</v>
      </c>
      <c r="AE2789" s="68">
        <v>95.96</v>
      </c>
      <c r="AF2789" s="69">
        <f t="shared" si="800"/>
        <v>14.393999999999998</v>
      </c>
      <c r="AG2789" s="46">
        <f t="shared" si="811"/>
        <v>0</v>
      </c>
      <c r="AH2789" s="46">
        <f t="shared" si="801"/>
        <v>0</v>
      </c>
      <c r="AI2789" s="45">
        <v>0</v>
      </c>
      <c r="AJ2789" s="45">
        <v>0</v>
      </c>
      <c r="AK2789" s="45">
        <f t="shared" si="798"/>
        <v>0</v>
      </c>
      <c r="AL2789" s="45">
        <v>98.08</v>
      </c>
      <c r="AM2789" s="45">
        <f t="shared" si="802"/>
        <v>14.712</v>
      </c>
      <c r="AN2789" s="84">
        <f t="shared" si="803"/>
        <v>0</v>
      </c>
      <c r="AO2789" s="46">
        <f t="shared" si="804"/>
        <v>0</v>
      </c>
      <c r="AP2789" s="72"/>
      <c r="AQ2789" s="46"/>
      <c r="AR2789" s="46"/>
      <c r="AS2789" s="46"/>
      <c r="AT2789" s="46">
        <f t="shared" si="805"/>
        <v>0</v>
      </c>
      <c r="AU2789" s="85">
        <f t="shared" si="806"/>
        <v>0</v>
      </c>
      <c r="AV2789" s="46">
        <f t="shared" si="807"/>
        <v>0</v>
      </c>
      <c r="AW2789" s="46"/>
      <c r="AX2789" s="86">
        <f t="shared" si="808"/>
        <v>0</v>
      </c>
    </row>
    <row r="2790" spans="1:50" s="56" customFormat="1" ht="13.5" customHeight="1" x14ac:dyDescent="0.25">
      <c r="A2790" s="19" t="s">
        <v>551</v>
      </c>
      <c r="B2790" s="20" t="s">
        <v>42</v>
      </c>
      <c r="C2790" s="21" t="s">
        <v>43</v>
      </c>
      <c r="D2790" s="20" t="s">
        <v>8952</v>
      </c>
      <c r="E2790" s="28">
        <v>324353</v>
      </c>
      <c r="F2790" s="23" t="s">
        <v>8953</v>
      </c>
      <c r="G2790" s="23" t="s">
        <v>8836</v>
      </c>
      <c r="H2790" s="24">
        <v>710270879</v>
      </c>
      <c r="I2790" s="25">
        <v>51845601</v>
      </c>
      <c r="J2790" s="23" t="s">
        <v>8956</v>
      </c>
      <c r="K2790" s="26" t="s">
        <v>551</v>
      </c>
      <c r="L2790" s="23" t="s">
        <v>8933</v>
      </c>
      <c r="M2790" s="27">
        <v>4441</v>
      </c>
      <c r="N2790" s="23" t="s">
        <v>8954</v>
      </c>
      <c r="O2790" s="23" t="s">
        <v>8957</v>
      </c>
      <c r="P2790" s="28">
        <v>521582</v>
      </c>
      <c r="Q2790" s="21" t="s">
        <v>51</v>
      </c>
      <c r="R2790" s="46">
        <v>9</v>
      </c>
      <c r="S2790" s="46">
        <v>0</v>
      </c>
      <c r="T2790" s="46">
        <f t="shared" si="797"/>
        <v>9</v>
      </c>
      <c r="U2790" s="68">
        <v>95.96</v>
      </c>
      <c r="V2790" s="69">
        <f t="shared" si="799"/>
        <v>14.393999999999998</v>
      </c>
      <c r="W2790" s="46">
        <f t="shared" si="809"/>
        <v>1555</v>
      </c>
      <c r="X2790" s="46"/>
      <c r="Y2790" s="45">
        <v>0</v>
      </c>
      <c r="Z2790" s="45">
        <v>0</v>
      </c>
      <c r="AA2790" s="45">
        <f t="shared" ref="AA2790:AA2853" si="812">+Y2790+Z2790</f>
        <v>0</v>
      </c>
      <c r="AB2790" s="46">
        <f t="shared" ref="AB2790:AB2853" si="813">+R2790+Y2790</f>
        <v>9</v>
      </c>
      <c r="AC2790" s="46">
        <f t="shared" ref="AC2790:AC2853" si="814">+S2790+Z2790</f>
        <v>0</v>
      </c>
      <c r="AD2790" s="46">
        <f t="shared" si="810"/>
        <v>9</v>
      </c>
      <c r="AE2790" s="68">
        <v>95.96</v>
      </c>
      <c r="AF2790" s="69">
        <f t="shared" si="800"/>
        <v>14.393999999999998</v>
      </c>
      <c r="AG2790" s="46">
        <f t="shared" si="811"/>
        <v>1555</v>
      </c>
      <c r="AH2790" s="46">
        <f t="shared" si="801"/>
        <v>0</v>
      </c>
      <c r="AI2790" s="45">
        <f>VLOOKUP(H2790,'[1]MŠ na kmeňovú školu V40'!$H$3:Y5861,18,0)</f>
        <v>10</v>
      </c>
      <c r="AJ2790" s="45">
        <f>VLOOKUP(H2790,'[1]MŠ na kmeňovú školu V40'!$H$3:AE5862,24,0)</f>
        <v>0</v>
      </c>
      <c r="AK2790" s="45">
        <f t="shared" si="798"/>
        <v>10</v>
      </c>
      <c r="AL2790" s="45">
        <v>98.08</v>
      </c>
      <c r="AM2790" s="45">
        <f t="shared" si="802"/>
        <v>14.712</v>
      </c>
      <c r="AN2790" s="84">
        <f t="shared" si="803"/>
        <v>1625</v>
      </c>
      <c r="AO2790" s="46">
        <f t="shared" si="804"/>
        <v>70</v>
      </c>
      <c r="AP2790" s="72"/>
      <c r="AQ2790" s="46"/>
      <c r="AR2790" s="46"/>
      <c r="AS2790" s="46"/>
      <c r="AT2790" s="46">
        <f t="shared" si="805"/>
        <v>0</v>
      </c>
      <c r="AU2790" s="85">
        <f t="shared" si="806"/>
        <v>1625</v>
      </c>
      <c r="AV2790" s="46">
        <f t="shared" si="807"/>
        <v>0</v>
      </c>
      <c r="AW2790" s="46"/>
      <c r="AX2790" s="86">
        <f t="shared" si="808"/>
        <v>1625</v>
      </c>
    </row>
    <row r="2791" spans="1:50" s="56" customFormat="1" ht="13.5" customHeight="1" x14ac:dyDescent="0.25">
      <c r="A2791" s="19" t="s">
        <v>551</v>
      </c>
      <c r="B2791" s="20" t="s">
        <v>42</v>
      </c>
      <c r="C2791" s="21" t="s">
        <v>43</v>
      </c>
      <c r="D2791" s="20" t="s">
        <v>8958</v>
      </c>
      <c r="E2791" s="22">
        <v>324361</v>
      </c>
      <c r="F2791" s="23" t="s">
        <v>8959</v>
      </c>
      <c r="G2791" s="23" t="s">
        <v>8836</v>
      </c>
      <c r="H2791" s="24">
        <v>710025521</v>
      </c>
      <c r="I2791" s="25">
        <v>324361</v>
      </c>
      <c r="J2791" s="23" t="s">
        <v>54</v>
      </c>
      <c r="K2791" s="26" t="s">
        <v>551</v>
      </c>
      <c r="L2791" s="23" t="s">
        <v>8850</v>
      </c>
      <c r="M2791" s="27">
        <v>4442</v>
      </c>
      <c r="N2791" s="23" t="s">
        <v>8960</v>
      </c>
      <c r="O2791" s="23" t="s">
        <v>8961</v>
      </c>
      <c r="P2791" s="28">
        <v>521591</v>
      </c>
      <c r="Q2791" s="21" t="s">
        <v>51</v>
      </c>
      <c r="R2791" s="46">
        <v>7</v>
      </c>
      <c r="S2791" s="46">
        <v>0</v>
      </c>
      <c r="T2791" s="46">
        <f t="shared" si="797"/>
        <v>7</v>
      </c>
      <c r="U2791" s="68">
        <v>95.96</v>
      </c>
      <c r="V2791" s="69">
        <f t="shared" si="799"/>
        <v>14.393999999999998</v>
      </c>
      <c r="W2791" s="46">
        <f t="shared" si="809"/>
        <v>1209</v>
      </c>
      <c r="X2791" s="46"/>
      <c r="Y2791" s="45">
        <v>0</v>
      </c>
      <c r="Z2791" s="45">
        <v>0</v>
      </c>
      <c r="AA2791" s="45">
        <f t="shared" si="812"/>
        <v>0</v>
      </c>
      <c r="AB2791" s="46">
        <f t="shared" si="813"/>
        <v>7</v>
      </c>
      <c r="AC2791" s="46">
        <f t="shared" si="814"/>
        <v>0</v>
      </c>
      <c r="AD2791" s="46">
        <f t="shared" si="810"/>
        <v>7</v>
      </c>
      <c r="AE2791" s="68">
        <v>95.96</v>
      </c>
      <c r="AF2791" s="69">
        <f t="shared" si="800"/>
        <v>14.393999999999998</v>
      </c>
      <c r="AG2791" s="46">
        <f t="shared" si="811"/>
        <v>1209</v>
      </c>
      <c r="AH2791" s="46">
        <f t="shared" si="801"/>
        <v>0</v>
      </c>
      <c r="AI2791" s="45">
        <f>VLOOKUP(H2791,'[1]MŠ na kmeňovú školu V40'!$H$3:Y5862,18,0)</f>
        <v>7</v>
      </c>
      <c r="AJ2791" s="45">
        <f>VLOOKUP(H2791,'[1]MŠ na kmeňovú školu V40'!$H$3:AE5863,24,0)</f>
        <v>0</v>
      </c>
      <c r="AK2791" s="45">
        <f t="shared" si="798"/>
        <v>7</v>
      </c>
      <c r="AL2791" s="45">
        <v>98.08</v>
      </c>
      <c r="AM2791" s="45">
        <f t="shared" si="802"/>
        <v>14.712</v>
      </c>
      <c r="AN2791" s="84">
        <f t="shared" si="803"/>
        <v>1218</v>
      </c>
      <c r="AO2791" s="46">
        <f t="shared" si="804"/>
        <v>9</v>
      </c>
      <c r="AP2791" s="72"/>
      <c r="AQ2791" s="46"/>
      <c r="AR2791" s="46"/>
      <c r="AS2791" s="46"/>
      <c r="AT2791" s="46">
        <f t="shared" si="805"/>
        <v>0</v>
      </c>
      <c r="AU2791" s="85">
        <f t="shared" si="806"/>
        <v>1218</v>
      </c>
      <c r="AV2791" s="46">
        <f t="shared" si="807"/>
        <v>0</v>
      </c>
      <c r="AW2791" s="46"/>
      <c r="AX2791" s="86">
        <f t="shared" si="808"/>
        <v>1218</v>
      </c>
    </row>
    <row r="2792" spans="1:50" s="56" customFormat="1" ht="13.5" customHeight="1" x14ac:dyDescent="0.25">
      <c r="A2792" s="19" t="s">
        <v>551</v>
      </c>
      <c r="B2792" s="20" t="s">
        <v>42</v>
      </c>
      <c r="C2792" s="21" t="s">
        <v>43</v>
      </c>
      <c r="D2792" s="20" t="s">
        <v>8962</v>
      </c>
      <c r="E2792" s="22">
        <v>324370</v>
      </c>
      <c r="F2792" s="23" t="s">
        <v>8963</v>
      </c>
      <c r="G2792" s="23" t="s">
        <v>8836</v>
      </c>
      <c r="H2792" s="24">
        <v>710025530</v>
      </c>
      <c r="I2792" s="25">
        <v>324370</v>
      </c>
      <c r="J2792" s="23" t="s">
        <v>54</v>
      </c>
      <c r="K2792" s="26" t="s">
        <v>551</v>
      </c>
      <c r="L2792" s="23" t="s">
        <v>8850</v>
      </c>
      <c r="M2792" s="27">
        <v>4445</v>
      </c>
      <c r="N2792" s="23" t="s">
        <v>8964</v>
      </c>
      <c r="O2792" s="23" t="s">
        <v>8965</v>
      </c>
      <c r="P2792" s="28">
        <v>521604</v>
      </c>
      <c r="Q2792" s="21" t="s">
        <v>51</v>
      </c>
      <c r="R2792" s="46">
        <v>0</v>
      </c>
      <c r="S2792" s="46">
        <v>0</v>
      </c>
      <c r="T2792" s="46">
        <f t="shared" si="797"/>
        <v>0</v>
      </c>
      <c r="U2792" s="68">
        <v>95.96</v>
      </c>
      <c r="V2792" s="69">
        <f t="shared" si="799"/>
        <v>14.393999999999998</v>
      </c>
      <c r="W2792" s="46">
        <f t="shared" si="809"/>
        <v>0</v>
      </c>
      <c r="X2792" s="46"/>
      <c r="Y2792" s="45">
        <v>0</v>
      </c>
      <c r="Z2792" s="45">
        <v>0</v>
      </c>
      <c r="AA2792" s="45">
        <f t="shared" si="812"/>
        <v>0</v>
      </c>
      <c r="AB2792" s="46">
        <f t="shared" si="813"/>
        <v>0</v>
      </c>
      <c r="AC2792" s="46">
        <f t="shared" si="814"/>
        <v>0</v>
      </c>
      <c r="AD2792" s="46">
        <f t="shared" si="810"/>
        <v>0</v>
      </c>
      <c r="AE2792" s="68">
        <v>95.96</v>
      </c>
      <c r="AF2792" s="69">
        <f t="shared" si="800"/>
        <v>14.393999999999998</v>
      </c>
      <c r="AG2792" s="46">
        <f t="shared" si="811"/>
        <v>0</v>
      </c>
      <c r="AH2792" s="46">
        <f t="shared" si="801"/>
        <v>0</v>
      </c>
      <c r="AI2792" s="45">
        <f>VLOOKUP(H2792,'[1]MŠ na kmeňovú školu V40'!$H$3:Y5863,18,0)</f>
        <v>3</v>
      </c>
      <c r="AJ2792" s="45">
        <f>VLOOKUP(H2792,'[1]MŠ na kmeňovú školu V40'!$H$3:AE5864,24,0)</f>
        <v>0</v>
      </c>
      <c r="AK2792" s="45">
        <f t="shared" si="798"/>
        <v>3</v>
      </c>
      <c r="AL2792" s="45">
        <v>98.08</v>
      </c>
      <c r="AM2792" s="45">
        <f t="shared" si="802"/>
        <v>14.712</v>
      </c>
      <c r="AN2792" s="84">
        <f t="shared" si="803"/>
        <v>177</v>
      </c>
      <c r="AO2792" s="46">
        <f t="shared" si="804"/>
        <v>177</v>
      </c>
      <c r="AP2792" s="72"/>
      <c r="AQ2792" s="46"/>
      <c r="AR2792" s="46"/>
      <c r="AS2792" s="46"/>
      <c r="AT2792" s="46">
        <f t="shared" si="805"/>
        <v>0</v>
      </c>
      <c r="AU2792" s="85">
        <f t="shared" si="806"/>
        <v>177</v>
      </c>
      <c r="AV2792" s="46">
        <f t="shared" si="807"/>
        <v>0</v>
      </c>
      <c r="AW2792" s="46"/>
      <c r="AX2792" s="86">
        <f t="shared" si="808"/>
        <v>177</v>
      </c>
    </row>
    <row r="2793" spans="1:50" s="56" customFormat="1" ht="13.5" customHeight="1" x14ac:dyDescent="0.25">
      <c r="A2793" s="19" t="s">
        <v>551</v>
      </c>
      <c r="B2793" s="20" t="s">
        <v>42</v>
      </c>
      <c r="C2793" s="21" t="s">
        <v>43</v>
      </c>
      <c r="D2793" s="20" t="s">
        <v>8966</v>
      </c>
      <c r="E2793" s="22">
        <v>324388</v>
      </c>
      <c r="F2793" s="23" t="s">
        <v>8967</v>
      </c>
      <c r="G2793" s="23" t="s">
        <v>8836</v>
      </c>
      <c r="H2793" s="24">
        <v>710025548</v>
      </c>
      <c r="I2793" s="25">
        <v>324388</v>
      </c>
      <c r="J2793" s="23" t="s">
        <v>54</v>
      </c>
      <c r="K2793" s="26" t="s">
        <v>551</v>
      </c>
      <c r="L2793" s="23" t="s">
        <v>8850</v>
      </c>
      <c r="M2793" s="27">
        <v>4444</v>
      </c>
      <c r="N2793" s="23" t="s">
        <v>8968</v>
      </c>
      <c r="O2793" s="23" t="s">
        <v>8969</v>
      </c>
      <c r="P2793" s="28">
        <v>521612</v>
      </c>
      <c r="Q2793" s="21" t="s">
        <v>51</v>
      </c>
      <c r="R2793" s="46">
        <v>7</v>
      </c>
      <c r="S2793" s="46">
        <v>0</v>
      </c>
      <c r="T2793" s="46">
        <f t="shared" si="797"/>
        <v>7</v>
      </c>
      <c r="U2793" s="68">
        <v>95.96</v>
      </c>
      <c r="V2793" s="69">
        <f t="shared" si="799"/>
        <v>14.393999999999998</v>
      </c>
      <c r="W2793" s="46">
        <f t="shared" si="809"/>
        <v>1209</v>
      </c>
      <c r="X2793" s="46"/>
      <c r="Y2793" s="45">
        <v>0</v>
      </c>
      <c r="Z2793" s="45">
        <v>0</v>
      </c>
      <c r="AA2793" s="45">
        <f t="shared" si="812"/>
        <v>0</v>
      </c>
      <c r="AB2793" s="46">
        <f t="shared" si="813"/>
        <v>7</v>
      </c>
      <c r="AC2793" s="46">
        <f t="shared" si="814"/>
        <v>0</v>
      </c>
      <c r="AD2793" s="46">
        <f t="shared" si="810"/>
        <v>7</v>
      </c>
      <c r="AE2793" s="68">
        <v>95.96</v>
      </c>
      <c r="AF2793" s="69">
        <f t="shared" si="800"/>
        <v>14.393999999999998</v>
      </c>
      <c r="AG2793" s="46">
        <f t="shared" si="811"/>
        <v>1209</v>
      </c>
      <c r="AH2793" s="46">
        <f t="shared" si="801"/>
        <v>0</v>
      </c>
      <c r="AI2793" s="45">
        <f>VLOOKUP(H2793,'[1]MŠ na kmeňovú školu V40'!$H$3:Y5864,18,0)</f>
        <v>4</v>
      </c>
      <c r="AJ2793" s="45">
        <f>VLOOKUP(H2793,'[1]MŠ na kmeňovú školu V40'!$H$3:AE5865,24,0)</f>
        <v>0</v>
      </c>
      <c r="AK2793" s="45">
        <f t="shared" si="798"/>
        <v>4</v>
      </c>
      <c r="AL2793" s="45">
        <v>98.08</v>
      </c>
      <c r="AM2793" s="45">
        <f t="shared" si="802"/>
        <v>14.712</v>
      </c>
      <c r="AN2793" s="84">
        <f t="shared" si="803"/>
        <v>1041</v>
      </c>
      <c r="AO2793" s="46">
        <f t="shared" si="804"/>
        <v>-168</v>
      </c>
      <c r="AP2793" s="72"/>
      <c r="AQ2793" s="46"/>
      <c r="AR2793" s="46"/>
      <c r="AS2793" s="46"/>
      <c r="AT2793" s="46">
        <f t="shared" si="805"/>
        <v>0</v>
      </c>
      <c r="AU2793" s="85">
        <f t="shared" si="806"/>
        <v>1041</v>
      </c>
      <c r="AV2793" s="46">
        <f t="shared" si="807"/>
        <v>0</v>
      </c>
      <c r="AW2793" s="46"/>
      <c r="AX2793" s="86">
        <f t="shared" si="808"/>
        <v>1041</v>
      </c>
    </row>
    <row r="2794" spans="1:50" s="56" customFormat="1" ht="13.5" customHeight="1" x14ac:dyDescent="0.25">
      <c r="A2794" s="19" t="s">
        <v>551</v>
      </c>
      <c r="B2794" s="20" t="s">
        <v>42</v>
      </c>
      <c r="C2794" s="21" t="s">
        <v>43</v>
      </c>
      <c r="D2794" s="20" t="s">
        <v>8970</v>
      </c>
      <c r="E2794" s="22">
        <v>324400</v>
      </c>
      <c r="F2794" s="23" t="s">
        <v>8971</v>
      </c>
      <c r="G2794" s="23" t="s">
        <v>8836</v>
      </c>
      <c r="H2794" s="24">
        <v>710025556</v>
      </c>
      <c r="I2794" s="25">
        <v>324400</v>
      </c>
      <c r="J2794" s="23" t="s">
        <v>54</v>
      </c>
      <c r="K2794" s="26" t="s">
        <v>551</v>
      </c>
      <c r="L2794" s="23" t="s">
        <v>8850</v>
      </c>
      <c r="M2794" s="27">
        <v>4481</v>
      </c>
      <c r="N2794" s="23" t="s">
        <v>8972</v>
      </c>
      <c r="O2794" s="23" t="s">
        <v>8973</v>
      </c>
      <c r="P2794" s="28">
        <v>521639</v>
      </c>
      <c r="Q2794" s="21" t="s">
        <v>51</v>
      </c>
      <c r="R2794" s="46">
        <v>14</v>
      </c>
      <c r="S2794" s="46">
        <v>0</v>
      </c>
      <c r="T2794" s="46">
        <f t="shared" si="797"/>
        <v>14</v>
      </c>
      <c r="U2794" s="68">
        <v>95.96</v>
      </c>
      <c r="V2794" s="69">
        <f t="shared" si="799"/>
        <v>14.393999999999998</v>
      </c>
      <c r="W2794" s="46">
        <f t="shared" si="809"/>
        <v>2418</v>
      </c>
      <c r="X2794" s="46"/>
      <c r="Y2794" s="45">
        <v>0</v>
      </c>
      <c r="Z2794" s="45">
        <v>0</v>
      </c>
      <c r="AA2794" s="45">
        <f t="shared" si="812"/>
        <v>0</v>
      </c>
      <c r="AB2794" s="46">
        <f t="shared" si="813"/>
        <v>14</v>
      </c>
      <c r="AC2794" s="46">
        <f t="shared" si="814"/>
        <v>0</v>
      </c>
      <c r="AD2794" s="46">
        <f t="shared" si="810"/>
        <v>14</v>
      </c>
      <c r="AE2794" s="68">
        <v>95.96</v>
      </c>
      <c r="AF2794" s="69">
        <f t="shared" si="800"/>
        <v>14.393999999999998</v>
      </c>
      <c r="AG2794" s="46">
        <f t="shared" si="811"/>
        <v>2418</v>
      </c>
      <c r="AH2794" s="46">
        <f t="shared" si="801"/>
        <v>0</v>
      </c>
      <c r="AI2794" s="45">
        <f>VLOOKUP(H2794,'[1]MŠ na kmeňovú školu V40'!$H$3:Y5865,18,0)</f>
        <v>16</v>
      </c>
      <c r="AJ2794" s="45">
        <f>VLOOKUP(H2794,'[1]MŠ na kmeňovú školu V40'!$H$3:AE5866,24,0)</f>
        <v>0</v>
      </c>
      <c r="AK2794" s="45">
        <f t="shared" si="798"/>
        <v>16</v>
      </c>
      <c r="AL2794" s="45">
        <v>98.08</v>
      </c>
      <c r="AM2794" s="45">
        <f t="shared" si="802"/>
        <v>14.712</v>
      </c>
      <c r="AN2794" s="84">
        <f t="shared" si="803"/>
        <v>2554</v>
      </c>
      <c r="AO2794" s="46">
        <f t="shared" si="804"/>
        <v>136</v>
      </c>
      <c r="AP2794" s="72"/>
      <c r="AQ2794" s="46"/>
      <c r="AR2794" s="46"/>
      <c r="AS2794" s="46"/>
      <c r="AT2794" s="46">
        <f t="shared" si="805"/>
        <v>0</v>
      </c>
      <c r="AU2794" s="85">
        <f t="shared" si="806"/>
        <v>2554</v>
      </c>
      <c r="AV2794" s="46">
        <f t="shared" si="807"/>
        <v>0</v>
      </c>
      <c r="AW2794" s="46"/>
      <c r="AX2794" s="86">
        <f t="shared" si="808"/>
        <v>2554</v>
      </c>
    </row>
    <row r="2795" spans="1:50" s="56" customFormat="1" ht="13.5" customHeight="1" x14ac:dyDescent="0.25">
      <c r="A2795" s="19" t="s">
        <v>551</v>
      </c>
      <c r="B2795" s="20" t="s">
        <v>42</v>
      </c>
      <c r="C2795" s="21" t="s">
        <v>43</v>
      </c>
      <c r="D2795" s="20" t="s">
        <v>8974</v>
      </c>
      <c r="E2795" s="22">
        <v>324426</v>
      </c>
      <c r="F2795" s="23" t="s">
        <v>8975</v>
      </c>
      <c r="G2795" s="23" t="s">
        <v>8836</v>
      </c>
      <c r="H2795" s="24">
        <v>710025564</v>
      </c>
      <c r="I2795" s="25">
        <v>324426</v>
      </c>
      <c r="J2795" s="23" t="s">
        <v>54</v>
      </c>
      <c r="K2795" s="26" t="s">
        <v>551</v>
      </c>
      <c r="L2795" s="23" t="s">
        <v>8850</v>
      </c>
      <c r="M2795" s="27">
        <v>4420</v>
      </c>
      <c r="N2795" s="23" t="s">
        <v>8976</v>
      </c>
      <c r="O2795" s="23" t="s">
        <v>6834</v>
      </c>
      <c r="P2795" s="28">
        <v>521655</v>
      </c>
      <c r="Q2795" s="21" t="s">
        <v>51</v>
      </c>
      <c r="R2795" s="46">
        <v>18</v>
      </c>
      <c r="S2795" s="46">
        <v>0</v>
      </c>
      <c r="T2795" s="46">
        <f t="shared" si="797"/>
        <v>18</v>
      </c>
      <c r="U2795" s="68">
        <v>95.96</v>
      </c>
      <c r="V2795" s="69">
        <f t="shared" si="799"/>
        <v>14.393999999999998</v>
      </c>
      <c r="W2795" s="46">
        <f t="shared" si="809"/>
        <v>3109</v>
      </c>
      <c r="X2795" s="46"/>
      <c r="Y2795" s="45">
        <v>0</v>
      </c>
      <c r="Z2795" s="45">
        <v>0</v>
      </c>
      <c r="AA2795" s="45">
        <f t="shared" si="812"/>
        <v>0</v>
      </c>
      <c r="AB2795" s="46">
        <f t="shared" si="813"/>
        <v>18</v>
      </c>
      <c r="AC2795" s="46">
        <f t="shared" si="814"/>
        <v>0</v>
      </c>
      <c r="AD2795" s="46">
        <f t="shared" si="810"/>
        <v>18</v>
      </c>
      <c r="AE2795" s="68">
        <v>95.96</v>
      </c>
      <c r="AF2795" s="69">
        <f t="shared" si="800"/>
        <v>14.393999999999998</v>
      </c>
      <c r="AG2795" s="46">
        <f t="shared" si="811"/>
        <v>3109</v>
      </c>
      <c r="AH2795" s="46">
        <f t="shared" si="801"/>
        <v>0</v>
      </c>
      <c r="AI2795" s="45">
        <f>VLOOKUP(H2795,'[1]MŠ na kmeňovú školu V40'!$H$3:Y5866,18,0)</f>
        <v>22</v>
      </c>
      <c r="AJ2795" s="45">
        <f>VLOOKUP(H2795,'[1]MŠ na kmeňovú školu V40'!$H$3:AE5867,24,0)</f>
        <v>0</v>
      </c>
      <c r="AK2795" s="45">
        <f t="shared" si="798"/>
        <v>22</v>
      </c>
      <c r="AL2795" s="45">
        <v>98.08</v>
      </c>
      <c r="AM2795" s="45">
        <f t="shared" si="802"/>
        <v>14.712</v>
      </c>
      <c r="AN2795" s="84">
        <f t="shared" si="803"/>
        <v>3367</v>
      </c>
      <c r="AO2795" s="46">
        <f t="shared" si="804"/>
        <v>258</v>
      </c>
      <c r="AP2795" s="72"/>
      <c r="AQ2795" s="46"/>
      <c r="AR2795" s="46"/>
      <c r="AS2795" s="46"/>
      <c r="AT2795" s="46">
        <f t="shared" si="805"/>
        <v>0</v>
      </c>
      <c r="AU2795" s="85">
        <f t="shared" si="806"/>
        <v>3367</v>
      </c>
      <c r="AV2795" s="46">
        <f t="shared" si="807"/>
        <v>0</v>
      </c>
      <c r="AW2795" s="46"/>
      <c r="AX2795" s="86">
        <f t="shared" si="808"/>
        <v>3367</v>
      </c>
    </row>
    <row r="2796" spans="1:50" s="56" customFormat="1" ht="13.5" customHeight="1" x14ac:dyDescent="0.25">
      <c r="A2796" s="19" t="s">
        <v>551</v>
      </c>
      <c r="B2796" s="20" t="s">
        <v>42</v>
      </c>
      <c r="C2796" s="21" t="s">
        <v>43</v>
      </c>
      <c r="D2796" s="20" t="s">
        <v>8977</v>
      </c>
      <c r="E2796" s="22">
        <v>324442</v>
      </c>
      <c r="F2796" s="23" t="s">
        <v>8978</v>
      </c>
      <c r="G2796" s="23" t="s">
        <v>8836</v>
      </c>
      <c r="H2796" s="24">
        <v>35567791</v>
      </c>
      <c r="I2796" s="25">
        <v>324442</v>
      </c>
      <c r="J2796" s="23" t="s">
        <v>54</v>
      </c>
      <c r="K2796" s="26" t="s">
        <v>551</v>
      </c>
      <c r="L2796" s="23" t="s">
        <v>8850</v>
      </c>
      <c r="M2796" s="27">
        <v>4425</v>
      </c>
      <c r="N2796" s="23" t="s">
        <v>8979</v>
      </c>
      <c r="O2796" s="23" t="s">
        <v>8980</v>
      </c>
      <c r="P2796" s="28">
        <v>521671</v>
      </c>
      <c r="Q2796" s="21" t="s">
        <v>93</v>
      </c>
      <c r="R2796" s="46">
        <v>50</v>
      </c>
      <c r="S2796" s="46">
        <v>4</v>
      </c>
      <c r="T2796" s="46">
        <f t="shared" si="797"/>
        <v>54</v>
      </c>
      <c r="U2796" s="68">
        <v>95.96</v>
      </c>
      <c r="V2796" s="69">
        <f t="shared" si="799"/>
        <v>14.393999999999998</v>
      </c>
      <c r="W2796" s="46">
        <f t="shared" si="809"/>
        <v>9327</v>
      </c>
      <c r="X2796" s="46"/>
      <c r="Y2796" s="45">
        <v>0</v>
      </c>
      <c r="Z2796" s="45">
        <v>0</v>
      </c>
      <c r="AA2796" s="45">
        <f t="shared" si="812"/>
        <v>0</v>
      </c>
      <c r="AB2796" s="46">
        <f t="shared" si="813"/>
        <v>50</v>
      </c>
      <c r="AC2796" s="46">
        <f t="shared" si="814"/>
        <v>4</v>
      </c>
      <c r="AD2796" s="46">
        <f t="shared" si="810"/>
        <v>54</v>
      </c>
      <c r="AE2796" s="68">
        <v>95.96</v>
      </c>
      <c r="AF2796" s="69">
        <f t="shared" si="800"/>
        <v>14.393999999999998</v>
      </c>
      <c r="AG2796" s="46">
        <f t="shared" si="811"/>
        <v>9327</v>
      </c>
      <c r="AH2796" s="46">
        <f t="shared" si="801"/>
        <v>0</v>
      </c>
      <c r="AI2796" s="45">
        <f>VLOOKUP(H2796,'[1]MŠ na kmeňovú školu V40'!$H$3:Y5867,18,0)</f>
        <v>57</v>
      </c>
      <c r="AJ2796" s="45">
        <f>VLOOKUP(H2796,'[1]MŠ na kmeňovú školu V40'!$H$3:AE5868,24,0)</f>
        <v>7</v>
      </c>
      <c r="AK2796" s="45">
        <f t="shared" si="798"/>
        <v>64</v>
      </c>
      <c r="AL2796" s="45">
        <v>98.08</v>
      </c>
      <c r="AM2796" s="45">
        <f t="shared" si="802"/>
        <v>14.712</v>
      </c>
      <c r="AN2796" s="84">
        <f t="shared" si="803"/>
        <v>9984</v>
      </c>
      <c r="AO2796" s="46">
        <f t="shared" si="804"/>
        <v>657</v>
      </c>
      <c r="AP2796" s="72"/>
      <c r="AQ2796" s="46"/>
      <c r="AR2796" s="46"/>
      <c r="AS2796" s="46"/>
      <c r="AT2796" s="46">
        <f t="shared" si="805"/>
        <v>0</v>
      </c>
      <c r="AU2796" s="85">
        <f t="shared" si="806"/>
        <v>9984</v>
      </c>
      <c r="AV2796" s="46">
        <f t="shared" si="807"/>
        <v>0</v>
      </c>
      <c r="AW2796" s="46"/>
      <c r="AX2796" s="86">
        <f t="shared" si="808"/>
        <v>9984</v>
      </c>
    </row>
    <row r="2797" spans="1:50" s="56" customFormat="1" ht="13.5" customHeight="1" x14ac:dyDescent="0.25">
      <c r="A2797" s="19" t="s">
        <v>551</v>
      </c>
      <c r="B2797" s="20" t="s">
        <v>42</v>
      </c>
      <c r="C2797" s="21" t="s">
        <v>43</v>
      </c>
      <c r="D2797" s="20" t="s">
        <v>8981</v>
      </c>
      <c r="E2797" s="22">
        <v>690295</v>
      </c>
      <c r="F2797" s="23" t="s">
        <v>8982</v>
      </c>
      <c r="G2797" s="23" t="s">
        <v>8836</v>
      </c>
      <c r="H2797" s="24">
        <v>710025670</v>
      </c>
      <c r="I2797" s="25">
        <v>690295</v>
      </c>
      <c r="J2797" s="23" t="s">
        <v>54</v>
      </c>
      <c r="K2797" s="26" t="s">
        <v>551</v>
      </c>
      <c r="L2797" s="23" t="s">
        <v>8850</v>
      </c>
      <c r="M2797" s="27">
        <v>4501</v>
      </c>
      <c r="N2797" s="23" t="s">
        <v>8983</v>
      </c>
      <c r="O2797" s="23" t="s">
        <v>8984</v>
      </c>
      <c r="P2797" s="28">
        <v>521680</v>
      </c>
      <c r="Q2797" s="21" t="s">
        <v>51</v>
      </c>
      <c r="R2797" s="46">
        <v>7</v>
      </c>
      <c r="S2797" s="46">
        <v>0</v>
      </c>
      <c r="T2797" s="46">
        <f t="shared" si="797"/>
        <v>7</v>
      </c>
      <c r="U2797" s="68">
        <v>95.96</v>
      </c>
      <c r="V2797" s="69">
        <f t="shared" si="799"/>
        <v>14.393999999999998</v>
      </c>
      <c r="W2797" s="46">
        <f t="shared" si="809"/>
        <v>1209</v>
      </c>
      <c r="X2797" s="46"/>
      <c r="Y2797" s="45">
        <v>0</v>
      </c>
      <c r="Z2797" s="45">
        <v>0</v>
      </c>
      <c r="AA2797" s="45">
        <f t="shared" si="812"/>
        <v>0</v>
      </c>
      <c r="AB2797" s="46">
        <f t="shared" si="813"/>
        <v>7</v>
      </c>
      <c r="AC2797" s="46">
        <f t="shared" si="814"/>
        <v>0</v>
      </c>
      <c r="AD2797" s="46">
        <f t="shared" si="810"/>
        <v>7</v>
      </c>
      <c r="AE2797" s="68">
        <v>95.96</v>
      </c>
      <c r="AF2797" s="69">
        <f t="shared" si="800"/>
        <v>14.393999999999998</v>
      </c>
      <c r="AG2797" s="46">
        <f t="shared" si="811"/>
        <v>1209</v>
      </c>
      <c r="AH2797" s="46">
        <f t="shared" si="801"/>
        <v>0</v>
      </c>
      <c r="AI2797" s="45">
        <f>VLOOKUP(H2797,'[1]MŠ na kmeňovú školu V40'!$H$3:Y5868,18,0)</f>
        <v>21</v>
      </c>
      <c r="AJ2797" s="45">
        <f>VLOOKUP(H2797,'[1]MŠ na kmeňovú školu V40'!$H$3:AE5869,24,0)</f>
        <v>0</v>
      </c>
      <c r="AK2797" s="45">
        <f t="shared" si="798"/>
        <v>21</v>
      </c>
      <c r="AL2797" s="45">
        <v>98.08</v>
      </c>
      <c r="AM2797" s="45">
        <f t="shared" si="802"/>
        <v>14.712</v>
      </c>
      <c r="AN2797" s="84">
        <f t="shared" si="803"/>
        <v>2042</v>
      </c>
      <c r="AO2797" s="46">
        <f t="shared" si="804"/>
        <v>833</v>
      </c>
      <c r="AP2797" s="72"/>
      <c r="AQ2797" s="46"/>
      <c r="AR2797" s="46"/>
      <c r="AS2797" s="46"/>
      <c r="AT2797" s="46">
        <f t="shared" si="805"/>
        <v>0</v>
      </c>
      <c r="AU2797" s="85">
        <f t="shared" si="806"/>
        <v>2042</v>
      </c>
      <c r="AV2797" s="46">
        <f t="shared" si="807"/>
        <v>0</v>
      </c>
      <c r="AW2797" s="46"/>
      <c r="AX2797" s="86">
        <f t="shared" si="808"/>
        <v>2042</v>
      </c>
    </row>
    <row r="2798" spans="1:50" s="56" customFormat="1" ht="13.5" customHeight="1" x14ac:dyDescent="0.25">
      <c r="A2798" s="19" t="s">
        <v>551</v>
      </c>
      <c r="B2798" s="20" t="s">
        <v>42</v>
      </c>
      <c r="C2798" s="21" t="s">
        <v>43</v>
      </c>
      <c r="D2798" s="20" t="s">
        <v>8985</v>
      </c>
      <c r="E2798" s="22">
        <v>324451</v>
      </c>
      <c r="F2798" s="23" t="s">
        <v>8986</v>
      </c>
      <c r="G2798" s="23" t="s">
        <v>8836</v>
      </c>
      <c r="H2798" s="24">
        <v>710025653</v>
      </c>
      <c r="I2798" s="25">
        <v>324451</v>
      </c>
      <c r="J2798" s="23" t="s">
        <v>54</v>
      </c>
      <c r="K2798" s="26" t="s">
        <v>551</v>
      </c>
      <c r="L2798" s="23" t="s">
        <v>8850</v>
      </c>
      <c r="M2798" s="27">
        <v>4501</v>
      </c>
      <c r="N2798" s="23" t="s">
        <v>8987</v>
      </c>
      <c r="O2798" s="23" t="s">
        <v>8988</v>
      </c>
      <c r="P2798" s="28">
        <v>521698</v>
      </c>
      <c r="Q2798" s="21" t="s">
        <v>51</v>
      </c>
      <c r="R2798" s="46">
        <v>32</v>
      </c>
      <c r="S2798" s="46">
        <v>0</v>
      </c>
      <c r="T2798" s="46">
        <f t="shared" si="797"/>
        <v>32</v>
      </c>
      <c r="U2798" s="68">
        <v>95.96</v>
      </c>
      <c r="V2798" s="69">
        <f t="shared" si="799"/>
        <v>14.393999999999998</v>
      </c>
      <c r="W2798" s="46">
        <f t="shared" si="809"/>
        <v>5527</v>
      </c>
      <c r="X2798" s="46"/>
      <c r="Y2798" s="45">
        <v>0</v>
      </c>
      <c r="Z2798" s="45">
        <v>0</v>
      </c>
      <c r="AA2798" s="45">
        <f t="shared" si="812"/>
        <v>0</v>
      </c>
      <c r="AB2798" s="46">
        <f t="shared" si="813"/>
        <v>32</v>
      </c>
      <c r="AC2798" s="46">
        <f t="shared" si="814"/>
        <v>0</v>
      </c>
      <c r="AD2798" s="46">
        <f t="shared" si="810"/>
        <v>32</v>
      </c>
      <c r="AE2798" s="68">
        <v>95.96</v>
      </c>
      <c r="AF2798" s="69">
        <f t="shared" si="800"/>
        <v>14.393999999999998</v>
      </c>
      <c r="AG2798" s="46">
        <f t="shared" si="811"/>
        <v>5527</v>
      </c>
      <c r="AH2798" s="46">
        <f t="shared" si="801"/>
        <v>0</v>
      </c>
      <c r="AI2798" s="45">
        <f>VLOOKUP(H2798,'[1]MŠ na kmeňovú školu V40'!$H$3:Y5869,18,0)</f>
        <v>36</v>
      </c>
      <c r="AJ2798" s="45">
        <f>VLOOKUP(H2798,'[1]MŠ na kmeňovú školu V40'!$H$3:AE5870,24,0)</f>
        <v>0</v>
      </c>
      <c r="AK2798" s="45">
        <f t="shared" si="798"/>
        <v>36</v>
      </c>
      <c r="AL2798" s="45">
        <v>98.08</v>
      </c>
      <c r="AM2798" s="45">
        <f t="shared" si="802"/>
        <v>14.712</v>
      </c>
      <c r="AN2798" s="84">
        <f t="shared" si="803"/>
        <v>5803</v>
      </c>
      <c r="AO2798" s="46">
        <f t="shared" si="804"/>
        <v>276</v>
      </c>
      <c r="AP2798" s="72"/>
      <c r="AQ2798" s="46"/>
      <c r="AR2798" s="46"/>
      <c r="AS2798" s="46"/>
      <c r="AT2798" s="46">
        <f t="shared" si="805"/>
        <v>0</v>
      </c>
      <c r="AU2798" s="85">
        <f t="shared" si="806"/>
        <v>5803</v>
      </c>
      <c r="AV2798" s="46">
        <f t="shared" si="807"/>
        <v>0</v>
      </c>
      <c r="AW2798" s="46"/>
      <c r="AX2798" s="86">
        <f t="shared" si="808"/>
        <v>5803</v>
      </c>
    </row>
    <row r="2799" spans="1:50" s="56" customFormat="1" ht="13.5" customHeight="1" x14ac:dyDescent="0.25">
      <c r="A2799" s="19" t="s">
        <v>551</v>
      </c>
      <c r="B2799" s="20" t="s">
        <v>42</v>
      </c>
      <c r="C2799" s="21" t="s">
        <v>43</v>
      </c>
      <c r="D2799" s="20" t="s">
        <v>8985</v>
      </c>
      <c r="E2799" s="22">
        <v>324451</v>
      </c>
      <c r="F2799" s="23" t="s">
        <v>8986</v>
      </c>
      <c r="G2799" s="23" t="s">
        <v>8836</v>
      </c>
      <c r="H2799" s="24">
        <v>710025645</v>
      </c>
      <c r="I2799" s="25">
        <v>324451</v>
      </c>
      <c r="J2799" s="23" t="s">
        <v>59</v>
      </c>
      <c r="K2799" s="26" t="s">
        <v>551</v>
      </c>
      <c r="L2799" s="23" t="s">
        <v>8850</v>
      </c>
      <c r="M2799" s="27">
        <v>4501</v>
      </c>
      <c r="N2799" s="23" t="s">
        <v>8987</v>
      </c>
      <c r="O2799" s="23" t="s">
        <v>8989</v>
      </c>
      <c r="P2799" s="28">
        <v>521698</v>
      </c>
      <c r="Q2799" s="21" t="s">
        <v>51</v>
      </c>
      <c r="R2799" s="46">
        <v>29</v>
      </c>
      <c r="S2799" s="46">
        <v>8</v>
      </c>
      <c r="T2799" s="46">
        <f t="shared" si="797"/>
        <v>37</v>
      </c>
      <c r="U2799" s="68">
        <v>95.96</v>
      </c>
      <c r="V2799" s="69">
        <f t="shared" si="799"/>
        <v>14.393999999999998</v>
      </c>
      <c r="W2799" s="46">
        <f t="shared" si="809"/>
        <v>6391</v>
      </c>
      <c r="X2799" s="46"/>
      <c r="Y2799" s="45">
        <v>0</v>
      </c>
      <c r="Z2799" s="45">
        <v>0</v>
      </c>
      <c r="AA2799" s="45">
        <f t="shared" si="812"/>
        <v>0</v>
      </c>
      <c r="AB2799" s="46">
        <f t="shared" si="813"/>
        <v>29</v>
      </c>
      <c r="AC2799" s="46">
        <f t="shared" si="814"/>
        <v>8</v>
      </c>
      <c r="AD2799" s="46">
        <f t="shared" si="810"/>
        <v>37</v>
      </c>
      <c r="AE2799" s="68">
        <v>95.96</v>
      </c>
      <c r="AF2799" s="69">
        <f t="shared" si="800"/>
        <v>14.393999999999998</v>
      </c>
      <c r="AG2799" s="46">
        <f t="shared" si="811"/>
        <v>6391</v>
      </c>
      <c r="AH2799" s="46">
        <f t="shared" si="801"/>
        <v>0</v>
      </c>
      <c r="AI2799" s="45">
        <f>VLOOKUP(H2799,'[1]MŠ na kmeňovú školu V40'!$H$3:Y5870,18,0)</f>
        <v>38</v>
      </c>
      <c r="AJ2799" s="45">
        <f>VLOOKUP(H2799,'[1]MŠ na kmeňovú školu V40'!$H$3:AE5871,24,0)</f>
        <v>3</v>
      </c>
      <c r="AK2799" s="45">
        <f t="shared" si="798"/>
        <v>41</v>
      </c>
      <c r="AL2799" s="45">
        <v>98.08</v>
      </c>
      <c r="AM2799" s="45">
        <f t="shared" si="802"/>
        <v>14.712</v>
      </c>
      <c r="AN2799" s="84">
        <f t="shared" si="803"/>
        <v>6673</v>
      </c>
      <c r="AO2799" s="46">
        <f t="shared" si="804"/>
        <v>282</v>
      </c>
      <c r="AP2799" s="72"/>
      <c r="AQ2799" s="46"/>
      <c r="AR2799" s="46"/>
      <c r="AS2799" s="46"/>
      <c r="AT2799" s="46">
        <f t="shared" si="805"/>
        <v>0</v>
      </c>
      <c r="AU2799" s="85">
        <f t="shared" si="806"/>
        <v>6673</v>
      </c>
      <c r="AV2799" s="46">
        <f t="shared" si="807"/>
        <v>0</v>
      </c>
      <c r="AW2799" s="46"/>
      <c r="AX2799" s="86">
        <f t="shared" si="808"/>
        <v>6673</v>
      </c>
    </row>
    <row r="2800" spans="1:50" s="56" customFormat="1" ht="13.5" customHeight="1" x14ac:dyDescent="0.25">
      <c r="A2800" s="19" t="s">
        <v>551</v>
      </c>
      <c r="B2800" s="20" t="s">
        <v>42</v>
      </c>
      <c r="C2800" s="21" t="s">
        <v>43</v>
      </c>
      <c r="D2800" s="20" t="s">
        <v>8985</v>
      </c>
      <c r="E2800" s="22">
        <v>324451</v>
      </c>
      <c r="F2800" s="23" t="s">
        <v>8986</v>
      </c>
      <c r="G2800" s="23" t="s">
        <v>8836</v>
      </c>
      <c r="H2800" s="24">
        <v>710025661</v>
      </c>
      <c r="I2800" s="25">
        <v>324451</v>
      </c>
      <c r="J2800" s="23" t="s">
        <v>59</v>
      </c>
      <c r="K2800" s="26" t="s">
        <v>551</v>
      </c>
      <c r="L2800" s="23" t="s">
        <v>8850</v>
      </c>
      <c r="M2800" s="27">
        <v>4501</v>
      </c>
      <c r="N2800" s="23" t="s">
        <v>8987</v>
      </c>
      <c r="O2800" s="23" t="s">
        <v>8990</v>
      </c>
      <c r="P2800" s="28">
        <v>521698</v>
      </c>
      <c r="Q2800" s="21" t="s">
        <v>51</v>
      </c>
      <c r="R2800" s="46">
        <v>4</v>
      </c>
      <c r="S2800" s="46">
        <v>0</v>
      </c>
      <c r="T2800" s="46">
        <f t="shared" si="797"/>
        <v>4</v>
      </c>
      <c r="U2800" s="68">
        <v>95.96</v>
      </c>
      <c r="V2800" s="69">
        <f t="shared" si="799"/>
        <v>14.393999999999998</v>
      </c>
      <c r="W2800" s="46">
        <f t="shared" si="809"/>
        <v>691</v>
      </c>
      <c r="X2800" s="46"/>
      <c r="Y2800" s="45">
        <v>0</v>
      </c>
      <c r="Z2800" s="45">
        <v>0</v>
      </c>
      <c r="AA2800" s="45">
        <f t="shared" si="812"/>
        <v>0</v>
      </c>
      <c r="AB2800" s="46">
        <f t="shared" si="813"/>
        <v>4</v>
      </c>
      <c r="AC2800" s="46">
        <f t="shared" si="814"/>
        <v>0</v>
      </c>
      <c r="AD2800" s="46">
        <f t="shared" si="810"/>
        <v>4</v>
      </c>
      <c r="AE2800" s="68">
        <v>95.96</v>
      </c>
      <c r="AF2800" s="69">
        <f t="shared" si="800"/>
        <v>14.393999999999998</v>
      </c>
      <c r="AG2800" s="46">
        <f t="shared" si="811"/>
        <v>691</v>
      </c>
      <c r="AH2800" s="46">
        <f t="shared" si="801"/>
        <v>0</v>
      </c>
      <c r="AI2800" s="45">
        <f>VLOOKUP(H2800,'[1]MŠ na kmeňovú školu V40'!$H$3:Y5871,18,0)</f>
        <v>8</v>
      </c>
      <c r="AJ2800" s="45">
        <f>VLOOKUP(H2800,'[1]MŠ na kmeňovú školu V40'!$H$3:AE5872,24,0)</f>
        <v>0</v>
      </c>
      <c r="AK2800" s="45">
        <f t="shared" si="798"/>
        <v>8</v>
      </c>
      <c r="AL2800" s="45">
        <v>98.08</v>
      </c>
      <c r="AM2800" s="45">
        <f t="shared" si="802"/>
        <v>14.712</v>
      </c>
      <c r="AN2800" s="84">
        <f t="shared" si="803"/>
        <v>931</v>
      </c>
      <c r="AO2800" s="46">
        <f t="shared" si="804"/>
        <v>240</v>
      </c>
      <c r="AP2800" s="72"/>
      <c r="AQ2800" s="46"/>
      <c r="AR2800" s="46"/>
      <c r="AS2800" s="46"/>
      <c r="AT2800" s="46">
        <f t="shared" si="805"/>
        <v>0</v>
      </c>
      <c r="AU2800" s="85">
        <f t="shared" si="806"/>
        <v>931</v>
      </c>
      <c r="AV2800" s="46">
        <f t="shared" si="807"/>
        <v>0</v>
      </c>
      <c r="AW2800" s="46"/>
      <c r="AX2800" s="86">
        <f t="shared" si="808"/>
        <v>931</v>
      </c>
    </row>
    <row r="2801" spans="1:50" s="56" customFormat="1" ht="13.5" customHeight="1" x14ac:dyDescent="0.25">
      <c r="A2801" s="19" t="s">
        <v>551</v>
      </c>
      <c r="B2801" s="20" t="s">
        <v>42</v>
      </c>
      <c r="C2801" s="21" t="s">
        <v>43</v>
      </c>
      <c r="D2801" s="20" t="s">
        <v>8985</v>
      </c>
      <c r="E2801" s="22">
        <v>324451</v>
      </c>
      <c r="F2801" s="23" t="s">
        <v>8986</v>
      </c>
      <c r="G2801" s="23" t="s">
        <v>8836</v>
      </c>
      <c r="H2801" s="24">
        <v>710025629</v>
      </c>
      <c r="I2801" s="25">
        <v>324451</v>
      </c>
      <c r="J2801" s="23" t="s">
        <v>54</v>
      </c>
      <c r="K2801" s="26" t="s">
        <v>551</v>
      </c>
      <c r="L2801" s="23" t="s">
        <v>8850</v>
      </c>
      <c r="M2801" s="27">
        <v>4501</v>
      </c>
      <c r="N2801" s="23" t="s">
        <v>8987</v>
      </c>
      <c r="O2801" s="23" t="s">
        <v>8991</v>
      </c>
      <c r="P2801" s="28">
        <v>521698</v>
      </c>
      <c r="Q2801" s="21" t="s">
        <v>51</v>
      </c>
      <c r="R2801" s="46">
        <v>19</v>
      </c>
      <c r="S2801" s="46">
        <v>1</v>
      </c>
      <c r="T2801" s="46">
        <f t="shared" si="797"/>
        <v>20</v>
      </c>
      <c r="U2801" s="68">
        <v>95.96</v>
      </c>
      <c r="V2801" s="69">
        <f t="shared" si="799"/>
        <v>14.393999999999998</v>
      </c>
      <c r="W2801" s="46">
        <f t="shared" si="809"/>
        <v>3455</v>
      </c>
      <c r="X2801" s="46"/>
      <c r="Y2801" s="45">
        <v>0</v>
      </c>
      <c r="Z2801" s="45">
        <v>0</v>
      </c>
      <c r="AA2801" s="45">
        <f t="shared" si="812"/>
        <v>0</v>
      </c>
      <c r="AB2801" s="46">
        <f t="shared" si="813"/>
        <v>19</v>
      </c>
      <c r="AC2801" s="46">
        <f t="shared" si="814"/>
        <v>1</v>
      </c>
      <c r="AD2801" s="46">
        <f t="shared" si="810"/>
        <v>20</v>
      </c>
      <c r="AE2801" s="68">
        <v>95.96</v>
      </c>
      <c r="AF2801" s="69">
        <f t="shared" si="800"/>
        <v>14.393999999999998</v>
      </c>
      <c r="AG2801" s="46">
        <f t="shared" si="811"/>
        <v>3455</v>
      </c>
      <c r="AH2801" s="46">
        <f t="shared" si="801"/>
        <v>0</v>
      </c>
      <c r="AI2801" s="45">
        <f>VLOOKUP(H2801,'[1]MŠ na kmeňovú školu V40'!$H$3:Y5872,18,0)</f>
        <v>9</v>
      </c>
      <c r="AJ2801" s="45">
        <f>VLOOKUP(H2801,'[1]MŠ na kmeňovú školu V40'!$H$3:AE5873,24,0)</f>
        <v>0</v>
      </c>
      <c r="AK2801" s="45">
        <f t="shared" si="798"/>
        <v>9</v>
      </c>
      <c r="AL2801" s="45">
        <v>98.08</v>
      </c>
      <c r="AM2801" s="45">
        <f t="shared" si="802"/>
        <v>14.712</v>
      </c>
      <c r="AN2801" s="84">
        <f t="shared" si="803"/>
        <v>2833</v>
      </c>
      <c r="AO2801" s="46">
        <f t="shared" si="804"/>
        <v>-622</v>
      </c>
      <c r="AP2801" s="72"/>
      <c r="AQ2801" s="46"/>
      <c r="AR2801" s="46"/>
      <c r="AS2801" s="46"/>
      <c r="AT2801" s="46">
        <f t="shared" si="805"/>
        <v>0</v>
      </c>
      <c r="AU2801" s="85">
        <f t="shared" si="806"/>
        <v>2833</v>
      </c>
      <c r="AV2801" s="46">
        <f t="shared" si="807"/>
        <v>0</v>
      </c>
      <c r="AW2801" s="46"/>
      <c r="AX2801" s="86">
        <f t="shared" si="808"/>
        <v>2833</v>
      </c>
    </row>
    <row r="2802" spans="1:50" s="56" customFormat="1" ht="13.5" customHeight="1" x14ac:dyDescent="0.25">
      <c r="A2802" s="19" t="s">
        <v>551</v>
      </c>
      <c r="B2802" s="20" t="s">
        <v>42</v>
      </c>
      <c r="C2802" s="21" t="s">
        <v>43</v>
      </c>
      <c r="D2802" s="20" t="s">
        <v>8985</v>
      </c>
      <c r="E2802" s="22">
        <v>324451</v>
      </c>
      <c r="F2802" s="23" t="s">
        <v>8986</v>
      </c>
      <c r="G2802" s="23" t="s">
        <v>8836</v>
      </c>
      <c r="H2802" s="24">
        <v>710039298</v>
      </c>
      <c r="I2802" s="25">
        <v>324451</v>
      </c>
      <c r="J2802" s="23" t="s">
        <v>54</v>
      </c>
      <c r="K2802" s="26" t="s">
        <v>551</v>
      </c>
      <c r="L2802" s="23" t="s">
        <v>8850</v>
      </c>
      <c r="M2802" s="27">
        <v>4501</v>
      </c>
      <c r="N2802" s="23" t="s">
        <v>8987</v>
      </c>
      <c r="O2802" s="23" t="s">
        <v>8992</v>
      </c>
      <c r="P2802" s="28">
        <v>521698</v>
      </c>
      <c r="Q2802" s="21" t="s">
        <v>51</v>
      </c>
      <c r="R2802" s="46">
        <v>29</v>
      </c>
      <c r="S2802" s="46">
        <v>1</v>
      </c>
      <c r="T2802" s="46">
        <f t="shared" si="797"/>
        <v>30</v>
      </c>
      <c r="U2802" s="68">
        <v>95.96</v>
      </c>
      <c r="V2802" s="69">
        <f t="shared" si="799"/>
        <v>14.393999999999998</v>
      </c>
      <c r="W2802" s="46">
        <f t="shared" si="809"/>
        <v>5182</v>
      </c>
      <c r="X2802" s="46"/>
      <c r="Y2802" s="45">
        <v>0</v>
      </c>
      <c r="Z2802" s="45">
        <v>0</v>
      </c>
      <c r="AA2802" s="45">
        <f t="shared" si="812"/>
        <v>0</v>
      </c>
      <c r="AB2802" s="46">
        <f t="shared" si="813"/>
        <v>29</v>
      </c>
      <c r="AC2802" s="46">
        <f t="shared" si="814"/>
        <v>1</v>
      </c>
      <c r="AD2802" s="46">
        <f t="shared" si="810"/>
        <v>30</v>
      </c>
      <c r="AE2802" s="68">
        <v>95.96</v>
      </c>
      <c r="AF2802" s="69">
        <f t="shared" si="800"/>
        <v>14.393999999999998</v>
      </c>
      <c r="AG2802" s="46">
        <f t="shared" si="811"/>
        <v>5182</v>
      </c>
      <c r="AH2802" s="46">
        <f t="shared" si="801"/>
        <v>0</v>
      </c>
      <c r="AI2802" s="45">
        <f>VLOOKUP(H2802,'[1]MŠ na kmeňovú školu V40'!$H$3:Y5873,18,0)</f>
        <v>27</v>
      </c>
      <c r="AJ2802" s="45">
        <f>VLOOKUP(H2802,'[1]MŠ na kmeňovú školu V40'!$H$3:AE5874,24,0)</f>
        <v>0</v>
      </c>
      <c r="AK2802" s="45">
        <f t="shared" si="798"/>
        <v>27</v>
      </c>
      <c r="AL2802" s="45">
        <v>98.08</v>
      </c>
      <c r="AM2802" s="45">
        <f t="shared" si="802"/>
        <v>14.712</v>
      </c>
      <c r="AN2802" s="84">
        <f t="shared" si="803"/>
        <v>5043</v>
      </c>
      <c r="AO2802" s="46">
        <f t="shared" si="804"/>
        <v>-139</v>
      </c>
      <c r="AP2802" s="72"/>
      <c r="AQ2802" s="46"/>
      <c r="AR2802" s="46"/>
      <c r="AS2802" s="46"/>
      <c r="AT2802" s="46">
        <f t="shared" si="805"/>
        <v>0</v>
      </c>
      <c r="AU2802" s="85">
        <f t="shared" si="806"/>
        <v>5043</v>
      </c>
      <c r="AV2802" s="46">
        <f t="shared" si="807"/>
        <v>0</v>
      </c>
      <c r="AW2802" s="46"/>
      <c r="AX2802" s="86">
        <f t="shared" si="808"/>
        <v>5043</v>
      </c>
    </row>
    <row r="2803" spans="1:50" s="56" customFormat="1" ht="13.5" customHeight="1" x14ac:dyDescent="0.25">
      <c r="A2803" s="19" t="s">
        <v>551</v>
      </c>
      <c r="B2803" s="20" t="s">
        <v>42</v>
      </c>
      <c r="C2803" s="21" t="s">
        <v>43</v>
      </c>
      <c r="D2803" s="20" t="s">
        <v>8993</v>
      </c>
      <c r="E2803" s="22">
        <v>324485</v>
      </c>
      <c r="F2803" s="23" t="s">
        <v>8994</v>
      </c>
      <c r="G2803" s="23" t="s">
        <v>8836</v>
      </c>
      <c r="H2803" s="24">
        <v>710025696</v>
      </c>
      <c r="I2803" s="25">
        <v>324485</v>
      </c>
      <c r="J2803" s="23" t="s">
        <v>54</v>
      </c>
      <c r="K2803" s="26" t="s">
        <v>551</v>
      </c>
      <c r="L2803" s="23" t="s">
        <v>8850</v>
      </c>
      <c r="M2803" s="27">
        <v>4445</v>
      </c>
      <c r="N2803" s="23" t="s">
        <v>8995</v>
      </c>
      <c r="O2803" s="23" t="s">
        <v>8996</v>
      </c>
      <c r="P2803" s="28">
        <v>521728</v>
      </c>
      <c r="Q2803" s="21" t="s">
        <v>51</v>
      </c>
      <c r="R2803" s="46">
        <v>6</v>
      </c>
      <c r="S2803" s="46">
        <v>0</v>
      </c>
      <c r="T2803" s="46">
        <f t="shared" si="797"/>
        <v>6</v>
      </c>
      <c r="U2803" s="68">
        <v>95.96</v>
      </c>
      <c r="V2803" s="69">
        <f t="shared" si="799"/>
        <v>14.393999999999998</v>
      </c>
      <c r="W2803" s="46">
        <f t="shared" si="809"/>
        <v>1036</v>
      </c>
      <c r="X2803" s="46"/>
      <c r="Y2803" s="45">
        <v>0</v>
      </c>
      <c r="Z2803" s="45">
        <v>0</v>
      </c>
      <c r="AA2803" s="45">
        <f t="shared" si="812"/>
        <v>0</v>
      </c>
      <c r="AB2803" s="46">
        <f t="shared" si="813"/>
        <v>6</v>
      </c>
      <c r="AC2803" s="46">
        <f t="shared" si="814"/>
        <v>0</v>
      </c>
      <c r="AD2803" s="46">
        <f t="shared" si="810"/>
        <v>6</v>
      </c>
      <c r="AE2803" s="68">
        <v>95.96</v>
      </c>
      <c r="AF2803" s="69">
        <f t="shared" si="800"/>
        <v>14.393999999999998</v>
      </c>
      <c r="AG2803" s="46">
        <f t="shared" si="811"/>
        <v>1036</v>
      </c>
      <c r="AH2803" s="46">
        <f t="shared" si="801"/>
        <v>0</v>
      </c>
      <c r="AI2803" s="45">
        <f>VLOOKUP(H2803,'[1]MŠ na kmeňovú školu V40'!$H$3:Y5874,18,0)</f>
        <v>7</v>
      </c>
      <c r="AJ2803" s="45">
        <f>VLOOKUP(H2803,'[1]MŠ na kmeňovú školu V40'!$H$3:AE5875,24,0)</f>
        <v>0</v>
      </c>
      <c r="AK2803" s="45">
        <f t="shared" si="798"/>
        <v>7</v>
      </c>
      <c r="AL2803" s="45">
        <v>98.08</v>
      </c>
      <c r="AM2803" s="45">
        <f t="shared" si="802"/>
        <v>14.712</v>
      </c>
      <c r="AN2803" s="84">
        <f t="shared" si="803"/>
        <v>1103</v>
      </c>
      <c r="AO2803" s="46">
        <f t="shared" si="804"/>
        <v>67</v>
      </c>
      <c r="AP2803" s="72"/>
      <c r="AQ2803" s="46"/>
      <c r="AR2803" s="46"/>
      <c r="AS2803" s="46"/>
      <c r="AT2803" s="46">
        <f t="shared" si="805"/>
        <v>0</v>
      </c>
      <c r="AU2803" s="85">
        <f t="shared" si="806"/>
        <v>1103</v>
      </c>
      <c r="AV2803" s="46">
        <f t="shared" si="807"/>
        <v>0</v>
      </c>
      <c r="AW2803" s="46"/>
      <c r="AX2803" s="86">
        <f t="shared" si="808"/>
        <v>1103</v>
      </c>
    </row>
    <row r="2804" spans="1:50" s="56" customFormat="1" ht="13.5" customHeight="1" x14ac:dyDescent="0.25">
      <c r="A2804" s="19" t="s">
        <v>551</v>
      </c>
      <c r="B2804" s="20" t="s">
        <v>42</v>
      </c>
      <c r="C2804" s="21" t="s">
        <v>43</v>
      </c>
      <c r="D2804" s="20" t="s">
        <v>8997</v>
      </c>
      <c r="E2804" s="22">
        <v>324493</v>
      </c>
      <c r="F2804" s="23" t="s">
        <v>8998</v>
      </c>
      <c r="G2804" s="23" t="s">
        <v>8836</v>
      </c>
      <c r="H2804" s="24">
        <v>710025700</v>
      </c>
      <c r="I2804" s="25">
        <v>324493</v>
      </c>
      <c r="J2804" s="23" t="s">
        <v>54</v>
      </c>
      <c r="K2804" s="26" t="s">
        <v>551</v>
      </c>
      <c r="L2804" s="23" t="s">
        <v>8850</v>
      </c>
      <c r="M2804" s="27">
        <v>4415</v>
      </c>
      <c r="N2804" s="23" t="s">
        <v>8999</v>
      </c>
      <c r="O2804" s="23" t="s">
        <v>9000</v>
      </c>
      <c r="P2804" s="28">
        <v>521736</v>
      </c>
      <c r="Q2804" s="21" t="s">
        <v>51</v>
      </c>
      <c r="R2804" s="46">
        <v>9</v>
      </c>
      <c r="S2804" s="46">
        <v>0</v>
      </c>
      <c r="T2804" s="46">
        <f t="shared" si="797"/>
        <v>9</v>
      </c>
      <c r="U2804" s="68">
        <v>95.96</v>
      </c>
      <c r="V2804" s="69">
        <f t="shared" si="799"/>
        <v>14.393999999999998</v>
      </c>
      <c r="W2804" s="46">
        <f t="shared" si="809"/>
        <v>1555</v>
      </c>
      <c r="X2804" s="46"/>
      <c r="Y2804" s="45">
        <v>0</v>
      </c>
      <c r="Z2804" s="45">
        <v>0</v>
      </c>
      <c r="AA2804" s="45">
        <f t="shared" si="812"/>
        <v>0</v>
      </c>
      <c r="AB2804" s="46">
        <f t="shared" si="813"/>
        <v>9</v>
      </c>
      <c r="AC2804" s="46">
        <f t="shared" si="814"/>
        <v>0</v>
      </c>
      <c r="AD2804" s="46">
        <f t="shared" si="810"/>
        <v>9</v>
      </c>
      <c r="AE2804" s="68">
        <v>95.96</v>
      </c>
      <c r="AF2804" s="69">
        <f t="shared" si="800"/>
        <v>14.393999999999998</v>
      </c>
      <c r="AG2804" s="46">
        <f t="shared" si="811"/>
        <v>1555</v>
      </c>
      <c r="AH2804" s="46">
        <f t="shared" si="801"/>
        <v>0</v>
      </c>
      <c r="AI2804" s="45">
        <f>VLOOKUP(H2804,'[1]MŠ na kmeňovú školu V40'!$H$3:Y5875,18,0)</f>
        <v>4</v>
      </c>
      <c r="AJ2804" s="45">
        <f>VLOOKUP(H2804,'[1]MŠ na kmeňovú školu V40'!$H$3:AE5876,24,0)</f>
        <v>4</v>
      </c>
      <c r="AK2804" s="45">
        <f t="shared" si="798"/>
        <v>8</v>
      </c>
      <c r="AL2804" s="45">
        <v>98.08</v>
      </c>
      <c r="AM2804" s="45">
        <f t="shared" si="802"/>
        <v>14.712</v>
      </c>
      <c r="AN2804" s="84">
        <f t="shared" si="803"/>
        <v>1507</v>
      </c>
      <c r="AO2804" s="46">
        <f t="shared" si="804"/>
        <v>-48</v>
      </c>
      <c r="AP2804" s="72"/>
      <c r="AQ2804" s="46"/>
      <c r="AR2804" s="46"/>
      <c r="AS2804" s="46"/>
      <c r="AT2804" s="46">
        <f t="shared" si="805"/>
        <v>0</v>
      </c>
      <c r="AU2804" s="85">
        <f t="shared" si="806"/>
        <v>1507</v>
      </c>
      <c r="AV2804" s="46">
        <f t="shared" si="807"/>
        <v>0</v>
      </c>
      <c r="AW2804" s="46"/>
      <c r="AX2804" s="86">
        <f t="shared" si="808"/>
        <v>1507</v>
      </c>
    </row>
    <row r="2805" spans="1:50" s="56" customFormat="1" ht="13.5" customHeight="1" x14ac:dyDescent="0.25">
      <c r="A2805" s="19" t="s">
        <v>551</v>
      </c>
      <c r="B2805" s="20" t="s">
        <v>42</v>
      </c>
      <c r="C2805" s="21" t="s">
        <v>43</v>
      </c>
      <c r="D2805" s="20" t="s">
        <v>9001</v>
      </c>
      <c r="E2805" s="22">
        <v>690325</v>
      </c>
      <c r="F2805" s="23" t="s">
        <v>9002</v>
      </c>
      <c r="G2805" s="23" t="s">
        <v>8836</v>
      </c>
      <c r="H2805" s="24">
        <v>710025718</v>
      </c>
      <c r="I2805" s="25">
        <v>690325</v>
      </c>
      <c r="J2805" s="23" t="s">
        <v>54</v>
      </c>
      <c r="K2805" s="26" t="s">
        <v>551</v>
      </c>
      <c r="L2805" s="23" t="s">
        <v>8850</v>
      </c>
      <c r="M2805" s="27">
        <v>4416</v>
      </c>
      <c r="N2805" s="23" t="s">
        <v>9003</v>
      </c>
      <c r="O2805" s="23" t="s">
        <v>9004</v>
      </c>
      <c r="P2805" s="28">
        <v>521744</v>
      </c>
      <c r="Q2805" s="21" t="s">
        <v>51</v>
      </c>
      <c r="R2805" s="46">
        <v>7</v>
      </c>
      <c r="S2805" s="46">
        <v>0</v>
      </c>
      <c r="T2805" s="46">
        <f t="shared" si="797"/>
        <v>7</v>
      </c>
      <c r="U2805" s="68">
        <v>95.96</v>
      </c>
      <c r="V2805" s="69">
        <f t="shared" si="799"/>
        <v>14.393999999999998</v>
      </c>
      <c r="W2805" s="46">
        <f t="shared" si="809"/>
        <v>1209</v>
      </c>
      <c r="X2805" s="46"/>
      <c r="Y2805" s="45">
        <v>0</v>
      </c>
      <c r="Z2805" s="45">
        <v>0</v>
      </c>
      <c r="AA2805" s="45">
        <f t="shared" si="812"/>
        <v>0</v>
      </c>
      <c r="AB2805" s="46">
        <f t="shared" si="813"/>
        <v>7</v>
      </c>
      <c r="AC2805" s="46">
        <f t="shared" si="814"/>
        <v>0</v>
      </c>
      <c r="AD2805" s="46">
        <f t="shared" si="810"/>
        <v>7</v>
      </c>
      <c r="AE2805" s="68">
        <v>95.96</v>
      </c>
      <c r="AF2805" s="69">
        <f t="shared" si="800"/>
        <v>14.393999999999998</v>
      </c>
      <c r="AG2805" s="46">
        <f t="shared" si="811"/>
        <v>1209</v>
      </c>
      <c r="AH2805" s="46">
        <f t="shared" si="801"/>
        <v>0</v>
      </c>
      <c r="AI2805" s="45">
        <f>VLOOKUP(H2805,'[1]MŠ na kmeňovú školu V40'!$H$3:Y5876,18,0)</f>
        <v>8</v>
      </c>
      <c r="AJ2805" s="45">
        <f>VLOOKUP(H2805,'[1]MŠ na kmeňovú školu V40'!$H$3:AE5877,24,0)</f>
        <v>0</v>
      </c>
      <c r="AK2805" s="45">
        <f t="shared" si="798"/>
        <v>8</v>
      </c>
      <c r="AL2805" s="45">
        <v>98.08</v>
      </c>
      <c r="AM2805" s="45">
        <f t="shared" si="802"/>
        <v>14.712</v>
      </c>
      <c r="AN2805" s="84">
        <f t="shared" si="803"/>
        <v>1277</v>
      </c>
      <c r="AO2805" s="46">
        <f t="shared" si="804"/>
        <v>68</v>
      </c>
      <c r="AP2805" s="72"/>
      <c r="AQ2805" s="46"/>
      <c r="AR2805" s="46"/>
      <c r="AS2805" s="46"/>
      <c r="AT2805" s="46">
        <f t="shared" si="805"/>
        <v>0</v>
      </c>
      <c r="AU2805" s="85">
        <f t="shared" si="806"/>
        <v>1277</v>
      </c>
      <c r="AV2805" s="46">
        <f t="shared" si="807"/>
        <v>0</v>
      </c>
      <c r="AW2805" s="46"/>
      <c r="AX2805" s="86">
        <f t="shared" si="808"/>
        <v>1277</v>
      </c>
    </row>
    <row r="2806" spans="1:50" s="56" customFormat="1" ht="13.5" customHeight="1" x14ac:dyDescent="0.25">
      <c r="A2806" s="19" t="s">
        <v>551</v>
      </c>
      <c r="B2806" s="20" t="s">
        <v>42</v>
      </c>
      <c r="C2806" s="21" t="s">
        <v>43</v>
      </c>
      <c r="D2806" s="20" t="s">
        <v>9005</v>
      </c>
      <c r="E2806" s="22">
        <v>324507</v>
      </c>
      <c r="F2806" s="23" t="s">
        <v>9006</v>
      </c>
      <c r="G2806" s="23" t="s">
        <v>8836</v>
      </c>
      <c r="H2806" s="24">
        <v>710025726</v>
      </c>
      <c r="I2806" s="25">
        <v>324507</v>
      </c>
      <c r="J2806" s="23" t="s">
        <v>54</v>
      </c>
      <c r="K2806" s="26" t="s">
        <v>551</v>
      </c>
      <c r="L2806" s="23" t="s">
        <v>8850</v>
      </c>
      <c r="M2806" s="27">
        <v>4412</v>
      </c>
      <c r="N2806" s="23" t="s">
        <v>9007</v>
      </c>
      <c r="O2806" s="23" t="s">
        <v>9008</v>
      </c>
      <c r="P2806" s="28">
        <v>521752</v>
      </c>
      <c r="Q2806" s="21" t="s">
        <v>51</v>
      </c>
      <c r="R2806" s="46">
        <v>11</v>
      </c>
      <c r="S2806" s="46">
        <v>0</v>
      </c>
      <c r="T2806" s="46">
        <f t="shared" si="797"/>
        <v>11</v>
      </c>
      <c r="U2806" s="68">
        <v>95.96</v>
      </c>
      <c r="V2806" s="69">
        <f t="shared" si="799"/>
        <v>14.393999999999998</v>
      </c>
      <c r="W2806" s="46">
        <f t="shared" si="809"/>
        <v>1900</v>
      </c>
      <c r="X2806" s="46"/>
      <c r="Y2806" s="45">
        <v>0</v>
      </c>
      <c r="Z2806" s="45">
        <v>0</v>
      </c>
      <c r="AA2806" s="45">
        <f t="shared" si="812"/>
        <v>0</v>
      </c>
      <c r="AB2806" s="46">
        <f t="shared" si="813"/>
        <v>11</v>
      </c>
      <c r="AC2806" s="46">
        <f t="shared" si="814"/>
        <v>0</v>
      </c>
      <c r="AD2806" s="46">
        <f t="shared" si="810"/>
        <v>11</v>
      </c>
      <c r="AE2806" s="68">
        <v>95.96</v>
      </c>
      <c r="AF2806" s="69">
        <f t="shared" si="800"/>
        <v>14.393999999999998</v>
      </c>
      <c r="AG2806" s="46">
        <f t="shared" si="811"/>
        <v>1900</v>
      </c>
      <c r="AH2806" s="46">
        <f t="shared" si="801"/>
        <v>0</v>
      </c>
      <c r="AI2806" s="45">
        <f>VLOOKUP(H2806,'[1]MŠ na kmeňovú školu V40'!$H$3:Y5877,18,0)</f>
        <v>10</v>
      </c>
      <c r="AJ2806" s="45">
        <f>VLOOKUP(H2806,'[1]MŠ na kmeňovú školu V40'!$H$3:AE5878,24,0)</f>
        <v>0</v>
      </c>
      <c r="AK2806" s="45">
        <f t="shared" si="798"/>
        <v>10</v>
      </c>
      <c r="AL2806" s="45">
        <v>98.08</v>
      </c>
      <c r="AM2806" s="45">
        <f t="shared" si="802"/>
        <v>14.712</v>
      </c>
      <c r="AN2806" s="84">
        <f t="shared" si="803"/>
        <v>1855</v>
      </c>
      <c r="AO2806" s="46">
        <f t="shared" si="804"/>
        <v>-45</v>
      </c>
      <c r="AP2806" s="72"/>
      <c r="AQ2806" s="46"/>
      <c r="AR2806" s="46"/>
      <c r="AS2806" s="46"/>
      <c r="AT2806" s="46">
        <f t="shared" si="805"/>
        <v>0</v>
      </c>
      <c r="AU2806" s="85">
        <f t="shared" si="806"/>
        <v>1855</v>
      </c>
      <c r="AV2806" s="46">
        <f t="shared" si="807"/>
        <v>0</v>
      </c>
      <c r="AW2806" s="46"/>
      <c r="AX2806" s="86">
        <f t="shared" si="808"/>
        <v>1855</v>
      </c>
    </row>
    <row r="2807" spans="1:50" s="56" customFormat="1" ht="13.5" customHeight="1" x14ac:dyDescent="0.25">
      <c r="A2807" s="19" t="s">
        <v>551</v>
      </c>
      <c r="B2807" s="20" t="s">
        <v>42</v>
      </c>
      <c r="C2807" s="21" t="s">
        <v>43</v>
      </c>
      <c r="D2807" s="20" t="s">
        <v>9009</v>
      </c>
      <c r="E2807" s="22">
        <v>324515</v>
      </c>
      <c r="F2807" s="23" t="s">
        <v>9010</v>
      </c>
      <c r="G2807" s="23" t="s">
        <v>8836</v>
      </c>
      <c r="H2807" s="24">
        <v>710025734</v>
      </c>
      <c r="I2807" s="25">
        <v>324515</v>
      </c>
      <c r="J2807" s="23" t="s">
        <v>59</v>
      </c>
      <c r="K2807" s="26" t="s">
        <v>551</v>
      </c>
      <c r="L2807" s="23" t="s">
        <v>8850</v>
      </c>
      <c r="M2807" s="27">
        <v>4473</v>
      </c>
      <c r="N2807" s="23" t="s">
        <v>9011</v>
      </c>
      <c r="O2807" s="23" t="s">
        <v>9012</v>
      </c>
      <c r="P2807" s="28">
        <v>521761</v>
      </c>
      <c r="Q2807" s="21" t="s">
        <v>51</v>
      </c>
      <c r="R2807" s="46">
        <v>6</v>
      </c>
      <c r="S2807" s="46">
        <v>0</v>
      </c>
      <c r="T2807" s="46">
        <f t="shared" si="797"/>
        <v>6</v>
      </c>
      <c r="U2807" s="68">
        <v>95.96</v>
      </c>
      <c r="V2807" s="69">
        <f t="shared" si="799"/>
        <v>14.393999999999998</v>
      </c>
      <c r="W2807" s="46">
        <f t="shared" si="809"/>
        <v>1036</v>
      </c>
      <c r="X2807" s="46"/>
      <c r="Y2807" s="45">
        <v>0</v>
      </c>
      <c r="Z2807" s="45">
        <v>0</v>
      </c>
      <c r="AA2807" s="45">
        <f t="shared" si="812"/>
        <v>0</v>
      </c>
      <c r="AB2807" s="46">
        <f t="shared" si="813"/>
        <v>6</v>
      </c>
      <c r="AC2807" s="46">
        <f t="shared" si="814"/>
        <v>0</v>
      </c>
      <c r="AD2807" s="46">
        <f t="shared" si="810"/>
        <v>6</v>
      </c>
      <c r="AE2807" s="68">
        <v>95.96</v>
      </c>
      <c r="AF2807" s="69">
        <f t="shared" si="800"/>
        <v>14.393999999999998</v>
      </c>
      <c r="AG2807" s="46">
        <f t="shared" si="811"/>
        <v>1036</v>
      </c>
      <c r="AH2807" s="46">
        <f t="shared" si="801"/>
        <v>0</v>
      </c>
      <c r="AI2807" s="45">
        <f>VLOOKUP(H2807,'[1]MŠ na kmeňovú školu V40'!$H$3:Y5878,18,0)</f>
        <v>8</v>
      </c>
      <c r="AJ2807" s="45">
        <f>VLOOKUP(H2807,'[1]MŠ na kmeňovú školu V40'!$H$3:AE5879,24,0)</f>
        <v>0</v>
      </c>
      <c r="AK2807" s="45">
        <f t="shared" si="798"/>
        <v>8</v>
      </c>
      <c r="AL2807" s="45">
        <v>98.08</v>
      </c>
      <c r="AM2807" s="45">
        <f t="shared" si="802"/>
        <v>14.712</v>
      </c>
      <c r="AN2807" s="84">
        <f t="shared" si="803"/>
        <v>1162</v>
      </c>
      <c r="AO2807" s="46">
        <f t="shared" si="804"/>
        <v>126</v>
      </c>
      <c r="AP2807" s="72"/>
      <c r="AQ2807" s="46"/>
      <c r="AR2807" s="46"/>
      <c r="AS2807" s="46"/>
      <c r="AT2807" s="46">
        <f t="shared" si="805"/>
        <v>0</v>
      </c>
      <c r="AU2807" s="85">
        <f t="shared" si="806"/>
        <v>1162</v>
      </c>
      <c r="AV2807" s="46">
        <f t="shared" si="807"/>
        <v>0</v>
      </c>
      <c r="AW2807" s="46"/>
      <c r="AX2807" s="86">
        <f t="shared" si="808"/>
        <v>1162</v>
      </c>
    </row>
    <row r="2808" spans="1:50" s="56" customFormat="1" ht="13.5" customHeight="1" x14ac:dyDescent="0.25">
      <c r="A2808" s="19" t="s">
        <v>551</v>
      </c>
      <c r="B2808" s="20" t="s">
        <v>42</v>
      </c>
      <c r="C2808" s="21" t="s">
        <v>43</v>
      </c>
      <c r="D2808" s="20" t="s">
        <v>9013</v>
      </c>
      <c r="E2808" s="22">
        <v>324531</v>
      </c>
      <c r="F2808" s="23" t="s">
        <v>9014</v>
      </c>
      <c r="G2808" s="23" t="s">
        <v>8836</v>
      </c>
      <c r="H2808" s="24">
        <v>710025742</v>
      </c>
      <c r="I2808" s="25">
        <v>324531</v>
      </c>
      <c r="J2808" s="23" t="s">
        <v>59</v>
      </c>
      <c r="K2808" s="26" t="s">
        <v>551</v>
      </c>
      <c r="L2808" s="23" t="s">
        <v>8850</v>
      </c>
      <c r="M2808" s="27">
        <v>4404</v>
      </c>
      <c r="N2808" s="23" t="s">
        <v>9015</v>
      </c>
      <c r="O2808" s="23" t="s">
        <v>9016</v>
      </c>
      <c r="P2808" s="28">
        <v>521779</v>
      </c>
      <c r="Q2808" s="21" t="s">
        <v>51</v>
      </c>
      <c r="R2808" s="46">
        <v>3</v>
      </c>
      <c r="S2808" s="46">
        <v>0</v>
      </c>
      <c r="T2808" s="46">
        <f t="shared" si="797"/>
        <v>3</v>
      </c>
      <c r="U2808" s="68">
        <v>95.96</v>
      </c>
      <c r="V2808" s="69">
        <f t="shared" si="799"/>
        <v>14.393999999999998</v>
      </c>
      <c r="W2808" s="46">
        <f t="shared" si="809"/>
        <v>518</v>
      </c>
      <c r="X2808" s="46"/>
      <c r="Y2808" s="45">
        <v>0</v>
      </c>
      <c r="Z2808" s="45">
        <v>0</v>
      </c>
      <c r="AA2808" s="45">
        <f t="shared" si="812"/>
        <v>0</v>
      </c>
      <c r="AB2808" s="46">
        <f t="shared" si="813"/>
        <v>3</v>
      </c>
      <c r="AC2808" s="46">
        <f t="shared" si="814"/>
        <v>0</v>
      </c>
      <c r="AD2808" s="46">
        <f t="shared" si="810"/>
        <v>3</v>
      </c>
      <c r="AE2808" s="68">
        <v>95.96</v>
      </c>
      <c r="AF2808" s="69">
        <f t="shared" si="800"/>
        <v>14.393999999999998</v>
      </c>
      <c r="AG2808" s="46">
        <f t="shared" si="811"/>
        <v>518</v>
      </c>
      <c r="AH2808" s="46">
        <f t="shared" si="801"/>
        <v>0</v>
      </c>
      <c r="AI2808" s="45">
        <f>VLOOKUP(H2808,'[1]MŠ na kmeňovú školu V40'!$H$3:Y5879,18,0)</f>
        <v>3</v>
      </c>
      <c r="AJ2808" s="45">
        <f>VLOOKUP(H2808,'[1]MŠ na kmeňovú školu V40'!$H$3:AE5880,24,0)</f>
        <v>0</v>
      </c>
      <c r="AK2808" s="45">
        <f t="shared" si="798"/>
        <v>3</v>
      </c>
      <c r="AL2808" s="45">
        <v>98.08</v>
      </c>
      <c r="AM2808" s="45">
        <f t="shared" si="802"/>
        <v>14.712</v>
      </c>
      <c r="AN2808" s="84">
        <f t="shared" si="803"/>
        <v>522</v>
      </c>
      <c r="AO2808" s="46">
        <f t="shared" si="804"/>
        <v>4</v>
      </c>
      <c r="AP2808" s="72"/>
      <c r="AQ2808" s="46"/>
      <c r="AR2808" s="46"/>
      <c r="AS2808" s="46"/>
      <c r="AT2808" s="46">
        <f t="shared" si="805"/>
        <v>0</v>
      </c>
      <c r="AU2808" s="85">
        <f t="shared" si="806"/>
        <v>522</v>
      </c>
      <c r="AV2808" s="46">
        <f t="shared" si="807"/>
        <v>0</v>
      </c>
      <c r="AW2808" s="46"/>
      <c r="AX2808" s="86">
        <f t="shared" si="808"/>
        <v>522</v>
      </c>
    </row>
    <row r="2809" spans="1:50" s="56" customFormat="1" ht="13.5" customHeight="1" x14ac:dyDescent="0.25">
      <c r="A2809" s="19" t="s">
        <v>551</v>
      </c>
      <c r="B2809" s="20" t="s">
        <v>42</v>
      </c>
      <c r="C2809" s="21" t="s">
        <v>43</v>
      </c>
      <c r="D2809" s="20" t="s">
        <v>9017</v>
      </c>
      <c r="E2809" s="22">
        <v>324523</v>
      </c>
      <c r="F2809" s="23" t="s">
        <v>9018</v>
      </c>
      <c r="G2809" s="23" t="s">
        <v>8836</v>
      </c>
      <c r="H2809" s="24">
        <v>710025769</v>
      </c>
      <c r="I2809" s="25">
        <v>324523</v>
      </c>
      <c r="J2809" s="23" t="s">
        <v>54</v>
      </c>
      <c r="K2809" s="26" t="s">
        <v>551</v>
      </c>
      <c r="L2809" s="23" t="s">
        <v>8850</v>
      </c>
      <c r="M2809" s="27">
        <v>4421</v>
      </c>
      <c r="N2809" s="23" t="s">
        <v>9019</v>
      </c>
      <c r="O2809" s="23" t="s">
        <v>9020</v>
      </c>
      <c r="P2809" s="28">
        <v>521787</v>
      </c>
      <c r="Q2809" s="21" t="s">
        <v>51</v>
      </c>
      <c r="R2809" s="46">
        <v>8</v>
      </c>
      <c r="S2809" s="46">
        <v>1</v>
      </c>
      <c r="T2809" s="46">
        <f t="shared" ref="T2809:T2872" si="815">+R2809+S2809</f>
        <v>9</v>
      </c>
      <c r="U2809" s="68">
        <v>95.96</v>
      </c>
      <c r="V2809" s="69">
        <f t="shared" si="799"/>
        <v>14.393999999999998</v>
      </c>
      <c r="W2809" s="46">
        <f t="shared" si="809"/>
        <v>1555</v>
      </c>
      <c r="X2809" s="46"/>
      <c r="Y2809" s="45">
        <v>0</v>
      </c>
      <c r="Z2809" s="45">
        <v>0</v>
      </c>
      <c r="AA2809" s="45">
        <f t="shared" si="812"/>
        <v>0</v>
      </c>
      <c r="AB2809" s="46">
        <f t="shared" si="813"/>
        <v>8</v>
      </c>
      <c r="AC2809" s="46">
        <f t="shared" si="814"/>
        <v>1</v>
      </c>
      <c r="AD2809" s="46">
        <f t="shared" si="810"/>
        <v>9</v>
      </c>
      <c r="AE2809" s="68">
        <v>95.96</v>
      </c>
      <c r="AF2809" s="69">
        <f t="shared" si="800"/>
        <v>14.393999999999998</v>
      </c>
      <c r="AG2809" s="46">
        <f t="shared" si="811"/>
        <v>1555</v>
      </c>
      <c r="AH2809" s="46">
        <f t="shared" si="801"/>
        <v>0</v>
      </c>
      <c r="AI2809" s="45">
        <f>VLOOKUP(H2809,'[1]MŠ na kmeňovú školu V40'!$H$3:Y5880,18,0)</f>
        <v>6</v>
      </c>
      <c r="AJ2809" s="45">
        <f>VLOOKUP(H2809,'[1]MŠ na kmeňovú školu V40'!$H$3:AE5881,24,0)</f>
        <v>0</v>
      </c>
      <c r="AK2809" s="45">
        <f t="shared" si="798"/>
        <v>6</v>
      </c>
      <c r="AL2809" s="45">
        <v>98.08</v>
      </c>
      <c r="AM2809" s="45">
        <f t="shared" si="802"/>
        <v>14.712</v>
      </c>
      <c r="AN2809" s="84">
        <f t="shared" si="803"/>
        <v>1389</v>
      </c>
      <c r="AO2809" s="46">
        <f t="shared" si="804"/>
        <v>-166</v>
      </c>
      <c r="AP2809" s="72"/>
      <c r="AQ2809" s="46"/>
      <c r="AR2809" s="46"/>
      <c r="AS2809" s="46"/>
      <c r="AT2809" s="46">
        <f t="shared" si="805"/>
        <v>0</v>
      </c>
      <c r="AU2809" s="85">
        <f t="shared" si="806"/>
        <v>1389</v>
      </c>
      <c r="AV2809" s="46">
        <f t="shared" si="807"/>
        <v>0</v>
      </c>
      <c r="AW2809" s="46"/>
      <c r="AX2809" s="86">
        <f t="shared" si="808"/>
        <v>1389</v>
      </c>
    </row>
    <row r="2810" spans="1:50" s="50" customFormat="1" ht="13.5" customHeight="1" x14ac:dyDescent="0.25">
      <c r="A2810" s="19" t="s">
        <v>551</v>
      </c>
      <c r="B2810" s="20" t="s">
        <v>42</v>
      </c>
      <c r="C2810" s="21" t="s">
        <v>43</v>
      </c>
      <c r="D2810" s="20" t="s">
        <v>9021</v>
      </c>
      <c r="E2810" s="22">
        <v>324540</v>
      </c>
      <c r="F2810" s="23" t="s">
        <v>9022</v>
      </c>
      <c r="G2810" s="23" t="s">
        <v>8836</v>
      </c>
      <c r="H2810" s="24">
        <v>710025750</v>
      </c>
      <c r="I2810" s="25">
        <v>324540</v>
      </c>
      <c r="J2810" s="23" t="s">
        <v>54</v>
      </c>
      <c r="K2810" s="26" t="s">
        <v>551</v>
      </c>
      <c r="L2810" s="23" t="s">
        <v>8850</v>
      </c>
      <c r="M2810" s="27">
        <v>4444</v>
      </c>
      <c r="N2810" s="23" t="s">
        <v>9023</v>
      </c>
      <c r="O2810" s="23" t="s">
        <v>9024</v>
      </c>
      <c r="P2810" s="28">
        <v>521795</v>
      </c>
      <c r="Q2810" s="21" t="s">
        <v>51</v>
      </c>
      <c r="R2810" s="46">
        <v>7</v>
      </c>
      <c r="S2810" s="46">
        <v>0</v>
      </c>
      <c r="T2810" s="46">
        <f t="shared" si="815"/>
        <v>7</v>
      </c>
      <c r="U2810" s="68">
        <v>95.96</v>
      </c>
      <c r="V2810" s="69">
        <f t="shared" si="799"/>
        <v>14.393999999999998</v>
      </c>
      <c r="W2810" s="46">
        <f t="shared" si="809"/>
        <v>1209</v>
      </c>
      <c r="X2810" s="46"/>
      <c r="Y2810" s="45">
        <v>0</v>
      </c>
      <c r="Z2810" s="45">
        <v>0</v>
      </c>
      <c r="AA2810" s="45">
        <f t="shared" si="812"/>
        <v>0</v>
      </c>
      <c r="AB2810" s="46">
        <f t="shared" si="813"/>
        <v>7</v>
      </c>
      <c r="AC2810" s="46">
        <f t="shared" si="814"/>
        <v>0</v>
      </c>
      <c r="AD2810" s="46">
        <f t="shared" si="810"/>
        <v>7</v>
      </c>
      <c r="AE2810" s="68">
        <v>95.96</v>
      </c>
      <c r="AF2810" s="69">
        <f t="shared" si="800"/>
        <v>14.393999999999998</v>
      </c>
      <c r="AG2810" s="46">
        <f t="shared" si="811"/>
        <v>1209</v>
      </c>
      <c r="AH2810" s="46">
        <f t="shared" si="801"/>
        <v>0</v>
      </c>
      <c r="AI2810" s="45">
        <f>VLOOKUP(H2810,'[1]MŠ na kmeňovú školu V40'!$H$3:Y5881,18,0)</f>
        <v>0</v>
      </c>
      <c r="AJ2810" s="45">
        <f>VLOOKUP(H2810,'[1]MŠ na kmeňovú školu V40'!$H$3:AE5882,24,0)</f>
        <v>0</v>
      </c>
      <c r="AK2810" s="45">
        <f t="shared" si="798"/>
        <v>0</v>
      </c>
      <c r="AL2810" s="45">
        <v>98.08</v>
      </c>
      <c r="AM2810" s="45">
        <f t="shared" si="802"/>
        <v>14.712</v>
      </c>
      <c r="AN2810" s="84">
        <f t="shared" si="803"/>
        <v>806</v>
      </c>
      <c r="AO2810" s="46">
        <f t="shared" si="804"/>
        <v>-403</v>
      </c>
      <c r="AP2810" s="72"/>
      <c r="AQ2810" s="46"/>
      <c r="AR2810" s="46"/>
      <c r="AS2810" s="46"/>
      <c r="AT2810" s="46">
        <f t="shared" si="805"/>
        <v>0</v>
      </c>
      <c r="AU2810" s="85">
        <f t="shared" si="806"/>
        <v>806</v>
      </c>
      <c r="AV2810" s="46">
        <f t="shared" si="807"/>
        <v>0</v>
      </c>
      <c r="AW2810" s="46"/>
      <c r="AX2810" s="86">
        <f t="shared" si="808"/>
        <v>806</v>
      </c>
    </row>
    <row r="2811" spans="1:50" s="56" customFormat="1" ht="13.5" customHeight="1" x14ac:dyDescent="0.25">
      <c r="A2811" s="19" t="s">
        <v>551</v>
      </c>
      <c r="B2811" s="20" t="s">
        <v>42</v>
      </c>
      <c r="C2811" s="21" t="s">
        <v>43</v>
      </c>
      <c r="D2811" s="20" t="s">
        <v>9025</v>
      </c>
      <c r="E2811" s="28">
        <v>691283</v>
      </c>
      <c r="F2811" s="23" t="s">
        <v>9026</v>
      </c>
      <c r="G2811" s="23" t="s">
        <v>8836</v>
      </c>
      <c r="H2811" s="25">
        <v>710274319</v>
      </c>
      <c r="I2811" s="25">
        <v>691283</v>
      </c>
      <c r="J2811" s="23" t="s">
        <v>54</v>
      </c>
      <c r="K2811" s="26" t="s">
        <v>551</v>
      </c>
      <c r="L2811" s="23" t="s">
        <v>8933</v>
      </c>
      <c r="M2811" s="27">
        <v>4417</v>
      </c>
      <c r="N2811" s="23" t="s">
        <v>9027</v>
      </c>
      <c r="O2811" s="23" t="s">
        <v>9028</v>
      </c>
      <c r="P2811" s="28">
        <v>521809</v>
      </c>
      <c r="Q2811" s="21" t="s">
        <v>373</v>
      </c>
      <c r="R2811" s="46">
        <v>0</v>
      </c>
      <c r="S2811" s="46">
        <v>0</v>
      </c>
      <c r="T2811" s="46">
        <f t="shared" si="815"/>
        <v>0</v>
      </c>
      <c r="U2811" s="68">
        <v>95.96</v>
      </c>
      <c r="V2811" s="69">
        <f t="shared" si="799"/>
        <v>14.393999999999998</v>
      </c>
      <c r="W2811" s="46">
        <f t="shared" si="809"/>
        <v>0</v>
      </c>
      <c r="X2811" s="46"/>
      <c r="Y2811" s="45">
        <v>0</v>
      </c>
      <c r="Z2811" s="45">
        <v>0</v>
      </c>
      <c r="AA2811" s="45">
        <f t="shared" si="812"/>
        <v>0</v>
      </c>
      <c r="AB2811" s="46">
        <f t="shared" si="813"/>
        <v>0</v>
      </c>
      <c r="AC2811" s="46">
        <f t="shared" si="814"/>
        <v>0</v>
      </c>
      <c r="AD2811" s="46">
        <f t="shared" si="810"/>
        <v>0</v>
      </c>
      <c r="AE2811" s="68">
        <v>95.96</v>
      </c>
      <c r="AF2811" s="69">
        <f t="shared" si="800"/>
        <v>14.393999999999998</v>
      </c>
      <c r="AG2811" s="46">
        <f t="shared" si="811"/>
        <v>0</v>
      </c>
      <c r="AH2811" s="46">
        <f t="shared" si="801"/>
        <v>0</v>
      </c>
      <c r="AI2811" s="45">
        <f>VLOOKUP(H2811,'[1]MŠ na kmeňovú školu V40'!$H$3:Y5882,18,0)</f>
        <v>5</v>
      </c>
      <c r="AJ2811" s="45">
        <f>VLOOKUP(H2811,'[1]MŠ na kmeňovú školu V40'!$H$3:AE5883,24,0)</f>
        <v>0</v>
      </c>
      <c r="AK2811" s="45">
        <f t="shared" si="798"/>
        <v>5</v>
      </c>
      <c r="AL2811" s="45">
        <v>98.08</v>
      </c>
      <c r="AM2811" s="45">
        <f t="shared" si="802"/>
        <v>14.712</v>
      </c>
      <c r="AN2811" s="84">
        <f t="shared" si="803"/>
        <v>294</v>
      </c>
      <c r="AO2811" s="46">
        <f t="shared" si="804"/>
        <v>294</v>
      </c>
      <c r="AP2811" s="72"/>
      <c r="AQ2811" s="46"/>
      <c r="AR2811" s="46"/>
      <c r="AS2811" s="46"/>
      <c r="AT2811" s="46">
        <f t="shared" si="805"/>
        <v>0</v>
      </c>
      <c r="AU2811" s="85">
        <f t="shared" si="806"/>
        <v>294</v>
      </c>
      <c r="AV2811" s="46">
        <f t="shared" si="807"/>
        <v>0</v>
      </c>
      <c r="AW2811" s="46"/>
      <c r="AX2811" s="86">
        <f t="shared" si="808"/>
        <v>294</v>
      </c>
    </row>
    <row r="2812" spans="1:50" s="56" customFormat="1" ht="13.5" customHeight="1" x14ac:dyDescent="0.25">
      <c r="A2812" s="19" t="s">
        <v>551</v>
      </c>
      <c r="B2812" s="20" t="s">
        <v>42</v>
      </c>
      <c r="C2812" s="21" t="s">
        <v>43</v>
      </c>
      <c r="D2812" s="20" t="s">
        <v>9029</v>
      </c>
      <c r="E2812" s="22">
        <v>324566</v>
      </c>
      <c r="F2812" s="23" t="s">
        <v>9030</v>
      </c>
      <c r="G2812" s="23" t="s">
        <v>8836</v>
      </c>
      <c r="H2812" s="24">
        <v>710025777</v>
      </c>
      <c r="I2812" s="25">
        <v>324566</v>
      </c>
      <c r="J2812" s="23" t="s">
        <v>54</v>
      </c>
      <c r="K2812" s="26" t="s">
        <v>551</v>
      </c>
      <c r="L2812" s="23" t="s">
        <v>8850</v>
      </c>
      <c r="M2812" s="27">
        <v>4481</v>
      </c>
      <c r="N2812" s="23" t="s">
        <v>9031</v>
      </c>
      <c r="O2812" s="23" t="s">
        <v>9032</v>
      </c>
      <c r="P2812" s="28">
        <v>521817</v>
      </c>
      <c r="Q2812" s="21" t="s">
        <v>51</v>
      </c>
      <c r="R2812" s="46">
        <v>4</v>
      </c>
      <c r="S2812" s="46">
        <v>0</v>
      </c>
      <c r="T2812" s="46">
        <f t="shared" si="815"/>
        <v>4</v>
      </c>
      <c r="U2812" s="68">
        <v>95.96</v>
      </c>
      <c r="V2812" s="69">
        <f t="shared" si="799"/>
        <v>14.393999999999998</v>
      </c>
      <c r="W2812" s="46">
        <f t="shared" si="809"/>
        <v>691</v>
      </c>
      <c r="X2812" s="46"/>
      <c r="Y2812" s="45">
        <v>0</v>
      </c>
      <c r="Z2812" s="45">
        <v>0</v>
      </c>
      <c r="AA2812" s="45">
        <f t="shared" si="812"/>
        <v>0</v>
      </c>
      <c r="AB2812" s="46">
        <f t="shared" si="813"/>
        <v>4</v>
      </c>
      <c r="AC2812" s="46">
        <f t="shared" si="814"/>
        <v>0</v>
      </c>
      <c r="AD2812" s="46">
        <f t="shared" si="810"/>
        <v>4</v>
      </c>
      <c r="AE2812" s="68">
        <v>95.96</v>
      </c>
      <c r="AF2812" s="69">
        <f t="shared" si="800"/>
        <v>14.393999999999998</v>
      </c>
      <c r="AG2812" s="46">
        <f t="shared" si="811"/>
        <v>691</v>
      </c>
      <c r="AH2812" s="46">
        <f t="shared" si="801"/>
        <v>0</v>
      </c>
      <c r="AI2812" s="45">
        <f>VLOOKUP(H2812,'[1]MŠ na kmeňovú školu V40'!$H$3:Y5883,18,0)</f>
        <v>3</v>
      </c>
      <c r="AJ2812" s="45">
        <f>VLOOKUP(H2812,'[1]MŠ na kmeňovú školu V40'!$H$3:AE5884,24,0)</f>
        <v>0</v>
      </c>
      <c r="AK2812" s="45">
        <f t="shared" ref="AK2812:AK2875" si="816">+AI2812+AJ2812</f>
        <v>3</v>
      </c>
      <c r="AL2812" s="45">
        <v>98.08</v>
      </c>
      <c r="AM2812" s="45">
        <f t="shared" si="802"/>
        <v>14.712</v>
      </c>
      <c r="AN2812" s="84">
        <f t="shared" si="803"/>
        <v>637</v>
      </c>
      <c r="AO2812" s="46">
        <f t="shared" si="804"/>
        <v>-54</v>
      </c>
      <c r="AP2812" s="72"/>
      <c r="AQ2812" s="46"/>
      <c r="AR2812" s="46"/>
      <c r="AS2812" s="46"/>
      <c r="AT2812" s="46">
        <f t="shared" si="805"/>
        <v>0</v>
      </c>
      <c r="AU2812" s="85">
        <f t="shared" si="806"/>
        <v>637</v>
      </c>
      <c r="AV2812" s="46">
        <f t="shared" si="807"/>
        <v>0</v>
      </c>
      <c r="AW2812" s="46"/>
      <c r="AX2812" s="86">
        <f t="shared" si="808"/>
        <v>637</v>
      </c>
    </row>
    <row r="2813" spans="1:50" s="56" customFormat="1" ht="13.5" customHeight="1" x14ac:dyDescent="0.25">
      <c r="A2813" s="19" t="s">
        <v>551</v>
      </c>
      <c r="B2813" s="20" t="s">
        <v>42</v>
      </c>
      <c r="C2813" s="21" t="s">
        <v>43</v>
      </c>
      <c r="D2813" s="20" t="s">
        <v>9033</v>
      </c>
      <c r="E2813" s="22">
        <v>324574</v>
      </c>
      <c r="F2813" s="23" t="s">
        <v>9034</v>
      </c>
      <c r="G2813" s="23" t="s">
        <v>8836</v>
      </c>
      <c r="H2813" s="24">
        <v>710264860</v>
      </c>
      <c r="I2813" s="25">
        <v>324574</v>
      </c>
      <c r="J2813" s="23" t="s">
        <v>54</v>
      </c>
      <c r="K2813" s="26" t="s">
        <v>551</v>
      </c>
      <c r="L2813" s="23" t="s">
        <v>8850</v>
      </c>
      <c r="M2813" s="27">
        <v>4419</v>
      </c>
      <c r="N2813" s="23" t="s">
        <v>9035</v>
      </c>
      <c r="O2813" s="23" t="s">
        <v>9036</v>
      </c>
      <c r="P2813" s="28">
        <v>521825</v>
      </c>
      <c r="Q2813" s="21" t="s">
        <v>51</v>
      </c>
      <c r="R2813" s="46">
        <v>7</v>
      </c>
      <c r="S2813" s="46">
        <v>0</v>
      </c>
      <c r="T2813" s="46">
        <f t="shared" si="815"/>
        <v>7</v>
      </c>
      <c r="U2813" s="68">
        <v>95.96</v>
      </c>
      <c r="V2813" s="69">
        <f t="shared" si="799"/>
        <v>14.393999999999998</v>
      </c>
      <c r="W2813" s="46">
        <f t="shared" si="809"/>
        <v>1209</v>
      </c>
      <c r="X2813" s="46"/>
      <c r="Y2813" s="45">
        <v>0</v>
      </c>
      <c r="Z2813" s="45">
        <v>0</v>
      </c>
      <c r="AA2813" s="45">
        <f t="shared" si="812"/>
        <v>0</v>
      </c>
      <c r="AB2813" s="46">
        <f t="shared" si="813"/>
        <v>7</v>
      </c>
      <c r="AC2813" s="46">
        <f t="shared" si="814"/>
        <v>0</v>
      </c>
      <c r="AD2813" s="46">
        <f t="shared" si="810"/>
        <v>7</v>
      </c>
      <c r="AE2813" s="68">
        <v>95.96</v>
      </c>
      <c r="AF2813" s="69">
        <f t="shared" si="800"/>
        <v>14.393999999999998</v>
      </c>
      <c r="AG2813" s="46">
        <f t="shared" si="811"/>
        <v>1209</v>
      </c>
      <c r="AH2813" s="46">
        <f t="shared" si="801"/>
        <v>0</v>
      </c>
      <c r="AI2813" s="45">
        <f>VLOOKUP(H2813,'[1]MŠ na kmeňovú školu V40'!$H$3:Y5884,18,0)</f>
        <v>4</v>
      </c>
      <c r="AJ2813" s="45">
        <f>VLOOKUP(H2813,'[1]MŠ na kmeňovú školu V40'!$H$3:AE5885,24,0)</f>
        <v>0</v>
      </c>
      <c r="AK2813" s="45">
        <f t="shared" si="816"/>
        <v>4</v>
      </c>
      <c r="AL2813" s="45">
        <v>98.08</v>
      </c>
      <c r="AM2813" s="45">
        <f t="shared" si="802"/>
        <v>14.712</v>
      </c>
      <c r="AN2813" s="84">
        <f t="shared" si="803"/>
        <v>1041</v>
      </c>
      <c r="AO2813" s="46">
        <f t="shared" si="804"/>
        <v>-168</v>
      </c>
      <c r="AP2813" s="72"/>
      <c r="AQ2813" s="46"/>
      <c r="AR2813" s="46"/>
      <c r="AS2813" s="46"/>
      <c r="AT2813" s="46">
        <f t="shared" si="805"/>
        <v>0</v>
      </c>
      <c r="AU2813" s="85">
        <f t="shared" si="806"/>
        <v>1041</v>
      </c>
      <c r="AV2813" s="46">
        <f t="shared" si="807"/>
        <v>0</v>
      </c>
      <c r="AW2813" s="46"/>
      <c r="AX2813" s="86">
        <f t="shared" si="808"/>
        <v>1041</v>
      </c>
    </row>
    <row r="2814" spans="1:50" s="56" customFormat="1" ht="13.5" customHeight="1" x14ac:dyDescent="0.25">
      <c r="A2814" s="19" t="s">
        <v>551</v>
      </c>
      <c r="B2814" s="20" t="s">
        <v>42</v>
      </c>
      <c r="C2814" s="21" t="s">
        <v>43</v>
      </c>
      <c r="D2814" s="20" t="s">
        <v>9037</v>
      </c>
      <c r="E2814" s="22">
        <v>324591</v>
      </c>
      <c r="F2814" s="23" t="s">
        <v>9038</v>
      </c>
      <c r="G2814" s="23" t="s">
        <v>8836</v>
      </c>
      <c r="H2814" s="24">
        <v>710025793</v>
      </c>
      <c r="I2814" s="25">
        <v>324591</v>
      </c>
      <c r="J2814" s="23" t="s">
        <v>54</v>
      </c>
      <c r="K2814" s="26" t="s">
        <v>551</v>
      </c>
      <c r="L2814" s="23" t="s">
        <v>8850</v>
      </c>
      <c r="M2814" s="27">
        <v>4471</v>
      </c>
      <c r="N2814" s="23" t="s">
        <v>9039</v>
      </c>
      <c r="O2814" s="23" t="s">
        <v>9040</v>
      </c>
      <c r="P2814" s="28">
        <v>521850</v>
      </c>
      <c r="Q2814" s="21" t="s">
        <v>51</v>
      </c>
      <c r="R2814" s="46">
        <v>6</v>
      </c>
      <c r="S2814" s="46">
        <v>0</v>
      </c>
      <c r="T2814" s="46">
        <f t="shared" si="815"/>
        <v>6</v>
      </c>
      <c r="U2814" s="68">
        <v>95.96</v>
      </c>
      <c r="V2814" s="69">
        <f t="shared" si="799"/>
        <v>14.393999999999998</v>
      </c>
      <c r="W2814" s="46">
        <f t="shared" si="809"/>
        <v>1036</v>
      </c>
      <c r="X2814" s="46"/>
      <c r="Y2814" s="45">
        <v>0</v>
      </c>
      <c r="Z2814" s="45">
        <v>0</v>
      </c>
      <c r="AA2814" s="45">
        <f t="shared" si="812"/>
        <v>0</v>
      </c>
      <c r="AB2814" s="46">
        <f t="shared" si="813"/>
        <v>6</v>
      </c>
      <c r="AC2814" s="46">
        <f t="shared" si="814"/>
        <v>0</v>
      </c>
      <c r="AD2814" s="46">
        <f t="shared" si="810"/>
        <v>6</v>
      </c>
      <c r="AE2814" s="68">
        <v>95.96</v>
      </c>
      <c r="AF2814" s="69">
        <f t="shared" si="800"/>
        <v>14.393999999999998</v>
      </c>
      <c r="AG2814" s="46">
        <f t="shared" si="811"/>
        <v>1036</v>
      </c>
      <c r="AH2814" s="46">
        <f t="shared" si="801"/>
        <v>0</v>
      </c>
      <c r="AI2814" s="45">
        <f>VLOOKUP(H2814,'[1]MŠ na kmeňovú školu V40'!$H$3:Y5885,18,0)</f>
        <v>5</v>
      </c>
      <c r="AJ2814" s="45">
        <f>VLOOKUP(H2814,'[1]MŠ na kmeňovú školu V40'!$H$3:AE5886,24,0)</f>
        <v>0</v>
      </c>
      <c r="AK2814" s="45">
        <f t="shared" si="816"/>
        <v>5</v>
      </c>
      <c r="AL2814" s="45">
        <v>98.08</v>
      </c>
      <c r="AM2814" s="45">
        <f t="shared" si="802"/>
        <v>14.712</v>
      </c>
      <c r="AN2814" s="84">
        <f t="shared" si="803"/>
        <v>985</v>
      </c>
      <c r="AO2814" s="46">
        <f t="shared" si="804"/>
        <v>-51</v>
      </c>
      <c r="AP2814" s="72"/>
      <c r="AQ2814" s="46"/>
      <c r="AR2814" s="46"/>
      <c r="AS2814" s="46"/>
      <c r="AT2814" s="46">
        <f t="shared" si="805"/>
        <v>0</v>
      </c>
      <c r="AU2814" s="85">
        <f t="shared" si="806"/>
        <v>985</v>
      </c>
      <c r="AV2814" s="46">
        <f t="shared" si="807"/>
        <v>0</v>
      </c>
      <c r="AW2814" s="46"/>
      <c r="AX2814" s="86">
        <f t="shared" si="808"/>
        <v>985</v>
      </c>
    </row>
    <row r="2815" spans="1:50" s="56" customFormat="1" ht="13.5" customHeight="1" x14ac:dyDescent="0.25">
      <c r="A2815" s="19" t="s">
        <v>551</v>
      </c>
      <c r="B2815" s="20" t="s">
        <v>42</v>
      </c>
      <c r="C2815" s="21" t="s">
        <v>43</v>
      </c>
      <c r="D2815" s="20" t="s">
        <v>9041</v>
      </c>
      <c r="E2815" s="22">
        <v>324604</v>
      </c>
      <c r="F2815" s="23" t="s">
        <v>9042</v>
      </c>
      <c r="G2815" s="23" t="s">
        <v>8836</v>
      </c>
      <c r="H2815" s="24">
        <v>710025807</v>
      </c>
      <c r="I2815" s="25">
        <v>324604</v>
      </c>
      <c r="J2815" s="23" t="s">
        <v>59</v>
      </c>
      <c r="K2815" s="26" t="s">
        <v>551</v>
      </c>
      <c r="L2815" s="23" t="s">
        <v>8850</v>
      </c>
      <c r="M2815" s="27">
        <v>4405</v>
      </c>
      <c r="N2815" s="23" t="s">
        <v>9043</v>
      </c>
      <c r="O2815" s="23" t="s">
        <v>9044</v>
      </c>
      <c r="P2815" s="28">
        <v>521868</v>
      </c>
      <c r="Q2815" s="21" t="s">
        <v>51</v>
      </c>
      <c r="R2815" s="46">
        <v>3</v>
      </c>
      <c r="S2815" s="46">
        <v>1</v>
      </c>
      <c r="T2815" s="46">
        <f t="shared" si="815"/>
        <v>4</v>
      </c>
      <c r="U2815" s="68">
        <v>95.96</v>
      </c>
      <c r="V2815" s="69">
        <f t="shared" si="799"/>
        <v>14.393999999999998</v>
      </c>
      <c r="W2815" s="46">
        <f t="shared" si="809"/>
        <v>691</v>
      </c>
      <c r="X2815" s="46"/>
      <c r="Y2815" s="45">
        <v>0</v>
      </c>
      <c r="Z2815" s="45">
        <v>0</v>
      </c>
      <c r="AA2815" s="45">
        <f t="shared" si="812"/>
        <v>0</v>
      </c>
      <c r="AB2815" s="46">
        <f t="shared" si="813"/>
        <v>3</v>
      </c>
      <c r="AC2815" s="46">
        <f t="shared" si="814"/>
        <v>1</v>
      </c>
      <c r="AD2815" s="46">
        <f t="shared" si="810"/>
        <v>4</v>
      </c>
      <c r="AE2815" s="68">
        <v>95.96</v>
      </c>
      <c r="AF2815" s="69">
        <f t="shared" si="800"/>
        <v>14.393999999999998</v>
      </c>
      <c r="AG2815" s="46">
        <f t="shared" si="811"/>
        <v>691</v>
      </c>
      <c r="AH2815" s="46">
        <f t="shared" si="801"/>
        <v>0</v>
      </c>
      <c r="AI2815" s="45">
        <f>VLOOKUP(H2815,'[1]MŠ na kmeňovú školu V40'!$H$3:Y5886,18,0)</f>
        <v>1</v>
      </c>
      <c r="AJ2815" s="45">
        <f>VLOOKUP(H2815,'[1]MŠ na kmeňovú školu V40'!$H$3:AE5887,24,0)</f>
        <v>0</v>
      </c>
      <c r="AK2815" s="45">
        <f t="shared" si="816"/>
        <v>1</v>
      </c>
      <c r="AL2815" s="45">
        <v>98.08</v>
      </c>
      <c r="AM2815" s="45">
        <f t="shared" si="802"/>
        <v>14.712</v>
      </c>
      <c r="AN2815" s="84">
        <f t="shared" si="803"/>
        <v>519</v>
      </c>
      <c r="AO2815" s="46">
        <f t="shared" si="804"/>
        <v>-172</v>
      </c>
      <c r="AP2815" s="72"/>
      <c r="AQ2815" s="46"/>
      <c r="AR2815" s="46"/>
      <c r="AS2815" s="46"/>
      <c r="AT2815" s="46">
        <f t="shared" si="805"/>
        <v>0</v>
      </c>
      <c r="AU2815" s="85">
        <f t="shared" si="806"/>
        <v>519</v>
      </c>
      <c r="AV2815" s="46">
        <f t="shared" si="807"/>
        <v>0</v>
      </c>
      <c r="AW2815" s="46"/>
      <c r="AX2815" s="86">
        <f t="shared" si="808"/>
        <v>519</v>
      </c>
    </row>
    <row r="2816" spans="1:50" s="56" customFormat="1" ht="13.5" customHeight="1" x14ac:dyDescent="0.25">
      <c r="A2816" s="19" t="s">
        <v>551</v>
      </c>
      <c r="B2816" s="20" t="s">
        <v>42</v>
      </c>
      <c r="C2816" s="21" t="s">
        <v>43</v>
      </c>
      <c r="D2816" s="20" t="s">
        <v>9045</v>
      </c>
      <c r="E2816" s="22">
        <v>324612</v>
      </c>
      <c r="F2816" s="23" t="s">
        <v>9046</v>
      </c>
      <c r="G2816" s="23" t="s">
        <v>8836</v>
      </c>
      <c r="H2816" s="24">
        <v>710025815</v>
      </c>
      <c r="I2816" s="25">
        <v>324612</v>
      </c>
      <c r="J2816" s="23" t="s">
        <v>54</v>
      </c>
      <c r="K2816" s="26" t="s">
        <v>551</v>
      </c>
      <c r="L2816" s="23" t="s">
        <v>8850</v>
      </c>
      <c r="M2816" s="27">
        <v>4474</v>
      </c>
      <c r="N2816" s="23" t="s">
        <v>9047</v>
      </c>
      <c r="O2816" s="23" t="s">
        <v>9048</v>
      </c>
      <c r="P2816" s="28">
        <v>521876</v>
      </c>
      <c r="Q2816" s="21" t="s">
        <v>51</v>
      </c>
      <c r="R2816" s="46">
        <v>11</v>
      </c>
      <c r="S2816" s="46">
        <v>0</v>
      </c>
      <c r="T2816" s="46">
        <f t="shared" si="815"/>
        <v>11</v>
      </c>
      <c r="U2816" s="68">
        <v>95.96</v>
      </c>
      <c r="V2816" s="69">
        <f t="shared" si="799"/>
        <v>14.393999999999998</v>
      </c>
      <c r="W2816" s="46">
        <f t="shared" si="809"/>
        <v>1900</v>
      </c>
      <c r="X2816" s="46"/>
      <c r="Y2816" s="45">
        <v>0</v>
      </c>
      <c r="Z2816" s="45">
        <v>0</v>
      </c>
      <c r="AA2816" s="45">
        <f t="shared" si="812"/>
        <v>0</v>
      </c>
      <c r="AB2816" s="46">
        <f t="shared" si="813"/>
        <v>11</v>
      </c>
      <c r="AC2816" s="46">
        <f t="shared" si="814"/>
        <v>0</v>
      </c>
      <c r="AD2816" s="46">
        <f t="shared" si="810"/>
        <v>11</v>
      </c>
      <c r="AE2816" s="68">
        <v>95.96</v>
      </c>
      <c r="AF2816" s="69">
        <f t="shared" si="800"/>
        <v>14.393999999999998</v>
      </c>
      <c r="AG2816" s="46">
        <f t="shared" si="811"/>
        <v>1900</v>
      </c>
      <c r="AH2816" s="46">
        <f t="shared" si="801"/>
        <v>0</v>
      </c>
      <c r="AI2816" s="45">
        <f>VLOOKUP(H2816,'[1]MŠ na kmeňovú školu V40'!$H$3:Y5887,18,0)</f>
        <v>17</v>
      </c>
      <c r="AJ2816" s="45">
        <f>VLOOKUP(H2816,'[1]MŠ na kmeňovú školu V40'!$H$3:AE5888,24,0)</f>
        <v>0</v>
      </c>
      <c r="AK2816" s="45">
        <f t="shared" si="816"/>
        <v>17</v>
      </c>
      <c r="AL2816" s="45">
        <v>98.08</v>
      </c>
      <c r="AM2816" s="45">
        <f t="shared" si="802"/>
        <v>14.712</v>
      </c>
      <c r="AN2816" s="84">
        <f t="shared" si="803"/>
        <v>2267</v>
      </c>
      <c r="AO2816" s="46">
        <f t="shared" si="804"/>
        <v>367</v>
      </c>
      <c r="AP2816" s="72"/>
      <c r="AQ2816" s="46"/>
      <c r="AR2816" s="46"/>
      <c r="AS2816" s="46"/>
      <c r="AT2816" s="46">
        <f t="shared" si="805"/>
        <v>0</v>
      </c>
      <c r="AU2816" s="85">
        <f t="shared" si="806"/>
        <v>2267</v>
      </c>
      <c r="AV2816" s="46">
        <f t="shared" si="807"/>
        <v>0</v>
      </c>
      <c r="AW2816" s="46"/>
      <c r="AX2816" s="86">
        <f t="shared" si="808"/>
        <v>2267</v>
      </c>
    </row>
    <row r="2817" spans="1:50" s="56" customFormat="1" ht="13.5" customHeight="1" x14ac:dyDescent="0.25">
      <c r="A2817" s="19" t="s">
        <v>551</v>
      </c>
      <c r="B2817" s="20" t="s">
        <v>42</v>
      </c>
      <c r="C2817" s="21" t="s">
        <v>43</v>
      </c>
      <c r="D2817" s="20" t="s">
        <v>9049</v>
      </c>
      <c r="E2817" s="22">
        <v>324621</v>
      </c>
      <c r="F2817" s="23" t="s">
        <v>9050</v>
      </c>
      <c r="G2817" s="23" t="s">
        <v>8836</v>
      </c>
      <c r="H2817" s="24">
        <v>710025831</v>
      </c>
      <c r="I2817" s="25">
        <v>324621</v>
      </c>
      <c r="J2817" s="23" t="s">
        <v>54</v>
      </c>
      <c r="K2817" s="26" t="s">
        <v>551</v>
      </c>
      <c r="L2817" s="23" t="s">
        <v>8850</v>
      </c>
      <c r="M2817" s="27">
        <v>4444</v>
      </c>
      <c r="N2817" s="23" t="s">
        <v>9051</v>
      </c>
      <c r="O2817" s="23" t="s">
        <v>9052</v>
      </c>
      <c r="P2817" s="28">
        <v>521884</v>
      </c>
      <c r="Q2817" s="21" t="s">
        <v>51</v>
      </c>
      <c r="R2817" s="46">
        <v>5</v>
      </c>
      <c r="S2817" s="46">
        <v>0</v>
      </c>
      <c r="T2817" s="46">
        <f t="shared" si="815"/>
        <v>5</v>
      </c>
      <c r="U2817" s="68">
        <v>95.96</v>
      </c>
      <c r="V2817" s="69">
        <f t="shared" si="799"/>
        <v>14.393999999999998</v>
      </c>
      <c r="W2817" s="46">
        <f t="shared" si="809"/>
        <v>864</v>
      </c>
      <c r="X2817" s="46"/>
      <c r="Y2817" s="45">
        <v>0</v>
      </c>
      <c r="Z2817" s="45">
        <v>0</v>
      </c>
      <c r="AA2817" s="45">
        <f t="shared" si="812"/>
        <v>0</v>
      </c>
      <c r="AB2817" s="46">
        <f t="shared" si="813"/>
        <v>5</v>
      </c>
      <c r="AC2817" s="46">
        <f t="shared" si="814"/>
        <v>0</v>
      </c>
      <c r="AD2817" s="46">
        <f t="shared" si="810"/>
        <v>5</v>
      </c>
      <c r="AE2817" s="68">
        <v>95.96</v>
      </c>
      <c r="AF2817" s="69">
        <f t="shared" si="800"/>
        <v>14.393999999999998</v>
      </c>
      <c r="AG2817" s="46">
        <f t="shared" si="811"/>
        <v>864</v>
      </c>
      <c r="AH2817" s="46">
        <f t="shared" si="801"/>
        <v>0</v>
      </c>
      <c r="AI2817" s="45">
        <f>VLOOKUP(H2817,'[1]MŠ na kmeňovú školu V40'!$H$3:Y5888,18,0)</f>
        <v>11</v>
      </c>
      <c r="AJ2817" s="45">
        <f>VLOOKUP(H2817,'[1]MŠ na kmeňovú školu V40'!$H$3:AE5889,24,0)</f>
        <v>0</v>
      </c>
      <c r="AK2817" s="45">
        <f t="shared" si="816"/>
        <v>11</v>
      </c>
      <c r="AL2817" s="45">
        <v>98.08</v>
      </c>
      <c r="AM2817" s="45">
        <f t="shared" si="802"/>
        <v>14.712</v>
      </c>
      <c r="AN2817" s="84">
        <f t="shared" si="803"/>
        <v>1223</v>
      </c>
      <c r="AO2817" s="46">
        <f t="shared" si="804"/>
        <v>359</v>
      </c>
      <c r="AP2817" s="72"/>
      <c r="AQ2817" s="46"/>
      <c r="AR2817" s="46"/>
      <c r="AS2817" s="46"/>
      <c r="AT2817" s="46">
        <f t="shared" si="805"/>
        <v>0</v>
      </c>
      <c r="AU2817" s="85">
        <f t="shared" si="806"/>
        <v>1223</v>
      </c>
      <c r="AV2817" s="46">
        <f t="shared" si="807"/>
        <v>0</v>
      </c>
      <c r="AW2817" s="46"/>
      <c r="AX2817" s="86">
        <f t="shared" si="808"/>
        <v>1223</v>
      </c>
    </row>
    <row r="2818" spans="1:50" s="56" customFormat="1" ht="13.5" customHeight="1" x14ac:dyDescent="0.25">
      <c r="A2818" s="19" t="s">
        <v>551</v>
      </c>
      <c r="B2818" s="20" t="s">
        <v>42</v>
      </c>
      <c r="C2818" s="21" t="s">
        <v>43</v>
      </c>
      <c r="D2818" s="20" t="s">
        <v>9053</v>
      </c>
      <c r="E2818" s="22">
        <v>324639</v>
      </c>
      <c r="F2818" s="23" t="s">
        <v>9054</v>
      </c>
      <c r="G2818" s="23" t="s">
        <v>8836</v>
      </c>
      <c r="H2818" s="24">
        <v>710025840</v>
      </c>
      <c r="I2818" s="25">
        <v>35544031</v>
      </c>
      <c r="J2818" s="23" t="s">
        <v>113</v>
      </c>
      <c r="K2818" s="26" t="s">
        <v>551</v>
      </c>
      <c r="L2818" s="23" t="s">
        <v>8850</v>
      </c>
      <c r="M2818" s="27">
        <v>4424</v>
      </c>
      <c r="N2818" s="23" t="s">
        <v>9055</v>
      </c>
      <c r="O2818" s="23" t="s">
        <v>9056</v>
      </c>
      <c r="P2818" s="28">
        <v>521892</v>
      </c>
      <c r="Q2818" s="21" t="s">
        <v>51</v>
      </c>
      <c r="R2818" s="46">
        <v>38</v>
      </c>
      <c r="S2818" s="46">
        <v>0</v>
      </c>
      <c r="T2818" s="46">
        <f t="shared" si="815"/>
        <v>38</v>
      </c>
      <c r="U2818" s="68">
        <v>95.96</v>
      </c>
      <c r="V2818" s="69">
        <f t="shared" ref="V2818:V2881" si="817">+U2818*15%</f>
        <v>14.393999999999998</v>
      </c>
      <c r="W2818" s="46">
        <f t="shared" si="809"/>
        <v>6564</v>
      </c>
      <c r="X2818" s="46"/>
      <c r="Y2818" s="45">
        <v>0</v>
      </c>
      <c r="Z2818" s="45">
        <v>0</v>
      </c>
      <c r="AA2818" s="45">
        <f t="shared" si="812"/>
        <v>0</v>
      </c>
      <c r="AB2818" s="46">
        <f t="shared" si="813"/>
        <v>38</v>
      </c>
      <c r="AC2818" s="46">
        <f t="shared" si="814"/>
        <v>0</v>
      </c>
      <c r="AD2818" s="46">
        <f t="shared" si="810"/>
        <v>38</v>
      </c>
      <c r="AE2818" s="68">
        <v>95.96</v>
      </c>
      <c r="AF2818" s="69">
        <f t="shared" ref="AF2818:AF2881" si="818">+AE2818*15%</f>
        <v>14.393999999999998</v>
      </c>
      <c r="AG2818" s="46">
        <f t="shared" si="811"/>
        <v>6564</v>
      </c>
      <c r="AH2818" s="46">
        <f t="shared" ref="AH2818:AH2881" si="819">+AG2818-W2818</f>
        <v>0</v>
      </c>
      <c r="AI2818" s="45">
        <f>VLOOKUP(H2818,'[1]MŠ na kmeňovú školu V40'!$H$3:Y5889,18,0)</f>
        <v>29</v>
      </c>
      <c r="AJ2818" s="45">
        <f>VLOOKUP(H2818,'[1]MŠ na kmeňovú školu V40'!$H$3:AE5890,24,0)</f>
        <v>0</v>
      </c>
      <c r="AK2818" s="45">
        <f t="shared" si="816"/>
        <v>29</v>
      </c>
      <c r="AL2818" s="45">
        <v>98.08</v>
      </c>
      <c r="AM2818" s="45">
        <f t="shared" ref="AM2818:AM2881" si="820">+AL2818*15%</f>
        <v>14.712</v>
      </c>
      <c r="AN2818" s="84">
        <f t="shared" si="803"/>
        <v>6082</v>
      </c>
      <c r="AO2818" s="46">
        <f t="shared" si="804"/>
        <v>-482</v>
      </c>
      <c r="AP2818" s="72"/>
      <c r="AQ2818" s="46"/>
      <c r="AR2818" s="46"/>
      <c r="AS2818" s="46"/>
      <c r="AT2818" s="46">
        <f t="shared" si="805"/>
        <v>0</v>
      </c>
      <c r="AU2818" s="85">
        <f t="shared" si="806"/>
        <v>6082</v>
      </c>
      <c r="AV2818" s="46">
        <f t="shared" si="807"/>
        <v>0</v>
      </c>
      <c r="AW2818" s="46"/>
      <c r="AX2818" s="86">
        <f t="shared" si="808"/>
        <v>6082</v>
      </c>
    </row>
    <row r="2819" spans="1:50" s="56" customFormat="1" ht="13.5" customHeight="1" x14ac:dyDescent="0.25">
      <c r="A2819" s="19" t="s">
        <v>551</v>
      </c>
      <c r="B2819" s="20" t="s">
        <v>42</v>
      </c>
      <c r="C2819" s="21" t="s">
        <v>43</v>
      </c>
      <c r="D2819" s="20" t="s">
        <v>9057</v>
      </c>
      <c r="E2819" s="22">
        <v>691267</v>
      </c>
      <c r="F2819" s="23" t="s">
        <v>9058</v>
      </c>
      <c r="G2819" s="23" t="s">
        <v>8836</v>
      </c>
      <c r="H2819" s="24">
        <v>710121948</v>
      </c>
      <c r="I2819" s="25">
        <v>691267</v>
      </c>
      <c r="J2819" s="23" t="s">
        <v>54</v>
      </c>
      <c r="K2819" s="26" t="s">
        <v>551</v>
      </c>
      <c r="L2819" s="23" t="s">
        <v>8850</v>
      </c>
      <c r="M2819" s="27">
        <v>4445</v>
      </c>
      <c r="N2819" s="23" t="s">
        <v>9059</v>
      </c>
      <c r="O2819" s="23" t="s">
        <v>9060</v>
      </c>
      <c r="P2819" s="28">
        <v>521914</v>
      </c>
      <c r="Q2819" s="21" t="s">
        <v>51</v>
      </c>
      <c r="R2819" s="46">
        <v>10</v>
      </c>
      <c r="S2819" s="46">
        <v>3</v>
      </c>
      <c r="T2819" s="46">
        <f t="shared" si="815"/>
        <v>13</v>
      </c>
      <c r="U2819" s="68">
        <v>95.96</v>
      </c>
      <c r="V2819" s="69">
        <f t="shared" si="817"/>
        <v>14.393999999999998</v>
      </c>
      <c r="W2819" s="46">
        <f t="shared" si="809"/>
        <v>2245</v>
      </c>
      <c r="X2819" s="46"/>
      <c r="Y2819" s="45">
        <v>0</v>
      </c>
      <c r="Z2819" s="45">
        <v>0</v>
      </c>
      <c r="AA2819" s="45">
        <f t="shared" si="812"/>
        <v>0</v>
      </c>
      <c r="AB2819" s="46">
        <f t="shared" si="813"/>
        <v>10</v>
      </c>
      <c r="AC2819" s="46">
        <f t="shared" si="814"/>
        <v>3</v>
      </c>
      <c r="AD2819" s="46">
        <f t="shared" si="810"/>
        <v>13</v>
      </c>
      <c r="AE2819" s="68">
        <v>95.96</v>
      </c>
      <c r="AF2819" s="69">
        <f t="shared" si="818"/>
        <v>14.393999999999998</v>
      </c>
      <c r="AG2819" s="46">
        <f t="shared" si="811"/>
        <v>2245</v>
      </c>
      <c r="AH2819" s="46">
        <f t="shared" si="819"/>
        <v>0</v>
      </c>
      <c r="AI2819" s="45">
        <f>VLOOKUP(H2819,'[1]MŠ na kmeňovú školu V40'!$H$3:Y5890,18,0)</f>
        <v>13</v>
      </c>
      <c r="AJ2819" s="45">
        <f>VLOOKUP(H2819,'[1]MŠ na kmeňovú školu V40'!$H$3:AE5891,24,0)</f>
        <v>1</v>
      </c>
      <c r="AK2819" s="45">
        <f t="shared" si="816"/>
        <v>14</v>
      </c>
      <c r="AL2819" s="45">
        <v>98.08</v>
      </c>
      <c r="AM2819" s="45">
        <f t="shared" si="820"/>
        <v>14.712</v>
      </c>
      <c r="AN2819" s="84">
        <f t="shared" si="803"/>
        <v>2321</v>
      </c>
      <c r="AO2819" s="46">
        <f t="shared" si="804"/>
        <v>76</v>
      </c>
      <c r="AP2819" s="72"/>
      <c r="AQ2819" s="46"/>
      <c r="AR2819" s="46"/>
      <c r="AS2819" s="46"/>
      <c r="AT2819" s="46">
        <f t="shared" si="805"/>
        <v>0</v>
      </c>
      <c r="AU2819" s="85">
        <f t="shared" si="806"/>
        <v>2321</v>
      </c>
      <c r="AV2819" s="46">
        <f t="shared" si="807"/>
        <v>0</v>
      </c>
      <c r="AW2819" s="46"/>
      <c r="AX2819" s="86">
        <f t="shared" si="808"/>
        <v>2321</v>
      </c>
    </row>
    <row r="2820" spans="1:50" s="56" customFormat="1" ht="13.5" customHeight="1" x14ac:dyDescent="0.25">
      <c r="A2820" s="19" t="s">
        <v>551</v>
      </c>
      <c r="B2820" s="20" t="s">
        <v>42</v>
      </c>
      <c r="C2820" s="21" t="s">
        <v>43</v>
      </c>
      <c r="D2820" s="20" t="s">
        <v>9061</v>
      </c>
      <c r="E2820" s="22">
        <v>324655</v>
      </c>
      <c r="F2820" s="23" t="s">
        <v>9062</v>
      </c>
      <c r="G2820" s="23" t="s">
        <v>8836</v>
      </c>
      <c r="H2820" s="24">
        <v>710039301</v>
      </c>
      <c r="I2820" s="25">
        <v>324655</v>
      </c>
      <c r="J2820" s="23" t="s">
        <v>54</v>
      </c>
      <c r="K2820" s="26" t="s">
        <v>551</v>
      </c>
      <c r="L2820" s="23" t="s">
        <v>8850</v>
      </c>
      <c r="M2820" s="27">
        <v>4442</v>
      </c>
      <c r="N2820" s="23" t="s">
        <v>9063</v>
      </c>
      <c r="O2820" s="23" t="s">
        <v>9064</v>
      </c>
      <c r="P2820" s="28">
        <v>521931</v>
      </c>
      <c r="Q2820" s="21" t="s">
        <v>51</v>
      </c>
      <c r="R2820" s="46">
        <v>0</v>
      </c>
      <c r="S2820" s="46">
        <v>0</v>
      </c>
      <c r="T2820" s="46">
        <f t="shared" si="815"/>
        <v>0</v>
      </c>
      <c r="U2820" s="68">
        <v>95.96</v>
      </c>
      <c r="V2820" s="69">
        <f t="shared" si="817"/>
        <v>14.393999999999998</v>
      </c>
      <c r="W2820" s="46">
        <f t="shared" si="809"/>
        <v>0</v>
      </c>
      <c r="X2820" s="46"/>
      <c r="Y2820" s="45">
        <v>0</v>
      </c>
      <c r="Z2820" s="45">
        <v>0</v>
      </c>
      <c r="AA2820" s="45">
        <f t="shared" si="812"/>
        <v>0</v>
      </c>
      <c r="AB2820" s="46">
        <f t="shared" si="813"/>
        <v>0</v>
      </c>
      <c r="AC2820" s="46">
        <f t="shared" si="814"/>
        <v>0</v>
      </c>
      <c r="AD2820" s="46">
        <f t="shared" si="810"/>
        <v>0</v>
      </c>
      <c r="AE2820" s="68">
        <v>95.96</v>
      </c>
      <c r="AF2820" s="69">
        <f t="shared" si="818"/>
        <v>14.393999999999998</v>
      </c>
      <c r="AG2820" s="46">
        <f t="shared" si="811"/>
        <v>0</v>
      </c>
      <c r="AH2820" s="46">
        <f t="shared" si="819"/>
        <v>0</v>
      </c>
      <c r="AI2820" s="45">
        <v>0</v>
      </c>
      <c r="AJ2820" s="45">
        <v>0</v>
      </c>
      <c r="AK2820" s="45">
        <f t="shared" si="816"/>
        <v>0</v>
      </c>
      <c r="AL2820" s="45">
        <v>98.08</v>
      </c>
      <c r="AM2820" s="45">
        <f t="shared" si="820"/>
        <v>14.712</v>
      </c>
      <c r="AN2820" s="84">
        <f t="shared" si="803"/>
        <v>0</v>
      </c>
      <c r="AO2820" s="46">
        <f t="shared" si="804"/>
        <v>0</v>
      </c>
      <c r="AP2820" s="72"/>
      <c r="AQ2820" s="46"/>
      <c r="AR2820" s="46"/>
      <c r="AS2820" s="46"/>
      <c r="AT2820" s="46">
        <f t="shared" si="805"/>
        <v>0</v>
      </c>
      <c r="AU2820" s="85">
        <f t="shared" si="806"/>
        <v>0</v>
      </c>
      <c r="AV2820" s="46">
        <f t="shared" si="807"/>
        <v>0</v>
      </c>
      <c r="AW2820" s="46"/>
      <c r="AX2820" s="86">
        <f t="shared" si="808"/>
        <v>0</v>
      </c>
    </row>
    <row r="2821" spans="1:50" s="56" customFormat="1" ht="13.5" customHeight="1" x14ac:dyDescent="0.25">
      <c r="A2821" s="19" t="s">
        <v>551</v>
      </c>
      <c r="B2821" s="20" t="s">
        <v>42</v>
      </c>
      <c r="C2821" s="21" t="s">
        <v>43</v>
      </c>
      <c r="D2821" s="20" t="s">
        <v>9061</v>
      </c>
      <c r="E2821" s="28">
        <v>324655</v>
      </c>
      <c r="F2821" s="23" t="s">
        <v>9062</v>
      </c>
      <c r="G2821" s="23" t="s">
        <v>8836</v>
      </c>
      <c r="H2821" s="24">
        <v>710270860</v>
      </c>
      <c r="I2821" s="25">
        <v>51896133</v>
      </c>
      <c r="J2821" s="23" t="s">
        <v>9065</v>
      </c>
      <c r="K2821" s="26" t="s">
        <v>551</v>
      </c>
      <c r="L2821" s="23" t="s">
        <v>8933</v>
      </c>
      <c r="M2821" s="27">
        <v>4442</v>
      </c>
      <c r="N2821" s="23" t="s">
        <v>9063</v>
      </c>
      <c r="O2821" s="23" t="s">
        <v>9064</v>
      </c>
      <c r="P2821" s="28">
        <v>521931</v>
      </c>
      <c r="Q2821" s="21" t="s">
        <v>51</v>
      </c>
      <c r="R2821" s="46">
        <v>31</v>
      </c>
      <c r="S2821" s="46">
        <v>0</v>
      </c>
      <c r="T2821" s="46">
        <f t="shared" si="815"/>
        <v>31</v>
      </c>
      <c r="U2821" s="68">
        <v>95.96</v>
      </c>
      <c r="V2821" s="69">
        <f t="shared" si="817"/>
        <v>14.393999999999998</v>
      </c>
      <c r="W2821" s="46">
        <f t="shared" si="809"/>
        <v>5355</v>
      </c>
      <c r="X2821" s="46"/>
      <c r="Y2821" s="45">
        <v>0</v>
      </c>
      <c r="Z2821" s="45">
        <v>0</v>
      </c>
      <c r="AA2821" s="45">
        <f t="shared" si="812"/>
        <v>0</v>
      </c>
      <c r="AB2821" s="46">
        <f t="shared" si="813"/>
        <v>31</v>
      </c>
      <c r="AC2821" s="46">
        <f t="shared" si="814"/>
        <v>0</v>
      </c>
      <c r="AD2821" s="46">
        <f t="shared" si="810"/>
        <v>31</v>
      </c>
      <c r="AE2821" s="68">
        <v>95.96</v>
      </c>
      <c r="AF2821" s="69">
        <f t="shared" si="818"/>
        <v>14.393999999999998</v>
      </c>
      <c r="AG2821" s="46">
        <f t="shared" si="811"/>
        <v>5355</v>
      </c>
      <c r="AH2821" s="46">
        <f t="shared" si="819"/>
        <v>0</v>
      </c>
      <c r="AI2821" s="45">
        <f>VLOOKUP(H2821,'[1]MŠ na kmeňovú školu V40'!$H$3:Y5892,18,0)</f>
        <v>21</v>
      </c>
      <c r="AJ2821" s="45">
        <f>VLOOKUP(H2821,'[1]MŠ na kmeňovú školu V40'!$H$3:AE5893,24,0)</f>
        <v>0</v>
      </c>
      <c r="AK2821" s="45">
        <f t="shared" si="816"/>
        <v>21</v>
      </c>
      <c r="AL2821" s="45">
        <v>98.08</v>
      </c>
      <c r="AM2821" s="45">
        <f t="shared" si="820"/>
        <v>14.712</v>
      </c>
      <c r="AN2821" s="84">
        <f t="shared" si="803"/>
        <v>4806</v>
      </c>
      <c r="AO2821" s="46">
        <f t="shared" si="804"/>
        <v>-549</v>
      </c>
      <c r="AP2821" s="72"/>
      <c r="AQ2821" s="46"/>
      <c r="AR2821" s="46"/>
      <c r="AS2821" s="46"/>
      <c r="AT2821" s="46">
        <f t="shared" si="805"/>
        <v>0</v>
      </c>
      <c r="AU2821" s="85">
        <f t="shared" si="806"/>
        <v>4806</v>
      </c>
      <c r="AV2821" s="46">
        <f t="shared" si="807"/>
        <v>0</v>
      </c>
      <c r="AW2821" s="46"/>
      <c r="AX2821" s="86">
        <f t="shared" si="808"/>
        <v>4806</v>
      </c>
    </row>
    <row r="2822" spans="1:50" s="56" customFormat="1" ht="13.5" customHeight="1" x14ac:dyDescent="0.25">
      <c r="A2822" s="19" t="s">
        <v>551</v>
      </c>
      <c r="B2822" s="20" t="s">
        <v>42</v>
      </c>
      <c r="C2822" s="21" t="s">
        <v>43</v>
      </c>
      <c r="D2822" s="20" t="s">
        <v>9066</v>
      </c>
      <c r="E2822" s="28">
        <v>324663</v>
      </c>
      <c r="F2822" s="23" t="s">
        <v>2006</v>
      </c>
      <c r="G2822" s="23" t="s">
        <v>8836</v>
      </c>
      <c r="H2822" s="25">
        <v>710274335</v>
      </c>
      <c r="I2822" s="25">
        <v>324663</v>
      </c>
      <c r="J2822" s="23" t="s">
        <v>54</v>
      </c>
      <c r="K2822" s="26" t="s">
        <v>551</v>
      </c>
      <c r="L2822" s="23" t="s">
        <v>8933</v>
      </c>
      <c r="M2822" s="27">
        <v>4423</v>
      </c>
      <c r="N2822" s="23" t="s">
        <v>2007</v>
      </c>
      <c r="O2822" s="23" t="s">
        <v>9067</v>
      </c>
      <c r="P2822" s="28">
        <v>521949</v>
      </c>
      <c r="Q2822" s="21" t="s">
        <v>373</v>
      </c>
      <c r="R2822" s="46">
        <v>4</v>
      </c>
      <c r="S2822" s="46">
        <v>0</v>
      </c>
      <c r="T2822" s="46">
        <f t="shared" si="815"/>
        <v>4</v>
      </c>
      <c r="U2822" s="68">
        <v>95.96</v>
      </c>
      <c r="V2822" s="69">
        <f t="shared" si="817"/>
        <v>14.393999999999998</v>
      </c>
      <c r="W2822" s="46">
        <f t="shared" si="809"/>
        <v>691</v>
      </c>
      <c r="X2822" s="46"/>
      <c r="Y2822" s="45">
        <v>0</v>
      </c>
      <c r="Z2822" s="45">
        <v>0</v>
      </c>
      <c r="AA2822" s="45">
        <f t="shared" si="812"/>
        <v>0</v>
      </c>
      <c r="AB2822" s="46">
        <f t="shared" si="813"/>
        <v>4</v>
      </c>
      <c r="AC2822" s="46">
        <f t="shared" si="814"/>
        <v>0</v>
      </c>
      <c r="AD2822" s="46">
        <f t="shared" si="810"/>
        <v>4</v>
      </c>
      <c r="AE2822" s="68">
        <v>95.96</v>
      </c>
      <c r="AF2822" s="69">
        <f t="shared" si="818"/>
        <v>14.393999999999998</v>
      </c>
      <c r="AG2822" s="46">
        <f t="shared" si="811"/>
        <v>691</v>
      </c>
      <c r="AH2822" s="46">
        <f t="shared" si="819"/>
        <v>0</v>
      </c>
      <c r="AI2822" s="45">
        <f>VLOOKUP(H2822,'[1]MŠ na kmeňovú školu V40'!$H$3:Y5893,18,0)</f>
        <v>4</v>
      </c>
      <c r="AJ2822" s="45">
        <f>VLOOKUP(H2822,'[1]MŠ na kmeňovú školu V40'!$H$3:AE5894,24,0)</f>
        <v>1</v>
      </c>
      <c r="AK2822" s="45">
        <f t="shared" si="816"/>
        <v>5</v>
      </c>
      <c r="AL2822" s="45">
        <v>98.08</v>
      </c>
      <c r="AM2822" s="45">
        <f t="shared" si="820"/>
        <v>14.712</v>
      </c>
      <c r="AN2822" s="84">
        <f t="shared" si="803"/>
        <v>755</v>
      </c>
      <c r="AO2822" s="46">
        <f t="shared" si="804"/>
        <v>64</v>
      </c>
      <c r="AP2822" s="72"/>
      <c r="AQ2822" s="46"/>
      <c r="AR2822" s="46"/>
      <c r="AS2822" s="46"/>
      <c r="AT2822" s="46">
        <f t="shared" si="805"/>
        <v>0</v>
      </c>
      <c r="AU2822" s="85">
        <f t="shared" si="806"/>
        <v>755</v>
      </c>
      <c r="AV2822" s="46">
        <f t="shared" si="807"/>
        <v>0</v>
      </c>
      <c r="AW2822" s="46"/>
      <c r="AX2822" s="86">
        <f t="shared" si="808"/>
        <v>755</v>
      </c>
    </row>
    <row r="2823" spans="1:50" s="56" customFormat="1" ht="13.5" customHeight="1" x14ac:dyDescent="0.25">
      <c r="A2823" s="19" t="s">
        <v>551</v>
      </c>
      <c r="B2823" s="20" t="s">
        <v>42</v>
      </c>
      <c r="C2823" s="21" t="s">
        <v>43</v>
      </c>
      <c r="D2823" s="20" t="s">
        <v>9068</v>
      </c>
      <c r="E2823" s="22">
        <v>324671</v>
      </c>
      <c r="F2823" s="23" t="s">
        <v>9069</v>
      </c>
      <c r="G2823" s="23" t="s">
        <v>8836</v>
      </c>
      <c r="H2823" s="24">
        <v>42324157</v>
      </c>
      <c r="I2823" s="25">
        <v>324671</v>
      </c>
      <c r="J2823" s="23" t="s">
        <v>54</v>
      </c>
      <c r="K2823" s="26" t="s">
        <v>551</v>
      </c>
      <c r="L2823" s="23" t="s">
        <v>8850</v>
      </c>
      <c r="M2823" s="27">
        <v>4419</v>
      </c>
      <c r="N2823" s="23" t="s">
        <v>9070</v>
      </c>
      <c r="O2823" s="23" t="s">
        <v>9071</v>
      </c>
      <c r="P2823" s="28">
        <v>521957</v>
      </c>
      <c r="Q2823" s="21" t="s">
        <v>93</v>
      </c>
      <c r="R2823" s="46">
        <v>20</v>
      </c>
      <c r="S2823" s="46">
        <v>0</v>
      </c>
      <c r="T2823" s="46">
        <f t="shared" si="815"/>
        <v>20</v>
      </c>
      <c r="U2823" s="68">
        <v>95.96</v>
      </c>
      <c r="V2823" s="69">
        <f t="shared" si="817"/>
        <v>14.393999999999998</v>
      </c>
      <c r="W2823" s="46">
        <f t="shared" si="809"/>
        <v>3455</v>
      </c>
      <c r="X2823" s="46"/>
      <c r="Y2823" s="45">
        <v>0</v>
      </c>
      <c r="Z2823" s="45">
        <v>0</v>
      </c>
      <c r="AA2823" s="45">
        <f t="shared" si="812"/>
        <v>0</v>
      </c>
      <c r="AB2823" s="46">
        <f t="shared" si="813"/>
        <v>20</v>
      </c>
      <c r="AC2823" s="46">
        <f t="shared" si="814"/>
        <v>0</v>
      </c>
      <c r="AD2823" s="46">
        <f t="shared" si="810"/>
        <v>20</v>
      </c>
      <c r="AE2823" s="68">
        <v>95.96</v>
      </c>
      <c r="AF2823" s="69">
        <f t="shared" si="818"/>
        <v>14.393999999999998</v>
      </c>
      <c r="AG2823" s="46">
        <f t="shared" si="811"/>
        <v>3455</v>
      </c>
      <c r="AH2823" s="46">
        <f t="shared" si="819"/>
        <v>0</v>
      </c>
      <c r="AI2823" s="45">
        <f>VLOOKUP(H2823,'[1]MŠ na kmeňovú školu V40'!$H$3:Y5894,18,0)</f>
        <v>20</v>
      </c>
      <c r="AJ2823" s="45">
        <f>VLOOKUP(H2823,'[1]MŠ na kmeňovú školu V40'!$H$3:AE5895,24,0)</f>
        <v>0</v>
      </c>
      <c r="AK2823" s="45">
        <f t="shared" si="816"/>
        <v>20</v>
      </c>
      <c r="AL2823" s="45">
        <v>98.08</v>
      </c>
      <c r="AM2823" s="45">
        <f t="shared" si="820"/>
        <v>14.712</v>
      </c>
      <c r="AN2823" s="84">
        <f t="shared" si="803"/>
        <v>3480</v>
      </c>
      <c r="AO2823" s="46">
        <f t="shared" si="804"/>
        <v>25</v>
      </c>
      <c r="AP2823" s="72"/>
      <c r="AQ2823" s="46"/>
      <c r="AR2823" s="46"/>
      <c r="AS2823" s="46"/>
      <c r="AT2823" s="46">
        <f t="shared" si="805"/>
        <v>0</v>
      </c>
      <c r="AU2823" s="85">
        <f t="shared" si="806"/>
        <v>3480</v>
      </c>
      <c r="AV2823" s="46">
        <f t="shared" si="807"/>
        <v>0</v>
      </c>
      <c r="AW2823" s="46"/>
      <c r="AX2823" s="86">
        <f t="shared" si="808"/>
        <v>3480</v>
      </c>
    </row>
    <row r="2824" spans="1:50" s="56" customFormat="1" ht="13.5" customHeight="1" x14ac:dyDescent="0.25">
      <c r="A2824" s="19" t="s">
        <v>551</v>
      </c>
      <c r="B2824" s="20" t="s">
        <v>42</v>
      </c>
      <c r="C2824" s="21" t="s">
        <v>43</v>
      </c>
      <c r="D2824" s="20" t="s">
        <v>9072</v>
      </c>
      <c r="E2824" s="22">
        <v>324680</v>
      </c>
      <c r="F2824" s="23" t="s">
        <v>9073</v>
      </c>
      <c r="G2824" s="23" t="s">
        <v>8836</v>
      </c>
      <c r="H2824" s="24">
        <v>710025904</v>
      </c>
      <c r="I2824" s="25">
        <v>324680</v>
      </c>
      <c r="J2824" s="23" t="s">
        <v>54</v>
      </c>
      <c r="K2824" s="26" t="s">
        <v>551</v>
      </c>
      <c r="L2824" s="23" t="s">
        <v>8850</v>
      </c>
      <c r="M2824" s="27">
        <v>4441</v>
      </c>
      <c r="N2824" s="23" t="s">
        <v>9074</v>
      </c>
      <c r="O2824" s="23" t="s">
        <v>9075</v>
      </c>
      <c r="P2824" s="28">
        <v>521965</v>
      </c>
      <c r="Q2824" s="21" t="s">
        <v>51</v>
      </c>
      <c r="R2824" s="46">
        <v>8</v>
      </c>
      <c r="S2824" s="46">
        <v>0</v>
      </c>
      <c r="T2824" s="46">
        <f t="shared" si="815"/>
        <v>8</v>
      </c>
      <c r="U2824" s="68">
        <v>95.96</v>
      </c>
      <c r="V2824" s="69">
        <f t="shared" si="817"/>
        <v>14.393999999999998</v>
      </c>
      <c r="W2824" s="46">
        <f t="shared" si="809"/>
        <v>1382</v>
      </c>
      <c r="X2824" s="46"/>
      <c r="Y2824" s="45">
        <v>0</v>
      </c>
      <c r="Z2824" s="45">
        <v>0</v>
      </c>
      <c r="AA2824" s="45">
        <f t="shared" si="812"/>
        <v>0</v>
      </c>
      <c r="AB2824" s="46">
        <f t="shared" si="813"/>
        <v>8</v>
      </c>
      <c r="AC2824" s="46">
        <f t="shared" si="814"/>
        <v>0</v>
      </c>
      <c r="AD2824" s="46">
        <f t="shared" si="810"/>
        <v>8</v>
      </c>
      <c r="AE2824" s="68">
        <v>95.96</v>
      </c>
      <c r="AF2824" s="69">
        <f t="shared" si="818"/>
        <v>14.393999999999998</v>
      </c>
      <c r="AG2824" s="46">
        <f t="shared" si="811"/>
        <v>1382</v>
      </c>
      <c r="AH2824" s="46">
        <f t="shared" si="819"/>
        <v>0</v>
      </c>
      <c r="AI2824" s="45">
        <f>VLOOKUP(H2824,'[1]MŠ na kmeňovú školu V40'!$H$3:Y5895,18,0)</f>
        <v>9</v>
      </c>
      <c r="AJ2824" s="45">
        <f>VLOOKUP(H2824,'[1]MŠ na kmeňovú školu V40'!$H$3:AE5896,24,0)</f>
        <v>0</v>
      </c>
      <c r="AK2824" s="45">
        <f t="shared" si="816"/>
        <v>9</v>
      </c>
      <c r="AL2824" s="45">
        <v>98.08</v>
      </c>
      <c r="AM2824" s="45">
        <f t="shared" si="820"/>
        <v>14.712</v>
      </c>
      <c r="AN2824" s="84">
        <f t="shared" si="803"/>
        <v>1451</v>
      </c>
      <c r="AO2824" s="46">
        <f t="shared" si="804"/>
        <v>69</v>
      </c>
      <c r="AP2824" s="72"/>
      <c r="AQ2824" s="46"/>
      <c r="AR2824" s="46"/>
      <c r="AS2824" s="46"/>
      <c r="AT2824" s="46">
        <f t="shared" si="805"/>
        <v>0</v>
      </c>
      <c r="AU2824" s="85">
        <f t="shared" si="806"/>
        <v>1451</v>
      </c>
      <c r="AV2824" s="46">
        <f t="shared" si="807"/>
        <v>0</v>
      </c>
      <c r="AW2824" s="46"/>
      <c r="AX2824" s="86">
        <f t="shared" si="808"/>
        <v>1451</v>
      </c>
    </row>
    <row r="2825" spans="1:50" s="56" customFormat="1" ht="13.5" customHeight="1" x14ac:dyDescent="0.25">
      <c r="A2825" s="19" t="s">
        <v>551</v>
      </c>
      <c r="B2825" s="20" t="s">
        <v>42</v>
      </c>
      <c r="C2825" s="21" t="s">
        <v>43</v>
      </c>
      <c r="D2825" s="20" t="s">
        <v>9072</v>
      </c>
      <c r="E2825" s="22">
        <v>324680</v>
      </c>
      <c r="F2825" s="23" t="s">
        <v>9073</v>
      </c>
      <c r="G2825" s="23" t="s">
        <v>8836</v>
      </c>
      <c r="H2825" s="24">
        <v>710025890</v>
      </c>
      <c r="I2825" s="25">
        <v>324680</v>
      </c>
      <c r="J2825" s="23" t="s">
        <v>54</v>
      </c>
      <c r="K2825" s="26" t="s">
        <v>551</v>
      </c>
      <c r="L2825" s="23" t="s">
        <v>8850</v>
      </c>
      <c r="M2825" s="27">
        <v>4441</v>
      </c>
      <c r="N2825" s="23" t="s">
        <v>9074</v>
      </c>
      <c r="O2825" s="23" t="s">
        <v>9076</v>
      </c>
      <c r="P2825" s="28">
        <v>521965</v>
      </c>
      <c r="Q2825" s="21" t="s">
        <v>51</v>
      </c>
      <c r="R2825" s="46">
        <v>14</v>
      </c>
      <c r="S2825" s="46">
        <v>0</v>
      </c>
      <c r="T2825" s="46">
        <f t="shared" si="815"/>
        <v>14</v>
      </c>
      <c r="U2825" s="68">
        <v>95.96</v>
      </c>
      <c r="V2825" s="69">
        <f t="shared" si="817"/>
        <v>14.393999999999998</v>
      </c>
      <c r="W2825" s="46">
        <f t="shared" si="809"/>
        <v>2418</v>
      </c>
      <c r="X2825" s="46"/>
      <c r="Y2825" s="45">
        <v>0</v>
      </c>
      <c r="Z2825" s="45">
        <v>0</v>
      </c>
      <c r="AA2825" s="45">
        <f t="shared" si="812"/>
        <v>0</v>
      </c>
      <c r="AB2825" s="46">
        <f t="shared" si="813"/>
        <v>14</v>
      </c>
      <c r="AC2825" s="46">
        <f t="shared" si="814"/>
        <v>0</v>
      </c>
      <c r="AD2825" s="46">
        <f t="shared" si="810"/>
        <v>14</v>
      </c>
      <c r="AE2825" s="68">
        <v>95.96</v>
      </c>
      <c r="AF2825" s="69">
        <f t="shared" si="818"/>
        <v>14.393999999999998</v>
      </c>
      <c r="AG2825" s="46">
        <f t="shared" si="811"/>
        <v>2418</v>
      </c>
      <c r="AH2825" s="46">
        <f t="shared" si="819"/>
        <v>0</v>
      </c>
      <c r="AI2825" s="45">
        <f>VLOOKUP(H2825,'[1]MŠ na kmeňovú školu V40'!$H$3:Y5896,18,0)</f>
        <v>11</v>
      </c>
      <c r="AJ2825" s="45">
        <f>VLOOKUP(H2825,'[1]MŠ na kmeňovú školu V40'!$H$3:AE5897,24,0)</f>
        <v>0</v>
      </c>
      <c r="AK2825" s="45">
        <f t="shared" si="816"/>
        <v>11</v>
      </c>
      <c r="AL2825" s="45">
        <v>98.08</v>
      </c>
      <c r="AM2825" s="45">
        <f t="shared" si="820"/>
        <v>14.712</v>
      </c>
      <c r="AN2825" s="84">
        <f t="shared" si="803"/>
        <v>2259</v>
      </c>
      <c r="AO2825" s="46">
        <f t="shared" si="804"/>
        <v>-159</v>
      </c>
      <c r="AP2825" s="72"/>
      <c r="AQ2825" s="46"/>
      <c r="AR2825" s="46"/>
      <c r="AS2825" s="46"/>
      <c r="AT2825" s="46">
        <f t="shared" si="805"/>
        <v>0</v>
      </c>
      <c r="AU2825" s="85">
        <f t="shared" si="806"/>
        <v>2259</v>
      </c>
      <c r="AV2825" s="46">
        <f t="shared" si="807"/>
        <v>0</v>
      </c>
      <c r="AW2825" s="46"/>
      <c r="AX2825" s="86">
        <f t="shared" si="808"/>
        <v>2259</v>
      </c>
    </row>
    <row r="2826" spans="1:50" s="56" customFormat="1" ht="13.5" customHeight="1" x14ac:dyDescent="0.25">
      <c r="A2826" s="19" t="s">
        <v>551</v>
      </c>
      <c r="B2826" s="20" t="s">
        <v>42</v>
      </c>
      <c r="C2826" s="21" t="s">
        <v>43</v>
      </c>
      <c r="D2826" s="20" t="s">
        <v>9077</v>
      </c>
      <c r="E2826" s="22">
        <v>324698</v>
      </c>
      <c r="F2826" s="23" t="s">
        <v>9078</v>
      </c>
      <c r="G2826" s="23" t="s">
        <v>8836</v>
      </c>
      <c r="H2826" s="24">
        <v>710025920</v>
      </c>
      <c r="I2826" s="25">
        <v>324698</v>
      </c>
      <c r="J2826" s="23" t="s">
        <v>54</v>
      </c>
      <c r="K2826" s="26" t="s">
        <v>551</v>
      </c>
      <c r="L2826" s="23" t="s">
        <v>8850</v>
      </c>
      <c r="M2826" s="27">
        <v>4458</v>
      </c>
      <c r="N2826" s="23" t="s">
        <v>9079</v>
      </c>
      <c r="O2826" s="23" t="s">
        <v>9080</v>
      </c>
      <c r="P2826" s="28">
        <v>521973</v>
      </c>
      <c r="Q2826" s="21" t="s">
        <v>51</v>
      </c>
      <c r="R2826" s="46">
        <v>35</v>
      </c>
      <c r="S2826" s="46">
        <v>0</v>
      </c>
      <c r="T2826" s="46">
        <f t="shared" si="815"/>
        <v>35</v>
      </c>
      <c r="U2826" s="68">
        <v>95.96</v>
      </c>
      <c r="V2826" s="69">
        <f t="shared" si="817"/>
        <v>14.393999999999998</v>
      </c>
      <c r="W2826" s="46">
        <f t="shared" si="809"/>
        <v>6045</v>
      </c>
      <c r="X2826" s="46"/>
      <c r="Y2826" s="45">
        <v>0</v>
      </c>
      <c r="Z2826" s="45">
        <v>0</v>
      </c>
      <c r="AA2826" s="45">
        <f t="shared" si="812"/>
        <v>0</v>
      </c>
      <c r="AB2826" s="46">
        <f t="shared" si="813"/>
        <v>35</v>
      </c>
      <c r="AC2826" s="46">
        <f t="shared" si="814"/>
        <v>0</v>
      </c>
      <c r="AD2826" s="46">
        <f t="shared" si="810"/>
        <v>35</v>
      </c>
      <c r="AE2826" s="68">
        <v>95.96</v>
      </c>
      <c r="AF2826" s="69">
        <f t="shared" si="818"/>
        <v>14.393999999999998</v>
      </c>
      <c r="AG2826" s="46">
        <f t="shared" si="811"/>
        <v>6045</v>
      </c>
      <c r="AH2826" s="46">
        <f t="shared" si="819"/>
        <v>0</v>
      </c>
      <c r="AI2826" s="45">
        <f>VLOOKUP(H2826,'[1]MŠ na kmeňovú školu V40'!$H$3:Y5897,18,0)</f>
        <v>30</v>
      </c>
      <c r="AJ2826" s="45">
        <f>VLOOKUP(H2826,'[1]MŠ na kmeňovú školu V40'!$H$3:AE5898,24,0)</f>
        <v>0</v>
      </c>
      <c r="AK2826" s="45">
        <f t="shared" si="816"/>
        <v>30</v>
      </c>
      <c r="AL2826" s="45">
        <v>98.08</v>
      </c>
      <c r="AM2826" s="45">
        <f t="shared" si="820"/>
        <v>14.712</v>
      </c>
      <c r="AN2826" s="84">
        <f t="shared" si="803"/>
        <v>5796</v>
      </c>
      <c r="AO2826" s="46">
        <f t="shared" si="804"/>
        <v>-249</v>
      </c>
      <c r="AP2826" s="72"/>
      <c r="AQ2826" s="46"/>
      <c r="AR2826" s="46"/>
      <c r="AS2826" s="46"/>
      <c r="AT2826" s="46">
        <f t="shared" si="805"/>
        <v>0</v>
      </c>
      <c r="AU2826" s="85">
        <f t="shared" si="806"/>
        <v>5796</v>
      </c>
      <c r="AV2826" s="46">
        <f t="shared" si="807"/>
        <v>0</v>
      </c>
      <c r="AW2826" s="46"/>
      <c r="AX2826" s="86">
        <f t="shared" si="808"/>
        <v>5796</v>
      </c>
    </row>
    <row r="2827" spans="1:50" s="56" customFormat="1" ht="13.5" customHeight="1" x14ac:dyDescent="0.25">
      <c r="A2827" s="19" t="s">
        <v>551</v>
      </c>
      <c r="B2827" s="20" t="s">
        <v>42</v>
      </c>
      <c r="C2827" s="21" t="s">
        <v>43</v>
      </c>
      <c r="D2827" s="20" t="s">
        <v>9081</v>
      </c>
      <c r="E2827" s="22">
        <v>324701</v>
      </c>
      <c r="F2827" s="23" t="s">
        <v>9082</v>
      </c>
      <c r="G2827" s="23" t="s">
        <v>8836</v>
      </c>
      <c r="H2827" s="24">
        <v>710025955</v>
      </c>
      <c r="I2827" s="25">
        <v>324701</v>
      </c>
      <c r="J2827" s="23" t="s">
        <v>54</v>
      </c>
      <c r="K2827" s="26" t="s">
        <v>551</v>
      </c>
      <c r="L2827" s="23" t="s">
        <v>8850</v>
      </c>
      <c r="M2827" s="27">
        <v>4411</v>
      </c>
      <c r="N2827" s="23" t="s">
        <v>9083</v>
      </c>
      <c r="O2827" s="23" t="s">
        <v>9084</v>
      </c>
      <c r="P2827" s="28">
        <v>521981</v>
      </c>
      <c r="Q2827" s="21" t="s">
        <v>51</v>
      </c>
      <c r="R2827" s="46">
        <v>15</v>
      </c>
      <c r="S2827" s="46">
        <v>2</v>
      </c>
      <c r="T2827" s="46">
        <f t="shared" si="815"/>
        <v>17</v>
      </c>
      <c r="U2827" s="68">
        <v>95.96</v>
      </c>
      <c r="V2827" s="69">
        <f t="shared" si="817"/>
        <v>14.393999999999998</v>
      </c>
      <c r="W2827" s="46">
        <f t="shared" si="809"/>
        <v>2936</v>
      </c>
      <c r="X2827" s="46"/>
      <c r="Y2827" s="45">
        <v>0</v>
      </c>
      <c r="Z2827" s="45">
        <v>0</v>
      </c>
      <c r="AA2827" s="45">
        <f t="shared" si="812"/>
        <v>0</v>
      </c>
      <c r="AB2827" s="46">
        <f t="shared" si="813"/>
        <v>15</v>
      </c>
      <c r="AC2827" s="46">
        <f t="shared" si="814"/>
        <v>2</v>
      </c>
      <c r="AD2827" s="46">
        <f t="shared" si="810"/>
        <v>17</v>
      </c>
      <c r="AE2827" s="68">
        <v>95.96</v>
      </c>
      <c r="AF2827" s="69">
        <f t="shared" si="818"/>
        <v>14.393999999999998</v>
      </c>
      <c r="AG2827" s="46">
        <f t="shared" si="811"/>
        <v>2936</v>
      </c>
      <c r="AH2827" s="46">
        <f t="shared" si="819"/>
        <v>0</v>
      </c>
      <c r="AI2827" s="45">
        <f>VLOOKUP(H2827,'[1]MŠ na kmeňovú školu V40'!$H$3:Y5898,18,0)</f>
        <v>13</v>
      </c>
      <c r="AJ2827" s="45">
        <f>VLOOKUP(H2827,'[1]MŠ na kmeňovú školu V40'!$H$3:AE5899,24,0)</f>
        <v>0</v>
      </c>
      <c r="AK2827" s="45">
        <f t="shared" si="816"/>
        <v>13</v>
      </c>
      <c r="AL2827" s="45">
        <v>98.08</v>
      </c>
      <c r="AM2827" s="45">
        <f t="shared" si="820"/>
        <v>14.712</v>
      </c>
      <c r="AN2827" s="84">
        <f t="shared" si="803"/>
        <v>2723</v>
      </c>
      <c r="AO2827" s="46">
        <f t="shared" si="804"/>
        <v>-213</v>
      </c>
      <c r="AP2827" s="72"/>
      <c r="AQ2827" s="46"/>
      <c r="AR2827" s="46"/>
      <c r="AS2827" s="46"/>
      <c r="AT2827" s="46">
        <f t="shared" si="805"/>
        <v>0</v>
      </c>
      <c r="AU2827" s="85">
        <f t="shared" si="806"/>
        <v>2723</v>
      </c>
      <c r="AV2827" s="46">
        <f t="shared" si="807"/>
        <v>0</v>
      </c>
      <c r="AW2827" s="46"/>
      <c r="AX2827" s="86">
        <f t="shared" si="808"/>
        <v>2723</v>
      </c>
    </row>
    <row r="2828" spans="1:50" s="56" customFormat="1" ht="13.5" customHeight="1" x14ac:dyDescent="0.25">
      <c r="A2828" s="19" t="s">
        <v>551</v>
      </c>
      <c r="B2828" s="20" t="s">
        <v>42</v>
      </c>
      <c r="C2828" s="21" t="s">
        <v>43</v>
      </c>
      <c r="D2828" s="20" t="s">
        <v>9085</v>
      </c>
      <c r="E2828" s="22">
        <v>324728</v>
      </c>
      <c r="F2828" s="23" t="s">
        <v>9086</v>
      </c>
      <c r="G2828" s="23" t="s">
        <v>8836</v>
      </c>
      <c r="H2828" s="24">
        <v>710025971</v>
      </c>
      <c r="I2828" s="25">
        <v>17070589</v>
      </c>
      <c r="J2828" s="23" t="s">
        <v>100</v>
      </c>
      <c r="K2828" s="26" t="s">
        <v>551</v>
      </c>
      <c r="L2828" s="23" t="s">
        <v>8850</v>
      </c>
      <c r="M2828" s="27">
        <v>4417</v>
      </c>
      <c r="N2828" s="23" t="s">
        <v>9087</v>
      </c>
      <c r="O2828" s="23" t="s">
        <v>9088</v>
      </c>
      <c r="P2828" s="28">
        <v>522007</v>
      </c>
      <c r="Q2828" s="21" t="s">
        <v>51</v>
      </c>
      <c r="R2828" s="46">
        <v>28</v>
      </c>
      <c r="S2828" s="46">
        <v>1</v>
      </c>
      <c r="T2828" s="46">
        <f t="shared" si="815"/>
        <v>29</v>
      </c>
      <c r="U2828" s="68">
        <v>95.96</v>
      </c>
      <c r="V2828" s="69">
        <f t="shared" si="817"/>
        <v>14.393999999999998</v>
      </c>
      <c r="W2828" s="46">
        <f t="shared" si="809"/>
        <v>5009</v>
      </c>
      <c r="X2828" s="46"/>
      <c r="Y2828" s="45">
        <v>0</v>
      </c>
      <c r="Z2828" s="45">
        <v>0</v>
      </c>
      <c r="AA2828" s="45">
        <f t="shared" si="812"/>
        <v>0</v>
      </c>
      <c r="AB2828" s="46">
        <f t="shared" si="813"/>
        <v>28</v>
      </c>
      <c r="AC2828" s="46">
        <f t="shared" si="814"/>
        <v>1</v>
      </c>
      <c r="AD2828" s="46">
        <f t="shared" si="810"/>
        <v>29</v>
      </c>
      <c r="AE2828" s="68">
        <v>95.96</v>
      </c>
      <c r="AF2828" s="69">
        <f t="shared" si="818"/>
        <v>14.393999999999998</v>
      </c>
      <c r="AG2828" s="46">
        <f t="shared" si="811"/>
        <v>5009</v>
      </c>
      <c r="AH2828" s="46">
        <f t="shared" si="819"/>
        <v>0</v>
      </c>
      <c r="AI2828" s="45">
        <f>VLOOKUP(H2828,'[1]MŠ na kmeňovú školu V40'!$H$3:Y5899,18,0)</f>
        <v>22</v>
      </c>
      <c r="AJ2828" s="45">
        <f>VLOOKUP(H2828,'[1]MŠ na kmeňovú školu V40'!$H$3:AE5900,24,0)</f>
        <v>0</v>
      </c>
      <c r="AK2828" s="45">
        <f t="shared" si="816"/>
        <v>22</v>
      </c>
      <c r="AL2828" s="45">
        <v>98.08</v>
      </c>
      <c r="AM2828" s="45">
        <f t="shared" si="820"/>
        <v>14.712</v>
      </c>
      <c r="AN2828" s="84">
        <f t="shared" si="803"/>
        <v>4634</v>
      </c>
      <c r="AO2828" s="46">
        <f t="shared" si="804"/>
        <v>-375</v>
      </c>
      <c r="AP2828" s="72"/>
      <c r="AQ2828" s="46"/>
      <c r="AR2828" s="46"/>
      <c r="AS2828" s="46"/>
      <c r="AT2828" s="46">
        <f t="shared" si="805"/>
        <v>0</v>
      </c>
      <c r="AU2828" s="85">
        <f t="shared" si="806"/>
        <v>4634</v>
      </c>
      <c r="AV2828" s="46">
        <f t="shared" si="807"/>
        <v>0</v>
      </c>
      <c r="AW2828" s="46"/>
      <c r="AX2828" s="86">
        <f t="shared" si="808"/>
        <v>4634</v>
      </c>
    </row>
    <row r="2829" spans="1:50" s="56" customFormat="1" ht="13.5" customHeight="1" x14ac:dyDescent="0.25">
      <c r="A2829" s="19" t="s">
        <v>551</v>
      </c>
      <c r="B2829" s="20" t="s">
        <v>42</v>
      </c>
      <c r="C2829" s="21" t="s">
        <v>43</v>
      </c>
      <c r="D2829" s="20" t="s">
        <v>9089</v>
      </c>
      <c r="E2829" s="22">
        <v>324744</v>
      </c>
      <c r="F2829" s="23" t="s">
        <v>9090</v>
      </c>
      <c r="G2829" s="23" t="s">
        <v>8836</v>
      </c>
      <c r="H2829" s="24">
        <v>710025998</v>
      </c>
      <c r="I2829" s="25">
        <v>324744</v>
      </c>
      <c r="J2829" s="23" t="s">
        <v>54</v>
      </c>
      <c r="K2829" s="26" t="s">
        <v>551</v>
      </c>
      <c r="L2829" s="23" t="s">
        <v>8850</v>
      </c>
      <c r="M2829" s="27">
        <v>4418</v>
      </c>
      <c r="N2829" s="23" t="s">
        <v>9091</v>
      </c>
      <c r="O2829" s="23" t="s">
        <v>9092</v>
      </c>
      <c r="P2829" s="28">
        <v>522023</v>
      </c>
      <c r="Q2829" s="21" t="s">
        <v>51</v>
      </c>
      <c r="R2829" s="46">
        <v>7</v>
      </c>
      <c r="S2829" s="46">
        <v>0</v>
      </c>
      <c r="T2829" s="46">
        <f t="shared" si="815"/>
        <v>7</v>
      </c>
      <c r="U2829" s="68">
        <v>95.96</v>
      </c>
      <c r="V2829" s="69">
        <f t="shared" si="817"/>
        <v>14.393999999999998</v>
      </c>
      <c r="W2829" s="46">
        <f t="shared" si="809"/>
        <v>1209</v>
      </c>
      <c r="X2829" s="46"/>
      <c r="Y2829" s="45">
        <v>0</v>
      </c>
      <c r="Z2829" s="45">
        <v>0</v>
      </c>
      <c r="AA2829" s="45">
        <f t="shared" si="812"/>
        <v>0</v>
      </c>
      <c r="AB2829" s="46">
        <f t="shared" si="813"/>
        <v>7</v>
      </c>
      <c r="AC2829" s="46">
        <f t="shared" si="814"/>
        <v>0</v>
      </c>
      <c r="AD2829" s="46">
        <f t="shared" si="810"/>
        <v>7</v>
      </c>
      <c r="AE2829" s="68">
        <v>95.96</v>
      </c>
      <c r="AF2829" s="69">
        <f t="shared" si="818"/>
        <v>14.393999999999998</v>
      </c>
      <c r="AG2829" s="46">
        <f t="shared" si="811"/>
        <v>1209</v>
      </c>
      <c r="AH2829" s="46">
        <f t="shared" si="819"/>
        <v>0</v>
      </c>
      <c r="AI2829" s="45">
        <f>VLOOKUP(H2829,'[1]MŠ na kmeňovú školu V40'!$H$3:Y5900,18,0)</f>
        <v>7</v>
      </c>
      <c r="AJ2829" s="45">
        <f>VLOOKUP(H2829,'[1]MŠ na kmeňovú školu V40'!$H$3:AE5901,24,0)</f>
        <v>0</v>
      </c>
      <c r="AK2829" s="45">
        <f t="shared" si="816"/>
        <v>7</v>
      </c>
      <c r="AL2829" s="45">
        <v>98.08</v>
      </c>
      <c r="AM2829" s="45">
        <f t="shared" si="820"/>
        <v>14.712</v>
      </c>
      <c r="AN2829" s="84">
        <f t="shared" si="803"/>
        <v>1218</v>
      </c>
      <c r="AO2829" s="46">
        <f t="shared" si="804"/>
        <v>9</v>
      </c>
      <c r="AP2829" s="72"/>
      <c r="AQ2829" s="46"/>
      <c r="AR2829" s="46"/>
      <c r="AS2829" s="46"/>
      <c r="AT2829" s="46">
        <f t="shared" si="805"/>
        <v>0</v>
      </c>
      <c r="AU2829" s="85">
        <f t="shared" si="806"/>
        <v>1218</v>
      </c>
      <c r="AV2829" s="46">
        <f t="shared" si="807"/>
        <v>0</v>
      </c>
      <c r="AW2829" s="46"/>
      <c r="AX2829" s="86">
        <f t="shared" si="808"/>
        <v>1218</v>
      </c>
    </row>
    <row r="2830" spans="1:50" s="56" customFormat="1" ht="13.5" customHeight="1" x14ac:dyDescent="0.25">
      <c r="A2830" s="19" t="s">
        <v>551</v>
      </c>
      <c r="B2830" s="20" t="s">
        <v>42</v>
      </c>
      <c r="C2830" s="21" t="s">
        <v>43</v>
      </c>
      <c r="D2830" s="20" t="s">
        <v>9093</v>
      </c>
      <c r="E2830" s="22">
        <v>324752</v>
      </c>
      <c r="F2830" s="23" t="s">
        <v>9094</v>
      </c>
      <c r="G2830" s="23" t="s">
        <v>8836</v>
      </c>
      <c r="H2830" s="24">
        <v>710026005</v>
      </c>
      <c r="I2830" s="25">
        <v>324752</v>
      </c>
      <c r="J2830" s="23" t="s">
        <v>54</v>
      </c>
      <c r="K2830" s="26" t="s">
        <v>551</v>
      </c>
      <c r="L2830" s="23" t="s">
        <v>8850</v>
      </c>
      <c r="M2830" s="27">
        <v>4431</v>
      </c>
      <c r="N2830" s="23" t="s">
        <v>9095</v>
      </c>
      <c r="O2830" s="23" t="s">
        <v>9096</v>
      </c>
      <c r="P2830" s="28">
        <v>522031</v>
      </c>
      <c r="Q2830" s="21" t="s">
        <v>51</v>
      </c>
      <c r="R2830" s="46">
        <v>5</v>
      </c>
      <c r="S2830" s="46">
        <v>0</v>
      </c>
      <c r="T2830" s="46">
        <f t="shared" si="815"/>
        <v>5</v>
      </c>
      <c r="U2830" s="68">
        <v>95.96</v>
      </c>
      <c r="V2830" s="69">
        <f t="shared" si="817"/>
        <v>14.393999999999998</v>
      </c>
      <c r="W2830" s="46">
        <f t="shared" si="809"/>
        <v>864</v>
      </c>
      <c r="X2830" s="46"/>
      <c r="Y2830" s="45">
        <v>0</v>
      </c>
      <c r="Z2830" s="45">
        <v>0</v>
      </c>
      <c r="AA2830" s="45">
        <f t="shared" si="812"/>
        <v>0</v>
      </c>
      <c r="AB2830" s="46">
        <f t="shared" si="813"/>
        <v>5</v>
      </c>
      <c r="AC2830" s="46">
        <f t="shared" si="814"/>
        <v>0</v>
      </c>
      <c r="AD2830" s="46">
        <f t="shared" si="810"/>
        <v>5</v>
      </c>
      <c r="AE2830" s="68">
        <v>95.96</v>
      </c>
      <c r="AF2830" s="69">
        <f t="shared" si="818"/>
        <v>14.393999999999998</v>
      </c>
      <c r="AG2830" s="46">
        <f t="shared" si="811"/>
        <v>864</v>
      </c>
      <c r="AH2830" s="46">
        <f t="shared" si="819"/>
        <v>0</v>
      </c>
      <c r="AI2830" s="45">
        <f>VLOOKUP(H2830,'[1]MŠ na kmeňovú školu V40'!$H$3:Y5901,18,0)</f>
        <v>12</v>
      </c>
      <c r="AJ2830" s="45">
        <f>VLOOKUP(H2830,'[1]MŠ na kmeňovú školu V40'!$H$3:AE5902,24,0)</f>
        <v>0</v>
      </c>
      <c r="AK2830" s="45">
        <f t="shared" si="816"/>
        <v>12</v>
      </c>
      <c r="AL2830" s="45">
        <v>98.08</v>
      </c>
      <c r="AM2830" s="45">
        <f t="shared" si="820"/>
        <v>14.712</v>
      </c>
      <c r="AN2830" s="84">
        <f t="shared" si="803"/>
        <v>1282</v>
      </c>
      <c r="AO2830" s="46">
        <f t="shared" si="804"/>
        <v>418</v>
      </c>
      <c r="AP2830" s="72"/>
      <c r="AQ2830" s="46"/>
      <c r="AR2830" s="46"/>
      <c r="AS2830" s="46"/>
      <c r="AT2830" s="46">
        <f t="shared" si="805"/>
        <v>0</v>
      </c>
      <c r="AU2830" s="85">
        <f t="shared" si="806"/>
        <v>1282</v>
      </c>
      <c r="AV2830" s="46">
        <f t="shared" si="807"/>
        <v>0</v>
      </c>
      <c r="AW2830" s="46"/>
      <c r="AX2830" s="86">
        <f t="shared" si="808"/>
        <v>1282</v>
      </c>
    </row>
    <row r="2831" spans="1:50" s="56" customFormat="1" ht="13.5" customHeight="1" x14ac:dyDescent="0.25">
      <c r="A2831" s="19" t="s">
        <v>551</v>
      </c>
      <c r="B2831" s="20" t="s">
        <v>42</v>
      </c>
      <c r="C2831" s="21" t="s">
        <v>43</v>
      </c>
      <c r="D2831" s="20" t="s">
        <v>9097</v>
      </c>
      <c r="E2831" s="22">
        <v>324761</v>
      </c>
      <c r="F2831" s="23" t="s">
        <v>9098</v>
      </c>
      <c r="G2831" s="23" t="s">
        <v>8836</v>
      </c>
      <c r="H2831" s="24">
        <v>710026021</v>
      </c>
      <c r="I2831" s="25">
        <v>324761</v>
      </c>
      <c r="J2831" s="23" t="s">
        <v>54</v>
      </c>
      <c r="K2831" s="26" t="s">
        <v>551</v>
      </c>
      <c r="L2831" s="23" t="s">
        <v>8850</v>
      </c>
      <c r="M2831" s="27">
        <v>4445</v>
      </c>
      <c r="N2831" s="23" t="s">
        <v>9099</v>
      </c>
      <c r="O2831" s="23" t="s">
        <v>9100</v>
      </c>
      <c r="P2831" s="28">
        <v>522040</v>
      </c>
      <c r="Q2831" s="21" t="s">
        <v>51</v>
      </c>
      <c r="R2831" s="46">
        <v>6</v>
      </c>
      <c r="S2831" s="46">
        <v>0</v>
      </c>
      <c r="T2831" s="46">
        <f t="shared" si="815"/>
        <v>6</v>
      </c>
      <c r="U2831" s="68">
        <v>95.96</v>
      </c>
      <c r="V2831" s="69">
        <f t="shared" si="817"/>
        <v>14.393999999999998</v>
      </c>
      <c r="W2831" s="46">
        <f t="shared" si="809"/>
        <v>1036</v>
      </c>
      <c r="X2831" s="46"/>
      <c r="Y2831" s="45">
        <v>0</v>
      </c>
      <c r="Z2831" s="45">
        <v>0</v>
      </c>
      <c r="AA2831" s="45">
        <f t="shared" si="812"/>
        <v>0</v>
      </c>
      <c r="AB2831" s="46">
        <f t="shared" si="813"/>
        <v>6</v>
      </c>
      <c r="AC2831" s="46">
        <f t="shared" si="814"/>
        <v>0</v>
      </c>
      <c r="AD2831" s="46">
        <f t="shared" si="810"/>
        <v>6</v>
      </c>
      <c r="AE2831" s="68">
        <v>95.96</v>
      </c>
      <c r="AF2831" s="69">
        <f t="shared" si="818"/>
        <v>14.393999999999998</v>
      </c>
      <c r="AG2831" s="46">
        <f t="shared" si="811"/>
        <v>1036</v>
      </c>
      <c r="AH2831" s="46">
        <f t="shared" si="819"/>
        <v>0</v>
      </c>
      <c r="AI2831" s="45">
        <f>VLOOKUP(H2831,'[1]MŠ na kmeňovú školu V40'!$H$3:Y5902,18,0)</f>
        <v>6</v>
      </c>
      <c r="AJ2831" s="45">
        <f>VLOOKUP(H2831,'[1]MŠ na kmeňovú školu V40'!$H$3:AE5903,24,0)</f>
        <v>0</v>
      </c>
      <c r="AK2831" s="45">
        <f t="shared" si="816"/>
        <v>6</v>
      </c>
      <c r="AL2831" s="45">
        <v>98.08</v>
      </c>
      <c r="AM2831" s="45">
        <f t="shared" si="820"/>
        <v>14.712</v>
      </c>
      <c r="AN2831" s="84">
        <f t="shared" si="803"/>
        <v>1044</v>
      </c>
      <c r="AO2831" s="46">
        <f t="shared" si="804"/>
        <v>8</v>
      </c>
      <c r="AP2831" s="72"/>
      <c r="AQ2831" s="46"/>
      <c r="AR2831" s="46"/>
      <c r="AS2831" s="46"/>
      <c r="AT2831" s="46">
        <f t="shared" si="805"/>
        <v>0</v>
      </c>
      <c r="AU2831" s="85">
        <f t="shared" si="806"/>
        <v>1044</v>
      </c>
      <c r="AV2831" s="46">
        <f t="shared" si="807"/>
        <v>0</v>
      </c>
      <c r="AW2831" s="46"/>
      <c r="AX2831" s="86">
        <f t="shared" si="808"/>
        <v>1044</v>
      </c>
    </row>
    <row r="2832" spans="1:50" s="56" customFormat="1" ht="13.5" customHeight="1" x14ac:dyDescent="0.25">
      <c r="A2832" s="19" t="s">
        <v>551</v>
      </c>
      <c r="B2832" s="20" t="s">
        <v>42</v>
      </c>
      <c r="C2832" s="21" t="s">
        <v>43</v>
      </c>
      <c r="D2832" s="20" t="s">
        <v>9101</v>
      </c>
      <c r="E2832" s="22">
        <v>324787</v>
      </c>
      <c r="F2832" s="23" t="s">
        <v>9102</v>
      </c>
      <c r="G2832" s="23" t="s">
        <v>8836</v>
      </c>
      <c r="H2832" s="24">
        <v>710025912</v>
      </c>
      <c r="I2832" s="25">
        <v>324787</v>
      </c>
      <c r="J2832" s="23" t="s">
        <v>54</v>
      </c>
      <c r="K2832" s="26" t="s">
        <v>551</v>
      </c>
      <c r="L2832" s="23" t="s">
        <v>8850</v>
      </c>
      <c r="M2832" s="27">
        <v>4421</v>
      </c>
      <c r="N2832" s="23" t="s">
        <v>9103</v>
      </c>
      <c r="O2832" s="23" t="s">
        <v>9104</v>
      </c>
      <c r="P2832" s="28">
        <v>522066</v>
      </c>
      <c r="Q2832" s="21" t="s">
        <v>51</v>
      </c>
      <c r="R2832" s="46">
        <v>4</v>
      </c>
      <c r="S2832" s="46">
        <v>0</v>
      </c>
      <c r="T2832" s="46">
        <f t="shared" si="815"/>
        <v>4</v>
      </c>
      <c r="U2832" s="68">
        <v>95.96</v>
      </c>
      <c r="V2832" s="69">
        <f t="shared" si="817"/>
        <v>14.393999999999998</v>
      </c>
      <c r="W2832" s="46">
        <f t="shared" si="809"/>
        <v>691</v>
      </c>
      <c r="X2832" s="46"/>
      <c r="Y2832" s="45">
        <v>0</v>
      </c>
      <c r="Z2832" s="45">
        <v>0</v>
      </c>
      <c r="AA2832" s="45">
        <f t="shared" si="812"/>
        <v>0</v>
      </c>
      <c r="AB2832" s="46">
        <f t="shared" si="813"/>
        <v>4</v>
      </c>
      <c r="AC2832" s="46">
        <f t="shared" si="814"/>
        <v>0</v>
      </c>
      <c r="AD2832" s="46">
        <f t="shared" si="810"/>
        <v>4</v>
      </c>
      <c r="AE2832" s="68">
        <v>95.96</v>
      </c>
      <c r="AF2832" s="69">
        <f t="shared" si="818"/>
        <v>14.393999999999998</v>
      </c>
      <c r="AG2832" s="46">
        <f t="shared" si="811"/>
        <v>691</v>
      </c>
      <c r="AH2832" s="46">
        <f t="shared" si="819"/>
        <v>0</v>
      </c>
      <c r="AI2832" s="45">
        <f>VLOOKUP(H2832,'[1]MŠ na kmeňovú školu V40'!$H$3:Y5903,18,0)</f>
        <v>7</v>
      </c>
      <c r="AJ2832" s="45">
        <f>VLOOKUP(H2832,'[1]MŠ na kmeňovú školu V40'!$H$3:AE5904,24,0)</f>
        <v>0</v>
      </c>
      <c r="AK2832" s="45">
        <f t="shared" si="816"/>
        <v>7</v>
      </c>
      <c r="AL2832" s="45">
        <v>98.08</v>
      </c>
      <c r="AM2832" s="45">
        <f t="shared" si="820"/>
        <v>14.712</v>
      </c>
      <c r="AN2832" s="84">
        <f t="shared" si="803"/>
        <v>873</v>
      </c>
      <c r="AO2832" s="46">
        <f t="shared" si="804"/>
        <v>182</v>
      </c>
      <c r="AP2832" s="72"/>
      <c r="AQ2832" s="46"/>
      <c r="AR2832" s="46"/>
      <c r="AS2832" s="46"/>
      <c r="AT2832" s="46">
        <f t="shared" si="805"/>
        <v>0</v>
      </c>
      <c r="AU2832" s="85">
        <f t="shared" si="806"/>
        <v>873</v>
      </c>
      <c r="AV2832" s="46">
        <f t="shared" si="807"/>
        <v>0</v>
      </c>
      <c r="AW2832" s="46"/>
      <c r="AX2832" s="86">
        <f t="shared" si="808"/>
        <v>873</v>
      </c>
    </row>
    <row r="2833" spans="1:50" s="56" customFormat="1" ht="13.5" customHeight="1" x14ac:dyDescent="0.25">
      <c r="A2833" s="19" t="s">
        <v>551</v>
      </c>
      <c r="B2833" s="20" t="s">
        <v>42</v>
      </c>
      <c r="C2833" s="21" t="s">
        <v>43</v>
      </c>
      <c r="D2833" s="20" t="s">
        <v>9105</v>
      </c>
      <c r="E2833" s="22">
        <v>324795</v>
      </c>
      <c r="F2833" s="23" t="s">
        <v>9106</v>
      </c>
      <c r="G2833" s="23" t="s">
        <v>8836</v>
      </c>
      <c r="H2833" s="24">
        <v>710026013</v>
      </c>
      <c r="I2833" s="25">
        <v>324795</v>
      </c>
      <c r="J2833" s="23" t="s">
        <v>54</v>
      </c>
      <c r="K2833" s="26" t="s">
        <v>551</v>
      </c>
      <c r="L2833" s="23" t="s">
        <v>8850</v>
      </c>
      <c r="M2833" s="27">
        <v>4426</v>
      </c>
      <c r="N2833" s="23" t="s">
        <v>9107</v>
      </c>
      <c r="O2833" s="23" t="s">
        <v>9108</v>
      </c>
      <c r="P2833" s="28">
        <v>522074</v>
      </c>
      <c r="Q2833" s="21" t="s">
        <v>51</v>
      </c>
      <c r="R2833" s="46">
        <v>4</v>
      </c>
      <c r="S2833" s="46">
        <v>4</v>
      </c>
      <c r="T2833" s="46">
        <f t="shared" si="815"/>
        <v>8</v>
      </c>
      <c r="U2833" s="68">
        <v>95.96</v>
      </c>
      <c r="V2833" s="69">
        <f t="shared" si="817"/>
        <v>14.393999999999998</v>
      </c>
      <c r="W2833" s="46">
        <f t="shared" si="809"/>
        <v>1382</v>
      </c>
      <c r="X2833" s="46"/>
      <c r="Y2833" s="45">
        <v>0</v>
      </c>
      <c r="Z2833" s="45">
        <v>0</v>
      </c>
      <c r="AA2833" s="45">
        <f t="shared" si="812"/>
        <v>0</v>
      </c>
      <c r="AB2833" s="46">
        <f t="shared" si="813"/>
        <v>4</v>
      </c>
      <c r="AC2833" s="46">
        <f t="shared" si="814"/>
        <v>4</v>
      </c>
      <c r="AD2833" s="46">
        <f t="shared" si="810"/>
        <v>8</v>
      </c>
      <c r="AE2833" s="68">
        <v>95.96</v>
      </c>
      <c r="AF2833" s="69">
        <f t="shared" si="818"/>
        <v>14.393999999999998</v>
      </c>
      <c r="AG2833" s="46">
        <f t="shared" si="811"/>
        <v>1382</v>
      </c>
      <c r="AH2833" s="46">
        <f t="shared" si="819"/>
        <v>0</v>
      </c>
      <c r="AI2833" s="45">
        <f>VLOOKUP(H2833,'[1]MŠ na kmeňovú školu V40'!$H$3:Y5904,18,0)</f>
        <v>7</v>
      </c>
      <c r="AJ2833" s="45">
        <f>VLOOKUP(H2833,'[1]MŠ na kmeňovú školu V40'!$H$3:AE5905,24,0)</f>
        <v>1</v>
      </c>
      <c r="AK2833" s="45">
        <f t="shared" si="816"/>
        <v>8</v>
      </c>
      <c r="AL2833" s="45">
        <v>98.08</v>
      </c>
      <c r="AM2833" s="45">
        <f t="shared" si="820"/>
        <v>14.712</v>
      </c>
      <c r="AN2833" s="84">
        <f t="shared" si="803"/>
        <v>1392</v>
      </c>
      <c r="AO2833" s="46">
        <f t="shared" si="804"/>
        <v>10</v>
      </c>
      <c r="AP2833" s="72"/>
      <c r="AQ2833" s="46"/>
      <c r="AR2833" s="46"/>
      <c r="AS2833" s="46"/>
      <c r="AT2833" s="46">
        <f t="shared" si="805"/>
        <v>0</v>
      </c>
      <c r="AU2833" s="85">
        <f t="shared" si="806"/>
        <v>1392</v>
      </c>
      <c r="AV2833" s="46">
        <f t="shared" si="807"/>
        <v>0</v>
      </c>
      <c r="AW2833" s="46"/>
      <c r="AX2833" s="86">
        <f t="shared" si="808"/>
        <v>1392</v>
      </c>
    </row>
    <row r="2834" spans="1:50" s="56" customFormat="1" ht="13.5" customHeight="1" x14ac:dyDescent="0.25">
      <c r="A2834" s="19" t="s">
        <v>551</v>
      </c>
      <c r="B2834" s="20" t="s">
        <v>42</v>
      </c>
      <c r="C2834" s="21" t="s">
        <v>43</v>
      </c>
      <c r="D2834" s="20" t="s">
        <v>9109</v>
      </c>
      <c r="E2834" s="22">
        <v>324817</v>
      </c>
      <c r="F2834" s="23" t="s">
        <v>9110</v>
      </c>
      <c r="G2834" s="23" t="s">
        <v>8836</v>
      </c>
      <c r="H2834" s="24">
        <v>710039310</v>
      </c>
      <c r="I2834" s="25">
        <v>324817</v>
      </c>
      <c r="J2834" s="23" t="s">
        <v>54</v>
      </c>
      <c r="K2834" s="26" t="s">
        <v>551</v>
      </c>
      <c r="L2834" s="23" t="s">
        <v>8850</v>
      </c>
      <c r="M2834" s="27">
        <v>4411</v>
      </c>
      <c r="N2834" s="23" t="s">
        <v>9111</v>
      </c>
      <c r="O2834" s="23" t="s">
        <v>9112</v>
      </c>
      <c r="P2834" s="28">
        <v>522104</v>
      </c>
      <c r="Q2834" s="21" t="s">
        <v>51</v>
      </c>
      <c r="R2834" s="46">
        <v>17</v>
      </c>
      <c r="S2834" s="46">
        <v>0</v>
      </c>
      <c r="T2834" s="46">
        <f t="shared" si="815"/>
        <v>17</v>
      </c>
      <c r="U2834" s="68">
        <v>95.96</v>
      </c>
      <c r="V2834" s="69">
        <f t="shared" si="817"/>
        <v>14.393999999999998</v>
      </c>
      <c r="W2834" s="46">
        <f t="shared" si="809"/>
        <v>2936</v>
      </c>
      <c r="X2834" s="46"/>
      <c r="Y2834" s="45">
        <v>0</v>
      </c>
      <c r="Z2834" s="45">
        <v>0</v>
      </c>
      <c r="AA2834" s="45">
        <f t="shared" si="812"/>
        <v>0</v>
      </c>
      <c r="AB2834" s="46">
        <f t="shared" si="813"/>
        <v>17</v>
      </c>
      <c r="AC2834" s="46">
        <f t="shared" si="814"/>
        <v>0</v>
      </c>
      <c r="AD2834" s="46">
        <f t="shared" si="810"/>
        <v>17</v>
      </c>
      <c r="AE2834" s="68">
        <v>95.96</v>
      </c>
      <c r="AF2834" s="69">
        <f t="shared" si="818"/>
        <v>14.393999999999998</v>
      </c>
      <c r="AG2834" s="46">
        <f t="shared" si="811"/>
        <v>2936</v>
      </c>
      <c r="AH2834" s="46">
        <f t="shared" si="819"/>
        <v>0</v>
      </c>
      <c r="AI2834" s="45">
        <f>VLOOKUP(H2834,'[1]MŠ na kmeňovú školu V40'!$H$3:Y5905,18,0)</f>
        <v>13</v>
      </c>
      <c r="AJ2834" s="45">
        <f>VLOOKUP(H2834,'[1]MŠ na kmeňovú školu V40'!$H$3:AE5906,24,0)</f>
        <v>0</v>
      </c>
      <c r="AK2834" s="45">
        <f t="shared" si="816"/>
        <v>13</v>
      </c>
      <c r="AL2834" s="45">
        <v>98.08</v>
      </c>
      <c r="AM2834" s="45">
        <f t="shared" si="820"/>
        <v>14.712</v>
      </c>
      <c r="AN2834" s="84">
        <f t="shared" si="803"/>
        <v>2723</v>
      </c>
      <c r="AO2834" s="46">
        <f t="shared" si="804"/>
        <v>-213</v>
      </c>
      <c r="AP2834" s="72"/>
      <c r="AQ2834" s="46"/>
      <c r="AR2834" s="46"/>
      <c r="AS2834" s="46"/>
      <c r="AT2834" s="46">
        <f t="shared" si="805"/>
        <v>0</v>
      </c>
      <c r="AU2834" s="85">
        <f t="shared" si="806"/>
        <v>2723</v>
      </c>
      <c r="AV2834" s="46">
        <f t="shared" si="807"/>
        <v>0</v>
      </c>
      <c r="AW2834" s="46"/>
      <c r="AX2834" s="86">
        <f t="shared" si="808"/>
        <v>2723</v>
      </c>
    </row>
    <row r="2835" spans="1:50" s="56" customFormat="1" ht="13.5" customHeight="1" x14ac:dyDescent="0.25">
      <c r="A2835" s="19" t="s">
        <v>551</v>
      </c>
      <c r="B2835" s="20" t="s">
        <v>42</v>
      </c>
      <c r="C2835" s="21" t="s">
        <v>43</v>
      </c>
      <c r="D2835" s="20" t="s">
        <v>9113</v>
      </c>
      <c r="E2835" s="22">
        <v>324841</v>
      </c>
      <c r="F2835" s="23" t="s">
        <v>9114</v>
      </c>
      <c r="G2835" s="23" t="s">
        <v>8836</v>
      </c>
      <c r="H2835" s="24">
        <v>710026072</v>
      </c>
      <c r="I2835" s="25">
        <v>324841</v>
      </c>
      <c r="J2835" s="23" t="s">
        <v>54</v>
      </c>
      <c r="K2835" s="26" t="s">
        <v>551</v>
      </c>
      <c r="L2835" s="23" t="s">
        <v>8850</v>
      </c>
      <c r="M2835" s="27">
        <v>4443</v>
      </c>
      <c r="N2835" s="23" t="s">
        <v>9115</v>
      </c>
      <c r="O2835" s="23" t="s">
        <v>9116</v>
      </c>
      <c r="P2835" s="28">
        <v>522121</v>
      </c>
      <c r="Q2835" s="21" t="s">
        <v>51</v>
      </c>
      <c r="R2835" s="46">
        <v>12</v>
      </c>
      <c r="S2835" s="46">
        <v>0</v>
      </c>
      <c r="T2835" s="46">
        <f t="shared" si="815"/>
        <v>12</v>
      </c>
      <c r="U2835" s="68">
        <v>95.96</v>
      </c>
      <c r="V2835" s="69">
        <f t="shared" si="817"/>
        <v>14.393999999999998</v>
      </c>
      <c r="W2835" s="46">
        <f t="shared" si="809"/>
        <v>2073</v>
      </c>
      <c r="X2835" s="46"/>
      <c r="Y2835" s="45">
        <v>0</v>
      </c>
      <c r="Z2835" s="45">
        <v>0</v>
      </c>
      <c r="AA2835" s="45">
        <f t="shared" si="812"/>
        <v>0</v>
      </c>
      <c r="AB2835" s="46">
        <f t="shared" si="813"/>
        <v>12</v>
      </c>
      <c r="AC2835" s="46">
        <f t="shared" si="814"/>
        <v>0</v>
      </c>
      <c r="AD2835" s="46">
        <f t="shared" si="810"/>
        <v>12</v>
      </c>
      <c r="AE2835" s="68">
        <v>95.96</v>
      </c>
      <c r="AF2835" s="69">
        <f t="shared" si="818"/>
        <v>14.393999999999998</v>
      </c>
      <c r="AG2835" s="46">
        <f t="shared" si="811"/>
        <v>2073</v>
      </c>
      <c r="AH2835" s="46">
        <f t="shared" si="819"/>
        <v>0</v>
      </c>
      <c r="AI2835" s="45">
        <f>VLOOKUP(H2835,'[1]MŠ na kmeňovú školu V40'!$H$3:Y5906,18,0)</f>
        <v>10</v>
      </c>
      <c r="AJ2835" s="45">
        <f>VLOOKUP(H2835,'[1]MŠ na kmeňovú školu V40'!$H$3:AE5907,24,0)</f>
        <v>0</v>
      </c>
      <c r="AK2835" s="45">
        <f t="shared" si="816"/>
        <v>10</v>
      </c>
      <c r="AL2835" s="45">
        <v>98.08</v>
      </c>
      <c r="AM2835" s="45">
        <f t="shared" si="820"/>
        <v>14.712</v>
      </c>
      <c r="AN2835" s="84">
        <f t="shared" si="803"/>
        <v>1970</v>
      </c>
      <c r="AO2835" s="46">
        <f t="shared" si="804"/>
        <v>-103</v>
      </c>
      <c r="AP2835" s="72"/>
      <c r="AQ2835" s="46"/>
      <c r="AR2835" s="46"/>
      <c r="AS2835" s="46"/>
      <c r="AT2835" s="46">
        <f t="shared" si="805"/>
        <v>0</v>
      </c>
      <c r="AU2835" s="85">
        <f t="shared" si="806"/>
        <v>1970</v>
      </c>
      <c r="AV2835" s="46">
        <f t="shared" si="807"/>
        <v>0</v>
      </c>
      <c r="AW2835" s="46"/>
      <c r="AX2835" s="86">
        <f t="shared" si="808"/>
        <v>1970</v>
      </c>
    </row>
    <row r="2836" spans="1:50" s="56" customFormat="1" ht="13.5" customHeight="1" x14ac:dyDescent="0.25">
      <c r="A2836" s="19" t="s">
        <v>551</v>
      </c>
      <c r="B2836" s="20" t="s">
        <v>42</v>
      </c>
      <c r="C2836" s="21" t="s">
        <v>43</v>
      </c>
      <c r="D2836" s="20" t="s">
        <v>9117</v>
      </c>
      <c r="E2836" s="22">
        <v>324850</v>
      </c>
      <c r="F2836" s="23" t="s">
        <v>9118</v>
      </c>
      <c r="G2836" s="23" t="s">
        <v>8836</v>
      </c>
      <c r="H2836" s="24">
        <v>42325382</v>
      </c>
      <c r="I2836" s="25">
        <v>324850</v>
      </c>
      <c r="J2836" s="23" t="s">
        <v>54</v>
      </c>
      <c r="K2836" s="26" t="s">
        <v>551</v>
      </c>
      <c r="L2836" s="23" t="s">
        <v>8850</v>
      </c>
      <c r="M2836" s="27">
        <v>4413</v>
      </c>
      <c r="N2836" s="23" t="s">
        <v>9119</v>
      </c>
      <c r="O2836" s="23" t="s">
        <v>9120</v>
      </c>
      <c r="P2836" s="28">
        <v>522139</v>
      </c>
      <c r="Q2836" s="21" t="s">
        <v>93</v>
      </c>
      <c r="R2836" s="46">
        <v>64</v>
      </c>
      <c r="S2836" s="46">
        <v>0</v>
      </c>
      <c r="T2836" s="46">
        <f t="shared" si="815"/>
        <v>64</v>
      </c>
      <c r="U2836" s="68">
        <v>95.96</v>
      </c>
      <c r="V2836" s="69">
        <f t="shared" si="817"/>
        <v>14.393999999999998</v>
      </c>
      <c r="W2836" s="46">
        <f t="shared" si="809"/>
        <v>11055</v>
      </c>
      <c r="X2836" s="46"/>
      <c r="Y2836" s="45">
        <v>0</v>
      </c>
      <c r="Z2836" s="45">
        <v>0</v>
      </c>
      <c r="AA2836" s="45">
        <f t="shared" si="812"/>
        <v>0</v>
      </c>
      <c r="AB2836" s="46">
        <f t="shared" si="813"/>
        <v>64</v>
      </c>
      <c r="AC2836" s="46">
        <f t="shared" si="814"/>
        <v>0</v>
      </c>
      <c r="AD2836" s="46">
        <f t="shared" si="810"/>
        <v>64</v>
      </c>
      <c r="AE2836" s="68">
        <v>95.96</v>
      </c>
      <c r="AF2836" s="69">
        <f t="shared" si="818"/>
        <v>14.393999999999998</v>
      </c>
      <c r="AG2836" s="46">
        <f t="shared" si="811"/>
        <v>11055</v>
      </c>
      <c r="AH2836" s="46">
        <f t="shared" si="819"/>
        <v>0</v>
      </c>
      <c r="AI2836" s="45">
        <f>VLOOKUP(H2836,'[1]MŠ na kmeňovú školu V40'!$H$3:Y5907,18,0)</f>
        <v>50</v>
      </c>
      <c r="AJ2836" s="45">
        <f>VLOOKUP(H2836,'[1]MŠ na kmeňovú školu V40'!$H$3:AE5908,24,0)</f>
        <v>0</v>
      </c>
      <c r="AK2836" s="45">
        <f t="shared" si="816"/>
        <v>50</v>
      </c>
      <c r="AL2836" s="45">
        <v>98.08</v>
      </c>
      <c r="AM2836" s="45">
        <f t="shared" si="820"/>
        <v>14.712</v>
      </c>
      <c r="AN2836" s="84">
        <f t="shared" si="803"/>
        <v>10312</v>
      </c>
      <c r="AO2836" s="46">
        <f t="shared" si="804"/>
        <v>-743</v>
      </c>
      <c r="AP2836" s="72"/>
      <c r="AQ2836" s="46"/>
      <c r="AR2836" s="46"/>
      <c r="AS2836" s="46"/>
      <c r="AT2836" s="46">
        <f t="shared" si="805"/>
        <v>0</v>
      </c>
      <c r="AU2836" s="85">
        <f t="shared" si="806"/>
        <v>10312</v>
      </c>
      <c r="AV2836" s="46">
        <f t="shared" si="807"/>
        <v>0</v>
      </c>
      <c r="AW2836" s="46"/>
      <c r="AX2836" s="86">
        <f t="shared" si="808"/>
        <v>10312</v>
      </c>
    </row>
    <row r="2837" spans="1:50" s="56" customFormat="1" ht="13.5" customHeight="1" x14ac:dyDescent="0.25">
      <c r="A2837" s="19" t="s">
        <v>551</v>
      </c>
      <c r="B2837" s="20" t="s">
        <v>42</v>
      </c>
      <c r="C2837" s="21" t="s">
        <v>43</v>
      </c>
      <c r="D2837" s="20" t="s">
        <v>9121</v>
      </c>
      <c r="E2837" s="22">
        <v>324868</v>
      </c>
      <c r="F2837" s="23" t="s">
        <v>9122</v>
      </c>
      <c r="G2837" s="23" t="s">
        <v>8836</v>
      </c>
      <c r="H2837" s="24">
        <v>710026110</v>
      </c>
      <c r="I2837" s="25">
        <v>324868</v>
      </c>
      <c r="J2837" s="23" t="s">
        <v>54</v>
      </c>
      <c r="K2837" s="26" t="s">
        <v>551</v>
      </c>
      <c r="L2837" s="23" t="s">
        <v>8850</v>
      </c>
      <c r="M2837" s="27">
        <v>4455</v>
      </c>
      <c r="N2837" s="23" t="s">
        <v>9123</v>
      </c>
      <c r="O2837" s="23" t="s">
        <v>9124</v>
      </c>
      <c r="P2837" s="28">
        <v>522147</v>
      </c>
      <c r="Q2837" s="21" t="s">
        <v>51</v>
      </c>
      <c r="R2837" s="46">
        <v>16</v>
      </c>
      <c r="S2837" s="46">
        <v>0</v>
      </c>
      <c r="T2837" s="46">
        <f t="shared" si="815"/>
        <v>16</v>
      </c>
      <c r="U2837" s="68">
        <v>95.96</v>
      </c>
      <c r="V2837" s="69">
        <f t="shared" si="817"/>
        <v>14.393999999999998</v>
      </c>
      <c r="W2837" s="46">
        <f t="shared" si="809"/>
        <v>2764</v>
      </c>
      <c r="X2837" s="46"/>
      <c r="Y2837" s="45">
        <v>0</v>
      </c>
      <c r="Z2837" s="45">
        <v>0</v>
      </c>
      <c r="AA2837" s="45">
        <f t="shared" si="812"/>
        <v>0</v>
      </c>
      <c r="AB2837" s="46">
        <f t="shared" si="813"/>
        <v>16</v>
      </c>
      <c r="AC2837" s="46">
        <f t="shared" si="814"/>
        <v>0</v>
      </c>
      <c r="AD2837" s="46">
        <f t="shared" si="810"/>
        <v>16</v>
      </c>
      <c r="AE2837" s="68">
        <v>95.96</v>
      </c>
      <c r="AF2837" s="69">
        <f t="shared" si="818"/>
        <v>14.393999999999998</v>
      </c>
      <c r="AG2837" s="46">
        <f t="shared" si="811"/>
        <v>2764</v>
      </c>
      <c r="AH2837" s="46">
        <f t="shared" si="819"/>
        <v>0</v>
      </c>
      <c r="AI2837" s="45">
        <f>VLOOKUP(H2837,'[1]MŠ na kmeňovú školu V40'!$H$3:Y5908,18,0)</f>
        <v>14</v>
      </c>
      <c r="AJ2837" s="45">
        <f>VLOOKUP(H2837,'[1]MŠ na kmeňovú školu V40'!$H$3:AE5909,24,0)</f>
        <v>0</v>
      </c>
      <c r="AK2837" s="45">
        <f t="shared" si="816"/>
        <v>14</v>
      </c>
      <c r="AL2837" s="45">
        <v>98.08</v>
      </c>
      <c r="AM2837" s="45">
        <f t="shared" si="820"/>
        <v>14.712</v>
      </c>
      <c r="AN2837" s="84">
        <f t="shared" si="803"/>
        <v>2666</v>
      </c>
      <c r="AO2837" s="46">
        <f t="shared" si="804"/>
        <v>-98</v>
      </c>
      <c r="AP2837" s="72"/>
      <c r="AQ2837" s="46"/>
      <c r="AR2837" s="46"/>
      <c r="AS2837" s="46"/>
      <c r="AT2837" s="46">
        <f t="shared" si="805"/>
        <v>0</v>
      </c>
      <c r="AU2837" s="85">
        <f t="shared" si="806"/>
        <v>2666</v>
      </c>
      <c r="AV2837" s="46">
        <f t="shared" si="807"/>
        <v>0</v>
      </c>
      <c r="AW2837" s="46"/>
      <c r="AX2837" s="86">
        <f t="shared" si="808"/>
        <v>2666</v>
      </c>
    </row>
    <row r="2838" spans="1:50" s="56" customFormat="1" ht="13.5" customHeight="1" x14ac:dyDescent="0.25">
      <c r="A2838" s="19" t="s">
        <v>551</v>
      </c>
      <c r="B2838" s="20" t="s">
        <v>42</v>
      </c>
      <c r="C2838" s="21" t="s">
        <v>43</v>
      </c>
      <c r="D2838" s="20" t="s">
        <v>9125</v>
      </c>
      <c r="E2838" s="22">
        <v>324914</v>
      </c>
      <c r="F2838" s="23" t="s">
        <v>9126</v>
      </c>
      <c r="G2838" s="23" t="s">
        <v>8836</v>
      </c>
      <c r="H2838" s="24">
        <v>710026137</v>
      </c>
      <c r="I2838" s="25">
        <v>324914</v>
      </c>
      <c r="J2838" s="23" t="s">
        <v>54</v>
      </c>
      <c r="K2838" s="26" t="s">
        <v>551</v>
      </c>
      <c r="L2838" s="23" t="s">
        <v>8850</v>
      </c>
      <c r="M2838" s="27">
        <v>4415</v>
      </c>
      <c r="N2838" s="23" t="s">
        <v>9127</v>
      </c>
      <c r="O2838" s="23" t="s">
        <v>9128</v>
      </c>
      <c r="P2838" s="28">
        <v>522198</v>
      </c>
      <c r="Q2838" s="21" t="s">
        <v>51</v>
      </c>
      <c r="R2838" s="46">
        <v>5</v>
      </c>
      <c r="S2838" s="46">
        <v>0</v>
      </c>
      <c r="T2838" s="46">
        <f t="shared" si="815"/>
        <v>5</v>
      </c>
      <c r="U2838" s="68">
        <v>95.96</v>
      </c>
      <c r="V2838" s="69">
        <f t="shared" si="817"/>
        <v>14.393999999999998</v>
      </c>
      <c r="W2838" s="46">
        <f t="shared" si="809"/>
        <v>864</v>
      </c>
      <c r="X2838" s="46"/>
      <c r="Y2838" s="45">
        <v>0</v>
      </c>
      <c r="Z2838" s="45">
        <v>0</v>
      </c>
      <c r="AA2838" s="45">
        <f t="shared" si="812"/>
        <v>0</v>
      </c>
      <c r="AB2838" s="46">
        <f t="shared" si="813"/>
        <v>5</v>
      </c>
      <c r="AC2838" s="46">
        <f t="shared" si="814"/>
        <v>0</v>
      </c>
      <c r="AD2838" s="46">
        <f t="shared" si="810"/>
        <v>5</v>
      </c>
      <c r="AE2838" s="68">
        <v>95.96</v>
      </c>
      <c r="AF2838" s="69">
        <f t="shared" si="818"/>
        <v>14.393999999999998</v>
      </c>
      <c r="AG2838" s="46">
        <f t="shared" si="811"/>
        <v>864</v>
      </c>
      <c r="AH2838" s="46">
        <f t="shared" si="819"/>
        <v>0</v>
      </c>
      <c r="AI2838" s="45">
        <f>VLOOKUP(H2838,'[1]MŠ na kmeňovú školu V40'!$H$3:Y5909,18,0)</f>
        <v>14</v>
      </c>
      <c r="AJ2838" s="45">
        <f>VLOOKUP(H2838,'[1]MŠ na kmeňovú školu V40'!$H$3:AE5910,24,0)</f>
        <v>0</v>
      </c>
      <c r="AK2838" s="45">
        <f t="shared" si="816"/>
        <v>14</v>
      </c>
      <c r="AL2838" s="45">
        <v>98.08</v>
      </c>
      <c r="AM2838" s="45">
        <f t="shared" si="820"/>
        <v>14.712</v>
      </c>
      <c r="AN2838" s="84">
        <f t="shared" si="803"/>
        <v>1400</v>
      </c>
      <c r="AO2838" s="46">
        <f t="shared" si="804"/>
        <v>536</v>
      </c>
      <c r="AP2838" s="72"/>
      <c r="AQ2838" s="46"/>
      <c r="AR2838" s="46"/>
      <c r="AS2838" s="46"/>
      <c r="AT2838" s="46">
        <f t="shared" si="805"/>
        <v>0</v>
      </c>
      <c r="AU2838" s="85">
        <f t="shared" si="806"/>
        <v>1400</v>
      </c>
      <c r="AV2838" s="46">
        <f t="shared" si="807"/>
        <v>0</v>
      </c>
      <c r="AW2838" s="46"/>
      <c r="AX2838" s="86">
        <f t="shared" si="808"/>
        <v>1400</v>
      </c>
    </row>
    <row r="2839" spans="1:50" s="56" customFormat="1" ht="13.5" customHeight="1" x14ac:dyDescent="0.25">
      <c r="A2839" s="19" t="s">
        <v>551</v>
      </c>
      <c r="B2839" s="20" t="s">
        <v>42</v>
      </c>
      <c r="C2839" s="21" t="s">
        <v>43</v>
      </c>
      <c r="D2839" s="20" t="s">
        <v>9129</v>
      </c>
      <c r="E2839" s="22">
        <v>324931</v>
      </c>
      <c r="F2839" s="23" t="s">
        <v>9130</v>
      </c>
      <c r="G2839" s="23" t="s">
        <v>8836</v>
      </c>
      <c r="H2839" s="24">
        <v>710156340</v>
      </c>
      <c r="I2839" s="25">
        <v>324931</v>
      </c>
      <c r="J2839" s="23" t="s">
        <v>54</v>
      </c>
      <c r="K2839" s="26" t="s">
        <v>551</v>
      </c>
      <c r="L2839" s="23" t="s">
        <v>8850</v>
      </c>
      <c r="M2839" s="27">
        <v>4412</v>
      </c>
      <c r="N2839" s="23" t="s">
        <v>9131</v>
      </c>
      <c r="O2839" s="23" t="s">
        <v>9132</v>
      </c>
      <c r="P2839" s="28">
        <v>522210</v>
      </c>
      <c r="Q2839" s="21" t="s">
        <v>51</v>
      </c>
      <c r="R2839" s="46">
        <v>1</v>
      </c>
      <c r="S2839" s="46">
        <v>0</v>
      </c>
      <c r="T2839" s="46">
        <f t="shared" si="815"/>
        <v>1</v>
      </c>
      <c r="U2839" s="68">
        <v>95.96</v>
      </c>
      <c r="V2839" s="69">
        <f t="shared" si="817"/>
        <v>14.393999999999998</v>
      </c>
      <c r="W2839" s="46">
        <f t="shared" si="809"/>
        <v>173</v>
      </c>
      <c r="X2839" s="46"/>
      <c r="Y2839" s="45">
        <v>0</v>
      </c>
      <c r="Z2839" s="45">
        <v>0</v>
      </c>
      <c r="AA2839" s="45">
        <f t="shared" si="812"/>
        <v>0</v>
      </c>
      <c r="AB2839" s="46">
        <f t="shared" si="813"/>
        <v>1</v>
      </c>
      <c r="AC2839" s="46">
        <f t="shared" si="814"/>
        <v>0</v>
      </c>
      <c r="AD2839" s="46">
        <f t="shared" si="810"/>
        <v>1</v>
      </c>
      <c r="AE2839" s="68">
        <v>95.96</v>
      </c>
      <c r="AF2839" s="69">
        <f t="shared" si="818"/>
        <v>14.393999999999998</v>
      </c>
      <c r="AG2839" s="46">
        <f t="shared" si="811"/>
        <v>173</v>
      </c>
      <c r="AH2839" s="46">
        <f t="shared" si="819"/>
        <v>0</v>
      </c>
      <c r="AI2839" s="45">
        <f>VLOOKUP(H2839,'[1]MŠ na kmeňovú školu V40'!$H$3:Y5910,18,0)</f>
        <v>2</v>
      </c>
      <c r="AJ2839" s="45">
        <f>VLOOKUP(H2839,'[1]MŠ na kmeňovú školu V40'!$H$3:AE5911,24,0)</f>
        <v>0</v>
      </c>
      <c r="AK2839" s="45">
        <f t="shared" si="816"/>
        <v>2</v>
      </c>
      <c r="AL2839" s="45">
        <v>98.08</v>
      </c>
      <c r="AM2839" s="45">
        <f t="shared" si="820"/>
        <v>14.712</v>
      </c>
      <c r="AN2839" s="84">
        <f t="shared" si="803"/>
        <v>233</v>
      </c>
      <c r="AO2839" s="46">
        <f t="shared" si="804"/>
        <v>60</v>
      </c>
      <c r="AP2839" s="72"/>
      <c r="AQ2839" s="46"/>
      <c r="AR2839" s="46"/>
      <c r="AS2839" s="46"/>
      <c r="AT2839" s="46">
        <f t="shared" si="805"/>
        <v>0</v>
      </c>
      <c r="AU2839" s="85">
        <f t="shared" si="806"/>
        <v>233</v>
      </c>
      <c r="AV2839" s="46">
        <f t="shared" si="807"/>
        <v>0</v>
      </c>
      <c r="AW2839" s="46"/>
      <c r="AX2839" s="86">
        <f t="shared" si="808"/>
        <v>233</v>
      </c>
    </row>
    <row r="2840" spans="1:50" s="56" customFormat="1" ht="13.5" customHeight="1" x14ac:dyDescent="0.25">
      <c r="A2840" s="19" t="s">
        <v>551</v>
      </c>
      <c r="B2840" s="20" t="s">
        <v>42</v>
      </c>
      <c r="C2840" s="21" t="s">
        <v>43</v>
      </c>
      <c r="D2840" s="20" t="s">
        <v>9133</v>
      </c>
      <c r="E2840" s="22">
        <v>324973</v>
      </c>
      <c r="F2840" s="23" t="s">
        <v>9134</v>
      </c>
      <c r="G2840" s="23" t="s">
        <v>8836</v>
      </c>
      <c r="H2840" s="24">
        <v>710026188</v>
      </c>
      <c r="I2840" s="25">
        <v>324973</v>
      </c>
      <c r="J2840" s="23" t="s">
        <v>54</v>
      </c>
      <c r="K2840" s="26" t="s">
        <v>551</v>
      </c>
      <c r="L2840" s="23" t="s">
        <v>8850</v>
      </c>
      <c r="M2840" s="27">
        <v>4411</v>
      </c>
      <c r="N2840" s="23" t="s">
        <v>9135</v>
      </c>
      <c r="O2840" s="23" t="s">
        <v>9136</v>
      </c>
      <c r="P2840" s="28">
        <v>522261</v>
      </c>
      <c r="Q2840" s="21" t="s">
        <v>51</v>
      </c>
      <c r="R2840" s="46">
        <v>8</v>
      </c>
      <c r="S2840" s="46">
        <v>0</v>
      </c>
      <c r="T2840" s="46">
        <f t="shared" si="815"/>
        <v>8</v>
      </c>
      <c r="U2840" s="68">
        <v>95.96</v>
      </c>
      <c r="V2840" s="69">
        <f t="shared" si="817"/>
        <v>14.393999999999998</v>
      </c>
      <c r="W2840" s="46">
        <f t="shared" si="809"/>
        <v>1382</v>
      </c>
      <c r="X2840" s="46"/>
      <c r="Y2840" s="45">
        <v>0</v>
      </c>
      <c r="Z2840" s="45">
        <v>0</v>
      </c>
      <c r="AA2840" s="45">
        <f t="shared" si="812"/>
        <v>0</v>
      </c>
      <c r="AB2840" s="46">
        <f t="shared" si="813"/>
        <v>8</v>
      </c>
      <c r="AC2840" s="46">
        <f t="shared" si="814"/>
        <v>0</v>
      </c>
      <c r="AD2840" s="46">
        <f t="shared" si="810"/>
        <v>8</v>
      </c>
      <c r="AE2840" s="68">
        <v>95.96</v>
      </c>
      <c r="AF2840" s="69">
        <f t="shared" si="818"/>
        <v>14.393999999999998</v>
      </c>
      <c r="AG2840" s="46">
        <f t="shared" si="811"/>
        <v>1382</v>
      </c>
      <c r="AH2840" s="46">
        <f t="shared" si="819"/>
        <v>0</v>
      </c>
      <c r="AI2840" s="45">
        <f>VLOOKUP(H2840,'[1]MŠ na kmeňovú školu V40'!$H$3:Y5911,18,0)</f>
        <v>16</v>
      </c>
      <c r="AJ2840" s="45">
        <f>VLOOKUP(H2840,'[1]MŠ na kmeňovú školu V40'!$H$3:AE5912,24,0)</f>
        <v>0</v>
      </c>
      <c r="AK2840" s="45">
        <f t="shared" si="816"/>
        <v>16</v>
      </c>
      <c r="AL2840" s="45">
        <v>98.08</v>
      </c>
      <c r="AM2840" s="45">
        <f t="shared" si="820"/>
        <v>14.712</v>
      </c>
      <c r="AN2840" s="84">
        <f t="shared" ref="AN2840:AN2903" si="821">ROUND(AD2840*AF2840*8+AK2840*AM2840*4,0)</f>
        <v>1863</v>
      </c>
      <c r="AO2840" s="46">
        <f t="shared" ref="AO2840:AO2903" si="822">+AN2840-AG2840</f>
        <v>481</v>
      </c>
      <c r="AP2840" s="87" t="s">
        <v>9137</v>
      </c>
      <c r="AQ2840" s="46"/>
      <c r="AR2840" s="46"/>
      <c r="AS2840" s="46"/>
      <c r="AT2840" s="46">
        <f t="shared" ref="AT2840:AT2903" si="823">ROUND(+AS2840*AM2840*4,0)</f>
        <v>0</v>
      </c>
      <c r="AU2840" s="85">
        <f t="shared" ref="AU2840:AU2903" si="824">ROUND(+AN2840+AT2840,0)</f>
        <v>1863</v>
      </c>
      <c r="AV2840" s="46">
        <f t="shared" ref="AV2840:AV2903" si="825">ROUND(AU2840-AN2840,0)</f>
        <v>0</v>
      </c>
      <c r="AW2840" s="46"/>
      <c r="AX2840" s="86">
        <f t="shared" ref="AX2840:AX2903" si="826">+AT2840+AN2840</f>
        <v>1863</v>
      </c>
    </row>
    <row r="2841" spans="1:50" s="56" customFormat="1" ht="13.5" customHeight="1" x14ac:dyDescent="0.25">
      <c r="A2841" s="19" t="s">
        <v>551</v>
      </c>
      <c r="B2841" s="20" t="s">
        <v>42</v>
      </c>
      <c r="C2841" s="21" t="s">
        <v>43</v>
      </c>
      <c r="D2841" s="20" t="s">
        <v>9138</v>
      </c>
      <c r="E2841" s="22">
        <v>325490</v>
      </c>
      <c r="F2841" s="23" t="s">
        <v>9139</v>
      </c>
      <c r="G2841" s="23" t="s">
        <v>8836</v>
      </c>
      <c r="H2841" s="24">
        <v>710039433</v>
      </c>
      <c r="I2841" s="25">
        <v>325490</v>
      </c>
      <c r="J2841" s="23" t="s">
        <v>54</v>
      </c>
      <c r="K2841" s="26" t="s">
        <v>551</v>
      </c>
      <c r="L2841" s="23" t="s">
        <v>1905</v>
      </c>
      <c r="M2841" s="27">
        <v>7101</v>
      </c>
      <c r="N2841" s="23" t="s">
        <v>1906</v>
      </c>
      <c r="O2841" s="23" t="s">
        <v>9140</v>
      </c>
      <c r="P2841" s="28">
        <v>522279</v>
      </c>
      <c r="Q2841" s="21" t="s">
        <v>51</v>
      </c>
      <c r="R2841" s="46">
        <v>38</v>
      </c>
      <c r="S2841" s="46">
        <v>0</v>
      </c>
      <c r="T2841" s="46">
        <f t="shared" si="815"/>
        <v>38</v>
      </c>
      <c r="U2841" s="68">
        <v>95.96</v>
      </c>
      <c r="V2841" s="69">
        <f t="shared" si="817"/>
        <v>14.393999999999998</v>
      </c>
      <c r="W2841" s="46">
        <f t="shared" si="809"/>
        <v>6564</v>
      </c>
      <c r="X2841" s="46"/>
      <c r="Y2841" s="45">
        <v>0</v>
      </c>
      <c r="Z2841" s="45">
        <v>0</v>
      </c>
      <c r="AA2841" s="45">
        <f t="shared" si="812"/>
        <v>0</v>
      </c>
      <c r="AB2841" s="46">
        <f t="shared" si="813"/>
        <v>38</v>
      </c>
      <c r="AC2841" s="46">
        <f t="shared" si="814"/>
        <v>0</v>
      </c>
      <c r="AD2841" s="46">
        <f t="shared" si="810"/>
        <v>38</v>
      </c>
      <c r="AE2841" s="68">
        <v>95.96</v>
      </c>
      <c r="AF2841" s="69">
        <f t="shared" si="818"/>
        <v>14.393999999999998</v>
      </c>
      <c r="AG2841" s="46">
        <f t="shared" si="811"/>
        <v>6564</v>
      </c>
      <c r="AH2841" s="46">
        <f t="shared" si="819"/>
        <v>0</v>
      </c>
      <c r="AI2841" s="45">
        <f>VLOOKUP(H2841,'[1]MŠ na kmeňovú školu V40'!$H$3:Y5912,18,0)</f>
        <v>37</v>
      </c>
      <c r="AJ2841" s="45">
        <f>VLOOKUP(H2841,'[1]MŠ na kmeňovú školu V40'!$H$3:AE5913,24,0)</f>
        <v>1</v>
      </c>
      <c r="AK2841" s="45">
        <f t="shared" si="816"/>
        <v>38</v>
      </c>
      <c r="AL2841" s="45">
        <v>98.08</v>
      </c>
      <c r="AM2841" s="45">
        <f t="shared" si="820"/>
        <v>14.712</v>
      </c>
      <c r="AN2841" s="84">
        <f t="shared" si="821"/>
        <v>6612</v>
      </c>
      <c r="AO2841" s="46">
        <f t="shared" si="822"/>
        <v>48</v>
      </c>
      <c r="AP2841" s="72"/>
      <c r="AQ2841" s="46"/>
      <c r="AR2841" s="46"/>
      <c r="AS2841" s="46"/>
      <c r="AT2841" s="46">
        <f t="shared" si="823"/>
        <v>0</v>
      </c>
      <c r="AU2841" s="85">
        <f t="shared" si="824"/>
        <v>6612</v>
      </c>
      <c r="AV2841" s="46">
        <f t="shared" si="825"/>
        <v>0</v>
      </c>
      <c r="AW2841" s="46"/>
      <c r="AX2841" s="86">
        <f t="shared" si="826"/>
        <v>6612</v>
      </c>
    </row>
    <row r="2842" spans="1:50" s="56" customFormat="1" ht="13.5" customHeight="1" x14ac:dyDescent="0.25">
      <c r="A2842" s="19" t="s">
        <v>551</v>
      </c>
      <c r="B2842" s="20" t="s">
        <v>42</v>
      </c>
      <c r="C2842" s="21" t="s">
        <v>43</v>
      </c>
      <c r="D2842" s="20" t="s">
        <v>9138</v>
      </c>
      <c r="E2842" s="22">
        <v>325490</v>
      </c>
      <c r="F2842" s="23" t="s">
        <v>9139</v>
      </c>
      <c r="G2842" s="23" t="s">
        <v>8836</v>
      </c>
      <c r="H2842" s="24">
        <v>35542128</v>
      </c>
      <c r="I2842" s="25">
        <v>325490</v>
      </c>
      <c r="J2842" s="23" t="s">
        <v>54</v>
      </c>
      <c r="K2842" s="26" t="s">
        <v>551</v>
      </c>
      <c r="L2842" s="23" t="s">
        <v>1905</v>
      </c>
      <c r="M2842" s="27">
        <v>7101</v>
      </c>
      <c r="N2842" s="23" t="s">
        <v>1906</v>
      </c>
      <c r="O2842" s="23" t="s">
        <v>9141</v>
      </c>
      <c r="P2842" s="28">
        <v>522279</v>
      </c>
      <c r="Q2842" s="21" t="s">
        <v>93</v>
      </c>
      <c r="R2842" s="46">
        <v>28</v>
      </c>
      <c r="S2842" s="46">
        <v>0</v>
      </c>
      <c r="T2842" s="46">
        <f t="shared" si="815"/>
        <v>28</v>
      </c>
      <c r="U2842" s="68">
        <v>95.96</v>
      </c>
      <c r="V2842" s="69">
        <f t="shared" si="817"/>
        <v>14.393999999999998</v>
      </c>
      <c r="W2842" s="46">
        <f t="shared" si="809"/>
        <v>4836</v>
      </c>
      <c r="X2842" s="46"/>
      <c r="Y2842" s="45">
        <v>0</v>
      </c>
      <c r="Z2842" s="45">
        <v>0</v>
      </c>
      <c r="AA2842" s="45">
        <f t="shared" si="812"/>
        <v>0</v>
      </c>
      <c r="AB2842" s="46">
        <f t="shared" si="813"/>
        <v>28</v>
      </c>
      <c r="AC2842" s="46">
        <f t="shared" si="814"/>
        <v>0</v>
      </c>
      <c r="AD2842" s="46">
        <f t="shared" si="810"/>
        <v>28</v>
      </c>
      <c r="AE2842" s="68">
        <v>95.96</v>
      </c>
      <c r="AF2842" s="69">
        <f t="shared" si="818"/>
        <v>14.393999999999998</v>
      </c>
      <c r="AG2842" s="46">
        <f t="shared" si="811"/>
        <v>4836</v>
      </c>
      <c r="AH2842" s="46">
        <f t="shared" si="819"/>
        <v>0</v>
      </c>
      <c r="AI2842" s="45">
        <f>VLOOKUP(H2842,'[1]MŠ na kmeňovú školu V40'!$H$3:Y5913,18,0)</f>
        <v>27</v>
      </c>
      <c r="AJ2842" s="45">
        <f>VLOOKUP(H2842,'[1]MŠ na kmeňovú školu V40'!$H$3:AE5914,24,0)</f>
        <v>0</v>
      </c>
      <c r="AK2842" s="45">
        <f t="shared" si="816"/>
        <v>27</v>
      </c>
      <c r="AL2842" s="45">
        <v>98.08</v>
      </c>
      <c r="AM2842" s="45">
        <f t="shared" si="820"/>
        <v>14.712</v>
      </c>
      <c r="AN2842" s="84">
        <f t="shared" si="821"/>
        <v>4813</v>
      </c>
      <c r="AO2842" s="46">
        <f t="shared" si="822"/>
        <v>-23</v>
      </c>
      <c r="AP2842" s="72"/>
      <c r="AQ2842" s="46"/>
      <c r="AR2842" s="46"/>
      <c r="AS2842" s="46"/>
      <c r="AT2842" s="46">
        <f t="shared" si="823"/>
        <v>0</v>
      </c>
      <c r="AU2842" s="85">
        <f t="shared" si="824"/>
        <v>4813</v>
      </c>
      <c r="AV2842" s="46">
        <f t="shared" si="825"/>
        <v>0</v>
      </c>
      <c r="AW2842" s="46"/>
      <c r="AX2842" s="86">
        <f t="shared" si="826"/>
        <v>4813</v>
      </c>
    </row>
    <row r="2843" spans="1:50" s="56" customFormat="1" ht="13.5" customHeight="1" x14ac:dyDescent="0.25">
      <c r="A2843" s="19" t="s">
        <v>551</v>
      </c>
      <c r="B2843" s="20" t="s">
        <v>42</v>
      </c>
      <c r="C2843" s="21" t="s">
        <v>43</v>
      </c>
      <c r="D2843" s="20" t="s">
        <v>9138</v>
      </c>
      <c r="E2843" s="22">
        <v>325490</v>
      </c>
      <c r="F2843" s="23" t="s">
        <v>9139</v>
      </c>
      <c r="G2843" s="23" t="s">
        <v>8836</v>
      </c>
      <c r="H2843" s="24">
        <v>710026692</v>
      </c>
      <c r="I2843" s="25">
        <v>325490</v>
      </c>
      <c r="J2843" s="23" t="s">
        <v>54</v>
      </c>
      <c r="K2843" s="26" t="s">
        <v>551</v>
      </c>
      <c r="L2843" s="23" t="s">
        <v>1905</v>
      </c>
      <c r="M2843" s="27">
        <v>7101</v>
      </c>
      <c r="N2843" s="23" t="s">
        <v>1906</v>
      </c>
      <c r="O2843" s="23" t="s">
        <v>9142</v>
      </c>
      <c r="P2843" s="28">
        <v>522279</v>
      </c>
      <c r="Q2843" s="21" t="s">
        <v>51</v>
      </c>
      <c r="R2843" s="46">
        <v>19</v>
      </c>
      <c r="S2843" s="46">
        <v>0</v>
      </c>
      <c r="T2843" s="46">
        <f t="shared" si="815"/>
        <v>19</v>
      </c>
      <c r="U2843" s="68">
        <v>95.96</v>
      </c>
      <c r="V2843" s="69">
        <f t="shared" si="817"/>
        <v>14.393999999999998</v>
      </c>
      <c r="W2843" s="46">
        <f t="shared" ref="W2843:W2906" si="827">ROUND(T2843*V2843*12,0)</f>
        <v>3282</v>
      </c>
      <c r="X2843" s="46"/>
      <c r="Y2843" s="45">
        <v>0</v>
      </c>
      <c r="Z2843" s="45">
        <v>0</v>
      </c>
      <c r="AA2843" s="45">
        <f t="shared" si="812"/>
        <v>0</v>
      </c>
      <c r="AB2843" s="46">
        <f t="shared" si="813"/>
        <v>19</v>
      </c>
      <c r="AC2843" s="46">
        <f t="shared" si="814"/>
        <v>0</v>
      </c>
      <c r="AD2843" s="46">
        <f t="shared" ref="AD2843:AD2906" si="828">+AB2843+AC2843</f>
        <v>19</v>
      </c>
      <c r="AE2843" s="68">
        <v>95.96</v>
      </c>
      <c r="AF2843" s="69">
        <f t="shared" si="818"/>
        <v>14.393999999999998</v>
      </c>
      <c r="AG2843" s="46">
        <f t="shared" ref="AG2843:AG2906" si="829">ROUND(AD2843*AF2843*12,0)</f>
        <v>3282</v>
      </c>
      <c r="AH2843" s="46">
        <f t="shared" si="819"/>
        <v>0</v>
      </c>
      <c r="AI2843" s="45">
        <f>VLOOKUP(H2843,'[1]MŠ na kmeňovú školu V40'!$H$3:Y5914,18,0)</f>
        <v>34</v>
      </c>
      <c r="AJ2843" s="45">
        <f>VLOOKUP(H2843,'[1]MŠ na kmeňovú školu V40'!$H$3:AE5915,24,0)</f>
        <v>0</v>
      </c>
      <c r="AK2843" s="45">
        <f t="shared" si="816"/>
        <v>34</v>
      </c>
      <c r="AL2843" s="45">
        <v>98.08</v>
      </c>
      <c r="AM2843" s="45">
        <f t="shared" si="820"/>
        <v>14.712</v>
      </c>
      <c r="AN2843" s="84">
        <f t="shared" si="821"/>
        <v>4189</v>
      </c>
      <c r="AO2843" s="46">
        <f t="shared" si="822"/>
        <v>907</v>
      </c>
      <c r="AP2843" s="72"/>
      <c r="AQ2843" s="46"/>
      <c r="AR2843" s="46"/>
      <c r="AS2843" s="46"/>
      <c r="AT2843" s="46">
        <f t="shared" si="823"/>
        <v>0</v>
      </c>
      <c r="AU2843" s="85">
        <f t="shared" si="824"/>
        <v>4189</v>
      </c>
      <c r="AV2843" s="46">
        <f t="shared" si="825"/>
        <v>0</v>
      </c>
      <c r="AW2843" s="46"/>
      <c r="AX2843" s="86">
        <f t="shared" si="826"/>
        <v>4189</v>
      </c>
    </row>
    <row r="2844" spans="1:50" s="2" customFormat="1" ht="13.5" customHeight="1" x14ac:dyDescent="0.25">
      <c r="A2844" s="19" t="s">
        <v>551</v>
      </c>
      <c r="B2844" s="20" t="s">
        <v>42</v>
      </c>
      <c r="C2844" s="21" t="s">
        <v>43</v>
      </c>
      <c r="D2844" s="20" t="s">
        <v>9138</v>
      </c>
      <c r="E2844" s="22">
        <v>325490</v>
      </c>
      <c r="F2844" s="23" t="s">
        <v>9139</v>
      </c>
      <c r="G2844" s="23" t="s">
        <v>8836</v>
      </c>
      <c r="H2844" s="24">
        <v>710039352</v>
      </c>
      <c r="I2844" s="25">
        <v>325490</v>
      </c>
      <c r="J2844" s="23" t="s">
        <v>54</v>
      </c>
      <c r="K2844" s="26" t="s">
        <v>551</v>
      </c>
      <c r="L2844" s="23" t="s">
        <v>1905</v>
      </c>
      <c r="M2844" s="27">
        <v>7101</v>
      </c>
      <c r="N2844" s="23" t="s">
        <v>1906</v>
      </c>
      <c r="O2844" s="23" t="s">
        <v>9143</v>
      </c>
      <c r="P2844" s="28">
        <v>522279</v>
      </c>
      <c r="Q2844" s="21" t="s">
        <v>51</v>
      </c>
      <c r="R2844" s="46">
        <v>31</v>
      </c>
      <c r="S2844" s="46">
        <v>1</v>
      </c>
      <c r="T2844" s="46">
        <f t="shared" si="815"/>
        <v>32</v>
      </c>
      <c r="U2844" s="68">
        <v>95.96</v>
      </c>
      <c r="V2844" s="69">
        <f t="shared" si="817"/>
        <v>14.393999999999998</v>
      </c>
      <c r="W2844" s="46">
        <f t="shared" si="827"/>
        <v>5527</v>
      </c>
      <c r="X2844" s="46"/>
      <c r="Y2844" s="45">
        <v>0</v>
      </c>
      <c r="Z2844" s="45">
        <v>0</v>
      </c>
      <c r="AA2844" s="45">
        <f t="shared" si="812"/>
        <v>0</v>
      </c>
      <c r="AB2844" s="46">
        <f t="shared" si="813"/>
        <v>31</v>
      </c>
      <c r="AC2844" s="46">
        <f t="shared" si="814"/>
        <v>1</v>
      </c>
      <c r="AD2844" s="46">
        <f t="shared" si="828"/>
        <v>32</v>
      </c>
      <c r="AE2844" s="68">
        <v>95.96</v>
      </c>
      <c r="AF2844" s="69">
        <f t="shared" si="818"/>
        <v>14.393999999999998</v>
      </c>
      <c r="AG2844" s="46">
        <f t="shared" si="829"/>
        <v>5527</v>
      </c>
      <c r="AH2844" s="46">
        <f t="shared" si="819"/>
        <v>0</v>
      </c>
      <c r="AI2844" s="45">
        <f>VLOOKUP(H2844,'[1]MŠ na kmeňovú školu V40'!$H$3:Y5915,18,0)</f>
        <v>36</v>
      </c>
      <c r="AJ2844" s="45">
        <f>VLOOKUP(H2844,'[1]MŠ na kmeňovú školu V40'!$H$3:AE5916,24,0)</f>
        <v>0</v>
      </c>
      <c r="AK2844" s="45">
        <f t="shared" si="816"/>
        <v>36</v>
      </c>
      <c r="AL2844" s="45">
        <v>98.08</v>
      </c>
      <c r="AM2844" s="45">
        <f t="shared" si="820"/>
        <v>14.712</v>
      </c>
      <c r="AN2844" s="84">
        <f t="shared" si="821"/>
        <v>5803</v>
      </c>
      <c r="AO2844" s="46">
        <f t="shared" si="822"/>
        <v>276</v>
      </c>
      <c r="AP2844" s="72"/>
      <c r="AQ2844" s="46"/>
      <c r="AR2844" s="46"/>
      <c r="AS2844" s="46"/>
      <c r="AT2844" s="46">
        <f t="shared" si="823"/>
        <v>0</v>
      </c>
      <c r="AU2844" s="85">
        <f t="shared" si="824"/>
        <v>5803</v>
      </c>
      <c r="AV2844" s="46">
        <f t="shared" si="825"/>
        <v>0</v>
      </c>
      <c r="AW2844" s="46"/>
      <c r="AX2844" s="86">
        <f t="shared" si="826"/>
        <v>5803</v>
      </c>
    </row>
    <row r="2845" spans="1:50" s="56" customFormat="1" ht="13.5" customHeight="1" x14ac:dyDescent="0.25">
      <c r="A2845" s="19" t="s">
        <v>551</v>
      </c>
      <c r="B2845" s="20" t="s">
        <v>42</v>
      </c>
      <c r="C2845" s="21" t="s">
        <v>43</v>
      </c>
      <c r="D2845" s="20" t="s">
        <v>9138</v>
      </c>
      <c r="E2845" s="22">
        <v>325490</v>
      </c>
      <c r="F2845" s="23" t="s">
        <v>9139</v>
      </c>
      <c r="G2845" s="23" t="s">
        <v>8836</v>
      </c>
      <c r="H2845" s="24">
        <v>710039409</v>
      </c>
      <c r="I2845" s="25">
        <v>325490</v>
      </c>
      <c r="J2845" s="23" t="s">
        <v>54</v>
      </c>
      <c r="K2845" s="26" t="s">
        <v>551</v>
      </c>
      <c r="L2845" s="23" t="s">
        <v>1905</v>
      </c>
      <c r="M2845" s="27">
        <v>7101</v>
      </c>
      <c r="N2845" s="23" t="s">
        <v>1906</v>
      </c>
      <c r="O2845" s="23" t="s">
        <v>9144</v>
      </c>
      <c r="P2845" s="28">
        <v>522279</v>
      </c>
      <c r="Q2845" s="21" t="s">
        <v>51</v>
      </c>
      <c r="R2845" s="46">
        <v>44</v>
      </c>
      <c r="S2845" s="46">
        <v>1</v>
      </c>
      <c r="T2845" s="46">
        <f t="shared" si="815"/>
        <v>45</v>
      </c>
      <c r="U2845" s="68">
        <v>95.96</v>
      </c>
      <c r="V2845" s="69">
        <f t="shared" si="817"/>
        <v>14.393999999999998</v>
      </c>
      <c r="W2845" s="46">
        <f t="shared" si="827"/>
        <v>7773</v>
      </c>
      <c r="X2845" s="46"/>
      <c r="Y2845" s="45">
        <v>0</v>
      </c>
      <c r="Z2845" s="45">
        <v>0</v>
      </c>
      <c r="AA2845" s="45">
        <f t="shared" si="812"/>
        <v>0</v>
      </c>
      <c r="AB2845" s="46">
        <f t="shared" si="813"/>
        <v>44</v>
      </c>
      <c r="AC2845" s="46">
        <f t="shared" si="814"/>
        <v>1</v>
      </c>
      <c r="AD2845" s="46">
        <f t="shared" si="828"/>
        <v>45</v>
      </c>
      <c r="AE2845" s="68">
        <v>95.96</v>
      </c>
      <c r="AF2845" s="69">
        <f t="shared" si="818"/>
        <v>14.393999999999998</v>
      </c>
      <c r="AG2845" s="46">
        <f t="shared" si="829"/>
        <v>7773</v>
      </c>
      <c r="AH2845" s="46">
        <f t="shared" si="819"/>
        <v>0</v>
      </c>
      <c r="AI2845" s="45">
        <f>VLOOKUP(H2845,'[1]MŠ na kmeňovú školu V40'!$H$3:Y5916,18,0)</f>
        <v>35</v>
      </c>
      <c r="AJ2845" s="45">
        <f>VLOOKUP(H2845,'[1]MŠ na kmeňovú školu V40'!$H$3:AE5917,24,0)</f>
        <v>0</v>
      </c>
      <c r="AK2845" s="45">
        <f t="shared" si="816"/>
        <v>35</v>
      </c>
      <c r="AL2845" s="45">
        <v>98.08</v>
      </c>
      <c r="AM2845" s="45">
        <f t="shared" si="820"/>
        <v>14.712</v>
      </c>
      <c r="AN2845" s="84">
        <f t="shared" si="821"/>
        <v>7242</v>
      </c>
      <c r="AO2845" s="46">
        <f t="shared" si="822"/>
        <v>-531</v>
      </c>
      <c r="AP2845" s="72"/>
      <c r="AQ2845" s="46"/>
      <c r="AR2845" s="46"/>
      <c r="AS2845" s="46"/>
      <c r="AT2845" s="46">
        <f t="shared" si="823"/>
        <v>0</v>
      </c>
      <c r="AU2845" s="85">
        <f t="shared" si="824"/>
        <v>7242</v>
      </c>
      <c r="AV2845" s="46">
        <f t="shared" si="825"/>
        <v>0</v>
      </c>
      <c r="AW2845" s="46"/>
      <c r="AX2845" s="86">
        <f t="shared" si="826"/>
        <v>7242</v>
      </c>
    </row>
    <row r="2846" spans="1:50" s="56" customFormat="1" ht="13.5" customHeight="1" x14ac:dyDescent="0.25">
      <c r="A2846" s="19" t="s">
        <v>551</v>
      </c>
      <c r="B2846" s="20" t="s">
        <v>42</v>
      </c>
      <c r="C2846" s="21" t="s">
        <v>43</v>
      </c>
      <c r="D2846" s="20" t="s">
        <v>9138</v>
      </c>
      <c r="E2846" s="22">
        <v>325490</v>
      </c>
      <c r="F2846" s="23" t="s">
        <v>9139</v>
      </c>
      <c r="G2846" s="23" t="s">
        <v>8836</v>
      </c>
      <c r="H2846" s="24">
        <v>710039425</v>
      </c>
      <c r="I2846" s="25">
        <v>325490</v>
      </c>
      <c r="J2846" s="23" t="s">
        <v>54</v>
      </c>
      <c r="K2846" s="26" t="s">
        <v>551</v>
      </c>
      <c r="L2846" s="23" t="s">
        <v>1905</v>
      </c>
      <c r="M2846" s="27">
        <v>7101</v>
      </c>
      <c r="N2846" s="23" t="s">
        <v>1906</v>
      </c>
      <c r="O2846" s="23" t="s">
        <v>1452</v>
      </c>
      <c r="P2846" s="28">
        <v>522279</v>
      </c>
      <c r="Q2846" s="21" t="s">
        <v>51</v>
      </c>
      <c r="R2846" s="46">
        <v>38</v>
      </c>
      <c r="S2846" s="46">
        <v>0</v>
      </c>
      <c r="T2846" s="46">
        <f t="shared" si="815"/>
        <v>38</v>
      </c>
      <c r="U2846" s="68">
        <v>95.96</v>
      </c>
      <c r="V2846" s="69">
        <f t="shared" si="817"/>
        <v>14.393999999999998</v>
      </c>
      <c r="W2846" s="46">
        <f t="shared" si="827"/>
        <v>6564</v>
      </c>
      <c r="X2846" s="46"/>
      <c r="Y2846" s="45">
        <v>0</v>
      </c>
      <c r="Z2846" s="45">
        <v>0</v>
      </c>
      <c r="AA2846" s="45">
        <f t="shared" si="812"/>
        <v>0</v>
      </c>
      <c r="AB2846" s="46">
        <f t="shared" si="813"/>
        <v>38</v>
      </c>
      <c r="AC2846" s="46">
        <f t="shared" si="814"/>
        <v>0</v>
      </c>
      <c r="AD2846" s="46">
        <f t="shared" si="828"/>
        <v>38</v>
      </c>
      <c r="AE2846" s="68">
        <v>95.96</v>
      </c>
      <c r="AF2846" s="69">
        <f t="shared" si="818"/>
        <v>14.393999999999998</v>
      </c>
      <c r="AG2846" s="46">
        <f t="shared" si="829"/>
        <v>6564</v>
      </c>
      <c r="AH2846" s="46">
        <f t="shared" si="819"/>
        <v>0</v>
      </c>
      <c r="AI2846" s="45">
        <f>VLOOKUP(H2846,'[1]MŠ na kmeňovú školu V40'!$H$3:Y5917,18,0)</f>
        <v>34</v>
      </c>
      <c r="AJ2846" s="45">
        <f>VLOOKUP(H2846,'[1]MŠ na kmeňovú školu V40'!$H$3:AE5918,24,0)</f>
        <v>0</v>
      </c>
      <c r="AK2846" s="45">
        <f t="shared" si="816"/>
        <v>34</v>
      </c>
      <c r="AL2846" s="45">
        <v>98.08</v>
      </c>
      <c r="AM2846" s="45">
        <f t="shared" si="820"/>
        <v>14.712</v>
      </c>
      <c r="AN2846" s="84">
        <f t="shared" si="821"/>
        <v>6377</v>
      </c>
      <c r="AO2846" s="46">
        <f t="shared" si="822"/>
        <v>-187</v>
      </c>
      <c r="AP2846" s="72"/>
      <c r="AQ2846" s="46"/>
      <c r="AR2846" s="46"/>
      <c r="AS2846" s="46"/>
      <c r="AT2846" s="46">
        <f t="shared" si="823"/>
        <v>0</v>
      </c>
      <c r="AU2846" s="85">
        <f t="shared" si="824"/>
        <v>6377</v>
      </c>
      <c r="AV2846" s="46">
        <f t="shared" si="825"/>
        <v>0</v>
      </c>
      <c r="AW2846" s="46"/>
      <c r="AX2846" s="86">
        <f t="shared" si="826"/>
        <v>6377</v>
      </c>
    </row>
    <row r="2847" spans="1:50" s="56" customFormat="1" ht="13.5" customHeight="1" x14ac:dyDescent="0.25">
      <c r="A2847" s="19" t="s">
        <v>551</v>
      </c>
      <c r="B2847" s="20" t="s">
        <v>42</v>
      </c>
      <c r="C2847" s="21" t="s">
        <v>43</v>
      </c>
      <c r="D2847" s="20" t="s">
        <v>9138</v>
      </c>
      <c r="E2847" s="22">
        <v>325490</v>
      </c>
      <c r="F2847" s="23" t="s">
        <v>9139</v>
      </c>
      <c r="G2847" s="23" t="s">
        <v>8836</v>
      </c>
      <c r="H2847" s="24">
        <v>710039441</v>
      </c>
      <c r="I2847" s="25">
        <v>325490</v>
      </c>
      <c r="J2847" s="23" t="s">
        <v>54</v>
      </c>
      <c r="K2847" s="26" t="s">
        <v>551</v>
      </c>
      <c r="L2847" s="23" t="s">
        <v>1905</v>
      </c>
      <c r="M2847" s="27">
        <v>7101</v>
      </c>
      <c r="N2847" s="23" t="s">
        <v>1906</v>
      </c>
      <c r="O2847" s="23" t="s">
        <v>9145</v>
      </c>
      <c r="P2847" s="28">
        <v>522279</v>
      </c>
      <c r="Q2847" s="21" t="s">
        <v>51</v>
      </c>
      <c r="R2847" s="46">
        <v>38</v>
      </c>
      <c r="S2847" s="46">
        <v>0</v>
      </c>
      <c r="T2847" s="46">
        <f t="shared" si="815"/>
        <v>38</v>
      </c>
      <c r="U2847" s="68">
        <v>95.96</v>
      </c>
      <c r="V2847" s="69">
        <f t="shared" si="817"/>
        <v>14.393999999999998</v>
      </c>
      <c r="W2847" s="46">
        <f t="shared" si="827"/>
        <v>6564</v>
      </c>
      <c r="X2847" s="46"/>
      <c r="Y2847" s="45">
        <v>0</v>
      </c>
      <c r="Z2847" s="45">
        <v>0</v>
      </c>
      <c r="AA2847" s="45">
        <f t="shared" si="812"/>
        <v>0</v>
      </c>
      <c r="AB2847" s="46">
        <f t="shared" si="813"/>
        <v>38</v>
      </c>
      <c r="AC2847" s="46">
        <f t="shared" si="814"/>
        <v>0</v>
      </c>
      <c r="AD2847" s="46">
        <f t="shared" si="828"/>
        <v>38</v>
      </c>
      <c r="AE2847" s="68">
        <v>95.96</v>
      </c>
      <c r="AF2847" s="69">
        <f t="shared" si="818"/>
        <v>14.393999999999998</v>
      </c>
      <c r="AG2847" s="46">
        <f t="shared" si="829"/>
        <v>6564</v>
      </c>
      <c r="AH2847" s="46">
        <f t="shared" si="819"/>
        <v>0</v>
      </c>
      <c r="AI2847" s="45">
        <f>VLOOKUP(H2847,'[1]MŠ na kmeňovú školu V40'!$H$3:Y5918,18,0)</f>
        <v>52</v>
      </c>
      <c r="AJ2847" s="45">
        <f>VLOOKUP(H2847,'[1]MŠ na kmeňovú školu V40'!$H$3:AE5919,24,0)</f>
        <v>0</v>
      </c>
      <c r="AK2847" s="45">
        <f t="shared" si="816"/>
        <v>52</v>
      </c>
      <c r="AL2847" s="45">
        <v>98.08</v>
      </c>
      <c r="AM2847" s="45">
        <f t="shared" si="820"/>
        <v>14.712</v>
      </c>
      <c r="AN2847" s="84">
        <f t="shared" si="821"/>
        <v>7436</v>
      </c>
      <c r="AO2847" s="46">
        <f t="shared" si="822"/>
        <v>872</v>
      </c>
      <c r="AP2847" s="72"/>
      <c r="AQ2847" s="46"/>
      <c r="AR2847" s="46"/>
      <c r="AS2847" s="46"/>
      <c r="AT2847" s="46">
        <f t="shared" si="823"/>
        <v>0</v>
      </c>
      <c r="AU2847" s="85">
        <f t="shared" si="824"/>
        <v>7436</v>
      </c>
      <c r="AV2847" s="46">
        <f t="shared" si="825"/>
        <v>0</v>
      </c>
      <c r="AW2847" s="46"/>
      <c r="AX2847" s="86">
        <f t="shared" si="826"/>
        <v>7436</v>
      </c>
    </row>
    <row r="2848" spans="1:50" s="56" customFormat="1" ht="13.5" customHeight="1" x14ac:dyDescent="0.25">
      <c r="A2848" s="19" t="s">
        <v>551</v>
      </c>
      <c r="B2848" s="20" t="s">
        <v>42</v>
      </c>
      <c r="C2848" s="21" t="s">
        <v>43</v>
      </c>
      <c r="D2848" s="20" t="s">
        <v>9138</v>
      </c>
      <c r="E2848" s="22">
        <v>325490</v>
      </c>
      <c r="F2848" s="23" t="s">
        <v>9139</v>
      </c>
      <c r="G2848" s="23" t="s">
        <v>8836</v>
      </c>
      <c r="H2848" s="24">
        <v>710039379</v>
      </c>
      <c r="I2848" s="25">
        <v>325490</v>
      </c>
      <c r="J2848" s="23" t="s">
        <v>54</v>
      </c>
      <c r="K2848" s="26" t="s">
        <v>551</v>
      </c>
      <c r="L2848" s="23" t="s">
        <v>1905</v>
      </c>
      <c r="M2848" s="27">
        <v>7101</v>
      </c>
      <c r="N2848" s="23" t="s">
        <v>1906</v>
      </c>
      <c r="O2848" s="23" t="s">
        <v>6834</v>
      </c>
      <c r="P2848" s="28">
        <v>522279</v>
      </c>
      <c r="Q2848" s="21" t="s">
        <v>51</v>
      </c>
      <c r="R2848" s="46">
        <v>51</v>
      </c>
      <c r="S2848" s="46">
        <v>3</v>
      </c>
      <c r="T2848" s="46">
        <f t="shared" si="815"/>
        <v>54</v>
      </c>
      <c r="U2848" s="68">
        <v>95.96</v>
      </c>
      <c r="V2848" s="69">
        <f t="shared" si="817"/>
        <v>14.393999999999998</v>
      </c>
      <c r="W2848" s="46">
        <f t="shared" si="827"/>
        <v>9327</v>
      </c>
      <c r="X2848" s="46"/>
      <c r="Y2848" s="45">
        <v>0</v>
      </c>
      <c r="Z2848" s="45">
        <v>0</v>
      </c>
      <c r="AA2848" s="45">
        <f t="shared" si="812"/>
        <v>0</v>
      </c>
      <c r="AB2848" s="46">
        <f t="shared" si="813"/>
        <v>51</v>
      </c>
      <c r="AC2848" s="46">
        <f t="shared" si="814"/>
        <v>3</v>
      </c>
      <c r="AD2848" s="46">
        <f t="shared" si="828"/>
        <v>54</v>
      </c>
      <c r="AE2848" s="68">
        <v>95.96</v>
      </c>
      <c r="AF2848" s="69">
        <f t="shared" si="818"/>
        <v>14.393999999999998</v>
      </c>
      <c r="AG2848" s="46">
        <f t="shared" si="829"/>
        <v>9327</v>
      </c>
      <c r="AH2848" s="46">
        <f t="shared" si="819"/>
        <v>0</v>
      </c>
      <c r="AI2848" s="45">
        <f>VLOOKUP(H2848,'[1]MŠ na kmeňovú školu V40'!$H$3:Y5919,18,0)</f>
        <v>32</v>
      </c>
      <c r="AJ2848" s="45">
        <f>VLOOKUP(H2848,'[1]MŠ na kmeňovú školu V40'!$H$3:AE5920,24,0)</f>
        <v>0</v>
      </c>
      <c r="AK2848" s="45">
        <f t="shared" si="816"/>
        <v>32</v>
      </c>
      <c r="AL2848" s="45">
        <v>98.08</v>
      </c>
      <c r="AM2848" s="45">
        <f t="shared" si="820"/>
        <v>14.712</v>
      </c>
      <c r="AN2848" s="84">
        <f t="shared" si="821"/>
        <v>8101</v>
      </c>
      <c r="AO2848" s="46">
        <f t="shared" si="822"/>
        <v>-1226</v>
      </c>
      <c r="AP2848" s="72"/>
      <c r="AQ2848" s="46"/>
      <c r="AR2848" s="46"/>
      <c r="AS2848" s="46"/>
      <c r="AT2848" s="46">
        <f t="shared" si="823"/>
        <v>0</v>
      </c>
      <c r="AU2848" s="85">
        <f t="shared" si="824"/>
        <v>8101</v>
      </c>
      <c r="AV2848" s="46">
        <f t="shared" si="825"/>
        <v>0</v>
      </c>
      <c r="AW2848" s="46"/>
      <c r="AX2848" s="86">
        <f t="shared" si="826"/>
        <v>8101</v>
      </c>
    </row>
    <row r="2849" spans="1:50" s="56" customFormat="1" ht="13.5" customHeight="1" x14ac:dyDescent="0.25">
      <c r="A2849" s="19" t="s">
        <v>551</v>
      </c>
      <c r="B2849" s="20" t="s">
        <v>42</v>
      </c>
      <c r="C2849" s="21" t="s">
        <v>43</v>
      </c>
      <c r="D2849" s="20" t="s">
        <v>9146</v>
      </c>
      <c r="E2849" s="22">
        <v>324990</v>
      </c>
      <c r="F2849" s="23" t="s">
        <v>9147</v>
      </c>
      <c r="G2849" s="23" t="s">
        <v>8836</v>
      </c>
      <c r="H2849" s="24">
        <v>710026200</v>
      </c>
      <c r="I2849" s="25">
        <v>324990</v>
      </c>
      <c r="J2849" s="23" t="s">
        <v>54</v>
      </c>
      <c r="K2849" s="26" t="s">
        <v>551</v>
      </c>
      <c r="L2849" s="23" t="s">
        <v>1905</v>
      </c>
      <c r="M2849" s="27">
        <v>7254</v>
      </c>
      <c r="N2849" s="23" t="s">
        <v>9148</v>
      </c>
      <c r="O2849" s="23" t="s">
        <v>9149</v>
      </c>
      <c r="P2849" s="28">
        <v>522287</v>
      </c>
      <c r="Q2849" s="21" t="s">
        <v>51</v>
      </c>
      <c r="R2849" s="46">
        <v>5</v>
      </c>
      <c r="S2849" s="46">
        <v>0</v>
      </c>
      <c r="T2849" s="46">
        <f t="shared" si="815"/>
        <v>5</v>
      </c>
      <c r="U2849" s="68">
        <v>95.96</v>
      </c>
      <c r="V2849" s="69">
        <f t="shared" si="817"/>
        <v>14.393999999999998</v>
      </c>
      <c r="W2849" s="46">
        <f t="shared" si="827"/>
        <v>864</v>
      </c>
      <c r="X2849" s="46"/>
      <c r="Y2849" s="45">
        <v>0</v>
      </c>
      <c r="Z2849" s="45">
        <v>0</v>
      </c>
      <c r="AA2849" s="45">
        <f t="shared" si="812"/>
        <v>0</v>
      </c>
      <c r="AB2849" s="46">
        <f t="shared" si="813"/>
        <v>5</v>
      </c>
      <c r="AC2849" s="46">
        <f t="shared" si="814"/>
        <v>0</v>
      </c>
      <c r="AD2849" s="46">
        <f t="shared" si="828"/>
        <v>5</v>
      </c>
      <c r="AE2849" s="68">
        <v>95.96</v>
      </c>
      <c r="AF2849" s="69">
        <f t="shared" si="818"/>
        <v>14.393999999999998</v>
      </c>
      <c r="AG2849" s="46">
        <f t="shared" si="829"/>
        <v>864</v>
      </c>
      <c r="AH2849" s="46">
        <f t="shared" si="819"/>
        <v>0</v>
      </c>
      <c r="AI2849" s="45">
        <f>VLOOKUP(H2849,'[1]MŠ na kmeňovú školu V40'!$H$3:Y5920,18,0)</f>
        <v>2</v>
      </c>
      <c r="AJ2849" s="45">
        <f>VLOOKUP(H2849,'[1]MŠ na kmeňovú školu V40'!$H$3:AE5921,24,0)</f>
        <v>0</v>
      </c>
      <c r="AK2849" s="45">
        <f t="shared" si="816"/>
        <v>2</v>
      </c>
      <c r="AL2849" s="45">
        <v>98.08</v>
      </c>
      <c r="AM2849" s="45">
        <f t="shared" si="820"/>
        <v>14.712</v>
      </c>
      <c r="AN2849" s="84">
        <f t="shared" si="821"/>
        <v>693</v>
      </c>
      <c r="AO2849" s="46">
        <f t="shared" si="822"/>
        <v>-171</v>
      </c>
      <c r="AP2849" s="72"/>
      <c r="AQ2849" s="46"/>
      <c r="AR2849" s="46"/>
      <c r="AS2849" s="46"/>
      <c r="AT2849" s="46">
        <f t="shared" si="823"/>
        <v>0</v>
      </c>
      <c r="AU2849" s="85">
        <f t="shared" si="824"/>
        <v>693</v>
      </c>
      <c r="AV2849" s="46">
        <f t="shared" si="825"/>
        <v>0</v>
      </c>
      <c r="AW2849" s="46"/>
      <c r="AX2849" s="86">
        <f t="shared" si="826"/>
        <v>693</v>
      </c>
    </row>
    <row r="2850" spans="1:50" s="56" customFormat="1" ht="13.5" customHeight="1" x14ac:dyDescent="0.25">
      <c r="A2850" s="19" t="s">
        <v>551</v>
      </c>
      <c r="B2850" s="20" t="s">
        <v>42</v>
      </c>
      <c r="C2850" s="21" t="s">
        <v>43</v>
      </c>
      <c r="D2850" s="20" t="s">
        <v>9150</v>
      </c>
      <c r="E2850" s="22">
        <v>325015</v>
      </c>
      <c r="F2850" s="23" t="s">
        <v>9151</v>
      </c>
      <c r="G2850" s="23" t="s">
        <v>8836</v>
      </c>
      <c r="H2850" s="24">
        <v>710026218</v>
      </c>
      <c r="I2850" s="25">
        <v>325015</v>
      </c>
      <c r="J2850" s="23" t="s">
        <v>54</v>
      </c>
      <c r="K2850" s="26" t="s">
        <v>551</v>
      </c>
      <c r="L2850" s="23" t="s">
        <v>1905</v>
      </c>
      <c r="M2850" s="27">
        <v>7204</v>
      </c>
      <c r="N2850" s="23" t="s">
        <v>9152</v>
      </c>
      <c r="O2850" s="23" t="s">
        <v>9153</v>
      </c>
      <c r="P2850" s="28">
        <v>522295</v>
      </c>
      <c r="Q2850" s="21" t="s">
        <v>51</v>
      </c>
      <c r="R2850" s="46">
        <v>3</v>
      </c>
      <c r="S2850" s="46">
        <v>1</v>
      </c>
      <c r="T2850" s="46">
        <f t="shared" si="815"/>
        <v>4</v>
      </c>
      <c r="U2850" s="68">
        <v>95.96</v>
      </c>
      <c r="V2850" s="69">
        <f t="shared" si="817"/>
        <v>14.393999999999998</v>
      </c>
      <c r="W2850" s="46">
        <f t="shared" si="827"/>
        <v>691</v>
      </c>
      <c r="X2850" s="46"/>
      <c r="Y2850" s="45">
        <v>0</v>
      </c>
      <c r="Z2850" s="45">
        <v>0</v>
      </c>
      <c r="AA2850" s="45">
        <f t="shared" si="812"/>
        <v>0</v>
      </c>
      <c r="AB2850" s="46">
        <f t="shared" si="813"/>
        <v>3</v>
      </c>
      <c r="AC2850" s="46">
        <f t="shared" si="814"/>
        <v>1</v>
      </c>
      <c r="AD2850" s="46">
        <f t="shared" si="828"/>
        <v>4</v>
      </c>
      <c r="AE2850" s="68">
        <v>95.96</v>
      </c>
      <c r="AF2850" s="69">
        <f t="shared" si="818"/>
        <v>14.393999999999998</v>
      </c>
      <c r="AG2850" s="46">
        <f t="shared" si="829"/>
        <v>691</v>
      </c>
      <c r="AH2850" s="46">
        <f t="shared" si="819"/>
        <v>0</v>
      </c>
      <c r="AI2850" s="45">
        <f>VLOOKUP(H2850,'[1]MŠ na kmeňovú školu V40'!$H$3:Y5921,18,0)</f>
        <v>5</v>
      </c>
      <c r="AJ2850" s="45">
        <f>VLOOKUP(H2850,'[1]MŠ na kmeňovú školu V40'!$H$3:AE5922,24,0)</f>
        <v>1</v>
      </c>
      <c r="AK2850" s="45">
        <f t="shared" si="816"/>
        <v>6</v>
      </c>
      <c r="AL2850" s="45">
        <v>98.08</v>
      </c>
      <c r="AM2850" s="45">
        <f t="shared" si="820"/>
        <v>14.712</v>
      </c>
      <c r="AN2850" s="84">
        <f t="shared" si="821"/>
        <v>814</v>
      </c>
      <c r="AO2850" s="46">
        <f t="shared" si="822"/>
        <v>123</v>
      </c>
      <c r="AP2850" s="72"/>
      <c r="AQ2850" s="46"/>
      <c r="AR2850" s="46"/>
      <c r="AS2850" s="46"/>
      <c r="AT2850" s="46">
        <f t="shared" si="823"/>
        <v>0</v>
      </c>
      <c r="AU2850" s="85">
        <f t="shared" si="824"/>
        <v>814</v>
      </c>
      <c r="AV2850" s="46">
        <f t="shared" si="825"/>
        <v>0</v>
      </c>
      <c r="AW2850" s="46"/>
      <c r="AX2850" s="86">
        <f t="shared" si="826"/>
        <v>814</v>
      </c>
    </row>
    <row r="2851" spans="1:50" s="56" customFormat="1" ht="13.5" customHeight="1" x14ac:dyDescent="0.25">
      <c r="A2851" s="19" t="s">
        <v>551</v>
      </c>
      <c r="B2851" s="20" t="s">
        <v>42</v>
      </c>
      <c r="C2851" s="21" t="s">
        <v>43</v>
      </c>
      <c r="D2851" s="20" t="s">
        <v>9154</v>
      </c>
      <c r="E2851" s="22">
        <v>325031</v>
      </c>
      <c r="F2851" s="23" t="s">
        <v>9155</v>
      </c>
      <c r="G2851" s="23" t="s">
        <v>8836</v>
      </c>
      <c r="H2851" s="24">
        <v>710026234</v>
      </c>
      <c r="I2851" s="25">
        <v>35545569</v>
      </c>
      <c r="J2851" s="23" t="s">
        <v>100</v>
      </c>
      <c r="K2851" s="26" t="s">
        <v>551</v>
      </c>
      <c r="L2851" s="23" t="s">
        <v>8675</v>
      </c>
      <c r="M2851" s="27">
        <v>7253</v>
      </c>
      <c r="N2851" s="23" t="s">
        <v>9156</v>
      </c>
      <c r="O2851" s="23" t="s">
        <v>9157</v>
      </c>
      <c r="P2851" s="28">
        <v>522325</v>
      </c>
      <c r="Q2851" s="21" t="s">
        <v>51</v>
      </c>
      <c r="R2851" s="46">
        <v>3</v>
      </c>
      <c r="S2851" s="46">
        <v>0</v>
      </c>
      <c r="T2851" s="46">
        <f t="shared" si="815"/>
        <v>3</v>
      </c>
      <c r="U2851" s="68">
        <v>95.96</v>
      </c>
      <c r="V2851" s="69">
        <f t="shared" si="817"/>
        <v>14.393999999999998</v>
      </c>
      <c r="W2851" s="46">
        <f t="shared" si="827"/>
        <v>518</v>
      </c>
      <c r="X2851" s="46"/>
      <c r="Y2851" s="45">
        <v>0</v>
      </c>
      <c r="Z2851" s="45">
        <v>0</v>
      </c>
      <c r="AA2851" s="45">
        <f t="shared" si="812"/>
        <v>0</v>
      </c>
      <c r="AB2851" s="46">
        <f t="shared" si="813"/>
        <v>3</v>
      </c>
      <c r="AC2851" s="46">
        <f t="shared" si="814"/>
        <v>0</v>
      </c>
      <c r="AD2851" s="46">
        <f t="shared" si="828"/>
        <v>3</v>
      </c>
      <c r="AE2851" s="68">
        <v>95.96</v>
      </c>
      <c r="AF2851" s="69">
        <f t="shared" si="818"/>
        <v>14.393999999999998</v>
      </c>
      <c r="AG2851" s="46">
        <f t="shared" si="829"/>
        <v>518</v>
      </c>
      <c r="AH2851" s="46">
        <f t="shared" si="819"/>
        <v>0</v>
      </c>
      <c r="AI2851" s="45">
        <f>VLOOKUP(H2851,'[1]MŠ na kmeňovú školu V40'!$H$3:Y5922,18,0)</f>
        <v>6</v>
      </c>
      <c r="AJ2851" s="45">
        <f>VLOOKUP(H2851,'[1]MŠ na kmeňovú školu V40'!$H$3:AE5923,24,0)</f>
        <v>0</v>
      </c>
      <c r="AK2851" s="45">
        <f t="shared" si="816"/>
        <v>6</v>
      </c>
      <c r="AL2851" s="45">
        <v>98.08</v>
      </c>
      <c r="AM2851" s="45">
        <f t="shared" si="820"/>
        <v>14.712</v>
      </c>
      <c r="AN2851" s="84">
        <f t="shared" si="821"/>
        <v>699</v>
      </c>
      <c r="AO2851" s="46">
        <f t="shared" si="822"/>
        <v>181</v>
      </c>
      <c r="AP2851" s="72"/>
      <c r="AQ2851" s="46"/>
      <c r="AR2851" s="46"/>
      <c r="AS2851" s="46"/>
      <c r="AT2851" s="46">
        <f t="shared" si="823"/>
        <v>0</v>
      </c>
      <c r="AU2851" s="85">
        <f t="shared" si="824"/>
        <v>699</v>
      </c>
      <c r="AV2851" s="46">
        <f t="shared" si="825"/>
        <v>0</v>
      </c>
      <c r="AW2851" s="46"/>
      <c r="AX2851" s="86">
        <f t="shared" si="826"/>
        <v>699</v>
      </c>
    </row>
    <row r="2852" spans="1:50" s="56" customFormat="1" ht="13.5" customHeight="1" x14ac:dyDescent="0.25">
      <c r="A2852" s="19" t="s">
        <v>551</v>
      </c>
      <c r="B2852" s="20" t="s">
        <v>42</v>
      </c>
      <c r="C2852" s="21" t="s">
        <v>43</v>
      </c>
      <c r="D2852" s="20" t="s">
        <v>9158</v>
      </c>
      <c r="E2852" s="22">
        <v>325058</v>
      </c>
      <c r="F2852" s="23" t="s">
        <v>9159</v>
      </c>
      <c r="G2852" s="23" t="s">
        <v>8836</v>
      </c>
      <c r="H2852" s="24">
        <v>710026242</v>
      </c>
      <c r="I2852" s="25">
        <v>325058</v>
      </c>
      <c r="J2852" s="23" t="s">
        <v>54</v>
      </c>
      <c r="K2852" s="26" t="s">
        <v>551</v>
      </c>
      <c r="L2852" s="23" t="s">
        <v>8675</v>
      </c>
      <c r="M2852" s="27">
        <v>7244</v>
      </c>
      <c r="N2852" s="23" t="s">
        <v>9160</v>
      </c>
      <c r="O2852" s="23" t="s">
        <v>9161</v>
      </c>
      <c r="P2852" s="28">
        <v>522341</v>
      </c>
      <c r="Q2852" s="21" t="s">
        <v>51</v>
      </c>
      <c r="R2852" s="46">
        <v>10</v>
      </c>
      <c r="S2852" s="46">
        <v>2</v>
      </c>
      <c r="T2852" s="46">
        <f t="shared" si="815"/>
        <v>12</v>
      </c>
      <c r="U2852" s="68">
        <v>95.96</v>
      </c>
      <c r="V2852" s="69">
        <f t="shared" si="817"/>
        <v>14.393999999999998</v>
      </c>
      <c r="W2852" s="46">
        <f t="shared" si="827"/>
        <v>2073</v>
      </c>
      <c r="X2852" s="46"/>
      <c r="Y2852" s="45">
        <v>0</v>
      </c>
      <c r="Z2852" s="45">
        <v>0</v>
      </c>
      <c r="AA2852" s="45">
        <f t="shared" si="812"/>
        <v>0</v>
      </c>
      <c r="AB2852" s="46">
        <f t="shared" si="813"/>
        <v>10</v>
      </c>
      <c r="AC2852" s="46">
        <f t="shared" si="814"/>
        <v>2</v>
      </c>
      <c r="AD2852" s="46">
        <f t="shared" si="828"/>
        <v>12</v>
      </c>
      <c r="AE2852" s="68">
        <v>95.96</v>
      </c>
      <c r="AF2852" s="69">
        <f t="shared" si="818"/>
        <v>14.393999999999998</v>
      </c>
      <c r="AG2852" s="46">
        <f t="shared" si="829"/>
        <v>2073</v>
      </c>
      <c r="AH2852" s="46">
        <f t="shared" si="819"/>
        <v>0</v>
      </c>
      <c r="AI2852" s="45">
        <f>VLOOKUP(H2852,'[1]MŠ na kmeňovú školu V40'!$H$3:Y5923,18,0)</f>
        <v>8</v>
      </c>
      <c r="AJ2852" s="45">
        <f>VLOOKUP(H2852,'[1]MŠ na kmeňovú školu V40'!$H$3:AE5924,24,0)</f>
        <v>0</v>
      </c>
      <c r="AK2852" s="45">
        <f t="shared" si="816"/>
        <v>8</v>
      </c>
      <c r="AL2852" s="45">
        <v>98.08</v>
      </c>
      <c r="AM2852" s="45">
        <f t="shared" si="820"/>
        <v>14.712</v>
      </c>
      <c r="AN2852" s="84">
        <f t="shared" si="821"/>
        <v>1853</v>
      </c>
      <c r="AO2852" s="46">
        <f t="shared" si="822"/>
        <v>-220</v>
      </c>
      <c r="AP2852" s="72"/>
      <c r="AQ2852" s="46"/>
      <c r="AR2852" s="46"/>
      <c r="AS2852" s="46"/>
      <c r="AT2852" s="46">
        <f t="shared" si="823"/>
        <v>0</v>
      </c>
      <c r="AU2852" s="85">
        <f t="shared" si="824"/>
        <v>1853</v>
      </c>
      <c r="AV2852" s="46">
        <f t="shared" si="825"/>
        <v>0</v>
      </c>
      <c r="AW2852" s="46"/>
      <c r="AX2852" s="86">
        <f t="shared" si="826"/>
        <v>1853</v>
      </c>
    </row>
    <row r="2853" spans="1:50" s="56" customFormat="1" ht="13.5" customHeight="1" x14ac:dyDescent="0.25">
      <c r="A2853" s="19" t="s">
        <v>551</v>
      </c>
      <c r="B2853" s="20" t="s">
        <v>42</v>
      </c>
      <c r="C2853" s="21" t="s">
        <v>43</v>
      </c>
      <c r="D2853" s="20" t="s">
        <v>9162</v>
      </c>
      <c r="E2853" s="22">
        <v>325074</v>
      </c>
      <c r="F2853" s="23" t="s">
        <v>9163</v>
      </c>
      <c r="G2853" s="23" t="s">
        <v>8836</v>
      </c>
      <c r="H2853" s="24">
        <v>710026250</v>
      </c>
      <c r="I2853" s="25">
        <v>35545755</v>
      </c>
      <c r="J2853" s="23" t="s">
        <v>113</v>
      </c>
      <c r="K2853" s="26" t="s">
        <v>551</v>
      </c>
      <c r="L2853" s="23" t="s">
        <v>1905</v>
      </c>
      <c r="M2853" s="27">
        <v>7205</v>
      </c>
      <c r="N2853" s="23" t="s">
        <v>9164</v>
      </c>
      <c r="O2853" s="23" t="s">
        <v>9165</v>
      </c>
      <c r="P2853" s="28">
        <v>522368</v>
      </c>
      <c r="Q2853" s="21" t="s">
        <v>51</v>
      </c>
      <c r="R2853" s="46">
        <v>12</v>
      </c>
      <c r="S2853" s="46">
        <v>0</v>
      </c>
      <c r="T2853" s="46">
        <f t="shared" si="815"/>
        <v>12</v>
      </c>
      <c r="U2853" s="68">
        <v>95.96</v>
      </c>
      <c r="V2853" s="69">
        <f t="shared" si="817"/>
        <v>14.393999999999998</v>
      </c>
      <c r="W2853" s="46">
        <f t="shared" si="827"/>
        <v>2073</v>
      </c>
      <c r="X2853" s="46"/>
      <c r="Y2853" s="45">
        <v>0</v>
      </c>
      <c r="Z2853" s="45">
        <v>0</v>
      </c>
      <c r="AA2853" s="45">
        <f t="shared" si="812"/>
        <v>0</v>
      </c>
      <c r="AB2853" s="46">
        <f t="shared" si="813"/>
        <v>12</v>
      </c>
      <c r="AC2853" s="46">
        <f t="shared" si="814"/>
        <v>0</v>
      </c>
      <c r="AD2853" s="46">
        <f t="shared" si="828"/>
        <v>12</v>
      </c>
      <c r="AE2853" s="68">
        <v>95.96</v>
      </c>
      <c r="AF2853" s="69">
        <f t="shared" si="818"/>
        <v>14.393999999999998</v>
      </c>
      <c r="AG2853" s="46">
        <f t="shared" si="829"/>
        <v>2073</v>
      </c>
      <c r="AH2853" s="46">
        <f t="shared" si="819"/>
        <v>0</v>
      </c>
      <c r="AI2853" s="45">
        <f>VLOOKUP(H2853,'[1]MŠ na kmeňovú školu V40'!$H$3:Y5924,18,0)</f>
        <v>16</v>
      </c>
      <c r="AJ2853" s="45">
        <f>VLOOKUP(H2853,'[1]MŠ na kmeňovú školu V40'!$H$3:AE5925,24,0)</f>
        <v>0</v>
      </c>
      <c r="AK2853" s="45">
        <f t="shared" si="816"/>
        <v>16</v>
      </c>
      <c r="AL2853" s="45">
        <v>98.08</v>
      </c>
      <c r="AM2853" s="45">
        <f t="shared" si="820"/>
        <v>14.712</v>
      </c>
      <c r="AN2853" s="84">
        <f t="shared" si="821"/>
        <v>2323</v>
      </c>
      <c r="AO2853" s="46">
        <f t="shared" si="822"/>
        <v>250</v>
      </c>
      <c r="AP2853" s="72"/>
      <c r="AQ2853" s="46"/>
      <c r="AR2853" s="46"/>
      <c r="AS2853" s="46"/>
      <c r="AT2853" s="46">
        <f t="shared" si="823"/>
        <v>0</v>
      </c>
      <c r="AU2853" s="85">
        <f t="shared" si="824"/>
        <v>2323</v>
      </c>
      <c r="AV2853" s="46">
        <f t="shared" si="825"/>
        <v>0</v>
      </c>
      <c r="AW2853" s="46"/>
      <c r="AX2853" s="86">
        <f t="shared" si="826"/>
        <v>2323</v>
      </c>
    </row>
    <row r="2854" spans="1:50" s="56" customFormat="1" ht="13.5" customHeight="1" x14ac:dyDescent="0.25">
      <c r="A2854" s="19" t="s">
        <v>551</v>
      </c>
      <c r="B2854" s="20" t="s">
        <v>42</v>
      </c>
      <c r="C2854" s="21" t="s">
        <v>43</v>
      </c>
      <c r="D2854" s="20" t="s">
        <v>9166</v>
      </c>
      <c r="E2854" s="22">
        <v>325082</v>
      </c>
      <c r="F2854" s="23" t="s">
        <v>9167</v>
      </c>
      <c r="G2854" s="23" t="s">
        <v>8836</v>
      </c>
      <c r="H2854" s="24">
        <v>710026269</v>
      </c>
      <c r="I2854" s="25">
        <v>325082</v>
      </c>
      <c r="J2854" s="23" t="s">
        <v>54</v>
      </c>
      <c r="K2854" s="26" t="s">
        <v>551</v>
      </c>
      <c r="L2854" s="23" t="s">
        <v>1905</v>
      </c>
      <c r="M2854" s="27">
        <v>7215</v>
      </c>
      <c r="N2854" s="23" t="s">
        <v>9168</v>
      </c>
      <c r="O2854" s="23" t="s">
        <v>9169</v>
      </c>
      <c r="P2854" s="28">
        <v>522376</v>
      </c>
      <c r="Q2854" s="21" t="s">
        <v>51</v>
      </c>
      <c r="R2854" s="46">
        <v>11</v>
      </c>
      <c r="S2854" s="46">
        <v>0</v>
      </c>
      <c r="T2854" s="46">
        <f t="shared" si="815"/>
        <v>11</v>
      </c>
      <c r="U2854" s="68">
        <v>95.96</v>
      </c>
      <c r="V2854" s="69">
        <f t="shared" si="817"/>
        <v>14.393999999999998</v>
      </c>
      <c r="W2854" s="46">
        <f t="shared" si="827"/>
        <v>1900</v>
      </c>
      <c r="X2854" s="46"/>
      <c r="Y2854" s="45">
        <v>0</v>
      </c>
      <c r="Z2854" s="45">
        <v>0</v>
      </c>
      <c r="AA2854" s="45">
        <f t="shared" ref="AA2854:AA2917" si="830">+Y2854+Z2854</f>
        <v>0</v>
      </c>
      <c r="AB2854" s="46">
        <f t="shared" ref="AB2854:AB2917" si="831">+R2854+Y2854</f>
        <v>11</v>
      </c>
      <c r="AC2854" s="46">
        <f t="shared" ref="AC2854:AC2917" si="832">+S2854+Z2854</f>
        <v>0</v>
      </c>
      <c r="AD2854" s="46">
        <f t="shared" si="828"/>
        <v>11</v>
      </c>
      <c r="AE2854" s="68">
        <v>95.96</v>
      </c>
      <c r="AF2854" s="69">
        <f t="shared" si="818"/>
        <v>14.393999999999998</v>
      </c>
      <c r="AG2854" s="46">
        <f t="shared" si="829"/>
        <v>1900</v>
      </c>
      <c r="AH2854" s="46">
        <f t="shared" si="819"/>
        <v>0</v>
      </c>
      <c r="AI2854" s="45">
        <f>VLOOKUP(H2854,'[1]MŠ na kmeňovú školu V40'!$H$3:Y5925,18,0)</f>
        <v>18</v>
      </c>
      <c r="AJ2854" s="45">
        <f>VLOOKUP(H2854,'[1]MŠ na kmeňovú školu V40'!$H$3:AE5926,24,0)</f>
        <v>0</v>
      </c>
      <c r="AK2854" s="45">
        <f t="shared" si="816"/>
        <v>18</v>
      </c>
      <c r="AL2854" s="45">
        <v>98.08</v>
      </c>
      <c r="AM2854" s="45">
        <f t="shared" si="820"/>
        <v>14.712</v>
      </c>
      <c r="AN2854" s="84">
        <f t="shared" si="821"/>
        <v>2326</v>
      </c>
      <c r="AO2854" s="46">
        <f t="shared" si="822"/>
        <v>426</v>
      </c>
      <c r="AP2854" s="72"/>
      <c r="AQ2854" s="46"/>
      <c r="AR2854" s="46"/>
      <c r="AS2854" s="46"/>
      <c r="AT2854" s="46">
        <f t="shared" si="823"/>
        <v>0</v>
      </c>
      <c r="AU2854" s="85">
        <f t="shared" si="824"/>
        <v>2326</v>
      </c>
      <c r="AV2854" s="46">
        <f t="shared" si="825"/>
        <v>0</v>
      </c>
      <c r="AW2854" s="46"/>
      <c r="AX2854" s="86">
        <f t="shared" si="826"/>
        <v>2326</v>
      </c>
    </row>
    <row r="2855" spans="1:50" s="56" customFormat="1" ht="13.5" customHeight="1" x14ac:dyDescent="0.25">
      <c r="A2855" s="19" t="s">
        <v>551</v>
      </c>
      <c r="B2855" s="20" t="s">
        <v>42</v>
      </c>
      <c r="C2855" s="21" t="s">
        <v>43</v>
      </c>
      <c r="D2855" s="20" t="s">
        <v>9170</v>
      </c>
      <c r="E2855" s="22">
        <v>325091</v>
      </c>
      <c r="F2855" s="23" t="s">
        <v>9171</v>
      </c>
      <c r="G2855" s="23" t="s">
        <v>8836</v>
      </c>
      <c r="H2855" s="24">
        <v>710026285</v>
      </c>
      <c r="I2855" s="25">
        <v>325091</v>
      </c>
      <c r="J2855" s="23" t="s">
        <v>54</v>
      </c>
      <c r="K2855" s="26" t="s">
        <v>551</v>
      </c>
      <c r="L2855" s="23" t="s">
        <v>8675</v>
      </c>
      <c r="M2855" s="27">
        <v>7244</v>
      </c>
      <c r="N2855" s="23" t="s">
        <v>9172</v>
      </c>
      <c r="O2855" s="23" t="s">
        <v>9173</v>
      </c>
      <c r="P2855" s="28">
        <v>522384</v>
      </c>
      <c r="Q2855" s="21" t="s">
        <v>51</v>
      </c>
      <c r="R2855" s="46">
        <v>0</v>
      </c>
      <c r="S2855" s="46">
        <v>0</v>
      </c>
      <c r="T2855" s="46">
        <f t="shared" si="815"/>
        <v>0</v>
      </c>
      <c r="U2855" s="68">
        <v>95.96</v>
      </c>
      <c r="V2855" s="69">
        <f t="shared" si="817"/>
        <v>14.393999999999998</v>
      </c>
      <c r="W2855" s="46">
        <f t="shared" si="827"/>
        <v>0</v>
      </c>
      <c r="X2855" s="46"/>
      <c r="Y2855" s="45">
        <v>0</v>
      </c>
      <c r="Z2855" s="45">
        <v>0</v>
      </c>
      <c r="AA2855" s="45">
        <f t="shared" si="830"/>
        <v>0</v>
      </c>
      <c r="AB2855" s="46">
        <f t="shared" si="831"/>
        <v>0</v>
      </c>
      <c r="AC2855" s="46">
        <f t="shared" si="832"/>
        <v>0</v>
      </c>
      <c r="AD2855" s="46">
        <f t="shared" si="828"/>
        <v>0</v>
      </c>
      <c r="AE2855" s="68">
        <v>95.96</v>
      </c>
      <c r="AF2855" s="69">
        <f t="shared" si="818"/>
        <v>14.393999999999998</v>
      </c>
      <c r="AG2855" s="46">
        <f t="shared" si="829"/>
        <v>0</v>
      </c>
      <c r="AH2855" s="46">
        <f t="shared" si="819"/>
        <v>0</v>
      </c>
      <c r="AI2855" s="45">
        <v>0</v>
      </c>
      <c r="AJ2855" s="45">
        <v>0</v>
      </c>
      <c r="AK2855" s="45">
        <f t="shared" si="816"/>
        <v>0</v>
      </c>
      <c r="AL2855" s="45">
        <v>98.08</v>
      </c>
      <c r="AM2855" s="45">
        <f t="shared" si="820"/>
        <v>14.712</v>
      </c>
      <c r="AN2855" s="84">
        <f t="shared" si="821"/>
        <v>0</v>
      </c>
      <c r="AO2855" s="46">
        <f t="shared" si="822"/>
        <v>0</v>
      </c>
      <c r="AP2855" s="72"/>
      <c r="AQ2855" s="46"/>
      <c r="AR2855" s="46"/>
      <c r="AS2855" s="46"/>
      <c r="AT2855" s="46">
        <f t="shared" si="823"/>
        <v>0</v>
      </c>
      <c r="AU2855" s="85">
        <f t="shared" si="824"/>
        <v>0</v>
      </c>
      <c r="AV2855" s="46">
        <f t="shared" si="825"/>
        <v>0</v>
      </c>
      <c r="AW2855" s="46"/>
      <c r="AX2855" s="86">
        <f t="shared" si="826"/>
        <v>0</v>
      </c>
    </row>
    <row r="2856" spans="1:50" s="56" customFormat="1" ht="13.5" customHeight="1" x14ac:dyDescent="0.25">
      <c r="A2856" s="19" t="s">
        <v>551</v>
      </c>
      <c r="B2856" s="20" t="s">
        <v>42</v>
      </c>
      <c r="C2856" s="21" t="s">
        <v>43</v>
      </c>
      <c r="D2856" s="20" t="s">
        <v>9174</v>
      </c>
      <c r="E2856" s="22">
        <v>325112</v>
      </c>
      <c r="F2856" s="23" t="s">
        <v>9175</v>
      </c>
      <c r="G2856" s="23" t="s">
        <v>8836</v>
      </c>
      <c r="H2856" s="24">
        <v>710026307</v>
      </c>
      <c r="I2856" s="25">
        <v>325112</v>
      </c>
      <c r="J2856" s="23" t="s">
        <v>54</v>
      </c>
      <c r="K2856" s="26" t="s">
        <v>551</v>
      </c>
      <c r="L2856" s="23" t="s">
        <v>1905</v>
      </c>
      <c r="M2856" s="27">
        <v>7215</v>
      </c>
      <c r="N2856" s="23" t="s">
        <v>9176</v>
      </c>
      <c r="O2856" s="23" t="s">
        <v>9177</v>
      </c>
      <c r="P2856" s="28">
        <v>522406</v>
      </c>
      <c r="Q2856" s="21" t="s">
        <v>51</v>
      </c>
      <c r="R2856" s="46">
        <v>7</v>
      </c>
      <c r="S2856" s="46">
        <v>0</v>
      </c>
      <c r="T2856" s="46">
        <f t="shared" si="815"/>
        <v>7</v>
      </c>
      <c r="U2856" s="68">
        <v>95.96</v>
      </c>
      <c r="V2856" s="69">
        <f t="shared" si="817"/>
        <v>14.393999999999998</v>
      </c>
      <c r="W2856" s="46">
        <f t="shared" si="827"/>
        <v>1209</v>
      </c>
      <c r="X2856" s="46"/>
      <c r="Y2856" s="45">
        <v>0</v>
      </c>
      <c r="Z2856" s="45">
        <v>0</v>
      </c>
      <c r="AA2856" s="45">
        <f t="shared" si="830"/>
        <v>0</v>
      </c>
      <c r="AB2856" s="46">
        <f t="shared" si="831"/>
        <v>7</v>
      </c>
      <c r="AC2856" s="46">
        <f t="shared" si="832"/>
        <v>0</v>
      </c>
      <c r="AD2856" s="46">
        <f t="shared" si="828"/>
        <v>7</v>
      </c>
      <c r="AE2856" s="68">
        <v>95.96</v>
      </c>
      <c r="AF2856" s="69">
        <f t="shared" si="818"/>
        <v>14.393999999999998</v>
      </c>
      <c r="AG2856" s="46">
        <f t="shared" si="829"/>
        <v>1209</v>
      </c>
      <c r="AH2856" s="46">
        <f t="shared" si="819"/>
        <v>0</v>
      </c>
      <c r="AI2856" s="45">
        <f>VLOOKUP(H2856,'[1]MŠ na kmeňovú školu V40'!$H$3:Y5927,18,0)</f>
        <v>10</v>
      </c>
      <c r="AJ2856" s="45">
        <f>VLOOKUP(H2856,'[1]MŠ na kmeňovú školu V40'!$H$3:AE5928,24,0)</f>
        <v>0</v>
      </c>
      <c r="AK2856" s="45">
        <f t="shared" si="816"/>
        <v>10</v>
      </c>
      <c r="AL2856" s="45">
        <v>98.08</v>
      </c>
      <c r="AM2856" s="45">
        <f t="shared" si="820"/>
        <v>14.712</v>
      </c>
      <c r="AN2856" s="84">
        <f t="shared" si="821"/>
        <v>1395</v>
      </c>
      <c r="AO2856" s="46">
        <f t="shared" si="822"/>
        <v>186</v>
      </c>
      <c r="AP2856" s="72"/>
      <c r="AQ2856" s="46"/>
      <c r="AR2856" s="46"/>
      <c r="AS2856" s="46"/>
      <c r="AT2856" s="46">
        <f t="shared" si="823"/>
        <v>0</v>
      </c>
      <c r="AU2856" s="85">
        <f t="shared" si="824"/>
        <v>1395</v>
      </c>
      <c r="AV2856" s="46">
        <f t="shared" si="825"/>
        <v>0</v>
      </c>
      <c r="AW2856" s="46"/>
      <c r="AX2856" s="86">
        <f t="shared" si="826"/>
        <v>1395</v>
      </c>
    </row>
    <row r="2857" spans="1:50" s="56" customFormat="1" ht="13.5" customHeight="1" x14ac:dyDescent="0.25">
      <c r="A2857" s="19" t="s">
        <v>551</v>
      </c>
      <c r="B2857" s="20" t="s">
        <v>42</v>
      </c>
      <c r="C2857" s="21" t="s">
        <v>43</v>
      </c>
      <c r="D2857" s="20" t="s">
        <v>9178</v>
      </c>
      <c r="E2857" s="22">
        <v>325121</v>
      </c>
      <c r="F2857" s="23" t="s">
        <v>9179</v>
      </c>
      <c r="G2857" s="23" t="s">
        <v>8836</v>
      </c>
      <c r="H2857" s="24">
        <v>710026315</v>
      </c>
      <c r="I2857" s="25">
        <v>325121</v>
      </c>
      <c r="J2857" s="23" t="s">
        <v>54</v>
      </c>
      <c r="K2857" s="26" t="s">
        <v>551</v>
      </c>
      <c r="L2857" s="23" t="s">
        <v>1905</v>
      </c>
      <c r="M2857" s="27">
        <v>7205</v>
      </c>
      <c r="N2857" s="23" t="s">
        <v>9180</v>
      </c>
      <c r="O2857" s="23" t="s">
        <v>9181</v>
      </c>
      <c r="P2857" s="28">
        <v>522414</v>
      </c>
      <c r="Q2857" s="21" t="s">
        <v>51</v>
      </c>
      <c r="R2857" s="46">
        <v>6</v>
      </c>
      <c r="S2857" s="46">
        <v>0</v>
      </c>
      <c r="T2857" s="46">
        <f t="shared" si="815"/>
        <v>6</v>
      </c>
      <c r="U2857" s="68">
        <v>95.96</v>
      </c>
      <c r="V2857" s="69">
        <f t="shared" si="817"/>
        <v>14.393999999999998</v>
      </c>
      <c r="W2857" s="46">
        <f t="shared" si="827"/>
        <v>1036</v>
      </c>
      <c r="X2857" s="46"/>
      <c r="Y2857" s="45">
        <v>0</v>
      </c>
      <c r="Z2857" s="45">
        <v>0</v>
      </c>
      <c r="AA2857" s="45">
        <f t="shared" si="830"/>
        <v>0</v>
      </c>
      <c r="AB2857" s="46">
        <f t="shared" si="831"/>
        <v>6</v>
      </c>
      <c r="AC2857" s="46">
        <f t="shared" si="832"/>
        <v>0</v>
      </c>
      <c r="AD2857" s="46">
        <f t="shared" si="828"/>
        <v>6</v>
      </c>
      <c r="AE2857" s="68">
        <v>95.96</v>
      </c>
      <c r="AF2857" s="69">
        <f t="shared" si="818"/>
        <v>14.393999999999998</v>
      </c>
      <c r="AG2857" s="46">
        <f t="shared" si="829"/>
        <v>1036</v>
      </c>
      <c r="AH2857" s="46">
        <f t="shared" si="819"/>
        <v>0</v>
      </c>
      <c r="AI2857" s="45">
        <f>VLOOKUP(H2857,'[1]MŠ na kmeňovú školu V40'!$H$3:Y5928,18,0)</f>
        <v>8</v>
      </c>
      <c r="AJ2857" s="45">
        <f>VLOOKUP(H2857,'[1]MŠ na kmeňovú školu V40'!$H$3:AE5929,24,0)</f>
        <v>0</v>
      </c>
      <c r="AK2857" s="45">
        <f t="shared" si="816"/>
        <v>8</v>
      </c>
      <c r="AL2857" s="45">
        <v>98.08</v>
      </c>
      <c r="AM2857" s="45">
        <f t="shared" si="820"/>
        <v>14.712</v>
      </c>
      <c r="AN2857" s="84">
        <f t="shared" si="821"/>
        <v>1162</v>
      </c>
      <c r="AO2857" s="46">
        <f t="shared" si="822"/>
        <v>126</v>
      </c>
      <c r="AP2857" s="72"/>
      <c r="AQ2857" s="46"/>
      <c r="AR2857" s="46"/>
      <c r="AS2857" s="46"/>
      <c r="AT2857" s="46">
        <f t="shared" si="823"/>
        <v>0</v>
      </c>
      <c r="AU2857" s="85">
        <f t="shared" si="824"/>
        <v>1162</v>
      </c>
      <c r="AV2857" s="46">
        <f t="shared" si="825"/>
        <v>0</v>
      </c>
      <c r="AW2857" s="46"/>
      <c r="AX2857" s="86">
        <f t="shared" si="826"/>
        <v>1162</v>
      </c>
    </row>
    <row r="2858" spans="1:50" s="56" customFormat="1" ht="13.5" customHeight="1" x14ac:dyDescent="0.25">
      <c r="A2858" s="19" t="s">
        <v>551</v>
      </c>
      <c r="B2858" s="20" t="s">
        <v>42</v>
      </c>
      <c r="C2858" s="21" t="s">
        <v>43</v>
      </c>
      <c r="D2858" s="20" t="s">
        <v>9182</v>
      </c>
      <c r="E2858" s="22">
        <v>325147</v>
      </c>
      <c r="F2858" s="23" t="s">
        <v>9183</v>
      </c>
      <c r="G2858" s="23" t="s">
        <v>8836</v>
      </c>
      <c r="H2858" s="24">
        <v>710274920</v>
      </c>
      <c r="I2858" s="25">
        <v>42098726</v>
      </c>
      <c r="J2858" s="23" t="s">
        <v>100</v>
      </c>
      <c r="K2858" s="26" t="s">
        <v>551</v>
      </c>
      <c r="L2858" s="23" t="s">
        <v>1905</v>
      </c>
      <c r="M2858" s="27">
        <v>7216</v>
      </c>
      <c r="N2858" s="23" t="s">
        <v>9184</v>
      </c>
      <c r="O2858" s="23" t="s">
        <v>9185</v>
      </c>
      <c r="P2858" s="28">
        <v>522431</v>
      </c>
      <c r="Q2858" s="21" t="s">
        <v>51</v>
      </c>
      <c r="R2858" s="46">
        <v>7</v>
      </c>
      <c r="S2858" s="46">
        <v>0</v>
      </c>
      <c r="T2858" s="46">
        <f t="shared" si="815"/>
        <v>7</v>
      </c>
      <c r="U2858" s="68">
        <v>95.96</v>
      </c>
      <c r="V2858" s="69">
        <f t="shared" si="817"/>
        <v>14.393999999999998</v>
      </c>
      <c r="W2858" s="46">
        <f t="shared" si="827"/>
        <v>1209</v>
      </c>
      <c r="X2858" s="46"/>
      <c r="Y2858" s="45">
        <v>0</v>
      </c>
      <c r="Z2858" s="45">
        <v>0</v>
      </c>
      <c r="AA2858" s="45">
        <f t="shared" si="830"/>
        <v>0</v>
      </c>
      <c r="AB2858" s="46">
        <f t="shared" si="831"/>
        <v>7</v>
      </c>
      <c r="AC2858" s="46">
        <f t="shared" si="832"/>
        <v>0</v>
      </c>
      <c r="AD2858" s="46">
        <f t="shared" si="828"/>
        <v>7</v>
      </c>
      <c r="AE2858" s="68">
        <v>95.96</v>
      </c>
      <c r="AF2858" s="69">
        <f t="shared" si="818"/>
        <v>14.393999999999998</v>
      </c>
      <c r="AG2858" s="46">
        <f t="shared" si="829"/>
        <v>1209</v>
      </c>
      <c r="AH2858" s="46">
        <f t="shared" si="819"/>
        <v>0</v>
      </c>
      <c r="AI2858" s="45">
        <f>VLOOKUP(H2858,'[1]MŠ na kmeňovú školu V40'!$H$3:Y5929,18,0)</f>
        <v>9</v>
      </c>
      <c r="AJ2858" s="45">
        <f>VLOOKUP(H2858,'[1]MŠ na kmeňovú školu V40'!$H$3:AE5930,24,0)</f>
        <v>0</v>
      </c>
      <c r="AK2858" s="45">
        <f t="shared" si="816"/>
        <v>9</v>
      </c>
      <c r="AL2858" s="45">
        <v>98.08</v>
      </c>
      <c r="AM2858" s="45">
        <f t="shared" si="820"/>
        <v>14.712</v>
      </c>
      <c r="AN2858" s="84">
        <f t="shared" si="821"/>
        <v>1336</v>
      </c>
      <c r="AO2858" s="46">
        <f t="shared" si="822"/>
        <v>127</v>
      </c>
      <c r="AP2858" s="72"/>
      <c r="AQ2858" s="46"/>
      <c r="AR2858" s="46"/>
      <c r="AS2858" s="46"/>
      <c r="AT2858" s="46">
        <f t="shared" si="823"/>
        <v>0</v>
      </c>
      <c r="AU2858" s="85">
        <f t="shared" si="824"/>
        <v>1336</v>
      </c>
      <c r="AV2858" s="46">
        <f t="shared" si="825"/>
        <v>0</v>
      </c>
      <c r="AW2858" s="46"/>
      <c r="AX2858" s="86">
        <f t="shared" si="826"/>
        <v>1336</v>
      </c>
    </row>
    <row r="2859" spans="1:50" s="56" customFormat="1" ht="13.5" customHeight="1" x14ac:dyDescent="0.25">
      <c r="A2859" s="19" t="s">
        <v>551</v>
      </c>
      <c r="B2859" s="20" t="s">
        <v>42</v>
      </c>
      <c r="C2859" s="21" t="s">
        <v>43</v>
      </c>
      <c r="D2859" s="20" t="s">
        <v>9186</v>
      </c>
      <c r="E2859" s="22">
        <v>325163</v>
      </c>
      <c r="F2859" s="23" t="s">
        <v>9187</v>
      </c>
      <c r="G2859" s="23" t="s">
        <v>8836</v>
      </c>
      <c r="H2859" s="24">
        <v>710026358</v>
      </c>
      <c r="I2859" s="25">
        <v>325163</v>
      </c>
      <c r="J2859" s="23" t="s">
        <v>54</v>
      </c>
      <c r="K2859" s="26" t="s">
        <v>551</v>
      </c>
      <c r="L2859" s="23" t="s">
        <v>8675</v>
      </c>
      <c r="M2859" s="27">
        <v>7301</v>
      </c>
      <c r="N2859" s="23" t="s">
        <v>9188</v>
      </c>
      <c r="O2859" s="23" t="s">
        <v>9189</v>
      </c>
      <c r="P2859" s="28">
        <v>522457</v>
      </c>
      <c r="Q2859" s="21" t="s">
        <v>51</v>
      </c>
      <c r="R2859" s="46">
        <v>3</v>
      </c>
      <c r="S2859" s="46">
        <v>0</v>
      </c>
      <c r="T2859" s="46">
        <f t="shared" si="815"/>
        <v>3</v>
      </c>
      <c r="U2859" s="68">
        <v>95.96</v>
      </c>
      <c r="V2859" s="69">
        <f t="shared" si="817"/>
        <v>14.393999999999998</v>
      </c>
      <c r="W2859" s="46">
        <f t="shared" si="827"/>
        <v>518</v>
      </c>
      <c r="X2859" s="46"/>
      <c r="Y2859" s="45">
        <v>0</v>
      </c>
      <c r="Z2859" s="45">
        <v>0</v>
      </c>
      <c r="AA2859" s="45">
        <f t="shared" si="830"/>
        <v>0</v>
      </c>
      <c r="AB2859" s="46">
        <f t="shared" si="831"/>
        <v>3</v>
      </c>
      <c r="AC2859" s="46">
        <f t="shared" si="832"/>
        <v>0</v>
      </c>
      <c r="AD2859" s="46">
        <f t="shared" si="828"/>
        <v>3</v>
      </c>
      <c r="AE2859" s="68">
        <v>95.96</v>
      </c>
      <c r="AF2859" s="69">
        <f t="shared" si="818"/>
        <v>14.393999999999998</v>
      </c>
      <c r="AG2859" s="46">
        <f t="shared" si="829"/>
        <v>518</v>
      </c>
      <c r="AH2859" s="46">
        <f t="shared" si="819"/>
        <v>0</v>
      </c>
      <c r="AI2859" s="45">
        <f>VLOOKUP(H2859,'[1]MŠ na kmeňovú školu V40'!$H$3:Y5930,18,0)</f>
        <v>3</v>
      </c>
      <c r="AJ2859" s="45">
        <f>VLOOKUP(H2859,'[1]MŠ na kmeňovú školu V40'!$H$3:AE5931,24,0)</f>
        <v>0</v>
      </c>
      <c r="AK2859" s="45">
        <f t="shared" si="816"/>
        <v>3</v>
      </c>
      <c r="AL2859" s="45">
        <v>98.08</v>
      </c>
      <c r="AM2859" s="45">
        <f t="shared" si="820"/>
        <v>14.712</v>
      </c>
      <c r="AN2859" s="84">
        <f t="shared" si="821"/>
        <v>522</v>
      </c>
      <c r="AO2859" s="46">
        <f t="shared" si="822"/>
        <v>4</v>
      </c>
      <c r="AP2859" s="72"/>
      <c r="AQ2859" s="46"/>
      <c r="AR2859" s="46"/>
      <c r="AS2859" s="46"/>
      <c r="AT2859" s="46">
        <f t="shared" si="823"/>
        <v>0</v>
      </c>
      <c r="AU2859" s="85">
        <f t="shared" si="824"/>
        <v>522</v>
      </c>
      <c r="AV2859" s="46">
        <f t="shared" si="825"/>
        <v>0</v>
      </c>
      <c r="AW2859" s="46"/>
      <c r="AX2859" s="86">
        <f t="shared" si="826"/>
        <v>522</v>
      </c>
    </row>
    <row r="2860" spans="1:50" s="2" customFormat="1" ht="13.5" customHeight="1" x14ac:dyDescent="0.25">
      <c r="A2860" s="19" t="s">
        <v>551</v>
      </c>
      <c r="B2860" s="20" t="s">
        <v>42</v>
      </c>
      <c r="C2860" s="21" t="s">
        <v>43</v>
      </c>
      <c r="D2860" s="20" t="s">
        <v>9190</v>
      </c>
      <c r="E2860" s="22">
        <v>325198</v>
      </c>
      <c r="F2860" s="23" t="s">
        <v>2448</v>
      </c>
      <c r="G2860" s="23" t="s">
        <v>8836</v>
      </c>
      <c r="H2860" s="24">
        <v>710026374</v>
      </c>
      <c r="I2860" s="25">
        <v>325198</v>
      </c>
      <c r="J2860" s="23" t="s">
        <v>54</v>
      </c>
      <c r="K2860" s="26" t="s">
        <v>551</v>
      </c>
      <c r="L2860" s="23" t="s">
        <v>1905</v>
      </c>
      <c r="M2860" s="27">
        <v>7202</v>
      </c>
      <c r="N2860" s="23" t="s">
        <v>2449</v>
      </c>
      <c r="O2860" s="23" t="s">
        <v>9191</v>
      </c>
      <c r="P2860" s="28">
        <v>522481</v>
      </c>
      <c r="Q2860" s="21" t="s">
        <v>51</v>
      </c>
      <c r="R2860" s="46">
        <v>8</v>
      </c>
      <c r="S2860" s="46">
        <v>0</v>
      </c>
      <c r="T2860" s="46">
        <f t="shared" si="815"/>
        <v>8</v>
      </c>
      <c r="U2860" s="68">
        <v>95.96</v>
      </c>
      <c r="V2860" s="69">
        <f t="shared" si="817"/>
        <v>14.393999999999998</v>
      </c>
      <c r="W2860" s="46">
        <f t="shared" si="827"/>
        <v>1382</v>
      </c>
      <c r="X2860" s="46"/>
      <c r="Y2860" s="45">
        <v>0</v>
      </c>
      <c r="Z2860" s="45">
        <v>0</v>
      </c>
      <c r="AA2860" s="45">
        <f t="shared" si="830"/>
        <v>0</v>
      </c>
      <c r="AB2860" s="46">
        <f t="shared" si="831"/>
        <v>8</v>
      </c>
      <c r="AC2860" s="46">
        <f t="shared" si="832"/>
        <v>0</v>
      </c>
      <c r="AD2860" s="46">
        <f t="shared" si="828"/>
        <v>8</v>
      </c>
      <c r="AE2860" s="68">
        <v>95.96</v>
      </c>
      <c r="AF2860" s="69">
        <f t="shared" si="818"/>
        <v>14.393999999999998</v>
      </c>
      <c r="AG2860" s="46">
        <f t="shared" si="829"/>
        <v>1382</v>
      </c>
      <c r="AH2860" s="46">
        <f t="shared" si="819"/>
        <v>0</v>
      </c>
      <c r="AI2860" s="45">
        <f>VLOOKUP(H2860,'[1]MŠ na kmeňovú školu V40'!$H$3:Y5931,18,0)</f>
        <v>5</v>
      </c>
      <c r="AJ2860" s="45">
        <f>VLOOKUP(H2860,'[1]MŠ na kmeňovú školu V40'!$H$3:AE5932,24,0)</f>
        <v>0</v>
      </c>
      <c r="AK2860" s="45">
        <f t="shared" si="816"/>
        <v>5</v>
      </c>
      <c r="AL2860" s="45">
        <v>98.08</v>
      </c>
      <c r="AM2860" s="45">
        <f t="shared" si="820"/>
        <v>14.712</v>
      </c>
      <c r="AN2860" s="84">
        <f t="shared" si="821"/>
        <v>1215</v>
      </c>
      <c r="AO2860" s="46">
        <f t="shared" si="822"/>
        <v>-167</v>
      </c>
      <c r="AP2860" s="72"/>
      <c r="AQ2860" s="46"/>
      <c r="AR2860" s="46"/>
      <c r="AS2860" s="46"/>
      <c r="AT2860" s="46">
        <f t="shared" si="823"/>
        <v>0</v>
      </c>
      <c r="AU2860" s="85">
        <f t="shared" si="824"/>
        <v>1215</v>
      </c>
      <c r="AV2860" s="46">
        <f t="shared" si="825"/>
        <v>0</v>
      </c>
      <c r="AW2860" s="46"/>
      <c r="AX2860" s="86">
        <f t="shared" si="826"/>
        <v>1215</v>
      </c>
    </row>
    <row r="2861" spans="1:50" s="56" customFormat="1" ht="13.5" customHeight="1" x14ac:dyDescent="0.25">
      <c r="A2861" s="19" t="s">
        <v>551</v>
      </c>
      <c r="B2861" s="20" t="s">
        <v>42</v>
      </c>
      <c r="C2861" s="21" t="s">
        <v>43</v>
      </c>
      <c r="D2861" s="20" t="s">
        <v>9192</v>
      </c>
      <c r="E2861" s="22">
        <v>325210</v>
      </c>
      <c r="F2861" s="23" t="s">
        <v>9193</v>
      </c>
      <c r="G2861" s="23" t="s">
        <v>8836</v>
      </c>
      <c r="H2861" s="24">
        <v>710026293</v>
      </c>
      <c r="I2861" s="25">
        <v>325210</v>
      </c>
      <c r="J2861" s="23" t="s">
        <v>54</v>
      </c>
      <c r="K2861" s="26" t="s">
        <v>551</v>
      </c>
      <c r="L2861" s="23" t="s">
        <v>8675</v>
      </c>
      <c r="M2861" s="27">
        <v>7263</v>
      </c>
      <c r="N2861" s="23" t="s">
        <v>9194</v>
      </c>
      <c r="O2861" s="23" t="s">
        <v>9195</v>
      </c>
      <c r="P2861" s="28">
        <v>522503</v>
      </c>
      <c r="Q2861" s="21" t="s">
        <v>51</v>
      </c>
      <c r="R2861" s="46">
        <v>0</v>
      </c>
      <c r="S2861" s="46">
        <v>0</v>
      </c>
      <c r="T2861" s="46">
        <f t="shared" si="815"/>
        <v>0</v>
      </c>
      <c r="U2861" s="68">
        <v>95.96</v>
      </c>
      <c r="V2861" s="69">
        <f t="shared" si="817"/>
        <v>14.393999999999998</v>
      </c>
      <c r="W2861" s="46">
        <f t="shared" si="827"/>
        <v>0</v>
      </c>
      <c r="X2861" s="46"/>
      <c r="Y2861" s="45">
        <v>0</v>
      </c>
      <c r="Z2861" s="45">
        <v>0</v>
      </c>
      <c r="AA2861" s="45">
        <f t="shared" si="830"/>
        <v>0</v>
      </c>
      <c r="AB2861" s="46">
        <f t="shared" si="831"/>
        <v>0</v>
      </c>
      <c r="AC2861" s="46">
        <f t="shared" si="832"/>
        <v>0</v>
      </c>
      <c r="AD2861" s="46">
        <f t="shared" si="828"/>
        <v>0</v>
      </c>
      <c r="AE2861" s="68">
        <v>95.96</v>
      </c>
      <c r="AF2861" s="69">
        <f t="shared" si="818"/>
        <v>14.393999999999998</v>
      </c>
      <c r="AG2861" s="46">
        <f t="shared" si="829"/>
        <v>0</v>
      </c>
      <c r="AH2861" s="46">
        <f t="shared" si="819"/>
        <v>0</v>
      </c>
      <c r="AI2861" s="45">
        <f>VLOOKUP(H2861,'[1]MŠ na kmeňovú školu V40'!$H$3:Y5932,18,0)</f>
        <v>2</v>
      </c>
      <c r="AJ2861" s="45">
        <f>VLOOKUP(H2861,'[1]MŠ na kmeňovú školu V40'!$H$3:AE5933,24,0)</f>
        <v>0</v>
      </c>
      <c r="AK2861" s="45">
        <f t="shared" si="816"/>
        <v>2</v>
      </c>
      <c r="AL2861" s="45">
        <v>98.08</v>
      </c>
      <c r="AM2861" s="45">
        <f t="shared" si="820"/>
        <v>14.712</v>
      </c>
      <c r="AN2861" s="84">
        <f t="shared" si="821"/>
        <v>118</v>
      </c>
      <c r="AO2861" s="46">
        <f t="shared" si="822"/>
        <v>118</v>
      </c>
      <c r="AP2861" s="72"/>
      <c r="AQ2861" s="46"/>
      <c r="AR2861" s="46"/>
      <c r="AS2861" s="46"/>
      <c r="AT2861" s="46">
        <f t="shared" si="823"/>
        <v>0</v>
      </c>
      <c r="AU2861" s="85">
        <f t="shared" si="824"/>
        <v>118</v>
      </c>
      <c r="AV2861" s="46">
        <f t="shared" si="825"/>
        <v>0</v>
      </c>
      <c r="AW2861" s="46"/>
      <c r="AX2861" s="86">
        <f t="shared" si="826"/>
        <v>118</v>
      </c>
    </row>
    <row r="2862" spans="1:50" s="56" customFormat="1" ht="13.5" customHeight="1" x14ac:dyDescent="0.25">
      <c r="A2862" s="19" t="s">
        <v>551</v>
      </c>
      <c r="B2862" s="20" t="s">
        <v>42</v>
      </c>
      <c r="C2862" s="21" t="s">
        <v>43</v>
      </c>
      <c r="D2862" s="20" t="s">
        <v>9196</v>
      </c>
      <c r="E2862" s="22">
        <v>325236</v>
      </c>
      <c r="F2862" s="23" t="s">
        <v>9197</v>
      </c>
      <c r="G2862" s="23" t="s">
        <v>8836</v>
      </c>
      <c r="H2862" s="24">
        <v>710026382</v>
      </c>
      <c r="I2862" s="25">
        <v>325236</v>
      </c>
      <c r="J2862" s="23" t="s">
        <v>54</v>
      </c>
      <c r="K2862" s="26" t="s">
        <v>551</v>
      </c>
      <c r="L2862" s="23" t="s">
        <v>1905</v>
      </c>
      <c r="M2862" s="27">
        <v>7211</v>
      </c>
      <c r="N2862" s="23" t="s">
        <v>9198</v>
      </c>
      <c r="O2862" s="23" t="s">
        <v>9199</v>
      </c>
      <c r="P2862" s="28">
        <v>522511</v>
      </c>
      <c r="Q2862" s="21" t="s">
        <v>51</v>
      </c>
      <c r="R2862" s="46">
        <v>7</v>
      </c>
      <c r="S2862" s="46">
        <v>0</v>
      </c>
      <c r="T2862" s="46">
        <f t="shared" si="815"/>
        <v>7</v>
      </c>
      <c r="U2862" s="68">
        <v>95.96</v>
      </c>
      <c r="V2862" s="69">
        <f t="shared" si="817"/>
        <v>14.393999999999998</v>
      </c>
      <c r="W2862" s="46">
        <f t="shared" si="827"/>
        <v>1209</v>
      </c>
      <c r="X2862" s="46"/>
      <c r="Y2862" s="45">
        <v>0</v>
      </c>
      <c r="Z2862" s="45">
        <v>0</v>
      </c>
      <c r="AA2862" s="45">
        <f t="shared" si="830"/>
        <v>0</v>
      </c>
      <c r="AB2862" s="46">
        <f t="shared" si="831"/>
        <v>7</v>
      </c>
      <c r="AC2862" s="46">
        <f t="shared" si="832"/>
        <v>0</v>
      </c>
      <c r="AD2862" s="46">
        <f t="shared" si="828"/>
        <v>7</v>
      </c>
      <c r="AE2862" s="68">
        <v>95.96</v>
      </c>
      <c r="AF2862" s="69">
        <f t="shared" si="818"/>
        <v>14.393999999999998</v>
      </c>
      <c r="AG2862" s="46">
        <f t="shared" si="829"/>
        <v>1209</v>
      </c>
      <c r="AH2862" s="46">
        <f t="shared" si="819"/>
        <v>0</v>
      </c>
      <c r="AI2862" s="45">
        <f>VLOOKUP(H2862,'[1]MŠ na kmeňovú školu V40'!$H$3:Y5933,18,0)</f>
        <v>9</v>
      </c>
      <c r="AJ2862" s="45">
        <f>VLOOKUP(H2862,'[1]MŠ na kmeňovú školu V40'!$H$3:AE5934,24,0)</f>
        <v>2</v>
      </c>
      <c r="AK2862" s="45">
        <f t="shared" si="816"/>
        <v>11</v>
      </c>
      <c r="AL2862" s="45">
        <v>98.08</v>
      </c>
      <c r="AM2862" s="45">
        <f t="shared" si="820"/>
        <v>14.712</v>
      </c>
      <c r="AN2862" s="84">
        <f t="shared" si="821"/>
        <v>1453</v>
      </c>
      <c r="AO2862" s="46">
        <f t="shared" si="822"/>
        <v>244</v>
      </c>
      <c r="AP2862" s="72"/>
      <c r="AQ2862" s="46"/>
      <c r="AR2862" s="46"/>
      <c r="AS2862" s="46"/>
      <c r="AT2862" s="46">
        <f t="shared" si="823"/>
        <v>0</v>
      </c>
      <c r="AU2862" s="85">
        <f t="shared" si="824"/>
        <v>1453</v>
      </c>
      <c r="AV2862" s="46">
        <f t="shared" si="825"/>
        <v>0</v>
      </c>
      <c r="AW2862" s="46"/>
      <c r="AX2862" s="86">
        <f t="shared" si="826"/>
        <v>1453</v>
      </c>
    </row>
    <row r="2863" spans="1:50" s="56" customFormat="1" ht="13.5" customHeight="1" x14ac:dyDescent="0.25">
      <c r="A2863" s="19" t="s">
        <v>551</v>
      </c>
      <c r="B2863" s="20" t="s">
        <v>42</v>
      </c>
      <c r="C2863" s="21" t="s">
        <v>43</v>
      </c>
      <c r="D2863" s="20" t="s">
        <v>9200</v>
      </c>
      <c r="E2863" s="22">
        <v>325261</v>
      </c>
      <c r="F2863" s="23" t="s">
        <v>9201</v>
      </c>
      <c r="G2863" s="23" t="s">
        <v>8836</v>
      </c>
      <c r="H2863" s="24">
        <v>710026390</v>
      </c>
      <c r="I2863" s="25">
        <v>325261</v>
      </c>
      <c r="J2863" s="23" t="s">
        <v>54</v>
      </c>
      <c r="K2863" s="26" t="s">
        <v>551</v>
      </c>
      <c r="L2863" s="23" t="s">
        <v>8675</v>
      </c>
      <c r="M2863" s="27">
        <v>7252</v>
      </c>
      <c r="N2863" s="23" t="s">
        <v>9202</v>
      </c>
      <c r="O2863" s="23" t="s">
        <v>9203</v>
      </c>
      <c r="P2863" s="28">
        <v>522554</v>
      </c>
      <c r="Q2863" s="21" t="s">
        <v>51</v>
      </c>
      <c r="R2863" s="46">
        <v>4</v>
      </c>
      <c r="S2863" s="46">
        <v>1</v>
      </c>
      <c r="T2863" s="46">
        <f t="shared" si="815"/>
        <v>5</v>
      </c>
      <c r="U2863" s="68">
        <v>95.96</v>
      </c>
      <c r="V2863" s="69">
        <f t="shared" si="817"/>
        <v>14.393999999999998</v>
      </c>
      <c r="W2863" s="46">
        <f t="shared" si="827"/>
        <v>864</v>
      </c>
      <c r="X2863" s="46"/>
      <c r="Y2863" s="45">
        <v>0</v>
      </c>
      <c r="Z2863" s="45">
        <v>0</v>
      </c>
      <c r="AA2863" s="45">
        <f t="shared" si="830"/>
        <v>0</v>
      </c>
      <c r="AB2863" s="46">
        <f t="shared" si="831"/>
        <v>4</v>
      </c>
      <c r="AC2863" s="46">
        <f t="shared" si="832"/>
        <v>1</v>
      </c>
      <c r="AD2863" s="46">
        <f t="shared" si="828"/>
        <v>5</v>
      </c>
      <c r="AE2863" s="68">
        <v>95.96</v>
      </c>
      <c r="AF2863" s="69">
        <f t="shared" si="818"/>
        <v>14.393999999999998</v>
      </c>
      <c r="AG2863" s="46">
        <f t="shared" si="829"/>
        <v>864</v>
      </c>
      <c r="AH2863" s="46">
        <f t="shared" si="819"/>
        <v>0</v>
      </c>
      <c r="AI2863" s="45">
        <f>VLOOKUP(H2863,'[1]MŠ na kmeňovú školu V40'!$H$3:Y5934,18,0)</f>
        <v>3</v>
      </c>
      <c r="AJ2863" s="45">
        <f>VLOOKUP(H2863,'[1]MŠ na kmeňovú školu V40'!$H$3:AE5935,24,0)</f>
        <v>2</v>
      </c>
      <c r="AK2863" s="45">
        <f t="shared" si="816"/>
        <v>5</v>
      </c>
      <c r="AL2863" s="45">
        <v>98.08</v>
      </c>
      <c r="AM2863" s="45">
        <f t="shared" si="820"/>
        <v>14.712</v>
      </c>
      <c r="AN2863" s="84">
        <f t="shared" si="821"/>
        <v>870</v>
      </c>
      <c r="AO2863" s="46">
        <f t="shared" si="822"/>
        <v>6</v>
      </c>
      <c r="AP2863" s="72"/>
      <c r="AQ2863" s="46"/>
      <c r="AR2863" s="46"/>
      <c r="AS2863" s="46"/>
      <c r="AT2863" s="46">
        <f t="shared" si="823"/>
        <v>0</v>
      </c>
      <c r="AU2863" s="85">
        <f t="shared" si="824"/>
        <v>870</v>
      </c>
      <c r="AV2863" s="46">
        <f t="shared" si="825"/>
        <v>0</v>
      </c>
      <c r="AW2863" s="46"/>
      <c r="AX2863" s="86">
        <f t="shared" si="826"/>
        <v>870</v>
      </c>
    </row>
    <row r="2864" spans="1:50" s="56" customFormat="1" ht="13.5" customHeight="1" x14ac:dyDescent="0.25">
      <c r="A2864" s="19" t="s">
        <v>551</v>
      </c>
      <c r="B2864" s="20" t="s">
        <v>42</v>
      </c>
      <c r="C2864" s="21" t="s">
        <v>43</v>
      </c>
      <c r="D2864" s="20" t="s">
        <v>9204</v>
      </c>
      <c r="E2864" s="22">
        <v>325279</v>
      </c>
      <c r="F2864" s="23" t="s">
        <v>9205</v>
      </c>
      <c r="G2864" s="23" t="s">
        <v>8836</v>
      </c>
      <c r="H2864" s="24">
        <v>710026404</v>
      </c>
      <c r="I2864" s="25">
        <v>325279</v>
      </c>
      <c r="J2864" s="23" t="s">
        <v>54</v>
      </c>
      <c r="K2864" s="26" t="s">
        <v>551</v>
      </c>
      <c r="L2864" s="23" t="s">
        <v>1905</v>
      </c>
      <c r="M2864" s="27">
        <v>7232</v>
      </c>
      <c r="N2864" s="23" t="s">
        <v>9206</v>
      </c>
      <c r="O2864" s="23" t="s">
        <v>9207</v>
      </c>
      <c r="P2864" s="28">
        <v>522562</v>
      </c>
      <c r="Q2864" s="21" t="s">
        <v>51</v>
      </c>
      <c r="R2864" s="46">
        <v>6</v>
      </c>
      <c r="S2864" s="46">
        <v>0</v>
      </c>
      <c r="T2864" s="46">
        <f t="shared" si="815"/>
        <v>6</v>
      </c>
      <c r="U2864" s="68">
        <v>95.96</v>
      </c>
      <c r="V2864" s="69">
        <f t="shared" si="817"/>
        <v>14.393999999999998</v>
      </c>
      <c r="W2864" s="46">
        <f t="shared" si="827"/>
        <v>1036</v>
      </c>
      <c r="X2864" s="46"/>
      <c r="Y2864" s="45">
        <v>0</v>
      </c>
      <c r="Z2864" s="45">
        <v>0</v>
      </c>
      <c r="AA2864" s="45">
        <f t="shared" si="830"/>
        <v>0</v>
      </c>
      <c r="AB2864" s="46">
        <f t="shared" si="831"/>
        <v>6</v>
      </c>
      <c r="AC2864" s="46">
        <f t="shared" si="832"/>
        <v>0</v>
      </c>
      <c r="AD2864" s="46">
        <f t="shared" si="828"/>
        <v>6</v>
      </c>
      <c r="AE2864" s="68">
        <v>95.96</v>
      </c>
      <c r="AF2864" s="69">
        <f t="shared" si="818"/>
        <v>14.393999999999998</v>
      </c>
      <c r="AG2864" s="46">
        <f t="shared" si="829"/>
        <v>1036</v>
      </c>
      <c r="AH2864" s="46">
        <f t="shared" si="819"/>
        <v>0</v>
      </c>
      <c r="AI2864" s="45">
        <f>VLOOKUP(H2864,'[1]MŠ na kmeňovú školu V40'!$H$3:Y5935,18,0)</f>
        <v>6</v>
      </c>
      <c r="AJ2864" s="45">
        <f>VLOOKUP(H2864,'[1]MŠ na kmeňovú školu V40'!$H$3:AE5936,24,0)</f>
        <v>0</v>
      </c>
      <c r="AK2864" s="45">
        <f t="shared" si="816"/>
        <v>6</v>
      </c>
      <c r="AL2864" s="45">
        <v>98.08</v>
      </c>
      <c r="AM2864" s="45">
        <f t="shared" si="820"/>
        <v>14.712</v>
      </c>
      <c r="AN2864" s="84">
        <f t="shared" si="821"/>
        <v>1044</v>
      </c>
      <c r="AO2864" s="46">
        <f t="shared" si="822"/>
        <v>8</v>
      </c>
      <c r="AP2864" s="72"/>
      <c r="AQ2864" s="46"/>
      <c r="AR2864" s="46"/>
      <c r="AS2864" s="46"/>
      <c r="AT2864" s="46">
        <f t="shared" si="823"/>
        <v>0</v>
      </c>
      <c r="AU2864" s="85">
        <f t="shared" si="824"/>
        <v>1044</v>
      </c>
      <c r="AV2864" s="46">
        <f t="shared" si="825"/>
        <v>0</v>
      </c>
      <c r="AW2864" s="46"/>
      <c r="AX2864" s="86">
        <f t="shared" si="826"/>
        <v>1044</v>
      </c>
    </row>
    <row r="2865" spans="1:50" s="56" customFormat="1" ht="13.5" customHeight="1" x14ac:dyDescent="0.25">
      <c r="A2865" s="19" t="s">
        <v>551</v>
      </c>
      <c r="B2865" s="20" t="s">
        <v>42</v>
      </c>
      <c r="C2865" s="21" t="s">
        <v>43</v>
      </c>
      <c r="D2865" s="20" t="s">
        <v>9208</v>
      </c>
      <c r="E2865" s="22">
        <v>325295</v>
      </c>
      <c r="F2865" s="23" t="s">
        <v>9209</v>
      </c>
      <c r="G2865" s="23" t="s">
        <v>8836</v>
      </c>
      <c r="H2865" s="24">
        <v>710026412</v>
      </c>
      <c r="I2865" s="25">
        <v>325295</v>
      </c>
      <c r="J2865" s="23" t="s">
        <v>54</v>
      </c>
      <c r="K2865" s="26" t="s">
        <v>551</v>
      </c>
      <c r="L2865" s="23" t="s">
        <v>1905</v>
      </c>
      <c r="M2865" s="27">
        <v>7236</v>
      </c>
      <c r="N2865" s="23" t="s">
        <v>9210</v>
      </c>
      <c r="O2865" s="23" t="s">
        <v>9211</v>
      </c>
      <c r="P2865" s="28">
        <v>522589</v>
      </c>
      <c r="Q2865" s="21" t="s">
        <v>51</v>
      </c>
      <c r="R2865" s="46">
        <v>3</v>
      </c>
      <c r="S2865" s="46">
        <v>0</v>
      </c>
      <c r="T2865" s="46">
        <f t="shared" si="815"/>
        <v>3</v>
      </c>
      <c r="U2865" s="68">
        <v>95.96</v>
      </c>
      <c r="V2865" s="69">
        <f t="shared" si="817"/>
        <v>14.393999999999998</v>
      </c>
      <c r="W2865" s="46">
        <f t="shared" si="827"/>
        <v>518</v>
      </c>
      <c r="X2865" s="46"/>
      <c r="Y2865" s="45">
        <v>0</v>
      </c>
      <c r="Z2865" s="45">
        <v>0</v>
      </c>
      <c r="AA2865" s="45">
        <f t="shared" si="830"/>
        <v>0</v>
      </c>
      <c r="AB2865" s="46">
        <f t="shared" si="831"/>
        <v>3</v>
      </c>
      <c r="AC2865" s="46">
        <f t="shared" si="832"/>
        <v>0</v>
      </c>
      <c r="AD2865" s="46">
        <f t="shared" si="828"/>
        <v>3</v>
      </c>
      <c r="AE2865" s="68">
        <v>95.96</v>
      </c>
      <c r="AF2865" s="69">
        <f t="shared" si="818"/>
        <v>14.393999999999998</v>
      </c>
      <c r="AG2865" s="46">
        <f t="shared" si="829"/>
        <v>518</v>
      </c>
      <c r="AH2865" s="46">
        <f t="shared" si="819"/>
        <v>0</v>
      </c>
      <c r="AI2865" s="45">
        <f>VLOOKUP(H2865,'[1]MŠ na kmeňovú školu V40'!$H$3:Y5936,18,0)</f>
        <v>5</v>
      </c>
      <c r="AJ2865" s="45">
        <f>VLOOKUP(H2865,'[1]MŠ na kmeňovú školu V40'!$H$3:AE5937,24,0)</f>
        <v>0</v>
      </c>
      <c r="AK2865" s="45">
        <f t="shared" si="816"/>
        <v>5</v>
      </c>
      <c r="AL2865" s="45">
        <v>98.08</v>
      </c>
      <c r="AM2865" s="45">
        <f t="shared" si="820"/>
        <v>14.712</v>
      </c>
      <c r="AN2865" s="84">
        <f t="shared" si="821"/>
        <v>640</v>
      </c>
      <c r="AO2865" s="46">
        <f t="shared" si="822"/>
        <v>122</v>
      </c>
      <c r="AP2865" s="72"/>
      <c r="AQ2865" s="46"/>
      <c r="AR2865" s="46"/>
      <c r="AS2865" s="46"/>
      <c r="AT2865" s="46">
        <f t="shared" si="823"/>
        <v>0</v>
      </c>
      <c r="AU2865" s="85">
        <f t="shared" si="824"/>
        <v>640</v>
      </c>
      <c r="AV2865" s="46">
        <f t="shared" si="825"/>
        <v>0</v>
      </c>
      <c r="AW2865" s="46"/>
      <c r="AX2865" s="86">
        <f t="shared" si="826"/>
        <v>640</v>
      </c>
    </row>
    <row r="2866" spans="1:50" s="56" customFormat="1" ht="13.5" customHeight="1" x14ac:dyDescent="0.25">
      <c r="A2866" s="19" t="s">
        <v>551</v>
      </c>
      <c r="B2866" s="20" t="s">
        <v>42</v>
      </c>
      <c r="C2866" s="21" t="s">
        <v>43</v>
      </c>
      <c r="D2866" s="20" t="s">
        <v>9212</v>
      </c>
      <c r="E2866" s="22">
        <v>325309</v>
      </c>
      <c r="F2866" s="23" t="s">
        <v>4390</v>
      </c>
      <c r="G2866" s="23" t="s">
        <v>8836</v>
      </c>
      <c r="H2866" s="24">
        <v>710148857</v>
      </c>
      <c r="I2866" s="25">
        <v>325309</v>
      </c>
      <c r="J2866" s="23" t="s">
        <v>54</v>
      </c>
      <c r="K2866" s="26" t="s">
        <v>551</v>
      </c>
      <c r="L2866" s="23" t="s">
        <v>1905</v>
      </c>
      <c r="M2866" s="27">
        <v>7236</v>
      </c>
      <c r="N2866" s="23" t="s">
        <v>4391</v>
      </c>
      <c r="O2866" s="23" t="s">
        <v>9213</v>
      </c>
      <c r="P2866" s="28">
        <v>522597</v>
      </c>
      <c r="Q2866" s="21" t="s">
        <v>51</v>
      </c>
      <c r="R2866" s="46">
        <v>1</v>
      </c>
      <c r="S2866" s="46">
        <v>0</v>
      </c>
      <c r="T2866" s="46">
        <f t="shared" si="815"/>
        <v>1</v>
      </c>
      <c r="U2866" s="68">
        <v>95.96</v>
      </c>
      <c r="V2866" s="69">
        <f t="shared" si="817"/>
        <v>14.393999999999998</v>
      </c>
      <c r="W2866" s="46">
        <f t="shared" si="827"/>
        <v>173</v>
      </c>
      <c r="X2866" s="46"/>
      <c r="Y2866" s="45">
        <v>0</v>
      </c>
      <c r="Z2866" s="45">
        <v>0</v>
      </c>
      <c r="AA2866" s="45">
        <f t="shared" si="830"/>
        <v>0</v>
      </c>
      <c r="AB2866" s="46">
        <f t="shared" si="831"/>
        <v>1</v>
      </c>
      <c r="AC2866" s="46">
        <f t="shared" si="832"/>
        <v>0</v>
      </c>
      <c r="AD2866" s="46">
        <f t="shared" si="828"/>
        <v>1</v>
      </c>
      <c r="AE2866" s="68">
        <v>95.96</v>
      </c>
      <c r="AF2866" s="69">
        <f t="shared" si="818"/>
        <v>14.393999999999998</v>
      </c>
      <c r="AG2866" s="46">
        <f t="shared" si="829"/>
        <v>173</v>
      </c>
      <c r="AH2866" s="46">
        <f t="shared" si="819"/>
        <v>0</v>
      </c>
      <c r="AI2866" s="45">
        <f>VLOOKUP(H2866,'[1]MŠ na kmeňovú školu V40'!$H$3:Y5937,18,0)</f>
        <v>1</v>
      </c>
      <c r="AJ2866" s="45">
        <f>VLOOKUP(H2866,'[1]MŠ na kmeňovú školu V40'!$H$3:AE5938,24,0)</f>
        <v>0</v>
      </c>
      <c r="AK2866" s="45">
        <f t="shared" si="816"/>
        <v>1</v>
      </c>
      <c r="AL2866" s="45">
        <v>98.08</v>
      </c>
      <c r="AM2866" s="45">
        <f t="shared" si="820"/>
        <v>14.712</v>
      </c>
      <c r="AN2866" s="84">
        <f t="shared" si="821"/>
        <v>174</v>
      </c>
      <c r="AO2866" s="46">
        <f t="shared" si="822"/>
        <v>1</v>
      </c>
      <c r="AP2866" s="72"/>
      <c r="AQ2866" s="46"/>
      <c r="AR2866" s="46"/>
      <c r="AS2866" s="46"/>
      <c r="AT2866" s="46">
        <f t="shared" si="823"/>
        <v>0</v>
      </c>
      <c r="AU2866" s="85">
        <f t="shared" si="824"/>
        <v>174</v>
      </c>
      <c r="AV2866" s="46">
        <f t="shared" si="825"/>
        <v>0</v>
      </c>
      <c r="AW2866" s="46"/>
      <c r="AX2866" s="86">
        <f t="shared" si="826"/>
        <v>174</v>
      </c>
    </row>
    <row r="2867" spans="1:50" s="56" customFormat="1" ht="13.5" customHeight="1" x14ac:dyDescent="0.25">
      <c r="A2867" s="19" t="s">
        <v>551</v>
      </c>
      <c r="B2867" s="20" t="s">
        <v>42</v>
      </c>
      <c r="C2867" s="21" t="s">
        <v>43</v>
      </c>
      <c r="D2867" s="20" t="s">
        <v>9214</v>
      </c>
      <c r="E2867" s="22">
        <v>325350</v>
      </c>
      <c r="F2867" s="23" t="s">
        <v>9215</v>
      </c>
      <c r="G2867" s="23" t="s">
        <v>8836</v>
      </c>
      <c r="H2867" s="24">
        <v>710026447</v>
      </c>
      <c r="I2867" s="25">
        <v>325350</v>
      </c>
      <c r="J2867" s="23" t="s">
        <v>54</v>
      </c>
      <c r="K2867" s="26" t="s">
        <v>551</v>
      </c>
      <c r="L2867" s="23" t="s">
        <v>8675</v>
      </c>
      <c r="M2867" s="27">
        <v>7262</v>
      </c>
      <c r="N2867" s="23" t="s">
        <v>9216</v>
      </c>
      <c r="O2867" s="23" t="s">
        <v>9217</v>
      </c>
      <c r="P2867" s="28">
        <v>522643</v>
      </c>
      <c r="Q2867" s="21" t="s">
        <v>51</v>
      </c>
      <c r="R2867" s="46">
        <v>5</v>
      </c>
      <c r="S2867" s="46">
        <v>1</v>
      </c>
      <c r="T2867" s="46">
        <f t="shared" si="815"/>
        <v>6</v>
      </c>
      <c r="U2867" s="68">
        <v>95.96</v>
      </c>
      <c r="V2867" s="69">
        <f t="shared" si="817"/>
        <v>14.393999999999998</v>
      </c>
      <c r="W2867" s="46">
        <f t="shared" si="827"/>
        <v>1036</v>
      </c>
      <c r="X2867" s="46"/>
      <c r="Y2867" s="45">
        <v>0</v>
      </c>
      <c r="Z2867" s="45">
        <v>0</v>
      </c>
      <c r="AA2867" s="45">
        <f t="shared" si="830"/>
        <v>0</v>
      </c>
      <c r="AB2867" s="46">
        <f t="shared" si="831"/>
        <v>5</v>
      </c>
      <c r="AC2867" s="46">
        <f t="shared" si="832"/>
        <v>1</v>
      </c>
      <c r="AD2867" s="46">
        <f t="shared" si="828"/>
        <v>6</v>
      </c>
      <c r="AE2867" s="68">
        <v>95.96</v>
      </c>
      <c r="AF2867" s="69">
        <f t="shared" si="818"/>
        <v>14.393999999999998</v>
      </c>
      <c r="AG2867" s="46">
        <f t="shared" si="829"/>
        <v>1036</v>
      </c>
      <c r="AH2867" s="46">
        <f t="shared" si="819"/>
        <v>0</v>
      </c>
      <c r="AI2867" s="45">
        <f>VLOOKUP(H2867,'[1]MŠ na kmeňovú školu V40'!$H$3:Y5938,18,0)</f>
        <v>2</v>
      </c>
      <c r="AJ2867" s="45">
        <f>VLOOKUP(H2867,'[1]MŠ na kmeňovú školu V40'!$H$3:AE5939,24,0)</f>
        <v>0</v>
      </c>
      <c r="AK2867" s="45">
        <f t="shared" si="816"/>
        <v>2</v>
      </c>
      <c r="AL2867" s="45">
        <v>98.08</v>
      </c>
      <c r="AM2867" s="45">
        <f t="shared" si="820"/>
        <v>14.712</v>
      </c>
      <c r="AN2867" s="84">
        <f t="shared" si="821"/>
        <v>809</v>
      </c>
      <c r="AO2867" s="46">
        <f t="shared" si="822"/>
        <v>-227</v>
      </c>
      <c r="AP2867" s="72"/>
      <c r="AQ2867" s="46"/>
      <c r="AR2867" s="46"/>
      <c r="AS2867" s="46"/>
      <c r="AT2867" s="46">
        <f t="shared" si="823"/>
        <v>0</v>
      </c>
      <c r="AU2867" s="85">
        <f t="shared" si="824"/>
        <v>809</v>
      </c>
      <c r="AV2867" s="46">
        <f t="shared" si="825"/>
        <v>0</v>
      </c>
      <c r="AW2867" s="46"/>
      <c r="AX2867" s="86">
        <f t="shared" si="826"/>
        <v>809</v>
      </c>
    </row>
    <row r="2868" spans="1:50" s="56" customFormat="1" ht="13.5" customHeight="1" x14ac:dyDescent="0.25">
      <c r="A2868" s="19" t="s">
        <v>551</v>
      </c>
      <c r="B2868" s="20" t="s">
        <v>42</v>
      </c>
      <c r="C2868" s="21" t="s">
        <v>43</v>
      </c>
      <c r="D2868" s="20" t="s">
        <v>9218</v>
      </c>
      <c r="E2868" s="22">
        <v>325368</v>
      </c>
      <c r="F2868" s="23" t="s">
        <v>9219</v>
      </c>
      <c r="G2868" s="23" t="s">
        <v>8836</v>
      </c>
      <c r="H2868" s="24">
        <v>710026455</v>
      </c>
      <c r="I2868" s="25">
        <v>325368</v>
      </c>
      <c r="J2868" s="23" t="s">
        <v>54</v>
      </c>
      <c r="K2868" s="26" t="s">
        <v>551</v>
      </c>
      <c r="L2868" s="23" t="s">
        <v>1905</v>
      </c>
      <c r="M2868" s="27">
        <v>7201</v>
      </c>
      <c r="N2868" s="23" t="s">
        <v>9220</v>
      </c>
      <c r="O2868" s="23" t="s">
        <v>9221</v>
      </c>
      <c r="P2868" s="28">
        <v>522651</v>
      </c>
      <c r="Q2868" s="21" t="s">
        <v>51</v>
      </c>
      <c r="R2868" s="46">
        <v>3</v>
      </c>
      <c r="S2868" s="46">
        <v>0</v>
      </c>
      <c r="T2868" s="46">
        <f t="shared" si="815"/>
        <v>3</v>
      </c>
      <c r="U2868" s="68">
        <v>95.96</v>
      </c>
      <c r="V2868" s="69">
        <f t="shared" si="817"/>
        <v>14.393999999999998</v>
      </c>
      <c r="W2868" s="46">
        <f t="shared" si="827"/>
        <v>518</v>
      </c>
      <c r="X2868" s="46"/>
      <c r="Y2868" s="45">
        <v>0</v>
      </c>
      <c r="Z2868" s="45">
        <v>0</v>
      </c>
      <c r="AA2868" s="45">
        <f t="shared" si="830"/>
        <v>0</v>
      </c>
      <c r="AB2868" s="46">
        <f t="shared" si="831"/>
        <v>3</v>
      </c>
      <c r="AC2868" s="46">
        <f t="shared" si="832"/>
        <v>0</v>
      </c>
      <c r="AD2868" s="46">
        <f t="shared" si="828"/>
        <v>3</v>
      </c>
      <c r="AE2868" s="68">
        <v>95.96</v>
      </c>
      <c r="AF2868" s="69">
        <f t="shared" si="818"/>
        <v>14.393999999999998</v>
      </c>
      <c r="AG2868" s="46">
        <f t="shared" si="829"/>
        <v>518</v>
      </c>
      <c r="AH2868" s="46">
        <f t="shared" si="819"/>
        <v>0</v>
      </c>
      <c r="AI2868" s="45">
        <f>VLOOKUP(H2868,'[1]MŠ na kmeňovú školu V40'!$H$3:Y5939,18,0)</f>
        <v>7</v>
      </c>
      <c r="AJ2868" s="45">
        <f>VLOOKUP(H2868,'[1]MŠ na kmeňovú školu V40'!$H$3:AE5940,24,0)</f>
        <v>0</v>
      </c>
      <c r="AK2868" s="45">
        <f t="shared" si="816"/>
        <v>7</v>
      </c>
      <c r="AL2868" s="45">
        <v>98.08</v>
      </c>
      <c r="AM2868" s="45">
        <f t="shared" si="820"/>
        <v>14.712</v>
      </c>
      <c r="AN2868" s="84">
        <f t="shared" si="821"/>
        <v>757</v>
      </c>
      <c r="AO2868" s="46">
        <f t="shared" si="822"/>
        <v>239</v>
      </c>
      <c r="AP2868" s="72"/>
      <c r="AQ2868" s="46"/>
      <c r="AR2868" s="46"/>
      <c r="AS2868" s="46"/>
      <c r="AT2868" s="46">
        <f t="shared" si="823"/>
        <v>0</v>
      </c>
      <c r="AU2868" s="85">
        <f t="shared" si="824"/>
        <v>757</v>
      </c>
      <c r="AV2868" s="46">
        <f t="shared" si="825"/>
        <v>0</v>
      </c>
      <c r="AW2868" s="46"/>
      <c r="AX2868" s="86">
        <f t="shared" si="826"/>
        <v>757</v>
      </c>
    </row>
    <row r="2869" spans="1:50" s="56" customFormat="1" ht="13.5" customHeight="1" x14ac:dyDescent="0.25">
      <c r="A2869" s="19" t="s">
        <v>551</v>
      </c>
      <c r="B2869" s="20" t="s">
        <v>42</v>
      </c>
      <c r="C2869" s="21" t="s">
        <v>43</v>
      </c>
      <c r="D2869" s="20" t="s">
        <v>9222</v>
      </c>
      <c r="E2869" s="22">
        <v>325376</v>
      </c>
      <c r="F2869" s="23" t="s">
        <v>9223</v>
      </c>
      <c r="G2869" s="23" t="s">
        <v>8836</v>
      </c>
      <c r="H2869" s="24">
        <v>710026463</v>
      </c>
      <c r="I2869" s="25">
        <v>35545585</v>
      </c>
      <c r="J2869" s="23" t="s">
        <v>100</v>
      </c>
      <c r="K2869" s="26" t="s">
        <v>551</v>
      </c>
      <c r="L2869" s="23" t="s">
        <v>8675</v>
      </c>
      <c r="M2869" s="27">
        <v>7251</v>
      </c>
      <c r="N2869" s="23" t="s">
        <v>9224</v>
      </c>
      <c r="O2869" s="23" t="s">
        <v>9225</v>
      </c>
      <c r="P2869" s="28">
        <v>522660</v>
      </c>
      <c r="Q2869" s="21" t="s">
        <v>51</v>
      </c>
      <c r="R2869" s="46">
        <v>9</v>
      </c>
      <c r="S2869" s="46">
        <v>0</v>
      </c>
      <c r="T2869" s="46">
        <f t="shared" si="815"/>
        <v>9</v>
      </c>
      <c r="U2869" s="68">
        <v>95.96</v>
      </c>
      <c r="V2869" s="69">
        <f t="shared" si="817"/>
        <v>14.393999999999998</v>
      </c>
      <c r="W2869" s="46">
        <f t="shared" si="827"/>
        <v>1555</v>
      </c>
      <c r="X2869" s="46"/>
      <c r="Y2869" s="45">
        <v>0</v>
      </c>
      <c r="Z2869" s="45">
        <v>0</v>
      </c>
      <c r="AA2869" s="45">
        <f t="shared" si="830"/>
        <v>0</v>
      </c>
      <c r="AB2869" s="46">
        <f t="shared" si="831"/>
        <v>9</v>
      </c>
      <c r="AC2869" s="46">
        <f t="shared" si="832"/>
        <v>0</v>
      </c>
      <c r="AD2869" s="46">
        <f t="shared" si="828"/>
        <v>9</v>
      </c>
      <c r="AE2869" s="68">
        <v>95.96</v>
      </c>
      <c r="AF2869" s="69">
        <f t="shared" si="818"/>
        <v>14.393999999999998</v>
      </c>
      <c r="AG2869" s="46">
        <f t="shared" si="829"/>
        <v>1555</v>
      </c>
      <c r="AH2869" s="46">
        <f t="shared" si="819"/>
        <v>0</v>
      </c>
      <c r="AI2869" s="45">
        <f>VLOOKUP(H2869,'[1]MŠ na kmeňovú školu V40'!$H$3:Y5940,18,0)</f>
        <v>10</v>
      </c>
      <c r="AJ2869" s="45">
        <f>VLOOKUP(H2869,'[1]MŠ na kmeňovú školu V40'!$H$3:AE5941,24,0)</f>
        <v>0</v>
      </c>
      <c r="AK2869" s="45">
        <f t="shared" si="816"/>
        <v>10</v>
      </c>
      <c r="AL2869" s="45">
        <v>98.08</v>
      </c>
      <c r="AM2869" s="45">
        <f t="shared" si="820"/>
        <v>14.712</v>
      </c>
      <c r="AN2869" s="84">
        <f t="shared" si="821"/>
        <v>1625</v>
      </c>
      <c r="AO2869" s="46">
        <f t="shared" si="822"/>
        <v>70</v>
      </c>
      <c r="AP2869" s="72"/>
      <c r="AQ2869" s="46"/>
      <c r="AR2869" s="46"/>
      <c r="AS2869" s="46"/>
      <c r="AT2869" s="46">
        <f t="shared" si="823"/>
        <v>0</v>
      </c>
      <c r="AU2869" s="85">
        <f t="shared" si="824"/>
        <v>1625</v>
      </c>
      <c r="AV2869" s="46">
        <f t="shared" si="825"/>
        <v>0</v>
      </c>
      <c r="AW2869" s="46"/>
      <c r="AX2869" s="86">
        <f t="shared" si="826"/>
        <v>1625</v>
      </c>
    </row>
    <row r="2870" spans="1:50" s="56" customFormat="1" ht="13.5" customHeight="1" x14ac:dyDescent="0.25">
      <c r="A2870" s="19" t="s">
        <v>551</v>
      </c>
      <c r="B2870" s="20" t="s">
        <v>42</v>
      </c>
      <c r="C2870" s="21" t="s">
        <v>43</v>
      </c>
      <c r="D2870" s="20" t="s">
        <v>9226</v>
      </c>
      <c r="E2870" s="22">
        <v>325406</v>
      </c>
      <c r="F2870" s="23" t="s">
        <v>9227</v>
      </c>
      <c r="G2870" s="23" t="s">
        <v>8836</v>
      </c>
      <c r="H2870" s="24">
        <v>710026501</v>
      </c>
      <c r="I2870" s="25">
        <v>325406</v>
      </c>
      <c r="J2870" s="23" t="s">
        <v>54</v>
      </c>
      <c r="K2870" s="26" t="s">
        <v>551</v>
      </c>
      <c r="L2870" s="23" t="s">
        <v>1905</v>
      </c>
      <c r="M2870" s="27">
        <v>7237</v>
      </c>
      <c r="N2870" s="23" t="s">
        <v>9228</v>
      </c>
      <c r="O2870" s="23" t="s">
        <v>9229</v>
      </c>
      <c r="P2870" s="28">
        <v>522694</v>
      </c>
      <c r="Q2870" s="21" t="s">
        <v>51</v>
      </c>
      <c r="R2870" s="46">
        <v>3</v>
      </c>
      <c r="S2870" s="46">
        <v>0</v>
      </c>
      <c r="T2870" s="46">
        <f t="shared" si="815"/>
        <v>3</v>
      </c>
      <c r="U2870" s="68">
        <v>95.96</v>
      </c>
      <c r="V2870" s="69">
        <f t="shared" si="817"/>
        <v>14.393999999999998</v>
      </c>
      <c r="W2870" s="46">
        <f t="shared" si="827"/>
        <v>518</v>
      </c>
      <c r="X2870" s="46"/>
      <c r="Y2870" s="45">
        <v>0</v>
      </c>
      <c r="Z2870" s="45">
        <v>0</v>
      </c>
      <c r="AA2870" s="45">
        <f t="shared" si="830"/>
        <v>0</v>
      </c>
      <c r="AB2870" s="46">
        <f t="shared" si="831"/>
        <v>3</v>
      </c>
      <c r="AC2870" s="46">
        <f t="shared" si="832"/>
        <v>0</v>
      </c>
      <c r="AD2870" s="46">
        <f t="shared" si="828"/>
        <v>3</v>
      </c>
      <c r="AE2870" s="68">
        <v>95.96</v>
      </c>
      <c r="AF2870" s="69">
        <f t="shared" si="818"/>
        <v>14.393999999999998</v>
      </c>
      <c r="AG2870" s="46">
        <f t="shared" si="829"/>
        <v>518</v>
      </c>
      <c r="AH2870" s="46">
        <f t="shared" si="819"/>
        <v>0</v>
      </c>
      <c r="AI2870" s="45">
        <f>VLOOKUP(H2870,'[1]MŠ na kmeňovú školu V40'!$H$3:Y5941,18,0)</f>
        <v>7</v>
      </c>
      <c r="AJ2870" s="45">
        <f>VLOOKUP(H2870,'[1]MŠ na kmeňovú školu V40'!$H$3:AE5942,24,0)</f>
        <v>0</v>
      </c>
      <c r="AK2870" s="45">
        <f t="shared" si="816"/>
        <v>7</v>
      </c>
      <c r="AL2870" s="45">
        <v>98.08</v>
      </c>
      <c r="AM2870" s="45">
        <f t="shared" si="820"/>
        <v>14.712</v>
      </c>
      <c r="AN2870" s="84">
        <f t="shared" si="821"/>
        <v>757</v>
      </c>
      <c r="AO2870" s="46">
        <f t="shared" si="822"/>
        <v>239</v>
      </c>
      <c r="AP2870" s="72"/>
      <c r="AQ2870" s="46"/>
      <c r="AR2870" s="46"/>
      <c r="AS2870" s="46"/>
      <c r="AT2870" s="46">
        <f t="shared" si="823"/>
        <v>0</v>
      </c>
      <c r="AU2870" s="85">
        <f t="shared" si="824"/>
        <v>757</v>
      </c>
      <c r="AV2870" s="46">
        <f t="shared" si="825"/>
        <v>0</v>
      </c>
      <c r="AW2870" s="46"/>
      <c r="AX2870" s="86">
        <f t="shared" si="826"/>
        <v>757</v>
      </c>
    </row>
    <row r="2871" spans="1:50" s="56" customFormat="1" ht="13.5" customHeight="1" x14ac:dyDescent="0.25">
      <c r="A2871" s="19" t="s">
        <v>551</v>
      </c>
      <c r="B2871" s="20" t="s">
        <v>42</v>
      </c>
      <c r="C2871" s="21" t="s">
        <v>43</v>
      </c>
      <c r="D2871" s="20" t="s">
        <v>9230</v>
      </c>
      <c r="E2871" s="22">
        <v>325422</v>
      </c>
      <c r="F2871" s="23" t="s">
        <v>9231</v>
      </c>
      <c r="G2871" s="23" t="s">
        <v>8836</v>
      </c>
      <c r="H2871" s="24">
        <v>710026510</v>
      </c>
      <c r="I2871" s="25">
        <v>325422</v>
      </c>
      <c r="J2871" s="23" t="s">
        <v>54</v>
      </c>
      <c r="K2871" s="26" t="s">
        <v>551</v>
      </c>
      <c r="L2871" s="23" t="s">
        <v>8675</v>
      </c>
      <c r="M2871" s="27">
        <v>7254</v>
      </c>
      <c r="N2871" s="23" t="s">
        <v>9232</v>
      </c>
      <c r="O2871" s="23" t="s">
        <v>9233</v>
      </c>
      <c r="P2871" s="28">
        <v>522716</v>
      </c>
      <c r="Q2871" s="21" t="s">
        <v>51</v>
      </c>
      <c r="R2871" s="46">
        <v>6</v>
      </c>
      <c r="S2871" s="46">
        <v>0</v>
      </c>
      <c r="T2871" s="46">
        <f t="shared" si="815"/>
        <v>6</v>
      </c>
      <c r="U2871" s="68">
        <v>95.96</v>
      </c>
      <c r="V2871" s="69">
        <f t="shared" si="817"/>
        <v>14.393999999999998</v>
      </c>
      <c r="W2871" s="46">
        <f t="shared" si="827"/>
        <v>1036</v>
      </c>
      <c r="X2871" s="46"/>
      <c r="Y2871" s="45">
        <v>0</v>
      </c>
      <c r="Z2871" s="45">
        <v>0</v>
      </c>
      <c r="AA2871" s="45">
        <f t="shared" si="830"/>
        <v>0</v>
      </c>
      <c r="AB2871" s="46">
        <f t="shared" si="831"/>
        <v>6</v>
      </c>
      <c r="AC2871" s="46">
        <f t="shared" si="832"/>
        <v>0</v>
      </c>
      <c r="AD2871" s="46">
        <f t="shared" si="828"/>
        <v>6</v>
      </c>
      <c r="AE2871" s="68">
        <v>95.96</v>
      </c>
      <c r="AF2871" s="69">
        <f t="shared" si="818"/>
        <v>14.393999999999998</v>
      </c>
      <c r="AG2871" s="46">
        <f t="shared" si="829"/>
        <v>1036</v>
      </c>
      <c r="AH2871" s="46">
        <f t="shared" si="819"/>
        <v>0</v>
      </c>
      <c r="AI2871" s="45">
        <f>VLOOKUP(H2871,'[1]MŠ na kmeňovú školu V40'!$H$3:Y5942,18,0)</f>
        <v>5</v>
      </c>
      <c r="AJ2871" s="45">
        <f>VLOOKUP(H2871,'[1]MŠ na kmeňovú školu V40'!$H$3:AE5943,24,0)</f>
        <v>0</v>
      </c>
      <c r="AK2871" s="45">
        <f t="shared" si="816"/>
        <v>5</v>
      </c>
      <c r="AL2871" s="45">
        <v>98.08</v>
      </c>
      <c r="AM2871" s="45">
        <f t="shared" si="820"/>
        <v>14.712</v>
      </c>
      <c r="AN2871" s="84">
        <f t="shared" si="821"/>
        <v>985</v>
      </c>
      <c r="AO2871" s="46">
        <f t="shared" si="822"/>
        <v>-51</v>
      </c>
      <c r="AP2871" s="72"/>
      <c r="AQ2871" s="46"/>
      <c r="AR2871" s="46"/>
      <c r="AS2871" s="46"/>
      <c r="AT2871" s="46">
        <f t="shared" si="823"/>
        <v>0</v>
      </c>
      <c r="AU2871" s="85">
        <f t="shared" si="824"/>
        <v>985</v>
      </c>
      <c r="AV2871" s="46">
        <f t="shared" si="825"/>
        <v>0</v>
      </c>
      <c r="AW2871" s="46"/>
      <c r="AX2871" s="86">
        <f t="shared" si="826"/>
        <v>985</v>
      </c>
    </row>
    <row r="2872" spans="1:50" s="56" customFormat="1" ht="13.5" customHeight="1" x14ac:dyDescent="0.25">
      <c r="A2872" s="19" t="s">
        <v>551</v>
      </c>
      <c r="B2872" s="20" t="s">
        <v>42</v>
      </c>
      <c r="C2872" s="21" t="s">
        <v>43</v>
      </c>
      <c r="D2872" s="20" t="s">
        <v>9234</v>
      </c>
      <c r="E2872" s="22">
        <v>325431</v>
      </c>
      <c r="F2872" s="23" t="s">
        <v>9235</v>
      </c>
      <c r="G2872" s="23" t="s">
        <v>8836</v>
      </c>
      <c r="H2872" s="24">
        <v>710026528</v>
      </c>
      <c r="I2872" s="25">
        <v>325431</v>
      </c>
      <c r="J2872" s="23" t="s">
        <v>54</v>
      </c>
      <c r="K2872" s="26" t="s">
        <v>551</v>
      </c>
      <c r="L2872" s="23" t="s">
        <v>1905</v>
      </c>
      <c r="M2872" s="27">
        <v>7101</v>
      </c>
      <c r="N2872" s="23" t="s">
        <v>9236</v>
      </c>
      <c r="O2872" s="23" t="s">
        <v>9237</v>
      </c>
      <c r="P2872" s="28">
        <v>522724</v>
      </c>
      <c r="Q2872" s="21" t="s">
        <v>51</v>
      </c>
      <c r="R2872" s="46">
        <v>9</v>
      </c>
      <c r="S2872" s="46">
        <v>0</v>
      </c>
      <c r="T2872" s="46">
        <f t="shared" si="815"/>
        <v>9</v>
      </c>
      <c r="U2872" s="68">
        <v>95.96</v>
      </c>
      <c r="V2872" s="69">
        <f t="shared" si="817"/>
        <v>14.393999999999998</v>
      </c>
      <c r="W2872" s="46">
        <f t="shared" si="827"/>
        <v>1555</v>
      </c>
      <c r="X2872" s="46"/>
      <c r="Y2872" s="45">
        <v>0</v>
      </c>
      <c r="Z2872" s="45">
        <v>0</v>
      </c>
      <c r="AA2872" s="45">
        <f t="shared" si="830"/>
        <v>0</v>
      </c>
      <c r="AB2872" s="46">
        <f t="shared" si="831"/>
        <v>9</v>
      </c>
      <c r="AC2872" s="46">
        <f t="shared" si="832"/>
        <v>0</v>
      </c>
      <c r="AD2872" s="46">
        <f t="shared" si="828"/>
        <v>9</v>
      </c>
      <c r="AE2872" s="68">
        <v>95.96</v>
      </c>
      <c r="AF2872" s="69">
        <f t="shared" si="818"/>
        <v>14.393999999999998</v>
      </c>
      <c r="AG2872" s="46">
        <f t="shared" si="829"/>
        <v>1555</v>
      </c>
      <c r="AH2872" s="46">
        <f t="shared" si="819"/>
        <v>0</v>
      </c>
      <c r="AI2872" s="45">
        <f>VLOOKUP(H2872,'[1]MŠ na kmeňovú školu V40'!$H$3:Y5943,18,0)</f>
        <v>9</v>
      </c>
      <c r="AJ2872" s="45">
        <f>VLOOKUP(H2872,'[1]MŠ na kmeňovú školu V40'!$H$3:AE5944,24,0)</f>
        <v>0</v>
      </c>
      <c r="AK2872" s="45">
        <f t="shared" si="816"/>
        <v>9</v>
      </c>
      <c r="AL2872" s="45">
        <v>98.08</v>
      </c>
      <c r="AM2872" s="45">
        <f t="shared" si="820"/>
        <v>14.712</v>
      </c>
      <c r="AN2872" s="84">
        <f t="shared" si="821"/>
        <v>1566</v>
      </c>
      <c r="AO2872" s="46">
        <f t="shared" si="822"/>
        <v>11</v>
      </c>
      <c r="AP2872" s="72"/>
      <c r="AQ2872" s="46"/>
      <c r="AR2872" s="46"/>
      <c r="AS2872" s="46"/>
      <c r="AT2872" s="46">
        <f t="shared" si="823"/>
        <v>0</v>
      </c>
      <c r="AU2872" s="85">
        <f t="shared" si="824"/>
        <v>1566</v>
      </c>
      <c r="AV2872" s="46">
        <f t="shared" si="825"/>
        <v>0</v>
      </c>
      <c r="AW2872" s="46"/>
      <c r="AX2872" s="86">
        <f t="shared" si="826"/>
        <v>1566</v>
      </c>
    </row>
    <row r="2873" spans="1:50" s="56" customFormat="1" ht="13.5" customHeight="1" x14ac:dyDescent="0.25">
      <c r="A2873" s="19" t="s">
        <v>551</v>
      </c>
      <c r="B2873" s="20" t="s">
        <v>42</v>
      </c>
      <c r="C2873" s="21" t="s">
        <v>43</v>
      </c>
      <c r="D2873" s="20" t="s">
        <v>9238</v>
      </c>
      <c r="E2873" s="22">
        <v>325449</v>
      </c>
      <c r="F2873" s="23" t="s">
        <v>9239</v>
      </c>
      <c r="G2873" s="23" t="s">
        <v>8836</v>
      </c>
      <c r="H2873" s="24">
        <v>710026536</v>
      </c>
      <c r="I2873" s="25">
        <v>325449</v>
      </c>
      <c r="J2873" s="23" t="s">
        <v>54</v>
      </c>
      <c r="K2873" s="26" t="s">
        <v>551</v>
      </c>
      <c r="L2873" s="23" t="s">
        <v>1905</v>
      </c>
      <c r="M2873" s="27">
        <v>7205</v>
      </c>
      <c r="N2873" s="23" t="s">
        <v>9240</v>
      </c>
      <c r="O2873" s="23" t="s">
        <v>9241</v>
      </c>
      <c r="P2873" s="28">
        <v>522732</v>
      </c>
      <c r="Q2873" s="21" t="s">
        <v>51</v>
      </c>
      <c r="R2873" s="46">
        <v>7</v>
      </c>
      <c r="S2873" s="46">
        <v>1</v>
      </c>
      <c r="T2873" s="46">
        <f t="shared" ref="T2873:T2936" si="833">+R2873+S2873</f>
        <v>8</v>
      </c>
      <c r="U2873" s="68">
        <v>95.96</v>
      </c>
      <c r="V2873" s="69">
        <f t="shared" si="817"/>
        <v>14.393999999999998</v>
      </c>
      <c r="W2873" s="46">
        <f t="shared" si="827"/>
        <v>1382</v>
      </c>
      <c r="X2873" s="46"/>
      <c r="Y2873" s="45">
        <v>0</v>
      </c>
      <c r="Z2873" s="45">
        <v>0</v>
      </c>
      <c r="AA2873" s="45">
        <f t="shared" si="830"/>
        <v>0</v>
      </c>
      <c r="AB2873" s="46">
        <f t="shared" si="831"/>
        <v>7</v>
      </c>
      <c r="AC2873" s="46">
        <f t="shared" si="832"/>
        <v>1</v>
      </c>
      <c r="AD2873" s="46">
        <f t="shared" si="828"/>
        <v>8</v>
      </c>
      <c r="AE2873" s="68">
        <v>95.96</v>
      </c>
      <c r="AF2873" s="69">
        <f t="shared" si="818"/>
        <v>14.393999999999998</v>
      </c>
      <c r="AG2873" s="46">
        <f t="shared" si="829"/>
        <v>1382</v>
      </c>
      <c r="AH2873" s="46">
        <f t="shared" si="819"/>
        <v>0</v>
      </c>
      <c r="AI2873" s="45">
        <f>VLOOKUP(H2873,'[1]MŠ na kmeňovú školu V40'!$H$3:Y5944,18,0)</f>
        <v>5</v>
      </c>
      <c r="AJ2873" s="45">
        <f>VLOOKUP(H2873,'[1]MŠ na kmeňovú školu V40'!$H$3:AE5945,24,0)</f>
        <v>1</v>
      </c>
      <c r="AK2873" s="45">
        <f t="shared" si="816"/>
        <v>6</v>
      </c>
      <c r="AL2873" s="45">
        <v>98.08</v>
      </c>
      <c r="AM2873" s="45">
        <f t="shared" si="820"/>
        <v>14.712</v>
      </c>
      <c r="AN2873" s="84">
        <f t="shared" si="821"/>
        <v>1274</v>
      </c>
      <c r="AO2873" s="46">
        <f t="shared" si="822"/>
        <v>-108</v>
      </c>
      <c r="AP2873" s="72"/>
      <c r="AQ2873" s="46"/>
      <c r="AR2873" s="46"/>
      <c r="AS2873" s="46"/>
      <c r="AT2873" s="46">
        <f t="shared" si="823"/>
        <v>0</v>
      </c>
      <c r="AU2873" s="85">
        <f t="shared" si="824"/>
        <v>1274</v>
      </c>
      <c r="AV2873" s="46">
        <f t="shared" si="825"/>
        <v>0</v>
      </c>
      <c r="AW2873" s="46"/>
      <c r="AX2873" s="86">
        <f t="shared" si="826"/>
        <v>1274</v>
      </c>
    </row>
    <row r="2874" spans="1:50" s="56" customFormat="1" ht="13.5" customHeight="1" x14ac:dyDescent="0.25">
      <c r="A2874" s="19" t="s">
        <v>551</v>
      </c>
      <c r="B2874" s="20" t="s">
        <v>42</v>
      </c>
      <c r="C2874" s="21" t="s">
        <v>43</v>
      </c>
      <c r="D2874" s="20" t="s">
        <v>9242</v>
      </c>
      <c r="E2874" s="22">
        <v>325465</v>
      </c>
      <c r="F2874" s="23" t="s">
        <v>9243</v>
      </c>
      <c r="G2874" s="23" t="s">
        <v>8836</v>
      </c>
      <c r="H2874" s="24">
        <v>710276940</v>
      </c>
      <c r="I2874" s="25">
        <v>325465</v>
      </c>
      <c r="J2874" s="23" t="s">
        <v>54</v>
      </c>
      <c r="K2874" s="26" t="s">
        <v>551</v>
      </c>
      <c r="L2874" s="23" t="s">
        <v>1905</v>
      </c>
      <c r="M2874" s="27">
        <v>7206</v>
      </c>
      <c r="N2874" s="23" t="s">
        <v>9244</v>
      </c>
      <c r="O2874" s="23" t="s">
        <v>9245</v>
      </c>
      <c r="P2874" s="28">
        <v>522759</v>
      </c>
      <c r="Q2874" s="21" t="s">
        <v>51</v>
      </c>
      <c r="R2874" s="46">
        <v>12</v>
      </c>
      <c r="S2874" s="46">
        <v>3</v>
      </c>
      <c r="T2874" s="46">
        <f t="shared" si="833"/>
        <v>15</v>
      </c>
      <c r="U2874" s="68">
        <v>95.96</v>
      </c>
      <c r="V2874" s="69">
        <f t="shared" si="817"/>
        <v>14.393999999999998</v>
      </c>
      <c r="W2874" s="46">
        <f t="shared" si="827"/>
        <v>2591</v>
      </c>
      <c r="X2874" s="46"/>
      <c r="Y2874" s="45">
        <v>0</v>
      </c>
      <c r="Z2874" s="45">
        <v>0</v>
      </c>
      <c r="AA2874" s="45">
        <f t="shared" si="830"/>
        <v>0</v>
      </c>
      <c r="AB2874" s="46">
        <f t="shared" si="831"/>
        <v>12</v>
      </c>
      <c r="AC2874" s="46">
        <f t="shared" si="832"/>
        <v>3</v>
      </c>
      <c r="AD2874" s="46">
        <f t="shared" si="828"/>
        <v>15</v>
      </c>
      <c r="AE2874" s="68">
        <v>95.96</v>
      </c>
      <c r="AF2874" s="69">
        <f t="shared" si="818"/>
        <v>14.393999999999998</v>
      </c>
      <c r="AG2874" s="46">
        <f t="shared" si="829"/>
        <v>2591</v>
      </c>
      <c r="AH2874" s="46">
        <f t="shared" si="819"/>
        <v>0</v>
      </c>
      <c r="AI2874" s="45">
        <f>VLOOKUP(H2874,'[1]MŠ na kmeňovú školu V40'!$H$3:Y5945,18,0)</f>
        <v>15</v>
      </c>
      <c r="AJ2874" s="45">
        <f>VLOOKUP(H2874,'[1]MŠ na kmeňovú školu V40'!$H$3:AE5946,24,0)</f>
        <v>0</v>
      </c>
      <c r="AK2874" s="45">
        <f t="shared" si="816"/>
        <v>15</v>
      </c>
      <c r="AL2874" s="45">
        <v>98.08</v>
      </c>
      <c r="AM2874" s="45">
        <f t="shared" si="820"/>
        <v>14.712</v>
      </c>
      <c r="AN2874" s="84">
        <f t="shared" si="821"/>
        <v>2610</v>
      </c>
      <c r="AO2874" s="46">
        <f t="shared" si="822"/>
        <v>19</v>
      </c>
      <c r="AP2874" s="72"/>
      <c r="AQ2874" s="46"/>
      <c r="AR2874" s="46"/>
      <c r="AS2874" s="46"/>
      <c r="AT2874" s="46">
        <f t="shared" si="823"/>
        <v>0</v>
      </c>
      <c r="AU2874" s="85">
        <f t="shared" si="824"/>
        <v>2610</v>
      </c>
      <c r="AV2874" s="46">
        <f t="shared" si="825"/>
        <v>0</v>
      </c>
      <c r="AW2874" s="46"/>
      <c r="AX2874" s="86">
        <f t="shared" si="826"/>
        <v>2610</v>
      </c>
    </row>
    <row r="2875" spans="1:50" s="56" customFormat="1" ht="13.5" customHeight="1" x14ac:dyDescent="0.25">
      <c r="A2875" s="19" t="s">
        <v>551</v>
      </c>
      <c r="B2875" s="20" t="s">
        <v>42</v>
      </c>
      <c r="C2875" s="21" t="s">
        <v>43</v>
      </c>
      <c r="D2875" s="20" t="s">
        <v>9246</v>
      </c>
      <c r="E2875" s="22">
        <v>325481</v>
      </c>
      <c r="F2875" s="23" t="s">
        <v>9247</v>
      </c>
      <c r="G2875" s="23" t="s">
        <v>8836</v>
      </c>
      <c r="H2875" s="24">
        <v>710026587</v>
      </c>
      <c r="I2875" s="25">
        <v>325481</v>
      </c>
      <c r="J2875" s="23" t="s">
        <v>54</v>
      </c>
      <c r="K2875" s="26" t="s">
        <v>551</v>
      </c>
      <c r="L2875" s="23" t="s">
        <v>1905</v>
      </c>
      <c r="M2875" s="27">
        <v>7206</v>
      </c>
      <c r="N2875" s="23" t="s">
        <v>9248</v>
      </c>
      <c r="O2875" s="23" t="s">
        <v>9249</v>
      </c>
      <c r="P2875" s="28">
        <v>522783</v>
      </c>
      <c r="Q2875" s="21" t="s">
        <v>51</v>
      </c>
      <c r="R2875" s="46">
        <v>9</v>
      </c>
      <c r="S2875" s="46">
        <v>1</v>
      </c>
      <c r="T2875" s="46">
        <f t="shared" si="833"/>
        <v>10</v>
      </c>
      <c r="U2875" s="68">
        <v>95.96</v>
      </c>
      <c r="V2875" s="69">
        <f t="shared" si="817"/>
        <v>14.393999999999998</v>
      </c>
      <c r="W2875" s="46">
        <f t="shared" si="827"/>
        <v>1727</v>
      </c>
      <c r="X2875" s="46"/>
      <c r="Y2875" s="45">
        <v>0</v>
      </c>
      <c r="Z2875" s="45">
        <v>0</v>
      </c>
      <c r="AA2875" s="45">
        <f t="shared" si="830"/>
        <v>0</v>
      </c>
      <c r="AB2875" s="46">
        <f t="shared" si="831"/>
        <v>9</v>
      </c>
      <c r="AC2875" s="46">
        <f t="shared" si="832"/>
        <v>1</v>
      </c>
      <c r="AD2875" s="46">
        <f t="shared" si="828"/>
        <v>10</v>
      </c>
      <c r="AE2875" s="68">
        <v>95.96</v>
      </c>
      <c r="AF2875" s="69">
        <f t="shared" si="818"/>
        <v>14.393999999999998</v>
      </c>
      <c r="AG2875" s="46">
        <f t="shared" si="829"/>
        <v>1727</v>
      </c>
      <c r="AH2875" s="46">
        <f t="shared" si="819"/>
        <v>0</v>
      </c>
      <c r="AI2875" s="45">
        <f>VLOOKUP(H2875,'[1]MŠ na kmeňovú školu V40'!$H$3:Y5946,18,0)</f>
        <v>10</v>
      </c>
      <c r="AJ2875" s="45">
        <f>VLOOKUP(H2875,'[1]MŠ na kmeňovú školu V40'!$H$3:AE5947,24,0)</f>
        <v>1</v>
      </c>
      <c r="AK2875" s="45">
        <f t="shared" si="816"/>
        <v>11</v>
      </c>
      <c r="AL2875" s="45">
        <v>98.08</v>
      </c>
      <c r="AM2875" s="45">
        <f t="shared" si="820"/>
        <v>14.712</v>
      </c>
      <c r="AN2875" s="84">
        <f t="shared" si="821"/>
        <v>1799</v>
      </c>
      <c r="AO2875" s="46">
        <f t="shared" si="822"/>
        <v>72</v>
      </c>
      <c r="AP2875" s="72"/>
      <c r="AQ2875" s="46"/>
      <c r="AR2875" s="46"/>
      <c r="AS2875" s="46"/>
      <c r="AT2875" s="46">
        <f t="shared" si="823"/>
        <v>0</v>
      </c>
      <c r="AU2875" s="85">
        <f t="shared" si="824"/>
        <v>1799</v>
      </c>
      <c r="AV2875" s="46">
        <f t="shared" si="825"/>
        <v>0</v>
      </c>
      <c r="AW2875" s="46"/>
      <c r="AX2875" s="86">
        <f t="shared" si="826"/>
        <v>1799</v>
      </c>
    </row>
    <row r="2876" spans="1:50" s="56" customFormat="1" ht="13.5" customHeight="1" x14ac:dyDescent="0.25">
      <c r="A2876" s="19" t="s">
        <v>551</v>
      </c>
      <c r="B2876" s="20" t="s">
        <v>42</v>
      </c>
      <c r="C2876" s="21" t="s">
        <v>43</v>
      </c>
      <c r="D2876" s="20" t="s">
        <v>9250</v>
      </c>
      <c r="E2876" s="22">
        <v>325503</v>
      </c>
      <c r="F2876" s="23" t="s">
        <v>9251</v>
      </c>
      <c r="G2876" s="23" t="s">
        <v>8836</v>
      </c>
      <c r="H2876" s="24">
        <v>710026706</v>
      </c>
      <c r="I2876" s="25">
        <v>325503</v>
      </c>
      <c r="J2876" s="23" t="s">
        <v>54</v>
      </c>
      <c r="K2876" s="26" t="s">
        <v>551</v>
      </c>
      <c r="L2876" s="23" t="s">
        <v>1905</v>
      </c>
      <c r="M2876" s="27">
        <v>7203</v>
      </c>
      <c r="N2876" s="23" t="s">
        <v>9252</v>
      </c>
      <c r="O2876" s="23" t="s">
        <v>9253</v>
      </c>
      <c r="P2876" s="28">
        <v>522791</v>
      </c>
      <c r="Q2876" s="21" t="s">
        <v>51</v>
      </c>
      <c r="R2876" s="46">
        <v>12</v>
      </c>
      <c r="S2876" s="46">
        <v>0</v>
      </c>
      <c r="T2876" s="46">
        <f t="shared" si="833"/>
        <v>12</v>
      </c>
      <c r="U2876" s="68">
        <v>95.96</v>
      </c>
      <c r="V2876" s="69">
        <f t="shared" si="817"/>
        <v>14.393999999999998</v>
      </c>
      <c r="W2876" s="46">
        <f t="shared" si="827"/>
        <v>2073</v>
      </c>
      <c r="X2876" s="46"/>
      <c r="Y2876" s="45">
        <v>0</v>
      </c>
      <c r="Z2876" s="45">
        <v>0</v>
      </c>
      <c r="AA2876" s="45">
        <f t="shared" si="830"/>
        <v>0</v>
      </c>
      <c r="AB2876" s="46">
        <f t="shared" si="831"/>
        <v>12</v>
      </c>
      <c r="AC2876" s="46">
        <f t="shared" si="832"/>
        <v>0</v>
      </c>
      <c r="AD2876" s="46">
        <f t="shared" si="828"/>
        <v>12</v>
      </c>
      <c r="AE2876" s="68">
        <v>95.96</v>
      </c>
      <c r="AF2876" s="69">
        <f t="shared" si="818"/>
        <v>14.393999999999998</v>
      </c>
      <c r="AG2876" s="46">
        <f t="shared" si="829"/>
        <v>2073</v>
      </c>
      <c r="AH2876" s="46">
        <f t="shared" si="819"/>
        <v>0</v>
      </c>
      <c r="AI2876" s="45">
        <f>VLOOKUP(H2876,'[1]MŠ na kmeňovú školu V40'!$H$3:Y5947,18,0)</f>
        <v>8</v>
      </c>
      <c r="AJ2876" s="45">
        <f>VLOOKUP(H2876,'[1]MŠ na kmeňovú školu V40'!$H$3:AE5948,24,0)</f>
        <v>0</v>
      </c>
      <c r="AK2876" s="45">
        <f t="shared" ref="AK2876:AK2939" si="834">+AI2876+AJ2876</f>
        <v>8</v>
      </c>
      <c r="AL2876" s="45">
        <v>98.08</v>
      </c>
      <c r="AM2876" s="45">
        <f t="shared" si="820"/>
        <v>14.712</v>
      </c>
      <c r="AN2876" s="84">
        <f t="shared" si="821"/>
        <v>1853</v>
      </c>
      <c r="AO2876" s="46">
        <f t="shared" si="822"/>
        <v>-220</v>
      </c>
      <c r="AP2876" s="72"/>
      <c r="AQ2876" s="46"/>
      <c r="AR2876" s="46"/>
      <c r="AS2876" s="46"/>
      <c r="AT2876" s="46">
        <f t="shared" si="823"/>
        <v>0</v>
      </c>
      <c r="AU2876" s="85">
        <f t="shared" si="824"/>
        <v>1853</v>
      </c>
      <c r="AV2876" s="46">
        <f t="shared" si="825"/>
        <v>0</v>
      </c>
      <c r="AW2876" s="46"/>
      <c r="AX2876" s="86">
        <f t="shared" si="826"/>
        <v>1853</v>
      </c>
    </row>
    <row r="2877" spans="1:50" s="56" customFormat="1" ht="13.5" customHeight="1" x14ac:dyDescent="0.25">
      <c r="A2877" s="19" t="s">
        <v>551</v>
      </c>
      <c r="B2877" s="20" t="s">
        <v>42</v>
      </c>
      <c r="C2877" s="21" t="s">
        <v>43</v>
      </c>
      <c r="D2877" s="20" t="s">
        <v>9254</v>
      </c>
      <c r="E2877" s="22">
        <v>325511</v>
      </c>
      <c r="F2877" s="23" t="s">
        <v>9255</v>
      </c>
      <c r="G2877" s="23" t="s">
        <v>8836</v>
      </c>
      <c r="H2877" s="24">
        <v>710026714</v>
      </c>
      <c r="I2877" s="25">
        <v>325511</v>
      </c>
      <c r="J2877" s="23" t="s">
        <v>54</v>
      </c>
      <c r="K2877" s="26" t="s">
        <v>551</v>
      </c>
      <c r="L2877" s="23" t="s">
        <v>1905</v>
      </c>
      <c r="M2877" s="27">
        <v>7221</v>
      </c>
      <c r="N2877" s="23" t="s">
        <v>9256</v>
      </c>
      <c r="O2877" s="23" t="s">
        <v>9257</v>
      </c>
      <c r="P2877" s="28">
        <v>522805</v>
      </c>
      <c r="Q2877" s="21" t="s">
        <v>51</v>
      </c>
      <c r="R2877" s="46">
        <v>12</v>
      </c>
      <c r="S2877" s="46">
        <v>0</v>
      </c>
      <c r="T2877" s="46">
        <f t="shared" si="833"/>
        <v>12</v>
      </c>
      <c r="U2877" s="68">
        <v>95.96</v>
      </c>
      <c r="V2877" s="69">
        <f t="shared" si="817"/>
        <v>14.393999999999998</v>
      </c>
      <c r="W2877" s="46">
        <f t="shared" si="827"/>
        <v>2073</v>
      </c>
      <c r="X2877" s="46"/>
      <c r="Y2877" s="45">
        <v>0</v>
      </c>
      <c r="Z2877" s="45">
        <v>0</v>
      </c>
      <c r="AA2877" s="45">
        <f t="shared" si="830"/>
        <v>0</v>
      </c>
      <c r="AB2877" s="46">
        <f t="shared" si="831"/>
        <v>12</v>
      </c>
      <c r="AC2877" s="46">
        <f t="shared" si="832"/>
        <v>0</v>
      </c>
      <c r="AD2877" s="46">
        <f t="shared" si="828"/>
        <v>12</v>
      </c>
      <c r="AE2877" s="68">
        <v>95.96</v>
      </c>
      <c r="AF2877" s="69">
        <f t="shared" si="818"/>
        <v>14.393999999999998</v>
      </c>
      <c r="AG2877" s="46">
        <f t="shared" si="829"/>
        <v>2073</v>
      </c>
      <c r="AH2877" s="46">
        <f t="shared" si="819"/>
        <v>0</v>
      </c>
      <c r="AI2877" s="45">
        <f>VLOOKUP(H2877,'[1]MŠ na kmeňovú školu V40'!$H$3:Y5948,18,0)</f>
        <v>19</v>
      </c>
      <c r="AJ2877" s="45">
        <f>VLOOKUP(H2877,'[1]MŠ na kmeňovú školu V40'!$H$3:AE5949,24,0)</f>
        <v>0</v>
      </c>
      <c r="AK2877" s="45">
        <f t="shared" si="834"/>
        <v>19</v>
      </c>
      <c r="AL2877" s="45">
        <v>98.08</v>
      </c>
      <c r="AM2877" s="45">
        <f t="shared" si="820"/>
        <v>14.712</v>
      </c>
      <c r="AN2877" s="84">
        <f t="shared" si="821"/>
        <v>2500</v>
      </c>
      <c r="AO2877" s="46">
        <f t="shared" si="822"/>
        <v>427</v>
      </c>
      <c r="AP2877" s="72"/>
      <c r="AQ2877" s="46"/>
      <c r="AR2877" s="46"/>
      <c r="AS2877" s="46"/>
      <c r="AT2877" s="46">
        <f t="shared" si="823"/>
        <v>0</v>
      </c>
      <c r="AU2877" s="85">
        <f t="shared" si="824"/>
        <v>2500</v>
      </c>
      <c r="AV2877" s="46">
        <f t="shared" si="825"/>
        <v>0</v>
      </c>
      <c r="AW2877" s="46"/>
      <c r="AX2877" s="86">
        <f t="shared" si="826"/>
        <v>2500</v>
      </c>
    </row>
    <row r="2878" spans="1:50" s="56" customFormat="1" ht="13.5" customHeight="1" x14ac:dyDescent="0.25">
      <c r="A2878" s="19" t="s">
        <v>551</v>
      </c>
      <c r="B2878" s="20" t="s">
        <v>42</v>
      </c>
      <c r="C2878" s="21" t="s">
        <v>43</v>
      </c>
      <c r="D2878" s="20" t="s">
        <v>9258</v>
      </c>
      <c r="E2878" s="22">
        <v>325571</v>
      </c>
      <c r="F2878" s="23" t="s">
        <v>9259</v>
      </c>
      <c r="G2878" s="23" t="s">
        <v>8836</v>
      </c>
      <c r="H2878" s="24">
        <v>710026757</v>
      </c>
      <c r="I2878" s="25">
        <v>35542241</v>
      </c>
      <c r="J2878" s="23" t="s">
        <v>9260</v>
      </c>
      <c r="K2878" s="26" t="s">
        <v>551</v>
      </c>
      <c r="L2878" s="23" t="s">
        <v>1905</v>
      </c>
      <c r="M2878" s="27">
        <v>7213</v>
      </c>
      <c r="N2878" s="23" t="s">
        <v>9261</v>
      </c>
      <c r="O2878" s="23" t="s">
        <v>9262</v>
      </c>
      <c r="P2878" s="28">
        <v>522864</v>
      </c>
      <c r="Q2878" s="21" t="s">
        <v>51</v>
      </c>
      <c r="R2878" s="46">
        <v>6</v>
      </c>
      <c r="S2878" s="46">
        <v>3</v>
      </c>
      <c r="T2878" s="46">
        <f t="shared" si="833"/>
        <v>9</v>
      </c>
      <c r="U2878" s="68">
        <v>95.96</v>
      </c>
      <c r="V2878" s="69">
        <f t="shared" si="817"/>
        <v>14.393999999999998</v>
      </c>
      <c r="W2878" s="46">
        <f t="shared" si="827"/>
        <v>1555</v>
      </c>
      <c r="X2878" s="46"/>
      <c r="Y2878" s="45">
        <v>0</v>
      </c>
      <c r="Z2878" s="45">
        <v>0</v>
      </c>
      <c r="AA2878" s="45">
        <f t="shared" si="830"/>
        <v>0</v>
      </c>
      <c r="AB2878" s="46">
        <f t="shared" si="831"/>
        <v>6</v>
      </c>
      <c r="AC2878" s="46">
        <f t="shared" si="832"/>
        <v>3</v>
      </c>
      <c r="AD2878" s="46">
        <f t="shared" si="828"/>
        <v>9</v>
      </c>
      <c r="AE2878" s="68">
        <v>95.96</v>
      </c>
      <c r="AF2878" s="69">
        <f t="shared" si="818"/>
        <v>14.393999999999998</v>
      </c>
      <c r="AG2878" s="46">
        <f t="shared" si="829"/>
        <v>1555</v>
      </c>
      <c r="AH2878" s="46">
        <f t="shared" si="819"/>
        <v>0</v>
      </c>
      <c r="AI2878" s="45">
        <f>VLOOKUP(H2878,'[1]MŠ na kmeňovú školu V40'!$H$3:Y5949,18,0)</f>
        <v>6</v>
      </c>
      <c r="AJ2878" s="45">
        <f>VLOOKUP(H2878,'[1]MŠ na kmeňovú školu V40'!$H$3:AE5950,24,0)</f>
        <v>1</v>
      </c>
      <c r="AK2878" s="45">
        <f t="shared" si="834"/>
        <v>7</v>
      </c>
      <c r="AL2878" s="45">
        <v>98.08</v>
      </c>
      <c r="AM2878" s="45">
        <f t="shared" si="820"/>
        <v>14.712</v>
      </c>
      <c r="AN2878" s="84">
        <f t="shared" si="821"/>
        <v>1448</v>
      </c>
      <c r="AO2878" s="46">
        <f t="shared" si="822"/>
        <v>-107</v>
      </c>
      <c r="AP2878" s="72"/>
      <c r="AQ2878" s="46"/>
      <c r="AR2878" s="46"/>
      <c r="AS2878" s="46"/>
      <c r="AT2878" s="46">
        <f t="shared" si="823"/>
        <v>0</v>
      </c>
      <c r="AU2878" s="85">
        <f t="shared" si="824"/>
        <v>1448</v>
      </c>
      <c r="AV2878" s="46">
        <f t="shared" si="825"/>
        <v>0</v>
      </c>
      <c r="AW2878" s="46"/>
      <c r="AX2878" s="86">
        <f t="shared" si="826"/>
        <v>1448</v>
      </c>
    </row>
    <row r="2879" spans="1:50" s="56" customFormat="1" ht="13.5" customHeight="1" x14ac:dyDescent="0.25">
      <c r="A2879" s="19" t="s">
        <v>551</v>
      </c>
      <c r="B2879" s="20" t="s">
        <v>42</v>
      </c>
      <c r="C2879" s="21" t="s">
        <v>43</v>
      </c>
      <c r="D2879" s="20" t="s">
        <v>9263</v>
      </c>
      <c r="E2879" s="22">
        <v>325589</v>
      </c>
      <c r="F2879" s="23" t="s">
        <v>9264</v>
      </c>
      <c r="G2879" s="23" t="s">
        <v>8836</v>
      </c>
      <c r="H2879" s="24">
        <v>710026773</v>
      </c>
      <c r="I2879" s="25">
        <v>35543825</v>
      </c>
      <c r="J2879" s="23" t="s">
        <v>113</v>
      </c>
      <c r="K2879" s="26" t="s">
        <v>551</v>
      </c>
      <c r="L2879" s="23" t="s">
        <v>1905</v>
      </c>
      <c r="M2879" s="27">
        <v>7214</v>
      </c>
      <c r="N2879" s="23" t="s">
        <v>9265</v>
      </c>
      <c r="O2879" s="23" t="s">
        <v>9266</v>
      </c>
      <c r="P2879" s="28">
        <v>522872</v>
      </c>
      <c r="Q2879" s="21" t="s">
        <v>51</v>
      </c>
      <c r="R2879" s="46">
        <v>16</v>
      </c>
      <c r="S2879" s="46">
        <v>0</v>
      </c>
      <c r="T2879" s="46">
        <f t="shared" si="833"/>
        <v>16</v>
      </c>
      <c r="U2879" s="68">
        <v>95.96</v>
      </c>
      <c r="V2879" s="69">
        <f t="shared" si="817"/>
        <v>14.393999999999998</v>
      </c>
      <c r="W2879" s="46">
        <f t="shared" si="827"/>
        <v>2764</v>
      </c>
      <c r="X2879" s="46"/>
      <c r="Y2879" s="45">
        <v>0</v>
      </c>
      <c r="Z2879" s="45">
        <v>0</v>
      </c>
      <c r="AA2879" s="45">
        <f t="shared" si="830"/>
        <v>0</v>
      </c>
      <c r="AB2879" s="46">
        <f t="shared" si="831"/>
        <v>16</v>
      </c>
      <c r="AC2879" s="46">
        <f t="shared" si="832"/>
        <v>0</v>
      </c>
      <c r="AD2879" s="46">
        <f t="shared" si="828"/>
        <v>16</v>
      </c>
      <c r="AE2879" s="68">
        <v>95.96</v>
      </c>
      <c r="AF2879" s="69">
        <f t="shared" si="818"/>
        <v>14.393999999999998</v>
      </c>
      <c r="AG2879" s="46">
        <f t="shared" si="829"/>
        <v>2764</v>
      </c>
      <c r="AH2879" s="46">
        <f t="shared" si="819"/>
        <v>0</v>
      </c>
      <c r="AI2879" s="45">
        <f>VLOOKUP(H2879,'[1]MŠ na kmeňovú školu V40'!$H$3:Y5950,18,0)</f>
        <v>14</v>
      </c>
      <c r="AJ2879" s="45">
        <f>VLOOKUP(H2879,'[1]MŠ na kmeňovú školu V40'!$H$3:AE5951,24,0)</f>
        <v>1</v>
      </c>
      <c r="AK2879" s="45">
        <f t="shared" si="834"/>
        <v>15</v>
      </c>
      <c r="AL2879" s="45">
        <v>98.08</v>
      </c>
      <c r="AM2879" s="45">
        <f t="shared" si="820"/>
        <v>14.712</v>
      </c>
      <c r="AN2879" s="84">
        <f t="shared" si="821"/>
        <v>2725</v>
      </c>
      <c r="AO2879" s="46">
        <f t="shared" si="822"/>
        <v>-39</v>
      </c>
      <c r="AP2879" s="72"/>
      <c r="AQ2879" s="46"/>
      <c r="AR2879" s="46"/>
      <c r="AS2879" s="46"/>
      <c r="AT2879" s="46">
        <f t="shared" si="823"/>
        <v>0</v>
      </c>
      <c r="AU2879" s="85">
        <f t="shared" si="824"/>
        <v>2725</v>
      </c>
      <c r="AV2879" s="46">
        <f t="shared" si="825"/>
        <v>0</v>
      </c>
      <c r="AW2879" s="46"/>
      <c r="AX2879" s="86">
        <f t="shared" si="826"/>
        <v>2725</v>
      </c>
    </row>
    <row r="2880" spans="1:50" s="56" customFormat="1" ht="13.5" customHeight="1" x14ac:dyDescent="0.25">
      <c r="A2880" s="19" t="s">
        <v>551</v>
      </c>
      <c r="B2880" s="20" t="s">
        <v>42</v>
      </c>
      <c r="C2880" s="21" t="s">
        <v>43</v>
      </c>
      <c r="D2880" s="20" t="s">
        <v>9267</v>
      </c>
      <c r="E2880" s="22">
        <v>325619</v>
      </c>
      <c r="F2880" s="23" t="s">
        <v>9268</v>
      </c>
      <c r="G2880" s="23" t="s">
        <v>8836</v>
      </c>
      <c r="H2880" s="24">
        <v>710026790</v>
      </c>
      <c r="I2880" s="25">
        <v>325619</v>
      </c>
      <c r="J2880" s="23" t="s">
        <v>54</v>
      </c>
      <c r="K2880" s="26" t="s">
        <v>551</v>
      </c>
      <c r="L2880" s="23" t="s">
        <v>1905</v>
      </c>
      <c r="M2880" s="27">
        <v>7101</v>
      </c>
      <c r="N2880" s="23" t="s">
        <v>9269</v>
      </c>
      <c r="O2880" s="23" t="s">
        <v>9270</v>
      </c>
      <c r="P2880" s="28">
        <v>522902</v>
      </c>
      <c r="Q2880" s="21" t="s">
        <v>51</v>
      </c>
      <c r="R2880" s="46">
        <v>5</v>
      </c>
      <c r="S2880" s="46">
        <v>2</v>
      </c>
      <c r="T2880" s="46">
        <f t="shared" si="833"/>
        <v>7</v>
      </c>
      <c r="U2880" s="68">
        <v>95.96</v>
      </c>
      <c r="V2880" s="69">
        <f t="shared" si="817"/>
        <v>14.393999999999998</v>
      </c>
      <c r="W2880" s="46">
        <f t="shared" si="827"/>
        <v>1209</v>
      </c>
      <c r="X2880" s="46"/>
      <c r="Y2880" s="45">
        <v>0</v>
      </c>
      <c r="Z2880" s="45">
        <v>0</v>
      </c>
      <c r="AA2880" s="45">
        <f t="shared" si="830"/>
        <v>0</v>
      </c>
      <c r="AB2880" s="46">
        <f t="shared" si="831"/>
        <v>5</v>
      </c>
      <c r="AC2880" s="46">
        <f t="shared" si="832"/>
        <v>2</v>
      </c>
      <c r="AD2880" s="46">
        <f t="shared" si="828"/>
        <v>7</v>
      </c>
      <c r="AE2880" s="68">
        <v>95.96</v>
      </c>
      <c r="AF2880" s="69">
        <f t="shared" si="818"/>
        <v>14.393999999999998</v>
      </c>
      <c r="AG2880" s="46">
        <f t="shared" si="829"/>
        <v>1209</v>
      </c>
      <c r="AH2880" s="46">
        <f t="shared" si="819"/>
        <v>0</v>
      </c>
      <c r="AI2880" s="45">
        <f>VLOOKUP(H2880,'[1]MŠ na kmeňovú školu V40'!$H$3:Y5951,18,0)</f>
        <v>7</v>
      </c>
      <c r="AJ2880" s="45">
        <f>VLOOKUP(H2880,'[1]MŠ na kmeňovú školu V40'!$H$3:AE5952,24,0)</f>
        <v>0</v>
      </c>
      <c r="AK2880" s="45">
        <f t="shared" si="834"/>
        <v>7</v>
      </c>
      <c r="AL2880" s="45">
        <v>98.08</v>
      </c>
      <c r="AM2880" s="45">
        <f t="shared" si="820"/>
        <v>14.712</v>
      </c>
      <c r="AN2880" s="84">
        <f t="shared" si="821"/>
        <v>1218</v>
      </c>
      <c r="AO2880" s="46">
        <f t="shared" si="822"/>
        <v>9</v>
      </c>
      <c r="AP2880" s="72"/>
      <c r="AQ2880" s="46"/>
      <c r="AR2880" s="46"/>
      <c r="AS2880" s="46"/>
      <c r="AT2880" s="46">
        <f t="shared" si="823"/>
        <v>0</v>
      </c>
      <c r="AU2880" s="85">
        <f t="shared" si="824"/>
        <v>1218</v>
      </c>
      <c r="AV2880" s="46">
        <f t="shared" si="825"/>
        <v>0</v>
      </c>
      <c r="AW2880" s="46"/>
      <c r="AX2880" s="86">
        <f t="shared" si="826"/>
        <v>1218</v>
      </c>
    </row>
    <row r="2881" spans="1:50" s="56" customFormat="1" ht="13.5" customHeight="1" x14ac:dyDescent="0.25">
      <c r="A2881" s="19" t="s">
        <v>551</v>
      </c>
      <c r="B2881" s="20" t="s">
        <v>42</v>
      </c>
      <c r="C2881" s="21" t="s">
        <v>43</v>
      </c>
      <c r="D2881" s="20" t="s">
        <v>9271</v>
      </c>
      <c r="E2881" s="22">
        <v>325635</v>
      </c>
      <c r="F2881" s="23" t="s">
        <v>9272</v>
      </c>
      <c r="G2881" s="23" t="s">
        <v>8836</v>
      </c>
      <c r="H2881" s="24">
        <v>710026811</v>
      </c>
      <c r="I2881" s="25">
        <v>325635</v>
      </c>
      <c r="J2881" s="23" t="s">
        <v>54</v>
      </c>
      <c r="K2881" s="26" t="s">
        <v>551</v>
      </c>
      <c r="L2881" s="23" t="s">
        <v>8675</v>
      </c>
      <c r="M2881" s="27">
        <v>7264</v>
      </c>
      <c r="N2881" s="23" t="s">
        <v>9273</v>
      </c>
      <c r="O2881" s="23" t="s">
        <v>9274</v>
      </c>
      <c r="P2881" s="28">
        <v>522929</v>
      </c>
      <c r="Q2881" s="21" t="s">
        <v>51</v>
      </c>
      <c r="R2881" s="46">
        <v>8</v>
      </c>
      <c r="S2881" s="46">
        <v>0</v>
      </c>
      <c r="T2881" s="46">
        <f t="shared" si="833"/>
        <v>8</v>
      </c>
      <c r="U2881" s="68">
        <v>95.96</v>
      </c>
      <c r="V2881" s="69">
        <f t="shared" si="817"/>
        <v>14.393999999999998</v>
      </c>
      <c r="W2881" s="46">
        <f t="shared" si="827"/>
        <v>1382</v>
      </c>
      <c r="X2881" s="46"/>
      <c r="Y2881" s="45">
        <v>0</v>
      </c>
      <c r="Z2881" s="45">
        <v>0</v>
      </c>
      <c r="AA2881" s="45">
        <f t="shared" si="830"/>
        <v>0</v>
      </c>
      <c r="AB2881" s="46">
        <f t="shared" si="831"/>
        <v>8</v>
      </c>
      <c r="AC2881" s="46">
        <f t="shared" si="832"/>
        <v>0</v>
      </c>
      <c r="AD2881" s="46">
        <f t="shared" si="828"/>
        <v>8</v>
      </c>
      <c r="AE2881" s="68">
        <v>95.96</v>
      </c>
      <c r="AF2881" s="69">
        <f t="shared" si="818"/>
        <v>14.393999999999998</v>
      </c>
      <c r="AG2881" s="46">
        <f t="shared" si="829"/>
        <v>1382</v>
      </c>
      <c r="AH2881" s="46">
        <f t="shared" si="819"/>
        <v>0</v>
      </c>
      <c r="AI2881" s="45">
        <f>VLOOKUP(H2881,'[1]MŠ na kmeňovú školu V40'!$H$3:Y5952,18,0)</f>
        <v>6</v>
      </c>
      <c r="AJ2881" s="45">
        <f>VLOOKUP(H2881,'[1]MŠ na kmeňovú školu V40'!$H$3:AE5953,24,0)</f>
        <v>0</v>
      </c>
      <c r="AK2881" s="45">
        <f t="shared" si="834"/>
        <v>6</v>
      </c>
      <c r="AL2881" s="45">
        <v>98.08</v>
      </c>
      <c r="AM2881" s="45">
        <f t="shared" si="820"/>
        <v>14.712</v>
      </c>
      <c r="AN2881" s="84">
        <f t="shared" si="821"/>
        <v>1274</v>
      </c>
      <c r="AO2881" s="46">
        <f t="shared" si="822"/>
        <v>-108</v>
      </c>
      <c r="AP2881" s="72"/>
      <c r="AQ2881" s="46"/>
      <c r="AR2881" s="46"/>
      <c r="AS2881" s="46"/>
      <c r="AT2881" s="46">
        <f t="shared" si="823"/>
        <v>0</v>
      </c>
      <c r="AU2881" s="85">
        <f t="shared" si="824"/>
        <v>1274</v>
      </c>
      <c r="AV2881" s="46">
        <f t="shared" si="825"/>
        <v>0</v>
      </c>
      <c r="AW2881" s="46"/>
      <c r="AX2881" s="86">
        <f t="shared" si="826"/>
        <v>1274</v>
      </c>
    </row>
    <row r="2882" spans="1:50" s="56" customFormat="1" ht="13.5" customHeight="1" x14ac:dyDescent="0.25">
      <c r="A2882" s="19" t="s">
        <v>551</v>
      </c>
      <c r="B2882" s="20" t="s">
        <v>42</v>
      </c>
      <c r="C2882" s="21" t="s">
        <v>43</v>
      </c>
      <c r="D2882" s="20" t="s">
        <v>9275</v>
      </c>
      <c r="E2882" s="22">
        <v>325651</v>
      </c>
      <c r="F2882" s="23" t="s">
        <v>9276</v>
      </c>
      <c r="G2882" s="23" t="s">
        <v>8836</v>
      </c>
      <c r="H2882" s="24">
        <v>710026820</v>
      </c>
      <c r="I2882" s="25">
        <v>325651</v>
      </c>
      <c r="J2882" s="23" t="s">
        <v>54</v>
      </c>
      <c r="K2882" s="26" t="s">
        <v>551</v>
      </c>
      <c r="L2882" s="23" t="s">
        <v>1905</v>
      </c>
      <c r="M2882" s="27">
        <v>7232</v>
      </c>
      <c r="N2882" s="23" t="s">
        <v>9277</v>
      </c>
      <c r="O2882" s="23" t="s">
        <v>9278</v>
      </c>
      <c r="P2882" s="28">
        <v>522945</v>
      </c>
      <c r="Q2882" s="21" t="s">
        <v>51</v>
      </c>
      <c r="R2882" s="46">
        <v>6</v>
      </c>
      <c r="S2882" s="46">
        <v>0</v>
      </c>
      <c r="T2882" s="46">
        <f t="shared" si="833"/>
        <v>6</v>
      </c>
      <c r="U2882" s="68">
        <v>95.96</v>
      </c>
      <c r="V2882" s="69">
        <f t="shared" ref="V2882:V2945" si="835">+U2882*15%</f>
        <v>14.393999999999998</v>
      </c>
      <c r="W2882" s="46">
        <f t="shared" si="827"/>
        <v>1036</v>
      </c>
      <c r="X2882" s="46"/>
      <c r="Y2882" s="45">
        <v>0</v>
      </c>
      <c r="Z2882" s="45">
        <v>0</v>
      </c>
      <c r="AA2882" s="45">
        <f t="shared" si="830"/>
        <v>0</v>
      </c>
      <c r="AB2882" s="46">
        <f t="shared" si="831"/>
        <v>6</v>
      </c>
      <c r="AC2882" s="46">
        <f t="shared" si="832"/>
        <v>0</v>
      </c>
      <c r="AD2882" s="46">
        <f t="shared" si="828"/>
        <v>6</v>
      </c>
      <c r="AE2882" s="68">
        <v>95.96</v>
      </c>
      <c r="AF2882" s="69">
        <f t="shared" ref="AF2882:AF2945" si="836">+AE2882*15%</f>
        <v>14.393999999999998</v>
      </c>
      <c r="AG2882" s="46">
        <f t="shared" si="829"/>
        <v>1036</v>
      </c>
      <c r="AH2882" s="46">
        <f t="shared" ref="AH2882:AH2945" si="837">+AG2882-W2882</f>
        <v>0</v>
      </c>
      <c r="AI2882" s="45">
        <f>VLOOKUP(H2882,'[1]MŠ na kmeňovú školu V40'!$H$3:Y5953,18,0)</f>
        <v>4</v>
      </c>
      <c r="AJ2882" s="45">
        <f>VLOOKUP(H2882,'[1]MŠ na kmeňovú školu V40'!$H$3:AE5954,24,0)</f>
        <v>0</v>
      </c>
      <c r="AK2882" s="45">
        <f t="shared" si="834"/>
        <v>4</v>
      </c>
      <c r="AL2882" s="45">
        <v>98.08</v>
      </c>
      <c r="AM2882" s="45">
        <f t="shared" ref="AM2882:AM2945" si="838">+AL2882*15%</f>
        <v>14.712</v>
      </c>
      <c r="AN2882" s="84">
        <f t="shared" si="821"/>
        <v>926</v>
      </c>
      <c r="AO2882" s="46">
        <f t="shared" si="822"/>
        <v>-110</v>
      </c>
      <c r="AP2882" s="72"/>
      <c r="AQ2882" s="46"/>
      <c r="AR2882" s="46"/>
      <c r="AS2882" s="46"/>
      <c r="AT2882" s="46">
        <f t="shared" si="823"/>
        <v>0</v>
      </c>
      <c r="AU2882" s="85">
        <f t="shared" si="824"/>
        <v>926</v>
      </c>
      <c r="AV2882" s="46">
        <f t="shared" si="825"/>
        <v>0</v>
      </c>
      <c r="AW2882" s="46"/>
      <c r="AX2882" s="86">
        <f t="shared" si="826"/>
        <v>926</v>
      </c>
    </row>
    <row r="2883" spans="1:50" s="56" customFormat="1" ht="13.5" customHeight="1" x14ac:dyDescent="0.25">
      <c r="A2883" s="19" t="s">
        <v>551</v>
      </c>
      <c r="B2883" s="20" t="s">
        <v>42</v>
      </c>
      <c r="C2883" s="21" t="s">
        <v>43</v>
      </c>
      <c r="D2883" s="20" t="s">
        <v>9279</v>
      </c>
      <c r="E2883" s="22">
        <v>325660</v>
      </c>
      <c r="F2883" s="23" t="s">
        <v>5410</v>
      </c>
      <c r="G2883" s="23" t="s">
        <v>8836</v>
      </c>
      <c r="H2883" s="24">
        <v>710026838</v>
      </c>
      <c r="I2883" s="25">
        <v>35545607</v>
      </c>
      <c r="J2883" s="23" t="s">
        <v>113</v>
      </c>
      <c r="K2883" s="26" t="s">
        <v>551</v>
      </c>
      <c r="L2883" s="23" t="s">
        <v>8675</v>
      </c>
      <c r="M2883" s="27">
        <v>7261</v>
      </c>
      <c r="N2883" s="23" t="s">
        <v>5411</v>
      </c>
      <c r="O2883" s="23" t="s">
        <v>9280</v>
      </c>
      <c r="P2883" s="28">
        <v>522953</v>
      </c>
      <c r="Q2883" s="21" t="s">
        <v>51</v>
      </c>
      <c r="R2883" s="46">
        <v>6</v>
      </c>
      <c r="S2883" s="46">
        <v>1</v>
      </c>
      <c r="T2883" s="46">
        <f t="shared" si="833"/>
        <v>7</v>
      </c>
      <c r="U2883" s="68">
        <v>95.96</v>
      </c>
      <c r="V2883" s="69">
        <f t="shared" si="835"/>
        <v>14.393999999999998</v>
      </c>
      <c r="W2883" s="46">
        <f t="shared" si="827"/>
        <v>1209</v>
      </c>
      <c r="X2883" s="46"/>
      <c r="Y2883" s="45">
        <v>0</v>
      </c>
      <c r="Z2883" s="45">
        <v>0</v>
      </c>
      <c r="AA2883" s="45">
        <f t="shared" si="830"/>
        <v>0</v>
      </c>
      <c r="AB2883" s="46">
        <f t="shared" si="831"/>
        <v>6</v>
      </c>
      <c r="AC2883" s="46">
        <f t="shared" si="832"/>
        <v>1</v>
      </c>
      <c r="AD2883" s="46">
        <f t="shared" si="828"/>
        <v>7</v>
      </c>
      <c r="AE2883" s="68">
        <v>95.96</v>
      </c>
      <c r="AF2883" s="69">
        <f t="shared" si="836"/>
        <v>14.393999999999998</v>
      </c>
      <c r="AG2883" s="46">
        <f t="shared" si="829"/>
        <v>1209</v>
      </c>
      <c r="AH2883" s="46">
        <f t="shared" si="837"/>
        <v>0</v>
      </c>
      <c r="AI2883" s="45">
        <f>VLOOKUP(H2883,'[1]MŠ na kmeňovú školu V40'!$H$3:Y5954,18,0)</f>
        <v>7</v>
      </c>
      <c r="AJ2883" s="45">
        <f>VLOOKUP(H2883,'[1]MŠ na kmeňovú školu V40'!$H$3:AE5955,24,0)</f>
        <v>1</v>
      </c>
      <c r="AK2883" s="45">
        <f t="shared" si="834"/>
        <v>8</v>
      </c>
      <c r="AL2883" s="45">
        <v>98.08</v>
      </c>
      <c r="AM2883" s="45">
        <f t="shared" si="838"/>
        <v>14.712</v>
      </c>
      <c r="AN2883" s="84">
        <f t="shared" si="821"/>
        <v>1277</v>
      </c>
      <c r="AO2883" s="46">
        <f t="shared" si="822"/>
        <v>68</v>
      </c>
      <c r="AP2883" s="72"/>
      <c r="AQ2883" s="46"/>
      <c r="AR2883" s="46"/>
      <c r="AS2883" s="46"/>
      <c r="AT2883" s="46">
        <f t="shared" si="823"/>
        <v>0</v>
      </c>
      <c r="AU2883" s="85">
        <f t="shared" si="824"/>
        <v>1277</v>
      </c>
      <c r="AV2883" s="46">
        <f t="shared" si="825"/>
        <v>0</v>
      </c>
      <c r="AW2883" s="46"/>
      <c r="AX2883" s="86">
        <f t="shared" si="826"/>
        <v>1277</v>
      </c>
    </row>
    <row r="2884" spans="1:50" s="56" customFormat="1" ht="13.5" customHeight="1" x14ac:dyDescent="0.25">
      <c r="A2884" s="19" t="s">
        <v>551</v>
      </c>
      <c r="B2884" s="20" t="s">
        <v>42</v>
      </c>
      <c r="C2884" s="21" t="s">
        <v>43</v>
      </c>
      <c r="D2884" s="20" t="s">
        <v>9281</v>
      </c>
      <c r="E2884" s="22">
        <v>325678</v>
      </c>
      <c r="F2884" s="23" t="s">
        <v>9282</v>
      </c>
      <c r="G2884" s="23" t="s">
        <v>8836</v>
      </c>
      <c r="H2884" s="24">
        <v>710026846</v>
      </c>
      <c r="I2884" s="25">
        <v>325678</v>
      </c>
      <c r="J2884" s="23" t="s">
        <v>54</v>
      </c>
      <c r="K2884" s="26" t="s">
        <v>551</v>
      </c>
      <c r="L2884" s="23" t="s">
        <v>1905</v>
      </c>
      <c r="M2884" s="27">
        <v>7201</v>
      </c>
      <c r="N2884" s="23" t="s">
        <v>9283</v>
      </c>
      <c r="O2884" s="23" t="s">
        <v>9284</v>
      </c>
      <c r="P2884" s="28">
        <v>522961</v>
      </c>
      <c r="Q2884" s="21" t="s">
        <v>51</v>
      </c>
      <c r="R2884" s="46">
        <v>9</v>
      </c>
      <c r="S2884" s="46">
        <v>0</v>
      </c>
      <c r="T2884" s="46">
        <f t="shared" si="833"/>
        <v>9</v>
      </c>
      <c r="U2884" s="68">
        <v>95.96</v>
      </c>
      <c r="V2884" s="69">
        <f t="shared" si="835"/>
        <v>14.393999999999998</v>
      </c>
      <c r="W2884" s="46">
        <f t="shared" si="827"/>
        <v>1555</v>
      </c>
      <c r="X2884" s="46"/>
      <c r="Y2884" s="45">
        <v>0</v>
      </c>
      <c r="Z2884" s="45">
        <v>0</v>
      </c>
      <c r="AA2884" s="45">
        <f t="shared" si="830"/>
        <v>0</v>
      </c>
      <c r="AB2884" s="46">
        <f t="shared" si="831"/>
        <v>9</v>
      </c>
      <c r="AC2884" s="46">
        <f t="shared" si="832"/>
        <v>0</v>
      </c>
      <c r="AD2884" s="46">
        <f t="shared" si="828"/>
        <v>9</v>
      </c>
      <c r="AE2884" s="68">
        <v>95.96</v>
      </c>
      <c r="AF2884" s="69">
        <f t="shared" si="836"/>
        <v>14.393999999999998</v>
      </c>
      <c r="AG2884" s="46">
        <f t="shared" si="829"/>
        <v>1555</v>
      </c>
      <c r="AH2884" s="46">
        <f t="shared" si="837"/>
        <v>0</v>
      </c>
      <c r="AI2884" s="45">
        <f>VLOOKUP(H2884,'[1]MŠ na kmeňovú školu V40'!$H$3:Y5955,18,0)</f>
        <v>7</v>
      </c>
      <c r="AJ2884" s="45">
        <f>VLOOKUP(H2884,'[1]MŠ na kmeňovú školu V40'!$H$3:AE5956,24,0)</f>
        <v>0</v>
      </c>
      <c r="AK2884" s="45">
        <f t="shared" si="834"/>
        <v>7</v>
      </c>
      <c r="AL2884" s="45">
        <v>98.08</v>
      </c>
      <c r="AM2884" s="45">
        <f t="shared" si="838"/>
        <v>14.712</v>
      </c>
      <c r="AN2884" s="84">
        <f t="shared" si="821"/>
        <v>1448</v>
      </c>
      <c r="AO2884" s="46">
        <f t="shared" si="822"/>
        <v>-107</v>
      </c>
      <c r="AP2884" s="72"/>
      <c r="AQ2884" s="46"/>
      <c r="AR2884" s="46"/>
      <c r="AS2884" s="46"/>
      <c r="AT2884" s="46">
        <f t="shared" si="823"/>
        <v>0</v>
      </c>
      <c r="AU2884" s="85">
        <f t="shared" si="824"/>
        <v>1448</v>
      </c>
      <c r="AV2884" s="46">
        <f t="shared" si="825"/>
        <v>0</v>
      </c>
      <c r="AW2884" s="46"/>
      <c r="AX2884" s="86">
        <f t="shared" si="826"/>
        <v>1448</v>
      </c>
    </row>
    <row r="2885" spans="1:50" s="56" customFormat="1" ht="13.5" customHeight="1" x14ac:dyDescent="0.25">
      <c r="A2885" s="19" t="s">
        <v>551</v>
      </c>
      <c r="B2885" s="20" t="s">
        <v>42</v>
      </c>
      <c r="C2885" s="21" t="s">
        <v>43</v>
      </c>
      <c r="D2885" s="20" t="s">
        <v>9285</v>
      </c>
      <c r="E2885" s="22">
        <v>325708</v>
      </c>
      <c r="F2885" s="23" t="s">
        <v>9286</v>
      </c>
      <c r="G2885" s="23" t="s">
        <v>8836</v>
      </c>
      <c r="H2885" s="24">
        <v>710026870</v>
      </c>
      <c r="I2885" s="25">
        <v>35553863</v>
      </c>
      <c r="J2885" s="23" t="s">
        <v>113</v>
      </c>
      <c r="K2885" s="26" t="s">
        <v>551</v>
      </c>
      <c r="L2885" s="23" t="s">
        <v>1905</v>
      </c>
      <c r="M2885" s="27">
        <v>7203</v>
      </c>
      <c r="N2885" s="23" t="s">
        <v>9287</v>
      </c>
      <c r="O2885" s="23" t="s">
        <v>9288</v>
      </c>
      <c r="P2885" s="28">
        <v>522996</v>
      </c>
      <c r="Q2885" s="21" t="s">
        <v>51</v>
      </c>
      <c r="R2885" s="46">
        <v>6</v>
      </c>
      <c r="S2885" s="46">
        <v>0</v>
      </c>
      <c r="T2885" s="46">
        <f t="shared" si="833"/>
        <v>6</v>
      </c>
      <c r="U2885" s="68">
        <v>95.96</v>
      </c>
      <c r="V2885" s="69">
        <f t="shared" si="835"/>
        <v>14.393999999999998</v>
      </c>
      <c r="W2885" s="46">
        <f t="shared" si="827"/>
        <v>1036</v>
      </c>
      <c r="X2885" s="46"/>
      <c r="Y2885" s="45">
        <v>0</v>
      </c>
      <c r="Z2885" s="45">
        <v>0</v>
      </c>
      <c r="AA2885" s="45">
        <f t="shared" si="830"/>
        <v>0</v>
      </c>
      <c r="AB2885" s="46">
        <f t="shared" si="831"/>
        <v>6</v>
      </c>
      <c r="AC2885" s="46">
        <f t="shared" si="832"/>
        <v>0</v>
      </c>
      <c r="AD2885" s="46">
        <f t="shared" si="828"/>
        <v>6</v>
      </c>
      <c r="AE2885" s="68">
        <v>95.96</v>
      </c>
      <c r="AF2885" s="69">
        <f t="shared" si="836"/>
        <v>14.393999999999998</v>
      </c>
      <c r="AG2885" s="46">
        <f t="shared" si="829"/>
        <v>1036</v>
      </c>
      <c r="AH2885" s="46">
        <f t="shared" si="837"/>
        <v>0</v>
      </c>
      <c r="AI2885" s="45">
        <f>VLOOKUP(H2885,'[1]MŠ na kmeňovú školu V40'!$H$3:Y5956,18,0)</f>
        <v>10</v>
      </c>
      <c r="AJ2885" s="45">
        <f>VLOOKUP(H2885,'[1]MŠ na kmeňovú školu V40'!$H$3:AE5957,24,0)</f>
        <v>0</v>
      </c>
      <c r="AK2885" s="45">
        <f t="shared" si="834"/>
        <v>10</v>
      </c>
      <c r="AL2885" s="45">
        <v>98.08</v>
      </c>
      <c r="AM2885" s="45">
        <f t="shared" si="838"/>
        <v>14.712</v>
      </c>
      <c r="AN2885" s="84">
        <f t="shared" si="821"/>
        <v>1279</v>
      </c>
      <c r="AO2885" s="46">
        <f t="shared" si="822"/>
        <v>243</v>
      </c>
      <c r="AP2885" s="72"/>
      <c r="AQ2885" s="46"/>
      <c r="AR2885" s="46"/>
      <c r="AS2885" s="46"/>
      <c r="AT2885" s="46">
        <f t="shared" si="823"/>
        <v>0</v>
      </c>
      <c r="AU2885" s="85">
        <f t="shared" si="824"/>
        <v>1279</v>
      </c>
      <c r="AV2885" s="46">
        <f t="shared" si="825"/>
        <v>0</v>
      </c>
      <c r="AW2885" s="46"/>
      <c r="AX2885" s="86">
        <f t="shared" si="826"/>
        <v>1279</v>
      </c>
    </row>
    <row r="2886" spans="1:50" s="56" customFormat="1" ht="13.5" customHeight="1" x14ac:dyDescent="0.25">
      <c r="A2886" s="19" t="s">
        <v>551</v>
      </c>
      <c r="B2886" s="20" t="s">
        <v>42</v>
      </c>
      <c r="C2886" s="21" t="s">
        <v>43</v>
      </c>
      <c r="D2886" s="20" t="s">
        <v>9289</v>
      </c>
      <c r="E2886" s="22">
        <v>325716</v>
      </c>
      <c r="F2886" s="23" t="s">
        <v>9290</v>
      </c>
      <c r="G2886" s="23" t="s">
        <v>8836</v>
      </c>
      <c r="H2886" s="24">
        <v>710026889</v>
      </c>
      <c r="I2886" s="25">
        <v>325716</v>
      </c>
      <c r="J2886" s="23" t="s">
        <v>54</v>
      </c>
      <c r="K2886" s="26" t="s">
        <v>551</v>
      </c>
      <c r="L2886" s="23" t="s">
        <v>8675</v>
      </c>
      <c r="M2886" s="27">
        <v>7241</v>
      </c>
      <c r="N2886" s="23" t="s">
        <v>9291</v>
      </c>
      <c r="O2886" s="23" t="s">
        <v>9292</v>
      </c>
      <c r="P2886" s="28">
        <v>523003</v>
      </c>
      <c r="Q2886" s="21" t="s">
        <v>51</v>
      </c>
      <c r="R2886" s="46">
        <v>5</v>
      </c>
      <c r="S2886" s="46">
        <v>0</v>
      </c>
      <c r="T2886" s="46">
        <f t="shared" si="833"/>
        <v>5</v>
      </c>
      <c r="U2886" s="68">
        <v>95.96</v>
      </c>
      <c r="V2886" s="69">
        <f t="shared" si="835"/>
        <v>14.393999999999998</v>
      </c>
      <c r="W2886" s="46">
        <f t="shared" si="827"/>
        <v>864</v>
      </c>
      <c r="X2886" s="46"/>
      <c r="Y2886" s="45">
        <v>0</v>
      </c>
      <c r="Z2886" s="45">
        <v>0</v>
      </c>
      <c r="AA2886" s="45">
        <f t="shared" si="830"/>
        <v>0</v>
      </c>
      <c r="AB2886" s="46">
        <f t="shared" si="831"/>
        <v>5</v>
      </c>
      <c r="AC2886" s="46">
        <f t="shared" si="832"/>
        <v>0</v>
      </c>
      <c r="AD2886" s="46">
        <f t="shared" si="828"/>
        <v>5</v>
      </c>
      <c r="AE2886" s="68">
        <v>95.96</v>
      </c>
      <c r="AF2886" s="69">
        <f t="shared" si="836"/>
        <v>14.393999999999998</v>
      </c>
      <c r="AG2886" s="46">
        <f t="shared" si="829"/>
        <v>864</v>
      </c>
      <c r="AH2886" s="46">
        <f t="shared" si="837"/>
        <v>0</v>
      </c>
      <c r="AI2886" s="45">
        <f>VLOOKUP(H2886,'[1]MŠ na kmeňovú školu V40'!$H$3:Y5957,18,0)</f>
        <v>4</v>
      </c>
      <c r="AJ2886" s="45">
        <f>VLOOKUP(H2886,'[1]MŠ na kmeňovú školu V40'!$H$3:AE5958,24,0)</f>
        <v>0</v>
      </c>
      <c r="AK2886" s="45">
        <f t="shared" si="834"/>
        <v>4</v>
      </c>
      <c r="AL2886" s="45">
        <v>98.08</v>
      </c>
      <c r="AM2886" s="45">
        <f t="shared" si="838"/>
        <v>14.712</v>
      </c>
      <c r="AN2886" s="84">
        <f t="shared" si="821"/>
        <v>811</v>
      </c>
      <c r="AO2886" s="46">
        <f t="shared" si="822"/>
        <v>-53</v>
      </c>
      <c r="AP2886" s="72"/>
      <c r="AQ2886" s="46"/>
      <c r="AR2886" s="46"/>
      <c r="AS2886" s="46"/>
      <c r="AT2886" s="46">
        <f t="shared" si="823"/>
        <v>0</v>
      </c>
      <c r="AU2886" s="85">
        <f t="shared" si="824"/>
        <v>811</v>
      </c>
      <c r="AV2886" s="46">
        <f t="shared" si="825"/>
        <v>0</v>
      </c>
      <c r="AW2886" s="46"/>
      <c r="AX2886" s="86">
        <f t="shared" si="826"/>
        <v>811</v>
      </c>
    </row>
    <row r="2887" spans="1:50" s="56" customFormat="1" ht="13.5" customHeight="1" x14ac:dyDescent="0.25">
      <c r="A2887" s="19" t="s">
        <v>551</v>
      </c>
      <c r="B2887" s="20" t="s">
        <v>42</v>
      </c>
      <c r="C2887" s="21" t="s">
        <v>43</v>
      </c>
      <c r="D2887" s="20" t="s">
        <v>9293</v>
      </c>
      <c r="E2887" s="22">
        <v>325775</v>
      </c>
      <c r="F2887" s="23" t="s">
        <v>9294</v>
      </c>
      <c r="G2887" s="23" t="s">
        <v>8836</v>
      </c>
      <c r="H2887" s="24">
        <v>710026935</v>
      </c>
      <c r="I2887" s="25">
        <v>325775</v>
      </c>
      <c r="J2887" s="23" t="s">
        <v>54</v>
      </c>
      <c r="K2887" s="26" t="s">
        <v>551</v>
      </c>
      <c r="L2887" s="23" t="s">
        <v>1905</v>
      </c>
      <c r="M2887" s="27">
        <v>7217</v>
      </c>
      <c r="N2887" s="23" t="s">
        <v>9295</v>
      </c>
      <c r="O2887" s="23" t="s">
        <v>9296</v>
      </c>
      <c r="P2887" s="28">
        <v>523062</v>
      </c>
      <c r="Q2887" s="21" t="s">
        <v>51</v>
      </c>
      <c r="R2887" s="46">
        <v>14</v>
      </c>
      <c r="S2887" s="46">
        <v>0</v>
      </c>
      <c r="T2887" s="46">
        <f t="shared" si="833"/>
        <v>14</v>
      </c>
      <c r="U2887" s="68">
        <v>95.96</v>
      </c>
      <c r="V2887" s="69">
        <f t="shared" si="835"/>
        <v>14.393999999999998</v>
      </c>
      <c r="W2887" s="46">
        <f t="shared" si="827"/>
        <v>2418</v>
      </c>
      <c r="X2887" s="46"/>
      <c r="Y2887" s="45">
        <v>0</v>
      </c>
      <c r="Z2887" s="45">
        <v>0</v>
      </c>
      <c r="AA2887" s="45">
        <f t="shared" si="830"/>
        <v>0</v>
      </c>
      <c r="AB2887" s="46">
        <f t="shared" si="831"/>
        <v>14</v>
      </c>
      <c r="AC2887" s="46">
        <f t="shared" si="832"/>
        <v>0</v>
      </c>
      <c r="AD2887" s="46">
        <f t="shared" si="828"/>
        <v>14</v>
      </c>
      <c r="AE2887" s="68">
        <v>95.96</v>
      </c>
      <c r="AF2887" s="69">
        <f t="shared" si="836"/>
        <v>14.393999999999998</v>
      </c>
      <c r="AG2887" s="46">
        <f t="shared" si="829"/>
        <v>2418</v>
      </c>
      <c r="AH2887" s="46">
        <f t="shared" si="837"/>
        <v>0</v>
      </c>
      <c r="AI2887" s="45">
        <f>VLOOKUP(H2887,'[1]MŠ na kmeňovú školu V40'!$H$3:Y5958,18,0)</f>
        <v>15</v>
      </c>
      <c r="AJ2887" s="45">
        <f>VLOOKUP(H2887,'[1]MŠ na kmeňovú školu V40'!$H$3:AE5959,24,0)</f>
        <v>0</v>
      </c>
      <c r="AK2887" s="45">
        <f t="shared" si="834"/>
        <v>15</v>
      </c>
      <c r="AL2887" s="45">
        <v>98.08</v>
      </c>
      <c r="AM2887" s="45">
        <f t="shared" si="838"/>
        <v>14.712</v>
      </c>
      <c r="AN2887" s="84">
        <f t="shared" si="821"/>
        <v>2495</v>
      </c>
      <c r="AO2887" s="46">
        <f t="shared" si="822"/>
        <v>77</v>
      </c>
      <c r="AP2887" s="72"/>
      <c r="AQ2887" s="46"/>
      <c r="AR2887" s="46"/>
      <c r="AS2887" s="46"/>
      <c r="AT2887" s="46">
        <f t="shared" si="823"/>
        <v>0</v>
      </c>
      <c r="AU2887" s="85">
        <f t="shared" si="824"/>
        <v>2495</v>
      </c>
      <c r="AV2887" s="46">
        <f t="shared" si="825"/>
        <v>0</v>
      </c>
      <c r="AW2887" s="46"/>
      <c r="AX2887" s="86">
        <f t="shared" si="826"/>
        <v>2495</v>
      </c>
    </row>
    <row r="2888" spans="1:50" s="56" customFormat="1" ht="13.5" customHeight="1" x14ac:dyDescent="0.25">
      <c r="A2888" s="19" t="s">
        <v>551</v>
      </c>
      <c r="B2888" s="20" t="s">
        <v>42</v>
      </c>
      <c r="C2888" s="21" t="s">
        <v>43</v>
      </c>
      <c r="D2888" s="20" t="s">
        <v>9297</v>
      </c>
      <c r="E2888" s="22">
        <v>325783</v>
      </c>
      <c r="F2888" s="23" t="s">
        <v>9298</v>
      </c>
      <c r="G2888" s="23" t="s">
        <v>8836</v>
      </c>
      <c r="H2888" s="24">
        <v>710026943</v>
      </c>
      <c r="I2888" s="25">
        <v>325783</v>
      </c>
      <c r="J2888" s="23" t="s">
        <v>54</v>
      </c>
      <c r="K2888" s="26" t="s">
        <v>551</v>
      </c>
      <c r="L2888" s="23" t="s">
        <v>1905</v>
      </c>
      <c r="M2888" s="27">
        <v>7237</v>
      </c>
      <c r="N2888" s="23" t="s">
        <v>9299</v>
      </c>
      <c r="O2888" s="23" t="s">
        <v>9300</v>
      </c>
      <c r="P2888" s="28">
        <v>523071</v>
      </c>
      <c r="Q2888" s="21" t="s">
        <v>51</v>
      </c>
      <c r="R2888" s="46">
        <v>9</v>
      </c>
      <c r="S2888" s="46">
        <v>0</v>
      </c>
      <c r="T2888" s="46">
        <f t="shared" si="833"/>
        <v>9</v>
      </c>
      <c r="U2888" s="68">
        <v>95.96</v>
      </c>
      <c r="V2888" s="69">
        <f t="shared" si="835"/>
        <v>14.393999999999998</v>
      </c>
      <c r="W2888" s="46">
        <f t="shared" si="827"/>
        <v>1555</v>
      </c>
      <c r="X2888" s="46"/>
      <c r="Y2888" s="45">
        <v>0</v>
      </c>
      <c r="Z2888" s="45">
        <v>0</v>
      </c>
      <c r="AA2888" s="45">
        <f t="shared" si="830"/>
        <v>0</v>
      </c>
      <c r="AB2888" s="46">
        <f t="shared" si="831"/>
        <v>9</v>
      </c>
      <c r="AC2888" s="46">
        <f t="shared" si="832"/>
        <v>0</v>
      </c>
      <c r="AD2888" s="46">
        <f t="shared" si="828"/>
        <v>9</v>
      </c>
      <c r="AE2888" s="68">
        <v>95.96</v>
      </c>
      <c r="AF2888" s="69">
        <f t="shared" si="836"/>
        <v>14.393999999999998</v>
      </c>
      <c r="AG2888" s="46">
        <f t="shared" si="829"/>
        <v>1555</v>
      </c>
      <c r="AH2888" s="46">
        <f t="shared" si="837"/>
        <v>0</v>
      </c>
      <c r="AI2888" s="45">
        <f>VLOOKUP(H2888,'[1]MŠ na kmeňovú školu V40'!$H$3:Y5959,18,0)</f>
        <v>9</v>
      </c>
      <c r="AJ2888" s="45">
        <f>VLOOKUP(H2888,'[1]MŠ na kmeňovú školu V40'!$H$3:AE5960,24,0)</f>
        <v>0</v>
      </c>
      <c r="AK2888" s="45">
        <f t="shared" si="834"/>
        <v>9</v>
      </c>
      <c r="AL2888" s="45">
        <v>98.08</v>
      </c>
      <c r="AM2888" s="45">
        <f t="shared" si="838"/>
        <v>14.712</v>
      </c>
      <c r="AN2888" s="84">
        <f t="shared" si="821"/>
        <v>1566</v>
      </c>
      <c r="AO2888" s="46">
        <f t="shared" si="822"/>
        <v>11</v>
      </c>
      <c r="AP2888" s="72"/>
      <c r="AQ2888" s="46"/>
      <c r="AR2888" s="46"/>
      <c r="AS2888" s="46"/>
      <c r="AT2888" s="46">
        <f t="shared" si="823"/>
        <v>0</v>
      </c>
      <c r="AU2888" s="85">
        <f t="shared" si="824"/>
        <v>1566</v>
      </c>
      <c r="AV2888" s="46">
        <f t="shared" si="825"/>
        <v>0</v>
      </c>
      <c r="AW2888" s="46"/>
      <c r="AX2888" s="86">
        <f t="shared" si="826"/>
        <v>1566</v>
      </c>
    </row>
    <row r="2889" spans="1:50" s="56" customFormat="1" ht="13.5" customHeight="1" x14ac:dyDescent="0.25">
      <c r="A2889" s="19" t="s">
        <v>551</v>
      </c>
      <c r="B2889" s="20" t="s">
        <v>42</v>
      </c>
      <c r="C2889" s="21" t="s">
        <v>43</v>
      </c>
      <c r="D2889" s="20" t="s">
        <v>9301</v>
      </c>
      <c r="E2889" s="22">
        <v>325791</v>
      </c>
      <c r="F2889" s="23" t="s">
        <v>9302</v>
      </c>
      <c r="G2889" s="23" t="s">
        <v>8836</v>
      </c>
      <c r="H2889" s="24">
        <v>42325471</v>
      </c>
      <c r="I2889" s="25">
        <v>325791</v>
      </c>
      <c r="J2889" s="23" t="s">
        <v>54</v>
      </c>
      <c r="K2889" s="26" t="s">
        <v>551</v>
      </c>
      <c r="L2889" s="23" t="s">
        <v>8675</v>
      </c>
      <c r="M2889" s="27">
        <v>7301</v>
      </c>
      <c r="N2889" s="23" t="s">
        <v>8676</v>
      </c>
      <c r="O2889" s="23" t="s">
        <v>9303</v>
      </c>
      <c r="P2889" s="28">
        <v>523089</v>
      </c>
      <c r="Q2889" s="21" t="s">
        <v>93</v>
      </c>
      <c r="R2889" s="46">
        <v>51</v>
      </c>
      <c r="S2889" s="46">
        <v>0</v>
      </c>
      <c r="T2889" s="46">
        <f t="shared" si="833"/>
        <v>51</v>
      </c>
      <c r="U2889" s="68">
        <v>95.96</v>
      </c>
      <c r="V2889" s="69">
        <f t="shared" si="835"/>
        <v>14.393999999999998</v>
      </c>
      <c r="W2889" s="46">
        <f t="shared" si="827"/>
        <v>8809</v>
      </c>
      <c r="X2889" s="46"/>
      <c r="Y2889" s="45">
        <v>0</v>
      </c>
      <c r="Z2889" s="45">
        <v>0</v>
      </c>
      <c r="AA2889" s="45">
        <f t="shared" si="830"/>
        <v>0</v>
      </c>
      <c r="AB2889" s="46">
        <f t="shared" si="831"/>
        <v>51</v>
      </c>
      <c r="AC2889" s="46">
        <f t="shared" si="832"/>
        <v>0</v>
      </c>
      <c r="AD2889" s="46">
        <f t="shared" si="828"/>
        <v>51</v>
      </c>
      <c r="AE2889" s="68">
        <v>95.96</v>
      </c>
      <c r="AF2889" s="69">
        <f t="shared" si="836"/>
        <v>14.393999999999998</v>
      </c>
      <c r="AG2889" s="46">
        <f t="shared" si="829"/>
        <v>8809</v>
      </c>
      <c r="AH2889" s="46">
        <f t="shared" si="837"/>
        <v>0</v>
      </c>
      <c r="AI2889" s="45">
        <f>VLOOKUP(H2889,'[1]MŠ na kmeňovú školu V40'!$H$3:Y5960,18,0)</f>
        <v>49</v>
      </c>
      <c r="AJ2889" s="45">
        <f>VLOOKUP(H2889,'[1]MŠ na kmeňovú školu V40'!$H$3:AE5961,24,0)</f>
        <v>0</v>
      </c>
      <c r="AK2889" s="45">
        <f t="shared" si="834"/>
        <v>49</v>
      </c>
      <c r="AL2889" s="45">
        <v>98.08</v>
      </c>
      <c r="AM2889" s="45">
        <f t="shared" si="838"/>
        <v>14.712</v>
      </c>
      <c r="AN2889" s="84">
        <f t="shared" si="821"/>
        <v>8756</v>
      </c>
      <c r="AO2889" s="46">
        <f t="shared" si="822"/>
        <v>-53</v>
      </c>
      <c r="AP2889" s="72"/>
      <c r="AQ2889" s="46"/>
      <c r="AR2889" s="46"/>
      <c r="AS2889" s="46"/>
      <c r="AT2889" s="46">
        <f t="shared" si="823"/>
        <v>0</v>
      </c>
      <c r="AU2889" s="85">
        <f t="shared" si="824"/>
        <v>8756</v>
      </c>
      <c r="AV2889" s="46">
        <f t="shared" si="825"/>
        <v>0</v>
      </c>
      <c r="AW2889" s="46"/>
      <c r="AX2889" s="86">
        <f t="shared" si="826"/>
        <v>8756</v>
      </c>
    </row>
    <row r="2890" spans="1:50" s="56" customFormat="1" ht="13.5" customHeight="1" x14ac:dyDescent="0.25">
      <c r="A2890" s="19" t="s">
        <v>551</v>
      </c>
      <c r="B2890" s="20" t="s">
        <v>42</v>
      </c>
      <c r="C2890" s="21" t="s">
        <v>43</v>
      </c>
      <c r="D2890" s="20" t="s">
        <v>9304</v>
      </c>
      <c r="E2890" s="22">
        <v>325805</v>
      </c>
      <c r="F2890" s="23" t="s">
        <v>9305</v>
      </c>
      <c r="G2890" s="23" t="s">
        <v>8836</v>
      </c>
      <c r="H2890" s="24">
        <v>710026978</v>
      </c>
      <c r="I2890" s="25">
        <v>325805</v>
      </c>
      <c r="J2890" s="23" t="s">
        <v>54</v>
      </c>
      <c r="K2890" s="26" t="s">
        <v>551</v>
      </c>
      <c r="L2890" s="23" t="s">
        <v>1905</v>
      </c>
      <c r="M2890" s="27">
        <v>7223</v>
      </c>
      <c r="N2890" s="23" t="s">
        <v>9306</v>
      </c>
      <c r="O2890" s="23" t="s">
        <v>9307</v>
      </c>
      <c r="P2890" s="28">
        <v>523097</v>
      </c>
      <c r="Q2890" s="21" t="s">
        <v>51</v>
      </c>
      <c r="R2890" s="46">
        <v>9</v>
      </c>
      <c r="S2890" s="46">
        <v>0</v>
      </c>
      <c r="T2890" s="46">
        <f t="shared" si="833"/>
        <v>9</v>
      </c>
      <c r="U2890" s="68">
        <v>95.96</v>
      </c>
      <c r="V2890" s="69">
        <f t="shared" si="835"/>
        <v>14.393999999999998</v>
      </c>
      <c r="W2890" s="46">
        <f t="shared" si="827"/>
        <v>1555</v>
      </c>
      <c r="X2890" s="46"/>
      <c r="Y2890" s="45">
        <v>0</v>
      </c>
      <c r="Z2890" s="45">
        <v>0</v>
      </c>
      <c r="AA2890" s="45">
        <f t="shared" si="830"/>
        <v>0</v>
      </c>
      <c r="AB2890" s="46">
        <f t="shared" si="831"/>
        <v>9</v>
      </c>
      <c r="AC2890" s="46">
        <f t="shared" si="832"/>
        <v>0</v>
      </c>
      <c r="AD2890" s="46">
        <f t="shared" si="828"/>
        <v>9</v>
      </c>
      <c r="AE2890" s="68">
        <v>95.96</v>
      </c>
      <c r="AF2890" s="69">
        <f t="shared" si="836"/>
        <v>14.393999999999998</v>
      </c>
      <c r="AG2890" s="46">
        <f t="shared" si="829"/>
        <v>1555</v>
      </c>
      <c r="AH2890" s="46">
        <f t="shared" si="837"/>
        <v>0</v>
      </c>
      <c r="AI2890" s="45">
        <f>VLOOKUP(H2890,'[1]MŠ na kmeňovú školu V40'!$H$3:Y5961,18,0)</f>
        <v>8</v>
      </c>
      <c r="AJ2890" s="45">
        <f>VLOOKUP(H2890,'[1]MŠ na kmeňovú školu V40'!$H$3:AE5962,24,0)</f>
        <v>0</v>
      </c>
      <c r="AK2890" s="45">
        <f t="shared" si="834"/>
        <v>8</v>
      </c>
      <c r="AL2890" s="45">
        <v>98.08</v>
      </c>
      <c r="AM2890" s="45">
        <f t="shared" si="838"/>
        <v>14.712</v>
      </c>
      <c r="AN2890" s="84">
        <f t="shared" si="821"/>
        <v>1507</v>
      </c>
      <c r="AO2890" s="46">
        <f t="shared" si="822"/>
        <v>-48</v>
      </c>
      <c r="AP2890" s="72"/>
      <c r="AQ2890" s="46"/>
      <c r="AR2890" s="46"/>
      <c r="AS2890" s="46"/>
      <c r="AT2890" s="46">
        <f t="shared" si="823"/>
        <v>0</v>
      </c>
      <c r="AU2890" s="85">
        <f t="shared" si="824"/>
        <v>1507</v>
      </c>
      <c r="AV2890" s="46">
        <f t="shared" si="825"/>
        <v>0</v>
      </c>
      <c r="AW2890" s="46"/>
      <c r="AX2890" s="86">
        <f t="shared" si="826"/>
        <v>1507</v>
      </c>
    </row>
    <row r="2891" spans="1:50" s="56" customFormat="1" ht="13.5" customHeight="1" x14ac:dyDescent="0.25">
      <c r="A2891" s="19" t="s">
        <v>551</v>
      </c>
      <c r="B2891" s="20" t="s">
        <v>42</v>
      </c>
      <c r="C2891" s="21" t="s">
        <v>43</v>
      </c>
      <c r="D2891" s="20" t="s">
        <v>9308</v>
      </c>
      <c r="E2891" s="22">
        <v>325813</v>
      </c>
      <c r="F2891" s="23" t="s">
        <v>9309</v>
      </c>
      <c r="G2891" s="23" t="s">
        <v>8836</v>
      </c>
      <c r="H2891" s="24">
        <v>35542136</v>
      </c>
      <c r="I2891" s="25">
        <v>325813</v>
      </c>
      <c r="J2891" s="23" t="s">
        <v>54</v>
      </c>
      <c r="K2891" s="26" t="s">
        <v>551</v>
      </c>
      <c r="L2891" s="23" t="s">
        <v>1905</v>
      </c>
      <c r="M2891" s="27">
        <v>7222</v>
      </c>
      <c r="N2891" s="23" t="s">
        <v>9310</v>
      </c>
      <c r="O2891" s="23" t="s">
        <v>9311</v>
      </c>
      <c r="P2891" s="28">
        <v>523101</v>
      </c>
      <c r="Q2891" s="21" t="s">
        <v>93</v>
      </c>
      <c r="R2891" s="46">
        <v>35</v>
      </c>
      <c r="S2891" s="46">
        <v>1</v>
      </c>
      <c r="T2891" s="46">
        <f t="shared" si="833"/>
        <v>36</v>
      </c>
      <c r="U2891" s="68">
        <v>95.96</v>
      </c>
      <c r="V2891" s="69">
        <f t="shared" si="835"/>
        <v>14.393999999999998</v>
      </c>
      <c r="W2891" s="46">
        <f t="shared" si="827"/>
        <v>6218</v>
      </c>
      <c r="X2891" s="46"/>
      <c r="Y2891" s="45">
        <v>0</v>
      </c>
      <c r="Z2891" s="45">
        <v>0</v>
      </c>
      <c r="AA2891" s="45">
        <f t="shared" si="830"/>
        <v>0</v>
      </c>
      <c r="AB2891" s="46">
        <f t="shared" si="831"/>
        <v>35</v>
      </c>
      <c r="AC2891" s="46">
        <f t="shared" si="832"/>
        <v>1</v>
      </c>
      <c r="AD2891" s="46">
        <f t="shared" si="828"/>
        <v>36</v>
      </c>
      <c r="AE2891" s="68">
        <v>95.96</v>
      </c>
      <c r="AF2891" s="69">
        <f t="shared" si="836"/>
        <v>14.393999999999998</v>
      </c>
      <c r="AG2891" s="46">
        <f t="shared" si="829"/>
        <v>6218</v>
      </c>
      <c r="AH2891" s="46">
        <f t="shared" si="837"/>
        <v>0</v>
      </c>
      <c r="AI2891" s="45">
        <f>VLOOKUP(H2891,'[1]MŠ na kmeňovú školu V40'!$H$3:Y5962,18,0)</f>
        <v>30</v>
      </c>
      <c r="AJ2891" s="45">
        <f>VLOOKUP(H2891,'[1]MŠ na kmeňovú školu V40'!$H$3:AE5963,24,0)</f>
        <v>0</v>
      </c>
      <c r="AK2891" s="45">
        <f t="shared" si="834"/>
        <v>30</v>
      </c>
      <c r="AL2891" s="45">
        <v>98.08</v>
      </c>
      <c r="AM2891" s="45">
        <f t="shared" si="838"/>
        <v>14.712</v>
      </c>
      <c r="AN2891" s="84">
        <f t="shared" si="821"/>
        <v>5911</v>
      </c>
      <c r="AO2891" s="46">
        <f t="shared" si="822"/>
        <v>-307</v>
      </c>
      <c r="AP2891" s="72"/>
      <c r="AQ2891" s="46"/>
      <c r="AR2891" s="46"/>
      <c r="AS2891" s="46"/>
      <c r="AT2891" s="46">
        <f t="shared" si="823"/>
        <v>0</v>
      </c>
      <c r="AU2891" s="85">
        <f t="shared" si="824"/>
        <v>5911</v>
      </c>
      <c r="AV2891" s="46">
        <f t="shared" si="825"/>
        <v>0</v>
      </c>
      <c r="AW2891" s="46"/>
      <c r="AX2891" s="86">
        <f t="shared" si="826"/>
        <v>5911</v>
      </c>
    </row>
    <row r="2892" spans="1:50" s="56" customFormat="1" ht="13.5" customHeight="1" x14ac:dyDescent="0.25">
      <c r="A2892" s="19" t="s">
        <v>551</v>
      </c>
      <c r="B2892" s="20" t="s">
        <v>42</v>
      </c>
      <c r="C2892" s="21" t="s">
        <v>43</v>
      </c>
      <c r="D2892" s="20" t="s">
        <v>9312</v>
      </c>
      <c r="E2892" s="22">
        <v>325821</v>
      </c>
      <c r="F2892" s="23" t="s">
        <v>9313</v>
      </c>
      <c r="G2892" s="23" t="s">
        <v>8836</v>
      </c>
      <c r="H2892" s="24">
        <v>710027001</v>
      </c>
      <c r="I2892" s="25">
        <v>325821</v>
      </c>
      <c r="J2892" s="23" t="s">
        <v>54</v>
      </c>
      <c r="K2892" s="26" t="s">
        <v>551</v>
      </c>
      <c r="L2892" s="23" t="s">
        <v>1905</v>
      </c>
      <c r="M2892" s="27">
        <v>7213</v>
      </c>
      <c r="N2892" s="23" t="s">
        <v>9314</v>
      </c>
      <c r="O2892" s="23" t="s">
        <v>9315</v>
      </c>
      <c r="P2892" s="28">
        <v>523119</v>
      </c>
      <c r="Q2892" s="21" t="s">
        <v>51</v>
      </c>
      <c r="R2892" s="46">
        <v>5</v>
      </c>
      <c r="S2892" s="46">
        <v>0</v>
      </c>
      <c r="T2892" s="46">
        <f t="shared" si="833"/>
        <v>5</v>
      </c>
      <c r="U2892" s="68">
        <v>95.96</v>
      </c>
      <c r="V2892" s="69">
        <f t="shared" si="835"/>
        <v>14.393999999999998</v>
      </c>
      <c r="W2892" s="46">
        <f t="shared" si="827"/>
        <v>864</v>
      </c>
      <c r="X2892" s="46"/>
      <c r="Y2892" s="45">
        <v>0</v>
      </c>
      <c r="Z2892" s="45">
        <v>0</v>
      </c>
      <c r="AA2892" s="45">
        <f t="shared" si="830"/>
        <v>0</v>
      </c>
      <c r="AB2892" s="46">
        <f t="shared" si="831"/>
        <v>5</v>
      </c>
      <c r="AC2892" s="46">
        <f t="shared" si="832"/>
        <v>0</v>
      </c>
      <c r="AD2892" s="46">
        <f t="shared" si="828"/>
        <v>5</v>
      </c>
      <c r="AE2892" s="68">
        <v>95.96</v>
      </c>
      <c r="AF2892" s="69">
        <f t="shared" si="836"/>
        <v>14.393999999999998</v>
      </c>
      <c r="AG2892" s="46">
        <f t="shared" si="829"/>
        <v>864</v>
      </c>
      <c r="AH2892" s="46">
        <f t="shared" si="837"/>
        <v>0</v>
      </c>
      <c r="AI2892" s="45">
        <f>VLOOKUP(H2892,'[1]MŠ na kmeňovú školu V40'!$H$3:Y5963,18,0)</f>
        <v>5</v>
      </c>
      <c r="AJ2892" s="45">
        <f>VLOOKUP(H2892,'[1]MŠ na kmeňovú školu V40'!$H$3:AE5964,24,0)</f>
        <v>1</v>
      </c>
      <c r="AK2892" s="45">
        <f t="shared" si="834"/>
        <v>6</v>
      </c>
      <c r="AL2892" s="45">
        <v>98.08</v>
      </c>
      <c r="AM2892" s="45">
        <f t="shared" si="838"/>
        <v>14.712</v>
      </c>
      <c r="AN2892" s="84">
        <f t="shared" si="821"/>
        <v>929</v>
      </c>
      <c r="AO2892" s="46">
        <f t="shared" si="822"/>
        <v>65</v>
      </c>
      <c r="AP2892" s="72"/>
      <c r="AQ2892" s="46"/>
      <c r="AR2892" s="46"/>
      <c r="AS2892" s="46"/>
      <c r="AT2892" s="46">
        <f t="shared" si="823"/>
        <v>0</v>
      </c>
      <c r="AU2892" s="85">
        <f t="shared" si="824"/>
        <v>929</v>
      </c>
      <c r="AV2892" s="46">
        <f t="shared" si="825"/>
        <v>0</v>
      </c>
      <c r="AW2892" s="46"/>
      <c r="AX2892" s="86">
        <f t="shared" si="826"/>
        <v>929</v>
      </c>
    </row>
    <row r="2893" spans="1:50" s="56" customFormat="1" ht="13.5" customHeight="1" x14ac:dyDescent="0.25">
      <c r="A2893" s="19" t="s">
        <v>551</v>
      </c>
      <c r="B2893" s="20" t="s">
        <v>42</v>
      </c>
      <c r="C2893" s="21" t="s">
        <v>43</v>
      </c>
      <c r="D2893" s="20" t="s">
        <v>9316</v>
      </c>
      <c r="E2893" s="22">
        <v>325881</v>
      </c>
      <c r="F2893" s="23" t="s">
        <v>9317</v>
      </c>
      <c r="G2893" s="23" t="s">
        <v>8836</v>
      </c>
      <c r="H2893" s="24">
        <v>710027036</v>
      </c>
      <c r="I2893" s="25">
        <v>325881</v>
      </c>
      <c r="J2893" s="23" t="s">
        <v>54</v>
      </c>
      <c r="K2893" s="26" t="s">
        <v>551</v>
      </c>
      <c r="L2893" s="23" t="s">
        <v>8675</v>
      </c>
      <c r="M2893" s="27">
        <v>7301</v>
      </c>
      <c r="N2893" s="23" t="s">
        <v>9318</v>
      </c>
      <c r="O2893" s="23" t="s">
        <v>9319</v>
      </c>
      <c r="P2893" s="28">
        <v>523178</v>
      </c>
      <c r="Q2893" s="21" t="s">
        <v>51</v>
      </c>
      <c r="R2893" s="46">
        <v>2</v>
      </c>
      <c r="S2893" s="46">
        <v>0</v>
      </c>
      <c r="T2893" s="46">
        <f t="shared" si="833"/>
        <v>2</v>
      </c>
      <c r="U2893" s="68">
        <v>95.96</v>
      </c>
      <c r="V2893" s="69">
        <f t="shared" si="835"/>
        <v>14.393999999999998</v>
      </c>
      <c r="W2893" s="46">
        <f t="shared" si="827"/>
        <v>345</v>
      </c>
      <c r="X2893" s="46"/>
      <c r="Y2893" s="45">
        <v>0</v>
      </c>
      <c r="Z2893" s="45">
        <v>0</v>
      </c>
      <c r="AA2893" s="45">
        <f t="shared" si="830"/>
        <v>0</v>
      </c>
      <c r="AB2893" s="46">
        <f t="shared" si="831"/>
        <v>2</v>
      </c>
      <c r="AC2893" s="46">
        <f t="shared" si="832"/>
        <v>0</v>
      </c>
      <c r="AD2893" s="46">
        <f t="shared" si="828"/>
        <v>2</v>
      </c>
      <c r="AE2893" s="68">
        <v>95.96</v>
      </c>
      <c r="AF2893" s="69">
        <f t="shared" si="836"/>
        <v>14.393999999999998</v>
      </c>
      <c r="AG2893" s="46">
        <f t="shared" si="829"/>
        <v>345</v>
      </c>
      <c r="AH2893" s="46">
        <f t="shared" si="837"/>
        <v>0</v>
      </c>
      <c r="AI2893" s="45">
        <f>VLOOKUP(H2893,'[1]MŠ na kmeňovú školu V40'!$H$3:Y5964,18,0)</f>
        <v>5</v>
      </c>
      <c r="AJ2893" s="45">
        <f>VLOOKUP(H2893,'[1]MŠ na kmeňovú školu V40'!$H$3:AE5965,24,0)</f>
        <v>1</v>
      </c>
      <c r="AK2893" s="45">
        <f t="shared" si="834"/>
        <v>6</v>
      </c>
      <c r="AL2893" s="45">
        <v>98.08</v>
      </c>
      <c r="AM2893" s="45">
        <f t="shared" si="838"/>
        <v>14.712</v>
      </c>
      <c r="AN2893" s="84">
        <f t="shared" si="821"/>
        <v>583</v>
      </c>
      <c r="AO2893" s="46">
        <f t="shared" si="822"/>
        <v>238</v>
      </c>
      <c r="AP2893" s="72"/>
      <c r="AQ2893" s="46"/>
      <c r="AR2893" s="46"/>
      <c r="AS2893" s="46"/>
      <c r="AT2893" s="46">
        <f t="shared" si="823"/>
        <v>0</v>
      </c>
      <c r="AU2893" s="85">
        <f t="shared" si="824"/>
        <v>583</v>
      </c>
      <c r="AV2893" s="46">
        <f t="shared" si="825"/>
        <v>0</v>
      </c>
      <c r="AW2893" s="46"/>
      <c r="AX2893" s="86">
        <f t="shared" si="826"/>
        <v>583</v>
      </c>
    </row>
    <row r="2894" spans="1:50" s="56" customFormat="1" ht="13.5" customHeight="1" x14ac:dyDescent="0.25">
      <c r="A2894" s="19" t="s">
        <v>551</v>
      </c>
      <c r="B2894" s="20" t="s">
        <v>42</v>
      </c>
      <c r="C2894" s="21" t="s">
        <v>43</v>
      </c>
      <c r="D2894" s="20" t="s">
        <v>9320</v>
      </c>
      <c r="E2894" s="22">
        <v>325899</v>
      </c>
      <c r="F2894" s="23" t="s">
        <v>9321</v>
      </c>
      <c r="G2894" s="23" t="s">
        <v>8836</v>
      </c>
      <c r="H2894" s="24">
        <v>710027044</v>
      </c>
      <c r="I2894" s="25">
        <v>35542268</v>
      </c>
      <c r="J2894" s="23" t="s">
        <v>113</v>
      </c>
      <c r="K2894" s="26" t="s">
        <v>551</v>
      </c>
      <c r="L2894" s="23" t="s">
        <v>1905</v>
      </c>
      <c r="M2894" s="27">
        <v>7204</v>
      </c>
      <c r="N2894" s="23" t="s">
        <v>9322</v>
      </c>
      <c r="O2894" s="23" t="s">
        <v>9323</v>
      </c>
      <c r="P2894" s="28">
        <v>523186</v>
      </c>
      <c r="Q2894" s="21" t="s">
        <v>51</v>
      </c>
      <c r="R2894" s="46">
        <v>10</v>
      </c>
      <c r="S2894" s="46">
        <v>0</v>
      </c>
      <c r="T2894" s="46">
        <f t="shared" si="833"/>
        <v>10</v>
      </c>
      <c r="U2894" s="68">
        <v>95.96</v>
      </c>
      <c r="V2894" s="69">
        <f t="shared" si="835"/>
        <v>14.393999999999998</v>
      </c>
      <c r="W2894" s="46">
        <f t="shared" si="827"/>
        <v>1727</v>
      </c>
      <c r="X2894" s="46"/>
      <c r="Y2894" s="45">
        <v>0</v>
      </c>
      <c r="Z2894" s="45">
        <v>0</v>
      </c>
      <c r="AA2894" s="45">
        <f t="shared" si="830"/>
        <v>0</v>
      </c>
      <c r="AB2894" s="46">
        <f t="shared" si="831"/>
        <v>10</v>
      </c>
      <c r="AC2894" s="46">
        <f t="shared" si="832"/>
        <v>0</v>
      </c>
      <c r="AD2894" s="46">
        <f t="shared" si="828"/>
        <v>10</v>
      </c>
      <c r="AE2894" s="68">
        <v>95.96</v>
      </c>
      <c r="AF2894" s="69">
        <f t="shared" si="836"/>
        <v>14.393999999999998</v>
      </c>
      <c r="AG2894" s="46">
        <f t="shared" si="829"/>
        <v>1727</v>
      </c>
      <c r="AH2894" s="46">
        <f t="shared" si="837"/>
        <v>0</v>
      </c>
      <c r="AI2894" s="45">
        <f>VLOOKUP(H2894,'[1]MŠ na kmeňovú školu V40'!$H$3:Y5965,18,0)</f>
        <v>12</v>
      </c>
      <c r="AJ2894" s="45">
        <f>VLOOKUP(H2894,'[1]MŠ na kmeňovú školu V40'!$H$3:AE5966,24,0)</f>
        <v>0</v>
      </c>
      <c r="AK2894" s="45">
        <f t="shared" si="834"/>
        <v>12</v>
      </c>
      <c r="AL2894" s="45">
        <v>98.08</v>
      </c>
      <c r="AM2894" s="45">
        <f t="shared" si="838"/>
        <v>14.712</v>
      </c>
      <c r="AN2894" s="84">
        <f t="shared" si="821"/>
        <v>1858</v>
      </c>
      <c r="AO2894" s="46">
        <f t="shared" si="822"/>
        <v>131</v>
      </c>
      <c r="AP2894" s="72"/>
      <c r="AQ2894" s="46"/>
      <c r="AR2894" s="46"/>
      <c r="AS2894" s="46"/>
      <c r="AT2894" s="46">
        <f t="shared" si="823"/>
        <v>0</v>
      </c>
      <c r="AU2894" s="85">
        <f t="shared" si="824"/>
        <v>1858</v>
      </c>
      <c r="AV2894" s="46">
        <f t="shared" si="825"/>
        <v>0</v>
      </c>
      <c r="AW2894" s="46"/>
      <c r="AX2894" s="86">
        <f t="shared" si="826"/>
        <v>1858</v>
      </c>
    </row>
    <row r="2895" spans="1:50" s="56" customFormat="1" ht="13.5" customHeight="1" x14ac:dyDescent="0.25">
      <c r="A2895" s="19" t="s">
        <v>551</v>
      </c>
      <c r="B2895" s="20" t="s">
        <v>42</v>
      </c>
      <c r="C2895" s="21" t="s">
        <v>43</v>
      </c>
      <c r="D2895" s="20" t="s">
        <v>9324</v>
      </c>
      <c r="E2895" s="22">
        <v>325929</v>
      </c>
      <c r="F2895" s="23" t="s">
        <v>9325</v>
      </c>
      <c r="G2895" s="23" t="s">
        <v>8836</v>
      </c>
      <c r="H2895" s="24">
        <v>710027060</v>
      </c>
      <c r="I2895" s="25">
        <v>35542276</v>
      </c>
      <c r="J2895" s="23" t="s">
        <v>113</v>
      </c>
      <c r="K2895" s="26" t="s">
        <v>551</v>
      </c>
      <c r="L2895" s="23" t="s">
        <v>1905</v>
      </c>
      <c r="M2895" s="27">
        <v>7202</v>
      </c>
      <c r="N2895" s="23" t="s">
        <v>9326</v>
      </c>
      <c r="O2895" s="23" t="s">
        <v>9327</v>
      </c>
      <c r="P2895" s="28">
        <v>523216</v>
      </c>
      <c r="Q2895" s="21" t="s">
        <v>51</v>
      </c>
      <c r="R2895" s="46">
        <v>11</v>
      </c>
      <c r="S2895" s="46">
        <v>0</v>
      </c>
      <c r="T2895" s="46">
        <f t="shared" si="833"/>
        <v>11</v>
      </c>
      <c r="U2895" s="68">
        <v>95.96</v>
      </c>
      <c r="V2895" s="69">
        <f t="shared" si="835"/>
        <v>14.393999999999998</v>
      </c>
      <c r="W2895" s="46">
        <f t="shared" si="827"/>
        <v>1900</v>
      </c>
      <c r="X2895" s="46"/>
      <c r="Y2895" s="45">
        <v>0</v>
      </c>
      <c r="Z2895" s="45">
        <v>0</v>
      </c>
      <c r="AA2895" s="45">
        <f t="shared" si="830"/>
        <v>0</v>
      </c>
      <c r="AB2895" s="46">
        <f t="shared" si="831"/>
        <v>11</v>
      </c>
      <c r="AC2895" s="46">
        <f t="shared" si="832"/>
        <v>0</v>
      </c>
      <c r="AD2895" s="46">
        <f t="shared" si="828"/>
        <v>11</v>
      </c>
      <c r="AE2895" s="68">
        <v>95.96</v>
      </c>
      <c r="AF2895" s="69">
        <f t="shared" si="836"/>
        <v>14.393999999999998</v>
      </c>
      <c r="AG2895" s="46">
        <f t="shared" si="829"/>
        <v>1900</v>
      </c>
      <c r="AH2895" s="46">
        <f t="shared" si="837"/>
        <v>0</v>
      </c>
      <c r="AI2895" s="45">
        <f>VLOOKUP(H2895,'[1]MŠ na kmeňovú školu V40'!$H$3:Y5966,18,0)</f>
        <v>10</v>
      </c>
      <c r="AJ2895" s="45">
        <f>VLOOKUP(H2895,'[1]MŠ na kmeňovú školu V40'!$H$3:AE5967,24,0)</f>
        <v>0</v>
      </c>
      <c r="AK2895" s="45">
        <f t="shared" si="834"/>
        <v>10</v>
      </c>
      <c r="AL2895" s="45">
        <v>98.08</v>
      </c>
      <c r="AM2895" s="45">
        <f t="shared" si="838"/>
        <v>14.712</v>
      </c>
      <c r="AN2895" s="84">
        <f t="shared" si="821"/>
        <v>1855</v>
      </c>
      <c r="AO2895" s="46">
        <f t="shared" si="822"/>
        <v>-45</v>
      </c>
      <c r="AP2895" s="72"/>
      <c r="AQ2895" s="46"/>
      <c r="AR2895" s="46"/>
      <c r="AS2895" s="46"/>
      <c r="AT2895" s="46">
        <f t="shared" si="823"/>
        <v>0</v>
      </c>
      <c r="AU2895" s="85">
        <f t="shared" si="824"/>
        <v>1855</v>
      </c>
      <c r="AV2895" s="46">
        <f t="shared" si="825"/>
        <v>0</v>
      </c>
      <c r="AW2895" s="46"/>
      <c r="AX2895" s="86">
        <f t="shared" si="826"/>
        <v>1855</v>
      </c>
    </row>
    <row r="2896" spans="1:50" s="56" customFormat="1" ht="13.5" customHeight="1" x14ac:dyDescent="0.25">
      <c r="A2896" s="19" t="s">
        <v>551</v>
      </c>
      <c r="B2896" s="20" t="s">
        <v>42</v>
      </c>
      <c r="C2896" s="21" t="s">
        <v>43</v>
      </c>
      <c r="D2896" s="20" t="s">
        <v>9328</v>
      </c>
      <c r="E2896" s="22">
        <v>325937</v>
      </c>
      <c r="F2896" s="23" t="s">
        <v>9329</v>
      </c>
      <c r="G2896" s="23" t="s">
        <v>8836</v>
      </c>
      <c r="H2896" s="24">
        <v>710027079</v>
      </c>
      <c r="I2896" s="25">
        <v>35545640</v>
      </c>
      <c r="J2896" s="23" t="s">
        <v>7539</v>
      </c>
      <c r="K2896" s="26" t="s">
        <v>551</v>
      </c>
      <c r="L2896" s="23" t="s">
        <v>8675</v>
      </c>
      <c r="M2896" s="27">
        <v>7242</v>
      </c>
      <c r="N2896" s="23" t="s">
        <v>9330</v>
      </c>
      <c r="O2896" s="23" t="s">
        <v>9331</v>
      </c>
      <c r="P2896" s="28">
        <v>523224</v>
      </c>
      <c r="Q2896" s="21" t="s">
        <v>51</v>
      </c>
      <c r="R2896" s="46">
        <v>8</v>
      </c>
      <c r="S2896" s="46">
        <v>0</v>
      </c>
      <c r="T2896" s="46">
        <f t="shared" si="833"/>
        <v>8</v>
      </c>
      <c r="U2896" s="68">
        <v>95.96</v>
      </c>
      <c r="V2896" s="69">
        <f t="shared" si="835"/>
        <v>14.393999999999998</v>
      </c>
      <c r="W2896" s="46">
        <f t="shared" si="827"/>
        <v>1382</v>
      </c>
      <c r="X2896" s="46"/>
      <c r="Y2896" s="45">
        <v>0</v>
      </c>
      <c r="Z2896" s="45">
        <v>0</v>
      </c>
      <c r="AA2896" s="45">
        <f t="shared" si="830"/>
        <v>0</v>
      </c>
      <c r="AB2896" s="46">
        <f t="shared" si="831"/>
        <v>8</v>
      </c>
      <c r="AC2896" s="46">
        <f t="shared" si="832"/>
        <v>0</v>
      </c>
      <c r="AD2896" s="46">
        <f t="shared" si="828"/>
        <v>8</v>
      </c>
      <c r="AE2896" s="68">
        <v>95.96</v>
      </c>
      <c r="AF2896" s="69">
        <f t="shared" si="836"/>
        <v>14.393999999999998</v>
      </c>
      <c r="AG2896" s="46">
        <f t="shared" si="829"/>
        <v>1382</v>
      </c>
      <c r="AH2896" s="46">
        <f t="shared" si="837"/>
        <v>0</v>
      </c>
      <c r="AI2896" s="45">
        <f>VLOOKUP(H2896,'[1]MŠ na kmeňovú školu V40'!$H$3:Y5967,18,0)</f>
        <v>12</v>
      </c>
      <c r="AJ2896" s="45">
        <f>VLOOKUP(H2896,'[1]MŠ na kmeňovú školu V40'!$H$3:AE5968,24,0)</f>
        <v>0</v>
      </c>
      <c r="AK2896" s="45">
        <f t="shared" si="834"/>
        <v>12</v>
      </c>
      <c r="AL2896" s="45">
        <v>98.08</v>
      </c>
      <c r="AM2896" s="45">
        <f t="shared" si="838"/>
        <v>14.712</v>
      </c>
      <c r="AN2896" s="84">
        <f t="shared" si="821"/>
        <v>1627</v>
      </c>
      <c r="AO2896" s="46">
        <f t="shared" si="822"/>
        <v>245</v>
      </c>
      <c r="AP2896" s="72"/>
      <c r="AQ2896" s="46"/>
      <c r="AR2896" s="46"/>
      <c r="AS2896" s="46"/>
      <c r="AT2896" s="46">
        <f t="shared" si="823"/>
        <v>0</v>
      </c>
      <c r="AU2896" s="85">
        <f t="shared" si="824"/>
        <v>1627</v>
      </c>
      <c r="AV2896" s="46">
        <f t="shared" si="825"/>
        <v>0</v>
      </c>
      <c r="AW2896" s="46"/>
      <c r="AX2896" s="86">
        <f t="shared" si="826"/>
        <v>1627</v>
      </c>
    </row>
    <row r="2897" spans="1:50" s="56" customFormat="1" ht="13.5" customHeight="1" x14ac:dyDescent="0.25">
      <c r="A2897" s="19" t="s">
        <v>551</v>
      </c>
      <c r="B2897" s="20" t="s">
        <v>42</v>
      </c>
      <c r="C2897" s="21" t="s">
        <v>43</v>
      </c>
      <c r="D2897" s="20" t="s">
        <v>9332</v>
      </c>
      <c r="E2897" s="22">
        <v>325945</v>
      </c>
      <c r="F2897" s="23" t="s">
        <v>9333</v>
      </c>
      <c r="G2897" s="23" t="s">
        <v>8836</v>
      </c>
      <c r="H2897" s="24">
        <v>710027087</v>
      </c>
      <c r="I2897" s="25">
        <v>325945</v>
      </c>
      <c r="J2897" s="23" t="s">
        <v>54</v>
      </c>
      <c r="K2897" s="26" t="s">
        <v>551</v>
      </c>
      <c r="L2897" s="23" t="s">
        <v>8675</v>
      </c>
      <c r="M2897" s="27">
        <v>7243</v>
      </c>
      <c r="N2897" s="23" t="s">
        <v>9334</v>
      </c>
      <c r="O2897" s="23" t="s">
        <v>9335</v>
      </c>
      <c r="P2897" s="28">
        <v>523232</v>
      </c>
      <c r="Q2897" s="21" t="s">
        <v>51</v>
      </c>
      <c r="R2897" s="46">
        <v>3</v>
      </c>
      <c r="S2897" s="46">
        <v>1</v>
      </c>
      <c r="T2897" s="46">
        <f t="shared" si="833"/>
        <v>4</v>
      </c>
      <c r="U2897" s="68">
        <v>95.96</v>
      </c>
      <c r="V2897" s="69">
        <f t="shared" si="835"/>
        <v>14.393999999999998</v>
      </c>
      <c r="W2897" s="46">
        <f t="shared" si="827"/>
        <v>691</v>
      </c>
      <c r="X2897" s="46"/>
      <c r="Y2897" s="45">
        <v>0</v>
      </c>
      <c r="Z2897" s="45">
        <v>0</v>
      </c>
      <c r="AA2897" s="45">
        <f t="shared" si="830"/>
        <v>0</v>
      </c>
      <c r="AB2897" s="46">
        <f t="shared" si="831"/>
        <v>3</v>
      </c>
      <c r="AC2897" s="46">
        <f t="shared" si="832"/>
        <v>1</v>
      </c>
      <c r="AD2897" s="46">
        <f t="shared" si="828"/>
        <v>4</v>
      </c>
      <c r="AE2897" s="68">
        <v>95.96</v>
      </c>
      <c r="AF2897" s="69">
        <f t="shared" si="836"/>
        <v>14.393999999999998</v>
      </c>
      <c r="AG2897" s="46">
        <f t="shared" si="829"/>
        <v>691</v>
      </c>
      <c r="AH2897" s="46">
        <f t="shared" si="837"/>
        <v>0</v>
      </c>
      <c r="AI2897" s="45">
        <f>VLOOKUP(H2897,'[1]MŠ na kmeňovú školu V40'!$H$3:Y5968,18,0)</f>
        <v>5</v>
      </c>
      <c r="AJ2897" s="45">
        <f>VLOOKUP(H2897,'[1]MŠ na kmeňovú školu V40'!$H$3:AE5969,24,0)</f>
        <v>0</v>
      </c>
      <c r="AK2897" s="45">
        <f t="shared" si="834"/>
        <v>5</v>
      </c>
      <c r="AL2897" s="45">
        <v>98.08</v>
      </c>
      <c r="AM2897" s="45">
        <f t="shared" si="838"/>
        <v>14.712</v>
      </c>
      <c r="AN2897" s="84">
        <f t="shared" si="821"/>
        <v>755</v>
      </c>
      <c r="AO2897" s="46">
        <f t="shared" si="822"/>
        <v>64</v>
      </c>
      <c r="AP2897" s="72"/>
      <c r="AQ2897" s="46"/>
      <c r="AR2897" s="46"/>
      <c r="AS2897" s="46"/>
      <c r="AT2897" s="46">
        <f t="shared" si="823"/>
        <v>0</v>
      </c>
      <c r="AU2897" s="85">
        <f t="shared" si="824"/>
        <v>755</v>
      </c>
      <c r="AV2897" s="46">
        <f t="shared" si="825"/>
        <v>0</v>
      </c>
      <c r="AW2897" s="46"/>
      <c r="AX2897" s="86">
        <f t="shared" si="826"/>
        <v>755</v>
      </c>
    </row>
    <row r="2898" spans="1:50" s="56" customFormat="1" ht="13.5" customHeight="1" x14ac:dyDescent="0.25">
      <c r="A2898" s="19" t="s">
        <v>551</v>
      </c>
      <c r="B2898" s="20" t="s">
        <v>42</v>
      </c>
      <c r="C2898" s="21" t="s">
        <v>43</v>
      </c>
      <c r="D2898" s="20" t="s">
        <v>9336</v>
      </c>
      <c r="E2898" s="22">
        <v>326046</v>
      </c>
      <c r="F2898" s="23" t="s">
        <v>9337</v>
      </c>
      <c r="G2898" s="23" t="s">
        <v>8836</v>
      </c>
      <c r="H2898" s="24">
        <v>710027150</v>
      </c>
      <c r="I2898" s="25">
        <v>35545798</v>
      </c>
      <c r="J2898" s="23" t="s">
        <v>100</v>
      </c>
      <c r="K2898" s="26" t="s">
        <v>551</v>
      </c>
      <c r="L2898" s="23" t="s">
        <v>1905</v>
      </c>
      <c r="M2898" s="27">
        <v>7234</v>
      </c>
      <c r="N2898" s="23" t="s">
        <v>9338</v>
      </c>
      <c r="O2898" s="23" t="s">
        <v>9339</v>
      </c>
      <c r="P2898" s="28">
        <v>523241</v>
      </c>
      <c r="Q2898" s="21" t="s">
        <v>51</v>
      </c>
      <c r="R2898" s="46">
        <v>7</v>
      </c>
      <c r="S2898" s="46">
        <v>0</v>
      </c>
      <c r="T2898" s="46">
        <f t="shared" si="833"/>
        <v>7</v>
      </c>
      <c r="U2898" s="68">
        <v>95.96</v>
      </c>
      <c r="V2898" s="69">
        <f t="shared" si="835"/>
        <v>14.393999999999998</v>
      </c>
      <c r="W2898" s="46">
        <f t="shared" si="827"/>
        <v>1209</v>
      </c>
      <c r="X2898" s="46"/>
      <c r="Y2898" s="45">
        <v>0</v>
      </c>
      <c r="Z2898" s="45">
        <v>0</v>
      </c>
      <c r="AA2898" s="45">
        <f t="shared" si="830"/>
        <v>0</v>
      </c>
      <c r="AB2898" s="46">
        <f t="shared" si="831"/>
        <v>7</v>
      </c>
      <c r="AC2898" s="46">
        <f t="shared" si="832"/>
        <v>0</v>
      </c>
      <c r="AD2898" s="46">
        <f t="shared" si="828"/>
        <v>7</v>
      </c>
      <c r="AE2898" s="68">
        <v>95.96</v>
      </c>
      <c r="AF2898" s="69">
        <f t="shared" si="836"/>
        <v>14.393999999999998</v>
      </c>
      <c r="AG2898" s="46">
        <f t="shared" si="829"/>
        <v>1209</v>
      </c>
      <c r="AH2898" s="46">
        <f t="shared" si="837"/>
        <v>0</v>
      </c>
      <c r="AI2898" s="45">
        <f>VLOOKUP(H2898,'[1]MŠ na kmeňovú školu V40'!$H$3:Y5969,18,0)</f>
        <v>11</v>
      </c>
      <c r="AJ2898" s="45">
        <f>VLOOKUP(H2898,'[1]MŠ na kmeňovú školu V40'!$H$3:AE5970,24,0)</f>
        <v>0</v>
      </c>
      <c r="AK2898" s="45">
        <f t="shared" si="834"/>
        <v>11</v>
      </c>
      <c r="AL2898" s="45">
        <v>98.08</v>
      </c>
      <c r="AM2898" s="45">
        <f t="shared" si="838"/>
        <v>14.712</v>
      </c>
      <c r="AN2898" s="84">
        <f t="shared" si="821"/>
        <v>1453</v>
      </c>
      <c r="AO2898" s="46">
        <f t="shared" si="822"/>
        <v>244</v>
      </c>
      <c r="AP2898" s="72"/>
      <c r="AQ2898" s="46"/>
      <c r="AR2898" s="46"/>
      <c r="AS2898" s="46"/>
      <c r="AT2898" s="46">
        <f t="shared" si="823"/>
        <v>0</v>
      </c>
      <c r="AU2898" s="85">
        <f t="shared" si="824"/>
        <v>1453</v>
      </c>
      <c r="AV2898" s="46">
        <f t="shared" si="825"/>
        <v>0</v>
      </c>
      <c r="AW2898" s="46"/>
      <c r="AX2898" s="86">
        <f t="shared" si="826"/>
        <v>1453</v>
      </c>
    </row>
    <row r="2899" spans="1:50" s="56" customFormat="1" ht="13.5" customHeight="1" x14ac:dyDescent="0.25">
      <c r="A2899" s="19" t="s">
        <v>551</v>
      </c>
      <c r="B2899" s="20" t="s">
        <v>42</v>
      </c>
      <c r="C2899" s="21" t="s">
        <v>43</v>
      </c>
      <c r="D2899" s="20" t="s">
        <v>9340</v>
      </c>
      <c r="E2899" s="22">
        <v>325953</v>
      </c>
      <c r="F2899" s="23" t="s">
        <v>9341</v>
      </c>
      <c r="G2899" s="23" t="s">
        <v>8836</v>
      </c>
      <c r="H2899" s="24">
        <v>710027095</v>
      </c>
      <c r="I2899" s="25">
        <v>35545780</v>
      </c>
      <c r="J2899" s="23" t="s">
        <v>100</v>
      </c>
      <c r="K2899" s="26" t="s">
        <v>551</v>
      </c>
      <c r="L2899" s="23" t="s">
        <v>1905</v>
      </c>
      <c r="M2899" s="27">
        <v>7231</v>
      </c>
      <c r="N2899" s="23" t="s">
        <v>9342</v>
      </c>
      <c r="O2899" s="23" t="s">
        <v>9343</v>
      </c>
      <c r="P2899" s="28">
        <v>523259</v>
      </c>
      <c r="Q2899" s="21" t="s">
        <v>51</v>
      </c>
      <c r="R2899" s="46">
        <v>21</v>
      </c>
      <c r="S2899" s="46">
        <v>0</v>
      </c>
      <c r="T2899" s="46">
        <f t="shared" si="833"/>
        <v>21</v>
      </c>
      <c r="U2899" s="68">
        <v>95.96</v>
      </c>
      <c r="V2899" s="69">
        <f t="shared" si="835"/>
        <v>14.393999999999998</v>
      </c>
      <c r="W2899" s="46">
        <f t="shared" si="827"/>
        <v>3627</v>
      </c>
      <c r="X2899" s="46"/>
      <c r="Y2899" s="45">
        <v>0</v>
      </c>
      <c r="Z2899" s="45">
        <v>0</v>
      </c>
      <c r="AA2899" s="45">
        <f t="shared" si="830"/>
        <v>0</v>
      </c>
      <c r="AB2899" s="46">
        <f t="shared" si="831"/>
        <v>21</v>
      </c>
      <c r="AC2899" s="46">
        <f t="shared" si="832"/>
        <v>0</v>
      </c>
      <c r="AD2899" s="46">
        <f t="shared" si="828"/>
        <v>21</v>
      </c>
      <c r="AE2899" s="68">
        <v>95.96</v>
      </c>
      <c r="AF2899" s="69">
        <f t="shared" si="836"/>
        <v>14.393999999999998</v>
      </c>
      <c r="AG2899" s="46">
        <f t="shared" si="829"/>
        <v>3627</v>
      </c>
      <c r="AH2899" s="46">
        <f t="shared" si="837"/>
        <v>0</v>
      </c>
      <c r="AI2899" s="45">
        <f>VLOOKUP(H2899,'[1]MŠ na kmeňovú školu V40'!$H$3:Y5970,18,0)</f>
        <v>12</v>
      </c>
      <c r="AJ2899" s="45">
        <f>VLOOKUP(H2899,'[1]MŠ na kmeňovú školu V40'!$H$3:AE5971,24,0)</f>
        <v>2</v>
      </c>
      <c r="AK2899" s="45">
        <f t="shared" si="834"/>
        <v>14</v>
      </c>
      <c r="AL2899" s="45">
        <v>98.08</v>
      </c>
      <c r="AM2899" s="45">
        <f t="shared" si="838"/>
        <v>14.712</v>
      </c>
      <c r="AN2899" s="84">
        <f t="shared" si="821"/>
        <v>3242</v>
      </c>
      <c r="AO2899" s="46">
        <f t="shared" si="822"/>
        <v>-385</v>
      </c>
      <c r="AP2899" s="72"/>
      <c r="AQ2899" s="46"/>
      <c r="AR2899" s="46"/>
      <c r="AS2899" s="46"/>
      <c r="AT2899" s="46">
        <f t="shared" si="823"/>
        <v>0</v>
      </c>
      <c r="AU2899" s="85">
        <f t="shared" si="824"/>
        <v>3242</v>
      </c>
      <c r="AV2899" s="46">
        <f t="shared" si="825"/>
        <v>0</v>
      </c>
      <c r="AW2899" s="46"/>
      <c r="AX2899" s="86">
        <f t="shared" si="826"/>
        <v>3242</v>
      </c>
    </row>
    <row r="2900" spans="1:50" s="56" customFormat="1" ht="13.5" customHeight="1" x14ac:dyDescent="0.25">
      <c r="A2900" s="19" t="s">
        <v>551</v>
      </c>
      <c r="B2900" s="20" t="s">
        <v>42</v>
      </c>
      <c r="C2900" s="21" t="s">
        <v>43</v>
      </c>
      <c r="D2900" s="20" t="s">
        <v>9344</v>
      </c>
      <c r="E2900" s="22">
        <v>325996</v>
      </c>
      <c r="F2900" s="23" t="s">
        <v>9345</v>
      </c>
      <c r="G2900" s="23" t="s">
        <v>8836</v>
      </c>
      <c r="H2900" s="24">
        <v>710027133</v>
      </c>
      <c r="I2900" s="25">
        <v>325996</v>
      </c>
      <c r="J2900" s="23" t="s">
        <v>54</v>
      </c>
      <c r="K2900" s="26" t="s">
        <v>551</v>
      </c>
      <c r="L2900" s="23" t="s">
        <v>1905</v>
      </c>
      <c r="M2900" s="27">
        <v>7214</v>
      </c>
      <c r="N2900" s="23" t="s">
        <v>9346</v>
      </c>
      <c r="O2900" s="23" t="s">
        <v>9347</v>
      </c>
      <c r="P2900" s="28">
        <v>523291</v>
      </c>
      <c r="Q2900" s="21" t="s">
        <v>51</v>
      </c>
      <c r="R2900" s="46">
        <v>7</v>
      </c>
      <c r="S2900" s="46">
        <v>0</v>
      </c>
      <c r="T2900" s="46">
        <f t="shared" si="833"/>
        <v>7</v>
      </c>
      <c r="U2900" s="68">
        <v>95.96</v>
      </c>
      <c r="V2900" s="69">
        <f t="shared" si="835"/>
        <v>14.393999999999998</v>
      </c>
      <c r="W2900" s="46">
        <f t="shared" si="827"/>
        <v>1209</v>
      </c>
      <c r="X2900" s="46"/>
      <c r="Y2900" s="45">
        <v>0</v>
      </c>
      <c r="Z2900" s="45">
        <v>0</v>
      </c>
      <c r="AA2900" s="45">
        <f t="shared" si="830"/>
        <v>0</v>
      </c>
      <c r="AB2900" s="46">
        <f t="shared" si="831"/>
        <v>7</v>
      </c>
      <c r="AC2900" s="46">
        <f t="shared" si="832"/>
        <v>0</v>
      </c>
      <c r="AD2900" s="46">
        <f t="shared" si="828"/>
        <v>7</v>
      </c>
      <c r="AE2900" s="68">
        <v>95.96</v>
      </c>
      <c r="AF2900" s="69">
        <f t="shared" si="836"/>
        <v>14.393999999999998</v>
      </c>
      <c r="AG2900" s="46">
        <f t="shared" si="829"/>
        <v>1209</v>
      </c>
      <c r="AH2900" s="46">
        <f t="shared" si="837"/>
        <v>0</v>
      </c>
      <c r="AI2900" s="45">
        <f>VLOOKUP(H2900,'[1]MŠ na kmeňovú školu V40'!$H$3:Y5971,18,0)</f>
        <v>5</v>
      </c>
      <c r="AJ2900" s="45">
        <f>VLOOKUP(H2900,'[1]MŠ na kmeňovú školu V40'!$H$3:AE5972,24,0)</f>
        <v>0</v>
      </c>
      <c r="AK2900" s="45">
        <f t="shared" si="834"/>
        <v>5</v>
      </c>
      <c r="AL2900" s="45">
        <v>98.08</v>
      </c>
      <c r="AM2900" s="45">
        <f t="shared" si="838"/>
        <v>14.712</v>
      </c>
      <c r="AN2900" s="84">
        <f t="shared" si="821"/>
        <v>1100</v>
      </c>
      <c r="AO2900" s="46">
        <f t="shared" si="822"/>
        <v>-109</v>
      </c>
      <c r="AP2900" s="72"/>
      <c r="AQ2900" s="46"/>
      <c r="AR2900" s="46"/>
      <c r="AS2900" s="46"/>
      <c r="AT2900" s="46">
        <f t="shared" si="823"/>
        <v>0</v>
      </c>
      <c r="AU2900" s="85">
        <f t="shared" si="824"/>
        <v>1100</v>
      </c>
      <c r="AV2900" s="46">
        <f t="shared" si="825"/>
        <v>0</v>
      </c>
      <c r="AW2900" s="46"/>
      <c r="AX2900" s="86">
        <f t="shared" si="826"/>
        <v>1100</v>
      </c>
    </row>
    <row r="2901" spans="1:50" s="56" customFormat="1" ht="13.5" customHeight="1" x14ac:dyDescent="0.25">
      <c r="A2901" s="19" t="s">
        <v>551</v>
      </c>
      <c r="B2901" s="20" t="s">
        <v>42</v>
      </c>
      <c r="C2901" s="21" t="s">
        <v>43</v>
      </c>
      <c r="D2901" s="20" t="s">
        <v>9348</v>
      </c>
      <c r="E2901" s="22">
        <v>326003</v>
      </c>
      <c r="F2901" s="23" t="s">
        <v>9349</v>
      </c>
      <c r="G2901" s="23" t="s">
        <v>8836</v>
      </c>
      <c r="H2901" s="24">
        <v>710027117</v>
      </c>
      <c r="I2901" s="25">
        <v>326003</v>
      </c>
      <c r="J2901" s="23" t="s">
        <v>54</v>
      </c>
      <c r="K2901" s="26" t="s">
        <v>551</v>
      </c>
      <c r="L2901" s="23" t="s">
        <v>8675</v>
      </c>
      <c r="M2901" s="27">
        <v>7241</v>
      </c>
      <c r="N2901" s="23" t="s">
        <v>9350</v>
      </c>
      <c r="O2901" s="23" t="s">
        <v>9351</v>
      </c>
      <c r="P2901" s="28">
        <v>523305</v>
      </c>
      <c r="Q2901" s="21" t="s">
        <v>51</v>
      </c>
      <c r="R2901" s="46">
        <v>6</v>
      </c>
      <c r="S2901" s="46">
        <v>0</v>
      </c>
      <c r="T2901" s="46">
        <f t="shared" si="833"/>
        <v>6</v>
      </c>
      <c r="U2901" s="68">
        <v>95.96</v>
      </c>
      <c r="V2901" s="69">
        <f t="shared" si="835"/>
        <v>14.393999999999998</v>
      </c>
      <c r="W2901" s="46">
        <f t="shared" si="827"/>
        <v>1036</v>
      </c>
      <c r="X2901" s="46"/>
      <c r="Y2901" s="45">
        <v>0</v>
      </c>
      <c r="Z2901" s="45">
        <v>0</v>
      </c>
      <c r="AA2901" s="45">
        <f t="shared" si="830"/>
        <v>0</v>
      </c>
      <c r="AB2901" s="46">
        <f t="shared" si="831"/>
        <v>6</v>
      </c>
      <c r="AC2901" s="46">
        <f t="shared" si="832"/>
        <v>0</v>
      </c>
      <c r="AD2901" s="46">
        <f t="shared" si="828"/>
        <v>6</v>
      </c>
      <c r="AE2901" s="68">
        <v>95.96</v>
      </c>
      <c r="AF2901" s="69">
        <f t="shared" si="836"/>
        <v>14.393999999999998</v>
      </c>
      <c r="AG2901" s="46">
        <f t="shared" si="829"/>
        <v>1036</v>
      </c>
      <c r="AH2901" s="46">
        <f t="shared" si="837"/>
        <v>0</v>
      </c>
      <c r="AI2901" s="45">
        <f>VLOOKUP(H2901,'[1]MŠ na kmeňovú školu V40'!$H$3:Y5972,18,0)</f>
        <v>5</v>
      </c>
      <c r="AJ2901" s="45">
        <f>VLOOKUP(H2901,'[1]MŠ na kmeňovú školu V40'!$H$3:AE5973,24,0)</f>
        <v>1</v>
      </c>
      <c r="AK2901" s="45">
        <f t="shared" si="834"/>
        <v>6</v>
      </c>
      <c r="AL2901" s="45">
        <v>98.08</v>
      </c>
      <c r="AM2901" s="45">
        <f t="shared" si="838"/>
        <v>14.712</v>
      </c>
      <c r="AN2901" s="84">
        <f t="shared" si="821"/>
        <v>1044</v>
      </c>
      <c r="AO2901" s="46">
        <f t="shared" si="822"/>
        <v>8</v>
      </c>
      <c r="AP2901" s="72"/>
      <c r="AQ2901" s="46"/>
      <c r="AR2901" s="46"/>
      <c r="AS2901" s="46"/>
      <c r="AT2901" s="46">
        <f t="shared" si="823"/>
        <v>0</v>
      </c>
      <c r="AU2901" s="85">
        <f t="shared" si="824"/>
        <v>1044</v>
      </c>
      <c r="AV2901" s="46">
        <f t="shared" si="825"/>
        <v>0</v>
      </c>
      <c r="AW2901" s="46"/>
      <c r="AX2901" s="86">
        <f t="shared" si="826"/>
        <v>1044</v>
      </c>
    </row>
    <row r="2902" spans="1:50" s="56" customFormat="1" ht="13.5" customHeight="1" x14ac:dyDescent="0.25">
      <c r="A2902" s="19" t="s">
        <v>551</v>
      </c>
      <c r="B2902" s="20" t="s">
        <v>42</v>
      </c>
      <c r="C2902" s="21" t="s">
        <v>43</v>
      </c>
      <c r="D2902" s="20" t="s">
        <v>9352</v>
      </c>
      <c r="E2902" s="22">
        <v>326020</v>
      </c>
      <c r="F2902" s="23" t="s">
        <v>9353</v>
      </c>
      <c r="G2902" s="23" t="s">
        <v>8836</v>
      </c>
      <c r="H2902" s="24">
        <v>710027125</v>
      </c>
      <c r="I2902" s="25">
        <v>326020</v>
      </c>
      <c r="J2902" s="23" t="s">
        <v>54</v>
      </c>
      <c r="K2902" s="26" t="s">
        <v>551</v>
      </c>
      <c r="L2902" s="23" t="s">
        <v>8675</v>
      </c>
      <c r="M2902" s="27">
        <v>7241</v>
      </c>
      <c r="N2902" s="23" t="s">
        <v>9354</v>
      </c>
      <c r="O2902" s="23" t="s">
        <v>9355</v>
      </c>
      <c r="P2902" s="28">
        <v>523321</v>
      </c>
      <c r="Q2902" s="21" t="s">
        <v>51</v>
      </c>
      <c r="R2902" s="46">
        <v>3</v>
      </c>
      <c r="S2902" s="46">
        <v>0</v>
      </c>
      <c r="T2902" s="46">
        <f t="shared" si="833"/>
        <v>3</v>
      </c>
      <c r="U2902" s="68">
        <v>95.96</v>
      </c>
      <c r="V2902" s="69">
        <f t="shared" si="835"/>
        <v>14.393999999999998</v>
      </c>
      <c r="W2902" s="46">
        <f t="shared" si="827"/>
        <v>518</v>
      </c>
      <c r="X2902" s="46"/>
      <c r="Y2902" s="45">
        <v>0</v>
      </c>
      <c r="Z2902" s="45">
        <v>0</v>
      </c>
      <c r="AA2902" s="45">
        <f t="shared" si="830"/>
        <v>0</v>
      </c>
      <c r="AB2902" s="46">
        <f t="shared" si="831"/>
        <v>3</v>
      </c>
      <c r="AC2902" s="46">
        <f t="shared" si="832"/>
        <v>0</v>
      </c>
      <c r="AD2902" s="46">
        <f t="shared" si="828"/>
        <v>3</v>
      </c>
      <c r="AE2902" s="68">
        <v>95.96</v>
      </c>
      <c r="AF2902" s="69">
        <f t="shared" si="836"/>
        <v>14.393999999999998</v>
      </c>
      <c r="AG2902" s="46">
        <f t="shared" si="829"/>
        <v>518</v>
      </c>
      <c r="AH2902" s="46">
        <f t="shared" si="837"/>
        <v>0</v>
      </c>
      <c r="AI2902" s="45">
        <f>VLOOKUP(H2902,'[1]MŠ na kmeňovú školu V40'!$H$3:Y5973,18,0)</f>
        <v>0</v>
      </c>
      <c r="AJ2902" s="45">
        <f>VLOOKUP(H2902,'[1]MŠ na kmeňovú školu V40'!$H$3:AE5974,24,0)</f>
        <v>0</v>
      </c>
      <c r="AK2902" s="45">
        <f t="shared" si="834"/>
        <v>0</v>
      </c>
      <c r="AL2902" s="45">
        <v>98.08</v>
      </c>
      <c r="AM2902" s="45">
        <f t="shared" si="838"/>
        <v>14.712</v>
      </c>
      <c r="AN2902" s="84">
        <f t="shared" si="821"/>
        <v>345</v>
      </c>
      <c r="AO2902" s="46">
        <f t="shared" si="822"/>
        <v>-173</v>
      </c>
      <c r="AP2902" s="72"/>
      <c r="AQ2902" s="46"/>
      <c r="AR2902" s="46"/>
      <c r="AS2902" s="46"/>
      <c r="AT2902" s="46">
        <f t="shared" si="823"/>
        <v>0</v>
      </c>
      <c r="AU2902" s="85">
        <f t="shared" si="824"/>
        <v>345</v>
      </c>
      <c r="AV2902" s="46">
        <f t="shared" si="825"/>
        <v>0</v>
      </c>
      <c r="AW2902" s="46"/>
      <c r="AX2902" s="86">
        <f t="shared" si="826"/>
        <v>345</v>
      </c>
    </row>
    <row r="2903" spans="1:50" s="56" customFormat="1" ht="13.5" customHeight="1" x14ac:dyDescent="0.25">
      <c r="A2903" s="19" t="s">
        <v>551</v>
      </c>
      <c r="B2903" s="20" t="s">
        <v>42</v>
      </c>
      <c r="C2903" s="21" t="s">
        <v>43</v>
      </c>
      <c r="D2903" s="20" t="s">
        <v>9356</v>
      </c>
      <c r="E2903" s="22">
        <v>326038</v>
      </c>
      <c r="F2903" s="23" t="s">
        <v>9357</v>
      </c>
      <c r="G2903" s="23" t="s">
        <v>8836</v>
      </c>
      <c r="H2903" s="24">
        <v>710027141</v>
      </c>
      <c r="I2903" s="25">
        <v>326038</v>
      </c>
      <c r="J2903" s="23" t="s">
        <v>54</v>
      </c>
      <c r="K2903" s="26" t="s">
        <v>551</v>
      </c>
      <c r="L2903" s="23" t="s">
        <v>8675</v>
      </c>
      <c r="M2903" s="27">
        <v>7253</v>
      </c>
      <c r="N2903" s="23" t="s">
        <v>9358</v>
      </c>
      <c r="O2903" s="23" t="s">
        <v>9359</v>
      </c>
      <c r="P2903" s="28">
        <v>523330</v>
      </c>
      <c r="Q2903" s="21" t="s">
        <v>51</v>
      </c>
      <c r="R2903" s="46">
        <v>4</v>
      </c>
      <c r="S2903" s="46">
        <v>0</v>
      </c>
      <c r="T2903" s="46">
        <f t="shared" si="833"/>
        <v>4</v>
      </c>
      <c r="U2903" s="68">
        <v>95.96</v>
      </c>
      <c r="V2903" s="69">
        <f t="shared" si="835"/>
        <v>14.393999999999998</v>
      </c>
      <c r="W2903" s="46">
        <f t="shared" si="827"/>
        <v>691</v>
      </c>
      <c r="X2903" s="46"/>
      <c r="Y2903" s="45">
        <v>0</v>
      </c>
      <c r="Z2903" s="45">
        <v>0</v>
      </c>
      <c r="AA2903" s="45">
        <f t="shared" si="830"/>
        <v>0</v>
      </c>
      <c r="AB2903" s="46">
        <f t="shared" si="831"/>
        <v>4</v>
      </c>
      <c r="AC2903" s="46">
        <f t="shared" si="832"/>
        <v>0</v>
      </c>
      <c r="AD2903" s="46">
        <f t="shared" si="828"/>
        <v>4</v>
      </c>
      <c r="AE2903" s="68">
        <v>95.96</v>
      </c>
      <c r="AF2903" s="69">
        <f t="shared" si="836"/>
        <v>14.393999999999998</v>
      </c>
      <c r="AG2903" s="46">
        <f t="shared" si="829"/>
        <v>691</v>
      </c>
      <c r="AH2903" s="46">
        <f t="shared" si="837"/>
        <v>0</v>
      </c>
      <c r="AI2903" s="45">
        <f>VLOOKUP(H2903,'[1]MŠ na kmeňovú školu V40'!$H$3:Y5974,18,0)</f>
        <v>4</v>
      </c>
      <c r="AJ2903" s="45">
        <f>VLOOKUP(H2903,'[1]MŠ na kmeňovú školu V40'!$H$3:AE5975,24,0)</f>
        <v>1</v>
      </c>
      <c r="AK2903" s="45">
        <f t="shared" si="834"/>
        <v>5</v>
      </c>
      <c r="AL2903" s="45">
        <v>98.08</v>
      </c>
      <c r="AM2903" s="45">
        <f t="shared" si="838"/>
        <v>14.712</v>
      </c>
      <c r="AN2903" s="84">
        <f t="shared" si="821"/>
        <v>755</v>
      </c>
      <c r="AO2903" s="46">
        <f t="shared" si="822"/>
        <v>64</v>
      </c>
      <c r="AP2903" s="72"/>
      <c r="AQ2903" s="46"/>
      <c r="AR2903" s="46"/>
      <c r="AS2903" s="46"/>
      <c r="AT2903" s="46">
        <f t="shared" si="823"/>
        <v>0</v>
      </c>
      <c r="AU2903" s="85">
        <f t="shared" si="824"/>
        <v>755</v>
      </c>
      <c r="AV2903" s="46">
        <f t="shared" si="825"/>
        <v>0</v>
      </c>
      <c r="AW2903" s="46"/>
      <c r="AX2903" s="86">
        <f t="shared" si="826"/>
        <v>755</v>
      </c>
    </row>
    <row r="2904" spans="1:50" s="56" customFormat="1" ht="13.5" customHeight="1" x14ac:dyDescent="0.25">
      <c r="A2904" s="19" t="s">
        <v>551</v>
      </c>
      <c r="B2904" s="20" t="s">
        <v>42</v>
      </c>
      <c r="C2904" s="21" t="s">
        <v>43</v>
      </c>
      <c r="D2904" s="20" t="s">
        <v>9360</v>
      </c>
      <c r="E2904" s="22">
        <v>326054</v>
      </c>
      <c r="F2904" s="23" t="s">
        <v>7385</v>
      </c>
      <c r="G2904" s="23" t="s">
        <v>8836</v>
      </c>
      <c r="H2904" s="24">
        <v>710027168</v>
      </c>
      <c r="I2904" s="25">
        <v>326054</v>
      </c>
      <c r="J2904" s="23" t="s">
        <v>54</v>
      </c>
      <c r="K2904" s="26" t="s">
        <v>551</v>
      </c>
      <c r="L2904" s="23" t="s">
        <v>1905</v>
      </c>
      <c r="M2904" s="27">
        <v>7233</v>
      </c>
      <c r="N2904" s="23" t="s">
        <v>7386</v>
      </c>
      <c r="O2904" s="23" t="s">
        <v>9361</v>
      </c>
      <c r="P2904" s="28">
        <v>523348</v>
      </c>
      <c r="Q2904" s="21" t="s">
        <v>51</v>
      </c>
      <c r="R2904" s="46">
        <v>6</v>
      </c>
      <c r="S2904" s="46">
        <v>0</v>
      </c>
      <c r="T2904" s="46">
        <f t="shared" si="833"/>
        <v>6</v>
      </c>
      <c r="U2904" s="68">
        <v>95.96</v>
      </c>
      <c r="V2904" s="69">
        <f t="shared" si="835"/>
        <v>14.393999999999998</v>
      </c>
      <c r="W2904" s="46">
        <f t="shared" si="827"/>
        <v>1036</v>
      </c>
      <c r="X2904" s="46"/>
      <c r="Y2904" s="45">
        <v>0</v>
      </c>
      <c r="Z2904" s="45">
        <v>0</v>
      </c>
      <c r="AA2904" s="45">
        <f t="shared" si="830"/>
        <v>0</v>
      </c>
      <c r="AB2904" s="46">
        <f t="shared" si="831"/>
        <v>6</v>
      </c>
      <c r="AC2904" s="46">
        <f t="shared" si="832"/>
        <v>0</v>
      </c>
      <c r="AD2904" s="46">
        <f t="shared" si="828"/>
        <v>6</v>
      </c>
      <c r="AE2904" s="68">
        <v>95.96</v>
      </c>
      <c r="AF2904" s="69">
        <f t="shared" si="836"/>
        <v>14.393999999999998</v>
      </c>
      <c r="AG2904" s="46">
        <f t="shared" si="829"/>
        <v>1036</v>
      </c>
      <c r="AH2904" s="46">
        <f t="shared" si="837"/>
        <v>0</v>
      </c>
      <c r="AI2904" s="45">
        <f>VLOOKUP(H2904,'[1]MŠ na kmeňovú školu V40'!$H$3:Y5975,18,0)</f>
        <v>5</v>
      </c>
      <c r="AJ2904" s="45">
        <f>VLOOKUP(H2904,'[1]MŠ na kmeňovú školu V40'!$H$3:AE5976,24,0)</f>
        <v>0</v>
      </c>
      <c r="AK2904" s="45">
        <f t="shared" si="834"/>
        <v>5</v>
      </c>
      <c r="AL2904" s="45">
        <v>98.08</v>
      </c>
      <c r="AM2904" s="45">
        <f t="shared" si="838"/>
        <v>14.712</v>
      </c>
      <c r="AN2904" s="84">
        <f t="shared" ref="AN2904:AN2967" si="839">ROUND(AD2904*AF2904*8+AK2904*AM2904*4,0)</f>
        <v>985</v>
      </c>
      <c r="AO2904" s="46">
        <f t="shared" ref="AO2904:AO2967" si="840">+AN2904-AG2904</f>
        <v>-51</v>
      </c>
      <c r="AP2904" s="72"/>
      <c r="AQ2904" s="46"/>
      <c r="AR2904" s="46"/>
      <c r="AS2904" s="46"/>
      <c r="AT2904" s="46">
        <f t="shared" ref="AT2904:AT2967" si="841">ROUND(+AS2904*AM2904*4,0)</f>
        <v>0</v>
      </c>
      <c r="AU2904" s="85">
        <f t="shared" ref="AU2904:AU2967" si="842">ROUND(+AN2904+AT2904,0)</f>
        <v>985</v>
      </c>
      <c r="AV2904" s="46">
        <f t="shared" ref="AV2904:AV2967" si="843">ROUND(AU2904-AN2904,0)</f>
        <v>0</v>
      </c>
      <c r="AW2904" s="46"/>
      <c r="AX2904" s="86">
        <f t="shared" ref="AX2904:AX2967" si="844">+AT2904+AN2904</f>
        <v>985</v>
      </c>
    </row>
    <row r="2905" spans="1:50" s="56" customFormat="1" ht="13.5" customHeight="1" x14ac:dyDescent="0.25">
      <c r="A2905" s="19" t="s">
        <v>551</v>
      </c>
      <c r="B2905" s="20" t="s">
        <v>42</v>
      </c>
      <c r="C2905" s="21" t="s">
        <v>43</v>
      </c>
      <c r="D2905" s="20" t="s">
        <v>9362</v>
      </c>
      <c r="E2905" s="22">
        <v>326062</v>
      </c>
      <c r="F2905" s="23" t="s">
        <v>9363</v>
      </c>
      <c r="G2905" s="23" t="s">
        <v>8836</v>
      </c>
      <c r="H2905" s="24">
        <v>710027184</v>
      </c>
      <c r="I2905" s="25">
        <v>326062</v>
      </c>
      <c r="J2905" s="23" t="s">
        <v>54</v>
      </c>
      <c r="K2905" s="26" t="s">
        <v>551</v>
      </c>
      <c r="L2905" s="23" t="s">
        <v>1905</v>
      </c>
      <c r="M2905" s="27">
        <v>7223</v>
      </c>
      <c r="N2905" s="23" t="s">
        <v>9364</v>
      </c>
      <c r="O2905" s="23" t="s">
        <v>9365</v>
      </c>
      <c r="P2905" s="28">
        <v>523356</v>
      </c>
      <c r="Q2905" s="21" t="s">
        <v>51</v>
      </c>
      <c r="R2905" s="46">
        <v>3</v>
      </c>
      <c r="S2905" s="46">
        <v>0</v>
      </c>
      <c r="T2905" s="46">
        <f t="shared" si="833"/>
        <v>3</v>
      </c>
      <c r="U2905" s="68">
        <v>95.96</v>
      </c>
      <c r="V2905" s="69">
        <f t="shared" si="835"/>
        <v>14.393999999999998</v>
      </c>
      <c r="W2905" s="46">
        <f t="shared" si="827"/>
        <v>518</v>
      </c>
      <c r="X2905" s="46"/>
      <c r="Y2905" s="45">
        <v>0</v>
      </c>
      <c r="Z2905" s="45">
        <v>0</v>
      </c>
      <c r="AA2905" s="45">
        <f t="shared" si="830"/>
        <v>0</v>
      </c>
      <c r="AB2905" s="46">
        <f t="shared" si="831"/>
        <v>3</v>
      </c>
      <c r="AC2905" s="46">
        <f t="shared" si="832"/>
        <v>0</v>
      </c>
      <c r="AD2905" s="46">
        <f t="shared" si="828"/>
        <v>3</v>
      </c>
      <c r="AE2905" s="68">
        <v>95.96</v>
      </c>
      <c r="AF2905" s="69">
        <f t="shared" si="836"/>
        <v>14.393999999999998</v>
      </c>
      <c r="AG2905" s="46">
        <f t="shared" si="829"/>
        <v>518</v>
      </c>
      <c r="AH2905" s="46">
        <f t="shared" si="837"/>
        <v>0</v>
      </c>
      <c r="AI2905" s="45">
        <f>VLOOKUP(H2905,'[1]MŠ na kmeňovú školu V40'!$H$3:Y5976,18,0)</f>
        <v>4</v>
      </c>
      <c r="AJ2905" s="45">
        <f>VLOOKUP(H2905,'[1]MŠ na kmeňovú školu V40'!$H$3:AE5977,24,0)</f>
        <v>0</v>
      </c>
      <c r="AK2905" s="45">
        <f t="shared" si="834"/>
        <v>4</v>
      </c>
      <c r="AL2905" s="45">
        <v>98.08</v>
      </c>
      <c r="AM2905" s="45">
        <f t="shared" si="838"/>
        <v>14.712</v>
      </c>
      <c r="AN2905" s="84">
        <f t="shared" si="839"/>
        <v>581</v>
      </c>
      <c r="AO2905" s="46">
        <f t="shared" si="840"/>
        <v>63</v>
      </c>
      <c r="AP2905" s="72"/>
      <c r="AQ2905" s="46"/>
      <c r="AR2905" s="46"/>
      <c r="AS2905" s="46"/>
      <c r="AT2905" s="46">
        <f t="shared" si="841"/>
        <v>0</v>
      </c>
      <c r="AU2905" s="85">
        <f t="shared" si="842"/>
        <v>581</v>
      </c>
      <c r="AV2905" s="46">
        <f t="shared" si="843"/>
        <v>0</v>
      </c>
      <c r="AW2905" s="46"/>
      <c r="AX2905" s="86">
        <f t="shared" si="844"/>
        <v>581</v>
      </c>
    </row>
    <row r="2906" spans="1:50" s="56" customFormat="1" ht="13.5" customHeight="1" x14ac:dyDescent="0.25">
      <c r="A2906" s="19" t="s">
        <v>551</v>
      </c>
      <c r="B2906" s="20" t="s">
        <v>42</v>
      </c>
      <c r="C2906" s="21" t="s">
        <v>43</v>
      </c>
      <c r="D2906" s="20" t="s">
        <v>9366</v>
      </c>
      <c r="E2906" s="22">
        <v>326071</v>
      </c>
      <c r="F2906" s="23" t="s">
        <v>9367</v>
      </c>
      <c r="G2906" s="23" t="s">
        <v>8836</v>
      </c>
      <c r="H2906" s="24">
        <v>710027192</v>
      </c>
      <c r="I2906" s="25">
        <v>326071</v>
      </c>
      <c r="J2906" s="23" t="s">
        <v>54</v>
      </c>
      <c r="K2906" s="26" t="s">
        <v>551</v>
      </c>
      <c r="L2906" s="23" t="s">
        <v>1905</v>
      </c>
      <c r="M2906" s="27">
        <v>7213</v>
      </c>
      <c r="N2906" s="23" t="s">
        <v>9368</v>
      </c>
      <c r="O2906" s="23" t="s">
        <v>9369</v>
      </c>
      <c r="P2906" s="28">
        <v>523364</v>
      </c>
      <c r="Q2906" s="21" t="s">
        <v>51</v>
      </c>
      <c r="R2906" s="46">
        <v>6</v>
      </c>
      <c r="S2906" s="46">
        <v>1</v>
      </c>
      <c r="T2906" s="46">
        <f t="shared" si="833"/>
        <v>7</v>
      </c>
      <c r="U2906" s="68">
        <v>95.96</v>
      </c>
      <c r="V2906" s="69">
        <f t="shared" si="835"/>
        <v>14.393999999999998</v>
      </c>
      <c r="W2906" s="46">
        <f t="shared" si="827"/>
        <v>1209</v>
      </c>
      <c r="X2906" s="46"/>
      <c r="Y2906" s="45">
        <v>0</v>
      </c>
      <c r="Z2906" s="45">
        <v>0</v>
      </c>
      <c r="AA2906" s="45">
        <f t="shared" si="830"/>
        <v>0</v>
      </c>
      <c r="AB2906" s="46">
        <f t="shared" si="831"/>
        <v>6</v>
      </c>
      <c r="AC2906" s="46">
        <f t="shared" si="832"/>
        <v>1</v>
      </c>
      <c r="AD2906" s="46">
        <f t="shared" si="828"/>
        <v>7</v>
      </c>
      <c r="AE2906" s="68">
        <v>95.96</v>
      </c>
      <c r="AF2906" s="69">
        <f t="shared" si="836"/>
        <v>14.393999999999998</v>
      </c>
      <c r="AG2906" s="46">
        <f t="shared" si="829"/>
        <v>1209</v>
      </c>
      <c r="AH2906" s="46">
        <f t="shared" si="837"/>
        <v>0</v>
      </c>
      <c r="AI2906" s="45">
        <f>VLOOKUP(H2906,'[1]MŠ na kmeňovú školu V40'!$H$3:Y5977,18,0)</f>
        <v>10</v>
      </c>
      <c r="AJ2906" s="45">
        <f>VLOOKUP(H2906,'[1]MŠ na kmeňovú školu V40'!$H$3:AE5978,24,0)</f>
        <v>0</v>
      </c>
      <c r="AK2906" s="45">
        <f t="shared" si="834"/>
        <v>10</v>
      </c>
      <c r="AL2906" s="45">
        <v>98.08</v>
      </c>
      <c r="AM2906" s="45">
        <f t="shared" si="838"/>
        <v>14.712</v>
      </c>
      <c r="AN2906" s="84">
        <f t="shared" si="839"/>
        <v>1395</v>
      </c>
      <c r="AO2906" s="46">
        <f t="shared" si="840"/>
        <v>186</v>
      </c>
      <c r="AP2906" s="72"/>
      <c r="AQ2906" s="46"/>
      <c r="AR2906" s="46"/>
      <c r="AS2906" s="46"/>
      <c r="AT2906" s="46">
        <f t="shared" si="841"/>
        <v>0</v>
      </c>
      <c r="AU2906" s="85">
        <f t="shared" si="842"/>
        <v>1395</v>
      </c>
      <c r="AV2906" s="46">
        <f t="shared" si="843"/>
        <v>0</v>
      </c>
      <c r="AW2906" s="46"/>
      <c r="AX2906" s="86">
        <f t="shared" si="844"/>
        <v>1395</v>
      </c>
    </row>
    <row r="2907" spans="1:50" s="56" customFormat="1" ht="13.5" customHeight="1" x14ac:dyDescent="0.25">
      <c r="A2907" s="19" t="s">
        <v>551</v>
      </c>
      <c r="B2907" s="20" t="s">
        <v>42</v>
      </c>
      <c r="C2907" s="21" t="s">
        <v>43</v>
      </c>
      <c r="D2907" s="20" t="s">
        <v>9370</v>
      </c>
      <c r="E2907" s="22">
        <v>326089</v>
      </c>
      <c r="F2907" s="23" t="s">
        <v>9371</v>
      </c>
      <c r="G2907" s="23" t="s">
        <v>8836</v>
      </c>
      <c r="H2907" s="24">
        <v>710027176</v>
      </c>
      <c r="I2907" s="25">
        <v>42104378</v>
      </c>
      <c r="J2907" s="23" t="s">
        <v>113</v>
      </c>
      <c r="K2907" s="26" t="s">
        <v>551</v>
      </c>
      <c r="L2907" s="23" t="s">
        <v>1905</v>
      </c>
      <c r="M2907" s="27">
        <v>7216</v>
      </c>
      <c r="N2907" s="23" t="s">
        <v>9372</v>
      </c>
      <c r="O2907" s="23" t="s">
        <v>9373</v>
      </c>
      <c r="P2907" s="28">
        <v>523372</v>
      </c>
      <c r="Q2907" s="21" t="s">
        <v>51</v>
      </c>
      <c r="R2907" s="46">
        <v>7</v>
      </c>
      <c r="S2907" s="46">
        <v>0</v>
      </c>
      <c r="T2907" s="46">
        <f t="shared" si="833"/>
        <v>7</v>
      </c>
      <c r="U2907" s="68">
        <v>95.96</v>
      </c>
      <c r="V2907" s="69">
        <f t="shared" si="835"/>
        <v>14.393999999999998</v>
      </c>
      <c r="W2907" s="46">
        <f t="shared" ref="W2907:W2970" si="845">ROUND(T2907*V2907*12,0)</f>
        <v>1209</v>
      </c>
      <c r="X2907" s="46"/>
      <c r="Y2907" s="45">
        <v>0</v>
      </c>
      <c r="Z2907" s="45">
        <v>0</v>
      </c>
      <c r="AA2907" s="45">
        <f t="shared" si="830"/>
        <v>0</v>
      </c>
      <c r="AB2907" s="46">
        <f t="shared" si="831"/>
        <v>7</v>
      </c>
      <c r="AC2907" s="46">
        <f t="shared" si="832"/>
        <v>0</v>
      </c>
      <c r="AD2907" s="46">
        <f t="shared" ref="AD2907:AD2970" si="846">+AB2907+AC2907</f>
        <v>7</v>
      </c>
      <c r="AE2907" s="68">
        <v>95.96</v>
      </c>
      <c r="AF2907" s="69">
        <f t="shared" si="836"/>
        <v>14.393999999999998</v>
      </c>
      <c r="AG2907" s="46">
        <f t="shared" ref="AG2907:AG2970" si="847">ROUND(AD2907*AF2907*12,0)</f>
        <v>1209</v>
      </c>
      <c r="AH2907" s="46">
        <f t="shared" si="837"/>
        <v>0</v>
      </c>
      <c r="AI2907" s="45">
        <f>VLOOKUP(H2907,'[1]MŠ na kmeňovú školu V40'!$H$3:Y5978,18,0)</f>
        <v>11</v>
      </c>
      <c r="AJ2907" s="45">
        <f>VLOOKUP(H2907,'[1]MŠ na kmeňovú školu V40'!$H$3:AE5979,24,0)</f>
        <v>0</v>
      </c>
      <c r="AK2907" s="45">
        <f t="shared" si="834"/>
        <v>11</v>
      </c>
      <c r="AL2907" s="45">
        <v>98.08</v>
      </c>
      <c r="AM2907" s="45">
        <f t="shared" si="838"/>
        <v>14.712</v>
      </c>
      <c r="AN2907" s="84">
        <f t="shared" si="839"/>
        <v>1453</v>
      </c>
      <c r="AO2907" s="46">
        <f t="shared" si="840"/>
        <v>244</v>
      </c>
      <c r="AP2907" s="72"/>
      <c r="AQ2907" s="46"/>
      <c r="AR2907" s="46"/>
      <c r="AS2907" s="46"/>
      <c r="AT2907" s="46">
        <f t="shared" si="841"/>
        <v>0</v>
      </c>
      <c r="AU2907" s="85">
        <f t="shared" si="842"/>
        <v>1453</v>
      </c>
      <c r="AV2907" s="46">
        <f t="shared" si="843"/>
        <v>0</v>
      </c>
      <c r="AW2907" s="46"/>
      <c r="AX2907" s="86">
        <f t="shared" si="844"/>
        <v>1453</v>
      </c>
    </row>
    <row r="2908" spans="1:50" s="56" customFormat="1" ht="13.5" customHeight="1" x14ac:dyDescent="0.25">
      <c r="A2908" s="19" t="s">
        <v>551</v>
      </c>
      <c r="B2908" s="20" t="s">
        <v>42</v>
      </c>
      <c r="C2908" s="21" t="s">
        <v>43</v>
      </c>
      <c r="D2908" s="20" t="s">
        <v>9374</v>
      </c>
      <c r="E2908" s="22">
        <v>328758</v>
      </c>
      <c r="F2908" s="23" t="s">
        <v>9375</v>
      </c>
      <c r="G2908" s="23" t="s">
        <v>8836</v>
      </c>
      <c r="H2908" s="24">
        <v>710040156</v>
      </c>
      <c r="I2908" s="25">
        <v>328758</v>
      </c>
      <c r="J2908" s="23" t="s">
        <v>54</v>
      </c>
      <c r="K2908" s="26" t="s">
        <v>551</v>
      </c>
      <c r="L2908" s="23" t="s">
        <v>8841</v>
      </c>
      <c r="M2908" s="27">
        <v>4801</v>
      </c>
      <c r="N2908" s="23" t="s">
        <v>9376</v>
      </c>
      <c r="O2908" s="23" t="s">
        <v>9377</v>
      </c>
      <c r="P2908" s="28">
        <v>525529</v>
      </c>
      <c r="Q2908" s="21" t="s">
        <v>51</v>
      </c>
      <c r="R2908" s="46">
        <v>41</v>
      </c>
      <c r="S2908" s="46">
        <v>0</v>
      </c>
      <c r="T2908" s="46">
        <f t="shared" si="833"/>
        <v>41</v>
      </c>
      <c r="U2908" s="68">
        <v>95.96</v>
      </c>
      <c r="V2908" s="69">
        <f t="shared" si="835"/>
        <v>14.393999999999998</v>
      </c>
      <c r="W2908" s="46">
        <f t="shared" si="845"/>
        <v>7082</v>
      </c>
      <c r="X2908" s="46"/>
      <c r="Y2908" s="45">
        <v>0</v>
      </c>
      <c r="Z2908" s="45">
        <v>0</v>
      </c>
      <c r="AA2908" s="45">
        <f t="shared" si="830"/>
        <v>0</v>
      </c>
      <c r="AB2908" s="46">
        <f t="shared" si="831"/>
        <v>41</v>
      </c>
      <c r="AC2908" s="46">
        <f t="shared" si="832"/>
        <v>0</v>
      </c>
      <c r="AD2908" s="46">
        <f t="shared" si="846"/>
        <v>41</v>
      </c>
      <c r="AE2908" s="68">
        <v>95.96</v>
      </c>
      <c r="AF2908" s="69">
        <f t="shared" si="836"/>
        <v>14.393999999999998</v>
      </c>
      <c r="AG2908" s="46">
        <f t="shared" si="847"/>
        <v>7082</v>
      </c>
      <c r="AH2908" s="46">
        <f t="shared" si="837"/>
        <v>0</v>
      </c>
      <c r="AI2908" s="45">
        <f>VLOOKUP(H2908,'[1]MŠ na kmeňovú školu V40'!$H$3:Y5979,18,0)</f>
        <v>39</v>
      </c>
      <c r="AJ2908" s="45">
        <f>VLOOKUP(H2908,'[1]MŠ na kmeňovú školu V40'!$H$3:AE5980,24,0)</f>
        <v>0</v>
      </c>
      <c r="AK2908" s="45">
        <f t="shared" si="834"/>
        <v>39</v>
      </c>
      <c r="AL2908" s="45">
        <v>98.08</v>
      </c>
      <c r="AM2908" s="45">
        <f t="shared" si="838"/>
        <v>14.712</v>
      </c>
      <c r="AN2908" s="84">
        <f t="shared" si="839"/>
        <v>7016</v>
      </c>
      <c r="AO2908" s="46">
        <f t="shared" si="840"/>
        <v>-66</v>
      </c>
      <c r="AP2908" s="72"/>
      <c r="AQ2908" s="46"/>
      <c r="AR2908" s="46"/>
      <c r="AS2908" s="46"/>
      <c r="AT2908" s="46">
        <f t="shared" si="841"/>
        <v>0</v>
      </c>
      <c r="AU2908" s="85">
        <f t="shared" si="842"/>
        <v>7016</v>
      </c>
      <c r="AV2908" s="46">
        <f t="shared" si="843"/>
        <v>0</v>
      </c>
      <c r="AW2908" s="46"/>
      <c r="AX2908" s="86">
        <f t="shared" si="844"/>
        <v>7016</v>
      </c>
    </row>
    <row r="2909" spans="1:50" s="56" customFormat="1" ht="13.5" customHeight="1" x14ac:dyDescent="0.25">
      <c r="A2909" s="19" t="s">
        <v>551</v>
      </c>
      <c r="B2909" s="20" t="s">
        <v>42</v>
      </c>
      <c r="C2909" s="21" t="s">
        <v>43</v>
      </c>
      <c r="D2909" s="20" t="s">
        <v>9374</v>
      </c>
      <c r="E2909" s="22">
        <v>328758</v>
      </c>
      <c r="F2909" s="23" t="s">
        <v>9375</v>
      </c>
      <c r="G2909" s="23" t="s">
        <v>8836</v>
      </c>
      <c r="H2909" s="24">
        <v>710030150</v>
      </c>
      <c r="I2909" s="25">
        <v>328758</v>
      </c>
      <c r="J2909" s="23" t="s">
        <v>54</v>
      </c>
      <c r="K2909" s="26" t="s">
        <v>551</v>
      </c>
      <c r="L2909" s="23" t="s">
        <v>8841</v>
      </c>
      <c r="M2909" s="27">
        <v>4801</v>
      </c>
      <c r="N2909" s="23" t="s">
        <v>9376</v>
      </c>
      <c r="O2909" s="23" t="s">
        <v>9378</v>
      </c>
      <c r="P2909" s="28">
        <v>525529</v>
      </c>
      <c r="Q2909" s="21" t="s">
        <v>51</v>
      </c>
      <c r="R2909" s="46">
        <v>10</v>
      </c>
      <c r="S2909" s="46">
        <v>0</v>
      </c>
      <c r="T2909" s="46">
        <f t="shared" si="833"/>
        <v>10</v>
      </c>
      <c r="U2909" s="68">
        <v>95.96</v>
      </c>
      <c r="V2909" s="69">
        <f t="shared" si="835"/>
        <v>14.393999999999998</v>
      </c>
      <c r="W2909" s="46">
        <f t="shared" si="845"/>
        <v>1727</v>
      </c>
      <c r="X2909" s="46"/>
      <c r="Y2909" s="45">
        <v>0</v>
      </c>
      <c r="Z2909" s="45">
        <v>0</v>
      </c>
      <c r="AA2909" s="45">
        <f t="shared" si="830"/>
        <v>0</v>
      </c>
      <c r="AB2909" s="46">
        <f t="shared" si="831"/>
        <v>10</v>
      </c>
      <c r="AC2909" s="46">
        <f t="shared" si="832"/>
        <v>0</v>
      </c>
      <c r="AD2909" s="46">
        <f t="shared" si="846"/>
        <v>10</v>
      </c>
      <c r="AE2909" s="68">
        <v>95.96</v>
      </c>
      <c r="AF2909" s="69">
        <f t="shared" si="836"/>
        <v>14.393999999999998</v>
      </c>
      <c r="AG2909" s="46">
        <f t="shared" si="847"/>
        <v>1727</v>
      </c>
      <c r="AH2909" s="46">
        <f t="shared" si="837"/>
        <v>0</v>
      </c>
      <c r="AI2909" s="45">
        <f>VLOOKUP(H2909,'[1]MŠ na kmeňovú školu V40'!$H$3:Y5980,18,0)</f>
        <v>12</v>
      </c>
      <c r="AJ2909" s="45">
        <f>VLOOKUP(H2909,'[1]MŠ na kmeňovú školu V40'!$H$3:AE5981,24,0)</f>
        <v>0</v>
      </c>
      <c r="AK2909" s="45">
        <f t="shared" si="834"/>
        <v>12</v>
      </c>
      <c r="AL2909" s="45">
        <v>98.08</v>
      </c>
      <c r="AM2909" s="45">
        <f t="shared" si="838"/>
        <v>14.712</v>
      </c>
      <c r="AN2909" s="84">
        <f t="shared" si="839"/>
        <v>1858</v>
      </c>
      <c r="AO2909" s="46">
        <f t="shared" si="840"/>
        <v>131</v>
      </c>
      <c r="AP2909" s="72"/>
      <c r="AQ2909" s="46"/>
      <c r="AR2909" s="46"/>
      <c r="AS2909" s="46"/>
      <c r="AT2909" s="46">
        <f t="shared" si="841"/>
        <v>0</v>
      </c>
      <c r="AU2909" s="85">
        <f t="shared" si="842"/>
        <v>1858</v>
      </c>
      <c r="AV2909" s="46">
        <f t="shared" si="843"/>
        <v>0</v>
      </c>
      <c r="AW2909" s="46"/>
      <c r="AX2909" s="86">
        <f t="shared" si="844"/>
        <v>1858</v>
      </c>
    </row>
    <row r="2910" spans="1:50" s="56" customFormat="1" ht="13.5" customHeight="1" x14ac:dyDescent="0.25">
      <c r="A2910" s="19" t="s">
        <v>551</v>
      </c>
      <c r="B2910" s="20" t="s">
        <v>42</v>
      </c>
      <c r="C2910" s="21" t="s">
        <v>43</v>
      </c>
      <c r="D2910" s="20" t="s">
        <v>9374</v>
      </c>
      <c r="E2910" s="22">
        <v>328758</v>
      </c>
      <c r="F2910" s="23" t="s">
        <v>9375</v>
      </c>
      <c r="G2910" s="23" t="s">
        <v>8836</v>
      </c>
      <c r="H2910" s="24">
        <v>710040121</v>
      </c>
      <c r="I2910" s="25">
        <v>328758</v>
      </c>
      <c r="J2910" s="23" t="s">
        <v>54</v>
      </c>
      <c r="K2910" s="26" t="s">
        <v>551</v>
      </c>
      <c r="L2910" s="23" t="s">
        <v>8841</v>
      </c>
      <c r="M2910" s="27">
        <v>4801</v>
      </c>
      <c r="N2910" s="23" t="s">
        <v>9376</v>
      </c>
      <c r="O2910" s="23" t="s">
        <v>9379</v>
      </c>
      <c r="P2910" s="28">
        <v>525529</v>
      </c>
      <c r="Q2910" s="21" t="s">
        <v>51</v>
      </c>
      <c r="R2910" s="46">
        <v>24</v>
      </c>
      <c r="S2910" s="46">
        <v>2</v>
      </c>
      <c r="T2910" s="46">
        <f t="shared" si="833"/>
        <v>26</v>
      </c>
      <c r="U2910" s="68">
        <v>95.96</v>
      </c>
      <c r="V2910" s="69">
        <f t="shared" si="835"/>
        <v>14.393999999999998</v>
      </c>
      <c r="W2910" s="46">
        <f t="shared" si="845"/>
        <v>4491</v>
      </c>
      <c r="X2910" s="46"/>
      <c r="Y2910" s="45">
        <v>0</v>
      </c>
      <c r="Z2910" s="45">
        <v>0</v>
      </c>
      <c r="AA2910" s="45">
        <f t="shared" si="830"/>
        <v>0</v>
      </c>
      <c r="AB2910" s="46">
        <f t="shared" si="831"/>
        <v>24</v>
      </c>
      <c r="AC2910" s="46">
        <f t="shared" si="832"/>
        <v>2</v>
      </c>
      <c r="AD2910" s="46">
        <f t="shared" si="846"/>
        <v>26</v>
      </c>
      <c r="AE2910" s="68">
        <v>95.96</v>
      </c>
      <c r="AF2910" s="69">
        <f t="shared" si="836"/>
        <v>14.393999999999998</v>
      </c>
      <c r="AG2910" s="46">
        <f t="shared" si="847"/>
        <v>4491</v>
      </c>
      <c r="AH2910" s="46">
        <f t="shared" si="837"/>
        <v>0</v>
      </c>
      <c r="AI2910" s="45">
        <f>VLOOKUP(H2910,'[1]MŠ na kmeňovú školu V40'!$H$3:Y5981,18,0)</f>
        <v>20</v>
      </c>
      <c r="AJ2910" s="45">
        <f>VLOOKUP(H2910,'[1]MŠ na kmeňovú školu V40'!$H$3:AE5982,24,0)</f>
        <v>0</v>
      </c>
      <c r="AK2910" s="45">
        <f t="shared" si="834"/>
        <v>20</v>
      </c>
      <c r="AL2910" s="45">
        <v>98.08</v>
      </c>
      <c r="AM2910" s="45">
        <f t="shared" si="838"/>
        <v>14.712</v>
      </c>
      <c r="AN2910" s="84">
        <f t="shared" si="839"/>
        <v>4171</v>
      </c>
      <c r="AO2910" s="46">
        <f t="shared" si="840"/>
        <v>-320</v>
      </c>
      <c r="AP2910" s="72"/>
      <c r="AQ2910" s="46"/>
      <c r="AR2910" s="46"/>
      <c r="AS2910" s="46"/>
      <c r="AT2910" s="46">
        <f t="shared" si="841"/>
        <v>0</v>
      </c>
      <c r="AU2910" s="85">
        <f t="shared" si="842"/>
        <v>4171</v>
      </c>
      <c r="AV2910" s="46">
        <f t="shared" si="843"/>
        <v>0</v>
      </c>
      <c r="AW2910" s="46"/>
      <c r="AX2910" s="86">
        <f t="shared" si="844"/>
        <v>4171</v>
      </c>
    </row>
    <row r="2911" spans="1:50" s="56" customFormat="1" ht="13.5" customHeight="1" x14ac:dyDescent="0.25">
      <c r="A2911" s="19" t="s">
        <v>551</v>
      </c>
      <c r="B2911" s="20" t="s">
        <v>42</v>
      </c>
      <c r="C2911" s="21" t="s">
        <v>43</v>
      </c>
      <c r="D2911" s="20" t="s">
        <v>9374</v>
      </c>
      <c r="E2911" s="22">
        <v>328758</v>
      </c>
      <c r="F2911" s="23" t="s">
        <v>9375</v>
      </c>
      <c r="G2911" s="23" t="s">
        <v>8836</v>
      </c>
      <c r="H2911" s="24">
        <v>710040113</v>
      </c>
      <c r="I2911" s="25">
        <v>328758</v>
      </c>
      <c r="J2911" s="23" t="s">
        <v>54</v>
      </c>
      <c r="K2911" s="26" t="s">
        <v>551</v>
      </c>
      <c r="L2911" s="23" t="s">
        <v>8841</v>
      </c>
      <c r="M2911" s="27">
        <v>4801</v>
      </c>
      <c r="N2911" s="23" t="s">
        <v>9376</v>
      </c>
      <c r="O2911" s="23" t="s">
        <v>9380</v>
      </c>
      <c r="P2911" s="28">
        <v>525529</v>
      </c>
      <c r="Q2911" s="21" t="s">
        <v>51</v>
      </c>
      <c r="R2911" s="46">
        <v>44</v>
      </c>
      <c r="S2911" s="46">
        <v>0</v>
      </c>
      <c r="T2911" s="46">
        <f t="shared" si="833"/>
        <v>44</v>
      </c>
      <c r="U2911" s="68">
        <v>95.96</v>
      </c>
      <c r="V2911" s="69">
        <f t="shared" si="835"/>
        <v>14.393999999999998</v>
      </c>
      <c r="W2911" s="46">
        <f t="shared" si="845"/>
        <v>7600</v>
      </c>
      <c r="X2911" s="46"/>
      <c r="Y2911" s="45">
        <v>0</v>
      </c>
      <c r="Z2911" s="45">
        <v>0</v>
      </c>
      <c r="AA2911" s="45">
        <f t="shared" si="830"/>
        <v>0</v>
      </c>
      <c r="AB2911" s="46">
        <f t="shared" si="831"/>
        <v>44</v>
      </c>
      <c r="AC2911" s="46">
        <f t="shared" si="832"/>
        <v>0</v>
      </c>
      <c r="AD2911" s="46">
        <f t="shared" si="846"/>
        <v>44</v>
      </c>
      <c r="AE2911" s="68">
        <v>95.96</v>
      </c>
      <c r="AF2911" s="69">
        <f t="shared" si="836"/>
        <v>14.393999999999998</v>
      </c>
      <c r="AG2911" s="46">
        <f t="shared" si="847"/>
        <v>7600</v>
      </c>
      <c r="AH2911" s="46">
        <f t="shared" si="837"/>
        <v>0</v>
      </c>
      <c r="AI2911" s="45">
        <f>VLOOKUP(H2911,'[1]MŠ na kmeňovú školu V40'!$H$3:Y5982,18,0)</f>
        <v>33</v>
      </c>
      <c r="AJ2911" s="45">
        <f>VLOOKUP(H2911,'[1]MŠ na kmeňovú školu V40'!$H$3:AE5983,24,0)</f>
        <v>0</v>
      </c>
      <c r="AK2911" s="45">
        <f t="shared" si="834"/>
        <v>33</v>
      </c>
      <c r="AL2911" s="45">
        <v>98.08</v>
      </c>
      <c r="AM2911" s="45">
        <f t="shared" si="838"/>
        <v>14.712</v>
      </c>
      <c r="AN2911" s="84">
        <f t="shared" si="839"/>
        <v>7009</v>
      </c>
      <c r="AO2911" s="46">
        <f t="shared" si="840"/>
        <v>-591</v>
      </c>
      <c r="AP2911" s="72"/>
      <c r="AQ2911" s="46"/>
      <c r="AR2911" s="46"/>
      <c r="AS2911" s="46"/>
      <c r="AT2911" s="46">
        <f t="shared" si="841"/>
        <v>0</v>
      </c>
      <c r="AU2911" s="85">
        <f t="shared" si="842"/>
        <v>7009</v>
      </c>
      <c r="AV2911" s="46">
        <f t="shared" si="843"/>
        <v>0</v>
      </c>
      <c r="AW2911" s="46"/>
      <c r="AX2911" s="86">
        <f t="shared" si="844"/>
        <v>7009</v>
      </c>
    </row>
    <row r="2912" spans="1:50" s="56" customFormat="1" ht="13.5" customHeight="1" x14ac:dyDescent="0.25">
      <c r="A2912" s="19" t="s">
        <v>551</v>
      </c>
      <c r="B2912" s="20" t="s">
        <v>42</v>
      </c>
      <c r="C2912" s="21" t="s">
        <v>43</v>
      </c>
      <c r="D2912" s="20" t="s">
        <v>9374</v>
      </c>
      <c r="E2912" s="22">
        <v>328758</v>
      </c>
      <c r="F2912" s="23" t="s">
        <v>9375</v>
      </c>
      <c r="G2912" s="23" t="s">
        <v>8836</v>
      </c>
      <c r="H2912" s="24">
        <v>710030169</v>
      </c>
      <c r="I2912" s="25">
        <v>328758</v>
      </c>
      <c r="J2912" s="23" t="s">
        <v>222</v>
      </c>
      <c r="K2912" s="26" t="s">
        <v>551</v>
      </c>
      <c r="L2912" s="23" t="s">
        <v>8841</v>
      </c>
      <c r="M2912" s="27">
        <v>4801</v>
      </c>
      <c r="N2912" s="23" t="s">
        <v>9376</v>
      </c>
      <c r="O2912" s="23" t="s">
        <v>9381</v>
      </c>
      <c r="P2912" s="28">
        <v>525529</v>
      </c>
      <c r="Q2912" s="21" t="s">
        <v>51</v>
      </c>
      <c r="R2912" s="46">
        <v>22</v>
      </c>
      <c r="S2912" s="46">
        <v>8</v>
      </c>
      <c r="T2912" s="46">
        <f t="shared" si="833"/>
        <v>30</v>
      </c>
      <c r="U2912" s="68">
        <v>95.96</v>
      </c>
      <c r="V2912" s="69">
        <f t="shared" si="835"/>
        <v>14.393999999999998</v>
      </c>
      <c r="W2912" s="46">
        <f t="shared" si="845"/>
        <v>5182</v>
      </c>
      <c r="X2912" s="46"/>
      <c r="Y2912" s="45">
        <v>0</v>
      </c>
      <c r="Z2912" s="45">
        <v>0</v>
      </c>
      <c r="AA2912" s="45">
        <f t="shared" si="830"/>
        <v>0</v>
      </c>
      <c r="AB2912" s="46">
        <f t="shared" si="831"/>
        <v>22</v>
      </c>
      <c r="AC2912" s="46">
        <f t="shared" si="832"/>
        <v>8</v>
      </c>
      <c r="AD2912" s="46">
        <f t="shared" si="846"/>
        <v>30</v>
      </c>
      <c r="AE2912" s="68">
        <v>95.96</v>
      </c>
      <c r="AF2912" s="69">
        <f t="shared" si="836"/>
        <v>14.393999999999998</v>
      </c>
      <c r="AG2912" s="46">
        <f t="shared" si="847"/>
        <v>5182</v>
      </c>
      <c r="AH2912" s="46">
        <f t="shared" si="837"/>
        <v>0</v>
      </c>
      <c r="AI2912" s="45">
        <f>VLOOKUP(H2912,'[1]MŠ na kmeňovú školu V40'!$H$3:Y5983,18,0)</f>
        <v>30</v>
      </c>
      <c r="AJ2912" s="45">
        <f>VLOOKUP(H2912,'[1]MŠ na kmeňovú školu V40'!$H$3:AE5984,24,0)</f>
        <v>9</v>
      </c>
      <c r="AK2912" s="45">
        <f t="shared" si="834"/>
        <v>39</v>
      </c>
      <c r="AL2912" s="45">
        <v>98.08</v>
      </c>
      <c r="AM2912" s="45">
        <f t="shared" si="838"/>
        <v>14.712</v>
      </c>
      <c r="AN2912" s="84">
        <f t="shared" si="839"/>
        <v>5750</v>
      </c>
      <c r="AO2912" s="46">
        <f t="shared" si="840"/>
        <v>568</v>
      </c>
      <c r="AP2912" s="72"/>
      <c r="AQ2912" s="46"/>
      <c r="AR2912" s="46"/>
      <c r="AS2912" s="46"/>
      <c r="AT2912" s="46">
        <f t="shared" si="841"/>
        <v>0</v>
      </c>
      <c r="AU2912" s="85">
        <f t="shared" si="842"/>
        <v>5750</v>
      </c>
      <c r="AV2912" s="46">
        <f t="shared" si="843"/>
        <v>0</v>
      </c>
      <c r="AW2912" s="46"/>
      <c r="AX2912" s="86">
        <f t="shared" si="844"/>
        <v>5750</v>
      </c>
    </row>
    <row r="2913" spans="1:50" s="56" customFormat="1" ht="13.5" customHeight="1" x14ac:dyDescent="0.25">
      <c r="A2913" s="19" t="s">
        <v>551</v>
      </c>
      <c r="B2913" s="20" t="s">
        <v>42</v>
      </c>
      <c r="C2913" s="21" t="s">
        <v>43</v>
      </c>
      <c r="D2913" s="20" t="s">
        <v>9374</v>
      </c>
      <c r="E2913" s="22">
        <v>328758</v>
      </c>
      <c r="F2913" s="23" t="s">
        <v>9375</v>
      </c>
      <c r="G2913" s="23" t="s">
        <v>8836</v>
      </c>
      <c r="H2913" s="24">
        <v>710167903</v>
      </c>
      <c r="I2913" s="25">
        <v>42243378</v>
      </c>
      <c r="J2913" s="23" t="s">
        <v>9382</v>
      </c>
      <c r="K2913" s="26" t="s">
        <v>551</v>
      </c>
      <c r="L2913" s="23" t="s">
        <v>8841</v>
      </c>
      <c r="M2913" s="27">
        <v>4801</v>
      </c>
      <c r="N2913" s="23" t="s">
        <v>9376</v>
      </c>
      <c r="O2913" s="23" t="s">
        <v>9383</v>
      </c>
      <c r="P2913" s="28">
        <v>525529</v>
      </c>
      <c r="Q2913" s="21" t="s">
        <v>51</v>
      </c>
      <c r="R2913" s="46">
        <v>13</v>
      </c>
      <c r="S2913" s="46">
        <v>0</v>
      </c>
      <c r="T2913" s="46">
        <f t="shared" si="833"/>
        <v>13</v>
      </c>
      <c r="U2913" s="68">
        <v>95.96</v>
      </c>
      <c r="V2913" s="69">
        <f t="shared" si="835"/>
        <v>14.393999999999998</v>
      </c>
      <c r="W2913" s="46">
        <f t="shared" si="845"/>
        <v>2245</v>
      </c>
      <c r="X2913" s="46"/>
      <c r="Y2913" s="45">
        <v>0</v>
      </c>
      <c r="Z2913" s="45">
        <v>0</v>
      </c>
      <c r="AA2913" s="45">
        <f t="shared" si="830"/>
        <v>0</v>
      </c>
      <c r="AB2913" s="46">
        <f t="shared" si="831"/>
        <v>13</v>
      </c>
      <c r="AC2913" s="46">
        <f t="shared" si="832"/>
        <v>0</v>
      </c>
      <c r="AD2913" s="46">
        <f t="shared" si="846"/>
        <v>13</v>
      </c>
      <c r="AE2913" s="68">
        <v>95.96</v>
      </c>
      <c r="AF2913" s="69">
        <f t="shared" si="836"/>
        <v>14.393999999999998</v>
      </c>
      <c r="AG2913" s="46">
        <f t="shared" si="847"/>
        <v>2245</v>
      </c>
      <c r="AH2913" s="46">
        <f t="shared" si="837"/>
        <v>0</v>
      </c>
      <c r="AI2913" s="45">
        <f>VLOOKUP(H2913,'[1]MŠ na kmeňovú školu V40'!$H$3:Y5984,18,0)</f>
        <v>11</v>
      </c>
      <c r="AJ2913" s="45">
        <f>VLOOKUP(H2913,'[1]MŠ na kmeňovú školu V40'!$H$3:AE5985,24,0)</f>
        <v>1</v>
      </c>
      <c r="AK2913" s="45">
        <f t="shared" si="834"/>
        <v>12</v>
      </c>
      <c r="AL2913" s="45">
        <v>98.08</v>
      </c>
      <c r="AM2913" s="45">
        <f t="shared" si="838"/>
        <v>14.712</v>
      </c>
      <c r="AN2913" s="84">
        <f t="shared" si="839"/>
        <v>2203</v>
      </c>
      <c r="AO2913" s="46">
        <f t="shared" si="840"/>
        <v>-42</v>
      </c>
      <c r="AP2913" s="72"/>
      <c r="AQ2913" s="46"/>
      <c r="AR2913" s="46"/>
      <c r="AS2913" s="46"/>
      <c r="AT2913" s="46">
        <f t="shared" si="841"/>
        <v>0</v>
      </c>
      <c r="AU2913" s="85">
        <f t="shared" si="842"/>
        <v>2203</v>
      </c>
      <c r="AV2913" s="46">
        <f t="shared" si="843"/>
        <v>0</v>
      </c>
      <c r="AW2913" s="46"/>
      <c r="AX2913" s="86">
        <f t="shared" si="844"/>
        <v>2203</v>
      </c>
    </row>
    <row r="2914" spans="1:50" s="56" customFormat="1" ht="13.5" customHeight="1" x14ac:dyDescent="0.25">
      <c r="A2914" s="19" t="s">
        <v>551</v>
      </c>
      <c r="B2914" s="20" t="s">
        <v>42</v>
      </c>
      <c r="C2914" s="21" t="s">
        <v>43</v>
      </c>
      <c r="D2914" s="20" t="s">
        <v>9374</v>
      </c>
      <c r="E2914" s="22">
        <v>328758</v>
      </c>
      <c r="F2914" s="23" t="s">
        <v>9375</v>
      </c>
      <c r="G2914" s="23" t="s">
        <v>8836</v>
      </c>
      <c r="H2914" s="24">
        <v>710040130</v>
      </c>
      <c r="I2914" s="25">
        <v>328758</v>
      </c>
      <c r="J2914" s="23" t="s">
        <v>54</v>
      </c>
      <c r="K2914" s="26" t="s">
        <v>551</v>
      </c>
      <c r="L2914" s="23" t="s">
        <v>8841</v>
      </c>
      <c r="M2914" s="27">
        <v>4801</v>
      </c>
      <c r="N2914" s="23" t="s">
        <v>9376</v>
      </c>
      <c r="O2914" s="23" t="s">
        <v>9384</v>
      </c>
      <c r="P2914" s="28">
        <v>525529</v>
      </c>
      <c r="Q2914" s="21" t="s">
        <v>51</v>
      </c>
      <c r="R2914" s="46">
        <v>34</v>
      </c>
      <c r="S2914" s="46">
        <v>1</v>
      </c>
      <c r="T2914" s="46">
        <f t="shared" si="833"/>
        <v>35</v>
      </c>
      <c r="U2914" s="68">
        <v>95.96</v>
      </c>
      <c r="V2914" s="69">
        <f t="shared" si="835"/>
        <v>14.393999999999998</v>
      </c>
      <c r="W2914" s="46">
        <f t="shared" si="845"/>
        <v>6045</v>
      </c>
      <c r="X2914" s="46"/>
      <c r="Y2914" s="45">
        <v>0</v>
      </c>
      <c r="Z2914" s="45">
        <v>0</v>
      </c>
      <c r="AA2914" s="45">
        <f t="shared" si="830"/>
        <v>0</v>
      </c>
      <c r="AB2914" s="46">
        <f t="shared" si="831"/>
        <v>34</v>
      </c>
      <c r="AC2914" s="46">
        <f t="shared" si="832"/>
        <v>1</v>
      </c>
      <c r="AD2914" s="46">
        <f t="shared" si="846"/>
        <v>35</v>
      </c>
      <c r="AE2914" s="68">
        <v>95.96</v>
      </c>
      <c r="AF2914" s="69">
        <f t="shared" si="836"/>
        <v>14.393999999999998</v>
      </c>
      <c r="AG2914" s="46">
        <f t="shared" si="847"/>
        <v>6045</v>
      </c>
      <c r="AH2914" s="46">
        <f t="shared" si="837"/>
        <v>0</v>
      </c>
      <c r="AI2914" s="45">
        <f>VLOOKUP(H2914,'[1]MŠ na kmeňovú školu V40'!$H$3:Y5985,18,0)</f>
        <v>42</v>
      </c>
      <c r="AJ2914" s="45">
        <f>VLOOKUP(H2914,'[1]MŠ na kmeňovú školu V40'!$H$3:AE5986,24,0)</f>
        <v>1</v>
      </c>
      <c r="AK2914" s="45">
        <f t="shared" si="834"/>
        <v>43</v>
      </c>
      <c r="AL2914" s="45">
        <v>98.08</v>
      </c>
      <c r="AM2914" s="45">
        <f t="shared" si="838"/>
        <v>14.712</v>
      </c>
      <c r="AN2914" s="84">
        <f t="shared" si="839"/>
        <v>6561</v>
      </c>
      <c r="AO2914" s="46">
        <f t="shared" si="840"/>
        <v>516</v>
      </c>
      <c r="AP2914" s="72"/>
      <c r="AQ2914" s="46"/>
      <c r="AR2914" s="46"/>
      <c r="AS2914" s="46"/>
      <c r="AT2914" s="46">
        <f t="shared" si="841"/>
        <v>0</v>
      </c>
      <c r="AU2914" s="85">
        <f t="shared" si="842"/>
        <v>6561</v>
      </c>
      <c r="AV2914" s="46">
        <f t="shared" si="843"/>
        <v>0</v>
      </c>
      <c r="AW2914" s="46"/>
      <c r="AX2914" s="86">
        <f t="shared" si="844"/>
        <v>6561</v>
      </c>
    </row>
    <row r="2915" spans="1:50" s="56" customFormat="1" ht="13.5" customHeight="1" x14ac:dyDescent="0.25">
      <c r="A2915" s="19" t="s">
        <v>551</v>
      </c>
      <c r="B2915" s="20" t="s">
        <v>42</v>
      </c>
      <c r="C2915" s="21" t="s">
        <v>43</v>
      </c>
      <c r="D2915" s="20" t="s">
        <v>9385</v>
      </c>
      <c r="E2915" s="22">
        <v>328103</v>
      </c>
      <c r="F2915" s="23" t="s">
        <v>9386</v>
      </c>
      <c r="G2915" s="23" t="s">
        <v>8836</v>
      </c>
      <c r="H2915" s="24">
        <v>710029527</v>
      </c>
      <c r="I2915" s="25">
        <v>328103</v>
      </c>
      <c r="J2915" s="23" t="s">
        <v>54</v>
      </c>
      <c r="K2915" s="26" t="s">
        <v>551</v>
      </c>
      <c r="L2915" s="23" t="s">
        <v>8841</v>
      </c>
      <c r="M2915" s="27">
        <v>4921</v>
      </c>
      <c r="N2915" s="23" t="s">
        <v>9387</v>
      </c>
      <c r="O2915" s="23" t="s">
        <v>9388</v>
      </c>
      <c r="P2915" s="28">
        <v>525545</v>
      </c>
      <c r="Q2915" s="21" t="s">
        <v>51</v>
      </c>
      <c r="R2915" s="46">
        <v>5</v>
      </c>
      <c r="S2915" s="46">
        <v>1</v>
      </c>
      <c r="T2915" s="46">
        <f t="shared" si="833"/>
        <v>6</v>
      </c>
      <c r="U2915" s="68">
        <v>95.96</v>
      </c>
      <c r="V2915" s="69">
        <f t="shared" si="835"/>
        <v>14.393999999999998</v>
      </c>
      <c r="W2915" s="46">
        <f t="shared" si="845"/>
        <v>1036</v>
      </c>
      <c r="X2915" s="46"/>
      <c r="Y2915" s="45">
        <v>0</v>
      </c>
      <c r="Z2915" s="45">
        <v>0</v>
      </c>
      <c r="AA2915" s="45">
        <f t="shared" si="830"/>
        <v>0</v>
      </c>
      <c r="AB2915" s="46">
        <f t="shared" si="831"/>
        <v>5</v>
      </c>
      <c r="AC2915" s="46">
        <f t="shared" si="832"/>
        <v>1</v>
      </c>
      <c r="AD2915" s="46">
        <f t="shared" si="846"/>
        <v>6</v>
      </c>
      <c r="AE2915" s="68">
        <v>95.96</v>
      </c>
      <c r="AF2915" s="69">
        <f t="shared" si="836"/>
        <v>14.393999999999998</v>
      </c>
      <c r="AG2915" s="46">
        <f t="shared" si="847"/>
        <v>1036</v>
      </c>
      <c r="AH2915" s="46">
        <f t="shared" si="837"/>
        <v>0</v>
      </c>
      <c r="AI2915" s="45">
        <f>VLOOKUP(H2915,'[1]MŠ na kmeňovú školu V40'!$H$3:Y5986,18,0)</f>
        <v>5</v>
      </c>
      <c r="AJ2915" s="45">
        <f>VLOOKUP(H2915,'[1]MŠ na kmeňovú školu V40'!$H$3:AE5987,24,0)</f>
        <v>1</v>
      </c>
      <c r="AK2915" s="45">
        <f t="shared" si="834"/>
        <v>6</v>
      </c>
      <c r="AL2915" s="45">
        <v>98.08</v>
      </c>
      <c r="AM2915" s="45">
        <f t="shared" si="838"/>
        <v>14.712</v>
      </c>
      <c r="AN2915" s="84">
        <f t="shared" si="839"/>
        <v>1044</v>
      </c>
      <c r="AO2915" s="46">
        <f t="shared" si="840"/>
        <v>8</v>
      </c>
      <c r="AP2915" s="72"/>
      <c r="AQ2915" s="46"/>
      <c r="AR2915" s="46"/>
      <c r="AS2915" s="46"/>
      <c r="AT2915" s="46">
        <f t="shared" si="841"/>
        <v>0</v>
      </c>
      <c r="AU2915" s="85">
        <f t="shared" si="842"/>
        <v>1044</v>
      </c>
      <c r="AV2915" s="46">
        <f t="shared" si="843"/>
        <v>0</v>
      </c>
      <c r="AW2915" s="46"/>
      <c r="AX2915" s="86">
        <f t="shared" si="844"/>
        <v>1044</v>
      </c>
    </row>
    <row r="2916" spans="1:50" s="56" customFormat="1" ht="13.5" customHeight="1" x14ac:dyDescent="0.25">
      <c r="A2916" s="19" t="s">
        <v>551</v>
      </c>
      <c r="B2916" s="20" t="s">
        <v>42</v>
      </c>
      <c r="C2916" s="21" t="s">
        <v>43</v>
      </c>
      <c r="D2916" s="20" t="s">
        <v>9389</v>
      </c>
      <c r="E2916" s="22">
        <v>696412</v>
      </c>
      <c r="F2916" s="23" t="s">
        <v>9390</v>
      </c>
      <c r="G2916" s="23" t="s">
        <v>8836</v>
      </c>
      <c r="H2916" s="24">
        <v>710259522</v>
      </c>
      <c r="I2916" s="25">
        <v>696412</v>
      </c>
      <c r="J2916" s="23" t="s">
        <v>59</v>
      </c>
      <c r="K2916" s="26" t="s">
        <v>551</v>
      </c>
      <c r="L2916" s="23" t="s">
        <v>8841</v>
      </c>
      <c r="M2916" s="27">
        <v>4942</v>
      </c>
      <c r="N2916" s="23" t="s">
        <v>9391</v>
      </c>
      <c r="O2916" s="23" t="s">
        <v>9392</v>
      </c>
      <c r="P2916" s="28">
        <v>525561</v>
      </c>
      <c r="Q2916" s="21" t="s">
        <v>51</v>
      </c>
      <c r="R2916" s="46">
        <v>14</v>
      </c>
      <c r="S2916" s="46">
        <v>2</v>
      </c>
      <c r="T2916" s="46">
        <f t="shared" si="833"/>
        <v>16</v>
      </c>
      <c r="U2916" s="68">
        <v>95.96</v>
      </c>
      <c r="V2916" s="69">
        <f t="shared" si="835"/>
        <v>14.393999999999998</v>
      </c>
      <c r="W2916" s="46">
        <f t="shared" si="845"/>
        <v>2764</v>
      </c>
      <c r="X2916" s="46"/>
      <c r="Y2916" s="45">
        <v>0</v>
      </c>
      <c r="Z2916" s="45">
        <v>0</v>
      </c>
      <c r="AA2916" s="45">
        <f t="shared" si="830"/>
        <v>0</v>
      </c>
      <c r="AB2916" s="46">
        <f t="shared" si="831"/>
        <v>14</v>
      </c>
      <c r="AC2916" s="46">
        <f t="shared" si="832"/>
        <v>2</v>
      </c>
      <c r="AD2916" s="46">
        <f t="shared" si="846"/>
        <v>16</v>
      </c>
      <c r="AE2916" s="68">
        <v>95.96</v>
      </c>
      <c r="AF2916" s="69">
        <f t="shared" si="836"/>
        <v>14.393999999999998</v>
      </c>
      <c r="AG2916" s="46">
        <f t="shared" si="847"/>
        <v>2764</v>
      </c>
      <c r="AH2916" s="46">
        <f t="shared" si="837"/>
        <v>0</v>
      </c>
      <c r="AI2916" s="45">
        <f>VLOOKUP(H2916,'[1]MŠ na kmeňovú školu V40'!$H$3:Y5987,18,0)</f>
        <v>14</v>
      </c>
      <c r="AJ2916" s="45">
        <f>VLOOKUP(H2916,'[1]MŠ na kmeňovú školu V40'!$H$3:AE5988,24,0)</f>
        <v>4</v>
      </c>
      <c r="AK2916" s="45">
        <f t="shared" si="834"/>
        <v>18</v>
      </c>
      <c r="AL2916" s="45">
        <v>98.08</v>
      </c>
      <c r="AM2916" s="45">
        <f t="shared" si="838"/>
        <v>14.712</v>
      </c>
      <c r="AN2916" s="84">
        <f t="shared" si="839"/>
        <v>2902</v>
      </c>
      <c r="AO2916" s="46">
        <f t="shared" si="840"/>
        <v>138</v>
      </c>
      <c r="AP2916" s="72"/>
      <c r="AQ2916" s="46"/>
      <c r="AR2916" s="46"/>
      <c r="AS2916" s="46"/>
      <c r="AT2916" s="46">
        <f t="shared" si="841"/>
        <v>0</v>
      </c>
      <c r="AU2916" s="85">
        <f t="shared" si="842"/>
        <v>2902</v>
      </c>
      <c r="AV2916" s="46">
        <f t="shared" si="843"/>
        <v>0</v>
      </c>
      <c r="AW2916" s="46"/>
      <c r="AX2916" s="86">
        <f t="shared" si="844"/>
        <v>2902</v>
      </c>
    </row>
    <row r="2917" spans="1:50" s="56" customFormat="1" ht="13.5" customHeight="1" x14ac:dyDescent="0.25">
      <c r="A2917" s="19" t="s">
        <v>551</v>
      </c>
      <c r="B2917" s="20" t="s">
        <v>42</v>
      </c>
      <c r="C2917" s="21" t="s">
        <v>43</v>
      </c>
      <c r="D2917" s="20" t="s">
        <v>9393</v>
      </c>
      <c r="E2917" s="22">
        <v>328154</v>
      </c>
      <c r="F2917" s="23" t="s">
        <v>9394</v>
      </c>
      <c r="G2917" s="23" t="s">
        <v>8836</v>
      </c>
      <c r="H2917" s="24">
        <v>710029560</v>
      </c>
      <c r="I2917" s="25">
        <v>328154</v>
      </c>
      <c r="J2917" s="23" t="s">
        <v>54</v>
      </c>
      <c r="K2917" s="26" t="s">
        <v>551</v>
      </c>
      <c r="L2917" s="23" t="s">
        <v>8841</v>
      </c>
      <c r="M2917" s="27">
        <v>4936</v>
      </c>
      <c r="N2917" s="23" t="s">
        <v>9395</v>
      </c>
      <c r="O2917" s="23" t="s">
        <v>9396</v>
      </c>
      <c r="P2917" s="28">
        <v>525596</v>
      </c>
      <c r="Q2917" s="21" t="s">
        <v>51</v>
      </c>
      <c r="R2917" s="46">
        <v>4</v>
      </c>
      <c r="S2917" s="46">
        <v>2</v>
      </c>
      <c r="T2917" s="46">
        <f t="shared" si="833"/>
        <v>6</v>
      </c>
      <c r="U2917" s="68">
        <v>95.96</v>
      </c>
      <c r="V2917" s="69">
        <f t="shared" si="835"/>
        <v>14.393999999999998</v>
      </c>
      <c r="W2917" s="46">
        <f t="shared" si="845"/>
        <v>1036</v>
      </c>
      <c r="X2917" s="46"/>
      <c r="Y2917" s="45">
        <v>0</v>
      </c>
      <c r="Z2917" s="45">
        <v>0</v>
      </c>
      <c r="AA2917" s="45">
        <f t="shared" si="830"/>
        <v>0</v>
      </c>
      <c r="AB2917" s="46">
        <f t="shared" si="831"/>
        <v>4</v>
      </c>
      <c r="AC2917" s="46">
        <f t="shared" si="832"/>
        <v>2</v>
      </c>
      <c r="AD2917" s="46">
        <f t="shared" si="846"/>
        <v>6</v>
      </c>
      <c r="AE2917" s="68">
        <v>95.96</v>
      </c>
      <c r="AF2917" s="69">
        <f t="shared" si="836"/>
        <v>14.393999999999998</v>
      </c>
      <c r="AG2917" s="46">
        <f t="shared" si="847"/>
        <v>1036</v>
      </c>
      <c r="AH2917" s="46">
        <f t="shared" si="837"/>
        <v>0</v>
      </c>
      <c r="AI2917" s="45">
        <f>VLOOKUP(H2917,'[1]MŠ na kmeňovú školu V40'!$H$3:Y5988,18,0)</f>
        <v>7</v>
      </c>
      <c r="AJ2917" s="45">
        <f>VLOOKUP(H2917,'[1]MŠ na kmeňovú školu V40'!$H$3:AE5989,24,0)</f>
        <v>1</v>
      </c>
      <c r="AK2917" s="45">
        <f t="shared" si="834"/>
        <v>8</v>
      </c>
      <c r="AL2917" s="45">
        <v>98.08</v>
      </c>
      <c r="AM2917" s="45">
        <f t="shared" si="838"/>
        <v>14.712</v>
      </c>
      <c r="AN2917" s="84">
        <f t="shared" si="839"/>
        <v>1162</v>
      </c>
      <c r="AO2917" s="46">
        <f t="shared" si="840"/>
        <v>126</v>
      </c>
      <c r="AP2917" s="72"/>
      <c r="AQ2917" s="46"/>
      <c r="AR2917" s="46"/>
      <c r="AS2917" s="46"/>
      <c r="AT2917" s="46">
        <f t="shared" si="841"/>
        <v>0</v>
      </c>
      <c r="AU2917" s="85">
        <f t="shared" si="842"/>
        <v>1162</v>
      </c>
      <c r="AV2917" s="46">
        <f t="shared" si="843"/>
        <v>0</v>
      </c>
      <c r="AW2917" s="46"/>
      <c r="AX2917" s="86">
        <f t="shared" si="844"/>
        <v>1162</v>
      </c>
    </row>
    <row r="2918" spans="1:50" s="56" customFormat="1" ht="13.5" customHeight="1" x14ac:dyDescent="0.25">
      <c r="A2918" s="19" t="s">
        <v>551</v>
      </c>
      <c r="B2918" s="20" t="s">
        <v>42</v>
      </c>
      <c r="C2918" s="21" t="s">
        <v>43</v>
      </c>
      <c r="D2918" s="20" t="s">
        <v>9397</v>
      </c>
      <c r="E2918" s="22">
        <v>328162</v>
      </c>
      <c r="F2918" s="23" t="s">
        <v>9398</v>
      </c>
      <c r="G2918" s="23" t="s">
        <v>8836</v>
      </c>
      <c r="H2918" s="24">
        <v>710029578</v>
      </c>
      <c r="I2918" s="25">
        <v>328162</v>
      </c>
      <c r="J2918" s="23" t="s">
        <v>59</v>
      </c>
      <c r="K2918" s="26" t="s">
        <v>551</v>
      </c>
      <c r="L2918" s="23" t="s">
        <v>8841</v>
      </c>
      <c r="M2918" s="27">
        <v>4912</v>
      </c>
      <c r="N2918" s="23" t="s">
        <v>9399</v>
      </c>
      <c r="O2918" s="23" t="s">
        <v>9400</v>
      </c>
      <c r="P2918" s="28">
        <v>525600</v>
      </c>
      <c r="Q2918" s="21" t="s">
        <v>51</v>
      </c>
      <c r="R2918" s="46">
        <v>2</v>
      </c>
      <c r="S2918" s="46">
        <v>1</v>
      </c>
      <c r="T2918" s="46">
        <f t="shared" si="833"/>
        <v>3</v>
      </c>
      <c r="U2918" s="68">
        <v>95.96</v>
      </c>
      <c r="V2918" s="69">
        <f t="shared" si="835"/>
        <v>14.393999999999998</v>
      </c>
      <c r="W2918" s="46">
        <f t="shared" si="845"/>
        <v>518</v>
      </c>
      <c r="X2918" s="46"/>
      <c r="Y2918" s="45">
        <v>0</v>
      </c>
      <c r="Z2918" s="45">
        <v>0</v>
      </c>
      <c r="AA2918" s="45">
        <f t="shared" ref="AA2918:AA2981" si="848">+Y2918+Z2918</f>
        <v>0</v>
      </c>
      <c r="AB2918" s="46">
        <f t="shared" ref="AB2918:AB2981" si="849">+R2918+Y2918</f>
        <v>2</v>
      </c>
      <c r="AC2918" s="46">
        <f t="shared" ref="AC2918:AC2981" si="850">+S2918+Z2918</f>
        <v>1</v>
      </c>
      <c r="AD2918" s="46">
        <f t="shared" si="846"/>
        <v>3</v>
      </c>
      <c r="AE2918" s="68">
        <v>95.96</v>
      </c>
      <c r="AF2918" s="69">
        <f t="shared" si="836"/>
        <v>14.393999999999998</v>
      </c>
      <c r="AG2918" s="46">
        <f t="shared" si="847"/>
        <v>518</v>
      </c>
      <c r="AH2918" s="46">
        <f t="shared" si="837"/>
        <v>0</v>
      </c>
      <c r="AI2918" s="45">
        <f>VLOOKUP(H2918,'[1]MŠ na kmeňovú školu V40'!$H$3:Y5989,18,0)</f>
        <v>3</v>
      </c>
      <c r="AJ2918" s="45">
        <f>VLOOKUP(H2918,'[1]MŠ na kmeňovú školu V40'!$H$3:AE5990,24,0)</f>
        <v>2</v>
      </c>
      <c r="AK2918" s="45">
        <f t="shared" si="834"/>
        <v>5</v>
      </c>
      <c r="AL2918" s="45">
        <v>98.08</v>
      </c>
      <c r="AM2918" s="45">
        <f t="shared" si="838"/>
        <v>14.712</v>
      </c>
      <c r="AN2918" s="84">
        <f t="shared" si="839"/>
        <v>640</v>
      </c>
      <c r="AO2918" s="46">
        <f t="shared" si="840"/>
        <v>122</v>
      </c>
      <c r="AP2918" s="72"/>
      <c r="AQ2918" s="46"/>
      <c r="AR2918" s="46"/>
      <c r="AS2918" s="46"/>
      <c r="AT2918" s="46">
        <f t="shared" si="841"/>
        <v>0</v>
      </c>
      <c r="AU2918" s="85">
        <f t="shared" si="842"/>
        <v>640</v>
      </c>
      <c r="AV2918" s="46">
        <f t="shared" si="843"/>
        <v>0</v>
      </c>
      <c r="AW2918" s="46"/>
      <c r="AX2918" s="86">
        <f t="shared" si="844"/>
        <v>640</v>
      </c>
    </row>
    <row r="2919" spans="1:50" s="56" customFormat="1" ht="13.5" customHeight="1" x14ac:dyDescent="0.25">
      <c r="A2919" s="19" t="s">
        <v>551</v>
      </c>
      <c r="B2919" s="20" t="s">
        <v>42</v>
      </c>
      <c r="C2919" s="21" t="s">
        <v>43</v>
      </c>
      <c r="D2919" s="20" t="s">
        <v>9401</v>
      </c>
      <c r="E2919" s="22">
        <v>328189</v>
      </c>
      <c r="F2919" s="23" t="s">
        <v>9402</v>
      </c>
      <c r="G2919" s="23" t="s">
        <v>8836</v>
      </c>
      <c r="H2919" s="24">
        <v>710029594</v>
      </c>
      <c r="I2919" s="25">
        <v>328189</v>
      </c>
      <c r="J2919" s="23" t="s">
        <v>54</v>
      </c>
      <c r="K2919" s="26" t="s">
        <v>551</v>
      </c>
      <c r="L2919" s="23" t="s">
        <v>8841</v>
      </c>
      <c r="M2919" s="27">
        <v>4955</v>
      </c>
      <c r="N2919" s="23" t="s">
        <v>9403</v>
      </c>
      <c r="O2919" s="23" t="s">
        <v>9404</v>
      </c>
      <c r="P2919" s="28">
        <v>525626</v>
      </c>
      <c r="Q2919" s="21" t="s">
        <v>51</v>
      </c>
      <c r="R2919" s="46">
        <v>3</v>
      </c>
      <c r="S2919" s="46">
        <v>0</v>
      </c>
      <c r="T2919" s="46">
        <f t="shared" si="833"/>
        <v>3</v>
      </c>
      <c r="U2919" s="68">
        <v>95.96</v>
      </c>
      <c r="V2919" s="69">
        <f t="shared" si="835"/>
        <v>14.393999999999998</v>
      </c>
      <c r="W2919" s="46">
        <f t="shared" si="845"/>
        <v>518</v>
      </c>
      <c r="X2919" s="46"/>
      <c r="Y2919" s="45">
        <v>0</v>
      </c>
      <c r="Z2919" s="45">
        <v>0</v>
      </c>
      <c r="AA2919" s="45">
        <f t="shared" si="848"/>
        <v>0</v>
      </c>
      <c r="AB2919" s="46">
        <f t="shared" si="849"/>
        <v>3</v>
      </c>
      <c r="AC2919" s="46">
        <f t="shared" si="850"/>
        <v>0</v>
      </c>
      <c r="AD2919" s="46">
        <f t="shared" si="846"/>
        <v>3</v>
      </c>
      <c r="AE2919" s="68">
        <v>95.96</v>
      </c>
      <c r="AF2919" s="69">
        <f t="shared" si="836"/>
        <v>14.393999999999998</v>
      </c>
      <c r="AG2919" s="46">
        <f t="shared" si="847"/>
        <v>518</v>
      </c>
      <c r="AH2919" s="46">
        <f t="shared" si="837"/>
        <v>0</v>
      </c>
      <c r="AI2919" s="45">
        <f>VLOOKUP(H2919,'[1]MŠ na kmeňovú školu V40'!$H$3:Y5990,18,0)</f>
        <v>1</v>
      </c>
      <c r="AJ2919" s="45">
        <f>VLOOKUP(H2919,'[1]MŠ na kmeňovú školu V40'!$H$3:AE5991,24,0)</f>
        <v>0</v>
      </c>
      <c r="AK2919" s="45">
        <f t="shared" si="834"/>
        <v>1</v>
      </c>
      <c r="AL2919" s="45">
        <v>98.08</v>
      </c>
      <c r="AM2919" s="45">
        <f t="shared" si="838"/>
        <v>14.712</v>
      </c>
      <c r="AN2919" s="84">
        <f t="shared" si="839"/>
        <v>404</v>
      </c>
      <c r="AO2919" s="46">
        <f t="shared" si="840"/>
        <v>-114</v>
      </c>
      <c r="AP2919" s="72"/>
      <c r="AQ2919" s="46"/>
      <c r="AR2919" s="46"/>
      <c r="AS2919" s="46"/>
      <c r="AT2919" s="46">
        <f t="shared" si="841"/>
        <v>0</v>
      </c>
      <c r="AU2919" s="85">
        <f t="shared" si="842"/>
        <v>404</v>
      </c>
      <c r="AV2919" s="46">
        <f t="shared" si="843"/>
        <v>0</v>
      </c>
      <c r="AW2919" s="46"/>
      <c r="AX2919" s="86">
        <f t="shared" si="844"/>
        <v>404</v>
      </c>
    </row>
    <row r="2920" spans="1:50" s="56" customFormat="1" ht="13.5" customHeight="1" x14ac:dyDescent="0.25">
      <c r="A2920" s="19" t="s">
        <v>551</v>
      </c>
      <c r="B2920" s="20" t="s">
        <v>42</v>
      </c>
      <c r="C2920" s="21" t="s">
        <v>43</v>
      </c>
      <c r="D2920" s="20" t="s">
        <v>9405</v>
      </c>
      <c r="E2920" s="22">
        <v>328197</v>
      </c>
      <c r="F2920" s="23" t="s">
        <v>9406</v>
      </c>
      <c r="G2920" s="23" t="s">
        <v>8836</v>
      </c>
      <c r="H2920" s="24">
        <v>710029608</v>
      </c>
      <c r="I2920" s="25">
        <v>328197</v>
      </c>
      <c r="J2920" s="23" t="s">
        <v>54</v>
      </c>
      <c r="K2920" s="26" t="s">
        <v>551</v>
      </c>
      <c r="L2920" s="23" t="s">
        <v>8841</v>
      </c>
      <c r="M2920" s="27">
        <v>4925</v>
      </c>
      <c r="N2920" s="23" t="s">
        <v>9407</v>
      </c>
      <c r="O2920" s="23" t="s">
        <v>9408</v>
      </c>
      <c r="P2920" s="28">
        <v>525634</v>
      </c>
      <c r="Q2920" s="21" t="s">
        <v>51</v>
      </c>
      <c r="R2920" s="46">
        <v>31</v>
      </c>
      <c r="S2920" s="46">
        <v>2</v>
      </c>
      <c r="T2920" s="46">
        <f t="shared" si="833"/>
        <v>33</v>
      </c>
      <c r="U2920" s="68">
        <v>95.96</v>
      </c>
      <c r="V2920" s="69">
        <f t="shared" si="835"/>
        <v>14.393999999999998</v>
      </c>
      <c r="W2920" s="46">
        <f t="shared" si="845"/>
        <v>5700</v>
      </c>
      <c r="X2920" s="46"/>
      <c r="Y2920" s="45">
        <v>0</v>
      </c>
      <c r="Z2920" s="45">
        <v>0</v>
      </c>
      <c r="AA2920" s="45">
        <f t="shared" si="848"/>
        <v>0</v>
      </c>
      <c r="AB2920" s="46">
        <f t="shared" si="849"/>
        <v>31</v>
      </c>
      <c r="AC2920" s="46">
        <f t="shared" si="850"/>
        <v>2</v>
      </c>
      <c r="AD2920" s="46">
        <f t="shared" si="846"/>
        <v>33</v>
      </c>
      <c r="AE2920" s="68">
        <v>95.96</v>
      </c>
      <c r="AF2920" s="69">
        <f t="shared" si="836"/>
        <v>14.393999999999998</v>
      </c>
      <c r="AG2920" s="46">
        <f t="shared" si="847"/>
        <v>5700</v>
      </c>
      <c r="AH2920" s="46">
        <f t="shared" si="837"/>
        <v>0</v>
      </c>
      <c r="AI2920" s="45">
        <f>VLOOKUP(H2920,'[1]MŠ na kmeňovú školu V40'!$H$3:Y5991,18,0)</f>
        <v>33</v>
      </c>
      <c r="AJ2920" s="45">
        <f>VLOOKUP(H2920,'[1]MŠ na kmeňovú školu V40'!$H$3:AE5992,24,0)</f>
        <v>3</v>
      </c>
      <c r="AK2920" s="45">
        <f t="shared" si="834"/>
        <v>36</v>
      </c>
      <c r="AL2920" s="45">
        <v>98.08</v>
      </c>
      <c r="AM2920" s="45">
        <f t="shared" si="838"/>
        <v>14.712</v>
      </c>
      <c r="AN2920" s="84">
        <f t="shared" si="839"/>
        <v>5919</v>
      </c>
      <c r="AO2920" s="46">
        <f t="shared" si="840"/>
        <v>219</v>
      </c>
      <c r="AP2920" s="72"/>
      <c r="AQ2920" s="46"/>
      <c r="AR2920" s="46"/>
      <c r="AS2920" s="46"/>
      <c r="AT2920" s="46">
        <f t="shared" si="841"/>
        <v>0</v>
      </c>
      <c r="AU2920" s="85">
        <f t="shared" si="842"/>
        <v>5919</v>
      </c>
      <c r="AV2920" s="46">
        <f t="shared" si="843"/>
        <v>0</v>
      </c>
      <c r="AW2920" s="46"/>
      <c r="AX2920" s="86">
        <f t="shared" si="844"/>
        <v>5919</v>
      </c>
    </row>
    <row r="2921" spans="1:50" s="56" customFormat="1" ht="13.5" customHeight="1" x14ac:dyDescent="0.25">
      <c r="A2921" s="19" t="s">
        <v>551</v>
      </c>
      <c r="B2921" s="20" t="s">
        <v>42</v>
      </c>
      <c r="C2921" s="21" t="s">
        <v>43</v>
      </c>
      <c r="D2921" s="20" t="s">
        <v>9405</v>
      </c>
      <c r="E2921" s="22">
        <v>328197</v>
      </c>
      <c r="F2921" s="23" t="s">
        <v>9406</v>
      </c>
      <c r="G2921" s="23" t="s">
        <v>8836</v>
      </c>
      <c r="H2921" s="24">
        <v>710029616</v>
      </c>
      <c r="I2921" s="25">
        <v>328197</v>
      </c>
      <c r="J2921" s="23" t="s">
        <v>54</v>
      </c>
      <c r="K2921" s="26" t="s">
        <v>551</v>
      </c>
      <c r="L2921" s="23" t="s">
        <v>8841</v>
      </c>
      <c r="M2921" s="27">
        <v>4925</v>
      </c>
      <c r="N2921" s="23" t="s">
        <v>9407</v>
      </c>
      <c r="O2921" s="23" t="s">
        <v>9409</v>
      </c>
      <c r="P2921" s="28">
        <v>525634</v>
      </c>
      <c r="Q2921" s="21" t="s">
        <v>51</v>
      </c>
      <c r="R2921" s="46">
        <v>32</v>
      </c>
      <c r="S2921" s="46">
        <v>16</v>
      </c>
      <c r="T2921" s="46">
        <f t="shared" si="833"/>
        <v>48</v>
      </c>
      <c r="U2921" s="68">
        <v>95.96</v>
      </c>
      <c r="V2921" s="69">
        <f t="shared" si="835"/>
        <v>14.393999999999998</v>
      </c>
      <c r="W2921" s="46">
        <f t="shared" si="845"/>
        <v>8291</v>
      </c>
      <c r="X2921" s="46"/>
      <c r="Y2921" s="45">
        <v>0</v>
      </c>
      <c r="Z2921" s="45">
        <v>0</v>
      </c>
      <c r="AA2921" s="45">
        <f t="shared" si="848"/>
        <v>0</v>
      </c>
      <c r="AB2921" s="46">
        <f t="shared" si="849"/>
        <v>32</v>
      </c>
      <c r="AC2921" s="46">
        <f t="shared" si="850"/>
        <v>16</v>
      </c>
      <c r="AD2921" s="46">
        <f t="shared" si="846"/>
        <v>48</v>
      </c>
      <c r="AE2921" s="68">
        <v>95.96</v>
      </c>
      <c r="AF2921" s="69">
        <f t="shared" si="836"/>
        <v>14.393999999999998</v>
      </c>
      <c r="AG2921" s="46">
        <f t="shared" si="847"/>
        <v>8291</v>
      </c>
      <c r="AH2921" s="46">
        <f t="shared" si="837"/>
        <v>0</v>
      </c>
      <c r="AI2921" s="45">
        <f>VLOOKUP(H2921,'[1]MŠ na kmeňovú školu V40'!$H$3:Y5992,18,0)</f>
        <v>38</v>
      </c>
      <c r="AJ2921" s="45">
        <f>VLOOKUP(H2921,'[1]MŠ na kmeňovú školu V40'!$H$3:AE5993,24,0)</f>
        <v>4</v>
      </c>
      <c r="AK2921" s="45">
        <f t="shared" si="834"/>
        <v>42</v>
      </c>
      <c r="AL2921" s="45">
        <v>98.08</v>
      </c>
      <c r="AM2921" s="45">
        <f t="shared" si="838"/>
        <v>14.712</v>
      </c>
      <c r="AN2921" s="84">
        <f t="shared" si="839"/>
        <v>7999</v>
      </c>
      <c r="AO2921" s="46">
        <f t="shared" si="840"/>
        <v>-292</v>
      </c>
      <c r="AP2921" s="72"/>
      <c r="AQ2921" s="46"/>
      <c r="AR2921" s="46"/>
      <c r="AS2921" s="46"/>
      <c r="AT2921" s="46">
        <f t="shared" si="841"/>
        <v>0</v>
      </c>
      <c r="AU2921" s="85">
        <f t="shared" si="842"/>
        <v>7999</v>
      </c>
      <c r="AV2921" s="46">
        <f t="shared" si="843"/>
        <v>0</v>
      </c>
      <c r="AW2921" s="46"/>
      <c r="AX2921" s="86">
        <f t="shared" si="844"/>
        <v>7999</v>
      </c>
    </row>
    <row r="2922" spans="1:50" s="56" customFormat="1" ht="13.5" customHeight="1" x14ac:dyDescent="0.25">
      <c r="A2922" s="19" t="s">
        <v>551</v>
      </c>
      <c r="B2922" s="20" t="s">
        <v>42</v>
      </c>
      <c r="C2922" s="21" t="s">
        <v>43</v>
      </c>
      <c r="D2922" s="20" t="s">
        <v>9410</v>
      </c>
      <c r="E2922" s="22">
        <v>328201</v>
      </c>
      <c r="F2922" s="23" t="s">
        <v>9411</v>
      </c>
      <c r="G2922" s="23" t="s">
        <v>8836</v>
      </c>
      <c r="H2922" s="24">
        <v>710029632</v>
      </c>
      <c r="I2922" s="25">
        <v>328201</v>
      </c>
      <c r="J2922" s="23" t="s">
        <v>54</v>
      </c>
      <c r="K2922" s="26" t="s">
        <v>551</v>
      </c>
      <c r="L2922" s="23" t="s">
        <v>8841</v>
      </c>
      <c r="M2922" s="27">
        <v>4942</v>
      </c>
      <c r="N2922" s="23" t="s">
        <v>9412</v>
      </c>
      <c r="O2922" s="23" t="s">
        <v>9413</v>
      </c>
      <c r="P2922" s="28">
        <v>525642</v>
      </c>
      <c r="Q2922" s="21" t="s">
        <v>51</v>
      </c>
      <c r="R2922" s="46">
        <v>9</v>
      </c>
      <c r="S2922" s="46">
        <v>0</v>
      </c>
      <c r="T2922" s="46">
        <f t="shared" si="833"/>
        <v>9</v>
      </c>
      <c r="U2922" s="68">
        <v>95.96</v>
      </c>
      <c r="V2922" s="69">
        <f t="shared" si="835"/>
        <v>14.393999999999998</v>
      </c>
      <c r="W2922" s="46">
        <f t="shared" si="845"/>
        <v>1555</v>
      </c>
      <c r="X2922" s="46"/>
      <c r="Y2922" s="45">
        <v>0</v>
      </c>
      <c r="Z2922" s="45">
        <v>0</v>
      </c>
      <c r="AA2922" s="45">
        <f t="shared" si="848"/>
        <v>0</v>
      </c>
      <c r="AB2922" s="46">
        <f t="shared" si="849"/>
        <v>9</v>
      </c>
      <c r="AC2922" s="46">
        <f t="shared" si="850"/>
        <v>0</v>
      </c>
      <c r="AD2922" s="46">
        <f t="shared" si="846"/>
        <v>9</v>
      </c>
      <c r="AE2922" s="68">
        <v>95.96</v>
      </c>
      <c r="AF2922" s="69">
        <f t="shared" si="836"/>
        <v>14.393999999999998</v>
      </c>
      <c r="AG2922" s="46">
        <f t="shared" si="847"/>
        <v>1555</v>
      </c>
      <c r="AH2922" s="46">
        <f t="shared" si="837"/>
        <v>0</v>
      </c>
      <c r="AI2922" s="45">
        <f>VLOOKUP(H2922,'[1]MŠ na kmeňovú školu V40'!$H$3:Y5993,18,0)</f>
        <v>10</v>
      </c>
      <c r="AJ2922" s="45">
        <f>VLOOKUP(H2922,'[1]MŠ na kmeňovú školu V40'!$H$3:AE5994,24,0)</f>
        <v>0</v>
      </c>
      <c r="AK2922" s="45">
        <f t="shared" si="834"/>
        <v>10</v>
      </c>
      <c r="AL2922" s="45">
        <v>98.08</v>
      </c>
      <c r="AM2922" s="45">
        <f t="shared" si="838"/>
        <v>14.712</v>
      </c>
      <c r="AN2922" s="84">
        <f t="shared" si="839"/>
        <v>1625</v>
      </c>
      <c r="AO2922" s="46">
        <f t="shared" si="840"/>
        <v>70</v>
      </c>
      <c r="AP2922" s="72"/>
      <c r="AQ2922" s="46"/>
      <c r="AR2922" s="46"/>
      <c r="AS2922" s="46"/>
      <c r="AT2922" s="46">
        <f t="shared" si="841"/>
        <v>0</v>
      </c>
      <c r="AU2922" s="85">
        <f t="shared" si="842"/>
        <v>1625</v>
      </c>
      <c r="AV2922" s="46">
        <f t="shared" si="843"/>
        <v>0</v>
      </c>
      <c r="AW2922" s="46"/>
      <c r="AX2922" s="86">
        <f t="shared" si="844"/>
        <v>1625</v>
      </c>
    </row>
    <row r="2923" spans="1:50" s="56" customFormat="1" ht="13.5" customHeight="1" x14ac:dyDescent="0.25">
      <c r="A2923" s="19" t="s">
        <v>551</v>
      </c>
      <c r="B2923" s="20" t="s">
        <v>42</v>
      </c>
      <c r="C2923" s="21" t="s">
        <v>43</v>
      </c>
      <c r="D2923" s="20" t="s">
        <v>9414</v>
      </c>
      <c r="E2923" s="22">
        <v>328219</v>
      </c>
      <c r="F2923" s="23" t="s">
        <v>9415</v>
      </c>
      <c r="G2923" s="23" t="s">
        <v>8836</v>
      </c>
      <c r="H2923" s="24">
        <v>710029640</v>
      </c>
      <c r="I2923" s="25">
        <v>328219</v>
      </c>
      <c r="J2923" s="23" t="s">
        <v>222</v>
      </c>
      <c r="K2923" s="26" t="s">
        <v>551</v>
      </c>
      <c r="L2923" s="23" t="s">
        <v>8841</v>
      </c>
      <c r="M2923" s="27">
        <v>4912</v>
      </c>
      <c r="N2923" s="23" t="s">
        <v>9416</v>
      </c>
      <c r="O2923" s="23" t="s">
        <v>9417</v>
      </c>
      <c r="P2923" s="28">
        <v>525651</v>
      </c>
      <c r="Q2923" s="21" t="s">
        <v>51</v>
      </c>
      <c r="R2923" s="46">
        <v>12</v>
      </c>
      <c r="S2923" s="46">
        <v>1</v>
      </c>
      <c r="T2923" s="46">
        <f t="shared" si="833"/>
        <v>13</v>
      </c>
      <c r="U2923" s="68">
        <v>95.96</v>
      </c>
      <c r="V2923" s="69">
        <f t="shared" si="835"/>
        <v>14.393999999999998</v>
      </c>
      <c r="W2923" s="46">
        <f t="shared" si="845"/>
        <v>2245</v>
      </c>
      <c r="X2923" s="46"/>
      <c r="Y2923" s="45">
        <v>0</v>
      </c>
      <c r="Z2923" s="45">
        <v>0</v>
      </c>
      <c r="AA2923" s="45">
        <f t="shared" si="848"/>
        <v>0</v>
      </c>
      <c r="AB2923" s="46">
        <f t="shared" si="849"/>
        <v>12</v>
      </c>
      <c r="AC2923" s="46">
        <f t="shared" si="850"/>
        <v>1</v>
      </c>
      <c r="AD2923" s="46">
        <f t="shared" si="846"/>
        <v>13</v>
      </c>
      <c r="AE2923" s="68">
        <v>95.96</v>
      </c>
      <c r="AF2923" s="69">
        <f t="shared" si="836"/>
        <v>14.393999999999998</v>
      </c>
      <c r="AG2923" s="46">
        <f t="shared" si="847"/>
        <v>2245</v>
      </c>
      <c r="AH2923" s="46">
        <f t="shared" si="837"/>
        <v>0</v>
      </c>
      <c r="AI2923" s="45">
        <f>VLOOKUP(H2923,'[1]MŠ na kmeňovú školu V40'!$H$3:Y5994,18,0)</f>
        <v>11</v>
      </c>
      <c r="AJ2923" s="45">
        <f>VLOOKUP(H2923,'[1]MŠ na kmeňovú školu V40'!$H$3:AE5995,24,0)</f>
        <v>0</v>
      </c>
      <c r="AK2923" s="45">
        <f t="shared" si="834"/>
        <v>11</v>
      </c>
      <c r="AL2923" s="45">
        <v>98.08</v>
      </c>
      <c r="AM2923" s="45">
        <f t="shared" si="838"/>
        <v>14.712</v>
      </c>
      <c r="AN2923" s="84">
        <f t="shared" si="839"/>
        <v>2144</v>
      </c>
      <c r="AO2923" s="46">
        <f t="shared" si="840"/>
        <v>-101</v>
      </c>
      <c r="AP2923" s="72"/>
      <c r="AQ2923" s="46"/>
      <c r="AR2923" s="46"/>
      <c r="AS2923" s="46"/>
      <c r="AT2923" s="46">
        <f t="shared" si="841"/>
        <v>0</v>
      </c>
      <c r="AU2923" s="85">
        <f t="shared" si="842"/>
        <v>2144</v>
      </c>
      <c r="AV2923" s="46">
        <f t="shared" si="843"/>
        <v>0</v>
      </c>
      <c r="AW2923" s="46"/>
      <c r="AX2923" s="86">
        <f t="shared" si="844"/>
        <v>2144</v>
      </c>
    </row>
    <row r="2924" spans="1:50" s="56" customFormat="1" ht="13.5" customHeight="1" x14ac:dyDescent="0.25">
      <c r="A2924" s="19" t="s">
        <v>551</v>
      </c>
      <c r="B2924" s="20" t="s">
        <v>42</v>
      </c>
      <c r="C2924" s="21" t="s">
        <v>43</v>
      </c>
      <c r="D2924" s="20" t="s">
        <v>9418</v>
      </c>
      <c r="E2924" s="22">
        <v>328227</v>
      </c>
      <c r="F2924" s="23" t="s">
        <v>9419</v>
      </c>
      <c r="G2924" s="23" t="s">
        <v>8836</v>
      </c>
      <c r="H2924" s="24">
        <v>710029659</v>
      </c>
      <c r="I2924" s="25">
        <v>328227</v>
      </c>
      <c r="J2924" s="23" t="s">
        <v>54</v>
      </c>
      <c r="K2924" s="26" t="s">
        <v>551</v>
      </c>
      <c r="L2924" s="23" t="s">
        <v>8841</v>
      </c>
      <c r="M2924" s="27">
        <v>4922</v>
      </c>
      <c r="N2924" s="23" t="s">
        <v>9420</v>
      </c>
      <c r="O2924" s="23" t="s">
        <v>9421</v>
      </c>
      <c r="P2924" s="28">
        <v>525669</v>
      </c>
      <c r="Q2924" s="21" t="s">
        <v>51</v>
      </c>
      <c r="R2924" s="46">
        <v>19</v>
      </c>
      <c r="S2924" s="46">
        <v>8</v>
      </c>
      <c r="T2924" s="46">
        <f t="shared" si="833"/>
        <v>27</v>
      </c>
      <c r="U2924" s="68">
        <v>95.96</v>
      </c>
      <c r="V2924" s="69">
        <f t="shared" si="835"/>
        <v>14.393999999999998</v>
      </c>
      <c r="W2924" s="46">
        <f t="shared" si="845"/>
        <v>4664</v>
      </c>
      <c r="X2924" s="46"/>
      <c r="Y2924" s="45">
        <v>0</v>
      </c>
      <c r="Z2924" s="45">
        <v>0</v>
      </c>
      <c r="AA2924" s="45">
        <f t="shared" si="848"/>
        <v>0</v>
      </c>
      <c r="AB2924" s="46">
        <f t="shared" si="849"/>
        <v>19</v>
      </c>
      <c r="AC2924" s="46">
        <f t="shared" si="850"/>
        <v>8</v>
      </c>
      <c r="AD2924" s="46">
        <f t="shared" si="846"/>
        <v>27</v>
      </c>
      <c r="AE2924" s="68">
        <v>95.96</v>
      </c>
      <c r="AF2924" s="69">
        <f t="shared" si="836"/>
        <v>14.393999999999998</v>
      </c>
      <c r="AG2924" s="46">
        <f t="shared" si="847"/>
        <v>4664</v>
      </c>
      <c r="AH2924" s="46">
        <f t="shared" si="837"/>
        <v>0</v>
      </c>
      <c r="AI2924" s="45">
        <f>VLOOKUP(H2924,'[1]MŠ na kmeňovú školu V40'!$H$3:Y5995,18,0)</f>
        <v>19</v>
      </c>
      <c r="AJ2924" s="45">
        <f>VLOOKUP(H2924,'[1]MŠ na kmeňovú školu V40'!$H$3:AE5996,24,0)</f>
        <v>5</v>
      </c>
      <c r="AK2924" s="45">
        <f t="shared" si="834"/>
        <v>24</v>
      </c>
      <c r="AL2924" s="45">
        <v>98.08</v>
      </c>
      <c r="AM2924" s="45">
        <f t="shared" si="838"/>
        <v>14.712</v>
      </c>
      <c r="AN2924" s="84">
        <f t="shared" si="839"/>
        <v>4521</v>
      </c>
      <c r="AO2924" s="46">
        <f t="shared" si="840"/>
        <v>-143</v>
      </c>
      <c r="AP2924" s="72"/>
      <c r="AQ2924" s="46"/>
      <c r="AR2924" s="46"/>
      <c r="AS2924" s="46"/>
      <c r="AT2924" s="46">
        <f t="shared" si="841"/>
        <v>0</v>
      </c>
      <c r="AU2924" s="85">
        <f t="shared" si="842"/>
        <v>4521</v>
      </c>
      <c r="AV2924" s="46">
        <f t="shared" si="843"/>
        <v>0</v>
      </c>
      <c r="AW2924" s="46"/>
      <c r="AX2924" s="86">
        <f t="shared" si="844"/>
        <v>4521</v>
      </c>
    </row>
    <row r="2925" spans="1:50" s="56" customFormat="1" ht="13.5" customHeight="1" x14ac:dyDescent="0.25">
      <c r="A2925" s="19" t="s">
        <v>551</v>
      </c>
      <c r="B2925" s="20" t="s">
        <v>42</v>
      </c>
      <c r="C2925" s="21" t="s">
        <v>43</v>
      </c>
      <c r="D2925" s="20" t="s">
        <v>9422</v>
      </c>
      <c r="E2925" s="22">
        <v>328260</v>
      </c>
      <c r="F2925" s="23" t="s">
        <v>9423</v>
      </c>
      <c r="G2925" s="23" t="s">
        <v>8836</v>
      </c>
      <c r="H2925" s="24">
        <v>710029691</v>
      </c>
      <c r="I2925" s="25">
        <v>328260</v>
      </c>
      <c r="J2925" s="23" t="s">
        <v>54</v>
      </c>
      <c r="K2925" s="26" t="s">
        <v>551</v>
      </c>
      <c r="L2925" s="23" t="s">
        <v>8841</v>
      </c>
      <c r="M2925" s="27">
        <v>4924</v>
      </c>
      <c r="N2925" s="23" t="s">
        <v>9424</v>
      </c>
      <c r="O2925" s="23" t="s">
        <v>9425</v>
      </c>
      <c r="P2925" s="28">
        <v>525707</v>
      </c>
      <c r="Q2925" s="21" t="s">
        <v>51</v>
      </c>
      <c r="R2925" s="46">
        <v>6</v>
      </c>
      <c r="S2925" s="46">
        <v>0</v>
      </c>
      <c r="T2925" s="46">
        <f t="shared" si="833"/>
        <v>6</v>
      </c>
      <c r="U2925" s="68">
        <v>95.96</v>
      </c>
      <c r="V2925" s="69">
        <f t="shared" si="835"/>
        <v>14.393999999999998</v>
      </c>
      <c r="W2925" s="46">
        <f t="shared" si="845"/>
        <v>1036</v>
      </c>
      <c r="X2925" s="46"/>
      <c r="Y2925" s="45">
        <v>0</v>
      </c>
      <c r="Z2925" s="45">
        <v>0</v>
      </c>
      <c r="AA2925" s="45">
        <f t="shared" si="848"/>
        <v>0</v>
      </c>
      <c r="AB2925" s="46">
        <f t="shared" si="849"/>
        <v>6</v>
      </c>
      <c r="AC2925" s="46">
        <f t="shared" si="850"/>
        <v>0</v>
      </c>
      <c r="AD2925" s="46">
        <f t="shared" si="846"/>
        <v>6</v>
      </c>
      <c r="AE2925" s="68">
        <v>95.96</v>
      </c>
      <c r="AF2925" s="69">
        <f t="shared" si="836"/>
        <v>14.393999999999998</v>
      </c>
      <c r="AG2925" s="46">
        <f t="shared" si="847"/>
        <v>1036</v>
      </c>
      <c r="AH2925" s="46">
        <f t="shared" si="837"/>
        <v>0</v>
      </c>
      <c r="AI2925" s="45">
        <f>VLOOKUP(H2925,'[1]MŠ na kmeňovú školu V40'!$H$3:Y5996,18,0)</f>
        <v>0</v>
      </c>
      <c r="AJ2925" s="45">
        <f>VLOOKUP(H2925,'[1]MŠ na kmeňovú školu V40'!$H$3:AE5997,24,0)</f>
        <v>0</v>
      </c>
      <c r="AK2925" s="45">
        <f t="shared" si="834"/>
        <v>0</v>
      </c>
      <c r="AL2925" s="45">
        <v>98.08</v>
      </c>
      <c r="AM2925" s="45">
        <f t="shared" si="838"/>
        <v>14.712</v>
      </c>
      <c r="AN2925" s="84">
        <f t="shared" si="839"/>
        <v>691</v>
      </c>
      <c r="AO2925" s="46">
        <f t="shared" si="840"/>
        <v>-345</v>
      </c>
      <c r="AP2925" s="72"/>
      <c r="AQ2925" s="46"/>
      <c r="AR2925" s="46"/>
      <c r="AS2925" s="46"/>
      <c r="AT2925" s="46">
        <f t="shared" si="841"/>
        <v>0</v>
      </c>
      <c r="AU2925" s="85">
        <f t="shared" si="842"/>
        <v>691</v>
      </c>
      <c r="AV2925" s="46">
        <f t="shared" si="843"/>
        <v>0</v>
      </c>
      <c r="AW2925" s="46"/>
      <c r="AX2925" s="86">
        <f t="shared" si="844"/>
        <v>691</v>
      </c>
    </row>
    <row r="2926" spans="1:50" s="56" customFormat="1" ht="13.5" customHeight="1" x14ac:dyDescent="0.25">
      <c r="A2926" s="19" t="s">
        <v>551</v>
      </c>
      <c r="B2926" s="20" t="s">
        <v>42</v>
      </c>
      <c r="C2926" s="21" t="s">
        <v>43</v>
      </c>
      <c r="D2926" s="20" t="s">
        <v>9426</v>
      </c>
      <c r="E2926" s="22">
        <v>328278</v>
      </c>
      <c r="F2926" s="23" t="s">
        <v>9427</v>
      </c>
      <c r="G2926" s="23" t="s">
        <v>8836</v>
      </c>
      <c r="H2926" s="24">
        <v>710029705</v>
      </c>
      <c r="I2926" s="25">
        <v>328278</v>
      </c>
      <c r="J2926" s="23" t="s">
        <v>54</v>
      </c>
      <c r="K2926" s="26" t="s">
        <v>551</v>
      </c>
      <c r="L2926" s="23" t="s">
        <v>8841</v>
      </c>
      <c r="M2926" s="27">
        <v>4923</v>
      </c>
      <c r="N2926" s="23" t="s">
        <v>9428</v>
      </c>
      <c r="O2926" s="23" t="s">
        <v>9429</v>
      </c>
      <c r="P2926" s="28">
        <v>525723</v>
      </c>
      <c r="Q2926" s="21" t="s">
        <v>51</v>
      </c>
      <c r="R2926" s="46">
        <v>3</v>
      </c>
      <c r="S2926" s="46">
        <v>2</v>
      </c>
      <c r="T2926" s="46">
        <f t="shared" si="833"/>
        <v>5</v>
      </c>
      <c r="U2926" s="68">
        <v>95.96</v>
      </c>
      <c r="V2926" s="69">
        <f t="shared" si="835"/>
        <v>14.393999999999998</v>
      </c>
      <c r="W2926" s="46">
        <f t="shared" si="845"/>
        <v>864</v>
      </c>
      <c r="X2926" s="46"/>
      <c r="Y2926" s="45">
        <v>0</v>
      </c>
      <c r="Z2926" s="45">
        <v>0</v>
      </c>
      <c r="AA2926" s="45">
        <f t="shared" si="848"/>
        <v>0</v>
      </c>
      <c r="AB2926" s="46">
        <f t="shared" si="849"/>
        <v>3</v>
      </c>
      <c r="AC2926" s="46">
        <f t="shared" si="850"/>
        <v>2</v>
      </c>
      <c r="AD2926" s="46">
        <f t="shared" si="846"/>
        <v>5</v>
      </c>
      <c r="AE2926" s="68">
        <v>95.96</v>
      </c>
      <c r="AF2926" s="69">
        <f t="shared" si="836"/>
        <v>14.393999999999998</v>
      </c>
      <c r="AG2926" s="46">
        <f t="shared" si="847"/>
        <v>864</v>
      </c>
      <c r="AH2926" s="46">
        <f t="shared" si="837"/>
        <v>0</v>
      </c>
      <c r="AI2926" s="45">
        <f>VLOOKUP(H2926,'[1]MŠ na kmeňovú školu V40'!$H$3:Y5997,18,0)</f>
        <v>5</v>
      </c>
      <c r="AJ2926" s="45">
        <f>VLOOKUP(H2926,'[1]MŠ na kmeňovú školu V40'!$H$3:AE5998,24,0)</f>
        <v>1</v>
      </c>
      <c r="AK2926" s="45">
        <f t="shared" si="834"/>
        <v>6</v>
      </c>
      <c r="AL2926" s="45">
        <v>98.08</v>
      </c>
      <c r="AM2926" s="45">
        <f t="shared" si="838"/>
        <v>14.712</v>
      </c>
      <c r="AN2926" s="84">
        <f t="shared" si="839"/>
        <v>929</v>
      </c>
      <c r="AO2926" s="46">
        <f t="shared" si="840"/>
        <v>65</v>
      </c>
      <c r="AP2926" s="72"/>
      <c r="AQ2926" s="46"/>
      <c r="AR2926" s="46"/>
      <c r="AS2926" s="46"/>
      <c r="AT2926" s="46">
        <f t="shared" si="841"/>
        <v>0</v>
      </c>
      <c r="AU2926" s="85">
        <f t="shared" si="842"/>
        <v>929</v>
      </c>
      <c r="AV2926" s="46">
        <f t="shared" si="843"/>
        <v>0</v>
      </c>
      <c r="AW2926" s="46"/>
      <c r="AX2926" s="86">
        <f t="shared" si="844"/>
        <v>929</v>
      </c>
    </row>
    <row r="2927" spans="1:50" s="56" customFormat="1" ht="13.5" customHeight="1" x14ac:dyDescent="0.25">
      <c r="A2927" s="19" t="s">
        <v>551</v>
      </c>
      <c r="B2927" s="20" t="s">
        <v>42</v>
      </c>
      <c r="C2927" s="21" t="s">
        <v>43</v>
      </c>
      <c r="D2927" s="20" t="s">
        <v>9430</v>
      </c>
      <c r="E2927" s="22">
        <v>328294</v>
      </c>
      <c r="F2927" s="23" t="s">
        <v>9431</v>
      </c>
      <c r="G2927" s="23" t="s">
        <v>8836</v>
      </c>
      <c r="H2927" s="24">
        <v>710029721</v>
      </c>
      <c r="I2927" s="25">
        <v>328294</v>
      </c>
      <c r="J2927" s="23" t="s">
        <v>222</v>
      </c>
      <c r="K2927" s="26" t="s">
        <v>551</v>
      </c>
      <c r="L2927" s="23" t="s">
        <v>8841</v>
      </c>
      <c r="M2927" s="27">
        <v>4944</v>
      </c>
      <c r="N2927" s="23" t="s">
        <v>9432</v>
      </c>
      <c r="O2927" s="23" t="s">
        <v>9433</v>
      </c>
      <c r="P2927" s="28">
        <v>525740</v>
      </c>
      <c r="Q2927" s="21" t="s">
        <v>51</v>
      </c>
      <c r="R2927" s="46">
        <v>2</v>
      </c>
      <c r="S2927" s="46">
        <v>0</v>
      </c>
      <c r="T2927" s="46">
        <f t="shared" si="833"/>
        <v>2</v>
      </c>
      <c r="U2927" s="68">
        <v>95.96</v>
      </c>
      <c r="V2927" s="69">
        <f t="shared" si="835"/>
        <v>14.393999999999998</v>
      </c>
      <c r="W2927" s="46">
        <f t="shared" si="845"/>
        <v>345</v>
      </c>
      <c r="X2927" s="46"/>
      <c r="Y2927" s="45">
        <v>0</v>
      </c>
      <c r="Z2927" s="45">
        <v>0</v>
      </c>
      <c r="AA2927" s="45">
        <f t="shared" si="848"/>
        <v>0</v>
      </c>
      <c r="AB2927" s="46">
        <f t="shared" si="849"/>
        <v>2</v>
      </c>
      <c r="AC2927" s="46">
        <f t="shared" si="850"/>
        <v>0</v>
      </c>
      <c r="AD2927" s="46">
        <f t="shared" si="846"/>
        <v>2</v>
      </c>
      <c r="AE2927" s="68">
        <v>95.96</v>
      </c>
      <c r="AF2927" s="69">
        <f t="shared" si="836"/>
        <v>14.393999999999998</v>
      </c>
      <c r="AG2927" s="46">
        <f t="shared" si="847"/>
        <v>345</v>
      </c>
      <c r="AH2927" s="46">
        <f t="shared" si="837"/>
        <v>0</v>
      </c>
      <c r="AI2927" s="45">
        <f>VLOOKUP(H2927,'[1]MŠ na kmeňovú školu V40'!$H$3:Y5998,18,0)</f>
        <v>6</v>
      </c>
      <c r="AJ2927" s="45">
        <f>VLOOKUP(H2927,'[1]MŠ na kmeňovú školu V40'!$H$3:AE5999,24,0)</f>
        <v>1</v>
      </c>
      <c r="AK2927" s="45">
        <f t="shared" si="834"/>
        <v>7</v>
      </c>
      <c r="AL2927" s="45">
        <v>98.08</v>
      </c>
      <c r="AM2927" s="45">
        <f t="shared" si="838"/>
        <v>14.712</v>
      </c>
      <c r="AN2927" s="84">
        <f t="shared" si="839"/>
        <v>642</v>
      </c>
      <c r="AO2927" s="46">
        <f t="shared" si="840"/>
        <v>297</v>
      </c>
      <c r="AP2927" s="72"/>
      <c r="AQ2927" s="46"/>
      <c r="AR2927" s="46"/>
      <c r="AS2927" s="46"/>
      <c r="AT2927" s="46">
        <f t="shared" si="841"/>
        <v>0</v>
      </c>
      <c r="AU2927" s="85">
        <f t="shared" si="842"/>
        <v>642</v>
      </c>
      <c r="AV2927" s="46">
        <f t="shared" si="843"/>
        <v>0</v>
      </c>
      <c r="AW2927" s="46"/>
      <c r="AX2927" s="86">
        <f t="shared" si="844"/>
        <v>642</v>
      </c>
    </row>
    <row r="2928" spans="1:50" s="56" customFormat="1" ht="13.5" customHeight="1" x14ac:dyDescent="0.25">
      <c r="A2928" s="19" t="s">
        <v>551</v>
      </c>
      <c r="B2928" s="20" t="s">
        <v>42</v>
      </c>
      <c r="C2928" s="21" t="s">
        <v>43</v>
      </c>
      <c r="D2928" s="20" t="s">
        <v>9434</v>
      </c>
      <c r="E2928" s="22">
        <v>328308</v>
      </c>
      <c r="F2928" s="23" t="s">
        <v>6220</v>
      </c>
      <c r="G2928" s="23" t="s">
        <v>8836</v>
      </c>
      <c r="H2928" s="24">
        <v>710029730</v>
      </c>
      <c r="I2928" s="25">
        <v>328308</v>
      </c>
      <c r="J2928" s="23" t="s">
        <v>59</v>
      </c>
      <c r="K2928" s="26" t="s">
        <v>551</v>
      </c>
      <c r="L2928" s="23" t="s">
        <v>8841</v>
      </c>
      <c r="M2928" s="27">
        <v>4943</v>
      </c>
      <c r="N2928" s="23" t="s">
        <v>6221</v>
      </c>
      <c r="O2928" s="23" t="s">
        <v>9435</v>
      </c>
      <c r="P2928" s="28">
        <v>525758</v>
      </c>
      <c r="Q2928" s="21" t="s">
        <v>51</v>
      </c>
      <c r="R2928" s="46">
        <v>4</v>
      </c>
      <c r="S2928" s="46">
        <v>5</v>
      </c>
      <c r="T2928" s="46">
        <f t="shared" si="833"/>
        <v>9</v>
      </c>
      <c r="U2928" s="68">
        <v>95.96</v>
      </c>
      <c r="V2928" s="69">
        <f t="shared" si="835"/>
        <v>14.393999999999998</v>
      </c>
      <c r="W2928" s="46">
        <f t="shared" si="845"/>
        <v>1555</v>
      </c>
      <c r="X2928" s="46"/>
      <c r="Y2928" s="45">
        <v>0</v>
      </c>
      <c r="Z2928" s="45">
        <v>0</v>
      </c>
      <c r="AA2928" s="45">
        <f t="shared" si="848"/>
        <v>0</v>
      </c>
      <c r="AB2928" s="46">
        <f t="shared" si="849"/>
        <v>4</v>
      </c>
      <c r="AC2928" s="46">
        <f t="shared" si="850"/>
        <v>5</v>
      </c>
      <c r="AD2928" s="46">
        <f t="shared" si="846"/>
        <v>9</v>
      </c>
      <c r="AE2928" s="68">
        <v>95.96</v>
      </c>
      <c r="AF2928" s="69">
        <f t="shared" si="836"/>
        <v>14.393999999999998</v>
      </c>
      <c r="AG2928" s="46">
        <f t="shared" si="847"/>
        <v>1555</v>
      </c>
      <c r="AH2928" s="46">
        <f t="shared" si="837"/>
        <v>0</v>
      </c>
      <c r="AI2928" s="45">
        <f>VLOOKUP(H2928,'[1]MŠ na kmeňovú školu V40'!$H$3:Y5999,18,0)</f>
        <v>2</v>
      </c>
      <c r="AJ2928" s="45">
        <f>VLOOKUP(H2928,'[1]MŠ na kmeňovú školu V40'!$H$3:AE6000,24,0)</f>
        <v>0</v>
      </c>
      <c r="AK2928" s="45">
        <f t="shared" si="834"/>
        <v>2</v>
      </c>
      <c r="AL2928" s="45">
        <v>98.08</v>
      </c>
      <c r="AM2928" s="45">
        <f t="shared" si="838"/>
        <v>14.712</v>
      </c>
      <c r="AN2928" s="84">
        <f t="shared" si="839"/>
        <v>1154</v>
      </c>
      <c r="AO2928" s="46">
        <f t="shared" si="840"/>
        <v>-401</v>
      </c>
      <c r="AP2928" s="72"/>
      <c r="AQ2928" s="46"/>
      <c r="AR2928" s="46"/>
      <c r="AS2928" s="46"/>
      <c r="AT2928" s="46">
        <f t="shared" si="841"/>
        <v>0</v>
      </c>
      <c r="AU2928" s="85">
        <f t="shared" si="842"/>
        <v>1154</v>
      </c>
      <c r="AV2928" s="46">
        <f t="shared" si="843"/>
        <v>0</v>
      </c>
      <c r="AW2928" s="46"/>
      <c r="AX2928" s="86">
        <f t="shared" si="844"/>
        <v>1154</v>
      </c>
    </row>
    <row r="2929" spans="1:50" s="56" customFormat="1" ht="13.5" customHeight="1" x14ac:dyDescent="0.25">
      <c r="A2929" s="19" t="s">
        <v>551</v>
      </c>
      <c r="B2929" s="20" t="s">
        <v>42</v>
      </c>
      <c r="C2929" s="21" t="s">
        <v>43</v>
      </c>
      <c r="D2929" s="20" t="s">
        <v>9436</v>
      </c>
      <c r="E2929" s="22">
        <v>328332</v>
      </c>
      <c r="F2929" s="23" t="s">
        <v>9437</v>
      </c>
      <c r="G2929" s="23" t="s">
        <v>8836</v>
      </c>
      <c r="H2929" s="24">
        <v>710029756</v>
      </c>
      <c r="I2929" s="25">
        <v>35543728</v>
      </c>
      <c r="J2929" s="23" t="s">
        <v>1163</v>
      </c>
      <c r="K2929" s="26" t="s">
        <v>551</v>
      </c>
      <c r="L2929" s="23" t="s">
        <v>8841</v>
      </c>
      <c r="M2929" s="27">
        <v>4943</v>
      </c>
      <c r="N2929" s="23" t="s">
        <v>9438</v>
      </c>
      <c r="O2929" s="23" t="s">
        <v>9439</v>
      </c>
      <c r="P2929" s="28">
        <v>525782</v>
      </c>
      <c r="Q2929" s="21" t="s">
        <v>51</v>
      </c>
      <c r="R2929" s="46">
        <v>4</v>
      </c>
      <c r="S2929" s="46">
        <v>1</v>
      </c>
      <c r="T2929" s="46">
        <f t="shared" si="833"/>
        <v>5</v>
      </c>
      <c r="U2929" s="68">
        <v>95.96</v>
      </c>
      <c r="V2929" s="69">
        <f t="shared" si="835"/>
        <v>14.393999999999998</v>
      </c>
      <c r="W2929" s="46">
        <f t="shared" si="845"/>
        <v>864</v>
      </c>
      <c r="X2929" s="46"/>
      <c r="Y2929" s="45">
        <v>0</v>
      </c>
      <c r="Z2929" s="45">
        <v>0</v>
      </c>
      <c r="AA2929" s="45">
        <f t="shared" si="848"/>
        <v>0</v>
      </c>
      <c r="AB2929" s="46">
        <f t="shared" si="849"/>
        <v>4</v>
      </c>
      <c r="AC2929" s="46">
        <f t="shared" si="850"/>
        <v>1</v>
      </c>
      <c r="AD2929" s="46">
        <f t="shared" si="846"/>
        <v>5</v>
      </c>
      <c r="AE2929" s="68">
        <v>95.96</v>
      </c>
      <c r="AF2929" s="69">
        <f t="shared" si="836"/>
        <v>14.393999999999998</v>
      </c>
      <c r="AG2929" s="46">
        <f t="shared" si="847"/>
        <v>864</v>
      </c>
      <c r="AH2929" s="46">
        <f t="shared" si="837"/>
        <v>0</v>
      </c>
      <c r="AI2929" s="45">
        <f>VLOOKUP(H2929,'[1]MŠ na kmeňovú školu V40'!$H$3:Y6000,18,0)</f>
        <v>9</v>
      </c>
      <c r="AJ2929" s="45">
        <f>VLOOKUP(H2929,'[1]MŠ na kmeňovú školu V40'!$H$3:AE6001,24,0)</f>
        <v>0</v>
      </c>
      <c r="AK2929" s="45">
        <f t="shared" si="834"/>
        <v>9</v>
      </c>
      <c r="AL2929" s="45">
        <v>98.08</v>
      </c>
      <c r="AM2929" s="45">
        <f t="shared" si="838"/>
        <v>14.712</v>
      </c>
      <c r="AN2929" s="84">
        <f t="shared" si="839"/>
        <v>1105</v>
      </c>
      <c r="AO2929" s="46">
        <f t="shared" si="840"/>
        <v>241</v>
      </c>
      <c r="AP2929" s="72"/>
      <c r="AQ2929" s="46"/>
      <c r="AR2929" s="46"/>
      <c r="AS2929" s="46"/>
      <c r="AT2929" s="46">
        <f t="shared" si="841"/>
        <v>0</v>
      </c>
      <c r="AU2929" s="85">
        <f t="shared" si="842"/>
        <v>1105</v>
      </c>
      <c r="AV2929" s="46">
        <f t="shared" si="843"/>
        <v>0</v>
      </c>
      <c r="AW2929" s="46"/>
      <c r="AX2929" s="86">
        <f t="shared" si="844"/>
        <v>1105</v>
      </c>
    </row>
    <row r="2930" spans="1:50" s="56" customFormat="1" ht="13.5" customHeight="1" x14ac:dyDescent="0.25">
      <c r="A2930" s="19" t="s">
        <v>551</v>
      </c>
      <c r="B2930" s="20" t="s">
        <v>42</v>
      </c>
      <c r="C2930" s="21" t="s">
        <v>43</v>
      </c>
      <c r="D2930" s="20" t="s">
        <v>9440</v>
      </c>
      <c r="E2930" s="22">
        <v>328375</v>
      </c>
      <c r="F2930" s="23" t="s">
        <v>9441</v>
      </c>
      <c r="G2930" s="23" t="s">
        <v>8836</v>
      </c>
      <c r="H2930" s="24">
        <v>710029780</v>
      </c>
      <c r="I2930" s="25">
        <v>328375</v>
      </c>
      <c r="J2930" s="23" t="s">
        <v>59</v>
      </c>
      <c r="K2930" s="26" t="s">
        <v>551</v>
      </c>
      <c r="L2930" s="23" t="s">
        <v>8841</v>
      </c>
      <c r="M2930" s="27">
        <v>4955</v>
      </c>
      <c r="N2930" s="23" t="s">
        <v>9442</v>
      </c>
      <c r="O2930" s="23" t="s">
        <v>9443</v>
      </c>
      <c r="P2930" s="28">
        <v>525821</v>
      </c>
      <c r="Q2930" s="21" t="s">
        <v>51</v>
      </c>
      <c r="R2930" s="46">
        <v>2</v>
      </c>
      <c r="S2930" s="46">
        <v>0</v>
      </c>
      <c r="T2930" s="46">
        <f t="shared" si="833"/>
        <v>2</v>
      </c>
      <c r="U2930" s="68">
        <v>95.96</v>
      </c>
      <c r="V2930" s="69">
        <f t="shared" si="835"/>
        <v>14.393999999999998</v>
      </c>
      <c r="W2930" s="46">
        <f t="shared" si="845"/>
        <v>345</v>
      </c>
      <c r="X2930" s="46"/>
      <c r="Y2930" s="45">
        <v>0</v>
      </c>
      <c r="Z2930" s="45">
        <v>0</v>
      </c>
      <c r="AA2930" s="45">
        <f t="shared" si="848"/>
        <v>0</v>
      </c>
      <c r="AB2930" s="46">
        <f t="shared" si="849"/>
        <v>2</v>
      </c>
      <c r="AC2930" s="46">
        <f t="shared" si="850"/>
        <v>0</v>
      </c>
      <c r="AD2930" s="46">
        <f t="shared" si="846"/>
        <v>2</v>
      </c>
      <c r="AE2930" s="68">
        <v>95.96</v>
      </c>
      <c r="AF2930" s="69">
        <f t="shared" si="836"/>
        <v>14.393999999999998</v>
      </c>
      <c r="AG2930" s="46">
        <f t="shared" si="847"/>
        <v>345</v>
      </c>
      <c r="AH2930" s="46">
        <f t="shared" si="837"/>
        <v>0</v>
      </c>
      <c r="AI2930" s="45">
        <f>VLOOKUP(H2930,'[1]MŠ na kmeňovú školu V40'!$H$3:Y6001,18,0)</f>
        <v>1</v>
      </c>
      <c r="AJ2930" s="45">
        <f>VLOOKUP(H2930,'[1]MŠ na kmeňovú školu V40'!$H$3:AE6002,24,0)</f>
        <v>0</v>
      </c>
      <c r="AK2930" s="45">
        <f t="shared" si="834"/>
        <v>1</v>
      </c>
      <c r="AL2930" s="45">
        <v>98.08</v>
      </c>
      <c r="AM2930" s="45">
        <f t="shared" si="838"/>
        <v>14.712</v>
      </c>
      <c r="AN2930" s="84">
        <f t="shared" si="839"/>
        <v>289</v>
      </c>
      <c r="AO2930" s="46">
        <f t="shared" si="840"/>
        <v>-56</v>
      </c>
      <c r="AP2930" s="72"/>
      <c r="AQ2930" s="46"/>
      <c r="AR2930" s="46"/>
      <c r="AS2930" s="46"/>
      <c r="AT2930" s="46">
        <f t="shared" si="841"/>
        <v>0</v>
      </c>
      <c r="AU2930" s="85">
        <f t="shared" si="842"/>
        <v>289</v>
      </c>
      <c r="AV2930" s="46">
        <f t="shared" si="843"/>
        <v>0</v>
      </c>
      <c r="AW2930" s="46"/>
      <c r="AX2930" s="86">
        <f t="shared" si="844"/>
        <v>289</v>
      </c>
    </row>
    <row r="2931" spans="1:50" s="56" customFormat="1" ht="13.5" customHeight="1" x14ac:dyDescent="0.25">
      <c r="A2931" s="19" t="s">
        <v>551</v>
      </c>
      <c r="B2931" s="20" t="s">
        <v>42</v>
      </c>
      <c r="C2931" s="21" t="s">
        <v>43</v>
      </c>
      <c r="D2931" s="20" t="s">
        <v>9444</v>
      </c>
      <c r="E2931" s="22">
        <v>328383</v>
      </c>
      <c r="F2931" s="23" t="s">
        <v>9445</v>
      </c>
      <c r="G2931" s="23" t="s">
        <v>8836</v>
      </c>
      <c r="H2931" s="24">
        <v>710029799</v>
      </c>
      <c r="I2931" s="25">
        <v>328383</v>
      </c>
      <c r="J2931" s="23" t="s">
        <v>54</v>
      </c>
      <c r="K2931" s="26" t="s">
        <v>551</v>
      </c>
      <c r="L2931" s="23" t="s">
        <v>8841</v>
      </c>
      <c r="M2931" s="27">
        <v>4923</v>
      </c>
      <c r="N2931" s="23" t="s">
        <v>9446</v>
      </c>
      <c r="O2931" s="23" t="s">
        <v>9447</v>
      </c>
      <c r="P2931" s="28">
        <v>525839</v>
      </c>
      <c r="Q2931" s="21" t="s">
        <v>51</v>
      </c>
      <c r="R2931" s="46">
        <v>7</v>
      </c>
      <c r="S2931" s="46">
        <v>6</v>
      </c>
      <c r="T2931" s="46">
        <f t="shared" si="833"/>
        <v>13</v>
      </c>
      <c r="U2931" s="68">
        <v>95.96</v>
      </c>
      <c r="V2931" s="69">
        <f t="shared" si="835"/>
        <v>14.393999999999998</v>
      </c>
      <c r="W2931" s="46">
        <f t="shared" si="845"/>
        <v>2245</v>
      </c>
      <c r="X2931" s="46"/>
      <c r="Y2931" s="45">
        <v>0</v>
      </c>
      <c r="Z2931" s="45">
        <v>0</v>
      </c>
      <c r="AA2931" s="45">
        <f t="shared" si="848"/>
        <v>0</v>
      </c>
      <c r="AB2931" s="46">
        <f t="shared" si="849"/>
        <v>7</v>
      </c>
      <c r="AC2931" s="46">
        <f t="shared" si="850"/>
        <v>6</v>
      </c>
      <c r="AD2931" s="46">
        <f t="shared" si="846"/>
        <v>13</v>
      </c>
      <c r="AE2931" s="68">
        <v>95.96</v>
      </c>
      <c r="AF2931" s="69">
        <f t="shared" si="836"/>
        <v>14.393999999999998</v>
      </c>
      <c r="AG2931" s="46">
        <f t="shared" si="847"/>
        <v>2245</v>
      </c>
      <c r="AH2931" s="46">
        <f t="shared" si="837"/>
        <v>0</v>
      </c>
      <c r="AI2931" s="45">
        <f>VLOOKUP(H2931,'[1]MŠ na kmeňovú školu V40'!$H$3:Y6002,18,0)</f>
        <v>9</v>
      </c>
      <c r="AJ2931" s="45">
        <f>VLOOKUP(H2931,'[1]MŠ na kmeňovú školu V40'!$H$3:AE6003,24,0)</f>
        <v>1</v>
      </c>
      <c r="AK2931" s="45">
        <f t="shared" si="834"/>
        <v>10</v>
      </c>
      <c r="AL2931" s="45">
        <v>98.08</v>
      </c>
      <c r="AM2931" s="45">
        <f t="shared" si="838"/>
        <v>14.712</v>
      </c>
      <c r="AN2931" s="84">
        <f t="shared" si="839"/>
        <v>2085</v>
      </c>
      <c r="AO2931" s="46">
        <f t="shared" si="840"/>
        <v>-160</v>
      </c>
      <c r="AP2931" s="72"/>
      <c r="AQ2931" s="46"/>
      <c r="AR2931" s="46"/>
      <c r="AS2931" s="46"/>
      <c r="AT2931" s="46">
        <f t="shared" si="841"/>
        <v>0</v>
      </c>
      <c r="AU2931" s="85">
        <f t="shared" si="842"/>
        <v>2085</v>
      </c>
      <c r="AV2931" s="46">
        <f t="shared" si="843"/>
        <v>0</v>
      </c>
      <c r="AW2931" s="46"/>
      <c r="AX2931" s="86">
        <f t="shared" si="844"/>
        <v>2085</v>
      </c>
    </row>
    <row r="2932" spans="1:50" s="56" customFormat="1" ht="13.5" customHeight="1" x14ac:dyDescent="0.25">
      <c r="A2932" s="19" t="s">
        <v>551</v>
      </c>
      <c r="B2932" s="20" t="s">
        <v>42</v>
      </c>
      <c r="C2932" s="21" t="s">
        <v>43</v>
      </c>
      <c r="D2932" s="20" t="s">
        <v>9448</v>
      </c>
      <c r="E2932" s="22">
        <v>328391</v>
      </c>
      <c r="F2932" s="23" t="s">
        <v>9449</v>
      </c>
      <c r="G2932" s="23" t="s">
        <v>8836</v>
      </c>
      <c r="H2932" s="24">
        <v>710029802</v>
      </c>
      <c r="I2932" s="25">
        <v>328391</v>
      </c>
      <c r="J2932" s="23" t="s">
        <v>54</v>
      </c>
      <c r="K2932" s="26" t="s">
        <v>551</v>
      </c>
      <c r="L2932" s="23" t="s">
        <v>8841</v>
      </c>
      <c r="M2932" s="27">
        <v>4935</v>
      </c>
      <c r="N2932" s="23" t="s">
        <v>9450</v>
      </c>
      <c r="O2932" s="23" t="s">
        <v>9451</v>
      </c>
      <c r="P2932" s="28">
        <v>525847</v>
      </c>
      <c r="Q2932" s="21" t="s">
        <v>51</v>
      </c>
      <c r="R2932" s="46">
        <v>0</v>
      </c>
      <c r="S2932" s="46">
        <v>0</v>
      </c>
      <c r="T2932" s="46">
        <f t="shared" si="833"/>
        <v>0</v>
      </c>
      <c r="U2932" s="68">
        <v>95.96</v>
      </c>
      <c r="V2932" s="69">
        <f t="shared" si="835"/>
        <v>14.393999999999998</v>
      </c>
      <c r="W2932" s="46">
        <f t="shared" si="845"/>
        <v>0</v>
      </c>
      <c r="X2932" s="46"/>
      <c r="Y2932" s="45">
        <v>0</v>
      </c>
      <c r="Z2932" s="45">
        <v>0</v>
      </c>
      <c r="AA2932" s="45">
        <f t="shared" si="848"/>
        <v>0</v>
      </c>
      <c r="AB2932" s="46">
        <f t="shared" si="849"/>
        <v>0</v>
      </c>
      <c r="AC2932" s="46">
        <f t="shared" si="850"/>
        <v>0</v>
      </c>
      <c r="AD2932" s="46">
        <f t="shared" si="846"/>
        <v>0</v>
      </c>
      <c r="AE2932" s="68">
        <v>95.96</v>
      </c>
      <c r="AF2932" s="69">
        <f t="shared" si="836"/>
        <v>14.393999999999998</v>
      </c>
      <c r="AG2932" s="46">
        <f t="shared" si="847"/>
        <v>0</v>
      </c>
      <c r="AH2932" s="46">
        <f t="shared" si="837"/>
        <v>0</v>
      </c>
      <c r="AI2932" s="45">
        <v>0</v>
      </c>
      <c r="AJ2932" s="45">
        <v>0</v>
      </c>
      <c r="AK2932" s="45">
        <f t="shared" si="834"/>
        <v>0</v>
      </c>
      <c r="AL2932" s="45">
        <v>98.08</v>
      </c>
      <c r="AM2932" s="45">
        <f t="shared" si="838"/>
        <v>14.712</v>
      </c>
      <c r="AN2932" s="84">
        <f t="shared" si="839"/>
        <v>0</v>
      </c>
      <c r="AO2932" s="46">
        <f t="shared" si="840"/>
        <v>0</v>
      </c>
      <c r="AP2932" s="72"/>
      <c r="AQ2932" s="46"/>
      <c r="AR2932" s="46"/>
      <c r="AS2932" s="46"/>
      <c r="AT2932" s="46">
        <f t="shared" si="841"/>
        <v>0</v>
      </c>
      <c r="AU2932" s="85">
        <f t="shared" si="842"/>
        <v>0</v>
      </c>
      <c r="AV2932" s="46">
        <f t="shared" si="843"/>
        <v>0</v>
      </c>
      <c r="AW2932" s="46"/>
      <c r="AX2932" s="86">
        <f t="shared" si="844"/>
        <v>0</v>
      </c>
    </row>
    <row r="2933" spans="1:50" s="56" customFormat="1" ht="13.5" customHeight="1" x14ac:dyDescent="0.25">
      <c r="A2933" s="19" t="s">
        <v>551</v>
      </c>
      <c r="B2933" s="20" t="s">
        <v>42</v>
      </c>
      <c r="C2933" s="21" t="s">
        <v>43</v>
      </c>
      <c r="D2933" s="20" t="s">
        <v>9452</v>
      </c>
      <c r="E2933" s="22">
        <v>328413</v>
      </c>
      <c r="F2933" s="23" t="s">
        <v>9453</v>
      </c>
      <c r="G2933" s="23" t="s">
        <v>8836</v>
      </c>
      <c r="H2933" s="24">
        <v>710029810</v>
      </c>
      <c r="I2933" s="25">
        <v>328413</v>
      </c>
      <c r="J2933" s="23" t="s">
        <v>59</v>
      </c>
      <c r="K2933" s="26" t="s">
        <v>551</v>
      </c>
      <c r="L2933" s="23" t="s">
        <v>8841</v>
      </c>
      <c r="M2933" s="27">
        <v>4945</v>
      </c>
      <c r="N2933" s="23" t="s">
        <v>9454</v>
      </c>
      <c r="O2933" s="23" t="s">
        <v>9455</v>
      </c>
      <c r="P2933" s="28">
        <v>525863</v>
      </c>
      <c r="Q2933" s="21" t="s">
        <v>51</v>
      </c>
      <c r="R2933" s="46">
        <v>3</v>
      </c>
      <c r="S2933" s="46">
        <v>0</v>
      </c>
      <c r="T2933" s="46">
        <f t="shared" si="833"/>
        <v>3</v>
      </c>
      <c r="U2933" s="68">
        <v>95.96</v>
      </c>
      <c r="V2933" s="69">
        <f t="shared" si="835"/>
        <v>14.393999999999998</v>
      </c>
      <c r="W2933" s="46">
        <f t="shared" si="845"/>
        <v>518</v>
      </c>
      <c r="X2933" s="46"/>
      <c r="Y2933" s="45">
        <v>0</v>
      </c>
      <c r="Z2933" s="45">
        <v>0</v>
      </c>
      <c r="AA2933" s="45">
        <f t="shared" si="848"/>
        <v>0</v>
      </c>
      <c r="AB2933" s="46">
        <f t="shared" si="849"/>
        <v>3</v>
      </c>
      <c r="AC2933" s="46">
        <f t="shared" si="850"/>
        <v>0</v>
      </c>
      <c r="AD2933" s="46">
        <f t="shared" si="846"/>
        <v>3</v>
      </c>
      <c r="AE2933" s="68">
        <v>95.96</v>
      </c>
      <c r="AF2933" s="69">
        <f t="shared" si="836"/>
        <v>14.393999999999998</v>
      </c>
      <c r="AG2933" s="46">
        <f t="shared" si="847"/>
        <v>518</v>
      </c>
      <c r="AH2933" s="46">
        <f t="shared" si="837"/>
        <v>0</v>
      </c>
      <c r="AI2933" s="45">
        <f>VLOOKUP(H2933,'[1]MŠ na kmeňovú školu V40'!$H$3:Y6004,18,0)</f>
        <v>5</v>
      </c>
      <c r="AJ2933" s="45">
        <f>VLOOKUP(H2933,'[1]MŠ na kmeňovú školu V40'!$H$3:AE6005,24,0)</f>
        <v>0</v>
      </c>
      <c r="AK2933" s="45">
        <f t="shared" si="834"/>
        <v>5</v>
      </c>
      <c r="AL2933" s="45">
        <v>98.08</v>
      </c>
      <c r="AM2933" s="45">
        <f t="shared" si="838"/>
        <v>14.712</v>
      </c>
      <c r="AN2933" s="84">
        <f t="shared" si="839"/>
        <v>640</v>
      </c>
      <c r="AO2933" s="46">
        <f t="shared" si="840"/>
        <v>122</v>
      </c>
      <c r="AP2933" s="72"/>
      <c r="AQ2933" s="46"/>
      <c r="AR2933" s="46"/>
      <c r="AS2933" s="46"/>
      <c r="AT2933" s="46">
        <f t="shared" si="841"/>
        <v>0</v>
      </c>
      <c r="AU2933" s="85">
        <f t="shared" si="842"/>
        <v>640</v>
      </c>
      <c r="AV2933" s="46">
        <f t="shared" si="843"/>
        <v>0</v>
      </c>
      <c r="AW2933" s="46"/>
      <c r="AX2933" s="86">
        <f t="shared" si="844"/>
        <v>640</v>
      </c>
    </row>
    <row r="2934" spans="1:50" s="56" customFormat="1" ht="13.5" customHeight="1" x14ac:dyDescent="0.25">
      <c r="A2934" s="19" t="s">
        <v>551</v>
      </c>
      <c r="B2934" s="20" t="s">
        <v>42</v>
      </c>
      <c r="C2934" s="21" t="s">
        <v>43</v>
      </c>
      <c r="D2934" s="20" t="s">
        <v>9456</v>
      </c>
      <c r="E2934" s="22">
        <v>328421</v>
      </c>
      <c r="F2934" s="23" t="s">
        <v>9457</v>
      </c>
      <c r="G2934" s="23" t="s">
        <v>8836</v>
      </c>
      <c r="H2934" s="24">
        <v>710029829</v>
      </c>
      <c r="I2934" s="25">
        <v>35562447</v>
      </c>
      <c r="J2934" s="23" t="s">
        <v>3656</v>
      </c>
      <c r="K2934" s="26" t="s">
        <v>551</v>
      </c>
      <c r="L2934" s="23" t="s">
        <v>8841</v>
      </c>
      <c r="M2934" s="27">
        <v>4941</v>
      </c>
      <c r="N2934" s="23" t="s">
        <v>9458</v>
      </c>
      <c r="O2934" s="23" t="s">
        <v>9459</v>
      </c>
      <c r="P2934" s="28">
        <v>525871</v>
      </c>
      <c r="Q2934" s="21" t="s">
        <v>51</v>
      </c>
      <c r="R2934" s="46">
        <v>12</v>
      </c>
      <c r="S2934" s="46">
        <v>6</v>
      </c>
      <c r="T2934" s="46">
        <f t="shared" si="833"/>
        <v>18</v>
      </c>
      <c r="U2934" s="68">
        <v>95.96</v>
      </c>
      <c r="V2934" s="69">
        <f t="shared" si="835"/>
        <v>14.393999999999998</v>
      </c>
      <c r="W2934" s="46">
        <f t="shared" si="845"/>
        <v>3109</v>
      </c>
      <c r="X2934" s="46"/>
      <c r="Y2934" s="45">
        <v>0</v>
      </c>
      <c r="Z2934" s="45">
        <v>0</v>
      </c>
      <c r="AA2934" s="45">
        <f t="shared" si="848"/>
        <v>0</v>
      </c>
      <c r="AB2934" s="46">
        <f t="shared" si="849"/>
        <v>12</v>
      </c>
      <c r="AC2934" s="46">
        <f t="shared" si="850"/>
        <v>6</v>
      </c>
      <c r="AD2934" s="46">
        <f t="shared" si="846"/>
        <v>18</v>
      </c>
      <c r="AE2934" s="68">
        <v>95.96</v>
      </c>
      <c r="AF2934" s="69">
        <f t="shared" si="836"/>
        <v>14.393999999999998</v>
      </c>
      <c r="AG2934" s="46">
        <f t="shared" si="847"/>
        <v>3109</v>
      </c>
      <c r="AH2934" s="46">
        <f t="shared" si="837"/>
        <v>0</v>
      </c>
      <c r="AI2934" s="45">
        <f>VLOOKUP(H2934,'[1]MŠ na kmeňovú školu V40'!$H$3:Y6005,18,0)</f>
        <v>32</v>
      </c>
      <c r="AJ2934" s="45">
        <f>VLOOKUP(H2934,'[1]MŠ na kmeňovú školu V40'!$H$3:AE6006,24,0)</f>
        <v>0</v>
      </c>
      <c r="AK2934" s="45">
        <f t="shared" si="834"/>
        <v>32</v>
      </c>
      <c r="AL2934" s="45">
        <v>98.08</v>
      </c>
      <c r="AM2934" s="45">
        <f t="shared" si="838"/>
        <v>14.712</v>
      </c>
      <c r="AN2934" s="84">
        <f t="shared" si="839"/>
        <v>3956</v>
      </c>
      <c r="AO2934" s="46">
        <f t="shared" si="840"/>
        <v>847</v>
      </c>
      <c r="AP2934" s="72"/>
      <c r="AQ2934" s="46"/>
      <c r="AR2934" s="46"/>
      <c r="AS2934" s="46"/>
      <c r="AT2934" s="46">
        <f t="shared" si="841"/>
        <v>0</v>
      </c>
      <c r="AU2934" s="85">
        <f t="shared" si="842"/>
        <v>3956</v>
      </c>
      <c r="AV2934" s="46">
        <f t="shared" si="843"/>
        <v>0</v>
      </c>
      <c r="AW2934" s="46"/>
      <c r="AX2934" s="86">
        <f t="shared" si="844"/>
        <v>3956</v>
      </c>
    </row>
    <row r="2935" spans="1:50" s="56" customFormat="1" ht="13.5" customHeight="1" x14ac:dyDescent="0.25">
      <c r="A2935" s="19" t="s">
        <v>551</v>
      </c>
      <c r="B2935" s="20" t="s">
        <v>42</v>
      </c>
      <c r="C2935" s="21" t="s">
        <v>43</v>
      </c>
      <c r="D2935" s="20" t="s">
        <v>9456</v>
      </c>
      <c r="E2935" s="22">
        <v>328421</v>
      </c>
      <c r="F2935" s="23" t="s">
        <v>9457</v>
      </c>
      <c r="G2935" s="23" t="s">
        <v>8836</v>
      </c>
      <c r="H2935" s="24">
        <v>710249292</v>
      </c>
      <c r="I2935" s="25">
        <v>35562447</v>
      </c>
      <c r="J2935" s="23" t="s">
        <v>3656</v>
      </c>
      <c r="K2935" s="26" t="s">
        <v>551</v>
      </c>
      <c r="L2935" s="23" t="s">
        <v>8841</v>
      </c>
      <c r="M2935" s="27">
        <v>4941</v>
      </c>
      <c r="N2935" s="23" t="s">
        <v>9458</v>
      </c>
      <c r="O2935" s="23" t="s">
        <v>9460</v>
      </c>
      <c r="P2935" s="28">
        <v>525871</v>
      </c>
      <c r="Q2935" s="21" t="s">
        <v>51</v>
      </c>
      <c r="R2935" s="46">
        <v>10</v>
      </c>
      <c r="S2935" s="46">
        <v>3</v>
      </c>
      <c r="T2935" s="46">
        <f t="shared" si="833"/>
        <v>13</v>
      </c>
      <c r="U2935" s="68">
        <v>95.96</v>
      </c>
      <c r="V2935" s="69">
        <f t="shared" si="835"/>
        <v>14.393999999999998</v>
      </c>
      <c r="W2935" s="46">
        <f t="shared" si="845"/>
        <v>2245</v>
      </c>
      <c r="X2935" s="46"/>
      <c r="Y2935" s="45">
        <v>0</v>
      </c>
      <c r="Z2935" s="45">
        <v>0</v>
      </c>
      <c r="AA2935" s="45">
        <f t="shared" si="848"/>
        <v>0</v>
      </c>
      <c r="AB2935" s="46">
        <f t="shared" si="849"/>
        <v>10</v>
      </c>
      <c r="AC2935" s="46">
        <f t="shared" si="850"/>
        <v>3</v>
      </c>
      <c r="AD2935" s="46">
        <f t="shared" si="846"/>
        <v>13</v>
      </c>
      <c r="AE2935" s="68">
        <v>95.96</v>
      </c>
      <c r="AF2935" s="69">
        <f t="shared" si="836"/>
        <v>14.393999999999998</v>
      </c>
      <c r="AG2935" s="46">
        <f t="shared" si="847"/>
        <v>2245</v>
      </c>
      <c r="AH2935" s="46">
        <f t="shared" si="837"/>
        <v>0</v>
      </c>
      <c r="AI2935" s="45">
        <f>VLOOKUP(H2935,'[1]MŠ na kmeňovú školu V40'!$H$3:Y6006,18,0)</f>
        <v>8</v>
      </c>
      <c r="AJ2935" s="45">
        <f>VLOOKUP(H2935,'[1]MŠ na kmeňovú školu V40'!$H$3:AE6007,24,0)</f>
        <v>1</v>
      </c>
      <c r="AK2935" s="45">
        <f t="shared" si="834"/>
        <v>9</v>
      </c>
      <c r="AL2935" s="45">
        <v>98.08</v>
      </c>
      <c r="AM2935" s="45">
        <f t="shared" si="838"/>
        <v>14.712</v>
      </c>
      <c r="AN2935" s="84">
        <f t="shared" si="839"/>
        <v>2027</v>
      </c>
      <c r="AO2935" s="46">
        <f t="shared" si="840"/>
        <v>-218</v>
      </c>
      <c r="AP2935" s="72"/>
      <c r="AQ2935" s="46"/>
      <c r="AR2935" s="46"/>
      <c r="AS2935" s="46"/>
      <c r="AT2935" s="46">
        <f t="shared" si="841"/>
        <v>0</v>
      </c>
      <c r="AU2935" s="85">
        <f t="shared" si="842"/>
        <v>2027</v>
      </c>
      <c r="AV2935" s="46">
        <f t="shared" si="843"/>
        <v>0</v>
      </c>
      <c r="AW2935" s="46"/>
      <c r="AX2935" s="86">
        <f t="shared" si="844"/>
        <v>2027</v>
      </c>
    </row>
    <row r="2936" spans="1:50" s="50" customFormat="1" ht="13.5" customHeight="1" x14ac:dyDescent="0.25">
      <c r="A2936" s="19" t="s">
        <v>551</v>
      </c>
      <c r="B2936" s="20" t="s">
        <v>42</v>
      </c>
      <c r="C2936" s="21" t="s">
        <v>43</v>
      </c>
      <c r="D2936" s="20" t="s">
        <v>9461</v>
      </c>
      <c r="E2936" s="22">
        <v>328448</v>
      </c>
      <c r="F2936" s="23" t="s">
        <v>9462</v>
      </c>
      <c r="G2936" s="23" t="s">
        <v>8836</v>
      </c>
      <c r="H2936" s="24">
        <v>710029837</v>
      </c>
      <c r="I2936" s="25">
        <v>328448</v>
      </c>
      <c r="J2936" s="23" t="s">
        <v>54</v>
      </c>
      <c r="K2936" s="26" t="s">
        <v>551</v>
      </c>
      <c r="L2936" s="23" t="s">
        <v>8841</v>
      </c>
      <c r="M2936" s="27">
        <v>4932</v>
      </c>
      <c r="N2936" s="23" t="s">
        <v>9463</v>
      </c>
      <c r="O2936" s="23" t="s">
        <v>9464</v>
      </c>
      <c r="P2936" s="28">
        <v>525898</v>
      </c>
      <c r="Q2936" s="21" t="s">
        <v>51</v>
      </c>
      <c r="R2936" s="46">
        <v>9</v>
      </c>
      <c r="S2936" s="46">
        <v>1</v>
      </c>
      <c r="T2936" s="46">
        <f t="shared" si="833"/>
        <v>10</v>
      </c>
      <c r="U2936" s="68">
        <v>95.96</v>
      </c>
      <c r="V2936" s="69">
        <f t="shared" si="835"/>
        <v>14.393999999999998</v>
      </c>
      <c r="W2936" s="46">
        <f t="shared" si="845"/>
        <v>1727</v>
      </c>
      <c r="X2936" s="46"/>
      <c r="Y2936" s="45">
        <v>0</v>
      </c>
      <c r="Z2936" s="45">
        <v>0</v>
      </c>
      <c r="AA2936" s="45">
        <f t="shared" si="848"/>
        <v>0</v>
      </c>
      <c r="AB2936" s="46">
        <f t="shared" si="849"/>
        <v>9</v>
      </c>
      <c r="AC2936" s="46">
        <f t="shared" si="850"/>
        <v>1</v>
      </c>
      <c r="AD2936" s="46">
        <f t="shared" si="846"/>
        <v>10</v>
      </c>
      <c r="AE2936" s="68">
        <v>95.96</v>
      </c>
      <c r="AF2936" s="69">
        <f t="shared" si="836"/>
        <v>14.393999999999998</v>
      </c>
      <c r="AG2936" s="46">
        <f t="shared" si="847"/>
        <v>1727</v>
      </c>
      <c r="AH2936" s="46">
        <f t="shared" si="837"/>
        <v>0</v>
      </c>
      <c r="AI2936" s="45">
        <f>VLOOKUP(H2936,'[1]MŠ na kmeňovú školu V40'!$H$3:Y6007,18,0)</f>
        <v>10</v>
      </c>
      <c r="AJ2936" s="45">
        <f>VLOOKUP(H2936,'[1]MŠ na kmeňovú školu V40'!$H$3:AE6008,24,0)</f>
        <v>0</v>
      </c>
      <c r="AK2936" s="45">
        <f t="shared" si="834"/>
        <v>10</v>
      </c>
      <c r="AL2936" s="45">
        <v>98.08</v>
      </c>
      <c r="AM2936" s="45">
        <f t="shared" si="838"/>
        <v>14.712</v>
      </c>
      <c r="AN2936" s="84">
        <f t="shared" si="839"/>
        <v>1740</v>
      </c>
      <c r="AO2936" s="46">
        <f t="shared" si="840"/>
        <v>13</v>
      </c>
      <c r="AP2936" s="72"/>
      <c r="AQ2936" s="46"/>
      <c r="AR2936" s="46"/>
      <c r="AS2936" s="46"/>
      <c r="AT2936" s="46">
        <f t="shared" si="841"/>
        <v>0</v>
      </c>
      <c r="AU2936" s="85">
        <f t="shared" si="842"/>
        <v>1740</v>
      </c>
      <c r="AV2936" s="46">
        <f t="shared" si="843"/>
        <v>0</v>
      </c>
      <c r="AW2936" s="46"/>
      <c r="AX2936" s="86">
        <f t="shared" si="844"/>
        <v>1740</v>
      </c>
    </row>
    <row r="2937" spans="1:50" s="56" customFormat="1" ht="13.5" customHeight="1" x14ac:dyDescent="0.25">
      <c r="A2937" s="19" t="s">
        <v>551</v>
      </c>
      <c r="B2937" s="20" t="s">
        <v>42</v>
      </c>
      <c r="C2937" s="21" t="s">
        <v>43</v>
      </c>
      <c r="D2937" s="20" t="s">
        <v>9465</v>
      </c>
      <c r="E2937" s="22">
        <v>328499</v>
      </c>
      <c r="F2937" s="23" t="s">
        <v>9466</v>
      </c>
      <c r="G2937" s="23" t="s">
        <v>8836</v>
      </c>
      <c r="H2937" s="24">
        <v>710029888</v>
      </c>
      <c r="I2937" s="25">
        <v>328499</v>
      </c>
      <c r="J2937" s="23" t="s">
        <v>54</v>
      </c>
      <c r="K2937" s="26" t="s">
        <v>551</v>
      </c>
      <c r="L2937" s="23" t="s">
        <v>8841</v>
      </c>
      <c r="M2937" s="27">
        <v>4934</v>
      </c>
      <c r="N2937" s="23" t="s">
        <v>9467</v>
      </c>
      <c r="O2937" s="23" t="s">
        <v>9468</v>
      </c>
      <c r="P2937" s="28">
        <v>525952</v>
      </c>
      <c r="Q2937" s="21" t="s">
        <v>51</v>
      </c>
      <c r="R2937" s="46">
        <v>9</v>
      </c>
      <c r="S2937" s="46">
        <v>0</v>
      </c>
      <c r="T2937" s="46">
        <f t="shared" ref="T2937:T3000" si="851">+R2937+S2937</f>
        <v>9</v>
      </c>
      <c r="U2937" s="68">
        <v>95.96</v>
      </c>
      <c r="V2937" s="69">
        <f t="shared" si="835"/>
        <v>14.393999999999998</v>
      </c>
      <c r="W2937" s="46">
        <f t="shared" si="845"/>
        <v>1555</v>
      </c>
      <c r="X2937" s="46"/>
      <c r="Y2937" s="45">
        <v>0</v>
      </c>
      <c r="Z2937" s="45">
        <v>0</v>
      </c>
      <c r="AA2937" s="45">
        <f t="shared" si="848"/>
        <v>0</v>
      </c>
      <c r="AB2937" s="46">
        <f t="shared" si="849"/>
        <v>9</v>
      </c>
      <c r="AC2937" s="46">
        <f t="shared" si="850"/>
        <v>0</v>
      </c>
      <c r="AD2937" s="46">
        <f t="shared" si="846"/>
        <v>9</v>
      </c>
      <c r="AE2937" s="68">
        <v>95.96</v>
      </c>
      <c r="AF2937" s="69">
        <f t="shared" si="836"/>
        <v>14.393999999999998</v>
      </c>
      <c r="AG2937" s="46">
        <f t="shared" si="847"/>
        <v>1555</v>
      </c>
      <c r="AH2937" s="46">
        <f t="shared" si="837"/>
        <v>0</v>
      </c>
      <c r="AI2937" s="45">
        <f>VLOOKUP(H2937,'[1]MŠ na kmeňovú školu V40'!$H$3:Y6008,18,0)</f>
        <v>4</v>
      </c>
      <c r="AJ2937" s="45">
        <f>VLOOKUP(H2937,'[1]MŠ na kmeňovú školu V40'!$H$3:AE6009,24,0)</f>
        <v>1</v>
      </c>
      <c r="AK2937" s="45">
        <f t="shared" si="834"/>
        <v>5</v>
      </c>
      <c r="AL2937" s="45">
        <v>98.08</v>
      </c>
      <c r="AM2937" s="45">
        <f t="shared" si="838"/>
        <v>14.712</v>
      </c>
      <c r="AN2937" s="84">
        <f t="shared" si="839"/>
        <v>1331</v>
      </c>
      <c r="AO2937" s="46">
        <f t="shared" si="840"/>
        <v>-224</v>
      </c>
      <c r="AP2937" s="72"/>
      <c r="AQ2937" s="46"/>
      <c r="AR2937" s="46"/>
      <c r="AS2937" s="46"/>
      <c r="AT2937" s="46">
        <f t="shared" si="841"/>
        <v>0</v>
      </c>
      <c r="AU2937" s="85">
        <f t="shared" si="842"/>
        <v>1331</v>
      </c>
      <c r="AV2937" s="46">
        <f t="shared" si="843"/>
        <v>0</v>
      </c>
      <c r="AW2937" s="46"/>
      <c r="AX2937" s="86">
        <f t="shared" si="844"/>
        <v>1331</v>
      </c>
    </row>
    <row r="2938" spans="1:50" s="56" customFormat="1" ht="13.5" customHeight="1" x14ac:dyDescent="0.25">
      <c r="A2938" s="19" t="s">
        <v>551</v>
      </c>
      <c r="B2938" s="20" t="s">
        <v>42</v>
      </c>
      <c r="C2938" s="21" t="s">
        <v>43</v>
      </c>
      <c r="D2938" s="20" t="s">
        <v>9469</v>
      </c>
      <c r="E2938" s="22">
        <v>328596</v>
      </c>
      <c r="F2938" s="23" t="s">
        <v>9470</v>
      </c>
      <c r="G2938" s="23" t="s">
        <v>8836</v>
      </c>
      <c r="H2938" s="24">
        <v>710029950</v>
      </c>
      <c r="I2938" s="25">
        <v>35543701</v>
      </c>
      <c r="J2938" s="23" t="s">
        <v>100</v>
      </c>
      <c r="K2938" s="26" t="s">
        <v>551</v>
      </c>
      <c r="L2938" s="23" t="s">
        <v>8841</v>
      </c>
      <c r="M2938" s="27">
        <v>4923</v>
      </c>
      <c r="N2938" s="23" t="s">
        <v>9471</v>
      </c>
      <c r="O2938" s="23" t="s">
        <v>9472</v>
      </c>
      <c r="P2938" s="28">
        <v>526045</v>
      </c>
      <c r="Q2938" s="21" t="s">
        <v>51</v>
      </c>
      <c r="R2938" s="46">
        <v>8</v>
      </c>
      <c r="S2938" s="46">
        <v>0</v>
      </c>
      <c r="T2938" s="46">
        <f t="shared" si="851"/>
        <v>8</v>
      </c>
      <c r="U2938" s="68">
        <v>95.96</v>
      </c>
      <c r="V2938" s="69">
        <f t="shared" si="835"/>
        <v>14.393999999999998</v>
      </c>
      <c r="W2938" s="46">
        <f t="shared" si="845"/>
        <v>1382</v>
      </c>
      <c r="X2938" s="46"/>
      <c r="Y2938" s="45">
        <v>0</v>
      </c>
      <c r="Z2938" s="45">
        <v>0</v>
      </c>
      <c r="AA2938" s="45">
        <f t="shared" si="848"/>
        <v>0</v>
      </c>
      <c r="AB2938" s="46">
        <f t="shared" si="849"/>
        <v>8</v>
      </c>
      <c r="AC2938" s="46">
        <f t="shared" si="850"/>
        <v>0</v>
      </c>
      <c r="AD2938" s="46">
        <f t="shared" si="846"/>
        <v>8</v>
      </c>
      <c r="AE2938" s="68">
        <v>95.96</v>
      </c>
      <c r="AF2938" s="69">
        <f t="shared" si="836"/>
        <v>14.393999999999998</v>
      </c>
      <c r="AG2938" s="46">
        <f t="shared" si="847"/>
        <v>1382</v>
      </c>
      <c r="AH2938" s="46">
        <f t="shared" si="837"/>
        <v>0</v>
      </c>
      <c r="AI2938" s="45">
        <f>VLOOKUP(H2938,'[1]MŠ na kmeňovú školu V40'!$H$3:Y6009,18,0)</f>
        <v>6</v>
      </c>
      <c r="AJ2938" s="45">
        <f>VLOOKUP(H2938,'[1]MŠ na kmeňovú školu V40'!$H$3:AE6010,24,0)</f>
        <v>0</v>
      </c>
      <c r="AK2938" s="45">
        <f t="shared" si="834"/>
        <v>6</v>
      </c>
      <c r="AL2938" s="45">
        <v>98.08</v>
      </c>
      <c r="AM2938" s="45">
        <f t="shared" si="838"/>
        <v>14.712</v>
      </c>
      <c r="AN2938" s="84">
        <f t="shared" si="839"/>
        <v>1274</v>
      </c>
      <c r="AO2938" s="46">
        <f t="shared" si="840"/>
        <v>-108</v>
      </c>
      <c r="AP2938" s="72"/>
      <c r="AQ2938" s="46"/>
      <c r="AR2938" s="46"/>
      <c r="AS2938" s="46"/>
      <c r="AT2938" s="46">
        <f t="shared" si="841"/>
        <v>0</v>
      </c>
      <c r="AU2938" s="85">
        <f t="shared" si="842"/>
        <v>1274</v>
      </c>
      <c r="AV2938" s="46">
        <f t="shared" si="843"/>
        <v>0</v>
      </c>
      <c r="AW2938" s="46"/>
      <c r="AX2938" s="86">
        <f t="shared" si="844"/>
        <v>1274</v>
      </c>
    </row>
    <row r="2939" spans="1:50" s="56" customFormat="1" ht="13.5" customHeight="1" x14ac:dyDescent="0.25">
      <c r="A2939" s="19" t="s">
        <v>551</v>
      </c>
      <c r="B2939" s="20" t="s">
        <v>42</v>
      </c>
      <c r="C2939" s="21" t="s">
        <v>43</v>
      </c>
      <c r="D2939" s="20" t="s">
        <v>9473</v>
      </c>
      <c r="E2939" s="22">
        <v>328600</v>
      </c>
      <c r="F2939" s="23" t="s">
        <v>9474</v>
      </c>
      <c r="G2939" s="23" t="s">
        <v>8836</v>
      </c>
      <c r="H2939" s="24">
        <v>710029977</v>
      </c>
      <c r="I2939" s="25">
        <v>328600</v>
      </c>
      <c r="J2939" s="23" t="s">
        <v>54</v>
      </c>
      <c r="K2939" s="26" t="s">
        <v>551</v>
      </c>
      <c r="L2939" s="23" t="s">
        <v>8841</v>
      </c>
      <c r="M2939" s="27">
        <v>4935</v>
      </c>
      <c r="N2939" s="23" t="s">
        <v>9475</v>
      </c>
      <c r="O2939" s="23" t="s">
        <v>9476</v>
      </c>
      <c r="P2939" s="28">
        <v>526053</v>
      </c>
      <c r="Q2939" s="21" t="s">
        <v>51</v>
      </c>
      <c r="R2939" s="46">
        <v>4</v>
      </c>
      <c r="S2939" s="46">
        <v>2</v>
      </c>
      <c r="T2939" s="46">
        <f t="shared" si="851"/>
        <v>6</v>
      </c>
      <c r="U2939" s="68">
        <v>95.96</v>
      </c>
      <c r="V2939" s="69">
        <f t="shared" si="835"/>
        <v>14.393999999999998</v>
      </c>
      <c r="W2939" s="46">
        <f t="shared" si="845"/>
        <v>1036</v>
      </c>
      <c r="X2939" s="46"/>
      <c r="Y2939" s="45">
        <v>0</v>
      </c>
      <c r="Z2939" s="45">
        <v>0</v>
      </c>
      <c r="AA2939" s="45">
        <f t="shared" si="848"/>
        <v>0</v>
      </c>
      <c r="AB2939" s="46">
        <f t="shared" si="849"/>
        <v>4</v>
      </c>
      <c r="AC2939" s="46">
        <f t="shared" si="850"/>
        <v>2</v>
      </c>
      <c r="AD2939" s="46">
        <f t="shared" si="846"/>
        <v>6</v>
      </c>
      <c r="AE2939" s="68">
        <v>95.96</v>
      </c>
      <c r="AF2939" s="69">
        <f t="shared" si="836"/>
        <v>14.393999999999998</v>
      </c>
      <c r="AG2939" s="46">
        <f t="shared" si="847"/>
        <v>1036</v>
      </c>
      <c r="AH2939" s="46">
        <f t="shared" si="837"/>
        <v>0</v>
      </c>
      <c r="AI2939" s="45">
        <f>VLOOKUP(H2939,'[1]MŠ na kmeňovú školu V40'!$H$3:Y6010,18,0)</f>
        <v>7</v>
      </c>
      <c r="AJ2939" s="45">
        <f>VLOOKUP(H2939,'[1]MŠ na kmeňovú školu V40'!$H$3:AE6011,24,0)</f>
        <v>1</v>
      </c>
      <c r="AK2939" s="45">
        <f t="shared" si="834"/>
        <v>8</v>
      </c>
      <c r="AL2939" s="45">
        <v>98.08</v>
      </c>
      <c r="AM2939" s="45">
        <f t="shared" si="838"/>
        <v>14.712</v>
      </c>
      <c r="AN2939" s="84">
        <f t="shared" si="839"/>
        <v>1162</v>
      </c>
      <c r="AO2939" s="46">
        <f t="shared" si="840"/>
        <v>126</v>
      </c>
      <c r="AP2939" s="72"/>
      <c r="AQ2939" s="46"/>
      <c r="AR2939" s="46"/>
      <c r="AS2939" s="46"/>
      <c r="AT2939" s="46">
        <f t="shared" si="841"/>
        <v>0</v>
      </c>
      <c r="AU2939" s="85">
        <f t="shared" si="842"/>
        <v>1162</v>
      </c>
      <c r="AV2939" s="46">
        <f t="shared" si="843"/>
        <v>0</v>
      </c>
      <c r="AW2939" s="46"/>
      <c r="AX2939" s="86">
        <f t="shared" si="844"/>
        <v>1162</v>
      </c>
    </row>
    <row r="2940" spans="1:50" s="56" customFormat="1" ht="13.5" customHeight="1" x14ac:dyDescent="0.25">
      <c r="A2940" s="19" t="s">
        <v>551</v>
      </c>
      <c r="B2940" s="20" t="s">
        <v>42</v>
      </c>
      <c r="C2940" s="21" t="s">
        <v>43</v>
      </c>
      <c r="D2940" s="20" t="s">
        <v>9477</v>
      </c>
      <c r="E2940" s="22">
        <v>328626</v>
      </c>
      <c r="F2940" s="23" t="s">
        <v>9478</v>
      </c>
      <c r="G2940" s="23" t="s">
        <v>8836</v>
      </c>
      <c r="H2940" s="24">
        <v>710029993</v>
      </c>
      <c r="I2940" s="25">
        <v>328626</v>
      </c>
      <c r="J2940" s="23" t="s">
        <v>976</v>
      </c>
      <c r="K2940" s="26" t="s">
        <v>551</v>
      </c>
      <c r="L2940" s="23" t="s">
        <v>8841</v>
      </c>
      <c r="M2940" s="27">
        <v>4932</v>
      </c>
      <c r="N2940" s="23" t="s">
        <v>9479</v>
      </c>
      <c r="O2940" s="23" t="s">
        <v>9480</v>
      </c>
      <c r="P2940" s="28">
        <v>526070</v>
      </c>
      <c r="Q2940" s="21" t="s">
        <v>51</v>
      </c>
      <c r="R2940" s="46">
        <v>7</v>
      </c>
      <c r="S2940" s="46">
        <v>0</v>
      </c>
      <c r="T2940" s="46">
        <f t="shared" si="851"/>
        <v>7</v>
      </c>
      <c r="U2940" s="68">
        <v>95.96</v>
      </c>
      <c r="V2940" s="69">
        <f t="shared" si="835"/>
        <v>14.393999999999998</v>
      </c>
      <c r="W2940" s="46">
        <f t="shared" si="845"/>
        <v>1209</v>
      </c>
      <c r="X2940" s="46"/>
      <c r="Y2940" s="45">
        <v>0</v>
      </c>
      <c r="Z2940" s="45">
        <v>0</v>
      </c>
      <c r="AA2940" s="45">
        <f t="shared" si="848"/>
        <v>0</v>
      </c>
      <c r="AB2940" s="46">
        <f t="shared" si="849"/>
        <v>7</v>
      </c>
      <c r="AC2940" s="46">
        <f t="shared" si="850"/>
        <v>0</v>
      </c>
      <c r="AD2940" s="46">
        <f t="shared" si="846"/>
        <v>7</v>
      </c>
      <c r="AE2940" s="68">
        <v>95.96</v>
      </c>
      <c r="AF2940" s="69">
        <f t="shared" si="836"/>
        <v>14.393999999999998</v>
      </c>
      <c r="AG2940" s="46">
        <f t="shared" si="847"/>
        <v>1209</v>
      </c>
      <c r="AH2940" s="46">
        <f t="shared" si="837"/>
        <v>0</v>
      </c>
      <c r="AI2940" s="45">
        <f>VLOOKUP(H2940,'[1]MŠ na kmeňovú školu V40'!$H$3:Y6011,18,0)</f>
        <v>8</v>
      </c>
      <c r="AJ2940" s="45">
        <f>VLOOKUP(H2940,'[1]MŠ na kmeňovú školu V40'!$H$3:AE6012,24,0)</f>
        <v>0</v>
      </c>
      <c r="AK2940" s="45">
        <f t="shared" ref="AK2940:AK3003" si="852">+AI2940+AJ2940</f>
        <v>8</v>
      </c>
      <c r="AL2940" s="45">
        <v>98.08</v>
      </c>
      <c r="AM2940" s="45">
        <f t="shared" si="838"/>
        <v>14.712</v>
      </c>
      <c r="AN2940" s="84">
        <f t="shared" si="839"/>
        <v>1277</v>
      </c>
      <c r="AO2940" s="46">
        <f t="shared" si="840"/>
        <v>68</v>
      </c>
      <c r="AP2940" s="72"/>
      <c r="AQ2940" s="46"/>
      <c r="AR2940" s="46"/>
      <c r="AS2940" s="46"/>
      <c r="AT2940" s="46">
        <f t="shared" si="841"/>
        <v>0</v>
      </c>
      <c r="AU2940" s="85">
        <f t="shared" si="842"/>
        <v>1277</v>
      </c>
      <c r="AV2940" s="46">
        <f t="shared" si="843"/>
        <v>0</v>
      </c>
      <c r="AW2940" s="46"/>
      <c r="AX2940" s="86">
        <f t="shared" si="844"/>
        <v>1277</v>
      </c>
    </row>
    <row r="2941" spans="1:50" s="56" customFormat="1" ht="13.5" customHeight="1" x14ac:dyDescent="0.25">
      <c r="A2941" s="19" t="s">
        <v>551</v>
      </c>
      <c r="B2941" s="20" t="s">
        <v>42</v>
      </c>
      <c r="C2941" s="21" t="s">
        <v>43</v>
      </c>
      <c r="D2941" s="20" t="s">
        <v>9481</v>
      </c>
      <c r="E2941" s="22">
        <v>328642</v>
      </c>
      <c r="F2941" s="23" t="s">
        <v>9482</v>
      </c>
      <c r="G2941" s="23" t="s">
        <v>8836</v>
      </c>
      <c r="H2941" s="24">
        <v>710030002</v>
      </c>
      <c r="I2941" s="25">
        <v>328642</v>
      </c>
      <c r="J2941" s="23" t="s">
        <v>222</v>
      </c>
      <c r="K2941" s="26" t="s">
        <v>551</v>
      </c>
      <c r="L2941" s="23" t="s">
        <v>8841</v>
      </c>
      <c r="M2941" s="27">
        <v>4911</v>
      </c>
      <c r="N2941" s="23" t="s">
        <v>9483</v>
      </c>
      <c r="O2941" s="23" t="s">
        <v>9484</v>
      </c>
      <c r="P2941" s="28">
        <v>526096</v>
      </c>
      <c r="Q2941" s="21" t="s">
        <v>51</v>
      </c>
      <c r="R2941" s="46">
        <v>29</v>
      </c>
      <c r="S2941" s="46">
        <v>3</v>
      </c>
      <c r="T2941" s="46">
        <f t="shared" si="851"/>
        <v>32</v>
      </c>
      <c r="U2941" s="68">
        <v>95.96</v>
      </c>
      <c r="V2941" s="69">
        <f t="shared" si="835"/>
        <v>14.393999999999998</v>
      </c>
      <c r="W2941" s="46">
        <f t="shared" si="845"/>
        <v>5527</v>
      </c>
      <c r="X2941" s="46"/>
      <c r="Y2941" s="45">
        <v>0</v>
      </c>
      <c r="Z2941" s="45">
        <v>0</v>
      </c>
      <c r="AA2941" s="45">
        <f t="shared" si="848"/>
        <v>0</v>
      </c>
      <c r="AB2941" s="46">
        <f t="shared" si="849"/>
        <v>29</v>
      </c>
      <c r="AC2941" s="46">
        <f t="shared" si="850"/>
        <v>3</v>
      </c>
      <c r="AD2941" s="46">
        <f t="shared" si="846"/>
        <v>32</v>
      </c>
      <c r="AE2941" s="68">
        <v>95.96</v>
      </c>
      <c r="AF2941" s="69">
        <f t="shared" si="836"/>
        <v>14.393999999999998</v>
      </c>
      <c r="AG2941" s="46">
        <f t="shared" si="847"/>
        <v>5527</v>
      </c>
      <c r="AH2941" s="46">
        <f t="shared" si="837"/>
        <v>0</v>
      </c>
      <c r="AI2941" s="45">
        <f>VLOOKUP(H2941,'[1]MŠ na kmeňovú školu V40'!$H$3:Y6012,18,0)</f>
        <v>32</v>
      </c>
      <c r="AJ2941" s="45">
        <f>VLOOKUP(H2941,'[1]MŠ na kmeňovú školu V40'!$H$3:AE6013,24,0)</f>
        <v>2</v>
      </c>
      <c r="AK2941" s="45">
        <f t="shared" si="852"/>
        <v>34</v>
      </c>
      <c r="AL2941" s="45">
        <v>98.08</v>
      </c>
      <c r="AM2941" s="45">
        <f t="shared" si="838"/>
        <v>14.712</v>
      </c>
      <c r="AN2941" s="84">
        <f t="shared" si="839"/>
        <v>5686</v>
      </c>
      <c r="AO2941" s="46">
        <f t="shared" si="840"/>
        <v>159</v>
      </c>
      <c r="AP2941" s="72"/>
      <c r="AQ2941" s="46"/>
      <c r="AR2941" s="46"/>
      <c r="AS2941" s="46"/>
      <c r="AT2941" s="46">
        <f t="shared" si="841"/>
        <v>0</v>
      </c>
      <c r="AU2941" s="85">
        <f t="shared" si="842"/>
        <v>5686</v>
      </c>
      <c r="AV2941" s="46">
        <f t="shared" si="843"/>
        <v>0</v>
      </c>
      <c r="AW2941" s="46"/>
      <c r="AX2941" s="86">
        <f t="shared" si="844"/>
        <v>5686</v>
      </c>
    </row>
    <row r="2942" spans="1:50" s="56" customFormat="1" ht="13.5" customHeight="1" x14ac:dyDescent="0.25">
      <c r="A2942" s="19" t="s">
        <v>551</v>
      </c>
      <c r="B2942" s="20" t="s">
        <v>42</v>
      </c>
      <c r="C2942" s="21" t="s">
        <v>43</v>
      </c>
      <c r="D2942" s="20" t="s">
        <v>9485</v>
      </c>
      <c r="E2942" s="22">
        <v>328685</v>
      </c>
      <c r="F2942" s="23" t="s">
        <v>9486</v>
      </c>
      <c r="G2942" s="23" t="s">
        <v>8836</v>
      </c>
      <c r="H2942" s="24">
        <v>710030037</v>
      </c>
      <c r="I2942" s="25">
        <v>328685</v>
      </c>
      <c r="J2942" s="23" t="s">
        <v>54</v>
      </c>
      <c r="K2942" s="26" t="s">
        <v>551</v>
      </c>
      <c r="L2942" s="23" t="s">
        <v>8841</v>
      </c>
      <c r="M2942" s="27">
        <v>4926</v>
      </c>
      <c r="N2942" s="23" t="s">
        <v>9487</v>
      </c>
      <c r="O2942" s="23" t="s">
        <v>9488</v>
      </c>
      <c r="P2942" s="28">
        <v>526134</v>
      </c>
      <c r="Q2942" s="21" t="s">
        <v>51</v>
      </c>
      <c r="R2942" s="46">
        <v>8</v>
      </c>
      <c r="S2942" s="46">
        <v>1</v>
      </c>
      <c r="T2942" s="46">
        <f t="shared" si="851"/>
        <v>9</v>
      </c>
      <c r="U2942" s="68">
        <v>95.96</v>
      </c>
      <c r="V2942" s="69">
        <f t="shared" si="835"/>
        <v>14.393999999999998</v>
      </c>
      <c r="W2942" s="46">
        <f t="shared" si="845"/>
        <v>1555</v>
      </c>
      <c r="X2942" s="46"/>
      <c r="Y2942" s="45">
        <v>0</v>
      </c>
      <c r="Z2942" s="45">
        <v>0</v>
      </c>
      <c r="AA2942" s="45">
        <f t="shared" si="848"/>
        <v>0</v>
      </c>
      <c r="AB2942" s="46">
        <f t="shared" si="849"/>
        <v>8</v>
      </c>
      <c r="AC2942" s="46">
        <f t="shared" si="850"/>
        <v>1</v>
      </c>
      <c r="AD2942" s="46">
        <f t="shared" si="846"/>
        <v>9</v>
      </c>
      <c r="AE2942" s="68">
        <v>95.96</v>
      </c>
      <c r="AF2942" s="69">
        <f t="shared" si="836"/>
        <v>14.393999999999998</v>
      </c>
      <c r="AG2942" s="46">
        <f t="shared" si="847"/>
        <v>1555</v>
      </c>
      <c r="AH2942" s="46">
        <f t="shared" si="837"/>
        <v>0</v>
      </c>
      <c r="AI2942" s="45">
        <f>VLOOKUP(H2942,'[1]MŠ na kmeňovú školu V40'!$H$3:Y6013,18,0)</f>
        <v>11</v>
      </c>
      <c r="AJ2942" s="45">
        <f>VLOOKUP(H2942,'[1]MŠ na kmeňovú školu V40'!$H$3:AE6014,24,0)</f>
        <v>1</v>
      </c>
      <c r="AK2942" s="45">
        <f t="shared" si="852"/>
        <v>12</v>
      </c>
      <c r="AL2942" s="45">
        <v>98.08</v>
      </c>
      <c r="AM2942" s="45">
        <f t="shared" si="838"/>
        <v>14.712</v>
      </c>
      <c r="AN2942" s="84">
        <f t="shared" si="839"/>
        <v>1743</v>
      </c>
      <c r="AO2942" s="46">
        <f t="shared" si="840"/>
        <v>188</v>
      </c>
      <c r="AP2942" s="72"/>
      <c r="AQ2942" s="46"/>
      <c r="AR2942" s="46"/>
      <c r="AS2942" s="46"/>
      <c r="AT2942" s="46">
        <f t="shared" si="841"/>
        <v>0</v>
      </c>
      <c r="AU2942" s="85">
        <f t="shared" si="842"/>
        <v>1743</v>
      </c>
      <c r="AV2942" s="46">
        <f t="shared" si="843"/>
        <v>0</v>
      </c>
      <c r="AW2942" s="46"/>
      <c r="AX2942" s="86">
        <f t="shared" si="844"/>
        <v>1743</v>
      </c>
    </row>
    <row r="2943" spans="1:50" s="56" customFormat="1" ht="13.5" customHeight="1" x14ac:dyDescent="0.25">
      <c r="A2943" s="19" t="s">
        <v>551</v>
      </c>
      <c r="B2943" s="20" t="s">
        <v>42</v>
      </c>
      <c r="C2943" s="21" t="s">
        <v>43</v>
      </c>
      <c r="D2943" s="20" t="s">
        <v>9489</v>
      </c>
      <c r="E2943" s="22">
        <v>328731</v>
      </c>
      <c r="F2943" s="23" t="s">
        <v>9490</v>
      </c>
      <c r="G2943" s="23" t="s">
        <v>8836</v>
      </c>
      <c r="H2943" s="24">
        <v>710030118</v>
      </c>
      <c r="I2943" s="25">
        <v>328731</v>
      </c>
      <c r="J2943" s="23" t="s">
        <v>54</v>
      </c>
      <c r="K2943" s="26" t="s">
        <v>551</v>
      </c>
      <c r="L2943" s="23" t="s">
        <v>8841</v>
      </c>
      <c r="M2943" s="27">
        <v>4935</v>
      </c>
      <c r="N2943" s="23" t="s">
        <v>9491</v>
      </c>
      <c r="O2943" s="23" t="s">
        <v>9492</v>
      </c>
      <c r="P2943" s="28">
        <v>526185</v>
      </c>
      <c r="Q2943" s="21" t="s">
        <v>51</v>
      </c>
      <c r="R2943" s="46">
        <v>13</v>
      </c>
      <c r="S2943" s="46">
        <v>0</v>
      </c>
      <c r="T2943" s="46">
        <f t="shared" si="851"/>
        <v>13</v>
      </c>
      <c r="U2943" s="68">
        <v>95.96</v>
      </c>
      <c r="V2943" s="69">
        <f t="shared" si="835"/>
        <v>14.393999999999998</v>
      </c>
      <c r="W2943" s="46">
        <f t="shared" si="845"/>
        <v>2245</v>
      </c>
      <c r="X2943" s="46"/>
      <c r="Y2943" s="45">
        <v>0</v>
      </c>
      <c r="Z2943" s="45">
        <v>0</v>
      </c>
      <c r="AA2943" s="45">
        <f t="shared" si="848"/>
        <v>0</v>
      </c>
      <c r="AB2943" s="46">
        <f t="shared" si="849"/>
        <v>13</v>
      </c>
      <c r="AC2943" s="46">
        <f t="shared" si="850"/>
        <v>0</v>
      </c>
      <c r="AD2943" s="46">
        <f t="shared" si="846"/>
        <v>13</v>
      </c>
      <c r="AE2943" s="68">
        <v>95.96</v>
      </c>
      <c r="AF2943" s="69">
        <f t="shared" si="836"/>
        <v>14.393999999999998</v>
      </c>
      <c r="AG2943" s="46">
        <f t="shared" si="847"/>
        <v>2245</v>
      </c>
      <c r="AH2943" s="46">
        <f t="shared" si="837"/>
        <v>0</v>
      </c>
      <c r="AI2943" s="45">
        <f>VLOOKUP(H2943,'[1]MŠ na kmeňovú školu V40'!$H$3:Y6014,18,0)</f>
        <v>13</v>
      </c>
      <c r="AJ2943" s="45">
        <f>VLOOKUP(H2943,'[1]MŠ na kmeňovú školu V40'!$H$3:AE6015,24,0)</f>
        <v>0</v>
      </c>
      <c r="AK2943" s="45">
        <f t="shared" si="852"/>
        <v>13</v>
      </c>
      <c r="AL2943" s="45">
        <v>98.08</v>
      </c>
      <c r="AM2943" s="45">
        <f t="shared" si="838"/>
        <v>14.712</v>
      </c>
      <c r="AN2943" s="84">
        <f t="shared" si="839"/>
        <v>2262</v>
      </c>
      <c r="AO2943" s="46">
        <f t="shared" si="840"/>
        <v>17</v>
      </c>
      <c r="AP2943" s="72"/>
      <c r="AQ2943" s="46"/>
      <c r="AR2943" s="46"/>
      <c r="AS2943" s="46"/>
      <c r="AT2943" s="46">
        <f t="shared" si="841"/>
        <v>0</v>
      </c>
      <c r="AU2943" s="85">
        <f t="shared" si="842"/>
        <v>2262</v>
      </c>
      <c r="AV2943" s="46">
        <f t="shared" si="843"/>
        <v>0</v>
      </c>
      <c r="AW2943" s="46"/>
      <c r="AX2943" s="86">
        <f t="shared" si="844"/>
        <v>2262</v>
      </c>
    </row>
    <row r="2944" spans="1:50" s="56" customFormat="1" ht="13.5" customHeight="1" x14ac:dyDescent="0.25">
      <c r="A2944" s="19" t="s">
        <v>551</v>
      </c>
      <c r="B2944" s="20" t="s">
        <v>42</v>
      </c>
      <c r="C2944" s="21" t="s">
        <v>43</v>
      </c>
      <c r="D2944" s="20" t="s">
        <v>9493</v>
      </c>
      <c r="E2944" s="22">
        <v>328766</v>
      </c>
      <c r="F2944" s="23" t="s">
        <v>9494</v>
      </c>
      <c r="G2944" s="23" t="s">
        <v>8836</v>
      </c>
      <c r="H2944" s="24">
        <v>710030223</v>
      </c>
      <c r="I2944" s="25">
        <v>328766</v>
      </c>
      <c r="J2944" s="23" t="s">
        <v>54</v>
      </c>
      <c r="K2944" s="26" t="s">
        <v>551</v>
      </c>
      <c r="L2944" s="23" t="s">
        <v>8841</v>
      </c>
      <c r="M2944" s="27">
        <v>4931</v>
      </c>
      <c r="N2944" s="23" t="s">
        <v>9495</v>
      </c>
      <c r="O2944" s="23" t="s">
        <v>9496</v>
      </c>
      <c r="P2944" s="28">
        <v>526207</v>
      </c>
      <c r="Q2944" s="21" t="s">
        <v>51</v>
      </c>
      <c r="R2944" s="46">
        <v>8</v>
      </c>
      <c r="S2944" s="46">
        <v>0</v>
      </c>
      <c r="T2944" s="46">
        <f t="shared" si="851"/>
        <v>8</v>
      </c>
      <c r="U2944" s="68">
        <v>95.96</v>
      </c>
      <c r="V2944" s="69">
        <f t="shared" si="835"/>
        <v>14.393999999999998</v>
      </c>
      <c r="W2944" s="46">
        <f t="shared" si="845"/>
        <v>1382</v>
      </c>
      <c r="X2944" s="46"/>
      <c r="Y2944" s="45">
        <v>0</v>
      </c>
      <c r="Z2944" s="45">
        <v>0</v>
      </c>
      <c r="AA2944" s="45">
        <f t="shared" si="848"/>
        <v>0</v>
      </c>
      <c r="AB2944" s="46">
        <f t="shared" si="849"/>
        <v>8</v>
      </c>
      <c r="AC2944" s="46">
        <f t="shared" si="850"/>
        <v>0</v>
      </c>
      <c r="AD2944" s="46">
        <f t="shared" si="846"/>
        <v>8</v>
      </c>
      <c r="AE2944" s="68">
        <v>95.96</v>
      </c>
      <c r="AF2944" s="69">
        <f t="shared" si="836"/>
        <v>14.393999999999998</v>
      </c>
      <c r="AG2944" s="46">
        <f t="shared" si="847"/>
        <v>1382</v>
      </c>
      <c r="AH2944" s="46">
        <f t="shared" si="837"/>
        <v>0</v>
      </c>
      <c r="AI2944" s="45">
        <f>VLOOKUP(H2944,'[1]MŠ na kmeňovú školu V40'!$H$3:Y6015,18,0)</f>
        <v>4</v>
      </c>
      <c r="AJ2944" s="45">
        <f>VLOOKUP(H2944,'[1]MŠ na kmeňovú školu V40'!$H$3:AE6016,24,0)</f>
        <v>0</v>
      </c>
      <c r="AK2944" s="45">
        <f t="shared" si="852"/>
        <v>4</v>
      </c>
      <c r="AL2944" s="45">
        <v>98.08</v>
      </c>
      <c r="AM2944" s="45">
        <f t="shared" si="838"/>
        <v>14.712</v>
      </c>
      <c r="AN2944" s="84">
        <f t="shared" si="839"/>
        <v>1157</v>
      </c>
      <c r="AO2944" s="46">
        <f t="shared" si="840"/>
        <v>-225</v>
      </c>
      <c r="AP2944" s="72"/>
      <c r="AQ2944" s="46"/>
      <c r="AR2944" s="46"/>
      <c r="AS2944" s="46"/>
      <c r="AT2944" s="46">
        <f t="shared" si="841"/>
        <v>0</v>
      </c>
      <c r="AU2944" s="85">
        <f t="shared" si="842"/>
        <v>1157</v>
      </c>
      <c r="AV2944" s="46">
        <f t="shared" si="843"/>
        <v>0</v>
      </c>
      <c r="AW2944" s="46"/>
      <c r="AX2944" s="86">
        <f t="shared" si="844"/>
        <v>1157</v>
      </c>
    </row>
    <row r="2945" spans="1:50" s="56" customFormat="1" ht="13.5" customHeight="1" x14ac:dyDescent="0.25">
      <c r="A2945" s="19" t="s">
        <v>551</v>
      </c>
      <c r="B2945" s="20" t="s">
        <v>42</v>
      </c>
      <c r="C2945" s="21" t="s">
        <v>43</v>
      </c>
      <c r="D2945" s="20" t="s">
        <v>9497</v>
      </c>
      <c r="E2945" s="22">
        <v>328774</v>
      </c>
      <c r="F2945" s="23" t="s">
        <v>9498</v>
      </c>
      <c r="G2945" s="23" t="s">
        <v>8836</v>
      </c>
      <c r="H2945" s="24">
        <v>710030231</v>
      </c>
      <c r="I2945" s="25">
        <v>328774</v>
      </c>
      <c r="J2945" s="23" t="s">
        <v>54</v>
      </c>
      <c r="K2945" s="26" t="s">
        <v>551</v>
      </c>
      <c r="L2945" s="23" t="s">
        <v>8841</v>
      </c>
      <c r="M2945" s="27">
        <v>4801</v>
      </c>
      <c r="N2945" s="23" t="s">
        <v>9499</v>
      </c>
      <c r="O2945" s="23" t="s">
        <v>9500</v>
      </c>
      <c r="P2945" s="28">
        <v>526215</v>
      </c>
      <c r="Q2945" s="21" t="s">
        <v>51</v>
      </c>
      <c r="R2945" s="46">
        <v>3</v>
      </c>
      <c r="S2945" s="46">
        <v>0</v>
      </c>
      <c r="T2945" s="46">
        <f t="shared" si="851"/>
        <v>3</v>
      </c>
      <c r="U2945" s="68">
        <v>95.96</v>
      </c>
      <c r="V2945" s="69">
        <f t="shared" si="835"/>
        <v>14.393999999999998</v>
      </c>
      <c r="W2945" s="46">
        <f t="shared" si="845"/>
        <v>518</v>
      </c>
      <c r="X2945" s="46"/>
      <c r="Y2945" s="45">
        <v>0</v>
      </c>
      <c r="Z2945" s="45">
        <v>0</v>
      </c>
      <c r="AA2945" s="45">
        <f t="shared" si="848"/>
        <v>0</v>
      </c>
      <c r="AB2945" s="46">
        <f t="shared" si="849"/>
        <v>3</v>
      </c>
      <c r="AC2945" s="46">
        <f t="shared" si="850"/>
        <v>0</v>
      </c>
      <c r="AD2945" s="46">
        <f t="shared" si="846"/>
        <v>3</v>
      </c>
      <c r="AE2945" s="68">
        <v>95.96</v>
      </c>
      <c r="AF2945" s="69">
        <f t="shared" si="836"/>
        <v>14.393999999999998</v>
      </c>
      <c r="AG2945" s="46">
        <f t="shared" si="847"/>
        <v>518</v>
      </c>
      <c r="AH2945" s="46">
        <f t="shared" si="837"/>
        <v>0</v>
      </c>
      <c r="AI2945" s="45">
        <f>VLOOKUP(H2945,'[1]MŠ na kmeňovú školu V40'!$H$3:Y6016,18,0)</f>
        <v>8</v>
      </c>
      <c r="AJ2945" s="45">
        <f>VLOOKUP(H2945,'[1]MŠ na kmeňovú školu V40'!$H$3:AE6017,24,0)</f>
        <v>0</v>
      </c>
      <c r="AK2945" s="45">
        <f t="shared" si="852"/>
        <v>8</v>
      </c>
      <c r="AL2945" s="45">
        <v>98.08</v>
      </c>
      <c r="AM2945" s="45">
        <f t="shared" si="838"/>
        <v>14.712</v>
      </c>
      <c r="AN2945" s="84">
        <f t="shared" si="839"/>
        <v>816</v>
      </c>
      <c r="AO2945" s="46">
        <f t="shared" si="840"/>
        <v>298</v>
      </c>
      <c r="AP2945" s="72"/>
      <c r="AQ2945" s="46"/>
      <c r="AR2945" s="46"/>
      <c r="AS2945" s="46"/>
      <c r="AT2945" s="46">
        <f t="shared" si="841"/>
        <v>0</v>
      </c>
      <c r="AU2945" s="85">
        <f t="shared" si="842"/>
        <v>816</v>
      </c>
      <c r="AV2945" s="46">
        <f t="shared" si="843"/>
        <v>0</v>
      </c>
      <c r="AW2945" s="46"/>
      <c r="AX2945" s="86">
        <f t="shared" si="844"/>
        <v>816</v>
      </c>
    </row>
    <row r="2946" spans="1:50" s="56" customFormat="1" ht="13.5" customHeight="1" x14ac:dyDescent="0.25">
      <c r="A2946" s="19" t="s">
        <v>551</v>
      </c>
      <c r="B2946" s="20" t="s">
        <v>42</v>
      </c>
      <c r="C2946" s="21" t="s">
        <v>43</v>
      </c>
      <c r="D2946" s="20" t="s">
        <v>9501</v>
      </c>
      <c r="E2946" s="22">
        <v>328782</v>
      </c>
      <c r="F2946" s="23" t="s">
        <v>9502</v>
      </c>
      <c r="G2946" s="23" t="s">
        <v>8836</v>
      </c>
      <c r="H2946" s="24">
        <v>710030240</v>
      </c>
      <c r="I2946" s="25">
        <v>328782</v>
      </c>
      <c r="J2946" s="23" t="s">
        <v>976</v>
      </c>
      <c r="K2946" s="26" t="s">
        <v>551</v>
      </c>
      <c r="L2946" s="23" t="s">
        <v>8841</v>
      </c>
      <c r="M2946" s="27">
        <v>4952</v>
      </c>
      <c r="N2946" s="23" t="s">
        <v>9503</v>
      </c>
      <c r="O2946" s="23" t="s">
        <v>9504</v>
      </c>
      <c r="P2946" s="28">
        <v>526223</v>
      </c>
      <c r="Q2946" s="21" t="s">
        <v>51</v>
      </c>
      <c r="R2946" s="46">
        <v>4</v>
      </c>
      <c r="S2946" s="46">
        <v>1</v>
      </c>
      <c r="T2946" s="46">
        <f t="shared" si="851"/>
        <v>5</v>
      </c>
      <c r="U2946" s="68">
        <v>95.96</v>
      </c>
      <c r="V2946" s="69">
        <f t="shared" ref="V2946:V3009" si="853">+U2946*15%</f>
        <v>14.393999999999998</v>
      </c>
      <c r="W2946" s="46">
        <f t="shared" si="845"/>
        <v>864</v>
      </c>
      <c r="X2946" s="46"/>
      <c r="Y2946" s="45">
        <v>0</v>
      </c>
      <c r="Z2946" s="45">
        <v>0</v>
      </c>
      <c r="AA2946" s="45">
        <f t="shared" si="848"/>
        <v>0</v>
      </c>
      <c r="AB2946" s="46">
        <f t="shared" si="849"/>
        <v>4</v>
      </c>
      <c r="AC2946" s="46">
        <f t="shared" si="850"/>
        <v>1</v>
      </c>
      <c r="AD2946" s="46">
        <f t="shared" si="846"/>
        <v>5</v>
      </c>
      <c r="AE2946" s="68">
        <v>95.96</v>
      </c>
      <c r="AF2946" s="69">
        <f t="shared" ref="AF2946:AF3009" si="854">+AE2946*15%</f>
        <v>14.393999999999998</v>
      </c>
      <c r="AG2946" s="46">
        <f t="shared" si="847"/>
        <v>864</v>
      </c>
      <c r="AH2946" s="46">
        <f t="shared" ref="AH2946:AH3009" si="855">+AG2946-W2946</f>
        <v>0</v>
      </c>
      <c r="AI2946" s="45">
        <f>VLOOKUP(H2946,'[1]MŠ na kmeňovú školu V40'!$H$3:Y6017,18,0)</f>
        <v>4</v>
      </c>
      <c r="AJ2946" s="45">
        <f>VLOOKUP(H2946,'[1]MŠ na kmeňovú školu V40'!$H$3:AE6018,24,0)</f>
        <v>0</v>
      </c>
      <c r="AK2946" s="45">
        <f t="shared" si="852"/>
        <v>4</v>
      </c>
      <c r="AL2946" s="45">
        <v>98.08</v>
      </c>
      <c r="AM2946" s="45">
        <f t="shared" ref="AM2946:AM3009" si="856">+AL2946*15%</f>
        <v>14.712</v>
      </c>
      <c r="AN2946" s="84">
        <f t="shared" si="839"/>
        <v>811</v>
      </c>
      <c r="AO2946" s="46">
        <f t="shared" si="840"/>
        <v>-53</v>
      </c>
      <c r="AP2946" s="72"/>
      <c r="AQ2946" s="46"/>
      <c r="AR2946" s="46"/>
      <c r="AS2946" s="46"/>
      <c r="AT2946" s="46">
        <f t="shared" si="841"/>
        <v>0</v>
      </c>
      <c r="AU2946" s="85">
        <f t="shared" si="842"/>
        <v>811</v>
      </c>
      <c r="AV2946" s="46">
        <f t="shared" si="843"/>
        <v>0</v>
      </c>
      <c r="AW2946" s="46"/>
      <c r="AX2946" s="86">
        <f t="shared" si="844"/>
        <v>811</v>
      </c>
    </row>
    <row r="2947" spans="1:50" s="56" customFormat="1" ht="13.5" customHeight="1" x14ac:dyDescent="0.25">
      <c r="A2947" s="19" t="s">
        <v>551</v>
      </c>
      <c r="B2947" s="20" t="s">
        <v>42</v>
      </c>
      <c r="C2947" s="21" t="s">
        <v>43</v>
      </c>
      <c r="D2947" s="20" t="s">
        <v>9505</v>
      </c>
      <c r="E2947" s="22">
        <v>328847</v>
      </c>
      <c r="F2947" s="23" t="s">
        <v>9506</v>
      </c>
      <c r="G2947" s="23" t="s">
        <v>8836</v>
      </c>
      <c r="H2947" s="24">
        <v>710030312</v>
      </c>
      <c r="I2947" s="25">
        <v>328847</v>
      </c>
      <c r="J2947" s="23" t="s">
        <v>54</v>
      </c>
      <c r="K2947" s="26" t="s">
        <v>551</v>
      </c>
      <c r="L2947" s="23" t="s">
        <v>8841</v>
      </c>
      <c r="M2947" s="27">
        <v>4936</v>
      </c>
      <c r="N2947" s="23" t="s">
        <v>9507</v>
      </c>
      <c r="O2947" s="23" t="s">
        <v>9508</v>
      </c>
      <c r="P2947" s="28">
        <v>526282</v>
      </c>
      <c r="Q2947" s="21" t="s">
        <v>51</v>
      </c>
      <c r="R2947" s="46">
        <v>17</v>
      </c>
      <c r="S2947" s="46">
        <v>0</v>
      </c>
      <c r="T2947" s="46">
        <f t="shared" si="851"/>
        <v>17</v>
      </c>
      <c r="U2947" s="68">
        <v>95.96</v>
      </c>
      <c r="V2947" s="69">
        <f t="shared" si="853"/>
        <v>14.393999999999998</v>
      </c>
      <c r="W2947" s="46">
        <f t="shared" si="845"/>
        <v>2936</v>
      </c>
      <c r="X2947" s="46"/>
      <c r="Y2947" s="45">
        <v>0</v>
      </c>
      <c r="Z2947" s="45">
        <v>0</v>
      </c>
      <c r="AA2947" s="45">
        <f t="shared" si="848"/>
        <v>0</v>
      </c>
      <c r="AB2947" s="46">
        <f t="shared" si="849"/>
        <v>17</v>
      </c>
      <c r="AC2947" s="46">
        <f t="shared" si="850"/>
        <v>0</v>
      </c>
      <c r="AD2947" s="46">
        <f t="shared" si="846"/>
        <v>17</v>
      </c>
      <c r="AE2947" s="68">
        <v>95.96</v>
      </c>
      <c r="AF2947" s="69">
        <f t="shared" si="854"/>
        <v>14.393999999999998</v>
      </c>
      <c r="AG2947" s="46">
        <f t="shared" si="847"/>
        <v>2936</v>
      </c>
      <c r="AH2947" s="46">
        <f t="shared" si="855"/>
        <v>0</v>
      </c>
      <c r="AI2947" s="45">
        <f>VLOOKUP(H2947,'[1]MŠ na kmeňovú školu V40'!$H$3:Y6018,18,0)</f>
        <v>13</v>
      </c>
      <c r="AJ2947" s="45">
        <f>VLOOKUP(H2947,'[1]MŠ na kmeňovú školu V40'!$H$3:AE6019,24,0)</f>
        <v>0</v>
      </c>
      <c r="AK2947" s="45">
        <f t="shared" si="852"/>
        <v>13</v>
      </c>
      <c r="AL2947" s="45">
        <v>98.08</v>
      </c>
      <c r="AM2947" s="45">
        <f t="shared" si="856"/>
        <v>14.712</v>
      </c>
      <c r="AN2947" s="84">
        <f t="shared" si="839"/>
        <v>2723</v>
      </c>
      <c r="AO2947" s="46">
        <f t="shared" si="840"/>
        <v>-213</v>
      </c>
      <c r="AP2947" s="72"/>
      <c r="AQ2947" s="46"/>
      <c r="AR2947" s="46"/>
      <c r="AS2947" s="46"/>
      <c r="AT2947" s="46">
        <f t="shared" si="841"/>
        <v>0</v>
      </c>
      <c r="AU2947" s="85">
        <f t="shared" si="842"/>
        <v>2723</v>
      </c>
      <c r="AV2947" s="46">
        <f t="shared" si="843"/>
        <v>0</v>
      </c>
      <c r="AW2947" s="46"/>
      <c r="AX2947" s="86">
        <f t="shared" si="844"/>
        <v>2723</v>
      </c>
    </row>
    <row r="2948" spans="1:50" s="56" customFormat="1" ht="13.5" customHeight="1" x14ac:dyDescent="0.25">
      <c r="A2948" s="19" t="s">
        <v>551</v>
      </c>
      <c r="B2948" s="20" t="s">
        <v>42</v>
      </c>
      <c r="C2948" s="21" t="s">
        <v>43</v>
      </c>
      <c r="D2948" s="20" t="s">
        <v>9509</v>
      </c>
      <c r="E2948" s="22">
        <v>328871</v>
      </c>
      <c r="F2948" s="23" t="s">
        <v>9510</v>
      </c>
      <c r="G2948" s="23" t="s">
        <v>8836</v>
      </c>
      <c r="H2948" s="24">
        <v>710030320</v>
      </c>
      <c r="I2948" s="25">
        <v>328871</v>
      </c>
      <c r="J2948" s="23" t="s">
        <v>54</v>
      </c>
      <c r="K2948" s="26" t="s">
        <v>551</v>
      </c>
      <c r="L2948" s="23" t="s">
        <v>8841</v>
      </c>
      <c r="M2948" s="27">
        <v>4932</v>
      </c>
      <c r="N2948" s="23" t="s">
        <v>9511</v>
      </c>
      <c r="O2948" s="23" t="s">
        <v>9512</v>
      </c>
      <c r="P2948" s="28">
        <v>526312</v>
      </c>
      <c r="Q2948" s="21" t="s">
        <v>51</v>
      </c>
      <c r="R2948" s="46">
        <v>13</v>
      </c>
      <c r="S2948" s="46">
        <v>2</v>
      </c>
      <c r="T2948" s="46">
        <f t="shared" si="851"/>
        <v>15</v>
      </c>
      <c r="U2948" s="68">
        <v>95.96</v>
      </c>
      <c r="V2948" s="69">
        <f t="shared" si="853"/>
        <v>14.393999999999998</v>
      </c>
      <c r="W2948" s="46">
        <f t="shared" si="845"/>
        <v>2591</v>
      </c>
      <c r="X2948" s="46"/>
      <c r="Y2948" s="45">
        <v>0</v>
      </c>
      <c r="Z2948" s="45">
        <v>0</v>
      </c>
      <c r="AA2948" s="45">
        <f t="shared" si="848"/>
        <v>0</v>
      </c>
      <c r="AB2948" s="46">
        <f t="shared" si="849"/>
        <v>13</v>
      </c>
      <c r="AC2948" s="46">
        <f t="shared" si="850"/>
        <v>2</v>
      </c>
      <c r="AD2948" s="46">
        <f t="shared" si="846"/>
        <v>15</v>
      </c>
      <c r="AE2948" s="68">
        <v>95.96</v>
      </c>
      <c r="AF2948" s="69">
        <f t="shared" si="854"/>
        <v>14.393999999999998</v>
      </c>
      <c r="AG2948" s="46">
        <f t="shared" si="847"/>
        <v>2591</v>
      </c>
      <c r="AH2948" s="46">
        <f t="shared" si="855"/>
        <v>0</v>
      </c>
      <c r="AI2948" s="45">
        <f>VLOOKUP(H2948,'[1]MŠ na kmeňovú školu V40'!$H$3:Y6019,18,0)</f>
        <v>19</v>
      </c>
      <c r="AJ2948" s="45">
        <f>VLOOKUP(H2948,'[1]MŠ na kmeňovú školu V40'!$H$3:AE6020,24,0)</f>
        <v>3</v>
      </c>
      <c r="AK2948" s="45">
        <f t="shared" si="852"/>
        <v>22</v>
      </c>
      <c r="AL2948" s="45">
        <v>98.08</v>
      </c>
      <c r="AM2948" s="45">
        <f t="shared" si="856"/>
        <v>14.712</v>
      </c>
      <c r="AN2948" s="84">
        <f t="shared" si="839"/>
        <v>3022</v>
      </c>
      <c r="AO2948" s="46">
        <f t="shared" si="840"/>
        <v>431</v>
      </c>
      <c r="AP2948" s="72"/>
      <c r="AQ2948" s="46"/>
      <c r="AR2948" s="46"/>
      <c r="AS2948" s="46"/>
      <c r="AT2948" s="46">
        <f t="shared" si="841"/>
        <v>0</v>
      </c>
      <c r="AU2948" s="85">
        <f t="shared" si="842"/>
        <v>3022</v>
      </c>
      <c r="AV2948" s="46">
        <f t="shared" si="843"/>
        <v>0</v>
      </c>
      <c r="AW2948" s="46"/>
      <c r="AX2948" s="86">
        <f t="shared" si="844"/>
        <v>3022</v>
      </c>
    </row>
    <row r="2949" spans="1:50" s="56" customFormat="1" ht="13.5" customHeight="1" x14ac:dyDescent="0.25">
      <c r="A2949" s="19" t="s">
        <v>551</v>
      </c>
      <c r="B2949" s="20" t="s">
        <v>42</v>
      </c>
      <c r="C2949" s="21" t="s">
        <v>43</v>
      </c>
      <c r="D2949" s="20" t="s">
        <v>9513</v>
      </c>
      <c r="E2949" s="22">
        <v>328898</v>
      </c>
      <c r="F2949" s="23" t="s">
        <v>9514</v>
      </c>
      <c r="G2949" s="23" t="s">
        <v>8836</v>
      </c>
      <c r="H2949" s="24">
        <v>710030339</v>
      </c>
      <c r="I2949" s="25">
        <v>35546727</v>
      </c>
      <c r="J2949" s="23" t="s">
        <v>100</v>
      </c>
      <c r="K2949" s="26" t="s">
        <v>551</v>
      </c>
      <c r="L2949" s="23" t="s">
        <v>8841</v>
      </c>
      <c r="M2949" s="27">
        <v>4924</v>
      </c>
      <c r="N2949" s="23" t="s">
        <v>9515</v>
      </c>
      <c r="O2949" s="23" t="s">
        <v>9516</v>
      </c>
      <c r="P2949" s="28">
        <v>526339</v>
      </c>
      <c r="Q2949" s="21" t="s">
        <v>51</v>
      </c>
      <c r="R2949" s="46">
        <v>1</v>
      </c>
      <c r="S2949" s="46">
        <v>0</v>
      </c>
      <c r="T2949" s="46">
        <f t="shared" si="851"/>
        <v>1</v>
      </c>
      <c r="U2949" s="68">
        <v>95.96</v>
      </c>
      <c r="V2949" s="69">
        <f t="shared" si="853"/>
        <v>14.393999999999998</v>
      </c>
      <c r="W2949" s="46">
        <f t="shared" si="845"/>
        <v>173</v>
      </c>
      <c r="X2949" s="46"/>
      <c r="Y2949" s="45">
        <v>0</v>
      </c>
      <c r="Z2949" s="45">
        <v>0</v>
      </c>
      <c r="AA2949" s="45">
        <f t="shared" si="848"/>
        <v>0</v>
      </c>
      <c r="AB2949" s="46">
        <f t="shared" si="849"/>
        <v>1</v>
      </c>
      <c r="AC2949" s="46">
        <f t="shared" si="850"/>
        <v>0</v>
      </c>
      <c r="AD2949" s="46">
        <f t="shared" si="846"/>
        <v>1</v>
      </c>
      <c r="AE2949" s="68">
        <v>95.96</v>
      </c>
      <c r="AF2949" s="69">
        <f t="shared" si="854"/>
        <v>14.393999999999998</v>
      </c>
      <c r="AG2949" s="46">
        <f t="shared" si="847"/>
        <v>173</v>
      </c>
      <c r="AH2949" s="46">
        <f t="shared" si="855"/>
        <v>0</v>
      </c>
      <c r="AI2949" s="45">
        <f>VLOOKUP(H2949,'[1]MŠ na kmeňovú školu V40'!$H$3:Y6020,18,0)</f>
        <v>5</v>
      </c>
      <c r="AJ2949" s="45">
        <f>VLOOKUP(H2949,'[1]MŠ na kmeňovú školu V40'!$H$3:AE6021,24,0)</f>
        <v>0</v>
      </c>
      <c r="AK2949" s="45">
        <f t="shared" si="852"/>
        <v>5</v>
      </c>
      <c r="AL2949" s="45">
        <v>98.08</v>
      </c>
      <c r="AM2949" s="45">
        <f t="shared" si="856"/>
        <v>14.712</v>
      </c>
      <c r="AN2949" s="84">
        <f t="shared" si="839"/>
        <v>409</v>
      </c>
      <c r="AO2949" s="46">
        <f t="shared" si="840"/>
        <v>236</v>
      </c>
      <c r="AP2949" s="72"/>
      <c r="AQ2949" s="46"/>
      <c r="AR2949" s="46"/>
      <c r="AS2949" s="46"/>
      <c r="AT2949" s="46">
        <f t="shared" si="841"/>
        <v>0</v>
      </c>
      <c r="AU2949" s="85">
        <f t="shared" si="842"/>
        <v>409</v>
      </c>
      <c r="AV2949" s="46">
        <f t="shared" si="843"/>
        <v>0</v>
      </c>
      <c r="AW2949" s="46"/>
      <c r="AX2949" s="86">
        <f t="shared" si="844"/>
        <v>409</v>
      </c>
    </row>
    <row r="2950" spans="1:50" s="56" customFormat="1" ht="13.5" customHeight="1" x14ac:dyDescent="0.25">
      <c r="A2950" s="19" t="s">
        <v>551</v>
      </c>
      <c r="B2950" s="20" t="s">
        <v>42</v>
      </c>
      <c r="C2950" s="21" t="s">
        <v>43</v>
      </c>
      <c r="D2950" s="20" t="s">
        <v>9517</v>
      </c>
      <c r="E2950" s="22">
        <v>328901</v>
      </c>
      <c r="F2950" s="23" t="s">
        <v>9518</v>
      </c>
      <c r="G2950" s="23" t="s">
        <v>8836</v>
      </c>
      <c r="H2950" s="24">
        <v>710030347</v>
      </c>
      <c r="I2950" s="25">
        <v>328901</v>
      </c>
      <c r="J2950" s="23" t="s">
        <v>54</v>
      </c>
      <c r="K2950" s="26" t="s">
        <v>551</v>
      </c>
      <c r="L2950" s="23" t="s">
        <v>8841</v>
      </c>
      <c r="M2950" s="27">
        <v>4926</v>
      </c>
      <c r="N2950" s="23" t="s">
        <v>9519</v>
      </c>
      <c r="O2950" s="23" t="s">
        <v>9520</v>
      </c>
      <c r="P2950" s="28">
        <v>526347</v>
      </c>
      <c r="Q2950" s="21" t="s">
        <v>51</v>
      </c>
      <c r="R2950" s="46">
        <v>7</v>
      </c>
      <c r="S2950" s="46">
        <v>0</v>
      </c>
      <c r="T2950" s="46">
        <f t="shared" si="851"/>
        <v>7</v>
      </c>
      <c r="U2950" s="68">
        <v>95.96</v>
      </c>
      <c r="V2950" s="69">
        <f t="shared" si="853"/>
        <v>14.393999999999998</v>
      </c>
      <c r="W2950" s="46">
        <f t="shared" si="845"/>
        <v>1209</v>
      </c>
      <c r="X2950" s="46"/>
      <c r="Y2950" s="45">
        <v>0</v>
      </c>
      <c r="Z2950" s="45">
        <v>0</v>
      </c>
      <c r="AA2950" s="45">
        <f t="shared" si="848"/>
        <v>0</v>
      </c>
      <c r="AB2950" s="46">
        <f t="shared" si="849"/>
        <v>7</v>
      </c>
      <c r="AC2950" s="46">
        <f t="shared" si="850"/>
        <v>0</v>
      </c>
      <c r="AD2950" s="46">
        <f t="shared" si="846"/>
        <v>7</v>
      </c>
      <c r="AE2950" s="68">
        <v>95.96</v>
      </c>
      <c r="AF2950" s="69">
        <f t="shared" si="854"/>
        <v>14.393999999999998</v>
      </c>
      <c r="AG2950" s="46">
        <f t="shared" si="847"/>
        <v>1209</v>
      </c>
      <c r="AH2950" s="46">
        <f t="shared" si="855"/>
        <v>0</v>
      </c>
      <c r="AI2950" s="45">
        <f>VLOOKUP(H2950,'[1]MŠ na kmeňovú školu V40'!$H$3:Y6021,18,0)</f>
        <v>3</v>
      </c>
      <c r="AJ2950" s="45">
        <f>VLOOKUP(H2950,'[1]MŠ na kmeňovú školu V40'!$H$3:AE6022,24,0)</f>
        <v>0</v>
      </c>
      <c r="AK2950" s="45">
        <f t="shared" si="852"/>
        <v>3</v>
      </c>
      <c r="AL2950" s="45">
        <v>98.08</v>
      </c>
      <c r="AM2950" s="45">
        <f t="shared" si="856"/>
        <v>14.712</v>
      </c>
      <c r="AN2950" s="84">
        <f t="shared" si="839"/>
        <v>983</v>
      </c>
      <c r="AO2950" s="46">
        <f t="shared" si="840"/>
        <v>-226</v>
      </c>
      <c r="AP2950" s="72"/>
      <c r="AQ2950" s="46"/>
      <c r="AR2950" s="46"/>
      <c r="AS2950" s="46"/>
      <c r="AT2950" s="46">
        <f t="shared" si="841"/>
        <v>0</v>
      </c>
      <c r="AU2950" s="85">
        <f t="shared" si="842"/>
        <v>983</v>
      </c>
      <c r="AV2950" s="46">
        <f t="shared" si="843"/>
        <v>0</v>
      </c>
      <c r="AW2950" s="46"/>
      <c r="AX2950" s="86">
        <f t="shared" si="844"/>
        <v>983</v>
      </c>
    </row>
    <row r="2951" spans="1:50" s="56" customFormat="1" ht="13.5" customHeight="1" x14ac:dyDescent="0.25">
      <c r="A2951" s="19" t="s">
        <v>551</v>
      </c>
      <c r="B2951" s="20" t="s">
        <v>42</v>
      </c>
      <c r="C2951" s="21" t="s">
        <v>43</v>
      </c>
      <c r="D2951" s="20" t="s">
        <v>9521</v>
      </c>
      <c r="E2951" s="22">
        <v>329614</v>
      </c>
      <c r="F2951" s="23" t="s">
        <v>9522</v>
      </c>
      <c r="G2951" s="23" t="s">
        <v>8836</v>
      </c>
      <c r="H2951" s="24">
        <v>710031238</v>
      </c>
      <c r="I2951" s="25">
        <v>329614</v>
      </c>
      <c r="J2951" s="23" t="s">
        <v>54</v>
      </c>
      <c r="K2951" s="26" t="s">
        <v>551</v>
      </c>
      <c r="L2951" s="23" t="s">
        <v>8641</v>
      </c>
      <c r="M2951" s="27">
        <v>5201</v>
      </c>
      <c r="N2951" s="23" t="s">
        <v>8644</v>
      </c>
      <c r="O2951" s="23" t="s">
        <v>9523</v>
      </c>
      <c r="P2951" s="28">
        <v>526355</v>
      </c>
      <c r="Q2951" s="21" t="s">
        <v>51</v>
      </c>
      <c r="R2951" s="46">
        <v>33</v>
      </c>
      <c r="S2951" s="46">
        <v>0</v>
      </c>
      <c r="T2951" s="46">
        <f t="shared" si="851"/>
        <v>33</v>
      </c>
      <c r="U2951" s="68">
        <v>95.96</v>
      </c>
      <c r="V2951" s="69">
        <f t="shared" si="853"/>
        <v>14.393999999999998</v>
      </c>
      <c r="W2951" s="46">
        <f t="shared" si="845"/>
        <v>5700</v>
      </c>
      <c r="X2951" s="46"/>
      <c r="Y2951" s="45">
        <v>0</v>
      </c>
      <c r="Z2951" s="45">
        <v>0</v>
      </c>
      <c r="AA2951" s="45">
        <f t="shared" si="848"/>
        <v>0</v>
      </c>
      <c r="AB2951" s="46">
        <f t="shared" si="849"/>
        <v>33</v>
      </c>
      <c r="AC2951" s="46">
        <f t="shared" si="850"/>
        <v>0</v>
      </c>
      <c r="AD2951" s="46">
        <f t="shared" si="846"/>
        <v>33</v>
      </c>
      <c r="AE2951" s="68">
        <v>95.96</v>
      </c>
      <c r="AF2951" s="69">
        <f t="shared" si="854"/>
        <v>14.393999999999998</v>
      </c>
      <c r="AG2951" s="46">
        <f t="shared" si="847"/>
        <v>5700</v>
      </c>
      <c r="AH2951" s="46">
        <f t="shared" si="855"/>
        <v>0</v>
      </c>
      <c r="AI2951" s="45">
        <f>VLOOKUP(H2951,'[1]MŠ na kmeňovú školu V40'!$H$3:Y6022,18,0)</f>
        <v>24</v>
      </c>
      <c r="AJ2951" s="45">
        <f>VLOOKUP(H2951,'[1]MŠ na kmeňovú školu V40'!$H$3:AE6023,24,0)</f>
        <v>0</v>
      </c>
      <c r="AK2951" s="45">
        <f t="shared" si="852"/>
        <v>24</v>
      </c>
      <c r="AL2951" s="45">
        <v>98.08</v>
      </c>
      <c r="AM2951" s="45">
        <f t="shared" si="856"/>
        <v>14.712</v>
      </c>
      <c r="AN2951" s="84">
        <f t="shared" si="839"/>
        <v>5212</v>
      </c>
      <c r="AO2951" s="46">
        <f t="shared" si="840"/>
        <v>-488</v>
      </c>
      <c r="AP2951" s="72"/>
      <c r="AQ2951" s="46"/>
      <c r="AR2951" s="46"/>
      <c r="AS2951" s="46"/>
      <c r="AT2951" s="46">
        <f t="shared" si="841"/>
        <v>0</v>
      </c>
      <c r="AU2951" s="85">
        <f t="shared" si="842"/>
        <v>5212</v>
      </c>
      <c r="AV2951" s="46">
        <f t="shared" si="843"/>
        <v>0</v>
      </c>
      <c r="AW2951" s="46"/>
      <c r="AX2951" s="86">
        <f t="shared" si="844"/>
        <v>5212</v>
      </c>
    </row>
    <row r="2952" spans="1:50" s="56" customFormat="1" ht="13.5" customHeight="1" x14ac:dyDescent="0.25">
      <c r="A2952" s="19" t="s">
        <v>551</v>
      </c>
      <c r="B2952" s="20" t="s">
        <v>42</v>
      </c>
      <c r="C2952" s="21" t="s">
        <v>43</v>
      </c>
      <c r="D2952" s="20" t="s">
        <v>9521</v>
      </c>
      <c r="E2952" s="22">
        <v>329614</v>
      </c>
      <c r="F2952" s="23" t="s">
        <v>9522</v>
      </c>
      <c r="G2952" s="23" t="s">
        <v>8836</v>
      </c>
      <c r="H2952" s="24">
        <v>710031165</v>
      </c>
      <c r="I2952" s="25">
        <v>329614</v>
      </c>
      <c r="J2952" s="23" t="s">
        <v>54</v>
      </c>
      <c r="K2952" s="26" t="s">
        <v>551</v>
      </c>
      <c r="L2952" s="23" t="s">
        <v>8641</v>
      </c>
      <c r="M2952" s="27">
        <v>5201</v>
      </c>
      <c r="N2952" s="23" t="s">
        <v>8644</v>
      </c>
      <c r="O2952" s="23" t="s">
        <v>9524</v>
      </c>
      <c r="P2952" s="28">
        <v>526355</v>
      </c>
      <c r="Q2952" s="21" t="s">
        <v>51</v>
      </c>
      <c r="R2952" s="46">
        <v>14</v>
      </c>
      <c r="S2952" s="46">
        <v>0</v>
      </c>
      <c r="T2952" s="46">
        <f t="shared" si="851"/>
        <v>14</v>
      </c>
      <c r="U2952" s="68">
        <v>95.96</v>
      </c>
      <c r="V2952" s="69">
        <f t="shared" si="853"/>
        <v>14.393999999999998</v>
      </c>
      <c r="W2952" s="46">
        <f t="shared" si="845"/>
        <v>2418</v>
      </c>
      <c r="X2952" s="46"/>
      <c r="Y2952" s="45">
        <v>0</v>
      </c>
      <c r="Z2952" s="45">
        <v>0</v>
      </c>
      <c r="AA2952" s="45">
        <f t="shared" si="848"/>
        <v>0</v>
      </c>
      <c r="AB2952" s="46">
        <f t="shared" si="849"/>
        <v>14</v>
      </c>
      <c r="AC2952" s="46">
        <f t="shared" si="850"/>
        <v>0</v>
      </c>
      <c r="AD2952" s="46">
        <f t="shared" si="846"/>
        <v>14</v>
      </c>
      <c r="AE2952" s="68">
        <v>95.96</v>
      </c>
      <c r="AF2952" s="69">
        <f t="shared" si="854"/>
        <v>14.393999999999998</v>
      </c>
      <c r="AG2952" s="46">
        <f t="shared" si="847"/>
        <v>2418</v>
      </c>
      <c r="AH2952" s="46">
        <f t="shared" si="855"/>
        <v>0</v>
      </c>
      <c r="AI2952" s="45">
        <f>VLOOKUP(H2952,'[1]MŠ na kmeňovú školu V40'!$H$3:Y6023,18,0)</f>
        <v>10</v>
      </c>
      <c r="AJ2952" s="45">
        <f>VLOOKUP(H2952,'[1]MŠ na kmeňovú školu V40'!$H$3:AE6024,24,0)</f>
        <v>0</v>
      </c>
      <c r="AK2952" s="45">
        <f t="shared" si="852"/>
        <v>10</v>
      </c>
      <c r="AL2952" s="45">
        <v>98.08</v>
      </c>
      <c r="AM2952" s="45">
        <f t="shared" si="856"/>
        <v>14.712</v>
      </c>
      <c r="AN2952" s="84">
        <f t="shared" si="839"/>
        <v>2201</v>
      </c>
      <c r="AO2952" s="46">
        <f t="shared" si="840"/>
        <v>-217</v>
      </c>
      <c r="AP2952" s="72"/>
      <c r="AQ2952" s="46"/>
      <c r="AR2952" s="46"/>
      <c r="AS2952" s="46"/>
      <c r="AT2952" s="46">
        <f t="shared" si="841"/>
        <v>0</v>
      </c>
      <c r="AU2952" s="85">
        <f t="shared" si="842"/>
        <v>2201</v>
      </c>
      <c r="AV2952" s="46">
        <f t="shared" si="843"/>
        <v>0</v>
      </c>
      <c r="AW2952" s="46"/>
      <c r="AX2952" s="86">
        <f t="shared" si="844"/>
        <v>2201</v>
      </c>
    </row>
    <row r="2953" spans="1:50" s="56" customFormat="1" ht="13.5" customHeight="1" x14ac:dyDescent="0.25">
      <c r="A2953" s="19" t="s">
        <v>551</v>
      </c>
      <c r="B2953" s="20" t="s">
        <v>42</v>
      </c>
      <c r="C2953" s="21" t="s">
        <v>43</v>
      </c>
      <c r="D2953" s="20" t="s">
        <v>9521</v>
      </c>
      <c r="E2953" s="22">
        <v>329614</v>
      </c>
      <c r="F2953" s="23" t="s">
        <v>9522</v>
      </c>
      <c r="G2953" s="23" t="s">
        <v>8836</v>
      </c>
      <c r="H2953" s="24">
        <v>710031173</v>
      </c>
      <c r="I2953" s="25">
        <v>329614</v>
      </c>
      <c r="J2953" s="23" t="s">
        <v>54</v>
      </c>
      <c r="K2953" s="26" t="s">
        <v>551</v>
      </c>
      <c r="L2953" s="23" t="s">
        <v>8641</v>
      </c>
      <c r="M2953" s="27">
        <v>5201</v>
      </c>
      <c r="N2953" s="23" t="s">
        <v>8644</v>
      </c>
      <c r="O2953" s="23" t="s">
        <v>9525</v>
      </c>
      <c r="P2953" s="28">
        <v>526355</v>
      </c>
      <c r="Q2953" s="21" t="s">
        <v>51</v>
      </c>
      <c r="R2953" s="46">
        <v>24</v>
      </c>
      <c r="S2953" s="46">
        <v>0</v>
      </c>
      <c r="T2953" s="46">
        <f t="shared" si="851"/>
        <v>24</v>
      </c>
      <c r="U2953" s="68">
        <v>95.96</v>
      </c>
      <c r="V2953" s="69">
        <f t="shared" si="853"/>
        <v>14.393999999999998</v>
      </c>
      <c r="W2953" s="46">
        <f t="shared" si="845"/>
        <v>4145</v>
      </c>
      <c r="X2953" s="46"/>
      <c r="Y2953" s="45">
        <v>0</v>
      </c>
      <c r="Z2953" s="45">
        <v>0</v>
      </c>
      <c r="AA2953" s="45">
        <f t="shared" si="848"/>
        <v>0</v>
      </c>
      <c r="AB2953" s="46">
        <f t="shared" si="849"/>
        <v>24</v>
      </c>
      <c r="AC2953" s="46">
        <f t="shared" si="850"/>
        <v>0</v>
      </c>
      <c r="AD2953" s="46">
        <f t="shared" si="846"/>
        <v>24</v>
      </c>
      <c r="AE2953" s="68">
        <v>95.96</v>
      </c>
      <c r="AF2953" s="69">
        <f t="shared" si="854"/>
        <v>14.393999999999998</v>
      </c>
      <c r="AG2953" s="46">
        <f t="shared" si="847"/>
        <v>4145</v>
      </c>
      <c r="AH2953" s="46">
        <f t="shared" si="855"/>
        <v>0</v>
      </c>
      <c r="AI2953" s="45">
        <f>VLOOKUP(H2953,'[1]MŠ na kmeňovú školu V40'!$H$3:Y6024,18,0)</f>
        <v>20</v>
      </c>
      <c r="AJ2953" s="45">
        <f>VLOOKUP(H2953,'[1]MŠ na kmeňovú školu V40'!$H$3:AE6025,24,0)</f>
        <v>0</v>
      </c>
      <c r="AK2953" s="45">
        <f t="shared" si="852"/>
        <v>20</v>
      </c>
      <c r="AL2953" s="45">
        <v>98.08</v>
      </c>
      <c r="AM2953" s="45">
        <f t="shared" si="856"/>
        <v>14.712</v>
      </c>
      <c r="AN2953" s="84">
        <f t="shared" si="839"/>
        <v>3941</v>
      </c>
      <c r="AO2953" s="46">
        <f t="shared" si="840"/>
        <v>-204</v>
      </c>
      <c r="AP2953" s="72"/>
      <c r="AQ2953" s="46"/>
      <c r="AR2953" s="46"/>
      <c r="AS2953" s="46"/>
      <c r="AT2953" s="46">
        <f t="shared" si="841"/>
        <v>0</v>
      </c>
      <c r="AU2953" s="85">
        <f t="shared" si="842"/>
        <v>3941</v>
      </c>
      <c r="AV2953" s="46">
        <f t="shared" si="843"/>
        <v>0</v>
      </c>
      <c r="AW2953" s="46"/>
      <c r="AX2953" s="86">
        <f t="shared" si="844"/>
        <v>3941</v>
      </c>
    </row>
    <row r="2954" spans="1:50" s="56" customFormat="1" ht="13.5" customHeight="1" x14ac:dyDescent="0.25">
      <c r="A2954" s="19" t="s">
        <v>551</v>
      </c>
      <c r="B2954" s="20" t="s">
        <v>42</v>
      </c>
      <c r="C2954" s="21" t="s">
        <v>43</v>
      </c>
      <c r="D2954" s="20" t="s">
        <v>9521</v>
      </c>
      <c r="E2954" s="22">
        <v>329614</v>
      </c>
      <c r="F2954" s="23" t="s">
        <v>9522</v>
      </c>
      <c r="G2954" s="23" t="s">
        <v>8836</v>
      </c>
      <c r="H2954" s="24">
        <v>710040253</v>
      </c>
      <c r="I2954" s="25">
        <v>329614</v>
      </c>
      <c r="J2954" s="23" t="s">
        <v>54</v>
      </c>
      <c r="K2954" s="26" t="s">
        <v>551</v>
      </c>
      <c r="L2954" s="23" t="s">
        <v>8641</v>
      </c>
      <c r="M2954" s="27">
        <v>5201</v>
      </c>
      <c r="N2954" s="23" t="s">
        <v>8644</v>
      </c>
      <c r="O2954" s="23" t="s">
        <v>9526</v>
      </c>
      <c r="P2954" s="28">
        <v>526355</v>
      </c>
      <c r="Q2954" s="21" t="s">
        <v>51</v>
      </c>
      <c r="R2954" s="46">
        <v>28</v>
      </c>
      <c r="S2954" s="46">
        <v>0</v>
      </c>
      <c r="T2954" s="46">
        <f t="shared" si="851"/>
        <v>28</v>
      </c>
      <c r="U2954" s="68">
        <v>95.96</v>
      </c>
      <c r="V2954" s="69">
        <f t="shared" si="853"/>
        <v>14.393999999999998</v>
      </c>
      <c r="W2954" s="46">
        <f t="shared" si="845"/>
        <v>4836</v>
      </c>
      <c r="X2954" s="46"/>
      <c r="Y2954" s="45">
        <v>0</v>
      </c>
      <c r="Z2954" s="45">
        <v>0</v>
      </c>
      <c r="AA2954" s="45">
        <f t="shared" si="848"/>
        <v>0</v>
      </c>
      <c r="AB2954" s="46">
        <f t="shared" si="849"/>
        <v>28</v>
      </c>
      <c r="AC2954" s="46">
        <f t="shared" si="850"/>
        <v>0</v>
      </c>
      <c r="AD2954" s="46">
        <f t="shared" si="846"/>
        <v>28</v>
      </c>
      <c r="AE2954" s="68">
        <v>95.96</v>
      </c>
      <c r="AF2954" s="69">
        <f t="shared" si="854"/>
        <v>14.393999999999998</v>
      </c>
      <c r="AG2954" s="46">
        <f t="shared" si="847"/>
        <v>4836</v>
      </c>
      <c r="AH2954" s="46">
        <f t="shared" si="855"/>
        <v>0</v>
      </c>
      <c r="AI2954" s="45">
        <f>VLOOKUP(H2954,'[1]MŠ na kmeňovú školu V40'!$H$3:Y6025,18,0)</f>
        <v>29</v>
      </c>
      <c r="AJ2954" s="45">
        <f>VLOOKUP(H2954,'[1]MŠ na kmeňovú školu V40'!$H$3:AE6026,24,0)</f>
        <v>0</v>
      </c>
      <c r="AK2954" s="45">
        <f t="shared" si="852"/>
        <v>29</v>
      </c>
      <c r="AL2954" s="45">
        <v>98.08</v>
      </c>
      <c r="AM2954" s="45">
        <f t="shared" si="856"/>
        <v>14.712</v>
      </c>
      <c r="AN2954" s="84">
        <f t="shared" si="839"/>
        <v>4931</v>
      </c>
      <c r="AO2954" s="46">
        <f t="shared" si="840"/>
        <v>95</v>
      </c>
      <c r="AP2954" s="72"/>
      <c r="AQ2954" s="46"/>
      <c r="AR2954" s="46"/>
      <c r="AS2954" s="46"/>
      <c r="AT2954" s="46">
        <f t="shared" si="841"/>
        <v>0</v>
      </c>
      <c r="AU2954" s="85">
        <f t="shared" si="842"/>
        <v>4931</v>
      </c>
      <c r="AV2954" s="46">
        <f t="shared" si="843"/>
        <v>0</v>
      </c>
      <c r="AW2954" s="46"/>
      <c r="AX2954" s="86">
        <f t="shared" si="844"/>
        <v>4931</v>
      </c>
    </row>
    <row r="2955" spans="1:50" s="56" customFormat="1" ht="13.5" customHeight="1" x14ac:dyDescent="0.25">
      <c r="A2955" s="19" t="s">
        <v>551</v>
      </c>
      <c r="B2955" s="20" t="s">
        <v>42</v>
      </c>
      <c r="C2955" s="21" t="s">
        <v>43</v>
      </c>
      <c r="D2955" s="20" t="s">
        <v>9521</v>
      </c>
      <c r="E2955" s="22">
        <v>329614</v>
      </c>
      <c r="F2955" s="23" t="s">
        <v>9522</v>
      </c>
      <c r="G2955" s="23" t="s">
        <v>8836</v>
      </c>
      <c r="H2955" s="24">
        <v>710040288</v>
      </c>
      <c r="I2955" s="25">
        <v>329614</v>
      </c>
      <c r="J2955" s="23" t="s">
        <v>54</v>
      </c>
      <c r="K2955" s="26" t="s">
        <v>551</v>
      </c>
      <c r="L2955" s="23" t="s">
        <v>8641</v>
      </c>
      <c r="M2955" s="27">
        <v>5201</v>
      </c>
      <c r="N2955" s="23" t="s">
        <v>8644</v>
      </c>
      <c r="O2955" s="23" t="s">
        <v>862</v>
      </c>
      <c r="P2955" s="28">
        <v>526355</v>
      </c>
      <c r="Q2955" s="21" t="s">
        <v>51</v>
      </c>
      <c r="R2955" s="46">
        <v>39</v>
      </c>
      <c r="S2955" s="46">
        <v>0</v>
      </c>
      <c r="T2955" s="46">
        <f t="shared" si="851"/>
        <v>39</v>
      </c>
      <c r="U2955" s="68">
        <v>95.96</v>
      </c>
      <c r="V2955" s="69">
        <f t="shared" si="853"/>
        <v>14.393999999999998</v>
      </c>
      <c r="W2955" s="46">
        <f t="shared" si="845"/>
        <v>6736</v>
      </c>
      <c r="X2955" s="46"/>
      <c r="Y2955" s="45">
        <v>0</v>
      </c>
      <c r="Z2955" s="45">
        <v>0</v>
      </c>
      <c r="AA2955" s="45">
        <f t="shared" si="848"/>
        <v>0</v>
      </c>
      <c r="AB2955" s="46">
        <f t="shared" si="849"/>
        <v>39</v>
      </c>
      <c r="AC2955" s="46">
        <f t="shared" si="850"/>
        <v>0</v>
      </c>
      <c r="AD2955" s="46">
        <f t="shared" si="846"/>
        <v>39</v>
      </c>
      <c r="AE2955" s="68">
        <v>95.96</v>
      </c>
      <c r="AF2955" s="69">
        <f t="shared" si="854"/>
        <v>14.393999999999998</v>
      </c>
      <c r="AG2955" s="46">
        <f t="shared" si="847"/>
        <v>6736</v>
      </c>
      <c r="AH2955" s="46">
        <f t="shared" si="855"/>
        <v>0</v>
      </c>
      <c r="AI2955" s="45">
        <f>VLOOKUP(H2955,'[1]MŠ na kmeňovú školu V40'!$H$3:Y6026,18,0)</f>
        <v>31</v>
      </c>
      <c r="AJ2955" s="45">
        <f>VLOOKUP(H2955,'[1]MŠ na kmeňovú školu V40'!$H$3:AE6027,24,0)</f>
        <v>1</v>
      </c>
      <c r="AK2955" s="45">
        <f t="shared" si="852"/>
        <v>32</v>
      </c>
      <c r="AL2955" s="45">
        <v>98.08</v>
      </c>
      <c r="AM2955" s="45">
        <f t="shared" si="856"/>
        <v>14.712</v>
      </c>
      <c r="AN2955" s="84">
        <f t="shared" si="839"/>
        <v>6374</v>
      </c>
      <c r="AO2955" s="46">
        <f t="shared" si="840"/>
        <v>-362</v>
      </c>
      <c r="AP2955" s="72"/>
      <c r="AQ2955" s="46"/>
      <c r="AR2955" s="46"/>
      <c r="AS2955" s="46"/>
      <c r="AT2955" s="46">
        <f t="shared" si="841"/>
        <v>0</v>
      </c>
      <c r="AU2955" s="85">
        <f t="shared" si="842"/>
        <v>6374</v>
      </c>
      <c r="AV2955" s="46">
        <f t="shared" si="843"/>
        <v>0</v>
      </c>
      <c r="AW2955" s="46"/>
      <c r="AX2955" s="86">
        <f t="shared" si="844"/>
        <v>6374</v>
      </c>
    </row>
    <row r="2956" spans="1:50" s="56" customFormat="1" ht="13.5" customHeight="1" x14ac:dyDescent="0.25">
      <c r="A2956" s="19" t="s">
        <v>551</v>
      </c>
      <c r="B2956" s="20" t="s">
        <v>42</v>
      </c>
      <c r="C2956" s="21" t="s">
        <v>43</v>
      </c>
      <c r="D2956" s="20" t="s">
        <v>9521</v>
      </c>
      <c r="E2956" s="22">
        <v>329614</v>
      </c>
      <c r="F2956" s="23" t="s">
        <v>9522</v>
      </c>
      <c r="G2956" s="23" t="s">
        <v>8836</v>
      </c>
      <c r="H2956" s="24">
        <v>710031335</v>
      </c>
      <c r="I2956" s="25">
        <v>329614</v>
      </c>
      <c r="J2956" s="23" t="s">
        <v>54</v>
      </c>
      <c r="K2956" s="26" t="s">
        <v>551</v>
      </c>
      <c r="L2956" s="23" t="s">
        <v>8641</v>
      </c>
      <c r="M2956" s="27">
        <v>5201</v>
      </c>
      <c r="N2956" s="23" t="s">
        <v>8644</v>
      </c>
      <c r="O2956" s="23" t="s">
        <v>9527</v>
      </c>
      <c r="P2956" s="28">
        <v>526355</v>
      </c>
      <c r="Q2956" s="21" t="s">
        <v>51</v>
      </c>
      <c r="R2956" s="46">
        <v>22</v>
      </c>
      <c r="S2956" s="46">
        <v>0</v>
      </c>
      <c r="T2956" s="46">
        <f t="shared" si="851"/>
        <v>22</v>
      </c>
      <c r="U2956" s="68">
        <v>95.96</v>
      </c>
      <c r="V2956" s="69">
        <f t="shared" si="853"/>
        <v>14.393999999999998</v>
      </c>
      <c r="W2956" s="46">
        <f t="shared" si="845"/>
        <v>3800</v>
      </c>
      <c r="X2956" s="46"/>
      <c r="Y2956" s="45">
        <v>0</v>
      </c>
      <c r="Z2956" s="45">
        <v>0</v>
      </c>
      <c r="AA2956" s="45">
        <f t="shared" si="848"/>
        <v>0</v>
      </c>
      <c r="AB2956" s="46">
        <f t="shared" si="849"/>
        <v>22</v>
      </c>
      <c r="AC2956" s="46">
        <f t="shared" si="850"/>
        <v>0</v>
      </c>
      <c r="AD2956" s="46">
        <f t="shared" si="846"/>
        <v>22</v>
      </c>
      <c r="AE2956" s="68">
        <v>95.96</v>
      </c>
      <c r="AF2956" s="69">
        <f t="shared" si="854"/>
        <v>14.393999999999998</v>
      </c>
      <c r="AG2956" s="46">
        <f t="shared" si="847"/>
        <v>3800</v>
      </c>
      <c r="AH2956" s="46">
        <f t="shared" si="855"/>
        <v>0</v>
      </c>
      <c r="AI2956" s="45">
        <f>VLOOKUP(H2956,'[1]MŠ na kmeňovú školu V40'!$H$3:Y6027,18,0)</f>
        <v>24</v>
      </c>
      <c r="AJ2956" s="45">
        <f>VLOOKUP(H2956,'[1]MŠ na kmeňovú školu V40'!$H$3:AE6028,24,0)</f>
        <v>0</v>
      </c>
      <c r="AK2956" s="45">
        <f t="shared" si="852"/>
        <v>24</v>
      </c>
      <c r="AL2956" s="45">
        <v>98.08</v>
      </c>
      <c r="AM2956" s="45">
        <f t="shared" si="856"/>
        <v>14.712</v>
      </c>
      <c r="AN2956" s="84">
        <f t="shared" si="839"/>
        <v>3946</v>
      </c>
      <c r="AO2956" s="46">
        <f t="shared" si="840"/>
        <v>146</v>
      </c>
      <c r="AP2956" s="72"/>
      <c r="AQ2956" s="46"/>
      <c r="AR2956" s="46"/>
      <c r="AS2956" s="46"/>
      <c r="AT2956" s="46">
        <f t="shared" si="841"/>
        <v>0</v>
      </c>
      <c r="AU2956" s="85">
        <f t="shared" si="842"/>
        <v>3946</v>
      </c>
      <c r="AV2956" s="46">
        <f t="shared" si="843"/>
        <v>0</v>
      </c>
      <c r="AW2956" s="46"/>
      <c r="AX2956" s="86">
        <f t="shared" si="844"/>
        <v>3946</v>
      </c>
    </row>
    <row r="2957" spans="1:50" s="56" customFormat="1" ht="13.5" customHeight="1" x14ac:dyDescent="0.25">
      <c r="A2957" s="19" t="s">
        <v>551</v>
      </c>
      <c r="B2957" s="20" t="s">
        <v>42</v>
      </c>
      <c r="C2957" s="21" t="s">
        <v>43</v>
      </c>
      <c r="D2957" s="20" t="s">
        <v>9521</v>
      </c>
      <c r="E2957" s="22">
        <v>329614</v>
      </c>
      <c r="F2957" s="23" t="s">
        <v>9522</v>
      </c>
      <c r="G2957" s="23" t="s">
        <v>8836</v>
      </c>
      <c r="H2957" s="24">
        <v>710040270</v>
      </c>
      <c r="I2957" s="25">
        <v>329614</v>
      </c>
      <c r="J2957" s="23" t="s">
        <v>54</v>
      </c>
      <c r="K2957" s="26" t="s">
        <v>551</v>
      </c>
      <c r="L2957" s="23" t="s">
        <v>8641</v>
      </c>
      <c r="M2957" s="27">
        <v>5201</v>
      </c>
      <c r="N2957" s="23" t="s">
        <v>8644</v>
      </c>
      <c r="O2957" s="23" t="s">
        <v>9528</v>
      </c>
      <c r="P2957" s="28">
        <v>526355</v>
      </c>
      <c r="Q2957" s="21" t="s">
        <v>51</v>
      </c>
      <c r="R2957" s="46">
        <v>57</v>
      </c>
      <c r="S2957" s="46">
        <v>0</v>
      </c>
      <c r="T2957" s="46">
        <f t="shared" si="851"/>
        <v>57</v>
      </c>
      <c r="U2957" s="68">
        <v>95.96</v>
      </c>
      <c r="V2957" s="69">
        <f t="shared" si="853"/>
        <v>14.393999999999998</v>
      </c>
      <c r="W2957" s="46">
        <f t="shared" si="845"/>
        <v>9845</v>
      </c>
      <c r="X2957" s="46"/>
      <c r="Y2957" s="45">
        <v>0</v>
      </c>
      <c r="Z2957" s="45">
        <v>0</v>
      </c>
      <c r="AA2957" s="45">
        <f t="shared" si="848"/>
        <v>0</v>
      </c>
      <c r="AB2957" s="46">
        <f t="shared" si="849"/>
        <v>57</v>
      </c>
      <c r="AC2957" s="46">
        <f t="shared" si="850"/>
        <v>0</v>
      </c>
      <c r="AD2957" s="46">
        <f t="shared" si="846"/>
        <v>57</v>
      </c>
      <c r="AE2957" s="68">
        <v>95.96</v>
      </c>
      <c r="AF2957" s="69">
        <f t="shared" si="854"/>
        <v>14.393999999999998</v>
      </c>
      <c r="AG2957" s="46">
        <f t="shared" si="847"/>
        <v>9845</v>
      </c>
      <c r="AH2957" s="46">
        <f t="shared" si="855"/>
        <v>0</v>
      </c>
      <c r="AI2957" s="45">
        <f>VLOOKUP(H2957,'[1]MŠ na kmeňovú školu V40'!$H$3:Y6028,18,0)</f>
        <v>47</v>
      </c>
      <c r="AJ2957" s="45">
        <f>VLOOKUP(H2957,'[1]MŠ na kmeňovú školu V40'!$H$3:AE6029,24,0)</f>
        <v>0</v>
      </c>
      <c r="AK2957" s="45">
        <f t="shared" si="852"/>
        <v>47</v>
      </c>
      <c r="AL2957" s="45">
        <v>98.08</v>
      </c>
      <c r="AM2957" s="45">
        <f t="shared" si="856"/>
        <v>14.712</v>
      </c>
      <c r="AN2957" s="84">
        <f t="shared" si="839"/>
        <v>9330</v>
      </c>
      <c r="AO2957" s="46">
        <f t="shared" si="840"/>
        <v>-515</v>
      </c>
      <c r="AP2957" s="72"/>
      <c r="AQ2957" s="46"/>
      <c r="AR2957" s="46"/>
      <c r="AS2957" s="46"/>
      <c r="AT2957" s="46">
        <f t="shared" si="841"/>
        <v>0</v>
      </c>
      <c r="AU2957" s="85">
        <f t="shared" si="842"/>
        <v>9330</v>
      </c>
      <c r="AV2957" s="46">
        <f t="shared" si="843"/>
        <v>0</v>
      </c>
      <c r="AW2957" s="46"/>
      <c r="AX2957" s="86">
        <f t="shared" si="844"/>
        <v>9330</v>
      </c>
    </row>
    <row r="2958" spans="1:50" s="56" customFormat="1" ht="13.5" customHeight="1" x14ac:dyDescent="0.25">
      <c r="A2958" s="19" t="s">
        <v>551</v>
      </c>
      <c r="B2958" s="20" t="s">
        <v>42</v>
      </c>
      <c r="C2958" s="21" t="s">
        <v>43</v>
      </c>
      <c r="D2958" s="20" t="s">
        <v>9521</v>
      </c>
      <c r="E2958" s="22">
        <v>329614</v>
      </c>
      <c r="F2958" s="23" t="s">
        <v>9522</v>
      </c>
      <c r="G2958" s="23" t="s">
        <v>8836</v>
      </c>
      <c r="H2958" s="24">
        <v>710031220</v>
      </c>
      <c r="I2958" s="25">
        <v>329614</v>
      </c>
      <c r="J2958" s="23" t="s">
        <v>54</v>
      </c>
      <c r="K2958" s="26" t="s">
        <v>551</v>
      </c>
      <c r="L2958" s="23" t="s">
        <v>8641</v>
      </c>
      <c r="M2958" s="27">
        <v>5201</v>
      </c>
      <c r="N2958" s="23" t="s">
        <v>8644</v>
      </c>
      <c r="O2958" s="23" t="s">
        <v>9529</v>
      </c>
      <c r="P2958" s="28">
        <v>526355</v>
      </c>
      <c r="Q2958" s="21" t="s">
        <v>51</v>
      </c>
      <c r="R2958" s="46">
        <v>12</v>
      </c>
      <c r="S2958" s="46">
        <v>4</v>
      </c>
      <c r="T2958" s="46">
        <f t="shared" si="851"/>
        <v>16</v>
      </c>
      <c r="U2958" s="68">
        <v>95.96</v>
      </c>
      <c r="V2958" s="69">
        <f t="shared" si="853"/>
        <v>14.393999999999998</v>
      </c>
      <c r="W2958" s="46">
        <f t="shared" si="845"/>
        <v>2764</v>
      </c>
      <c r="X2958" s="46"/>
      <c r="Y2958" s="45">
        <v>0</v>
      </c>
      <c r="Z2958" s="45">
        <v>0</v>
      </c>
      <c r="AA2958" s="45">
        <f t="shared" si="848"/>
        <v>0</v>
      </c>
      <c r="AB2958" s="46">
        <f t="shared" si="849"/>
        <v>12</v>
      </c>
      <c r="AC2958" s="46">
        <f t="shared" si="850"/>
        <v>4</v>
      </c>
      <c r="AD2958" s="46">
        <f t="shared" si="846"/>
        <v>16</v>
      </c>
      <c r="AE2958" s="68">
        <v>95.96</v>
      </c>
      <c r="AF2958" s="69">
        <f t="shared" si="854"/>
        <v>14.393999999999998</v>
      </c>
      <c r="AG2958" s="46">
        <f t="shared" si="847"/>
        <v>2764</v>
      </c>
      <c r="AH2958" s="46">
        <f t="shared" si="855"/>
        <v>0</v>
      </c>
      <c r="AI2958" s="45">
        <f>VLOOKUP(H2958,'[1]MŠ na kmeňovú školu V40'!$H$3:Y6029,18,0)</f>
        <v>19</v>
      </c>
      <c r="AJ2958" s="45">
        <f>VLOOKUP(H2958,'[1]MŠ na kmeňovú školu V40'!$H$3:AE6030,24,0)</f>
        <v>2</v>
      </c>
      <c r="AK2958" s="45">
        <f t="shared" si="852"/>
        <v>21</v>
      </c>
      <c r="AL2958" s="45">
        <v>98.08</v>
      </c>
      <c r="AM2958" s="45">
        <f t="shared" si="856"/>
        <v>14.712</v>
      </c>
      <c r="AN2958" s="84">
        <f t="shared" si="839"/>
        <v>3078</v>
      </c>
      <c r="AO2958" s="46">
        <f t="shared" si="840"/>
        <v>314</v>
      </c>
      <c r="AP2958" s="72"/>
      <c r="AQ2958" s="46"/>
      <c r="AR2958" s="46"/>
      <c r="AS2958" s="46"/>
      <c r="AT2958" s="46">
        <f t="shared" si="841"/>
        <v>0</v>
      </c>
      <c r="AU2958" s="85">
        <f t="shared" si="842"/>
        <v>3078</v>
      </c>
      <c r="AV2958" s="46">
        <f t="shared" si="843"/>
        <v>0</v>
      </c>
      <c r="AW2958" s="46"/>
      <c r="AX2958" s="86">
        <f t="shared" si="844"/>
        <v>3078</v>
      </c>
    </row>
    <row r="2959" spans="1:50" s="56" customFormat="1" ht="13.5" customHeight="1" x14ac:dyDescent="0.25">
      <c r="A2959" s="19" t="s">
        <v>551</v>
      </c>
      <c r="B2959" s="20" t="s">
        <v>42</v>
      </c>
      <c r="C2959" s="21" t="s">
        <v>43</v>
      </c>
      <c r="D2959" s="20" t="s">
        <v>9521</v>
      </c>
      <c r="E2959" s="22">
        <v>329614</v>
      </c>
      <c r="F2959" s="23" t="s">
        <v>9522</v>
      </c>
      <c r="G2959" s="23" t="s">
        <v>8836</v>
      </c>
      <c r="H2959" s="24">
        <v>710031270</v>
      </c>
      <c r="I2959" s="25">
        <v>329614</v>
      </c>
      <c r="J2959" s="23" t="s">
        <v>54</v>
      </c>
      <c r="K2959" s="26" t="s">
        <v>551</v>
      </c>
      <c r="L2959" s="23" t="s">
        <v>8641</v>
      </c>
      <c r="M2959" s="27">
        <v>5201</v>
      </c>
      <c r="N2959" s="23" t="s">
        <v>8644</v>
      </c>
      <c r="O2959" s="23" t="s">
        <v>9530</v>
      </c>
      <c r="P2959" s="28">
        <v>526355</v>
      </c>
      <c r="Q2959" s="21" t="s">
        <v>51</v>
      </c>
      <c r="R2959" s="46">
        <v>13</v>
      </c>
      <c r="S2959" s="46">
        <v>0</v>
      </c>
      <c r="T2959" s="46">
        <f t="shared" si="851"/>
        <v>13</v>
      </c>
      <c r="U2959" s="68">
        <v>95.96</v>
      </c>
      <c r="V2959" s="69">
        <f t="shared" si="853"/>
        <v>14.393999999999998</v>
      </c>
      <c r="W2959" s="46">
        <f t="shared" si="845"/>
        <v>2245</v>
      </c>
      <c r="X2959" s="46"/>
      <c r="Y2959" s="45">
        <v>0</v>
      </c>
      <c r="Z2959" s="45">
        <v>0</v>
      </c>
      <c r="AA2959" s="45">
        <f t="shared" si="848"/>
        <v>0</v>
      </c>
      <c r="AB2959" s="46">
        <f t="shared" si="849"/>
        <v>13</v>
      </c>
      <c r="AC2959" s="46">
        <f t="shared" si="850"/>
        <v>0</v>
      </c>
      <c r="AD2959" s="46">
        <f t="shared" si="846"/>
        <v>13</v>
      </c>
      <c r="AE2959" s="68">
        <v>95.96</v>
      </c>
      <c r="AF2959" s="69">
        <f t="shared" si="854"/>
        <v>14.393999999999998</v>
      </c>
      <c r="AG2959" s="46">
        <f t="shared" si="847"/>
        <v>2245</v>
      </c>
      <c r="AH2959" s="46">
        <f t="shared" si="855"/>
        <v>0</v>
      </c>
      <c r="AI2959" s="45">
        <f>VLOOKUP(H2959,'[1]MŠ na kmeňovú školu V40'!$H$3:Y6030,18,0)</f>
        <v>3</v>
      </c>
      <c r="AJ2959" s="45">
        <f>VLOOKUP(H2959,'[1]MŠ na kmeňovú školu V40'!$H$3:AE6031,24,0)</f>
        <v>0</v>
      </c>
      <c r="AK2959" s="45">
        <f t="shared" si="852"/>
        <v>3</v>
      </c>
      <c r="AL2959" s="45">
        <v>98.08</v>
      </c>
      <c r="AM2959" s="45">
        <f t="shared" si="856"/>
        <v>14.712</v>
      </c>
      <c r="AN2959" s="84">
        <f t="shared" si="839"/>
        <v>1674</v>
      </c>
      <c r="AO2959" s="46">
        <f t="shared" si="840"/>
        <v>-571</v>
      </c>
      <c r="AP2959" s="72"/>
      <c r="AQ2959" s="46"/>
      <c r="AR2959" s="46"/>
      <c r="AS2959" s="46"/>
      <c r="AT2959" s="46">
        <f t="shared" si="841"/>
        <v>0</v>
      </c>
      <c r="AU2959" s="85">
        <f t="shared" si="842"/>
        <v>1674</v>
      </c>
      <c r="AV2959" s="46">
        <f t="shared" si="843"/>
        <v>0</v>
      </c>
      <c r="AW2959" s="46"/>
      <c r="AX2959" s="86">
        <f t="shared" si="844"/>
        <v>1674</v>
      </c>
    </row>
    <row r="2960" spans="1:50" s="56" customFormat="1" ht="13.5" customHeight="1" x14ac:dyDescent="0.25">
      <c r="A2960" s="19" t="s">
        <v>551</v>
      </c>
      <c r="B2960" s="20" t="s">
        <v>42</v>
      </c>
      <c r="C2960" s="21" t="s">
        <v>43</v>
      </c>
      <c r="D2960" s="20" t="s">
        <v>9521</v>
      </c>
      <c r="E2960" s="22">
        <v>329614</v>
      </c>
      <c r="F2960" s="23" t="s">
        <v>9522</v>
      </c>
      <c r="G2960" s="23" t="s">
        <v>8836</v>
      </c>
      <c r="H2960" s="24">
        <v>710040296</v>
      </c>
      <c r="I2960" s="25">
        <v>329614</v>
      </c>
      <c r="J2960" s="23" t="s">
        <v>54</v>
      </c>
      <c r="K2960" s="26" t="s">
        <v>551</v>
      </c>
      <c r="L2960" s="23" t="s">
        <v>8641</v>
      </c>
      <c r="M2960" s="27">
        <v>5201</v>
      </c>
      <c r="N2960" s="23" t="s">
        <v>8644</v>
      </c>
      <c r="O2960" s="23" t="s">
        <v>9531</v>
      </c>
      <c r="P2960" s="28">
        <v>526355</v>
      </c>
      <c r="Q2960" s="21" t="s">
        <v>51</v>
      </c>
      <c r="R2960" s="46">
        <v>43</v>
      </c>
      <c r="S2960" s="46">
        <v>2</v>
      </c>
      <c r="T2960" s="46">
        <f t="shared" si="851"/>
        <v>45</v>
      </c>
      <c r="U2960" s="68">
        <v>95.96</v>
      </c>
      <c r="V2960" s="69">
        <f t="shared" si="853"/>
        <v>14.393999999999998</v>
      </c>
      <c r="W2960" s="46">
        <f t="shared" si="845"/>
        <v>7773</v>
      </c>
      <c r="X2960" s="46"/>
      <c r="Y2960" s="45">
        <v>0</v>
      </c>
      <c r="Z2960" s="45">
        <v>0</v>
      </c>
      <c r="AA2960" s="45">
        <f t="shared" si="848"/>
        <v>0</v>
      </c>
      <c r="AB2960" s="46">
        <f t="shared" si="849"/>
        <v>43</v>
      </c>
      <c r="AC2960" s="46">
        <f t="shared" si="850"/>
        <v>2</v>
      </c>
      <c r="AD2960" s="46">
        <f t="shared" si="846"/>
        <v>45</v>
      </c>
      <c r="AE2960" s="68">
        <v>95.96</v>
      </c>
      <c r="AF2960" s="69">
        <f t="shared" si="854"/>
        <v>14.393999999999998</v>
      </c>
      <c r="AG2960" s="46">
        <f t="shared" si="847"/>
        <v>7773</v>
      </c>
      <c r="AH2960" s="46">
        <f t="shared" si="855"/>
        <v>0</v>
      </c>
      <c r="AI2960" s="45">
        <f>VLOOKUP(H2960,'[1]MŠ na kmeňovú školu V40'!$H$3:Y6031,18,0)</f>
        <v>38</v>
      </c>
      <c r="AJ2960" s="45">
        <f>VLOOKUP(H2960,'[1]MŠ na kmeňovú školu V40'!$H$3:AE6032,24,0)</f>
        <v>1</v>
      </c>
      <c r="AK2960" s="45">
        <f t="shared" si="852"/>
        <v>39</v>
      </c>
      <c r="AL2960" s="45">
        <v>98.08</v>
      </c>
      <c r="AM2960" s="45">
        <f t="shared" si="856"/>
        <v>14.712</v>
      </c>
      <c r="AN2960" s="84">
        <f t="shared" si="839"/>
        <v>7477</v>
      </c>
      <c r="AO2960" s="46">
        <f t="shared" si="840"/>
        <v>-296</v>
      </c>
      <c r="AP2960" s="72"/>
      <c r="AQ2960" s="46"/>
      <c r="AR2960" s="46"/>
      <c r="AS2960" s="46"/>
      <c r="AT2960" s="46">
        <f t="shared" si="841"/>
        <v>0</v>
      </c>
      <c r="AU2960" s="85">
        <f t="shared" si="842"/>
        <v>7477</v>
      </c>
      <c r="AV2960" s="46">
        <f t="shared" si="843"/>
        <v>0</v>
      </c>
      <c r="AW2960" s="46"/>
      <c r="AX2960" s="86">
        <f t="shared" si="844"/>
        <v>7477</v>
      </c>
    </row>
    <row r="2961" spans="1:50" s="56" customFormat="1" ht="13.5" customHeight="1" x14ac:dyDescent="0.25">
      <c r="A2961" s="19" t="s">
        <v>551</v>
      </c>
      <c r="B2961" s="20" t="s">
        <v>42</v>
      </c>
      <c r="C2961" s="21" t="s">
        <v>43</v>
      </c>
      <c r="D2961" s="20" t="s">
        <v>9521</v>
      </c>
      <c r="E2961" s="22">
        <v>329614</v>
      </c>
      <c r="F2961" s="23" t="s">
        <v>9522</v>
      </c>
      <c r="G2961" s="23" t="s">
        <v>8836</v>
      </c>
      <c r="H2961" s="24">
        <v>710031190</v>
      </c>
      <c r="I2961" s="25">
        <v>329614</v>
      </c>
      <c r="J2961" s="23" t="s">
        <v>54</v>
      </c>
      <c r="K2961" s="26" t="s">
        <v>551</v>
      </c>
      <c r="L2961" s="23" t="s">
        <v>8641</v>
      </c>
      <c r="M2961" s="27">
        <v>5201</v>
      </c>
      <c r="N2961" s="23" t="s">
        <v>8644</v>
      </c>
      <c r="O2961" s="23" t="s">
        <v>9532</v>
      </c>
      <c r="P2961" s="28">
        <v>526355</v>
      </c>
      <c r="Q2961" s="21" t="s">
        <v>51</v>
      </c>
      <c r="R2961" s="46">
        <v>20</v>
      </c>
      <c r="S2961" s="46">
        <v>0</v>
      </c>
      <c r="T2961" s="46">
        <f t="shared" si="851"/>
        <v>20</v>
      </c>
      <c r="U2961" s="68">
        <v>95.96</v>
      </c>
      <c r="V2961" s="69">
        <f t="shared" si="853"/>
        <v>14.393999999999998</v>
      </c>
      <c r="W2961" s="46">
        <f t="shared" si="845"/>
        <v>3455</v>
      </c>
      <c r="X2961" s="46"/>
      <c r="Y2961" s="45">
        <v>0</v>
      </c>
      <c r="Z2961" s="45">
        <v>0</v>
      </c>
      <c r="AA2961" s="45">
        <f t="shared" si="848"/>
        <v>0</v>
      </c>
      <c r="AB2961" s="46">
        <f t="shared" si="849"/>
        <v>20</v>
      </c>
      <c r="AC2961" s="46">
        <f t="shared" si="850"/>
        <v>0</v>
      </c>
      <c r="AD2961" s="46">
        <f t="shared" si="846"/>
        <v>20</v>
      </c>
      <c r="AE2961" s="68">
        <v>95.96</v>
      </c>
      <c r="AF2961" s="69">
        <f t="shared" si="854"/>
        <v>14.393999999999998</v>
      </c>
      <c r="AG2961" s="46">
        <f t="shared" si="847"/>
        <v>3455</v>
      </c>
      <c r="AH2961" s="46">
        <f t="shared" si="855"/>
        <v>0</v>
      </c>
      <c r="AI2961" s="45">
        <f>VLOOKUP(H2961,'[1]MŠ na kmeňovú školu V40'!$H$3:Y6032,18,0)</f>
        <v>16</v>
      </c>
      <c r="AJ2961" s="45">
        <f>VLOOKUP(H2961,'[1]MŠ na kmeňovú školu V40'!$H$3:AE6033,24,0)</f>
        <v>0</v>
      </c>
      <c r="AK2961" s="45">
        <f t="shared" si="852"/>
        <v>16</v>
      </c>
      <c r="AL2961" s="45">
        <v>98.08</v>
      </c>
      <c r="AM2961" s="45">
        <f t="shared" si="856"/>
        <v>14.712</v>
      </c>
      <c r="AN2961" s="84">
        <f t="shared" si="839"/>
        <v>3245</v>
      </c>
      <c r="AO2961" s="46">
        <f t="shared" si="840"/>
        <v>-210</v>
      </c>
      <c r="AP2961" s="72"/>
      <c r="AQ2961" s="46"/>
      <c r="AR2961" s="46"/>
      <c r="AS2961" s="46"/>
      <c r="AT2961" s="46">
        <f t="shared" si="841"/>
        <v>0</v>
      </c>
      <c r="AU2961" s="85">
        <f t="shared" si="842"/>
        <v>3245</v>
      </c>
      <c r="AV2961" s="46">
        <f t="shared" si="843"/>
        <v>0</v>
      </c>
      <c r="AW2961" s="46"/>
      <c r="AX2961" s="86">
        <f t="shared" si="844"/>
        <v>3245</v>
      </c>
    </row>
    <row r="2962" spans="1:50" s="56" customFormat="1" ht="13.5" customHeight="1" x14ac:dyDescent="0.25">
      <c r="A2962" s="19" t="s">
        <v>551</v>
      </c>
      <c r="B2962" s="20" t="s">
        <v>42</v>
      </c>
      <c r="C2962" s="21" t="s">
        <v>43</v>
      </c>
      <c r="D2962" s="20" t="s">
        <v>9521</v>
      </c>
      <c r="E2962" s="22">
        <v>329614</v>
      </c>
      <c r="F2962" s="23" t="s">
        <v>9522</v>
      </c>
      <c r="G2962" s="23" t="s">
        <v>8836</v>
      </c>
      <c r="H2962" s="24">
        <v>710031211</v>
      </c>
      <c r="I2962" s="25">
        <v>329614</v>
      </c>
      <c r="J2962" s="23" t="s">
        <v>54</v>
      </c>
      <c r="K2962" s="26" t="s">
        <v>551</v>
      </c>
      <c r="L2962" s="23" t="s">
        <v>8641</v>
      </c>
      <c r="M2962" s="27">
        <v>5201</v>
      </c>
      <c r="N2962" s="23" t="s">
        <v>8644</v>
      </c>
      <c r="O2962" s="23" t="s">
        <v>9533</v>
      </c>
      <c r="P2962" s="28">
        <v>526355</v>
      </c>
      <c r="Q2962" s="21" t="s">
        <v>51</v>
      </c>
      <c r="R2962" s="46">
        <v>37</v>
      </c>
      <c r="S2962" s="46">
        <v>0</v>
      </c>
      <c r="T2962" s="46">
        <f t="shared" si="851"/>
        <v>37</v>
      </c>
      <c r="U2962" s="68">
        <v>95.96</v>
      </c>
      <c r="V2962" s="69">
        <f t="shared" si="853"/>
        <v>14.393999999999998</v>
      </c>
      <c r="W2962" s="46">
        <f t="shared" si="845"/>
        <v>6391</v>
      </c>
      <c r="X2962" s="46"/>
      <c r="Y2962" s="45">
        <v>0</v>
      </c>
      <c r="Z2962" s="45">
        <v>0</v>
      </c>
      <c r="AA2962" s="45">
        <f t="shared" si="848"/>
        <v>0</v>
      </c>
      <c r="AB2962" s="46">
        <f t="shared" si="849"/>
        <v>37</v>
      </c>
      <c r="AC2962" s="46">
        <f t="shared" si="850"/>
        <v>0</v>
      </c>
      <c r="AD2962" s="46">
        <f t="shared" si="846"/>
        <v>37</v>
      </c>
      <c r="AE2962" s="68">
        <v>95.96</v>
      </c>
      <c r="AF2962" s="69">
        <f t="shared" si="854"/>
        <v>14.393999999999998</v>
      </c>
      <c r="AG2962" s="46">
        <f t="shared" si="847"/>
        <v>6391</v>
      </c>
      <c r="AH2962" s="46">
        <f t="shared" si="855"/>
        <v>0</v>
      </c>
      <c r="AI2962" s="45">
        <f>VLOOKUP(H2962,'[1]MŠ na kmeňovú školu V40'!$H$3:Y6033,18,0)</f>
        <v>25</v>
      </c>
      <c r="AJ2962" s="45">
        <f>VLOOKUP(H2962,'[1]MŠ na kmeňovú školu V40'!$H$3:AE6034,24,0)</f>
        <v>0</v>
      </c>
      <c r="AK2962" s="45">
        <f t="shared" si="852"/>
        <v>25</v>
      </c>
      <c r="AL2962" s="45">
        <v>98.08</v>
      </c>
      <c r="AM2962" s="45">
        <f t="shared" si="856"/>
        <v>14.712</v>
      </c>
      <c r="AN2962" s="84">
        <f t="shared" si="839"/>
        <v>5732</v>
      </c>
      <c r="AO2962" s="46">
        <f t="shared" si="840"/>
        <v>-659</v>
      </c>
      <c r="AP2962" s="72"/>
      <c r="AQ2962" s="46"/>
      <c r="AR2962" s="46"/>
      <c r="AS2962" s="46"/>
      <c r="AT2962" s="46">
        <f t="shared" si="841"/>
        <v>0</v>
      </c>
      <c r="AU2962" s="85">
        <f t="shared" si="842"/>
        <v>5732</v>
      </c>
      <c r="AV2962" s="46">
        <f t="shared" si="843"/>
        <v>0</v>
      </c>
      <c r="AW2962" s="46"/>
      <c r="AX2962" s="86">
        <f t="shared" si="844"/>
        <v>5732</v>
      </c>
    </row>
    <row r="2963" spans="1:50" s="56" customFormat="1" ht="13.5" customHeight="1" x14ac:dyDescent="0.25">
      <c r="A2963" s="19" t="s">
        <v>551</v>
      </c>
      <c r="B2963" s="20" t="s">
        <v>42</v>
      </c>
      <c r="C2963" s="21" t="s">
        <v>43</v>
      </c>
      <c r="D2963" s="20" t="s">
        <v>9521</v>
      </c>
      <c r="E2963" s="22">
        <v>329614</v>
      </c>
      <c r="F2963" s="23" t="s">
        <v>9522</v>
      </c>
      <c r="G2963" s="23" t="s">
        <v>8836</v>
      </c>
      <c r="H2963" s="24">
        <v>710031246</v>
      </c>
      <c r="I2963" s="25">
        <v>329614</v>
      </c>
      <c r="J2963" s="23" t="s">
        <v>54</v>
      </c>
      <c r="K2963" s="26" t="s">
        <v>551</v>
      </c>
      <c r="L2963" s="23" t="s">
        <v>8641</v>
      </c>
      <c r="M2963" s="27">
        <v>5201</v>
      </c>
      <c r="N2963" s="23" t="s">
        <v>8644</v>
      </c>
      <c r="O2963" s="23" t="s">
        <v>9534</v>
      </c>
      <c r="P2963" s="28">
        <v>526355</v>
      </c>
      <c r="Q2963" s="21" t="s">
        <v>51</v>
      </c>
      <c r="R2963" s="46">
        <v>36</v>
      </c>
      <c r="S2963" s="46">
        <v>10</v>
      </c>
      <c r="T2963" s="46">
        <f t="shared" si="851"/>
        <v>46</v>
      </c>
      <c r="U2963" s="68">
        <v>95.96</v>
      </c>
      <c r="V2963" s="69">
        <f t="shared" si="853"/>
        <v>14.393999999999998</v>
      </c>
      <c r="W2963" s="46">
        <f t="shared" si="845"/>
        <v>7945</v>
      </c>
      <c r="X2963" s="46"/>
      <c r="Y2963" s="45">
        <v>0</v>
      </c>
      <c r="Z2963" s="45">
        <v>0</v>
      </c>
      <c r="AA2963" s="45">
        <f t="shared" si="848"/>
        <v>0</v>
      </c>
      <c r="AB2963" s="46">
        <f t="shared" si="849"/>
        <v>36</v>
      </c>
      <c r="AC2963" s="46">
        <f t="shared" si="850"/>
        <v>10</v>
      </c>
      <c r="AD2963" s="46">
        <f t="shared" si="846"/>
        <v>46</v>
      </c>
      <c r="AE2963" s="68">
        <v>95.96</v>
      </c>
      <c r="AF2963" s="69">
        <f t="shared" si="854"/>
        <v>14.393999999999998</v>
      </c>
      <c r="AG2963" s="46">
        <f t="shared" si="847"/>
        <v>7945</v>
      </c>
      <c r="AH2963" s="46">
        <f t="shared" si="855"/>
        <v>0</v>
      </c>
      <c r="AI2963" s="45">
        <f>VLOOKUP(H2963,'[1]MŠ na kmeňovú školu V40'!$H$3:Y6034,18,0)</f>
        <v>29</v>
      </c>
      <c r="AJ2963" s="45">
        <f>VLOOKUP(H2963,'[1]MŠ na kmeňovú školu V40'!$H$3:AE6035,24,0)</f>
        <v>5</v>
      </c>
      <c r="AK2963" s="45">
        <f t="shared" si="852"/>
        <v>34</v>
      </c>
      <c r="AL2963" s="45">
        <v>98.08</v>
      </c>
      <c r="AM2963" s="45">
        <f t="shared" si="856"/>
        <v>14.712</v>
      </c>
      <c r="AN2963" s="84">
        <f t="shared" si="839"/>
        <v>7298</v>
      </c>
      <c r="AO2963" s="46">
        <f t="shared" si="840"/>
        <v>-647</v>
      </c>
      <c r="AP2963" s="72"/>
      <c r="AQ2963" s="46"/>
      <c r="AR2963" s="46"/>
      <c r="AS2963" s="46"/>
      <c r="AT2963" s="46">
        <f t="shared" si="841"/>
        <v>0</v>
      </c>
      <c r="AU2963" s="85">
        <f t="shared" si="842"/>
        <v>7298</v>
      </c>
      <c r="AV2963" s="46">
        <f t="shared" si="843"/>
        <v>0</v>
      </c>
      <c r="AW2963" s="46"/>
      <c r="AX2963" s="86">
        <f t="shared" si="844"/>
        <v>7298</v>
      </c>
    </row>
    <row r="2964" spans="1:50" s="56" customFormat="1" ht="13.5" customHeight="1" x14ac:dyDescent="0.25">
      <c r="A2964" s="19" t="s">
        <v>551</v>
      </c>
      <c r="B2964" s="20" t="s">
        <v>42</v>
      </c>
      <c r="C2964" s="21" t="s">
        <v>43</v>
      </c>
      <c r="D2964" s="20" t="s">
        <v>9521</v>
      </c>
      <c r="E2964" s="22">
        <v>329614</v>
      </c>
      <c r="F2964" s="23" t="s">
        <v>9522</v>
      </c>
      <c r="G2964" s="23" t="s">
        <v>8836</v>
      </c>
      <c r="H2964" s="24">
        <v>710040245</v>
      </c>
      <c r="I2964" s="25">
        <v>329614</v>
      </c>
      <c r="J2964" s="23" t="s">
        <v>54</v>
      </c>
      <c r="K2964" s="26" t="s">
        <v>551</v>
      </c>
      <c r="L2964" s="23" t="s">
        <v>8641</v>
      </c>
      <c r="M2964" s="27">
        <v>5201</v>
      </c>
      <c r="N2964" s="23" t="s">
        <v>8644</v>
      </c>
      <c r="O2964" s="23" t="s">
        <v>9535</v>
      </c>
      <c r="P2964" s="28">
        <v>526355</v>
      </c>
      <c r="Q2964" s="21" t="s">
        <v>51</v>
      </c>
      <c r="R2964" s="46">
        <v>13</v>
      </c>
      <c r="S2964" s="46">
        <v>0</v>
      </c>
      <c r="T2964" s="46">
        <f t="shared" si="851"/>
        <v>13</v>
      </c>
      <c r="U2964" s="68">
        <v>95.96</v>
      </c>
      <c r="V2964" s="69">
        <f t="shared" si="853"/>
        <v>14.393999999999998</v>
      </c>
      <c r="W2964" s="46">
        <f t="shared" si="845"/>
        <v>2245</v>
      </c>
      <c r="X2964" s="46"/>
      <c r="Y2964" s="45">
        <v>0</v>
      </c>
      <c r="Z2964" s="45">
        <v>0</v>
      </c>
      <c r="AA2964" s="45">
        <f t="shared" si="848"/>
        <v>0</v>
      </c>
      <c r="AB2964" s="46">
        <f t="shared" si="849"/>
        <v>13</v>
      </c>
      <c r="AC2964" s="46">
        <f t="shared" si="850"/>
        <v>0</v>
      </c>
      <c r="AD2964" s="46">
        <f t="shared" si="846"/>
        <v>13</v>
      </c>
      <c r="AE2964" s="68">
        <v>95.96</v>
      </c>
      <c r="AF2964" s="69">
        <f t="shared" si="854"/>
        <v>14.393999999999998</v>
      </c>
      <c r="AG2964" s="46">
        <f t="shared" si="847"/>
        <v>2245</v>
      </c>
      <c r="AH2964" s="46">
        <f t="shared" si="855"/>
        <v>0</v>
      </c>
      <c r="AI2964" s="45">
        <f>VLOOKUP(H2964,'[1]MŠ na kmeňovú školu V40'!$H$3:Y6035,18,0)</f>
        <v>11</v>
      </c>
      <c r="AJ2964" s="45">
        <f>VLOOKUP(H2964,'[1]MŠ na kmeňovú školu V40'!$H$3:AE6036,24,0)</f>
        <v>0</v>
      </c>
      <c r="AK2964" s="45">
        <f t="shared" si="852"/>
        <v>11</v>
      </c>
      <c r="AL2964" s="45">
        <v>98.08</v>
      </c>
      <c r="AM2964" s="45">
        <f t="shared" si="856"/>
        <v>14.712</v>
      </c>
      <c r="AN2964" s="84">
        <f t="shared" si="839"/>
        <v>2144</v>
      </c>
      <c r="AO2964" s="46">
        <f t="shared" si="840"/>
        <v>-101</v>
      </c>
      <c r="AP2964" s="72"/>
      <c r="AQ2964" s="46"/>
      <c r="AR2964" s="46"/>
      <c r="AS2964" s="46"/>
      <c r="AT2964" s="46">
        <f t="shared" si="841"/>
        <v>0</v>
      </c>
      <c r="AU2964" s="85">
        <f t="shared" si="842"/>
        <v>2144</v>
      </c>
      <c r="AV2964" s="46">
        <f t="shared" si="843"/>
        <v>0</v>
      </c>
      <c r="AW2964" s="46"/>
      <c r="AX2964" s="86">
        <f t="shared" si="844"/>
        <v>2144</v>
      </c>
    </row>
    <row r="2965" spans="1:50" s="56" customFormat="1" ht="13.5" customHeight="1" x14ac:dyDescent="0.25">
      <c r="A2965" s="19" t="s">
        <v>551</v>
      </c>
      <c r="B2965" s="20" t="s">
        <v>42</v>
      </c>
      <c r="C2965" s="21" t="s">
        <v>43</v>
      </c>
      <c r="D2965" s="20" t="s">
        <v>9536</v>
      </c>
      <c r="E2965" s="22">
        <v>328928</v>
      </c>
      <c r="F2965" s="23" t="s">
        <v>9537</v>
      </c>
      <c r="G2965" s="23" t="s">
        <v>8836</v>
      </c>
      <c r="H2965" s="24">
        <v>710030363</v>
      </c>
      <c r="I2965" s="25">
        <v>328928</v>
      </c>
      <c r="J2965" s="23" t="s">
        <v>54</v>
      </c>
      <c r="K2965" s="26" t="s">
        <v>551</v>
      </c>
      <c r="L2965" s="23" t="s">
        <v>8641</v>
      </c>
      <c r="M2965" s="27">
        <v>5313</v>
      </c>
      <c r="N2965" s="23" t="s">
        <v>9538</v>
      </c>
      <c r="O2965" s="23" t="s">
        <v>9539</v>
      </c>
      <c r="P2965" s="28">
        <v>526363</v>
      </c>
      <c r="Q2965" s="21" t="s">
        <v>51</v>
      </c>
      <c r="R2965" s="46">
        <v>10</v>
      </c>
      <c r="S2965" s="46">
        <v>5</v>
      </c>
      <c r="T2965" s="46">
        <f t="shared" si="851"/>
        <v>15</v>
      </c>
      <c r="U2965" s="68">
        <v>95.96</v>
      </c>
      <c r="V2965" s="69">
        <f t="shared" si="853"/>
        <v>14.393999999999998</v>
      </c>
      <c r="W2965" s="46">
        <f t="shared" si="845"/>
        <v>2591</v>
      </c>
      <c r="X2965" s="46"/>
      <c r="Y2965" s="45">
        <v>0</v>
      </c>
      <c r="Z2965" s="45">
        <v>0</v>
      </c>
      <c r="AA2965" s="45">
        <f t="shared" si="848"/>
        <v>0</v>
      </c>
      <c r="AB2965" s="46">
        <f t="shared" si="849"/>
        <v>10</v>
      </c>
      <c r="AC2965" s="46">
        <f t="shared" si="850"/>
        <v>5</v>
      </c>
      <c r="AD2965" s="46">
        <f t="shared" si="846"/>
        <v>15</v>
      </c>
      <c r="AE2965" s="68">
        <v>95.96</v>
      </c>
      <c r="AF2965" s="69">
        <f t="shared" si="854"/>
        <v>14.393999999999998</v>
      </c>
      <c r="AG2965" s="46">
        <f t="shared" si="847"/>
        <v>2591</v>
      </c>
      <c r="AH2965" s="46">
        <f t="shared" si="855"/>
        <v>0</v>
      </c>
      <c r="AI2965" s="45">
        <f>VLOOKUP(H2965,'[1]MŠ na kmeňovú školu V40'!$H$3:Y6036,18,0)</f>
        <v>7</v>
      </c>
      <c r="AJ2965" s="45">
        <f>VLOOKUP(H2965,'[1]MŠ na kmeňovú školu V40'!$H$3:AE6037,24,0)</f>
        <v>8</v>
      </c>
      <c r="AK2965" s="45">
        <f t="shared" si="852"/>
        <v>15</v>
      </c>
      <c r="AL2965" s="45">
        <v>98.08</v>
      </c>
      <c r="AM2965" s="45">
        <f t="shared" si="856"/>
        <v>14.712</v>
      </c>
      <c r="AN2965" s="84">
        <f t="shared" si="839"/>
        <v>2610</v>
      </c>
      <c r="AO2965" s="46">
        <f t="shared" si="840"/>
        <v>19</v>
      </c>
      <c r="AP2965" s="72"/>
      <c r="AQ2965" s="46"/>
      <c r="AR2965" s="46"/>
      <c r="AS2965" s="46"/>
      <c r="AT2965" s="46">
        <f t="shared" si="841"/>
        <v>0</v>
      </c>
      <c r="AU2965" s="85">
        <f t="shared" si="842"/>
        <v>2610</v>
      </c>
      <c r="AV2965" s="46">
        <f t="shared" si="843"/>
        <v>0</v>
      </c>
      <c r="AW2965" s="46"/>
      <c r="AX2965" s="86">
        <f t="shared" si="844"/>
        <v>2610</v>
      </c>
    </row>
    <row r="2966" spans="1:50" s="56" customFormat="1" ht="13.5" customHeight="1" x14ac:dyDescent="0.25">
      <c r="A2966" s="19" t="s">
        <v>551</v>
      </c>
      <c r="B2966" s="20" t="s">
        <v>42</v>
      </c>
      <c r="C2966" s="21" t="s">
        <v>43</v>
      </c>
      <c r="D2966" s="20" t="s">
        <v>9540</v>
      </c>
      <c r="E2966" s="22">
        <v>328952</v>
      </c>
      <c r="F2966" s="23" t="s">
        <v>9541</v>
      </c>
      <c r="G2966" s="23" t="s">
        <v>8836</v>
      </c>
      <c r="H2966" s="24">
        <v>710030380</v>
      </c>
      <c r="I2966" s="25">
        <v>328952</v>
      </c>
      <c r="J2966" s="23" t="s">
        <v>54</v>
      </c>
      <c r="K2966" s="26" t="s">
        <v>551</v>
      </c>
      <c r="L2966" s="23" t="s">
        <v>8641</v>
      </c>
      <c r="M2966" s="27">
        <v>5315</v>
      </c>
      <c r="N2966" s="23" t="s">
        <v>9542</v>
      </c>
      <c r="O2966" s="23" t="s">
        <v>9543</v>
      </c>
      <c r="P2966" s="28">
        <v>526398</v>
      </c>
      <c r="Q2966" s="21" t="s">
        <v>51</v>
      </c>
      <c r="R2966" s="46">
        <v>6</v>
      </c>
      <c r="S2966" s="46">
        <v>4</v>
      </c>
      <c r="T2966" s="46">
        <f t="shared" si="851"/>
        <v>10</v>
      </c>
      <c r="U2966" s="68">
        <v>95.96</v>
      </c>
      <c r="V2966" s="69">
        <f t="shared" si="853"/>
        <v>14.393999999999998</v>
      </c>
      <c r="W2966" s="46">
        <f t="shared" si="845"/>
        <v>1727</v>
      </c>
      <c r="X2966" s="46"/>
      <c r="Y2966" s="45">
        <v>0</v>
      </c>
      <c r="Z2966" s="45">
        <v>0</v>
      </c>
      <c r="AA2966" s="45">
        <f t="shared" si="848"/>
        <v>0</v>
      </c>
      <c r="AB2966" s="46">
        <f t="shared" si="849"/>
        <v>6</v>
      </c>
      <c r="AC2966" s="46">
        <f t="shared" si="850"/>
        <v>4</v>
      </c>
      <c r="AD2966" s="46">
        <f t="shared" si="846"/>
        <v>10</v>
      </c>
      <c r="AE2966" s="68">
        <v>95.96</v>
      </c>
      <c r="AF2966" s="69">
        <f t="shared" si="854"/>
        <v>14.393999999999998</v>
      </c>
      <c r="AG2966" s="46">
        <f t="shared" si="847"/>
        <v>1727</v>
      </c>
      <c r="AH2966" s="46">
        <f t="shared" si="855"/>
        <v>0</v>
      </c>
      <c r="AI2966" s="45">
        <f>VLOOKUP(H2966,'[1]MŠ na kmeňovú školu V40'!$H$3:Y6037,18,0)</f>
        <v>9</v>
      </c>
      <c r="AJ2966" s="45">
        <f>VLOOKUP(H2966,'[1]MŠ na kmeňovú školu V40'!$H$3:AE6038,24,0)</f>
        <v>2</v>
      </c>
      <c r="AK2966" s="45">
        <f t="shared" si="852"/>
        <v>11</v>
      </c>
      <c r="AL2966" s="45">
        <v>98.08</v>
      </c>
      <c r="AM2966" s="45">
        <f t="shared" si="856"/>
        <v>14.712</v>
      </c>
      <c r="AN2966" s="84">
        <f t="shared" si="839"/>
        <v>1799</v>
      </c>
      <c r="AO2966" s="46">
        <f t="shared" si="840"/>
        <v>72</v>
      </c>
      <c r="AP2966" s="72"/>
      <c r="AQ2966" s="46"/>
      <c r="AR2966" s="46"/>
      <c r="AS2966" s="46"/>
      <c r="AT2966" s="46">
        <f t="shared" si="841"/>
        <v>0</v>
      </c>
      <c r="AU2966" s="85">
        <f t="shared" si="842"/>
        <v>1799</v>
      </c>
      <c r="AV2966" s="46">
        <f t="shared" si="843"/>
        <v>0</v>
      </c>
      <c r="AW2966" s="46"/>
      <c r="AX2966" s="86">
        <f t="shared" si="844"/>
        <v>1799</v>
      </c>
    </row>
    <row r="2967" spans="1:50" s="56" customFormat="1" ht="13.5" customHeight="1" x14ac:dyDescent="0.25">
      <c r="A2967" s="19" t="s">
        <v>551</v>
      </c>
      <c r="B2967" s="20" t="s">
        <v>42</v>
      </c>
      <c r="C2967" s="21" t="s">
        <v>43</v>
      </c>
      <c r="D2967" s="20" t="s">
        <v>9544</v>
      </c>
      <c r="E2967" s="22">
        <v>328995</v>
      </c>
      <c r="F2967" s="23" t="s">
        <v>9545</v>
      </c>
      <c r="G2967" s="23" t="s">
        <v>8836</v>
      </c>
      <c r="H2967" s="24">
        <v>710030428</v>
      </c>
      <c r="I2967" s="25">
        <v>328995</v>
      </c>
      <c r="J2967" s="23" t="s">
        <v>54</v>
      </c>
      <c r="K2967" s="26" t="s">
        <v>551</v>
      </c>
      <c r="L2967" s="23" t="s">
        <v>8641</v>
      </c>
      <c r="M2967" s="27">
        <v>5362</v>
      </c>
      <c r="N2967" s="23" t="s">
        <v>9546</v>
      </c>
      <c r="O2967" s="23" t="s">
        <v>9547</v>
      </c>
      <c r="P2967" s="28">
        <v>526436</v>
      </c>
      <c r="Q2967" s="21" t="s">
        <v>51</v>
      </c>
      <c r="R2967" s="46">
        <v>3</v>
      </c>
      <c r="S2967" s="46">
        <v>0</v>
      </c>
      <c r="T2967" s="46">
        <f t="shared" si="851"/>
        <v>3</v>
      </c>
      <c r="U2967" s="68">
        <v>95.96</v>
      </c>
      <c r="V2967" s="69">
        <f t="shared" si="853"/>
        <v>14.393999999999998</v>
      </c>
      <c r="W2967" s="46">
        <f t="shared" si="845"/>
        <v>518</v>
      </c>
      <c r="X2967" s="46"/>
      <c r="Y2967" s="45">
        <v>0</v>
      </c>
      <c r="Z2967" s="45">
        <v>0</v>
      </c>
      <c r="AA2967" s="45">
        <f t="shared" si="848"/>
        <v>0</v>
      </c>
      <c r="AB2967" s="46">
        <f t="shared" si="849"/>
        <v>3</v>
      </c>
      <c r="AC2967" s="46">
        <f t="shared" si="850"/>
        <v>0</v>
      </c>
      <c r="AD2967" s="46">
        <f t="shared" si="846"/>
        <v>3</v>
      </c>
      <c r="AE2967" s="68">
        <v>95.96</v>
      </c>
      <c r="AF2967" s="69">
        <f t="shared" si="854"/>
        <v>14.393999999999998</v>
      </c>
      <c r="AG2967" s="46">
        <f t="shared" si="847"/>
        <v>518</v>
      </c>
      <c r="AH2967" s="46">
        <f t="shared" si="855"/>
        <v>0</v>
      </c>
      <c r="AI2967" s="45">
        <f>VLOOKUP(H2967,'[1]MŠ na kmeňovú školu V40'!$H$3:Y6038,18,0)</f>
        <v>49</v>
      </c>
      <c r="AJ2967" s="45">
        <f>VLOOKUP(H2967,'[1]MŠ na kmeňovú školu V40'!$H$3:AE6039,24,0)</f>
        <v>4</v>
      </c>
      <c r="AK2967" s="45">
        <f t="shared" si="852"/>
        <v>53</v>
      </c>
      <c r="AL2967" s="45">
        <v>98.08</v>
      </c>
      <c r="AM2967" s="45">
        <f t="shared" si="856"/>
        <v>14.712</v>
      </c>
      <c r="AN2967" s="84">
        <f t="shared" si="839"/>
        <v>3464</v>
      </c>
      <c r="AO2967" s="46">
        <f t="shared" si="840"/>
        <v>2946</v>
      </c>
      <c r="AP2967" s="72"/>
      <c r="AQ2967" s="46"/>
      <c r="AR2967" s="46"/>
      <c r="AS2967" s="46"/>
      <c r="AT2967" s="46">
        <f t="shared" si="841"/>
        <v>0</v>
      </c>
      <c r="AU2967" s="85">
        <f t="shared" si="842"/>
        <v>3464</v>
      </c>
      <c r="AV2967" s="46">
        <f t="shared" si="843"/>
        <v>0</v>
      </c>
      <c r="AW2967" s="46"/>
      <c r="AX2967" s="86">
        <f t="shared" si="844"/>
        <v>3464</v>
      </c>
    </row>
    <row r="2968" spans="1:50" s="56" customFormat="1" ht="13.5" customHeight="1" x14ac:dyDescent="0.25">
      <c r="A2968" s="19" t="s">
        <v>551</v>
      </c>
      <c r="B2968" s="20" t="s">
        <v>42</v>
      </c>
      <c r="C2968" s="21" t="s">
        <v>43</v>
      </c>
      <c r="D2968" s="20" t="s">
        <v>9544</v>
      </c>
      <c r="E2968" s="22">
        <v>328995</v>
      </c>
      <c r="F2968" s="23" t="s">
        <v>9545</v>
      </c>
      <c r="G2968" s="23" t="s">
        <v>8836</v>
      </c>
      <c r="H2968" s="24">
        <v>710030436</v>
      </c>
      <c r="I2968" s="25">
        <v>328995</v>
      </c>
      <c r="J2968" s="23" t="s">
        <v>54</v>
      </c>
      <c r="K2968" s="26" t="s">
        <v>551</v>
      </c>
      <c r="L2968" s="23" t="s">
        <v>8641</v>
      </c>
      <c r="M2968" s="27">
        <v>5362</v>
      </c>
      <c r="N2968" s="23" t="s">
        <v>9546</v>
      </c>
      <c r="O2968" s="23" t="s">
        <v>9548</v>
      </c>
      <c r="P2968" s="28">
        <v>526436</v>
      </c>
      <c r="Q2968" s="21" t="s">
        <v>51</v>
      </c>
      <c r="R2968" s="46">
        <v>20</v>
      </c>
      <c r="S2968" s="46">
        <v>0</v>
      </c>
      <c r="T2968" s="46">
        <f t="shared" si="851"/>
        <v>20</v>
      </c>
      <c r="U2968" s="68">
        <v>95.96</v>
      </c>
      <c r="V2968" s="69">
        <f t="shared" si="853"/>
        <v>14.393999999999998</v>
      </c>
      <c r="W2968" s="46">
        <f t="shared" si="845"/>
        <v>3455</v>
      </c>
      <c r="X2968" s="46"/>
      <c r="Y2968" s="45">
        <v>0</v>
      </c>
      <c r="Z2968" s="45">
        <v>0</v>
      </c>
      <c r="AA2968" s="45">
        <f t="shared" si="848"/>
        <v>0</v>
      </c>
      <c r="AB2968" s="46">
        <f t="shared" si="849"/>
        <v>20</v>
      </c>
      <c r="AC2968" s="46">
        <f t="shared" si="850"/>
        <v>0</v>
      </c>
      <c r="AD2968" s="46">
        <f t="shared" si="846"/>
        <v>20</v>
      </c>
      <c r="AE2968" s="68">
        <v>95.96</v>
      </c>
      <c r="AF2968" s="69">
        <f t="shared" si="854"/>
        <v>14.393999999999998</v>
      </c>
      <c r="AG2968" s="46">
        <f t="shared" si="847"/>
        <v>3455</v>
      </c>
      <c r="AH2968" s="46">
        <f t="shared" si="855"/>
        <v>0</v>
      </c>
      <c r="AI2968" s="45">
        <v>0</v>
      </c>
      <c r="AJ2968" s="45">
        <v>0</v>
      </c>
      <c r="AK2968" s="45">
        <f t="shared" si="852"/>
        <v>0</v>
      </c>
      <c r="AL2968" s="45">
        <v>98.08</v>
      </c>
      <c r="AM2968" s="45">
        <f t="shared" si="856"/>
        <v>14.712</v>
      </c>
      <c r="AN2968" s="84">
        <f t="shared" ref="AN2968:AN3031" si="857">ROUND(AD2968*AF2968*8+AK2968*AM2968*4,0)</f>
        <v>2303</v>
      </c>
      <c r="AO2968" s="46">
        <f t="shared" ref="AO2968:AO3031" si="858">+AN2968-AG2968</f>
        <v>-1152</v>
      </c>
      <c r="AP2968" s="72" t="s">
        <v>9549</v>
      </c>
      <c r="AQ2968" s="46"/>
      <c r="AR2968" s="46"/>
      <c r="AS2968" s="46"/>
      <c r="AT2968" s="46">
        <f t="shared" ref="AT2968:AT3031" si="859">ROUND(+AS2968*AM2968*4,0)</f>
        <v>0</v>
      </c>
      <c r="AU2968" s="85">
        <f t="shared" ref="AU2968:AU3031" si="860">ROUND(+AN2968+AT2968,0)</f>
        <v>2303</v>
      </c>
      <c r="AV2968" s="46">
        <f t="shared" ref="AV2968:AV3031" si="861">ROUND(AU2968-AN2968,0)</f>
        <v>0</v>
      </c>
      <c r="AW2968" s="46"/>
      <c r="AX2968" s="86">
        <f t="shared" ref="AX2968:AX3031" si="862">+AT2968+AN2968</f>
        <v>2303</v>
      </c>
    </row>
    <row r="2969" spans="1:50" s="56" customFormat="1" ht="13.5" customHeight="1" x14ac:dyDescent="0.25">
      <c r="A2969" s="19" t="s">
        <v>551</v>
      </c>
      <c r="B2969" s="20" t="s">
        <v>42</v>
      </c>
      <c r="C2969" s="21" t="s">
        <v>43</v>
      </c>
      <c r="D2969" s="20" t="s">
        <v>9550</v>
      </c>
      <c r="E2969" s="22">
        <v>689556</v>
      </c>
      <c r="F2969" s="23" t="s">
        <v>9551</v>
      </c>
      <c r="G2969" s="23" t="s">
        <v>8836</v>
      </c>
      <c r="H2969" s="24">
        <v>710030452</v>
      </c>
      <c r="I2969" s="25">
        <v>689556</v>
      </c>
      <c r="J2969" s="23" t="s">
        <v>54</v>
      </c>
      <c r="K2969" s="26" t="s">
        <v>551</v>
      </c>
      <c r="L2969" s="23" t="s">
        <v>8641</v>
      </c>
      <c r="M2969" s="27">
        <v>5322</v>
      </c>
      <c r="N2969" s="23" t="s">
        <v>9552</v>
      </c>
      <c r="O2969" s="23" t="s">
        <v>9553</v>
      </c>
      <c r="P2969" s="28">
        <v>526444</v>
      </c>
      <c r="Q2969" s="21" t="s">
        <v>51</v>
      </c>
      <c r="R2969" s="46">
        <v>4</v>
      </c>
      <c r="S2969" s="46">
        <v>0</v>
      </c>
      <c r="T2969" s="46">
        <f t="shared" si="851"/>
        <v>4</v>
      </c>
      <c r="U2969" s="68">
        <v>95.96</v>
      </c>
      <c r="V2969" s="69">
        <f t="shared" si="853"/>
        <v>14.393999999999998</v>
      </c>
      <c r="W2969" s="46">
        <f t="shared" si="845"/>
        <v>691</v>
      </c>
      <c r="X2969" s="46"/>
      <c r="Y2969" s="45">
        <v>0</v>
      </c>
      <c r="Z2969" s="45">
        <v>0</v>
      </c>
      <c r="AA2969" s="45">
        <f t="shared" si="848"/>
        <v>0</v>
      </c>
      <c r="AB2969" s="46">
        <f t="shared" si="849"/>
        <v>4</v>
      </c>
      <c r="AC2969" s="46">
        <f t="shared" si="850"/>
        <v>0</v>
      </c>
      <c r="AD2969" s="46">
        <f t="shared" si="846"/>
        <v>4</v>
      </c>
      <c r="AE2969" s="68">
        <v>95.96</v>
      </c>
      <c r="AF2969" s="69">
        <f t="shared" si="854"/>
        <v>14.393999999999998</v>
      </c>
      <c r="AG2969" s="46">
        <f t="shared" si="847"/>
        <v>691</v>
      </c>
      <c r="AH2969" s="46">
        <f t="shared" si="855"/>
        <v>0</v>
      </c>
      <c r="AI2969" s="45">
        <f>VLOOKUP(H2969,'[1]MŠ na kmeňovú školu V40'!$H$3:Y6040,18,0)</f>
        <v>7</v>
      </c>
      <c r="AJ2969" s="45">
        <f>VLOOKUP(H2969,'[1]MŠ na kmeňovú školu V40'!$H$3:AE6041,24,0)</f>
        <v>0</v>
      </c>
      <c r="AK2969" s="45">
        <f t="shared" si="852"/>
        <v>7</v>
      </c>
      <c r="AL2969" s="45">
        <v>98.08</v>
      </c>
      <c r="AM2969" s="45">
        <f t="shared" si="856"/>
        <v>14.712</v>
      </c>
      <c r="AN2969" s="84">
        <f t="shared" si="857"/>
        <v>873</v>
      </c>
      <c r="AO2969" s="46">
        <f t="shared" si="858"/>
        <v>182</v>
      </c>
      <c r="AP2969" s="72"/>
      <c r="AQ2969" s="46"/>
      <c r="AR2969" s="46"/>
      <c r="AS2969" s="46"/>
      <c r="AT2969" s="46">
        <f t="shared" si="859"/>
        <v>0</v>
      </c>
      <c r="AU2969" s="85">
        <f t="shared" si="860"/>
        <v>873</v>
      </c>
      <c r="AV2969" s="46">
        <f t="shared" si="861"/>
        <v>0</v>
      </c>
      <c r="AW2969" s="46"/>
      <c r="AX2969" s="86">
        <f t="shared" si="862"/>
        <v>873</v>
      </c>
    </row>
    <row r="2970" spans="1:50" s="56" customFormat="1" ht="13.5" customHeight="1" x14ac:dyDescent="0.25">
      <c r="A2970" s="19" t="s">
        <v>551</v>
      </c>
      <c r="B2970" s="20" t="s">
        <v>42</v>
      </c>
      <c r="C2970" s="21" t="s">
        <v>43</v>
      </c>
      <c r="D2970" s="20" t="s">
        <v>9554</v>
      </c>
      <c r="E2970" s="22">
        <v>329061</v>
      </c>
      <c r="F2970" s="23" t="s">
        <v>9555</v>
      </c>
      <c r="G2970" s="23" t="s">
        <v>8836</v>
      </c>
      <c r="H2970" s="24">
        <v>710030517</v>
      </c>
      <c r="I2970" s="25">
        <v>329061</v>
      </c>
      <c r="J2970" s="23" t="s">
        <v>54</v>
      </c>
      <c r="K2970" s="26" t="s">
        <v>551</v>
      </c>
      <c r="L2970" s="23" t="s">
        <v>9556</v>
      </c>
      <c r="M2970" s="27">
        <v>5601</v>
      </c>
      <c r="N2970" s="23" t="s">
        <v>9557</v>
      </c>
      <c r="O2970" s="23" t="s">
        <v>9558</v>
      </c>
      <c r="P2970" s="28">
        <v>526509</v>
      </c>
      <c r="Q2970" s="21" t="s">
        <v>51</v>
      </c>
      <c r="R2970" s="46">
        <v>25</v>
      </c>
      <c r="S2970" s="46">
        <v>1</v>
      </c>
      <c r="T2970" s="46">
        <f t="shared" si="851"/>
        <v>26</v>
      </c>
      <c r="U2970" s="68">
        <v>95.96</v>
      </c>
      <c r="V2970" s="69">
        <f t="shared" si="853"/>
        <v>14.393999999999998</v>
      </c>
      <c r="W2970" s="46">
        <f t="shared" si="845"/>
        <v>4491</v>
      </c>
      <c r="X2970" s="46"/>
      <c r="Y2970" s="45">
        <v>0</v>
      </c>
      <c r="Z2970" s="45">
        <v>0</v>
      </c>
      <c r="AA2970" s="45">
        <f t="shared" si="848"/>
        <v>0</v>
      </c>
      <c r="AB2970" s="46">
        <f t="shared" si="849"/>
        <v>25</v>
      </c>
      <c r="AC2970" s="46">
        <f t="shared" si="850"/>
        <v>1</v>
      </c>
      <c r="AD2970" s="46">
        <f t="shared" si="846"/>
        <v>26</v>
      </c>
      <c r="AE2970" s="68">
        <v>95.96</v>
      </c>
      <c r="AF2970" s="69">
        <f t="shared" si="854"/>
        <v>14.393999999999998</v>
      </c>
      <c r="AG2970" s="46">
        <f t="shared" si="847"/>
        <v>4491</v>
      </c>
      <c r="AH2970" s="46">
        <f t="shared" si="855"/>
        <v>0</v>
      </c>
      <c r="AI2970" s="45">
        <f>VLOOKUP(H2970,'[1]MŠ na kmeňovú školu V40'!$H$3:Y6041,18,0)</f>
        <v>31</v>
      </c>
      <c r="AJ2970" s="45">
        <f>VLOOKUP(H2970,'[1]MŠ na kmeňovú školu V40'!$H$3:AE6042,24,0)</f>
        <v>1</v>
      </c>
      <c r="AK2970" s="45">
        <f t="shared" si="852"/>
        <v>32</v>
      </c>
      <c r="AL2970" s="45">
        <v>98.08</v>
      </c>
      <c r="AM2970" s="45">
        <f t="shared" si="856"/>
        <v>14.712</v>
      </c>
      <c r="AN2970" s="84">
        <f t="shared" si="857"/>
        <v>4877</v>
      </c>
      <c r="AO2970" s="46">
        <f t="shared" si="858"/>
        <v>386</v>
      </c>
      <c r="AP2970" s="72"/>
      <c r="AQ2970" s="46"/>
      <c r="AR2970" s="46"/>
      <c r="AS2970" s="46"/>
      <c r="AT2970" s="46">
        <f t="shared" si="859"/>
        <v>0</v>
      </c>
      <c r="AU2970" s="85">
        <f t="shared" si="860"/>
        <v>4877</v>
      </c>
      <c r="AV2970" s="46">
        <f t="shared" si="861"/>
        <v>0</v>
      </c>
      <c r="AW2970" s="46"/>
      <c r="AX2970" s="86">
        <f t="shared" si="862"/>
        <v>4877</v>
      </c>
    </row>
    <row r="2971" spans="1:50" s="56" customFormat="1" ht="13.5" customHeight="1" x14ac:dyDescent="0.25">
      <c r="A2971" s="19" t="s">
        <v>551</v>
      </c>
      <c r="B2971" s="20" t="s">
        <v>42</v>
      </c>
      <c r="C2971" s="21" t="s">
        <v>43</v>
      </c>
      <c r="D2971" s="20" t="s">
        <v>9554</v>
      </c>
      <c r="E2971" s="22">
        <v>329061</v>
      </c>
      <c r="F2971" s="23" t="s">
        <v>9555</v>
      </c>
      <c r="G2971" s="23" t="s">
        <v>8836</v>
      </c>
      <c r="H2971" s="24">
        <v>710040164</v>
      </c>
      <c r="I2971" s="25">
        <v>329061</v>
      </c>
      <c r="J2971" s="23" t="s">
        <v>54</v>
      </c>
      <c r="K2971" s="26" t="s">
        <v>551</v>
      </c>
      <c r="L2971" s="23" t="s">
        <v>9556</v>
      </c>
      <c r="M2971" s="27">
        <v>5601</v>
      </c>
      <c r="N2971" s="23" t="s">
        <v>9557</v>
      </c>
      <c r="O2971" s="23" t="s">
        <v>9559</v>
      </c>
      <c r="P2971" s="28">
        <v>526509</v>
      </c>
      <c r="Q2971" s="21" t="s">
        <v>51</v>
      </c>
      <c r="R2971" s="46">
        <v>35</v>
      </c>
      <c r="S2971" s="46">
        <v>0</v>
      </c>
      <c r="T2971" s="46">
        <f t="shared" si="851"/>
        <v>35</v>
      </c>
      <c r="U2971" s="68">
        <v>95.96</v>
      </c>
      <c r="V2971" s="69">
        <f t="shared" si="853"/>
        <v>14.393999999999998</v>
      </c>
      <c r="W2971" s="46">
        <f t="shared" ref="W2971:W3034" si="863">ROUND(T2971*V2971*12,0)</f>
        <v>6045</v>
      </c>
      <c r="X2971" s="46"/>
      <c r="Y2971" s="45">
        <v>0</v>
      </c>
      <c r="Z2971" s="45">
        <v>0</v>
      </c>
      <c r="AA2971" s="45">
        <f t="shared" si="848"/>
        <v>0</v>
      </c>
      <c r="AB2971" s="46">
        <f t="shared" si="849"/>
        <v>35</v>
      </c>
      <c r="AC2971" s="46">
        <f t="shared" si="850"/>
        <v>0</v>
      </c>
      <c r="AD2971" s="46">
        <f t="shared" ref="AD2971:AD3034" si="864">+AB2971+AC2971</f>
        <v>35</v>
      </c>
      <c r="AE2971" s="68">
        <v>95.96</v>
      </c>
      <c r="AF2971" s="69">
        <f t="shared" si="854"/>
        <v>14.393999999999998</v>
      </c>
      <c r="AG2971" s="46">
        <f t="shared" ref="AG2971:AG3034" si="865">ROUND(AD2971*AF2971*12,0)</f>
        <v>6045</v>
      </c>
      <c r="AH2971" s="46">
        <f t="shared" si="855"/>
        <v>0</v>
      </c>
      <c r="AI2971" s="45">
        <f>VLOOKUP(H2971,'[1]MŠ na kmeňovú školu V40'!$H$3:Y6042,18,0)</f>
        <v>30</v>
      </c>
      <c r="AJ2971" s="45">
        <f>VLOOKUP(H2971,'[1]MŠ na kmeňovú školu V40'!$H$3:AE6043,24,0)</f>
        <v>0</v>
      </c>
      <c r="AK2971" s="45">
        <f t="shared" si="852"/>
        <v>30</v>
      </c>
      <c r="AL2971" s="45">
        <v>98.08</v>
      </c>
      <c r="AM2971" s="45">
        <f t="shared" si="856"/>
        <v>14.712</v>
      </c>
      <c r="AN2971" s="84">
        <f t="shared" si="857"/>
        <v>5796</v>
      </c>
      <c r="AO2971" s="46">
        <f t="shared" si="858"/>
        <v>-249</v>
      </c>
      <c r="AP2971" s="72"/>
      <c r="AQ2971" s="46"/>
      <c r="AR2971" s="46"/>
      <c r="AS2971" s="46"/>
      <c r="AT2971" s="46">
        <f t="shared" si="859"/>
        <v>0</v>
      </c>
      <c r="AU2971" s="85">
        <f t="shared" si="860"/>
        <v>5796</v>
      </c>
      <c r="AV2971" s="46">
        <f t="shared" si="861"/>
        <v>0</v>
      </c>
      <c r="AW2971" s="46"/>
      <c r="AX2971" s="86">
        <f t="shared" si="862"/>
        <v>5796</v>
      </c>
    </row>
    <row r="2972" spans="1:50" s="56" customFormat="1" ht="13.5" customHeight="1" x14ac:dyDescent="0.25">
      <c r="A2972" s="19" t="s">
        <v>551</v>
      </c>
      <c r="B2972" s="20" t="s">
        <v>42</v>
      </c>
      <c r="C2972" s="21" t="s">
        <v>43</v>
      </c>
      <c r="D2972" s="20" t="s">
        <v>9560</v>
      </c>
      <c r="E2972" s="22">
        <v>329096</v>
      </c>
      <c r="F2972" s="23" t="s">
        <v>9561</v>
      </c>
      <c r="G2972" s="23" t="s">
        <v>8836</v>
      </c>
      <c r="H2972" s="24">
        <v>710030568</v>
      </c>
      <c r="I2972" s="25">
        <v>35545992</v>
      </c>
      <c r="J2972" s="23" t="s">
        <v>113</v>
      </c>
      <c r="K2972" s="26" t="s">
        <v>551</v>
      </c>
      <c r="L2972" s="23" t="s">
        <v>8641</v>
      </c>
      <c r="M2972" s="27">
        <v>5301</v>
      </c>
      <c r="N2972" s="23" t="s">
        <v>9562</v>
      </c>
      <c r="O2972" s="23" t="s">
        <v>9563</v>
      </c>
      <c r="P2972" s="28">
        <v>526533</v>
      </c>
      <c r="Q2972" s="21" t="s">
        <v>51</v>
      </c>
      <c r="R2972" s="46">
        <v>12</v>
      </c>
      <c r="S2972" s="46">
        <v>0</v>
      </c>
      <c r="T2972" s="46">
        <f t="shared" si="851"/>
        <v>12</v>
      </c>
      <c r="U2972" s="68">
        <v>95.96</v>
      </c>
      <c r="V2972" s="69">
        <f t="shared" si="853"/>
        <v>14.393999999999998</v>
      </c>
      <c r="W2972" s="46">
        <f t="shared" si="863"/>
        <v>2073</v>
      </c>
      <c r="X2972" s="46"/>
      <c r="Y2972" s="45">
        <v>0</v>
      </c>
      <c r="Z2972" s="45">
        <v>0</v>
      </c>
      <c r="AA2972" s="45">
        <f t="shared" si="848"/>
        <v>0</v>
      </c>
      <c r="AB2972" s="46">
        <f t="shared" si="849"/>
        <v>12</v>
      </c>
      <c r="AC2972" s="46">
        <f t="shared" si="850"/>
        <v>0</v>
      </c>
      <c r="AD2972" s="46">
        <f t="shared" si="864"/>
        <v>12</v>
      </c>
      <c r="AE2972" s="68">
        <v>95.96</v>
      </c>
      <c r="AF2972" s="69">
        <f t="shared" si="854"/>
        <v>14.393999999999998</v>
      </c>
      <c r="AG2972" s="46">
        <f t="shared" si="865"/>
        <v>2073</v>
      </c>
      <c r="AH2972" s="46">
        <f t="shared" si="855"/>
        <v>0</v>
      </c>
      <c r="AI2972" s="45">
        <f>VLOOKUP(H2972,'[1]MŠ na kmeňovú školu V40'!$H$3:Y6043,18,0)</f>
        <v>6</v>
      </c>
      <c r="AJ2972" s="45">
        <f>VLOOKUP(H2972,'[1]MŠ na kmeňovú školu V40'!$H$3:AE6044,24,0)</f>
        <v>0</v>
      </c>
      <c r="AK2972" s="45">
        <f t="shared" si="852"/>
        <v>6</v>
      </c>
      <c r="AL2972" s="45">
        <v>98.08</v>
      </c>
      <c r="AM2972" s="45">
        <f t="shared" si="856"/>
        <v>14.712</v>
      </c>
      <c r="AN2972" s="84">
        <f t="shared" si="857"/>
        <v>1735</v>
      </c>
      <c r="AO2972" s="46">
        <f t="shared" si="858"/>
        <v>-338</v>
      </c>
      <c r="AP2972" s="72"/>
      <c r="AQ2972" s="46"/>
      <c r="AR2972" s="46"/>
      <c r="AS2972" s="46"/>
      <c r="AT2972" s="46">
        <f t="shared" si="859"/>
        <v>0</v>
      </c>
      <c r="AU2972" s="85">
        <f t="shared" si="860"/>
        <v>1735</v>
      </c>
      <c r="AV2972" s="46">
        <f t="shared" si="861"/>
        <v>0</v>
      </c>
      <c r="AW2972" s="46"/>
      <c r="AX2972" s="86">
        <f t="shared" si="862"/>
        <v>1735</v>
      </c>
    </row>
    <row r="2973" spans="1:50" s="56" customFormat="1" ht="13.5" customHeight="1" x14ac:dyDescent="0.25">
      <c r="A2973" s="19" t="s">
        <v>551</v>
      </c>
      <c r="B2973" s="20" t="s">
        <v>42</v>
      </c>
      <c r="C2973" s="21" t="s">
        <v>43</v>
      </c>
      <c r="D2973" s="20" t="s">
        <v>9564</v>
      </c>
      <c r="E2973" s="22">
        <v>329100</v>
      </c>
      <c r="F2973" s="23" t="s">
        <v>9565</v>
      </c>
      <c r="G2973" s="23" t="s">
        <v>8836</v>
      </c>
      <c r="H2973" s="24">
        <v>710030576</v>
      </c>
      <c r="I2973" s="25">
        <v>35546492</v>
      </c>
      <c r="J2973" s="23" t="s">
        <v>100</v>
      </c>
      <c r="K2973" s="26" t="s">
        <v>551</v>
      </c>
      <c r="L2973" s="23" t="s">
        <v>9556</v>
      </c>
      <c r="M2973" s="27">
        <v>5563</v>
      </c>
      <c r="N2973" s="23" t="s">
        <v>9566</v>
      </c>
      <c r="O2973" s="23" t="s">
        <v>9567</v>
      </c>
      <c r="P2973" s="28">
        <v>526541</v>
      </c>
      <c r="Q2973" s="21" t="s">
        <v>51</v>
      </c>
      <c r="R2973" s="46">
        <v>11</v>
      </c>
      <c r="S2973" s="46">
        <v>2</v>
      </c>
      <c r="T2973" s="46">
        <f t="shared" si="851"/>
        <v>13</v>
      </c>
      <c r="U2973" s="68">
        <v>95.96</v>
      </c>
      <c r="V2973" s="69">
        <f t="shared" si="853"/>
        <v>14.393999999999998</v>
      </c>
      <c r="W2973" s="46">
        <f t="shared" si="863"/>
        <v>2245</v>
      </c>
      <c r="X2973" s="46"/>
      <c r="Y2973" s="45">
        <v>0</v>
      </c>
      <c r="Z2973" s="45">
        <v>0</v>
      </c>
      <c r="AA2973" s="45">
        <f t="shared" si="848"/>
        <v>0</v>
      </c>
      <c r="AB2973" s="46">
        <f t="shared" si="849"/>
        <v>11</v>
      </c>
      <c r="AC2973" s="46">
        <f t="shared" si="850"/>
        <v>2</v>
      </c>
      <c r="AD2973" s="46">
        <f t="shared" si="864"/>
        <v>13</v>
      </c>
      <c r="AE2973" s="68">
        <v>95.96</v>
      </c>
      <c r="AF2973" s="69">
        <f t="shared" si="854"/>
        <v>14.393999999999998</v>
      </c>
      <c r="AG2973" s="46">
        <f t="shared" si="865"/>
        <v>2245</v>
      </c>
      <c r="AH2973" s="46">
        <f t="shared" si="855"/>
        <v>0</v>
      </c>
      <c r="AI2973" s="45">
        <f>VLOOKUP(H2973,'[1]MŠ na kmeňovú školu V40'!$H$3:Y6044,18,0)</f>
        <v>15</v>
      </c>
      <c r="AJ2973" s="45">
        <f>VLOOKUP(H2973,'[1]MŠ na kmeňovú školu V40'!$H$3:AE6045,24,0)</f>
        <v>0</v>
      </c>
      <c r="AK2973" s="45">
        <f t="shared" si="852"/>
        <v>15</v>
      </c>
      <c r="AL2973" s="45">
        <v>98.08</v>
      </c>
      <c r="AM2973" s="45">
        <f t="shared" si="856"/>
        <v>14.712</v>
      </c>
      <c r="AN2973" s="84">
        <f t="shared" si="857"/>
        <v>2380</v>
      </c>
      <c r="AO2973" s="46">
        <f t="shared" si="858"/>
        <v>135</v>
      </c>
      <c r="AP2973" s="72"/>
      <c r="AQ2973" s="46"/>
      <c r="AR2973" s="46"/>
      <c r="AS2973" s="46"/>
      <c r="AT2973" s="46">
        <f t="shared" si="859"/>
        <v>0</v>
      </c>
      <c r="AU2973" s="85">
        <f t="shared" si="860"/>
        <v>2380</v>
      </c>
      <c r="AV2973" s="46">
        <f t="shared" si="861"/>
        <v>0</v>
      </c>
      <c r="AW2973" s="46"/>
      <c r="AX2973" s="86">
        <f t="shared" si="862"/>
        <v>2380</v>
      </c>
    </row>
    <row r="2974" spans="1:50" s="56" customFormat="1" ht="13.5" customHeight="1" x14ac:dyDescent="0.25">
      <c r="A2974" s="19" t="s">
        <v>551</v>
      </c>
      <c r="B2974" s="20" t="s">
        <v>42</v>
      </c>
      <c r="C2974" s="21" t="s">
        <v>43</v>
      </c>
      <c r="D2974" s="20" t="s">
        <v>9568</v>
      </c>
      <c r="E2974" s="22">
        <v>329126</v>
      </c>
      <c r="F2974" s="23" t="s">
        <v>9569</v>
      </c>
      <c r="G2974" s="23" t="s">
        <v>8836</v>
      </c>
      <c r="H2974" s="24">
        <v>710030584</v>
      </c>
      <c r="I2974" s="25">
        <v>329126</v>
      </c>
      <c r="J2974" s="23" t="s">
        <v>54</v>
      </c>
      <c r="K2974" s="26" t="s">
        <v>551</v>
      </c>
      <c r="L2974" s="23" t="s">
        <v>8641</v>
      </c>
      <c r="M2974" s="27">
        <v>5363</v>
      </c>
      <c r="N2974" s="23" t="s">
        <v>9570</v>
      </c>
      <c r="O2974" s="23" t="s">
        <v>9571</v>
      </c>
      <c r="P2974" s="28">
        <v>526568</v>
      </c>
      <c r="Q2974" s="21" t="s">
        <v>51</v>
      </c>
      <c r="R2974" s="46">
        <v>3</v>
      </c>
      <c r="S2974" s="46">
        <v>0</v>
      </c>
      <c r="T2974" s="46">
        <f t="shared" si="851"/>
        <v>3</v>
      </c>
      <c r="U2974" s="68">
        <v>95.96</v>
      </c>
      <c r="V2974" s="69">
        <f t="shared" si="853"/>
        <v>14.393999999999998</v>
      </c>
      <c r="W2974" s="46">
        <f t="shared" si="863"/>
        <v>518</v>
      </c>
      <c r="X2974" s="46"/>
      <c r="Y2974" s="45">
        <v>0</v>
      </c>
      <c r="Z2974" s="45">
        <v>0</v>
      </c>
      <c r="AA2974" s="45">
        <f t="shared" si="848"/>
        <v>0</v>
      </c>
      <c r="AB2974" s="46">
        <f t="shared" si="849"/>
        <v>3</v>
      </c>
      <c r="AC2974" s="46">
        <f t="shared" si="850"/>
        <v>0</v>
      </c>
      <c r="AD2974" s="46">
        <f t="shared" si="864"/>
        <v>3</v>
      </c>
      <c r="AE2974" s="68">
        <v>95.96</v>
      </c>
      <c r="AF2974" s="69">
        <f t="shared" si="854"/>
        <v>14.393999999999998</v>
      </c>
      <c r="AG2974" s="46">
        <f t="shared" si="865"/>
        <v>518</v>
      </c>
      <c r="AH2974" s="46">
        <f t="shared" si="855"/>
        <v>0</v>
      </c>
      <c r="AI2974" s="45">
        <f>VLOOKUP(H2974,'[1]MŠ na kmeňovú školu V40'!$H$3:Y6045,18,0)</f>
        <v>2</v>
      </c>
      <c r="AJ2974" s="45">
        <f>VLOOKUP(H2974,'[1]MŠ na kmeňovú školu V40'!$H$3:AE6046,24,0)</f>
        <v>0</v>
      </c>
      <c r="AK2974" s="45">
        <f t="shared" si="852"/>
        <v>2</v>
      </c>
      <c r="AL2974" s="45">
        <v>98.08</v>
      </c>
      <c r="AM2974" s="45">
        <f t="shared" si="856"/>
        <v>14.712</v>
      </c>
      <c r="AN2974" s="84">
        <f t="shared" si="857"/>
        <v>463</v>
      </c>
      <c r="AO2974" s="46">
        <f t="shared" si="858"/>
        <v>-55</v>
      </c>
      <c r="AP2974" s="72"/>
      <c r="AQ2974" s="46"/>
      <c r="AR2974" s="46"/>
      <c r="AS2974" s="46"/>
      <c r="AT2974" s="46">
        <f t="shared" si="859"/>
        <v>0</v>
      </c>
      <c r="AU2974" s="85">
        <f t="shared" si="860"/>
        <v>463</v>
      </c>
      <c r="AV2974" s="46">
        <f t="shared" si="861"/>
        <v>0</v>
      </c>
      <c r="AW2974" s="46"/>
      <c r="AX2974" s="86">
        <f t="shared" si="862"/>
        <v>463</v>
      </c>
    </row>
    <row r="2975" spans="1:50" s="56" customFormat="1" ht="13.5" customHeight="1" x14ac:dyDescent="0.25">
      <c r="A2975" s="19" t="s">
        <v>551</v>
      </c>
      <c r="B2975" s="20" t="s">
        <v>42</v>
      </c>
      <c r="C2975" s="21" t="s">
        <v>43</v>
      </c>
      <c r="D2975" s="20" t="s">
        <v>9572</v>
      </c>
      <c r="E2975" s="22">
        <v>329134</v>
      </c>
      <c r="F2975" s="23" t="s">
        <v>9573</v>
      </c>
      <c r="G2975" s="23" t="s">
        <v>8836</v>
      </c>
      <c r="H2975" s="24">
        <v>710030592</v>
      </c>
      <c r="I2975" s="25">
        <v>329134</v>
      </c>
      <c r="J2975" s="23" t="s">
        <v>54</v>
      </c>
      <c r="K2975" s="26" t="s">
        <v>551</v>
      </c>
      <c r="L2975" s="23" t="s">
        <v>8641</v>
      </c>
      <c r="M2975" s="27">
        <v>5332</v>
      </c>
      <c r="N2975" s="23" t="s">
        <v>9574</v>
      </c>
      <c r="O2975" s="23" t="s">
        <v>9575</v>
      </c>
      <c r="P2975" s="28">
        <v>526576</v>
      </c>
      <c r="Q2975" s="21" t="s">
        <v>51</v>
      </c>
      <c r="R2975" s="46">
        <v>3</v>
      </c>
      <c r="S2975" s="46">
        <v>0</v>
      </c>
      <c r="T2975" s="46">
        <f t="shared" si="851"/>
        <v>3</v>
      </c>
      <c r="U2975" s="68">
        <v>95.96</v>
      </c>
      <c r="V2975" s="69">
        <f t="shared" si="853"/>
        <v>14.393999999999998</v>
      </c>
      <c r="W2975" s="46">
        <f t="shared" si="863"/>
        <v>518</v>
      </c>
      <c r="X2975" s="46"/>
      <c r="Y2975" s="45">
        <v>0</v>
      </c>
      <c r="Z2975" s="45">
        <v>0</v>
      </c>
      <c r="AA2975" s="45">
        <f t="shared" si="848"/>
        <v>0</v>
      </c>
      <c r="AB2975" s="46">
        <f t="shared" si="849"/>
        <v>3</v>
      </c>
      <c r="AC2975" s="46">
        <f t="shared" si="850"/>
        <v>0</v>
      </c>
      <c r="AD2975" s="46">
        <f t="shared" si="864"/>
        <v>3</v>
      </c>
      <c r="AE2975" s="68">
        <v>95.96</v>
      </c>
      <c r="AF2975" s="69">
        <f t="shared" si="854"/>
        <v>14.393999999999998</v>
      </c>
      <c r="AG2975" s="46">
        <f t="shared" si="865"/>
        <v>518</v>
      </c>
      <c r="AH2975" s="46">
        <f t="shared" si="855"/>
        <v>0</v>
      </c>
      <c r="AI2975" s="45">
        <f>VLOOKUP(H2975,'[1]MŠ na kmeňovú školu V40'!$H$3:Y6046,18,0)</f>
        <v>2</v>
      </c>
      <c r="AJ2975" s="45">
        <f>VLOOKUP(H2975,'[1]MŠ na kmeňovú školu V40'!$H$3:AE6047,24,0)</f>
        <v>0</v>
      </c>
      <c r="AK2975" s="45">
        <f t="shared" si="852"/>
        <v>2</v>
      </c>
      <c r="AL2975" s="45">
        <v>98.08</v>
      </c>
      <c r="AM2975" s="45">
        <f t="shared" si="856"/>
        <v>14.712</v>
      </c>
      <c r="AN2975" s="84">
        <f t="shared" si="857"/>
        <v>463</v>
      </c>
      <c r="AO2975" s="46">
        <f t="shared" si="858"/>
        <v>-55</v>
      </c>
      <c r="AP2975" s="72"/>
      <c r="AQ2975" s="46"/>
      <c r="AR2975" s="46"/>
      <c r="AS2975" s="46"/>
      <c r="AT2975" s="46">
        <f t="shared" si="859"/>
        <v>0</v>
      </c>
      <c r="AU2975" s="85">
        <f t="shared" si="860"/>
        <v>463</v>
      </c>
      <c r="AV2975" s="46">
        <f t="shared" si="861"/>
        <v>0</v>
      </c>
      <c r="AW2975" s="46"/>
      <c r="AX2975" s="86">
        <f t="shared" si="862"/>
        <v>463</v>
      </c>
    </row>
    <row r="2976" spans="1:50" s="56" customFormat="1" ht="13.5" customHeight="1" x14ac:dyDescent="0.25">
      <c r="A2976" s="19" t="s">
        <v>551</v>
      </c>
      <c r="B2976" s="20" t="s">
        <v>42</v>
      </c>
      <c r="C2976" s="21" t="s">
        <v>43</v>
      </c>
      <c r="D2976" s="20" t="s">
        <v>9576</v>
      </c>
      <c r="E2976" s="22">
        <v>329151</v>
      </c>
      <c r="F2976" s="23" t="s">
        <v>9577</v>
      </c>
      <c r="G2976" s="23" t="s">
        <v>8836</v>
      </c>
      <c r="H2976" s="24">
        <v>710030614</v>
      </c>
      <c r="I2976" s="25">
        <v>35543949</v>
      </c>
      <c r="J2976" s="23" t="s">
        <v>100</v>
      </c>
      <c r="K2976" s="26" t="s">
        <v>551</v>
      </c>
      <c r="L2976" s="23" t="s">
        <v>8641</v>
      </c>
      <c r="M2976" s="27">
        <v>5315</v>
      </c>
      <c r="N2976" s="23" t="s">
        <v>9578</v>
      </c>
      <c r="O2976" s="23" t="s">
        <v>9579</v>
      </c>
      <c r="P2976" s="28">
        <v>526592</v>
      </c>
      <c r="Q2976" s="21" t="s">
        <v>51</v>
      </c>
      <c r="R2976" s="46">
        <v>14</v>
      </c>
      <c r="S2976" s="46">
        <v>0</v>
      </c>
      <c r="T2976" s="46">
        <f t="shared" si="851"/>
        <v>14</v>
      </c>
      <c r="U2976" s="68">
        <v>95.96</v>
      </c>
      <c r="V2976" s="69">
        <f t="shared" si="853"/>
        <v>14.393999999999998</v>
      </c>
      <c r="W2976" s="46">
        <f t="shared" si="863"/>
        <v>2418</v>
      </c>
      <c r="X2976" s="46"/>
      <c r="Y2976" s="45">
        <v>0</v>
      </c>
      <c r="Z2976" s="45">
        <v>0</v>
      </c>
      <c r="AA2976" s="45">
        <f t="shared" si="848"/>
        <v>0</v>
      </c>
      <c r="AB2976" s="46">
        <f t="shared" si="849"/>
        <v>14</v>
      </c>
      <c r="AC2976" s="46">
        <f t="shared" si="850"/>
        <v>0</v>
      </c>
      <c r="AD2976" s="46">
        <f t="shared" si="864"/>
        <v>14</v>
      </c>
      <c r="AE2976" s="68">
        <v>95.96</v>
      </c>
      <c r="AF2976" s="69">
        <f t="shared" si="854"/>
        <v>14.393999999999998</v>
      </c>
      <c r="AG2976" s="46">
        <f t="shared" si="865"/>
        <v>2418</v>
      </c>
      <c r="AH2976" s="46">
        <f t="shared" si="855"/>
        <v>0</v>
      </c>
      <c r="AI2976" s="45">
        <f>VLOOKUP(H2976,'[1]MŠ na kmeňovú školu V40'!$H$3:Y6047,18,0)</f>
        <v>7</v>
      </c>
      <c r="AJ2976" s="45">
        <f>VLOOKUP(H2976,'[1]MŠ na kmeňovú školu V40'!$H$3:AE6048,24,0)</f>
        <v>0</v>
      </c>
      <c r="AK2976" s="45">
        <f t="shared" si="852"/>
        <v>7</v>
      </c>
      <c r="AL2976" s="45">
        <v>98.08</v>
      </c>
      <c r="AM2976" s="45">
        <f t="shared" si="856"/>
        <v>14.712</v>
      </c>
      <c r="AN2976" s="84">
        <f t="shared" si="857"/>
        <v>2024</v>
      </c>
      <c r="AO2976" s="46">
        <f t="shared" si="858"/>
        <v>-394</v>
      </c>
      <c r="AP2976" s="72"/>
      <c r="AQ2976" s="46"/>
      <c r="AR2976" s="46"/>
      <c r="AS2976" s="46"/>
      <c r="AT2976" s="46">
        <f t="shared" si="859"/>
        <v>0</v>
      </c>
      <c r="AU2976" s="85">
        <f t="shared" si="860"/>
        <v>2024</v>
      </c>
      <c r="AV2976" s="46">
        <f t="shared" si="861"/>
        <v>0</v>
      </c>
      <c r="AW2976" s="46"/>
      <c r="AX2976" s="86">
        <f t="shared" si="862"/>
        <v>2024</v>
      </c>
    </row>
    <row r="2977" spans="1:50" s="56" customFormat="1" ht="13.5" customHeight="1" x14ac:dyDescent="0.25">
      <c r="A2977" s="19" t="s">
        <v>551</v>
      </c>
      <c r="B2977" s="20" t="s">
        <v>42</v>
      </c>
      <c r="C2977" s="21" t="s">
        <v>43</v>
      </c>
      <c r="D2977" s="20" t="s">
        <v>9576</v>
      </c>
      <c r="E2977" s="22">
        <v>329151</v>
      </c>
      <c r="F2977" s="23" t="s">
        <v>9577</v>
      </c>
      <c r="G2977" s="23" t="s">
        <v>8836</v>
      </c>
      <c r="H2977" s="24">
        <v>710256922</v>
      </c>
      <c r="I2977" s="25">
        <v>35543949</v>
      </c>
      <c r="J2977" s="23" t="s">
        <v>9580</v>
      </c>
      <c r="K2977" s="26" t="s">
        <v>551</v>
      </c>
      <c r="L2977" s="23" t="s">
        <v>8641</v>
      </c>
      <c r="M2977" s="27">
        <v>5315</v>
      </c>
      <c r="N2977" s="23" t="s">
        <v>9578</v>
      </c>
      <c r="O2977" s="23" t="s">
        <v>9581</v>
      </c>
      <c r="P2977" s="28">
        <v>526592</v>
      </c>
      <c r="Q2977" s="21" t="s">
        <v>51</v>
      </c>
      <c r="R2977" s="46">
        <v>16</v>
      </c>
      <c r="S2977" s="46">
        <v>0</v>
      </c>
      <c r="T2977" s="46">
        <f t="shared" si="851"/>
        <v>16</v>
      </c>
      <c r="U2977" s="68">
        <v>95.96</v>
      </c>
      <c r="V2977" s="69">
        <f t="shared" si="853"/>
        <v>14.393999999999998</v>
      </c>
      <c r="W2977" s="46">
        <f t="shared" si="863"/>
        <v>2764</v>
      </c>
      <c r="X2977" s="46"/>
      <c r="Y2977" s="45">
        <v>0</v>
      </c>
      <c r="Z2977" s="45">
        <v>0</v>
      </c>
      <c r="AA2977" s="45">
        <f t="shared" si="848"/>
        <v>0</v>
      </c>
      <c r="AB2977" s="46">
        <f t="shared" si="849"/>
        <v>16</v>
      </c>
      <c r="AC2977" s="46">
        <f t="shared" si="850"/>
        <v>0</v>
      </c>
      <c r="AD2977" s="46">
        <f t="shared" si="864"/>
        <v>16</v>
      </c>
      <c r="AE2977" s="68">
        <v>95.96</v>
      </c>
      <c r="AF2977" s="69">
        <f t="shared" si="854"/>
        <v>14.393999999999998</v>
      </c>
      <c r="AG2977" s="46">
        <f t="shared" si="865"/>
        <v>2764</v>
      </c>
      <c r="AH2977" s="46">
        <f t="shared" si="855"/>
        <v>0</v>
      </c>
      <c r="AI2977" s="45">
        <f>VLOOKUP(H2977,'[1]MŠ na kmeňovú školu V40'!$H$3:Y6048,18,0)</f>
        <v>25</v>
      </c>
      <c r="AJ2977" s="45">
        <f>VLOOKUP(H2977,'[1]MŠ na kmeňovú školu V40'!$H$3:AE6049,24,0)</f>
        <v>0</v>
      </c>
      <c r="AK2977" s="45">
        <f t="shared" si="852"/>
        <v>25</v>
      </c>
      <c r="AL2977" s="45">
        <v>98.08</v>
      </c>
      <c r="AM2977" s="45">
        <f t="shared" si="856"/>
        <v>14.712</v>
      </c>
      <c r="AN2977" s="84">
        <f t="shared" si="857"/>
        <v>3314</v>
      </c>
      <c r="AO2977" s="46">
        <f t="shared" si="858"/>
        <v>550</v>
      </c>
      <c r="AP2977" s="72"/>
      <c r="AQ2977" s="46"/>
      <c r="AR2977" s="46"/>
      <c r="AS2977" s="46"/>
      <c r="AT2977" s="46">
        <f t="shared" si="859"/>
        <v>0</v>
      </c>
      <c r="AU2977" s="85">
        <f t="shared" si="860"/>
        <v>3314</v>
      </c>
      <c r="AV2977" s="46">
        <f t="shared" si="861"/>
        <v>0</v>
      </c>
      <c r="AW2977" s="46"/>
      <c r="AX2977" s="86">
        <f t="shared" si="862"/>
        <v>3314</v>
      </c>
    </row>
    <row r="2978" spans="1:50" s="56" customFormat="1" ht="13.5" customHeight="1" x14ac:dyDescent="0.25">
      <c r="A2978" s="19" t="s">
        <v>551</v>
      </c>
      <c r="B2978" s="20" t="s">
        <v>42</v>
      </c>
      <c r="C2978" s="21" t="s">
        <v>43</v>
      </c>
      <c r="D2978" s="20" t="s">
        <v>9582</v>
      </c>
      <c r="E2978" s="22">
        <v>329797</v>
      </c>
      <c r="F2978" s="23" t="s">
        <v>7385</v>
      </c>
      <c r="G2978" s="23" t="s">
        <v>8836</v>
      </c>
      <c r="H2978" s="24">
        <v>710031556</v>
      </c>
      <c r="I2978" s="25">
        <v>329797</v>
      </c>
      <c r="J2978" s="23" t="s">
        <v>54</v>
      </c>
      <c r="K2978" s="26" t="s">
        <v>551</v>
      </c>
      <c r="L2978" s="23" t="s">
        <v>9556</v>
      </c>
      <c r="M2978" s="27">
        <v>5333</v>
      </c>
      <c r="N2978" s="23" t="s">
        <v>7386</v>
      </c>
      <c r="O2978" s="23" t="s">
        <v>9583</v>
      </c>
      <c r="P2978" s="28">
        <v>526631</v>
      </c>
      <c r="Q2978" s="21" t="s">
        <v>51</v>
      </c>
      <c r="R2978" s="46">
        <v>2</v>
      </c>
      <c r="S2978" s="46">
        <v>0</v>
      </c>
      <c r="T2978" s="46">
        <f t="shared" si="851"/>
        <v>2</v>
      </c>
      <c r="U2978" s="68">
        <v>95.96</v>
      </c>
      <c r="V2978" s="69">
        <f t="shared" si="853"/>
        <v>14.393999999999998</v>
      </c>
      <c r="W2978" s="46">
        <f t="shared" si="863"/>
        <v>345</v>
      </c>
      <c r="X2978" s="46"/>
      <c r="Y2978" s="45">
        <v>0</v>
      </c>
      <c r="Z2978" s="45">
        <v>0</v>
      </c>
      <c r="AA2978" s="45">
        <f t="shared" si="848"/>
        <v>0</v>
      </c>
      <c r="AB2978" s="46">
        <f t="shared" si="849"/>
        <v>2</v>
      </c>
      <c r="AC2978" s="46">
        <f t="shared" si="850"/>
        <v>0</v>
      </c>
      <c r="AD2978" s="46">
        <f t="shared" si="864"/>
        <v>2</v>
      </c>
      <c r="AE2978" s="68">
        <v>95.96</v>
      </c>
      <c r="AF2978" s="69">
        <f t="shared" si="854"/>
        <v>14.393999999999998</v>
      </c>
      <c r="AG2978" s="46">
        <f t="shared" si="865"/>
        <v>345</v>
      </c>
      <c r="AH2978" s="46">
        <f t="shared" si="855"/>
        <v>0</v>
      </c>
      <c r="AI2978" s="45">
        <f>VLOOKUP(H2978,'[1]MŠ na kmeňovú školu V40'!$H$3:Y6049,18,0)</f>
        <v>1</v>
      </c>
      <c r="AJ2978" s="45">
        <f>VLOOKUP(H2978,'[1]MŠ na kmeňovú školu V40'!$H$3:AE6050,24,0)</f>
        <v>0</v>
      </c>
      <c r="AK2978" s="45">
        <f t="shared" si="852"/>
        <v>1</v>
      </c>
      <c r="AL2978" s="45">
        <v>98.08</v>
      </c>
      <c r="AM2978" s="45">
        <f t="shared" si="856"/>
        <v>14.712</v>
      </c>
      <c r="AN2978" s="84">
        <f t="shared" si="857"/>
        <v>289</v>
      </c>
      <c r="AO2978" s="46">
        <f t="shared" si="858"/>
        <v>-56</v>
      </c>
      <c r="AP2978" s="72"/>
      <c r="AQ2978" s="46"/>
      <c r="AR2978" s="46"/>
      <c r="AS2978" s="46"/>
      <c r="AT2978" s="46">
        <f t="shared" si="859"/>
        <v>0</v>
      </c>
      <c r="AU2978" s="85">
        <f t="shared" si="860"/>
        <v>289</v>
      </c>
      <c r="AV2978" s="46">
        <f t="shared" si="861"/>
        <v>0</v>
      </c>
      <c r="AW2978" s="46"/>
      <c r="AX2978" s="86">
        <f t="shared" si="862"/>
        <v>289</v>
      </c>
    </row>
    <row r="2979" spans="1:50" s="56" customFormat="1" ht="13.5" customHeight="1" x14ac:dyDescent="0.25">
      <c r="A2979" s="19" t="s">
        <v>551</v>
      </c>
      <c r="B2979" s="20" t="s">
        <v>42</v>
      </c>
      <c r="C2979" s="21" t="s">
        <v>43</v>
      </c>
      <c r="D2979" s="20" t="s">
        <v>9584</v>
      </c>
      <c r="E2979" s="22">
        <v>329801</v>
      </c>
      <c r="F2979" s="23" t="s">
        <v>9585</v>
      </c>
      <c r="G2979" s="23" t="s">
        <v>8836</v>
      </c>
      <c r="H2979" s="24">
        <v>710031548</v>
      </c>
      <c r="I2979" s="25">
        <v>329801</v>
      </c>
      <c r="J2979" s="23" t="s">
        <v>54</v>
      </c>
      <c r="K2979" s="26" t="s">
        <v>551</v>
      </c>
      <c r="L2979" s="23" t="s">
        <v>9556</v>
      </c>
      <c r="M2979" s="27">
        <v>5571</v>
      </c>
      <c r="N2979" s="23" t="s">
        <v>9586</v>
      </c>
      <c r="O2979" s="23" t="s">
        <v>9587</v>
      </c>
      <c r="P2979" s="28">
        <v>526649</v>
      </c>
      <c r="Q2979" s="21" t="s">
        <v>51</v>
      </c>
      <c r="R2979" s="46">
        <v>8</v>
      </c>
      <c r="S2979" s="46">
        <v>0</v>
      </c>
      <c r="T2979" s="46">
        <f t="shared" si="851"/>
        <v>8</v>
      </c>
      <c r="U2979" s="68">
        <v>95.96</v>
      </c>
      <c r="V2979" s="69">
        <f t="shared" si="853"/>
        <v>14.393999999999998</v>
      </c>
      <c r="W2979" s="46">
        <f t="shared" si="863"/>
        <v>1382</v>
      </c>
      <c r="X2979" s="46"/>
      <c r="Y2979" s="45">
        <v>0</v>
      </c>
      <c r="Z2979" s="45">
        <v>0</v>
      </c>
      <c r="AA2979" s="45">
        <f t="shared" si="848"/>
        <v>0</v>
      </c>
      <c r="AB2979" s="46">
        <f t="shared" si="849"/>
        <v>8</v>
      </c>
      <c r="AC2979" s="46">
        <f t="shared" si="850"/>
        <v>0</v>
      </c>
      <c r="AD2979" s="46">
        <f t="shared" si="864"/>
        <v>8</v>
      </c>
      <c r="AE2979" s="68">
        <v>95.96</v>
      </c>
      <c r="AF2979" s="69">
        <f t="shared" si="854"/>
        <v>14.393999999999998</v>
      </c>
      <c r="AG2979" s="46">
        <f t="shared" si="865"/>
        <v>1382</v>
      </c>
      <c r="AH2979" s="46">
        <f t="shared" si="855"/>
        <v>0</v>
      </c>
      <c r="AI2979" s="45">
        <f>VLOOKUP(H2979,'[1]MŠ na kmeňovú školu V40'!$H$3:Y6050,18,0)</f>
        <v>5</v>
      </c>
      <c r="AJ2979" s="45">
        <f>VLOOKUP(H2979,'[1]MŠ na kmeňovú školu V40'!$H$3:AE6051,24,0)</f>
        <v>0</v>
      </c>
      <c r="AK2979" s="45">
        <f t="shared" si="852"/>
        <v>5</v>
      </c>
      <c r="AL2979" s="45">
        <v>98.08</v>
      </c>
      <c r="AM2979" s="45">
        <f t="shared" si="856"/>
        <v>14.712</v>
      </c>
      <c r="AN2979" s="84">
        <f t="shared" si="857"/>
        <v>1215</v>
      </c>
      <c r="AO2979" s="46">
        <f t="shared" si="858"/>
        <v>-167</v>
      </c>
      <c r="AP2979" s="72"/>
      <c r="AQ2979" s="46"/>
      <c r="AR2979" s="46"/>
      <c r="AS2979" s="46"/>
      <c r="AT2979" s="46">
        <f t="shared" si="859"/>
        <v>0</v>
      </c>
      <c r="AU2979" s="85">
        <f t="shared" si="860"/>
        <v>1215</v>
      </c>
      <c r="AV2979" s="46">
        <f t="shared" si="861"/>
        <v>0</v>
      </c>
      <c r="AW2979" s="46"/>
      <c r="AX2979" s="86">
        <f t="shared" si="862"/>
        <v>1215</v>
      </c>
    </row>
    <row r="2980" spans="1:50" s="56" customFormat="1" ht="13.5" customHeight="1" x14ac:dyDescent="0.25">
      <c r="A2980" s="19" t="s">
        <v>551</v>
      </c>
      <c r="B2980" s="20" t="s">
        <v>42</v>
      </c>
      <c r="C2980" s="21" t="s">
        <v>43</v>
      </c>
      <c r="D2980" s="20" t="s">
        <v>9588</v>
      </c>
      <c r="E2980" s="22">
        <v>329819</v>
      </c>
      <c r="F2980" s="23" t="s">
        <v>9589</v>
      </c>
      <c r="G2980" s="23" t="s">
        <v>8836</v>
      </c>
      <c r="H2980" s="24">
        <v>710031572</v>
      </c>
      <c r="I2980" s="25">
        <v>329819</v>
      </c>
      <c r="J2980" s="23" t="s">
        <v>9590</v>
      </c>
      <c r="K2980" s="26" t="s">
        <v>551</v>
      </c>
      <c r="L2980" s="23" t="s">
        <v>8641</v>
      </c>
      <c r="M2980" s="27">
        <v>5361</v>
      </c>
      <c r="N2980" s="23" t="s">
        <v>9591</v>
      </c>
      <c r="O2980" s="23" t="s">
        <v>9592</v>
      </c>
      <c r="P2980" s="28">
        <v>526657</v>
      </c>
      <c r="Q2980" s="21" t="s">
        <v>51</v>
      </c>
      <c r="R2980" s="46">
        <v>14</v>
      </c>
      <c r="S2980" s="46">
        <v>5</v>
      </c>
      <c r="T2980" s="46">
        <f t="shared" si="851"/>
        <v>19</v>
      </c>
      <c r="U2980" s="68">
        <v>95.96</v>
      </c>
      <c r="V2980" s="69">
        <f t="shared" si="853"/>
        <v>14.393999999999998</v>
      </c>
      <c r="W2980" s="46">
        <f t="shared" si="863"/>
        <v>3282</v>
      </c>
      <c r="X2980" s="46"/>
      <c r="Y2980" s="45">
        <v>0</v>
      </c>
      <c r="Z2980" s="45">
        <v>0</v>
      </c>
      <c r="AA2980" s="45">
        <f t="shared" si="848"/>
        <v>0</v>
      </c>
      <c r="AB2980" s="46">
        <f t="shared" si="849"/>
        <v>14</v>
      </c>
      <c r="AC2980" s="46">
        <f t="shared" si="850"/>
        <v>5</v>
      </c>
      <c r="AD2980" s="46">
        <f t="shared" si="864"/>
        <v>19</v>
      </c>
      <c r="AE2980" s="68">
        <v>95.96</v>
      </c>
      <c r="AF2980" s="69">
        <f t="shared" si="854"/>
        <v>14.393999999999998</v>
      </c>
      <c r="AG2980" s="46">
        <f t="shared" si="865"/>
        <v>3282</v>
      </c>
      <c r="AH2980" s="46">
        <f t="shared" si="855"/>
        <v>0</v>
      </c>
      <c r="AI2980" s="45">
        <f>VLOOKUP(H2980,'[1]MŠ na kmeňovú školu V40'!$H$3:Y6051,18,0)</f>
        <v>13</v>
      </c>
      <c r="AJ2980" s="45">
        <f>VLOOKUP(H2980,'[1]MŠ na kmeňovú školu V40'!$H$3:AE6052,24,0)</f>
        <v>3</v>
      </c>
      <c r="AK2980" s="45">
        <f t="shared" si="852"/>
        <v>16</v>
      </c>
      <c r="AL2980" s="45">
        <v>98.08</v>
      </c>
      <c r="AM2980" s="45">
        <f t="shared" si="856"/>
        <v>14.712</v>
      </c>
      <c r="AN2980" s="84">
        <f t="shared" si="857"/>
        <v>3129</v>
      </c>
      <c r="AO2980" s="46">
        <f t="shared" si="858"/>
        <v>-153</v>
      </c>
      <c r="AP2980" s="72"/>
      <c r="AQ2980" s="46"/>
      <c r="AR2980" s="46"/>
      <c r="AS2980" s="46"/>
      <c r="AT2980" s="46">
        <f t="shared" si="859"/>
        <v>0</v>
      </c>
      <c r="AU2980" s="85">
        <f t="shared" si="860"/>
        <v>3129</v>
      </c>
      <c r="AV2980" s="46">
        <f t="shared" si="861"/>
        <v>0</v>
      </c>
      <c r="AW2980" s="46"/>
      <c r="AX2980" s="86">
        <f t="shared" si="862"/>
        <v>3129</v>
      </c>
    </row>
    <row r="2981" spans="1:50" s="56" customFormat="1" ht="13.5" customHeight="1" x14ac:dyDescent="0.25">
      <c r="A2981" s="19" t="s">
        <v>551</v>
      </c>
      <c r="B2981" s="20" t="s">
        <v>42</v>
      </c>
      <c r="C2981" s="21" t="s">
        <v>43</v>
      </c>
      <c r="D2981" s="20" t="s">
        <v>9588</v>
      </c>
      <c r="E2981" s="22">
        <v>329819</v>
      </c>
      <c r="F2981" s="23" t="s">
        <v>9589</v>
      </c>
      <c r="G2981" s="23" t="s">
        <v>8836</v>
      </c>
      <c r="H2981" s="24">
        <v>710031564</v>
      </c>
      <c r="I2981" s="25">
        <v>329819</v>
      </c>
      <c r="J2981" s="23" t="s">
        <v>54</v>
      </c>
      <c r="K2981" s="26" t="s">
        <v>551</v>
      </c>
      <c r="L2981" s="23" t="s">
        <v>8641</v>
      </c>
      <c r="M2981" s="27">
        <v>5361</v>
      </c>
      <c r="N2981" s="23" t="s">
        <v>9591</v>
      </c>
      <c r="O2981" s="23" t="s">
        <v>9593</v>
      </c>
      <c r="P2981" s="28">
        <v>526657</v>
      </c>
      <c r="Q2981" s="21" t="s">
        <v>51</v>
      </c>
      <c r="R2981" s="46">
        <v>0</v>
      </c>
      <c r="S2981" s="46">
        <v>0</v>
      </c>
      <c r="T2981" s="46">
        <f t="shared" si="851"/>
        <v>0</v>
      </c>
      <c r="U2981" s="68">
        <v>95.96</v>
      </c>
      <c r="V2981" s="69">
        <f t="shared" si="853"/>
        <v>14.393999999999998</v>
      </c>
      <c r="W2981" s="46">
        <f t="shared" si="863"/>
        <v>0</v>
      </c>
      <c r="X2981" s="46" t="s">
        <v>9594</v>
      </c>
      <c r="Y2981" s="45">
        <v>0</v>
      </c>
      <c r="Z2981" s="45">
        <v>0</v>
      </c>
      <c r="AA2981" s="45">
        <f t="shared" si="848"/>
        <v>0</v>
      </c>
      <c r="AB2981" s="46">
        <f t="shared" si="849"/>
        <v>0</v>
      </c>
      <c r="AC2981" s="46">
        <f t="shared" si="850"/>
        <v>0</v>
      </c>
      <c r="AD2981" s="46">
        <f t="shared" si="864"/>
        <v>0</v>
      </c>
      <c r="AE2981" s="68">
        <v>95.96</v>
      </c>
      <c r="AF2981" s="69">
        <f t="shared" si="854"/>
        <v>14.393999999999998</v>
      </c>
      <c r="AG2981" s="46">
        <f t="shared" si="865"/>
        <v>0</v>
      </c>
      <c r="AH2981" s="46">
        <f t="shared" si="855"/>
        <v>0</v>
      </c>
      <c r="AI2981" s="45">
        <v>0</v>
      </c>
      <c r="AJ2981" s="45">
        <v>0</v>
      </c>
      <c r="AK2981" s="45">
        <f t="shared" si="852"/>
        <v>0</v>
      </c>
      <c r="AL2981" s="45">
        <v>98.08</v>
      </c>
      <c r="AM2981" s="45">
        <f t="shared" si="856"/>
        <v>14.712</v>
      </c>
      <c r="AN2981" s="84">
        <f t="shared" si="857"/>
        <v>0</v>
      </c>
      <c r="AO2981" s="46">
        <f t="shared" si="858"/>
        <v>0</v>
      </c>
      <c r="AP2981" s="72"/>
      <c r="AQ2981" s="46"/>
      <c r="AR2981" s="46"/>
      <c r="AS2981" s="46"/>
      <c r="AT2981" s="46">
        <f t="shared" si="859"/>
        <v>0</v>
      </c>
      <c r="AU2981" s="85">
        <f t="shared" si="860"/>
        <v>0</v>
      </c>
      <c r="AV2981" s="46">
        <f t="shared" si="861"/>
        <v>0</v>
      </c>
      <c r="AW2981" s="46"/>
      <c r="AX2981" s="86">
        <f t="shared" si="862"/>
        <v>0</v>
      </c>
    </row>
    <row r="2982" spans="1:50" s="56" customFormat="1" ht="13.5" customHeight="1" x14ac:dyDescent="0.25">
      <c r="A2982" s="19" t="s">
        <v>551</v>
      </c>
      <c r="B2982" s="20" t="s">
        <v>42</v>
      </c>
      <c r="C2982" s="21" t="s">
        <v>43</v>
      </c>
      <c r="D2982" s="20" t="s">
        <v>9595</v>
      </c>
      <c r="E2982" s="22">
        <v>331996</v>
      </c>
      <c r="F2982" s="23" t="s">
        <v>9596</v>
      </c>
      <c r="G2982" s="23" t="s">
        <v>8836</v>
      </c>
      <c r="H2982" s="24">
        <v>35544619</v>
      </c>
      <c r="I2982" s="25">
        <v>331996</v>
      </c>
      <c r="J2982" s="23" t="s">
        <v>54</v>
      </c>
      <c r="K2982" s="26" t="s">
        <v>551</v>
      </c>
      <c r="L2982" s="23" t="s">
        <v>6872</v>
      </c>
      <c r="M2982" s="27">
        <v>7501</v>
      </c>
      <c r="N2982" s="23" t="s">
        <v>6873</v>
      </c>
      <c r="O2982" s="23" t="s">
        <v>9597</v>
      </c>
      <c r="P2982" s="28">
        <v>528099</v>
      </c>
      <c r="Q2982" s="21" t="s">
        <v>93</v>
      </c>
      <c r="R2982" s="46">
        <v>44</v>
      </c>
      <c r="S2982" s="46">
        <v>0</v>
      </c>
      <c r="T2982" s="46">
        <f t="shared" si="851"/>
        <v>44</v>
      </c>
      <c r="U2982" s="68">
        <v>95.96</v>
      </c>
      <c r="V2982" s="69">
        <f t="shared" si="853"/>
        <v>14.393999999999998</v>
      </c>
      <c r="W2982" s="46">
        <f t="shared" si="863"/>
        <v>7600</v>
      </c>
      <c r="X2982" s="46"/>
      <c r="Y2982" s="45">
        <v>0</v>
      </c>
      <c r="Z2982" s="45">
        <v>0</v>
      </c>
      <c r="AA2982" s="45">
        <f t="shared" ref="AA2982:AA3045" si="866">+Y2982+Z2982</f>
        <v>0</v>
      </c>
      <c r="AB2982" s="46">
        <f t="shared" ref="AB2982:AB3045" si="867">+R2982+Y2982</f>
        <v>44</v>
      </c>
      <c r="AC2982" s="46">
        <f t="shared" ref="AC2982:AC3045" si="868">+S2982+Z2982</f>
        <v>0</v>
      </c>
      <c r="AD2982" s="46">
        <f t="shared" si="864"/>
        <v>44</v>
      </c>
      <c r="AE2982" s="68">
        <v>95.96</v>
      </c>
      <c r="AF2982" s="69">
        <f t="shared" si="854"/>
        <v>14.393999999999998</v>
      </c>
      <c r="AG2982" s="46">
        <f t="shared" si="865"/>
        <v>7600</v>
      </c>
      <c r="AH2982" s="46">
        <f t="shared" si="855"/>
        <v>0</v>
      </c>
      <c r="AI2982" s="45">
        <f>VLOOKUP(H2982,'[1]MŠ na kmeňovú školu V40'!$H$3:Y6053,18,0)</f>
        <v>35</v>
      </c>
      <c r="AJ2982" s="45">
        <f>VLOOKUP(H2982,'[1]MŠ na kmeňovú školu V40'!$H$3:AE6054,24,0)</f>
        <v>0</v>
      </c>
      <c r="AK2982" s="45">
        <f t="shared" si="852"/>
        <v>35</v>
      </c>
      <c r="AL2982" s="45">
        <v>98.08</v>
      </c>
      <c r="AM2982" s="45">
        <f t="shared" si="856"/>
        <v>14.712</v>
      </c>
      <c r="AN2982" s="84">
        <f t="shared" si="857"/>
        <v>7126</v>
      </c>
      <c r="AO2982" s="46">
        <f t="shared" si="858"/>
        <v>-474</v>
      </c>
      <c r="AP2982" s="72"/>
      <c r="AQ2982" s="46"/>
      <c r="AR2982" s="46"/>
      <c r="AS2982" s="46"/>
      <c r="AT2982" s="46">
        <f t="shared" si="859"/>
        <v>0</v>
      </c>
      <c r="AU2982" s="85">
        <f t="shared" si="860"/>
        <v>7126</v>
      </c>
      <c r="AV2982" s="46">
        <f t="shared" si="861"/>
        <v>0</v>
      </c>
      <c r="AW2982" s="46"/>
      <c r="AX2982" s="86">
        <f t="shared" si="862"/>
        <v>7126</v>
      </c>
    </row>
    <row r="2983" spans="1:50" s="56" customFormat="1" ht="13.5" customHeight="1" x14ac:dyDescent="0.25">
      <c r="A2983" s="19" t="s">
        <v>551</v>
      </c>
      <c r="B2983" s="20" t="s">
        <v>42</v>
      </c>
      <c r="C2983" s="21" t="s">
        <v>43</v>
      </c>
      <c r="D2983" s="20" t="s">
        <v>9595</v>
      </c>
      <c r="E2983" s="22">
        <v>331996</v>
      </c>
      <c r="F2983" s="23" t="s">
        <v>9596</v>
      </c>
      <c r="G2983" s="23" t="s">
        <v>8836</v>
      </c>
      <c r="H2983" s="24">
        <v>35544627</v>
      </c>
      <c r="I2983" s="25">
        <v>331996</v>
      </c>
      <c r="J2983" s="23" t="s">
        <v>54</v>
      </c>
      <c r="K2983" s="26" t="s">
        <v>551</v>
      </c>
      <c r="L2983" s="23" t="s">
        <v>6872</v>
      </c>
      <c r="M2983" s="27">
        <v>7501</v>
      </c>
      <c r="N2983" s="23" t="s">
        <v>6873</v>
      </c>
      <c r="O2983" s="23" t="s">
        <v>9598</v>
      </c>
      <c r="P2983" s="28">
        <v>528099</v>
      </c>
      <c r="Q2983" s="21" t="s">
        <v>93</v>
      </c>
      <c r="R2983" s="46">
        <v>58</v>
      </c>
      <c r="S2983" s="46">
        <v>0</v>
      </c>
      <c r="T2983" s="46">
        <f t="shared" si="851"/>
        <v>58</v>
      </c>
      <c r="U2983" s="68">
        <v>95.96</v>
      </c>
      <c r="V2983" s="69">
        <f t="shared" si="853"/>
        <v>14.393999999999998</v>
      </c>
      <c r="W2983" s="46">
        <f t="shared" si="863"/>
        <v>10018</v>
      </c>
      <c r="X2983" s="46"/>
      <c r="Y2983" s="45">
        <v>0</v>
      </c>
      <c r="Z2983" s="45">
        <v>0</v>
      </c>
      <c r="AA2983" s="45">
        <f t="shared" si="866"/>
        <v>0</v>
      </c>
      <c r="AB2983" s="46">
        <f t="shared" si="867"/>
        <v>58</v>
      </c>
      <c r="AC2983" s="46">
        <f t="shared" si="868"/>
        <v>0</v>
      </c>
      <c r="AD2983" s="46">
        <f t="shared" si="864"/>
        <v>58</v>
      </c>
      <c r="AE2983" s="68">
        <v>95.96</v>
      </c>
      <c r="AF2983" s="69">
        <f t="shared" si="854"/>
        <v>14.393999999999998</v>
      </c>
      <c r="AG2983" s="46">
        <f t="shared" si="865"/>
        <v>10018</v>
      </c>
      <c r="AH2983" s="46">
        <f t="shared" si="855"/>
        <v>0</v>
      </c>
      <c r="AI2983" s="45">
        <f>VLOOKUP(H2983,'[1]MŠ na kmeňovú školu V40'!$H$3:Y6054,18,0)</f>
        <v>58</v>
      </c>
      <c r="AJ2983" s="45">
        <f>VLOOKUP(H2983,'[1]MŠ na kmeňovú školu V40'!$H$3:AE6055,24,0)</f>
        <v>0</v>
      </c>
      <c r="AK2983" s="45">
        <f t="shared" si="852"/>
        <v>58</v>
      </c>
      <c r="AL2983" s="45">
        <v>98.08</v>
      </c>
      <c r="AM2983" s="45">
        <f t="shared" si="856"/>
        <v>14.712</v>
      </c>
      <c r="AN2983" s="84">
        <f t="shared" si="857"/>
        <v>10092</v>
      </c>
      <c r="AO2983" s="46">
        <f t="shared" si="858"/>
        <v>74</v>
      </c>
      <c r="AP2983" s="72"/>
      <c r="AQ2983" s="46"/>
      <c r="AR2983" s="46"/>
      <c r="AS2983" s="46"/>
      <c r="AT2983" s="46">
        <f t="shared" si="859"/>
        <v>0</v>
      </c>
      <c r="AU2983" s="85">
        <f t="shared" si="860"/>
        <v>10092</v>
      </c>
      <c r="AV2983" s="46">
        <f t="shared" si="861"/>
        <v>0</v>
      </c>
      <c r="AW2983" s="46"/>
      <c r="AX2983" s="86">
        <f t="shared" si="862"/>
        <v>10092</v>
      </c>
    </row>
    <row r="2984" spans="1:50" s="56" customFormat="1" ht="13.5" customHeight="1" x14ac:dyDescent="0.25">
      <c r="A2984" s="19" t="s">
        <v>551</v>
      </c>
      <c r="B2984" s="20" t="s">
        <v>42</v>
      </c>
      <c r="C2984" s="21" t="s">
        <v>43</v>
      </c>
      <c r="D2984" s="20" t="s">
        <v>9595</v>
      </c>
      <c r="E2984" s="22">
        <v>331996</v>
      </c>
      <c r="F2984" s="23" t="s">
        <v>9596</v>
      </c>
      <c r="G2984" s="23" t="s">
        <v>8836</v>
      </c>
      <c r="H2984" s="24">
        <v>35544601</v>
      </c>
      <c r="I2984" s="25">
        <v>331996</v>
      </c>
      <c r="J2984" s="23" t="s">
        <v>54</v>
      </c>
      <c r="K2984" s="26" t="s">
        <v>551</v>
      </c>
      <c r="L2984" s="23" t="s">
        <v>6872</v>
      </c>
      <c r="M2984" s="27">
        <v>7501</v>
      </c>
      <c r="N2984" s="23" t="s">
        <v>6873</v>
      </c>
      <c r="O2984" s="23" t="s">
        <v>9599</v>
      </c>
      <c r="P2984" s="28">
        <v>528099</v>
      </c>
      <c r="Q2984" s="21" t="s">
        <v>93</v>
      </c>
      <c r="R2984" s="46">
        <v>82</v>
      </c>
      <c r="S2984" s="46">
        <v>0</v>
      </c>
      <c r="T2984" s="46">
        <f t="shared" si="851"/>
        <v>82</v>
      </c>
      <c r="U2984" s="68">
        <v>95.96</v>
      </c>
      <c r="V2984" s="69">
        <f t="shared" si="853"/>
        <v>14.393999999999998</v>
      </c>
      <c r="W2984" s="46">
        <f t="shared" si="863"/>
        <v>14164</v>
      </c>
      <c r="X2984" s="46"/>
      <c r="Y2984" s="45">
        <v>0</v>
      </c>
      <c r="Z2984" s="45">
        <v>0</v>
      </c>
      <c r="AA2984" s="45">
        <f t="shared" si="866"/>
        <v>0</v>
      </c>
      <c r="AB2984" s="46">
        <f t="shared" si="867"/>
        <v>82</v>
      </c>
      <c r="AC2984" s="46">
        <f t="shared" si="868"/>
        <v>0</v>
      </c>
      <c r="AD2984" s="46">
        <f t="shared" si="864"/>
        <v>82</v>
      </c>
      <c r="AE2984" s="68">
        <v>95.96</v>
      </c>
      <c r="AF2984" s="69">
        <f t="shared" si="854"/>
        <v>14.393999999999998</v>
      </c>
      <c r="AG2984" s="46">
        <f t="shared" si="865"/>
        <v>14164</v>
      </c>
      <c r="AH2984" s="46">
        <f t="shared" si="855"/>
        <v>0</v>
      </c>
      <c r="AI2984" s="45">
        <f>VLOOKUP(H2984,'[1]MŠ na kmeňovú školu V40'!$H$3:Y6055,18,0)</f>
        <v>76</v>
      </c>
      <c r="AJ2984" s="45">
        <f>VLOOKUP(H2984,'[1]MŠ na kmeňovú školu V40'!$H$3:AE6056,24,0)</f>
        <v>0</v>
      </c>
      <c r="AK2984" s="45">
        <f t="shared" si="852"/>
        <v>76</v>
      </c>
      <c r="AL2984" s="45">
        <v>98.08</v>
      </c>
      <c r="AM2984" s="45">
        <f t="shared" si="856"/>
        <v>14.712</v>
      </c>
      <c r="AN2984" s="84">
        <f t="shared" si="857"/>
        <v>13915</v>
      </c>
      <c r="AO2984" s="46">
        <f t="shared" si="858"/>
        <v>-249</v>
      </c>
      <c r="AP2984" s="72"/>
      <c r="AQ2984" s="46"/>
      <c r="AR2984" s="46"/>
      <c r="AS2984" s="46"/>
      <c r="AT2984" s="46">
        <f t="shared" si="859"/>
        <v>0</v>
      </c>
      <c r="AU2984" s="85">
        <f t="shared" si="860"/>
        <v>13915</v>
      </c>
      <c r="AV2984" s="46">
        <f t="shared" si="861"/>
        <v>0</v>
      </c>
      <c r="AW2984" s="46"/>
      <c r="AX2984" s="86">
        <f t="shared" si="862"/>
        <v>13915</v>
      </c>
    </row>
    <row r="2985" spans="1:50" s="56" customFormat="1" ht="13.5" customHeight="1" x14ac:dyDescent="0.25">
      <c r="A2985" s="19" t="s">
        <v>551</v>
      </c>
      <c r="B2985" s="20" t="s">
        <v>42</v>
      </c>
      <c r="C2985" s="21" t="s">
        <v>43</v>
      </c>
      <c r="D2985" s="20" t="s">
        <v>9600</v>
      </c>
      <c r="E2985" s="22">
        <v>331279</v>
      </c>
      <c r="F2985" s="23" t="s">
        <v>9601</v>
      </c>
      <c r="G2985" s="23" t="s">
        <v>8836</v>
      </c>
      <c r="H2985" s="24">
        <v>710032382</v>
      </c>
      <c r="I2985" s="25">
        <v>331279</v>
      </c>
      <c r="J2985" s="23" t="s">
        <v>59</v>
      </c>
      <c r="K2985" s="26" t="s">
        <v>551</v>
      </c>
      <c r="L2985" s="23" t="s">
        <v>6872</v>
      </c>
      <c r="M2985" s="27">
        <v>7684</v>
      </c>
      <c r="N2985" s="23" t="s">
        <v>9602</v>
      </c>
      <c r="O2985" s="23" t="s">
        <v>9603</v>
      </c>
      <c r="P2985" s="28">
        <v>528102</v>
      </c>
      <c r="Q2985" s="21" t="s">
        <v>51</v>
      </c>
      <c r="R2985" s="46">
        <v>5</v>
      </c>
      <c r="S2985" s="46">
        <v>0</v>
      </c>
      <c r="T2985" s="46">
        <f t="shared" si="851"/>
        <v>5</v>
      </c>
      <c r="U2985" s="68">
        <v>95.96</v>
      </c>
      <c r="V2985" s="69">
        <f t="shared" si="853"/>
        <v>14.393999999999998</v>
      </c>
      <c r="W2985" s="46">
        <f t="shared" si="863"/>
        <v>864</v>
      </c>
      <c r="X2985" s="46"/>
      <c r="Y2985" s="45">
        <v>0</v>
      </c>
      <c r="Z2985" s="45">
        <v>0</v>
      </c>
      <c r="AA2985" s="45">
        <f t="shared" si="866"/>
        <v>0</v>
      </c>
      <c r="AB2985" s="46">
        <f t="shared" si="867"/>
        <v>5</v>
      </c>
      <c r="AC2985" s="46">
        <f t="shared" si="868"/>
        <v>0</v>
      </c>
      <c r="AD2985" s="46">
        <f t="shared" si="864"/>
        <v>5</v>
      </c>
      <c r="AE2985" s="68">
        <v>95.96</v>
      </c>
      <c r="AF2985" s="69">
        <f t="shared" si="854"/>
        <v>14.393999999999998</v>
      </c>
      <c r="AG2985" s="46">
        <f t="shared" si="865"/>
        <v>864</v>
      </c>
      <c r="AH2985" s="46">
        <f t="shared" si="855"/>
        <v>0</v>
      </c>
      <c r="AI2985" s="45">
        <f>VLOOKUP(H2985,'[1]MŠ na kmeňovú školu V40'!$H$3:Y6056,18,0)</f>
        <v>7</v>
      </c>
      <c r="AJ2985" s="45">
        <f>VLOOKUP(H2985,'[1]MŠ na kmeňovú školu V40'!$H$3:AE6057,24,0)</f>
        <v>0</v>
      </c>
      <c r="AK2985" s="45">
        <f t="shared" si="852"/>
        <v>7</v>
      </c>
      <c r="AL2985" s="45">
        <v>98.08</v>
      </c>
      <c r="AM2985" s="45">
        <f t="shared" si="856"/>
        <v>14.712</v>
      </c>
      <c r="AN2985" s="84">
        <f t="shared" si="857"/>
        <v>988</v>
      </c>
      <c r="AO2985" s="46">
        <f t="shared" si="858"/>
        <v>124</v>
      </c>
      <c r="AP2985" s="72"/>
      <c r="AQ2985" s="46"/>
      <c r="AR2985" s="46"/>
      <c r="AS2985" s="46"/>
      <c r="AT2985" s="46">
        <f t="shared" si="859"/>
        <v>0</v>
      </c>
      <c r="AU2985" s="85">
        <f t="shared" si="860"/>
        <v>988</v>
      </c>
      <c r="AV2985" s="46">
        <f t="shared" si="861"/>
        <v>0</v>
      </c>
      <c r="AW2985" s="46"/>
      <c r="AX2985" s="86">
        <f t="shared" si="862"/>
        <v>988</v>
      </c>
    </row>
    <row r="2986" spans="1:50" s="56" customFormat="1" ht="13.5" customHeight="1" x14ac:dyDescent="0.25">
      <c r="A2986" s="19" t="s">
        <v>551</v>
      </c>
      <c r="B2986" s="20" t="s">
        <v>42</v>
      </c>
      <c r="C2986" s="21" t="s">
        <v>43</v>
      </c>
      <c r="D2986" s="20" t="s">
        <v>9604</v>
      </c>
      <c r="E2986" s="22">
        <v>331287</v>
      </c>
      <c r="F2986" s="23" t="s">
        <v>9605</v>
      </c>
      <c r="G2986" s="23" t="s">
        <v>8836</v>
      </c>
      <c r="H2986" s="24">
        <v>710032390</v>
      </c>
      <c r="I2986" s="25">
        <v>331287</v>
      </c>
      <c r="J2986" s="23" t="s">
        <v>54</v>
      </c>
      <c r="K2986" s="26" t="s">
        <v>551</v>
      </c>
      <c r="L2986" s="23" t="s">
        <v>6872</v>
      </c>
      <c r="M2986" s="27">
        <v>7661</v>
      </c>
      <c r="N2986" s="23" t="s">
        <v>9606</v>
      </c>
      <c r="O2986" s="23" t="s">
        <v>9607</v>
      </c>
      <c r="P2986" s="28">
        <v>528111</v>
      </c>
      <c r="Q2986" s="21" t="s">
        <v>51</v>
      </c>
      <c r="R2986" s="46">
        <v>10</v>
      </c>
      <c r="S2986" s="46">
        <v>1</v>
      </c>
      <c r="T2986" s="46">
        <f t="shared" si="851"/>
        <v>11</v>
      </c>
      <c r="U2986" s="68">
        <v>95.96</v>
      </c>
      <c r="V2986" s="69">
        <f t="shared" si="853"/>
        <v>14.393999999999998</v>
      </c>
      <c r="W2986" s="46">
        <f t="shared" si="863"/>
        <v>1900</v>
      </c>
      <c r="X2986" s="46"/>
      <c r="Y2986" s="45">
        <v>0</v>
      </c>
      <c r="Z2986" s="45">
        <v>0</v>
      </c>
      <c r="AA2986" s="45">
        <f t="shared" si="866"/>
        <v>0</v>
      </c>
      <c r="AB2986" s="46">
        <f t="shared" si="867"/>
        <v>10</v>
      </c>
      <c r="AC2986" s="46">
        <f t="shared" si="868"/>
        <v>1</v>
      </c>
      <c r="AD2986" s="46">
        <f t="shared" si="864"/>
        <v>11</v>
      </c>
      <c r="AE2986" s="68">
        <v>95.96</v>
      </c>
      <c r="AF2986" s="69">
        <f t="shared" si="854"/>
        <v>14.393999999999998</v>
      </c>
      <c r="AG2986" s="46">
        <f t="shared" si="865"/>
        <v>1900</v>
      </c>
      <c r="AH2986" s="46">
        <f t="shared" si="855"/>
        <v>0</v>
      </c>
      <c r="AI2986" s="45">
        <f>VLOOKUP(H2986,'[1]MŠ na kmeňovú školu V40'!$H$3:Y6057,18,0)</f>
        <v>11</v>
      </c>
      <c r="AJ2986" s="45">
        <f>VLOOKUP(H2986,'[1]MŠ na kmeňovú školu V40'!$H$3:AE6058,24,0)</f>
        <v>0</v>
      </c>
      <c r="AK2986" s="45">
        <f t="shared" si="852"/>
        <v>11</v>
      </c>
      <c r="AL2986" s="45">
        <v>98.08</v>
      </c>
      <c r="AM2986" s="45">
        <f t="shared" si="856"/>
        <v>14.712</v>
      </c>
      <c r="AN2986" s="84">
        <f t="shared" si="857"/>
        <v>1914</v>
      </c>
      <c r="AO2986" s="46">
        <f t="shared" si="858"/>
        <v>14</v>
      </c>
      <c r="AP2986" s="72"/>
      <c r="AQ2986" s="46"/>
      <c r="AR2986" s="46"/>
      <c r="AS2986" s="46"/>
      <c r="AT2986" s="46">
        <f t="shared" si="859"/>
        <v>0</v>
      </c>
      <c r="AU2986" s="85">
        <f t="shared" si="860"/>
        <v>1914</v>
      </c>
      <c r="AV2986" s="46">
        <f t="shared" si="861"/>
        <v>0</v>
      </c>
      <c r="AW2986" s="46"/>
      <c r="AX2986" s="86">
        <f t="shared" si="862"/>
        <v>1914</v>
      </c>
    </row>
    <row r="2987" spans="1:50" s="56" customFormat="1" ht="13.5" customHeight="1" x14ac:dyDescent="0.25">
      <c r="A2987" s="19" t="s">
        <v>551</v>
      </c>
      <c r="B2987" s="20" t="s">
        <v>42</v>
      </c>
      <c r="C2987" s="21" t="s">
        <v>43</v>
      </c>
      <c r="D2987" s="20" t="s">
        <v>9608</v>
      </c>
      <c r="E2987" s="22">
        <v>331295</v>
      </c>
      <c r="F2987" s="23" t="s">
        <v>9609</v>
      </c>
      <c r="G2987" s="23" t="s">
        <v>8836</v>
      </c>
      <c r="H2987" s="24">
        <v>710040938</v>
      </c>
      <c r="I2987" s="25">
        <v>331295</v>
      </c>
      <c r="J2987" s="23" t="s">
        <v>59</v>
      </c>
      <c r="K2987" s="26" t="s">
        <v>551</v>
      </c>
      <c r="L2987" s="23" t="s">
        <v>6872</v>
      </c>
      <c r="M2987" s="27">
        <v>7632</v>
      </c>
      <c r="N2987" s="23" t="s">
        <v>9610</v>
      </c>
      <c r="O2987" s="23" t="s">
        <v>9611</v>
      </c>
      <c r="P2987" s="28">
        <v>528129</v>
      </c>
      <c r="Q2987" s="21" t="s">
        <v>51</v>
      </c>
      <c r="R2987" s="46">
        <v>2</v>
      </c>
      <c r="S2987" s="46">
        <v>0</v>
      </c>
      <c r="T2987" s="46">
        <f t="shared" si="851"/>
        <v>2</v>
      </c>
      <c r="U2987" s="68">
        <v>95.96</v>
      </c>
      <c r="V2987" s="69">
        <f t="shared" si="853"/>
        <v>14.393999999999998</v>
      </c>
      <c r="W2987" s="46">
        <f t="shared" si="863"/>
        <v>345</v>
      </c>
      <c r="X2987" s="46"/>
      <c r="Y2987" s="45">
        <v>0</v>
      </c>
      <c r="Z2987" s="45">
        <v>0</v>
      </c>
      <c r="AA2987" s="45">
        <f t="shared" si="866"/>
        <v>0</v>
      </c>
      <c r="AB2987" s="46">
        <f t="shared" si="867"/>
        <v>2</v>
      </c>
      <c r="AC2987" s="46">
        <f t="shared" si="868"/>
        <v>0</v>
      </c>
      <c r="AD2987" s="46">
        <f t="shared" si="864"/>
        <v>2</v>
      </c>
      <c r="AE2987" s="68">
        <v>95.96</v>
      </c>
      <c r="AF2987" s="69">
        <f t="shared" si="854"/>
        <v>14.393999999999998</v>
      </c>
      <c r="AG2987" s="46">
        <f t="shared" si="865"/>
        <v>345</v>
      </c>
      <c r="AH2987" s="46">
        <f t="shared" si="855"/>
        <v>0</v>
      </c>
      <c r="AI2987" s="45">
        <f>VLOOKUP(H2987,'[1]MŠ na kmeňovú školu V40'!$H$3:Y6058,18,0)</f>
        <v>0</v>
      </c>
      <c r="AJ2987" s="45">
        <f>VLOOKUP(H2987,'[1]MŠ na kmeňovú školu V40'!$H$3:AE6059,24,0)</f>
        <v>0</v>
      </c>
      <c r="AK2987" s="45">
        <f t="shared" si="852"/>
        <v>0</v>
      </c>
      <c r="AL2987" s="45">
        <v>98.08</v>
      </c>
      <c r="AM2987" s="45">
        <f t="shared" si="856"/>
        <v>14.712</v>
      </c>
      <c r="AN2987" s="84">
        <f t="shared" si="857"/>
        <v>230</v>
      </c>
      <c r="AO2987" s="46">
        <f t="shared" si="858"/>
        <v>-115</v>
      </c>
      <c r="AP2987" s="72"/>
      <c r="AQ2987" s="46"/>
      <c r="AR2987" s="46"/>
      <c r="AS2987" s="46"/>
      <c r="AT2987" s="46">
        <f t="shared" si="859"/>
        <v>0</v>
      </c>
      <c r="AU2987" s="85">
        <f t="shared" si="860"/>
        <v>230</v>
      </c>
      <c r="AV2987" s="46">
        <f t="shared" si="861"/>
        <v>0</v>
      </c>
      <c r="AW2987" s="46"/>
      <c r="AX2987" s="86">
        <f t="shared" si="862"/>
        <v>230</v>
      </c>
    </row>
    <row r="2988" spans="1:50" s="56" customFormat="1" ht="13.5" customHeight="1" x14ac:dyDescent="0.25">
      <c r="A2988" s="19" t="s">
        <v>551</v>
      </c>
      <c r="B2988" s="20" t="s">
        <v>42</v>
      </c>
      <c r="C2988" s="21" t="s">
        <v>43</v>
      </c>
      <c r="D2988" s="20" t="s">
        <v>9612</v>
      </c>
      <c r="E2988" s="22">
        <v>331309</v>
      </c>
      <c r="F2988" s="23" t="s">
        <v>3474</v>
      </c>
      <c r="G2988" s="23" t="s">
        <v>8836</v>
      </c>
      <c r="H2988" s="24">
        <v>710032404</v>
      </c>
      <c r="I2988" s="25">
        <v>331309</v>
      </c>
      <c r="J2988" s="23" t="s">
        <v>976</v>
      </c>
      <c r="K2988" s="26" t="s">
        <v>551</v>
      </c>
      <c r="L2988" s="23" t="s">
        <v>1905</v>
      </c>
      <c r="M2988" s="27">
        <v>7672</v>
      </c>
      <c r="N2988" s="23" t="s">
        <v>3475</v>
      </c>
      <c r="O2988" s="23" t="s">
        <v>9613</v>
      </c>
      <c r="P2988" s="28">
        <v>528137</v>
      </c>
      <c r="Q2988" s="21" t="s">
        <v>51</v>
      </c>
      <c r="R2988" s="46">
        <v>3</v>
      </c>
      <c r="S2988" s="46">
        <v>0</v>
      </c>
      <c r="T2988" s="46">
        <f t="shared" si="851"/>
        <v>3</v>
      </c>
      <c r="U2988" s="68">
        <v>95.96</v>
      </c>
      <c r="V2988" s="69">
        <f t="shared" si="853"/>
        <v>14.393999999999998</v>
      </c>
      <c r="W2988" s="46">
        <f t="shared" si="863"/>
        <v>518</v>
      </c>
      <c r="X2988" s="46"/>
      <c r="Y2988" s="45">
        <v>0</v>
      </c>
      <c r="Z2988" s="45">
        <v>0</v>
      </c>
      <c r="AA2988" s="45">
        <f t="shared" si="866"/>
        <v>0</v>
      </c>
      <c r="AB2988" s="46">
        <f t="shared" si="867"/>
        <v>3</v>
      </c>
      <c r="AC2988" s="46">
        <f t="shared" si="868"/>
        <v>0</v>
      </c>
      <c r="AD2988" s="46">
        <f t="shared" si="864"/>
        <v>3</v>
      </c>
      <c r="AE2988" s="68">
        <v>95.96</v>
      </c>
      <c r="AF2988" s="69">
        <f t="shared" si="854"/>
        <v>14.393999999999998</v>
      </c>
      <c r="AG2988" s="46">
        <f t="shared" si="865"/>
        <v>518</v>
      </c>
      <c r="AH2988" s="46">
        <f t="shared" si="855"/>
        <v>0</v>
      </c>
      <c r="AI2988" s="45">
        <f>VLOOKUP(H2988,'[1]MŠ na kmeňovú školu V40'!$H$3:Y6059,18,0)</f>
        <v>2</v>
      </c>
      <c r="AJ2988" s="45">
        <f>VLOOKUP(H2988,'[1]MŠ na kmeňovú školu V40'!$H$3:AE6060,24,0)</f>
        <v>0</v>
      </c>
      <c r="AK2988" s="45">
        <f t="shared" si="852"/>
        <v>2</v>
      </c>
      <c r="AL2988" s="45">
        <v>98.08</v>
      </c>
      <c r="AM2988" s="45">
        <f t="shared" si="856"/>
        <v>14.712</v>
      </c>
      <c r="AN2988" s="84">
        <f t="shared" si="857"/>
        <v>463</v>
      </c>
      <c r="AO2988" s="46">
        <f t="shared" si="858"/>
        <v>-55</v>
      </c>
      <c r="AP2988" s="72"/>
      <c r="AQ2988" s="46"/>
      <c r="AR2988" s="46"/>
      <c r="AS2988" s="46"/>
      <c r="AT2988" s="46">
        <f t="shared" si="859"/>
        <v>0</v>
      </c>
      <c r="AU2988" s="85">
        <f t="shared" si="860"/>
        <v>463</v>
      </c>
      <c r="AV2988" s="46">
        <f t="shared" si="861"/>
        <v>0</v>
      </c>
      <c r="AW2988" s="46"/>
      <c r="AX2988" s="86">
        <f t="shared" si="862"/>
        <v>463</v>
      </c>
    </row>
    <row r="2989" spans="1:50" s="56" customFormat="1" ht="13.5" customHeight="1" x14ac:dyDescent="0.25">
      <c r="A2989" s="19" t="s">
        <v>551</v>
      </c>
      <c r="B2989" s="20" t="s">
        <v>42</v>
      </c>
      <c r="C2989" s="21" t="s">
        <v>43</v>
      </c>
      <c r="D2989" s="20" t="s">
        <v>9614</v>
      </c>
      <c r="E2989" s="22">
        <v>331317</v>
      </c>
      <c r="F2989" s="23" t="s">
        <v>9615</v>
      </c>
      <c r="G2989" s="23" t="s">
        <v>8836</v>
      </c>
      <c r="H2989" s="24">
        <v>710032412</v>
      </c>
      <c r="I2989" s="25">
        <v>331317</v>
      </c>
      <c r="J2989" s="23" t="s">
        <v>222</v>
      </c>
      <c r="K2989" s="26" t="s">
        <v>551</v>
      </c>
      <c r="L2989" s="23" t="s">
        <v>6872</v>
      </c>
      <c r="M2989" s="27">
        <v>7641</v>
      </c>
      <c r="N2989" s="23" t="s">
        <v>9616</v>
      </c>
      <c r="O2989" s="23" t="s">
        <v>9617</v>
      </c>
      <c r="P2989" s="28">
        <v>528145</v>
      </c>
      <c r="Q2989" s="21" t="s">
        <v>51</v>
      </c>
      <c r="R2989" s="46">
        <v>9</v>
      </c>
      <c r="S2989" s="46">
        <v>3</v>
      </c>
      <c r="T2989" s="46">
        <f t="shared" si="851"/>
        <v>12</v>
      </c>
      <c r="U2989" s="68">
        <v>95.96</v>
      </c>
      <c r="V2989" s="69">
        <f t="shared" si="853"/>
        <v>14.393999999999998</v>
      </c>
      <c r="W2989" s="46">
        <f t="shared" si="863"/>
        <v>2073</v>
      </c>
      <c r="X2989" s="46"/>
      <c r="Y2989" s="45">
        <v>0</v>
      </c>
      <c r="Z2989" s="45">
        <v>0</v>
      </c>
      <c r="AA2989" s="45">
        <f t="shared" si="866"/>
        <v>0</v>
      </c>
      <c r="AB2989" s="46">
        <f t="shared" si="867"/>
        <v>9</v>
      </c>
      <c r="AC2989" s="46">
        <f t="shared" si="868"/>
        <v>3</v>
      </c>
      <c r="AD2989" s="46">
        <f t="shared" si="864"/>
        <v>12</v>
      </c>
      <c r="AE2989" s="68">
        <v>95.96</v>
      </c>
      <c r="AF2989" s="69">
        <f t="shared" si="854"/>
        <v>14.393999999999998</v>
      </c>
      <c r="AG2989" s="46">
        <f t="shared" si="865"/>
        <v>2073</v>
      </c>
      <c r="AH2989" s="46">
        <f t="shared" si="855"/>
        <v>0</v>
      </c>
      <c r="AI2989" s="45">
        <f>VLOOKUP(H2989,'[1]MŠ na kmeňovú školu V40'!$H$3:Y6060,18,0)</f>
        <v>9</v>
      </c>
      <c r="AJ2989" s="45">
        <f>VLOOKUP(H2989,'[1]MŠ na kmeňovú školu V40'!$H$3:AE6061,24,0)</f>
        <v>1</v>
      </c>
      <c r="AK2989" s="45">
        <f t="shared" si="852"/>
        <v>10</v>
      </c>
      <c r="AL2989" s="45">
        <v>98.08</v>
      </c>
      <c r="AM2989" s="45">
        <f t="shared" si="856"/>
        <v>14.712</v>
      </c>
      <c r="AN2989" s="84">
        <f t="shared" si="857"/>
        <v>1970</v>
      </c>
      <c r="AO2989" s="46">
        <f t="shared" si="858"/>
        <v>-103</v>
      </c>
      <c r="AP2989" s="72"/>
      <c r="AQ2989" s="46"/>
      <c r="AR2989" s="46"/>
      <c r="AS2989" s="46"/>
      <c r="AT2989" s="46">
        <f t="shared" si="859"/>
        <v>0</v>
      </c>
      <c r="AU2989" s="85">
        <f t="shared" si="860"/>
        <v>1970</v>
      </c>
      <c r="AV2989" s="46">
        <f t="shared" si="861"/>
        <v>0</v>
      </c>
      <c r="AW2989" s="46"/>
      <c r="AX2989" s="86">
        <f t="shared" si="862"/>
        <v>1970</v>
      </c>
    </row>
    <row r="2990" spans="1:50" s="56" customFormat="1" ht="13.5" customHeight="1" x14ac:dyDescent="0.25">
      <c r="A2990" s="19" t="s">
        <v>551</v>
      </c>
      <c r="B2990" s="20" t="s">
        <v>42</v>
      </c>
      <c r="C2990" s="21" t="s">
        <v>43</v>
      </c>
      <c r="D2990" s="20" t="s">
        <v>9618</v>
      </c>
      <c r="E2990" s="22">
        <v>331325</v>
      </c>
      <c r="F2990" s="23" t="s">
        <v>9619</v>
      </c>
      <c r="G2990" s="23" t="s">
        <v>8836</v>
      </c>
      <c r="H2990" s="24">
        <v>710032420</v>
      </c>
      <c r="I2990" s="25">
        <v>331325</v>
      </c>
      <c r="J2990" s="23" t="s">
        <v>59</v>
      </c>
      <c r="K2990" s="26" t="s">
        <v>551</v>
      </c>
      <c r="L2990" s="23" t="s">
        <v>6872</v>
      </c>
      <c r="M2990" s="27">
        <v>7635</v>
      </c>
      <c r="N2990" s="23" t="s">
        <v>9620</v>
      </c>
      <c r="O2990" s="23" t="s">
        <v>9621</v>
      </c>
      <c r="P2990" s="28">
        <v>528153</v>
      </c>
      <c r="Q2990" s="21" t="s">
        <v>51</v>
      </c>
      <c r="R2990" s="46">
        <v>1</v>
      </c>
      <c r="S2990" s="46">
        <v>0</v>
      </c>
      <c r="T2990" s="46">
        <f t="shared" si="851"/>
        <v>1</v>
      </c>
      <c r="U2990" s="68">
        <v>95.96</v>
      </c>
      <c r="V2990" s="69">
        <f t="shared" si="853"/>
        <v>14.393999999999998</v>
      </c>
      <c r="W2990" s="46">
        <f t="shared" si="863"/>
        <v>173</v>
      </c>
      <c r="X2990" s="46"/>
      <c r="Y2990" s="45">
        <v>0</v>
      </c>
      <c r="Z2990" s="45">
        <v>0</v>
      </c>
      <c r="AA2990" s="45">
        <f t="shared" si="866"/>
        <v>0</v>
      </c>
      <c r="AB2990" s="46">
        <f t="shared" si="867"/>
        <v>1</v>
      </c>
      <c r="AC2990" s="46">
        <f t="shared" si="868"/>
        <v>0</v>
      </c>
      <c r="AD2990" s="46">
        <f t="shared" si="864"/>
        <v>1</v>
      </c>
      <c r="AE2990" s="68">
        <v>95.96</v>
      </c>
      <c r="AF2990" s="69">
        <f t="shared" si="854"/>
        <v>14.393999999999998</v>
      </c>
      <c r="AG2990" s="46">
        <f t="shared" si="865"/>
        <v>173</v>
      </c>
      <c r="AH2990" s="46">
        <f t="shared" si="855"/>
        <v>0</v>
      </c>
      <c r="AI2990" s="45">
        <f>VLOOKUP(H2990,'[1]MŠ na kmeňovú školu V40'!$H$3:Y6061,18,0)</f>
        <v>4</v>
      </c>
      <c r="AJ2990" s="45">
        <f>VLOOKUP(H2990,'[1]MŠ na kmeňovú školu V40'!$H$3:AE6062,24,0)</f>
        <v>0</v>
      </c>
      <c r="AK2990" s="45">
        <f t="shared" si="852"/>
        <v>4</v>
      </c>
      <c r="AL2990" s="45">
        <v>98.08</v>
      </c>
      <c r="AM2990" s="45">
        <f t="shared" si="856"/>
        <v>14.712</v>
      </c>
      <c r="AN2990" s="84">
        <f t="shared" si="857"/>
        <v>351</v>
      </c>
      <c r="AO2990" s="46">
        <f t="shared" si="858"/>
        <v>178</v>
      </c>
      <c r="AP2990" s="72"/>
      <c r="AQ2990" s="46"/>
      <c r="AR2990" s="46"/>
      <c r="AS2990" s="46"/>
      <c r="AT2990" s="46">
        <f t="shared" si="859"/>
        <v>0</v>
      </c>
      <c r="AU2990" s="85">
        <f t="shared" si="860"/>
        <v>351</v>
      </c>
      <c r="AV2990" s="46">
        <f t="shared" si="861"/>
        <v>0</v>
      </c>
      <c r="AW2990" s="46"/>
      <c r="AX2990" s="86">
        <f t="shared" si="862"/>
        <v>351</v>
      </c>
    </row>
    <row r="2991" spans="1:50" s="56" customFormat="1" ht="13.5" customHeight="1" x14ac:dyDescent="0.25">
      <c r="A2991" s="19" t="s">
        <v>551</v>
      </c>
      <c r="B2991" s="20" t="s">
        <v>42</v>
      </c>
      <c r="C2991" s="21" t="s">
        <v>43</v>
      </c>
      <c r="D2991" s="20" t="s">
        <v>9622</v>
      </c>
      <c r="E2991" s="22">
        <v>331333</v>
      </c>
      <c r="F2991" s="23" t="s">
        <v>9623</v>
      </c>
      <c r="G2991" s="23" t="s">
        <v>8836</v>
      </c>
      <c r="H2991" s="24">
        <v>710032439</v>
      </c>
      <c r="I2991" s="25">
        <v>35544546</v>
      </c>
      <c r="J2991" s="23" t="s">
        <v>1163</v>
      </c>
      <c r="K2991" s="26" t="s">
        <v>551</v>
      </c>
      <c r="L2991" s="23" t="s">
        <v>6872</v>
      </c>
      <c r="M2991" s="27">
        <v>7653</v>
      </c>
      <c r="N2991" s="23" t="s">
        <v>9624</v>
      </c>
      <c r="O2991" s="23" t="s">
        <v>9625</v>
      </c>
      <c r="P2991" s="28">
        <v>528161</v>
      </c>
      <c r="Q2991" s="21" t="s">
        <v>51</v>
      </c>
      <c r="R2991" s="46">
        <v>7</v>
      </c>
      <c r="S2991" s="46">
        <v>0</v>
      </c>
      <c r="T2991" s="46">
        <f t="shared" si="851"/>
        <v>7</v>
      </c>
      <c r="U2991" s="68">
        <v>95.96</v>
      </c>
      <c r="V2991" s="69">
        <f t="shared" si="853"/>
        <v>14.393999999999998</v>
      </c>
      <c r="W2991" s="46">
        <f t="shared" si="863"/>
        <v>1209</v>
      </c>
      <c r="X2991" s="46"/>
      <c r="Y2991" s="45">
        <v>0</v>
      </c>
      <c r="Z2991" s="45">
        <v>0</v>
      </c>
      <c r="AA2991" s="45">
        <f t="shared" si="866"/>
        <v>0</v>
      </c>
      <c r="AB2991" s="46">
        <f t="shared" si="867"/>
        <v>7</v>
      </c>
      <c r="AC2991" s="46">
        <f t="shared" si="868"/>
        <v>0</v>
      </c>
      <c r="AD2991" s="46">
        <f t="shared" si="864"/>
        <v>7</v>
      </c>
      <c r="AE2991" s="68">
        <v>95.96</v>
      </c>
      <c r="AF2991" s="69">
        <f t="shared" si="854"/>
        <v>14.393999999999998</v>
      </c>
      <c r="AG2991" s="46">
        <f t="shared" si="865"/>
        <v>1209</v>
      </c>
      <c r="AH2991" s="46">
        <f t="shared" si="855"/>
        <v>0</v>
      </c>
      <c r="AI2991" s="45">
        <f>VLOOKUP(H2991,'[1]MŠ na kmeňovú školu V40'!$H$3:Y6062,18,0)</f>
        <v>6</v>
      </c>
      <c r="AJ2991" s="45">
        <f>VLOOKUP(H2991,'[1]MŠ na kmeňovú školu V40'!$H$3:AE6063,24,0)</f>
        <v>0</v>
      </c>
      <c r="AK2991" s="45">
        <f t="shared" si="852"/>
        <v>6</v>
      </c>
      <c r="AL2991" s="45">
        <v>98.08</v>
      </c>
      <c r="AM2991" s="45">
        <f t="shared" si="856"/>
        <v>14.712</v>
      </c>
      <c r="AN2991" s="84">
        <f t="shared" si="857"/>
        <v>1159</v>
      </c>
      <c r="AO2991" s="46">
        <f t="shared" si="858"/>
        <v>-50</v>
      </c>
      <c r="AP2991" s="72"/>
      <c r="AQ2991" s="46"/>
      <c r="AR2991" s="46"/>
      <c r="AS2991" s="46"/>
      <c r="AT2991" s="46">
        <f t="shared" si="859"/>
        <v>0</v>
      </c>
      <c r="AU2991" s="85">
        <f t="shared" si="860"/>
        <v>1159</v>
      </c>
      <c r="AV2991" s="46">
        <f t="shared" si="861"/>
        <v>0</v>
      </c>
      <c r="AW2991" s="46"/>
      <c r="AX2991" s="86">
        <f t="shared" si="862"/>
        <v>1159</v>
      </c>
    </row>
    <row r="2992" spans="1:50" s="56" customFormat="1" ht="13.5" customHeight="1" x14ac:dyDescent="0.25">
      <c r="A2992" s="19" t="s">
        <v>551</v>
      </c>
      <c r="B2992" s="20" t="s">
        <v>42</v>
      </c>
      <c r="C2992" s="21" t="s">
        <v>43</v>
      </c>
      <c r="D2992" s="20" t="s">
        <v>9626</v>
      </c>
      <c r="E2992" s="22">
        <v>331341</v>
      </c>
      <c r="F2992" s="23" t="s">
        <v>9627</v>
      </c>
      <c r="G2992" s="23" t="s">
        <v>8836</v>
      </c>
      <c r="H2992" s="24">
        <v>710032447</v>
      </c>
      <c r="I2992" s="25">
        <v>35541261</v>
      </c>
      <c r="J2992" s="23" t="s">
        <v>100</v>
      </c>
      <c r="K2992" s="26" t="s">
        <v>551</v>
      </c>
      <c r="L2992" s="23" t="s">
        <v>6872</v>
      </c>
      <c r="M2992" s="27">
        <v>7632</v>
      </c>
      <c r="N2992" s="23" t="s">
        <v>9628</v>
      </c>
      <c r="O2992" s="23" t="s">
        <v>9629</v>
      </c>
      <c r="P2992" s="28">
        <v>528170</v>
      </c>
      <c r="Q2992" s="21" t="s">
        <v>51</v>
      </c>
      <c r="R2992" s="46">
        <v>12</v>
      </c>
      <c r="S2992" s="46">
        <v>0</v>
      </c>
      <c r="T2992" s="46">
        <f t="shared" si="851"/>
        <v>12</v>
      </c>
      <c r="U2992" s="68">
        <v>95.96</v>
      </c>
      <c r="V2992" s="69">
        <f t="shared" si="853"/>
        <v>14.393999999999998</v>
      </c>
      <c r="W2992" s="46">
        <f t="shared" si="863"/>
        <v>2073</v>
      </c>
      <c r="X2992" s="46"/>
      <c r="Y2992" s="45">
        <v>0</v>
      </c>
      <c r="Z2992" s="45">
        <v>0</v>
      </c>
      <c r="AA2992" s="45">
        <f t="shared" si="866"/>
        <v>0</v>
      </c>
      <c r="AB2992" s="46">
        <f t="shared" si="867"/>
        <v>12</v>
      </c>
      <c r="AC2992" s="46">
        <f t="shared" si="868"/>
        <v>0</v>
      </c>
      <c r="AD2992" s="46">
        <f t="shared" si="864"/>
        <v>12</v>
      </c>
      <c r="AE2992" s="68">
        <v>95.96</v>
      </c>
      <c r="AF2992" s="69">
        <f t="shared" si="854"/>
        <v>14.393999999999998</v>
      </c>
      <c r="AG2992" s="46">
        <f t="shared" si="865"/>
        <v>2073</v>
      </c>
      <c r="AH2992" s="46">
        <f t="shared" si="855"/>
        <v>0</v>
      </c>
      <c r="AI2992" s="45">
        <f>VLOOKUP(H2992,'[1]MŠ na kmeňovú školu V40'!$H$3:Y6063,18,0)</f>
        <v>13</v>
      </c>
      <c r="AJ2992" s="45">
        <f>VLOOKUP(H2992,'[1]MŠ na kmeňovú školu V40'!$H$3:AE6064,24,0)</f>
        <v>1</v>
      </c>
      <c r="AK2992" s="45">
        <f t="shared" si="852"/>
        <v>14</v>
      </c>
      <c r="AL2992" s="45">
        <v>98.08</v>
      </c>
      <c r="AM2992" s="45">
        <f t="shared" si="856"/>
        <v>14.712</v>
      </c>
      <c r="AN2992" s="84">
        <f t="shared" si="857"/>
        <v>2206</v>
      </c>
      <c r="AO2992" s="46">
        <f t="shared" si="858"/>
        <v>133</v>
      </c>
      <c r="AP2992" s="72"/>
      <c r="AQ2992" s="46"/>
      <c r="AR2992" s="46"/>
      <c r="AS2992" s="46"/>
      <c r="AT2992" s="46">
        <f t="shared" si="859"/>
        <v>0</v>
      </c>
      <c r="AU2992" s="85">
        <f t="shared" si="860"/>
        <v>2206</v>
      </c>
      <c r="AV2992" s="46">
        <f t="shared" si="861"/>
        <v>0</v>
      </c>
      <c r="AW2992" s="46"/>
      <c r="AX2992" s="86">
        <f t="shared" si="862"/>
        <v>2206</v>
      </c>
    </row>
    <row r="2993" spans="1:50" s="56" customFormat="1" ht="13.5" customHeight="1" x14ac:dyDescent="0.25">
      <c r="A2993" s="19" t="s">
        <v>551</v>
      </c>
      <c r="B2993" s="20" t="s">
        <v>42</v>
      </c>
      <c r="C2993" s="21" t="s">
        <v>43</v>
      </c>
      <c r="D2993" s="20" t="s">
        <v>9630</v>
      </c>
      <c r="E2993" s="22">
        <v>331350</v>
      </c>
      <c r="F2993" s="23" t="s">
        <v>9631</v>
      </c>
      <c r="G2993" s="23" t="s">
        <v>8836</v>
      </c>
      <c r="H2993" s="24">
        <v>710032455</v>
      </c>
      <c r="I2993" s="25">
        <v>331350</v>
      </c>
      <c r="J2993" s="23" t="s">
        <v>59</v>
      </c>
      <c r="K2993" s="26" t="s">
        <v>551</v>
      </c>
      <c r="L2993" s="23" t="s">
        <v>6872</v>
      </c>
      <c r="M2993" s="27">
        <v>7643</v>
      </c>
      <c r="N2993" s="23" t="s">
        <v>9632</v>
      </c>
      <c r="O2993" s="23" t="s">
        <v>9633</v>
      </c>
      <c r="P2993" s="28">
        <v>528188</v>
      </c>
      <c r="Q2993" s="21" t="s">
        <v>51</v>
      </c>
      <c r="R2993" s="46">
        <v>7</v>
      </c>
      <c r="S2993" s="46">
        <v>1</v>
      </c>
      <c r="T2993" s="46">
        <f t="shared" si="851"/>
        <v>8</v>
      </c>
      <c r="U2993" s="68">
        <v>95.96</v>
      </c>
      <c r="V2993" s="69">
        <f t="shared" si="853"/>
        <v>14.393999999999998</v>
      </c>
      <c r="W2993" s="46">
        <f t="shared" si="863"/>
        <v>1382</v>
      </c>
      <c r="X2993" s="46"/>
      <c r="Y2993" s="45">
        <v>0</v>
      </c>
      <c r="Z2993" s="45">
        <v>0</v>
      </c>
      <c r="AA2993" s="45">
        <f t="shared" si="866"/>
        <v>0</v>
      </c>
      <c r="AB2993" s="46">
        <f t="shared" si="867"/>
        <v>7</v>
      </c>
      <c r="AC2993" s="46">
        <f t="shared" si="868"/>
        <v>1</v>
      </c>
      <c r="AD2993" s="46">
        <f t="shared" si="864"/>
        <v>8</v>
      </c>
      <c r="AE2993" s="68">
        <v>95.96</v>
      </c>
      <c r="AF2993" s="69">
        <f t="shared" si="854"/>
        <v>14.393999999999998</v>
      </c>
      <c r="AG2993" s="46">
        <f t="shared" si="865"/>
        <v>1382</v>
      </c>
      <c r="AH2993" s="46">
        <f t="shared" si="855"/>
        <v>0</v>
      </c>
      <c r="AI2993" s="45">
        <f>VLOOKUP(H2993,'[1]MŠ na kmeňovú školu V40'!$H$3:Y6064,18,0)</f>
        <v>9</v>
      </c>
      <c r="AJ2993" s="45">
        <f>VLOOKUP(H2993,'[1]MŠ na kmeňovú školu V40'!$H$3:AE6065,24,0)</f>
        <v>1</v>
      </c>
      <c r="AK2993" s="45">
        <f t="shared" si="852"/>
        <v>10</v>
      </c>
      <c r="AL2993" s="45">
        <v>98.08</v>
      </c>
      <c r="AM2993" s="45">
        <f t="shared" si="856"/>
        <v>14.712</v>
      </c>
      <c r="AN2993" s="84">
        <f t="shared" si="857"/>
        <v>1510</v>
      </c>
      <c r="AO2993" s="46">
        <f t="shared" si="858"/>
        <v>128</v>
      </c>
      <c r="AP2993" s="72"/>
      <c r="AQ2993" s="46"/>
      <c r="AR2993" s="46"/>
      <c r="AS2993" s="46"/>
      <c r="AT2993" s="46">
        <f t="shared" si="859"/>
        <v>0</v>
      </c>
      <c r="AU2993" s="85">
        <f t="shared" si="860"/>
        <v>1510</v>
      </c>
      <c r="AV2993" s="46">
        <f t="shared" si="861"/>
        <v>0</v>
      </c>
      <c r="AW2993" s="46"/>
      <c r="AX2993" s="86">
        <f t="shared" si="862"/>
        <v>1510</v>
      </c>
    </row>
    <row r="2994" spans="1:50" s="56" customFormat="1" ht="13.5" customHeight="1" x14ac:dyDescent="0.25">
      <c r="A2994" s="19" t="s">
        <v>551</v>
      </c>
      <c r="B2994" s="20" t="s">
        <v>42</v>
      </c>
      <c r="C2994" s="21" t="s">
        <v>43</v>
      </c>
      <c r="D2994" s="20" t="s">
        <v>9634</v>
      </c>
      <c r="E2994" s="22">
        <v>331376</v>
      </c>
      <c r="F2994" s="23" t="s">
        <v>9635</v>
      </c>
      <c r="G2994" s="23" t="s">
        <v>8836</v>
      </c>
      <c r="H2994" s="24">
        <v>710032463</v>
      </c>
      <c r="I2994" s="25">
        <v>331376</v>
      </c>
      <c r="J2994" s="23" t="s">
        <v>54</v>
      </c>
      <c r="K2994" s="26" t="s">
        <v>551</v>
      </c>
      <c r="L2994" s="23" t="s">
        <v>6872</v>
      </c>
      <c r="M2994" s="27">
        <v>7605</v>
      </c>
      <c r="N2994" s="23" t="s">
        <v>9636</v>
      </c>
      <c r="O2994" s="23" t="s">
        <v>9637</v>
      </c>
      <c r="P2994" s="28">
        <v>528200</v>
      </c>
      <c r="Q2994" s="21" t="s">
        <v>51</v>
      </c>
      <c r="R2994" s="46">
        <v>3</v>
      </c>
      <c r="S2994" s="46">
        <v>0</v>
      </c>
      <c r="T2994" s="46">
        <f t="shared" si="851"/>
        <v>3</v>
      </c>
      <c r="U2994" s="68">
        <v>95.96</v>
      </c>
      <c r="V2994" s="69">
        <f t="shared" si="853"/>
        <v>14.393999999999998</v>
      </c>
      <c r="W2994" s="46">
        <f t="shared" si="863"/>
        <v>518</v>
      </c>
      <c r="X2994" s="46"/>
      <c r="Y2994" s="45">
        <v>0</v>
      </c>
      <c r="Z2994" s="45">
        <v>0</v>
      </c>
      <c r="AA2994" s="45">
        <f t="shared" si="866"/>
        <v>0</v>
      </c>
      <c r="AB2994" s="46">
        <f t="shared" si="867"/>
        <v>3</v>
      </c>
      <c r="AC2994" s="46">
        <f t="shared" si="868"/>
        <v>0</v>
      </c>
      <c r="AD2994" s="46">
        <f t="shared" si="864"/>
        <v>3</v>
      </c>
      <c r="AE2994" s="68">
        <v>95.96</v>
      </c>
      <c r="AF2994" s="69">
        <f t="shared" si="854"/>
        <v>14.393999999999998</v>
      </c>
      <c r="AG2994" s="46">
        <f t="shared" si="865"/>
        <v>518</v>
      </c>
      <c r="AH2994" s="46">
        <f t="shared" si="855"/>
        <v>0</v>
      </c>
      <c r="AI2994" s="45">
        <f>VLOOKUP(H2994,'[1]MŠ na kmeňovú školu V40'!$H$3:Y6065,18,0)</f>
        <v>7</v>
      </c>
      <c r="AJ2994" s="45">
        <f>VLOOKUP(H2994,'[1]MŠ na kmeňovú školu V40'!$H$3:AE6066,24,0)</f>
        <v>0</v>
      </c>
      <c r="AK2994" s="45">
        <f t="shared" si="852"/>
        <v>7</v>
      </c>
      <c r="AL2994" s="45">
        <v>98.08</v>
      </c>
      <c r="AM2994" s="45">
        <f t="shared" si="856"/>
        <v>14.712</v>
      </c>
      <c r="AN2994" s="84">
        <f t="shared" si="857"/>
        <v>757</v>
      </c>
      <c r="AO2994" s="46">
        <f t="shared" si="858"/>
        <v>239</v>
      </c>
      <c r="AP2994" s="72"/>
      <c r="AQ2994" s="46"/>
      <c r="AR2994" s="46"/>
      <c r="AS2994" s="46"/>
      <c r="AT2994" s="46">
        <f t="shared" si="859"/>
        <v>0</v>
      </c>
      <c r="AU2994" s="85">
        <f t="shared" si="860"/>
        <v>757</v>
      </c>
      <c r="AV2994" s="46">
        <f t="shared" si="861"/>
        <v>0</v>
      </c>
      <c r="AW2994" s="46"/>
      <c r="AX2994" s="86">
        <f t="shared" si="862"/>
        <v>757</v>
      </c>
    </row>
    <row r="2995" spans="1:50" s="56" customFormat="1" ht="13.5" customHeight="1" x14ac:dyDescent="0.25">
      <c r="A2995" s="19" t="s">
        <v>551</v>
      </c>
      <c r="B2995" s="20" t="s">
        <v>42</v>
      </c>
      <c r="C2995" s="21" t="s">
        <v>43</v>
      </c>
      <c r="D2995" s="20" t="s">
        <v>9638</v>
      </c>
      <c r="E2995" s="22">
        <v>331384</v>
      </c>
      <c r="F2995" s="23" t="s">
        <v>9639</v>
      </c>
      <c r="G2995" s="23" t="s">
        <v>8836</v>
      </c>
      <c r="H2995" s="24">
        <v>710032471</v>
      </c>
      <c r="I2995" s="25">
        <v>331384</v>
      </c>
      <c r="J2995" s="23" t="s">
        <v>54</v>
      </c>
      <c r="K2995" s="26" t="s">
        <v>551</v>
      </c>
      <c r="L2995" s="23" t="s">
        <v>6872</v>
      </c>
      <c r="M2995" s="27">
        <v>7612</v>
      </c>
      <c r="N2995" s="23" t="s">
        <v>9640</v>
      </c>
      <c r="O2995" s="23" t="s">
        <v>9641</v>
      </c>
      <c r="P2995" s="28">
        <v>528218</v>
      </c>
      <c r="Q2995" s="21" t="s">
        <v>51</v>
      </c>
      <c r="R2995" s="46">
        <v>6</v>
      </c>
      <c r="S2995" s="46">
        <v>0</v>
      </c>
      <c r="T2995" s="46">
        <f t="shared" si="851"/>
        <v>6</v>
      </c>
      <c r="U2995" s="68">
        <v>95.96</v>
      </c>
      <c r="V2995" s="69">
        <f t="shared" si="853"/>
        <v>14.393999999999998</v>
      </c>
      <c r="W2995" s="46">
        <f t="shared" si="863"/>
        <v>1036</v>
      </c>
      <c r="X2995" s="46"/>
      <c r="Y2995" s="45">
        <v>0</v>
      </c>
      <c r="Z2995" s="45">
        <v>0</v>
      </c>
      <c r="AA2995" s="45">
        <f t="shared" si="866"/>
        <v>0</v>
      </c>
      <c r="AB2995" s="46">
        <f t="shared" si="867"/>
        <v>6</v>
      </c>
      <c r="AC2995" s="46">
        <f t="shared" si="868"/>
        <v>0</v>
      </c>
      <c r="AD2995" s="46">
        <f t="shared" si="864"/>
        <v>6</v>
      </c>
      <c r="AE2995" s="68">
        <v>95.96</v>
      </c>
      <c r="AF2995" s="69">
        <f t="shared" si="854"/>
        <v>14.393999999999998</v>
      </c>
      <c r="AG2995" s="46">
        <f t="shared" si="865"/>
        <v>1036</v>
      </c>
      <c r="AH2995" s="46">
        <f t="shared" si="855"/>
        <v>0</v>
      </c>
      <c r="AI2995" s="45">
        <f>VLOOKUP(H2995,'[1]MŠ na kmeňovú školu V40'!$H$3:Y6066,18,0)</f>
        <v>3</v>
      </c>
      <c r="AJ2995" s="45">
        <f>VLOOKUP(H2995,'[1]MŠ na kmeňovú školu V40'!$H$3:AE6067,24,0)</f>
        <v>0</v>
      </c>
      <c r="AK2995" s="45">
        <f t="shared" si="852"/>
        <v>3</v>
      </c>
      <c r="AL2995" s="45">
        <v>98.08</v>
      </c>
      <c r="AM2995" s="45">
        <f t="shared" si="856"/>
        <v>14.712</v>
      </c>
      <c r="AN2995" s="84">
        <f t="shared" si="857"/>
        <v>867</v>
      </c>
      <c r="AO2995" s="46">
        <f t="shared" si="858"/>
        <v>-169</v>
      </c>
      <c r="AP2995" s="72"/>
      <c r="AQ2995" s="46"/>
      <c r="AR2995" s="46"/>
      <c r="AS2995" s="46"/>
      <c r="AT2995" s="46">
        <f t="shared" si="859"/>
        <v>0</v>
      </c>
      <c r="AU2995" s="85">
        <f t="shared" si="860"/>
        <v>867</v>
      </c>
      <c r="AV2995" s="46">
        <f t="shared" si="861"/>
        <v>0</v>
      </c>
      <c r="AW2995" s="46"/>
      <c r="AX2995" s="86">
        <f t="shared" si="862"/>
        <v>867</v>
      </c>
    </row>
    <row r="2996" spans="1:50" s="56" customFormat="1" ht="13.5" customHeight="1" x14ac:dyDescent="0.25">
      <c r="A2996" s="19" t="s">
        <v>551</v>
      </c>
      <c r="B2996" s="20" t="s">
        <v>42</v>
      </c>
      <c r="C2996" s="21" t="s">
        <v>43</v>
      </c>
      <c r="D2996" s="20" t="s">
        <v>9642</v>
      </c>
      <c r="E2996" s="22">
        <v>331406</v>
      </c>
      <c r="F2996" s="23" t="s">
        <v>9643</v>
      </c>
      <c r="G2996" s="23" t="s">
        <v>8836</v>
      </c>
      <c r="H2996" s="24">
        <v>710032480</v>
      </c>
      <c r="I2996" s="25">
        <v>331406</v>
      </c>
      <c r="J2996" s="23" t="s">
        <v>54</v>
      </c>
      <c r="K2996" s="26" t="s">
        <v>551</v>
      </c>
      <c r="L2996" s="23" t="s">
        <v>6872</v>
      </c>
      <c r="M2996" s="27">
        <v>7605</v>
      </c>
      <c r="N2996" s="23" t="s">
        <v>9644</v>
      </c>
      <c r="O2996" s="23" t="s">
        <v>9645</v>
      </c>
      <c r="P2996" s="28">
        <v>528234</v>
      </c>
      <c r="Q2996" s="21" t="s">
        <v>51</v>
      </c>
      <c r="R2996" s="46">
        <v>9</v>
      </c>
      <c r="S2996" s="46">
        <v>1</v>
      </c>
      <c r="T2996" s="46">
        <f t="shared" si="851"/>
        <v>10</v>
      </c>
      <c r="U2996" s="68">
        <v>95.96</v>
      </c>
      <c r="V2996" s="69">
        <f t="shared" si="853"/>
        <v>14.393999999999998</v>
      </c>
      <c r="W2996" s="46">
        <f t="shared" si="863"/>
        <v>1727</v>
      </c>
      <c r="X2996" s="46"/>
      <c r="Y2996" s="45">
        <v>0</v>
      </c>
      <c r="Z2996" s="45">
        <v>0</v>
      </c>
      <c r="AA2996" s="45">
        <f t="shared" si="866"/>
        <v>0</v>
      </c>
      <c r="AB2996" s="46">
        <f t="shared" si="867"/>
        <v>9</v>
      </c>
      <c r="AC2996" s="46">
        <f t="shared" si="868"/>
        <v>1</v>
      </c>
      <c r="AD2996" s="46">
        <f t="shared" si="864"/>
        <v>10</v>
      </c>
      <c r="AE2996" s="68">
        <v>95.96</v>
      </c>
      <c r="AF2996" s="69">
        <f t="shared" si="854"/>
        <v>14.393999999999998</v>
      </c>
      <c r="AG2996" s="46">
        <f t="shared" si="865"/>
        <v>1727</v>
      </c>
      <c r="AH2996" s="46">
        <f t="shared" si="855"/>
        <v>0</v>
      </c>
      <c r="AI2996" s="45">
        <f>VLOOKUP(H2996,'[1]MŠ na kmeňovú školu V40'!$H$3:Y6067,18,0)</f>
        <v>8</v>
      </c>
      <c r="AJ2996" s="45">
        <f>VLOOKUP(H2996,'[1]MŠ na kmeňovú školu V40'!$H$3:AE6068,24,0)</f>
        <v>1</v>
      </c>
      <c r="AK2996" s="45">
        <f t="shared" si="852"/>
        <v>9</v>
      </c>
      <c r="AL2996" s="45">
        <v>98.08</v>
      </c>
      <c r="AM2996" s="45">
        <f t="shared" si="856"/>
        <v>14.712</v>
      </c>
      <c r="AN2996" s="84">
        <f t="shared" si="857"/>
        <v>1681</v>
      </c>
      <c r="AO2996" s="46">
        <f t="shared" si="858"/>
        <v>-46</v>
      </c>
      <c r="AP2996" s="72"/>
      <c r="AQ2996" s="46"/>
      <c r="AR2996" s="46"/>
      <c r="AS2996" s="46"/>
      <c r="AT2996" s="46">
        <f t="shared" si="859"/>
        <v>0</v>
      </c>
      <c r="AU2996" s="85">
        <f t="shared" si="860"/>
        <v>1681</v>
      </c>
      <c r="AV2996" s="46">
        <f t="shared" si="861"/>
        <v>0</v>
      </c>
      <c r="AW2996" s="46"/>
      <c r="AX2996" s="86">
        <f t="shared" si="862"/>
        <v>1681</v>
      </c>
    </row>
    <row r="2997" spans="1:50" s="56" customFormat="1" ht="13.5" customHeight="1" x14ac:dyDescent="0.25">
      <c r="A2997" s="19" t="s">
        <v>551</v>
      </c>
      <c r="B2997" s="20" t="s">
        <v>42</v>
      </c>
      <c r="C2997" s="21" t="s">
        <v>43</v>
      </c>
      <c r="D2997" s="20" t="s">
        <v>9646</v>
      </c>
      <c r="E2997" s="22">
        <v>331414</v>
      </c>
      <c r="F2997" s="23" t="s">
        <v>9647</v>
      </c>
      <c r="G2997" s="23" t="s">
        <v>8836</v>
      </c>
      <c r="H2997" s="24">
        <v>710032498</v>
      </c>
      <c r="I2997" s="25">
        <v>331414</v>
      </c>
      <c r="J2997" s="23" t="s">
        <v>54</v>
      </c>
      <c r="K2997" s="26" t="s">
        <v>551</v>
      </c>
      <c r="L2997" s="23" t="s">
        <v>6872</v>
      </c>
      <c r="M2997" s="27">
        <v>7617</v>
      </c>
      <c r="N2997" s="23" t="s">
        <v>9648</v>
      </c>
      <c r="O2997" s="23" t="s">
        <v>9649</v>
      </c>
      <c r="P2997" s="28">
        <v>528242</v>
      </c>
      <c r="Q2997" s="21" t="s">
        <v>51</v>
      </c>
      <c r="R2997" s="46">
        <v>7</v>
      </c>
      <c r="S2997" s="46">
        <v>0</v>
      </c>
      <c r="T2997" s="46">
        <f t="shared" si="851"/>
        <v>7</v>
      </c>
      <c r="U2997" s="68">
        <v>95.96</v>
      </c>
      <c r="V2997" s="69">
        <f t="shared" si="853"/>
        <v>14.393999999999998</v>
      </c>
      <c r="W2997" s="46">
        <f t="shared" si="863"/>
        <v>1209</v>
      </c>
      <c r="X2997" s="46"/>
      <c r="Y2997" s="45">
        <v>0</v>
      </c>
      <c r="Z2997" s="45">
        <v>0</v>
      </c>
      <c r="AA2997" s="45">
        <f t="shared" si="866"/>
        <v>0</v>
      </c>
      <c r="AB2997" s="46">
        <f t="shared" si="867"/>
        <v>7</v>
      </c>
      <c r="AC2997" s="46">
        <f t="shared" si="868"/>
        <v>0</v>
      </c>
      <c r="AD2997" s="46">
        <f t="shared" si="864"/>
        <v>7</v>
      </c>
      <c r="AE2997" s="68">
        <v>95.96</v>
      </c>
      <c r="AF2997" s="69">
        <f t="shared" si="854"/>
        <v>14.393999999999998</v>
      </c>
      <c r="AG2997" s="46">
        <f t="shared" si="865"/>
        <v>1209</v>
      </c>
      <c r="AH2997" s="46">
        <f t="shared" si="855"/>
        <v>0</v>
      </c>
      <c r="AI2997" s="45">
        <f>VLOOKUP(H2997,'[1]MŠ na kmeňovú školu V40'!$H$3:Y6068,18,0)</f>
        <v>8</v>
      </c>
      <c r="AJ2997" s="45">
        <f>VLOOKUP(H2997,'[1]MŠ na kmeňovú školu V40'!$H$3:AE6069,24,0)</f>
        <v>0</v>
      </c>
      <c r="AK2997" s="45">
        <f t="shared" si="852"/>
        <v>8</v>
      </c>
      <c r="AL2997" s="45">
        <v>98.08</v>
      </c>
      <c r="AM2997" s="45">
        <f t="shared" si="856"/>
        <v>14.712</v>
      </c>
      <c r="AN2997" s="84">
        <f t="shared" si="857"/>
        <v>1277</v>
      </c>
      <c r="AO2997" s="46">
        <f t="shared" si="858"/>
        <v>68</v>
      </c>
      <c r="AP2997" s="72"/>
      <c r="AQ2997" s="46"/>
      <c r="AR2997" s="46"/>
      <c r="AS2997" s="46"/>
      <c r="AT2997" s="46">
        <f t="shared" si="859"/>
        <v>0</v>
      </c>
      <c r="AU2997" s="85">
        <f t="shared" si="860"/>
        <v>1277</v>
      </c>
      <c r="AV2997" s="46">
        <f t="shared" si="861"/>
        <v>0</v>
      </c>
      <c r="AW2997" s="46"/>
      <c r="AX2997" s="86">
        <f t="shared" si="862"/>
        <v>1277</v>
      </c>
    </row>
    <row r="2998" spans="1:50" s="56" customFormat="1" ht="13.5" customHeight="1" x14ac:dyDescent="0.25">
      <c r="A2998" s="19" t="s">
        <v>551</v>
      </c>
      <c r="B2998" s="20" t="s">
        <v>42</v>
      </c>
      <c r="C2998" s="21" t="s">
        <v>43</v>
      </c>
      <c r="D2998" s="20" t="s">
        <v>9650</v>
      </c>
      <c r="E2998" s="22">
        <v>331422</v>
      </c>
      <c r="F2998" s="23" t="s">
        <v>9651</v>
      </c>
      <c r="G2998" s="23" t="s">
        <v>8836</v>
      </c>
      <c r="H2998" s="24">
        <v>710032501</v>
      </c>
      <c r="I2998" s="25">
        <v>35541270</v>
      </c>
      <c r="J2998" s="23" t="s">
        <v>100</v>
      </c>
      <c r="K2998" s="26" t="s">
        <v>551</v>
      </c>
      <c r="L2998" s="23" t="s">
        <v>6872</v>
      </c>
      <c r="M2998" s="27">
        <v>7681</v>
      </c>
      <c r="N2998" s="23" t="s">
        <v>9652</v>
      </c>
      <c r="O2998" s="23" t="s">
        <v>3228</v>
      </c>
      <c r="P2998" s="28">
        <v>528251</v>
      </c>
      <c r="Q2998" s="21" t="s">
        <v>51</v>
      </c>
      <c r="R2998" s="46">
        <v>8</v>
      </c>
      <c r="S2998" s="46">
        <v>1</v>
      </c>
      <c r="T2998" s="46">
        <f t="shared" si="851"/>
        <v>9</v>
      </c>
      <c r="U2998" s="68">
        <v>95.96</v>
      </c>
      <c r="V2998" s="69">
        <f t="shared" si="853"/>
        <v>14.393999999999998</v>
      </c>
      <c r="W2998" s="46">
        <f t="shared" si="863"/>
        <v>1555</v>
      </c>
      <c r="X2998" s="46"/>
      <c r="Y2998" s="45">
        <v>0</v>
      </c>
      <c r="Z2998" s="45">
        <v>0</v>
      </c>
      <c r="AA2998" s="45">
        <f t="shared" si="866"/>
        <v>0</v>
      </c>
      <c r="AB2998" s="46">
        <f t="shared" si="867"/>
        <v>8</v>
      </c>
      <c r="AC2998" s="46">
        <f t="shared" si="868"/>
        <v>1</v>
      </c>
      <c r="AD2998" s="46">
        <f t="shared" si="864"/>
        <v>9</v>
      </c>
      <c r="AE2998" s="68">
        <v>95.96</v>
      </c>
      <c r="AF2998" s="69">
        <f t="shared" si="854"/>
        <v>14.393999999999998</v>
      </c>
      <c r="AG2998" s="46">
        <f t="shared" si="865"/>
        <v>1555</v>
      </c>
      <c r="AH2998" s="46">
        <f t="shared" si="855"/>
        <v>0</v>
      </c>
      <c r="AI2998" s="45">
        <f>VLOOKUP(H2998,'[1]MŠ na kmeňovú školu V40'!$H$3:Y6069,18,0)</f>
        <v>7</v>
      </c>
      <c r="AJ2998" s="45">
        <f>VLOOKUP(H2998,'[1]MŠ na kmeňovú školu V40'!$H$3:AE6070,24,0)</f>
        <v>0</v>
      </c>
      <c r="AK2998" s="45">
        <f t="shared" si="852"/>
        <v>7</v>
      </c>
      <c r="AL2998" s="45">
        <v>98.08</v>
      </c>
      <c r="AM2998" s="45">
        <f t="shared" si="856"/>
        <v>14.712</v>
      </c>
      <c r="AN2998" s="84">
        <f t="shared" si="857"/>
        <v>1448</v>
      </c>
      <c r="AO2998" s="46">
        <f t="shared" si="858"/>
        <v>-107</v>
      </c>
      <c r="AP2998" s="72"/>
      <c r="AQ2998" s="46"/>
      <c r="AR2998" s="46"/>
      <c r="AS2998" s="46"/>
      <c r="AT2998" s="46">
        <f t="shared" si="859"/>
        <v>0</v>
      </c>
      <c r="AU2998" s="85">
        <f t="shared" si="860"/>
        <v>1448</v>
      </c>
      <c r="AV2998" s="46">
        <f t="shared" si="861"/>
        <v>0</v>
      </c>
      <c r="AW2998" s="46"/>
      <c r="AX2998" s="86">
        <f t="shared" si="862"/>
        <v>1448</v>
      </c>
    </row>
    <row r="2999" spans="1:50" s="56" customFormat="1" ht="13.5" customHeight="1" x14ac:dyDescent="0.25">
      <c r="A2999" s="19" t="s">
        <v>551</v>
      </c>
      <c r="B2999" s="20" t="s">
        <v>42</v>
      </c>
      <c r="C2999" s="21" t="s">
        <v>43</v>
      </c>
      <c r="D2999" s="20" t="s">
        <v>9653</v>
      </c>
      <c r="E2999" s="22">
        <v>331449</v>
      </c>
      <c r="F2999" s="23" t="s">
        <v>9654</v>
      </c>
      <c r="G2999" s="23" t="s">
        <v>8836</v>
      </c>
      <c r="H2999" s="24">
        <v>710032510</v>
      </c>
      <c r="I2999" s="25">
        <v>331449</v>
      </c>
      <c r="J2999" s="23" t="s">
        <v>59</v>
      </c>
      <c r="K2999" s="26" t="s">
        <v>551</v>
      </c>
      <c r="L2999" s="23" t="s">
        <v>1905</v>
      </c>
      <c r="M2999" s="27">
        <v>7671</v>
      </c>
      <c r="N2999" s="23" t="s">
        <v>9655</v>
      </c>
      <c r="O2999" s="23" t="s">
        <v>9656</v>
      </c>
      <c r="P2999" s="28">
        <v>528277</v>
      </c>
      <c r="Q2999" s="21" t="s">
        <v>51</v>
      </c>
      <c r="R2999" s="46">
        <v>4</v>
      </c>
      <c r="S2999" s="46">
        <v>0</v>
      </c>
      <c r="T2999" s="46">
        <f t="shared" si="851"/>
        <v>4</v>
      </c>
      <c r="U2999" s="68">
        <v>95.96</v>
      </c>
      <c r="V2999" s="69">
        <f t="shared" si="853"/>
        <v>14.393999999999998</v>
      </c>
      <c r="W2999" s="46">
        <f t="shared" si="863"/>
        <v>691</v>
      </c>
      <c r="X2999" s="46"/>
      <c r="Y2999" s="45">
        <v>0</v>
      </c>
      <c r="Z2999" s="45">
        <v>0</v>
      </c>
      <c r="AA2999" s="45">
        <f t="shared" si="866"/>
        <v>0</v>
      </c>
      <c r="AB2999" s="46">
        <f t="shared" si="867"/>
        <v>4</v>
      </c>
      <c r="AC2999" s="46">
        <f t="shared" si="868"/>
        <v>0</v>
      </c>
      <c r="AD2999" s="46">
        <f t="shared" si="864"/>
        <v>4</v>
      </c>
      <c r="AE2999" s="68">
        <v>95.96</v>
      </c>
      <c r="AF2999" s="69">
        <f t="shared" si="854"/>
        <v>14.393999999999998</v>
      </c>
      <c r="AG2999" s="46">
        <f t="shared" si="865"/>
        <v>691</v>
      </c>
      <c r="AH2999" s="46">
        <f t="shared" si="855"/>
        <v>0</v>
      </c>
      <c r="AI2999" s="45">
        <f>VLOOKUP(H2999,'[1]MŠ na kmeňovú školu V40'!$H$3:Y6070,18,0)</f>
        <v>8</v>
      </c>
      <c r="AJ2999" s="45">
        <f>VLOOKUP(H2999,'[1]MŠ na kmeňovú školu V40'!$H$3:AE6071,24,0)</f>
        <v>0</v>
      </c>
      <c r="AK2999" s="45">
        <f t="shared" si="852"/>
        <v>8</v>
      </c>
      <c r="AL2999" s="45">
        <v>98.08</v>
      </c>
      <c r="AM2999" s="45">
        <f t="shared" si="856"/>
        <v>14.712</v>
      </c>
      <c r="AN2999" s="84">
        <f t="shared" si="857"/>
        <v>931</v>
      </c>
      <c r="AO2999" s="46">
        <f t="shared" si="858"/>
        <v>240</v>
      </c>
      <c r="AP2999" s="72"/>
      <c r="AQ2999" s="46"/>
      <c r="AR2999" s="46"/>
      <c r="AS2999" s="46"/>
      <c r="AT2999" s="46">
        <f t="shared" si="859"/>
        <v>0</v>
      </c>
      <c r="AU2999" s="85">
        <f t="shared" si="860"/>
        <v>931</v>
      </c>
      <c r="AV2999" s="46">
        <f t="shared" si="861"/>
        <v>0</v>
      </c>
      <c r="AW2999" s="46"/>
      <c r="AX2999" s="86">
        <f t="shared" si="862"/>
        <v>931</v>
      </c>
    </row>
    <row r="3000" spans="1:50" s="56" customFormat="1" ht="13.5" customHeight="1" x14ac:dyDescent="0.25">
      <c r="A3000" s="19" t="s">
        <v>551</v>
      </c>
      <c r="B3000" s="20" t="s">
        <v>42</v>
      </c>
      <c r="C3000" s="21" t="s">
        <v>43</v>
      </c>
      <c r="D3000" s="20" t="s">
        <v>9657</v>
      </c>
      <c r="E3000" s="22">
        <v>331457</v>
      </c>
      <c r="F3000" s="23" t="s">
        <v>9658</v>
      </c>
      <c r="G3000" s="23" t="s">
        <v>8836</v>
      </c>
      <c r="H3000" s="24">
        <v>710032528</v>
      </c>
      <c r="I3000" s="25">
        <v>331457</v>
      </c>
      <c r="J3000" s="23" t="s">
        <v>59</v>
      </c>
      <c r="K3000" s="26" t="s">
        <v>551</v>
      </c>
      <c r="L3000" s="23" t="s">
        <v>6872</v>
      </c>
      <c r="M3000" s="27">
        <v>7643</v>
      </c>
      <c r="N3000" s="23" t="s">
        <v>9659</v>
      </c>
      <c r="O3000" s="23" t="s">
        <v>9660</v>
      </c>
      <c r="P3000" s="28">
        <v>528285</v>
      </c>
      <c r="Q3000" s="21" t="s">
        <v>51</v>
      </c>
      <c r="R3000" s="46">
        <v>0</v>
      </c>
      <c r="S3000" s="46">
        <v>0</v>
      </c>
      <c r="T3000" s="46">
        <f t="shared" si="851"/>
        <v>0</v>
      </c>
      <c r="U3000" s="68">
        <v>95.96</v>
      </c>
      <c r="V3000" s="69">
        <f t="shared" si="853"/>
        <v>14.393999999999998</v>
      </c>
      <c r="W3000" s="46">
        <f t="shared" si="863"/>
        <v>0</v>
      </c>
      <c r="X3000" s="46"/>
      <c r="Y3000" s="45">
        <v>0</v>
      </c>
      <c r="Z3000" s="45">
        <v>0</v>
      </c>
      <c r="AA3000" s="45">
        <f t="shared" si="866"/>
        <v>0</v>
      </c>
      <c r="AB3000" s="46">
        <f t="shared" si="867"/>
        <v>0</v>
      </c>
      <c r="AC3000" s="46">
        <f t="shared" si="868"/>
        <v>0</v>
      </c>
      <c r="AD3000" s="46">
        <f t="shared" si="864"/>
        <v>0</v>
      </c>
      <c r="AE3000" s="68">
        <v>95.96</v>
      </c>
      <c r="AF3000" s="69">
        <f t="shared" si="854"/>
        <v>14.393999999999998</v>
      </c>
      <c r="AG3000" s="46">
        <f t="shared" si="865"/>
        <v>0</v>
      </c>
      <c r="AH3000" s="46">
        <f t="shared" si="855"/>
        <v>0</v>
      </c>
      <c r="AI3000" s="45">
        <f>VLOOKUP(H3000,'[1]MŠ na kmeňovú školu V40'!$H$3:Y6071,18,0)</f>
        <v>3</v>
      </c>
      <c r="AJ3000" s="45">
        <f>VLOOKUP(H3000,'[1]MŠ na kmeňovú školu V40'!$H$3:AE6072,24,0)</f>
        <v>0</v>
      </c>
      <c r="AK3000" s="45">
        <f t="shared" si="852"/>
        <v>3</v>
      </c>
      <c r="AL3000" s="45">
        <v>98.08</v>
      </c>
      <c r="AM3000" s="45">
        <f t="shared" si="856"/>
        <v>14.712</v>
      </c>
      <c r="AN3000" s="84">
        <f t="shared" si="857"/>
        <v>177</v>
      </c>
      <c r="AO3000" s="46">
        <f t="shared" si="858"/>
        <v>177</v>
      </c>
      <c r="AP3000" s="72"/>
      <c r="AQ3000" s="46"/>
      <c r="AR3000" s="46"/>
      <c r="AS3000" s="46"/>
      <c r="AT3000" s="46">
        <f t="shared" si="859"/>
        <v>0</v>
      </c>
      <c r="AU3000" s="85">
        <f t="shared" si="860"/>
        <v>177</v>
      </c>
      <c r="AV3000" s="46">
        <f t="shared" si="861"/>
        <v>0</v>
      </c>
      <c r="AW3000" s="46"/>
      <c r="AX3000" s="86">
        <f t="shared" si="862"/>
        <v>177</v>
      </c>
    </row>
    <row r="3001" spans="1:50" s="56" customFormat="1" ht="13.5" customHeight="1" x14ac:dyDescent="0.25">
      <c r="A3001" s="19" t="s">
        <v>551</v>
      </c>
      <c r="B3001" s="20" t="s">
        <v>42</v>
      </c>
      <c r="C3001" s="21" t="s">
        <v>43</v>
      </c>
      <c r="D3001" s="20" t="s">
        <v>9661</v>
      </c>
      <c r="E3001" s="22">
        <v>331465</v>
      </c>
      <c r="F3001" s="23" t="s">
        <v>9662</v>
      </c>
      <c r="G3001" s="23" t="s">
        <v>8836</v>
      </c>
      <c r="H3001" s="24">
        <v>42096367</v>
      </c>
      <c r="I3001" s="25">
        <v>331465</v>
      </c>
      <c r="J3001" s="23" t="s">
        <v>9663</v>
      </c>
      <c r="K3001" s="26" t="s">
        <v>551</v>
      </c>
      <c r="L3001" s="23" t="s">
        <v>6872</v>
      </c>
      <c r="M3001" s="27">
        <v>7643</v>
      </c>
      <c r="N3001" s="23" t="s">
        <v>9664</v>
      </c>
      <c r="O3001" s="23" t="s">
        <v>9665</v>
      </c>
      <c r="P3001" s="28">
        <v>528293</v>
      </c>
      <c r="Q3001" s="21" t="s">
        <v>93</v>
      </c>
      <c r="R3001" s="46">
        <v>20</v>
      </c>
      <c r="S3001" s="46">
        <v>6</v>
      </c>
      <c r="T3001" s="46">
        <f t="shared" ref="T3001:T3064" si="869">+R3001+S3001</f>
        <v>26</v>
      </c>
      <c r="U3001" s="68">
        <v>95.96</v>
      </c>
      <c r="V3001" s="69">
        <f t="shared" si="853"/>
        <v>14.393999999999998</v>
      </c>
      <c r="W3001" s="46">
        <f t="shared" si="863"/>
        <v>4491</v>
      </c>
      <c r="X3001" s="46"/>
      <c r="Y3001" s="45">
        <v>0</v>
      </c>
      <c r="Z3001" s="45">
        <v>0</v>
      </c>
      <c r="AA3001" s="45">
        <f t="shared" si="866"/>
        <v>0</v>
      </c>
      <c r="AB3001" s="46">
        <f t="shared" si="867"/>
        <v>20</v>
      </c>
      <c r="AC3001" s="46">
        <f t="shared" si="868"/>
        <v>6</v>
      </c>
      <c r="AD3001" s="46">
        <f t="shared" si="864"/>
        <v>26</v>
      </c>
      <c r="AE3001" s="68">
        <v>95.96</v>
      </c>
      <c r="AF3001" s="69">
        <f t="shared" si="854"/>
        <v>14.393999999999998</v>
      </c>
      <c r="AG3001" s="46">
        <f t="shared" si="865"/>
        <v>4491</v>
      </c>
      <c r="AH3001" s="46">
        <f t="shared" si="855"/>
        <v>0</v>
      </c>
      <c r="AI3001" s="45">
        <f>VLOOKUP(H3001,'[1]MŠ na kmeňovú školu V40'!$H$3:Y6072,18,0)</f>
        <v>22</v>
      </c>
      <c r="AJ3001" s="45">
        <f>VLOOKUP(H3001,'[1]MŠ na kmeňovú školu V40'!$H$3:AE6073,24,0)</f>
        <v>3</v>
      </c>
      <c r="AK3001" s="45">
        <f t="shared" si="852"/>
        <v>25</v>
      </c>
      <c r="AL3001" s="45">
        <v>98.08</v>
      </c>
      <c r="AM3001" s="45">
        <f t="shared" si="856"/>
        <v>14.712</v>
      </c>
      <c r="AN3001" s="84">
        <f t="shared" si="857"/>
        <v>4465</v>
      </c>
      <c r="AO3001" s="46">
        <f t="shared" si="858"/>
        <v>-26</v>
      </c>
      <c r="AP3001" s="72"/>
      <c r="AQ3001" s="46"/>
      <c r="AR3001" s="46"/>
      <c r="AS3001" s="46"/>
      <c r="AT3001" s="46">
        <f t="shared" si="859"/>
        <v>0</v>
      </c>
      <c r="AU3001" s="85">
        <f t="shared" si="860"/>
        <v>4465</v>
      </c>
      <c r="AV3001" s="46">
        <f t="shared" si="861"/>
        <v>0</v>
      </c>
      <c r="AW3001" s="46"/>
      <c r="AX3001" s="86">
        <f t="shared" si="862"/>
        <v>4465</v>
      </c>
    </row>
    <row r="3002" spans="1:50" s="56" customFormat="1" ht="13.5" customHeight="1" x14ac:dyDescent="0.25">
      <c r="A3002" s="19" t="s">
        <v>551</v>
      </c>
      <c r="B3002" s="20" t="s">
        <v>42</v>
      </c>
      <c r="C3002" s="21" t="s">
        <v>43</v>
      </c>
      <c r="D3002" s="20" t="s">
        <v>9666</v>
      </c>
      <c r="E3002" s="22">
        <v>331473</v>
      </c>
      <c r="F3002" s="23" t="s">
        <v>9667</v>
      </c>
      <c r="G3002" s="23" t="s">
        <v>8836</v>
      </c>
      <c r="H3002" s="24">
        <v>710266405</v>
      </c>
      <c r="I3002" s="25">
        <v>331473</v>
      </c>
      <c r="J3002" s="23" t="s">
        <v>54</v>
      </c>
      <c r="K3002" s="26" t="s">
        <v>551</v>
      </c>
      <c r="L3002" s="23" t="s">
        <v>1905</v>
      </c>
      <c r="M3002" s="27">
        <v>7901</v>
      </c>
      <c r="N3002" s="23" t="s">
        <v>9668</v>
      </c>
      <c r="O3002" s="23" t="s">
        <v>9669</v>
      </c>
      <c r="P3002" s="28">
        <v>528307</v>
      </c>
      <c r="Q3002" s="21" t="s">
        <v>51</v>
      </c>
      <c r="R3002" s="46">
        <v>5</v>
      </c>
      <c r="S3002" s="46">
        <v>0</v>
      </c>
      <c r="T3002" s="46">
        <f t="shared" si="869"/>
        <v>5</v>
      </c>
      <c r="U3002" s="68">
        <v>95.96</v>
      </c>
      <c r="V3002" s="69">
        <f t="shared" si="853"/>
        <v>14.393999999999998</v>
      </c>
      <c r="W3002" s="46">
        <f t="shared" si="863"/>
        <v>864</v>
      </c>
      <c r="X3002" s="46"/>
      <c r="Y3002" s="45">
        <v>0</v>
      </c>
      <c r="Z3002" s="45">
        <v>0</v>
      </c>
      <c r="AA3002" s="45">
        <f t="shared" si="866"/>
        <v>0</v>
      </c>
      <c r="AB3002" s="46">
        <f t="shared" si="867"/>
        <v>5</v>
      </c>
      <c r="AC3002" s="46">
        <f t="shared" si="868"/>
        <v>0</v>
      </c>
      <c r="AD3002" s="46">
        <f t="shared" si="864"/>
        <v>5</v>
      </c>
      <c r="AE3002" s="68">
        <v>95.96</v>
      </c>
      <c r="AF3002" s="69">
        <f t="shared" si="854"/>
        <v>14.393999999999998</v>
      </c>
      <c r="AG3002" s="46">
        <f t="shared" si="865"/>
        <v>864</v>
      </c>
      <c r="AH3002" s="46">
        <f t="shared" si="855"/>
        <v>0</v>
      </c>
      <c r="AI3002" s="45">
        <f>VLOOKUP(H3002,'[1]MŠ na kmeňovú školu V40'!$H$3:Y6073,18,0)</f>
        <v>4</v>
      </c>
      <c r="AJ3002" s="45">
        <f>VLOOKUP(H3002,'[1]MŠ na kmeňovú školu V40'!$H$3:AE6074,24,0)</f>
        <v>0</v>
      </c>
      <c r="AK3002" s="45">
        <f t="shared" si="852"/>
        <v>4</v>
      </c>
      <c r="AL3002" s="45">
        <v>98.08</v>
      </c>
      <c r="AM3002" s="45">
        <f t="shared" si="856"/>
        <v>14.712</v>
      </c>
      <c r="AN3002" s="84">
        <f t="shared" si="857"/>
        <v>811</v>
      </c>
      <c r="AO3002" s="46">
        <f t="shared" si="858"/>
        <v>-53</v>
      </c>
      <c r="AP3002" s="72"/>
      <c r="AQ3002" s="46"/>
      <c r="AR3002" s="46"/>
      <c r="AS3002" s="46"/>
      <c r="AT3002" s="46">
        <f t="shared" si="859"/>
        <v>0</v>
      </c>
      <c r="AU3002" s="85">
        <f t="shared" si="860"/>
        <v>811</v>
      </c>
      <c r="AV3002" s="46">
        <f t="shared" si="861"/>
        <v>0</v>
      </c>
      <c r="AW3002" s="46"/>
      <c r="AX3002" s="86">
        <f t="shared" si="862"/>
        <v>811</v>
      </c>
    </row>
    <row r="3003" spans="1:50" s="56" customFormat="1" ht="13.5" customHeight="1" x14ac:dyDescent="0.25">
      <c r="A3003" s="19" t="s">
        <v>551</v>
      </c>
      <c r="B3003" s="20" t="s">
        <v>42</v>
      </c>
      <c r="C3003" s="21" t="s">
        <v>43</v>
      </c>
      <c r="D3003" s="20" t="s">
        <v>9670</v>
      </c>
      <c r="E3003" s="22">
        <v>331481</v>
      </c>
      <c r="F3003" s="23" t="s">
        <v>9671</v>
      </c>
      <c r="G3003" s="23" t="s">
        <v>8836</v>
      </c>
      <c r="H3003" s="24">
        <v>710032587</v>
      </c>
      <c r="I3003" s="25">
        <v>331481</v>
      </c>
      <c r="J3003" s="23" t="s">
        <v>54</v>
      </c>
      <c r="K3003" s="26" t="s">
        <v>551</v>
      </c>
      <c r="L3003" s="23" t="s">
        <v>6872</v>
      </c>
      <c r="M3003" s="27">
        <v>7661</v>
      </c>
      <c r="N3003" s="23" t="s">
        <v>9672</v>
      </c>
      <c r="O3003" s="23" t="s">
        <v>9673</v>
      </c>
      <c r="P3003" s="28">
        <v>528315</v>
      </c>
      <c r="Q3003" s="21" t="s">
        <v>51</v>
      </c>
      <c r="R3003" s="46">
        <v>3</v>
      </c>
      <c r="S3003" s="46">
        <v>0</v>
      </c>
      <c r="T3003" s="46">
        <f t="shared" si="869"/>
        <v>3</v>
      </c>
      <c r="U3003" s="68">
        <v>95.96</v>
      </c>
      <c r="V3003" s="69">
        <f t="shared" si="853"/>
        <v>14.393999999999998</v>
      </c>
      <c r="W3003" s="46">
        <f t="shared" si="863"/>
        <v>518</v>
      </c>
      <c r="X3003" s="46"/>
      <c r="Y3003" s="45">
        <v>0</v>
      </c>
      <c r="Z3003" s="45">
        <v>0</v>
      </c>
      <c r="AA3003" s="45">
        <f t="shared" si="866"/>
        <v>0</v>
      </c>
      <c r="AB3003" s="46">
        <f t="shared" si="867"/>
        <v>3</v>
      </c>
      <c r="AC3003" s="46">
        <f t="shared" si="868"/>
        <v>0</v>
      </c>
      <c r="AD3003" s="46">
        <f t="shared" si="864"/>
        <v>3</v>
      </c>
      <c r="AE3003" s="68">
        <v>95.96</v>
      </c>
      <c r="AF3003" s="69">
        <f t="shared" si="854"/>
        <v>14.393999999999998</v>
      </c>
      <c r="AG3003" s="46">
        <f t="shared" si="865"/>
        <v>518</v>
      </c>
      <c r="AH3003" s="46">
        <f t="shared" si="855"/>
        <v>0</v>
      </c>
      <c r="AI3003" s="45">
        <f>VLOOKUP(H3003,'[1]MŠ na kmeňovú školu V40'!$H$3:Y6074,18,0)</f>
        <v>1</v>
      </c>
      <c r="AJ3003" s="45">
        <f>VLOOKUP(H3003,'[1]MŠ na kmeňovú školu V40'!$H$3:AE6075,24,0)</f>
        <v>0</v>
      </c>
      <c r="AK3003" s="45">
        <f t="shared" si="852"/>
        <v>1</v>
      </c>
      <c r="AL3003" s="45">
        <v>98.08</v>
      </c>
      <c r="AM3003" s="45">
        <f t="shared" si="856"/>
        <v>14.712</v>
      </c>
      <c r="AN3003" s="84">
        <f t="shared" si="857"/>
        <v>404</v>
      </c>
      <c r="AO3003" s="46">
        <f t="shared" si="858"/>
        <v>-114</v>
      </c>
      <c r="AP3003" s="72"/>
      <c r="AQ3003" s="46"/>
      <c r="AR3003" s="46"/>
      <c r="AS3003" s="46"/>
      <c r="AT3003" s="46">
        <f t="shared" si="859"/>
        <v>0</v>
      </c>
      <c r="AU3003" s="85">
        <f t="shared" si="860"/>
        <v>404</v>
      </c>
      <c r="AV3003" s="46">
        <f t="shared" si="861"/>
        <v>0</v>
      </c>
      <c r="AW3003" s="46"/>
      <c r="AX3003" s="86">
        <f t="shared" si="862"/>
        <v>404</v>
      </c>
    </row>
    <row r="3004" spans="1:50" s="56" customFormat="1" ht="13.5" customHeight="1" x14ac:dyDescent="0.25">
      <c r="A3004" s="19" t="s">
        <v>551</v>
      </c>
      <c r="B3004" s="20" t="s">
        <v>42</v>
      </c>
      <c r="C3004" s="21" t="s">
        <v>43</v>
      </c>
      <c r="D3004" s="20" t="s">
        <v>9674</v>
      </c>
      <c r="E3004" s="22">
        <v>331490</v>
      </c>
      <c r="F3004" s="23" t="s">
        <v>9675</v>
      </c>
      <c r="G3004" s="23" t="s">
        <v>8836</v>
      </c>
      <c r="H3004" s="24">
        <v>710040954</v>
      </c>
      <c r="I3004" s="25">
        <v>331490</v>
      </c>
      <c r="J3004" s="23" t="s">
        <v>222</v>
      </c>
      <c r="K3004" s="26" t="s">
        <v>551</v>
      </c>
      <c r="L3004" s="23" t="s">
        <v>6872</v>
      </c>
      <c r="M3004" s="27">
        <v>7641</v>
      </c>
      <c r="N3004" s="23" t="s">
        <v>9676</v>
      </c>
      <c r="O3004" s="23" t="s">
        <v>9677</v>
      </c>
      <c r="P3004" s="28">
        <v>528323</v>
      </c>
      <c r="Q3004" s="21" t="s">
        <v>51</v>
      </c>
      <c r="R3004" s="46">
        <v>6</v>
      </c>
      <c r="S3004" s="46">
        <v>2</v>
      </c>
      <c r="T3004" s="46">
        <f t="shared" si="869"/>
        <v>8</v>
      </c>
      <c r="U3004" s="68">
        <v>95.96</v>
      </c>
      <c r="V3004" s="69">
        <f t="shared" si="853"/>
        <v>14.393999999999998</v>
      </c>
      <c r="W3004" s="46">
        <f t="shared" si="863"/>
        <v>1382</v>
      </c>
      <c r="X3004" s="46"/>
      <c r="Y3004" s="45">
        <v>0</v>
      </c>
      <c r="Z3004" s="45">
        <v>0</v>
      </c>
      <c r="AA3004" s="45">
        <f t="shared" si="866"/>
        <v>0</v>
      </c>
      <c r="AB3004" s="46">
        <f t="shared" si="867"/>
        <v>6</v>
      </c>
      <c r="AC3004" s="46">
        <f t="shared" si="868"/>
        <v>2</v>
      </c>
      <c r="AD3004" s="46">
        <f t="shared" si="864"/>
        <v>8</v>
      </c>
      <c r="AE3004" s="68">
        <v>95.96</v>
      </c>
      <c r="AF3004" s="69">
        <f t="shared" si="854"/>
        <v>14.393999999999998</v>
      </c>
      <c r="AG3004" s="46">
        <f t="shared" si="865"/>
        <v>1382</v>
      </c>
      <c r="AH3004" s="46">
        <f t="shared" si="855"/>
        <v>0</v>
      </c>
      <c r="AI3004" s="45">
        <f>VLOOKUP(H3004,'[1]MŠ na kmeňovú školu V40'!$H$3:Y6075,18,0)</f>
        <v>3</v>
      </c>
      <c r="AJ3004" s="45">
        <f>VLOOKUP(H3004,'[1]MŠ na kmeňovú školu V40'!$H$3:AE6076,24,0)</f>
        <v>1</v>
      </c>
      <c r="AK3004" s="45">
        <f t="shared" ref="AK3004:AK3067" si="870">+AI3004+AJ3004</f>
        <v>4</v>
      </c>
      <c r="AL3004" s="45">
        <v>98.08</v>
      </c>
      <c r="AM3004" s="45">
        <f t="shared" si="856"/>
        <v>14.712</v>
      </c>
      <c r="AN3004" s="84">
        <f t="shared" si="857"/>
        <v>1157</v>
      </c>
      <c r="AO3004" s="46">
        <f t="shared" si="858"/>
        <v>-225</v>
      </c>
      <c r="AP3004" s="72"/>
      <c r="AQ3004" s="46"/>
      <c r="AR3004" s="46"/>
      <c r="AS3004" s="46"/>
      <c r="AT3004" s="46">
        <f t="shared" si="859"/>
        <v>0</v>
      </c>
      <c r="AU3004" s="85">
        <f t="shared" si="860"/>
        <v>1157</v>
      </c>
      <c r="AV3004" s="46">
        <f t="shared" si="861"/>
        <v>0</v>
      </c>
      <c r="AW3004" s="46"/>
      <c r="AX3004" s="86">
        <f t="shared" si="862"/>
        <v>1157</v>
      </c>
    </row>
    <row r="3005" spans="1:50" s="56" customFormat="1" ht="13.5" customHeight="1" x14ac:dyDescent="0.25">
      <c r="A3005" s="19" t="s">
        <v>551</v>
      </c>
      <c r="B3005" s="20" t="s">
        <v>42</v>
      </c>
      <c r="C3005" s="21" t="s">
        <v>43</v>
      </c>
      <c r="D3005" s="20" t="s">
        <v>9678</v>
      </c>
      <c r="E3005" s="22">
        <v>331503</v>
      </c>
      <c r="F3005" s="23" t="s">
        <v>9679</v>
      </c>
      <c r="G3005" s="23" t="s">
        <v>8836</v>
      </c>
      <c r="H3005" s="24">
        <v>710032595</v>
      </c>
      <c r="I3005" s="25">
        <v>331503</v>
      </c>
      <c r="J3005" s="23" t="s">
        <v>54</v>
      </c>
      <c r="K3005" s="26" t="s">
        <v>551</v>
      </c>
      <c r="L3005" s="23" t="s">
        <v>1905</v>
      </c>
      <c r="M3005" s="27">
        <v>7674</v>
      </c>
      <c r="N3005" s="23" t="s">
        <v>9680</v>
      </c>
      <c r="O3005" s="23" t="s">
        <v>9681</v>
      </c>
      <c r="P3005" s="28">
        <v>528331</v>
      </c>
      <c r="Q3005" s="21" t="s">
        <v>51</v>
      </c>
      <c r="R3005" s="46">
        <v>25</v>
      </c>
      <c r="S3005" s="46">
        <v>14</v>
      </c>
      <c r="T3005" s="46">
        <f t="shared" si="869"/>
        <v>39</v>
      </c>
      <c r="U3005" s="68">
        <v>95.96</v>
      </c>
      <c r="V3005" s="69">
        <f t="shared" si="853"/>
        <v>14.393999999999998</v>
      </c>
      <c r="W3005" s="46">
        <f t="shared" si="863"/>
        <v>6736</v>
      </c>
      <c r="X3005" s="46"/>
      <c r="Y3005" s="45">
        <v>0</v>
      </c>
      <c r="Z3005" s="45">
        <v>0</v>
      </c>
      <c r="AA3005" s="45">
        <f t="shared" si="866"/>
        <v>0</v>
      </c>
      <c r="AB3005" s="46">
        <f t="shared" si="867"/>
        <v>25</v>
      </c>
      <c r="AC3005" s="46">
        <f t="shared" si="868"/>
        <v>14</v>
      </c>
      <c r="AD3005" s="46">
        <f t="shared" si="864"/>
        <v>39</v>
      </c>
      <c r="AE3005" s="68">
        <v>95.96</v>
      </c>
      <c r="AF3005" s="69">
        <f t="shared" si="854"/>
        <v>14.393999999999998</v>
      </c>
      <c r="AG3005" s="46">
        <f t="shared" si="865"/>
        <v>6736</v>
      </c>
      <c r="AH3005" s="46">
        <f t="shared" si="855"/>
        <v>0</v>
      </c>
      <c r="AI3005" s="45">
        <f>VLOOKUP(H3005,'[1]MŠ na kmeňovú školu V40'!$H$3:Y6076,18,0)</f>
        <v>12</v>
      </c>
      <c r="AJ3005" s="45">
        <f>VLOOKUP(H3005,'[1]MŠ na kmeňovú školu V40'!$H$3:AE6077,24,0)</f>
        <v>1</v>
      </c>
      <c r="AK3005" s="45">
        <f t="shared" si="870"/>
        <v>13</v>
      </c>
      <c r="AL3005" s="45">
        <v>98.08</v>
      </c>
      <c r="AM3005" s="45">
        <f t="shared" si="856"/>
        <v>14.712</v>
      </c>
      <c r="AN3005" s="84">
        <f t="shared" si="857"/>
        <v>5256</v>
      </c>
      <c r="AO3005" s="46">
        <f t="shared" si="858"/>
        <v>-1480</v>
      </c>
      <c r="AP3005" s="72"/>
      <c r="AQ3005" s="46"/>
      <c r="AR3005" s="46"/>
      <c r="AS3005" s="46"/>
      <c r="AT3005" s="46">
        <f t="shared" si="859"/>
        <v>0</v>
      </c>
      <c r="AU3005" s="85">
        <f t="shared" si="860"/>
        <v>5256</v>
      </c>
      <c r="AV3005" s="46">
        <f t="shared" si="861"/>
        <v>0</v>
      </c>
      <c r="AW3005" s="46"/>
      <c r="AX3005" s="86">
        <f t="shared" si="862"/>
        <v>5256</v>
      </c>
    </row>
    <row r="3006" spans="1:50" s="56" customFormat="1" ht="13.5" customHeight="1" x14ac:dyDescent="0.25">
      <c r="A3006" s="19" t="s">
        <v>551</v>
      </c>
      <c r="B3006" s="20" t="s">
        <v>42</v>
      </c>
      <c r="C3006" s="21" t="s">
        <v>43</v>
      </c>
      <c r="D3006" s="20" t="s">
        <v>9682</v>
      </c>
      <c r="E3006" s="22">
        <v>331511</v>
      </c>
      <c r="F3006" s="23" t="s">
        <v>9683</v>
      </c>
      <c r="G3006" s="23" t="s">
        <v>8836</v>
      </c>
      <c r="H3006" s="24">
        <v>710032609</v>
      </c>
      <c r="I3006" s="25">
        <v>331511</v>
      </c>
      <c r="J3006" s="23" t="s">
        <v>54</v>
      </c>
      <c r="K3006" s="26" t="s">
        <v>551</v>
      </c>
      <c r="L3006" s="23" t="s">
        <v>6872</v>
      </c>
      <c r="M3006" s="27">
        <v>7662</v>
      </c>
      <c r="N3006" s="23" t="s">
        <v>9684</v>
      </c>
      <c r="O3006" s="23" t="s">
        <v>9685</v>
      </c>
      <c r="P3006" s="28">
        <v>528340</v>
      </c>
      <c r="Q3006" s="21" t="s">
        <v>51</v>
      </c>
      <c r="R3006" s="46">
        <v>6</v>
      </c>
      <c r="S3006" s="46">
        <v>0</v>
      </c>
      <c r="T3006" s="46">
        <f t="shared" si="869"/>
        <v>6</v>
      </c>
      <c r="U3006" s="68">
        <v>95.96</v>
      </c>
      <c r="V3006" s="69">
        <f t="shared" si="853"/>
        <v>14.393999999999998</v>
      </c>
      <c r="W3006" s="46">
        <f t="shared" si="863"/>
        <v>1036</v>
      </c>
      <c r="X3006" s="46"/>
      <c r="Y3006" s="45">
        <v>0</v>
      </c>
      <c r="Z3006" s="45">
        <v>0</v>
      </c>
      <c r="AA3006" s="45">
        <f t="shared" si="866"/>
        <v>0</v>
      </c>
      <c r="AB3006" s="46">
        <f t="shared" si="867"/>
        <v>6</v>
      </c>
      <c r="AC3006" s="46">
        <f t="shared" si="868"/>
        <v>0</v>
      </c>
      <c r="AD3006" s="46">
        <f t="shared" si="864"/>
        <v>6</v>
      </c>
      <c r="AE3006" s="68">
        <v>95.96</v>
      </c>
      <c r="AF3006" s="69">
        <f t="shared" si="854"/>
        <v>14.393999999999998</v>
      </c>
      <c r="AG3006" s="46">
        <f t="shared" si="865"/>
        <v>1036</v>
      </c>
      <c r="AH3006" s="46">
        <f t="shared" si="855"/>
        <v>0</v>
      </c>
      <c r="AI3006" s="45">
        <f>VLOOKUP(H3006,'[1]MŠ na kmeňovú školu V40'!$H$3:Y6077,18,0)</f>
        <v>8</v>
      </c>
      <c r="AJ3006" s="45">
        <f>VLOOKUP(H3006,'[1]MŠ na kmeňovú školu V40'!$H$3:AE6078,24,0)</f>
        <v>0</v>
      </c>
      <c r="AK3006" s="45">
        <f t="shared" si="870"/>
        <v>8</v>
      </c>
      <c r="AL3006" s="45">
        <v>98.08</v>
      </c>
      <c r="AM3006" s="45">
        <f t="shared" si="856"/>
        <v>14.712</v>
      </c>
      <c r="AN3006" s="84">
        <f t="shared" si="857"/>
        <v>1162</v>
      </c>
      <c r="AO3006" s="46">
        <f t="shared" si="858"/>
        <v>126</v>
      </c>
      <c r="AP3006" s="72"/>
      <c r="AQ3006" s="46"/>
      <c r="AR3006" s="46"/>
      <c r="AS3006" s="46"/>
      <c r="AT3006" s="46">
        <f t="shared" si="859"/>
        <v>0</v>
      </c>
      <c r="AU3006" s="85">
        <f t="shared" si="860"/>
        <v>1162</v>
      </c>
      <c r="AV3006" s="46">
        <f t="shared" si="861"/>
        <v>0</v>
      </c>
      <c r="AW3006" s="46"/>
      <c r="AX3006" s="86">
        <f t="shared" si="862"/>
        <v>1162</v>
      </c>
    </row>
    <row r="3007" spans="1:50" s="56" customFormat="1" ht="13.5" customHeight="1" x14ac:dyDescent="0.25">
      <c r="A3007" s="19" t="s">
        <v>551</v>
      </c>
      <c r="B3007" s="20" t="s">
        <v>42</v>
      </c>
      <c r="C3007" s="21" t="s">
        <v>43</v>
      </c>
      <c r="D3007" s="20" t="s">
        <v>9686</v>
      </c>
      <c r="E3007" s="22">
        <v>331538</v>
      </c>
      <c r="F3007" s="23" t="s">
        <v>9687</v>
      </c>
      <c r="G3007" s="23" t="s">
        <v>8836</v>
      </c>
      <c r="H3007" s="24">
        <v>710032625</v>
      </c>
      <c r="I3007" s="25">
        <v>35569417</v>
      </c>
      <c r="J3007" s="23" t="s">
        <v>1779</v>
      </c>
      <c r="K3007" s="26" t="s">
        <v>551</v>
      </c>
      <c r="L3007" s="23" t="s">
        <v>6872</v>
      </c>
      <c r="M3007" s="27">
        <v>7603</v>
      </c>
      <c r="N3007" s="23" t="s">
        <v>9688</v>
      </c>
      <c r="O3007" s="23" t="s">
        <v>9689</v>
      </c>
      <c r="P3007" s="28">
        <v>528366</v>
      </c>
      <c r="Q3007" s="21" t="s">
        <v>51</v>
      </c>
      <c r="R3007" s="46">
        <v>0</v>
      </c>
      <c r="S3007" s="46">
        <v>0</v>
      </c>
      <c r="T3007" s="46">
        <f t="shared" si="869"/>
        <v>0</v>
      </c>
      <c r="U3007" s="68">
        <v>95.96</v>
      </c>
      <c r="V3007" s="69">
        <f t="shared" si="853"/>
        <v>14.393999999999998</v>
      </c>
      <c r="W3007" s="46">
        <f t="shared" si="863"/>
        <v>0</v>
      </c>
      <c r="X3007" s="46"/>
      <c r="Y3007" s="45">
        <v>0</v>
      </c>
      <c r="Z3007" s="45">
        <v>0</v>
      </c>
      <c r="AA3007" s="45">
        <f t="shared" si="866"/>
        <v>0</v>
      </c>
      <c r="AB3007" s="46">
        <f t="shared" si="867"/>
        <v>0</v>
      </c>
      <c r="AC3007" s="46">
        <f t="shared" si="868"/>
        <v>0</v>
      </c>
      <c r="AD3007" s="46">
        <f t="shared" si="864"/>
        <v>0</v>
      </c>
      <c r="AE3007" s="68">
        <v>95.96</v>
      </c>
      <c r="AF3007" s="69">
        <f t="shared" si="854"/>
        <v>14.393999999999998</v>
      </c>
      <c r="AG3007" s="46">
        <f t="shared" si="865"/>
        <v>0</v>
      </c>
      <c r="AH3007" s="46">
        <f t="shared" si="855"/>
        <v>0</v>
      </c>
      <c r="AI3007" s="45">
        <v>0</v>
      </c>
      <c r="AJ3007" s="45">
        <v>0</v>
      </c>
      <c r="AK3007" s="45">
        <f t="shared" si="870"/>
        <v>0</v>
      </c>
      <c r="AL3007" s="45">
        <v>98.08</v>
      </c>
      <c r="AM3007" s="45">
        <f t="shared" si="856"/>
        <v>14.712</v>
      </c>
      <c r="AN3007" s="84">
        <f t="shared" si="857"/>
        <v>0</v>
      </c>
      <c r="AO3007" s="46">
        <f t="shared" si="858"/>
        <v>0</v>
      </c>
      <c r="AP3007" s="72"/>
      <c r="AQ3007" s="46"/>
      <c r="AR3007" s="46"/>
      <c r="AS3007" s="46"/>
      <c r="AT3007" s="46">
        <f t="shared" si="859"/>
        <v>0</v>
      </c>
      <c r="AU3007" s="85">
        <f t="shared" si="860"/>
        <v>0</v>
      </c>
      <c r="AV3007" s="46">
        <f t="shared" si="861"/>
        <v>0</v>
      </c>
      <c r="AW3007" s="46"/>
      <c r="AX3007" s="86">
        <f t="shared" si="862"/>
        <v>0</v>
      </c>
    </row>
    <row r="3008" spans="1:50" s="56" customFormat="1" ht="13.5" customHeight="1" x14ac:dyDescent="0.25">
      <c r="A3008" s="19" t="s">
        <v>551</v>
      </c>
      <c r="B3008" s="20" t="s">
        <v>42</v>
      </c>
      <c r="C3008" s="21" t="s">
        <v>43</v>
      </c>
      <c r="D3008" s="20" t="s">
        <v>9686</v>
      </c>
      <c r="E3008" s="22">
        <v>331538</v>
      </c>
      <c r="F3008" s="23" t="s">
        <v>9687</v>
      </c>
      <c r="G3008" s="23" t="s">
        <v>8836</v>
      </c>
      <c r="H3008" s="24">
        <v>710266456</v>
      </c>
      <c r="I3008" s="25">
        <v>35569417</v>
      </c>
      <c r="J3008" s="23" t="s">
        <v>9690</v>
      </c>
      <c r="K3008" s="26" t="s">
        <v>551</v>
      </c>
      <c r="L3008" s="23" t="s">
        <v>6872</v>
      </c>
      <c r="M3008" s="27">
        <v>7603</v>
      </c>
      <c r="N3008" s="23" t="s">
        <v>9688</v>
      </c>
      <c r="O3008" s="23" t="s">
        <v>9691</v>
      </c>
      <c r="P3008" s="28">
        <v>528366</v>
      </c>
      <c r="Q3008" s="21" t="s">
        <v>51</v>
      </c>
      <c r="R3008" s="46">
        <v>11</v>
      </c>
      <c r="S3008" s="46">
        <v>0</v>
      </c>
      <c r="T3008" s="46">
        <f t="shared" si="869"/>
        <v>11</v>
      </c>
      <c r="U3008" s="68">
        <v>95.96</v>
      </c>
      <c r="V3008" s="69">
        <f t="shared" si="853"/>
        <v>14.393999999999998</v>
      </c>
      <c r="W3008" s="46">
        <f t="shared" si="863"/>
        <v>1900</v>
      </c>
      <c r="X3008" s="46"/>
      <c r="Y3008" s="45">
        <v>0</v>
      </c>
      <c r="Z3008" s="45">
        <v>0</v>
      </c>
      <c r="AA3008" s="45">
        <f t="shared" si="866"/>
        <v>0</v>
      </c>
      <c r="AB3008" s="46">
        <f t="shared" si="867"/>
        <v>11</v>
      </c>
      <c r="AC3008" s="46">
        <f t="shared" si="868"/>
        <v>0</v>
      </c>
      <c r="AD3008" s="46">
        <f t="shared" si="864"/>
        <v>11</v>
      </c>
      <c r="AE3008" s="68">
        <v>95.96</v>
      </c>
      <c r="AF3008" s="69">
        <f t="shared" si="854"/>
        <v>14.393999999999998</v>
      </c>
      <c r="AG3008" s="46">
        <f t="shared" si="865"/>
        <v>1900</v>
      </c>
      <c r="AH3008" s="46">
        <f t="shared" si="855"/>
        <v>0</v>
      </c>
      <c r="AI3008" s="45">
        <f>VLOOKUP(H3008,'[1]MŠ na kmeňovú školu V40'!$H$3:Y6079,18,0)</f>
        <v>10</v>
      </c>
      <c r="AJ3008" s="45">
        <f>VLOOKUP(H3008,'[1]MŠ na kmeňovú školu V40'!$H$3:AE6080,24,0)</f>
        <v>0</v>
      </c>
      <c r="AK3008" s="45">
        <f t="shared" si="870"/>
        <v>10</v>
      </c>
      <c r="AL3008" s="45">
        <v>98.08</v>
      </c>
      <c r="AM3008" s="45">
        <f t="shared" si="856"/>
        <v>14.712</v>
      </c>
      <c r="AN3008" s="84">
        <f t="shared" si="857"/>
        <v>1855</v>
      </c>
      <c r="AO3008" s="46">
        <f t="shared" si="858"/>
        <v>-45</v>
      </c>
      <c r="AP3008" s="72"/>
      <c r="AQ3008" s="46"/>
      <c r="AR3008" s="46"/>
      <c r="AS3008" s="46"/>
      <c r="AT3008" s="46">
        <f t="shared" si="859"/>
        <v>0</v>
      </c>
      <c r="AU3008" s="85">
        <f t="shared" si="860"/>
        <v>1855</v>
      </c>
      <c r="AV3008" s="46">
        <f t="shared" si="861"/>
        <v>0</v>
      </c>
      <c r="AW3008" s="46"/>
      <c r="AX3008" s="86">
        <f t="shared" si="862"/>
        <v>1855</v>
      </c>
    </row>
    <row r="3009" spans="1:50" s="56" customFormat="1" ht="13.5" customHeight="1" x14ac:dyDescent="0.25">
      <c r="A3009" s="19" t="s">
        <v>551</v>
      </c>
      <c r="B3009" s="20" t="s">
        <v>42</v>
      </c>
      <c r="C3009" s="21" t="s">
        <v>43</v>
      </c>
      <c r="D3009" s="20" t="s">
        <v>9692</v>
      </c>
      <c r="E3009" s="22">
        <v>331546</v>
      </c>
      <c r="F3009" s="23" t="s">
        <v>9693</v>
      </c>
      <c r="G3009" s="23" t="s">
        <v>8836</v>
      </c>
      <c r="H3009" s="24">
        <v>710032633</v>
      </c>
      <c r="I3009" s="25">
        <v>35568241</v>
      </c>
      <c r="J3009" s="23" t="s">
        <v>100</v>
      </c>
      <c r="K3009" s="26" t="s">
        <v>551</v>
      </c>
      <c r="L3009" s="23" t="s">
        <v>6872</v>
      </c>
      <c r="M3009" s="27">
        <v>7615</v>
      </c>
      <c r="N3009" s="23" t="s">
        <v>9694</v>
      </c>
      <c r="O3009" s="23" t="s">
        <v>9695</v>
      </c>
      <c r="P3009" s="28">
        <v>528374</v>
      </c>
      <c r="Q3009" s="21" t="s">
        <v>51</v>
      </c>
      <c r="R3009" s="46">
        <v>16</v>
      </c>
      <c r="S3009" s="46">
        <v>0</v>
      </c>
      <c r="T3009" s="46">
        <f t="shared" si="869"/>
        <v>16</v>
      </c>
      <c r="U3009" s="68">
        <v>95.96</v>
      </c>
      <c r="V3009" s="69">
        <f t="shared" si="853"/>
        <v>14.393999999999998</v>
      </c>
      <c r="W3009" s="46">
        <f t="shared" si="863"/>
        <v>2764</v>
      </c>
      <c r="X3009" s="46"/>
      <c r="Y3009" s="45">
        <v>0</v>
      </c>
      <c r="Z3009" s="45">
        <v>0</v>
      </c>
      <c r="AA3009" s="45">
        <f t="shared" si="866"/>
        <v>0</v>
      </c>
      <c r="AB3009" s="46">
        <f t="shared" si="867"/>
        <v>16</v>
      </c>
      <c r="AC3009" s="46">
        <f t="shared" si="868"/>
        <v>0</v>
      </c>
      <c r="AD3009" s="46">
        <f t="shared" si="864"/>
        <v>16</v>
      </c>
      <c r="AE3009" s="68">
        <v>95.96</v>
      </c>
      <c r="AF3009" s="69">
        <f t="shared" si="854"/>
        <v>14.393999999999998</v>
      </c>
      <c r="AG3009" s="46">
        <f t="shared" si="865"/>
        <v>2764</v>
      </c>
      <c r="AH3009" s="46">
        <f t="shared" si="855"/>
        <v>0</v>
      </c>
      <c r="AI3009" s="45">
        <f>VLOOKUP(H3009,'[1]MŠ na kmeňovú školu V40'!$H$3:Y6080,18,0)</f>
        <v>13</v>
      </c>
      <c r="AJ3009" s="45">
        <f>VLOOKUP(H3009,'[1]MŠ na kmeňovú školu V40'!$H$3:AE6081,24,0)</f>
        <v>0</v>
      </c>
      <c r="AK3009" s="45">
        <f t="shared" si="870"/>
        <v>13</v>
      </c>
      <c r="AL3009" s="45">
        <v>98.08</v>
      </c>
      <c r="AM3009" s="45">
        <f t="shared" si="856"/>
        <v>14.712</v>
      </c>
      <c r="AN3009" s="84">
        <f t="shared" si="857"/>
        <v>2607</v>
      </c>
      <c r="AO3009" s="46">
        <f t="shared" si="858"/>
        <v>-157</v>
      </c>
      <c r="AP3009" s="72"/>
      <c r="AQ3009" s="46"/>
      <c r="AR3009" s="46"/>
      <c r="AS3009" s="46"/>
      <c r="AT3009" s="46">
        <f t="shared" si="859"/>
        <v>0</v>
      </c>
      <c r="AU3009" s="85">
        <f t="shared" si="860"/>
        <v>2607</v>
      </c>
      <c r="AV3009" s="46">
        <f t="shared" si="861"/>
        <v>0</v>
      </c>
      <c r="AW3009" s="46"/>
      <c r="AX3009" s="86">
        <f t="shared" si="862"/>
        <v>2607</v>
      </c>
    </row>
    <row r="3010" spans="1:50" s="56" customFormat="1" ht="13.5" customHeight="1" x14ac:dyDescent="0.25">
      <c r="A3010" s="19" t="s">
        <v>551</v>
      </c>
      <c r="B3010" s="20" t="s">
        <v>42</v>
      </c>
      <c r="C3010" s="21" t="s">
        <v>43</v>
      </c>
      <c r="D3010" s="20" t="s">
        <v>9696</v>
      </c>
      <c r="E3010" s="22">
        <v>331571</v>
      </c>
      <c r="F3010" s="23" t="s">
        <v>9697</v>
      </c>
      <c r="G3010" s="23" t="s">
        <v>8836</v>
      </c>
      <c r="H3010" s="24">
        <v>710032650</v>
      </c>
      <c r="I3010" s="25">
        <v>331571</v>
      </c>
      <c r="J3010" s="23" t="s">
        <v>976</v>
      </c>
      <c r="K3010" s="26" t="s">
        <v>551</v>
      </c>
      <c r="L3010" s="23" t="s">
        <v>1905</v>
      </c>
      <c r="M3010" s="27">
        <v>7901</v>
      </c>
      <c r="N3010" s="23" t="s">
        <v>9698</v>
      </c>
      <c r="O3010" s="23" t="s">
        <v>9699</v>
      </c>
      <c r="P3010" s="28">
        <v>528404</v>
      </c>
      <c r="Q3010" s="21" t="s">
        <v>51</v>
      </c>
      <c r="R3010" s="46">
        <v>0</v>
      </c>
      <c r="S3010" s="46">
        <v>1</v>
      </c>
      <c r="T3010" s="46">
        <f t="shared" si="869"/>
        <v>1</v>
      </c>
      <c r="U3010" s="68">
        <v>95.96</v>
      </c>
      <c r="V3010" s="69">
        <f t="shared" ref="V3010:V3073" si="871">+U3010*15%</f>
        <v>14.393999999999998</v>
      </c>
      <c r="W3010" s="46">
        <f t="shared" si="863"/>
        <v>173</v>
      </c>
      <c r="X3010" s="46"/>
      <c r="Y3010" s="45">
        <v>0</v>
      </c>
      <c r="Z3010" s="45">
        <v>0</v>
      </c>
      <c r="AA3010" s="45">
        <f t="shared" si="866"/>
        <v>0</v>
      </c>
      <c r="AB3010" s="46">
        <f t="shared" si="867"/>
        <v>0</v>
      </c>
      <c r="AC3010" s="46">
        <f t="shared" si="868"/>
        <v>1</v>
      </c>
      <c r="AD3010" s="46">
        <f t="shared" si="864"/>
        <v>1</v>
      </c>
      <c r="AE3010" s="68">
        <v>95.96</v>
      </c>
      <c r="AF3010" s="69">
        <f t="shared" ref="AF3010:AF3073" si="872">+AE3010*15%</f>
        <v>14.393999999999998</v>
      </c>
      <c r="AG3010" s="46">
        <f t="shared" si="865"/>
        <v>173</v>
      </c>
      <c r="AH3010" s="46">
        <f t="shared" ref="AH3010:AH3073" si="873">+AG3010-W3010</f>
        <v>0</v>
      </c>
      <c r="AI3010" s="45">
        <f>VLOOKUP(H3010,'[1]MŠ na kmeňovú školu V40'!$H$3:Y6081,18,0)</f>
        <v>3</v>
      </c>
      <c r="AJ3010" s="45">
        <f>VLOOKUP(H3010,'[1]MŠ na kmeňovú školu V40'!$H$3:AE6082,24,0)</f>
        <v>0</v>
      </c>
      <c r="AK3010" s="45">
        <f t="shared" si="870"/>
        <v>3</v>
      </c>
      <c r="AL3010" s="45">
        <v>98.08</v>
      </c>
      <c r="AM3010" s="45">
        <f t="shared" ref="AM3010:AM3073" si="874">+AL3010*15%</f>
        <v>14.712</v>
      </c>
      <c r="AN3010" s="84">
        <f t="shared" si="857"/>
        <v>292</v>
      </c>
      <c r="AO3010" s="46">
        <f t="shared" si="858"/>
        <v>119</v>
      </c>
      <c r="AP3010" s="72"/>
      <c r="AQ3010" s="46"/>
      <c r="AR3010" s="46"/>
      <c r="AS3010" s="46"/>
      <c r="AT3010" s="46">
        <f t="shared" si="859"/>
        <v>0</v>
      </c>
      <c r="AU3010" s="85">
        <f t="shared" si="860"/>
        <v>292</v>
      </c>
      <c r="AV3010" s="46">
        <f t="shared" si="861"/>
        <v>0</v>
      </c>
      <c r="AW3010" s="46"/>
      <c r="AX3010" s="86">
        <f t="shared" si="862"/>
        <v>292</v>
      </c>
    </row>
    <row r="3011" spans="1:50" s="56" customFormat="1" ht="13.5" customHeight="1" x14ac:dyDescent="0.25">
      <c r="A3011" s="19" t="s">
        <v>551</v>
      </c>
      <c r="B3011" s="20" t="s">
        <v>42</v>
      </c>
      <c r="C3011" s="21" t="s">
        <v>43</v>
      </c>
      <c r="D3011" s="20" t="s">
        <v>9700</v>
      </c>
      <c r="E3011" s="22">
        <v>331597</v>
      </c>
      <c r="F3011" s="23" t="s">
        <v>9701</v>
      </c>
      <c r="G3011" s="23" t="s">
        <v>8836</v>
      </c>
      <c r="H3011" s="24">
        <v>710032676</v>
      </c>
      <c r="I3011" s="25">
        <v>331597</v>
      </c>
      <c r="J3011" s="23" t="s">
        <v>54</v>
      </c>
      <c r="K3011" s="26" t="s">
        <v>551</v>
      </c>
      <c r="L3011" s="23" t="s">
        <v>6872</v>
      </c>
      <c r="M3011" s="27">
        <v>7613</v>
      </c>
      <c r="N3011" s="23" t="s">
        <v>9702</v>
      </c>
      <c r="O3011" s="23" t="s">
        <v>9703</v>
      </c>
      <c r="P3011" s="28">
        <v>528421</v>
      </c>
      <c r="Q3011" s="21" t="s">
        <v>51</v>
      </c>
      <c r="R3011" s="46">
        <v>5</v>
      </c>
      <c r="S3011" s="46">
        <v>1</v>
      </c>
      <c r="T3011" s="46">
        <f t="shared" si="869"/>
        <v>6</v>
      </c>
      <c r="U3011" s="68">
        <v>95.96</v>
      </c>
      <c r="V3011" s="69">
        <f t="shared" si="871"/>
        <v>14.393999999999998</v>
      </c>
      <c r="W3011" s="46">
        <f t="shared" si="863"/>
        <v>1036</v>
      </c>
      <c r="X3011" s="46"/>
      <c r="Y3011" s="45">
        <v>0</v>
      </c>
      <c r="Z3011" s="45">
        <v>0</v>
      </c>
      <c r="AA3011" s="45">
        <f t="shared" si="866"/>
        <v>0</v>
      </c>
      <c r="AB3011" s="46">
        <f t="shared" si="867"/>
        <v>5</v>
      </c>
      <c r="AC3011" s="46">
        <f t="shared" si="868"/>
        <v>1</v>
      </c>
      <c r="AD3011" s="46">
        <f t="shared" si="864"/>
        <v>6</v>
      </c>
      <c r="AE3011" s="68">
        <v>95.96</v>
      </c>
      <c r="AF3011" s="69">
        <f t="shared" si="872"/>
        <v>14.393999999999998</v>
      </c>
      <c r="AG3011" s="46">
        <f t="shared" si="865"/>
        <v>1036</v>
      </c>
      <c r="AH3011" s="46">
        <f t="shared" si="873"/>
        <v>0</v>
      </c>
      <c r="AI3011" s="45">
        <f>VLOOKUP(H3011,'[1]MŠ na kmeňovú školu V40'!$H$3:Y6082,18,0)</f>
        <v>9</v>
      </c>
      <c r="AJ3011" s="45">
        <f>VLOOKUP(H3011,'[1]MŠ na kmeňovú školu V40'!$H$3:AE6083,24,0)</f>
        <v>0</v>
      </c>
      <c r="AK3011" s="45">
        <f t="shared" si="870"/>
        <v>9</v>
      </c>
      <c r="AL3011" s="45">
        <v>98.08</v>
      </c>
      <c r="AM3011" s="45">
        <f t="shared" si="874"/>
        <v>14.712</v>
      </c>
      <c r="AN3011" s="84">
        <f t="shared" si="857"/>
        <v>1221</v>
      </c>
      <c r="AO3011" s="46">
        <f t="shared" si="858"/>
        <v>185</v>
      </c>
      <c r="AP3011" s="72"/>
      <c r="AQ3011" s="46"/>
      <c r="AR3011" s="46"/>
      <c r="AS3011" s="46"/>
      <c r="AT3011" s="46">
        <f t="shared" si="859"/>
        <v>0</v>
      </c>
      <c r="AU3011" s="85">
        <f t="shared" si="860"/>
        <v>1221</v>
      </c>
      <c r="AV3011" s="46">
        <f t="shared" si="861"/>
        <v>0</v>
      </c>
      <c r="AW3011" s="46"/>
      <c r="AX3011" s="86">
        <f t="shared" si="862"/>
        <v>1221</v>
      </c>
    </row>
    <row r="3012" spans="1:50" s="56" customFormat="1" ht="13.5" customHeight="1" x14ac:dyDescent="0.25">
      <c r="A3012" s="19" t="s">
        <v>551</v>
      </c>
      <c r="B3012" s="20" t="s">
        <v>42</v>
      </c>
      <c r="C3012" s="21" t="s">
        <v>43</v>
      </c>
      <c r="D3012" s="20" t="s">
        <v>9704</v>
      </c>
      <c r="E3012" s="22">
        <v>331619</v>
      </c>
      <c r="F3012" s="23" t="s">
        <v>9705</v>
      </c>
      <c r="G3012" s="23" t="s">
        <v>8836</v>
      </c>
      <c r="H3012" s="24">
        <v>42250650</v>
      </c>
      <c r="I3012" s="25">
        <v>331619</v>
      </c>
      <c r="J3012" s="23" t="s">
        <v>222</v>
      </c>
      <c r="K3012" s="26" t="s">
        <v>551</v>
      </c>
      <c r="L3012" s="23" t="s">
        <v>6872</v>
      </c>
      <c r="M3012" s="27">
        <v>7701</v>
      </c>
      <c r="N3012" s="23" t="s">
        <v>9706</v>
      </c>
      <c r="O3012" s="23" t="s">
        <v>9707</v>
      </c>
      <c r="P3012" s="28">
        <v>528447</v>
      </c>
      <c r="Q3012" s="21" t="s">
        <v>93</v>
      </c>
      <c r="R3012" s="46">
        <v>70</v>
      </c>
      <c r="S3012" s="46">
        <v>11</v>
      </c>
      <c r="T3012" s="46">
        <f t="shared" si="869"/>
        <v>81</v>
      </c>
      <c r="U3012" s="68">
        <v>95.96</v>
      </c>
      <c r="V3012" s="69">
        <f t="shared" si="871"/>
        <v>14.393999999999998</v>
      </c>
      <c r="W3012" s="46">
        <f t="shared" si="863"/>
        <v>13991</v>
      </c>
      <c r="X3012" s="46"/>
      <c r="Y3012" s="45">
        <v>0</v>
      </c>
      <c r="Z3012" s="45">
        <v>0</v>
      </c>
      <c r="AA3012" s="45">
        <f t="shared" si="866"/>
        <v>0</v>
      </c>
      <c r="AB3012" s="46">
        <f t="shared" si="867"/>
        <v>70</v>
      </c>
      <c r="AC3012" s="46">
        <f t="shared" si="868"/>
        <v>11</v>
      </c>
      <c r="AD3012" s="46">
        <f t="shared" si="864"/>
        <v>81</v>
      </c>
      <c r="AE3012" s="68">
        <v>95.96</v>
      </c>
      <c r="AF3012" s="69">
        <f t="shared" si="872"/>
        <v>14.393999999999998</v>
      </c>
      <c r="AG3012" s="46">
        <f t="shared" si="865"/>
        <v>13991</v>
      </c>
      <c r="AH3012" s="46">
        <f t="shared" si="873"/>
        <v>0</v>
      </c>
      <c r="AI3012" s="45">
        <f>VLOOKUP(H3012,'[1]MŠ na kmeňovú školu V40'!$H$3:Y6083,18,0)</f>
        <v>68</v>
      </c>
      <c r="AJ3012" s="45">
        <f>VLOOKUP(H3012,'[1]MŠ na kmeňovú školu V40'!$H$3:AE6084,24,0)</f>
        <v>8</v>
      </c>
      <c r="AK3012" s="45">
        <f t="shared" si="870"/>
        <v>76</v>
      </c>
      <c r="AL3012" s="45">
        <v>98.08</v>
      </c>
      <c r="AM3012" s="45">
        <f t="shared" si="874"/>
        <v>14.712</v>
      </c>
      <c r="AN3012" s="84">
        <f t="shared" si="857"/>
        <v>13800</v>
      </c>
      <c r="AO3012" s="46">
        <f t="shared" si="858"/>
        <v>-191</v>
      </c>
      <c r="AP3012" s="72"/>
      <c r="AQ3012" s="46"/>
      <c r="AR3012" s="46"/>
      <c r="AS3012" s="46"/>
      <c r="AT3012" s="46">
        <f t="shared" si="859"/>
        <v>0</v>
      </c>
      <c r="AU3012" s="85">
        <f t="shared" si="860"/>
        <v>13800</v>
      </c>
      <c r="AV3012" s="46">
        <f t="shared" si="861"/>
        <v>0</v>
      </c>
      <c r="AW3012" s="46"/>
      <c r="AX3012" s="86">
        <f t="shared" si="862"/>
        <v>13800</v>
      </c>
    </row>
    <row r="3013" spans="1:50" s="56" customFormat="1" ht="13.5" customHeight="1" x14ac:dyDescent="0.25">
      <c r="A3013" s="19" t="s">
        <v>551</v>
      </c>
      <c r="B3013" s="20" t="s">
        <v>42</v>
      </c>
      <c r="C3013" s="21" t="s">
        <v>43</v>
      </c>
      <c r="D3013" s="20" t="s">
        <v>9708</v>
      </c>
      <c r="E3013" s="22">
        <v>331627</v>
      </c>
      <c r="F3013" s="23" t="s">
        <v>7466</v>
      </c>
      <c r="G3013" s="23" t="s">
        <v>8836</v>
      </c>
      <c r="H3013" s="24">
        <v>710032730</v>
      </c>
      <c r="I3013" s="25">
        <v>331627</v>
      </c>
      <c r="J3013" s="23" t="s">
        <v>54</v>
      </c>
      <c r="K3013" s="26" t="s">
        <v>551</v>
      </c>
      <c r="L3013" s="23" t="s">
        <v>6872</v>
      </c>
      <c r="M3013" s="27">
        <v>7661</v>
      </c>
      <c r="N3013" s="23" t="s">
        <v>7467</v>
      </c>
      <c r="O3013" s="23" t="s">
        <v>9709</v>
      </c>
      <c r="P3013" s="28">
        <v>528455</v>
      </c>
      <c r="Q3013" s="21" t="s">
        <v>51</v>
      </c>
      <c r="R3013" s="46">
        <v>4</v>
      </c>
      <c r="S3013" s="46">
        <v>2</v>
      </c>
      <c r="T3013" s="46">
        <f t="shared" si="869"/>
        <v>6</v>
      </c>
      <c r="U3013" s="68">
        <v>95.96</v>
      </c>
      <c r="V3013" s="69">
        <f t="shared" si="871"/>
        <v>14.393999999999998</v>
      </c>
      <c r="W3013" s="46">
        <f t="shared" si="863"/>
        <v>1036</v>
      </c>
      <c r="X3013" s="46"/>
      <c r="Y3013" s="45">
        <v>0</v>
      </c>
      <c r="Z3013" s="45">
        <v>0</v>
      </c>
      <c r="AA3013" s="45">
        <f t="shared" si="866"/>
        <v>0</v>
      </c>
      <c r="AB3013" s="46">
        <f t="shared" si="867"/>
        <v>4</v>
      </c>
      <c r="AC3013" s="46">
        <f t="shared" si="868"/>
        <v>2</v>
      </c>
      <c r="AD3013" s="46">
        <f t="shared" si="864"/>
        <v>6</v>
      </c>
      <c r="AE3013" s="68">
        <v>95.96</v>
      </c>
      <c r="AF3013" s="69">
        <f t="shared" si="872"/>
        <v>14.393999999999998</v>
      </c>
      <c r="AG3013" s="46">
        <f t="shared" si="865"/>
        <v>1036</v>
      </c>
      <c r="AH3013" s="46">
        <f t="shared" si="873"/>
        <v>0</v>
      </c>
      <c r="AI3013" s="45">
        <f>VLOOKUP(H3013,'[1]MŠ na kmeňovú školu V40'!$H$3:Y6084,18,0)</f>
        <v>4</v>
      </c>
      <c r="AJ3013" s="45">
        <f>VLOOKUP(H3013,'[1]MŠ na kmeňovú školu V40'!$H$3:AE6085,24,0)</f>
        <v>1</v>
      </c>
      <c r="AK3013" s="45">
        <f t="shared" si="870"/>
        <v>5</v>
      </c>
      <c r="AL3013" s="45">
        <v>98.08</v>
      </c>
      <c r="AM3013" s="45">
        <f t="shared" si="874"/>
        <v>14.712</v>
      </c>
      <c r="AN3013" s="84">
        <f t="shared" si="857"/>
        <v>985</v>
      </c>
      <c r="AO3013" s="46">
        <f t="shared" si="858"/>
        <v>-51</v>
      </c>
      <c r="AP3013" s="72"/>
      <c r="AQ3013" s="46"/>
      <c r="AR3013" s="46"/>
      <c r="AS3013" s="46"/>
      <c r="AT3013" s="46">
        <f t="shared" si="859"/>
        <v>0</v>
      </c>
      <c r="AU3013" s="85">
        <f t="shared" si="860"/>
        <v>985</v>
      </c>
      <c r="AV3013" s="46">
        <f t="shared" si="861"/>
        <v>0</v>
      </c>
      <c r="AW3013" s="46"/>
      <c r="AX3013" s="86">
        <f t="shared" si="862"/>
        <v>985</v>
      </c>
    </row>
    <row r="3014" spans="1:50" s="56" customFormat="1" ht="13.5" customHeight="1" x14ac:dyDescent="0.25">
      <c r="A3014" s="19" t="s">
        <v>551</v>
      </c>
      <c r="B3014" s="20" t="s">
        <v>42</v>
      </c>
      <c r="C3014" s="21" t="s">
        <v>43</v>
      </c>
      <c r="D3014" s="20" t="s">
        <v>9710</v>
      </c>
      <c r="E3014" s="22">
        <v>331635</v>
      </c>
      <c r="F3014" s="23" t="s">
        <v>9711</v>
      </c>
      <c r="G3014" s="23" t="s">
        <v>8836</v>
      </c>
      <c r="H3014" s="24">
        <v>710032749</v>
      </c>
      <c r="I3014" s="25">
        <v>331635</v>
      </c>
      <c r="J3014" s="23" t="s">
        <v>59</v>
      </c>
      <c r="K3014" s="26" t="s">
        <v>551</v>
      </c>
      <c r="L3014" s="23" t="s">
        <v>1905</v>
      </c>
      <c r="M3014" s="27">
        <v>7901</v>
      </c>
      <c r="N3014" s="23" t="s">
        <v>9712</v>
      </c>
      <c r="O3014" s="23" t="s">
        <v>9713</v>
      </c>
      <c r="P3014" s="28">
        <v>528463</v>
      </c>
      <c r="Q3014" s="21" t="s">
        <v>51</v>
      </c>
      <c r="R3014" s="46">
        <v>5</v>
      </c>
      <c r="S3014" s="46">
        <v>6</v>
      </c>
      <c r="T3014" s="46">
        <f t="shared" si="869"/>
        <v>11</v>
      </c>
      <c r="U3014" s="68">
        <v>95.96</v>
      </c>
      <c r="V3014" s="69">
        <f t="shared" si="871"/>
        <v>14.393999999999998</v>
      </c>
      <c r="W3014" s="46">
        <f t="shared" si="863"/>
        <v>1900</v>
      </c>
      <c r="X3014" s="46"/>
      <c r="Y3014" s="45">
        <v>0</v>
      </c>
      <c r="Z3014" s="45">
        <v>0</v>
      </c>
      <c r="AA3014" s="45">
        <f t="shared" si="866"/>
        <v>0</v>
      </c>
      <c r="AB3014" s="46">
        <f t="shared" si="867"/>
        <v>5</v>
      </c>
      <c r="AC3014" s="46">
        <f t="shared" si="868"/>
        <v>6</v>
      </c>
      <c r="AD3014" s="46">
        <f t="shared" si="864"/>
        <v>11</v>
      </c>
      <c r="AE3014" s="68">
        <v>95.96</v>
      </c>
      <c r="AF3014" s="69">
        <f t="shared" si="872"/>
        <v>14.393999999999998</v>
      </c>
      <c r="AG3014" s="46">
        <f t="shared" si="865"/>
        <v>1900</v>
      </c>
      <c r="AH3014" s="46">
        <f t="shared" si="873"/>
        <v>0</v>
      </c>
      <c r="AI3014" s="45">
        <f>VLOOKUP(H3014,'[1]MŠ na kmeňovú školu V40'!$H$3:Y6085,18,0)</f>
        <v>7</v>
      </c>
      <c r="AJ3014" s="45">
        <f>VLOOKUP(H3014,'[1]MŠ na kmeňovú školu V40'!$H$3:AE6086,24,0)</f>
        <v>4</v>
      </c>
      <c r="AK3014" s="45">
        <f t="shared" si="870"/>
        <v>11</v>
      </c>
      <c r="AL3014" s="45">
        <v>98.08</v>
      </c>
      <c r="AM3014" s="45">
        <f t="shared" si="874"/>
        <v>14.712</v>
      </c>
      <c r="AN3014" s="84">
        <f t="shared" si="857"/>
        <v>1914</v>
      </c>
      <c r="AO3014" s="46">
        <f t="shared" si="858"/>
        <v>14</v>
      </c>
      <c r="AP3014" s="72"/>
      <c r="AQ3014" s="46"/>
      <c r="AR3014" s="46"/>
      <c r="AS3014" s="46"/>
      <c r="AT3014" s="46">
        <f t="shared" si="859"/>
        <v>0</v>
      </c>
      <c r="AU3014" s="85">
        <f t="shared" si="860"/>
        <v>1914</v>
      </c>
      <c r="AV3014" s="46">
        <f t="shared" si="861"/>
        <v>0</v>
      </c>
      <c r="AW3014" s="46"/>
      <c r="AX3014" s="86">
        <f t="shared" si="862"/>
        <v>1914</v>
      </c>
    </row>
    <row r="3015" spans="1:50" s="50" customFormat="1" ht="13.5" customHeight="1" x14ac:dyDescent="0.25">
      <c r="A3015" s="19" t="s">
        <v>551</v>
      </c>
      <c r="B3015" s="20" t="s">
        <v>42</v>
      </c>
      <c r="C3015" s="21" t="s">
        <v>43</v>
      </c>
      <c r="D3015" s="20" t="s">
        <v>9714</v>
      </c>
      <c r="E3015" s="22">
        <v>331643</v>
      </c>
      <c r="F3015" s="23" t="s">
        <v>4235</v>
      </c>
      <c r="G3015" s="23" t="s">
        <v>8836</v>
      </c>
      <c r="H3015" s="24">
        <v>710032757</v>
      </c>
      <c r="I3015" s="25">
        <v>17071089</v>
      </c>
      <c r="J3015" s="23" t="s">
        <v>113</v>
      </c>
      <c r="K3015" s="26" t="s">
        <v>551</v>
      </c>
      <c r="L3015" s="23" t="s">
        <v>6872</v>
      </c>
      <c r="M3015" s="27">
        <v>7612</v>
      </c>
      <c r="N3015" s="23" t="s">
        <v>4236</v>
      </c>
      <c r="O3015" s="23" t="s">
        <v>9715</v>
      </c>
      <c r="P3015" s="28">
        <v>528471</v>
      </c>
      <c r="Q3015" s="21" t="s">
        <v>51</v>
      </c>
      <c r="R3015" s="46">
        <v>16</v>
      </c>
      <c r="S3015" s="46">
        <v>1</v>
      </c>
      <c r="T3015" s="46">
        <f t="shared" si="869"/>
        <v>17</v>
      </c>
      <c r="U3015" s="68">
        <v>95.96</v>
      </c>
      <c r="V3015" s="69">
        <f t="shared" si="871"/>
        <v>14.393999999999998</v>
      </c>
      <c r="W3015" s="46">
        <f t="shared" si="863"/>
        <v>2936</v>
      </c>
      <c r="X3015" s="46"/>
      <c r="Y3015" s="45">
        <v>0</v>
      </c>
      <c r="Z3015" s="45">
        <v>0</v>
      </c>
      <c r="AA3015" s="45">
        <f t="shared" si="866"/>
        <v>0</v>
      </c>
      <c r="AB3015" s="46">
        <f t="shared" si="867"/>
        <v>16</v>
      </c>
      <c r="AC3015" s="46">
        <f t="shared" si="868"/>
        <v>1</v>
      </c>
      <c r="AD3015" s="46">
        <f t="shared" si="864"/>
        <v>17</v>
      </c>
      <c r="AE3015" s="68">
        <v>95.96</v>
      </c>
      <c r="AF3015" s="69">
        <f t="shared" si="872"/>
        <v>14.393999999999998</v>
      </c>
      <c r="AG3015" s="46">
        <f t="shared" si="865"/>
        <v>2936</v>
      </c>
      <c r="AH3015" s="46">
        <f t="shared" si="873"/>
        <v>0</v>
      </c>
      <c r="AI3015" s="45">
        <f>VLOOKUP(H3015,'[1]MŠ na kmeňovú školu V40'!$H$3:Y6086,18,0)</f>
        <v>20</v>
      </c>
      <c r="AJ3015" s="45">
        <f>VLOOKUP(H3015,'[1]MŠ na kmeňovú školu V40'!$H$3:AE6087,24,0)</f>
        <v>0</v>
      </c>
      <c r="AK3015" s="45">
        <f t="shared" si="870"/>
        <v>20</v>
      </c>
      <c r="AL3015" s="45">
        <v>98.08</v>
      </c>
      <c r="AM3015" s="45">
        <f t="shared" si="874"/>
        <v>14.712</v>
      </c>
      <c r="AN3015" s="84">
        <f t="shared" si="857"/>
        <v>3135</v>
      </c>
      <c r="AO3015" s="46">
        <f t="shared" si="858"/>
        <v>199</v>
      </c>
      <c r="AP3015" s="72"/>
      <c r="AQ3015" s="46"/>
      <c r="AR3015" s="46"/>
      <c r="AS3015" s="46"/>
      <c r="AT3015" s="46">
        <f t="shared" si="859"/>
        <v>0</v>
      </c>
      <c r="AU3015" s="85">
        <f t="shared" si="860"/>
        <v>3135</v>
      </c>
      <c r="AV3015" s="46">
        <f t="shared" si="861"/>
        <v>0</v>
      </c>
      <c r="AW3015" s="46"/>
      <c r="AX3015" s="86">
        <f t="shared" si="862"/>
        <v>3135</v>
      </c>
    </row>
    <row r="3016" spans="1:50" s="56" customFormat="1" ht="13.5" customHeight="1" x14ac:dyDescent="0.25">
      <c r="A3016" s="19" t="s">
        <v>551</v>
      </c>
      <c r="B3016" s="20" t="s">
        <v>42</v>
      </c>
      <c r="C3016" s="21" t="s">
        <v>43</v>
      </c>
      <c r="D3016" s="20" t="s">
        <v>9716</v>
      </c>
      <c r="E3016" s="22">
        <v>331660</v>
      </c>
      <c r="F3016" s="23" t="s">
        <v>9717</v>
      </c>
      <c r="G3016" s="23" t="s">
        <v>8836</v>
      </c>
      <c r="H3016" s="24">
        <v>710032773</v>
      </c>
      <c r="I3016" s="25">
        <v>331660</v>
      </c>
      <c r="J3016" s="23" t="s">
        <v>59</v>
      </c>
      <c r="K3016" s="26" t="s">
        <v>551</v>
      </c>
      <c r="L3016" s="23" t="s">
        <v>6872</v>
      </c>
      <c r="M3016" s="27">
        <v>7634</v>
      </c>
      <c r="N3016" s="23" t="s">
        <v>9718</v>
      </c>
      <c r="O3016" s="23" t="s">
        <v>9719</v>
      </c>
      <c r="P3016" s="28">
        <v>528498</v>
      </c>
      <c r="Q3016" s="21" t="s">
        <v>51</v>
      </c>
      <c r="R3016" s="46">
        <v>2</v>
      </c>
      <c r="S3016" s="46">
        <v>0</v>
      </c>
      <c r="T3016" s="46">
        <f t="shared" si="869"/>
        <v>2</v>
      </c>
      <c r="U3016" s="68">
        <v>95.96</v>
      </c>
      <c r="V3016" s="69">
        <f t="shared" si="871"/>
        <v>14.393999999999998</v>
      </c>
      <c r="W3016" s="46">
        <f t="shared" si="863"/>
        <v>345</v>
      </c>
      <c r="X3016" s="46"/>
      <c r="Y3016" s="45">
        <v>0</v>
      </c>
      <c r="Z3016" s="45">
        <v>0</v>
      </c>
      <c r="AA3016" s="45">
        <f t="shared" si="866"/>
        <v>0</v>
      </c>
      <c r="AB3016" s="46">
        <f t="shared" si="867"/>
        <v>2</v>
      </c>
      <c r="AC3016" s="46">
        <f t="shared" si="868"/>
        <v>0</v>
      </c>
      <c r="AD3016" s="46">
        <f t="shared" si="864"/>
        <v>2</v>
      </c>
      <c r="AE3016" s="68">
        <v>95.96</v>
      </c>
      <c r="AF3016" s="69">
        <f t="shared" si="872"/>
        <v>14.393999999999998</v>
      </c>
      <c r="AG3016" s="46">
        <f t="shared" si="865"/>
        <v>345</v>
      </c>
      <c r="AH3016" s="46">
        <f t="shared" si="873"/>
        <v>0</v>
      </c>
      <c r="AI3016" s="45">
        <f>VLOOKUP(H3016,'[1]MŠ na kmeňovú školu V40'!$H$3:Y6087,18,0)</f>
        <v>3</v>
      </c>
      <c r="AJ3016" s="45">
        <f>VLOOKUP(H3016,'[1]MŠ na kmeňovú školu V40'!$H$3:AE6088,24,0)</f>
        <v>0</v>
      </c>
      <c r="AK3016" s="45">
        <f t="shared" si="870"/>
        <v>3</v>
      </c>
      <c r="AL3016" s="45">
        <v>98.08</v>
      </c>
      <c r="AM3016" s="45">
        <f t="shared" si="874"/>
        <v>14.712</v>
      </c>
      <c r="AN3016" s="84">
        <f t="shared" si="857"/>
        <v>407</v>
      </c>
      <c r="AO3016" s="46">
        <f t="shared" si="858"/>
        <v>62</v>
      </c>
      <c r="AP3016" s="72"/>
      <c r="AQ3016" s="46"/>
      <c r="AR3016" s="46"/>
      <c r="AS3016" s="46"/>
      <c r="AT3016" s="46">
        <f t="shared" si="859"/>
        <v>0</v>
      </c>
      <c r="AU3016" s="85">
        <f t="shared" si="860"/>
        <v>407</v>
      </c>
      <c r="AV3016" s="46">
        <f t="shared" si="861"/>
        <v>0</v>
      </c>
      <c r="AW3016" s="46"/>
      <c r="AX3016" s="86">
        <f t="shared" si="862"/>
        <v>407</v>
      </c>
    </row>
    <row r="3017" spans="1:50" s="56" customFormat="1" ht="13.5" customHeight="1" x14ac:dyDescent="0.25">
      <c r="A3017" s="19" t="s">
        <v>551</v>
      </c>
      <c r="B3017" s="20" t="s">
        <v>42</v>
      </c>
      <c r="C3017" s="21" t="s">
        <v>43</v>
      </c>
      <c r="D3017" s="20" t="s">
        <v>9720</v>
      </c>
      <c r="E3017" s="22">
        <v>331678</v>
      </c>
      <c r="F3017" s="23" t="s">
        <v>9721</v>
      </c>
      <c r="G3017" s="23" t="s">
        <v>8836</v>
      </c>
      <c r="H3017" s="24">
        <v>710032781</v>
      </c>
      <c r="I3017" s="25">
        <v>331678</v>
      </c>
      <c r="J3017" s="23" t="s">
        <v>54</v>
      </c>
      <c r="K3017" s="26" t="s">
        <v>551</v>
      </c>
      <c r="L3017" s="23" t="s">
        <v>6872</v>
      </c>
      <c r="M3017" s="27">
        <v>7614</v>
      </c>
      <c r="N3017" s="23" t="s">
        <v>9722</v>
      </c>
      <c r="O3017" s="23" t="s">
        <v>9723</v>
      </c>
      <c r="P3017" s="28">
        <v>528501</v>
      </c>
      <c r="Q3017" s="21" t="s">
        <v>51</v>
      </c>
      <c r="R3017" s="46">
        <v>15</v>
      </c>
      <c r="S3017" s="46">
        <v>3</v>
      </c>
      <c r="T3017" s="46">
        <f t="shared" si="869"/>
        <v>18</v>
      </c>
      <c r="U3017" s="68">
        <v>95.96</v>
      </c>
      <c r="V3017" s="69">
        <f t="shared" si="871"/>
        <v>14.393999999999998</v>
      </c>
      <c r="W3017" s="46">
        <f t="shared" si="863"/>
        <v>3109</v>
      </c>
      <c r="X3017" s="46"/>
      <c r="Y3017" s="45">
        <v>0</v>
      </c>
      <c r="Z3017" s="45">
        <v>0</v>
      </c>
      <c r="AA3017" s="45">
        <f t="shared" si="866"/>
        <v>0</v>
      </c>
      <c r="AB3017" s="46">
        <f t="shared" si="867"/>
        <v>15</v>
      </c>
      <c r="AC3017" s="46">
        <f t="shared" si="868"/>
        <v>3</v>
      </c>
      <c r="AD3017" s="46">
        <f t="shared" si="864"/>
        <v>18</v>
      </c>
      <c r="AE3017" s="68">
        <v>95.96</v>
      </c>
      <c r="AF3017" s="69">
        <f t="shared" si="872"/>
        <v>14.393999999999998</v>
      </c>
      <c r="AG3017" s="46">
        <f t="shared" si="865"/>
        <v>3109</v>
      </c>
      <c r="AH3017" s="46">
        <f t="shared" si="873"/>
        <v>0</v>
      </c>
      <c r="AI3017" s="45">
        <f>VLOOKUP(H3017,'[1]MŠ na kmeňovú školu V40'!$H$3:Y6088,18,0)</f>
        <v>9</v>
      </c>
      <c r="AJ3017" s="45">
        <f>VLOOKUP(H3017,'[1]MŠ na kmeňovú školu V40'!$H$3:AE6089,24,0)</f>
        <v>2</v>
      </c>
      <c r="AK3017" s="45">
        <f t="shared" si="870"/>
        <v>11</v>
      </c>
      <c r="AL3017" s="45">
        <v>98.08</v>
      </c>
      <c r="AM3017" s="45">
        <f t="shared" si="874"/>
        <v>14.712</v>
      </c>
      <c r="AN3017" s="84">
        <f t="shared" si="857"/>
        <v>2720</v>
      </c>
      <c r="AO3017" s="46">
        <f t="shared" si="858"/>
        <v>-389</v>
      </c>
      <c r="AP3017" s="72"/>
      <c r="AQ3017" s="46"/>
      <c r="AR3017" s="46"/>
      <c r="AS3017" s="46"/>
      <c r="AT3017" s="46">
        <f t="shared" si="859"/>
        <v>0</v>
      </c>
      <c r="AU3017" s="85">
        <f t="shared" si="860"/>
        <v>2720</v>
      </c>
      <c r="AV3017" s="46">
        <f t="shared" si="861"/>
        <v>0</v>
      </c>
      <c r="AW3017" s="46"/>
      <c r="AX3017" s="86">
        <f t="shared" si="862"/>
        <v>2720</v>
      </c>
    </row>
    <row r="3018" spans="1:50" s="56" customFormat="1" ht="13.5" customHeight="1" x14ac:dyDescent="0.25">
      <c r="A3018" s="19" t="s">
        <v>551</v>
      </c>
      <c r="B3018" s="20" t="s">
        <v>42</v>
      </c>
      <c r="C3018" s="21" t="s">
        <v>43</v>
      </c>
      <c r="D3018" s="20" t="s">
        <v>9724</v>
      </c>
      <c r="E3018" s="22">
        <v>331686</v>
      </c>
      <c r="F3018" s="23" t="s">
        <v>9725</v>
      </c>
      <c r="G3018" s="23" t="s">
        <v>8836</v>
      </c>
      <c r="H3018" s="24">
        <v>710032790</v>
      </c>
      <c r="I3018" s="25">
        <v>331686</v>
      </c>
      <c r="J3018" s="23" t="s">
        <v>222</v>
      </c>
      <c r="K3018" s="26" t="s">
        <v>551</v>
      </c>
      <c r="L3018" s="23" t="s">
        <v>6872</v>
      </c>
      <c r="M3018" s="27">
        <v>7684</v>
      </c>
      <c r="N3018" s="23" t="s">
        <v>9726</v>
      </c>
      <c r="O3018" s="23" t="s">
        <v>9727</v>
      </c>
      <c r="P3018" s="28">
        <v>528510</v>
      </c>
      <c r="Q3018" s="21" t="s">
        <v>51</v>
      </c>
      <c r="R3018" s="46">
        <v>6</v>
      </c>
      <c r="S3018" s="46">
        <v>0</v>
      </c>
      <c r="T3018" s="46">
        <f t="shared" si="869"/>
        <v>6</v>
      </c>
      <c r="U3018" s="68">
        <v>95.96</v>
      </c>
      <c r="V3018" s="69">
        <f t="shared" si="871"/>
        <v>14.393999999999998</v>
      </c>
      <c r="W3018" s="46">
        <f t="shared" si="863"/>
        <v>1036</v>
      </c>
      <c r="X3018" s="46"/>
      <c r="Y3018" s="45">
        <v>0</v>
      </c>
      <c r="Z3018" s="45">
        <v>0</v>
      </c>
      <c r="AA3018" s="45">
        <f t="shared" si="866"/>
        <v>0</v>
      </c>
      <c r="AB3018" s="46">
        <f t="shared" si="867"/>
        <v>6</v>
      </c>
      <c r="AC3018" s="46">
        <f t="shared" si="868"/>
        <v>0</v>
      </c>
      <c r="AD3018" s="46">
        <f t="shared" si="864"/>
        <v>6</v>
      </c>
      <c r="AE3018" s="68">
        <v>95.96</v>
      </c>
      <c r="AF3018" s="69">
        <f t="shared" si="872"/>
        <v>14.393999999999998</v>
      </c>
      <c r="AG3018" s="46">
        <f t="shared" si="865"/>
        <v>1036</v>
      </c>
      <c r="AH3018" s="46">
        <f t="shared" si="873"/>
        <v>0</v>
      </c>
      <c r="AI3018" s="45">
        <f>VLOOKUP(H3018,'[1]MŠ na kmeňovú školu V40'!$H$3:Y6089,18,0)</f>
        <v>10</v>
      </c>
      <c r="AJ3018" s="45">
        <f>VLOOKUP(H3018,'[1]MŠ na kmeňovú školu V40'!$H$3:AE6090,24,0)</f>
        <v>0</v>
      </c>
      <c r="AK3018" s="45">
        <f t="shared" si="870"/>
        <v>10</v>
      </c>
      <c r="AL3018" s="45">
        <v>98.08</v>
      </c>
      <c r="AM3018" s="45">
        <f t="shared" si="874"/>
        <v>14.712</v>
      </c>
      <c r="AN3018" s="84">
        <f t="shared" si="857"/>
        <v>1279</v>
      </c>
      <c r="AO3018" s="46">
        <f t="shared" si="858"/>
        <v>243</v>
      </c>
      <c r="AP3018" s="72"/>
      <c r="AQ3018" s="46"/>
      <c r="AR3018" s="46"/>
      <c r="AS3018" s="46"/>
      <c r="AT3018" s="46">
        <f t="shared" si="859"/>
        <v>0</v>
      </c>
      <c r="AU3018" s="85">
        <f t="shared" si="860"/>
        <v>1279</v>
      </c>
      <c r="AV3018" s="46">
        <f t="shared" si="861"/>
        <v>0</v>
      </c>
      <c r="AW3018" s="46"/>
      <c r="AX3018" s="86">
        <f t="shared" si="862"/>
        <v>1279</v>
      </c>
    </row>
    <row r="3019" spans="1:50" s="56" customFormat="1" ht="13.5" customHeight="1" x14ac:dyDescent="0.25">
      <c r="A3019" s="19" t="s">
        <v>551</v>
      </c>
      <c r="B3019" s="20" t="s">
        <v>42</v>
      </c>
      <c r="C3019" s="21" t="s">
        <v>43</v>
      </c>
      <c r="D3019" s="20" t="s">
        <v>9728</v>
      </c>
      <c r="E3019" s="22">
        <v>331716</v>
      </c>
      <c r="F3019" s="23" t="s">
        <v>9729</v>
      </c>
      <c r="G3019" s="23" t="s">
        <v>8836</v>
      </c>
      <c r="H3019" s="24">
        <v>710032820</v>
      </c>
      <c r="I3019" s="25">
        <v>331716</v>
      </c>
      <c r="J3019" s="23" t="s">
        <v>59</v>
      </c>
      <c r="K3019" s="26" t="s">
        <v>551</v>
      </c>
      <c r="L3019" s="23" t="s">
        <v>6872</v>
      </c>
      <c r="M3019" s="27">
        <v>7642</v>
      </c>
      <c r="N3019" s="23" t="s">
        <v>9730</v>
      </c>
      <c r="O3019" s="23" t="s">
        <v>9731</v>
      </c>
      <c r="P3019" s="28">
        <v>528544</v>
      </c>
      <c r="Q3019" s="21" t="s">
        <v>51</v>
      </c>
      <c r="R3019" s="46">
        <v>9</v>
      </c>
      <c r="S3019" s="46">
        <v>3</v>
      </c>
      <c r="T3019" s="46">
        <f t="shared" si="869"/>
        <v>12</v>
      </c>
      <c r="U3019" s="68">
        <v>95.96</v>
      </c>
      <c r="V3019" s="69">
        <f t="shared" si="871"/>
        <v>14.393999999999998</v>
      </c>
      <c r="W3019" s="46">
        <f t="shared" si="863"/>
        <v>2073</v>
      </c>
      <c r="X3019" s="46"/>
      <c r="Y3019" s="45">
        <v>0</v>
      </c>
      <c r="Z3019" s="45">
        <v>0</v>
      </c>
      <c r="AA3019" s="45">
        <f t="shared" si="866"/>
        <v>0</v>
      </c>
      <c r="AB3019" s="46">
        <f t="shared" si="867"/>
        <v>9</v>
      </c>
      <c r="AC3019" s="46">
        <f t="shared" si="868"/>
        <v>3</v>
      </c>
      <c r="AD3019" s="46">
        <f t="shared" si="864"/>
        <v>12</v>
      </c>
      <c r="AE3019" s="68">
        <v>95.96</v>
      </c>
      <c r="AF3019" s="69">
        <f t="shared" si="872"/>
        <v>14.393999999999998</v>
      </c>
      <c r="AG3019" s="46">
        <f t="shared" si="865"/>
        <v>2073</v>
      </c>
      <c r="AH3019" s="46">
        <f t="shared" si="873"/>
        <v>0</v>
      </c>
      <c r="AI3019" s="45">
        <f>VLOOKUP(H3019,'[1]MŠ na kmeňovú školu V40'!$H$3:Y6090,18,0)</f>
        <v>7</v>
      </c>
      <c r="AJ3019" s="45">
        <f>VLOOKUP(H3019,'[1]MŠ na kmeňovú školu V40'!$H$3:AE6091,24,0)</f>
        <v>2</v>
      </c>
      <c r="AK3019" s="45">
        <f t="shared" si="870"/>
        <v>9</v>
      </c>
      <c r="AL3019" s="45">
        <v>98.08</v>
      </c>
      <c r="AM3019" s="45">
        <f t="shared" si="874"/>
        <v>14.712</v>
      </c>
      <c r="AN3019" s="84">
        <f t="shared" si="857"/>
        <v>1911</v>
      </c>
      <c r="AO3019" s="46">
        <f t="shared" si="858"/>
        <v>-162</v>
      </c>
      <c r="AP3019" s="72"/>
      <c r="AQ3019" s="46"/>
      <c r="AR3019" s="46"/>
      <c r="AS3019" s="46"/>
      <c r="AT3019" s="46">
        <f t="shared" si="859"/>
        <v>0</v>
      </c>
      <c r="AU3019" s="85">
        <f t="shared" si="860"/>
        <v>1911</v>
      </c>
      <c r="AV3019" s="46">
        <f t="shared" si="861"/>
        <v>0</v>
      </c>
      <c r="AW3019" s="46"/>
      <c r="AX3019" s="86">
        <f t="shared" si="862"/>
        <v>1911</v>
      </c>
    </row>
    <row r="3020" spans="1:50" s="56" customFormat="1" ht="13.5" customHeight="1" x14ac:dyDescent="0.25">
      <c r="A3020" s="19" t="s">
        <v>551</v>
      </c>
      <c r="B3020" s="20" t="s">
        <v>42</v>
      </c>
      <c r="C3020" s="21" t="s">
        <v>43</v>
      </c>
      <c r="D3020" s="20" t="s">
        <v>9732</v>
      </c>
      <c r="E3020" s="22">
        <v>331724</v>
      </c>
      <c r="F3020" s="23" t="s">
        <v>9733</v>
      </c>
      <c r="G3020" s="23" t="s">
        <v>8836</v>
      </c>
      <c r="H3020" s="24">
        <v>710032838</v>
      </c>
      <c r="I3020" s="25">
        <v>331724</v>
      </c>
      <c r="J3020" s="23" t="s">
        <v>59</v>
      </c>
      <c r="K3020" s="26" t="s">
        <v>551</v>
      </c>
      <c r="L3020" s="23" t="s">
        <v>6872</v>
      </c>
      <c r="M3020" s="27">
        <v>7652</v>
      </c>
      <c r="N3020" s="23" t="s">
        <v>9734</v>
      </c>
      <c r="O3020" s="23" t="s">
        <v>9735</v>
      </c>
      <c r="P3020" s="28">
        <v>528552</v>
      </c>
      <c r="Q3020" s="21" t="s">
        <v>51</v>
      </c>
      <c r="R3020" s="46">
        <v>7</v>
      </c>
      <c r="S3020" s="46">
        <v>2</v>
      </c>
      <c r="T3020" s="46">
        <f t="shared" si="869"/>
        <v>9</v>
      </c>
      <c r="U3020" s="68">
        <v>95.96</v>
      </c>
      <c r="V3020" s="69">
        <f t="shared" si="871"/>
        <v>14.393999999999998</v>
      </c>
      <c r="W3020" s="46">
        <f t="shared" si="863"/>
        <v>1555</v>
      </c>
      <c r="X3020" s="46"/>
      <c r="Y3020" s="45">
        <v>0</v>
      </c>
      <c r="Z3020" s="45">
        <v>0</v>
      </c>
      <c r="AA3020" s="45">
        <f t="shared" si="866"/>
        <v>0</v>
      </c>
      <c r="AB3020" s="46">
        <f t="shared" si="867"/>
        <v>7</v>
      </c>
      <c r="AC3020" s="46">
        <f t="shared" si="868"/>
        <v>2</v>
      </c>
      <c r="AD3020" s="46">
        <f t="shared" si="864"/>
        <v>9</v>
      </c>
      <c r="AE3020" s="68">
        <v>95.96</v>
      </c>
      <c r="AF3020" s="69">
        <f t="shared" si="872"/>
        <v>14.393999999999998</v>
      </c>
      <c r="AG3020" s="46">
        <f t="shared" si="865"/>
        <v>1555</v>
      </c>
      <c r="AH3020" s="46">
        <f t="shared" si="873"/>
        <v>0</v>
      </c>
      <c r="AI3020" s="45">
        <f>VLOOKUP(H3020,'[1]MŠ na kmeňovú školu V40'!$H$3:Y6091,18,0)</f>
        <v>8</v>
      </c>
      <c r="AJ3020" s="45">
        <f>VLOOKUP(H3020,'[1]MŠ na kmeňovú školu V40'!$H$3:AE6092,24,0)</f>
        <v>0</v>
      </c>
      <c r="AK3020" s="45">
        <f t="shared" si="870"/>
        <v>8</v>
      </c>
      <c r="AL3020" s="45">
        <v>98.08</v>
      </c>
      <c r="AM3020" s="45">
        <f t="shared" si="874"/>
        <v>14.712</v>
      </c>
      <c r="AN3020" s="84">
        <f t="shared" si="857"/>
        <v>1507</v>
      </c>
      <c r="AO3020" s="46">
        <f t="shared" si="858"/>
        <v>-48</v>
      </c>
      <c r="AP3020" s="72"/>
      <c r="AQ3020" s="46"/>
      <c r="AR3020" s="46"/>
      <c r="AS3020" s="46"/>
      <c r="AT3020" s="46">
        <f t="shared" si="859"/>
        <v>0</v>
      </c>
      <c r="AU3020" s="85">
        <f t="shared" si="860"/>
        <v>1507</v>
      </c>
      <c r="AV3020" s="46">
        <f t="shared" si="861"/>
        <v>0</v>
      </c>
      <c r="AW3020" s="46"/>
      <c r="AX3020" s="86">
        <f t="shared" si="862"/>
        <v>1507</v>
      </c>
    </row>
    <row r="3021" spans="1:50" s="56" customFormat="1" ht="13.5" customHeight="1" x14ac:dyDescent="0.25">
      <c r="A3021" s="19" t="s">
        <v>551</v>
      </c>
      <c r="B3021" s="20" t="s">
        <v>42</v>
      </c>
      <c r="C3021" s="21" t="s">
        <v>43</v>
      </c>
      <c r="D3021" s="20" t="s">
        <v>9736</v>
      </c>
      <c r="E3021" s="22">
        <v>331732</v>
      </c>
      <c r="F3021" s="23" t="s">
        <v>9737</v>
      </c>
      <c r="G3021" s="23" t="s">
        <v>8836</v>
      </c>
      <c r="H3021" s="24">
        <v>710032846</v>
      </c>
      <c r="I3021" s="25">
        <v>331732</v>
      </c>
      <c r="J3021" s="23" t="s">
        <v>59</v>
      </c>
      <c r="K3021" s="26" t="s">
        <v>551</v>
      </c>
      <c r="L3021" s="23" t="s">
        <v>6872</v>
      </c>
      <c r="M3021" s="27">
        <v>7636</v>
      </c>
      <c r="N3021" s="23" t="s">
        <v>9738</v>
      </c>
      <c r="O3021" s="23" t="s">
        <v>9739</v>
      </c>
      <c r="P3021" s="28">
        <v>528561</v>
      </c>
      <c r="Q3021" s="21" t="s">
        <v>51</v>
      </c>
      <c r="R3021" s="46">
        <v>9</v>
      </c>
      <c r="S3021" s="46">
        <v>0</v>
      </c>
      <c r="T3021" s="46">
        <f t="shared" si="869"/>
        <v>9</v>
      </c>
      <c r="U3021" s="68">
        <v>95.96</v>
      </c>
      <c r="V3021" s="69">
        <f t="shared" si="871"/>
        <v>14.393999999999998</v>
      </c>
      <c r="W3021" s="46">
        <f t="shared" si="863"/>
        <v>1555</v>
      </c>
      <c r="X3021" s="46"/>
      <c r="Y3021" s="45">
        <v>0</v>
      </c>
      <c r="Z3021" s="45">
        <v>0</v>
      </c>
      <c r="AA3021" s="45">
        <f t="shared" si="866"/>
        <v>0</v>
      </c>
      <c r="AB3021" s="46">
        <f t="shared" si="867"/>
        <v>9</v>
      </c>
      <c r="AC3021" s="46">
        <f t="shared" si="868"/>
        <v>0</v>
      </c>
      <c r="AD3021" s="46">
        <f t="shared" si="864"/>
        <v>9</v>
      </c>
      <c r="AE3021" s="68">
        <v>95.96</v>
      </c>
      <c r="AF3021" s="69">
        <f t="shared" si="872"/>
        <v>14.393999999999998</v>
      </c>
      <c r="AG3021" s="46">
        <f t="shared" si="865"/>
        <v>1555</v>
      </c>
      <c r="AH3021" s="46">
        <f t="shared" si="873"/>
        <v>0</v>
      </c>
      <c r="AI3021" s="45">
        <f>VLOOKUP(H3021,'[1]MŠ na kmeňovú školu V40'!$H$3:Y6092,18,0)</f>
        <v>3</v>
      </c>
      <c r="AJ3021" s="45">
        <f>VLOOKUP(H3021,'[1]MŠ na kmeňovú školu V40'!$H$3:AE6093,24,0)</f>
        <v>0</v>
      </c>
      <c r="AK3021" s="45">
        <f t="shared" si="870"/>
        <v>3</v>
      </c>
      <c r="AL3021" s="45">
        <v>98.08</v>
      </c>
      <c r="AM3021" s="45">
        <f t="shared" si="874"/>
        <v>14.712</v>
      </c>
      <c r="AN3021" s="84">
        <f t="shared" si="857"/>
        <v>1213</v>
      </c>
      <c r="AO3021" s="46">
        <f t="shared" si="858"/>
        <v>-342</v>
      </c>
      <c r="AP3021" s="72"/>
      <c r="AQ3021" s="46"/>
      <c r="AR3021" s="46"/>
      <c r="AS3021" s="46"/>
      <c r="AT3021" s="46">
        <f t="shared" si="859"/>
        <v>0</v>
      </c>
      <c r="AU3021" s="85">
        <f t="shared" si="860"/>
        <v>1213</v>
      </c>
      <c r="AV3021" s="46">
        <f t="shared" si="861"/>
        <v>0</v>
      </c>
      <c r="AW3021" s="46"/>
      <c r="AX3021" s="86">
        <f t="shared" si="862"/>
        <v>1213</v>
      </c>
    </row>
    <row r="3022" spans="1:50" s="56" customFormat="1" ht="13.5" customHeight="1" x14ac:dyDescent="0.25">
      <c r="A3022" s="19" t="s">
        <v>551</v>
      </c>
      <c r="B3022" s="20" t="s">
        <v>42</v>
      </c>
      <c r="C3022" s="21" t="s">
        <v>43</v>
      </c>
      <c r="D3022" s="20" t="s">
        <v>9740</v>
      </c>
      <c r="E3022" s="22">
        <v>331741</v>
      </c>
      <c r="F3022" s="23" t="s">
        <v>9741</v>
      </c>
      <c r="G3022" s="23" t="s">
        <v>8836</v>
      </c>
      <c r="H3022" s="24">
        <v>710032854</v>
      </c>
      <c r="I3022" s="25">
        <v>331741</v>
      </c>
      <c r="J3022" s="23" t="s">
        <v>9742</v>
      </c>
      <c r="K3022" s="26" t="s">
        <v>551</v>
      </c>
      <c r="L3022" s="23" t="s">
        <v>1905</v>
      </c>
      <c r="M3022" s="27">
        <v>7901</v>
      </c>
      <c r="N3022" s="23" t="s">
        <v>9743</v>
      </c>
      <c r="O3022" s="23" t="s">
        <v>9744</v>
      </c>
      <c r="P3022" s="28">
        <v>528579</v>
      </c>
      <c r="Q3022" s="21" t="s">
        <v>51</v>
      </c>
      <c r="R3022" s="46">
        <v>4</v>
      </c>
      <c r="S3022" s="46">
        <v>2</v>
      </c>
      <c r="T3022" s="46">
        <f t="shared" si="869"/>
        <v>6</v>
      </c>
      <c r="U3022" s="68">
        <v>95.96</v>
      </c>
      <c r="V3022" s="69">
        <f t="shared" si="871"/>
        <v>14.393999999999998</v>
      </c>
      <c r="W3022" s="46">
        <f t="shared" si="863"/>
        <v>1036</v>
      </c>
      <c r="X3022" s="46"/>
      <c r="Y3022" s="45">
        <v>0</v>
      </c>
      <c r="Z3022" s="45">
        <v>0</v>
      </c>
      <c r="AA3022" s="45">
        <f t="shared" si="866"/>
        <v>0</v>
      </c>
      <c r="AB3022" s="46">
        <f t="shared" si="867"/>
        <v>4</v>
      </c>
      <c r="AC3022" s="46">
        <f t="shared" si="868"/>
        <v>2</v>
      </c>
      <c r="AD3022" s="46">
        <f t="shared" si="864"/>
        <v>6</v>
      </c>
      <c r="AE3022" s="68">
        <v>95.96</v>
      </c>
      <c r="AF3022" s="69">
        <f t="shared" si="872"/>
        <v>14.393999999999998</v>
      </c>
      <c r="AG3022" s="46">
        <f t="shared" si="865"/>
        <v>1036</v>
      </c>
      <c r="AH3022" s="46">
        <f t="shared" si="873"/>
        <v>0</v>
      </c>
      <c r="AI3022" s="45">
        <f>VLOOKUP(H3022,'[1]MŠ na kmeňovú školu V40'!$H$3:Y6093,18,0)</f>
        <v>4</v>
      </c>
      <c r="AJ3022" s="45">
        <f>VLOOKUP(H3022,'[1]MŠ na kmeňovú školu V40'!$H$3:AE6094,24,0)</f>
        <v>1</v>
      </c>
      <c r="AK3022" s="45">
        <f t="shared" si="870"/>
        <v>5</v>
      </c>
      <c r="AL3022" s="45">
        <v>98.08</v>
      </c>
      <c r="AM3022" s="45">
        <f t="shared" si="874"/>
        <v>14.712</v>
      </c>
      <c r="AN3022" s="84">
        <f t="shared" si="857"/>
        <v>985</v>
      </c>
      <c r="AO3022" s="46">
        <f t="shared" si="858"/>
        <v>-51</v>
      </c>
      <c r="AP3022" s="72"/>
      <c r="AQ3022" s="46"/>
      <c r="AR3022" s="46"/>
      <c r="AS3022" s="46"/>
      <c r="AT3022" s="46">
        <f t="shared" si="859"/>
        <v>0</v>
      </c>
      <c r="AU3022" s="85">
        <f t="shared" si="860"/>
        <v>985</v>
      </c>
      <c r="AV3022" s="46">
        <f t="shared" si="861"/>
        <v>0</v>
      </c>
      <c r="AW3022" s="46"/>
      <c r="AX3022" s="86">
        <f t="shared" si="862"/>
        <v>985</v>
      </c>
    </row>
    <row r="3023" spans="1:50" s="56" customFormat="1" ht="13.5" customHeight="1" x14ac:dyDescent="0.25">
      <c r="A3023" s="19" t="s">
        <v>551</v>
      </c>
      <c r="B3023" s="20" t="s">
        <v>42</v>
      </c>
      <c r="C3023" s="21" t="s">
        <v>43</v>
      </c>
      <c r="D3023" s="20" t="s">
        <v>9745</v>
      </c>
      <c r="E3023" s="22">
        <v>331759</v>
      </c>
      <c r="F3023" s="23" t="s">
        <v>9746</v>
      </c>
      <c r="G3023" s="23" t="s">
        <v>8836</v>
      </c>
      <c r="H3023" s="24">
        <v>710032862</v>
      </c>
      <c r="I3023" s="25">
        <v>331759</v>
      </c>
      <c r="J3023" s="23" t="s">
        <v>54</v>
      </c>
      <c r="K3023" s="26" t="s">
        <v>551</v>
      </c>
      <c r="L3023" s="23" t="s">
        <v>6872</v>
      </c>
      <c r="M3023" s="27">
        <v>7614</v>
      </c>
      <c r="N3023" s="23" t="s">
        <v>9747</v>
      </c>
      <c r="O3023" s="23" t="s">
        <v>9748</v>
      </c>
      <c r="P3023" s="28">
        <v>528587</v>
      </c>
      <c r="Q3023" s="21" t="s">
        <v>51</v>
      </c>
      <c r="R3023" s="46">
        <v>25</v>
      </c>
      <c r="S3023" s="46">
        <v>0</v>
      </c>
      <c r="T3023" s="46">
        <f t="shared" si="869"/>
        <v>25</v>
      </c>
      <c r="U3023" s="68">
        <v>95.96</v>
      </c>
      <c r="V3023" s="69">
        <f t="shared" si="871"/>
        <v>14.393999999999998</v>
      </c>
      <c r="W3023" s="46">
        <f t="shared" si="863"/>
        <v>4318</v>
      </c>
      <c r="X3023" s="46"/>
      <c r="Y3023" s="45">
        <v>0</v>
      </c>
      <c r="Z3023" s="45">
        <v>0</v>
      </c>
      <c r="AA3023" s="45">
        <f t="shared" si="866"/>
        <v>0</v>
      </c>
      <c r="AB3023" s="46">
        <f t="shared" si="867"/>
        <v>25</v>
      </c>
      <c r="AC3023" s="46">
        <f t="shared" si="868"/>
        <v>0</v>
      </c>
      <c r="AD3023" s="46">
        <f t="shared" si="864"/>
        <v>25</v>
      </c>
      <c r="AE3023" s="68">
        <v>95.96</v>
      </c>
      <c r="AF3023" s="69">
        <f t="shared" si="872"/>
        <v>14.393999999999998</v>
      </c>
      <c r="AG3023" s="46">
        <f t="shared" si="865"/>
        <v>4318</v>
      </c>
      <c r="AH3023" s="46">
        <f t="shared" si="873"/>
        <v>0</v>
      </c>
      <c r="AI3023" s="45">
        <f>VLOOKUP(H3023,'[1]MŠ na kmeňovú školu V40'!$H$3:Y6094,18,0)</f>
        <v>18</v>
      </c>
      <c r="AJ3023" s="45">
        <f>VLOOKUP(H3023,'[1]MŠ na kmeňovú školu V40'!$H$3:AE6095,24,0)</f>
        <v>0</v>
      </c>
      <c r="AK3023" s="45">
        <f t="shared" si="870"/>
        <v>18</v>
      </c>
      <c r="AL3023" s="45">
        <v>98.08</v>
      </c>
      <c r="AM3023" s="45">
        <f t="shared" si="874"/>
        <v>14.712</v>
      </c>
      <c r="AN3023" s="84">
        <f t="shared" si="857"/>
        <v>3938</v>
      </c>
      <c r="AO3023" s="46">
        <f t="shared" si="858"/>
        <v>-380</v>
      </c>
      <c r="AP3023" s="72"/>
      <c r="AQ3023" s="46"/>
      <c r="AR3023" s="46"/>
      <c r="AS3023" s="46"/>
      <c r="AT3023" s="46">
        <f t="shared" si="859"/>
        <v>0</v>
      </c>
      <c r="AU3023" s="85">
        <f t="shared" si="860"/>
        <v>3938</v>
      </c>
      <c r="AV3023" s="46">
        <f t="shared" si="861"/>
        <v>0</v>
      </c>
      <c r="AW3023" s="46"/>
      <c r="AX3023" s="86">
        <f t="shared" si="862"/>
        <v>3938</v>
      </c>
    </row>
    <row r="3024" spans="1:50" s="56" customFormat="1" ht="13.5" customHeight="1" x14ac:dyDescent="0.25">
      <c r="A3024" s="19" t="s">
        <v>551</v>
      </c>
      <c r="B3024" s="20" t="s">
        <v>42</v>
      </c>
      <c r="C3024" s="21" t="s">
        <v>43</v>
      </c>
      <c r="D3024" s="20" t="s">
        <v>9749</v>
      </c>
      <c r="E3024" s="22">
        <v>331775</v>
      </c>
      <c r="F3024" s="23" t="s">
        <v>9750</v>
      </c>
      <c r="G3024" s="23" t="s">
        <v>8836</v>
      </c>
      <c r="H3024" s="24">
        <v>710032870</v>
      </c>
      <c r="I3024" s="25">
        <v>331775</v>
      </c>
      <c r="J3024" s="23" t="s">
        <v>54</v>
      </c>
      <c r="K3024" s="26" t="s">
        <v>551</v>
      </c>
      <c r="L3024" s="23" t="s">
        <v>6872</v>
      </c>
      <c r="M3024" s="27">
        <v>7617</v>
      </c>
      <c r="N3024" s="23" t="s">
        <v>9751</v>
      </c>
      <c r="O3024" s="23" t="s">
        <v>9752</v>
      </c>
      <c r="P3024" s="28">
        <v>528609</v>
      </c>
      <c r="Q3024" s="21" t="s">
        <v>51</v>
      </c>
      <c r="R3024" s="46">
        <v>10</v>
      </c>
      <c r="S3024" s="46">
        <v>0</v>
      </c>
      <c r="T3024" s="46">
        <f t="shared" si="869"/>
        <v>10</v>
      </c>
      <c r="U3024" s="68">
        <v>95.96</v>
      </c>
      <c r="V3024" s="69">
        <f t="shared" si="871"/>
        <v>14.393999999999998</v>
      </c>
      <c r="W3024" s="46">
        <f t="shared" si="863"/>
        <v>1727</v>
      </c>
      <c r="X3024" s="46"/>
      <c r="Y3024" s="45">
        <v>0</v>
      </c>
      <c r="Z3024" s="45">
        <v>0</v>
      </c>
      <c r="AA3024" s="45">
        <f t="shared" si="866"/>
        <v>0</v>
      </c>
      <c r="AB3024" s="46">
        <f t="shared" si="867"/>
        <v>10</v>
      </c>
      <c r="AC3024" s="46">
        <f t="shared" si="868"/>
        <v>0</v>
      </c>
      <c r="AD3024" s="46">
        <f t="shared" si="864"/>
        <v>10</v>
      </c>
      <c r="AE3024" s="68">
        <v>95.96</v>
      </c>
      <c r="AF3024" s="69">
        <f t="shared" si="872"/>
        <v>14.393999999999998</v>
      </c>
      <c r="AG3024" s="46">
        <f t="shared" si="865"/>
        <v>1727</v>
      </c>
      <c r="AH3024" s="46">
        <f t="shared" si="873"/>
        <v>0</v>
      </c>
      <c r="AI3024" s="45">
        <f>VLOOKUP(H3024,'[1]MŠ na kmeňovú školu V40'!$H$3:Y6095,18,0)</f>
        <v>17</v>
      </c>
      <c r="AJ3024" s="45">
        <f>VLOOKUP(H3024,'[1]MŠ na kmeňovú školu V40'!$H$3:AE6096,24,0)</f>
        <v>0</v>
      </c>
      <c r="AK3024" s="45">
        <f t="shared" si="870"/>
        <v>17</v>
      </c>
      <c r="AL3024" s="45">
        <v>98.08</v>
      </c>
      <c r="AM3024" s="45">
        <f t="shared" si="874"/>
        <v>14.712</v>
      </c>
      <c r="AN3024" s="84">
        <f t="shared" si="857"/>
        <v>2152</v>
      </c>
      <c r="AO3024" s="46">
        <f t="shared" si="858"/>
        <v>425</v>
      </c>
      <c r="AP3024" s="72"/>
      <c r="AQ3024" s="46"/>
      <c r="AR3024" s="46"/>
      <c r="AS3024" s="46"/>
      <c r="AT3024" s="46">
        <f t="shared" si="859"/>
        <v>0</v>
      </c>
      <c r="AU3024" s="85">
        <f t="shared" si="860"/>
        <v>2152</v>
      </c>
      <c r="AV3024" s="46">
        <f t="shared" si="861"/>
        <v>0</v>
      </c>
      <c r="AW3024" s="46"/>
      <c r="AX3024" s="86">
        <f t="shared" si="862"/>
        <v>2152</v>
      </c>
    </row>
    <row r="3025" spans="1:50" s="56" customFormat="1" ht="13.5" customHeight="1" x14ac:dyDescent="0.25">
      <c r="A3025" s="19" t="s">
        <v>551</v>
      </c>
      <c r="B3025" s="20" t="s">
        <v>42</v>
      </c>
      <c r="C3025" s="21" t="s">
        <v>43</v>
      </c>
      <c r="D3025" s="20" t="s">
        <v>9753</v>
      </c>
      <c r="E3025" s="22">
        <v>331783</v>
      </c>
      <c r="F3025" s="23" t="s">
        <v>9754</v>
      </c>
      <c r="G3025" s="23" t="s">
        <v>8836</v>
      </c>
      <c r="H3025" s="24">
        <v>710032889</v>
      </c>
      <c r="I3025" s="25">
        <v>35541229</v>
      </c>
      <c r="J3025" s="23" t="s">
        <v>3492</v>
      </c>
      <c r="K3025" s="26" t="s">
        <v>551</v>
      </c>
      <c r="L3025" s="23" t="s">
        <v>6872</v>
      </c>
      <c r="M3025" s="27">
        <v>7602</v>
      </c>
      <c r="N3025" s="23" t="s">
        <v>9755</v>
      </c>
      <c r="O3025" s="23" t="s">
        <v>9756</v>
      </c>
      <c r="P3025" s="28">
        <v>528617</v>
      </c>
      <c r="Q3025" s="21" t="s">
        <v>51</v>
      </c>
      <c r="R3025" s="46">
        <v>0</v>
      </c>
      <c r="S3025" s="46">
        <v>0</v>
      </c>
      <c r="T3025" s="46">
        <f t="shared" si="869"/>
        <v>0</v>
      </c>
      <c r="U3025" s="68">
        <v>95.96</v>
      </c>
      <c r="V3025" s="69">
        <f t="shared" si="871"/>
        <v>14.393999999999998</v>
      </c>
      <c r="W3025" s="46">
        <f t="shared" si="863"/>
        <v>0</v>
      </c>
      <c r="X3025" s="46"/>
      <c r="Y3025" s="45">
        <v>0</v>
      </c>
      <c r="Z3025" s="45">
        <v>0</v>
      </c>
      <c r="AA3025" s="45">
        <f t="shared" si="866"/>
        <v>0</v>
      </c>
      <c r="AB3025" s="46">
        <f t="shared" si="867"/>
        <v>0</v>
      </c>
      <c r="AC3025" s="46">
        <f t="shared" si="868"/>
        <v>0</v>
      </c>
      <c r="AD3025" s="46">
        <f t="shared" si="864"/>
        <v>0</v>
      </c>
      <c r="AE3025" s="68">
        <v>95.96</v>
      </c>
      <c r="AF3025" s="69">
        <f t="shared" si="872"/>
        <v>14.393999999999998</v>
      </c>
      <c r="AG3025" s="46">
        <f t="shared" si="865"/>
        <v>0</v>
      </c>
      <c r="AH3025" s="46">
        <f t="shared" si="873"/>
        <v>0</v>
      </c>
      <c r="AI3025" s="45">
        <v>0</v>
      </c>
      <c r="AJ3025" s="45">
        <v>0</v>
      </c>
      <c r="AK3025" s="45">
        <f t="shared" si="870"/>
        <v>0</v>
      </c>
      <c r="AL3025" s="45">
        <v>98.08</v>
      </c>
      <c r="AM3025" s="45">
        <f t="shared" si="874"/>
        <v>14.712</v>
      </c>
      <c r="AN3025" s="84">
        <f t="shared" si="857"/>
        <v>0</v>
      </c>
      <c r="AO3025" s="46">
        <f t="shared" si="858"/>
        <v>0</v>
      </c>
      <c r="AP3025" s="72"/>
      <c r="AQ3025" s="46"/>
      <c r="AR3025" s="46"/>
      <c r="AS3025" s="46"/>
      <c r="AT3025" s="46">
        <f t="shared" si="859"/>
        <v>0</v>
      </c>
      <c r="AU3025" s="85">
        <f t="shared" si="860"/>
        <v>0</v>
      </c>
      <c r="AV3025" s="46">
        <f t="shared" si="861"/>
        <v>0</v>
      </c>
      <c r="AW3025" s="46"/>
      <c r="AX3025" s="86">
        <f t="shared" si="862"/>
        <v>0</v>
      </c>
    </row>
    <row r="3026" spans="1:50" s="56" customFormat="1" ht="13.5" customHeight="1" x14ac:dyDescent="0.25">
      <c r="A3026" s="19" t="s">
        <v>551</v>
      </c>
      <c r="B3026" s="20" t="s">
        <v>42</v>
      </c>
      <c r="C3026" s="21" t="s">
        <v>43</v>
      </c>
      <c r="D3026" s="20" t="s">
        <v>9753</v>
      </c>
      <c r="E3026" s="22">
        <v>331783</v>
      </c>
      <c r="F3026" s="23" t="s">
        <v>9754</v>
      </c>
      <c r="G3026" s="23" t="s">
        <v>8836</v>
      </c>
      <c r="H3026" s="24">
        <v>710266413</v>
      </c>
      <c r="I3026" s="25">
        <v>35541229</v>
      </c>
      <c r="J3026" s="23" t="s">
        <v>113</v>
      </c>
      <c r="K3026" s="26" t="s">
        <v>551</v>
      </c>
      <c r="L3026" s="23" t="s">
        <v>6872</v>
      </c>
      <c r="M3026" s="27">
        <v>7602</v>
      </c>
      <c r="N3026" s="23" t="s">
        <v>9755</v>
      </c>
      <c r="O3026" s="23" t="s">
        <v>9756</v>
      </c>
      <c r="P3026" s="28">
        <v>528617</v>
      </c>
      <c r="Q3026" s="21" t="s">
        <v>51</v>
      </c>
      <c r="R3026" s="46">
        <v>13</v>
      </c>
      <c r="S3026" s="46">
        <v>0</v>
      </c>
      <c r="T3026" s="46">
        <f t="shared" si="869"/>
        <v>13</v>
      </c>
      <c r="U3026" s="68">
        <v>95.96</v>
      </c>
      <c r="V3026" s="69">
        <f t="shared" si="871"/>
        <v>14.393999999999998</v>
      </c>
      <c r="W3026" s="46">
        <f t="shared" si="863"/>
        <v>2245</v>
      </c>
      <c r="X3026" s="46"/>
      <c r="Y3026" s="45">
        <v>0</v>
      </c>
      <c r="Z3026" s="45">
        <v>0</v>
      </c>
      <c r="AA3026" s="45">
        <f t="shared" si="866"/>
        <v>0</v>
      </c>
      <c r="AB3026" s="46">
        <f t="shared" si="867"/>
        <v>13</v>
      </c>
      <c r="AC3026" s="46">
        <f t="shared" si="868"/>
        <v>0</v>
      </c>
      <c r="AD3026" s="46">
        <f t="shared" si="864"/>
        <v>13</v>
      </c>
      <c r="AE3026" s="68">
        <v>95.96</v>
      </c>
      <c r="AF3026" s="69">
        <f t="shared" si="872"/>
        <v>14.393999999999998</v>
      </c>
      <c r="AG3026" s="46">
        <f t="shared" si="865"/>
        <v>2245</v>
      </c>
      <c r="AH3026" s="46">
        <f t="shared" si="873"/>
        <v>0</v>
      </c>
      <c r="AI3026" s="45">
        <f>VLOOKUP(H3026,'[1]MŠ na kmeňovú školu V40'!$H$3:Y6097,18,0)</f>
        <v>10</v>
      </c>
      <c r="AJ3026" s="45">
        <f>VLOOKUP(H3026,'[1]MŠ na kmeňovú školu V40'!$H$3:AE6098,24,0)</f>
        <v>0</v>
      </c>
      <c r="AK3026" s="45">
        <f t="shared" si="870"/>
        <v>10</v>
      </c>
      <c r="AL3026" s="45">
        <v>98.08</v>
      </c>
      <c r="AM3026" s="45">
        <f t="shared" si="874"/>
        <v>14.712</v>
      </c>
      <c r="AN3026" s="84">
        <f t="shared" si="857"/>
        <v>2085</v>
      </c>
      <c r="AO3026" s="46">
        <f t="shared" si="858"/>
        <v>-160</v>
      </c>
      <c r="AP3026" s="72"/>
      <c r="AQ3026" s="46"/>
      <c r="AR3026" s="46"/>
      <c r="AS3026" s="46"/>
      <c r="AT3026" s="46">
        <f t="shared" si="859"/>
        <v>0</v>
      </c>
      <c r="AU3026" s="85">
        <f t="shared" si="860"/>
        <v>2085</v>
      </c>
      <c r="AV3026" s="46">
        <f t="shared" si="861"/>
        <v>0</v>
      </c>
      <c r="AW3026" s="46"/>
      <c r="AX3026" s="86">
        <f t="shared" si="862"/>
        <v>2085</v>
      </c>
    </row>
    <row r="3027" spans="1:50" s="56" customFormat="1" ht="13.5" customHeight="1" x14ac:dyDescent="0.25">
      <c r="A3027" s="19" t="s">
        <v>551</v>
      </c>
      <c r="B3027" s="20" t="s">
        <v>42</v>
      </c>
      <c r="C3027" s="21" t="s">
        <v>43</v>
      </c>
      <c r="D3027" s="20" t="s">
        <v>9757</v>
      </c>
      <c r="E3027" s="22">
        <v>331791</v>
      </c>
      <c r="F3027" s="23" t="s">
        <v>9758</v>
      </c>
      <c r="G3027" s="23" t="s">
        <v>8836</v>
      </c>
      <c r="H3027" s="24">
        <v>710032897</v>
      </c>
      <c r="I3027" s="25">
        <v>331791</v>
      </c>
      <c r="J3027" s="23" t="s">
        <v>54</v>
      </c>
      <c r="K3027" s="26" t="s">
        <v>551</v>
      </c>
      <c r="L3027" s="23" t="s">
        <v>6872</v>
      </c>
      <c r="M3027" s="27">
        <v>7501</v>
      </c>
      <c r="N3027" s="23" t="s">
        <v>9759</v>
      </c>
      <c r="O3027" s="23" t="s">
        <v>9760</v>
      </c>
      <c r="P3027" s="28">
        <v>528625</v>
      </c>
      <c r="Q3027" s="21" t="s">
        <v>51</v>
      </c>
      <c r="R3027" s="46">
        <v>4</v>
      </c>
      <c r="S3027" s="46">
        <v>0</v>
      </c>
      <c r="T3027" s="46">
        <f t="shared" si="869"/>
        <v>4</v>
      </c>
      <c r="U3027" s="68">
        <v>95.96</v>
      </c>
      <c r="V3027" s="69">
        <f t="shared" si="871"/>
        <v>14.393999999999998</v>
      </c>
      <c r="W3027" s="46">
        <f t="shared" si="863"/>
        <v>691</v>
      </c>
      <c r="X3027" s="46"/>
      <c r="Y3027" s="45">
        <v>0</v>
      </c>
      <c r="Z3027" s="45">
        <v>0</v>
      </c>
      <c r="AA3027" s="45">
        <f t="shared" si="866"/>
        <v>0</v>
      </c>
      <c r="AB3027" s="46">
        <f t="shared" si="867"/>
        <v>4</v>
      </c>
      <c r="AC3027" s="46">
        <f t="shared" si="868"/>
        <v>0</v>
      </c>
      <c r="AD3027" s="46">
        <f t="shared" si="864"/>
        <v>4</v>
      </c>
      <c r="AE3027" s="68">
        <v>95.96</v>
      </c>
      <c r="AF3027" s="69">
        <f t="shared" si="872"/>
        <v>14.393999999999998</v>
      </c>
      <c r="AG3027" s="46">
        <f t="shared" si="865"/>
        <v>691</v>
      </c>
      <c r="AH3027" s="46">
        <f t="shared" si="873"/>
        <v>0</v>
      </c>
      <c r="AI3027" s="45">
        <f>VLOOKUP(H3027,'[1]MŠ na kmeňovú školu V40'!$H$3:Y6098,18,0)</f>
        <v>5</v>
      </c>
      <c r="AJ3027" s="45">
        <f>VLOOKUP(H3027,'[1]MŠ na kmeňovú školu V40'!$H$3:AE6099,24,0)</f>
        <v>0</v>
      </c>
      <c r="AK3027" s="45">
        <f t="shared" si="870"/>
        <v>5</v>
      </c>
      <c r="AL3027" s="45">
        <v>98.08</v>
      </c>
      <c r="AM3027" s="45">
        <f t="shared" si="874"/>
        <v>14.712</v>
      </c>
      <c r="AN3027" s="84">
        <f t="shared" si="857"/>
        <v>755</v>
      </c>
      <c r="AO3027" s="46">
        <f t="shared" si="858"/>
        <v>64</v>
      </c>
      <c r="AP3027" s="72"/>
      <c r="AQ3027" s="46"/>
      <c r="AR3027" s="46"/>
      <c r="AS3027" s="46"/>
      <c r="AT3027" s="46">
        <f t="shared" si="859"/>
        <v>0</v>
      </c>
      <c r="AU3027" s="85">
        <f t="shared" si="860"/>
        <v>755</v>
      </c>
      <c r="AV3027" s="46">
        <f t="shared" si="861"/>
        <v>0</v>
      </c>
      <c r="AW3027" s="46"/>
      <c r="AX3027" s="86">
        <f t="shared" si="862"/>
        <v>755</v>
      </c>
    </row>
    <row r="3028" spans="1:50" s="56" customFormat="1" ht="13.5" customHeight="1" x14ac:dyDescent="0.25">
      <c r="A3028" s="19" t="s">
        <v>551</v>
      </c>
      <c r="B3028" s="20" t="s">
        <v>42</v>
      </c>
      <c r="C3028" s="21" t="s">
        <v>43</v>
      </c>
      <c r="D3028" s="20" t="s">
        <v>9761</v>
      </c>
      <c r="E3028" s="22">
        <v>331805</v>
      </c>
      <c r="F3028" s="23" t="s">
        <v>9762</v>
      </c>
      <c r="G3028" s="23" t="s">
        <v>8836</v>
      </c>
      <c r="H3028" s="24">
        <v>710032900</v>
      </c>
      <c r="I3028" s="25">
        <v>331805</v>
      </c>
      <c r="J3028" s="23" t="s">
        <v>59</v>
      </c>
      <c r="K3028" s="26" t="s">
        <v>551</v>
      </c>
      <c r="L3028" s="23" t="s">
        <v>1905</v>
      </c>
      <c r="M3028" s="27">
        <v>7675</v>
      </c>
      <c r="N3028" s="23" t="s">
        <v>9763</v>
      </c>
      <c r="O3028" s="23" t="s">
        <v>9764</v>
      </c>
      <c r="P3028" s="28">
        <v>528633</v>
      </c>
      <c r="Q3028" s="21" t="s">
        <v>51</v>
      </c>
      <c r="R3028" s="46">
        <v>3</v>
      </c>
      <c r="S3028" s="46">
        <v>0</v>
      </c>
      <c r="T3028" s="46">
        <f t="shared" si="869"/>
        <v>3</v>
      </c>
      <c r="U3028" s="68">
        <v>95.96</v>
      </c>
      <c r="V3028" s="69">
        <f t="shared" si="871"/>
        <v>14.393999999999998</v>
      </c>
      <c r="W3028" s="46">
        <f t="shared" si="863"/>
        <v>518</v>
      </c>
      <c r="X3028" s="46"/>
      <c r="Y3028" s="45">
        <v>0</v>
      </c>
      <c r="Z3028" s="45">
        <v>0</v>
      </c>
      <c r="AA3028" s="45">
        <f t="shared" si="866"/>
        <v>0</v>
      </c>
      <c r="AB3028" s="46">
        <f t="shared" si="867"/>
        <v>3</v>
      </c>
      <c r="AC3028" s="46">
        <f t="shared" si="868"/>
        <v>0</v>
      </c>
      <c r="AD3028" s="46">
        <f t="shared" si="864"/>
        <v>3</v>
      </c>
      <c r="AE3028" s="68">
        <v>95.96</v>
      </c>
      <c r="AF3028" s="69">
        <f t="shared" si="872"/>
        <v>14.393999999999998</v>
      </c>
      <c r="AG3028" s="46">
        <f t="shared" si="865"/>
        <v>518</v>
      </c>
      <c r="AH3028" s="46">
        <f t="shared" si="873"/>
        <v>0</v>
      </c>
      <c r="AI3028" s="45">
        <f>VLOOKUP(H3028,'[1]MŠ na kmeňovú školu V40'!$H$3:Y6099,18,0)</f>
        <v>1</v>
      </c>
      <c r="AJ3028" s="45">
        <f>VLOOKUP(H3028,'[1]MŠ na kmeňovú školu V40'!$H$3:AE6100,24,0)</f>
        <v>0</v>
      </c>
      <c r="AK3028" s="45">
        <f t="shared" si="870"/>
        <v>1</v>
      </c>
      <c r="AL3028" s="45">
        <v>98.08</v>
      </c>
      <c r="AM3028" s="45">
        <f t="shared" si="874"/>
        <v>14.712</v>
      </c>
      <c r="AN3028" s="84">
        <f t="shared" si="857"/>
        <v>404</v>
      </c>
      <c r="AO3028" s="46">
        <f t="shared" si="858"/>
        <v>-114</v>
      </c>
      <c r="AP3028" s="72"/>
      <c r="AQ3028" s="46"/>
      <c r="AR3028" s="46"/>
      <c r="AS3028" s="46"/>
      <c r="AT3028" s="46">
        <f t="shared" si="859"/>
        <v>0</v>
      </c>
      <c r="AU3028" s="85">
        <f t="shared" si="860"/>
        <v>404</v>
      </c>
      <c r="AV3028" s="46">
        <f t="shared" si="861"/>
        <v>0</v>
      </c>
      <c r="AW3028" s="46"/>
      <c r="AX3028" s="86">
        <f t="shared" si="862"/>
        <v>404</v>
      </c>
    </row>
    <row r="3029" spans="1:50" s="56" customFormat="1" ht="13.5" customHeight="1" x14ac:dyDescent="0.25">
      <c r="A3029" s="19" t="s">
        <v>551</v>
      </c>
      <c r="B3029" s="20" t="s">
        <v>42</v>
      </c>
      <c r="C3029" s="21" t="s">
        <v>43</v>
      </c>
      <c r="D3029" s="20" t="s">
        <v>9765</v>
      </c>
      <c r="E3029" s="22">
        <v>331821</v>
      </c>
      <c r="F3029" s="23" t="s">
        <v>9766</v>
      </c>
      <c r="G3029" s="23" t="s">
        <v>8836</v>
      </c>
      <c r="H3029" s="24">
        <v>710032927</v>
      </c>
      <c r="I3029" s="25">
        <v>710064039</v>
      </c>
      <c r="J3029" s="23" t="s">
        <v>100</v>
      </c>
      <c r="K3029" s="26" t="s">
        <v>551</v>
      </c>
      <c r="L3029" s="23" t="s">
        <v>6872</v>
      </c>
      <c r="M3029" s="27">
        <v>7611</v>
      </c>
      <c r="N3029" s="23" t="s">
        <v>9767</v>
      </c>
      <c r="O3029" s="23" t="s">
        <v>9768</v>
      </c>
      <c r="P3029" s="28">
        <v>528641</v>
      </c>
      <c r="Q3029" s="21" t="s">
        <v>51</v>
      </c>
      <c r="R3029" s="46">
        <v>8</v>
      </c>
      <c r="S3029" s="46">
        <v>0</v>
      </c>
      <c r="T3029" s="46">
        <f t="shared" si="869"/>
        <v>8</v>
      </c>
      <c r="U3029" s="68">
        <v>95.96</v>
      </c>
      <c r="V3029" s="69">
        <f t="shared" si="871"/>
        <v>14.393999999999998</v>
      </c>
      <c r="W3029" s="46">
        <f t="shared" si="863"/>
        <v>1382</v>
      </c>
      <c r="X3029" s="46"/>
      <c r="Y3029" s="45">
        <v>0</v>
      </c>
      <c r="Z3029" s="45">
        <v>0</v>
      </c>
      <c r="AA3029" s="45">
        <f t="shared" si="866"/>
        <v>0</v>
      </c>
      <c r="AB3029" s="46">
        <f t="shared" si="867"/>
        <v>8</v>
      </c>
      <c r="AC3029" s="46">
        <f t="shared" si="868"/>
        <v>0</v>
      </c>
      <c r="AD3029" s="46">
        <f t="shared" si="864"/>
        <v>8</v>
      </c>
      <c r="AE3029" s="68">
        <v>95.96</v>
      </c>
      <c r="AF3029" s="69">
        <f t="shared" si="872"/>
        <v>14.393999999999998</v>
      </c>
      <c r="AG3029" s="46">
        <f t="shared" si="865"/>
        <v>1382</v>
      </c>
      <c r="AH3029" s="46">
        <f t="shared" si="873"/>
        <v>0</v>
      </c>
      <c r="AI3029" s="45">
        <f>VLOOKUP(H3029,'[1]MŠ na kmeňovú školu V40'!$H$3:Y6100,18,0)</f>
        <v>14</v>
      </c>
      <c r="AJ3029" s="45">
        <f>VLOOKUP(H3029,'[1]MŠ na kmeňovú školu V40'!$H$3:AE6101,24,0)</f>
        <v>0</v>
      </c>
      <c r="AK3029" s="45">
        <f t="shared" si="870"/>
        <v>14</v>
      </c>
      <c r="AL3029" s="45">
        <v>98.08</v>
      </c>
      <c r="AM3029" s="45">
        <f t="shared" si="874"/>
        <v>14.712</v>
      </c>
      <c r="AN3029" s="84">
        <f t="shared" si="857"/>
        <v>1745</v>
      </c>
      <c r="AO3029" s="46">
        <f t="shared" si="858"/>
        <v>363</v>
      </c>
      <c r="AP3029" s="72"/>
      <c r="AQ3029" s="46"/>
      <c r="AR3029" s="46"/>
      <c r="AS3029" s="46"/>
      <c r="AT3029" s="46">
        <f t="shared" si="859"/>
        <v>0</v>
      </c>
      <c r="AU3029" s="85">
        <f t="shared" si="860"/>
        <v>1745</v>
      </c>
      <c r="AV3029" s="46">
        <f t="shared" si="861"/>
        <v>0</v>
      </c>
      <c r="AW3029" s="46"/>
      <c r="AX3029" s="86">
        <f t="shared" si="862"/>
        <v>1745</v>
      </c>
    </row>
    <row r="3030" spans="1:50" s="56" customFormat="1" ht="13.5" customHeight="1" x14ac:dyDescent="0.25">
      <c r="A3030" s="19" t="s">
        <v>551</v>
      </c>
      <c r="B3030" s="20" t="s">
        <v>42</v>
      </c>
      <c r="C3030" s="21" t="s">
        <v>43</v>
      </c>
      <c r="D3030" s="20" t="s">
        <v>9769</v>
      </c>
      <c r="E3030" s="22">
        <v>331830</v>
      </c>
      <c r="F3030" s="23" t="s">
        <v>9770</v>
      </c>
      <c r="G3030" s="23" t="s">
        <v>8836</v>
      </c>
      <c r="H3030" s="24">
        <v>710032935</v>
      </c>
      <c r="I3030" s="25">
        <v>331830</v>
      </c>
      <c r="J3030" s="23" t="s">
        <v>59</v>
      </c>
      <c r="K3030" s="26" t="s">
        <v>551</v>
      </c>
      <c r="L3030" s="23" t="s">
        <v>6872</v>
      </c>
      <c r="M3030" s="27">
        <v>7683</v>
      </c>
      <c r="N3030" s="23" t="s">
        <v>9771</v>
      </c>
      <c r="O3030" s="23" t="s">
        <v>5948</v>
      </c>
      <c r="P3030" s="28">
        <v>528650</v>
      </c>
      <c r="Q3030" s="21" t="s">
        <v>51</v>
      </c>
      <c r="R3030" s="46">
        <v>10</v>
      </c>
      <c r="S3030" s="46">
        <v>0</v>
      </c>
      <c r="T3030" s="46">
        <f t="shared" si="869"/>
        <v>10</v>
      </c>
      <c r="U3030" s="68">
        <v>95.96</v>
      </c>
      <c r="V3030" s="69">
        <f t="shared" si="871"/>
        <v>14.393999999999998</v>
      </c>
      <c r="W3030" s="46">
        <f t="shared" si="863"/>
        <v>1727</v>
      </c>
      <c r="X3030" s="46"/>
      <c r="Y3030" s="45">
        <v>0</v>
      </c>
      <c r="Z3030" s="45">
        <v>0</v>
      </c>
      <c r="AA3030" s="45">
        <f t="shared" si="866"/>
        <v>0</v>
      </c>
      <c r="AB3030" s="46">
        <f t="shared" si="867"/>
        <v>10</v>
      </c>
      <c r="AC3030" s="46">
        <f t="shared" si="868"/>
        <v>0</v>
      </c>
      <c r="AD3030" s="46">
        <f t="shared" si="864"/>
        <v>10</v>
      </c>
      <c r="AE3030" s="68">
        <v>95.96</v>
      </c>
      <c r="AF3030" s="69">
        <f t="shared" si="872"/>
        <v>14.393999999999998</v>
      </c>
      <c r="AG3030" s="46">
        <f t="shared" si="865"/>
        <v>1727</v>
      </c>
      <c r="AH3030" s="46">
        <f t="shared" si="873"/>
        <v>0</v>
      </c>
      <c r="AI3030" s="45">
        <f>VLOOKUP(H3030,'[1]MŠ na kmeňovú školu V40'!$H$3:Y6101,18,0)</f>
        <v>7</v>
      </c>
      <c r="AJ3030" s="45">
        <f>VLOOKUP(H3030,'[1]MŠ na kmeňovú školu V40'!$H$3:AE6102,24,0)</f>
        <v>0</v>
      </c>
      <c r="AK3030" s="45">
        <f t="shared" si="870"/>
        <v>7</v>
      </c>
      <c r="AL3030" s="45">
        <v>98.08</v>
      </c>
      <c r="AM3030" s="45">
        <f t="shared" si="874"/>
        <v>14.712</v>
      </c>
      <c r="AN3030" s="84">
        <f t="shared" si="857"/>
        <v>1563</v>
      </c>
      <c r="AO3030" s="46">
        <f t="shared" si="858"/>
        <v>-164</v>
      </c>
      <c r="AP3030" s="72"/>
      <c r="AQ3030" s="46"/>
      <c r="AR3030" s="46"/>
      <c r="AS3030" s="46"/>
      <c r="AT3030" s="46">
        <f t="shared" si="859"/>
        <v>0</v>
      </c>
      <c r="AU3030" s="85">
        <f t="shared" si="860"/>
        <v>1563</v>
      </c>
      <c r="AV3030" s="46">
        <f t="shared" si="861"/>
        <v>0</v>
      </c>
      <c r="AW3030" s="46"/>
      <c r="AX3030" s="86">
        <f t="shared" si="862"/>
        <v>1563</v>
      </c>
    </row>
    <row r="3031" spans="1:50" s="56" customFormat="1" ht="13.5" customHeight="1" x14ac:dyDescent="0.25">
      <c r="A3031" s="19" t="s">
        <v>551</v>
      </c>
      <c r="B3031" s="20" t="s">
        <v>42</v>
      </c>
      <c r="C3031" s="21" t="s">
        <v>43</v>
      </c>
      <c r="D3031" s="20" t="s">
        <v>9772</v>
      </c>
      <c r="E3031" s="22">
        <v>331848</v>
      </c>
      <c r="F3031" s="23" t="s">
        <v>9773</v>
      </c>
      <c r="G3031" s="23" t="s">
        <v>8836</v>
      </c>
      <c r="H3031" s="24">
        <v>710032943</v>
      </c>
      <c r="I3031" s="25">
        <v>331848</v>
      </c>
      <c r="J3031" s="23" t="s">
        <v>59</v>
      </c>
      <c r="K3031" s="26" t="s">
        <v>551</v>
      </c>
      <c r="L3031" s="23" t="s">
        <v>6872</v>
      </c>
      <c r="M3031" s="27">
        <v>7684</v>
      </c>
      <c r="N3031" s="23" t="s">
        <v>9774</v>
      </c>
      <c r="O3031" s="23" t="s">
        <v>9775</v>
      </c>
      <c r="P3031" s="28">
        <v>528668</v>
      </c>
      <c r="Q3031" s="21" t="s">
        <v>51</v>
      </c>
      <c r="R3031" s="46">
        <v>4</v>
      </c>
      <c r="S3031" s="46">
        <v>2</v>
      </c>
      <c r="T3031" s="46">
        <f t="shared" si="869"/>
        <v>6</v>
      </c>
      <c r="U3031" s="68">
        <v>95.96</v>
      </c>
      <c r="V3031" s="69">
        <f t="shared" si="871"/>
        <v>14.393999999999998</v>
      </c>
      <c r="W3031" s="46">
        <f t="shared" si="863"/>
        <v>1036</v>
      </c>
      <c r="X3031" s="46"/>
      <c r="Y3031" s="45">
        <v>0</v>
      </c>
      <c r="Z3031" s="45">
        <v>0</v>
      </c>
      <c r="AA3031" s="45">
        <f t="shared" si="866"/>
        <v>0</v>
      </c>
      <c r="AB3031" s="46">
        <f t="shared" si="867"/>
        <v>4</v>
      </c>
      <c r="AC3031" s="46">
        <f t="shared" si="868"/>
        <v>2</v>
      </c>
      <c r="AD3031" s="46">
        <f t="shared" si="864"/>
        <v>6</v>
      </c>
      <c r="AE3031" s="68">
        <v>95.96</v>
      </c>
      <c r="AF3031" s="69">
        <f t="shared" si="872"/>
        <v>14.393999999999998</v>
      </c>
      <c r="AG3031" s="46">
        <f t="shared" si="865"/>
        <v>1036</v>
      </c>
      <c r="AH3031" s="46">
        <f t="shared" si="873"/>
        <v>0</v>
      </c>
      <c r="AI3031" s="45">
        <f>VLOOKUP(H3031,'[1]MŠ na kmeňovú školu V40'!$H$3:Y6102,18,0)</f>
        <v>5</v>
      </c>
      <c r="AJ3031" s="45">
        <f>VLOOKUP(H3031,'[1]MŠ na kmeňovú školu V40'!$H$3:AE6103,24,0)</f>
        <v>0</v>
      </c>
      <c r="AK3031" s="45">
        <f t="shared" si="870"/>
        <v>5</v>
      </c>
      <c r="AL3031" s="45">
        <v>98.08</v>
      </c>
      <c r="AM3031" s="45">
        <f t="shared" si="874"/>
        <v>14.712</v>
      </c>
      <c r="AN3031" s="84">
        <f t="shared" si="857"/>
        <v>985</v>
      </c>
      <c r="AO3031" s="46">
        <f t="shared" si="858"/>
        <v>-51</v>
      </c>
      <c r="AP3031" s="72"/>
      <c r="AQ3031" s="46"/>
      <c r="AR3031" s="46"/>
      <c r="AS3031" s="46"/>
      <c r="AT3031" s="46">
        <f t="shared" si="859"/>
        <v>0</v>
      </c>
      <c r="AU3031" s="85">
        <f t="shared" si="860"/>
        <v>985</v>
      </c>
      <c r="AV3031" s="46">
        <f t="shared" si="861"/>
        <v>0</v>
      </c>
      <c r="AW3031" s="46"/>
      <c r="AX3031" s="86">
        <f t="shared" si="862"/>
        <v>985</v>
      </c>
    </row>
    <row r="3032" spans="1:50" s="56" customFormat="1" ht="13.5" customHeight="1" x14ac:dyDescent="0.25">
      <c r="A3032" s="19" t="s">
        <v>551</v>
      </c>
      <c r="B3032" s="20" t="s">
        <v>42</v>
      </c>
      <c r="C3032" s="21" t="s">
        <v>43</v>
      </c>
      <c r="D3032" s="20" t="s">
        <v>9776</v>
      </c>
      <c r="E3032" s="22">
        <v>331813</v>
      </c>
      <c r="F3032" s="23" t="s">
        <v>9777</v>
      </c>
      <c r="G3032" s="23" t="s">
        <v>8836</v>
      </c>
      <c r="H3032" s="24">
        <v>710032919</v>
      </c>
      <c r="I3032" s="25">
        <v>331813</v>
      </c>
      <c r="J3032" s="23" t="s">
        <v>54</v>
      </c>
      <c r="K3032" s="26" t="s">
        <v>551</v>
      </c>
      <c r="L3032" s="23" t="s">
        <v>6872</v>
      </c>
      <c r="M3032" s="27">
        <v>7662</v>
      </c>
      <c r="N3032" s="23" t="s">
        <v>9778</v>
      </c>
      <c r="O3032" s="23" t="s">
        <v>9779</v>
      </c>
      <c r="P3032" s="28">
        <v>528676</v>
      </c>
      <c r="Q3032" s="21" t="s">
        <v>51</v>
      </c>
      <c r="R3032" s="46">
        <v>8</v>
      </c>
      <c r="S3032" s="46">
        <v>0</v>
      </c>
      <c r="T3032" s="46">
        <f t="shared" si="869"/>
        <v>8</v>
      </c>
      <c r="U3032" s="68">
        <v>95.96</v>
      </c>
      <c r="V3032" s="69">
        <f t="shared" si="871"/>
        <v>14.393999999999998</v>
      </c>
      <c r="W3032" s="46">
        <f t="shared" si="863"/>
        <v>1382</v>
      </c>
      <c r="X3032" s="46"/>
      <c r="Y3032" s="45">
        <v>0</v>
      </c>
      <c r="Z3032" s="45">
        <v>0</v>
      </c>
      <c r="AA3032" s="45">
        <f t="shared" si="866"/>
        <v>0</v>
      </c>
      <c r="AB3032" s="46">
        <f t="shared" si="867"/>
        <v>8</v>
      </c>
      <c r="AC3032" s="46">
        <f t="shared" si="868"/>
        <v>0</v>
      </c>
      <c r="AD3032" s="46">
        <f t="shared" si="864"/>
        <v>8</v>
      </c>
      <c r="AE3032" s="68">
        <v>95.96</v>
      </c>
      <c r="AF3032" s="69">
        <f t="shared" si="872"/>
        <v>14.393999999999998</v>
      </c>
      <c r="AG3032" s="46">
        <f t="shared" si="865"/>
        <v>1382</v>
      </c>
      <c r="AH3032" s="46">
        <f t="shared" si="873"/>
        <v>0</v>
      </c>
      <c r="AI3032" s="45">
        <f>VLOOKUP(H3032,'[1]MŠ na kmeňovú školu V40'!$H$3:Y6103,18,0)</f>
        <v>14</v>
      </c>
      <c r="AJ3032" s="45">
        <f>VLOOKUP(H3032,'[1]MŠ na kmeňovú školu V40'!$H$3:AE6104,24,0)</f>
        <v>0</v>
      </c>
      <c r="AK3032" s="45">
        <f t="shared" si="870"/>
        <v>14</v>
      </c>
      <c r="AL3032" s="45">
        <v>98.08</v>
      </c>
      <c r="AM3032" s="45">
        <f t="shared" si="874"/>
        <v>14.712</v>
      </c>
      <c r="AN3032" s="84">
        <f t="shared" ref="AN3032:AN3095" si="875">ROUND(AD3032*AF3032*8+AK3032*AM3032*4,0)</f>
        <v>1745</v>
      </c>
      <c r="AO3032" s="46">
        <f t="shared" ref="AO3032:AO3095" si="876">+AN3032-AG3032</f>
        <v>363</v>
      </c>
      <c r="AP3032" s="72"/>
      <c r="AQ3032" s="46"/>
      <c r="AR3032" s="46"/>
      <c r="AS3032" s="46"/>
      <c r="AT3032" s="46">
        <f t="shared" ref="AT3032:AT3095" si="877">ROUND(+AS3032*AM3032*4,0)</f>
        <v>0</v>
      </c>
      <c r="AU3032" s="85">
        <f t="shared" ref="AU3032:AU3095" si="878">ROUND(+AN3032+AT3032,0)</f>
        <v>1745</v>
      </c>
      <c r="AV3032" s="46">
        <f t="shared" ref="AV3032:AV3095" si="879">ROUND(AU3032-AN3032,0)</f>
        <v>0</v>
      </c>
      <c r="AW3032" s="46"/>
      <c r="AX3032" s="86">
        <f t="shared" ref="AX3032:AX3095" si="880">+AT3032+AN3032</f>
        <v>1745</v>
      </c>
    </row>
    <row r="3033" spans="1:50" s="56" customFormat="1" ht="13.5" customHeight="1" x14ac:dyDescent="0.25">
      <c r="A3033" s="19" t="s">
        <v>551</v>
      </c>
      <c r="B3033" s="20" t="s">
        <v>42</v>
      </c>
      <c r="C3033" s="21" t="s">
        <v>43</v>
      </c>
      <c r="D3033" s="20" t="s">
        <v>9780</v>
      </c>
      <c r="E3033" s="22">
        <v>331856</v>
      </c>
      <c r="F3033" s="23" t="s">
        <v>9781</v>
      </c>
      <c r="G3033" s="23" t="s">
        <v>8836</v>
      </c>
      <c r="H3033" s="24">
        <v>710032951</v>
      </c>
      <c r="I3033" s="25">
        <v>331856</v>
      </c>
      <c r="J3033" s="23" t="s">
        <v>59</v>
      </c>
      <c r="K3033" s="26" t="s">
        <v>551</v>
      </c>
      <c r="L3033" s="23" t="s">
        <v>6872</v>
      </c>
      <c r="M3033" s="27">
        <v>7651</v>
      </c>
      <c r="N3033" s="23" t="s">
        <v>9782</v>
      </c>
      <c r="O3033" s="23" t="s">
        <v>9783</v>
      </c>
      <c r="P3033" s="28">
        <v>528684</v>
      </c>
      <c r="Q3033" s="21" t="s">
        <v>51</v>
      </c>
      <c r="R3033" s="46">
        <v>4</v>
      </c>
      <c r="S3033" s="46">
        <v>1</v>
      </c>
      <c r="T3033" s="46">
        <f t="shared" si="869"/>
        <v>5</v>
      </c>
      <c r="U3033" s="68">
        <v>95.96</v>
      </c>
      <c r="V3033" s="69">
        <f t="shared" si="871"/>
        <v>14.393999999999998</v>
      </c>
      <c r="W3033" s="46">
        <f t="shared" si="863"/>
        <v>864</v>
      </c>
      <c r="X3033" s="46"/>
      <c r="Y3033" s="45">
        <v>0</v>
      </c>
      <c r="Z3033" s="45">
        <v>0</v>
      </c>
      <c r="AA3033" s="45">
        <f t="shared" si="866"/>
        <v>0</v>
      </c>
      <c r="AB3033" s="46">
        <f t="shared" si="867"/>
        <v>4</v>
      </c>
      <c r="AC3033" s="46">
        <f t="shared" si="868"/>
        <v>1</v>
      </c>
      <c r="AD3033" s="46">
        <f t="shared" si="864"/>
        <v>5</v>
      </c>
      <c r="AE3033" s="68">
        <v>95.96</v>
      </c>
      <c r="AF3033" s="69">
        <f t="shared" si="872"/>
        <v>14.393999999999998</v>
      </c>
      <c r="AG3033" s="46">
        <f t="shared" si="865"/>
        <v>864</v>
      </c>
      <c r="AH3033" s="46">
        <f t="shared" si="873"/>
        <v>0</v>
      </c>
      <c r="AI3033" s="45">
        <f>VLOOKUP(H3033,'[1]MŠ na kmeňovú školu V40'!$H$3:Y6104,18,0)</f>
        <v>7</v>
      </c>
      <c r="AJ3033" s="45">
        <f>VLOOKUP(H3033,'[1]MŠ na kmeňovú školu V40'!$H$3:AE6105,24,0)</f>
        <v>1</v>
      </c>
      <c r="AK3033" s="45">
        <f t="shared" si="870"/>
        <v>8</v>
      </c>
      <c r="AL3033" s="45">
        <v>98.08</v>
      </c>
      <c r="AM3033" s="45">
        <f t="shared" si="874"/>
        <v>14.712</v>
      </c>
      <c r="AN3033" s="84">
        <f t="shared" si="875"/>
        <v>1047</v>
      </c>
      <c r="AO3033" s="46">
        <f t="shared" si="876"/>
        <v>183</v>
      </c>
      <c r="AP3033" s="72"/>
      <c r="AQ3033" s="46"/>
      <c r="AR3033" s="46"/>
      <c r="AS3033" s="46"/>
      <c r="AT3033" s="46">
        <f t="shared" si="877"/>
        <v>0</v>
      </c>
      <c r="AU3033" s="85">
        <f t="shared" si="878"/>
        <v>1047</v>
      </c>
      <c r="AV3033" s="46">
        <f t="shared" si="879"/>
        <v>0</v>
      </c>
      <c r="AW3033" s="46"/>
      <c r="AX3033" s="86">
        <f t="shared" si="880"/>
        <v>1047</v>
      </c>
    </row>
    <row r="3034" spans="1:50" s="56" customFormat="1" ht="13.5" customHeight="1" x14ac:dyDescent="0.25">
      <c r="A3034" s="19" t="s">
        <v>551</v>
      </c>
      <c r="B3034" s="20" t="s">
        <v>42</v>
      </c>
      <c r="C3034" s="21" t="s">
        <v>43</v>
      </c>
      <c r="D3034" s="20" t="s">
        <v>9784</v>
      </c>
      <c r="E3034" s="22">
        <v>331864</v>
      </c>
      <c r="F3034" s="23" t="s">
        <v>9785</v>
      </c>
      <c r="G3034" s="23" t="s">
        <v>8836</v>
      </c>
      <c r="H3034" s="24">
        <v>710032960</v>
      </c>
      <c r="I3034" s="25">
        <v>331864</v>
      </c>
      <c r="J3034" s="23" t="s">
        <v>9786</v>
      </c>
      <c r="K3034" s="26" t="s">
        <v>551</v>
      </c>
      <c r="L3034" s="23" t="s">
        <v>1905</v>
      </c>
      <c r="M3034" s="27">
        <v>7677</v>
      </c>
      <c r="N3034" s="23" t="s">
        <v>9787</v>
      </c>
      <c r="O3034" s="23" t="s">
        <v>9788</v>
      </c>
      <c r="P3034" s="28">
        <v>528692</v>
      </c>
      <c r="Q3034" s="21" t="s">
        <v>51</v>
      </c>
      <c r="R3034" s="46">
        <v>1</v>
      </c>
      <c r="S3034" s="46">
        <v>0</v>
      </c>
      <c r="T3034" s="46">
        <f t="shared" si="869"/>
        <v>1</v>
      </c>
      <c r="U3034" s="68">
        <v>95.96</v>
      </c>
      <c r="V3034" s="69">
        <f t="shared" si="871"/>
        <v>14.393999999999998</v>
      </c>
      <c r="W3034" s="46">
        <f t="shared" si="863"/>
        <v>173</v>
      </c>
      <c r="X3034" s="46"/>
      <c r="Y3034" s="45">
        <v>0</v>
      </c>
      <c r="Z3034" s="45">
        <v>0</v>
      </c>
      <c r="AA3034" s="45">
        <f t="shared" si="866"/>
        <v>0</v>
      </c>
      <c r="AB3034" s="46">
        <f t="shared" si="867"/>
        <v>1</v>
      </c>
      <c r="AC3034" s="46">
        <f t="shared" si="868"/>
        <v>0</v>
      </c>
      <c r="AD3034" s="46">
        <f t="shared" si="864"/>
        <v>1</v>
      </c>
      <c r="AE3034" s="68">
        <v>95.96</v>
      </c>
      <c r="AF3034" s="69">
        <f t="shared" si="872"/>
        <v>14.393999999999998</v>
      </c>
      <c r="AG3034" s="46">
        <f t="shared" si="865"/>
        <v>173</v>
      </c>
      <c r="AH3034" s="46">
        <f t="shared" si="873"/>
        <v>0</v>
      </c>
      <c r="AI3034" s="45">
        <f>VLOOKUP(H3034,'[1]MŠ na kmeňovú školu V40'!$H$3:Y6105,18,0)</f>
        <v>0</v>
      </c>
      <c r="AJ3034" s="45">
        <f>VLOOKUP(H3034,'[1]MŠ na kmeňovú školu V40'!$H$3:AE6106,24,0)</f>
        <v>0</v>
      </c>
      <c r="AK3034" s="45">
        <f t="shared" si="870"/>
        <v>0</v>
      </c>
      <c r="AL3034" s="45">
        <v>98.08</v>
      </c>
      <c r="AM3034" s="45">
        <f t="shared" si="874"/>
        <v>14.712</v>
      </c>
      <c r="AN3034" s="84">
        <f t="shared" si="875"/>
        <v>115</v>
      </c>
      <c r="AO3034" s="46">
        <f t="shared" si="876"/>
        <v>-58</v>
      </c>
      <c r="AP3034" s="72"/>
      <c r="AQ3034" s="46"/>
      <c r="AR3034" s="46"/>
      <c r="AS3034" s="46"/>
      <c r="AT3034" s="46">
        <f t="shared" si="877"/>
        <v>0</v>
      </c>
      <c r="AU3034" s="85">
        <f t="shared" si="878"/>
        <v>115</v>
      </c>
      <c r="AV3034" s="46">
        <f t="shared" si="879"/>
        <v>0</v>
      </c>
      <c r="AW3034" s="46"/>
      <c r="AX3034" s="86">
        <f t="shared" si="880"/>
        <v>115</v>
      </c>
    </row>
    <row r="3035" spans="1:50" s="56" customFormat="1" ht="13.5" customHeight="1" x14ac:dyDescent="0.25">
      <c r="A3035" s="19" t="s">
        <v>551</v>
      </c>
      <c r="B3035" s="20" t="s">
        <v>42</v>
      </c>
      <c r="C3035" s="21" t="s">
        <v>43</v>
      </c>
      <c r="D3035" s="20" t="s">
        <v>9789</v>
      </c>
      <c r="E3035" s="22">
        <v>331872</v>
      </c>
      <c r="F3035" s="23" t="s">
        <v>9790</v>
      </c>
      <c r="G3035" s="23" t="s">
        <v>8836</v>
      </c>
      <c r="H3035" s="24">
        <v>710153479</v>
      </c>
      <c r="I3035" s="25">
        <v>331872</v>
      </c>
      <c r="J3035" s="23" t="s">
        <v>9742</v>
      </c>
      <c r="K3035" s="26" t="s">
        <v>551</v>
      </c>
      <c r="L3035" s="23" t="s">
        <v>6872</v>
      </c>
      <c r="M3035" s="27">
        <v>7637</v>
      </c>
      <c r="N3035" s="23" t="s">
        <v>9791</v>
      </c>
      <c r="O3035" s="23" t="s">
        <v>9792</v>
      </c>
      <c r="P3035" s="28">
        <v>528706</v>
      </c>
      <c r="Q3035" s="21" t="s">
        <v>51</v>
      </c>
      <c r="R3035" s="46">
        <v>2</v>
      </c>
      <c r="S3035" s="46">
        <v>0</v>
      </c>
      <c r="T3035" s="46">
        <f t="shared" si="869"/>
        <v>2</v>
      </c>
      <c r="U3035" s="68">
        <v>95.96</v>
      </c>
      <c r="V3035" s="69">
        <f t="shared" si="871"/>
        <v>14.393999999999998</v>
      </c>
      <c r="W3035" s="46">
        <f t="shared" ref="W3035:W3098" si="881">ROUND(T3035*V3035*12,0)</f>
        <v>345</v>
      </c>
      <c r="X3035" s="46"/>
      <c r="Y3035" s="45">
        <v>0</v>
      </c>
      <c r="Z3035" s="45">
        <v>0</v>
      </c>
      <c r="AA3035" s="45">
        <f t="shared" si="866"/>
        <v>0</v>
      </c>
      <c r="AB3035" s="46">
        <f t="shared" si="867"/>
        <v>2</v>
      </c>
      <c r="AC3035" s="46">
        <f t="shared" si="868"/>
        <v>0</v>
      </c>
      <c r="AD3035" s="46">
        <f t="shared" ref="AD3035:AD3098" si="882">+AB3035+AC3035</f>
        <v>2</v>
      </c>
      <c r="AE3035" s="68">
        <v>95.96</v>
      </c>
      <c r="AF3035" s="69">
        <f t="shared" si="872"/>
        <v>14.393999999999998</v>
      </c>
      <c r="AG3035" s="46">
        <f t="shared" ref="AG3035:AG3098" si="883">ROUND(AD3035*AF3035*12,0)</f>
        <v>345</v>
      </c>
      <c r="AH3035" s="46">
        <f t="shared" si="873"/>
        <v>0</v>
      </c>
      <c r="AI3035" s="45">
        <f>VLOOKUP(H3035,'[1]MŠ na kmeňovú školu V40'!$H$3:Y6106,18,0)</f>
        <v>3</v>
      </c>
      <c r="AJ3035" s="45">
        <f>VLOOKUP(H3035,'[1]MŠ na kmeňovú školu V40'!$H$3:AE6107,24,0)</f>
        <v>1</v>
      </c>
      <c r="AK3035" s="45">
        <f t="shared" si="870"/>
        <v>4</v>
      </c>
      <c r="AL3035" s="45">
        <v>98.08</v>
      </c>
      <c r="AM3035" s="45">
        <f t="shared" si="874"/>
        <v>14.712</v>
      </c>
      <c r="AN3035" s="84">
        <f t="shared" si="875"/>
        <v>466</v>
      </c>
      <c r="AO3035" s="46">
        <f t="shared" si="876"/>
        <v>121</v>
      </c>
      <c r="AP3035" s="72"/>
      <c r="AQ3035" s="46"/>
      <c r="AR3035" s="46"/>
      <c r="AS3035" s="46"/>
      <c r="AT3035" s="46">
        <f t="shared" si="877"/>
        <v>0</v>
      </c>
      <c r="AU3035" s="85">
        <f t="shared" si="878"/>
        <v>466</v>
      </c>
      <c r="AV3035" s="46">
        <f t="shared" si="879"/>
        <v>0</v>
      </c>
      <c r="AW3035" s="46"/>
      <c r="AX3035" s="86">
        <f t="shared" si="880"/>
        <v>466</v>
      </c>
    </row>
    <row r="3036" spans="1:50" s="2" customFormat="1" ht="13.5" customHeight="1" x14ac:dyDescent="0.25">
      <c r="A3036" s="19" t="s">
        <v>551</v>
      </c>
      <c r="B3036" s="20" t="s">
        <v>42</v>
      </c>
      <c r="C3036" s="21" t="s">
        <v>43</v>
      </c>
      <c r="D3036" s="20" t="s">
        <v>9793</v>
      </c>
      <c r="E3036" s="22">
        <v>331881</v>
      </c>
      <c r="F3036" s="23" t="s">
        <v>9794</v>
      </c>
      <c r="G3036" s="23" t="s">
        <v>8836</v>
      </c>
      <c r="H3036" s="24">
        <v>710032994</v>
      </c>
      <c r="I3036" s="25">
        <v>331881</v>
      </c>
      <c r="J3036" s="23" t="s">
        <v>59</v>
      </c>
      <c r="K3036" s="26" t="s">
        <v>551</v>
      </c>
      <c r="L3036" s="23" t="s">
        <v>1905</v>
      </c>
      <c r="M3036" s="27">
        <v>7677</v>
      </c>
      <c r="N3036" s="23" t="s">
        <v>9795</v>
      </c>
      <c r="O3036" s="23" t="s">
        <v>9796</v>
      </c>
      <c r="P3036" s="28">
        <v>528714</v>
      </c>
      <c r="Q3036" s="21" t="s">
        <v>51</v>
      </c>
      <c r="R3036" s="46">
        <v>4</v>
      </c>
      <c r="S3036" s="46">
        <v>1</v>
      </c>
      <c r="T3036" s="46">
        <f t="shared" si="869"/>
        <v>5</v>
      </c>
      <c r="U3036" s="68">
        <v>95.96</v>
      </c>
      <c r="V3036" s="69">
        <f t="shared" si="871"/>
        <v>14.393999999999998</v>
      </c>
      <c r="W3036" s="46">
        <f t="shared" si="881"/>
        <v>864</v>
      </c>
      <c r="X3036" s="46"/>
      <c r="Y3036" s="45">
        <v>0</v>
      </c>
      <c r="Z3036" s="45">
        <v>0</v>
      </c>
      <c r="AA3036" s="45">
        <f t="shared" si="866"/>
        <v>0</v>
      </c>
      <c r="AB3036" s="46">
        <f t="shared" si="867"/>
        <v>4</v>
      </c>
      <c r="AC3036" s="46">
        <f t="shared" si="868"/>
        <v>1</v>
      </c>
      <c r="AD3036" s="46">
        <f t="shared" si="882"/>
        <v>5</v>
      </c>
      <c r="AE3036" s="68">
        <v>95.96</v>
      </c>
      <c r="AF3036" s="69">
        <f t="shared" si="872"/>
        <v>14.393999999999998</v>
      </c>
      <c r="AG3036" s="46">
        <f t="shared" si="883"/>
        <v>864</v>
      </c>
      <c r="AH3036" s="46">
        <f t="shared" si="873"/>
        <v>0</v>
      </c>
      <c r="AI3036" s="45">
        <f>VLOOKUP(H3036,'[1]MŠ na kmeňovú školu V40'!$H$3:Y6107,18,0)</f>
        <v>6</v>
      </c>
      <c r="AJ3036" s="45">
        <f>VLOOKUP(H3036,'[1]MŠ na kmeňovú školu V40'!$H$3:AE6108,24,0)</f>
        <v>3</v>
      </c>
      <c r="AK3036" s="45">
        <f t="shared" si="870"/>
        <v>9</v>
      </c>
      <c r="AL3036" s="45">
        <v>98.08</v>
      </c>
      <c r="AM3036" s="45">
        <f t="shared" si="874"/>
        <v>14.712</v>
      </c>
      <c r="AN3036" s="84">
        <f t="shared" si="875"/>
        <v>1105</v>
      </c>
      <c r="AO3036" s="46">
        <f t="shared" si="876"/>
        <v>241</v>
      </c>
      <c r="AP3036" s="72"/>
      <c r="AQ3036" s="46"/>
      <c r="AR3036" s="46"/>
      <c r="AS3036" s="46"/>
      <c r="AT3036" s="46">
        <f t="shared" si="877"/>
        <v>0</v>
      </c>
      <c r="AU3036" s="85">
        <f t="shared" si="878"/>
        <v>1105</v>
      </c>
      <c r="AV3036" s="46">
        <f t="shared" si="879"/>
        <v>0</v>
      </c>
      <c r="AW3036" s="46"/>
      <c r="AX3036" s="86">
        <f t="shared" si="880"/>
        <v>1105</v>
      </c>
    </row>
    <row r="3037" spans="1:50" s="56" customFormat="1" ht="13.5" customHeight="1" x14ac:dyDescent="0.25">
      <c r="A3037" s="19" t="s">
        <v>551</v>
      </c>
      <c r="B3037" s="20" t="s">
        <v>42</v>
      </c>
      <c r="C3037" s="21" t="s">
        <v>43</v>
      </c>
      <c r="D3037" s="20" t="s">
        <v>9797</v>
      </c>
      <c r="E3037" s="22">
        <v>331899</v>
      </c>
      <c r="F3037" s="23" t="s">
        <v>9798</v>
      </c>
      <c r="G3037" s="23" t="s">
        <v>8836</v>
      </c>
      <c r="H3037" s="24">
        <v>35544571</v>
      </c>
      <c r="I3037" s="25">
        <v>331899</v>
      </c>
      <c r="J3037" s="23" t="s">
        <v>54</v>
      </c>
      <c r="K3037" s="26" t="s">
        <v>551</v>
      </c>
      <c r="L3037" s="23" t="s">
        <v>6872</v>
      </c>
      <c r="M3037" s="27">
        <v>7801</v>
      </c>
      <c r="N3037" s="23" t="s">
        <v>9799</v>
      </c>
      <c r="O3037" s="23" t="s">
        <v>9800</v>
      </c>
      <c r="P3037" s="28">
        <v>528722</v>
      </c>
      <c r="Q3037" s="21" t="s">
        <v>93</v>
      </c>
      <c r="R3037" s="46">
        <v>29</v>
      </c>
      <c r="S3037" s="46">
        <v>0</v>
      </c>
      <c r="T3037" s="46">
        <f t="shared" si="869"/>
        <v>29</v>
      </c>
      <c r="U3037" s="68">
        <v>95.96</v>
      </c>
      <c r="V3037" s="69">
        <f t="shared" si="871"/>
        <v>14.393999999999998</v>
      </c>
      <c r="W3037" s="46">
        <f t="shared" si="881"/>
        <v>5009</v>
      </c>
      <c r="X3037" s="46"/>
      <c r="Y3037" s="45">
        <v>0</v>
      </c>
      <c r="Z3037" s="45">
        <v>0</v>
      </c>
      <c r="AA3037" s="45">
        <f t="shared" si="866"/>
        <v>0</v>
      </c>
      <c r="AB3037" s="46">
        <f t="shared" si="867"/>
        <v>29</v>
      </c>
      <c r="AC3037" s="46">
        <f t="shared" si="868"/>
        <v>0</v>
      </c>
      <c r="AD3037" s="46">
        <f t="shared" si="882"/>
        <v>29</v>
      </c>
      <c r="AE3037" s="68">
        <v>95.96</v>
      </c>
      <c r="AF3037" s="69">
        <f t="shared" si="872"/>
        <v>14.393999999999998</v>
      </c>
      <c r="AG3037" s="46">
        <f t="shared" si="883"/>
        <v>5009</v>
      </c>
      <c r="AH3037" s="46">
        <f t="shared" si="873"/>
        <v>0</v>
      </c>
      <c r="AI3037" s="45">
        <f>VLOOKUP(H3037,'[1]MŠ na kmeňovú školu V40'!$H$3:Y6108,18,0)</f>
        <v>35</v>
      </c>
      <c r="AJ3037" s="45">
        <f>VLOOKUP(H3037,'[1]MŠ na kmeňovú školu V40'!$H$3:AE6109,24,0)</f>
        <v>0</v>
      </c>
      <c r="AK3037" s="45">
        <f t="shared" si="870"/>
        <v>35</v>
      </c>
      <c r="AL3037" s="45">
        <v>98.08</v>
      </c>
      <c r="AM3037" s="45">
        <f t="shared" si="874"/>
        <v>14.712</v>
      </c>
      <c r="AN3037" s="84">
        <f t="shared" si="875"/>
        <v>5399</v>
      </c>
      <c r="AO3037" s="46">
        <f t="shared" si="876"/>
        <v>390</v>
      </c>
      <c r="AP3037" s="72"/>
      <c r="AQ3037" s="46"/>
      <c r="AR3037" s="46"/>
      <c r="AS3037" s="46"/>
      <c r="AT3037" s="46">
        <f t="shared" si="877"/>
        <v>0</v>
      </c>
      <c r="AU3037" s="85">
        <f t="shared" si="878"/>
        <v>5399</v>
      </c>
      <c r="AV3037" s="46">
        <f t="shared" si="879"/>
        <v>0</v>
      </c>
      <c r="AW3037" s="46"/>
      <c r="AX3037" s="86">
        <f t="shared" si="880"/>
        <v>5399</v>
      </c>
    </row>
    <row r="3038" spans="1:50" s="56" customFormat="1" ht="13.5" customHeight="1" x14ac:dyDescent="0.25">
      <c r="A3038" s="19" t="s">
        <v>551</v>
      </c>
      <c r="B3038" s="20" t="s">
        <v>42</v>
      </c>
      <c r="C3038" s="21" t="s">
        <v>43</v>
      </c>
      <c r="D3038" s="20" t="s">
        <v>9797</v>
      </c>
      <c r="E3038" s="22">
        <v>331899</v>
      </c>
      <c r="F3038" s="23" t="s">
        <v>9798</v>
      </c>
      <c r="G3038" s="23" t="s">
        <v>8836</v>
      </c>
      <c r="H3038" s="24">
        <v>710033001</v>
      </c>
      <c r="I3038" s="25">
        <v>331899</v>
      </c>
      <c r="J3038" s="23" t="s">
        <v>54</v>
      </c>
      <c r="K3038" s="26" t="s">
        <v>551</v>
      </c>
      <c r="L3038" s="23" t="s">
        <v>6872</v>
      </c>
      <c r="M3038" s="27">
        <v>7801</v>
      </c>
      <c r="N3038" s="23" t="s">
        <v>9799</v>
      </c>
      <c r="O3038" s="23" t="s">
        <v>9801</v>
      </c>
      <c r="P3038" s="28">
        <v>528722</v>
      </c>
      <c r="Q3038" s="21" t="s">
        <v>51</v>
      </c>
      <c r="R3038" s="46">
        <v>31</v>
      </c>
      <c r="S3038" s="46">
        <v>6</v>
      </c>
      <c r="T3038" s="46">
        <f t="shared" si="869"/>
        <v>37</v>
      </c>
      <c r="U3038" s="68">
        <v>95.96</v>
      </c>
      <c r="V3038" s="69">
        <f t="shared" si="871"/>
        <v>14.393999999999998</v>
      </c>
      <c r="W3038" s="46">
        <f t="shared" si="881"/>
        <v>6391</v>
      </c>
      <c r="X3038" s="46"/>
      <c r="Y3038" s="45">
        <v>0</v>
      </c>
      <c r="Z3038" s="45">
        <v>0</v>
      </c>
      <c r="AA3038" s="45">
        <f t="shared" si="866"/>
        <v>0</v>
      </c>
      <c r="AB3038" s="46">
        <f t="shared" si="867"/>
        <v>31</v>
      </c>
      <c r="AC3038" s="46">
        <f t="shared" si="868"/>
        <v>6</v>
      </c>
      <c r="AD3038" s="46">
        <f t="shared" si="882"/>
        <v>37</v>
      </c>
      <c r="AE3038" s="68">
        <v>95.96</v>
      </c>
      <c r="AF3038" s="69">
        <f t="shared" si="872"/>
        <v>14.393999999999998</v>
      </c>
      <c r="AG3038" s="46">
        <f t="shared" si="883"/>
        <v>6391</v>
      </c>
      <c r="AH3038" s="46">
        <f t="shared" si="873"/>
        <v>0</v>
      </c>
      <c r="AI3038" s="45">
        <f>VLOOKUP(H3038,'[1]MŠ na kmeňovú školu V40'!$H$3:Y6109,18,0)</f>
        <v>29</v>
      </c>
      <c r="AJ3038" s="45">
        <f>VLOOKUP(H3038,'[1]MŠ na kmeňovú školu V40'!$H$3:AE6110,24,0)</f>
        <v>0</v>
      </c>
      <c r="AK3038" s="45">
        <f t="shared" si="870"/>
        <v>29</v>
      </c>
      <c r="AL3038" s="45">
        <v>98.08</v>
      </c>
      <c r="AM3038" s="45">
        <f t="shared" si="874"/>
        <v>14.712</v>
      </c>
      <c r="AN3038" s="84">
        <f t="shared" si="875"/>
        <v>5967</v>
      </c>
      <c r="AO3038" s="46">
        <f t="shared" si="876"/>
        <v>-424</v>
      </c>
      <c r="AP3038" s="72"/>
      <c r="AQ3038" s="46"/>
      <c r="AR3038" s="46"/>
      <c r="AS3038" s="46"/>
      <c r="AT3038" s="46">
        <f t="shared" si="877"/>
        <v>0</v>
      </c>
      <c r="AU3038" s="85">
        <f t="shared" si="878"/>
        <v>5967</v>
      </c>
      <c r="AV3038" s="46">
        <f t="shared" si="879"/>
        <v>0</v>
      </c>
      <c r="AW3038" s="46"/>
      <c r="AX3038" s="86">
        <f t="shared" si="880"/>
        <v>5967</v>
      </c>
    </row>
    <row r="3039" spans="1:50" s="56" customFormat="1" ht="13.5" customHeight="1" x14ac:dyDescent="0.25">
      <c r="A3039" s="19" t="s">
        <v>551</v>
      </c>
      <c r="B3039" s="20" t="s">
        <v>42</v>
      </c>
      <c r="C3039" s="21" t="s">
        <v>43</v>
      </c>
      <c r="D3039" s="20" t="s">
        <v>9797</v>
      </c>
      <c r="E3039" s="22">
        <v>331899</v>
      </c>
      <c r="F3039" s="23" t="s">
        <v>9798</v>
      </c>
      <c r="G3039" s="23" t="s">
        <v>8836</v>
      </c>
      <c r="H3039" s="24">
        <v>35544597</v>
      </c>
      <c r="I3039" s="25">
        <v>331899</v>
      </c>
      <c r="J3039" s="23" t="s">
        <v>54</v>
      </c>
      <c r="K3039" s="26" t="s">
        <v>551</v>
      </c>
      <c r="L3039" s="23" t="s">
        <v>6872</v>
      </c>
      <c r="M3039" s="27">
        <v>7801</v>
      </c>
      <c r="N3039" s="23" t="s">
        <v>9799</v>
      </c>
      <c r="O3039" s="23" t="s">
        <v>9802</v>
      </c>
      <c r="P3039" s="28">
        <v>528722</v>
      </c>
      <c r="Q3039" s="21" t="s">
        <v>93</v>
      </c>
      <c r="R3039" s="46">
        <v>25</v>
      </c>
      <c r="S3039" s="46">
        <v>0</v>
      </c>
      <c r="T3039" s="46">
        <f t="shared" si="869"/>
        <v>25</v>
      </c>
      <c r="U3039" s="68">
        <v>95.96</v>
      </c>
      <c r="V3039" s="69">
        <f t="shared" si="871"/>
        <v>14.393999999999998</v>
      </c>
      <c r="W3039" s="46">
        <f t="shared" si="881"/>
        <v>4318</v>
      </c>
      <c r="X3039" s="46"/>
      <c r="Y3039" s="45">
        <v>0</v>
      </c>
      <c r="Z3039" s="45">
        <v>0</v>
      </c>
      <c r="AA3039" s="45">
        <f t="shared" si="866"/>
        <v>0</v>
      </c>
      <c r="AB3039" s="46">
        <f t="shared" si="867"/>
        <v>25</v>
      </c>
      <c r="AC3039" s="46">
        <f t="shared" si="868"/>
        <v>0</v>
      </c>
      <c r="AD3039" s="46">
        <f t="shared" si="882"/>
        <v>25</v>
      </c>
      <c r="AE3039" s="68">
        <v>95.96</v>
      </c>
      <c r="AF3039" s="69">
        <f t="shared" si="872"/>
        <v>14.393999999999998</v>
      </c>
      <c r="AG3039" s="46">
        <f t="shared" si="883"/>
        <v>4318</v>
      </c>
      <c r="AH3039" s="46">
        <f t="shared" si="873"/>
        <v>0</v>
      </c>
      <c r="AI3039" s="45">
        <f>VLOOKUP(H3039,'[1]MŠ na kmeňovú školu V40'!$H$3:Y6110,18,0)</f>
        <v>34</v>
      </c>
      <c r="AJ3039" s="45">
        <f>VLOOKUP(H3039,'[1]MŠ na kmeňovú školu V40'!$H$3:AE6111,24,0)</f>
        <v>0</v>
      </c>
      <c r="AK3039" s="45">
        <f t="shared" si="870"/>
        <v>34</v>
      </c>
      <c r="AL3039" s="45">
        <v>98.08</v>
      </c>
      <c r="AM3039" s="45">
        <f t="shared" si="874"/>
        <v>14.712</v>
      </c>
      <c r="AN3039" s="84">
        <f t="shared" si="875"/>
        <v>4880</v>
      </c>
      <c r="AO3039" s="46">
        <f t="shared" si="876"/>
        <v>562</v>
      </c>
      <c r="AP3039" s="72"/>
      <c r="AQ3039" s="46"/>
      <c r="AR3039" s="46"/>
      <c r="AS3039" s="46"/>
      <c r="AT3039" s="46">
        <f t="shared" si="877"/>
        <v>0</v>
      </c>
      <c r="AU3039" s="85">
        <f t="shared" si="878"/>
        <v>4880</v>
      </c>
      <c r="AV3039" s="46">
        <f t="shared" si="879"/>
        <v>0</v>
      </c>
      <c r="AW3039" s="46"/>
      <c r="AX3039" s="86">
        <f t="shared" si="880"/>
        <v>4880</v>
      </c>
    </row>
    <row r="3040" spans="1:50" s="56" customFormat="1" ht="13.5" customHeight="1" x14ac:dyDescent="0.25">
      <c r="A3040" s="19" t="s">
        <v>551</v>
      </c>
      <c r="B3040" s="20" t="s">
        <v>42</v>
      </c>
      <c r="C3040" s="21" t="s">
        <v>43</v>
      </c>
      <c r="D3040" s="20" t="s">
        <v>9803</v>
      </c>
      <c r="E3040" s="22">
        <v>329177</v>
      </c>
      <c r="F3040" s="23" t="s">
        <v>9804</v>
      </c>
      <c r="G3040" s="23" t="s">
        <v>8836</v>
      </c>
      <c r="H3040" s="24">
        <v>710030444</v>
      </c>
      <c r="I3040" s="25">
        <v>329177</v>
      </c>
      <c r="J3040" s="23" t="s">
        <v>54</v>
      </c>
      <c r="K3040" s="26" t="s">
        <v>551</v>
      </c>
      <c r="L3040" s="23" t="s">
        <v>8641</v>
      </c>
      <c r="M3040" s="27">
        <v>5363</v>
      </c>
      <c r="N3040" s="23" t="s">
        <v>9805</v>
      </c>
      <c r="O3040" s="23" t="s">
        <v>9806</v>
      </c>
      <c r="P3040" s="28">
        <v>543152</v>
      </c>
      <c r="Q3040" s="21" t="s">
        <v>51</v>
      </c>
      <c r="R3040" s="46">
        <v>8</v>
      </c>
      <c r="S3040" s="46">
        <v>0</v>
      </c>
      <c r="T3040" s="46">
        <f t="shared" si="869"/>
        <v>8</v>
      </c>
      <c r="U3040" s="68">
        <v>95.96</v>
      </c>
      <c r="V3040" s="69">
        <f t="shared" si="871"/>
        <v>14.393999999999998</v>
      </c>
      <c r="W3040" s="46">
        <f t="shared" si="881"/>
        <v>1382</v>
      </c>
      <c r="X3040" s="46"/>
      <c r="Y3040" s="45">
        <v>0</v>
      </c>
      <c r="Z3040" s="45">
        <v>0</v>
      </c>
      <c r="AA3040" s="45">
        <f t="shared" si="866"/>
        <v>0</v>
      </c>
      <c r="AB3040" s="46">
        <f t="shared" si="867"/>
        <v>8</v>
      </c>
      <c r="AC3040" s="46">
        <f t="shared" si="868"/>
        <v>0</v>
      </c>
      <c r="AD3040" s="46">
        <f t="shared" si="882"/>
        <v>8</v>
      </c>
      <c r="AE3040" s="68">
        <v>95.96</v>
      </c>
      <c r="AF3040" s="69">
        <f t="shared" si="872"/>
        <v>14.393999999999998</v>
      </c>
      <c r="AG3040" s="46">
        <f t="shared" si="883"/>
        <v>1382</v>
      </c>
      <c r="AH3040" s="46">
        <f t="shared" si="873"/>
        <v>0</v>
      </c>
      <c r="AI3040" s="45">
        <f>VLOOKUP(H3040,'[1]MŠ na kmeňovú školu V40'!$H$3:Y6111,18,0)</f>
        <v>10</v>
      </c>
      <c r="AJ3040" s="45">
        <f>VLOOKUP(H3040,'[1]MŠ na kmeňovú školu V40'!$H$3:AE6112,24,0)</f>
        <v>0</v>
      </c>
      <c r="AK3040" s="45">
        <f t="shared" si="870"/>
        <v>10</v>
      </c>
      <c r="AL3040" s="45">
        <v>98.08</v>
      </c>
      <c r="AM3040" s="45">
        <f t="shared" si="874"/>
        <v>14.712</v>
      </c>
      <c r="AN3040" s="84">
        <f t="shared" si="875"/>
        <v>1510</v>
      </c>
      <c r="AO3040" s="46">
        <f t="shared" si="876"/>
        <v>128</v>
      </c>
      <c r="AP3040" s="72"/>
      <c r="AQ3040" s="46"/>
      <c r="AR3040" s="46"/>
      <c r="AS3040" s="46"/>
      <c r="AT3040" s="46">
        <f t="shared" si="877"/>
        <v>0</v>
      </c>
      <c r="AU3040" s="85">
        <f t="shared" si="878"/>
        <v>1510</v>
      </c>
      <c r="AV3040" s="46">
        <f t="shared" si="879"/>
        <v>0</v>
      </c>
      <c r="AW3040" s="46"/>
      <c r="AX3040" s="86">
        <f t="shared" si="880"/>
        <v>1510</v>
      </c>
    </row>
    <row r="3041" spans="1:50" s="56" customFormat="1" ht="13.5" customHeight="1" x14ac:dyDescent="0.25">
      <c r="A3041" s="19" t="s">
        <v>551</v>
      </c>
      <c r="B3041" s="20" t="s">
        <v>42</v>
      </c>
      <c r="C3041" s="21" t="s">
        <v>43</v>
      </c>
      <c r="D3041" s="20" t="s">
        <v>9807</v>
      </c>
      <c r="E3041" s="22">
        <v>329185</v>
      </c>
      <c r="F3041" s="23" t="s">
        <v>9808</v>
      </c>
      <c r="G3041" s="23" t="s">
        <v>8836</v>
      </c>
      <c r="H3041" s="24">
        <v>710030649</v>
      </c>
      <c r="I3041" s="25">
        <v>329185</v>
      </c>
      <c r="J3041" s="23" t="s">
        <v>54</v>
      </c>
      <c r="K3041" s="26" t="s">
        <v>551</v>
      </c>
      <c r="L3041" s="23" t="s">
        <v>8641</v>
      </c>
      <c r="M3041" s="27">
        <v>5311</v>
      </c>
      <c r="N3041" s="23" t="s">
        <v>9809</v>
      </c>
      <c r="O3041" s="23" t="s">
        <v>9810</v>
      </c>
      <c r="P3041" s="28">
        <v>543161</v>
      </c>
      <c r="Q3041" s="21" t="s">
        <v>51</v>
      </c>
      <c r="R3041" s="46">
        <v>11</v>
      </c>
      <c r="S3041" s="46">
        <v>0</v>
      </c>
      <c r="T3041" s="46">
        <f t="shared" si="869"/>
        <v>11</v>
      </c>
      <c r="U3041" s="68">
        <v>95.96</v>
      </c>
      <c r="V3041" s="69">
        <f t="shared" si="871"/>
        <v>14.393999999999998</v>
      </c>
      <c r="W3041" s="46">
        <f t="shared" si="881"/>
        <v>1900</v>
      </c>
      <c r="X3041" s="46"/>
      <c r="Y3041" s="45">
        <v>0</v>
      </c>
      <c r="Z3041" s="45">
        <v>0</v>
      </c>
      <c r="AA3041" s="45">
        <f t="shared" si="866"/>
        <v>0</v>
      </c>
      <c r="AB3041" s="46">
        <f t="shared" si="867"/>
        <v>11</v>
      </c>
      <c r="AC3041" s="46">
        <f t="shared" si="868"/>
        <v>0</v>
      </c>
      <c r="AD3041" s="46">
        <f t="shared" si="882"/>
        <v>11</v>
      </c>
      <c r="AE3041" s="68">
        <v>95.96</v>
      </c>
      <c r="AF3041" s="69">
        <f t="shared" si="872"/>
        <v>14.393999999999998</v>
      </c>
      <c r="AG3041" s="46">
        <f t="shared" si="883"/>
        <v>1900</v>
      </c>
      <c r="AH3041" s="46">
        <f t="shared" si="873"/>
        <v>0</v>
      </c>
      <c r="AI3041" s="45">
        <f>VLOOKUP(H3041,'[1]MŠ na kmeňovú školu V40'!$H$3:Y6112,18,0)</f>
        <v>7</v>
      </c>
      <c r="AJ3041" s="45">
        <f>VLOOKUP(H3041,'[1]MŠ na kmeňovú školu V40'!$H$3:AE6113,24,0)</f>
        <v>1</v>
      </c>
      <c r="AK3041" s="45">
        <f t="shared" si="870"/>
        <v>8</v>
      </c>
      <c r="AL3041" s="45">
        <v>98.08</v>
      </c>
      <c r="AM3041" s="45">
        <f t="shared" si="874"/>
        <v>14.712</v>
      </c>
      <c r="AN3041" s="84">
        <f t="shared" si="875"/>
        <v>1737</v>
      </c>
      <c r="AO3041" s="46">
        <f t="shared" si="876"/>
        <v>-163</v>
      </c>
      <c r="AP3041" s="72"/>
      <c r="AQ3041" s="46"/>
      <c r="AR3041" s="46"/>
      <c r="AS3041" s="46"/>
      <c r="AT3041" s="46">
        <f t="shared" si="877"/>
        <v>0</v>
      </c>
      <c r="AU3041" s="85">
        <f t="shared" si="878"/>
        <v>1737</v>
      </c>
      <c r="AV3041" s="46">
        <f t="shared" si="879"/>
        <v>0</v>
      </c>
      <c r="AW3041" s="46"/>
      <c r="AX3041" s="86">
        <f t="shared" si="880"/>
        <v>1737</v>
      </c>
    </row>
    <row r="3042" spans="1:50" s="56" customFormat="1" ht="13.5" customHeight="1" x14ac:dyDescent="0.25">
      <c r="A3042" s="19" t="s">
        <v>551</v>
      </c>
      <c r="B3042" s="20" t="s">
        <v>42</v>
      </c>
      <c r="C3042" s="21" t="s">
        <v>43</v>
      </c>
      <c r="D3042" s="20" t="s">
        <v>9811</v>
      </c>
      <c r="E3042" s="22">
        <v>329207</v>
      </c>
      <c r="F3042" s="23" t="s">
        <v>9812</v>
      </c>
      <c r="G3042" s="23" t="s">
        <v>8836</v>
      </c>
      <c r="H3042" s="24">
        <v>710030665</v>
      </c>
      <c r="I3042" s="25">
        <v>329207</v>
      </c>
      <c r="J3042" s="23" t="s">
        <v>54</v>
      </c>
      <c r="K3042" s="26" t="s">
        <v>551</v>
      </c>
      <c r="L3042" s="23" t="s">
        <v>9556</v>
      </c>
      <c r="M3042" s="27">
        <v>5561</v>
      </c>
      <c r="N3042" s="23" t="s">
        <v>9813</v>
      </c>
      <c r="O3042" s="23" t="s">
        <v>9814</v>
      </c>
      <c r="P3042" s="28">
        <v>543187</v>
      </c>
      <c r="Q3042" s="21" t="s">
        <v>51</v>
      </c>
      <c r="R3042" s="46">
        <v>14</v>
      </c>
      <c r="S3042" s="46">
        <v>0</v>
      </c>
      <c r="T3042" s="46">
        <f t="shared" si="869"/>
        <v>14</v>
      </c>
      <c r="U3042" s="68">
        <v>95.96</v>
      </c>
      <c r="V3042" s="69">
        <f t="shared" si="871"/>
        <v>14.393999999999998</v>
      </c>
      <c r="W3042" s="46">
        <f t="shared" si="881"/>
        <v>2418</v>
      </c>
      <c r="X3042" s="46"/>
      <c r="Y3042" s="45">
        <v>0</v>
      </c>
      <c r="Z3042" s="45">
        <v>0</v>
      </c>
      <c r="AA3042" s="45">
        <f t="shared" si="866"/>
        <v>0</v>
      </c>
      <c r="AB3042" s="46">
        <f t="shared" si="867"/>
        <v>14</v>
      </c>
      <c r="AC3042" s="46">
        <f t="shared" si="868"/>
        <v>0</v>
      </c>
      <c r="AD3042" s="46">
        <f t="shared" si="882"/>
        <v>14</v>
      </c>
      <c r="AE3042" s="68">
        <v>95.96</v>
      </c>
      <c r="AF3042" s="69">
        <f t="shared" si="872"/>
        <v>14.393999999999998</v>
      </c>
      <c r="AG3042" s="46">
        <f t="shared" si="883"/>
        <v>2418</v>
      </c>
      <c r="AH3042" s="46">
        <f t="shared" si="873"/>
        <v>0</v>
      </c>
      <c r="AI3042" s="45">
        <f>VLOOKUP(H3042,'[1]MŠ na kmeňovú školu V40'!$H$3:Y6113,18,0)</f>
        <v>15</v>
      </c>
      <c r="AJ3042" s="45">
        <f>VLOOKUP(H3042,'[1]MŠ na kmeňovú školu V40'!$H$3:AE6114,24,0)</f>
        <v>0</v>
      </c>
      <c r="AK3042" s="45">
        <f t="shared" si="870"/>
        <v>15</v>
      </c>
      <c r="AL3042" s="45">
        <v>98.08</v>
      </c>
      <c r="AM3042" s="45">
        <f t="shared" si="874"/>
        <v>14.712</v>
      </c>
      <c r="AN3042" s="84">
        <f t="shared" si="875"/>
        <v>2495</v>
      </c>
      <c r="AO3042" s="46">
        <f t="shared" si="876"/>
        <v>77</v>
      </c>
      <c r="AP3042" s="72"/>
      <c r="AQ3042" s="46"/>
      <c r="AR3042" s="46"/>
      <c r="AS3042" s="46"/>
      <c r="AT3042" s="46">
        <f t="shared" si="877"/>
        <v>0</v>
      </c>
      <c r="AU3042" s="85">
        <f t="shared" si="878"/>
        <v>2495</v>
      </c>
      <c r="AV3042" s="46">
        <f t="shared" si="879"/>
        <v>0</v>
      </c>
      <c r="AW3042" s="46"/>
      <c r="AX3042" s="86">
        <f t="shared" si="880"/>
        <v>2495</v>
      </c>
    </row>
    <row r="3043" spans="1:50" s="56" customFormat="1" ht="13.5" customHeight="1" x14ac:dyDescent="0.25">
      <c r="A3043" s="19" t="s">
        <v>551</v>
      </c>
      <c r="B3043" s="20" t="s">
        <v>42</v>
      </c>
      <c r="C3043" s="21" t="s">
        <v>43</v>
      </c>
      <c r="D3043" s="20" t="s">
        <v>9815</v>
      </c>
      <c r="E3043" s="22">
        <v>329215</v>
      </c>
      <c r="F3043" s="23" t="s">
        <v>9816</v>
      </c>
      <c r="G3043" s="23" t="s">
        <v>8836</v>
      </c>
      <c r="H3043" s="24">
        <v>710030673</v>
      </c>
      <c r="I3043" s="25">
        <v>329215</v>
      </c>
      <c r="J3043" s="23" t="s">
        <v>54</v>
      </c>
      <c r="K3043" s="26" t="s">
        <v>551</v>
      </c>
      <c r="L3043" s="23" t="s">
        <v>8641</v>
      </c>
      <c r="M3043" s="27">
        <v>5322</v>
      </c>
      <c r="N3043" s="23" t="s">
        <v>9817</v>
      </c>
      <c r="O3043" s="23" t="s">
        <v>9818</v>
      </c>
      <c r="P3043" s="28">
        <v>543195</v>
      </c>
      <c r="Q3043" s="21" t="s">
        <v>51</v>
      </c>
      <c r="R3043" s="46">
        <v>12</v>
      </c>
      <c r="S3043" s="46">
        <v>0</v>
      </c>
      <c r="T3043" s="46">
        <f t="shared" si="869"/>
        <v>12</v>
      </c>
      <c r="U3043" s="68">
        <v>95.96</v>
      </c>
      <c r="V3043" s="69">
        <f t="shared" si="871"/>
        <v>14.393999999999998</v>
      </c>
      <c r="W3043" s="46">
        <f t="shared" si="881"/>
        <v>2073</v>
      </c>
      <c r="X3043" s="46"/>
      <c r="Y3043" s="45">
        <v>0</v>
      </c>
      <c r="Z3043" s="45">
        <v>0</v>
      </c>
      <c r="AA3043" s="45">
        <f t="shared" si="866"/>
        <v>0</v>
      </c>
      <c r="AB3043" s="46">
        <f t="shared" si="867"/>
        <v>12</v>
      </c>
      <c r="AC3043" s="46">
        <f t="shared" si="868"/>
        <v>0</v>
      </c>
      <c r="AD3043" s="46">
        <f t="shared" si="882"/>
        <v>12</v>
      </c>
      <c r="AE3043" s="68">
        <v>95.96</v>
      </c>
      <c r="AF3043" s="69">
        <f t="shared" si="872"/>
        <v>14.393999999999998</v>
      </c>
      <c r="AG3043" s="46">
        <f t="shared" si="883"/>
        <v>2073</v>
      </c>
      <c r="AH3043" s="46">
        <f t="shared" si="873"/>
        <v>0</v>
      </c>
      <c r="AI3043" s="45">
        <f>VLOOKUP(H3043,'[1]MŠ na kmeňovú školu V40'!$H$3:Y6114,18,0)</f>
        <v>14</v>
      </c>
      <c r="AJ3043" s="45">
        <f>VLOOKUP(H3043,'[1]MŠ na kmeňovú školu V40'!$H$3:AE6115,24,0)</f>
        <v>0</v>
      </c>
      <c r="AK3043" s="45">
        <f t="shared" si="870"/>
        <v>14</v>
      </c>
      <c r="AL3043" s="45">
        <v>98.08</v>
      </c>
      <c r="AM3043" s="45">
        <f t="shared" si="874"/>
        <v>14.712</v>
      </c>
      <c r="AN3043" s="84">
        <f t="shared" si="875"/>
        <v>2206</v>
      </c>
      <c r="AO3043" s="46">
        <f t="shared" si="876"/>
        <v>133</v>
      </c>
      <c r="AP3043" s="72"/>
      <c r="AQ3043" s="46"/>
      <c r="AR3043" s="46"/>
      <c r="AS3043" s="46"/>
      <c r="AT3043" s="46">
        <f t="shared" si="877"/>
        <v>0</v>
      </c>
      <c r="AU3043" s="85">
        <f t="shared" si="878"/>
        <v>2206</v>
      </c>
      <c r="AV3043" s="46">
        <f t="shared" si="879"/>
        <v>0</v>
      </c>
      <c r="AW3043" s="46"/>
      <c r="AX3043" s="86">
        <f t="shared" si="880"/>
        <v>2206</v>
      </c>
    </row>
    <row r="3044" spans="1:50" s="56" customFormat="1" ht="13.5" customHeight="1" x14ac:dyDescent="0.25">
      <c r="A3044" s="19" t="s">
        <v>551</v>
      </c>
      <c r="B3044" s="20" t="s">
        <v>42</v>
      </c>
      <c r="C3044" s="21" t="s">
        <v>43</v>
      </c>
      <c r="D3044" s="20" t="s">
        <v>9819</v>
      </c>
      <c r="E3044" s="22">
        <v>329223</v>
      </c>
      <c r="F3044" s="23" t="s">
        <v>9820</v>
      </c>
      <c r="G3044" s="23" t="s">
        <v>8836</v>
      </c>
      <c r="H3044" s="24">
        <v>710030681</v>
      </c>
      <c r="I3044" s="25">
        <v>329223</v>
      </c>
      <c r="J3044" s="23" t="s">
        <v>54</v>
      </c>
      <c r="K3044" s="26" t="s">
        <v>551</v>
      </c>
      <c r="L3044" s="23" t="s">
        <v>8641</v>
      </c>
      <c r="M3044" s="27">
        <v>5342</v>
      </c>
      <c r="N3044" s="23" t="s">
        <v>9821</v>
      </c>
      <c r="O3044" s="23" t="s">
        <v>9822</v>
      </c>
      <c r="P3044" s="28">
        <v>543209</v>
      </c>
      <c r="Q3044" s="21" t="s">
        <v>51</v>
      </c>
      <c r="R3044" s="46">
        <v>8</v>
      </c>
      <c r="S3044" s="46">
        <v>1</v>
      </c>
      <c r="T3044" s="46">
        <f t="shared" si="869"/>
        <v>9</v>
      </c>
      <c r="U3044" s="68">
        <v>95.96</v>
      </c>
      <c r="V3044" s="69">
        <f t="shared" si="871"/>
        <v>14.393999999999998</v>
      </c>
      <c r="W3044" s="46">
        <f t="shared" si="881"/>
        <v>1555</v>
      </c>
      <c r="X3044" s="46"/>
      <c r="Y3044" s="45">
        <v>0</v>
      </c>
      <c r="Z3044" s="45">
        <v>0</v>
      </c>
      <c r="AA3044" s="45">
        <f t="shared" si="866"/>
        <v>0</v>
      </c>
      <c r="AB3044" s="46">
        <f t="shared" si="867"/>
        <v>8</v>
      </c>
      <c r="AC3044" s="46">
        <f t="shared" si="868"/>
        <v>1</v>
      </c>
      <c r="AD3044" s="46">
        <f t="shared" si="882"/>
        <v>9</v>
      </c>
      <c r="AE3044" s="68">
        <v>95.96</v>
      </c>
      <c r="AF3044" s="69">
        <f t="shared" si="872"/>
        <v>14.393999999999998</v>
      </c>
      <c r="AG3044" s="46">
        <f t="shared" si="883"/>
        <v>1555</v>
      </c>
      <c r="AH3044" s="46">
        <f t="shared" si="873"/>
        <v>0</v>
      </c>
      <c r="AI3044" s="45">
        <f>VLOOKUP(H3044,'[1]MŠ na kmeňovú školu V40'!$H$3:Y6115,18,0)</f>
        <v>7</v>
      </c>
      <c r="AJ3044" s="45">
        <f>VLOOKUP(H3044,'[1]MŠ na kmeňovú školu V40'!$H$3:AE6116,24,0)</f>
        <v>0</v>
      </c>
      <c r="AK3044" s="45">
        <f t="shared" si="870"/>
        <v>7</v>
      </c>
      <c r="AL3044" s="45">
        <v>98.08</v>
      </c>
      <c r="AM3044" s="45">
        <f t="shared" si="874"/>
        <v>14.712</v>
      </c>
      <c r="AN3044" s="84">
        <f t="shared" si="875"/>
        <v>1448</v>
      </c>
      <c r="AO3044" s="46">
        <f t="shared" si="876"/>
        <v>-107</v>
      </c>
      <c r="AP3044" s="72"/>
      <c r="AQ3044" s="46"/>
      <c r="AR3044" s="46"/>
      <c r="AS3044" s="46"/>
      <c r="AT3044" s="46">
        <f t="shared" si="877"/>
        <v>0</v>
      </c>
      <c r="AU3044" s="85">
        <f t="shared" si="878"/>
        <v>1448</v>
      </c>
      <c r="AV3044" s="46">
        <f t="shared" si="879"/>
        <v>0</v>
      </c>
      <c r="AW3044" s="46"/>
      <c r="AX3044" s="86">
        <f t="shared" si="880"/>
        <v>1448</v>
      </c>
    </row>
    <row r="3045" spans="1:50" s="56" customFormat="1" ht="13.5" customHeight="1" x14ac:dyDescent="0.25">
      <c r="A3045" s="19" t="s">
        <v>551</v>
      </c>
      <c r="B3045" s="20" t="s">
        <v>42</v>
      </c>
      <c r="C3045" s="21" t="s">
        <v>43</v>
      </c>
      <c r="D3045" s="20" t="s">
        <v>9823</v>
      </c>
      <c r="E3045" s="22">
        <v>329274</v>
      </c>
      <c r="F3045" s="23" t="s">
        <v>9824</v>
      </c>
      <c r="G3045" s="23" t="s">
        <v>8836</v>
      </c>
      <c r="H3045" s="24">
        <v>710030703</v>
      </c>
      <c r="I3045" s="25">
        <v>329274</v>
      </c>
      <c r="J3045" s="23" t="s">
        <v>54</v>
      </c>
      <c r="K3045" s="26" t="s">
        <v>551</v>
      </c>
      <c r="L3045" s="23" t="s">
        <v>9556</v>
      </c>
      <c r="M3045" s="27">
        <v>5351</v>
      </c>
      <c r="N3045" s="23" t="s">
        <v>9825</v>
      </c>
      <c r="O3045" s="23" t="s">
        <v>9826</v>
      </c>
      <c r="P3045" s="28">
        <v>543233</v>
      </c>
      <c r="Q3045" s="21" t="s">
        <v>51</v>
      </c>
      <c r="R3045" s="46">
        <v>15</v>
      </c>
      <c r="S3045" s="46">
        <v>0</v>
      </c>
      <c r="T3045" s="46">
        <f t="shared" si="869"/>
        <v>15</v>
      </c>
      <c r="U3045" s="68">
        <v>95.96</v>
      </c>
      <c r="V3045" s="69">
        <f t="shared" si="871"/>
        <v>14.393999999999998</v>
      </c>
      <c r="W3045" s="46">
        <f t="shared" si="881"/>
        <v>2591</v>
      </c>
      <c r="X3045" s="46"/>
      <c r="Y3045" s="45">
        <v>0</v>
      </c>
      <c r="Z3045" s="45">
        <v>0</v>
      </c>
      <c r="AA3045" s="45">
        <f t="shared" si="866"/>
        <v>0</v>
      </c>
      <c r="AB3045" s="46">
        <f t="shared" si="867"/>
        <v>15</v>
      </c>
      <c r="AC3045" s="46">
        <f t="shared" si="868"/>
        <v>0</v>
      </c>
      <c r="AD3045" s="46">
        <f t="shared" si="882"/>
        <v>15</v>
      </c>
      <c r="AE3045" s="68">
        <v>95.96</v>
      </c>
      <c r="AF3045" s="69">
        <f t="shared" si="872"/>
        <v>14.393999999999998</v>
      </c>
      <c r="AG3045" s="46">
        <f t="shared" si="883"/>
        <v>2591</v>
      </c>
      <c r="AH3045" s="46">
        <f t="shared" si="873"/>
        <v>0</v>
      </c>
      <c r="AI3045" s="45">
        <f>VLOOKUP(H3045,'[1]MŠ na kmeňovú školu V40'!$H$3:Y6116,18,0)</f>
        <v>12</v>
      </c>
      <c r="AJ3045" s="45">
        <f>VLOOKUP(H3045,'[1]MŠ na kmeňovú školu V40'!$H$3:AE6117,24,0)</f>
        <v>0</v>
      </c>
      <c r="AK3045" s="45">
        <f t="shared" si="870"/>
        <v>12</v>
      </c>
      <c r="AL3045" s="45">
        <v>98.08</v>
      </c>
      <c r="AM3045" s="45">
        <f t="shared" si="874"/>
        <v>14.712</v>
      </c>
      <c r="AN3045" s="84">
        <f t="shared" si="875"/>
        <v>2433</v>
      </c>
      <c r="AO3045" s="46">
        <f t="shared" si="876"/>
        <v>-158</v>
      </c>
      <c r="AP3045" s="72"/>
      <c r="AQ3045" s="46"/>
      <c r="AR3045" s="46"/>
      <c r="AS3045" s="46"/>
      <c r="AT3045" s="46">
        <f t="shared" si="877"/>
        <v>0</v>
      </c>
      <c r="AU3045" s="85">
        <f t="shared" si="878"/>
        <v>2433</v>
      </c>
      <c r="AV3045" s="46">
        <f t="shared" si="879"/>
        <v>0</v>
      </c>
      <c r="AW3045" s="46"/>
      <c r="AX3045" s="86">
        <f t="shared" si="880"/>
        <v>2433</v>
      </c>
    </row>
    <row r="3046" spans="1:50" s="56" customFormat="1" ht="13.5" customHeight="1" x14ac:dyDescent="0.25">
      <c r="A3046" s="19" t="s">
        <v>551</v>
      </c>
      <c r="B3046" s="20" t="s">
        <v>42</v>
      </c>
      <c r="C3046" s="21" t="s">
        <v>43</v>
      </c>
      <c r="D3046" s="20" t="s">
        <v>9827</v>
      </c>
      <c r="E3046" s="22">
        <v>329258</v>
      </c>
      <c r="F3046" s="23" t="s">
        <v>9828</v>
      </c>
      <c r="G3046" s="23" t="s">
        <v>8836</v>
      </c>
      <c r="H3046" s="24">
        <v>710030711</v>
      </c>
      <c r="I3046" s="25">
        <v>329258</v>
      </c>
      <c r="J3046" s="23" t="s">
        <v>54</v>
      </c>
      <c r="K3046" s="26" t="s">
        <v>551</v>
      </c>
      <c r="L3046" s="23" t="s">
        <v>9556</v>
      </c>
      <c r="M3046" s="27">
        <v>5552</v>
      </c>
      <c r="N3046" s="23" t="s">
        <v>9829</v>
      </c>
      <c r="O3046" s="23" t="s">
        <v>9830</v>
      </c>
      <c r="P3046" s="28">
        <v>543241</v>
      </c>
      <c r="Q3046" s="21" t="s">
        <v>51</v>
      </c>
      <c r="R3046" s="46">
        <v>6</v>
      </c>
      <c r="S3046" s="46">
        <v>0</v>
      </c>
      <c r="T3046" s="46">
        <f t="shared" si="869"/>
        <v>6</v>
      </c>
      <c r="U3046" s="68">
        <v>95.96</v>
      </c>
      <c r="V3046" s="69">
        <f t="shared" si="871"/>
        <v>14.393999999999998</v>
      </c>
      <c r="W3046" s="46">
        <f t="shared" si="881"/>
        <v>1036</v>
      </c>
      <c r="X3046" s="46"/>
      <c r="Y3046" s="45">
        <v>0</v>
      </c>
      <c r="Z3046" s="45">
        <v>0</v>
      </c>
      <c r="AA3046" s="45">
        <f t="shared" ref="AA3046:AA3109" si="884">+Y3046+Z3046</f>
        <v>0</v>
      </c>
      <c r="AB3046" s="46">
        <f t="shared" ref="AB3046:AB3109" si="885">+R3046+Y3046</f>
        <v>6</v>
      </c>
      <c r="AC3046" s="46">
        <f t="shared" ref="AC3046:AC3109" si="886">+S3046+Z3046</f>
        <v>0</v>
      </c>
      <c r="AD3046" s="46">
        <f t="shared" si="882"/>
        <v>6</v>
      </c>
      <c r="AE3046" s="68">
        <v>95.96</v>
      </c>
      <c r="AF3046" s="69">
        <f t="shared" si="872"/>
        <v>14.393999999999998</v>
      </c>
      <c r="AG3046" s="46">
        <f t="shared" si="883"/>
        <v>1036</v>
      </c>
      <c r="AH3046" s="46">
        <f t="shared" si="873"/>
        <v>0</v>
      </c>
      <c r="AI3046" s="45">
        <f>VLOOKUP(H3046,'[1]MŠ na kmeňovú školu V40'!$H$3:Y6117,18,0)</f>
        <v>8</v>
      </c>
      <c r="AJ3046" s="45">
        <f>VLOOKUP(H3046,'[1]MŠ na kmeňovú školu V40'!$H$3:AE6118,24,0)</f>
        <v>0</v>
      </c>
      <c r="AK3046" s="45">
        <f t="shared" si="870"/>
        <v>8</v>
      </c>
      <c r="AL3046" s="45">
        <v>98.08</v>
      </c>
      <c r="AM3046" s="45">
        <f t="shared" si="874"/>
        <v>14.712</v>
      </c>
      <c r="AN3046" s="84">
        <f t="shared" si="875"/>
        <v>1162</v>
      </c>
      <c r="AO3046" s="46">
        <f t="shared" si="876"/>
        <v>126</v>
      </c>
      <c r="AP3046" s="72"/>
      <c r="AQ3046" s="46"/>
      <c r="AR3046" s="46"/>
      <c r="AS3046" s="46"/>
      <c r="AT3046" s="46">
        <f t="shared" si="877"/>
        <v>0</v>
      </c>
      <c r="AU3046" s="85">
        <f t="shared" si="878"/>
        <v>1162</v>
      </c>
      <c r="AV3046" s="46">
        <f t="shared" si="879"/>
        <v>0</v>
      </c>
      <c r="AW3046" s="46"/>
      <c r="AX3046" s="86">
        <f t="shared" si="880"/>
        <v>1162</v>
      </c>
    </row>
    <row r="3047" spans="1:50" s="56" customFormat="1" ht="13.5" customHeight="1" x14ac:dyDescent="0.25">
      <c r="A3047" s="19" t="s">
        <v>551</v>
      </c>
      <c r="B3047" s="20" t="s">
        <v>42</v>
      </c>
      <c r="C3047" s="21" t="s">
        <v>43</v>
      </c>
      <c r="D3047" s="20" t="s">
        <v>9831</v>
      </c>
      <c r="E3047" s="22">
        <v>329266</v>
      </c>
      <c r="F3047" s="23" t="s">
        <v>9832</v>
      </c>
      <c r="G3047" s="23" t="s">
        <v>8836</v>
      </c>
      <c r="H3047" s="24">
        <v>710156693</v>
      </c>
      <c r="I3047" s="25">
        <v>329266</v>
      </c>
      <c r="J3047" s="23" t="s">
        <v>54</v>
      </c>
      <c r="K3047" s="26" t="s">
        <v>551</v>
      </c>
      <c r="L3047" s="23" t="s">
        <v>8641</v>
      </c>
      <c r="M3047" s="27">
        <v>5342</v>
      </c>
      <c r="N3047" s="23" t="s">
        <v>9833</v>
      </c>
      <c r="O3047" s="23" t="s">
        <v>9834</v>
      </c>
      <c r="P3047" s="28">
        <v>543250</v>
      </c>
      <c r="Q3047" s="21" t="s">
        <v>51</v>
      </c>
      <c r="R3047" s="46">
        <v>12</v>
      </c>
      <c r="S3047" s="46">
        <v>0</v>
      </c>
      <c r="T3047" s="46">
        <f t="shared" si="869"/>
        <v>12</v>
      </c>
      <c r="U3047" s="68">
        <v>95.96</v>
      </c>
      <c r="V3047" s="69">
        <f t="shared" si="871"/>
        <v>14.393999999999998</v>
      </c>
      <c r="W3047" s="46">
        <f t="shared" si="881"/>
        <v>2073</v>
      </c>
      <c r="X3047" s="46"/>
      <c r="Y3047" s="45">
        <v>0</v>
      </c>
      <c r="Z3047" s="45">
        <v>0</v>
      </c>
      <c r="AA3047" s="45">
        <f t="shared" si="884"/>
        <v>0</v>
      </c>
      <c r="AB3047" s="46">
        <f t="shared" si="885"/>
        <v>12</v>
      </c>
      <c r="AC3047" s="46">
        <f t="shared" si="886"/>
        <v>0</v>
      </c>
      <c r="AD3047" s="46">
        <f t="shared" si="882"/>
        <v>12</v>
      </c>
      <c r="AE3047" s="68">
        <v>95.96</v>
      </c>
      <c r="AF3047" s="69">
        <f t="shared" si="872"/>
        <v>14.393999999999998</v>
      </c>
      <c r="AG3047" s="46">
        <f t="shared" si="883"/>
        <v>2073</v>
      </c>
      <c r="AH3047" s="46">
        <f t="shared" si="873"/>
        <v>0</v>
      </c>
      <c r="AI3047" s="45">
        <f>VLOOKUP(H3047,'[1]MŠ na kmeňovú školu V40'!$H$3:Y6118,18,0)</f>
        <v>11</v>
      </c>
      <c r="AJ3047" s="45">
        <f>VLOOKUP(H3047,'[1]MŠ na kmeňovú školu V40'!$H$3:AE6119,24,0)</f>
        <v>0</v>
      </c>
      <c r="AK3047" s="45">
        <f t="shared" si="870"/>
        <v>11</v>
      </c>
      <c r="AL3047" s="45">
        <v>98.08</v>
      </c>
      <c r="AM3047" s="45">
        <f t="shared" si="874"/>
        <v>14.712</v>
      </c>
      <c r="AN3047" s="84">
        <f t="shared" si="875"/>
        <v>2029</v>
      </c>
      <c r="AO3047" s="46">
        <f t="shared" si="876"/>
        <v>-44</v>
      </c>
      <c r="AP3047" s="72"/>
      <c r="AQ3047" s="46"/>
      <c r="AR3047" s="46"/>
      <c r="AS3047" s="46"/>
      <c r="AT3047" s="46">
        <f t="shared" si="877"/>
        <v>0</v>
      </c>
      <c r="AU3047" s="85">
        <f t="shared" si="878"/>
        <v>2029</v>
      </c>
      <c r="AV3047" s="46">
        <f t="shared" si="879"/>
        <v>0</v>
      </c>
      <c r="AW3047" s="46"/>
      <c r="AX3047" s="86">
        <f t="shared" si="880"/>
        <v>2029</v>
      </c>
    </row>
    <row r="3048" spans="1:50" s="56" customFormat="1" ht="13.5" customHeight="1" x14ac:dyDescent="0.25">
      <c r="A3048" s="19" t="s">
        <v>551</v>
      </c>
      <c r="B3048" s="20" t="s">
        <v>42</v>
      </c>
      <c r="C3048" s="21" t="s">
        <v>43</v>
      </c>
      <c r="D3048" s="20" t="s">
        <v>9835</v>
      </c>
      <c r="E3048" s="22">
        <v>329282</v>
      </c>
      <c r="F3048" s="23" t="s">
        <v>9836</v>
      </c>
      <c r="G3048" s="23" t="s">
        <v>8836</v>
      </c>
      <c r="H3048" s="24">
        <v>35566451</v>
      </c>
      <c r="I3048" s="25">
        <v>329282</v>
      </c>
      <c r="J3048" s="23" t="s">
        <v>54</v>
      </c>
      <c r="K3048" s="26" t="s">
        <v>551</v>
      </c>
      <c r="L3048" s="23" t="s">
        <v>8641</v>
      </c>
      <c r="M3048" s="27">
        <v>5342</v>
      </c>
      <c r="N3048" s="23" t="s">
        <v>9837</v>
      </c>
      <c r="O3048" s="23" t="s">
        <v>9838</v>
      </c>
      <c r="P3048" s="28">
        <v>543268</v>
      </c>
      <c r="Q3048" s="21" t="s">
        <v>93</v>
      </c>
      <c r="R3048" s="46">
        <v>33</v>
      </c>
      <c r="S3048" s="46">
        <v>0</v>
      </c>
      <c r="T3048" s="46">
        <f t="shared" si="869"/>
        <v>33</v>
      </c>
      <c r="U3048" s="68">
        <v>95.96</v>
      </c>
      <c r="V3048" s="69">
        <f t="shared" si="871"/>
        <v>14.393999999999998</v>
      </c>
      <c r="W3048" s="46">
        <f t="shared" si="881"/>
        <v>5700</v>
      </c>
      <c r="X3048" s="46"/>
      <c r="Y3048" s="45">
        <v>0</v>
      </c>
      <c r="Z3048" s="45">
        <v>0</v>
      </c>
      <c r="AA3048" s="45">
        <f t="shared" si="884"/>
        <v>0</v>
      </c>
      <c r="AB3048" s="46">
        <f t="shared" si="885"/>
        <v>33</v>
      </c>
      <c r="AC3048" s="46">
        <f t="shared" si="886"/>
        <v>0</v>
      </c>
      <c r="AD3048" s="46">
        <f t="shared" si="882"/>
        <v>33</v>
      </c>
      <c r="AE3048" s="68">
        <v>95.96</v>
      </c>
      <c r="AF3048" s="69">
        <f t="shared" si="872"/>
        <v>14.393999999999998</v>
      </c>
      <c r="AG3048" s="46">
        <f t="shared" si="883"/>
        <v>5700</v>
      </c>
      <c r="AH3048" s="46">
        <f t="shared" si="873"/>
        <v>0</v>
      </c>
      <c r="AI3048" s="45">
        <f>VLOOKUP(H3048,'[1]MŠ na kmeňovú školu V40'!$H$3:Y6119,18,0)</f>
        <v>28</v>
      </c>
      <c r="AJ3048" s="45">
        <f>VLOOKUP(H3048,'[1]MŠ na kmeňovú školu V40'!$H$3:AE6120,24,0)</f>
        <v>0</v>
      </c>
      <c r="AK3048" s="45">
        <f t="shared" si="870"/>
        <v>28</v>
      </c>
      <c r="AL3048" s="45">
        <v>98.08</v>
      </c>
      <c r="AM3048" s="45">
        <f t="shared" si="874"/>
        <v>14.712</v>
      </c>
      <c r="AN3048" s="84">
        <f t="shared" si="875"/>
        <v>5448</v>
      </c>
      <c r="AO3048" s="46">
        <f t="shared" si="876"/>
        <v>-252</v>
      </c>
      <c r="AP3048" s="72"/>
      <c r="AQ3048" s="46"/>
      <c r="AR3048" s="46"/>
      <c r="AS3048" s="46"/>
      <c r="AT3048" s="46">
        <f t="shared" si="877"/>
        <v>0</v>
      </c>
      <c r="AU3048" s="85">
        <f t="shared" si="878"/>
        <v>5448</v>
      </c>
      <c r="AV3048" s="46">
        <f t="shared" si="879"/>
        <v>0</v>
      </c>
      <c r="AW3048" s="46"/>
      <c r="AX3048" s="86">
        <f t="shared" si="880"/>
        <v>5448</v>
      </c>
    </row>
    <row r="3049" spans="1:50" s="56" customFormat="1" ht="13.5" customHeight="1" x14ac:dyDescent="0.25">
      <c r="A3049" s="19" t="s">
        <v>551</v>
      </c>
      <c r="B3049" s="20" t="s">
        <v>42</v>
      </c>
      <c r="C3049" s="21" t="s">
        <v>43</v>
      </c>
      <c r="D3049" s="20" t="s">
        <v>9835</v>
      </c>
      <c r="E3049" s="22">
        <v>329282</v>
      </c>
      <c r="F3049" s="23" t="s">
        <v>9836</v>
      </c>
      <c r="G3049" s="23" t="s">
        <v>8836</v>
      </c>
      <c r="H3049" s="24">
        <v>710232306</v>
      </c>
      <c r="I3049" s="25">
        <v>42248809</v>
      </c>
      <c r="J3049" s="23" t="s">
        <v>113</v>
      </c>
      <c r="K3049" s="26" t="s">
        <v>551</v>
      </c>
      <c r="L3049" s="23" t="s">
        <v>8641</v>
      </c>
      <c r="M3049" s="27">
        <v>5342</v>
      </c>
      <c r="N3049" s="23" t="s">
        <v>9837</v>
      </c>
      <c r="O3049" s="23" t="s">
        <v>9839</v>
      </c>
      <c r="P3049" s="28">
        <v>543268</v>
      </c>
      <c r="Q3049" s="21" t="s">
        <v>51</v>
      </c>
      <c r="R3049" s="46">
        <v>16</v>
      </c>
      <c r="S3049" s="46">
        <v>0</v>
      </c>
      <c r="T3049" s="46">
        <f t="shared" si="869"/>
        <v>16</v>
      </c>
      <c r="U3049" s="68">
        <v>95.96</v>
      </c>
      <c r="V3049" s="69">
        <f t="shared" si="871"/>
        <v>14.393999999999998</v>
      </c>
      <c r="W3049" s="46">
        <f t="shared" si="881"/>
        <v>2764</v>
      </c>
      <c r="X3049" s="46"/>
      <c r="Y3049" s="45">
        <v>0</v>
      </c>
      <c r="Z3049" s="45">
        <v>0</v>
      </c>
      <c r="AA3049" s="45">
        <f t="shared" si="884"/>
        <v>0</v>
      </c>
      <c r="AB3049" s="46">
        <f t="shared" si="885"/>
        <v>16</v>
      </c>
      <c r="AC3049" s="46">
        <f t="shared" si="886"/>
        <v>0</v>
      </c>
      <c r="AD3049" s="46">
        <f t="shared" si="882"/>
        <v>16</v>
      </c>
      <c r="AE3049" s="68">
        <v>95.96</v>
      </c>
      <c r="AF3049" s="69">
        <f t="shared" si="872"/>
        <v>14.393999999999998</v>
      </c>
      <c r="AG3049" s="46">
        <f t="shared" si="883"/>
        <v>2764</v>
      </c>
      <c r="AH3049" s="46">
        <f t="shared" si="873"/>
        <v>0</v>
      </c>
      <c r="AI3049" s="45">
        <v>0</v>
      </c>
      <c r="AJ3049" s="45">
        <v>0</v>
      </c>
      <c r="AK3049" s="45">
        <f t="shared" si="870"/>
        <v>0</v>
      </c>
      <c r="AL3049" s="45">
        <v>98.08</v>
      </c>
      <c r="AM3049" s="45">
        <f t="shared" si="874"/>
        <v>14.712</v>
      </c>
      <c r="AN3049" s="84">
        <f t="shared" si="875"/>
        <v>1842</v>
      </c>
      <c r="AO3049" s="46">
        <f t="shared" si="876"/>
        <v>-922</v>
      </c>
      <c r="AP3049" s="72"/>
      <c r="AQ3049" s="46"/>
      <c r="AR3049" s="46"/>
      <c r="AS3049" s="46"/>
      <c r="AT3049" s="46">
        <f t="shared" si="877"/>
        <v>0</v>
      </c>
      <c r="AU3049" s="85">
        <f t="shared" si="878"/>
        <v>1842</v>
      </c>
      <c r="AV3049" s="46">
        <f t="shared" si="879"/>
        <v>0</v>
      </c>
      <c r="AW3049" s="46"/>
      <c r="AX3049" s="86">
        <f t="shared" si="880"/>
        <v>1842</v>
      </c>
    </row>
    <row r="3050" spans="1:50" s="56" customFormat="1" ht="13.5" customHeight="1" x14ac:dyDescent="0.25">
      <c r="A3050" s="19" t="s">
        <v>551</v>
      </c>
      <c r="B3050" s="20" t="s">
        <v>42</v>
      </c>
      <c r="C3050" s="21" t="s">
        <v>43</v>
      </c>
      <c r="D3050" s="20" t="s">
        <v>9835</v>
      </c>
      <c r="E3050" s="22">
        <v>329282</v>
      </c>
      <c r="F3050" s="23" t="s">
        <v>9836</v>
      </c>
      <c r="G3050" s="23" t="s">
        <v>8836</v>
      </c>
      <c r="H3050" s="24">
        <v>710232292</v>
      </c>
      <c r="I3050" s="25">
        <v>42248795</v>
      </c>
      <c r="J3050" s="23" t="s">
        <v>100</v>
      </c>
      <c r="K3050" s="26" t="s">
        <v>551</v>
      </c>
      <c r="L3050" s="23" t="s">
        <v>8641</v>
      </c>
      <c r="M3050" s="27">
        <v>5342</v>
      </c>
      <c r="N3050" s="23" t="s">
        <v>9837</v>
      </c>
      <c r="O3050" s="23" t="s">
        <v>9840</v>
      </c>
      <c r="P3050" s="28">
        <v>543268</v>
      </c>
      <c r="Q3050" s="21" t="s">
        <v>51</v>
      </c>
      <c r="R3050" s="46">
        <v>25</v>
      </c>
      <c r="S3050" s="46">
        <v>0</v>
      </c>
      <c r="T3050" s="46">
        <f t="shared" si="869"/>
        <v>25</v>
      </c>
      <c r="U3050" s="68">
        <v>95.96</v>
      </c>
      <c r="V3050" s="69">
        <f t="shared" si="871"/>
        <v>14.393999999999998</v>
      </c>
      <c r="W3050" s="46">
        <f t="shared" si="881"/>
        <v>4318</v>
      </c>
      <c r="X3050" s="46"/>
      <c r="Y3050" s="45">
        <v>0</v>
      </c>
      <c r="Z3050" s="45">
        <v>0</v>
      </c>
      <c r="AA3050" s="45">
        <f t="shared" si="884"/>
        <v>0</v>
      </c>
      <c r="AB3050" s="46">
        <f t="shared" si="885"/>
        <v>25</v>
      </c>
      <c r="AC3050" s="46">
        <f t="shared" si="886"/>
        <v>0</v>
      </c>
      <c r="AD3050" s="46">
        <f t="shared" si="882"/>
        <v>25</v>
      </c>
      <c r="AE3050" s="68">
        <v>95.96</v>
      </c>
      <c r="AF3050" s="69">
        <f t="shared" si="872"/>
        <v>14.393999999999998</v>
      </c>
      <c r="AG3050" s="46">
        <f t="shared" si="883"/>
        <v>4318</v>
      </c>
      <c r="AH3050" s="46">
        <f t="shared" si="873"/>
        <v>0</v>
      </c>
      <c r="AI3050" s="45">
        <f>VLOOKUP(H3050,'[1]MŠ na kmeňovú školu V40'!$H$3:Y6121,18,0)</f>
        <v>0</v>
      </c>
      <c r="AJ3050" s="45">
        <f>VLOOKUP(H3050,'[1]MŠ na kmeňovú školu V40'!$H$3:AE6122,24,0)</f>
        <v>0</v>
      </c>
      <c r="AK3050" s="45">
        <f t="shared" si="870"/>
        <v>0</v>
      </c>
      <c r="AL3050" s="45">
        <v>98.08</v>
      </c>
      <c r="AM3050" s="45">
        <f t="shared" si="874"/>
        <v>14.712</v>
      </c>
      <c r="AN3050" s="84">
        <f t="shared" si="875"/>
        <v>2879</v>
      </c>
      <c r="AO3050" s="46">
        <f t="shared" si="876"/>
        <v>-1439</v>
      </c>
      <c r="AP3050" s="72"/>
      <c r="AQ3050" s="46"/>
      <c r="AR3050" s="46"/>
      <c r="AS3050" s="46"/>
      <c r="AT3050" s="46">
        <f t="shared" si="877"/>
        <v>0</v>
      </c>
      <c r="AU3050" s="85">
        <f t="shared" si="878"/>
        <v>2879</v>
      </c>
      <c r="AV3050" s="46">
        <f t="shared" si="879"/>
        <v>0</v>
      </c>
      <c r="AW3050" s="46"/>
      <c r="AX3050" s="86">
        <f t="shared" si="880"/>
        <v>2879</v>
      </c>
    </row>
    <row r="3051" spans="1:50" s="56" customFormat="1" ht="13.5" customHeight="1" x14ac:dyDescent="0.25">
      <c r="A3051" s="19" t="s">
        <v>551</v>
      </c>
      <c r="B3051" s="20" t="s">
        <v>42</v>
      </c>
      <c r="C3051" s="21" t="s">
        <v>43</v>
      </c>
      <c r="D3051" s="20" t="s">
        <v>9835</v>
      </c>
      <c r="E3051" s="22">
        <v>329282</v>
      </c>
      <c r="F3051" s="23" t="s">
        <v>9836</v>
      </c>
      <c r="G3051" s="23" t="s">
        <v>8836</v>
      </c>
      <c r="H3051" s="24">
        <v>710265743</v>
      </c>
      <c r="I3051" s="25">
        <v>42248795</v>
      </c>
      <c r="J3051" s="23" t="s">
        <v>113</v>
      </c>
      <c r="K3051" s="26" t="s">
        <v>551</v>
      </c>
      <c r="L3051" s="23" t="s">
        <v>8641</v>
      </c>
      <c r="M3051" s="27">
        <v>5342</v>
      </c>
      <c r="N3051" s="23" t="s">
        <v>9837</v>
      </c>
      <c r="O3051" s="23" t="s">
        <v>9841</v>
      </c>
      <c r="P3051" s="28">
        <v>543268</v>
      </c>
      <c r="Q3051" s="21" t="s">
        <v>51</v>
      </c>
      <c r="R3051" s="46">
        <v>0</v>
      </c>
      <c r="S3051" s="46">
        <v>0</v>
      </c>
      <c r="T3051" s="46">
        <f t="shared" si="869"/>
        <v>0</v>
      </c>
      <c r="U3051" s="68">
        <v>95.96</v>
      </c>
      <c r="V3051" s="69">
        <f t="shared" si="871"/>
        <v>14.393999999999998</v>
      </c>
      <c r="W3051" s="46">
        <f t="shared" si="881"/>
        <v>0</v>
      </c>
      <c r="X3051" s="46"/>
      <c r="Y3051" s="45">
        <v>0</v>
      </c>
      <c r="Z3051" s="45">
        <v>0</v>
      </c>
      <c r="AA3051" s="45">
        <f t="shared" si="884"/>
        <v>0</v>
      </c>
      <c r="AB3051" s="46">
        <f t="shared" si="885"/>
        <v>0</v>
      </c>
      <c r="AC3051" s="46">
        <f t="shared" si="886"/>
        <v>0</v>
      </c>
      <c r="AD3051" s="46">
        <f t="shared" si="882"/>
        <v>0</v>
      </c>
      <c r="AE3051" s="68">
        <v>95.96</v>
      </c>
      <c r="AF3051" s="69">
        <f t="shared" si="872"/>
        <v>14.393999999999998</v>
      </c>
      <c r="AG3051" s="46">
        <f t="shared" si="883"/>
        <v>0</v>
      </c>
      <c r="AH3051" s="46">
        <f t="shared" si="873"/>
        <v>0</v>
      </c>
      <c r="AI3051" s="45">
        <f>VLOOKUP(H3051,'[1]MŠ na kmeňovú školu V40'!$H$3:Y6122,18,0)</f>
        <v>31</v>
      </c>
      <c r="AJ3051" s="45">
        <f>VLOOKUP(H3051,'[1]MŠ na kmeňovú školu V40'!$H$3:AE6123,24,0)</f>
        <v>0</v>
      </c>
      <c r="AK3051" s="45">
        <f t="shared" si="870"/>
        <v>31</v>
      </c>
      <c r="AL3051" s="45">
        <v>98.08</v>
      </c>
      <c r="AM3051" s="45">
        <f t="shared" si="874"/>
        <v>14.712</v>
      </c>
      <c r="AN3051" s="84">
        <f t="shared" si="875"/>
        <v>1824</v>
      </c>
      <c r="AO3051" s="46">
        <f t="shared" si="876"/>
        <v>1824</v>
      </c>
      <c r="AP3051" s="72"/>
      <c r="AQ3051" s="46"/>
      <c r="AR3051" s="46"/>
      <c r="AS3051" s="46"/>
      <c r="AT3051" s="46">
        <f t="shared" si="877"/>
        <v>0</v>
      </c>
      <c r="AU3051" s="85">
        <f t="shared" si="878"/>
        <v>1824</v>
      </c>
      <c r="AV3051" s="46">
        <f t="shared" si="879"/>
        <v>0</v>
      </c>
      <c r="AW3051" s="46"/>
      <c r="AX3051" s="86">
        <f t="shared" si="880"/>
        <v>1824</v>
      </c>
    </row>
    <row r="3052" spans="1:50" s="56" customFormat="1" ht="13.5" customHeight="1" x14ac:dyDescent="0.25">
      <c r="A3052" s="19" t="s">
        <v>551</v>
      </c>
      <c r="B3052" s="20" t="s">
        <v>42</v>
      </c>
      <c r="C3052" s="21" t="s">
        <v>43</v>
      </c>
      <c r="D3052" s="20" t="s">
        <v>9842</v>
      </c>
      <c r="E3052" s="22">
        <v>329304</v>
      </c>
      <c r="F3052" s="23" t="s">
        <v>9843</v>
      </c>
      <c r="G3052" s="23" t="s">
        <v>8836</v>
      </c>
      <c r="H3052" s="24">
        <v>710030800</v>
      </c>
      <c r="I3052" s="25">
        <v>329304</v>
      </c>
      <c r="J3052" s="23" t="s">
        <v>9590</v>
      </c>
      <c r="K3052" s="26" t="s">
        <v>551</v>
      </c>
      <c r="L3052" s="23" t="s">
        <v>8641</v>
      </c>
      <c r="M3052" s="27">
        <v>5313</v>
      </c>
      <c r="N3052" s="23" t="s">
        <v>9844</v>
      </c>
      <c r="O3052" s="23" t="s">
        <v>9845</v>
      </c>
      <c r="P3052" s="28">
        <v>543284</v>
      </c>
      <c r="Q3052" s="21" t="s">
        <v>51</v>
      </c>
      <c r="R3052" s="46">
        <v>11</v>
      </c>
      <c r="S3052" s="46">
        <v>1</v>
      </c>
      <c r="T3052" s="46">
        <f t="shared" si="869"/>
        <v>12</v>
      </c>
      <c r="U3052" s="68">
        <v>95.96</v>
      </c>
      <c r="V3052" s="69">
        <f t="shared" si="871"/>
        <v>14.393999999999998</v>
      </c>
      <c r="W3052" s="46">
        <f t="shared" si="881"/>
        <v>2073</v>
      </c>
      <c r="X3052" s="46"/>
      <c r="Y3052" s="45">
        <v>0</v>
      </c>
      <c r="Z3052" s="45">
        <v>0</v>
      </c>
      <c r="AA3052" s="45">
        <f t="shared" si="884"/>
        <v>0</v>
      </c>
      <c r="AB3052" s="46">
        <f t="shared" si="885"/>
        <v>11</v>
      </c>
      <c r="AC3052" s="46">
        <f t="shared" si="886"/>
        <v>1</v>
      </c>
      <c r="AD3052" s="46">
        <f t="shared" si="882"/>
        <v>12</v>
      </c>
      <c r="AE3052" s="68">
        <v>95.96</v>
      </c>
      <c r="AF3052" s="69">
        <f t="shared" si="872"/>
        <v>14.393999999999998</v>
      </c>
      <c r="AG3052" s="46">
        <f t="shared" si="883"/>
        <v>2073</v>
      </c>
      <c r="AH3052" s="46">
        <f t="shared" si="873"/>
        <v>0</v>
      </c>
      <c r="AI3052" s="45">
        <f>VLOOKUP(H3052,'[1]MŠ na kmeňovú školu V40'!$H$3:Y6123,18,0)</f>
        <v>7</v>
      </c>
      <c r="AJ3052" s="45">
        <f>VLOOKUP(H3052,'[1]MŠ na kmeňovú školu V40'!$H$3:AE6124,24,0)</f>
        <v>2</v>
      </c>
      <c r="AK3052" s="45">
        <f t="shared" si="870"/>
        <v>9</v>
      </c>
      <c r="AL3052" s="45">
        <v>98.08</v>
      </c>
      <c r="AM3052" s="45">
        <f t="shared" si="874"/>
        <v>14.712</v>
      </c>
      <c r="AN3052" s="84">
        <f t="shared" si="875"/>
        <v>1911</v>
      </c>
      <c r="AO3052" s="46">
        <f t="shared" si="876"/>
        <v>-162</v>
      </c>
      <c r="AP3052" s="72"/>
      <c r="AQ3052" s="46"/>
      <c r="AR3052" s="46"/>
      <c r="AS3052" s="46"/>
      <c r="AT3052" s="46">
        <f t="shared" si="877"/>
        <v>0</v>
      </c>
      <c r="AU3052" s="85">
        <f t="shared" si="878"/>
        <v>1911</v>
      </c>
      <c r="AV3052" s="46">
        <f t="shared" si="879"/>
        <v>0</v>
      </c>
      <c r="AW3052" s="46"/>
      <c r="AX3052" s="86">
        <f t="shared" si="880"/>
        <v>1911</v>
      </c>
    </row>
    <row r="3053" spans="1:50" s="56" customFormat="1" ht="13.5" customHeight="1" x14ac:dyDescent="0.25">
      <c r="A3053" s="19" t="s">
        <v>551</v>
      </c>
      <c r="B3053" s="20" t="s">
        <v>42</v>
      </c>
      <c r="C3053" s="21" t="s">
        <v>43</v>
      </c>
      <c r="D3053" s="20" t="s">
        <v>9846</v>
      </c>
      <c r="E3053" s="22">
        <v>695386</v>
      </c>
      <c r="F3053" s="23" t="s">
        <v>9847</v>
      </c>
      <c r="G3053" s="23" t="s">
        <v>8836</v>
      </c>
      <c r="H3053" s="24">
        <v>710030924</v>
      </c>
      <c r="I3053" s="25">
        <v>695386</v>
      </c>
      <c r="J3053" s="23" t="s">
        <v>54</v>
      </c>
      <c r="K3053" s="26" t="s">
        <v>551</v>
      </c>
      <c r="L3053" s="23" t="s">
        <v>8641</v>
      </c>
      <c r="M3053" s="27">
        <v>5321</v>
      </c>
      <c r="N3053" s="23" t="s">
        <v>9848</v>
      </c>
      <c r="O3053" s="23" t="s">
        <v>9849</v>
      </c>
      <c r="P3053" s="28">
        <v>543306</v>
      </c>
      <c r="Q3053" s="21" t="s">
        <v>51</v>
      </c>
      <c r="R3053" s="46">
        <v>6</v>
      </c>
      <c r="S3053" s="46">
        <v>0</v>
      </c>
      <c r="T3053" s="46">
        <f t="shared" si="869"/>
        <v>6</v>
      </c>
      <c r="U3053" s="68">
        <v>95.96</v>
      </c>
      <c r="V3053" s="69">
        <f t="shared" si="871"/>
        <v>14.393999999999998</v>
      </c>
      <c r="W3053" s="46">
        <f t="shared" si="881"/>
        <v>1036</v>
      </c>
      <c r="X3053" s="46"/>
      <c r="Y3053" s="45">
        <v>0</v>
      </c>
      <c r="Z3053" s="45">
        <v>0</v>
      </c>
      <c r="AA3053" s="45">
        <f t="shared" si="884"/>
        <v>0</v>
      </c>
      <c r="AB3053" s="46">
        <f t="shared" si="885"/>
        <v>6</v>
      </c>
      <c r="AC3053" s="46">
        <f t="shared" si="886"/>
        <v>0</v>
      </c>
      <c r="AD3053" s="46">
        <f t="shared" si="882"/>
        <v>6</v>
      </c>
      <c r="AE3053" s="68">
        <v>95.96</v>
      </c>
      <c r="AF3053" s="69">
        <f t="shared" si="872"/>
        <v>14.393999999999998</v>
      </c>
      <c r="AG3053" s="46">
        <f t="shared" si="883"/>
        <v>1036</v>
      </c>
      <c r="AH3053" s="46">
        <f t="shared" si="873"/>
        <v>0</v>
      </c>
      <c r="AI3053" s="45">
        <f>VLOOKUP(H3053,'[1]MŠ na kmeňovú školu V40'!$H$3:Y6124,18,0)</f>
        <v>3</v>
      </c>
      <c r="AJ3053" s="45">
        <f>VLOOKUP(H3053,'[1]MŠ na kmeňovú školu V40'!$H$3:AE6125,24,0)</f>
        <v>0</v>
      </c>
      <c r="AK3053" s="45">
        <f t="shared" si="870"/>
        <v>3</v>
      </c>
      <c r="AL3053" s="45">
        <v>98.08</v>
      </c>
      <c r="AM3053" s="45">
        <f t="shared" si="874"/>
        <v>14.712</v>
      </c>
      <c r="AN3053" s="84">
        <f t="shared" si="875"/>
        <v>867</v>
      </c>
      <c r="AO3053" s="46">
        <f t="shared" si="876"/>
        <v>-169</v>
      </c>
      <c r="AP3053" s="72"/>
      <c r="AQ3053" s="46"/>
      <c r="AR3053" s="46"/>
      <c r="AS3053" s="46"/>
      <c r="AT3053" s="46">
        <f t="shared" si="877"/>
        <v>0</v>
      </c>
      <c r="AU3053" s="85">
        <f t="shared" si="878"/>
        <v>867</v>
      </c>
      <c r="AV3053" s="46">
        <f t="shared" si="879"/>
        <v>0</v>
      </c>
      <c r="AW3053" s="46"/>
      <c r="AX3053" s="86">
        <f t="shared" si="880"/>
        <v>867</v>
      </c>
    </row>
    <row r="3054" spans="1:50" s="56" customFormat="1" ht="13.5" customHeight="1" x14ac:dyDescent="0.25">
      <c r="A3054" s="19" t="s">
        <v>551</v>
      </c>
      <c r="B3054" s="20" t="s">
        <v>42</v>
      </c>
      <c r="C3054" s="21" t="s">
        <v>43</v>
      </c>
      <c r="D3054" s="20" t="s">
        <v>9850</v>
      </c>
      <c r="E3054" s="22">
        <v>329347</v>
      </c>
      <c r="F3054" s="23" t="s">
        <v>9851</v>
      </c>
      <c r="G3054" s="23" t="s">
        <v>8836</v>
      </c>
      <c r="H3054" s="24">
        <v>710040199</v>
      </c>
      <c r="I3054" s="25">
        <v>35546328</v>
      </c>
      <c r="J3054" s="23" t="s">
        <v>100</v>
      </c>
      <c r="K3054" s="26" t="s">
        <v>551</v>
      </c>
      <c r="L3054" s="23" t="s">
        <v>9556</v>
      </c>
      <c r="M3054" s="27">
        <v>5501</v>
      </c>
      <c r="N3054" s="23" t="s">
        <v>9852</v>
      </c>
      <c r="O3054" s="23" t="s">
        <v>1677</v>
      </c>
      <c r="P3054" s="28">
        <v>543322</v>
      </c>
      <c r="Q3054" s="21" t="s">
        <v>51</v>
      </c>
      <c r="R3054" s="46">
        <v>28</v>
      </c>
      <c r="S3054" s="46">
        <v>0</v>
      </c>
      <c r="T3054" s="46">
        <f t="shared" si="869"/>
        <v>28</v>
      </c>
      <c r="U3054" s="68">
        <v>95.96</v>
      </c>
      <c r="V3054" s="69">
        <f t="shared" si="871"/>
        <v>14.393999999999998</v>
      </c>
      <c r="W3054" s="46">
        <f t="shared" si="881"/>
        <v>4836</v>
      </c>
      <c r="X3054" s="46"/>
      <c r="Y3054" s="45">
        <v>0</v>
      </c>
      <c r="Z3054" s="45">
        <v>0</v>
      </c>
      <c r="AA3054" s="45">
        <f t="shared" si="884"/>
        <v>0</v>
      </c>
      <c r="AB3054" s="46">
        <f t="shared" si="885"/>
        <v>28</v>
      </c>
      <c r="AC3054" s="46">
        <f t="shared" si="886"/>
        <v>0</v>
      </c>
      <c r="AD3054" s="46">
        <f t="shared" si="882"/>
        <v>28</v>
      </c>
      <c r="AE3054" s="68">
        <v>95.96</v>
      </c>
      <c r="AF3054" s="69">
        <f t="shared" si="872"/>
        <v>14.393999999999998</v>
      </c>
      <c r="AG3054" s="46">
        <f t="shared" si="883"/>
        <v>4836</v>
      </c>
      <c r="AH3054" s="46">
        <f t="shared" si="873"/>
        <v>0</v>
      </c>
      <c r="AI3054" s="45">
        <f>VLOOKUP(H3054,'[1]MŠ na kmeňovú školu V40'!$H$3:Y6125,18,0)</f>
        <v>30</v>
      </c>
      <c r="AJ3054" s="45">
        <f>VLOOKUP(H3054,'[1]MŠ na kmeňovú školu V40'!$H$3:AE6126,24,0)</f>
        <v>0</v>
      </c>
      <c r="AK3054" s="45">
        <f t="shared" si="870"/>
        <v>30</v>
      </c>
      <c r="AL3054" s="45">
        <v>98.08</v>
      </c>
      <c r="AM3054" s="45">
        <f t="shared" si="874"/>
        <v>14.712</v>
      </c>
      <c r="AN3054" s="84">
        <f t="shared" si="875"/>
        <v>4990</v>
      </c>
      <c r="AO3054" s="46">
        <f t="shared" si="876"/>
        <v>154</v>
      </c>
      <c r="AP3054" s="72"/>
      <c r="AQ3054" s="46"/>
      <c r="AR3054" s="46"/>
      <c r="AS3054" s="46"/>
      <c r="AT3054" s="46">
        <f t="shared" si="877"/>
        <v>0</v>
      </c>
      <c r="AU3054" s="85">
        <f t="shared" si="878"/>
        <v>4990</v>
      </c>
      <c r="AV3054" s="46">
        <f t="shared" si="879"/>
        <v>0</v>
      </c>
      <c r="AW3054" s="46"/>
      <c r="AX3054" s="86">
        <f t="shared" si="880"/>
        <v>4990</v>
      </c>
    </row>
    <row r="3055" spans="1:50" s="56" customFormat="1" ht="13.5" customHeight="1" x14ac:dyDescent="0.25">
      <c r="A3055" s="19" t="s">
        <v>551</v>
      </c>
      <c r="B3055" s="20" t="s">
        <v>42</v>
      </c>
      <c r="C3055" s="21" t="s">
        <v>43</v>
      </c>
      <c r="D3055" s="20" t="s">
        <v>9853</v>
      </c>
      <c r="E3055" s="22">
        <v>329355</v>
      </c>
      <c r="F3055" s="23" t="s">
        <v>9854</v>
      </c>
      <c r="G3055" s="23" t="s">
        <v>8836</v>
      </c>
      <c r="H3055" s="24">
        <v>710030932</v>
      </c>
      <c r="I3055" s="25">
        <v>35546018</v>
      </c>
      <c r="J3055" s="23" t="s">
        <v>113</v>
      </c>
      <c r="K3055" s="26" t="s">
        <v>551</v>
      </c>
      <c r="L3055" s="23" t="s">
        <v>8641</v>
      </c>
      <c r="M3055" s="27">
        <v>5321</v>
      </c>
      <c r="N3055" s="23" t="s">
        <v>9855</v>
      </c>
      <c r="O3055" s="23" t="s">
        <v>9856</v>
      </c>
      <c r="P3055" s="28">
        <v>543331</v>
      </c>
      <c r="Q3055" s="21" t="s">
        <v>51</v>
      </c>
      <c r="R3055" s="46">
        <v>13</v>
      </c>
      <c r="S3055" s="46">
        <v>0</v>
      </c>
      <c r="T3055" s="46">
        <f t="shared" si="869"/>
        <v>13</v>
      </c>
      <c r="U3055" s="68">
        <v>95.96</v>
      </c>
      <c r="V3055" s="69">
        <f t="shared" si="871"/>
        <v>14.393999999999998</v>
      </c>
      <c r="W3055" s="46">
        <f t="shared" si="881"/>
        <v>2245</v>
      </c>
      <c r="X3055" s="46"/>
      <c r="Y3055" s="45">
        <v>0</v>
      </c>
      <c r="Z3055" s="45">
        <v>0</v>
      </c>
      <c r="AA3055" s="45">
        <f t="shared" si="884"/>
        <v>0</v>
      </c>
      <c r="AB3055" s="46">
        <f t="shared" si="885"/>
        <v>13</v>
      </c>
      <c r="AC3055" s="46">
        <f t="shared" si="886"/>
        <v>0</v>
      </c>
      <c r="AD3055" s="46">
        <f t="shared" si="882"/>
        <v>13</v>
      </c>
      <c r="AE3055" s="68">
        <v>95.96</v>
      </c>
      <c r="AF3055" s="69">
        <f t="shared" si="872"/>
        <v>14.393999999999998</v>
      </c>
      <c r="AG3055" s="46">
        <f t="shared" si="883"/>
        <v>2245</v>
      </c>
      <c r="AH3055" s="46">
        <f t="shared" si="873"/>
        <v>0</v>
      </c>
      <c r="AI3055" s="45">
        <f>VLOOKUP(H3055,'[1]MŠ na kmeňovú školu V40'!$H$3:Y6126,18,0)</f>
        <v>24</v>
      </c>
      <c r="AJ3055" s="45">
        <f>VLOOKUP(H3055,'[1]MŠ na kmeňovú školu V40'!$H$3:AE6127,24,0)</f>
        <v>0</v>
      </c>
      <c r="AK3055" s="45">
        <f t="shared" si="870"/>
        <v>24</v>
      </c>
      <c r="AL3055" s="45">
        <v>98.08</v>
      </c>
      <c r="AM3055" s="45">
        <f t="shared" si="874"/>
        <v>14.712</v>
      </c>
      <c r="AN3055" s="84">
        <f t="shared" si="875"/>
        <v>2909</v>
      </c>
      <c r="AO3055" s="46">
        <f t="shared" si="876"/>
        <v>664</v>
      </c>
      <c r="AP3055" s="72"/>
      <c r="AQ3055" s="46"/>
      <c r="AR3055" s="46"/>
      <c r="AS3055" s="46"/>
      <c r="AT3055" s="46">
        <f t="shared" si="877"/>
        <v>0</v>
      </c>
      <c r="AU3055" s="85">
        <f t="shared" si="878"/>
        <v>2909</v>
      </c>
      <c r="AV3055" s="46">
        <f t="shared" si="879"/>
        <v>0</v>
      </c>
      <c r="AW3055" s="46"/>
      <c r="AX3055" s="86">
        <f t="shared" si="880"/>
        <v>2909</v>
      </c>
    </row>
    <row r="3056" spans="1:50" s="56" customFormat="1" ht="13.5" customHeight="1" x14ac:dyDescent="0.25">
      <c r="A3056" s="19" t="s">
        <v>551</v>
      </c>
      <c r="B3056" s="20" t="s">
        <v>42</v>
      </c>
      <c r="C3056" s="21" t="s">
        <v>43</v>
      </c>
      <c r="D3056" s="20" t="s">
        <v>9857</v>
      </c>
      <c r="E3056" s="22">
        <v>329363</v>
      </c>
      <c r="F3056" s="23" t="s">
        <v>9858</v>
      </c>
      <c r="G3056" s="23" t="s">
        <v>8836</v>
      </c>
      <c r="H3056" s="24">
        <v>710030959</v>
      </c>
      <c r="I3056" s="25">
        <v>329363</v>
      </c>
      <c r="J3056" s="23" t="s">
        <v>54</v>
      </c>
      <c r="K3056" s="26" t="s">
        <v>551</v>
      </c>
      <c r="L3056" s="23" t="s">
        <v>8641</v>
      </c>
      <c r="M3056" s="27">
        <v>5321</v>
      </c>
      <c r="N3056" s="23" t="s">
        <v>9859</v>
      </c>
      <c r="O3056" s="23" t="s">
        <v>9860</v>
      </c>
      <c r="P3056" s="28">
        <v>543349</v>
      </c>
      <c r="Q3056" s="21" t="s">
        <v>51</v>
      </c>
      <c r="R3056" s="46">
        <v>5</v>
      </c>
      <c r="S3056" s="46">
        <v>0</v>
      </c>
      <c r="T3056" s="46">
        <f t="shared" si="869"/>
        <v>5</v>
      </c>
      <c r="U3056" s="68">
        <v>95.96</v>
      </c>
      <c r="V3056" s="69">
        <f t="shared" si="871"/>
        <v>14.393999999999998</v>
      </c>
      <c r="W3056" s="46">
        <f t="shared" si="881"/>
        <v>864</v>
      </c>
      <c r="X3056" s="46"/>
      <c r="Y3056" s="45">
        <v>0</v>
      </c>
      <c r="Z3056" s="45">
        <v>0</v>
      </c>
      <c r="AA3056" s="45">
        <f t="shared" si="884"/>
        <v>0</v>
      </c>
      <c r="AB3056" s="46">
        <f t="shared" si="885"/>
        <v>5</v>
      </c>
      <c r="AC3056" s="46">
        <f t="shared" si="886"/>
        <v>0</v>
      </c>
      <c r="AD3056" s="46">
        <f t="shared" si="882"/>
        <v>5</v>
      </c>
      <c r="AE3056" s="68">
        <v>95.96</v>
      </c>
      <c r="AF3056" s="69">
        <f t="shared" si="872"/>
        <v>14.393999999999998</v>
      </c>
      <c r="AG3056" s="46">
        <f t="shared" si="883"/>
        <v>864</v>
      </c>
      <c r="AH3056" s="46">
        <f t="shared" si="873"/>
        <v>0</v>
      </c>
      <c r="AI3056" s="45">
        <f>VLOOKUP(H3056,'[1]MŠ na kmeňovú školu V40'!$H$3:Y6127,18,0)</f>
        <v>6</v>
      </c>
      <c r="AJ3056" s="45">
        <f>VLOOKUP(H3056,'[1]MŠ na kmeňovú školu V40'!$H$3:AE6128,24,0)</f>
        <v>0</v>
      </c>
      <c r="AK3056" s="45">
        <f t="shared" si="870"/>
        <v>6</v>
      </c>
      <c r="AL3056" s="45">
        <v>98.08</v>
      </c>
      <c r="AM3056" s="45">
        <f t="shared" si="874"/>
        <v>14.712</v>
      </c>
      <c r="AN3056" s="84">
        <f t="shared" si="875"/>
        <v>929</v>
      </c>
      <c r="AO3056" s="46">
        <f t="shared" si="876"/>
        <v>65</v>
      </c>
      <c r="AP3056" s="72"/>
      <c r="AQ3056" s="46"/>
      <c r="AR3056" s="46"/>
      <c r="AS3056" s="46"/>
      <c r="AT3056" s="46">
        <f t="shared" si="877"/>
        <v>0</v>
      </c>
      <c r="AU3056" s="85">
        <f t="shared" si="878"/>
        <v>929</v>
      </c>
      <c r="AV3056" s="46">
        <f t="shared" si="879"/>
        <v>0</v>
      </c>
      <c r="AW3056" s="46"/>
      <c r="AX3056" s="86">
        <f t="shared" si="880"/>
        <v>929</v>
      </c>
    </row>
    <row r="3057" spans="1:50" s="56" customFormat="1" ht="13.5" customHeight="1" x14ac:dyDescent="0.25">
      <c r="A3057" s="19" t="s">
        <v>551</v>
      </c>
      <c r="B3057" s="20" t="s">
        <v>42</v>
      </c>
      <c r="C3057" s="21" t="s">
        <v>43</v>
      </c>
      <c r="D3057" s="20" t="s">
        <v>9861</v>
      </c>
      <c r="E3057" s="22">
        <v>329371</v>
      </c>
      <c r="F3057" s="23" t="s">
        <v>9862</v>
      </c>
      <c r="G3057" s="23" t="s">
        <v>8836</v>
      </c>
      <c r="H3057" s="24">
        <v>710030967</v>
      </c>
      <c r="I3057" s="25">
        <v>35546026</v>
      </c>
      <c r="J3057" s="23" t="s">
        <v>100</v>
      </c>
      <c r="K3057" s="26" t="s">
        <v>551</v>
      </c>
      <c r="L3057" s="23" t="s">
        <v>8641</v>
      </c>
      <c r="M3057" s="27">
        <v>5376</v>
      </c>
      <c r="N3057" s="23" t="s">
        <v>9863</v>
      </c>
      <c r="O3057" s="23" t="s">
        <v>9864</v>
      </c>
      <c r="P3057" s="28">
        <v>543357</v>
      </c>
      <c r="Q3057" s="21" t="s">
        <v>51</v>
      </c>
      <c r="R3057" s="46">
        <v>5</v>
      </c>
      <c r="S3057" s="46">
        <v>0</v>
      </c>
      <c r="T3057" s="46">
        <f t="shared" si="869"/>
        <v>5</v>
      </c>
      <c r="U3057" s="68">
        <v>95.96</v>
      </c>
      <c r="V3057" s="69">
        <f t="shared" si="871"/>
        <v>14.393999999999998</v>
      </c>
      <c r="W3057" s="46">
        <f t="shared" si="881"/>
        <v>864</v>
      </c>
      <c r="X3057" s="46"/>
      <c r="Y3057" s="45">
        <v>0</v>
      </c>
      <c r="Z3057" s="45">
        <v>0</v>
      </c>
      <c r="AA3057" s="45">
        <f t="shared" si="884"/>
        <v>0</v>
      </c>
      <c r="AB3057" s="46">
        <f t="shared" si="885"/>
        <v>5</v>
      </c>
      <c r="AC3057" s="46">
        <f t="shared" si="886"/>
        <v>0</v>
      </c>
      <c r="AD3057" s="46">
        <f t="shared" si="882"/>
        <v>5</v>
      </c>
      <c r="AE3057" s="68">
        <v>95.96</v>
      </c>
      <c r="AF3057" s="69">
        <f t="shared" si="872"/>
        <v>14.393999999999998</v>
      </c>
      <c r="AG3057" s="46">
        <f t="shared" si="883"/>
        <v>864</v>
      </c>
      <c r="AH3057" s="46">
        <f t="shared" si="873"/>
        <v>0</v>
      </c>
      <c r="AI3057" s="45">
        <f>VLOOKUP(H3057,'[1]MŠ na kmeňovú školu V40'!$H$3:Y6128,18,0)</f>
        <v>2</v>
      </c>
      <c r="AJ3057" s="45">
        <f>VLOOKUP(H3057,'[1]MŠ na kmeňovú školu V40'!$H$3:AE6129,24,0)</f>
        <v>0</v>
      </c>
      <c r="AK3057" s="45">
        <f t="shared" si="870"/>
        <v>2</v>
      </c>
      <c r="AL3057" s="45">
        <v>98.08</v>
      </c>
      <c r="AM3057" s="45">
        <f t="shared" si="874"/>
        <v>14.712</v>
      </c>
      <c r="AN3057" s="84">
        <f t="shared" si="875"/>
        <v>693</v>
      </c>
      <c r="AO3057" s="46">
        <f t="shared" si="876"/>
        <v>-171</v>
      </c>
      <c r="AP3057" s="72"/>
      <c r="AQ3057" s="46"/>
      <c r="AR3057" s="46"/>
      <c r="AS3057" s="46"/>
      <c r="AT3057" s="46">
        <f t="shared" si="877"/>
        <v>0</v>
      </c>
      <c r="AU3057" s="85">
        <f t="shared" si="878"/>
        <v>693</v>
      </c>
      <c r="AV3057" s="46">
        <f t="shared" si="879"/>
        <v>0</v>
      </c>
      <c r="AW3057" s="46"/>
      <c r="AX3057" s="86">
        <f t="shared" si="880"/>
        <v>693</v>
      </c>
    </row>
    <row r="3058" spans="1:50" s="56" customFormat="1" ht="13.5" customHeight="1" x14ac:dyDescent="0.25">
      <c r="A3058" s="19" t="s">
        <v>551</v>
      </c>
      <c r="B3058" s="20" t="s">
        <v>42</v>
      </c>
      <c r="C3058" s="21" t="s">
        <v>43</v>
      </c>
      <c r="D3058" s="20" t="s">
        <v>9865</v>
      </c>
      <c r="E3058" s="22">
        <v>329380</v>
      </c>
      <c r="F3058" s="23" t="s">
        <v>9866</v>
      </c>
      <c r="G3058" s="23" t="s">
        <v>8836</v>
      </c>
      <c r="H3058" s="24">
        <v>710030975</v>
      </c>
      <c r="I3058" s="25">
        <v>329380</v>
      </c>
      <c r="J3058" s="23" t="s">
        <v>54</v>
      </c>
      <c r="K3058" s="26" t="s">
        <v>551</v>
      </c>
      <c r="L3058" s="23" t="s">
        <v>9556</v>
      </c>
      <c r="M3058" s="27">
        <v>5564</v>
      </c>
      <c r="N3058" s="23" t="s">
        <v>9867</v>
      </c>
      <c r="O3058" s="23" t="s">
        <v>9868</v>
      </c>
      <c r="P3058" s="28">
        <v>543365</v>
      </c>
      <c r="Q3058" s="21" t="s">
        <v>51</v>
      </c>
      <c r="R3058" s="46">
        <v>18</v>
      </c>
      <c r="S3058" s="46">
        <v>3</v>
      </c>
      <c r="T3058" s="46">
        <f t="shared" si="869"/>
        <v>21</v>
      </c>
      <c r="U3058" s="68">
        <v>95.96</v>
      </c>
      <c r="V3058" s="69">
        <f t="shared" si="871"/>
        <v>14.393999999999998</v>
      </c>
      <c r="W3058" s="46">
        <f t="shared" si="881"/>
        <v>3627</v>
      </c>
      <c r="X3058" s="46"/>
      <c r="Y3058" s="45">
        <v>0</v>
      </c>
      <c r="Z3058" s="45">
        <v>0</v>
      </c>
      <c r="AA3058" s="45">
        <f t="shared" si="884"/>
        <v>0</v>
      </c>
      <c r="AB3058" s="46">
        <f t="shared" si="885"/>
        <v>18</v>
      </c>
      <c r="AC3058" s="46">
        <f t="shared" si="886"/>
        <v>3</v>
      </c>
      <c r="AD3058" s="46">
        <f t="shared" si="882"/>
        <v>21</v>
      </c>
      <c r="AE3058" s="68">
        <v>95.96</v>
      </c>
      <c r="AF3058" s="69">
        <f t="shared" si="872"/>
        <v>14.393999999999998</v>
      </c>
      <c r="AG3058" s="46">
        <f t="shared" si="883"/>
        <v>3627</v>
      </c>
      <c r="AH3058" s="46">
        <f t="shared" si="873"/>
        <v>0</v>
      </c>
      <c r="AI3058" s="45">
        <f>VLOOKUP(H3058,'[1]MŠ na kmeňovú školu V40'!$H$3:Y6129,18,0)</f>
        <v>24</v>
      </c>
      <c r="AJ3058" s="45">
        <f>VLOOKUP(H3058,'[1]MŠ na kmeňovú školu V40'!$H$3:AE6130,24,0)</f>
        <v>1</v>
      </c>
      <c r="AK3058" s="45">
        <f t="shared" si="870"/>
        <v>25</v>
      </c>
      <c r="AL3058" s="45">
        <v>98.08</v>
      </c>
      <c r="AM3058" s="45">
        <f t="shared" si="874"/>
        <v>14.712</v>
      </c>
      <c r="AN3058" s="84">
        <f t="shared" si="875"/>
        <v>3889</v>
      </c>
      <c r="AO3058" s="46">
        <f t="shared" si="876"/>
        <v>262</v>
      </c>
      <c r="AP3058" s="72"/>
      <c r="AQ3058" s="46"/>
      <c r="AR3058" s="46"/>
      <c r="AS3058" s="46"/>
      <c r="AT3058" s="46">
        <f t="shared" si="877"/>
        <v>0</v>
      </c>
      <c r="AU3058" s="85">
        <f t="shared" si="878"/>
        <v>3889</v>
      </c>
      <c r="AV3058" s="46">
        <f t="shared" si="879"/>
        <v>0</v>
      </c>
      <c r="AW3058" s="46"/>
      <c r="AX3058" s="86">
        <f t="shared" si="880"/>
        <v>3889</v>
      </c>
    </row>
    <row r="3059" spans="1:50" s="56" customFormat="1" ht="13.5" customHeight="1" x14ac:dyDescent="0.25">
      <c r="A3059" s="19" t="s">
        <v>551</v>
      </c>
      <c r="B3059" s="20" t="s">
        <v>42</v>
      </c>
      <c r="C3059" s="21" t="s">
        <v>43</v>
      </c>
      <c r="D3059" s="20" t="s">
        <v>9869</v>
      </c>
      <c r="E3059" s="22">
        <v>329398</v>
      </c>
      <c r="F3059" s="23" t="s">
        <v>9870</v>
      </c>
      <c r="G3059" s="23" t="s">
        <v>8836</v>
      </c>
      <c r="H3059" s="24">
        <v>710030991</v>
      </c>
      <c r="I3059" s="25">
        <v>35546751</v>
      </c>
      <c r="J3059" s="23" t="s">
        <v>100</v>
      </c>
      <c r="K3059" s="26" t="s">
        <v>551</v>
      </c>
      <c r="L3059" s="23" t="s">
        <v>9556</v>
      </c>
      <c r="M3059" s="27">
        <v>5333</v>
      </c>
      <c r="N3059" s="23" t="s">
        <v>9871</v>
      </c>
      <c r="O3059" s="23" t="s">
        <v>9872</v>
      </c>
      <c r="P3059" s="28">
        <v>543373</v>
      </c>
      <c r="Q3059" s="21" t="s">
        <v>51</v>
      </c>
      <c r="R3059" s="46">
        <v>22</v>
      </c>
      <c r="S3059" s="46">
        <v>8</v>
      </c>
      <c r="T3059" s="46">
        <f t="shared" si="869"/>
        <v>30</v>
      </c>
      <c r="U3059" s="68">
        <v>95.96</v>
      </c>
      <c r="V3059" s="69">
        <f t="shared" si="871"/>
        <v>14.393999999999998</v>
      </c>
      <c r="W3059" s="46">
        <f t="shared" si="881"/>
        <v>5182</v>
      </c>
      <c r="X3059" s="46"/>
      <c r="Y3059" s="45">
        <v>0</v>
      </c>
      <c r="Z3059" s="45">
        <v>0</v>
      </c>
      <c r="AA3059" s="45">
        <f t="shared" si="884"/>
        <v>0</v>
      </c>
      <c r="AB3059" s="46">
        <f t="shared" si="885"/>
        <v>22</v>
      </c>
      <c r="AC3059" s="46">
        <f t="shared" si="886"/>
        <v>8</v>
      </c>
      <c r="AD3059" s="46">
        <f t="shared" si="882"/>
        <v>30</v>
      </c>
      <c r="AE3059" s="68">
        <v>95.96</v>
      </c>
      <c r="AF3059" s="69">
        <f t="shared" si="872"/>
        <v>14.393999999999998</v>
      </c>
      <c r="AG3059" s="46">
        <f t="shared" si="883"/>
        <v>5182</v>
      </c>
      <c r="AH3059" s="46">
        <f t="shared" si="873"/>
        <v>0</v>
      </c>
      <c r="AI3059" s="45">
        <f>VLOOKUP(H3059,'[1]MŠ na kmeňovú školu V40'!$H$3:Y6130,18,0)</f>
        <v>25</v>
      </c>
      <c r="AJ3059" s="45">
        <f>VLOOKUP(H3059,'[1]MŠ na kmeňovú školu V40'!$H$3:AE6131,24,0)</f>
        <v>1</v>
      </c>
      <c r="AK3059" s="45">
        <f t="shared" si="870"/>
        <v>26</v>
      </c>
      <c r="AL3059" s="45">
        <v>98.08</v>
      </c>
      <c r="AM3059" s="45">
        <f t="shared" si="874"/>
        <v>14.712</v>
      </c>
      <c r="AN3059" s="84">
        <f t="shared" si="875"/>
        <v>4985</v>
      </c>
      <c r="AO3059" s="46">
        <f t="shared" si="876"/>
        <v>-197</v>
      </c>
      <c r="AP3059" s="72"/>
      <c r="AQ3059" s="46"/>
      <c r="AR3059" s="46"/>
      <c r="AS3059" s="46"/>
      <c r="AT3059" s="46">
        <f t="shared" si="877"/>
        <v>0</v>
      </c>
      <c r="AU3059" s="85">
        <f t="shared" si="878"/>
        <v>4985</v>
      </c>
      <c r="AV3059" s="46">
        <f t="shared" si="879"/>
        <v>0</v>
      </c>
      <c r="AW3059" s="46"/>
      <c r="AX3059" s="86">
        <f t="shared" si="880"/>
        <v>4985</v>
      </c>
    </row>
    <row r="3060" spans="1:50" s="56" customFormat="1" ht="13.5" customHeight="1" x14ac:dyDescent="0.25">
      <c r="A3060" s="19" t="s">
        <v>551</v>
      </c>
      <c r="B3060" s="20" t="s">
        <v>42</v>
      </c>
      <c r="C3060" s="21" t="s">
        <v>43</v>
      </c>
      <c r="D3060" s="20" t="s">
        <v>9869</v>
      </c>
      <c r="E3060" s="22">
        <v>329398</v>
      </c>
      <c r="F3060" s="23" t="s">
        <v>9870</v>
      </c>
      <c r="G3060" s="23" t="s">
        <v>8836</v>
      </c>
      <c r="H3060" s="24">
        <v>710247141</v>
      </c>
      <c r="I3060" s="25">
        <v>35546751</v>
      </c>
      <c r="J3060" s="23" t="s">
        <v>113</v>
      </c>
      <c r="K3060" s="26" t="s">
        <v>551</v>
      </c>
      <c r="L3060" s="23" t="s">
        <v>9556</v>
      </c>
      <c r="M3060" s="27">
        <v>5333</v>
      </c>
      <c r="N3060" s="23" t="s">
        <v>9871</v>
      </c>
      <c r="O3060" s="23" t="s">
        <v>9873</v>
      </c>
      <c r="P3060" s="28">
        <v>543373</v>
      </c>
      <c r="Q3060" s="21" t="s">
        <v>51</v>
      </c>
      <c r="R3060" s="46">
        <v>0</v>
      </c>
      <c r="S3060" s="46">
        <v>0</v>
      </c>
      <c r="T3060" s="46">
        <f t="shared" si="869"/>
        <v>0</v>
      </c>
      <c r="U3060" s="68">
        <v>95.96</v>
      </c>
      <c r="V3060" s="69">
        <f t="shared" si="871"/>
        <v>14.393999999999998</v>
      </c>
      <c r="W3060" s="46">
        <f t="shared" si="881"/>
        <v>0</v>
      </c>
      <c r="X3060" s="46"/>
      <c r="Y3060" s="45">
        <v>0</v>
      </c>
      <c r="Z3060" s="45">
        <v>0</v>
      </c>
      <c r="AA3060" s="45">
        <f t="shared" si="884"/>
        <v>0</v>
      </c>
      <c r="AB3060" s="46">
        <f t="shared" si="885"/>
        <v>0</v>
      </c>
      <c r="AC3060" s="46">
        <f t="shared" si="886"/>
        <v>0</v>
      </c>
      <c r="AD3060" s="46">
        <f t="shared" si="882"/>
        <v>0</v>
      </c>
      <c r="AE3060" s="68">
        <v>95.96</v>
      </c>
      <c r="AF3060" s="69">
        <f t="shared" si="872"/>
        <v>14.393999999999998</v>
      </c>
      <c r="AG3060" s="46">
        <f t="shared" si="883"/>
        <v>0</v>
      </c>
      <c r="AH3060" s="46">
        <f t="shared" si="873"/>
        <v>0</v>
      </c>
      <c r="AI3060" s="45">
        <f>VLOOKUP(H3060,'[1]MŠ na kmeňovú školu V40'!$H$3:Y6131,18,0)</f>
        <v>26</v>
      </c>
      <c r="AJ3060" s="45">
        <f>VLOOKUP(H3060,'[1]MŠ na kmeňovú školu V40'!$H$3:AE6132,24,0)</f>
        <v>0</v>
      </c>
      <c r="AK3060" s="45">
        <f t="shared" si="870"/>
        <v>26</v>
      </c>
      <c r="AL3060" s="45">
        <v>98.08</v>
      </c>
      <c r="AM3060" s="45">
        <f t="shared" si="874"/>
        <v>14.712</v>
      </c>
      <c r="AN3060" s="84">
        <f t="shared" si="875"/>
        <v>1530</v>
      </c>
      <c r="AO3060" s="46">
        <f t="shared" si="876"/>
        <v>1530</v>
      </c>
      <c r="AP3060" s="72"/>
      <c r="AQ3060" s="46"/>
      <c r="AR3060" s="46"/>
      <c r="AS3060" s="46"/>
      <c r="AT3060" s="46">
        <f t="shared" si="877"/>
        <v>0</v>
      </c>
      <c r="AU3060" s="85">
        <f t="shared" si="878"/>
        <v>1530</v>
      </c>
      <c r="AV3060" s="46">
        <f t="shared" si="879"/>
        <v>0</v>
      </c>
      <c r="AW3060" s="46"/>
      <c r="AX3060" s="86">
        <f t="shared" si="880"/>
        <v>1530</v>
      </c>
    </row>
    <row r="3061" spans="1:50" s="56" customFormat="1" ht="13.5" customHeight="1" x14ac:dyDescent="0.25">
      <c r="A3061" s="19" t="s">
        <v>551</v>
      </c>
      <c r="B3061" s="20" t="s">
        <v>42</v>
      </c>
      <c r="C3061" s="21" t="s">
        <v>43</v>
      </c>
      <c r="D3061" s="20" t="s">
        <v>9874</v>
      </c>
      <c r="E3061" s="22">
        <v>329428</v>
      </c>
      <c r="F3061" s="23" t="s">
        <v>9875</v>
      </c>
      <c r="G3061" s="23" t="s">
        <v>8836</v>
      </c>
      <c r="H3061" s="24">
        <v>710031025</v>
      </c>
      <c r="I3061" s="25">
        <v>329428</v>
      </c>
      <c r="J3061" s="23" t="s">
        <v>54</v>
      </c>
      <c r="K3061" s="26" t="s">
        <v>551</v>
      </c>
      <c r="L3061" s="23" t="s">
        <v>8641</v>
      </c>
      <c r="M3061" s="27">
        <v>5322</v>
      </c>
      <c r="N3061" s="23" t="s">
        <v>9876</v>
      </c>
      <c r="O3061" s="23" t="s">
        <v>9877</v>
      </c>
      <c r="P3061" s="28">
        <v>543403</v>
      </c>
      <c r="Q3061" s="21" t="s">
        <v>51</v>
      </c>
      <c r="R3061" s="46">
        <v>14</v>
      </c>
      <c r="S3061" s="46">
        <v>0</v>
      </c>
      <c r="T3061" s="46">
        <f t="shared" si="869"/>
        <v>14</v>
      </c>
      <c r="U3061" s="68">
        <v>95.96</v>
      </c>
      <c r="V3061" s="69">
        <f t="shared" si="871"/>
        <v>14.393999999999998</v>
      </c>
      <c r="W3061" s="46">
        <f t="shared" si="881"/>
        <v>2418</v>
      </c>
      <c r="X3061" s="46"/>
      <c r="Y3061" s="45">
        <v>0</v>
      </c>
      <c r="Z3061" s="45">
        <v>0</v>
      </c>
      <c r="AA3061" s="45">
        <f t="shared" si="884"/>
        <v>0</v>
      </c>
      <c r="AB3061" s="46">
        <f t="shared" si="885"/>
        <v>14</v>
      </c>
      <c r="AC3061" s="46">
        <f t="shared" si="886"/>
        <v>0</v>
      </c>
      <c r="AD3061" s="46">
        <f t="shared" si="882"/>
        <v>14</v>
      </c>
      <c r="AE3061" s="68">
        <v>95.96</v>
      </c>
      <c r="AF3061" s="69">
        <f t="shared" si="872"/>
        <v>14.393999999999998</v>
      </c>
      <c r="AG3061" s="46">
        <f t="shared" si="883"/>
        <v>2418</v>
      </c>
      <c r="AH3061" s="46">
        <f t="shared" si="873"/>
        <v>0</v>
      </c>
      <c r="AI3061" s="45">
        <f>VLOOKUP(H3061,'[1]MŠ na kmeňovú školu V40'!$H$3:Y6132,18,0)</f>
        <v>13</v>
      </c>
      <c r="AJ3061" s="45">
        <f>VLOOKUP(H3061,'[1]MŠ na kmeňovú školu V40'!$H$3:AE6133,24,0)</f>
        <v>0</v>
      </c>
      <c r="AK3061" s="45">
        <f t="shared" si="870"/>
        <v>13</v>
      </c>
      <c r="AL3061" s="45">
        <v>98.08</v>
      </c>
      <c r="AM3061" s="45">
        <f t="shared" si="874"/>
        <v>14.712</v>
      </c>
      <c r="AN3061" s="84">
        <f t="shared" si="875"/>
        <v>2377</v>
      </c>
      <c r="AO3061" s="46">
        <f t="shared" si="876"/>
        <v>-41</v>
      </c>
      <c r="AP3061" s="72"/>
      <c r="AQ3061" s="46"/>
      <c r="AR3061" s="46"/>
      <c r="AS3061" s="46"/>
      <c r="AT3061" s="46">
        <f t="shared" si="877"/>
        <v>0</v>
      </c>
      <c r="AU3061" s="85">
        <f t="shared" si="878"/>
        <v>2377</v>
      </c>
      <c r="AV3061" s="46">
        <f t="shared" si="879"/>
        <v>0</v>
      </c>
      <c r="AW3061" s="46"/>
      <c r="AX3061" s="86">
        <f t="shared" si="880"/>
        <v>2377</v>
      </c>
    </row>
    <row r="3062" spans="1:50" s="56" customFormat="1" ht="13.5" customHeight="1" x14ac:dyDescent="0.25">
      <c r="A3062" s="19" t="s">
        <v>551</v>
      </c>
      <c r="B3062" s="20" t="s">
        <v>42</v>
      </c>
      <c r="C3062" s="21" t="s">
        <v>43</v>
      </c>
      <c r="D3062" s="20" t="s">
        <v>9878</v>
      </c>
      <c r="E3062" s="22">
        <v>329436</v>
      </c>
      <c r="F3062" s="23" t="s">
        <v>9879</v>
      </c>
      <c r="G3062" s="23" t="s">
        <v>8836</v>
      </c>
      <c r="H3062" s="24">
        <v>710031033</v>
      </c>
      <c r="I3062" s="25">
        <v>42104246</v>
      </c>
      <c r="J3062" s="23" t="s">
        <v>100</v>
      </c>
      <c r="K3062" s="26" t="s">
        <v>551</v>
      </c>
      <c r="L3062" s="23" t="s">
        <v>8641</v>
      </c>
      <c r="M3062" s="27">
        <v>5361</v>
      </c>
      <c r="N3062" s="23" t="s">
        <v>9880</v>
      </c>
      <c r="O3062" s="23" t="s">
        <v>9881</v>
      </c>
      <c r="P3062" s="28">
        <v>543411</v>
      </c>
      <c r="Q3062" s="21" t="s">
        <v>51</v>
      </c>
      <c r="R3062" s="46">
        <v>6</v>
      </c>
      <c r="S3062" s="46">
        <v>0</v>
      </c>
      <c r="T3062" s="46">
        <f t="shared" si="869"/>
        <v>6</v>
      </c>
      <c r="U3062" s="68">
        <v>95.96</v>
      </c>
      <c r="V3062" s="69">
        <f t="shared" si="871"/>
        <v>14.393999999999998</v>
      </c>
      <c r="W3062" s="46">
        <f t="shared" si="881"/>
        <v>1036</v>
      </c>
      <c r="X3062" s="46"/>
      <c r="Y3062" s="45">
        <v>0</v>
      </c>
      <c r="Z3062" s="45">
        <v>0</v>
      </c>
      <c r="AA3062" s="45">
        <f t="shared" si="884"/>
        <v>0</v>
      </c>
      <c r="AB3062" s="46">
        <f t="shared" si="885"/>
        <v>6</v>
      </c>
      <c r="AC3062" s="46">
        <f t="shared" si="886"/>
        <v>0</v>
      </c>
      <c r="AD3062" s="46">
        <f t="shared" si="882"/>
        <v>6</v>
      </c>
      <c r="AE3062" s="68">
        <v>95.96</v>
      </c>
      <c r="AF3062" s="69">
        <f t="shared" si="872"/>
        <v>14.393999999999998</v>
      </c>
      <c r="AG3062" s="46">
        <f t="shared" si="883"/>
        <v>1036</v>
      </c>
      <c r="AH3062" s="46">
        <f t="shared" si="873"/>
        <v>0</v>
      </c>
      <c r="AI3062" s="45">
        <f>VLOOKUP(H3062,'[1]MŠ na kmeňovú školu V40'!$H$3:Y6133,18,0)</f>
        <v>10</v>
      </c>
      <c r="AJ3062" s="45">
        <f>VLOOKUP(H3062,'[1]MŠ na kmeňovú školu V40'!$H$3:AE6134,24,0)</f>
        <v>0</v>
      </c>
      <c r="AK3062" s="45">
        <f t="shared" si="870"/>
        <v>10</v>
      </c>
      <c r="AL3062" s="45">
        <v>98.08</v>
      </c>
      <c r="AM3062" s="45">
        <f t="shared" si="874"/>
        <v>14.712</v>
      </c>
      <c r="AN3062" s="84">
        <f t="shared" si="875"/>
        <v>1279</v>
      </c>
      <c r="AO3062" s="46">
        <f t="shared" si="876"/>
        <v>243</v>
      </c>
      <c r="AP3062" s="72"/>
      <c r="AQ3062" s="46"/>
      <c r="AR3062" s="46"/>
      <c r="AS3062" s="46"/>
      <c r="AT3062" s="46">
        <f t="shared" si="877"/>
        <v>0</v>
      </c>
      <c r="AU3062" s="85">
        <f t="shared" si="878"/>
        <v>1279</v>
      </c>
      <c r="AV3062" s="46">
        <f t="shared" si="879"/>
        <v>0</v>
      </c>
      <c r="AW3062" s="46"/>
      <c r="AX3062" s="86">
        <f t="shared" si="880"/>
        <v>1279</v>
      </c>
    </row>
    <row r="3063" spans="1:50" s="56" customFormat="1" ht="13.5" customHeight="1" x14ac:dyDescent="0.25">
      <c r="A3063" s="19" t="s">
        <v>551</v>
      </c>
      <c r="B3063" s="20" t="s">
        <v>42</v>
      </c>
      <c r="C3063" s="21" t="s">
        <v>43</v>
      </c>
      <c r="D3063" s="20" t="s">
        <v>9882</v>
      </c>
      <c r="E3063" s="22">
        <v>329509</v>
      </c>
      <c r="F3063" s="23" t="s">
        <v>9883</v>
      </c>
      <c r="G3063" s="23" t="s">
        <v>8836</v>
      </c>
      <c r="H3063" s="24">
        <v>710031068</v>
      </c>
      <c r="I3063" s="25">
        <v>35553979</v>
      </c>
      <c r="J3063" s="23" t="s">
        <v>100</v>
      </c>
      <c r="K3063" s="26" t="s">
        <v>551</v>
      </c>
      <c r="L3063" s="23" t="s">
        <v>8641</v>
      </c>
      <c r="M3063" s="27">
        <v>5323</v>
      </c>
      <c r="N3063" s="23" t="s">
        <v>9884</v>
      </c>
      <c r="O3063" s="23" t="s">
        <v>9885</v>
      </c>
      <c r="P3063" s="28">
        <v>543489</v>
      </c>
      <c r="Q3063" s="21" t="s">
        <v>51</v>
      </c>
      <c r="R3063" s="46">
        <v>4</v>
      </c>
      <c r="S3063" s="46">
        <v>0</v>
      </c>
      <c r="T3063" s="46">
        <f t="shared" si="869"/>
        <v>4</v>
      </c>
      <c r="U3063" s="68">
        <v>95.96</v>
      </c>
      <c r="V3063" s="69">
        <f t="shared" si="871"/>
        <v>14.393999999999998</v>
      </c>
      <c r="W3063" s="46">
        <f t="shared" si="881"/>
        <v>691</v>
      </c>
      <c r="X3063" s="46"/>
      <c r="Y3063" s="45">
        <v>0</v>
      </c>
      <c r="Z3063" s="45">
        <v>0</v>
      </c>
      <c r="AA3063" s="45">
        <f t="shared" si="884"/>
        <v>0</v>
      </c>
      <c r="AB3063" s="46">
        <f t="shared" si="885"/>
        <v>4</v>
      </c>
      <c r="AC3063" s="46">
        <f t="shared" si="886"/>
        <v>0</v>
      </c>
      <c r="AD3063" s="46">
        <f t="shared" si="882"/>
        <v>4</v>
      </c>
      <c r="AE3063" s="68">
        <v>95.96</v>
      </c>
      <c r="AF3063" s="69">
        <f t="shared" si="872"/>
        <v>14.393999999999998</v>
      </c>
      <c r="AG3063" s="46">
        <f t="shared" si="883"/>
        <v>691</v>
      </c>
      <c r="AH3063" s="46">
        <f t="shared" si="873"/>
        <v>0</v>
      </c>
      <c r="AI3063" s="45">
        <f>VLOOKUP(H3063,'[1]MŠ na kmeňovú školu V40'!$H$3:Y6134,18,0)</f>
        <v>5</v>
      </c>
      <c r="AJ3063" s="45">
        <f>VLOOKUP(H3063,'[1]MŠ na kmeňovú školu V40'!$H$3:AE6135,24,0)</f>
        <v>0</v>
      </c>
      <c r="AK3063" s="45">
        <f t="shared" si="870"/>
        <v>5</v>
      </c>
      <c r="AL3063" s="45">
        <v>98.08</v>
      </c>
      <c r="AM3063" s="45">
        <f t="shared" si="874"/>
        <v>14.712</v>
      </c>
      <c r="AN3063" s="84">
        <f t="shared" si="875"/>
        <v>755</v>
      </c>
      <c r="AO3063" s="46">
        <f t="shared" si="876"/>
        <v>64</v>
      </c>
      <c r="AP3063" s="72"/>
      <c r="AQ3063" s="46"/>
      <c r="AR3063" s="46"/>
      <c r="AS3063" s="46"/>
      <c r="AT3063" s="46">
        <f t="shared" si="877"/>
        <v>0</v>
      </c>
      <c r="AU3063" s="85">
        <f t="shared" si="878"/>
        <v>755</v>
      </c>
      <c r="AV3063" s="46">
        <f t="shared" si="879"/>
        <v>0</v>
      </c>
      <c r="AW3063" s="46"/>
      <c r="AX3063" s="86">
        <f t="shared" si="880"/>
        <v>755</v>
      </c>
    </row>
    <row r="3064" spans="1:50" s="56" customFormat="1" ht="13.5" customHeight="1" x14ac:dyDescent="0.25">
      <c r="A3064" s="19" t="s">
        <v>551</v>
      </c>
      <c r="B3064" s="20" t="s">
        <v>42</v>
      </c>
      <c r="C3064" s="21" t="s">
        <v>43</v>
      </c>
      <c r="D3064" s="20" t="s">
        <v>9886</v>
      </c>
      <c r="E3064" s="22">
        <v>329517</v>
      </c>
      <c r="F3064" s="23" t="s">
        <v>9887</v>
      </c>
      <c r="G3064" s="23" t="s">
        <v>8836</v>
      </c>
      <c r="H3064" s="24">
        <v>710040202</v>
      </c>
      <c r="I3064" s="25">
        <v>35546425</v>
      </c>
      <c r="J3064" s="23" t="s">
        <v>113</v>
      </c>
      <c r="K3064" s="26" t="s">
        <v>551</v>
      </c>
      <c r="L3064" s="23" t="s">
        <v>9556</v>
      </c>
      <c r="M3064" s="27">
        <v>5562</v>
      </c>
      <c r="N3064" s="23" t="s">
        <v>9888</v>
      </c>
      <c r="O3064" s="23" t="s">
        <v>9889</v>
      </c>
      <c r="P3064" s="28">
        <v>543497</v>
      </c>
      <c r="Q3064" s="21" t="s">
        <v>51</v>
      </c>
      <c r="R3064" s="46">
        <v>24</v>
      </c>
      <c r="S3064" s="46">
        <v>0</v>
      </c>
      <c r="T3064" s="46">
        <f t="shared" si="869"/>
        <v>24</v>
      </c>
      <c r="U3064" s="68">
        <v>95.96</v>
      </c>
      <c r="V3064" s="69">
        <f t="shared" si="871"/>
        <v>14.393999999999998</v>
      </c>
      <c r="W3064" s="46">
        <f t="shared" si="881"/>
        <v>4145</v>
      </c>
      <c r="X3064" s="46"/>
      <c r="Y3064" s="45">
        <v>0</v>
      </c>
      <c r="Z3064" s="45">
        <v>0</v>
      </c>
      <c r="AA3064" s="45">
        <f t="shared" si="884"/>
        <v>0</v>
      </c>
      <c r="AB3064" s="46">
        <f t="shared" si="885"/>
        <v>24</v>
      </c>
      <c r="AC3064" s="46">
        <f t="shared" si="886"/>
        <v>0</v>
      </c>
      <c r="AD3064" s="46">
        <f t="shared" si="882"/>
        <v>24</v>
      </c>
      <c r="AE3064" s="68">
        <v>95.96</v>
      </c>
      <c r="AF3064" s="69">
        <f t="shared" si="872"/>
        <v>14.393999999999998</v>
      </c>
      <c r="AG3064" s="46">
        <f t="shared" si="883"/>
        <v>4145</v>
      </c>
      <c r="AH3064" s="46">
        <f t="shared" si="873"/>
        <v>0</v>
      </c>
      <c r="AI3064" s="45">
        <f>VLOOKUP(H3064,'[1]MŠ na kmeňovú školu V40'!$H$3:Y6135,18,0)</f>
        <v>28</v>
      </c>
      <c r="AJ3064" s="45">
        <f>VLOOKUP(H3064,'[1]MŠ na kmeňovú školu V40'!$H$3:AE6136,24,0)</f>
        <v>0</v>
      </c>
      <c r="AK3064" s="45">
        <f t="shared" si="870"/>
        <v>28</v>
      </c>
      <c r="AL3064" s="45">
        <v>98.08</v>
      </c>
      <c r="AM3064" s="45">
        <f t="shared" si="874"/>
        <v>14.712</v>
      </c>
      <c r="AN3064" s="84">
        <f t="shared" si="875"/>
        <v>4411</v>
      </c>
      <c r="AO3064" s="46">
        <f t="shared" si="876"/>
        <v>266</v>
      </c>
      <c r="AP3064" s="72"/>
      <c r="AQ3064" s="46"/>
      <c r="AR3064" s="46"/>
      <c r="AS3064" s="46"/>
      <c r="AT3064" s="46">
        <f t="shared" si="877"/>
        <v>0</v>
      </c>
      <c r="AU3064" s="85">
        <f t="shared" si="878"/>
        <v>4411</v>
      </c>
      <c r="AV3064" s="46">
        <f t="shared" si="879"/>
        <v>0</v>
      </c>
      <c r="AW3064" s="46"/>
      <c r="AX3064" s="86">
        <f t="shared" si="880"/>
        <v>4411</v>
      </c>
    </row>
    <row r="3065" spans="1:50" s="56" customFormat="1" ht="13.5" customHeight="1" x14ac:dyDescent="0.25">
      <c r="A3065" s="19" t="s">
        <v>551</v>
      </c>
      <c r="B3065" s="20" t="s">
        <v>42</v>
      </c>
      <c r="C3065" s="21" t="s">
        <v>43</v>
      </c>
      <c r="D3065" s="20" t="s">
        <v>9890</v>
      </c>
      <c r="E3065" s="22">
        <v>329525</v>
      </c>
      <c r="F3065" s="23" t="s">
        <v>9891</v>
      </c>
      <c r="G3065" s="23" t="s">
        <v>8836</v>
      </c>
      <c r="H3065" s="24">
        <v>42102201</v>
      </c>
      <c r="I3065" s="25">
        <v>329525</v>
      </c>
      <c r="J3065" s="23" t="s">
        <v>54</v>
      </c>
      <c r="K3065" s="26" t="s">
        <v>551</v>
      </c>
      <c r="L3065" s="23" t="s">
        <v>9556</v>
      </c>
      <c r="M3065" s="27">
        <v>5351</v>
      </c>
      <c r="N3065" s="23" t="s">
        <v>9892</v>
      </c>
      <c r="O3065" s="23" t="s">
        <v>9893</v>
      </c>
      <c r="P3065" s="28">
        <v>543501</v>
      </c>
      <c r="Q3065" s="21" t="s">
        <v>93</v>
      </c>
      <c r="R3065" s="46">
        <v>21</v>
      </c>
      <c r="S3065" s="46">
        <v>0</v>
      </c>
      <c r="T3065" s="46">
        <f t="shared" ref="T3065:T3128" si="887">+R3065+S3065</f>
        <v>21</v>
      </c>
      <c r="U3065" s="68">
        <v>95.96</v>
      </c>
      <c r="V3065" s="69">
        <f t="shared" si="871"/>
        <v>14.393999999999998</v>
      </c>
      <c r="W3065" s="46">
        <f t="shared" si="881"/>
        <v>3627</v>
      </c>
      <c r="X3065" s="46"/>
      <c r="Y3065" s="45">
        <v>0</v>
      </c>
      <c r="Z3065" s="45">
        <v>0</v>
      </c>
      <c r="AA3065" s="45">
        <f t="shared" si="884"/>
        <v>0</v>
      </c>
      <c r="AB3065" s="46">
        <f t="shared" si="885"/>
        <v>21</v>
      </c>
      <c r="AC3065" s="46">
        <f t="shared" si="886"/>
        <v>0</v>
      </c>
      <c r="AD3065" s="46">
        <f t="shared" si="882"/>
        <v>21</v>
      </c>
      <c r="AE3065" s="68">
        <v>95.96</v>
      </c>
      <c r="AF3065" s="69">
        <f t="shared" si="872"/>
        <v>14.393999999999998</v>
      </c>
      <c r="AG3065" s="46">
        <f t="shared" si="883"/>
        <v>3627</v>
      </c>
      <c r="AH3065" s="46">
        <f t="shared" si="873"/>
        <v>0</v>
      </c>
      <c r="AI3065" s="45">
        <f>VLOOKUP(H3065,'[1]MŠ na kmeňovú školu V40'!$H$3:Y6136,18,0)</f>
        <v>22</v>
      </c>
      <c r="AJ3065" s="45">
        <f>VLOOKUP(H3065,'[1]MŠ na kmeňovú školu V40'!$H$3:AE6137,24,0)</f>
        <v>0</v>
      </c>
      <c r="AK3065" s="45">
        <f t="shared" si="870"/>
        <v>22</v>
      </c>
      <c r="AL3065" s="45">
        <v>98.08</v>
      </c>
      <c r="AM3065" s="45">
        <f t="shared" si="874"/>
        <v>14.712</v>
      </c>
      <c r="AN3065" s="84">
        <f t="shared" si="875"/>
        <v>3713</v>
      </c>
      <c r="AO3065" s="46">
        <f t="shared" si="876"/>
        <v>86</v>
      </c>
      <c r="AP3065" s="72"/>
      <c r="AQ3065" s="46"/>
      <c r="AR3065" s="46"/>
      <c r="AS3065" s="46"/>
      <c r="AT3065" s="46">
        <f t="shared" si="877"/>
        <v>0</v>
      </c>
      <c r="AU3065" s="85">
        <f t="shared" si="878"/>
        <v>3713</v>
      </c>
      <c r="AV3065" s="46">
        <f t="shared" si="879"/>
        <v>0</v>
      </c>
      <c r="AW3065" s="46"/>
      <c r="AX3065" s="86">
        <f t="shared" si="880"/>
        <v>3713</v>
      </c>
    </row>
    <row r="3066" spans="1:50" s="56" customFormat="1" ht="13.5" customHeight="1" x14ac:dyDescent="0.25">
      <c r="A3066" s="19" t="s">
        <v>551</v>
      </c>
      <c r="B3066" s="20" t="s">
        <v>42</v>
      </c>
      <c r="C3066" s="21" t="s">
        <v>43</v>
      </c>
      <c r="D3066" s="20" t="s">
        <v>9894</v>
      </c>
      <c r="E3066" s="22">
        <v>329533</v>
      </c>
      <c r="F3066" s="23" t="s">
        <v>9895</v>
      </c>
      <c r="G3066" s="23" t="s">
        <v>8836</v>
      </c>
      <c r="H3066" s="24">
        <v>710169400</v>
      </c>
      <c r="I3066" s="25">
        <v>329533</v>
      </c>
      <c r="J3066" s="23" t="s">
        <v>54</v>
      </c>
      <c r="K3066" s="26" t="s">
        <v>551</v>
      </c>
      <c r="L3066" s="23" t="s">
        <v>8641</v>
      </c>
      <c r="M3066" s="27">
        <v>5323</v>
      </c>
      <c r="N3066" s="23" t="s">
        <v>9896</v>
      </c>
      <c r="O3066" s="23" t="s">
        <v>9897</v>
      </c>
      <c r="P3066" s="28">
        <v>543519</v>
      </c>
      <c r="Q3066" s="21" t="s">
        <v>51</v>
      </c>
      <c r="R3066" s="46">
        <v>36</v>
      </c>
      <c r="S3066" s="46">
        <v>1</v>
      </c>
      <c r="T3066" s="46">
        <f t="shared" si="887"/>
        <v>37</v>
      </c>
      <c r="U3066" s="68">
        <v>95.96</v>
      </c>
      <c r="V3066" s="69">
        <f t="shared" si="871"/>
        <v>14.393999999999998</v>
      </c>
      <c r="W3066" s="46">
        <f t="shared" si="881"/>
        <v>6391</v>
      </c>
      <c r="X3066" s="46"/>
      <c r="Y3066" s="45">
        <v>0</v>
      </c>
      <c r="Z3066" s="45">
        <v>0</v>
      </c>
      <c r="AA3066" s="45">
        <f t="shared" si="884"/>
        <v>0</v>
      </c>
      <c r="AB3066" s="46">
        <f t="shared" si="885"/>
        <v>36</v>
      </c>
      <c r="AC3066" s="46">
        <f t="shared" si="886"/>
        <v>1</v>
      </c>
      <c r="AD3066" s="46">
        <f t="shared" si="882"/>
        <v>37</v>
      </c>
      <c r="AE3066" s="68">
        <v>95.96</v>
      </c>
      <c r="AF3066" s="69">
        <f t="shared" si="872"/>
        <v>14.393999999999998</v>
      </c>
      <c r="AG3066" s="46">
        <f t="shared" si="883"/>
        <v>6391</v>
      </c>
      <c r="AH3066" s="46">
        <f t="shared" si="873"/>
        <v>0</v>
      </c>
      <c r="AI3066" s="45">
        <f>VLOOKUP(H3066,'[1]MŠ na kmeňovú školu V40'!$H$3:Y6137,18,0)</f>
        <v>37</v>
      </c>
      <c r="AJ3066" s="45">
        <f>VLOOKUP(H3066,'[1]MŠ na kmeňovú školu V40'!$H$3:AE6138,24,0)</f>
        <v>0</v>
      </c>
      <c r="AK3066" s="45">
        <f t="shared" si="870"/>
        <v>37</v>
      </c>
      <c r="AL3066" s="45">
        <v>98.08</v>
      </c>
      <c r="AM3066" s="45">
        <f t="shared" si="874"/>
        <v>14.712</v>
      </c>
      <c r="AN3066" s="84">
        <f t="shared" si="875"/>
        <v>6438</v>
      </c>
      <c r="AO3066" s="46">
        <f t="shared" si="876"/>
        <v>47</v>
      </c>
      <c r="AP3066" s="72"/>
      <c r="AQ3066" s="46"/>
      <c r="AR3066" s="46"/>
      <c r="AS3066" s="46"/>
      <c r="AT3066" s="46">
        <f t="shared" si="877"/>
        <v>0</v>
      </c>
      <c r="AU3066" s="85">
        <f t="shared" si="878"/>
        <v>6438</v>
      </c>
      <c r="AV3066" s="46">
        <f t="shared" si="879"/>
        <v>0</v>
      </c>
      <c r="AW3066" s="46"/>
      <c r="AX3066" s="86">
        <f t="shared" si="880"/>
        <v>6438</v>
      </c>
    </row>
    <row r="3067" spans="1:50" s="56" customFormat="1" ht="13.5" customHeight="1" x14ac:dyDescent="0.25">
      <c r="A3067" s="19" t="s">
        <v>551</v>
      </c>
      <c r="B3067" s="20" t="s">
        <v>42</v>
      </c>
      <c r="C3067" s="21" t="s">
        <v>43</v>
      </c>
      <c r="D3067" s="20" t="s">
        <v>9894</v>
      </c>
      <c r="E3067" s="22">
        <v>329533</v>
      </c>
      <c r="F3067" s="23" t="s">
        <v>9895</v>
      </c>
      <c r="G3067" s="23" t="s">
        <v>8836</v>
      </c>
      <c r="H3067" s="24">
        <v>710031106</v>
      </c>
      <c r="I3067" s="25">
        <v>329533</v>
      </c>
      <c r="J3067" s="23" t="s">
        <v>54</v>
      </c>
      <c r="K3067" s="26" t="s">
        <v>551</v>
      </c>
      <c r="L3067" s="23" t="s">
        <v>8641</v>
      </c>
      <c r="M3067" s="27">
        <v>5323</v>
      </c>
      <c r="N3067" s="23" t="s">
        <v>9896</v>
      </c>
      <c r="O3067" s="23" t="s">
        <v>9898</v>
      </c>
      <c r="P3067" s="28">
        <v>543519</v>
      </c>
      <c r="Q3067" s="21" t="s">
        <v>51</v>
      </c>
      <c r="R3067" s="46">
        <v>20</v>
      </c>
      <c r="S3067" s="46">
        <v>1</v>
      </c>
      <c r="T3067" s="46">
        <f t="shared" si="887"/>
        <v>21</v>
      </c>
      <c r="U3067" s="68">
        <v>95.96</v>
      </c>
      <c r="V3067" s="69">
        <f t="shared" si="871"/>
        <v>14.393999999999998</v>
      </c>
      <c r="W3067" s="46">
        <f t="shared" si="881"/>
        <v>3627</v>
      </c>
      <c r="X3067" s="46"/>
      <c r="Y3067" s="45">
        <v>0</v>
      </c>
      <c r="Z3067" s="45">
        <v>0</v>
      </c>
      <c r="AA3067" s="45">
        <f t="shared" si="884"/>
        <v>0</v>
      </c>
      <c r="AB3067" s="46">
        <f t="shared" si="885"/>
        <v>20</v>
      </c>
      <c r="AC3067" s="46">
        <f t="shared" si="886"/>
        <v>1</v>
      </c>
      <c r="AD3067" s="46">
        <f t="shared" si="882"/>
        <v>21</v>
      </c>
      <c r="AE3067" s="68">
        <v>95.96</v>
      </c>
      <c r="AF3067" s="69">
        <f t="shared" si="872"/>
        <v>14.393999999999998</v>
      </c>
      <c r="AG3067" s="46">
        <f t="shared" si="883"/>
        <v>3627</v>
      </c>
      <c r="AH3067" s="46">
        <f t="shared" si="873"/>
        <v>0</v>
      </c>
      <c r="AI3067" s="45">
        <f>VLOOKUP(H3067,'[1]MŠ na kmeňovú školu V40'!$H$3:Y6138,18,0)</f>
        <v>18</v>
      </c>
      <c r="AJ3067" s="45">
        <f>VLOOKUP(H3067,'[1]MŠ na kmeňovú školu V40'!$H$3:AE6139,24,0)</f>
        <v>1</v>
      </c>
      <c r="AK3067" s="45">
        <f t="shared" si="870"/>
        <v>19</v>
      </c>
      <c r="AL3067" s="45">
        <v>98.08</v>
      </c>
      <c r="AM3067" s="45">
        <f t="shared" si="874"/>
        <v>14.712</v>
      </c>
      <c r="AN3067" s="84">
        <f t="shared" si="875"/>
        <v>3536</v>
      </c>
      <c r="AO3067" s="46">
        <f t="shared" si="876"/>
        <v>-91</v>
      </c>
      <c r="AP3067" s="72"/>
      <c r="AQ3067" s="46"/>
      <c r="AR3067" s="46"/>
      <c r="AS3067" s="46"/>
      <c r="AT3067" s="46">
        <f t="shared" si="877"/>
        <v>0</v>
      </c>
      <c r="AU3067" s="85">
        <f t="shared" si="878"/>
        <v>3536</v>
      </c>
      <c r="AV3067" s="46">
        <f t="shared" si="879"/>
        <v>0</v>
      </c>
      <c r="AW3067" s="46"/>
      <c r="AX3067" s="86">
        <f t="shared" si="880"/>
        <v>3536</v>
      </c>
    </row>
    <row r="3068" spans="1:50" s="56" customFormat="1" ht="13.5" customHeight="1" x14ac:dyDescent="0.25">
      <c r="A3068" s="19" t="s">
        <v>551</v>
      </c>
      <c r="B3068" s="20" t="s">
        <v>42</v>
      </c>
      <c r="C3068" s="21" t="s">
        <v>43</v>
      </c>
      <c r="D3068" s="20" t="s">
        <v>9899</v>
      </c>
      <c r="E3068" s="22">
        <v>329541</v>
      </c>
      <c r="F3068" s="23" t="s">
        <v>9900</v>
      </c>
      <c r="G3068" s="23" t="s">
        <v>8836</v>
      </c>
      <c r="H3068" s="24">
        <v>710155129</v>
      </c>
      <c r="I3068" s="25">
        <v>329541</v>
      </c>
      <c r="J3068" s="23" t="s">
        <v>54</v>
      </c>
      <c r="K3068" s="26" t="s">
        <v>551</v>
      </c>
      <c r="L3068" s="23" t="s">
        <v>8641</v>
      </c>
      <c r="M3068" s="27">
        <v>5361</v>
      </c>
      <c r="N3068" s="23" t="s">
        <v>9901</v>
      </c>
      <c r="O3068" s="23" t="s">
        <v>9902</v>
      </c>
      <c r="P3068" s="28">
        <v>543527</v>
      </c>
      <c r="Q3068" s="21" t="s">
        <v>51</v>
      </c>
      <c r="R3068" s="46">
        <v>4</v>
      </c>
      <c r="S3068" s="46">
        <v>0</v>
      </c>
      <c r="T3068" s="46">
        <f t="shared" si="887"/>
        <v>4</v>
      </c>
      <c r="U3068" s="68">
        <v>95.96</v>
      </c>
      <c r="V3068" s="69">
        <f t="shared" si="871"/>
        <v>14.393999999999998</v>
      </c>
      <c r="W3068" s="46">
        <f t="shared" si="881"/>
        <v>691</v>
      </c>
      <c r="X3068" s="46"/>
      <c r="Y3068" s="45">
        <v>0</v>
      </c>
      <c r="Z3068" s="45">
        <v>0</v>
      </c>
      <c r="AA3068" s="45">
        <f t="shared" si="884"/>
        <v>0</v>
      </c>
      <c r="AB3068" s="46">
        <f t="shared" si="885"/>
        <v>4</v>
      </c>
      <c r="AC3068" s="46">
        <f t="shared" si="886"/>
        <v>0</v>
      </c>
      <c r="AD3068" s="46">
        <f t="shared" si="882"/>
        <v>4</v>
      </c>
      <c r="AE3068" s="68">
        <v>95.96</v>
      </c>
      <c r="AF3068" s="69">
        <f t="shared" si="872"/>
        <v>14.393999999999998</v>
      </c>
      <c r="AG3068" s="46">
        <f t="shared" si="883"/>
        <v>691</v>
      </c>
      <c r="AH3068" s="46">
        <f t="shared" si="873"/>
        <v>0</v>
      </c>
      <c r="AI3068" s="45">
        <f>VLOOKUP(H3068,'[1]MŠ na kmeňovú školu V40'!$H$3:Y6139,18,0)</f>
        <v>9</v>
      </c>
      <c r="AJ3068" s="45">
        <f>VLOOKUP(H3068,'[1]MŠ na kmeňovú školu V40'!$H$3:AE6140,24,0)</f>
        <v>0</v>
      </c>
      <c r="AK3068" s="45">
        <f t="shared" ref="AK3068:AK3131" si="888">+AI3068+AJ3068</f>
        <v>9</v>
      </c>
      <c r="AL3068" s="45">
        <v>98.08</v>
      </c>
      <c r="AM3068" s="45">
        <f t="shared" si="874"/>
        <v>14.712</v>
      </c>
      <c r="AN3068" s="84">
        <f t="shared" si="875"/>
        <v>990</v>
      </c>
      <c r="AO3068" s="46">
        <f t="shared" si="876"/>
        <v>299</v>
      </c>
      <c r="AP3068" s="72"/>
      <c r="AQ3068" s="46"/>
      <c r="AR3068" s="46"/>
      <c r="AS3068" s="46"/>
      <c r="AT3068" s="46">
        <f t="shared" si="877"/>
        <v>0</v>
      </c>
      <c r="AU3068" s="85">
        <f t="shared" si="878"/>
        <v>990</v>
      </c>
      <c r="AV3068" s="46">
        <f t="shared" si="879"/>
        <v>0</v>
      </c>
      <c r="AW3068" s="46"/>
      <c r="AX3068" s="86">
        <f t="shared" si="880"/>
        <v>990</v>
      </c>
    </row>
    <row r="3069" spans="1:50" s="56" customFormat="1" ht="13.5" customHeight="1" x14ac:dyDescent="0.25">
      <c r="A3069" s="19" t="s">
        <v>551</v>
      </c>
      <c r="B3069" s="20" t="s">
        <v>42</v>
      </c>
      <c r="C3069" s="21" t="s">
        <v>43</v>
      </c>
      <c r="D3069" s="20" t="s">
        <v>9903</v>
      </c>
      <c r="E3069" s="22">
        <v>329550</v>
      </c>
      <c r="F3069" s="23" t="s">
        <v>9904</v>
      </c>
      <c r="G3069" s="23" t="s">
        <v>8836</v>
      </c>
      <c r="H3069" s="24">
        <v>710031130</v>
      </c>
      <c r="I3069" s="25">
        <v>329550</v>
      </c>
      <c r="J3069" s="23" t="s">
        <v>54</v>
      </c>
      <c r="K3069" s="26" t="s">
        <v>551</v>
      </c>
      <c r="L3069" s="23" t="s">
        <v>8641</v>
      </c>
      <c r="M3069" s="27">
        <v>5340</v>
      </c>
      <c r="N3069" s="23" t="s">
        <v>9905</v>
      </c>
      <c r="O3069" s="23" t="s">
        <v>9906</v>
      </c>
      <c r="P3069" s="28">
        <v>543535</v>
      </c>
      <c r="Q3069" s="21" t="s">
        <v>51</v>
      </c>
      <c r="R3069" s="46">
        <v>24</v>
      </c>
      <c r="S3069" s="46">
        <v>0</v>
      </c>
      <c r="T3069" s="46">
        <f t="shared" si="887"/>
        <v>24</v>
      </c>
      <c r="U3069" s="68">
        <v>95.96</v>
      </c>
      <c r="V3069" s="69">
        <f t="shared" si="871"/>
        <v>14.393999999999998</v>
      </c>
      <c r="W3069" s="46">
        <f t="shared" si="881"/>
        <v>4145</v>
      </c>
      <c r="X3069" s="46"/>
      <c r="Y3069" s="45">
        <v>0</v>
      </c>
      <c r="Z3069" s="45">
        <v>0</v>
      </c>
      <c r="AA3069" s="45">
        <f t="shared" si="884"/>
        <v>0</v>
      </c>
      <c r="AB3069" s="46">
        <f t="shared" si="885"/>
        <v>24</v>
      </c>
      <c r="AC3069" s="46">
        <f t="shared" si="886"/>
        <v>0</v>
      </c>
      <c r="AD3069" s="46">
        <f t="shared" si="882"/>
        <v>24</v>
      </c>
      <c r="AE3069" s="68">
        <v>95.96</v>
      </c>
      <c r="AF3069" s="69">
        <f t="shared" si="872"/>
        <v>14.393999999999998</v>
      </c>
      <c r="AG3069" s="46">
        <f t="shared" si="883"/>
        <v>4145</v>
      </c>
      <c r="AH3069" s="46">
        <f t="shared" si="873"/>
        <v>0</v>
      </c>
      <c r="AI3069" s="45">
        <f>VLOOKUP(H3069,'[1]MŠ na kmeňovú školu V40'!$H$3:Y6140,18,0)</f>
        <v>17</v>
      </c>
      <c r="AJ3069" s="45">
        <f>VLOOKUP(H3069,'[1]MŠ na kmeňovú školu V40'!$H$3:AE6141,24,0)</f>
        <v>0</v>
      </c>
      <c r="AK3069" s="45">
        <f t="shared" si="888"/>
        <v>17</v>
      </c>
      <c r="AL3069" s="45">
        <v>98.08</v>
      </c>
      <c r="AM3069" s="45">
        <f t="shared" si="874"/>
        <v>14.712</v>
      </c>
      <c r="AN3069" s="84">
        <f t="shared" si="875"/>
        <v>3764</v>
      </c>
      <c r="AO3069" s="46">
        <f t="shared" si="876"/>
        <v>-381</v>
      </c>
      <c r="AP3069" s="72"/>
      <c r="AQ3069" s="46"/>
      <c r="AR3069" s="46"/>
      <c r="AS3069" s="46"/>
      <c r="AT3069" s="46">
        <f t="shared" si="877"/>
        <v>0</v>
      </c>
      <c r="AU3069" s="85">
        <f t="shared" si="878"/>
        <v>3764</v>
      </c>
      <c r="AV3069" s="46">
        <f t="shared" si="879"/>
        <v>0</v>
      </c>
      <c r="AW3069" s="46"/>
      <c r="AX3069" s="86">
        <f t="shared" si="880"/>
        <v>3764</v>
      </c>
    </row>
    <row r="3070" spans="1:50" s="56" customFormat="1" ht="13.5" customHeight="1" x14ac:dyDescent="0.25">
      <c r="A3070" s="19" t="s">
        <v>551</v>
      </c>
      <c r="B3070" s="20" t="s">
        <v>42</v>
      </c>
      <c r="C3070" s="21" t="s">
        <v>43</v>
      </c>
      <c r="D3070" s="20" t="s">
        <v>9907</v>
      </c>
      <c r="E3070" s="22">
        <v>329584</v>
      </c>
      <c r="F3070" s="23" t="s">
        <v>9908</v>
      </c>
      <c r="G3070" s="23" t="s">
        <v>8836</v>
      </c>
      <c r="H3070" s="24">
        <v>710031149</v>
      </c>
      <c r="I3070" s="25">
        <v>329584</v>
      </c>
      <c r="J3070" s="23" t="s">
        <v>54</v>
      </c>
      <c r="K3070" s="26" t="s">
        <v>551</v>
      </c>
      <c r="L3070" s="23" t="s">
        <v>9556</v>
      </c>
      <c r="M3070" s="27">
        <v>5565</v>
      </c>
      <c r="N3070" s="23" t="s">
        <v>9909</v>
      </c>
      <c r="O3070" s="23" t="s">
        <v>9910</v>
      </c>
      <c r="P3070" s="28">
        <v>543551</v>
      </c>
      <c r="Q3070" s="21" t="s">
        <v>51</v>
      </c>
      <c r="R3070" s="46">
        <v>5</v>
      </c>
      <c r="S3070" s="46">
        <v>0</v>
      </c>
      <c r="T3070" s="46">
        <f t="shared" si="887"/>
        <v>5</v>
      </c>
      <c r="U3070" s="68">
        <v>95.96</v>
      </c>
      <c r="V3070" s="69">
        <f t="shared" si="871"/>
        <v>14.393999999999998</v>
      </c>
      <c r="W3070" s="46">
        <f t="shared" si="881"/>
        <v>864</v>
      </c>
      <c r="X3070" s="46"/>
      <c r="Y3070" s="45">
        <v>0</v>
      </c>
      <c r="Z3070" s="45">
        <v>0</v>
      </c>
      <c r="AA3070" s="45">
        <f t="shared" si="884"/>
        <v>0</v>
      </c>
      <c r="AB3070" s="46">
        <f t="shared" si="885"/>
        <v>5</v>
      </c>
      <c r="AC3070" s="46">
        <f t="shared" si="886"/>
        <v>0</v>
      </c>
      <c r="AD3070" s="46">
        <f t="shared" si="882"/>
        <v>5</v>
      </c>
      <c r="AE3070" s="68">
        <v>95.96</v>
      </c>
      <c r="AF3070" s="69">
        <f t="shared" si="872"/>
        <v>14.393999999999998</v>
      </c>
      <c r="AG3070" s="46">
        <f t="shared" si="883"/>
        <v>864</v>
      </c>
      <c r="AH3070" s="46">
        <f t="shared" si="873"/>
        <v>0</v>
      </c>
      <c r="AI3070" s="45">
        <f>VLOOKUP(H3070,'[1]MŠ na kmeňovú školu V40'!$H$3:Y6141,18,0)</f>
        <v>5</v>
      </c>
      <c r="AJ3070" s="45">
        <f>VLOOKUP(H3070,'[1]MŠ na kmeňovú školu V40'!$H$3:AE6142,24,0)</f>
        <v>0</v>
      </c>
      <c r="AK3070" s="45">
        <f t="shared" si="888"/>
        <v>5</v>
      </c>
      <c r="AL3070" s="45">
        <v>98.08</v>
      </c>
      <c r="AM3070" s="45">
        <f t="shared" si="874"/>
        <v>14.712</v>
      </c>
      <c r="AN3070" s="84">
        <f t="shared" si="875"/>
        <v>870</v>
      </c>
      <c r="AO3070" s="46">
        <f t="shared" si="876"/>
        <v>6</v>
      </c>
      <c r="AP3070" s="72"/>
      <c r="AQ3070" s="46"/>
      <c r="AR3070" s="46"/>
      <c r="AS3070" s="46"/>
      <c r="AT3070" s="46">
        <f t="shared" si="877"/>
        <v>0</v>
      </c>
      <c r="AU3070" s="85">
        <f t="shared" si="878"/>
        <v>870</v>
      </c>
      <c r="AV3070" s="46">
        <f t="shared" si="879"/>
        <v>0</v>
      </c>
      <c r="AW3070" s="46"/>
      <c r="AX3070" s="86">
        <f t="shared" si="880"/>
        <v>870</v>
      </c>
    </row>
    <row r="3071" spans="1:50" s="56" customFormat="1" ht="13.5" customHeight="1" x14ac:dyDescent="0.25">
      <c r="A3071" s="19" t="s">
        <v>551</v>
      </c>
      <c r="B3071" s="20" t="s">
        <v>42</v>
      </c>
      <c r="C3071" s="21" t="s">
        <v>43</v>
      </c>
      <c r="D3071" s="20" t="s">
        <v>9911</v>
      </c>
      <c r="E3071" s="22">
        <v>329576</v>
      </c>
      <c r="F3071" s="23" t="s">
        <v>9912</v>
      </c>
      <c r="G3071" s="23" t="s">
        <v>8836</v>
      </c>
      <c r="H3071" s="24">
        <v>710031157</v>
      </c>
      <c r="I3071" s="25">
        <v>42100500</v>
      </c>
      <c r="J3071" s="23" t="s">
        <v>100</v>
      </c>
      <c r="K3071" s="26" t="s">
        <v>551</v>
      </c>
      <c r="L3071" s="23" t="s">
        <v>9556</v>
      </c>
      <c r="M3071" s="27">
        <v>5566</v>
      </c>
      <c r="N3071" s="23" t="s">
        <v>9913</v>
      </c>
      <c r="O3071" s="23" t="s">
        <v>9914</v>
      </c>
      <c r="P3071" s="28">
        <v>543560</v>
      </c>
      <c r="Q3071" s="21" t="s">
        <v>51</v>
      </c>
      <c r="R3071" s="46">
        <v>5</v>
      </c>
      <c r="S3071" s="46">
        <v>1</v>
      </c>
      <c r="T3071" s="46">
        <f t="shared" si="887"/>
        <v>6</v>
      </c>
      <c r="U3071" s="68">
        <v>95.96</v>
      </c>
      <c r="V3071" s="69">
        <f t="shared" si="871"/>
        <v>14.393999999999998</v>
      </c>
      <c r="W3071" s="46">
        <f t="shared" si="881"/>
        <v>1036</v>
      </c>
      <c r="X3071" s="46"/>
      <c r="Y3071" s="45">
        <v>0</v>
      </c>
      <c r="Z3071" s="45">
        <v>0</v>
      </c>
      <c r="AA3071" s="45">
        <f t="shared" si="884"/>
        <v>0</v>
      </c>
      <c r="AB3071" s="46">
        <f t="shared" si="885"/>
        <v>5</v>
      </c>
      <c r="AC3071" s="46">
        <f t="shared" si="886"/>
        <v>1</v>
      </c>
      <c r="AD3071" s="46">
        <f t="shared" si="882"/>
        <v>6</v>
      </c>
      <c r="AE3071" s="68">
        <v>95.96</v>
      </c>
      <c r="AF3071" s="69">
        <f t="shared" si="872"/>
        <v>14.393999999999998</v>
      </c>
      <c r="AG3071" s="46">
        <f t="shared" si="883"/>
        <v>1036</v>
      </c>
      <c r="AH3071" s="46">
        <f t="shared" si="873"/>
        <v>0</v>
      </c>
      <c r="AI3071" s="45">
        <f>VLOOKUP(H3071,'[1]MŠ na kmeňovú školu V40'!$H$3:Y6142,18,0)</f>
        <v>7</v>
      </c>
      <c r="AJ3071" s="45">
        <f>VLOOKUP(H3071,'[1]MŠ na kmeňovú školu V40'!$H$3:AE6143,24,0)</f>
        <v>1</v>
      </c>
      <c r="AK3071" s="45">
        <f t="shared" si="888"/>
        <v>8</v>
      </c>
      <c r="AL3071" s="45">
        <v>98.08</v>
      </c>
      <c r="AM3071" s="45">
        <f t="shared" si="874"/>
        <v>14.712</v>
      </c>
      <c r="AN3071" s="84">
        <f t="shared" si="875"/>
        <v>1162</v>
      </c>
      <c r="AO3071" s="46">
        <f t="shared" si="876"/>
        <v>126</v>
      </c>
      <c r="AP3071" s="72"/>
      <c r="AQ3071" s="46"/>
      <c r="AR3071" s="46"/>
      <c r="AS3071" s="46"/>
      <c r="AT3071" s="46">
        <f t="shared" si="877"/>
        <v>0</v>
      </c>
      <c r="AU3071" s="85">
        <f t="shared" si="878"/>
        <v>1162</v>
      </c>
      <c r="AV3071" s="46">
        <f t="shared" si="879"/>
        <v>0</v>
      </c>
      <c r="AW3071" s="46"/>
      <c r="AX3071" s="86">
        <f t="shared" si="880"/>
        <v>1162</v>
      </c>
    </row>
    <row r="3072" spans="1:50" s="56" customFormat="1" ht="13.5" customHeight="1" x14ac:dyDescent="0.25">
      <c r="A3072" s="19" t="s">
        <v>551</v>
      </c>
      <c r="B3072" s="20" t="s">
        <v>42</v>
      </c>
      <c r="C3072" s="21" t="s">
        <v>43</v>
      </c>
      <c r="D3072" s="20" t="s">
        <v>9915</v>
      </c>
      <c r="E3072" s="22">
        <v>329649</v>
      </c>
      <c r="F3072" s="23" t="s">
        <v>9916</v>
      </c>
      <c r="G3072" s="23" t="s">
        <v>8836</v>
      </c>
      <c r="H3072" s="24">
        <v>710031386</v>
      </c>
      <c r="I3072" s="25">
        <v>329649</v>
      </c>
      <c r="J3072" s="23" t="s">
        <v>54</v>
      </c>
      <c r="K3072" s="26" t="s">
        <v>551</v>
      </c>
      <c r="L3072" s="23" t="s">
        <v>8641</v>
      </c>
      <c r="M3072" s="27">
        <v>5201</v>
      </c>
      <c r="N3072" s="23" t="s">
        <v>9917</v>
      </c>
      <c r="O3072" s="23" t="s">
        <v>3826</v>
      </c>
      <c r="P3072" s="28">
        <v>543586</v>
      </c>
      <c r="Q3072" s="21" t="s">
        <v>51</v>
      </c>
      <c r="R3072" s="46">
        <v>13</v>
      </c>
      <c r="S3072" s="46">
        <v>5</v>
      </c>
      <c r="T3072" s="46">
        <f t="shared" si="887"/>
        <v>18</v>
      </c>
      <c r="U3072" s="68">
        <v>95.96</v>
      </c>
      <c r="V3072" s="69">
        <f t="shared" si="871"/>
        <v>14.393999999999998</v>
      </c>
      <c r="W3072" s="46">
        <f t="shared" si="881"/>
        <v>3109</v>
      </c>
      <c r="X3072" s="46"/>
      <c r="Y3072" s="45">
        <v>0</v>
      </c>
      <c r="Z3072" s="45">
        <v>0</v>
      </c>
      <c r="AA3072" s="45">
        <f t="shared" si="884"/>
        <v>0</v>
      </c>
      <c r="AB3072" s="46">
        <f t="shared" si="885"/>
        <v>13</v>
      </c>
      <c r="AC3072" s="46">
        <f t="shared" si="886"/>
        <v>5</v>
      </c>
      <c r="AD3072" s="46">
        <f t="shared" si="882"/>
        <v>18</v>
      </c>
      <c r="AE3072" s="68">
        <v>95.96</v>
      </c>
      <c r="AF3072" s="69">
        <f t="shared" si="872"/>
        <v>14.393999999999998</v>
      </c>
      <c r="AG3072" s="46">
        <f t="shared" si="883"/>
        <v>3109</v>
      </c>
      <c r="AH3072" s="46">
        <f t="shared" si="873"/>
        <v>0</v>
      </c>
      <c r="AI3072" s="45">
        <f>VLOOKUP(H3072,'[1]MŠ na kmeňovú školu V40'!$H$3:Y6143,18,0)</f>
        <v>15</v>
      </c>
      <c r="AJ3072" s="45">
        <f>VLOOKUP(H3072,'[1]MŠ na kmeňovú školu V40'!$H$3:AE6144,24,0)</f>
        <v>4</v>
      </c>
      <c r="AK3072" s="45">
        <f t="shared" si="888"/>
        <v>19</v>
      </c>
      <c r="AL3072" s="45">
        <v>98.08</v>
      </c>
      <c r="AM3072" s="45">
        <f t="shared" si="874"/>
        <v>14.712</v>
      </c>
      <c r="AN3072" s="84">
        <f t="shared" si="875"/>
        <v>3191</v>
      </c>
      <c r="AO3072" s="46">
        <f t="shared" si="876"/>
        <v>82</v>
      </c>
      <c r="AP3072" s="72"/>
      <c r="AQ3072" s="46"/>
      <c r="AR3072" s="46"/>
      <c r="AS3072" s="46"/>
      <c r="AT3072" s="46">
        <f t="shared" si="877"/>
        <v>0</v>
      </c>
      <c r="AU3072" s="85">
        <f t="shared" si="878"/>
        <v>3191</v>
      </c>
      <c r="AV3072" s="46">
        <f t="shared" si="879"/>
        <v>0</v>
      </c>
      <c r="AW3072" s="46"/>
      <c r="AX3072" s="86">
        <f t="shared" si="880"/>
        <v>3191</v>
      </c>
    </row>
    <row r="3073" spans="1:50" s="56" customFormat="1" ht="13.5" customHeight="1" x14ac:dyDescent="0.25">
      <c r="A3073" s="19" t="s">
        <v>551</v>
      </c>
      <c r="B3073" s="20" t="s">
        <v>42</v>
      </c>
      <c r="C3073" s="21" t="s">
        <v>43</v>
      </c>
      <c r="D3073" s="20" t="s">
        <v>9915</v>
      </c>
      <c r="E3073" s="22">
        <v>329649</v>
      </c>
      <c r="F3073" s="23" t="s">
        <v>9916</v>
      </c>
      <c r="G3073" s="23" t="s">
        <v>8836</v>
      </c>
      <c r="H3073" s="24">
        <v>710031394</v>
      </c>
      <c r="I3073" s="25">
        <v>329649</v>
      </c>
      <c r="J3073" s="23" t="s">
        <v>54</v>
      </c>
      <c r="K3073" s="26" t="s">
        <v>551</v>
      </c>
      <c r="L3073" s="23" t="s">
        <v>8641</v>
      </c>
      <c r="M3073" s="27">
        <v>5201</v>
      </c>
      <c r="N3073" s="23" t="s">
        <v>9917</v>
      </c>
      <c r="O3073" s="23" t="s">
        <v>9918</v>
      </c>
      <c r="P3073" s="28">
        <v>543586</v>
      </c>
      <c r="Q3073" s="21" t="s">
        <v>51</v>
      </c>
      <c r="R3073" s="46">
        <v>10</v>
      </c>
      <c r="S3073" s="46">
        <v>0</v>
      </c>
      <c r="T3073" s="46">
        <f t="shared" si="887"/>
        <v>10</v>
      </c>
      <c r="U3073" s="68">
        <v>95.96</v>
      </c>
      <c r="V3073" s="69">
        <f t="shared" si="871"/>
        <v>14.393999999999998</v>
      </c>
      <c r="W3073" s="46">
        <f t="shared" si="881"/>
        <v>1727</v>
      </c>
      <c r="X3073" s="46"/>
      <c r="Y3073" s="45">
        <v>0</v>
      </c>
      <c r="Z3073" s="45">
        <v>0</v>
      </c>
      <c r="AA3073" s="45">
        <f t="shared" si="884"/>
        <v>0</v>
      </c>
      <c r="AB3073" s="46">
        <f t="shared" si="885"/>
        <v>10</v>
      </c>
      <c r="AC3073" s="46">
        <f t="shared" si="886"/>
        <v>0</v>
      </c>
      <c r="AD3073" s="46">
        <f t="shared" si="882"/>
        <v>10</v>
      </c>
      <c r="AE3073" s="68">
        <v>95.96</v>
      </c>
      <c r="AF3073" s="69">
        <f t="shared" si="872"/>
        <v>14.393999999999998</v>
      </c>
      <c r="AG3073" s="46">
        <f t="shared" si="883"/>
        <v>1727</v>
      </c>
      <c r="AH3073" s="46">
        <f t="shared" si="873"/>
        <v>0</v>
      </c>
      <c r="AI3073" s="45">
        <f>VLOOKUP(H3073,'[1]MŠ na kmeňovú školu V40'!$H$3:Y6144,18,0)</f>
        <v>12</v>
      </c>
      <c r="AJ3073" s="45">
        <f>VLOOKUP(H3073,'[1]MŠ na kmeňovú školu V40'!$H$3:AE6145,24,0)</f>
        <v>0</v>
      </c>
      <c r="AK3073" s="45">
        <f t="shared" si="888"/>
        <v>12</v>
      </c>
      <c r="AL3073" s="45">
        <v>98.08</v>
      </c>
      <c r="AM3073" s="45">
        <f t="shared" si="874"/>
        <v>14.712</v>
      </c>
      <c r="AN3073" s="84">
        <f t="shared" si="875"/>
        <v>1858</v>
      </c>
      <c r="AO3073" s="46">
        <f t="shared" si="876"/>
        <v>131</v>
      </c>
      <c r="AP3073" s="72"/>
      <c r="AQ3073" s="46"/>
      <c r="AR3073" s="46"/>
      <c r="AS3073" s="46"/>
      <c r="AT3073" s="46">
        <f t="shared" si="877"/>
        <v>0</v>
      </c>
      <c r="AU3073" s="85">
        <f t="shared" si="878"/>
        <v>1858</v>
      </c>
      <c r="AV3073" s="46">
        <f t="shared" si="879"/>
        <v>0</v>
      </c>
      <c r="AW3073" s="46"/>
      <c r="AX3073" s="86">
        <f t="shared" si="880"/>
        <v>1858</v>
      </c>
    </row>
    <row r="3074" spans="1:50" s="56" customFormat="1" ht="13.5" customHeight="1" x14ac:dyDescent="0.25">
      <c r="A3074" s="19" t="s">
        <v>551</v>
      </c>
      <c r="B3074" s="20" t="s">
        <v>42</v>
      </c>
      <c r="C3074" s="21" t="s">
        <v>43</v>
      </c>
      <c r="D3074" s="20" t="s">
        <v>9919</v>
      </c>
      <c r="E3074" s="22">
        <v>329657</v>
      </c>
      <c r="F3074" s="23" t="s">
        <v>9920</v>
      </c>
      <c r="G3074" s="23" t="s">
        <v>8836</v>
      </c>
      <c r="H3074" s="24">
        <v>35564121</v>
      </c>
      <c r="I3074" s="25">
        <v>329657</v>
      </c>
      <c r="J3074" s="23" t="s">
        <v>54</v>
      </c>
      <c r="K3074" s="26" t="s">
        <v>551</v>
      </c>
      <c r="L3074" s="23" t="s">
        <v>8641</v>
      </c>
      <c r="M3074" s="27">
        <v>5361</v>
      </c>
      <c r="N3074" s="23" t="s">
        <v>9921</v>
      </c>
      <c r="O3074" s="23" t="s">
        <v>171</v>
      </c>
      <c r="P3074" s="28">
        <v>543594</v>
      </c>
      <c r="Q3074" s="21" t="s">
        <v>93</v>
      </c>
      <c r="R3074" s="46">
        <v>27</v>
      </c>
      <c r="S3074" s="46">
        <v>0</v>
      </c>
      <c r="T3074" s="46">
        <f t="shared" si="887"/>
        <v>27</v>
      </c>
      <c r="U3074" s="68">
        <v>95.96</v>
      </c>
      <c r="V3074" s="69">
        <f t="shared" ref="V3074:V3137" si="889">+U3074*15%</f>
        <v>14.393999999999998</v>
      </c>
      <c r="W3074" s="46">
        <f t="shared" si="881"/>
        <v>4664</v>
      </c>
      <c r="X3074" s="46"/>
      <c r="Y3074" s="45">
        <v>0</v>
      </c>
      <c r="Z3074" s="45">
        <v>0</v>
      </c>
      <c r="AA3074" s="45">
        <f t="shared" si="884"/>
        <v>0</v>
      </c>
      <c r="AB3074" s="46">
        <f t="shared" si="885"/>
        <v>27</v>
      </c>
      <c r="AC3074" s="46">
        <f t="shared" si="886"/>
        <v>0</v>
      </c>
      <c r="AD3074" s="46">
        <f t="shared" si="882"/>
        <v>27</v>
      </c>
      <c r="AE3074" s="68">
        <v>95.96</v>
      </c>
      <c r="AF3074" s="69">
        <f t="shared" ref="AF3074:AF3137" si="890">+AE3074*15%</f>
        <v>14.393999999999998</v>
      </c>
      <c r="AG3074" s="46">
        <f t="shared" si="883"/>
        <v>4664</v>
      </c>
      <c r="AH3074" s="46">
        <f t="shared" ref="AH3074:AH3137" si="891">+AG3074-W3074</f>
        <v>0</v>
      </c>
      <c r="AI3074" s="45">
        <f>VLOOKUP(H3074,'[1]MŠ na kmeňovú školu V40'!$H$3:Y6145,18,0)</f>
        <v>29</v>
      </c>
      <c r="AJ3074" s="45">
        <f>VLOOKUP(H3074,'[1]MŠ na kmeňovú školu V40'!$H$3:AE6146,24,0)</f>
        <v>0</v>
      </c>
      <c r="AK3074" s="45">
        <f t="shared" si="888"/>
        <v>29</v>
      </c>
      <c r="AL3074" s="45">
        <v>98.08</v>
      </c>
      <c r="AM3074" s="45">
        <f t="shared" ref="AM3074:AM3137" si="892">+AL3074*15%</f>
        <v>14.712</v>
      </c>
      <c r="AN3074" s="84">
        <f t="shared" si="875"/>
        <v>4816</v>
      </c>
      <c r="AO3074" s="46">
        <f t="shared" si="876"/>
        <v>152</v>
      </c>
      <c r="AP3074" s="72"/>
      <c r="AQ3074" s="46"/>
      <c r="AR3074" s="46"/>
      <c r="AS3074" s="46"/>
      <c r="AT3074" s="46">
        <f t="shared" si="877"/>
        <v>0</v>
      </c>
      <c r="AU3074" s="85">
        <f t="shared" si="878"/>
        <v>4816</v>
      </c>
      <c r="AV3074" s="46">
        <f t="shared" si="879"/>
        <v>0</v>
      </c>
      <c r="AW3074" s="46"/>
      <c r="AX3074" s="86">
        <f t="shared" si="880"/>
        <v>4816</v>
      </c>
    </row>
    <row r="3075" spans="1:50" s="56" customFormat="1" ht="13.5" customHeight="1" x14ac:dyDescent="0.25">
      <c r="A3075" s="19" t="s">
        <v>551</v>
      </c>
      <c r="B3075" s="20" t="s">
        <v>42</v>
      </c>
      <c r="C3075" s="21" t="s">
        <v>43</v>
      </c>
      <c r="D3075" s="20" t="s">
        <v>9922</v>
      </c>
      <c r="E3075" s="22">
        <v>329606</v>
      </c>
      <c r="F3075" s="23" t="s">
        <v>9923</v>
      </c>
      <c r="G3075" s="23" t="s">
        <v>8836</v>
      </c>
      <c r="H3075" s="24">
        <v>710031432</v>
      </c>
      <c r="I3075" s="25">
        <v>329606</v>
      </c>
      <c r="J3075" s="23" t="s">
        <v>54</v>
      </c>
      <c r="K3075" s="26" t="s">
        <v>551</v>
      </c>
      <c r="L3075" s="23" t="s">
        <v>8641</v>
      </c>
      <c r="M3075" s="27">
        <v>5363</v>
      </c>
      <c r="N3075" s="23" t="s">
        <v>9924</v>
      </c>
      <c r="O3075" s="23" t="s">
        <v>9925</v>
      </c>
      <c r="P3075" s="28">
        <v>543616</v>
      </c>
      <c r="Q3075" s="21" t="s">
        <v>51</v>
      </c>
      <c r="R3075" s="46">
        <v>15</v>
      </c>
      <c r="S3075" s="46">
        <v>0</v>
      </c>
      <c r="T3075" s="46">
        <f t="shared" si="887"/>
        <v>15</v>
      </c>
      <c r="U3075" s="68">
        <v>95.96</v>
      </c>
      <c r="V3075" s="69">
        <f t="shared" si="889"/>
        <v>14.393999999999998</v>
      </c>
      <c r="W3075" s="46">
        <f t="shared" si="881"/>
        <v>2591</v>
      </c>
      <c r="X3075" s="46"/>
      <c r="Y3075" s="45">
        <v>0</v>
      </c>
      <c r="Z3075" s="45">
        <v>0</v>
      </c>
      <c r="AA3075" s="45">
        <f t="shared" si="884"/>
        <v>0</v>
      </c>
      <c r="AB3075" s="46">
        <f t="shared" si="885"/>
        <v>15</v>
      </c>
      <c r="AC3075" s="46">
        <f t="shared" si="886"/>
        <v>0</v>
      </c>
      <c r="AD3075" s="46">
        <f t="shared" si="882"/>
        <v>15</v>
      </c>
      <c r="AE3075" s="68">
        <v>95.96</v>
      </c>
      <c r="AF3075" s="69">
        <f t="shared" si="890"/>
        <v>14.393999999999998</v>
      </c>
      <c r="AG3075" s="46">
        <f t="shared" si="883"/>
        <v>2591</v>
      </c>
      <c r="AH3075" s="46">
        <f t="shared" si="891"/>
        <v>0</v>
      </c>
      <c r="AI3075" s="45">
        <f>VLOOKUP(H3075,'[1]MŠ na kmeňovú školu V40'!$H$3:Y6146,18,0)</f>
        <v>10</v>
      </c>
      <c r="AJ3075" s="45">
        <f>VLOOKUP(H3075,'[1]MŠ na kmeňovú školu V40'!$H$3:AE6147,24,0)</f>
        <v>0</v>
      </c>
      <c r="AK3075" s="45">
        <f t="shared" si="888"/>
        <v>10</v>
      </c>
      <c r="AL3075" s="45">
        <v>98.08</v>
      </c>
      <c r="AM3075" s="45">
        <f t="shared" si="892"/>
        <v>14.712</v>
      </c>
      <c r="AN3075" s="84">
        <f t="shared" si="875"/>
        <v>2316</v>
      </c>
      <c r="AO3075" s="46">
        <f t="shared" si="876"/>
        <v>-275</v>
      </c>
      <c r="AP3075" s="72"/>
      <c r="AQ3075" s="46"/>
      <c r="AR3075" s="46"/>
      <c r="AS3075" s="46"/>
      <c r="AT3075" s="46">
        <f t="shared" si="877"/>
        <v>0</v>
      </c>
      <c r="AU3075" s="85">
        <f t="shared" si="878"/>
        <v>2316</v>
      </c>
      <c r="AV3075" s="46">
        <f t="shared" si="879"/>
        <v>0</v>
      </c>
      <c r="AW3075" s="46"/>
      <c r="AX3075" s="86">
        <f t="shared" si="880"/>
        <v>2316</v>
      </c>
    </row>
    <row r="3076" spans="1:50" s="56" customFormat="1" ht="13.5" customHeight="1" x14ac:dyDescent="0.25">
      <c r="A3076" s="19" t="s">
        <v>551</v>
      </c>
      <c r="B3076" s="20" t="s">
        <v>42</v>
      </c>
      <c r="C3076" s="21" t="s">
        <v>43</v>
      </c>
      <c r="D3076" s="20" t="s">
        <v>9926</v>
      </c>
      <c r="E3076" s="22">
        <v>329681</v>
      </c>
      <c r="F3076" s="23" t="s">
        <v>9927</v>
      </c>
      <c r="G3076" s="23" t="s">
        <v>8836</v>
      </c>
      <c r="H3076" s="24">
        <v>710031467</v>
      </c>
      <c r="I3076" s="25">
        <v>329681</v>
      </c>
      <c r="J3076" s="23" t="s">
        <v>9928</v>
      </c>
      <c r="K3076" s="26" t="s">
        <v>551</v>
      </c>
      <c r="L3076" s="23" t="s">
        <v>9556</v>
      </c>
      <c r="M3076" s="27">
        <v>5334</v>
      </c>
      <c r="N3076" s="23" t="s">
        <v>9929</v>
      </c>
      <c r="O3076" s="23" t="s">
        <v>9930</v>
      </c>
      <c r="P3076" s="28">
        <v>543659</v>
      </c>
      <c r="Q3076" s="21" t="s">
        <v>51</v>
      </c>
      <c r="R3076" s="46">
        <v>19</v>
      </c>
      <c r="S3076" s="46">
        <v>6</v>
      </c>
      <c r="T3076" s="46">
        <f t="shared" si="887"/>
        <v>25</v>
      </c>
      <c r="U3076" s="68">
        <v>95.96</v>
      </c>
      <c r="V3076" s="69">
        <f t="shared" si="889"/>
        <v>14.393999999999998</v>
      </c>
      <c r="W3076" s="46">
        <f t="shared" si="881"/>
        <v>4318</v>
      </c>
      <c r="X3076" s="46"/>
      <c r="Y3076" s="45">
        <v>0</v>
      </c>
      <c r="Z3076" s="45">
        <v>0</v>
      </c>
      <c r="AA3076" s="45">
        <f t="shared" si="884"/>
        <v>0</v>
      </c>
      <c r="AB3076" s="46">
        <f t="shared" si="885"/>
        <v>19</v>
      </c>
      <c r="AC3076" s="46">
        <f t="shared" si="886"/>
        <v>6</v>
      </c>
      <c r="AD3076" s="46">
        <f t="shared" si="882"/>
        <v>25</v>
      </c>
      <c r="AE3076" s="68">
        <v>95.96</v>
      </c>
      <c r="AF3076" s="69">
        <f t="shared" si="890"/>
        <v>14.393999999999998</v>
      </c>
      <c r="AG3076" s="46">
        <f t="shared" si="883"/>
        <v>4318</v>
      </c>
      <c r="AH3076" s="46">
        <f t="shared" si="891"/>
        <v>0</v>
      </c>
      <c r="AI3076" s="45">
        <f>VLOOKUP(H3076,'[1]MŠ na kmeňovú školu V40'!$H$3:Y6147,18,0)</f>
        <v>22</v>
      </c>
      <c r="AJ3076" s="45">
        <f>VLOOKUP(H3076,'[1]MŠ na kmeňovú školu V40'!$H$3:AE6148,24,0)</f>
        <v>6</v>
      </c>
      <c r="AK3076" s="45">
        <f t="shared" si="888"/>
        <v>28</v>
      </c>
      <c r="AL3076" s="45">
        <v>98.08</v>
      </c>
      <c r="AM3076" s="45">
        <f t="shared" si="892"/>
        <v>14.712</v>
      </c>
      <c r="AN3076" s="84">
        <f t="shared" si="875"/>
        <v>4527</v>
      </c>
      <c r="AO3076" s="46">
        <f t="shared" si="876"/>
        <v>209</v>
      </c>
      <c r="AP3076" s="72"/>
      <c r="AQ3076" s="46"/>
      <c r="AR3076" s="46"/>
      <c r="AS3076" s="46"/>
      <c r="AT3076" s="46">
        <f t="shared" si="877"/>
        <v>0</v>
      </c>
      <c r="AU3076" s="85">
        <f t="shared" si="878"/>
        <v>4527</v>
      </c>
      <c r="AV3076" s="46">
        <f t="shared" si="879"/>
        <v>0</v>
      </c>
      <c r="AW3076" s="46"/>
      <c r="AX3076" s="86">
        <f t="shared" si="880"/>
        <v>4527</v>
      </c>
    </row>
    <row r="3077" spans="1:50" s="56" customFormat="1" ht="13.5" customHeight="1" x14ac:dyDescent="0.25">
      <c r="A3077" s="19" t="s">
        <v>551</v>
      </c>
      <c r="B3077" s="20" t="s">
        <v>42</v>
      </c>
      <c r="C3077" s="21" t="s">
        <v>43</v>
      </c>
      <c r="D3077" s="20" t="s">
        <v>9926</v>
      </c>
      <c r="E3077" s="22">
        <v>329681</v>
      </c>
      <c r="F3077" s="23" t="s">
        <v>9927</v>
      </c>
      <c r="G3077" s="23" t="s">
        <v>8836</v>
      </c>
      <c r="H3077" s="24">
        <v>710031475</v>
      </c>
      <c r="I3077" s="25">
        <v>329681</v>
      </c>
      <c r="J3077" s="23" t="s">
        <v>9590</v>
      </c>
      <c r="K3077" s="26" t="s">
        <v>551</v>
      </c>
      <c r="L3077" s="23" t="s">
        <v>9556</v>
      </c>
      <c r="M3077" s="27">
        <v>5334</v>
      </c>
      <c r="N3077" s="23" t="s">
        <v>9929</v>
      </c>
      <c r="O3077" s="23" t="s">
        <v>9931</v>
      </c>
      <c r="P3077" s="28">
        <v>543659</v>
      </c>
      <c r="Q3077" s="21" t="s">
        <v>51</v>
      </c>
      <c r="R3077" s="46">
        <v>7</v>
      </c>
      <c r="S3077" s="46">
        <v>0</v>
      </c>
      <c r="T3077" s="46">
        <f t="shared" si="887"/>
        <v>7</v>
      </c>
      <c r="U3077" s="68">
        <v>95.96</v>
      </c>
      <c r="V3077" s="69">
        <f t="shared" si="889"/>
        <v>14.393999999999998</v>
      </c>
      <c r="W3077" s="46">
        <f t="shared" si="881"/>
        <v>1209</v>
      </c>
      <c r="X3077" s="46"/>
      <c r="Y3077" s="45">
        <v>0</v>
      </c>
      <c r="Z3077" s="45">
        <v>0</v>
      </c>
      <c r="AA3077" s="45">
        <f t="shared" si="884"/>
        <v>0</v>
      </c>
      <c r="AB3077" s="46">
        <f t="shared" si="885"/>
        <v>7</v>
      </c>
      <c r="AC3077" s="46">
        <f t="shared" si="886"/>
        <v>0</v>
      </c>
      <c r="AD3077" s="46">
        <f t="shared" si="882"/>
        <v>7</v>
      </c>
      <c r="AE3077" s="68">
        <v>95.96</v>
      </c>
      <c r="AF3077" s="69">
        <f t="shared" si="890"/>
        <v>14.393999999999998</v>
      </c>
      <c r="AG3077" s="46">
        <f t="shared" si="883"/>
        <v>1209</v>
      </c>
      <c r="AH3077" s="46">
        <f t="shared" si="891"/>
        <v>0</v>
      </c>
      <c r="AI3077" s="45">
        <f>VLOOKUP(H3077,'[1]MŠ na kmeňovú školu V40'!$H$3:Y6148,18,0)</f>
        <v>14</v>
      </c>
      <c r="AJ3077" s="45">
        <f>VLOOKUP(H3077,'[1]MŠ na kmeňovú školu V40'!$H$3:AE6149,24,0)</f>
        <v>0</v>
      </c>
      <c r="AK3077" s="45">
        <f t="shared" si="888"/>
        <v>14</v>
      </c>
      <c r="AL3077" s="45">
        <v>98.08</v>
      </c>
      <c r="AM3077" s="45">
        <f t="shared" si="892"/>
        <v>14.712</v>
      </c>
      <c r="AN3077" s="84">
        <f t="shared" si="875"/>
        <v>1630</v>
      </c>
      <c r="AO3077" s="46">
        <f t="shared" si="876"/>
        <v>421</v>
      </c>
      <c r="AP3077" s="72"/>
      <c r="AQ3077" s="46"/>
      <c r="AR3077" s="46"/>
      <c r="AS3077" s="46"/>
      <c r="AT3077" s="46">
        <f t="shared" si="877"/>
        <v>0</v>
      </c>
      <c r="AU3077" s="85">
        <f t="shared" si="878"/>
        <v>1630</v>
      </c>
      <c r="AV3077" s="46">
        <f t="shared" si="879"/>
        <v>0</v>
      </c>
      <c r="AW3077" s="46"/>
      <c r="AX3077" s="86">
        <f t="shared" si="880"/>
        <v>1630</v>
      </c>
    </row>
    <row r="3078" spans="1:50" s="56" customFormat="1" ht="13.5" customHeight="1" x14ac:dyDescent="0.25">
      <c r="A3078" s="19" t="s">
        <v>551</v>
      </c>
      <c r="B3078" s="20" t="s">
        <v>42</v>
      </c>
      <c r="C3078" s="21" t="s">
        <v>43</v>
      </c>
      <c r="D3078" s="20" t="s">
        <v>9932</v>
      </c>
      <c r="E3078" s="22">
        <v>329690</v>
      </c>
      <c r="F3078" s="23" t="s">
        <v>9933</v>
      </c>
      <c r="G3078" s="23" t="s">
        <v>8836</v>
      </c>
      <c r="H3078" s="24">
        <v>710031483</v>
      </c>
      <c r="I3078" s="25">
        <v>710063369</v>
      </c>
      <c r="J3078" s="23" t="s">
        <v>100</v>
      </c>
      <c r="K3078" s="26" t="s">
        <v>551</v>
      </c>
      <c r="L3078" s="23" t="s">
        <v>8641</v>
      </c>
      <c r="M3078" s="27">
        <v>5201</v>
      </c>
      <c r="N3078" s="23" t="s">
        <v>9934</v>
      </c>
      <c r="O3078" s="23" t="s">
        <v>9935</v>
      </c>
      <c r="P3078" s="28">
        <v>543667</v>
      </c>
      <c r="Q3078" s="21" t="s">
        <v>51</v>
      </c>
      <c r="R3078" s="46">
        <v>7</v>
      </c>
      <c r="S3078" s="46">
        <v>0</v>
      </c>
      <c r="T3078" s="46">
        <f t="shared" si="887"/>
        <v>7</v>
      </c>
      <c r="U3078" s="68">
        <v>95.96</v>
      </c>
      <c r="V3078" s="69">
        <f t="shared" si="889"/>
        <v>14.393999999999998</v>
      </c>
      <c r="W3078" s="46">
        <f t="shared" si="881"/>
        <v>1209</v>
      </c>
      <c r="X3078" s="46"/>
      <c r="Y3078" s="45">
        <v>0</v>
      </c>
      <c r="Z3078" s="45">
        <v>0</v>
      </c>
      <c r="AA3078" s="45">
        <f t="shared" si="884"/>
        <v>0</v>
      </c>
      <c r="AB3078" s="46">
        <f t="shared" si="885"/>
        <v>7</v>
      </c>
      <c r="AC3078" s="46">
        <f t="shared" si="886"/>
        <v>0</v>
      </c>
      <c r="AD3078" s="46">
        <f t="shared" si="882"/>
        <v>7</v>
      </c>
      <c r="AE3078" s="68">
        <v>95.96</v>
      </c>
      <c r="AF3078" s="69">
        <f t="shared" si="890"/>
        <v>14.393999999999998</v>
      </c>
      <c r="AG3078" s="46">
        <f t="shared" si="883"/>
        <v>1209</v>
      </c>
      <c r="AH3078" s="46">
        <f t="shared" si="891"/>
        <v>0</v>
      </c>
      <c r="AI3078" s="45">
        <f>VLOOKUP(H3078,'[1]MŠ na kmeňovú školu V40'!$H$3:Y6149,18,0)</f>
        <v>7</v>
      </c>
      <c r="AJ3078" s="45">
        <f>VLOOKUP(H3078,'[1]MŠ na kmeňovú školu V40'!$H$3:AE6150,24,0)</f>
        <v>0</v>
      </c>
      <c r="AK3078" s="45">
        <f t="shared" si="888"/>
        <v>7</v>
      </c>
      <c r="AL3078" s="45">
        <v>98.08</v>
      </c>
      <c r="AM3078" s="45">
        <f t="shared" si="892"/>
        <v>14.712</v>
      </c>
      <c r="AN3078" s="84">
        <f t="shared" si="875"/>
        <v>1218</v>
      </c>
      <c r="AO3078" s="46">
        <f t="shared" si="876"/>
        <v>9</v>
      </c>
      <c r="AP3078" s="72"/>
      <c r="AQ3078" s="46"/>
      <c r="AR3078" s="46"/>
      <c r="AS3078" s="46"/>
      <c r="AT3078" s="46">
        <f t="shared" si="877"/>
        <v>0</v>
      </c>
      <c r="AU3078" s="85">
        <f t="shared" si="878"/>
        <v>1218</v>
      </c>
      <c r="AV3078" s="46">
        <f t="shared" si="879"/>
        <v>0</v>
      </c>
      <c r="AW3078" s="46"/>
      <c r="AX3078" s="86">
        <f t="shared" si="880"/>
        <v>1218</v>
      </c>
    </row>
    <row r="3079" spans="1:50" s="56" customFormat="1" ht="13.5" customHeight="1" x14ac:dyDescent="0.25">
      <c r="A3079" s="19" t="s">
        <v>551</v>
      </c>
      <c r="B3079" s="20" t="s">
        <v>42</v>
      </c>
      <c r="C3079" s="21" t="s">
        <v>43</v>
      </c>
      <c r="D3079" s="20" t="s">
        <v>9936</v>
      </c>
      <c r="E3079" s="22">
        <v>329738</v>
      </c>
      <c r="F3079" s="23" t="s">
        <v>9937</v>
      </c>
      <c r="G3079" s="23" t="s">
        <v>8836</v>
      </c>
      <c r="H3079" s="24">
        <v>710031505</v>
      </c>
      <c r="I3079" s="25">
        <v>35546468</v>
      </c>
      <c r="J3079" s="23" t="s">
        <v>113</v>
      </c>
      <c r="K3079" s="26" t="s">
        <v>551</v>
      </c>
      <c r="L3079" s="23" t="s">
        <v>9556</v>
      </c>
      <c r="M3079" s="27">
        <v>5551</v>
      </c>
      <c r="N3079" s="23" t="s">
        <v>9938</v>
      </c>
      <c r="O3079" s="23" t="s">
        <v>9939</v>
      </c>
      <c r="P3079" s="28">
        <v>543705</v>
      </c>
      <c r="Q3079" s="21" t="s">
        <v>51</v>
      </c>
      <c r="R3079" s="46">
        <v>5</v>
      </c>
      <c r="S3079" s="46">
        <v>0</v>
      </c>
      <c r="T3079" s="46">
        <f t="shared" si="887"/>
        <v>5</v>
      </c>
      <c r="U3079" s="68">
        <v>95.96</v>
      </c>
      <c r="V3079" s="69">
        <f t="shared" si="889"/>
        <v>14.393999999999998</v>
      </c>
      <c r="W3079" s="46">
        <f t="shared" si="881"/>
        <v>864</v>
      </c>
      <c r="X3079" s="46"/>
      <c r="Y3079" s="45">
        <v>0</v>
      </c>
      <c r="Z3079" s="45">
        <v>0</v>
      </c>
      <c r="AA3079" s="45">
        <f t="shared" si="884"/>
        <v>0</v>
      </c>
      <c r="AB3079" s="46">
        <f t="shared" si="885"/>
        <v>5</v>
      </c>
      <c r="AC3079" s="46">
        <f t="shared" si="886"/>
        <v>0</v>
      </c>
      <c r="AD3079" s="46">
        <f t="shared" si="882"/>
        <v>5</v>
      </c>
      <c r="AE3079" s="68">
        <v>95.96</v>
      </c>
      <c r="AF3079" s="69">
        <f t="shared" si="890"/>
        <v>14.393999999999998</v>
      </c>
      <c r="AG3079" s="46">
        <f t="shared" si="883"/>
        <v>864</v>
      </c>
      <c r="AH3079" s="46">
        <f t="shared" si="891"/>
        <v>0</v>
      </c>
      <c r="AI3079" s="45">
        <f>VLOOKUP(H3079,'[1]MŠ na kmeňovú školu V40'!$H$3:Y6150,18,0)</f>
        <v>4</v>
      </c>
      <c r="AJ3079" s="45">
        <f>VLOOKUP(H3079,'[1]MŠ na kmeňovú školu V40'!$H$3:AE6151,24,0)</f>
        <v>1</v>
      </c>
      <c r="AK3079" s="45">
        <f t="shared" si="888"/>
        <v>5</v>
      </c>
      <c r="AL3079" s="45">
        <v>98.08</v>
      </c>
      <c r="AM3079" s="45">
        <f t="shared" si="892"/>
        <v>14.712</v>
      </c>
      <c r="AN3079" s="84">
        <f t="shared" si="875"/>
        <v>870</v>
      </c>
      <c r="AO3079" s="46">
        <f t="shared" si="876"/>
        <v>6</v>
      </c>
      <c r="AP3079" s="72"/>
      <c r="AQ3079" s="46"/>
      <c r="AR3079" s="46"/>
      <c r="AS3079" s="46"/>
      <c r="AT3079" s="46">
        <f t="shared" si="877"/>
        <v>0</v>
      </c>
      <c r="AU3079" s="85">
        <f t="shared" si="878"/>
        <v>870</v>
      </c>
      <c r="AV3079" s="46">
        <f t="shared" si="879"/>
        <v>0</v>
      </c>
      <c r="AW3079" s="46"/>
      <c r="AX3079" s="86">
        <f t="shared" si="880"/>
        <v>870</v>
      </c>
    </row>
    <row r="3080" spans="1:50" s="56" customFormat="1" ht="13.5" customHeight="1" x14ac:dyDescent="0.25">
      <c r="A3080" s="19" t="s">
        <v>551</v>
      </c>
      <c r="B3080" s="20" t="s">
        <v>42</v>
      </c>
      <c r="C3080" s="21" t="s">
        <v>43</v>
      </c>
      <c r="D3080" s="20" t="s">
        <v>9940</v>
      </c>
      <c r="E3080" s="22">
        <v>329746</v>
      </c>
      <c r="F3080" s="23" t="s">
        <v>9941</v>
      </c>
      <c r="G3080" s="23" t="s">
        <v>8836</v>
      </c>
      <c r="H3080" s="24">
        <v>710031513</v>
      </c>
      <c r="I3080" s="25">
        <v>329746</v>
      </c>
      <c r="J3080" s="23" t="s">
        <v>54</v>
      </c>
      <c r="K3080" s="26" t="s">
        <v>551</v>
      </c>
      <c r="L3080" s="23" t="s">
        <v>8641</v>
      </c>
      <c r="M3080" s="27">
        <v>5363</v>
      </c>
      <c r="N3080" s="23" t="s">
        <v>9942</v>
      </c>
      <c r="O3080" s="23" t="s">
        <v>9943</v>
      </c>
      <c r="P3080" s="28">
        <v>543713</v>
      </c>
      <c r="Q3080" s="21" t="s">
        <v>51</v>
      </c>
      <c r="R3080" s="46">
        <v>7</v>
      </c>
      <c r="S3080" s="46">
        <v>0</v>
      </c>
      <c r="T3080" s="46">
        <f t="shared" si="887"/>
        <v>7</v>
      </c>
      <c r="U3080" s="68">
        <v>95.96</v>
      </c>
      <c r="V3080" s="69">
        <f t="shared" si="889"/>
        <v>14.393999999999998</v>
      </c>
      <c r="W3080" s="46">
        <f t="shared" si="881"/>
        <v>1209</v>
      </c>
      <c r="X3080" s="46"/>
      <c r="Y3080" s="45">
        <v>0</v>
      </c>
      <c r="Z3080" s="45">
        <v>0</v>
      </c>
      <c r="AA3080" s="45">
        <f t="shared" si="884"/>
        <v>0</v>
      </c>
      <c r="AB3080" s="46">
        <f t="shared" si="885"/>
        <v>7</v>
      </c>
      <c r="AC3080" s="46">
        <f t="shared" si="886"/>
        <v>0</v>
      </c>
      <c r="AD3080" s="46">
        <f t="shared" si="882"/>
        <v>7</v>
      </c>
      <c r="AE3080" s="68">
        <v>95.96</v>
      </c>
      <c r="AF3080" s="69">
        <f t="shared" si="890"/>
        <v>14.393999999999998</v>
      </c>
      <c r="AG3080" s="46">
        <f t="shared" si="883"/>
        <v>1209</v>
      </c>
      <c r="AH3080" s="46">
        <f t="shared" si="891"/>
        <v>0</v>
      </c>
      <c r="AI3080" s="45">
        <f>VLOOKUP(H3080,'[1]MŠ na kmeňovú školu V40'!$H$3:Y6151,18,0)</f>
        <v>3</v>
      </c>
      <c r="AJ3080" s="45">
        <f>VLOOKUP(H3080,'[1]MŠ na kmeňovú školu V40'!$H$3:AE6152,24,0)</f>
        <v>0</v>
      </c>
      <c r="AK3080" s="45">
        <f t="shared" si="888"/>
        <v>3</v>
      </c>
      <c r="AL3080" s="45">
        <v>98.08</v>
      </c>
      <c r="AM3080" s="45">
        <f t="shared" si="892"/>
        <v>14.712</v>
      </c>
      <c r="AN3080" s="84">
        <f t="shared" si="875"/>
        <v>983</v>
      </c>
      <c r="AO3080" s="46">
        <f t="shared" si="876"/>
        <v>-226</v>
      </c>
      <c r="AP3080" s="72"/>
      <c r="AQ3080" s="46"/>
      <c r="AR3080" s="46"/>
      <c r="AS3080" s="46"/>
      <c r="AT3080" s="46">
        <f t="shared" si="877"/>
        <v>0</v>
      </c>
      <c r="AU3080" s="85">
        <f t="shared" si="878"/>
        <v>983</v>
      </c>
      <c r="AV3080" s="46">
        <f t="shared" si="879"/>
        <v>0</v>
      </c>
      <c r="AW3080" s="46"/>
      <c r="AX3080" s="86">
        <f t="shared" si="880"/>
        <v>983</v>
      </c>
    </row>
    <row r="3081" spans="1:50" s="56" customFormat="1" ht="13.5" customHeight="1" x14ac:dyDescent="0.25">
      <c r="A3081" s="19" t="s">
        <v>551</v>
      </c>
      <c r="B3081" s="20" t="s">
        <v>42</v>
      </c>
      <c r="C3081" s="21" t="s">
        <v>43</v>
      </c>
      <c r="D3081" s="20" t="s">
        <v>9944</v>
      </c>
      <c r="E3081" s="22">
        <v>329754</v>
      </c>
      <c r="F3081" s="23" t="s">
        <v>9945</v>
      </c>
      <c r="G3081" s="23" t="s">
        <v>8836</v>
      </c>
      <c r="H3081" s="24">
        <v>710031521</v>
      </c>
      <c r="I3081" s="25">
        <v>329754</v>
      </c>
      <c r="J3081" s="23" t="s">
        <v>54</v>
      </c>
      <c r="K3081" s="26" t="s">
        <v>551</v>
      </c>
      <c r="L3081" s="23" t="s">
        <v>8641</v>
      </c>
      <c r="M3081" s="27">
        <v>5361</v>
      </c>
      <c r="N3081" s="23" t="s">
        <v>9946</v>
      </c>
      <c r="O3081" s="23" t="s">
        <v>9947</v>
      </c>
      <c r="P3081" s="28">
        <v>543721</v>
      </c>
      <c r="Q3081" s="21" t="s">
        <v>51</v>
      </c>
      <c r="R3081" s="46">
        <v>3</v>
      </c>
      <c r="S3081" s="46">
        <v>0</v>
      </c>
      <c r="T3081" s="46">
        <f t="shared" si="887"/>
        <v>3</v>
      </c>
      <c r="U3081" s="68">
        <v>95.96</v>
      </c>
      <c r="V3081" s="69">
        <f t="shared" si="889"/>
        <v>14.393999999999998</v>
      </c>
      <c r="W3081" s="46">
        <f t="shared" si="881"/>
        <v>518</v>
      </c>
      <c r="X3081" s="46"/>
      <c r="Y3081" s="45">
        <v>0</v>
      </c>
      <c r="Z3081" s="45">
        <v>0</v>
      </c>
      <c r="AA3081" s="45">
        <f t="shared" si="884"/>
        <v>0</v>
      </c>
      <c r="AB3081" s="46">
        <f t="shared" si="885"/>
        <v>3</v>
      </c>
      <c r="AC3081" s="46">
        <f t="shared" si="886"/>
        <v>0</v>
      </c>
      <c r="AD3081" s="46">
        <f t="shared" si="882"/>
        <v>3</v>
      </c>
      <c r="AE3081" s="68">
        <v>95.96</v>
      </c>
      <c r="AF3081" s="69">
        <f t="shared" si="890"/>
        <v>14.393999999999998</v>
      </c>
      <c r="AG3081" s="46">
        <f t="shared" si="883"/>
        <v>518</v>
      </c>
      <c r="AH3081" s="46">
        <f t="shared" si="891"/>
        <v>0</v>
      </c>
      <c r="AI3081" s="45">
        <f>VLOOKUP(H3081,'[1]MŠ na kmeňovú školu V40'!$H$3:Y6152,18,0)</f>
        <v>5</v>
      </c>
      <c r="AJ3081" s="45">
        <f>VLOOKUP(H3081,'[1]MŠ na kmeňovú školu V40'!$H$3:AE6153,24,0)</f>
        <v>0</v>
      </c>
      <c r="AK3081" s="45">
        <f t="shared" si="888"/>
        <v>5</v>
      </c>
      <c r="AL3081" s="45">
        <v>98.08</v>
      </c>
      <c r="AM3081" s="45">
        <f t="shared" si="892"/>
        <v>14.712</v>
      </c>
      <c r="AN3081" s="84">
        <f t="shared" si="875"/>
        <v>640</v>
      </c>
      <c r="AO3081" s="46">
        <f t="shared" si="876"/>
        <v>122</v>
      </c>
      <c r="AP3081" s="72"/>
      <c r="AQ3081" s="46"/>
      <c r="AR3081" s="46"/>
      <c r="AS3081" s="46"/>
      <c r="AT3081" s="46">
        <f t="shared" si="877"/>
        <v>0</v>
      </c>
      <c r="AU3081" s="85">
        <f t="shared" si="878"/>
        <v>640</v>
      </c>
      <c r="AV3081" s="46">
        <f t="shared" si="879"/>
        <v>0</v>
      </c>
      <c r="AW3081" s="46"/>
      <c r="AX3081" s="86">
        <f t="shared" si="880"/>
        <v>640</v>
      </c>
    </row>
    <row r="3082" spans="1:50" s="56" customFormat="1" ht="13.5" customHeight="1" x14ac:dyDescent="0.25">
      <c r="A3082" s="19" t="s">
        <v>551</v>
      </c>
      <c r="B3082" s="20" t="s">
        <v>42</v>
      </c>
      <c r="C3082" s="21" t="s">
        <v>43</v>
      </c>
      <c r="D3082" s="20" t="s">
        <v>9948</v>
      </c>
      <c r="E3082" s="22">
        <v>331902</v>
      </c>
      <c r="F3082" s="23" t="s">
        <v>9949</v>
      </c>
      <c r="G3082" s="23" t="s">
        <v>8836</v>
      </c>
      <c r="H3082" s="24">
        <v>710033044</v>
      </c>
      <c r="I3082" s="25">
        <v>331902</v>
      </c>
      <c r="J3082" s="23" t="s">
        <v>54</v>
      </c>
      <c r="K3082" s="26" t="s">
        <v>551</v>
      </c>
      <c r="L3082" s="23" t="s">
        <v>6872</v>
      </c>
      <c r="M3082" s="27">
        <v>7603</v>
      </c>
      <c r="N3082" s="23" t="s">
        <v>9950</v>
      </c>
      <c r="O3082" s="23" t="s">
        <v>9951</v>
      </c>
      <c r="P3082" s="28">
        <v>543730</v>
      </c>
      <c r="Q3082" s="21" t="s">
        <v>51</v>
      </c>
      <c r="R3082" s="46">
        <v>3</v>
      </c>
      <c r="S3082" s="46">
        <v>0</v>
      </c>
      <c r="T3082" s="46">
        <f t="shared" si="887"/>
        <v>3</v>
      </c>
      <c r="U3082" s="68">
        <v>95.96</v>
      </c>
      <c r="V3082" s="69">
        <f t="shared" si="889"/>
        <v>14.393999999999998</v>
      </c>
      <c r="W3082" s="46">
        <f t="shared" si="881"/>
        <v>518</v>
      </c>
      <c r="X3082" s="46"/>
      <c r="Y3082" s="45">
        <v>0</v>
      </c>
      <c r="Z3082" s="45">
        <v>0</v>
      </c>
      <c r="AA3082" s="45">
        <f t="shared" si="884"/>
        <v>0</v>
      </c>
      <c r="AB3082" s="46">
        <f t="shared" si="885"/>
        <v>3</v>
      </c>
      <c r="AC3082" s="46">
        <f t="shared" si="886"/>
        <v>0</v>
      </c>
      <c r="AD3082" s="46">
        <f t="shared" si="882"/>
        <v>3</v>
      </c>
      <c r="AE3082" s="68">
        <v>95.96</v>
      </c>
      <c r="AF3082" s="69">
        <f t="shared" si="890"/>
        <v>14.393999999999998</v>
      </c>
      <c r="AG3082" s="46">
        <f t="shared" si="883"/>
        <v>518</v>
      </c>
      <c r="AH3082" s="46">
        <f t="shared" si="891"/>
        <v>0</v>
      </c>
      <c r="AI3082" s="45">
        <f>VLOOKUP(H3082,'[1]MŠ na kmeňovú školu V40'!$H$3:Y6153,18,0)</f>
        <v>4</v>
      </c>
      <c r="AJ3082" s="45">
        <f>VLOOKUP(H3082,'[1]MŠ na kmeňovú školu V40'!$H$3:AE6154,24,0)</f>
        <v>0</v>
      </c>
      <c r="AK3082" s="45">
        <f t="shared" si="888"/>
        <v>4</v>
      </c>
      <c r="AL3082" s="45">
        <v>98.08</v>
      </c>
      <c r="AM3082" s="45">
        <f t="shared" si="892"/>
        <v>14.712</v>
      </c>
      <c r="AN3082" s="84">
        <f t="shared" si="875"/>
        <v>581</v>
      </c>
      <c r="AO3082" s="46">
        <f t="shared" si="876"/>
        <v>63</v>
      </c>
      <c r="AP3082" s="72"/>
      <c r="AQ3082" s="46"/>
      <c r="AR3082" s="46"/>
      <c r="AS3082" s="46"/>
      <c r="AT3082" s="46">
        <f t="shared" si="877"/>
        <v>0</v>
      </c>
      <c r="AU3082" s="85">
        <f t="shared" si="878"/>
        <v>581</v>
      </c>
      <c r="AV3082" s="46">
        <f t="shared" si="879"/>
        <v>0</v>
      </c>
      <c r="AW3082" s="46"/>
      <c r="AX3082" s="86">
        <f t="shared" si="880"/>
        <v>581</v>
      </c>
    </row>
    <row r="3083" spans="1:50" s="56" customFormat="1" ht="13.5" customHeight="1" x14ac:dyDescent="0.25">
      <c r="A3083" s="19" t="s">
        <v>551</v>
      </c>
      <c r="B3083" s="20" t="s">
        <v>42</v>
      </c>
      <c r="C3083" s="21" t="s">
        <v>43</v>
      </c>
      <c r="D3083" s="20" t="s">
        <v>9952</v>
      </c>
      <c r="E3083" s="22">
        <v>331911</v>
      </c>
      <c r="F3083" s="23" t="s">
        <v>9953</v>
      </c>
      <c r="G3083" s="23" t="s">
        <v>8836</v>
      </c>
      <c r="H3083" s="24">
        <v>710033052</v>
      </c>
      <c r="I3083" s="25">
        <v>331911</v>
      </c>
      <c r="J3083" s="23" t="s">
        <v>54</v>
      </c>
      <c r="K3083" s="26" t="s">
        <v>551</v>
      </c>
      <c r="L3083" s="23" t="s">
        <v>6872</v>
      </c>
      <c r="M3083" s="27">
        <v>7612</v>
      </c>
      <c r="N3083" s="23" t="s">
        <v>9954</v>
      </c>
      <c r="O3083" s="23" t="s">
        <v>9955</v>
      </c>
      <c r="P3083" s="28">
        <v>543748</v>
      </c>
      <c r="Q3083" s="21" t="s">
        <v>51</v>
      </c>
      <c r="R3083" s="46">
        <v>7</v>
      </c>
      <c r="S3083" s="46">
        <v>0</v>
      </c>
      <c r="T3083" s="46">
        <f t="shared" si="887"/>
        <v>7</v>
      </c>
      <c r="U3083" s="68">
        <v>95.96</v>
      </c>
      <c r="V3083" s="69">
        <f t="shared" si="889"/>
        <v>14.393999999999998</v>
      </c>
      <c r="W3083" s="46">
        <f t="shared" si="881"/>
        <v>1209</v>
      </c>
      <c r="X3083" s="46"/>
      <c r="Y3083" s="45">
        <v>0</v>
      </c>
      <c r="Z3083" s="45">
        <v>0</v>
      </c>
      <c r="AA3083" s="45">
        <f t="shared" si="884"/>
        <v>0</v>
      </c>
      <c r="AB3083" s="46">
        <f t="shared" si="885"/>
        <v>7</v>
      </c>
      <c r="AC3083" s="46">
        <f t="shared" si="886"/>
        <v>0</v>
      </c>
      <c r="AD3083" s="46">
        <f t="shared" si="882"/>
        <v>7</v>
      </c>
      <c r="AE3083" s="68">
        <v>95.96</v>
      </c>
      <c r="AF3083" s="69">
        <f t="shared" si="890"/>
        <v>14.393999999999998</v>
      </c>
      <c r="AG3083" s="46">
        <f t="shared" si="883"/>
        <v>1209</v>
      </c>
      <c r="AH3083" s="46">
        <f t="shared" si="891"/>
        <v>0</v>
      </c>
      <c r="AI3083" s="45">
        <f>VLOOKUP(H3083,'[1]MŠ na kmeňovú školu V40'!$H$3:Y6154,18,0)</f>
        <v>3</v>
      </c>
      <c r="AJ3083" s="45">
        <f>VLOOKUP(H3083,'[1]MŠ na kmeňovú školu V40'!$H$3:AE6155,24,0)</f>
        <v>0</v>
      </c>
      <c r="AK3083" s="45">
        <f t="shared" si="888"/>
        <v>3</v>
      </c>
      <c r="AL3083" s="45">
        <v>98.08</v>
      </c>
      <c r="AM3083" s="45">
        <f t="shared" si="892"/>
        <v>14.712</v>
      </c>
      <c r="AN3083" s="84">
        <f t="shared" si="875"/>
        <v>983</v>
      </c>
      <c r="AO3083" s="46">
        <f t="shared" si="876"/>
        <v>-226</v>
      </c>
      <c r="AP3083" s="72"/>
      <c r="AQ3083" s="46"/>
      <c r="AR3083" s="46"/>
      <c r="AS3083" s="46"/>
      <c r="AT3083" s="46">
        <f t="shared" si="877"/>
        <v>0</v>
      </c>
      <c r="AU3083" s="85">
        <f t="shared" si="878"/>
        <v>983</v>
      </c>
      <c r="AV3083" s="46">
        <f t="shared" si="879"/>
        <v>0</v>
      </c>
      <c r="AW3083" s="46"/>
      <c r="AX3083" s="86">
        <f t="shared" si="880"/>
        <v>983</v>
      </c>
    </row>
    <row r="3084" spans="1:50" s="56" customFormat="1" ht="13.5" customHeight="1" x14ac:dyDescent="0.25">
      <c r="A3084" s="19" t="s">
        <v>551</v>
      </c>
      <c r="B3084" s="20" t="s">
        <v>42</v>
      </c>
      <c r="C3084" s="21" t="s">
        <v>43</v>
      </c>
      <c r="D3084" s="20" t="s">
        <v>9956</v>
      </c>
      <c r="E3084" s="22">
        <v>331929</v>
      </c>
      <c r="F3084" s="23" t="s">
        <v>9957</v>
      </c>
      <c r="G3084" s="23" t="s">
        <v>8836</v>
      </c>
      <c r="H3084" s="24">
        <v>710033060</v>
      </c>
      <c r="I3084" s="25">
        <v>331929</v>
      </c>
      <c r="J3084" s="23" t="s">
        <v>54</v>
      </c>
      <c r="K3084" s="26" t="s">
        <v>551</v>
      </c>
      <c r="L3084" s="23" t="s">
        <v>6872</v>
      </c>
      <c r="M3084" s="27">
        <v>7633</v>
      </c>
      <c r="N3084" s="23" t="s">
        <v>9958</v>
      </c>
      <c r="O3084" s="23" t="s">
        <v>9959</v>
      </c>
      <c r="P3084" s="28">
        <v>543756</v>
      </c>
      <c r="Q3084" s="21" t="s">
        <v>51</v>
      </c>
      <c r="R3084" s="46">
        <v>10</v>
      </c>
      <c r="S3084" s="46">
        <v>0</v>
      </c>
      <c r="T3084" s="46">
        <f t="shared" si="887"/>
        <v>10</v>
      </c>
      <c r="U3084" s="68">
        <v>95.96</v>
      </c>
      <c r="V3084" s="69">
        <f t="shared" si="889"/>
        <v>14.393999999999998</v>
      </c>
      <c r="W3084" s="46">
        <f t="shared" si="881"/>
        <v>1727</v>
      </c>
      <c r="X3084" s="46"/>
      <c r="Y3084" s="45">
        <v>0</v>
      </c>
      <c r="Z3084" s="45">
        <v>0</v>
      </c>
      <c r="AA3084" s="45">
        <f t="shared" si="884"/>
        <v>0</v>
      </c>
      <c r="AB3084" s="46">
        <f t="shared" si="885"/>
        <v>10</v>
      </c>
      <c r="AC3084" s="46">
        <f t="shared" si="886"/>
        <v>0</v>
      </c>
      <c r="AD3084" s="46">
        <f t="shared" si="882"/>
        <v>10</v>
      </c>
      <c r="AE3084" s="68">
        <v>95.96</v>
      </c>
      <c r="AF3084" s="69">
        <f t="shared" si="890"/>
        <v>14.393999999999998</v>
      </c>
      <c r="AG3084" s="46">
        <f t="shared" si="883"/>
        <v>1727</v>
      </c>
      <c r="AH3084" s="46">
        <f t="shared" si="891"/>
        <v>0</v>
      </c>
      <c r="AI3084" s="45">
        <f>VLOOKUP(H3084,'[1]MŠ na kmeňovú školu V40'!$H$3:Y6155,18,0)</f>
        <v>15</v>
      </c>
      <c r="AJ3084" s="45">
        <f>VLOOKUP(H3084,'[1]MŠ na kmeňovú školu V40'!$H$3:AE6156,24,0)</f>
        <v>0</v>
      </c>
      <c r="AK3084" s="45">
        <f t="shared" si="888"/>
        <v>15</v>
      </c>
      <c r="AL3084" s="45">
        <v>98.08</v>
      </c>
      <c r="AM3084" s="45">
        <f t="shared" si="892"/>
        <v>14.712</v>
      </c>
      <c r="AN3084" s="84">
        <f t="shared" si="875"/>
        <v>2034</v>
      </c>
      <c r="AO3084" s="46">
        <f t="shared" si="876"/>
        <v>307</v>
      </c>
      <c r="AP3084" s="72"/>
      <c r="AQ3084" s="46"/>
      <c r="AR3084" s="46"/>
      <c r="AS3084" s="46"/>
      <c r="AT3084" s="46">
        <f t="shared" si="877"/>
        <v>0</v>
      </c>
      <c r="AU3084" s="85">
        <f t="shared" si="878"/>
        <v>2034</v>
      </c>
      <c r="AV3084" s="46">
        <f t="shared" si="879"/>
        <v>0</v>
      </c>
      <c r="AW3084" s="46"/>
      <c r="AX3084" s="86">
        <f t="shared" si="880"/>
        <v>2034</v>
      </c>
    </row>
    <row r="3085" spans="1:50" s="56" customFormat="1" ht="13.5" customHeight="1" x14ac:dyDescent="0.25">
      <c r="A3085" s="19" t="s">
        <v>551</v>
      </c>
      <c r="B3085" s="20" t="s">
        <v>42</v>
      </c>
      <c r="C3085" s="21" t="s">
        <v>43</v>
      </c>
      <c r="D3085" s="20" t="s">
        <v>9960</v>
      </c>
      <c r="E3085" s="22">
        <v>331945</v>
      </c>
      <c r="F3085" s="23" t="s">
        <v>9961</v>
      </c>
      <c r="G3085" s="23" t="s">
        <v>8836</v>
      </c>
      <c r="H3085" s="24">
        <v>710033079</v>
      </c>
      <c r="I3085" s="25">
        <v>331945</v>
      </c>
      <c r="J3085" s="23" t="s">
        <v>222</v>
      </c>
      <c r="K3085" s="26" t="s">
        <v>551</v>
      </c>
      <c r="L3085" s="23" t="s">
        <v>6872</v>
      </c>
      <c r="M3085" s="27">
        <v>7635</v>
      </c>
      <c r="N3085" s="23" t="s">
        <v>9962</v>
      </c>
      <c r="O3085" s="23" t="s">
        <v>9963</v>
      </c>
      <c r="P3085" s="28">
        <v>543772</v>
      </c>
      <c r="Q3085" s="21" t="s">
        <v>51</v>
      </c>
      <c r="R3085" s="46">
        <v>8</v>
      </c>
      <c r="S3085" s="46">
        <v>2</v>
      </c>
      <c r="T3085" s="46">
        <f t="shared" si="887"/>
        <v>10</v>
      </c>
      <c r="U3085" s="68">
        <v>95.96</v>
      </c>
      <c r="V3085" s="69">
        <f t="shared" si="889"/>
        <v>14.393999999999998</v>
      </c>
      <c r="W3085" s="46">
        <f t="shared" si="881"/>
        <v>1727</v>
      </c>
      <c r="X3085" s="46"/>
      <c r="Y3085" s="45">
        <v>0</v>
      </c>
      <c r="Z3085" s="45">
        <v>0</v>
      </c>
      <c r="AA3085" s="45">
        <f t="shared" si="884"/>
        <v>0</v>
      </c>
      <c r="AB3085" s="46">
        <f t="shared" si="885"/>
        <v>8</v>
      </c>
      <c r="AC3085" s="46">
        <f t="shared" si="886"/>
        <v>2</v>
      </c>
      <c r="AD3085" s="46">
        <f t="shared" si="882"/>
        <v>10</v>
      </c>
      <c r="AE3085" s="68">
        <v>95.96</v>
      </c>
      <c r="AF3085" s="69">
        <f t="shared" si="890"/>
        <v>14.393999999999998</v>
      </c>
      <c r="AG3085" s="46">
        <f t="shared" si="883"/>
        <v>1727</v>
      </c>
      <c r="AH3085" s="46">
        <f t="shared" si="891"/>
        <v>0</v>
      </c>
      <c r="AI3085" s="45">
        <f>VLOOKUP(H3085,'[1]MŠ na kmeňovú školu V40'!$H$3:Y6156,18,0)</f>
        <v>9</v>
      </c>
      <c r="AJ3085" s="45">
        <f>VLOOKUP(H3085,'[1]MŠ na kmeňovú školu V40'!$H$3:AE6157,24,0)</f>
        <v>2</v>
      </c>
      <c r="AK3085" s="45">
        <f t="shared" si="888"/>
        <v>11</v>
      </c>
      <c r="AL3085" s="45">
        <v>98.08</v>
      </c>
      <c r="AM3085" s="45">
        <f t="shared" si="892"/>
        <v>14.712</v>
      </c>
      <c r="AN3085" s="84">
        <f t="shared" si="875"/>
        <v>1799</v>
      </c>
      <c r="AO3085" s="46">
        <f t="shared" si="876"/>
        <v>72</v>
      </c>
      <c r="AP3085" s="72"/>
      <c r="AQ3085" s="46"/>
      <c r="AR3085" s="46"/>
      <c r="AS3085" s="46"/>
      <c r="AT3085" s="46">
        <f t="shared" si="877"/>
        <v>0</v>
      </c>
      <c r="AU3085" s="85">
        <f t="shared" si="878"/>
        <v>1799</v>
      </c>
      <c r="AV3085" s="46">
        <f t="shared" si="879"/>
        <v>0</v>
      </c>
      <c r="AW3085" s="46"/>
      <c r="AX3085" s="86">
        <f t="shared" si="880"/>
        <v>1799</v>
      </c>
    </row>
    <row r="3086" spans="1:50" s="56" customFormat="1" ht="13.5" customHeight="1" x14ac:dyDescent="0.25">
      <c r="A3086" s="19" t="s">
        <v>551</v>
      </c>
      <c r="B3086" s="20" t="s">
        <v>42</v>
      </c>
      <c r="C3086" s="21" t="s">
        <v>43</v>
      </c>
      <c r="D3086" s="20" t="s">
        <v>9964</v>
      </c>
      <c r="E3086" s="22">
        <v>331961</v>
      </c>
      <c r="F3086" s="23" t="s">
        <v>9965</v>
      </c>
      <c r="G3086" s="23" t="s">
        <v>8836</v>
      </c>
      <c r="H3086" s="24">
        <v>710033095</v>
      </c>
      <c r="I3086" s="25">
        <v>331961</v>
      </c>
      <c r="J3086" s="23" t="s">
        <v>222</v>
      </c>
      <c r="K3086" s="26" t="s">
        <v>551</v>
      </c>
      <c r="L3086" s="23" t="s">
        <v>6872</v>
      </c>
      <c r="M3086" s="27">
        <v>7652</v>
      </c>
      <c r="N3086" s="23" t="s">
        <v>9966</v>
      </c>
      <c r="O3086" s="23" t="s">
        <v>9967</v>
      </c>
      <c r="P3086" s="28">
        <v>543799</v>
      </c>
      <c r="Q3086" s="21" t="s">
        <v>51</v>
      </c>
      <c r="R3086" s="46">
        <v>6</v>
      </c>
      <c r="S3086" s="46">
        <v>1</v>
      </c>
      <c r="T3086" s="46">
        <f t="shared" si="887"/>
        <v>7</v>
      </c>
      <c r="U3086" s="68">
        <v>95.96</v>
      </c>
      <c r="V3086" s="69">
        <f t="shared" si="889"/>
        <v>14.393999999999998</v>
      </c>
      <c r="W3086" s="46">
        <f t="shared" si="881"/>
        <v>1209</v>
      </c>
      <c r="X3086" s="46"/>
      <c r="Y3086" s="45">
        <v>0</v>
      </c>
      <c r="Z3086" s="45">
        <v>0</v>
      </c>
      <c r="AA3086" s="45">
        <f t="shared" si="884"/>
        <v>0</v>
      </c>
      <c r="AB3086" s="46">
        <f t="shared" si="885"/>
        <v>6</v>
      </c>
      <c r="AC3086" s="46">
        <f t="shared" si="886"/>
        <v>1</v>
      </c>
      <c r="AD3086" s="46">
        <f t="shared" si="882"/>
        <v>7</v>
      </c>
      <c r="AE3086" s="68">
        <v>95.96</v>
      </c>
      <c r="AF3086" s="69">
        <f t="shared" si="890"/>
        <v>14.393999999999998</v>
      </c>
      <c r="AG3086" s="46">
        <f t="shared" si="883"/>
        <v>1209</v>
      </c>
      <c r="AH3086" s="46">
        <f t="shared" si="891"/>
        <v>0</v>
      </c>
      <c r="AI3086" s="45">
        <f>VLOOKUP(H3086,'[1]MŠ na kmeňovú školu V40'!$H$3:Y6157,18,0)</f>
        <v>6</v>
      </c>
      <c r="AJ3086" s="45">
        <f>VLOOKUP(H3086,'[1]MŠ na kmeňovú školu V40'!$H$3:AE6158,24,0)</f>
        <v>0</v>
      </c>
      <c r="AK3086" s="45">
        <f t="shared" si="888"/>
        <v>6</v>
      </c>
      <c r="AL3086" s="45">
        <v>98.08</v>
      </c>
      <c r="AM3086" s="45">
        <f t="shared" si="892"/>
        <v>14.712</v>
      </c>
      <c r="AN3086" s="84">
        <f t="shared" si="875"/>
        <v>1159</v>
      </c>
      <c r="AO3086" s="46">
        <f t="shared" si="876"/>
        <v>-50</v>
      </c>
      <c r="AP3086" s="72"/>
      <c r="AQ3086" s="46"/>
      <c r="AR3086" s="46"/>
      <c r="AS3086" s="46"/>
      <c r="AT3086" s="46">
        <f t="shared" si="877"/>
        <v>0</v>
      </c>
      <c r="AU3086" s="85">
        <f t="shared" si="878"/>
        <v>1159</v>
      </c>
      <c r="AV3086" s="46">
        <f t="shared" si="879"/>
        <v>0</v>
      </c>
      <c r="AW3086" s="46"/>
      <c r="AX3086" s="86">
        <f t="shared" si="880"/>
        <v>1159</v>
      </c>
    </row>
    <row r="3087" spans="1:50" s="56" customFormat="1" ht="13.5" customHeight="1" x14ac:dyDescent="0.25">
      <c r="A3087" s="19" t="s">
        <v>551</v>
      </c>
      <c r="B3087" s="20" t="s">
        <v>42</v>
      </c>
      <c r="C3087" s="21" t="s">
        <v>43</v>
      </c>
      <c r="D3087" s="20" t="s">
        <v>9968</v>
      </c>
      <c r="E3087" s="22">
        <v>331970</v>
      </c>
      <c r="F3087" s="23" t="s">
        <v>9969</v>
      </c>
      <c r="G3087" s="23" t="s">
        <v>8836</v>
      </c>
      <c r="H3087" s="24">
        <v>710033125</v>
      </c>
      <c r="I3087" s="25">
        <v>331970</v>
      </c>
      <c r="J3087" s="23" t="s">
        <v>222</v>
      </c>
      <c r="K3087" s="26" t="s">
        <v>551</v>
      </c>
      <c r="L3087" s="23" t="s">
        <v>6872</v>
      </c>
      <c r="M3087" s="27">
        <v>7631</v>
      </c>
      <c r="N3087" s="23" t="s">
        <v>9970</v>
      </c>
      <c r="O3087" s="23" t="s">
        <v>9971</v>
      </c>
      <c r="P3087" s="28">
        <v>543802</v>
      </c>
      <c r="Q3087" s="21" t="s">
        <v>51</v>
      </c>
      <c r="R3087" s="46">
        <v>15</v>
      </c>
      <c r="S3087" s="46">
        <v>0</v>
      </c>
      <c r="T3087" s="46">
        <f t="shared" si="887"/>
        <v>15</v>
      </c>
      <c r="U3087" s="68">
        <v>95.96</v>
      </c>
      <c r="V3087" s="69">
        <f t="shared" si="889"/>
        <v>14.393999999999998</v>
      </c>
      <c r="W3087" s="46">
        <f t="shared" si="881"/>
        <v>2591</v>
      </c>
      <c r="X3087" s="46"/>
      <c r="Y3087" s="45">
        <v>0</v>
      </c>
      <c r="Z3087" s="45">
        <v>0</v>
      </c>
      <c r="AA3087" s="45">
        <f t="shared" si="884"/>
        <v>0</v>
      </c>
      <c r="AB3087" s="46">
        <f t="shared" si="885"/>
        <v>15</v>
      </c>
      <c r="AC3087" s="46">
        <f t="shared" si="886"/>
        <v>0</v>
      </c>
      <c r="AD3087" s="46">
        <f t="shared" si="882"/>
        <v>15</v>
      </c>
      <c r="AE3087" s="68">
        <v>95.96</v>
      </c>
      <c r="AF3087" s="69">
        <f t="shared" si="890"/>
        <v>14.393999999999998</v>
      </c>
      <c r="AG3087" s="46">
        <f t="shared" si="883"/>
        <v>2591</v>
      </c>
      <c r="AH3087" s="46">
        <f t="shared" si="891"/>
        <v>0</v>
      </c>
      <c r="AI3087" s="45">
        <f>VLOOKUP(H3087,'[1]MŠ na kmeňovú školu V40'!$H$3:Y6158,18,0)</f>
        <v>14</v>
      </c>
      <c r="AJ3087" s="45">
        <f>VLOOKUP(H3087,'[1]MŠ na kmeňovú školu V40'!$H$3:AE6159,24,0)</f>
        <v>2</v>
      </c>
      <c r="AK3087" s="45">
        <f t="shared" si="888"/>
        <v>16</v>
      </c>
      <c r="AL3087" s="45">
        <v>98.08</v>
      </c>
      <c r="AM3087" s="45">
        <f t="shared" si="892"/>
        <v>14.712</v>
      </c>
      <c r="AN3087" s="84">
        <f t="shared" si="875"/>
        <v>2669</v>
      </c>
      <c r="AO3087" s="46">
        <f t="shared" si="876"/>
        <v>78</v>
      </c>
      <c r="AP3087" s="72"/>
      <c r="AQ3087" s="46"/>
      <c r="AR3087" s="46"/>
      <c r="AS3087" s="46"/>
      <c r="AT3087" s="46">
        <f t="shared" si="877"/>
        <v>0</v>
      </c>
      <c r="AU3087" s="85">
        <f t="shared" si="878"/>
        <v>2669</v>
      </c>
      <c r="AV3087" s="46">
        <f t="shared" si="879"/>
        <v>0</v>
      </c>
      <c r="AW3087" s="46"/>
      <c r="AX3087" s="86">
        <f t="shared" si="880"/>
        <v>2669</v>
      </c>
    </row>
    <row r="3088" spans="1:50" s="56" customFormat="1" ht="13.5" customHeight="1" x14ac:dyDescent="0.25">
      <c r="A3088" s="19" t="s">
        <v>551</v>
      </c>
      <c r="B3088" s="20" t="s">
        <v>42</v>
      </c>
      <c r="C3088" s="21" t="s">
        <v>43</v>
      </c>
      <c r="D3088" s="20" t="s">
        <v>9972</v>
      </c>
      <c r="E3088" s="22">
        <v>332020</v>
      </c>
      <c r="F3088" s="23" t="s">
        <v>9973</v>
      </c>
      <c r="G3088" s="23" t="s">
        <v>8836</v>
      </c>
      <c r="H3088" s="24">
        <v>710033290</v>
      </c>
      <c r="I3088" s="25">
        <v>332020</v>
      </c>
      <c r="J3088" s="23" t="s">
        <v>54</v>
      </c>
      <c r="K3088" s="26" t="s">
        <v>551</v>
      </c>
      <c r="L3088" s="23" t="s">
        <v>6872</v>
      </c>
      <c r="M3088" s="27">
        <v>7615</v>
      </c>
      <c r="N3088" s="23" t="s">
        <v>9974</v>
      </c>
      <c r="O3088" s="23" t="s">
        <v>9975</v>
      </c>
      <c r="P3088" s="28">
        <v>543845</v>
      </c>
      <c r="Q3088" s="21" t="s">
        <v>51</v>
      </c>
      <c r="R3088" s="46">
        <v>9</v>
      </c>
      <c r="S3088" s="46">
        <v>0</v>
      </c>
      <c r="T3088" s="46">
        <f t="shared" si="887"/>
        <v>9</v>
      </c>
      <c r="U3088" s="68">
        <v>95.96</v>
      </c>
      <c r="V3088" s="69">
        <f t="shared" si="889"/>
        <v>14.393999999999998</v>
      </c>
      <c r="W3088" s="46">
        <f t="shared" si="881"/>
        <v>1555</v>
      </c>
      <c r="X3088" s="46"/>
      <c r="Y3088" s="45">
        <v>0</v>
      </c>
      <c r="Z3088" s="45">
        <v>0</v>
      </c>
      <c r="AA3088" s="45">
        <f t="shared" si="884"/>
        <v>0</v>
      </c>
      <c r="AB3088" s="46">
        <f t="shared" si="885"/>
        <v>9</v>
      </c>
      <c r="AC3088" s="46">
        <f t="shared" si="886"/>
        <v>0</v>
      </c>
      <c r="AD3088" s="46">
        <f t="shared" si="882"/>
        <v>9</v>
      </c>
      <c r="AE3088" s="68">
        <v>95.96</v>
      </c>
      <c r="AF3088" s="69">
        <f t="shared" si="890"/>
        <v>14.393999999999998</v>
      </c>
      <c r="AG3088" s="46">
        <f t="shared" si="883"/>
        <v>1555</v>
      </c>
      <c r="AH3088" s="46">
        <f t="shared" si="891"/>
        <v>0</v>
      </c>
      <c r="AI3088" s="45">
        <f>VLOOKUP(H3088,'[1]MŠ na kmeňovú školu V40'!$H$3:Y6159,18,0)</f>
        <v>4</v>
      </c>
      <c r="AJ3088" s="45">
        <f>VLOOKUP(H3088,'[1]MŠ na kmeňovú školu V40'!$H$3:AE6160,24,0)</f>
        <v>0</v>
      </c>
      <c r="AK3088" s="45">
        <f t="shared" si="888"/>
        <v>4</v>
      </c>
      <c r="AL3088" s="45">
        <v>98.08</v>
      </c>
      <c r="AM3088" s="45">
        <f t="shared" si="892"/>
        <v>14.712</v>
      </c>
      <c r="AN3088" s="84">
        <f t="shared" si="875"/>
        <v>1272</v>
      </c>
      <c r="AO3088" s="46">
        <f t="shared" si="876"/>
        <v>-283</v>
      </c>
      <c r="AP3088" s="72"/>
      <c r="AQ3088" s="46"/>
      <c r="AR3088" s="46"/>
      <c r="AS3088" s="46"/>
      <c r="AT3088" s="46">
        <f t="shared" si="877"/>
        <v>0</v>
      </c>
      <c r="AU3088" s="85">
        <f t="shared" si="878"/>
        <v>1272</v>
      </c>
      <c r="AV3088" s="46">
        <f t="shared" si="879"/>
        <v>0</v>
      </c>
      <c r="AW3088" s="46"/>
      <c r="AX3088" s="86">
        <f t="shared" si="880"/>
        <v>1272</v>
      </c>
    </row>
    <row r="3089" spans="1:50" s="56" customFormat="1" ht="13.5" customHeight="1" x14ac:dyDescent="0.25">
      <c r="A3089" s="19" t="s">
        <v>551</v>
      </c>
      <c r="B3089" s="20" t="s">
        <v>42</v>
      </c>
      <c r="C3089" s="21" t="s">
        <v>43</v>
      </c>
      <c r="D3089" s="20" t="s">
        <v>9976</v>
      </c>
      <c r="E3089" s="22">
        <v>332038</v>
      </c>
      <c r="F3089" s="23" t="s">
        <v>9977</v>
      </c>
      <c r="G3089" s="23" t="s">
        <v>8836</v>
      </c>
      <c r="H3089" s="24">
        <v>710040695</v>
      </c>
      <c r="I3089" s="25">
        <v>332038</v>
      </c>
      <c r="J3089" s="23" t="s">
        <v>54</v>
      </c>
      <c r="K3089" s="26" t="s">
        <v>551</v>
      </c>
      <c r="L3089" s="23" t="s">
        <v>1905</v>
      </c>
      <c r="M3089" s="27">
        <v>7901</v>
      </c>
      <c r="N3089" s="23" t="s">
        <v>9978</v>
      </c>
      <c r="O3089" s="23" t="s">
        <v>9979</v>
      </c>
      <c r="P3089" s="28">
        <v>543853</v>
      </c>
      <c r="Q3089" s="21" t="s">
        <v>51</v>
      </c>
      <c r="R3089" s="46">
        <v>52</v>
      </c>
      <c r="S3089" s="46">
        <v>1</v>
      </c>
      <c r="T3089" s="46">
        <f t="shared" si="887"/>
        <v>53</v>
      </c>
      <c r="U3089" s="68">
        <v>95.96</v>
      </c>
      <c r="V3089" s="69">
        <f t="shared" si="889"/>
        <v>14.393999999999998</v>
      </c>
      <c r="W3089" s="46">
        <f t="shared" si="881"/>
        <v>9155</v>
      </c>
      <c r="X3089" s="46" t="s">
        <v>2199</v>
      </c>
      <c r="Y3089" s="45">
        <v>0</v>
      </c>
      <c r="Z3089" s="45">
        <v>0</v>
      </c>
      <c r="AA3089" s="45">
        <f t="shared" si="884"/>
        <v>0</v>
      </c>
      <c r="AB3089" s="46">
        <f t="shared" si="885"/>
        <v>52</v>
      </c>
      <c r="AC3089" s="46">
        <f t="shared" si="886"/>
        <v>1</v>
      </c>
      <c r="AD3089" s="46">
        <f t="shared" si="882"/>
        <v>53</v>
      </c>
      <c r="AE3089" s="68">
        <v>95.96</v>
      </c>
      <c r="AF3089" s="69">
        <f t="shared" si="890"/>
        <v>14.393999999999998</v>
      </c>
      <c r="AG3089" s="46">
        <f t="shared" si="883"/>
        <v>9155</v>
      </c>
      <c r="AH3089" s="46">
        <f t="shared" si="891"/>
        <v>0</v>
      </c>
      <c r="AI3089" s="45">
        <f>VLOOKUP(H3089,'[1]MŠ na kmeňovú školu V40'!$H$3:Y6160,18,0)</f>
        <v>43</v>
      </c>
      <c r="AJ3089" s="45">
        <f>VLOOKUP(H3089,'[1]MŠ na kmeňovú školu V40'!$H$3:AE6161,24,0)</f>
        <v>1</v>
      </c>
      <c r="AK3089" s="45">
        <f t="shared" si="888"/>
        <v>44</v>
      </c>
      <c r="AL3089" s="45">
        <v>98.08</v>
      </c>
      <c r="AM3089" s="45">
        <f t="shared" si="892"/>
        <v>14.712</v>
      </c>
      <c r="AN3089" s="84">
        <f t="shared" si="875"/>
        <v>8692</v>
      </c>
      <c r="AO3089" s="46">
        <f t="shared" si="876"/>
        <v>-463</v>
      </c>
      <c r="AP3089" s="72"/>
      <c r="AQ3089" s="46"/>
      <c r="AR3089" s="46"/>
      <c r="AS3089" s="46"/>
      <c r="AT3089" s="46">
        <f t="shared" si="877"/>
        <v>0</v>
      </c>
      <c r="AU3089" s="85">
        <f t="shared" si="878"/>
        <v>8692</v>
      </c>
      <c r="AV3089" s="46">
        <f t="shared" si="879"/>
        <v>0</v>
      </c>
      <c r="AW3089" s="46"/>
      <c r="AX3089" s="86">
        <f t="shared" si="880"/>
        <v>8692</v>
      </c>
    </row>
    <row r="3090" spans="1:50" s="56" customFormat="1" ht="13.5" customHeight="1" x14ac:dyDescent="0.25">
      <c r="A3090" s="19" t="s">
        <v>551</v>
      </c>
      <c r="B3090" s="20" t="s">
        <v>42</v>
      </c>
      <c r="C3090" s="21" t="s">
        <v>43</v>
      </c>
      <c r="D3090" s="20" t="s">
        <v>9976</v>
      </c>
      <c r="E3090" s="22">
        <v>332038</v>
      </c>
      <c r="F3090" s="23" t="s">
        <v>9977</v>
      </c>
      <c r="G3090" s="23" t="s">
        <v>8836</v>
      </c>
      <c r="H3090" s="24">
        <v>710033303</v>
      </c>
      <c r="I3090" s="25">
        <v>332038</v>
      </c>
      <c r="J3090" s="23" t="s">
        <v>59</v>
      </c>
      <c r="K3090" s="26" t="s">
        <v>551</v>
      </c>
      <c r="L3090" s="23" t="s">
        <v>1905</v>
      </c>
      <c r="M3090" s="27">
        <v>7901</v>
      </c>
      <c r="N3090" s="23" t="s">
        <v>9978</v>
      </c>
      <c r="O3090" s="23" t="s">
        <v>9980</v>
      </c>
      <c r="P3090" s="28">
        <v>543853</v>
      </c>
      <c r="Q3090" s="21" t="s">
        <v>51</v>
      </c>
      <c r="R3090" s="46">
        <v>23</v>
      </c>
      <c r="S3090" s="46">
        <v>3</v>
      </c>
      <c r="T3090" s="46">
        <f t="shared" si="887"/>
        <v>26</v>
      </c>
      <c r="U3090" s="68">
        <v>95.96</v>
      </c>
      <c r="V3090" s="69">
        <f t="shared" si="889"/>
        <v>14.393999999999998</v>
      </c>
      <c r="W3090" s="46">
        <f t="shared" si="881"/>
        <v>4491</v>
      </c>
      <c r="X3090" s="46"/>
      <c r="Y3090" s="45">
        <v>0</v>
      </c>
      <c r="Z3090" s="45">
        <v>0</v>
      </c>
      <c r="AA3090" s="45">
        <f t="shared" si="884"/>
        <v>0</v>
      </c>
      <c r="AB3090" s="46">
        <f t="shared" si="885"/>
        <v>23</v>
      </c>
      <c r="AC3090" s="46">
        <f t="shared" si="886"/>
        <v>3</v>
      </c>
      <c r="AD3090" s="46">
        <f t="shared" si="882"/>
        <v>26</v>
      </c>
      <c r="AE3090" s="68">
        <v>95.96</v>
      </c>
      <c r="AF3090" s="69">
        <f t="shared" si="890"/>
        <v>14.393999999999998</v>
      </c>
      <c r="AG3090" s="46">
        <f t="shared" si="883"/>
        <v>4491</v>
      </c>
      <c r="AH3090" s="46">
        <f t="shared" si="891"/>
        <v>0</v>
      </c>
      <c r="AI3090" s="45">
        <f>VLOOKUP(H3090,'[1]MŠ na kmeňovú školu V40'!$H$3:Y6161,18,0)</f>
        <v>29</v>
      </c>
      <c r="AJ3090" s="45">
        <f>VLOOKUP(H3090,'[1]MŠ na kmeňovú školu V40'!$H$3:AE6162,24,0)</f>
        <v>1</v>
      </c>
      <c r="AK3090" s="45">
        <f t="shared" si="888"/>
        <v>30</v>
      </c>
      <c r="AL3090" s="45">
        <v>98.08</v>
      </c>
      <c r="AM3090" s="45">
        <f t="shared" si="892"/>
        <v>14.712</v>
      </c>
      <c r="AN3090" s="84">
        <f t="shared" si="875"/>
        <v>4759</v>
      </c>
      <c r="AO3090" s="46">
        <f t="shared" si="876"/>
        <v>268</v>
      </c>
      <c r="AP3090" s="72"/>
      <c r="AQ3090" s="46"/>
      <c r="AR3090" s="46"/>
      <c r="AS3090" s="46"/>
      <c r="AT3090" s="46">
        <f t="shared" si="877"/>
        <v>0</v>
      </c>
      <c r="AU3090" s="85">
        <f t="shared" si="878"/>
        <v>4759</v>
      </c>
      <c r="AV3090" s="46">
        <f t="shared" si="879"/>
        <v>0</v>
      </c>
      <c r="AW3090" s="46"/>
      <c r="AX3090" s="86">
        <f t="shared" si="880"/>
        <v>4759</v>
      </c>
    </row>
    <row r="3091" spans="1:50" s="56" customFormat="1" ht="13.5" customHeight="1" x14ac:dyDescent="0.25">
      <c r="A3091" s="19" t="s">
        <v>551</v>
      </c>
      <c r="B3091" s="20" t="s">
        <v>42</v>
      </c>
      <c r="C3091" s="21" t="s">
        <v>43</v>
      </c>
      <c r="D3091" s="20" t="s">
        <v>9981</v>
      </c>
      <c r="E3091" s="22">
        <v>332046</v>
      </c>
      <c r="F3091" s="23" t="s">
        <v>9982</v>
      </c>
      <c r="G3091" s="23" t="s">
        <v>8836</v>
      </c>
      <c r="H3091" s="24">
        <v>710033338</v>
      </c>
      <c r="I3091" s="25">
        <v>332046</v>
      </c>
      <c r="J3091" s="23" t="s">
        <v>54</v>
      </c>
      <c r="K3091" s="26" t="s">
        <v>551</v>
      </c>
      <c r="L3091" s="23" t="s">
        <v>6872</v>
      </c>
      <c r="M3091" s="27">
        <v>7663</v>
      </c>
      <c r="N3091" s="23" t="s">
        <v>9983</v>
      </c>
      <c r="O3091" s="23" t="s">
        <v>9404</v>
      </c>
      <c r="P3091" s="28">
        <v>543861</v>
      </c>
      <c r="Q3091" s="21" t="s">
        <v>51</v>
      </c>
      <c r="R3091" s="46">
        <v>11</v>
      </c>
      <c r="S3091" s="46">
        <v>2</v>
      </c>
      <c r="T3091" s="46">
        <f t="shared" si="887"/>
        <v>13</v>
      </c>
      <c r="U3091" s="68">
        <v>95.96</v>
      </c>
      <c r="V3091" s="69">
        <f t="shared" si="889"/>
        <v>14.393999999999998</v>
      </c>
      <c r="W3091" s="46">
        <f t="shared" si="881"/>
        <v>2245</v>
      </c>
      <c r="X3091" s="46"/>
      <c r="Y3091" s="45">
        <v>0</v>
      </c>
      <c r="Z3091" s="45">
        <v>0</v>
      </c>
      <c r="AA3091" s="45">
        <f t="shared" si="884"/>
        <v>0</v>
      </c>
      <c r="AB3091" s="46">
        <f t="shared" si="885"/>
        <v>11</v>
      </c>
      <c r="AC3091" s="46">
        <f t="shared" si="886"/>
        <v>2</v>
      </c>
      <c r="AD3091" s="46">
        <f t="shared" si="882"/>
        <v>13</v>
      </c>
      <c r="AE3091" s="68">
        <v>95.96</v>
      </c>
      <c r="AF3091" s="69">
        <f t="shared" si="890"/>
        <v>14.393999999999998</v>
      </c>
      <c r="AG3091" s="46">
        <f t="shared" si="883"/>
        <v>2245</v>
      </c>
      <c r="AH3091" s="46">
        <f t="shared" si="891"/>
        <v>0</v>
      </c>
      <c r="AI3091" s="45">
        <f>VLOOKUP(H3091,'[1]MŠ na kmeňovú školu V40'!$H$3:Y6162,18,0)</f>
        <v>17</v>
      </c>
      <c r="AJ3091" s="45">
        <f>VLOOKUP(H3091,'[1]MŠ na kmeňovú školu V40'!$H$3:AE6163,24,0)</f>
        <v>0</v>
      </c>
      <c r="AK3091" s="45">
        <f t="shared" si="888"/>
        <v>17</v>
      </c>
      <c r="AL3091" s="45">
        <v>98.08</v>
      </c>
      <c r="AM3091" s="45">
        <f t="shared" si="892"/>
        <v>14.712</v>
      </c>
      <c r="AN3091" s="84">
        <f t="shared" si="875"/>
        <v>2497</v>
      </c>
      <c r="AO3091" s="46">
        <f t="shared" si="876"/>
        <v>252</v>
      </c>
      <c r="AP3091" s="72"/>
      <c r="AQ3091" s="46"/>
      <c r="AR3091" s="46"/>
      <c r="AS3091" s="46"/>
      <c r="AT3091" s="46">
        <f t="shared" si="877"/>
        <v>0</v>
      </c>
      <c r="AU3091" s="85">
        <f t="shared" si="878"/>
        <v>2497</v>
      </c>
      <c r="AV3091" s="46">
        <f t="shared" si="879"/>
        <v>0</v>
      </c>
      <c r="AW3091" s="46"/>
      <c r="AX3091" s="86">
        <f t="shared" si="880"/>
        <v>2497</v>
      </c>
    </row>
    <row r="3092" spans="1:50" s="56" customFormat="1" ht="13.5" customHeight="1" x14ac:dyDescent="0.25">
      <c r="A3092" s="19" t="s">
        <v>551</v>
      </c>
      <c r="B3092" s="20" t="s">
        <v>42</v>
      </c>
      <c r="C3092" s="21" t="s">
        <v>43</v>
      </c>
      <c r="D3092" s="20" t="s">
        <v>9984</v>
      </c>
      <c r="E3092" s="22">
        <v>332054</v>
      </c>
      <c r="F3092" s="23" t="s">
        <v>9985</v>
      </c>
      <c r="G3092" s="23" t="s">
        <v>8836</v>
      </c>
      <c r="H3092" s="24">
        <v>710033346</v>
      </c>
      <c r="I3092" s="25">
        <v>332054</v>
      </c>
      <c r="J3092" s="23" t="s">
        <v>59</v>
      </c>
      <c r="K3092" s="26" t="s">
        <v>551</v>
      </c>
      <c r="L3092" s="23" t="s">
        <v>1905</v>
      </c>
      <c r="M3092" s="27">
        <v>7675</v>
      </c>
      <c r="N3092" s="23" t="s">
        <v>9986</v>
      </c>
      <c r="O3092" s="23" t="s">
        <v>9987</v>
      </c>
      <c r="P3092" s="28">
        <v>543870</v>
      </c>
      <c r="Q3092" s="21" t="s">
        <v>51</v>
      </c>
      <c r="R3092" s="46">
        <v>1</v>
      </c>
      <c r="S3092" s="46">
        <v>0</v>
      </c>
      <c r="T3092" s="46">
        <f t="shared" si="887"/>
        <v>1</v>
      </c>
      <c r="U3092" s="68">
        <v>95.96</v>
      </c>
      <c r="V3092" s="69">
        <f t="shared" si="889"/>
        <v>14.393999999999998</v>
      </c>
      <c r="W3092" s="46">
        <f t="shared" si="881"/>
        <v>173</v>
      </c>
      <c r="X3092" s="46"/>
      <c r="Y3092" s="45">
        <v>0</v>
      </c>
      <c r="Z3092" s="45">
        <v>0</v>
      </c>
      <c r="AA3092" s="45">
        <f t="shared" si="884"/>
        <v>0</v>
      </c>
      <c r="AB3092" s="46">
        <f t="shared" si="885"/>
        <v>1</v>
      </c>
      <c r="AC3092" s="46">
        <f t="shared" si="886"/>
        <v>0</v>
      </c>
      <c r="AD3092" s="46">
        <f t="shared" si="882"/>
        <v>1</v>
      </c>
      <c r="AE3092" s="68">
        <v>95.96</v>
      </c>
      <c r="AF3092" s="69">
        <f t="shared" si="890"/>
        <v>14.393999999999998</v>
      </c>
      <c r="AG3092" s="46">
        <f t="shared" si="883"/>
        <v>173</v>
      </c>
      <c r="AH3092" s="46">
        <f t="shared" si="891"/>
        <v>0</v>
      </c>
      <c r="AI3092" s="45">
        <f>VLOOKUP(H3092,'[1]MŠ na kmeňovú školu V40'!$H$3:Y6163,18,0)</f>
        <v>2</v>
      </c>
      <c r="AJ3092" s="45">
        <f>VLOOKUP(H3092,'[1]MŠ na kmeňovú školu V40'!$H$3:AE6164,24,0)</f>
        <v>0</v>
      </c>
      <c r="AK3092" s="45">
        <f t="shared" si="888"/>
        <v>2</v>
      </c>
      <c r="AL3092" s="45">
        <v>98.08</v>
      </c>
      <c r="AM3092" s="45">
        <f t="shared" si="892"/>
        <v>14.712</v>
      </c>
      <c r="AN3092" s="84">
        <f t="shared" si="875"/>
        <v>233</v>
      </c>
      <c r="AO3092" s="46">
        <f t="shared" si="876"/>
        <v>60</v>
      </c>
      <c r="AP3092" s="72"/>
      <c r="AQ3092" s="46"/>
      <c r="AR3092" s="46"/>
      <c r="AS3092" s="46"/>
      <c r="AT3092" s="46">
        <f t="shared" si="877"/>
        <v>0</v>
      </c>
      <c r="AU3092" s="85">
        <f t="shared" si="878"/>
        <v>233</v>
      </c>
      <c r="AV3092" s="46">
        <f t="shared" si="879"/>
        <v>0</v>
      </c>
      <c r="AW3092" s="46"/>
      <c r="AX3092" s="86">
        <f t="shared" si="880"/>
        <v>233</v>
      </c>
    </row>
    <row r="3093" spans="1:50" s="56" customFormat="1" ht="13.5" customHeight="1" x14ac:dyDescent="0.25">
      <c r="A3093" s="19" t="s">
        <v>551</v>
      </c>
      <c r="B3093" s="20" t="s">
        <v>42</v>
      </c>
      <c r="C3093" s="21" t="s">
        <v>43</v>
      </c>
      <c r="D3093" s="20" t="s">
        <v>9988</v>
      </c>
      <c r="E3093" s="22">
        <v>332062</v>
      </c>
      <c r="F3093" s="23" t="s">
        <v>9989</v>
      </c>
      <c r="G3093" s="23" t="s">
        <v>8836</v>
      </c>
      <c r="H3093" s="24">
        <v>710033354</v>
      </c>
      <c r="I3093" s="25">
        <v>332062</v>
      </c>
      <c r="J3093" s="23" t="s">
        <v>9990</v>
      </c>
      <c r="K3093" s="26" t="s">
        <v>551</v>
      </c>
      <c r="L3093" s="23" t="s">
        <v>1905</v>
      </c>
      <c r="M3093" s="27">
        <v>7677</v>
      </c>
      <c r="N3093" s="23" t="s">
        <v>9991</v>
      </c>
      <c r="O3093" s="23" t="s">
        <v>9992</v>
      </c>
      <c r="P3093" s="28">
        <v>543888</v>
      </c>
      <c r="Q3093" s="21" t="s">
        <v>51</v>
      </c>
      <c r="R3093" s="46">
        <v>0</v>
      </c>
      <c r="S3093" s="46">
        <v>0</v>
      </c>
      <c r="T3093" s="46">
        <f t="shared" si="887"/>
        <v>0</v>
      </c>
      <c r="U3093" s="68">
        <v>95.96</v>
      </c>
      <c r="V3093" s="69">
        <f t="shared" si="889"/>
        <v>14.393999999999998</v>
      </c>
      <c r="W3093" s="46">
        <f t="shared" si="881"/>
        <v>0</v>
      </c>
      <c r="X3093" s="46"/>
      <c r="Y3093" s="45">
        <v>0</v>
      </c>
      <c r="Z3093" s="45">
        <v>0</v>
      </c>
      <c r="AA3093" s="45">
        <f t="shared" si="884"/>
        <v>0</v>
      </c>
      <c r="AB3093" s="46">
        <f t="shared" si="885"/>
        <v>0</v>
      </c>
      <c r="AC3093" s="46">
        <f t="shared" si="886"/>
        <v>0</v>
      </c>
      <c r="AD3093" s="46">
        <f t="shared" si="882"/>
        <v>0</v>
      </c>
      <c r="AE3093" s="68">
        <v>95.96</v>
      </c>
      <c r="AF3093" s="69">
        <f t="shared" si="890"/>
        <v>14.393999999999998</v>
      </c>
      <c r="AG3093" s="46">
        <f t="shared" si="883"/>
        <v>0</v>
      </c>
      <c r="AH3093" s="46">
        <f t="shared" si="891"/>
        <v>0</v>
      </c>
      <c r="AI3093" s="45">
        <v>0</v>
      </c>
      <c r="AJ3093" s="45">
        <v>0</v>
      </c>
      <c r="AK3093" s="45">
        <f t="shared" si="888"/>
        <v>0</v>
      </c>
      <c r="AL3093" s="45">
        <v>98.08</v>
      </c>
      <c r="AM3093" s="45">
        <f t="shared" si="892"/>
        <v>14.712</v>
      </c>
      <c r="AN3093" s="84">
        <f t="shared" si="875"/>
        <v>0</v>
      </c>
      <c r="AO3093" s="46">
        <f t="shared" si="876"/>
        <v>0</v>
      </c>
      <c r="AP3093" s="72"/>
      <c r="AQ3093" s="46"/>
      <c r="AR3093" s="46"/>
      <c r="AS3093" s="46"/>
      <c r="AT3093" s="46">
        <f t="shared" si="877"/>
        <v>0</v>
      </c>
      <c r="AU3093" s="85">
        <f t="shared" si="878"/>
        <v>0</v>
      </c>
      <c r="AV3093" s="46">
        <f t="shared" si="879"/>
        <v>0</v>
      </c>
      <c r="AW3093" s="46"/>
      <c r="AX3093" s="86">
        <f t="shared" si="880"/>
        <v>0</v>
      </c>
    </row>
    <row r="3094" spans="1:50" s="2" customFormat="1" ht="13.5" customHeight="1" x14ac:dyDescent="0.25">
      <c r="A3094" s="19" t="s">
        <v>551</v>
      </c>
      <c r="B3094" s="20" t="s">
        <v>42</v>
      </c>
      <c r="C3094" s="21" t="s">
        <v>43</v>
      </c>
      <c r="D3094" s="20" t="s">
        <v>9993</v>
      </c>
      <c r="E3094" s="22">
        <v>332071</v>
      </c>
      <c r="F3094" s="23" t="s">
        <v>9994</v>
      </c>
      <c r="G3094" s="23" t="s">
        <v>8836</v>
      </c>
      <c r="H3094" s="51">
        <v>710033362</v>
      </c>
      <c r="I3094" s="25">
        <v>332071</v>
      </c>
      <c r="J3094" s="23" t="s">
        <v>9742</v>
      </c>
      <c r="K3094" s="26" t="s">
        <v>551</v>
      </c>
      <c r="L3094" s="23" t="s">
        <v>6872</v>
      </c>
      <c r="M3094" s="27">
        <v>7642</v>
      </c>
      <c r="N3094" s="23" t="s">
        <v>9995</v>
      </c>
      <c r="O3094" s="23" t="s">
        <v>9996</v>
      </c>
      <c r="P3094" s="28">
        <v>543896</v>
      </c>
      <c r="Q3094" s="21" t="s">
        <v>51</v>
      </c>
      <c r="R3094" s="46">
        <v>8</v>
      </c>
      <c r="S3094" s="46">
        <v>0</v>
      </c>
      <c r="T3094" s="46">
        <f t="shared" si="887"/>
        <v>8</v>
      </c>
      <c r="U3094" s="68">
        <v>95.96</v>
      </c>
      <c r="V3094" s="69">
        <f t="shared" si="889"/>
        <v>14.393999999999998</v>
      </c>
      <c r="W3094" s="46">
        <f t="shared" si="881"/>
        <v>1382</v>
      </c>
      <c r="X3094" s="46"/>
      <c r="Y3094" s="45">
        <v>0</v>
      </c>
      <c r="Z3094" s="45">
        <v>0</v>
      </c>
      <c r="AA3094" s="45">
        <f t="shared" si="884"/>
        <v>0</v>
      </c>
      <c r="AB3094" s="46">
        <f t="shared" si="885"/>
        <v>8</v>
      </c>
      <c r="AC3094" s="46">
        <f t="shared" si="886"/>
        <v>0</v>
      </c>
      <c r="AD3094" s="46">
        <f t="shared" si="882"/>
        <v>8</v>
      </c>
      <c r="AE3094" s="68">
        <v>95.96</v>
      </c>
      <c r="AF3094" s="69">
        <f t="shared" si="890"/>
        <v>14.393999999999998</v>
      </c>
      <c r="AG3094" s="46">
        <f t="shared" si="883"/>
        <v>1382</v>
      </c>
      <c r="AH3094" s="46">
        <f t="shared" si="891"/>
        <v>0</v>
      </c>
      <c r="AI3094" s="45">
        <f>VLOOKUP(H3094,'[1]MŠ na kmeňovú školu V40'!$H$3:Y6165,18,0)</f>
        <v>10</v>
      </c>
      <c r="AJ3094" s="45">
        <f>VLOOKUP(H3094,'[1]MŠ na kmeňovú školu V40'!$H$3:AE6166,24,0)</f>
        <v>0</v>
      </c>
      <c r="AK3094" s="45">
        <f t="shared" si="888"/>
        <v>10</v>
      </c>
      <c r="AL3094" s="45">
        <v>98.08</v>
      </c>
      <c r="AM3094" s="45">
        <f t="shared" si="892"/>
        <v>14.712</v>
      </c>
      <c r="AN3094" s="84">
        <f t="shared" si="875"/>
        <v>1510</v>
      </c>
      <c r="AO3094" s="46">
        <f t="shared" si="876"/>
        <v>128</v>
      </c>
      <c r="AP3094" s="72"/>
      <c r="AQ3094" s="46"/>
      <c r="AR3094" s="46"/>
      <c r="AS3094" s="46"/>
      <c r="AT3094" s="46">
        <f t="shared" si="877"/>
        <v>0</v>
      </c>
      <c r="AU3094" s="85">
        <f t="shared" si="878"/>
        <v>1510</v>
      </c>
      <c r="AV3094" s="46">
        <f t="shared" si="879"/>
        <v>0</v>
      </c>
      <c r="AW3094" s="46"/>
      <c r="AX3094" s="86">
        <f t="shared" si="880"/>
        <v>1510</v>
      </c>
    </row>
    <row r="3095" spans="1:50" s="56" customFormat="1" ht="13.5" customHeight="1" x14ac:dyDescent="0.25">
      <c r="A3095" s="19" t="s">
        <v>551</v>
      </c>
      <c r="B3095" s="20" t="s">
        <v>42</v>
      </c>
      <c r="C3095" s="21" t="s">
        <v>43</v>
      </c>
      <c r="D3095" s="20" t="s">
        <v>9997</v>
      </c>
      <c r="E3095" s="22">
        <v>332089</v>
      </c>
      <c r="F3095" s="23" t="s">
        <v>9998</v>
      </c>
      <c r="G3095" s="23" t="s">
        <v>8836</v>
      </c>
      <c r="H3095" s="24">
        <v>710033370</v>
      </c>
      <c r="I3095" s="25">
        <v>332089</v>
      </c>
      <c r="J3095" s="23" t="s">
        <v>59</v>
      </c>
      <c r="K3095" s="26" t="s">
        <v>551</v>
      </c>
      <c r="L3095" s="23" t="s">
        <v>6872</v>
      </c>
      <c r="M3095" s="27">
        <v>7652</v>
      </c>
      <c r="N3095" s="23" t="s">
        <v>9999</v>
      </c>
      <c r="O3095" s="23" t="s">
        <v>10000</v>
      </c>
      <c r="P3095" s="28">
        <v>543900</v>
      </c>
      <c r="Q3095" s="21" t="s">
        <v>51</v>
      </c>
      <c r="R3095" s="46">
        <v>5</v>
      </c>
      <c r="S3095" s="46">
        <v>0</v>
      </c>
      <c r="T3095" s="46">
        <f t="shared" si="887"/>
        <v>5</v>
      </c>
      <c r="U3095" s="68">
        <v>95.96</v>
      </c>
      <c r="V3095" s="69">
        <f t="shared" si="889"/>
        <v>14.393999999999998</v>
      </c>
      <c r="W3095" s="46">
        <f t="shared" si="881"/>
        <v>864</v>
      </c>
      <c r="X3095" s="46"/>
      <c r="Y3095" s="45">
        <v>0</v>
      </c>
      <c r="Z3095" s="45">
        <v>0</v>
      </c>
      <c r="AA3095" s="45">
        <f t="shared" si="884"/>
        <v>0</v>
      </c>
      <c r="AB3095" s="46">
        <f t="shared" si="885"/>
        <v>5</v>
      </c>
      <c r="AC3095" s="46">
        <f t="shared" si="886"/>
        <v>0</v>
      </c>
      <c r="AD3095" s="46">
        <f t="shared" si="882"/>
        <v>5</v>
      </c>
      <c r="AE3095" s="68">
        <v>95.96</v>
      </c>
      <c r="AF3095" s="69">
        <f t="shared" si="890"/>
        <v>14.393999999999998</v>
      </c>
      <c r="AG3095" s="46">
        <f t="shared" si="883"/>
        <v>864</v>
      </c>
      <c r="AH3095" s="46">
        <f t="shared" si="891"/>
        <v>0</v>
      </c>
      <c r="AI3095" s="45">
        <f>VLOOKUP(H3095,'[1]MŠ na kmeňovú školu V40'!$H$3:Y6166,18,0)</f>
        <v>9</v>
      </c>
      <c r="AJ3095" s="45">
        <f>VLOOKUP(H3095,'[1]MŠ na kmeňovú školu V40'!$H$3:AE6167,24,0)</f>
        <v>0</v>
      </c>
      <c r="AK3095" s="45">
        <f t="shared" si="888"/>
        <v>9</v>
      </c>
      <c r="AL3095" s="45">
        <v>98.08</v>
      </c>
      <c r="AM3095" s="45">
        <f t="shared" si="892"/>
        <v>14.712</v>
      </c>
      <c r="AN3095" s="84">
        <f t="shared" si="875"/>
        <v>1105</v>
      </c>
      <c r="AO3095" s="46">
        <f t="shared" si="876"/>
        <v>241</v>
      </c>
      <c r="AP3095" s="72"/>
      <c r="AQ3095" s="46"/>
      <c r="AR3095" s="46"/>
      <c r="AS3095" s="46"/>
      <c r="AT3095" s="46">
        <f t="shared" si="877"/>
        <v>0</v>
      </c>
      <c r="AU3095" s="85">
        <f t="shared" si="878"/>
        <v>1105</v>
      </c>
      <c r="AV3095" s="46">
        <f t="shared" si="879"/>
        <v>0</v>
      </c>
      <c r="AW3095" s="46"/>
      <c r="AX3095" s="86">
        <f t="shared" si="880"/>
        <v>1105</v>
      </c>
    </row>
    <row r="3096" spans="1:50" s="56" customFormat="1" ht="13.5" customHeight="1" x14ac:dyDescent="0.25">
      <c r="A3096" s="19" t="s">
        <v>551</v>
      </c>
      <c r="B3096" s="20" t="s">
        <v>42</v>
      </c>
      <c r="C3096" s="21" t="s">
        <v>43</v>
      </c>
      <c r="D3096" s="20" t="s">
        <v>10001</v>
      </c>
      <c r="E3096" s="22">
        <v>332097</v>
      </c>
      <c r="F3096" s="23" t="s">
        <v>10002</v>
      </c>
      <c r="G3096" s="23" t="s">
        <v>8836</v>
      </c>
      <c r="H3096" s="24">
        <v>710033389</v>
      </c>
      <c r="I3096" s="25">
        <v>332097</v>
      </c>
      <c r="J3096" s="23" t="s">
        <v>976</v>
      </c>
      <c r="K3096" s="26" t="s">
        <v>551</v>
      </c>
      <c r="L3096" s="23" t="s">
        <v>6872</v>
      </c>
      <c r="M3096" s="27">
        <v>7636</v>
      </c>
      <c r="N3096" s="23" t="s">
        <v>10003</v>
      </c>
      <c r="O3096" s="23" t="s">
        <v>10004</v>
      </c>
      <c r="P3096" s="28">
        <v>543918</v>
      </c>
      <c r="Q3096" s="21" t="s">
        <v>51</v>
      </c>
      <c r="R3096" s="46">
        <v>3</v>
      </c>
      <c r="S3096" s="46">
        <v>0</v>
      </c>
      <c r="T3096" s="46">
        <f t="shared" si="887"/>
        <v>3</v>
      </c>
      <c r="U3096" s="68">
        <v>95.96</v>
      </c>
      <c r="V3096" s="69">
        <f t="shared" si="889"/>
        <v>14.393999999999998</v>
      </c>
      <c r="W3096" s="46">
        <f t="shared" si="881"/>
        <v>518</v>
      </c>
      <c r="X3096" s="46"/>
      <c r="Y3096" s="45">
        <v>0</v>
      </c>
      <c r="Z3096" s="45">
        <v>0</v>
      </c>
      <c r="AA3096" s="45">
        <f t="shared" si="884"/>
        <v>0</v>
      </c>
      <c r="AB3096" s="46">
        <f t="shared" si="885"/>
        <v>3</v>
      </c>
      <c r="AC3096" s="46">
        <f t="shared" si="886"/>
        <v>0</v>
      </c>
      <c r="AD3096" s="46">
        <f t="shared" si="882"/>
        <v>3</v>
      </c>
      <c r="AE3096" s="68">
        <v>95.96</v>
      </c>
      <c r="AF3096" s="69">
        <f t="shared" si="890"/>
        <v>14.393999999999998</v>
      </c>
      <c r="AG3096" s="46">
        <f t="shared" si="883"/>
        <v>518</v>
      </c>
      <c r="AH3096" s="46">
        <f t="shared" si="891"/>
        <v>0</v>
      </c>
      <c r="AI3096" s="45">
        <f>VLOOKUP(H3096,'[1]MŠ na kmeňovú školu V40'!$H$3:Y6167,18,0)</f>
        <v>3</v>
      </c>
      <c r="AJ3096" s="45">
        <f>VLOOKUP(H3096,'[1]MŠ na kmeňovú školu V40'!$H$3:AE6168,24,0)</f>
        <v>0</v>
      </c>
      <c r="AK3096" s="45">
        <f t="shared" si="888"/>
        <v>3</v>
      </c>
      <c r="AL3096" s="45">
        <v>98.08</v>
      </c>
      <c r="AM3096" s="45">
        <f t="shared" si="892"/>
        <v>14.712</v>
      </c>
      <c r="AN3096" s="84">
        <f t="shared" ref="AN3096:AN3159" si="893">ROUND(AD3096*AF3096*8+AK3096*AM3096*4,0)</f>
        <v>522</v>
      </c>
      <c r="AO3096" s="46">
        <f t="shared" ref="AO3096:AO3159" si="894">+AN3096-AG3096</f>
        <v>4</v>
      </c>
      <c r="AP3096" s="72"/>
      <c r="AQ3096" s="46"/>
      <c r="AR3096" s="46"/>
      <c r="AS3096" s="46"/>
      <c r="AT3096" s="46">
        <f t="shared" ref="AT3096:AT3159" si="895">ROUND(+AS3096*AM3096*4,0)</f>
        <v>0</v>
      </c>
      <c r="AU3096" s="85">
        <f t="shared" ref="AU3096:AU3159" si="896">ROUND(+AN3096+AT3096,0)</f>
        <v>522</v>
      </c>
      <c r="AV3096" s="46">
        <f t="shared" ref="AV3096:AV3159" si="897">ROUND(AU3096-AN3096,0)</f>
        <v>0</v>
      </c>
      <c r="AW3096" s="46"/>
      <c r="AX3096" s="86">
        <f t="shared" ref="AX3096:AX3159" si="898">+AT3096+AN3096</f>
        <v>522</v>
      </c>
    </row>
    <row r="3097" spans="1:50" s="56" customFormat="1" ht="13.5" customHeight="1" x14ac:dyDescent="0.25">
      <c r="A3097" s="19" t="s">
        <v>551</v>
      </c>
      <c r="B3097" s="20" t="s">
        <v>42</v>
      </c>
      <c r="C3097" s="21" t="s">
        <v>43</v>
      </c>
      <c r="D3097" s="20" t="s">
        <v>10005</v>
      </c>
      <c r="E3097" s="22">
        <v>332101</v>
      </c>
      <c r="F3097" s="23" t="s">
        <v>10006</v>
      </c>
      <c r="G3097" s="23" t="s">
        <v>8836</v>
      </c>
      <c r="H3097" s="24">
        <v>710033397</v>
      </c>
      <c r="I3097" s="25">
        <v>332101</v>
      </c>
      <c r="J3097" s="23" t="s">
        <v>54</v>
      </c>
      <c r="K3097" s="26" t="s">
        <v>551</v>
      </c>
      <c r="L3097" s="23" t="s">
        <v>6872</v>
      </c>
      <c r="M3097" s="27">
        <v>7631</v>
      </c>
      <c r="N3097" s="23" t="s">
        <v>10007</v>
      </c>
      <c r="O3097" s="23" t="s">
        <v>10008</v>
      </c>
      <c r="P3097" s="28">
        <v>543926</v>
      </c>
      <c r="Q3097" s="21" t="s">
        <v>51</v>
      </c>
      <c r="R3097" s="46">
        <v>5</v>
      </c>
      <c r="S3097" s="46">
        <v>0</v>
      </c>
      <c r="T3097" s="46">
        <f t="shared" si="887"/>
        <v>5</v>
      </c>
      <c r="U3097" s="68">
        <v>95.96</v>
      </c>
      <c r="V3097" s="69">
        <f t="shared" si="889"/>
        <v>14.393999999999998</v>
      </c>
      <c r="W3097" s="46">
        <f t="shared" si="881"/>
        <v>864</v>
      </c>
      <c r="X3097" s="46"/>
      <c r="Y3097" s="45">
        <v>0</v>
      </c>
      <c r="Z3097" s="45">
        <v>0</v>
      </c>
      <c r="AA3097" s="45">
        <f t="shared" si="884"/>
        <v>0</v>
      </c>
      <c r="AB3097" s="46">
        <f t="shared" si="885"/>
        <v>5</v>
      </c>
      <c r="AC3097" s="46">
        <f t="shared" si="886"/>
        <v>0</v>
      </c>
      <c r="AD3097" s="46">
        <f t="shared" si="882"/>
        <v>5</v>
      </c>
      <c r="AE3097" s="68">
        <v>95.96</v>
      </c>
      <c r="AF3097" s="69">
        <f t="shared" si="890"/>
        <v>14.393999999999998</v>
      </c>
      <c r="AG3097" s="46">
        <f t="shared" si="883"/>
        <v>864</v>
      </c>
      <c r="AH3097" s="46">
        <f t="shared" si="891"/>
        <v>0</v>
      </c>
      <c r="AI3097" s="45">
        <f>VLOOKUP(H3097,'[1]MŠ na kmeňovú školu V40'!$H$3:Y6168,18,0)</f>
        <v>7</v>
      </c>
      <c r="AJ3097" s="45">
        <f>VLOOKUP(H3097,'[1]MŠ na kmeňovú školu V40'!$H$3:AE6169,24,0)</f>
        <v>0</v>
      </c>
      <c r="AK3097" s="45">
        <f t="shared" si="888"/>
        <v>7</v>
      </c>
      <c r="AL3097" s="45">
        <v>98.08</v>
      </c>
      <c r="AM3097" s="45">
        <f t="shared" si="892"/>
        <v>14.712</v>
      </c>
      <c r="AN3097" s="84">
        <f t="shared" si="893"/>
        <v>988</v>
      </c>
      <c r="AO3097" s="46">
        <f t="shared" si="894"/>
        <v>124</v>
      </c>
      <c r="AP3097" s="72"/>
      <c r="AQ3097" s="46"/>
      <c r="AR3097" s="46"/>
      <c r="AS3097" s="46"/>
      <c r="AT3097" s="46">
        <f t="shared" si="895"/>
        <v>0</v>
      </c>
      <c r="AU3097" s="85">
        <f t="shared" si="896"/>
        <v>988</v>
      </c>
      <c r="AV3097" s="46">
        <f t="shared" si="897"/>
        <v>0</v>
      </c>
      <c r="AW3097" s="46"/>
      <c r="AX3097" s="86">
        <f t="shared" si="898"/>
        <v>988</v>
      </c>
    </row>
    <row r="3098" spans="1:50" s="56" customFormat="1" ht="13.5" customHeight="1" x14ac:dyDescent="0.25">
      <c r="A3098" s="19" t="s">
        <v>551</v>
      </c>
      <c r="B3098" s="20" t="s">
        <v>42</v>
      </c>
      <c r="C3098" s="21" t="s">
        <v>43</v>
      </c>
      <c r="D3098" s="20" t="s">
        <v>10009</v>
      </c>
      <c r="E3098" s="22">
        <v>332127</v>
      </c>
      <c r="F3098" s="23" t="s">
        <v>10010</v>
      </c>
      <c r="G3098" s="23" t="s">
        <v>8836</v>
      </c>
      <c r="H3098" s="24">
        <v>710033400</v>
      </c>
      <c r="I3098" s="25">
        <v>332127</v>
      </c>
      <c r="J3098" s="23" t="s">
        <v>59</v>
      </c>
      <c r="K3098" s="26" t="s">
        <v>551</v>
      </c>
      <c r="L3098" s="23" t="s">
        <v>1905</v>
      </c>
      <c r="M3098" s="27">
        <v>7672</v>
      </c>
      <c r="N3098" s="23" t="s">
        <v>10011</v>
      </c>
      <c r="O3098" s="23" t="s">
        <v>10012</v>
      </c>
      <c r="P3098" s="28">
        <v>543942</v>
      </c>
      <c r="Q3098" s="21" t="s">
        <v>51</v>
      </c>
      <c r="R3098" s="46">
        <v>9</v>
      </c>
      <c r="S3098" s="46">
        <v>0</v>
      </c>
      <c r="T3098" s="46">
        <f t="shared" si="887"/>
        <v>9</v>
      </c>
      <c r="U3098" s="68">
        <v>95.96</v>
      </c>
      <c r="V3098" s="69">
        <f t="shared" si="889"/>
        <v>14.393999999999998</v>
      </c>
      <c r="W3098" s="46">
        <f t="shared" si="881"/>
        <v>1555</v>
      </c>
      <c r="X3098" s="46"/>
      <c r="Y3098" s="45">
        <v>0</v>
      </c>
      <c r="Z3098" s="45">
        <v>0</v>
      </c>
      <c r="AA3098" s="45">
        <f t="shared" si="884"/>
        <v>0</v>
      </c>
      <c r="AB3098" s="46">
        <f t="shared" si="885"/>
        <v>9</v>
      </c>
      <c r="AC3098" s="46">
        <f t="shared" si="886"/>
        <v>0</v>
      </c>
      <c r="AD3098" s="46">
        <f t="shared" si="882"/>
        <v>9</v>
      </c>
      <c r="AE3098" s="68">
        <v>95.96</v>
      </c>
      <c r="AF3098" s="69">
        <f t="shared" si="890"/>
        <v>14.393999999999998</v>
      </c>
      <c r="AG3098" s="46">
        <f t="shared" si="883"/>
        <v>1555</v>
      </c>
      <c r="AH3098" s="46">
        <f t="shared" si="891"/>
        <v>0</v>
      </c>
      <c r="AI3098" s="45">
        <f>VLOOKUP(H3098,'[1]MŠ na kmeňovú školu V40'!$H$3:Y6169,18,0)</f>
        <v>6</v>
      </c>
      <c r="AJ3098" s="45">
        <f>VLOOKUP(H3098,'[1]MŠ na kmeňovú školu V40'!$H$3:AE6170,24,0)</f>
        <v>0</v>
      </c>
      <c r="AK3098" s="45">
        <f t="shared" si="888"/>
        <v>6</v>
      </c>
      <c r="AL3098" s="45">
        <v>98.08</v>
      </c>
      <c r="AM3098" s="45">
        <f t="shared" si="892"/>
        <v>14.712</v>
      </c>
      <c r="AN3098" s="84">
        <f t="shared" si="893"/>
        <v>1389</v>
      </c>
      <c r="AO3098" s="46">
        <f t="shared" si="894"/>
        <v>-166</v>
      </c>
      <c r="AP3098" s="72"/>
      <c r="AQ3098" s="46"/>
      <c r="AR3098" s="46"/>
      <c r="AS3098" s="46"/>
      <c r="AT3098" s="46">
        <f t="shared" si="895"/>
        <v>0</v>
      </c>
      <c r="AU3098" s="85">
        <f t="shared" si="896"/>
        <v>1389</v>
      </c>
      <c r="AV3098" s="46">
        <f t="shared" si="897"/>
        <v>0</v>
      </c>
      <c r="AW3098" s="46"/>
      <c r="AX3098" s="86">
        <f t="shared" si="898"/>
        <v>1389</v>
      </c>
    </row>
    <row r="3099" spans="1:50" s="56" customFormat="1" ht="13.5" customHeight="1" x14ac:dyDescent="0.25">
      <c r="A3099" s="19" t="s">
        <v>551</v>
      </c>
      <c r="B3099" s="20" t="s">
        <v>42</v>
      </c>
      <c r="C3099" s="21" t="s">
        <v>43</v>
      </c>
      <c r="D3099" s="20" t="s">
        <v>10013</v>
      </c>
      <c r="E3099" s="22">
        <v>332135</v>
      </c>
      <c r="F3099" s="23" t="s">
        <v>10014</v>
      </c>
      <c r="G3099" s="23" t="s">
        <v>8836</v>
      </c>
      <c r="H3099" s="24">
        <v>710033419</v>
      </c>
      <c r="I3099" s="25">
        <v>332135</v>
      </c>
      <c r="J3099" s="23" t="s">
        <v>54</v>
      </c>
      <c r="K3099" s="26" t="s">
        <v>551</v>
      </c>
      <c r="L3099" s="23" t="s">
        <v>6872</v>
      </c>
      <c r="M3099" s="27">
        <v>7622</v>
      </c>
      <c r="N3099" s="23" t="s">
        <v>10015</v>
      </c>
      <c r="O3099" s="23" t="s">
        <v>10016</v>
      </c>
      <c r="P3099" s="28">
        <v>543951</v>
      </c>
      <c r="Q3099" s="21" t="s">
        <v>51</v>
      </c>
      <c r="R3099" s="46">
        <v>17</v>
      </c>
      <c r="S3099" s="46">
        <v>0</v>
      </c>
      <c r="T3099" s="46">
        <f t="shared" si="887"/>
        <v>17</v>
      </c>
      <c r="U3099" s="68">
        <v>95.96</v>
      </c>
      <c r="V3099" s="69">
        <f t="shared" si="889"/>
        <v>14.393999999999998</v>
      </c>
      <c r="W3099" s="46">
        <f t="shared" ref="W3099:W3162" si="899">ROUND(T3099*V3099*12,0)</f>
        <v>2936</v>
      </c>
      <c r="X3099" s="46"/>
      <c r="Y3099" s="45">
        <v>0</v>
      </c>
      <c r="Z3099" s="45">
        <v>0</v>
      </c>
      <c r="AA3099" s="45">
        <f t="shared" si="884"/>
        <v>0</v>
      </c>
      <c r="AB3099" s="46">
        <f t="shared" si="885"/>
        <v>17</v>
      </c>
      <c r="AC3099" s="46">
        <f t="shared" si="886"/>
        <v>0</v>
      </c>
      <c r="AD3099" s="46">
        <f t="shared" ref="AD3099:AD3162" si="900">+AB3099+AC3099</f>
        <v>17</v>
      </c>
      <c r="AE3099" s="68">
        <v>95.96</v>
      </c>
      <c r="AF3099" s="69">
        <f t="shared" si="890"/>
        <v>14.393999999999998</v>
      </c>
      <c r="AG3099" s="46">
        <f t="shared" ref="AG3099:AG3162" si="901">ROUND(AD3099*AF3099*12,0)</f>
        <v>2936</v>
      </c>
      <c r="AH3099" s="46">
        <f t="shared" si="891"/>
        <v>0</v>
      </c>
      <c r="AI3099" s="45">
        <f>VLOOKUP(H3099,'[1]MŠ na kmeňovú školu V40'!$H$3:Y6170,18,0)</f>
        <v>16</v>
      </c>
      <c r="AJ3099" s="45">
        <f>VLOOKUP(H3099,'[1]MŠ na kmeňovú školu V40'!$H$3:AE6171,24,0)</f>
        <v>0</v>
      </c>
      <c r="AK3099" s="45">
        <f t="shared" si="888"/>
        <v>16</v>
      </c>
      <c r="AL3099" s="45">
        <v>98.08</v>
      </c>
      <c r="AM3099" s="45">
        <f t="shared" si="892"/>
        <v>14.712</v>
      </c>
      <c r="AN3099" s="84">
        <f t="shared" si="893"/>
        <v>2899</v>
      </c>
      <c r="AO3099" s="46">
        <f t="shared" si="894"/>
        <v>-37</v>
      </c>
      <c r="AP3099" s="72"/>
      <c r="AQ3099" s="46"/>
      <c r="AR3099" s="46"/>
      <c r="AS3099" s="46"/>
      <c r="AT3099" s="46">
        <f t="shared" si="895"/>
        <v>0</v>
      </c>
      <c r="AU3099" s="85">
        <f t="shared" si="896"/>
        <v>2899</v>
      </c>
      <c r="AV3099" s="46">
        <f t="shared" si="897"/>
        <v>0</v>
      </c>
      <c r="AW3099" s="46"/>
      <c r="AX3099" s="86">
        <f t="shared" si="898"/>
        <v>2899</v>
      </c>
    </row>
    <row r="3100" spans="1:50" s="56" customFormat="1" ht="13.5" customHeight="1" x14ac:dyDescent="0.25">
      <c r="A3100" s="19" t="s">
        <v>551</v>
      </c>
      <c r="B3100" s="20" t="s">
        <v>42</v>
      </c>
      <c r="C3100" s="21" t="s">
        <v>43</v>
      </c>
      <c r="D3100" s="20" t="s">
        <v>10017</v>
      </c>
      <c r="E3100" s="22">
        <v>332143</v>
      </c>
      <c r="F3100" s="23" t="s">
        <v>10018</v>
      </c>
      <c r="G3100" s="23" t="s">
        <v>8836</v>
      </c>
      <c r="H3100" s="24">
        <v>710033427</v>
      </c>
      <c r="I3100" s="25">
        <v>332143</v>
      </c>
      <c r="J3100" s="23" t="s">
        <v>976</v>
      </c>
      <c r="K3100" s="26" t="s">
        <v>551</v>
      </c>
      <c r="L3100" s="23" t="s">
        <v>6872</v>
      </c>
      <c r="M3100" s="27">
        <v>7683</v>
      </c>
      <c r="N3100" s="23" t="s">
        <v>10019</v>
      </c>
      <c r="O3100" s="23" t="s">
        <v>10020</v>
      </c>
      <c r="P3100" s="28">
        <v>543969</v>
      </c>
      <c r="Q3100" s="21" t="s">
        <v>51</v>
      </c>
      <c r="R3100" s="46">
        <v>7</v>
      </c>
      <c r="S3100" s="46">
        <v>0</v>
      </c>
      <c r="T3100" s="46">
        <f t="shared" si="887"/>
        <v>7</v>
      </c>
      <c r="U3100" s="68">
        <v>95.96</v>
      </c>
      <c r="V3100" s="69">
        <f t="shared" si="889"/>
        <v>14.393999999999998</v>
      </c>
      <c r="W3100" s="46">
        <f t="shared" si="899"/>
        <v>1209</v>
      </c>
      <c r="X3100" s="46"/>
      <c r="Y3100" s="45">
        <v>0</v>
      </c>
      <c r="Z3100" s="45">
        <v>0</v>
      </c>
      <c r="AA3100" s="45">
        <f t="shared" si="884"/>
        <v>0</v>
      </c>
      <c r="AB3100" s="46">
        <f t="shared" si="885"/>
        <v>7</v>
      </c>
      <c r="AC3100" s="46">
        <f t="shared" si="886"/>
        <v>0</v>
      </c>
      <c r="AD3100" s="46">
        <f t="shared" si="900"/>
        <v>7</v>
      </c>
      <c r="AE3100" s="68">
        <v>95.96</v>
      </c>
      <c r="AF3100" s="69">
        <f t="shared" si="890"/>
        <v>14.393999999999998</v>
      </c>
      <c r="AG3100" s="46">
        <f t="shared" si="901"/>
        <v>1209</v>
      </c>
      <c r="AH3100" s="46">
        <f t="shared" si="891"/>
        <v>0</v>
      </c>
      <c r="AI3100" s="45">
        <f>VLOOKUP(H3100,'[1]MŠ na kmeňovú školu V40'!$H$3:Y6171,18,0)</f>
        <v>4</v>
      </c>
      <c r="AJ3100" s="45">
        <f>VLOOKUP(H3100,'[1]MŠ na kmeňovú školu V40'!$H$3:AE6172,24,0)</f>
        <v>0</v>
      </c>
      <c r="AK3100" s="45">
        <f t="shared" si="888"/>
        <v>4</v>
      </c>
      <c r="AL3100" s="45">
        <v>98.08</v>
      </c>
      <c r="AM3100" s="45">
        <f t="shared" si="892"/>
        <v>14.712</v>
      </c>
      <c r="AN3100" s="84">
        <f t="shared" si="893"/>
        <v>1041</v>
      </c>
      <c r="AO3100" s="46">
        <f t="shared" si="894"/>
        <v>-168</v>
      </c>
      <c r="AP3100" s="72"/>
      <c r="AQ3100" s="46"/>
      <c r="AR3100" s="46"/>
      <c r="AS3100" s="46"/>
      <c r="AT3100" s="46">
        <f t="shared" si="895"/>
        <v>0</v>
      </c>
      <c r="AU3100" s="85">
        <f t="shared" si="896"/>
        <v>1041</v>
      </c>
      <c r="AV3100" s="46">
        <f t="shared" si="897"/>
        <v>0</v>
      </c>
      <c r="AW3100" s="46"/>
      <c r="AX3100" s="86">
        <f t="shared" si="898"/>
        <v>1041</v>
      </c>
    </row>
    <row r="3101" spans="1:50" s="56" customFormat="1" ht="13.5" customHeight="1" x14ac:dyDescent="0.25">
      <c r="A3101" s="19" t="s">
        <v>551</v>
      </c>
      <c r="B3101" s="20" t="s">
        <v>42</v>
      </c>
      <c r="C3101" s="21" t="s">
        <v>43</v>
      </c>
      <c r="D3101" s="20" t="s">
        <v>10021</v>
      </c>
      <c r="E3101" s="22">
        <v>332151</v>
      </c>
      <c r="F3101" s="23" t="s">
        <v>10022</v>
      </c>
      <c r="G3101" s="23" t="s">
        <v>8836</v>
      </c>
      <c r="H3101" s="24">
        <v>710033435</v>
      </c>
      <c r="I3101" s="25">
        <v>35571829</v>
      </c>
      <c r="J3101" s="23" t="s">
        <v>10023</v>
      </c>
      <c r="K3101" s="26" t="s">
        <v>551</v>
      </c>
      <c r="L3101" s="23" t="s">
        <v>6872</v>
      </c>
      <c r="M3101" s="27">
        <v>7653</v>
      </c>
      <c r="N3101" s="23" t="s">
        <v>10024</v>
      </c>
      <c r="O3101" s="23" t="s">
        <v>10025</v>
      </c>
      <c r="P3101" s="28">
        <v>543977</v>
      </c>
      <c r="Q3101" s="21" t="s">
        <v>51</v>
      </c>
      <c r="R3101" s="46">
        <v>7</v>
      </c>
      <c r="S3101" s="46">
        <v>1</v>
      </c>
      <c r="T3101" s="46">
        <f t="shared" si="887"/>
        <v>8</v>
      </c>
      <c r="U3101" s="68">
        <v>95.96</v>
      </c>
      <c r="V3101" s="69">
        <f t="shared" si="889"/>
        <v>14.393999999999998</v>
      </c>
      <c r="W3101" s="46">
        <f t="shared" si="899"/>
        <v>1382</v>
      </c>
      <c r="X3101" s="46"/>
      <c r="Y3101" s="45">
        <v>0</v>
      </c>
      <c r="Z3101" s="45">
        <v>0</v>
      </c>
      <c r="AA3101" s="45">
        <f t="shared" si="884"/>
        <v>0</v>
      </c>
      <c r="AB3101" s="46">
        <f t="shared" si="885"/>
        <v>7</v>
      </c>
      <c r="AC3101" s="46">
        <f t="shared" si="886"/>
        <v>1</v>
      </c>
      <c r="AD3101" s="46">
        <f t="shared" si="900"/>
        <v>8</v>
      </c>
      <c r="AE3101" s="68">
        <v>95.96</v>
      </c>
      <c r="AF3101" s="69">
        <f t="shared" si="890"/>
        <v>14.393999999999998</v>
      </c>
      <c r="AG3101" s="46">
        <f t="shared" si="901"/>
        <v>1382</v>
      </c>
      <c r="AH3101" s="46">
        <f t="shared" si="891"/>
        <v>0</v>
      </c>
      <c r="AI3101" s="45">
        <f>VLOOKUP(H3101,'[1]MŠ na kmeňovú školu V40'!$H$3:Y6172,18,0)</f>
        <v>6</v>
      </c>
      <c r="AJ3101" s="45">
        <f>VLOOKUP(H3101,'[1]MŠ na kmeňovú školu V40'!$H$3:AE6173,24,0)</f>
        <v>1</v>
      </c>
      <c r="AK3101" s="45">
        <f t="shared" si="888"/>
        <v>7</v>
      </c>
      <c r="AL3101" s="45">
        <v>98.08</v>
      </c>
      <c r="AM3101" s="45">
        <f t="shared" si="892"/>
        <v>14.712</v>
      </c>
      <c r="AN3101" s="84">
        <f t="shared" si="893"/>
        <v>1333</v>
      </c>
      <c r="AO3101" s="46">
        <f t="shared" si="894"/>
        <v>-49</v>
      </c>
      <c r="AP3101" s="72"/>
      <c r="AQ3101" s="46"/>
      <c r="AR3101" s="46"/>
      <c r="AS3101" s="46"/>
      <c r="AT3101" s="46">
        <f t="shared" si="895"/>
        <v>0</v>
      </c>
      <c r="AU3101" s="85">
        <f t="shared" si="896"/>
        <v>1333</v>
      </c>
      <c r="AV3101" s="46">
        <f t="shared" si="897"/>
        <v>0</v>
      </c>
      <c r="AW3101" s="46"/>
      <c r="AX3101" s="86">
        <f t="shared" si="898"/>
        <v>1333</v>
      </c>
    </row>
    <row r="3102" spans="1:50" s="56" customFormat="1" ht="13.5" customHeight="1" x14ac:dyDescent="0.25">
      <c r="A3102" s="19" t="s">
        <v>551</v>
      </c>
      <c r="B3102" s="20" t="s">
        <v>42</v>
      </c>
      <c r="C3102" s="21" t="s">
        <v>43</v>
      </c>
      <c r="D3102" s="20" t="s">
        <v>10026</v>
      </c>
      <c r="E3102" s="22">
        <v>332178</v>
      </c>
      <c r="F3102" s="23" t="s">
        <v>10027</v>
      </c>
      <c r="G3102" s="23" t="s">
        <v>8836</v>
      </c>
      <c r="H3102" s="24">
        <v>710033443</v>
      </c>
      <c r="I3102" s="25">
        <v>332178</v>
      </c>
      <c r="J3102" s="23" t="s">
        <v>222</v>
      </c>
      <c r="K3102" s="26" t="s">
        <v>551</v>
      </c>
      <c r="L3102" s="23" t="s">
        <v>6872</v>
      </c>
      <c r="M3102" s="27">
        <v>7634</v>
      </c>
      <c r="N3102" s="23" t="s">
        <v>10028</v>
      </c>
      <c r="O3102" s="23" t="s">
        <v>10029</v>
      </c>
      <c r="P3102" s="28">
        <v>543993</v>
      </c>
      <c r="Q3102" s="21" t="s">
        <v>51</v>
      </c>
      <c r="R3102" s="46">
        <v>5</v>
      </c>
      <c r="S3102" s="46">
        <v>0</v>
      </c>
      <c r="T3102" s="46">
        <f t="shared" si="887"/>
        <v>5</v>
      </c>
      <c r="U3102" s="68">
        <v>95.96</v>
      </c>
      <c r="V3102" s="69">
        <f t="shared" si="889"/>
        <v>14.393999999999998</v>
      </c>
      <c r="W3102" s="46">
        <f t="shared" si="899"/>
        <v>864</v>
      </c>
      <c r="X3102" s="46"/>
      <c r="Y3102" s="45">
        <v>0</v>
      </c>
      <c r="Z3102" s="45">
        <v>0</v>
      </c>
      <c r="AA3102" s="45">
        <f t="shared" si="884"/>
        <v>0</v>
      </c>
      <c r="AB3102" s="46">
        <f t="shared" si="885"/>
        <v>5</v>
      </c>
      <c r="AC3102" s="46">
        <f t="shared" si="886"/>
        <v>0</v>
      </c>
      <c r="AD3102" s="46">
        <f t="shared" si="900"/>
        <v>5</v>
      </c>
      <c r="AE3102" s="68">
        <v>95.96</v>
      </c>
      <c r="AF3102" s="69">
        <f t="shared" si="890"/>
        <v>14.393999999999998</v>
      </c>
      <c r="AG3102" s="46">
        <f t="shared" si="901"/>
        <v>864</v>
      </c>
      <c r="AH3102" s="46">
        <f t="shared" si="891"/>
        <v>0</v>
      </c>
      <c r="AI3102" s="45">
        <f>VLOOKUP(H3102,'[1]MŠ na kmeňovú školu V40'!$H$3:Y6173,18,0)</f>
        <v>2</v>
      </c>
      <c r="AJ3102" s="45">
        <f>VLOOKUP(H3102,'[1]MŠ na kmeňovú školu V40'!$H$3:AE6174,24,0)</f>
        <v>0</v>
      </c>
      <c r="AK3102" s="45">
        <f t="shared" si="888"/>
        <v>2</v>
      </c>
      <c r="AL3102" s="45">
        <v>98.08</v>
      </c>
      <c r="AM3102" s="45">
        <f t="shared" si="892"/>
        <v>14.712</v>
      </c>
      <c r="AN3102" s="84">
        <f t="shared" si="893"/>
        <v>693</v>
      </c>
      <c r="AO3102" s="46">
        <f t="shared" si="894"/>
        <v>-171</v>
      </c>
      <c r="AP3102" s="72"/>
      <c r="AQ3102" s="46"/>
      <c r="AR3102" s="46"/>
      <c r="AS3102" s="46"/>
      <c r="AT3102" s="46">
        <f t="shared" si="895"/>
        <v>0</v>
      </c>
      <c r="AU3102" s="85">
        <f t="shared" si="896"/>
        <v>693</v>
      </c>
      <c r="AV3102" s="46">
        <f t="shared" si="897"/>
        <v>0</v>
      </c>
      <c r="AW3102" s="46"/>
      <c r="AX3102" s="86">
        <f t="shared" si="898"/>
        <v>693</v>
      </c>
    </row>
    <row r="3103" spans="1:50" s="56" customFormat="1" ht="13.5" customHeight="1" x14ac:dyDescent="0.25">
      <c r="A3103" s="19" t="s">
        <v>551</v>
      </c>
      <c r="B3103" s="20" t="s">
        <v>42</v>
      </c>
      <c r="C3103" s="21" t="s">
        <v>43</v>
      </c>
      <c r="D3103" s="20" t="s">
        <v>10030</v>
      </c>
      <c r="E3103" s="22">
        <v>332186</v>
      </c>
      <c r="F3103" s="23" t="s">
        <v>10031</v>
      </c>
      <c r="G3103" s="23" t="s">
        <v>8836</v>
      </c>
      <c r="H3103" s="24">
        <v>710033460</v>
      </c>
      <c r="I3103" s="25">
        <v>332186</v>
      </c>
      <c r="J3103" s="23" t="s">
        <v>54</v>
      </c>
      <c r="K3103" s="26" t="s">
        <v>551</v>
      </c>
      <c r="L3103" s="23" t="s">
        <v>6872</v>
      </c>
      <c r="M3103" s="27">
        <v>7616</v>
      </c>
      <c r="N3103" s="23" t="s">
        <v>10032</v>
      </c>
      <c r="O3103" s="23" t="s">
        <v>10033</v>
      </c>
      <c r="P3103" s="28">
        <v>544001</v>
      </c>
      <c r="Q3103" s="21" t="s">
        <v>51</v>
      </c>
      <c r="R3103" s="46">
        <v>9</v>
      </c>
      <c r="S3103" s="46">
        <v>3</v>
      </c>
      <c r="T3103" s="46">
        <f t="shared" si="887"/>
        <v>12</v>
      </c>
      <c r="U3103" s="68">
        <v>95.96</v>
      </c>
      <c r="V3103" s="69">
        <f t="shared" si="889"/>
        <v>14.393999999999998</v>
      </c>
      <c r="W3103" s="46">
        <f t="shared" si="899"/>
        <v>2073</v>
      </c>
      <c r="X3103" s="46"/>
      <c r="Y3103" s="45">
        <v>0</v>
      </c>
      <c r="Z3103" s="45">
        <v>0</v>
      </c>
      <c r="AA3103" s="45">
        <f t="shared" si="884"/>
        <v>0</v>
      </c>
      <c r="AB3103" s="46">
        <f t="shared" si="885"/>
        <v>9</v>
      </c>
      <c r="AC3103" s="46">
        <f t="shared" si="886"/>
        <v>3</v>
      </c>
      <c r="AD3103" s="46">
        <f t="shared" si="900"/>
        <v>12</v>
      </c>
      <c r="AE3103" s="68">
        <v>95.96</v>
      </c>
      <c r="AF3103" s="69">
        <f t="shared" si="890"/>
        <v>14.393999999999998</v>
      </c>
      <c r="AG3103" s="46">
        <f t="shared" si="901"/>
        <v>2073</v>
      </c>
      <c r="AH3103" s="46">
        <f t="shared" si="891"/>
        <v>0</v>
      </c>
      <c r="AI3103" s="45">
        <f>VLOOKUP(H3103,'[1]MŠ na kmeňovú školu V40'!$H$3:Y6174,18,0)</f>
        <v>6</v>
      </c>
      <c r="AJ3103" s="45">
        <f>VLOOKUP(H3103,'[1]MŠ na kmeňovú školu V40'!$H$3:AE6175,24,0)</f>
        <v>5</v>
      </c>
      <c r="AK3103" s="45">
        <f t="shared" si="888"/>
        <v>11</v>
      </c>
      <c r="AL3103" s="45">
        <v>98.08</v>
      </c>
      <c r="AM3103" s="45">
        <f t="shared" si="892"/>
        <v>14.712</v>
      </c>
      <c r="AN3103" s="84">
        <f t="shared" si="893"/>
        <v>2029</v>
      </c>
      <c r="AO3103" s="46">
        <f t="shared" si="894"/>
        <v>-44</v>
      </c>
      <c r="AP3103" s="72"/>
      <c r="AQ3103" s="46"/>
      <c r="AR3103" s="46"/>
      <c r="AS3103" s="46"/>
      <c r="AT3103" s="46">
        <f t="shared" si="895"/>
        <v>0</v>
      </c>
      <c r="AU3103" s="85">
        <f t="shared" si="896"/>
        <v>2029</v>
      </c>
      <c r="AV3103" s="46">
        <f t="shared" si="897"/>
        <v>0</v>
      </c>
      <c r="AW3103" s="46"/>
      <c r="AX3103" s="86">
        <f t="shared" si="898"/>
        <v>2029</v>
      </c>
    </row>
    <row r="3104" spans="1:50" s="56" customFormat="1" ht="13.5" customHeight="1" x14ac:dyDescent="0.25">
      <c r="A3104" s="19" t="s">
        <v>551</v>
      </c>
      <c r="B3104" s="20" t="s">
        <v>42</v>
      </c>
      <c r="C3104" s="21" t="s">
        <v>43</v>
      </c>
      <c r="D3104" s="20" t="s">
        <v>10034</v>
      </c>
      <c r="E3104" s="22">
        <v>332194</v>
      </c>
      <c r="F3104" s="23" t="s">
        <v>10035</v>
      </c>
      <c r="G3104" s="23" t="s">
        <v>8836</v>
      </c>
      <c r="H3104" s="24">
        <v>710033486</v>
      </c>
      <c r="I3104" s="25">
        <v>332194</v>
      </c>
      <c r="J3104" s="23" t="s">
        <v>54</v>
      </c>
      <c r="K3104" s="26" t="s">
        <v>551</v>
      </c>
      <c r="L3104" s="23" t="s">
        <v>6872</v>
      </c>
      <c r="M3104" s="27">
        <v>7664</v>
      </c>
      <c r="N3104" s="23" t="s">
        <v>10036</v>
      </c>
      <c r="O3104" s="23" t="s">
        <v>10037</v>
      </c>
      <c r="P3104" s="28">
        <v>544019</v>
      </c>
      <c r="Q3104" s="21" t="s">
        <v>51</v>
      </c>
      <c r="R3104" s="46">
        <v>36</v>
      </c>
      <c r="S3104" s="46">
        <v>2</v>
      </c>
      <c r="T3104" s="46">
        <f t="shared" si="887"/>
        <v>38</v>
      </c>
      <c r="U3104" s="68">
        <v>95.96</v>
      </c>
      <c r="V3104" s="69">
        <f t="shared" si="889"/>
        <v>14.393999999999998</v>
      </c>
      <c r="W3104" s="46">
        <f t="shared" si="899"/>
        <v>6564</v>
      </c>
      <c r="X3104" s="46"/>
      <c r="Y3104" s="45">
        <v>0</v>
      </c>
      <c r="Z3104" s="45">
        <v>0</v>
      </c>
      <c r="AA3104" s="45">
        <f t="shared" si="884"/>
        <v>0</v>
      </c>
      <c r="AB3104" s="46">
        <f t="shared" si="885"/>
        <v>36</v>
      </c>
      <c r="AC3104" s="46">
        <f t="shared" si="886"/>
        <v>2</v>
      </c>
      <c r="AD3104" s="46">
        <f t="shared" si="900"/>
        <v>38</v>
      </c>
      <c r="AE3104" s="68">
        <v>95.96</v>
      </c>
      <c r="AF3104" s="69">
        <f t="shared" si="890"/>
        <v>14.393999999999998</v>
      </c>
      <c r="AG3104" s="46">
        <f t="shared" si="901"/>
        <v>6564</v>
      </c>
      <c r="AH3104" s="46">
        <f t="shared" si="891"/>
        <v>0</v>
      </c>
      <c r="AI3104" s="45">
        <f>VLOOKUP(H3104,'[1]MŠ na kmeňovú školu V40'!$H$3:Y6175,18,0)</f>
        <v>17</v>
      </c>
      <c r="AJ3104" s="45">
        <f>VLOOKUP(H3104,'[1]MŠ na kmeňovú školu V40'!$H$3:AE6176,24,0)</f>
        <v>5</v>
      </c>
      <c r="AK3104" s="45">
        <f t="shared" si="888"/>
        <v>22</v>
      </c>
      <c r="AL3104" s="45">
        <v>98.08</v>
      </c>
      <c r="AM3104" s="45">
        <f t="shared" si="892"/>
        <v>14.712</v>
      </c>
      <c r="AN3104" s="84">
        <f t="shared" si="893"/>
        <v>5670</v>
      </c>
      <c r="AO3104" s="46">
        <f t="shared" si="894"/>
        <v>-894</v>
      </c>
      <c r="AP3104" s="72"/>
      <c r="AQ3104" s="46"/>
      <c r="AR3104" s="46"/>
      <c r="AS3104" s="46"/>
      <c r="AT3104" s="46">
        <f t="shared" si="895"/>
        <v>0</v>
      </c>
      <c r="AU3104" s="85">
        <f t="shared" si="896"/>
        <v>5670</v>
      </c>
      <c r="AV3104" s="46">
        <f t="shared" si="897"/>
        <v>0</v>
      </c>
      <c r="AW3104" s="46"/>
      <c r="AX3104" s="86">
        <f t="shared" si="898"/>
        <v>5670</v>
      </c>
    </row>
    <row r="3105" spans="1:50" s="56" customFormat="1" ht="13.5" customHeight="1" x14ac:dyDescent="0.25">
      <c r="A3105" s="19" t="s">
        <v>551</v>
      </c>
      <c r="B3105" s="20" t="s">
        <v>42</v>
      </c>
      <c r="C3105" s="21" t="s">
        <v>43</v>
      </c>
      <c r="D3105" s="20" t="s">
        <v>10038</v>
      </c>
      <c r="E3105" s="22">
        <v>332208</v>
      </c>
      <c r="F3105" s="23" t="s">
        <v>10039</v>
      </c>
      <c r="G3105" s="23" t="s">
        <v>8836</v>
      </c>
      <c r="H3105" s="24">
        <v>710033494</v>
      </c>
      <c r="I3105" s="25">
        <v>332208</v>
      </c>
      <c r="J3105" s="23" t="s">
        <v>54</v>
      </c>
      <c r="K3105" s="26" t="s">
        <v>551</v>
      </c>
      <c r="L3105" s="23" t="s">
        <v>6872</v>
      </c>
      <c r="M3105" s="27">
        <v>7601</v>
      </c>
      <c r="N3105" s="23" t="s">
        <v>10040</v>
      </c>
      <c r="O3105" s="23" t="s">
        <v>10041</v>
      </c>
      <c r="P3105" s="28">
        <v>544027</v>
      </c>
      <c r="Q3105" s="21" t="s">
        <v>51</v>
      </c>
      <c r="R3105" s="46">
        <v>6</v>
      </c>
      <c r="S3105" s="46">
        <v>0</v>
      </c>
      <c r="T3105" s="46">
        <f t="shared" si="887"/>
        <v>6</v>
      </c>
      <c r="U3105" s="68">
        <v>95.96</v>
      </c>
      <c r="V3105" s="69">
        <f t="shared" si="889"/>
        <v>14.393999999999998</v>
      </c>
      <c r="W3105" s="46">
        <f t="shared" si="899"/>
        <v>1036</v>
      </c>
      <c r="X3105" s="46"/>
      <c r="Y3105" s="45">
        <v>0</v>
      </c>
      <c r="Z3105" s="45">
        <v>0</v>
      </c>
      <c r="AA3105" s="45">
        <f t="shared" si="884"/>
        <v>0</v>
      </c>
      <c r="AB3105" s="46">
        <f t="shared" si="885"/>
        <v>6</v>
      </c>
      <c r="AC3105" s="46">
        <f t="shared" si="886"/>
        <v>0</v>
      </c>
      <c r="AD3105" s="46">
        <f t="shared" si="900"/>
        <v>6</v>
      </c>
      <c r="AE3105" s="68">
        <v>95.96</v>
      </c>
      <c r="AF3105" s="69">
        <f t="shared" si="890"/>
        <v>14.393999999999998</v>
      </c>
      <c r="AG3105" s="46">
        <f t="shared" si="901"/>
        <v>1036</v>
      </c>
      <c r="AH3105" s="46">
        <f t="shared" si="891"/>
        <v>0</v>
      </c>
      <c r="AI3105" s="45">
        <f>VLOOKUP(H3105,'[1]MŠ na kmeňovú školu V40'!$H$3:Y6176,18,0)</f>
        <v>4</v>
      </c>
      <c r="AJ3105" s="45">
        <f>VLOOKUP(H3105,'[1]MŠ na kmeňovú školu V40'!$H$3:AE6177,24,0)</f>
        <v>0</v>
      </c>
      <c r="AK3105" s="45">
        <f t="shared" si="888"/>
        <v>4</v>
      </c>
      <c r="AL3105" s="45">
        <v>98.08</v>
      </c>
      <c r="AM3105" s="45">
        <f t="shared" si="892"/>
        <v>14.712</v>
      </c>
      <c r="AN3105" s="84">
        <f t="shared" si="893"/>
        <v>926</v>
      </c>
      <c r="AO3105" s="46">
        <f t="shared" si="894"/>
        <v>-110</v>
      </c>
      <c r="AP3105" s="72"/>
      <c r="AQ3105" s="46"/>
      <c r="AR3105" s="46"/>
      <c r="AS3105" s="46"/>
      <c r="AT3105" s="46">
        <f t="shared" si="895"/>
        <v>0</v>
      </c>
      <c r="AU3105" s="85">
        <f t="shared" si="896"/>
        <v>926</v>
      </c>
      <c r="AV3105" s="46">
        <f t="shared" si="897"/>
        <v>0</v>
      </c>
      <c r="AW3105" s="46"/>
      <c r="AX3105" s="86">
        <f t="shared" si="898"/>
        <v>926</v>
      </c>
    </row>
    <row r="3106" spans="1:50" s="56" customFormat="1" ht="13.5" customHeight="1" x14ac:dyDescent="0.25">
      <c r="A3106" s="19" t="s">
        <v>551</v>
      </c>
      <c r="B3106" s="20" t="s">
        <v>42</v>
      </c>
      <c r="C3106" s="21" t="s">
        <v>43</v>
      </c>
      <c r="D3106" s="20" t="s">
        <v>10042</v>
      </c>
      <c r="E3106" s="22">
        <v>332216</v>
      </c>
      <c r="F3106" s="23" t="s">
        <v>10043</v>
      </c>
      <c r="G3106" s="23" t="s">
        <v>8836</v>
      </c>
      <c r="H3106" s="24">
        <v>710033508</v>
      </c>
      <c r="I3106" s="25">
        <v>332216</v>
      </c>
      <c r="J3106" s="23" t="s">
        <v>54</v>
      </c>
      <c r="K3106" s="26" t="s">
        <v>551</v>
      </c>
      <c r="L3106" s="23" t="s">
        <v>6872</v>
      </c>
      <c r="M3106" s="27">
        <v>7605</v>
      </c>
      <c r="N3106" s="23" t="s">
        <v>10044</v>
      </c>
      <c r="O3106" s="23" t="s">
        <v>10045</v>
      </c>
      <c r="P3106" s="28">
        <v>544035</v>
      </c>
      <c r="Q3106" s="21" t="s">
        <v>51</v>
      </c>
      <c r="R3106" s="46">
        <v>3</v>
      </c>
      <c r="S3106" s="46">
        <v>0</v>
      </c>
      <c r="T3106" s="46">
        <f t="shared" si="887"/>
        <v>3</v>
      </c>
      <c r="U3106" s="68">
        <v>95.96</v>
      </c>
      <c r="V3106" s="69">
        <f t="shared" si="889"/>
        <v>14.393999999999998</v>
      </c>
      <c r="W3106" s="46">
        <f t="shared" si="899"/>
        <v>518</v>
      </c>
      <c r="X3106" s="46"/>
      <c r="Y3106" s="45">
        <v>0</v>
      </c>
      <c r="Z3106" s="45">
        <v>0</v>
      </c>
      <c r="AA3106" s="45">
        <f t="shared" si="884"/>
        <v>0</v>
      </c>
      <c r="AB3106" s="46">
        <f t="shared" si="885"/>
        <v>3</v>
      </c>
      <c r="AC3106" s="46">
        <f t="shared" si="886"/>
        <v>0</v>
      </c>
      <c r="AD3106" s="46">
        <f t="shared" si="900"/>
        <v>3</v>
      </c>
      <c r="AE3106" s="68">
        <v>95.96</v>
      </c>
      <c r="AF3106" s="69">
        <f t="shared" si="890"/>
        <v>14.393999999999998</v>
      </c>
      <c r="AG3106" s="46">
        <f t="shared" si="901"/>
        <v>518</v>
      </c>
      <c r="AH3106" s="46">
        <f t="shared" si="891"/>
        <v>0</v>
      </c>
      <c r="AI3106" s="45">
        <f>VLOOKUP(H3106,'[1]MŠ na kmeňovú školu V40'!$H$3:Y6177,18,0)</f>
        <v>5</v>
      </c>
      <c r="AJ3106" s="45">
        <f>VLOOKUP(H3106,'[1]MŠ na kmeňovú školu V40'!$H$3:AE6178,24,0)</f>
        <v>0</v>
      </c>
      <c r="AK3106" s="45">
        <f t="shared" si="888"/>
        <v>5</v>
      </c>
      <c r="AL3106" s="45">
        <v>98.08</v>
      </c>
      <c r="AM3106" s="45">
        <f t="shared" si="892"/>
        <v>14.712</v>
      </c>
      <c r="AN3106" s="84">
        <f t="shared" si="893"/>
        <v>640</v>
      </c>
      <c r="AO3106" s="46">
        <f t="shared" si="894"/>
        <v>122</v>
      </c>
      <c r="AP3106" s="72"/>
      <c r="AQ3106" s="46"/>
      <c r="AR3106" s="46"/>
      <c r="AS3106" s="46"/>
      <c r="AT3106" s="46">
        <f t="shared" si="895"/>
        <v>0</v>
      </c>
      <c r="AU3106" s="85">
        <f t="shared" si="896"/>
        <v>640</v>
      </c>
      <c r="AV3106" s="46">
        <f t="shared" si="897"/>
        <v>0</v>
      </c>
      <c r="AW3106" s="46"/>
      <c r="AX3106" s="86">
        <f t="shared" si="898"/>
        <v>640</v>
      </c>
    </row>
    <row r="3107" spans="1:50" s="56" customFormat="1" ht="13.5" customHeight="1" x14ac:dyDescent="0.25">
      <c r="A3107" s="19" t="s">
        <v>551</v>
      </c>
      <c r="B3107" s="20" t="s">
        <v>42</v>
      </c>
      <c r="C3107" s="21" t="s">
        <v>43</v>
      </c>
      <c r="D3107" s="20" t="s">
        <v>10046</v>
      </c>
      <c r="E3107" s="22">
        <v>690261</v>
      </c>
      <c r="F3107" s="23" t="s">
        <v>10047</v>
      </c>
      <c r="G3107" s="23" t="s">
        <v>8836</v>
      </c>
      <c r="H3107" s="24">
        <v>710025939</v>
      </c>
      <c r="I3107" s="25">
        <v>690261</v>
      </c>
      <c r="J3107" s="23" t="s">
        <v>54</v>
      </c>
      <c r="K3107" s="26" t="s">
        <v>551</v>
      </c>
      <c r="L3107" s="23" t="s">
        <v>8850</v>
      </c>
      <c r="M3107" s="27">
        <v>4458</v>
      </c>
      <c r="N3107" s="23" t="s">
        <v>10048</v>
      </c>
      <c r="O3107" s="23" t="s">
        <v>10049</v>
      </c>
      <c r="P3107" s="28">
        <v>559687</v>
      </c>
      <c r="Q3107" s="21" t="s">
        <v>51</v>
      </c>
      <c r="R3107" s="46">
        <v>11</v>
      </c>
      <c r="S3107" s="46">
        <v>0</v>
      </c>
      <c r="T3107" s="46">
        <f t="shared" si="887"/>
        <v>11</v>
      </c>
      <c r="U3107" s="68">
        <v>95.96</v>
      </c>
      <c r="V3107" s="69">
        <f t="shared" si="889"/>
        <v>14.393999999999998</v>
      </c>
      <c r="W3107" s="46">
        <f t="shared" si="899"/>
        <v>1900</v>
      </c>
      <c r="X3107" s="46"/>
      <c r="Y3107" s="45">
        <v>0</v>
      </c>
      <c r="Z3107" s="45">
        <v>0</v>
      </c>
      <c r="AA3107" s="45">
        <f t="shared" si="884"/>
        <v>0</v>
      </c>
      <c r="AB3107" s="46">
        <f t="shared" si="885"/>
        <v>11</v>
      </c>
      <c r="AC3107" s="46">
        <f t="shared" si="886"/>
        <v>0</v>
      </c>
      <c r="AD3107" s="46">
        <f t="shared" si="900"/>
        <v>11</v>
      </c>
      <c r="AE3107" s="68">
        <v>95.96</v>
      </c>
      <c r="AF3107" s="69">
        <f t="shared" si="890"/>
        <v>14.393999999999998</v>
      </c>
      <c r="AG3107" s="46">
        <f t="shared" si="901"/>
        <v>1900</v>
      </c>
      <c r="AH3107" s="46">
        <f t="shared" si="891"/>
        <v>0</v>
      </c>
      <c r="AI3107" s="45">
        <f>VLOOKUP(H3107,'[1]MŠ na kmeňovú školu V40'!$H$3:Y6178,18,0)</f>
        <v>16</v>
      </c>
      <c r="AJ3107" s="45">
        <f>VLOOKUP(H3107,'[1]MŠ na kmeňovú školu V40'!$H$3:AE6179,24,0)</f>
        <v>0</v>
      </c>
      <c r="AK3107" s="45">
        <f t="shared" si="888"/>
        <v>16</v>
      </c>
      <c r="AL3107" s="45">
        <v>98.08</v>
      </c>
      <c r="AM3107" s="45">
        <f t="shared" si="892"/>
        <v>14.712</v>
      </c>
      <c r="AN3107" s="84">
        <f t="shared" si="893"/>
        <v>2208</v>
      </c>
      <c r="AO3107" s="46">
        <f t="shared" si="894"/>
        <v>308</v>
      </c>
      <c r="AP3107" s="72"/>
      <c r="AQ3107" s="46"/>
      <c r="AR3107" s="46"/>
      <c r="AS3107" s="46"/>
      <c r="AT3107" s="46">
        <f t="shared" si="895"/>
        <v>0</v>
      </c>
      <c r="AU3107" s="85">
        <f t="shared" si="896"/>
        <v>2208</v>
      </c>
      <c r="AV3107" s="46">
        <f t="shared" si="897"/>
        <v>0</v>
      </c>
      <c r="AW3107" s="46"/>
      <c r="AX3107" s="86">
        <f t="shared" si="898"/>
        <v>2208</v>
      </c>
    </row>
    <row r="3108" spans="1:50" s="56" customFormat="1" ht="13.5" customHeight="1" x14ac:dyDescent="0.25">
      <c r="A3108" s="19" t="s">
        <v>551</v>
      </c>
      <c r="B3108" s="20" t="s">
        <v>42</v>
      </c>
      <c r="C3108" s="21" t="s">
        <v>43</v>
      </c>
      <c r="D3108" s="20" t="s">
        <v>10050</v>
      </c>
      <c r="E3108" s="22">
        <v>691313</v>
      </c>
      <c r="F3108" s="23" t="s">
        <v>10051</v>
      </c>
      <c r="G3108" s="23" t="s">
        <v>8836</v>
      </c>
      <c r="H3108" s="35">
        <v>710276982</v>
      </c>
      <c r="I3108" s="25">
        <v>691313</v>
      </c>
      <c r="J3108" s="23" t="s">
        <v>54</v>
      </c>
      <c r="K3108" s="26" t="s">
        <v>551</v>
      </c>
      <c r="L3108" s="23" t="s">
        <v>8850</v>
      </c>
      <c r="M3108" s="27">
        <v>4402</v>
      </c>
      <c r="N3108" s="23" t="s">
        <v>10052</v>
      </c>
      <c r="O3108" s="23" t="s">
        <v>10053</v>
      </c>
      <c r="P3108" s="28">
        <v>559784</v>
      </c>
      <c r="Q3108" s="21" t="s">
        <v>51</v>
      </c>
      <c r="R3108" s="46">
        <v>22</v>
      </c>
      <c r="S3108" s="46">
        <v>0</v>
      </c>
      <c r="T3108" s="46">
        <f t="shared" si="887"/>
        <v>22</v>
      </c>
      <c r="U3108" s="68">
        <v>95.96</v>
      </c>
      <c r="V3108" s="69">
        <f t="shared" si="889"/>
        <v>14.393999999999998</v>
      </c>
      <c r="W3108" s="46">
        <f t="shared" si="899"/>
        <v>3800</v>
      </c>
      <c r="X3108" s="46"/>
      <c r="Y3108" s="45">
        <v>0</v>
      </c>
      <c r="Z3108" s="45">
        <v>0</v>
      </c>
      <c r="AA3108" s="45">
        <f t="shared" si="884"/>
        <v>0</v>
      </c>
      <c r="AB3108" s="46">
        <f t="shared" si="885"/>
        <v>22</v>
      </c>
      <c r="AC3108" s="46">
        <f t="shared" si="886"/>
        <v>0</v>
      </c>
      <c r="AD3108" s="46">
        <f t="shared" si="900"/>
        <v>22</v>
      </c>
      <c r="AE3108" s="68">
        <v>95.96</v>
      </c>
      <c r="AF3108" s="69">
        <f t="shared" si="890"/>
        <v>14.393999999999998</v>
      </c>
      <c r="AG3108" s="46">
        <f t="shared" si="901"/>
        <v>3800</v>
      </c>
      <c r="AH3108" s="46">
        <f t="shared" si="891"/>
        <v>0</v>
      </c>
      <c r="AI3108" s="45">
        <f>VLOOKUP(H3108,'[1]MŠ na kmeňovú školu V40'!$H$3:Y6179,18,0)</f>
        <v>16</v>
      </c>
      <c r="AJ3108" s="45">
        <f>VLOOKUP(H3108,'[1]MŠ na kmeňovú školu V40'!$H$3:AE6180,24,0)</f>
        <v>0</v>
      </c>
      <c r="AK3108" s="45">
        <f t="shared" si="888"/>
        <v>16</v>
      </c>
      <c r="AL3108" s="45">
        <v>98.08</v>
      </c>
      <c r="AM3108" s="45">
        <f t="shared" si="892"/>
        <v>14.712</v>
      </c>
      <c r="AN3108" s="84">
        <f t="shared" si="893"/>
        <v>3475</v>
      </c>
      <c r="AO3108" s="46">
        <f t="shared" si="894"/>
        <v>-325</v>
      </c>
      <c r="AP3108" s="72"/>
      <c r="AQ3108" s="46"/>
      <c r="AR3108" s="46"/>
      <c r="AS3108" s="46"/>
      <c r="AT3108" s="46">
        <f t="shared" si="895"/>
        <v>0</v>
      </c>
      <c r="AU3108" s="85">
        <f t="shared" si="896"/>
        <v>3475</v>
      </c>
      <c r="AV3108" s="46">
        <f t="shared" si="897"/>
        <v>0</v>
      </c>
      <c r="AW3108" s="46"/>
      <c r="AX3108" s="86">
        <f t="shared" si="898"/>
        <v>3475</v>
      </c>
    </row>
    <row r="3109" spans="1:50" s="56" customFormat="1" ht="13.5" customHeight="1" x14ac:dyDescent="0.25">
      <c r="A3109" s="41" t="s">
        <v>551</v>
      </c>
      <c r="B3109" s="41" t="s">
        <v>42</v>
      </c>
      <c r="C3109" s="21" t="s">
        <v>43</v>
      </c>
      <c r="D3109" s="41" t="s">
        <v>10050</v>
      </c>
      <c r="E3109" s="70">
        <v>691313</v>
      </c>
      <c r="F3109" s="41" t="s">
        <v>10051</v>
      </c>
      <c r="G3109" s="23" t="s">
        <v>8836</v>
      </c>
      <c r="H3109" s="35">
        <v>710276990</v>
      </c>
      <c r="I3109" s="35">
        <v>50005723</v>
      </c>
      <c r="J3109" s="41" t="s">
        <v>370</v>
      </c>
      <c r="K3109" s="26" t="s">
        <v>551</v>
      </c>
      <c r="L3109" s="23" t="s">
        <v>8933</v>
      </c>
      <c r="M3109" s="27" t="s">
        <v>10054</v>
      </c>
      <c r="N3109" s="23" t="s">
        <v>10052</v>
      </c>
      <c r="O3109" s="23" t="s">
        <v>10055</v>
      </c>
      <c r="P3109" s="28"/>
      <c r="Q3109" s="21"/>
      <c r="R3109" s="46">
        <v>0</v>
      </c>
      <c r="S3109" s="46">
        <v>0</v>
      </c>
      <c r="T3109" s="46">
        <f t="shared" si="887"/>
        <v>0</v>
      </c>
      <c r="U3109" s="68">
        <v>95.96</v>
      </c>
      <c r="V3109" s="69">
        <f t="shared" si="889"/>
        <v>14.393999999999998</v>
      </c>
      <c r="W3109" s="46">
        <f t="shared" si="899"/>
        <v>0</v>
      </c>
      <c r="X3109" s="46"/>
      <c r="Y3109" s="45">
        <v>0</v>
      </c>
      <c r="Z3109" s="45">
        <v>0</v>
      </c>
      <c r="AA3109" s="45">
        <f t="shared" si="884"/>
        <v>0</v>
      </c>
      <c r="AB3109" s="46">
        <f t="shared" si="885"/>
        <v>0</v>
      </c>
      <c r="AC3109" s="46">
        <f t="shared" si="886"/>
        <v>0</v>
      </c>
      <c r="AD3109" s="46">
        <f t="shared" si="900"/>
        <v>0</v>
      </c>
      <c r="AE3109" s="68">
        <v>95.96</v>
      </c>
      <c r="AF3109" s="69">
        <f t="shared" si="890"/>
        <v>14.393999999999998</v>
      </c>
      <c r="AG3109" s="46">
        <f t="shared" si="901"/>
        <v>0</v>
      </c>
      <c r="AH3109" s="46">
        <f t="shared" si="891"/>
        <v>0</v>
      </c>
      <c r="AI3109" s="45">
        <f>VLOOKUP(H3109,'[1]MŠ na kmeňovú školu V40'!$H$3:Y6337,18,0)</f>
        <v>12</v>
      </c>
      <c r="AJ3109" s="45">
        <f>VLOOKUP(H3109,'[1]MŠ na kmeňovú školu V40'!$H$3:AE6338,24,0)</f>
        <v>0</v>
      </c>
      <c r="AK3109" s="45">
        <f t="shared" si="888"/>
        <v>12</v>
      </c>
      <c r="AL3109" s="45">
        <v>98.08</v>
      </c>
      <c r="AM3109" s="45">
        <f t="shared" si="892"/>
        <v>14.712</v>
      </c>
      <c r="AN3109" s="84">
        <f t="shared" si="893"/>
        <v>706</v>
      </c>
      <c r="AO3109" s="46">
        <f t="shared" si="894"/>
        <v>706</v>
      </c>
      <c r="AP3109" s="72"/>
      <c r="AQ3109" s="46"/>
      <c r="AR3109" s="46"/>
      <c r="AS3109" s="46"/>
      <c r="AT3109" s="46">
        <f t="shared" si="895"/>
        <v>0</v>
      </c>
      <c r="AU3109" s="85">
        <f t="shared" si="896"/>
        <v>706</v>
      </c>
      <c r="AV3109" s="46">
        <f t="shared" si="897"/>
        <v>0</v>
      </c>
      <c r="AW3109" s="46"/>
      <c r="AX3109" s="86">
        <f t="shared" si="898"/>
        <v>706</v>
      </c>
    </row>
    <row r="3110" spans="1:50" s="56" customFormat="1" ht="13.5" customHeight="1" x14ac:dyDescent="0.25">
      <c r="A3110" s="19" t="s">
        <v>551</v>
      </c>
      <c r="B3110" s="20" t="s">
        <v>42</v>
      </c>
      <c r="C3110" s="21" t="s">
        <v>43</v>
      </c>
      <c r="D3110" s="20" t="s">
        <v>10056</v>
      </c>
      <c r="E3110" s="22">
        <v>690741</v>
      </c>
      <c r="F3110" s="23" t="s">
        <v>10057</v>
      </c>
      <c r="G3110" s="23" t="s">
        <v>8836</v>
      </c>
      <c r="H3110" s="24">
        <v>710025408</v>
      </c>
      <c r="I3110" s="25">
        <v>690741</v>
      </c>
      <c r="J3110" s="23" t="s">
        <v>54</v>
      </c>
      <c r="K3110" s="26" t="s">
        <v>551</v>
      </c>
      <c r="L3110" s="23" t="s">
        <v>8850</v>
      </c>
      <c r="M3110" s="27">
        <v>4456</v>
      </c>
      <c r="N3110" s="23" t="s">
        <v>10058</v>
      </c>
      <c r="O3110" s="23" t="s">
        <v>10059</v>
      </c>
      <c r="P3110" s="28">
        <v>559865</v>
      </c>
      <c r="Q3110" s="21" t="s">
        <v>51</v>
      </c>
      <c r="R3110" s="46">
        <v>5</v>
      </c>
      <c r="S3110" s="46">
        <v>0</v>
      </c>
      <c r="T3110" s="46">
        <f t="shared" si="887"/>
        <v>5</v>
      </c>
      <c r="U3110" s="68">
        <v>95.96</v>
      </c>
      <c r="V3110" s="69">
        <f t="shared" si="889"/>
        <v>14.393999999999998</v>
      </c>
      <c r="W3110" s="46">
        <f t="shared" si="899"/>
        <v>864</v>
      </c>
      <c r="X3110" s="46"/>
      <c r="Y3110" s="45">
        <v>0</v>
      </c>
      <c r="Z3110" s="45">
        <v>0</v>
      </c>
      <c r="AA3110" s="45">
        <f t="shared" ref="AA3110:AA3173" si="902">+Y3110+Z3110</f>
        <v>0</v>
      </c>
      <c r="AB3110" s="46">
        <f t="shared" ref="AB3110:AB3173" si="903">+R3110+Y3110</f>
        <v>5</v>
      </c>
      <c r="AC3110" s="46">
        <f t="shared" ref="AC3110:AC3173" si="904">+S3110+Z3110</f>
        <v>0</v>
      </c>
      <c r="AD3110" s="46">
        <f t="shared" si="900"/>
        <v>5</v>
      </c>
      <c r="AE3110" s="68">
        <v>95.96</v>
      </c>
      <c r="AF3110" s="69">
        <f t="shared" si="890"/>
        <v>14.393999999999998</v>
      </c>
      <c r="AG3110" s="46">
        <f t="shared" si="901"/>
        <v>864</v>
      </c>
      <c r="AH3110" s="46">
        <f t="shared" si="891"/>
        <v>0</v>
      </c>
      <c r="AI3110" s="45">
        <f>VLOOKUP(H3110,'[1]MŠ na kmeňovú školu V40'!$H$3:Y6180,18,0)</f>
        <v>6</v>
      </c>
      <c r="AJ3110" s="45">
        <f>VLOOKUP(H3110,'[1]MŠ na kmeňovú školu V40'!$H$3:AE6181,24,0)</f>
        <v>1</v>
      </c>
      <c r="AK3110" s="45">
        <f t="shared" si="888"/>
        <v>7</v>
      </c>
      <c r="AL3110" s="45">
        <v>98.08</v>
      </c>
      <c r="AM3110" s="45">
        <f t="shared" si="892"/>
        <v>14.712</v>
      </c>
      <c r="AN3110" s="84">
        <f t="shared" si="893"/>
        <v>988</v>
      </c>
      <c r="AO3110" s="46">
        <f t="shared" si="894"/>
        <v>124</v>
      </c>
      <c r="AP3110" s="72"/>
      <c r="AQ3110" s="46"/>
      <c r="AR3110" s="46"/>
      <c r="AS3110" s="46"/>
      <c r="AT3110" s="46">
        <f t="shared" si="895"/>
        <v>0</v>
      </c>
      <c r="AU3110" s="85">
        <f t="shared" si="896"/>
        <v>988</v>
      </c>
      <c r="AV3110" s="46">
        <f t="shared" si="897"/>
        <v>0</v>
      </c>
      <c r="AW3110" s="46"/>
      <c r="AX3110" s="86">
        <f t="shared" si="898"/>
        <v>988</v>
      </c>
    </row>
    <row r="3111" spans="1:50" s="56" customFormat="1" ht="13.5" customHeight="1" x14ac:dyDescent="0.25">
      <c r="A3111" s="19" t="s">
        <v>551</v>
      </c>
      <c r="B3111" s="20" t="s">
        <v>42</v>
      </c>
      <c r="C3111" s="21" t="s">
        <v>43</v>
      </c>
      <c r="D3111" s="20" t="s">
        <v>10060</v>
      </c>
      <c r="E3111" s="22">
        <v>691429</v>
      </c>
      <c r="F3111" s="23" t="s">
        <v>10061</v>
      </c>
      <c r="G3111" s="23" t="s">
        <v>8836</v>
      </c>
      <c r="H3111" s="24">
        <v>710026161</v>
      </c>
      <c r="I3111" s="25">
        <v>691429</v>
      </c>
      <c r="J3111" s="23" t="s">
        <v>222</v>
      </c>
      <c r="K3111" s="26" t="s">
        <v>551</v>
      </c>
      <c r="L3111" s="23" t="s">
        <v>8850</v>
      </c>
      <c r="M3111" s="27">
        <v>4402</v>
      </c>
      <c r="N3111" s="23" t="s">
        <v>10062</v>
      </c>
      <c r="O3111" s="23" t="s">
        <v>10063</v>
      </c>
      <c r="P3111" s="28">
        <v>559873</v>
      </c>
      <c r="Q3111" s="21" t="s">
        <v>51</v>
      </c>
      <c r="R3111" s="46">
        <v>9</v>
      </c>
      <c r="S3111" s="46">
        <v>0</v>
      </c>
      <c r="T3111" s="46">
        <f t="shared" si="887"/>
        <v>9</v>
      </c>
      <c r="U3111" s="68">
        <v>95.96</v>
      </c>
      <c r="V3111" s="69">
        <f t="shared" si="889"/>
        <v>14.393999999999998</v>
      </c>
      <c r="W3111" s="46">
        <f t="shared" si="899"/>
        <v>1555</v>
      </c>
      <c r="X3111" s="46"/>
      <c r="Y3111" s="45">
        <v>0</v>
      </c>
      <c r="Z3111" s="45">
        <v>0</v>
      </c>
      <c r="AA3111" s="45">
        <f t="shared" si="902"/>
        <v>0</v>
      </c>
      <c r="AB3111" s="46">
        <f t="shared" si="903"/>
        <v>9</v>
      </c>
      <c r="AC3111" s="46">
        <f t="shared" si="904"/>
        <v>0</v>
      </c>
      <c r="AD3111" s="46">
        <f t="shared" si="900"/>
        <v>9</v>
      </c>
      <c r="AE3111" s="68">
        <v>95.96</v>
      </c>
      <c r="AF3111" s="69">
        <f t="shared" si="890"/>
        <v>14.393999999999998</v>
      </c>
      <c r="AG3111" s="46">
        <f t="shared" si="901"/>
        <v>1555</v>
      </c>
      <c r="AH3111" s="46">
        <f t="shared" si="891"/>
        <v>0</v>
      </c>
      <c r="AI3111" s="45">
        <f>VLOOKUP(H3111,'[1]MŠ na kmeňovú školu V40'!$H$3:Y6181,18,0)</f>
        <v>1</v>
      </c>
      <c r="AJ3111" s="45">
        <f>VLOOKUP(H3111,'[1]MŠ na kmeňovú školu V40'!$H$3:AE6182,24,0)</f>
        <v>0</v>
      </c>
      <c r="AK3111" s="45">
        <f t="shared" si="888"/>
        <v>1</v>
      </c>
      <c r="AL3111" s="45">
        <v>98.08</v>
      </c>
      <c r="AM3111" s="45">
        <f t="shared" si="892"/>
        <v>14.712</v>
      </c>
      <c r="AN3111" s="84">
        <f t="shared" si="893"/>
        <v>1095</v>
      </c>
      <c r="AO3111" s="46">
        <f t="shared" si="894"/>
        <v>-460</v>
      </c>
      <c r="AP3111" s="72"/>
      <c r="AQ3111" s="46"/>
      <c r="AR3111" s="46"/>
      <c r="AS3111" s="46"/>
      <c r="AT3111" s="46">
        <f t="shared" si="895"/>
        <v>0</v>
      </c>
      <c r="AU3111" s="85">
        <f t="shared" si="896"/>
        <v>1095</v>
      </c>
      <c r="AV3111" s="46">
        <f t="shared" si="897"/>
        <v>0</v>
      </c>
      <c r="AW3111" s="46"/>
      <c r="AX3111" s="86">
        <f t="shared" si="898"/>
        <v>1095</v>
      </c>
    </row>
    <row r="3112" spans="1:50" s="56" customFormat="1" ht="13.5" customHeight="1" x14ac:dyDescent="0.25">
      <c r="A3112" s="19" t="s">
        <v>551</v>
      </c>
      <c r="B3112" s="20" t="s">
        <v>42</v>
      </c>
      <c r="C3112" s="21" t="s">
        <v>43</v>
      </c>
      <c r="D3112" s="20" t="s">
        <v>10064</v>
      </c>
      <c r="E3112" s="22">
        <v>594768</v>
      </c>
      <c r="F3112" s="23" t="s">
        <v>10065</v>
      </c>
      <c r="G3112" s="23" t="s">
        <v>8836</v>
      </c>
      <c r="H3112" s="24">
        <v>710030177</v>
      </c>
      <c r="I3112" s="25">
        <v>35556684</v>
      </c>
      <c r="J3112" s="23" t="s">
        <v>100</v>
      </c>
      <c r="K3112" s="26" t="s">
        <v>551</v>
      </c>
      <c r="L3112" s="23" t="s">
        <v>8841</v>
      </c>
      <c r="M3112" s="27">
        <v>4951</v>
      </c>
      <c r="N3112" s="23" t="s">
        <v>10066</v>
      </c>
      <c r="O3112" s="23" t="s">
        <v>10067</v>
      </c>
      <c r="P3112" s="28">
        <v>560022</v>
      </c>
      <c r="Q3112" s="21" t="s">
        <v>51</v>
      </c>
      <c r="R3112" s="46">
        <v>10</v>
      </c>
      <c r="S3112" s="46">
        <v>5</v>
      </c>
      <c r="T3112" s="46">
        <f t="shared" si="887"/>
        <v>15</v>
      </c>
      <c r="U3112" s="68">
        <v>95.96</v>
      </c>
      <c r="V3112" s="69">
        <f t="shared" si="889"/>
        <v>14.393999999999998</v>
      </c>
      <c r="W3112" s="46">
        <f t="shared" si="899"/>
        <v>2591</v>
      </c>
      <c r="X3112" s="46"/>
      <c r="Y3112" s="45">
        <v>0</v>
      </c>
      <c r="Z3112" s="45">
        <v>0</v>
      </c>
      <c r="AA3112" s="45">
        <f t="shared" si="902"/>
        <v>0</v>
      </c>
      <c r="AB3112" s="46">
        <f t="shared" si="903"/>
        <v>10</v>
      </c>
      <c r="AC3112" s="46">
        <f t="shared" si="904"/>
        <v>5</v>
      </c>
      <c r="AD3112" s="46">
        <f t="shared" si="900"/>
        <v>15</v>
      </c>
      <c r="AE3112" s="68">
        <v>95.96</v>
      </c>
      <c r="AF3112" s="69">
        <f t="shared" si="890"/>
        <v>14.393999999999998</v>
      </c>
      <c r="AG3112" s="46">
        <f t="shared" si="901"/>
        <v>2591</v>
      </c>
      <c r="AH3112" s="46">
        <f t="shared" si="891"/>
        <v>0</v>
      </c>
      <c r="AI3112" s="45">
        <f>VLOOKUP(H3112,'[1]MŠ na kmeňovú školu V40'!$H$3:Y6182,18,0)</f>
        <v>9</v>
      </c>
      <c r="AJ3112" s="45">
        <f>VLOOKUP(H3112,'[1]MŠ na kmeňovú školu V40'!$H$3:AE6183,24,0)</f>
        <v>1</v>
      </c>
      <c r="AK3112" s="45">
        <f t="shared" si="888"/>
        <v>10</v>
      </c>
      <c r="AL3112" s="45">
        <v>98.08</v>
      </c>
      <c r="AM3112" s="45">
        <f t="shared" si="892"/>
        <v>14.712</v>
      </c>
      <c r="AN3112" s="84">
        <f t="shared" si="893"/>
        <v>2316</v>
      </c>
      <c r="AO3112" s="46">
        <f t="shared" si="894"/>
        <v>-275</v>
      </c>
      <c r="AP3112" s="72"/>
      <c r="AQ3112" s="46"/>
      <c r="AR3112" s="46"/>
      <c r="AS3112" s="46"/>
      <c r="AT3112" s="46">
        <f t="shared" si="895"/>
        <v>0</v>
      </c>
      <c r="AU3112" s="85">
        <f t="shared" si="896"/>
        <v>2316</v>
      </c>
      <c r="AV3112" s="46">
        <f t="shared" si="897"/>
        <v>0</v>
      </c>
      <c r="AW3112" s="46"/>
      <c r="AX3112" s="86">
        <f t="shared" si="898"/>
        <v>2316</v>
      </c>
    </row>
    <row r="3113" spans="1:50" s="56" customFormat="1" ht="13.5" customHeight="1" x14ac:dyDescent="0.25">
      <c r="A3113" s="19" t="s">
        <v>551</v>
      </c>
      <c r="B3113" s="20" t="s">
        <v>42</v>
      </c>
      <c r="C3113" s="21" t="s">
        <v>43</v>
      </c>
      <c r="D3113" s="20" t="s">
        <v>10068</v>
      </c>
      <c r="E3113" s="22">
        <v>594831</v>
      </c>
      <c r="F3113" s="23" t="s">
        <v>10069</v>
      </c>
      <c r="G3113" s="23" t="s">
        <v>8836</v>
      </c>
      <c r="H3113" s="24">
        <v>710030185</v>
      </c>
      <c r="I3113" s="25">
        <v>594831</v>
      </c>
      <c r="J3113" s="23" t="s">
        <v>54</v>
      </c>
      <c r="K3113" s="26" t="s">
        <v>551</v>
      </c>
      <c r="L3113" s="23" t="s">
        <v>8841</v>
      </c>
      <c r="M3113" s="27">
        <v>4801</v>
      </c>
      <c r="N3113" s="23" t="s">
        <v>10070</v>
      </c>
      <c r="O3113" s="23" t="s">
        <v>10071</v>
      </c>
      <c r="P3113" s="28">
        <v>560031</v>
      </c>
      <c r="Q3113" s="21" t="s">
        <v>51</v>
      </c>
      <c r="R3113" s="46">
        <v>3</v>
      </c>
      <c r="S3113" s="46">
        <v>0</v>
      </c>
      <c r="T3113" s="46">
        <f t="shared" si="887"/>
        <v>3</v>
      </c>
      <c r="U3113" s="68">
        <v>95.96</v>
      </c>
      <c r="V3113" s="69">
        <f t="shared" si="889"/>
        <v>14.393999999999998</v>
      </c>
      <c r="W3113" s="46">
        <f t="shared" si="899"/>
        <v>518</v>
      </c>
      <c r="X3113" s="46"/>
      <c r="Y3113" s="45">
        <v>0</v>
      </c>
      <c r="Z3113" s="45">
        <v>0</v>
      </c>
      <c r="AA3113" s="45">
        <f t="shared" si="902"/>
        <v>0</v>
      </c>
      <c r="AB3113" s="46">
        <f t="shared" si="903"/>
        <v>3</v>
      </c>
      <c r="AC3113" s="46">
        <f t="shared" si="904"/>
        <v>0</v>
      </c>
      <c r="AD3113" s="46">
        <f t="shared" si="900"/>
        <v>3</v>
      </c>
      <c r="AE3113" s="68">
        <v>95.96</v>
      </c>
      <c r="AF3113" s="69">
        <f t="shared" si="890"/>
        <v>14.393999999999998</v>
      </c>
      <c r="AG3113" s="46">
        <f t="shared" si="901"/>
        <v>518</v>
      </c>
      <c r="AH3113" s="46">
        <f t="shared" si="891"/>
        <v>0</v>
      </c>
      <c r="AI3113" s="45">
        <f>VLOOKUP(H3113,'[1]MŠ na kmeňovú školu V40'!$H$3:Y6183,18,0)</f>
        <v>5</v>
      </c>
      <c r="AJ3113" s="45">
        <f>VLOOKUP(H3113,'[1]MŠ na kmeňovú školu V40'!$H$3:AE6184,24,0)</f>
        <v>0</v>
      </c>
      <c r="AK3113" s="45">
        <f t="shared" si="888"/>
        <v>5</v>
      </c>
      <c r="AL3113" s="45">
        <v>98.08</v>
      </c>
      <c r="AM3113" s="45">
        <f t="shared" si="892"/>
        <v>14.712</v>
      </c>
      <c r="AN3113" s="84">
        <f t="shared" si="893"/>
        <v>640</v>
      </c>
      <c r="AO3113" s="46">
        <f t="shared" si="894"/>
        <v>122</v>
      </c>
      <c r="AP3113" s="72"/>
      <c r="AQ3113" s="46"/>
      <c r="AR3113" s="46"/>
      <c r="AS3113" s="46"/>
      <c r="AT3113" s="46">
        <f t="shared" si="895"/>
        <v>0</v>
      </c>
      <c r="AU3113" s="85">
        <f t="shared" si="896"/>
        <v>640</v>
      </c>
      <c r="AV3113" s="46">
        <f t="shared" si="897"/>
        <v>0</v>
      </c>
      <c r="AW3113" s="46"/>
      <c r="AX3113" s="86">
        <f t="shared" si="898"/>
        <v>640</v>
      </c>
    </row>
    <row r="3114" spans="1:50" s="56" customFormat="1" ht="13.5" customHeight="1" x14ac:dyDescent="0.25">
      <c r="A3114" s="19" t="s">
        <v>551</v>
      </c>
      <c r="B3114" s="20" t="s">
        <v>42</v>
      </c>
      <c r="C3114" s="21" t="s">
        <v>43</v>
      </c>
      <c r="D3114" s="20" t="s">
        <v>10072</v>
      </c>
      <c r="E3114" s="22">
        <v>594784</v>
      </c>
      <c r="F3114" s="23" t="s">
        <v>10073</v>
      </c>
      <c r="G3114" s="23" t="s">
        <v>8836</v>
      </c>
      <c r="H3114" s="24">
        <v>710030193</v>
      </c>
      <c r="I3114" s="25">
        <v>594784</v>
      </c>
      <c r="J3114" s="23" t="s">
        <v>59</v>
      </c>
      <c r="K3114" s="26" t="s">
        <v>551</v>
      </c>
      <c r="L3114" s="23" t="s">
        <v>8841</v>
      </c>
      <c r="M3114" s="27">
        <v>4945</v>
      </c>
      <c r="N3114" s="23" t="s">
        <v>10074</v>
      </c>
      <c r="O3114" s="23" t="s">
        <v>982</v>
      </c>
      <c r="P3114" s="28">
        <v>560049</v>
      </c>
      <c r="Q3114" s="21" t="s">
        <v>51</v>
      </c>
      <c r="R3114" s="46">
        <v>8</v>
      </c>
      <c r="S3114" s="46">
        <v>3</v>
      </c>
      <c r="T3114" s="46">
        <f t="shared" si="887"/>
        <v>11</v>
      </c>
      <c r="U3114" s="68">
        <v>95.96</v>
      </c>
      <c r="V3114" s="69">
        <f t="shared" si="889"/>
        <v>14.393999999999998</v>
      </c>
      <c r="W3114" s="46">
        <f t="shared" si="899"/>
        <v>1900</v>
      </c>
      <c r="X3114" s="46"/>
      <c r="Y3114" s="45">
        <v>0</v>
      </c>
      <c r="Z3114" s="45">
        <v>0</v>
      </c>
      <c r="AA3114" s="45">
        <f t="shared" si="902"/>
        <v>0</v>
      </c>
      <c r="AB3114" s="46">
        <f t="shared" si="903"/>
        <v>8</v>
      </c>
      <c r="AC3114" s="46">
        <f t="shared" si="904"/>
        <v>3</v>
      </c>
      <c r="AD3114" s="46">
        <f t="shared" si="900"/>
        <v>11</v>
      </c>
      <c r="AE3114" s="68">
        <v>95.96</v>
      </c>
      <c r="AF3114" s="69">
        <f t="shared" si="890"/>
        <v>14.393999999999998</v>
      </c>
      <c r="AG3114" s="46">
        <f t="shared" si="901"/>
        <v>1900</v>
      </c>
      <c r="AH3114" s="46">
        <f t="shared" si="891"/>
        <v>0</v>
      </c>
      <c r="AI3114" s="45">
        <f>VLOOKUP(H3114,'[1]MŠ na kmeňovú školu V40'!$H$3:Y6184,18,0)</f>
        <v>5</v>
      </c>
      <c r="AJ3114" s="45">
        <f>VLOOKUP(H3114,'[1]MŠ na kmeňovú školu V40'!$H$3:AE6185,24,0)</f>
        <v>3</v>
      </c>
      <c r="AK3114" s="45">
        <f t="shared" si="888"/>
        <v>8</v>
      </c>
      <c r="AL3114" s="45">
        <v>98.08</v>
      </c>
      <c r="AM3114" s="45">
        <f t="shared" si="892"/>
        <v>14.712</v>
      </c>
      <c r="AN3114" s="84">
        <f t="shared" si="893"/>
        <v>1737</v>
      </c>
      <c r="AO3114" s="46">
        <f t="shared" si="894"/>
        <v>-163</v>
      </c>
      <c r="AP3114" s="72"/>
      <c r="AQ3114" s="46"/>
      <c r="AR3114" s="46"/>
      <c r="AS3114" s="46"/>
      <c r="AT3114" s="46">
        <f t="shared" si="895"/>
        <v>0</v>
      </c>
      <c r="AU3114" s="85">
        <f t="shared" si="896"/>
        <v>1737</v>
      </c>
      <c r="AV3114" s="46">
        <f t="shared" si="897"/>
        <v>0</v>
      </c>
      <c r="AW3114" s="46"/>
      <c r="AX3114" s="86">
        <f t="shared" si="898"/>
        <v>1737</v>
      </c>
    </row>
    <row r="3115" spans="1:50" s="56" customFormat="1" ht="13.5" customHeight="1" x14ac:dyDescent="0.25">
      <c r="A3115" s="19" t="s">
        <v>551</v>
      </c>
      <c r="B3115" s="20" t="s">
        <v>42</v>
      </c>
      <c r="C3115" s="21" t="s">
        <v>43</v>
      </c>
      <c r="D3115" s="20" t="s">
        <v>10075</v>
      </c>
      <c r="E3115" s="22">
        <v>594776</v>
      </c>
      <c r="F3115" s="23" t="s">
        <v>10076</v>
      </c>
      <c r="G3115" s="23" t="s">
        <v>8836</v>
      </c>
      <c r="H3115" s="24">
        <v>710030207</v>
      </c>
      <c r="I3115" s="25">
        <v>594776</v>
      </c>
      <c r="J3115" s="23" t="s">
        <v>976</v>
      </c>
      <c r="K3115" s="26" t="s">
        <v>551</v>
      </c>
      <c r="L3115" s="23" t="s">
        <v>8841</v>
      </c>
      <c r="M3115" s="27">
        <v>4951</v>
      </c>
      <c r="N3115" s="23" t="s">
        <v>10077</v>
      </c>
      <c r="O3115" s="23" t="s">
        <v>10078</v>
      </c>
      <c r="P3115" s="28">
        <v>560065</v>
      </c>
      <c r="Q3115" s="21" t="s">
        <v>51</v>
      </c>
      <c r="R3115" s="46">
        <v>2</v>
      </c>
      <c r="S3115" s="46">
        <v>0</v>
      </c>
      <c r="T3115" s="46">
        <f t="shared" si="887"/>
        <v>2</v>
      </c>
      <c r="U3115" s="68">
        <v>95.96</v>
      </c>
      <c r="V3115" s="69">
        <f t="shared" si="889"/>
        <v>14.393999999999998</v>
      </c>
      <c r="W3115" s="46">
        <f t="shared" si="899"/>
        <v>345</v>
      </c>
      <c r="X3115" s="46"/>
      <c r="Y3115" s="45">
        <v>0</v>
      </c>
      <c r="Z3115" s="45">
        <v>0</v>
      </c>
      <c r="AA3115" s="45">
        <f t="shared" si="902"/>
        <v>0</v>
      </c>
      <c r="AB3115" s="46">
        <f t="shared" si="903"/>
        <v>2</v>
      </c>
      <c r="AC3115" s="46">
        <f t="shared" si="904"/>
        <v>0</v>
      </c>
      <c r="AD3115" s="46">
        <f t="shared" si="900"/>
        <v>2</v>
      </c>
      <c r="AE3115" s="68">
        <v>95.96</v>
      </c>
      <c r="AF3115" s="69">
        <f t="shared" si="890"/>
        <v>14.393999999999998</v>
      </c>
      <c r="AG3115" s="46">
        <f t="shared" si="901"/>
        <v>345</v>
      </c>
      <c r="AH3115" s="46">
        <f t="shared" si="891"/>
        <v>0</v>
      </c>
      <c r="AI3115" s="45">
        <f>VLOOKUP(H3115,'[1]MŠ na kmeňovú školu V40'!$H$3:Y6185,18,0)</f>
        <v>4</v>
      </c>
      <c r="AJ3115" s="45">
        <f>VLOOKUP(H3115,'[1]MŠ na kmeňovú školu V40'!$H$3:AE6186,24,0)</f>
        <v>0</v>
      </c>
      <c r="AK3115" s="45">
        <f t="shared" si="888"/>
        <v>4</v>
      </c>
      <c r="AL3115" s="45">
        <v>98.08</v>
      </c>
      <c r="AM3115" s="45">
        <f t="shared" si="892"/>
        <v>14.712</v>
      </c>
      <c r="AN3115" s="84">
        <f t="shared" si="893"/>
        <v>466</v>
      </c>
      <c r="AO3115" s="46">
        <f t="shared" si="894"/>
        <v>121</v>
      </c>
      <c r="AP3115" s="72"/>
      <c r="AQ3115" s="46"/>
      <c r="AR3115" s="46"/>
      <c r="AS3115" s="46"/>
      <c r="AT3115" s="46">
        <f t="shared" si="895"/>
        <v>0</v>
      </c>
      <c r="AU3115" s="85">
        <f t="shared" si="896"/>
        <v>466</v>
      </c>
      <c r="AV3115" s="46">
        <f t="shared" si="897"/>
        <v>0</v>
      </c>
      <c r="AW3115" s="46"/>
      <c r="AX3115" s="86">
        <f t="shared" si="898"/>
        <v>466</v>
      </c>
    </row>
    <row r="3116" spans="1:50" s="56" customFormat="1" ht="13.5" customHeight="1" x14ac:dyDescent="0.25">
      <c r="A3116" s="19" t="s">
        <v>551</v>
      </c>
      <c r="B3116" s="20" t="s">
        <v>42</v>
      </c>
      <c r="C3116" s="21" t="s">
        <v>43</v>
      </c>
      <c r="D3116" s="20" t="s">
        <v>10079</v>
      </c>
      <c r="E3116" s="22">
        <v>691721</v>
      </c>
      <c r="F3116" s="23" t="s">
        <v>10080</v>
      </c>
      <c r="G3116" s="23" t="s">
        <v>8836</v>
      </c>
      <c r="H3116" s="24">
        <v>710031289</v>
      </c>
      <c r="I3116" s="25">
        <v>691721</v>
      </c>
      <c r="J3116" s="23" t="s">
        <v>54</v>
      </c>
      <c r="K3116" s="26" t="s">
        <v>551</v>
      </c>
      <c r="L3116" s="23" t="s">
        <v>8641</v>
      </c>
      <c r="M3116" s="27">
        <v>5311</v>
      </c>
      <c r="N3116" s="23" t="s">
        <v>8642</v>
      </c>
      <c r="O3116" s="23" t="s">
        <v>10081</v>
      </c>
      <c r="P3116" s="28">
        <v>560154</v>
      </c>
      <c r="Q3116" s="21" t="s">
        <v>51</v>
      </c>
      <c r="R3116" s="46">
        <v>37</v>
      </c>
      <c r="S3116" s="46">
        <v>9</v>
      </c>
      <c r="T3116" s="46">
        <f t="shared" si="887"/>
        <v>46</v>
      </c>
      <c r="U3116" s="68">
        <v>95.96</v>
      </c>
      <c r="V3116" s="69">
        <f t="shared" si="889"/>
        <v>14.393999999999998</v>
      </c>
      <c r="W3116" s="46">
        <f t="shared" si="899"/>
        <v>7945</v>
      </c>
      <c r="X3116" s="46"/>
      <c r="Y3116" s="45">
        <v>0</v>
      </c>
      <c r="Z3116" s="45">
        <v>0</v>
      </c>
      <c r="AA3116" s="45">
        <f t="shared" si="902"/>
        <v>0</v>
      </c>
      <c r="AB3116" s="46">
        <f t="shared" si="903"/>
        <v>37</v>
      </c>
      <c r="AC3116" s="46">
        <f t="shared" si="904"/>
        <v>9</v>
      </c>
      <c r="AD3116" s="46">
        <f t="shared" si="900"/>
        <v>46</v>
      </c>
      <c r="AE3116" s="68">
        <v>95.96</v>
      </c>
      <c r="AF3116" s="69">
        <f t="shared" si="890"/>
        <v>14.393999999999998</v>
      </c>
      <c r="AG3116" s="46">
        <f t="shared" si="901"/>
        <v>7945</v>
      </c>
      <c r="AH3116" s="46">
        <f t="shared" si="891"/>
        <v>0</v>
      </c>
      <c r="AI3116" s="45">
        <f>VLOOKUP(H3116,'[1]MŠ na kmeňovú školu V40'!$H$3:Y6186,18,0)</f>
        <v>28</v>
      </c>
      <c r="AJ3116" s="45">
        <f>VLOOKUP(H3116,'[1]MŠ na kmeňovú školu V40'!$H$3:AE6187,24,0)</f>
        <v>13</v>
      </c>
      <c r="AK3116" s="45">
        <f t="shared" si="888"/>
        <v>41</v>
      </c>
      <c r="AL3116" s="45">
        <v>98.08</v>
      </c>
      <c r="AM3116" s="45">
        <f t="shared" si="892"/>
        <v>14.712</v>
      </c>
      <c r="AN3116" s="84">
        <f t="shared" si="893"/>
        <v>7710</v>
      </c>
      <c r="AO3116" s="46">
        <f t="shared" si="894"/>
        <v>-235</v>
      </c>
      <c r="AP3116" s="72"/>
      <c r="AQ3116" s="46"/>
      <c r="AR3116" s="46"/>
      <c r="AS3116" s="46"/>
      <c r="AT3116" s="46">
        <f t="shared" si="895"/>
        <v>0</v>
      </c>
      <c r="AU3116" s="85">
        <f t="shared" si="896"/>
        <v>7710</v>
      </c>
      <c r="AV3116" s="46">
        <f t="shared" si="897"/>
        <v>0</v>
      </c>
      <c r="AW3116" s="46"/>
      <c r="AX3116" s="86">
        <f t="shared" si="898"/>
        <v>7710</v>
      </c>
    </row>
    <row r="3117" spans="1:50" s="56" customFormat="1" ht="13.5" customHeight="1" x14ac:dyDescent="0.25">
      <c r="A3117" s="19" t="s">
        <v>551</v>
      </c>
      <c r="B3117" s="20" t="s">
        <v>42</v>
      </c>
      <c r="C3117" s="21" t="s">
        <v>43</v>
      </c>
      <c r="D3117" s="20" t="s">
        <v>10079</v>
      </c>
      <c r="E3117" s="22">
        <v>691721</v>
      </c>
      <c r="F3117" s="23" t="s">
        <v>10080</v>
      </c>
      <c r="G3117" s="23" t="s">
        <v>8836</v>
      </c>
      <c r="H3117" s="24">
        <v>710031181</v>
      </c>
      <c r="I3117" s="25">
        <v>691721</v>
      </c>
      <c r="J3117" s="23" t="s">
        <v>54</v>
      </c>
      <c r="K3117" s="26" t="s">
        <v>551</v>
      </c>
      <c r="L3117" s="23" t="s">
        <v>8641</v>
      </c>
      <c r="M3117" s="27">
        <v>5311</v>
      </c>
      <c r="N3117" s="23" t="s">
        <v>8642</v>
      </c>
      <c r="O3117" s="23" t="s">
        <v>10082</v>
      </c>
      <c r="P3117" s="28">
        <v>560154</v>
      </c>
      <c r="Q3117" s="21" t="s">
        <v>51</v>
      </c>
      <c r="R3117" s="46">
        <v>31</v>
      </c>
      <c r="S3117" s="46">
        <v>0</v>
      </c>
      <c r="T3117" s="46">
        <f t="shared" si="887"/>
        <v>31</v>
      </c>
      <c r="U3117" s="68">
        <v>95.96</v>
      </c>
      <c r="V3117" s="69">
        <f t="shared" si="889"/>
        <v>14.393999999999998</v>
      </c>
      <c r="W3117" s="46">
        <f t="shared" si="899"/>
        <v>5355</v>
      </c>
      <c r="X3117" s="46"/>
      <c r="Y3117" s="45">
        <v>0</v>
      </c>
      <c r="Z3117" s="45">
        <v>0</v>
      </c>
      <c r="AA3117" s="45">
        <f t="shared" si="902"/>
        <v>0</v>
      </c>
      <c r="AB3117" s="46">
        <f t="shared" si="903"/>
        <v>31</v>
      </c>
      <c r="AC3117" s="46">
        <f t="shared" si="904"/>
        <v>0</v>
      </c>
      <c r="AD3117" s="46">
        <f t="shared" si="900"/>
        <v>31</v>
      </c>
      <c r="AE3117" s="68">
        <v>95.96</v>
      </c>
      <c r="AF3117" s="69">
        <f t="shared" si="890"/>
        <v>14.393999999999998</v>
      </c>
      <c r="AG3117" s="46">
        <f t="shared" si="901"/>
        <v>5355</v>
      </c>
      <c r="AH3117" s="46">
        <f t="shared" si="891"/>
        <v>0</v>
      </c>
      <c r="AI3117" s="45">
        <f>VLOOKUP(H3117,'[1]MŠ na kmeňovú školu V40'!$H$3:Y6187,18,0)</f>
        <v>28</v>
      </c>
      <c r="AJ3117" s="45">
        <f>VLOOKUP(H3117,'[1]MŠ na kmeňovú školu V40'!$H$3:AE6188,24,0)</f>
        <v>0</v>
      </c>
      <c r="AK3117" s="45">
        <f t="shared" si="888"/>
        <v>28</v>
      </c>
      <c r="AL3117" s="45">
        <v>98.08</v>
      </c>
      <c r="AM3117" s="45">
        <f t="shared" si="892"/>
        <v>14.712</v>
      </c>
      <c r="AN3117" s="84">
        <f t="shared" si="893"/>
        <v>5217</v>
      </c>
      <c r="AO3117" s="46">
        <f t="shared" si="894"/>
        <v>-138</v>
      </c>
      <c r="AP3117" s="72"/>
      <c r="AQ3117" s="46"/>
      <c r="AR3117" s="46"/>
      <c r="AS3117" s="46"/>
      <c r="AT3117" s="46">
        <f t="shared" si="895"/>
        <v>0</v>
      </c>
      <c r="AU3117" s="85">
        <f t="shared" si="896"/>
        <v>5217</v>
      </c>
      <c r="AV3117" s="46">
        <f t="shared" si="897"/>
        <v>0</v>
      </c>
      <c r="AW3117" s="46"/>
      <c r="AX3117" s="86">
        <f t="shared" si="898"/>
        <v>5217</v>
      </c>
    </row>
    <row r="3118" spans="1:50" s="56" customFormat="1" ht="13.5" customHeight="1" x14ac:dyDescent="0.25">
      <c r="A3118" s="19" t="s">
        <v>551</v>
      </c>
      <c r="B3118" s="20" t="s">
        <v>42</v>
      </c>
      <c r="C3118" s="21" t="s">
        <v>43</v>
      </c>
      <c r="D3118" s="20" t="s">
        <v>10079</v>
      </c>
      <c r="E3118" s="22">
        <v>691721</v>
      </c>
      <c r="F3118" s="23" t="s">
        <v>10080</v>
      </c>
      <c r="G3118" s="23" t="s">
        <v>8836</v>
      </c>
      <c r="H3118" s="24">
        <v>710031343</v>
      </c>
      <c r="I3118" s="25">
        <v>691721</v>
      </c>
      <c r="J3118" s="23" t="s">
        <v>54</v>
      </c>
      <c r="K3118" s="26" t="s">
        <v>551</v>
      </c>
      <c r="L3118" s="23" t="s">
        <v>8641</v>
      </c>
      <c r="M3118" s="27">
        <v>5311</v>
      </c>
      <c r="N3118" s="23" t="s">
        <v>8642</v>
      </c>
      <c r="O3118" s="23" t="s">
        <v>122</v>
      </c>
      <c r="P3118" s="28">
        <v>560154</v>
      </c>
      <c r="Q3118" s="21" t="s">
        <v>51</v>
      </c>
      <c r="R3118" s="46">
        <v>12</v>
      </c>
      <c r="S3118" s="46">
        <v>0</v>
      </c>
      <c r="T3118" s="46">
        <f t="shared" si="887"/>
        <v>12</v>
      </c>
      <c r="U3118" s="68">
        <v>95.96</v>
      </c>
      <c r="V3118" s="69">
        <f t="shared" si="889"/>
        <v>14.393999999999998</v>
      </c>
      <c r="W3118" s="46">
        <f t="shared" si="899"/>
        <v>2073</v>
      </c>
      <c r="X3118" s="46"/>
      <c r="Y3118" s="45">
        <v>0</v>
      </c>
      <c r="Z3118" s="45">
        <v>0</v>
      </c>
      <c r="AA3118" s="45">
        <f t="shared" si="902"/>
        <v>0</v>
      </c>
      <c r="AB3118" s="46">
        <f t="shared" si="903"/>
        <v>12</v>
      </c>
      <c r="AC3118" s="46">
        <f t="shared" si="904"/>
        <v>0</v>
      </c>
      <c r="AD3118" s="46">
        <f t="shared" si="900"/>
        <v>12</v>
      </c>
      <c r="AE3118" s="68">
        <v>95.96</v>
      </c>
      <c r="AF3118" s="69">
        <f t="shared" si="890"/>
        <v>14.393999999999998</v>
      </c>
      <c r="AG3118" s="46">
        <f t="shared" si="901"/>
        <v>2073</v>
      </c>
      <c r="AH3118" s="46">
        <f t="shared" si="891"/>
        <v>0</v>
      </c>
      <c r="AI3118" s="45">
        <f>VLOOKUP(H3118,'[1]MŠ na kmeňovú školu V40'!$H$3:Y6188,18,0)</f>
        <v>9</v>
      </c>
      <c r="AJ3118" s="45">
        <f>VLOOKUP(H3118,'[1]MŠ na kmeňovú školu V40'!$H$3:AE6189,24,0)</f>
        <v>0</v>
      </c>
      <c r="AK3118" s="45">
        <f t="shared" si="888"/>
        <v>9</v>
      </c>
      <c r="AL3118" s="45">
        <v>98.08</v>
      </c>
      <c r="AM3118" s="45">
        <f t="shared" si="892"/>
        <v>14.712</v>
      </c>
      <c r="AN3118" s="84">
        <f t="shared" si="893"/>
        <v>1911</v>
      </c>
      <c r="AO3118" s="46">
        <f t="shared" si="894"/>
        <v>-162</v>
      </c>
      <c r="AP3118" s="72"/>
      <c r="AQ3118" s="46"/>
      <c r="AR3118" s="46"/>
      <c r="AS3118" s="46"/>
      <c r="AT3118" s="46">
        <f t="shared" si="895"/>
        <v>0</v>
      </c>
      <c r="AU3118" s="85">
        <f t="shared" si="896"/>
        <v>1911</v>
      </c>
      <c r="AV3118" s="46">
        <f t="shared" si="897"/>
        <v>0</v>
      </c>
      <c r="AW3118" s="46"/>
      <c r="AX3118" s="86">
        <f t="shared" si="898"/>
        <v>1911</v>
      </c>
    </row>
    <row r="3119" spans="1:50" s="56" customFormat="1" ht="13.5" customHeight="1" x14ac:dyDescent="0.25">
      <c r="A3119" s="19" t="s">
        <v>551</v>
      </c>
      <c r="B3119" s="20" t="s">
        <v>42</v>
      </c>
      <c r="C3119" s="21" t="s">
        <v>43</v>
      </c>
      <c r="D3119" s="20" t="s">
        <v>10083</v>
      </c>
      <c r="E3119" s="22">
        <v>31947034</v>
      </c>
      <c r="F3119" s="23" t="s">
        <v>10084</v>
      </c>
      <c r="G3119" s="23" t="s">
        <v>8836</v>
      </c>
      <c r="H3119" s="24">
        <v>710025947</v>
      </c>
      <c r="I3119" s="25">
        <v>31947034</v>
      </c>
      <c r="J3119" s="23" t="s">
        <v>54</v>
      </c>
      <c r="K3119" s="26" t="s">
        <v>551</v>
      </c>
      <c r="L3119" s="23" t="s">
        <v>8850</v>
      </c>
      <c r="M3119" s="27">
        <v>4458</v>
      </c>
      <c r="N3119" s="23" t="s">
        <v>10085</v>
      </c>
      <c r="O3119" s="23" t="s">
        <v>10086</v>
      </c>
      <c r="P3119" s="28">
        <v>580252</v>
      </c>
      <c r="Q3119" s="21" t="s">
        <v>51</v>
      </c>
      <c r="R3119" s="46">
        <v>6</v>
      </c>
      <c r="S3119" s="46">
        <v>0</v>
      </c>
      <c r="T3119" s="46">
        <f t="shared" si="887"/>
        <v>6</v>
      </c>
      <c r="U3119" s="68">
        <v>95.96</v>
      </c>
      <c r="V3119" s="69">
        <f t="shared" si="889"/>
        <v>14.393999999999998</v>
      </c>
      <c r="W3119" s="46">
        <f t="shared" si="899"/>
        <v>1036</v>
      </c>
      <c r="X3119" s="46"/>
      <c r="Y3119" s="45">
        <v>0</v>
      </c>
      <c r="Z3119" s="45">
        <v>0</v>
      </c>
      <c r="AA3119" s="45">
        <f t="shared" si="902"/>
        <v>0</v>
      </c>
      <c r="AB3119" s="46">
        <f t="shared" si="903"/>
        <v>6</v>
      </c>
      <c r="AC3119" s="46">
        <f t="shared" si="904"/>
        <v>0</v>
      </c>
      <c r="AD3119" s="46">
        <f t="shared" si="900"/>
        <v>6</v>
      </c>
      <c r="AE3119" s="68">
        <v>95.96</v>
      </c>
      <c r="AF3119" s="69">
        <f t="shared" si="890"/>
        <v>14.393999999999998</v>
      </c>
      <c r="AG3119" s="46">
        <f t="shared" si="901"/>
        <v>1036</v>
      </c>
      <c r="AH3119" s="46">
        <f t="shared" si="891"/>
        <v>0</v>
      </c>
      <c r="AI3119" s="45">
        <f>VLOOKUP(H3119,'[1]MŠ na kmeňovú školu V40'!$H$3:Y6189,18,0)</f>
        <v>1</v>
      </c>
      <c r="AJ3119" s="45">
        <f>VLOOKUP(H3119,'[1]MŠ na kmeňovú školu V40'!$H$3:AE6190,24,0)</f>
        <v>0</v>
      </c>
      <c r="AK3119" s="45">
        <f t="shared" si="888"/>
        <v>1</v>
      </c>
      <c r="AL3119" s="45">
        <v>98.08</v>
      </c>
      <c r="AM3119" s="45">
        <f t="shared" si="892"/>
        <v>14.712</v>
      </c>
      <c r="AN3119" s="84">
        <f t="shared" si="893"/>
        <v>750</v>
      </c>
      <c r="AO3119" s="46">
        <f t="shared" si="894"/>
        <v>-286</v>
      </c>
      <c r="AP3119" s="72"/>
      <c r="AQ3119" s="46"/>
      <c r="AR3119" s="46"/>
      <c r="AS3119" s="46"/>
      <c r="AT3119" s="46">
        <f t="shared" si="895"/>
        <v>0</v>
      </c>
      <c r="AU3119" s="85">
        <f t="shared" si="896"/>
        <v>750</v>
      </c>
      <c r="AV3119" s="46">
        <f t="shared" si="897"/>
        <v>0</v>
      </c>
      <c r="AW3119" s="46"/>
      <c r="AX3119" s="86">
        <f t="shared" si="898"/>
        <v>750</v>
      </c>
    </row>
    <row r="3120" spans="1:50" s="56" customFormat="1" ht="13.5" customHeight="1" x14ac:dyDescent="0.25">
      <c r="A3120" s="19" t="s">
        <v>551</v>
      </c>
      <c r="B3120" s="20" t="s">
        <v>42</v>
      </c>
      <c r="C3120" s="21" t="s">
        <v>43</v>
      </c>
      <c r="D3120" s="20" t="s">
        <v>10087</v>
      </c>
      <c r="E3120" s="22">
        <v>35550091</v>
      </c>
      <c r="F3120" s="23" t="s">
        <v>10088</v>
      </c>
      <c r="G3120" s="23" t="s">
        <v>8836</v>
      </c>
      <c r="H3120" s="24">
        <v>710025300</v>
      </c>
      <c r="I3120" s="25">
        <v>35550091</v>
      </c>
      <c r="J3120" s="23" t="s">
        <v>54</v>
      </c>
      <c r="K3120" s="26" t="s">
        <v>551</v>
      </c>
      <c r="L3120" s="23" t="s">
        <v>8850</v>
      </c>
      <c r="M3120" s="27">
        <v>4431</v>
      </c>
      <c r="N3120" s="23" t="s">
        <v>10089</v>
      </c>
      <c r="O3120" s="23" t="s">
        <v>10090</v>
      </c>
      <c r="P3120" s="28">
        <v>582514</v>
      </c>
      <c r="Q3120" s="21" t="s">
        <v>51</v>
      </c>
      <c r="R3120" s="46">
        <v>15</v>
      </c>
      <c r="S3120" s="46">
        <v>0</v>
      </c>
      <c r="T3120" s="46">
        <f t="shared" si="887"/>
        <v>15</v>
      </c>
      <c r="U3120" s="68">
        <v>95.96</v>
      </c>
      <c r="V3120" s="69">
        <f t="shared" si="889"/>
        <v>14.393999999999998</v>
      </c>
      <c r="W3120" s="46">
        <f t="shared" si="899"/>
        <v>2591</v>
      </c>
      <c r="X3120" s="46"/>
      <c r="Y3120" s="45">
        <v>0</v>
      </c>
      <c r="Z3120" s="45">
        <v>0</v>
      </c>
      <c r="AA3120" s="45">
        <f t="shared" si="902"/>
        <v>0</v>
      </c>
      <c r="AB3120" s="46">
        <f t="shared" si="903"/>
        <v>15</v>
      </c>
      <c r="AC3120" s="46">
        <f t="shared" si="904"/>
        <v>0</v>
      </c>
      <c r="AD3120" s="46">
        <f t="shared" si="900"/>
        <v>15</v>
      </c>
      <c r="AE3120" s="68">
        <v>95.96</v>
      </c>
      <c r="AF3120" s="69">
        <f t="shared" si="890"/>
        <v>14.393999999999998</v>
      </c>
      <c r="AG3120" s="46">
        <f t="shared" si="901"/>
        <v>2591</v>
      </c>
      <c r="AH3120" s="46">
        <f t="shared" si="891"/>
        <v>0</v>
      </c>
      <c r="AI3120" s="45">
        <f>VLOOKUP(H3120,'[1]MŠ na kmeňovú školu V40'!$H$3:Y6190,18,0)</f>
        <v>6</v>
      </c>
      <c r="AJ3120" s="45">
        <f>VLOOKUP(H3120,'[1]MŠ na kmeňovú školu V40'!$H$3:AE6191,24,0)</f>
        <v>0</v>
      </c>
      <c r="AK3120" s="45">
        <f t="shared" si="888"/>
        <v>6</v>
      </c>
      <c r="AL3120" s="45">
        <v>98.08</v>
      </c>
      <c r="AM3120" s="45">
        <f t="shared" si="892"/>
        <v>14.712</v>
      </c>
      <c r="AN3120" s="84">
        <f t="shared" si="893"/>
        <v>2080</v>
      </c>
      <c r="AO3120" s="46">
        <f t="shared" si="894"/>
        <v>-511</v>
      </c>
      <c r="AP3120" s="72"/>
      <c r="AQ3120" s="46"/>
      <c r="AR3120" s="46"/>
      <c r="AS3120" s="46"/>
      <c r="AT3120" s="46">
        <f t="shared" si="895"/>
        <v>0</v>
      </c>
      <c r="AU3120" s="85">
        <f t="shared" si="896"/>
        <v>2080</v>
      </c>
      <c r="AV3120" s="46">
        <f t="shared" si="897"/>
        <v>0</v>
      </c>
      <c r="AW3120" s="46"/>
      <c r="AX3120" s="86">
        <f t="shared" si="898"/>
        <v>2080</v>
      </c>
    </row>
    <row r="3121" spans="1:50" s="56" customFormat="1" ht="13.5" customHeight="1" x14ac:dyDescent="0.25">
      <c r="A3121" s="19" t="s">
        <v>551</v>
      </c>
      <c r="B3121" s="20" t="s">
        <v>42</v>
      </c>
      <c r="C3121" s="21" t="s">
        <v>43</v>
      </c>
      <c r="D3121" s="20" t="s">
        <v>10091</v>
      </c>
      <c r="E3121" s="22">
        <v>691135</v>
      </c>
      <c r="F3121" s="23" t="s">
        <v>10092</v>
      </c>
      <c r="G3121" s="23" t="s">
        <v>8836</v>
      </c>
      <c r="H3121" s="24">
        <v>42245273</v>
      </c>
      <c r="I3121" s="25">
        <v>690937</v>
      </c>
      <c r="J3121" s="23" t="s">
        <v>54</v>
      </c>
      <c r="K3121" s="26" t="s">
        <v>551</v>
      </c>
      <c r="L3121" s="23" t="s">
        <v>552</v>
      </c>
      <c r="M3121" s="27">
        <v>4001</v>
      </c>
      <c r="N3121" s="23" t="s">
        <v>553</v>
      </c>
      <c r="O3121" s="23" t="s">
        <v>10093</v>
      </c>
      <c r="P3121" s="28">
        <v>598186</v>
      </c>
      <c r="Q3121" s="21" t="s">
        <v>93</v>
      </c>
      <c r="R3121" s="46">
        <v>17</v>
      </c>
      <c r="S3121" s="46">
        <v>0</v>
      </c>
      <c r="T3121" s="46">
        <f t="shared" si="887"/>
        <v>17</v>
      </c>
      <c r="U3121" s="68">
        <v>95.96</v>
      </c>
      <c r="V3121" s="69">
        <f t="shared" si="889"/>
        <v>14.393999999999998</v>
      </c>
      <c r="W3121" s="46">
        <f t="shared" si="899"/>
        <v>2936</v>
      </c>
      <c r="X3121" s="46"/>
      <c r="Y3121" s="45">
        <v>0</v>
      </c>
      <c r="Z3121" s="45">
        <v>0</v>
      </c>
      <c r="AA3121" s="45">
        <f t="shared" si="902"/>
        <v>0</v>
      </c>
      <c r="AB3121" s="46">
        <f t="shared" si="903"/>
        <v>17</v>
      </c>
      <c r="AC3121" s="46">
        <f t="shared" si="904"/>
        <v>0</v>
      </c>
      <c r="AD3121" s="46">
        <f t="shared" si="900"/>
        <v>17</v>
      </c>
      <c r="AE3121" s="68">
        <v>95.96</v>
      </c>
      <c r="AF3121" s="69">
        <f t="shared" si="890"/>
        <v>14.393999999999998</v>
      </c>
      <c r="AG3121" s="46">
        <f t="shared" si="901"/>
        <v>2936</v>
      </c>
      <c r="AH3121" s="46">
        <f t="shared" si="891"/>
        <v>0</v>
      </c>
      <c r="AI3121" s="45">
        <f>VLOOKUP(H3121,'[1]MŠ na kmeňovú školu V40'!$H$3:Y6191,18,0)</f>
        <v>22</v>
      </c>
      <c r="AJ3121" s="45">
        <f>VLOOKUP(H3121,'[1]MŠ na kmeňovú školu V40'!$H$3:AE6192,24,0)</f>
        <v>0</v>
      </c>
      <c r="AK3121" s="45">
        <f t="shared" si="888"/>
        <v>22</v>
      </c>
      <c r="AL3121" s="45">
        <v>98.08</v>
      </c>
      <c r="AM3121" s="45">
        <f t="shared" si="892"/>
        <v>14.712</v>
      </c>
      <c r="AN3121" s="84">
        <f t="shared" si="893"/>
        <v>3252</v>
      </c>
      <c r="AO3121" s="46">
        <f t="shared" si="894"/>
        <v>316</v>
      </c>
      <c r="AP3121" s="72"/>
      <c r="AQ3121" s="46"/>
      <c r="AR3121" s="46"/>
      <c r="AS3121" s="46"/>
      <c r="AT3121" s="46">
        <f t="shared" si="895"/>
        <v>0</v>
      </c>
      <c r="AU3121" s="85">
        <f t="shared" si="896"/>
        <v>3252</v>
      </c>
      <c r="AV3121" s="46">
        <f t="shared" si="897"/>
        <v>0</v>
      </c>
      <c r="AW3121" s="46"/>
      <c r="AX3121" s="86">
        <f t="shared" si="898"/>
        <v>3252</v>
      </c>
    </row>
    <row r="3122" spans="1:50" s="56" customFormat="1" ht="13.5" customHeight="1" x14ac:dyDescent="0.25">
      <c r="A3122" s="19" t="s">
        <v>551</v>
      </c>
      <c r="B3122" s="20" t="s">
        <v>42</v>
      </c>
      <c r="C3122" s="21" t="s">
        <v>43</v>
      </c>
      <c r="D3122" s="20" t="s">
        <v>10091</v>
      </c>
      <c r="E3122" s="22">
        <v>691135</v>
      </c>
      <c r="F3122" s="23" t="s">
        <v>10092</v>
      </c>
      <c r="G3122" s="23" t="s">
        <v>8836</v>
      </c>
      <c r="H3122" s="24">
        <v>35540532</v>
      </c>
      <c r="I3122" s="25">
        <v>690937</v>
      </c>
      <c r="J3122" s="23" t="s">
        <v>54</v>
      </c>
      <c r="K3122" s="26" t="s">
        <v>551</v>
      </c>
      <c r="L3122" s="23" t="s">
        <v>552</v>
      </c>
      <c r="M3122" s="27">
        <v>4001</v>
      </c>
      <c r="N3122" s="23" t="s">
        <v>553</v>
      </c>
      <c r="O3122" s="23" t="s">
        <v>10094</v>
      </c>
      <c r="P3122" s="28">
        <v>598186</v>
      </c>
      <c r="Q3122" s="21" t="s">
        <v>93</v>
      </c>
      <c r="R3122" s="46">
        <v>52</v>
      </c>
      <c r="S3122" s="46">
        <v>0</v>
      </c>
      <c r="T3122" s="46">
        <f t="shared" si="887"/>
        <v>52</v>
      </c>
      <c r="U3122" s="68">
        <v>95.96</v>
      </c>
      <c r="V3122" s="69">
        <f t="shared" si="889"/>
        <v>14.393999999999998</v>
      </c>
      <c r="W3122" s="46">
        <f t="shared" si="899"/>
        <v>8982</v>
      </c>
      <c r="X3122" s="46"/>
      <c r="Y3122" s="45">
        <v>0</v>
      </c>
      <c r="Z3122" s="45">
        <v>0</v>
      </c>
      <c r="AA3122" s="45">
        <f t="shared" si="902"/>
        <v>0</v>
      </c>
      <c r="AB3122" s="46">
        <f t="shared" si="903"/>
        <v>52</v>
      </c>
      <c r="AC3122" s="46">
        <f t="shared" si="904"/>
        <v>0</v>
      </c>
      <c r="AD3122" s="46">
        <f t="shared" si="900"/>
        <v>52</v>
      </c>
      <c r="AE3122" s="68">
        <v>95.96</v>
      </c>
      <c r="AF3122" s="69">
        <f t="shared" si="890"/>
        <v>14.393999999999998</v>
      </c>
      <c r="AG3122" s="46">
        <f t="shared" si="901"/>
        <v>8982</v>
      </c>
      <c r="AH3122" s="46">
        <f t="shared" si="891"/>
        <v>0</v>
      </c>
      <c r="AI3122" s="45">
        <f>VLOOKUP(H3122,'[1]MŠ na kmeňovú školu V40'!$H$3:Y6192,18,0)</f>
        <v>52</v>
      </c>
      <c r="AJ3122" s="45">
        <f>VLOOKUP(H3122,'[1]MŠ na kmeňovú školu V40'!$H$3:AE6193,24,0)</f>
        <v>0</v>
      </c>
      <c r="AK3122" s="45">
        <f t="shared" si="888"/>
        <v>52</v>
      </c>
      <c r="AL3122" s="45">
        <v>98.08</v>
      </c>
      <c r="AM3122" s="45">
        <f t="shared" si="892"/>
        <v>14.712</v>
      </c>
      <c r="AN3122" s="84">
        <f t="shared" si="893"/>
        <v>9048</v>
      </c>
      <c r="AO3122" s="46">
        <f t="shared" si="894"/>
        <v>66</v>
      </c>
      <c r="AP3122" s="72"/>
      <c r="AQ3122" s="46"/>
      <c r="AR3122" s="46"/>
      <c r="AS3122" s="46"/>
      <c r="AT3122" s="46">
        <f t="shared" si="895"/>
        <v>0</v>
      </c>
      <c r="AU3122" s="85">
        <f t="shared" si="896"/>
        <v>9048</v>
      </c>
      <c r="AV3122" s="46">
        <f t="shared" si="897"/>
        <v>0</v>
      </c>
      <c r="AW3122" s="46"/>
      <c r="AX3122" s="86">
        <f t="shared" si="898"/>
        <v>9048</v>
      </c>
    </row>
    <row r="3123" spans="1:50" s="56" customFormat="1" ht="13.5" customHeight="1" x14ac:dyDescent="0.25">
      <c r="A3123" s="19" t="s">
        <v>551</v>
      </c>
      <c r="B3123" s="20" t="s">
        <v>42</v>
      </c>
      <c r="C3123" s="21" t="s">
        <v>43</v>
      </c>
      <c r="D3123" s="20" t="s">
        <v>10091</v>
      </c>
      <c r="E3123" s="22">
        <v>691135</v>
      </c>
      <c r="F3123" s="23" t="s">
        <v>10092</v>
      </c>
      <c r="G3123" s="23" t="s">
        <v>8836</v>
      </c>
      <c r="H3123" s="24">
        <v>35540516</v>
      </c>
      <c r="I3123" s="25">
        <v>690937</v>
      </c>
      <c r="J3123" s="23" t="s">
        <v>54</v>
      </c>
      <c r="K3123" s="26" t="s">
        <v>551</v>
      </c>
      <c r="L3123" s="23" t="s">
        <v>552</v>
      </c>
      <c r="M3123" s="27">
        <v>4001</v>
      </c>
      <c r="N3123" s="23" t="s">
        <v>553</v>
      </c>
      <c r="O3123" s="23" t="s">
        <v>10095</v>
      </c>
      <c r="P3123" s="28">
        <v>598186</v>
      </c>
      <c r="Q3123" s="21" t="s">
        <v>93</v>
      </c>
      <c r="R3123" s="46">
        <v>26</v>
      </c>
      <c r="S3123" s="46">
        <v>0</v>
      </c>
      <c r="T3123" s="46">
        <f t="shared" si="887"/>
        <v>26</v>
      </c>
      <c r="U3123" s="68">
        <v>95.96</v>
      </c>
      <c r="V3123" s="69">
        <f t="shared" si="889"/>
        <v>14.393999999999998</v>
      </c>
      <c r="W3123" s="46">
        <f t="shared" si="899"/>
        <v>4491</v>
      </c>
      <c r="X3123" s="46"/>
      <c r="Y3123" s="45">
        <v>0</v>
      </c>
      <c r="Z3123" s="45">
        <v>0</v>
      </c>
      <c r="AA3123" s="45">
        <f t="shared" si="902"/>
        <v>0</v>
      </c>
      <c r="AB3123" s="46">
        <f t="shared" si="903"/>
        <v>26</v>
      </c>
      <c r="AC3123" s="46">
        <f t="shared" si="904"/>
        <v>0</v>
      </c>
      <c r="AD3123" s="46">
        <f t="shared" si="900"/>
        <v>26</v>
      </c>
      <c r="AE3123" s="68">
        <v>95.96</v>
      </c>
      <c r="AF3123" s="69">
        <f t="shared" si="890"/>
        <v>14.393999999999998</v>
      </c>
      <c r="AG3123" s="46">
        <f t="shared" si="901"/>
        <v>4491</v>
      </c>
      <c r="AH3123" s="46">
        <f t="shared" si="891"/>
        <v>0</v>
      </c>
      <c r="AI3123" s="45">
        <f>VLOOKUP(H3123,'[1]MŠ na kmeňovú školu V40'!$H$3:Y6193,18,0)</f>
        <v>21</v>
      </c>
      <c r="AJ3123" s="45">
        <f>VLOOKUP(H3123,'[1]MŠ na kmeňovú školu V40'!$H$3:AE6194,24,0)</f>
        <v>0</v>
      </c>
      <c r="AK3123" s="45">
        <f t="shared" si="888"/>
        <v>21</v>
      </c>
      <c r="AL3123" s="45">
        <v>98.08</v>
      </c>
      <c r="AM3123" s="45">
        <f t="shared" si="892"/>
        <v>14.712</v>
      </c>
      <c r="AN3123" s="84">
        <f t="shared" si="893"/>
        <v>4230</v>
      </c>
      <c r="AO3123" s="46">
        <f t="shared" si="894"/>
        <v>-261</v>
      </c>
      <c r="AP3123" s="72"/>
      <c r="AQ3123" s="46"/>
      <c r="AR3123" s="46"/>
      <c r="AS3123" s="46"/>
      <c r="AT3123" s="46">
        <f t="shared" si="895"/>
        <v>0</v>
      </c>
      <c r="AU3123" s="85">
        <f t="shared" si="896"/>
        <v>4230</v>
      </c>
      <c r="AV3123" s="46">
        <f t="shared" si="897"/>
        <v>0</v>
      </c>
      <c r="AW3123" s="46"/>
      <c r="AX3123" s="86">
        <f t="shared" si="898"/>
        <v>4230</v>
      </c>
    </row>
    <row r="3124" spans="1:50" s="56" customFormat="1" ht="13.5" customHeight="1" x14ac:dyDescent="0.25">
      <c r="A3124" s="19" t="s">
        <v>551</v>
      </c>
      <c r="B3124" s="20" t="s">
        <v>42</v>
      </c>
      <c r="C3124" s="21" t="s">
        <v>43</v>
      </c>
      <c r="D3124" s="20" t="s">
        <v>10091</v>
      </c>
      <c r="E3124" s="22">
        <v>691135</v>
      </c>
      <c r="F3124" s="23" t="s">
        <v>10092</v>
      </c>
      <c r="G3124" s="23" t="s">
        <v>8836</v>
      </c>
      <c r="H3124" s="24">
        <v>42245290</v>
      </c>
      <c r="I3124" s="25">
        <v>690937</v>
      </c>
      <c r="J3124" s="23" t="s">
        <v>54</v>
      </c>
      <c r="K3124" s="26" t="s">
        <v>551</v>
      </c>
      <c r="L3124" s="23" t="s">
        <v>552</v>
      </c>
      <c r="M3124" s="27">
        <v>4001</v>
      </c>
      <c r="N3124" s="23" t="s">
        <v>553</v>
      </c>
      <c r="O3124" s="23" t="s">
        <v>10096</v>
      </c>
      <c r="P3124" s="28">
        <v>598186</v>
      </c>
      <c r="Q3124" s="21" t="s">
        <v>93</v>
      </c>
      <c r="R3124" s="46">
        <v>14</v>
      </c>
      <c r="S3124" s="46">
        <v>0</v>
      </c>
      <c r="T3124" s="46">
        <f t="shared" si="887"/>
        <v>14</v>
      </c>
      <c r="U3124" s="68">
        <v>95.96</v>
      </c>
      <c r="V3124" s="69">
        <f t="shared" si="889"/>
        <v>14.393999999999998</v>
      </c>
      <c r="W3124" s="46">
        <f t="shared" si="899"/>
        <v>2418</v>
      </c>
      <c r="X3124" s="46"/>
      <c r="Y3124" s="45">
        <v>0</v>
      </c>
      <c r="Z3124" s="45">
        <v>0</v>
      </c>
      <c r="AA3124" s="45">
        <f t="shared" si="902"/>
        <v>0</v>
      </c>
      <c r="AB3124" s="46">
        <f t="shared" si="903"/>
        <v>14</v>
      </c>
      <c r="AC3124" s="46">
        <f t="shared" si="904"/>
        <v>0</v>
      </c>
      <c r="AD3124" s="46">
        <f t="shared" si="900"/>
        <v>14</v>
      </c>
      <c r="AE3124" s="68">
        <v>95.96</v>
      </c>
      <c r="AF3124" s="69">
        <f t="shared" si="890"/>
        <v>14.393999999999998</v>
      </c>
      <c r="AG3124" s="46">
        <f t="shared" si="901"/>
        <v>2418</v>
      </c>
      <c r="AH3124" s="46">
        <f t="shared" si="891"/>
        <v>0</v>
      </c>
      <c r="AI3124" s="45">
        <f>VLOOKUP(H3124,'[1]MŠ na kmeňovú školu V40'!$H$3:Y6194,18,0)</f>
        <v>17</v>
      </c>
      <c r="AJ3124" s="45">
        <f>VLOOKUP(H3124,'[1]MŠ na kmeňovú školu V40'!$H$3:AE6195,24,0)</f>
        <v>0</v>
      </c>
      <c r="AK3124" s="45">
        <f t="shared" si="888"/>
        <v>17</v>
      </c>
      <c r="AL3124" s="45">
        <v>98.08</v>
      </c>
      <c r="AM3124" s="45">
        <f t="shared" si="892"/>
        <v>14.712</v>
      </c>
      <c r="AN3124" s="84">
        <f t="shared" si="893"/>
        <v>2613</v>
      </c>
      <c r="AO3124" s="46">
        <f t="shared" si="894"/>
        <v>195</v>
      </c>
      <c r="AP3124" s="72"/>
      <c r="AQ3124" s="46"/>
      <c r="AR3124" s="46"/>
      <c r="AS3124" s="46"/>
      <c r="AT3124" s="46">
        <f t="shared" si="895"/>
        <v>0</v>
      </c>
      <c r="AU3124" s="85">
        <f t="shared" si="896"/>
        <v>2613</v>
      </c>
      <c r="AV3124" s="46">
        <f t="shared" si="897"/>
        <v>0</v>
      </c>
      <c r="AW3124" s="46"/>
      <c r="AX3124" s="86">
        <f t="shared" si="898"/>
        <v>2613</v>
      </c>
    </row>
    <row r="3125" spans="1:50" s="56" customFormat="1" ht="13.5" customHeight="1" x14ac:dyDescent="0.25">
      <c r="A3125" s="19" t="s">
        <v>551</v>
      </c>
      <c r="B3125" s="20" t="s">
        <v>42</v>
      </c>
      <c r="C3125" s="21" t="s">
        <v>43</v>
      </c>
      <c r="D3125" s="20" t="s">
        <v>10091</v>
      </c>
      <c r="E3125" s="22">
        <v>691135</v>
      </c>
      <c r="F3125" s="23" t="s">
        <v>10092</v>
      </c>
      <c r="G3125" s="23" t="s">
        <v>8836</v>
      </c>
      <c r="H3125" s="24">
        <v>42245265</v>
      </c>
      <c r="I3125" s="25">
        <v>690937</v>
      </c>
      <c r="J3125" s="23" t="s">
        <v>222</v>
      </c>
      <c r="K3125" s="26" t="s">
        <v>551</v>
      </c>
      <c r="L3125" s="23" t="s">
        <v>552</v>
      </c>
      <c r="M3125" s="27">
        <v>4001</v>
      </c>
      <c r="N3125" s="23" t="s">
        <v>553</v>
      </c>
      <c r="O3125" s="23" t="s">
        <v>10097</v>
      </c>
      <c r="P3125" s="28">
        <v>598186</v>
      </c>
      <c r="Q3125" s="21" t="s">
        <v>93</v>
      </c>
      <c r="R3125" s="46">
        <v>64</v>
      </c>
      <c r="S3125" s="46">
        <v>0</v>
      </c>
      <c r="T3125" s="46">
        <f t="shared" si="887"/>
        <v>64</v>
      </c>
      <c r="U3125" s="68">
        <v>95.96</v>
      </c>
      <c r="V3125" s="69">
        <f t="shared" si="889"/>
        <v>14.393999999999998</v>
      </c>
      <c r="W3125" s="46">
        <f t="shared" si="899"/>
        <v>11055</v>
      </c>
      <c r="X3125" s="46"/>
      <c r="Y3125" s="45">
        <v>0</v>
      </c>
      <c r="Z3125" s="45">
        <v>0</v>
      </c>
      <c r="AA3125" s="45">
        <f t="shared" si="902"/>
        <v>0</v>
      </c>
      <c r="AB3125" s="46">
        <f t="shared" si="903"/>
        <v>64</v>
      </c>
      <c r="AC3125" s="46">
        <f t="shared" si="904"/>
        <v>0</v>
      </c>
      <c r="AD3125" s="46">
        <f t="shared" si="900"/>
        <v>64</v>
      </c>
      <c r="AE3125" s="68">
        <v>95.96</v>
      </c>
      <c r="AF3125" s="69">
        <f t="shared" si="890"/>
        <v>14.393999999999998</v>
      </c>
      <c r="AG3125" s="46">
        <f t="shared" si="901"/>
        <v>11055</v>
      </c>
      <c r="AH3125" s="46">
        <f t="shared" si="891"/>
        <v>0</v>
      </c>
      <c r="AI3125" s="45">
        <f>VLOOKUP(H3125,'[1]MŠ na kmeňovú školu V40'!$H$3:Y6195,18,0)</f>
        <v>50</v>
      </c>
      <c r="AJ3125" s="45">
        <f>VLOOKUP(H3125,'[1]MŠ na kmeňovú školu V40'!$H$3:AE6196,24,0)</f>
        <v>0</v>
      </c>
      <c r="AK3125" s="45">
        <f t="shared" si="888"/>
        <v>50</v>
      </c>
      <c r="AL3125" s="45">
        <v>98.08</v>
      </c>
      <c r="AM3125" s="45">
        <f t="shared" si="892"/>
        <v>14.712</v>
      </c>
      <c r="AN3125" s="84">
        <f t="shared" si="893"/>
        <v>10312</v>
      </c>
      <c r="AO3125" s="46">
        <f t="shared" si="894"/>
        <v>-743</v>
      </c>
      <c r="AP3125" s="72"/>
      <c r="AQ3125" s="46"/>
      <c r="AR3125" s="46"/>
      <c r="AS3125" s="46"/>
      <c r="AT3125" s="46">
        <f t="shared" si="895"/>
        <v>0</v>
      </c>
      <c r="AU3125" s="85">
        <f t="shared" si="896"/>
        <v>10312</v>
      </c>
      <c r="AV3125" s="46">
        <f t="shared" si="897"/>
        <v>0</v>
      </c>
      <c r="AW3125" s="46"/>
      <c r="AX3125" s="86">
        <f t="shared" si="898"/>
        <v>10312</v>
      </c>
    </row>
    <row r="3126" spans="1:50" s="56" customFormat="1" ht="13.5" customHeight="1" x14ac:dyDescent="0.25">
      <c r="A3126" s="19" t="s">
        <v>551</v>
      </c>
      <c r="B3126" s="20" t="s">
        <v>42</v>
      </c>
      <c r="C3126" s="21" t="s">
        <v>43</v>
      </c>
      <c r="D3126" s="20" t="s">
        <v>10091</v>
      </c>
      <c r="E3126" s="22">
        <v>691135</v>
      </c>
      <c r="F3126" s="23" t="s">
        <v>10092</v>
      </c>
      <c r="G3126" s="23" t="s">
        <v>8836</v>
      </c>
      <c r="H3126" s="24">
        <v>35540508</v>
      </c>
      <c r="I3126" s="25">
        <v>690937</v>
      </c>
      <c r="J3126" s="23" t="s">
        <v>54</v>
      </c>
      <c r="K3126" s="26" t="s">
        <v>551</v>
      </c>
      <c r="L3126" s="23" t="s">
        <v>552</v>
      </c>
      <c r="M3126" s="27">
        <v>4001</v>
      </c>
      <c r="N3126" s="23" t="s">
        <v>553</v>
      </c>
      <c r="O3126" s="23" t="s">
        <v>10098</v>
      </c>
      <c r="P3126" s="28">
        <v>598186</v>
      </c>
      <c r="Q3126" s="21" t="s">
        <v>93</v>
      </c>
      <c r="R3126" s="46">
        <v>37</v>
      </c>
      <c r="S3126" s="46">
        <v>1</v>
      </c>
      <c r="T3126" s="46">
        <f t="shared" si="887"/>
        <v>38</v>
      </c>
      <c r="U3126" s="68">
        <v>95.96</v>
      </c>
      <c r="V3126" s="69">
        <f t="shared" si="889"/>
        <v>14.393999999999998</v>
      </c>
      <c r="W3126" s="46">
        <f t="shared" si="899"/>
        <v>6564</v>
      </c>
      <c r="X3126" s="46"/>
      <c r="Y3126" s="45">
        <v>0</v>
      </c>
      <c r="Z3126" s="45">
        <v>0</v>
      </c>
      <c r="AA3126" s="45">
        <f t="shared" si="902"/>
        <v>0</v>
      </c>
      <c r="AB3126" s="46">
        <f t="shared" si="903"/>
        <v>37</v>
      </c>
      <c r="AC3126" s="46">
        <f t="shared" si="904"/>
        <v>1</v>
      </c>
      <c r="AD3126" s="46">
        <f t="shared" si="900"/>
        <v>38</v>
      </c>
      <c r="AE3126" s="68">
        <v>95.96</v>
      </c>
      <c r="AF3126" s="69">
        <f t="shared" si="890"/>
        <v>14.393999999999998</v>
      </c>
      <c r="AG3126" s="46">
        <f t="shared" si="901"/>
        <v>6564</v>
      </c>
      <c r="AH3126" s="46">
        <f t="shared" si="891"/>
        <v>0</v>
      </c>
      <c r="AI3126" s="45">
        <f>VLOOKUP(H3126,'[1]MŠ na kmeňovú školu V40'!$H$3:Y6196,18,0)</f>
        <v>34</v>
      </c>
      <c r="AJ3126" s="45">
        <f>VLOOKUP(H3126,'[1]MŠ na kmeňovú školu V40'!$H$3:AE6197,24,0)</f>
        <v>0</v>
      </c>
      <c r="AK3126" s="45">
        <f t="shared" si="888"/>
        <v>34</v>
      </c>
      <c r="AL3126" s="45">
        <v>98.08</v>
      </c>
      <c r="AM3126" s="45">
        <f t="shared" si="892"/>
        <v>14.712</v>
      </c>
      <c r="AN3126" s="84">
        <f t="shared" si="893"/>
        <v>6377</v>
      </c>
      <c r="AO3126" s="46">
        <f t="shared" si="894"/>
        <v>-187</v>
      </c>
      <c r="AP3126" s="72"/>
      <c r="AQ3126" s="46"/>
      <c r="AR3126" s="46"/>
      <c r="AS3126" s="46"/>
      <c r="AT3126" s="46">
        <f t="shared" si="895"/>
        <v>0</v>
      </c>
      <c r="AU3126" s="85">
        <f t="shared" si="896"/>
        <v>6377</v>
      </c>
      <c r="AV3126" s="46">
        <f t="shared" si="897"/>
        <v>0</v>
      </c>
      <c r="AW3126" s="46"/>
      <c r="AX3126" s="86">
        <f t="shared" si="898"/>
        <v>6377</v>
      </c>
    </row>
    <row r="3127" spans="1:50" s="56" customFormat="1" ht="13.5" customHeight="1" x14ac:dyDescent="0.25">
      <c r="A3127" s="19" t="s">
        <v>551</v>
      </c>
      <c r="B3127" s="20" t="s">
        <v>42</v>
      </c>
      <c r="C3127" s="21" t="s">
        <v>43</v>
      </c>
      <c r="D3127" s="20" t="s">
        <v>10091</v>
      </c>
      <c r="E3127" s="22">
        <v>691135</v>
      </c>
      <c r="F3127" s="23" t="s">
        <v>10092</v>
      </c>
      <c r="G3127" s="23" t="s">
        <v>8836</v>
      </c>
      <c r="H3127" s="24">
        <v>35542667</v>
      </c>
      <c r="I3127" s="25">
        <v>691054</v>
      </c>
      <c r="J3127" s="23" t="s">
        <v>54</v>
      </c>
      <c r="K3127" s="26" t="s">
        <v>551</v>
      </c>
      <c r="L3127" s="23" t="s">
        <v>10099</v>
      </c>
      <c r="M3127" s="27">
        <v>4015</v>
      </c>
      <c r="N3127" s="23" t="s">
        <v>10100</v>
      </c>
      <c r="O3127" s="23" t="s">
        <v>10101</v>
      </c>
      <c r="P3127" s="28">
        <v>599841</v>
      </c>
      <c r="Q3127" s="21" t="s">
        <v>93</v>
      </c>
      <c r="R3127" s="46">
        <v>44</v>
      </c>
      <c r="S3127" s="46">
        <v>0</v>
      </c>
      <c r="T3127" s="46">
        <f t="shared" si="887"/>
        <v>44</v>
      </c>
      <c r="U3127" s="68">
        <v>95.96</v>
      </c>
      <c r="V3127" s="69">
        <f t="shared" si="889"/>
        <v>14.393999999999998</v>
      </c>
      <c r="W3127" s="46">
        <f t="shared" si="899"/>
        <v>7600</v>
      </c>
      <c r="X3127" s="46"/>
      <c r="Y3127" s="45">
        <v>0</v>
      </c>
      <c r="Z3127" s="45">
        <v>0</v>
      </c>
      <c r="AA3127" s="45">
        <f t="shared" si="902"/>
        <v>0</v>
      </c>
      <c r="AB3127" s="46">
        <f t="shared" si="903"/>
        <v>44</v>
      </c>
      <c r="AC3127" s="46">
        <f t="shared" si="904"/>
        <v>0</v>
      </c>
      <c r="AD3127" s="46">
        <f t="shared" si="900"/>
        <v>44</v>
      </c>
      <c r="AE3127" s="68">
        <v>95.96</v>
      </c>
      <c r="AF3127" s="69">
        <f t="shared" si="890"/>
        <v>14.393999999999998</v>
      </c>
      <c r="AG3127" s="46">
        <f t="shared" si="901"/>
        <v>7600</v>
      </c>
      <c r="AH3127" s="46">
        <f t="shared" si="891"/>
        <v>0</v>
      </c>
      <c r="AI3127" s="45">
        <f>VLOOKUP(H3127,'[1]MŠ na kmeňovú školu V40'!$H$3:Y6197,18,0)</f>
        <v>44</v>
      </c>
      <c r="AJ3127" s="45">
        <f>VLOOKUP(H3127,'[1]MŠ na kmeňovú školu V40'!$H$3:AE6198,24,0)</f>
        <v>1</v>
      </c>
      <c r="AK3127" s="45">
        <f t="shared" si="888"/>
        <v>45</v>
      </c>
      <c r="AL3127" s="45">
        <v>98.08</v>
      </c>
      <c r="AM3127" s="45">
        <f t="shared" si="892"/>
        <v>14.712</v>
      </c>
      <c r="AN3127" s="84">
        <f t="shared" si="893"/>
        <v>7715</v>
      </c>
      <c r="AO3127" s="46">
        <f t="shared" si="894"/>
        <v>115</v>
      </c>
      <c r="AP3127" s="72"/>
      <c r="AQ3127" s="46"/>
      <c r="AR3127" s="46"/>
      <c r="AS3127" s="46"/>
      <c r="AT3127" s="46">
        <f t="shared" si="895"/>
        <v>0</v>
      </c>
      <c r="AU3127" s="85">
        <f t="shared" si="896"/>
        <v>7715</v>
      </c>
      <c r="AV3127" s="46">
        <f t="shared" si="897"/>
        <v>0</v>
      </c>
      <c r="AW3127" s="46"/>
      <c r="AX3127" s="86">
        <f t="shared" si="898"/>
        <v>7715</v>
      </c>
    </row>
    <row r="3128" spans="1:50" s="56" customFormat="1" ht="13.5" customHeight="1" x14ac:dyDescent="0.25">
      <c r="A3128" s="19" t="s">
        <v>551</v>
      </c>
      <c r="B3128" s="20" t="s">
        <v>42</v>
      </c>
      <c r="C3128" s="21" t="s">
        <v>43</v>
      </c>
      <c r="D3128" s="20" t="s">
        <v>10091</v>
      </c>
      <c r="E3128" s="22">
        <v>691135</v>
      </c>
      <c r="F3128" s="23" t="s">
        <v>10092</v>
      </c>
      <c r="G3128" s="23" t="s">
        <v>8836</v>
      </c>
      <c r="H3128" s="24">
        <v>35540524</v>
      </c>
      <c r="I3128" s="25">
        <v>691135</v>
      </c>
      <c r="J3128" s="23" t="s">
        <v>54</v>
      </c>
      <c r="K3128" s="26" t="s">
        <v>551</v>
      </c>
      <c r="L3128" s="23" t="s">
        <v>552</v>
      </c>
      <c r="M3128" s="27">
        <v>4013</v>
      </c>
      <c r="N3128" s="23" t="s">
        <v>10102</v>
      </c>
      <c r="O3128" s="23" t="s">
        <v>10103</v>
      </c>
      <c r="P3128" s="28">
        <v>599875</v>
      </c>
      <c r="Q3128" s="21" t="s">
        <v>93</v>
      </c>
      <c r="R3128" s="46">
        <v>24</v>
      </c>
      <c r="S3128" s="46">
        <v>1</v>
      </c>
      <c r="T3128" s="46">
        <f t="shared" si="887"/>
        <v>25</v>
      </c>
      <c r="U3128" s="68">
        <v>95.96</v>
      </c>
      <c r="V3128" s="69">
        <f t="shared" si="889"/>
        <v>14.393999999999998</v>
      </c>
      <c r="W3128" s="46">
        <f t="shared" si="899"/>
        <v>4318</v>
      </c>
      <c r="X3128" s="46"/>
      <c r="Y3128" s="45">
        <v>0</v>
      </c>
      <c r="Z3128" s="45">
        <v>0</v>
      </c>
      <c r="AA3128" s="45">
        <f t="shared" si="902"/>
        <v>0</v>
      </c>
      <c r="AB3128" s="46">
        <f t="shared" si="903"/>
        <v>24</v>
      </c>
      <c r="AC3128" s="46">
        <f t="shared" si="904"/>
        <v>1</v>
      </c>
      <c r="AD3128" s="46">
        <f t="shared" si="900"/>
        <v>25</v>
      </c>
      <c r="AE3128" s="68">
        <v>95.96</v>
      </c>
      <c r="AF3128" s="69">
        <f t="shared" si="890"/>
        <v>14.393999999999998</v>
      </c>
      <c r="AG3128" s="46">
        <f t="shared" si="901"/>
        <v>4318</v>
      </c>
      <c r="AH3128" s="46">
        <f t="shared" si="891"/>
        <v>0</v>
      </c>
      <c r="AI3128" s="45">
        <f>VLOOKUP(H3128,'[1]MŠ na kmeňovú školu V40'!$H$3:Y6198,18,0)</f>
        <v>34</v>
      </c>
      <c r="AJ3128" s="45">
        <f>VLOOKUP(H3128,'[1]MŠ na kmeňovú školu V40'!$H$3:AE6199,24,0)</f>
        <v>1</v>
      </c>
      <c r="AK3128" s="45">
        <f t="shared" si="888"/>
        <v>35</v>
      </c>
      <c r="AL3128" s="45">
        <v>98.08</v>
      </c>
      <c r="AM3128" s="45">
        <f t="shared" si="892"/>
        <v>14.712</v>
      </c>
      <c r="AN3128" s="84">
        <f t="shared" si="893"/>
        <v>4938</v>
      </c>
      <c r="AO3128" s="46">
        <f t="shared" si="894"/>
        <v>620</v>
      </c>
      <c r="AP3128" s="72"/>
      <c r="AQ3128" s="46"/>
      <c r="AR3128" s="46"/>
      <c r="AS3128" s="46"/>
      <c r="AT3128" s="46">
        <f t="shared" si="895"/>
        <v>0</v>
      </c>
      <c r="AU3128" s="85">
        <f t="shared" si="896"/>
        <v>4938</v>
      </c>
      <c r="AV3128" s="46">
        <f t="shared" si="897"/>
        <v>0</v>
      </c>
      <c r="AW3128" s="46"/>
      <c r="AX3128" s="86">
        <f t="shared" si="898"/>
        <v>4938</v>
      </c>
    </row>
    <row r="3129" spans="1:50" s="56" customFormat="1" ht="13.5" customHeight="1" x14ac:dyDescent="0.25">
      <c r="A3129" s="19" t="s">
        <v>551</v>
      </c>
      <c r="B3129" s="20" t="s">
        <v>42</v>
      </c>
      <c r="C3129" s="21" t="s">
        <v>43</v>
      </c>
      <c r="D3129" s="20" t="s">
        <v>10091</v>
      </c>
      <c r="E3129" s="22">
        <v>691135</v>
      </c>
      <c r="F3129" s="23" t="s">
        <v>10092</v>
      </c>
      <c r="G3129" s="23" t="s">
        <v>8836</v>
      </c>
      <c r="H3129" s="24">
        <v>710152684</v>
      </c>
      <c r="I3129" s="25">
        <v>691135</v>
      </c>
      <c r="J3129" s="23" t="s">
        <v>54</v>
      </c>
      <c r="K3129" s="26" t="s">
        <v>551</v>
      </c>
      <c r="L3129" s="23" t="s">
        <v>552</v>
      </c>
      <c r="M3129" s="27">
        <v>4013</v>
      </c>
      <c r="N3129" s="23" t="s">
        <v>10102</v>
      </c>
      <c r="O3129" s="23" t="s">
        <v>10104</v>
      </c>
      <c r="P3129" s="28">
        <v>599875</v>
      </c>
      <c r="Q3129" s="21" t="s">
        <v>51</v>
      </c>
      <c r="R3129" s="46">
        <v>23</v>
      </c>
      <c r="S3129" s="46">
        <v>1</v>
      </c>
      <c r="T3129" s="46">
        <f t="shared" ref="T3129:T3192" si="905">+R3129+S3129</f>
        <v>24</v>
      </c>
      <c r="U3129" s="68">
        <v>95.96</v>
      </c>
      <c r="V3129" s="69">
        <f t="shared" si="889"/>
        <v>14.393999999999998</v>
      </c>
      <c r="W3129" s="46">
        <f t="shared" si="899"/>
        <v>4145</v>
      </c>
      <c r="X3129" s="46"/>
      <c r="Y3129" s="45">
        <v>0</v>
      </c>
      <c r="Z3129" s="45">
        <v>0</v>
      </c>
      <c r="AA3129" s="45">
        <f t="shared" si="902"/>
        <v>0</v>
      </c>
      <c r="AB3129" s="46">
        <f t="shared" si="903"/>
        <v>23</v>
      </c>
      <c r="AC3129" s="46">
        <f t="shared" si="904"/>
        <v>1</v>
      </c>
      <c r="AD3129" s="46">
        <f t="shared" si="900"/>
        <v>24</v>
      </c>
      <c r="AE3129" s="68">
        <v>95.96</v>
      </c>
      <c r="AF3129" s="69">
        <f t="shared" si="890"/>
        <v>14.393999999999998</v>
      </c>
      <c r="AG3129" s="46">
        <f t="shared" si="901"/>
        <v>4145</v>
      </c>
      <c r="AH3129" s="46">
        <f t="shared" si="891"/>
        <v>0</v>
      </c>
      <c r="AI3129" s="45">
        <f>VLOOKUP(H3129,'[1]MŠ na kmeňovú školu V40'!$H$3:Y6199,18,0)</f>
        <v>17</v>
      </c>
      <c r="AJ3129" s="45">
        <f>VLOOKUP(H3129,'[1]MŠ na kmeňovú školu V40'!$H$3:AE6200,24,0)</f>
        <v>0</v>
      </c>
      <c r="AK3129" s="45">
        <f t="shared" si="888"/>
        <v>17</v>
      </c>
      <c r="AL3129" s="45">
        <v>98.08</v>
      </c>
      <c r="AM3129" s="45">
        <f t="shared" si="892"/>
        <v>14.712</v>
      </c>
      <c r="AN3129" s="84">
        <f t="shared" si="893"/>
        <v>3764</v>
      </c>
      <c r="AO3129" s="46">
        <f t="shared" si="894"/>
        <v>-381</v>
      </c>
      <c r="AP3129" s="72"/>
      <c r="AQ3129" s="46"/>
      <c r="AR3129" s="46"/>
      <c r="AS3129" s="46"/>
      <c r="AT3129" s="46">
        <f t="shared" si="895"/>
        <v>0</v>
      </c>
      <c r="AU3129" s="85">
        <f t="shared" si="896"/>
        <v>3764</v>
      </c>
      <c r="AV3129" s="46">
        <f t="shared" si="897"/>
        <v>0</v>
      </c>
      <c r="AW3129" s="46"/>
      <c r="AX3129" s="86">
        <f t="shared" si="898"/>
        <v>3764</v>
      </c>
    </row>
    <row r="3130" spans="1:50" s="56" customFormat="1" ht="13.5" customHeight="1" x14ac:dyDescent="0.25">
      <c r="A3130" s="19" t="s">
        <v>551</v>
      </c>
      <c r="B3130" s="20" t="s">
        <v>42</v>
      </c>
      <c r="C3130" s="21" t="s">
        <v>43</v>
      </c>
      <c r="D3130" s="20" t="s">
        <v>10091</v>
      </c>
      <c r="E3130" s="22">
        <v>691135</v>
      </c>
      <c r="F3130" s="23" t="s">
        <v>10092</v>
      </c>
      <c r="G3130" s="23" t="s">
        <v>8836</v>
      </c>
      <c r="H3130" s="24">
        <v>710038704</v>
      </c>
      <c r="I3130" s="25">
        <v>691135</v>
      </c>
      <c r="J3130" s="23" t="s">
        <v>10105</v>
      </c>
      <c r="K3130" s="26" t="s">
        <v>551</v>
      </c>
      <c r="L3130" s="23" t="s">
        <v>552</v>
      </c>
      <c r="M3130" s="27">
        <v>4013</v>
      </c>
      <c r="N3130" s="23" t="s">
        <v>10102</v>
      </c>
      <c r="O3130" s="23" t="s">
        <v>10106</v>
      </c>
      <c r="P3130" s="28">
        <v>599875</v>
      </c>
      <c r="Q3130" s="21" t="s">
        <v>51</v>
      </c>
      <c r="R3130" s="46">
        <v>24</v>
      </c>
      <c r="S3130" s="46">
        <v>0</v>
      </c>
      <c r="T3130" s="46">
        <f t="shared" si="905"/>
        <v>24</v>
      </c>
      <c r="U3130" s="68">
        <v>95.96</v>
      </c>
      <c r="V3130" s="69">
        <f t="shared" si="889"/>
        <v>14.393999999999998</v>
      </c>
      <c r="W3130" s="46">
        <f t="shared" si="899"/>
        <v>4145</v>
      </c>
      <c r="X3130" s="46"/>
      <c r="Y3130" s="45">
        <v>0</v>
      </c>
      <c r="Z3130" s="45">
        <v>0</v>
      </c>
      <c r="AA3130" s="45">
        <f t="shared" si="902"/>
        <v>0</v>
      </c>
      <c r="AB3130" s="46">
        <f t="shared" si="903"/>
        <v>24</v>
      </c>
      <c r="AC3130" s="46">
        <f t="shared" si="904"/>
        <v>0</v>
      </c>
      <c r="AD3130" s="46">
        <f t="shared" si="900"/>
        <v>24</v>
      </c>
      <c r="AE3130" s="68">
        <v>95.96</v>
      </c>
      <c r="AF3130" s="69">
        <f t="shared" si="890"/>
        <v>14.393999999999998</v>
      </c>
      <c r="AG3130" s="46">
        <f t="shared" si="901"/>
        <v>4145</v>
      </c>
      <c r="AH3130" s="46">
        <f t="shared" si="891"/>
        <v>0</v>
      </c>
      <c r="AI3130" s="45">
        <f>VLOOKUP(H3130,'[1]MŠ na kmeňovú školu V40'!$H$3:Y6200,18,0)</f>
        <v>27</v>
      </c>
      <c r="AJ3130" s="45">
        <f>VLOOKUP(H3130,'[1]MŠ na kmeňovú školu V40'!$H$3:AE6201,24,0)</f>
        <v>0</v>
      </c>
      <c r="AK3130" s="45">
        <f t="shared" si="888"/>
        <v>27</v>
      </c>
      <c r="AL3130" s="45">
        <v>98.08</v>
      </c>
      <c r="AM3130" s="45">
        <f t="shared" si="892"/>
        <v>14.712</v>
      </c>
      <c r="AN3130" s="84">
        <f t="shared" si="893"/>
        <v>4353</v>
      </c>
      <c r="AO3130" s="46">
        <f t="shared" si="894"/>
        <v>208</v>
      </c>
      <c r="AP3130" s="72"/>
      <c r="AQ3130" s="46"/>
      <c r="AR3130" s="46"/>
      <c r="AS3130" s="46"/>
      <c r="AT3130" s="46">
        <f t="shared" si="895"/>
        <v>0</v>
      </c>
      <c r="AU3130" s="85">
        <f t="shared" si="896"/>
        <v>4353</v>
      </c>
      <c r="AV3130" s="46">
        <f t="shared" si="897"/>
        <v>0</v>
      </c>
      <c r="AW3130" s="46"/>
      <c r="AX3130" s="86">
        <f t="shared" si="898"/>
        <v>4353</v>
      </c>
    </row>
    <row r="3131" spans="1:50" s="56" customFormat="1" ht="13.5" customHeight="1" x14ac:dyDescent="0.25">
      <c r="A3131" s="19" t="s">
        <v>551</v>
      </c>
      <c r="B3131" s="20" t="s">
        <v>42</v>
      </c>
      <c r="C3131" s="21" t="s">
        <v>43</v>
      </c>
      <c r="D3131" s="20" t="s">
        <v>10091</v>
      </c>
      <c r="E3131" s="22">
        <v>691135</v>
      </c>
      <c r="F3131" s="23" t="s">
        <v>10092</v>
      </c>
      <c r="G3131" s="23" t="s">
        <v>8836</v>
      </c>
      <c r="H3131" s="24">
        <v>710024770</v>
      </c>
      <c r="I3131" s="25">
        <v>691135</v>
      </c>
      <c r="J3131" s="23" t="s">
        <v>54</v>
      </c>
      <c r="K3131" s="26" t="s">
        <v>551</v>
      </c>
      <c r="L3131" s="23" t="s">
        <v>552</v>
      </c>
      <c r="M3131" s="27">
        <v>4001</v>
      </c>
      <c r="N3131" s="23" t="s">
        <v>10107</v>
      </c>
      <c r="O3131" s="23" t="s">
        <v>10108</v>
      </c>
      <c r="P3131" s="28">
        <v>598151</v>
      </c>
      <c r="Q3131" s="21" t="s">
        <v>51</v>
      </c>
      <c r="R3131" s="46">
        <v>32</v>
      </c>
      <c r="S3131" s="46">
        <v>0</v>
      </c>
      <c r="T3131" s="46">
        <f t="shared" si="905"/>
        <v>32</v>
      </c>
      <c r="U3131" s="68">
        <v>95.96</v>
      </c>
      <c r="V3131" s="69">
        <f t="shared" si="889"/>
        <v>14.393999999999998</v>
      </c>
      <c r="W3131" s="46">
        <f t="shared" si="899"/>
        <v>5527</v>
      </c>
      <c r="X3131" s="46"/>
      <c r="Y3131" s="45">
        <v>0</v>
      </c>
      <c r="Z3131" s="45">
        <v>0</v>
      </c>
      <c r="AA3131" s="45">
        <f t="shared" si="902"/>
        <v>0</v>
      </c>
      <c r="AB3131" s="46">
        <f t="shared" si="903"/>
        <v>32</v>
      </c>
      <c r="AC3131" s="46">
        <f t="shared" si="904"/>
        <v>0</v>
      </c>
      <c r="AD3131" s="46">
        <f t="shared" si="900"/>
        <v>32</v>
      </c>
      <c r="AE3131" s="68">
        <v>95.96</v>
      </c>
      <c r="AF3131" s="69">
        <f t="shared" si="890"/>
        <v>14.393999999999998</v>
      </c>
      <c r="AG3131" s="46">
        <f t="shared" si="901"/>
        <v>5527</v>
      </c>
      <c r="AH3131" s="46">
        <f t="shared" si="891"/>
        <v>0</v>
      </c>
      <c r="AI3131" s="45">
        <f>VLOOKUP(H3131,'[1]MŠ na kmeňovú školu V40'!$H$3:Y6201,18,0)</f>
        <v>22</v>
      </c>
      <c r="AJ3131" s="45">
        <f>VLOOKUP(H3131,'[1]MŠ na kmeňovú školu V40'!$H$3:AE6202,24,0)</f>
        <v>1</v>
      </c>
      <c r="AK3131" s="45">
        <f t="shared" si="888"/>
        <v>23</v>
      </c>
      <c r="AL3131" s="45">
        <v>98.08</v>
      </c>
      <c r="AM3131" s="45">
        <f t="shared" si="892"/>
        <v>14.712</v>
      </c>
      <c r="AN3131" s="84">
        <f t="shared" si="893"/>
        <v>5038</v>
      </c>
      <c r="AO3131" s="46">
        <f t="shared" si="894"/>
        <v>-489</v>
      </c>
      <c r="AP3131" s="72"/>
      <c r="AQ3131" s="46"/>
      <c r="AR3131" s="46"/>
      <c r="AS3131" s="46"/>
      <c r="AT3131" s="46">
        <f t="shared" si="895"/>
        <v>0</v>
      </c>
      <c r="AU3131" s="85">
        <f t="shared" si="896"/>
        <v>5038</v>
      </c>
      <c r="AV3131" s="46">
        <f t="shared" si="897"/>
        <v>0</v>
      </c>
      <c r="AW3131" s="46"/>
      <c r="AX3131" s="86">
        <f t="shared" si="898"/>
        <v>5038</v>
      </c>
    </row>
    <row r="3132" spans="1:50" s="56" customFormat="1" ht="13.5" customHeight="1" x14ac:dyDescent="0.25">
      <c r="A3132" s="19" t="s">
        <v>551</v>
      </c>
      <c r="B3132" s="20" t="s">
        <v>42</v>
      </c>
      <c r="C3132" s="21" t="s">
        <v>43</v>
      </c>
      <c r="D3132" s="20" t="s">
        <v>10091</v>
      </c>
      <c r="E3132" s="22">
        <v>691135</v>
      </c>
      <c r="F3132" s="23" t="s">
        <v>10092</v>
      </c>
      <c r="G3132" s="23" t="s">
        <v>8836</v>
      </c>
      <c r="H3132" s="24">
        <v>710024819</v>
      </c>
      <c r="I3132" s="25">
        <v>691135</v>
      </c>
      <c r="J3132" s="23" t="s">
        <v>54</v>
      </c>
      <c r="K3132" s="26" t="s">
        <v>551</v>
      </c>
      <c r="L3132" s="23" t="s">
        <v>552</v>
      </c>
      <c r="M3132" s="27">
        <v>4001</v>
      </c>
      <c r="N3132" s="23" t="s">
        <v>10107</v>
      </c>
      <c r="O3132" s="23" t="s">
        <v>10109</v>
      </c>
      <c r="P3132" s="28">
        <v>598151</v>
      </c>
      <c r="Q3132" s="21" t="s">
        <v>51</v>
      </c>
      <c r="R3132" s="46">
        <v>27</v>
      </c>
      <c r="S3132" s="46">
        <v>0</v>
      </c>
      <c r="T3132" s="46">
        <f t="shared" si="905"/>
        <v>27</v>
      </c>
      <c r="U3132" s="68">
        <v>95.96</v>
      </c>
      <c r="V3132" s="69">
        <f t="shared" si="889"/>
        <v>14.393999999999998</v>
      </c>
      <c r="W3132" s="46">
        <f t="shared" si="899"/>
        <v>4664</v>
      </c>
      <c r="X3132" s="46"/>
      <c r="Y3132" s="45">
        <v>0</v>
      </c>
      <c r="Z3132" s="45">
        <v>0</v>
      </c>
      <c r="AA3132" s="45">
        <f t="shared" si="902"/>
        <v>0</v>
      </c>
      <c r="AB3132" s="46">
        <f t="shared" si="903"/>
        <v>27</v>
      </c>
      <c r="AC3132" s="46">
        <f t="shared" si="904"/>
        <v>0</v>
      </c>
      <c r="AD3132" s="46">
        <f t="shared" si="900"/>
        <v>27</v>
      </c>
      <c r="AE3132" s="68">
        <v>95.96</v>
      </c>
      <c r="AF3132" s="69">
        <f t="shared" si="890"/>
        <v>14.393999999999998</v>
      </c>
      <c r="AG3132" s="46">
        <f t="shared" si="901"/>
        <v>4664</v>
      </c>
      <c r="AH3132" s="46">
        <f t="shared" si="891"/>
        <v>0</v>
      </c>
      <c r="AI3132" s="45">
        <f>VLOOKUP(H3132,'[1]MŠ na kmeňovú školu V40'!$H$3:Y6202,18,0)</f>
        <v>21</v>
      </c>
      <c r="AJ3132" s="45">
        <f>VLOOKUP(H3132,'[1]MŠ na kmeňovú školu V40'!$H$3:AE6203,24,0)</f>
        <v>0</v>
      </c>
      <c r="AK3132" s="45">
        <f t="shared" ref="AK3132:AK3195" si="906">+AI3132+AJ3132</f>
        <v>21</v>
      </c>
      <c r="AL3132" s="45">
        <v>98.08</v>
      </c>
      <c r="AM3132" s="45">
        <f t="shared" si="892"/>
        <v>14.712</v>
      </c>
      <c r="AN3132" s="84">
        <f t="shared" si="893"/>
        <v>4345</v>
      </c>
      <c r="AO3132" s="46">
        <f t="shared" si="894"/>
        <v>-319</v>
      </c>
      <c r="AP3132" s="72"/>
      <c r="AQ3132" s="46"/>
      <c r="AR3132" s="46"/>
      <c r="AS3132" s="46"/>
      <c r="AT3132" s="46">
        <f t="shared" si="895"/>
        <v>0</v>
      </c>
      <c r="AU3132" s="85">
        <f t="shared" si="896"/>
        <v>4345</v>
      </c>
      <c r="AV3132" s="46">
        <f t="shared" si="897"/>
        <v>0</v>
      </c>
      <c r="AW3132" s="46"/>
      <c r="AX3132" s="86">
        <f t="shared" si="898"/>
        <v>4345</v>
      </c>
    </row>
    <row r="3133" spans="1:50" s="56" customFormat="1" ht="13.5" customHeight="1" x14ac:dyDescent="0.25">
      <c r="A3133" s="19" t="s">
        <v>551</v>
      </c>
      <c r="B3133" s="20" t="s">
        <v>42</v>
      </c>
      <c r="C3133" s="21" t="s">
        <v>43</v>
      </c>
      <c r="D3133" s="20" t="s">
        <v>10091</v>
      </c>
      <c r="E3133" s="22">
        <v>691135</v>
      </c>
      <c r="F3133" s="23" t="s">
        <v>10092</v>
      </c>
      <c r="G3133" s="23" t="s">
        <v>8836</v>
      </c>
      <c r="H3133" s="24">
        <v>35553618</v>
      </c>
      <c r="I3133" s="25">
        <v>691135</v>
      </c>
      <c r="J3133" s="23" t="s">
        <v>54</v>
      </c>
      <c r="K3133" s="26" t="s">
        <v>551</v>
      </c>
      <c r="L3133" s="23" t="s">
        <v>552</v>
      </c>
      <c r="M3133" s="27">
        <v>4013</v>
      </c>
      <c r="N3133" s="23" t="s">
        <v>10102</v>
      </c>
      <c r="O3133" s="23" t="s">
        <v>10110</v>
      </c>
      <c r="P3133" s="28">
        <v>599875</v>
      </c>
      <c r="Q3133" s="21" t="s">
        <v>93</v>
      </c>
      <c r="R3133" s="46">
        <v>42</v>
      </c>
      <c r="S3133" s="46">
        <v>0</v>
      </c>
      <c r="T3133" s="46">
        <f t="shared" si="905"/>
        <v>42</v>
      </c>
      <c r="U3133" s="68">
        <v>95.96</v>
      </c>
      <c r="V3133" s="69">
        <f t="shared" si="889"/>
        <v>14.393999999999998</v>
      </c>
      <c r="W3133" s="46">
        <f t="shared" si="899"/>
        <v>7255</v>
      </c>
      <c r="X3133" s="46"/>
      <c r="Y3133" s="45">
        <v>0</v>
      </c>
      <c r="Z3133" s="45">
        <v>0</v>
      </c>
      <c r="AA3133" s="45">
        <f t="shared" si="902"/>
        <v>0</v>
      </c>
      <c r="AB3133" s="46">
        <f t="shared" si="903"/>
        <v>42</v>
      </c>
      <c r="AC3133" s="46">
        <f t="shared" si="904"/>
        <v>0</v>
      </c>
      <c r="AD3133" s="46">
        <f t="shared" si="900"/>
        <v>42</v>
      </c>
      <c r="AE3133" s="68">
        <v>95.96</v>
      </c>
      <c r="AF3133" s="69">
        <f t="shared" si="890"/>
        <v>14.393999999999998</v>
      </c>
      <c r="AG3133" s="46">
        <f t="shared" si="901"/>
        <v>7255</v>
      </c>
      <c r="AH3133" s="46">
        <f t="shared" si="891"/>
        <v>0</v>
      </c>
      <c r="AI3133" s="45">
        <f>VLOOKUP(H3133,'[1]MŠ na kmeňovú školu V40'!$H$3:Y6203,18,0)</f>
        <v>40</v>
      </c>
      <c r="AJ3133" s="45">
        <f>VLOOKUP(H3133,'[1]MŠ na kmeňovú školu V40'!$H$3:AE6204,24,0)</f>
        <v>0</v>
      </c>
      <c r="AK3133" s="45">
        <f t="shared" si="906"/>
        <v>40</v>
      </c>
      <c r="AL3133" s="45">
        <v>98.08</v>
      </c>
      <c r="AM3133" s="45">
        <f t="shared" si="892"/>
        <v>14.712</v>
      </c>
      <c r="AN3133" s="84">
        <f t="shared" si="893"/>
        <v>7190</v>
      </c>
      <c r="AO3133" s="46">
        <f t="shared" si="894"/>
        <v>-65</v>
      </c>
      <c r="AP3133" s="72"/>
      <c r="AQ3133" s="46"/>
      <c r="AR3133" s="46"/>
      <c r="AS3133" s="46"/>
      <c r="AT3133" s="46">
        <f t="shared" si="895"/>
        <v>0</v>
      </c>
      <c r="AU3133" s="85">
        <f t="shared" si="896"/>
        <v>7190</v>
      </c>
      <c r="AV3133" s="46">
        <f t="shared" si="897"/>
        <v>0</v>
      </c>
      <c r="AW3133" s="46"/>
      <c r="AX3133" s="86">
        <f t="shared" si="898"/>
        <v>7190</v>
      </c>
    </row>
    <row r="3134" spans="1:50" s="56" customFormat="1" ht="13.5" customHeight="1" x14ac:dyDescent="0.25">
      <c r="A3134" s="19" t="s">
        <v>551</v>
      </c>
      <c r="B3134" s="20" t="s">
        <v>42</v>
      </c>
      <c r="C3134" s="21" t="s">
        <v>43</v>
      </c>
      <c r="D3134" s="20" t="s">
        <v>10091</v>
      </c>
      <c r="E3134" s="22">
        <v>691135</v>
      </c>
      <c r="F3134" s="23" t="s">
        <v>10092</v>
      </c>
      <c r="G3134" s="23" t="s">
        <v>8836</v>
      </c>
      <c r="H3134" s="24">
        <v>710025050</v>
      </c>
      <c r="I3134" s="25">
        <v>691135</v>
      </c>
      <c r="J3134" s="23" t="s">
        <v>54</v>
      </c>
      <c r="K3134" s="26" t="s">
        <v>551</v>
      </c>
      <c r="L3134" s="23" t="s">
        <v>552</v>
      </c>
      <c r="M3134" s="27">
        <v>4001</v>
      </c>
      <c r="N3134" s="23" t="s">
        <v>10111</v>
      </c>
      <c r="O3134" s="23" t="s">
        <v>10112</v>
      </c>
      <c r="P3134" s="28">
        <v>598119</v>
      </c>
      <c r="Q3134" s="21" t="s">
        <v>51</v>
      </c>
      <c r="R3134" s="46">
        <v>12</v>
      </c>
      <c r="S3134" s="46">
        <v>0</v>
      </c>
      <c r="T3134" s="46">
        <f t="shared" si="905"/>
        <v>12</v>
      </c>
      <c r="U3134" s="68">
        <v>95.96</v>
      </c>
      <c r="V3134" s="69">
        <f t="shared" si="889"/>
        <v>14.393999999999998</v>
      </c>
      <c r="W3134" s="46">
        <f t="shared" si="899"/>
        <v>2073</v>
      </c>
      <c r="X3134" s="46"/>
      <c r="Y3134" s="45">
        <v>0</v>
      </c>
      <c r="Z3134" s="45">
        <v>0</v>
      </c>
      <c r="AA3134" s="45">
        <f t="shared" si="902"/>
        <v>0</v>
      </c>
      <c r="AB3134" s="46">
        <f t="shared" si="903"/>
        <v>12</v>
      </c>
      <c r="AC3134" s="46">
        <f t="shared" si="904"/>
        <v>0</v>
      </c>
      <c r="AD3134" s="46">
        <f t="shared" si="900"/>
        <v>12</v>
      </c>
      <c r="AE3134" s="68">
        <v>95.96</v>
      </c>
      <c r="AF3134" s="69">
        <f t="shared" si="890"/>
        <v>14.393999999999998</v>
      </c>
      <c r="AG3134" s="46">
        <f t="shared" si="901"/>
        <v>2073</v>
      </c>
      <c r="AH3134" s="46">
        <f t="shared" si="891"/>
        <v>0</v>
      </c>
      <c r="AI3134" s="45">
        <f>VLOOKUP(H3134,'[1]MŠ na kmeňovú školu V40'!$H$3:Y6204,18,0)</f>
        <v>13</v>
      </c>
      <c r="AJ3134" s="45">
        <f>VLOOKUP(H3134,'[1]MŠ na kmeňovú školu V40'!$H$3:AE6205,24,0)</f>
        <v>0</v>
      </c>
      <c r="AK3134" s="45">
        <f t="shared" si="906"/>
        <v>13</v>
      </c>
      <c r="AL3134" s="45">
        <v>98.08</v>
      </c>
      <c r="AM3134" s="45">
        <f t="shared" si="892"/>
        <v>14.712</v>
      </c>
      <c r="AN3134" s="84">
        <f t="shared" si="893"/>
        <v>2147</v>
      </c>
      <c r="AO3134" s="46">
        <f t="shared" si="894"/>
        <v>74</v>
      </c>
      <c r="AP3134" s="72"/>
      <c r="AQ3134" s="46"/>
      <c r="AR3134" s="46"/>
      <c r="AS3134" s="46"/>
      <c r="AT3134" s="46">
        <f t="shared" si="895"/>
        <v>0</v>
      </c>
      <c r="AU3134" s="85">
        <f t="shared" si="896"/>
        <v>2147</v>
      </c>
      <c r="AV3134" s="46">
        <f t="shared" si="897"/>
        <v>0</v>
      </c>
      <c r="AW3134" s="46"/>
      <c r="AX3134" s="86">
        <f t="shared" si="898"/>
        <v>2147</v>
      </c>
    </row>
    <row r="3135" spans="1:50" s="56" customFormat="1" ht="13.5" customHeight="1" x14ac:dyDescent="0.25">
      <c r="A3135" s="19" t="s">
        <v>551</v>
      </c>
      <c r="B3135" s="20" t="s">
        <v>42</v>
      </c>
      <c r="C3135" s="21" t="s">
        <v>43</v>
      </c>
      <c r="D3135" s="20" t="s">
        <v>10091</v>
      </c>
      <c r="E3135" s="22">
        <v>691135</v>
      </c>
      <c r="F3135" s="23" t="s">
        <v>10092</v>
      </c>
      <c r="G3135" s="23" t="s">
        <v>8836</v>
      </c>
      <c r="H3135" s="24">
        <v>710024860</v>
      </c>
      <c r="I3135" s="25">
        <v>691135</v>
      </c>
      <c r="J3135" s="23" t="s">
        <v>54</v>
      </c>
      <c r="K3135" s="26" t="s">
        <v>551</v>
      </c>
      <c r="L3135" s="23" t="s">
        <v>552</v>
      </c>
      <c r="M3135" s="27">
        <v>4001</v>
      </c>
      <c r="N3135" s="23" t="s">
        <v>10107</v>
      </c>
      <c r="O3135" s="23" t="s">
        <v>10113</v>
      </c>
      <c r="P3135" s="28">
        <v>598151</v>
      </c>
      <c r="Q3135" s="21" t="s">
        <v>51</v>
      </c>
      <c r="R3135" s="46">
        <v>20</v>
      </c>
      <c r="S3135" s="46">
        <v>0</v>
      </c>
      <c r="T3135" s="46">
        <f t="shared" si="905"/>
        <v>20</v>
      </c>
      <c r="U3135" s="68">
        <v>95.96</v>
      </c>
      <c r="V3135" s="69">
        <f t="shared" si="889"/>
        <v>14.393999999999998</v>
      </c>
      <c r="W3135" s="46">
        <f t="shared" si="899"/>
        <v>3455</v>
      </c>
      <c r="X3135" s="46"/>
      <c r="Y3135" s="45">
        <v>0</v>
      </c>
      <c r="Z3135" s="45">
        <v>0</v>
      </c>
      <c r="AA3135" s="45">
        <f t="shared" si="902"/>
        <v>0</v>
      </c>
      <c r="AB3135" s="46">
        <f t="shared" si="903"/>
        <v>20</v>
      </c>
      <c r="AC3135" s="46">
        <f t="shared" si="904"/>
        <v>0</v>
      </c>
      <c r="AD3135" s="46">
        <f t="shared" si="900"/>
        <v>20</v>
      </c>
      <c r="AE3135" s="68">
        <v>95.96</v>
      </c>
      <c r="AF3135" s="69">
        <f t="shared" si="890"/>
        <v>14.393999999999998</v>
      </c>
      <c r="AG3135" s="46">
        <f t="shared" si="901"/>
        <v>3455</v>
      </c>
      <c r="AH3135" s="46">
        <f t="shared" si="891"/>
        <v>0</v>
      </c>
      <c r="AI3135" s="45">
        <f>VLOOKUP(H3135,'[1]MŠ na kmeňovú školu V40'!$H$3:Y6205,18,0)</f>
        <v>26</v>
      </c>
      <c r="AJ3135" s="45">
        <f>VLOOKUP(H3135,'[1]MŠ na kmeňovú školu V40'!$H$3:AE6206,24,0)</f>
        <v>0</v>
      </c>
      <c r="AK3135" s="45">
        <f t="shared" si="906"/>
        <v>26</v>
      </c>
      <c r="AL3135" s="45">
        <v>98.08</v>
      </c>
      <c r="AM3135" s="45">
        <f t="shared" si="892"/>
        <v>14.712</v>
      </c>
      <c r="AN3135" s="84">
        <f t="shared" si="893"/>
        <v>3833</v>
      </c>
      <c r="AO3135" s="46">
        <f t="shared" si="894"/>
        <v>378</v>
      </c>
      <c r="AP3135" s="72"/>
      <c r="AQ3135" s="46"/>
      <c r="AR3135" s="46"/>
      <c r="AS3135" s="46"/>
      <c r="AT3135" s="46">
        <f t="shared" si="895"/>
        <v>0</v>
      </c>
      <c r="AU3135" s="85">
        <f t="shared" si="896"/>
        <v>3833</v>
      </c>
      <c r="AV3135" s="46">
        <f t="shared" si="897"/>
        <v>0</v>
      </c>
      <c r="AW3135" s="46"/>
      <c r="AX3135" s="86">
        <f t="shared" si="898"/>
        <v>3833</v>
      </c>
    </row>
    <row r="3136" spans="1:50" s="56" customFormat="1" ht="13.5" customHeight="1" x14ac:dyDescent="0.25">
      <c r="A3136" s="19" t="s">
        <v>551</v>
      </c>
      <c r="B3136" s="20" t="s">
        <v>42</v>
      </c>
      <c r="C3136" s="21" t="s">
        <v>43</v>
      </c>
      <c r="D3136" s="20" t="s">
        <v>10091</v>
      </c>
      <c r="E3136" s="22">
        <v>691135</v>
      </c>
      <c r="F3136" s="23" t="s">
        <v>10092</v>
      </c>
      <c r="G3136" s="23" t="s">
        <v>8836</v>
      </c>
      <c r="H3136" s="24">
        <v>710024789</v>
      </c>
      <c r="I3136" s="25">
        <v>691135</v>
      </c>
      <c r="J3136" s="23" t="s">
        <v>54</v>
      </c>
      <c r="K3136" s="26" t="s">
        <v>551</v>
      </c>
      <c r="L3136" s="23" t="s">
        <v>552</v>
      </c>
      <c r="M3136" s="27">
        <v>4001</v>
      </c>
      <c r="N3136" s="23" t="s">
        <v>10107</v>
      </c>
      <c r="O3136" s="23" t="s">
        <v>10114</v>
      </c>
      <c r="P3136" s="28">
        <v>598151</v>
      </c>
      <c r="Q3136" s="21" t="s">
        <v>51</v>
      </c>
      <c r="R3136" s="46">
        <v>19</v>
      </c>
      <c r="S3136" s="46">
        <v>0</v>
      </c>
      <c r="T3136" s="46">
        <f t="shared" si="905"/>
        <v>19</v>
      </c>
      <c r="U3136" s="68">
        <v>95.96</v>
      </c>
      <c r="V3136" s="69">
        <f t="shared" si="889"/>
        <v>14.393999999999998</v>
      </c>
      <c r="W3136" s="46">
        <f t="shared" si="899"/>
        <v>3282</v>
      </c>
      <c r="X3136" s="46"/>
      <c r="Y3136" s="45">
        <v>0</v>
      </c>
      <c r="Z3136" s="45">
        <v>0</v>
      </c>
      <c r="AA3136" s="45">
        <f t="shared" si="902"/>
        <v>0</v>
      </c>
      <c r="AB3136" s="46">
        <f t="shared" si="903"/>
        <v>19</v>
      </c>
      <c r="AC3136" s="46">
        <f t="shared" si="904"/>
        <v>0</v>
      </c>
      <c r="AD3136" s="46">
        <f t="shared" si="900"/>
        <v>19</v>
      </c>
      <c r="AE3136" s="68">
        <v>95.96</v>
      </c>
      <c r="AF3136" s="69">
        <f t="shared" si="890"/>
        <v>14.393999999999998</v>
      </c>
      <c r="AG3136" s="46">
        <f t="shared" si="901"/>
        <v>3282</v>
      </c>
      <c r="AH3136" s="46">
        <f t="shared" si="891"/>
        <v>0</v>
      </c>
      <c r="AI3136" s="45">
        <f>VLOOKUP(H3136,'[1]MŠ na kmeňovú školu V40'!$H$3:Y6206,18,0)</f>
        <v>31</v>
      </c>
      <c r="AJ3136" s="45">
        <f>VLOOKUP(H3136,'[1]MŠ na kmeňovú školu V40'!$H$3:AE6207,24,0)</f>
        <v>0</v>
      </c>
      <c r="AK3136" s="45">
        <f t="shared" si="906"/>
        <v>31</v>
      </c>
      <c r="AL3136" s="45">
        <v>98.08</v>
      </c>
      <c r="AM3136" s="45">
        <f t="shared" si="892"/>
        <v>14.712</v>
      </c>
      <c r="AN3136" s="84">
        <f t="shared" si="893"/>
        <v>4012</v>
      </c>
      <c r="AO3136" s="46">
        <f t="shared" si="894"/>
        <v>730</v>
      </c>
      <c r="AP3136" s="72"/>
      <c r="AQ3136" s="46"/>
      <c r="AR3136" s="46"/>
      <c r="AS3136" s="46"/>
      <c r="AT3136" s="46">
        <f t="shared" si="895"/>
        <v>0</v>
      </c>
      <c r="AU3136" s="85">
        <f t="shared" si="896"/>
        <v>4012</v>
      </c>
      <c r="AV3136" s="46">
        <f t="shared" si="897"/>
        <v>0</v>
      </c>
      <c r="AW3136" s="46"/>
      <c r="AX3136" s="86">
        <f t="shared" si="898"/>
        <v>4012</v>
      </c>
    </row>
    <row r="3137" spans="1:50" s="56" customFormat="1" ht="13.5" customHeight="1" x14ac:dyDescent="0.25">
      <c r="A3137" s="19" t="s">
        <v>551</v>
      </c>
      <c r="B3137" s="20" t="s">
        <v>42</v>
      </c>
      <c r="C3137" s="21" t="s">
        <v>43</v>
      </c>
      <c r="D3137" s="20" t="s">
        <v>10091</v>
      </c>
      <c r="E3137" s="22">
        <v>691135</v>
      </c>
      <c r="F3137" s="23" t="s">
        <v>10092</v>
      </c>
      <c r="G3137" s="23" t="s">
        <v>8836</v>
      </c>
      <c r="H3137" s="24">
        <v>710024827</v>
      </c>
      <c r="I3137" s="25">
        <v>691135</v>
      </c>
      <c r="J3137" s="23" t="s">
        <v>54</v>
      </c>
      <c r="K3137" s="26" t="s">
        <v>551</v>
      </c>
      <c r="L3137" s="23" t="s">
        <v>552</v>
      </c>
      <c r="M3137" s="27">
        <v>4001</v>
      </c>
      <c r="N3137" s="23" t="s">
        <v>10107</v>
      </c>
      <c r="O3137" s="23" t="s">
        <v>10115</v>
      </c>
      <c r="P3137" s="28">
        <v>598151</v>
      </c>
      <c r="Q3137" s="21" t="s">
        <v>51</v>
      </c>
      <c r="R3137" s="46">
        <v>25</v>
      </c>
      <c r="S3137" s="46">
        <v>2</v>
      </c>
      <c r="T3137" s="46">
        <f t="shared" si="905"/>
        <v>27</v>
      </c>
      <c r="U3137" s="68">
        <v>95.96</v>
      </c>
      <c r="V3137" s="69">
        <f t="shared" si="889"/>
        <v>14.393999999999998</v>
      </c>
      <c r="W3137" s="46">
        <f t="shared" si="899"/>
        <v>4664</v>
      </c>
      <c r="X3137" s="46"/>
      <c r="Y3137" s="45">
        <v>0</v>
      </c>
      <c r="Z3137" s="45">
        <v>0</v>
      </c>
      <c r="AA3137" s="45">
        <f t="shared" si="902"/>
        <v>0</v>
      </c>
      <c r="AB3137" s="46">
        <f t="shared" si="903"/>
        <v>25</v>
      </c>
      <c r="AC3137" s="46">
        <f t="shared" si="904"/>
        <v>2</v>
      </c>
      <c r="AD3137" s="46">
        <f t="shared" si="900"/>
        <v>27</v>
      </c>
      <c r="AE3137" s="68">
        <v>95.96</v>
      </c>
      <c r="AF3137" s="69">
        <f t="shared" si="890"/>
        <v>14.393999999999998</v>
      </c>
      <c r="AG3137" s="46">
        <f t="shared" si="901"/>
        <v>4664</v>
      </c>
      <c r="AH3137" s="46">
        <f t="shared" si="891"/>
        <v>0</v>
      </c>
      <c r="AI3137" s="45">
        <f>VLOOKUP(H3137,'[1]MŠ na kmeňovú školu V40'!$H$3:Y6207,18,0)</f>
        <v>24</v>
      </c>
      <c r="AJ3137" s="45">
        <f>VLOOKUP(H3137,'[1]MŠ na kmeňovú školu V40'!$H$3:AE6208,24,0)</f>
        <v>0</v>
      </c>
      <c r="AK3137" s="45">
        <f t="shared" si="906"/>
        <v>24</v>
      </c>
      <c r="AL3137" s="45">
        <v>98.08</v>
      </c>
      <c r="AM3137" s="45">
        <f t="shared" si="892"/>
        <v>14.712</v>
      </c>
      <c r="AN3137" s="84">
        <f t="shared" si="893"/>
        <v>4521</v>
      </c>
      <c r="AO3137" s="46">
        <f t="shared" si="894"/>
        <v>-143</v>
      </c>
      <c r="AP3137" s="72"/>
      <c r="AQ3137" s="46"/>
      <c r="AR3137" s="46"/>
      <c r="AS3137" s="46"/>
      <c r="AT3137" s="46">
        <f t="shared" si="895"/>
        <v>0</v>
      </c>
      <c r="AU3137" s="85">
        <f t="shared" si="896"/>
        <v>4521</v>
      </c>
      <c r="AV3137" s="46">
        <f t="shared" si="897"/>
        <v>0</v>
      </c>
      <c r="AW3137" s="46"/>
      <c r="AX3137" s="86">
        <f t="shared" si="898"/>
        <v>4521</v>
      </c>
    </row>
    <row r="3138" spans="1:50" s="56" customFormat="1" ht="13.5" customHeight="1" x14ac:dyDescent="0.25">
      <c r="A3138" s="19" t="s">
        <v>551</v>
      </c>
      <c r="B3138" s="20" t="s">
        <v>42</v>
      </c>
      <c r="C3138" s="21" t="s">
        <v>43</v>
      </c>
      <c r="D3138" s="20" t="s">
        <v>10091</v>
      </c>
      <c r="E3138" s="22">
        <v>691135</v>
      </c>
      <c r="F3138" s="23" t="s">
        <v>10092</v>
      </c>
      <c r="G3138" s="23" t="s">
        <v>8836</v>
      </c>
      <c r="H3138" s="24">
        <v>710025122</v>
      </c>
      <c r="I3138" s="25">
        <v>42107652</v>
      </c>
      <c r="J3138" s="23" t="s">
        <v>100</v>
      </c>
      <c r="K3138" s="26" t="s">
        <v>551</v>
      </c>
      <c r="L3138" s="23" t="s">
        <v>552</v>
      </c>
      <c r="M3138" s="27">
        <v>4013</v>
      </c>
      <c r="N3138" s="23" t="s">
        <v>10116</v>
      </c>
      <c r="O3138" s="23" t="s">
        <v>10117</v>
      </c>
      <c r="P3138" s="28">
        <v>598127</v>
      </c>
      <c r="Q3138" s="21" t="s">
        <v>51</v>
      </c>
      <c r="R3138" s="46">
        <v>19</v>
      </c>
      <c r="S3138" s="46">
        <v>0</v>
      </c>
      <c r="T3138" s="46">
        <f t="shared" si="905"/>
        <v>19</v>
      </c>
      <c r="U3138" s="68">
        <v>95.96</v>
      </c>
      <c r="V3138" s="69">
        <f t="shared" ref="V3138:V3201" si="907">+U3138*15%</f>
        <v>14.393999999999998</v>
      </c>
      <c r="W3138" s="46">
        <f t="shared" si="899"/>
        <v>3282</v>
      </c>
      <c r="X3138" s="46"/>
      <c r="Y3138" s="45">
        <v>0</v>
      </c>
      <c r="Z3138" s="45">
        <v>0</v>
      </c>
      <c r="AA3138" s="45">
        <f t="shared" si="902"/>
        <v>0</v>
      </c>
      <c r="AB3138" s="46">
        <f t="shared" si="903"/>
        <v>19</v>
      </c>
      <c r="AC3138" s="46">
        <f t="shared" si="904"/>
        <v>0</v>
      </c>
      <c r="AD3138" s="46">
        <f t="shared" si="900"/>
        <v>19</v>
      </c>
      <c r="AE3138" s="68">
        <v>95.96</v>
      </c>
      <c r="AF3138" s="69">
        <f t="shared" ref="AF3138:AF3201" si="908">+AE3138*15%</f>
        <v>14.393999999999998</v>
      </c>
      <c r="AG3138" s="46">
        <f t="shared" si="901"/>
        <v>3282</v>
      </c>
      <c r="AH3138" s="46">
        <f t="shared" ref="AH3138:AH3201" si="909">+AG3138-W3138</f>
        <v>0</v>
      </c>
      <c r="AI3138" s="45">
        <f>VLOOKUP(H3138,'[1]MŠ na kmeňovú školu V40'!$H$3:Y6208,18,0)</f>
        <v>20</v>
      </c>
      <c r="AJ3138" s="45">
        <f>VLOOKUP(H3138,'[1]MŠ na kmeňovú školu V40'!$H$3:AE6209,24,0)</f>
        <v>0</v>
      </c>
      <c r="AK3138" s="45">
        <f t="shared" si="906"/>
        <v>20</v>
      </c>
      <c r="AL3138" s="45">
        <v>98.08</v>
      </c>
      <c r="AM3138" s="45">
        <f t="shared" ref="AM3138:AM3201" si="910">+AL3138*15%</f>
        <v>14.712</v>
      </c>
      <c r="AN3138" s="84">
        <f t="shared" si="893"/>
        <v>3365</v>
      </c>
      <c r="AO3138" s="46">
        <f t="shared" si="894"/>
        <v>83</v>
      </c>
      <c r="AP3138" s="72"/>
      <c r="AQ3138" s="46"/>
      <c r="AR3138" s="46"/>
      <c r="AS3138" s="46"/>
      <c r="AT3138" s="46">
        <f t="shared" si="895"/>
        <v>0</v>
      </c>
      <c r="AU3138" s="85">
        <f t="shared" si="896"/>
        <v>3365</v>
      </c>
      <c r="AV3138" s="46">
        <f t="shared" si="897"/>
        <v>0</v>
      </c>
      <c r="AW3138" s="46"/>
      <c r="AX3138" s="86">
        <f t="shared" si="898"/>
        <v>3365</v>
      </c>
    </row>
    <row r="3139" spans="1:50" s="56" customFormat="1" ht="13.5" customHeight="1" x14ac:dyDescent="0.25">
      <c r="A3139" s="19" t="s">
        <v>551</v>
      </c>
      <c r="B3139" s="20" t="s">
        <v>42</v>
      </c>
      <c r="C3139" s="21" t="s">
        <v>43</v>
      </c>
      <c r="D3139" s="20" t="s">
        <v>10091</v>
      </c>
      <c r="E3139" s="22">
        <v>691135</v>
      </c>
      <c r="F3139" s="23" t="s">
        <v>10092</v>
      </c>
      <c r="G3139" s="23" t="s">
        <v>8836</v>
      </c>
      <c r="H3139" s="24">
        <v>35559420</v>
      </c>
      <c r="I3139" s="25">
        <v>691135</v>
      </c>
      <c r="J3139" s="23" t="s">
        <v>54</v>
      </c>
      <c r="K3139" s="26" t="s">
        <v>551</v>
      </c>
      <c r="L3139" s="23" t="s">
        <v>552</v>
      </c>
      <c r="M3139" s="27">
        <v>4013</v>
      </c>
      <c r="N3139" s="23" t="s">
        <v>10102</v>
      </c>
      <c r="O3139" s="23" t="s">
        <v>10118</v>
      </c>
      <c r="P3139" s="28">
        <v>599875</v>
      </c>
      <c r="Q3139" s="21" t="s">
        <v>93</v>
      </c>
      <c r="R3139" s="46">
        <v>53</v>
      </c>
      <c r="S3139" s="46">
        <v>0</v>
      </c>
      <c r="T3139" s="46">
        <f t="shared" si="905"/>
        <v>53</v>
      </c>
      <c r="U3139" s="68">
        <v>95.96</v>
      </c>
      <c r="V3139" s="69">
        <f t="shared" si="907"/>
        <v>14.393999999999998</v>
      </c>
      <c r="W3139" s="46">
        <f t="shared" si="899"/>
        <v>9155</v>
      </c>
      <c r="X3139" s="46"/>
      <c r="Y3139" s="45">
        <v>0</v>
      </c>
      <c r="Z3139" s="45">
        <v>0</v>
      </c>
      <c r="AA3139" s="45">
        <f t="shared" si="902"/>
        <v>0</v>
      </c>
      <c r="AB3139" s="46">
        <f t="shared" si="903"/>
        <v>53</v>
      </c>
      <c r="AC3139" s="46">
        <f t="shared" si="904"/>
        <v>0</v>
      </c>
      <c r="AD3139" s="46">
        <f t="shared" si="900"/>
        <v>53</v>
      </c>
      <c r="AE3139" s="68">
        <v>95.96</v>
      </c>
      <c r="AF3139" s="69">
        <f t="shared" si="908"/>
        <v>14.393999999999998</v>
      </c>
      <c r="AG3139" s="46">
        <f t="shared" si="901"/>
        <v>9155</v>
      </c>
      <c r="AH3139" s="46">
        <f t="shared" si="909"/>
        <v>0</v>
      </c>
      <c r="AI3139" s="45">
        <f>VLOOKUP(H3139,'[1]MŠ na kmeňovú školu V40'!$H$3:Y6209,18,0)</f>
        <v>46</v>
      </c>
      <c r="AJ3139" s="45">
        <f>VLOOKUP(H3139,'[1]MŠ na kmeňovú školu V40'!$H$3:AE6210,24,0)</f>
        <v>0</v>
      </c>
      <c r="AK3139" s="45">
        <f t="shared" si="906"/>
        <v>46</v>
      </c>
      <c r="AL3139" s="45">
        <v>98.08</v>
      </c>
      <c r="AM3139" s="45">
        <f t="shared" si="910"/>
        <v>14.712</v>
      </c>
      <c r="AN3139" s="84">
        <f t="shared" si="893"/>
        <v>8810</v>
      </c>
      <c r="AO3139" s="46">
        <f t="shared" si="894"/>
        <v>-345</v>
      </c>
      <c r="AP3139" s="72"/>
      <c r="AQ3139" s="46"/>
      <c r="AR3139" s="46"/>
      <c r="AS3139" s="46"/>
      <c r="AT3139" s="46">
        <f t="shared" si="895"/>
        <v>0</v>
      </c>
      <c r="AU3139" s="85">
        <f t="shared" si="896"/>
        <v>8810</v>
      </c>
      <c r="AV3139" s="46">
        <f t="shared" si="897"/>
        <v>0</v>
      </c>
      <c r="AW3139" s="46"/>
      <c r="AX3139" s="86">
        <f t="shared" si="898"/>
        <v>8810</v>
      </c>
    </row>
    <row r="3140" spans="1:50" s="56" customFormat="1" ht="13.5" customHeight="1" x14ac:dyDescent="0.25">
      <c r="A3140" s="19" t="s">
        <v>551</v>
      </c>
      <c r="B3140" s="20" t="s">
        <v>42</v>
      </c>
      <c r="C3140" s="21" t="s">
        <v>43</v>
      </c>
      <c r="D3140" s="20" t="s">
        <v>10091</v>
      </c>
      <c r="E3140" s="22">
        <v>691135</v>
      </c>
      <c r="F3140" s="23" t="s">
        <v>10092</v>
      </c>
      <c r="G3140" s="23" t="s">
        <v>8836</v>
      </c>
      <c r="H3140" s="24">
        <v>710024894</v>
      </c>
      <c r="I3140" s="25">
        <v>691135</v>
      </c>
      <c r="J3140" s="23" t="s">
        <v>54</v>
      </c>
      <c r="K3140" s="26" t="s">
        <v>551</v>
      </c>
      <c r="L3140" s="23" t="s">
        <v>552</v>
      </c>
      <c r="M3140" s="27">
        <v>4001</v>
      </c>
      <c r="N3140" s="23" t="s">
        <v>10107</v>
      </c>
      <c r="O3140" s="23" t="s">
        <v>10119</v>
      </c>
      <c r="P3140" s="28">
        <v>598151</v>
      </c>
      <c r="Q3140" s="21" t="s">
        <v>51</v>
      </c>
      <c r="R3140" s="46">
        <v>12</v>
      </c>
      <c r="S3140" s="46">
        <v>0</v>
      </c>
      <c r="T3140" s="46">
        <f t="shared" si="905"/>
        <v>12</v>
      </c>
      <c r="U3140" s="68">
        <v>95.96</v>
      </c>
      <c r="V3140" s="69">
        <f t="shared" si="907"/>
        <v>14.393999999999998</v>
      </c>
      <c r="W3140" s="46">
        <f t="shared" si="899"/>
        <v>2073</v>
      </c>
      <c r="X3140" s="46"/>
      <c r="Y3140" s="45">
        <v>0</v>
      </c>
      <c r="Z3140" s="45">
        <v>0</v>
      </c>
      <c r="AA3140" s="45">
        <f t="shared" si="902"/>
        <v>0</v>
      </c>
      <c r="AB3140" s="46">
        <f t="shared" si="903"/>
        <v>12</v>
      </c>
      <c r="AC3140" s="46">
        <f t="shared" si="904"/>
        <v>0</v>
      </c>
      <c r="AD3140" s="46">
        <f t="shared" si="900"/>
        <v>12</v>
      </c>
      <c r="AE3140" s="68">
        <v>95.96</v>
      </c>
      <c r="AF3140" s="69">
        <f t="shared" si="908"/>
        <v>14.393999999999998</v>
      </c>
      <c r="AG3140" s="46">
        <f t="shared" si="901"/>
        <v>2073</v>
      </c>
      <c r="AH3140" s="46">
        <f t="shared" si="909"/>
        <v>0</v>
      </c>
      <c r="AI3140" s="45">
        <f>VLOOKUP(H3140,'[1]MŠ na kmeňovú školu V40'!$H$3:Y6210,18,0)</f>
        <v>10</v>
      </c>
      <c r="AJ3140" s="45">
        <f>VLOOKUP(H3140,'[1]MŠ na kmeňovú školu V40'!$H$3:AE6211,24,0)</f>
        <v>0</v>
      </c>
      <c r="AK3140" s="45">
        <f t="shared" si="906"/>
        <v>10</v>
      </c>
      <c r="AL3140" s="45">
        <v>98.08</v>
      </c>
      <c r="AM3140" s="45">
        <f t="shared" si="910"/>
        <v>14.712</v>
      </c>
      <c r="AN3140" s="84">
        <f t="shared" si="893"/>
        <v>1970</v>
      </c>
      <c r="AO3140" s="46">
        <f t="shared" si="894"/>
        <v>-103</v>
      </c>
      <c r="AP3140" s="72"/>
      <c r="AQ3140" s="46"/>
      <c r="AR3140" s="46"/>
      <c r="AS3140" s="46"/>
      <c r="AT3140" s="46">
        <f t="shared" si="895"/>
        <v>0</v>
      </c>
      <c r="AU3140" s="85">
        <f t="shared" si="896"/>
        <v>1970</v>
      </c>
      <c r="AV3140" s="46">
        <f t="shared" si="897"/>
        <v>0</v>
      </c>
      <c r="AW3140" s="46"/>
      <c r="AX3140" s="86">
        <f t="shared" si="898"/>
        <v>1970</v>
      </c>
    </row>
    <row r="3141" spans="1:50" s="56" customFormat="1" ht="13.5" customHeight="1" x14ac:dyDescent="0.25">
      <c r="A3141" s="19" t="s">
        <v>551</v>
      </c>
      <c r="B3141" s="20" t="s">
        <v>42</v>
      </c>
      <c r="C3141" s="21" t="s">
        <v>43</v>
      </c>
      <c r="D3141" s="20" t="s">
        <v>10091</v>
      </c>
      <c r="E3141" s="22">
        <v>691135</v>
      </c>
      <c r="F3141" s="23" t="s">
        <v>10092</v>
      </c>
      <c r="G3141" s="23" t="s">
        <v>8836</v>
      </c>
      <c r="H3141" s="51">
        <v>35552832</v>
      </c>
      <c r="I3141" s="25">
        <v>691135</v>
      </c>
      <c r="J3141" s="23" t="s">
        <v>54</v>
      </c>
      <c r="K3141" s="26" t="s">
        <v>551</v>
      </c>
      <c r="L3141" s="23" t="s">
        <v>552</v>
      </c>
      <c r="M3141" s="27">
        <v>4013</v>
      </c>
      <c r="N3141" s="23" t="s">
        <v>10102</v>
      </c>
      <c r="O3141" s="23" t="s">
        <v>10120</v>
      </c>
      <c r="P3141" s="28">
        <v>599875</v>
      </c>
      <c r="Q3141" s="21" t="s">
        <v>93</v>
      </c>
      <c r="R3141" s="46">
        <v>25</v>
      </c>
      <c r="S3141" s="46">
        <v>0</v>
      </c>
      <c r="T3141" s="46">
        <f t="shared" si="905"/>
        <v>25</v>
      </c>
      <c r="U3141" s="68">
        <v>95.96</v>
      </c>
      <c r="V3141" s="69">
        <f t="shared" si="907"/>
        <v>14.393999999999998</v>
      </c>
      <c r="W3141" s="46">
        <f t="shared" si="899"/>
        <v>4318</v>
      </c>
      <c r="X3141" s="46"/>
      <c r="Y3141" s="45">
        <v>0</v>
      </c>
      <c r="Z3141" s="45">
        <v>0</v>
      </c>
      <c r="AA3141" s="45">
        <f t="shared" si="902"/>
        <v>0</v>
      </c>
      <c r="AB3141" s="46">
        <f t="shared" si="903"/>
        <v>25</v>
      </c>
      <c r="AC3141" s="46">
        <f t="shared" si="904"/>
        <v>0</v>
      </c>
      <c r="AD3141" s="46">
        <f t="shared" si="900"/>
        <v>25</v>
      </c>
      <c r="AE3141" s="68">
        <v>95.96</v>
      </c>
      <c r="AF3141" s="69">
        <f t="shared" si="908"/>
        <v>14.393999999999998</v>
      </c>
      <c r="AG3141" s="46">
        <f t="shared" si="901"/>
        <v>4318</v>
      </c>
      <c r="AH3141" s="46">
        <f t="shared" si="909"/>
        <v>0</v>
      </c>
      <c r="AI3141" s="45">
        <f>VLOOKUP(H3141,'[1]MŠ na kmeňovú školu V40'!$H$3:Y6211,18,0)</f>
        <v>31</v>
      </c>
      <c r="AJ3141" s="45">
        <f>VLOOKUP(H3141,'[1]MŠ na kmeňovú školu V40'!$H$3:AE6212,24,0)</f>
        <v>0</v>
      </c>
      <c r="AK3141" s="45">
        <f t="shared" si="906"/>
        <v>31</v>
      </c>
      <c r="AL3141" s="45">
        <v>98.08</v>
      </c>
      <c r="AM3141" s="45">
        <f t="shared" si="910"/>
        <v>14.712</v>
      </c>
      <c r="AN3141" s="84">
        <f t="shared" si="893"/>
        <v>4703</v>
      </c>
      <c r="AO3141" s="46">
        <f t="shared" si="894"/>
        <v>385</v>
      </c>
      <c r="AP3141" s="72"/>
      <c r="AQ3141" s="46"/>
      <c r="AR3141" s="46"/>
      <c r="AS3141" s="46"/>
      <c r="AT3141" s="46">
        <f t="shared" si="895"/>
        <v>0</v>
      </c>
      <c r="AU3141" s="85">
        <f t="shared" si="896"/>
        <v>4703</v>
      </c>
      <c r="AV3141" s="46">
        <f t="shared" si="897"/>
        <v>0</v>
      </c>
      <c r="AW3141" s="46"/>
      <c r="AX3141" s="86">
        <f t="shared" si="898"/>
        <v>4703</v>
      </c>
    </row>
    <row r="3142" spans="1:50" s="56" customFormat="1" ht="13.5" customHeight="1" x14ac:dyDescent="0.25">
      <c r="A3142" s="19" t="s">
        <v>551</v>
      </c>
      <c r="B3142" s="20" t="s">
        <v>42</v>
      </c>
      <c r="C3142" s="21" t="s">
        <v>43</v>
      </c>
      <c r="D3142" s="20" t="s">
        <v>10091</v>
      </c>
      <c r="E3142" s="22">
        <v>691135</v>
      </c>
      <c r="F3142" s="23" t="s">
        <v>10092</v>
      </c>
      <c r="G3142" s="23" t="s">
        <v>8836</v>
      </c>
      <c r="H3142" s="24">
        <v>710024932</v>
      </c>
      <c r="I3142" s="25">
        <v>691135</v>
      </c>
      <c r="J3142" s="23" t="s">
        <v>54</v>
      </c>
      <c r="K3142" s="26" t="s">
        <v>551</v>
      </c>
      <c r="L3142" s="23" t="s">
        <v>10099</v>
      </c>
      <c r="M3142" s="27">
        <v>4011</v>
      </c>
      <c r="N3142" s="23" t="s">
        <v>10121</v>
      </c>
      <c r="O3142" s="23" t="s">
        <v>10122</v>
      </c>
      <c r="P3142" s="28">
        <v>598224</v>
      </c>
      <c r="Q3142" s="21" t="s">
        <v>51</v>
      </c>
      <c r="R3142" s="46">
        <v>33</v>
      </c>
      <c r="S3142" s="46">
        <v>0</v>
      </c>
      <c r="T3142" s="46">
        <f t="shared" si="905"/>
        <v>33</v>
      </c>
      <c r="U3142" s="68">
        <v>95.96</v>
      </c>
      <c r="V3142" s="69">
        <f t="shared" si="907"/>
        <v>14.393999999999998</v>
      </c>
      <c r="W3142" s="46">
        <f t="shared" si="899"/>
        <v>5700</v>
      </c>
      <c r="X3142" s="46"/>
      <c r="Y3142" s="45">
        <v>0</v>
      </c>
      <c r="Z3142" s="45">
        <v>0</v>
      </c>
      <c r="AA3142" s="45">
        <f t="shared" si="902"/>
        <v>0</v>
      </c>
      <c r="AB3142" s="46">
        <f t="shared" si="903"/>
        <v>33</v>
      </c>
      <c r="AC3142" s="46">
        <f t="shared" si="904"/>
        <v>0</v>
      </c>
      <c r="AD3142" s="46">
        <f t="shared" si="900"/>
        <v>33</v>
      </c>
      <c r="AE3142" s="68">
        <v>95.96</v>
      </c>
      <c r="AF3142" s="69">
        <f t="shared" si="908"/>
        <v>14.393999999999998</v>
      </c>
      <c r="AG3142" s="46">
        <f t="shared" si="901"/>
        <v>5700</v>
      </c>
      <c r="AH3142" s="46">
        <f t="shared" si="909"/>
        <v>0</v>
      </c>
      <c r="AI3142" s="45">
        <f>VLOOKUP(H3142,'[1]MŠ na kmeňovú školu V40'!$H$3:Y6212,18,0)</f>
        <v>27</v>
      </c>
      <c r="AJ3142" s="45">
        <f>VLOOKUP(H3142,'[1]MŠ na kmeňovú školu V40'!$H$3:AE6213,24,0)</f>
        <v>0</v>
      </c>
      <c r="AK3142" s="45">
        <f t="shared" si="906"/>
        <v>27</v>
      </c>
      <c r="AL3142" s="45">
        <v>98.08</v>
      </c>
      <c r="AM3142" s="45">
        <f t="shared" si="910"/>
        <v>14.712</v>
      </c>
      <c r="AN3142" s="84">
        <f t="shared" si="893"/>
        <v>5389</v>
      </c>
      <c r="AO3142" s="46">
        <f t="shared" si="894"/>
        <v>-311</v>
      </c>
      <c r="AP3142" s="72"/>
      <c r="AQ3142" s="46"/>
      <c r="AR3142" s="46"/>
      <c r="AS3142" s="46"/>
      <c r="AT3142" s="46">
        <f t="shared" si="895"/>
        <v>0</v>
      </c>
      <c r="AU3142" s="85">
        <f t="shared" si="896"/>
        <v>5389</v>
      </c>
      <c r="AV3142" s="46">
        <f t="shared" si="897"/>
        <v>0</v>
      </c>
      <c r="AW3142" s="46"/>
      <c r="AX3142" s="86">
        <f t="shared" si="898"/>
        <v>5389</v>
      </c>
    </row>
    <row r="3143" spans="1:50" s="56" customFormat="1" ht="13.5" customHeight="1" x14ac:dyDescent="0.25">
      <c r="A3143" s="19" t="s">
        <v>551</v>
      </c>
      <c r="B3143" s="20" t="s">
        <v>42</v>
      </c>
      <c r="C3143" s="21" t="s">
        <v>43</v>
      </c>
      <c r="D3143" s="20" t="s">
        <v>10091</v>
      </c>
      <c r="E3143" s="22">
        <v>691135</v>
      </c>
      <c r="F3143" s="23" t="s">
        <v>10092</v>
      </c>
      <c r="G3143" s="23" t="s">
        <v>8836</v>
      </c>
      <c r="H3143" s="24">
        <v>710024940</v>
      </c>
      <c r="I3143" s="25">
        <v>691135</v>
      </c>
      <c r="J3143" s="23" t="s">
        <v>54</v>
      </c>
      <c r="K3143" s="26" t="s">
        <v>551</v>
      </c>
      <c r="L3143" s="23" t="s">
        <v>10099</v>
      </c>
      <c r="M3143" s="27">
        <v>4011</v>
      </c>
      <c r="N3143" s="23" t="s">
        <v>10121</v>
      </c>
      <c r="O3143" s="23" t="s">
        <v>10123</v>
      </c>
      <c r="P3143" s="28">
        <v>598224</v>
      </c>
      <c r="Q3143" s="21" t="s">
        <v>51</v>
      </c>
      <c r="R3143" s="46">
        <v>24</v>
      </c>
      <c r="S3143" s="46">
        <v>0</v>
      </c>
      <c r="T3143" s="46">
        <f t="shared" si="905"/>
        <v>24</v>
      </c>
      <c r="U3143" s="68">
        <v>95.96</v>
      </c>
      <c r="V3143" s="69">
        <f t="shared" si="907"/>
        <v>14.393999999999998</v>
      </c>
      <c r="W3143" s="46">
        <f t="shared" si="899"/>
        <v>4145</v>
      </c>
      <c r="X3143" s="46"/>
      <c r="Y3143" s="45">
        <v>0</v>
      </c>
      <c r="Z3143" s="45">
        <v>0</v>
      </c>
      <c r="AA3143" s="45">
        <f t="shared" si="902"/>
        <v>0</v>
      </c>
      <c r="AB3143" s="46">
        <f t="shared" si="903"/>
        <v>24</v>
      </c>
      <c r="AC3143" s="46">
        <f t="shared" si="904"/>
        <v>0</v>
      </c>
      <c r="AD3143" s="46">
        <f t="shared" si="900"/>
        <v>24</v>
      </c>
      <c r="AE3143" s="68">
        <v>95.96</v>
      </c>
      <c r="AF3143" s="69">
        <f t="shared" si="908"/>
        <v>14.393999999999998</v>
      </c>
      <c r="AG3143" s="46">
        <f t="shared" si="901"/>
        <v>4145</v>
      </c>
      <c r="AH3143" s="46">
        <f t="shared" si="909"/>
        <v>0</v>
      </c>
      <c r="AI3143" s="45">
        <f>VLOOKUP(H3143,'[1]MŠ na kmeňovú školu V40'!$H$3:Y6213,18,0)</f>
        <v>26</v>
      </c>
      <c r="AJ3143" s="45">
        <f>VLOOKUP(H3143,'[1]MŠ na kmeňovú školu V40'!$H$3:AE6214,24,0)</f>
        <v>0</v>
      </c>
      <c r="AK3143" s="45">
        <f t="shared" si="906"/>
        <v>26</v>
      </c>
      <c r="AL3143" s="45">
        <v>98.08</v>
      </c>
      <c r="AM3143" s="45">
        <f t="shared" si="910"/>
        <v>14.712</v>
      </c>
      <c r="AN3143" s="84">
        <f t="shared" si="893"/>
        <v>4294</v>
      </c>
      <c r="AO3143" s="46">
        <f t="shared" si="894"/>
        <v>149</v>
      </c>
      <c r="AP3143" s="72"/>
      <c r="AQ3143" s="46"/>
      <c r="AR3143" s="46"/>
      <c r="AS3143" s="46"/>
      <c r="AT3143" s="46">
        <f t="shared" si="895"/>
        <v>0</v>
      </c>
      <c r="AU3143" s="85">
        <f t="shared" si="896"/>
        <v>4294</v>
      </c>
      <c r="AV3143" s="46">
        <f t="shared" si="897"/>
        <v>0</v>
      </c>
      <c r="AW3143" s="46"/>
      <c r="AX3143" s="86">
        <f t="shared" si="898"/>
        <v>4294</v>
      </c>
    </row>
    <row r="3144" spans="1:50" s="56" customFormat="1" ht="13.5" customHeight="1" x14ac:dyDescent="0.25">
      <c r="A3144" s="19" t="s">
        <v>551</v>
      </c>
      <c r="B3144" s="20" t="s">
        <v>42</v>
      </c>
      <c r="C3144" s="21" t="s">
        <v>43</v>
      </c>
      <c r="D3144" s="20" t="s">
        <v>10091</v>
      </c>
      <c r="E3144" s="22">
        <v>691135</v>
      </c>
      <c r="F3144" s="23" t="s">
        <v>10092</v>
      </c>
      <c r="G3144" s="23" t="s">
        <v>8836</v>
      </c>
      <c r="H3144" s="24">
        <v>710038739</v>
      </c>
      <c r="I3144" s="25">
        <v>691135</v>
      </c>
      <c r="J3144" s="23" t="s">
        <v>54</v>
      </c>
      <c r="K3144" s="26" t="s">
        <v>551</v>
      </c>
      <c r="L3144" s="23" t="s">
        <v>10099</v>
      </c>
      <c r="M3144" s="27">
        <v>4023</v>
      </c>
      <c r="N3144" s="23" t="s">
        <v>10124</v>
      </c>
      <c r="O3144" s="23" t="s">
        <v>10125</v>
      </c>
      <c r="P3144" s="28">
        <v>599883</v>
      </c>
      <c r="Q3144" s="21" t="s">
        <v>51</v>
      </c>
      <c r="R3144" s="46">
        <v>41</v>
      </c>
      <c r="S3144" s="46">
        <v>0</v>
      </c>
      <c r="T3144" s="46">
        <f t="shared" si="905"/>
        <v>41</v>
      </c>
      <c r="U3144" s="68">
        <v>95.96</v>
      </c>
      <c r="V3144" s="69">
        <f t="shared" si="907"/>
        <v>14.393999999999998</v>
      </c>
      <c r="W3144" s="46">
        <f t="shared" si="899"/>
        <v>7082</v>
      </c>
      <c r="X3144" s="46"/>
      <c r="Y3144" s="45">
        <v>0</v>
      </c>
      <c r="Z3144" s="45">
        <v>0</v>
      </c>
      <c r="AA3144" s="45">
        <f t="shared" si="902"/>
        <v>0</v>
      </c>
      <c r="AB3144" s="46">
        <f t="shared" si="903"/>
        <v>41</v>
      </c>
      <c r="AC3144" s="46">
        <f t="shared" si="904"/>
        <v>0</v>
      </c>
      <c r="AD3144" s="46">
        <f t="shared" si="900"/>
        <v>41</v>
      </c>
      <c r="AE3144" s="68">
        <v>95.96</v>
      </c>
      <c r="AF3144" s="69">
        <f t="shared" si="908"/>
        <v>14.393999999999998</v>
      </c>
      <c r="AG3144" s="46">
        <f t="shared" si="901"/>
        <v>7082</v>
      </c>
      <c r="AH3144" s="46">
        <f t="shared" si="909"/>
        <v>0</v>
      </c>
      <c r="AI3144" s="45">
        <f>VLOOKUP(H3144,'[1]MŠ na kmeňovú školu V40'!$H$3:Y6214,18,0)</f>
        <v>44</v>
      </c>
      <c r="AJ3144" s="45">
        <f>VLOOKUP(H3144,'[1]MŠ na kmeňovú školu V40'!$H$3:AE6215,24,0)</f>
        <v>0</v>
      </c>
      <c r="AK3144" s="45">
        <f t="shared" si="906"/>
        <v>44</v>
      </c>
      <c r="AL3144" s="45">
        <v>98.08</v>
      </c>
      <c r="AM3144" s="45">
        <f t="shared" si="910"/>
        <v>14.712</v>
      </c>
      <c r="AN3144" s="84">
        <f t="shared" si="893"/>
        <v>7311</v>
      </c>
      <c r="AO3144" s="46">
        <f t="shared" si="894"/>
        <v>229</v>
      </c>
      <c r="AP3144" s="72"/>
      <c r="AQ3144" s="46"/>
      <c r="AR3144" s="46"/>
      <c r="AS3144" s="46"/>
      <c r="AT3144" s="46">
        <f t="shared" si="895"/>
        <v>0</v>
      </c>
      <c r="AU3144" s="85">
        <f t="shared" si="896"/>
        <v>7311</v>
      </c>
      <c r="AV3144" s="46">
        <f t="shared" si="897"/>
        <v>0</v>
      </c>
      <c r="AW3144" s="46"/>
      <c r="AX3144" s="86">
        <f t="shared" si="898"/>
        <v>7311</v>
      </c>
    </row>
    <row r="3145" spans="1:50" s="56" customFormat="1" ht="13.5" customHeight="1" x14ac:dyDescent="0.25">
      <c r="A3145" s="19" t="s">
        <v>551</v>
      </c>
      <c r="B3145" s="20" t="s">
        <v>42</v>
      </c>
      <c r="C3145" s="21" t="s">
        <v>43</v>
      </c>
      <c r="D3145" s="20" t="s">
        <v>10091</v>
      </c>
      <c r="E3145" s="22">
        <v>691135</v>
      </c>
      <c r="F3145" s="23" t="s">
        <v>10092</v>
      </c>
      <c r="G3145" s="23" t="s">
        <v>8836</v>
      </c>
      <c r="H3145" s="24">
        <v>35541571</v>
      </c>
      <c r="I3145" s="25">
        <v>691135</v>
      </c>
      <c r="J3145" s="23" t="s">
        <v>54</v>
      </c>
      <c r="K3145" s="26" t="s">
        <v>551</v>
      </c>
      <c r="L3145" s="23" t="s">
        <v>10099</v>
      </c>
      <c r="M3145" s="27">
        <v>4011</v>
      </c>
      <c r="N3145" s="23" t="s">
        <v>10126</v>
      </c>
      <c r="O3145" s="23" t="s">
        <v>10127</v>
      </c>
      <c r="P3145" s="28">
        <v>599972</v>
      </c>
      <c r="Q3145" s="21" t="s">
        <v>93</v>
      </c>
      <c r="R3145" s="46">
        <v>51</v>
      </c>
      <c r="S3145" s="46">
        <v>36</v>
      </c>
      <c r="T3145" s="46">
        <f t="shared" si="905"/>
        <v>87</v>
      </c>
      <c r="U3145" s="68">
        <v>95.96</v>
      </c>
      <c r="V3145" s="69">
        <f t="shared" si="907"/>
        <v>14.393999999999998</v>
      </c>
      <c r="W3145" s="46">
        <f t="shared" si="899"/>
        <v>15027</v>
      </c>
      <c r="X3145" s="46"/>
      <c r="Y3145" s="45">
        <v>0</v>
      </c>
      <c r="Z3145" s="45">
        <v>0</v>
      </c>
      <c r="AA3145" s="45">
        <f t="shared" si="902"/>
        <v>0</v>
      </c>
      <c r="AB3145" s="46">
        <f t="shared" si="903"/>
        <v>51</v>
      </c>
      <c r="AC3145" s="46">
        <f t="shared" si="904"/>
        <v>36</v>
      </c>
      <c r="AD3145" s="46">
        <f t="shared" si="900"/>
        <v>87</v>
      </c>
      <c r="AE3145" s="68">
        <v>95.96</v>
      </c>
      <c r="AF3145" s="69">
        <f t="shared" si="908"/>
        <v>14.393999999999998</v>
      </c>
      <c r="AG3145" s="46">
        <f t="shared" si="901"/>
        <v>15027</v>
      </c>
      <c r="AH3145" s="46">
        <f t="shared" si="909"/>
        <v>0</v>
      </c>
      <c r="AI3145" s="45">
        <f>VLOOKUP(H3145,'[1]MŠ na kmeňovú školu V40'!$H$3:Y6215,18,0)</f>
        <v>54</v>
      </c>
      <c r="AJ3145" s="45">
        <f>VLOOKUP(H3145,'[1]MŠ na kmeňovú školu V40'!$H$3:AE6216,24,0)</f>
        <v>25</v>
      </c>
      <c r="AK3145" s="45">
        <f t="shared" si="906"/>
        <v>79</v>
      </c>
      <c r="AL3145" s="45">
        <v>98.08</v>
      </c>
      <c r="AM3145" s="45">
        <f t="shared" si="910"/>
        <v>14.712</v>
      </c>
      <c r="AN3145" s="84">
        <f t="shared" si="893"/>
        <v>14667</v>
      </c>
      <c r="AO3145" s="46">
        <f t="shared" si="894"/>
        <v>-360</v>
      </c>
      <c r="AP3145" s="72"/>
      <c r="AQ3145" s="46"/>
      <c r="AR3145" s="46"/>
      <c r="AS3145" s="46"/>
      <c r="AT3145" s="46">
        <f t="shared" si="895"/>
        <v>0</v>
      </c>
      <c r="AU3145" s="85">
        <f t="shared" si="896"/>
        <v>14667</v>
      </c>
      <c r="AV3145" s="46">
        <f t="shared" si="897"/>
        <v>0</v>
      </c>
      <c r="AW3145" s="46"/>
      <c r="AX3145" s="86">
        <f t="shared" si="898"/>
        <v>14667</v>
      </c>
    </row>
    <row r="3146" spans="1:50" s="56" customFormat="1" ht="13.5" customHeight="1" x14ac:dyDescent="0.25">
      <c r="A3146" s="19" t="s">
        <v>551</v>
      </c>
      <c r="B3146" s="20" t="s">
        <v>42</v>
      </c>
      <c r="C3146" s="21" t="s">
        <v>43</v>
      </c>
      <c r="D3146" s="20" t="s">
        <v>10091</v>
      </c>
      <c r="E3146" s="22">
        <v>691135</v>
      </c>
      <c r="F3146" s="23" t="s">
        <v>10092</v>
      </c>
      <c r="G3146" s="23" t="s">
        <v>8836</v>
      </c>
      <c r="H3146" s="24">
        <v>710038755</v>
      </c>
      <c r="I3146" s="25">
        <v>691135</v>
      </c>
      <c r="J3146" s="23" t="s">
        <v>54</v>
      </c>
      <c r="K3146" s="26" t="s">
        <v>551</v>
      </c>
      <c r="L3146" s="23" t="s">
        <v>10099</v>
      </c>
      <c r="M3146" s="27">
        <v>4011</v>
      </c>
      <c r="N3146" s="23" t="s">
        <v>10121</v>
      </c>
      <c r="O3146" s="23" t="s">
        <v>10128</v>
      </c>
      <c r="P3146" s="28">
        <v>598224</v>
      </c>
      <c r="Q3146" s="21" t="s">
        <v>51</v>
      </c>
      <c r="R3146" s="46">
        <v>35</v>
      </c>
      <c r="S3146" s="46">
        <v>0</v>
      </c>
      <c r="T3146" s="46">
        <f t="shared" si="905"/>
        <v>35</v>
      </c>
      <c r="U3146" s="68">
        <v>95.96</v>
      </c>
      <c r="V3146" s="69">
        <f t="shared" si="907"/>
        <v>14.393999999999998</v>
      </c>
      <c r="W3146" s="46">
        <f t="shared" si="899"/>
        <v>6045</v>
      </c>
      <c r="X3146" s="46"/>
      <c r="Y3146" s="45">
        <v>0</v>
      </c>
      <c r="Z3146" s="45">
        <v>0</v>
      </c>
      <c r="AA3146" s="45">
        <f t="shared" si="902"/>
        <v>0</v>
      </c>
      <c r="AB3146" s="46">
        <f t="shared" si="903"/>
        <v>35</v>
      </c>
      <c r="AC3146" s="46">
        <f t="shared" si="904"/>
        <v>0</v>
      </c>
      <c r="AD3146" s="46">
        <f t="shared" si="900"/>
        <v>35</v>
      </c>
      <c r="AE3146" s="68">
        <v>95.96</v>
      </c>
      <c r="AF3146" s="69">
        <f t="shared" si="908"/>
        <v>14.393999999999998</v>
      </c>
      <c r="AG3146" s="46">
        <f t="shared" si="901"/>
        <v>6045</v>
      </c>
      <c r="AH3146" s="46">
        <f t="shared" si="909"/>
        <v>0</v>
      </c>
      <c r="AI3146" s="45">
        <f>VLOOKUP(H3146,'[1]MŠ na kmeňovú školu V40'!$H$3:Y6216,18,0)</f>
        <v>35</v>
      </c>
      <c r="AJ3146" s="45">
        <f>VLOOKUP(H3146,'[1]MŠ na kmeňovú školu V40'!$H$3:AE6217,24,0)</f>
        <v>1</v>
      </c>
      <c r="AK3146" s="45">
        <f t="shared" si="906"/>
        <v>36</v>
      </c>
      <c r="AL3146" s="45">
        <v>98.08</v>
      </c>
      <c r="AM3146" s="45">
        <f t="shared" si="910"/>
        <v>14.712</v>
      </c>
      <c r="AN3146" s="84">
        <f t="shared" si="893"/>
        <v>6149</v>
      </c>
      <c r="AO3146" s="46">
        <f t="shared" si="894"/>
        <v>104</v>
      </c>
      <c r="AP3146" s="72"/>
      <c r="AQ3146" s="46"/>
      <c r="AR3146" s="46"/>
      <c r="AS3146" s="46"/>
      <c r="AT3146" s="46">
        <f t="shared" si="895"/>
        <v>0</v>
      </c>
      <c r="AU3146" s="85">
        <f t="shared" si="896"/>
        <v>6149</v>
      </c>
      <c r="AV3146" s="46">
        <f t="shared" si="897"/>
        <v>0</v>
      </c>
      <c r="AW3146" s="46"/>
      <c r="AX3146" s="86">
        <f t="shared" si="898"/>
        <v>6149</v>
      </c>
    </row>
    <row r="3147" spans="1:50" s="56" customFormat="1" ht="13.5" customHeight="1" x14ac:dyDescent="0.25">
      <c r="A3147" s="19" t="s">
        <v>551</v>
      </c>
      <c r="B3147" s="20" t="s">
        <v>42</v>
      </c>
      <c r="C3147" s="21" t="s">
        <v>43</v>
      </c>
      <c r="D3147" s="20" t="s">
        <v>10091</v>
      </c>
      <c r="E3147" s="22">
        <v>691135</v>
      </c>
      <c r="F3147" s="23" t="s">
        <v>10092</v>
      </c>
      <c r="G3147" s="23" t="s">
        <v>8836</v>
      </c>
      <c r="H3147" s="24">
        <v>35542659</v>
      </c>
      <c r="I3147" s="25">
        <v>691135</v>
      </c>
      <c r="J3147" s="23" t="s">
        <v>54</v>
      </c>
      <c r="K3147" s="26" t="s">
        <v>551</v>
      </c>
      <c r="L3147" s="23" t="s">
        <v>10099</v>
      </c>
      <c r="M3147" s="27">
        <v>4011</v>
      </c>
      <c r="N3147" s="23" t="s">
        <v>10121</v>
      </c>
      <c r="O3147" s="23" t="s">
        <v>10129</v>
      </c>
      <c r="P3147" s="28">
        <v>598224</v>
      </c>
      <c r="Q3147" s="21" t="s">
        <v>93</v>
      </c>
      <c r="R3147" s="46">
        <v>47</v>
      </c>
      <c r="S3147" s="46">
        <v>1</v>
      </c>
      <c r="T3147" s="46">
        <f t="shared" si="905"/>
        <v>48</v>
      </c>
      <c r="U3147" s="68">
        <v>95.96</v>
      </c>
      <c r="V3147" s="69">
        <f t="shared" si="907"/>
        <v>14.393999999999998</v>
      </c>
      <c r="W3147" s="46">
        <f t="shared" si="899"/>
        <v>8291</v>
      </c>
      <c r="X3147" s="46"/>
      <c r="Y3147" s="45">
        <v>0</v>
      </c>
      <c r="Z3147" s="45">
        <v>0</v>
      </c>
      <c r="AA3147" s="45">
        <f t="shared" si="902"/>
        <v>0</v>
      </c>
      <c r="AB3147" s="46">
        <f t="shared" si="903"/>
        <v>47</v>
      </c>
      <c r="AC3147" s="46">
        <f t="shared" si="904"/>
        <v>1</v>
      </c>
      <c r="AD3147" s="46">
        <f t="shared" si="900"/>
        <v>48</v>
      </c>
      <c r="AE3147" s="68">
        <v>95.96</v>
      </c>
      <c r="AF3147" s="69">
        <f t="shared" si="908"/>
        <v>14.393999999999998</v>
      </c>
      <c r="AG3147" s="46">
        <f t="shared" si="901"/>
        <v>8291</v>
      </c>
      <c r="AH3147" s="46">
        <f t="shared" si="909"/>
        <v>0</v>
      </c>
      <c r="AI3147" s="45">
        <f>VLOOKUP(H3147,'[1]MŠ na kmeňovú školu V40'!$H$3:Y6217,18,0)</f>
        <v>42</v>
      </c>
      <c r="AJ3147" s="45">
        <f>VLOOKUP(H3147,'[1]MŠ na kmeňovú školu V40'!$H$3:AE6218,24,0)</f>
        <v>0</v>
      </c>
      <c r="AK3147" s="45">
        <f t="shared" si="906"/>
        <v>42</v>
      </c>
      <c r="AL3147" s="45">
        <v>98.08</v>
      </c>
      <c r="AM3147" s="45">
        <f t="shared" si="910"/>
        <v>14.712</v>
      </c>
      <c r="AN3147" s="84">
        <f t="shared" si="893"/>
        <v>7999</v>
      </c>
      <c r="AO3147" s="46">
        <f t="shared" si="894"/>
        <v>-292</v>
      </c>
      <c r="AP3147" s="72"/>
      <c r="AQ3147" s="46"/>
      <c r="AR3147" s="46"/>
      <c r="AS3147" s="46"/>
      <c r="AT3147" s="46">
        <f t="shared" si="895"/>
        <v>0</v>
      </c>
      <c r="AU3147" s="85">
        <f t="shared" si="896"/>
        <v>7999</v>
      </c>
      <c r="AV3147" s="46">
        <f t="shared" si="897"/>
        <v>0</v>
      </c>
      <c r="AW3147" s="46"/>
      <c r="AX3147" s="86">
        <f t="shared" si="898"/>
        <v>7999</v>
      </c>
    </row>
    <row r="3148" spans="1:50" s="56" customFormat="1" ht="13.5" customHeight="1" x14ac:dyDescent="0.25">
      <c r="A3148" s="19" t="s">
        <v>551</v>
      </c>
      <c r="B3148" s="20" t="s">
        <v>42</v>
      </c>
      <c r="C3148" s="21" t="s">
        <v>43</v>
      </c>
      <c r="D3148" s="20" t="s">
        <v>10091</v>
      </c>
      <c r="E3148" s="22">
        <v>691135</v>
      </c>
      <c r="F3148" s="23" t="s">
        <v>10092</v>
      </c>
      <c r="G3148" s="23" t="s">
        <v>8836</v>
      </c>
      <c r="H3148" s="24">
        <v>710038909</v>
      </c>
      <c r="I3148" s="25">
        <v>691135</v>
      </c>
      <c r="J3148" s="23" t="s">
        <v>54</v>
      </c>
      <c r="K3148" s="26" t="s">
        <v>551</v>
      </c>
      <c r="L3148" s="23" t="s">
        <v>10099</v>
      </c>
      <c r="M3148" s="27">
        <v>4023</v>
      </c>
      <c r="N3148" s="23" t="s">
        <v>10124</v>
      </c>
      <c r="O3148" s="23" t="s">
        <v>10130</v>
      </c>
      <c r="P3148" s="28">
        <v>599883</v>
      </c>
      <c r="Q3148" s="21" t="s">
        <v>51</v>
      </c>
      <c r="R3148" s="46">
        <v>44</v>
      </c>
      <c r="S3148" s="46">
        <v>0</v>
      </c>
      <c r="T3148" s="46">
        <f t="shared" si="905"/>
        <v>44</v>
      </c>
      <c r="U3148" s="68">
        <v>95.96</v>
      </c>
      <c r="V3148" s="69">
        <f t="shared" si="907"/>
        <v>14.393999999999998</v>
      </c>
      <c r="W3148" s="46">
        <f t="shared" si="899"/>
        <v>7600</v>
      </c>
      <c r="X3148" s="46"/>
      <c r="Y3148" s="45">
        <v>0</v>
      </c>
      <c r="Z3148" s="45">
        <v>0</v>
      </c>
      <c r="AA3148" s="45">
        <f t="shared" si="902"/>
        <v>0</v>
      </c>
      <c r="AB3148" s="46">
        <f t="shared" si="903"/>
        <v>44</v>
      </c>
      <c r="AC3148" s="46">
        <f t="shared" si="904"/>
        <v>0</v>
      </c>
      <c r="AD3148" s="46">
        <f t="shared" si="900"/>
        <v>44</v>
      </c>
      <c r="AE3148" s="68">
        <v>95.96</v>
      </c>
      <c r="AF3148" s="69">
        <f t="shared" si="908"/>
        <v>14.393999999999998</v>
      </c>
      <c r="AG3148" s="46">
        <f t="shared" si="901"/>
        <v>7600</v>
      </c>
      <c r="AH3148" s="46">
        <f t="shared" si="909"/>
        <v>0</v>
      </c>
      <c r="AI3148" s="45">
        <f>VLOOKUP(H3148,'[1]MŠ na kmeňovú školu V40'!$H$3:Y6218,18,0)</f>
        <v>40</v>
      </c>
      <c r="AJ3148" s="45">
        <f>VLOOKUP(H3148,'[1]MŠ na kmeňovú školu V40'!$H$3:AE6219,24,0)</f>
        <v>0</v>
      </c>
      <c r="AK3148" s="45">
        <f t="shared" si="906"/>
        <v>40</v>
      </c>
      <c r="AL3148" s="45">
        <v>98.08</v>
      </c>
      <c r="AM3148" s="45">
        <f t="shared" si="910"/>
        <v>14.712</v>
      </c>
      <c r="AN3148" s="84">
        <f t="shared" si="893"/>
        <v>7421</v>
      </c>
      <c r="AO3148" s="46">
        <f t="shared" si="894"/>
        <v>-179</v>
      </c>
      <c r="AP3148" s="72"/>
      <c r="AQ3148" s="46"/>
      <c r="AR3148" s="46"/>
      <c r="AS3148" s="46"/>
      <c r="AT3148" s="46">
        <f t="shared" si="895"/>
        <v>0</v>
      </c>
      <c r="AU3148" s="85">
        <f t="shared" si="896"/>
        <v>7421</v>
      </c>
      <c r="AV3148" s="46">
        <f t="shared" si="897"/>
        <v>0</v>
      </c>
      <c r="AW3148" s="46"/>
      <c r="AX3148" s="86">
        <f t="shared" si="898"/>
        <v>7421</v>
      </c>
    </row>
    <row r="3149" spans="1:50" s="56" customFormat="1" ht="13.5" customHeight="1" x14ac:dyDescent="0.25">
      <c r="A3149" s="19" t="s">
        <v>551</v>
      </c>
      <c r="B3149" s="20" t="s">
        <v>42</v>
      </c>
      <c r="C3149" s="21" t="s">
        <v>43</v>
      </c>
      <c r="D3149" s="20" t="s">
        <v>10091</v>
      </c>
      <c r="E3149" s="22">
        <v>691135</v>
      </c>
      <c r="F3149" s="23" t="s">
        <v>10092</v>
      </c>
      <c r="G3149" s="23" t="s">
        <v>8836</v>
      </c>
      <c r="H3149" s="24">
        <v>710038879</v>
      </c>
      <c r="I3149" s="25">
        <v>691135</v>
      </c>
      <c r="J3149" s="23" t="s">
        <v>54</v>
      </c>
      <c r="K3149" s="26" t="s">
        <v>551</v>
      </c>
      <c r="L3149" s="23" t="s">
        <v>10099</v>
      </c>
      <c r="M3149" s="27">
        <v>4011</v>
      </c>
      <c r="N3149" s="23" t="s">
        <v>10121</v>
      </c>
      <c r="O3149" s="23" t="s">
        <v>10131</v>
      </c>
      <c r="P3149" s="28">
        <v>598224</v>
      </c>
      <c r="Q3149" s="21" t="s">
        <v>51</v>
      </c>
      <c r="R3149" s="46">
        <v>37</v>
      </c>
      <c r="S3149" s="46">
        <v>0</v>
      </c>
      <c r="T3149" s="46">
        <f t="shared" si="905"/>
        <v>37</v>
      </c>
      <c r="U3149" s="68">
        <v>95.96</v>
      </c>
      <c r="V3149" s="69">
        <f t="shared" si="907"/>
        <v>14.393999999999998</v>
      </c>
      <c r="W3149" s="46">
        <f t="shared" si="899"/>
        <v>6391</v>
      </c>
      <c r="X3149" s="46"/>
      <c r="Y3149" s="45">
        <v>0</v>
      </c>
      <c r="Z3149" s="45">
        <v>0</v>
      </c>
      <c r="AA3149" s="45">
        <f t="shared" si="902"/>
        <v>0</v>
      </c>
      <c r="AB3149" s="46">
        <f t="shared" si="903"/>
        <v>37</v>
      </c>
      <c r="AC3149" s="46">
        <f t="shared" si="904"/>
        <v>0</v>
      </c>
      <c r="AD3149" s="46">
        <f t="shared" si="900"/>
        <v>37</v>
      </c>
      <c r="AE3149" s="68">
        <v>95.96</v>
      </c>
      <c r="AF3149" s="69">
        <f t="shared" si="908"/>
        <v>14.393999999999998</v>
      </c>
      <c r="AG3149" s="46">
        <f t="shared" si="901"/>
        <v>6391</v>
      </c>
      <c r="AH3149" s="46">
        <f t="shared" si="909"/>
        <v>0</v>
      </c>
      <c r="AI3149" s="45">
        <f>VLOOKUP(H3149,'[1]MŠ na kmeňovú školu V40'!$H$3:Y6219,18,0)</f>
        <v>44</v>
      </c>
      <c r="AJ3149" s="45">
        <f>VLOOKUP(H3149,'[1]MŠ na kmeňovú školu V40'!$H$3:AE6220,24,0)</f>
        <v>0</v>
      </c>
      <c r="AK3149" s="45">
        <f t="shared" si="906"/>
        <v>44</v>
      </c>
      <c r="AL3149" s="45">
        <v>98.08</v>
      </c>
      <c r="AM3149" s="45">
        <f t="shared" si="910"/>
        <v>14.712</v>
      </c>
      <c r="AN3149" s="84">
        <f t="shared" si="893"/>
        <v>6850</v>
      </c>
      <c r="AO3149" s="46">
        <f t="shared" si="894"/>
        <v>459</v>
      </c>
      <c r="AP3149" s="72"/>
      <c r="AQ3149" s="46"/>
      <c r="AR3149" s="46"/>
      <c r="AS3149" s="46"/>
      <c r="AT3149" s="46">
        <f t="shared" si="895"/>
        <v>0</v>
      </c>
      <c r="AU3149" s="85">
        <f t="shared" si="896"/>
        <v>6850</v>
      </c>
      <c r="AV3149" s="46">
        <f t="shared" si="897"/>
        <v>0</v>
      </c>
      <c r="AW3149" s="46"/>
      <c r="AX3149" s="86">
        <f t="shared" si="898"/>
        <v>6850</v>
      </c>
    </row>
    <row r="3150" spans="1:50" s="56" customFormat="1" ht="13.5" customHeight="1" x14ac:dyDescent="0.25">
      <c r="A3150" s="19" t="s">
        <v>551</v>
      </c>
      <c r="B3150" s="20" t="s">
        <v>42</v>
      </c>
      <c r="C3150" s="21" t="s">
        <v>43</v>
      </c>
      <c r="D3150" s="20" t="s">
        <v>10091</v>
      </c>
      <c r="E3150" s="22">
        <v>691135</v>
      </c>
      <c r="F3150" s="23" t="s">
        <v>10092</v>
      </c>
      <c r="G3150" s="23" t="s">
        <v>8836</v>
      </c>
      <c r="H3150" s="24">
        <v>35559438</v>
      </c>
      <c r="I3150" s="25">
        <v>691135</v>
      </c>
      <c r="J3150" s="23" t="s">
        <v>54</v>
      </c>
      <c r="K3150" s="26" t="s">
        <v>551</v>
      </c>
      <c r="L3150" s="23" t="s">
        <v>10099</v>
      </c>
      <c r="M3150" s="27">
        <v>4011</v>
      </c>
      <c r="N3150" s="23" t="s">
        <v>10121</v>
      </c>
      <c r="O3150" s="23" t="s">
        <v>10132</v>
      </c>
      <c r="P3150" s="28">
        <v>598224</v>
      </c>
      <c r="Q3150" s="21" t="s">
        <v>93</v>
      </c>
      <c r="R3150" s="46">
        <v>35</v>
      </c>
      <c r="S3150" s="46">
        <v>0</v>
      </c>
      <c r="T3150" s="46">
        <f t="shared" si="905"/>
        <v>35</v>
      </c>
      <c r="U3150" s="68">
        <v>95.96</v>
      </c>
      <c r="V3150" s="69">
        <f t="shared" si="907"/>
        <v>14.393999999999998</v>
      </c>
      <c r="W3150" s="46">
        <f t="shared" si="899"/>
        <v>6045</v>
      </c>
      <c r="X3150" s="46"/>
      <c r="Y3150" s="45">
        <v>0</v>
      </c>
      <c r="Z3150" s="45">
        <v>0</v>
      </c>
      <c r="AA3150" s="45">
        <f t="shared" si="902"/>
        <v>0</v>
      </c>
      <c r="AB3150" s="46">
        <f t="shared" si="903"/>
        <v>35</v>
      </c>
      <c r="AC3150" s="46">
        <f t="shared" si="904"/>
        <v>0</v>
      </c>
      <c r="AD3150" s="46">
        <f t="shared" si="900"/>
        <v>35</v>
      </c>
      <c r="AE3150" s="68">
        <v>95.96</v>
      </c>
      <c r="AF3150" s="69">
        <f t="shared" si="908"/>
        <v>14.393999999999998</v>
      </c>
      <c r="AG3150" s="46">
        <f t="shared" si="901"/>
        <v>6045</v>
      </c>
      <c r="AH3150" s="46">
        <f t="shared" si="909"/>
        <v>0</v>
      </c>
      <c r="AI3150" s="45">
        <f>VLOOKUP(H3150,'[1]MŠ na kmeňovú školu V40'!$H$3:Y6220,18,0)</f>
        <v>38</v>
      </c>
      <c r="AJ3150" s="45">
        <f>VLOOKUP(H3150,'[1]MŠ na kmeňovú školu V40'!$H$3:AE6221,24,0)</f>
        <v>0</v>
      </c>
      <c r="AK3150" s="45">
        <f t="shared" si="906"/>
        <v>38</v>
      </c>
      <c r="AL3150" s="45">
        <v>98.08</v>
      </c>
      <c r="AM3150" s="45">
        <f t="shared" si="910"/>
        <v>14.712</v>
      </c>
      <c r="AN3150" s="84">
        <f t="shared" si="893"/>
        <v>6267</v>
      </c>
      <c r="AO3150" s="46">
        <f t="shared" si="894"/>
        <v>222</v>
      </c>
      <c r="AP3150" s="72"/>
      <c r="AQ3150" s="46"/>
      <c r="AR3150" s="46"/>
      <c r="AS3150" s="46"/>
      <c r="AT3150" s="46">
        <f t="shared" si="895"/>
        <v>0</v>
      </c>
      <c r="AU3150" s="85">
        <f t="shared" si="896"/>
        <v>6267</v>
      </c>
      <c r="AV3150" s="46">
        <f t="shared" si="897"/>
        <v>0</v>
      </c>
      <c r="AW3150" s="46"/>
      <c r="AX3150" s="86">
        <f t="shared" si="898"/>
        <v>6267</v>
      </c>
    </row>
    <row r="3151" spans="1:50" s="56" customFormat="1" ht="13.5" customHeight="1" x14ac:dyDescent="0.25">
      <c r="A3151" s="19" t="s">
        <v>551</v>
      </c>
      <c r="B3151" s="20" t="s">
        <v>42</v>
      </c>
      <c r="C3151" s="21" t="s">
        <v>43</v>
      </c>
      <c r="D3151" s="20" t="s">
        <v>10091</v>
      </c>
      <c r="E3151" s="22">
        <v>691135</v>
      </c>
      <c r="F3151" s="23" t="s">
        <v>10092</v>
      </c>
      <c r="G3151" s="23" t="s">
        <v>8836</v>
      </c>
      <c r="H3151" s="24">
        <v>710038895</v>
      </c>
      <c r="I3151" s="25">
        <v>691135</v>
      </c>
      <c r="J3151" s="23" t="s">
        <v>54</v>
      </c>
      <c r="K3151" s="26" t="s">
        <v>551</v>
      </c>
      <c r="L3151" s="23" t="s">
        <v>10099</v>
      </c>
      <c r="M3151" s="27">
        <v>4023</v>
      </c>
      <c r="N3151" s="23" t="s">
        <v>10124</v>
      </c>
      <c r="O3151" s="23" t="s">
        <v>10133</v>
      </c>
      <c r="P3151" s="28">
        <v>599883</v>
      </c>
      <c r="Q3151" s="21" t="s">
        <v>51</v>
      </c>
      <c r="R3151" s="46">
        <v>36</v>
      </c>
      <c r="S3151" s="46">
        <v>1</v>
      </c>
      <c r="T3151" s="46">
        <f t="shared" si="905"/>
        <v>37</v>
      </c>
      <c r="U3151" s="68">
        <v>95.96</v>
      </c>
      <c r="V3151" s="69">
        <f t="shared" si="907"/>
        <v>14.393999999999998</v>
      </c>
      <c r="W3151" s="46">
        <f t="shared" si="899"/>
        <v>6391</v>
      </c>
      <c r="X3151" s="46"/>
      <c r="Y3151" s="45">
        <v>0</v>
      </c>
      <c r="Z3151" s="45">
        <v>0</v>
      </c>
      <c r="AA3151" s="45">
        <f t="shared" si="902"/>
        <v>0</v>
      </c>
      <c r="AB3151" s="46">
        <f t="shared" si="903"/>
        <v>36</v>
      </c>
      <c r="AC3151" s="46">
        <f t="shared" si="904"/>
        <v>1</v>
      </c>
      <c r="AD3151" s="46">
        <f t="shared" si="900"/>
        <v>37</v>
      </c>
      <c r="AE3151" s="68">
        <v>95.96</v>
      </c>
      <c r="AF3151" s="69">
        <f t="shared" si="908"/>
        <v>14.393999999999998</v>
      </c>
      <c r="AG3151" s="46">
        <f t="shared" si="901"/>
        <v>6391</v>
      </c>
      <c r="AH3151" s="46">
        <f t="shared" si="909"/>
        <v>0</v>
      </c>
      <c r="AI3151" s="45">
        <f>VLOOKUP(H3151,'[1]MŠ na kmeňovú školu V40'!$H$3:Y6221,18,0)</f>
        <v>23</v>
      </c>
      <c r="AJ3151" s="45">
        <f>VLOOKUP(H3151,'[1]MŠ na kmeňovú školu V40'!$H$3:AE6222,24,0)</f>
        <v>2</v>
      </c>
      <c r="AK3151" s="45">
        <f t="shared" si="906"/>
        <v>25</v>
      </c>
      <c r="AL3151" s="45">
        <v>98.08</v>
      </c>
      <c r="AM3151" s="45">
        <f t="shared" si="910"/>
        <v>14.712</v>
      </c>
      <c r="AN3151" s="84">
        <f t="shared" si="893"/>
        <v>5732</v>
      </c>
      <c r="AO3151" s="46">
        <f t="shared" si="894"/>
        <v>-659</v>
      </c>
      <c r="AP3151" s="72"/>
      <c r="AQ3151" s="46"/>
      <c r="AR3151" s="46"/>
      <c r="AS3151" s="46"/>
      <c r="AT3151" s="46">
        <f t="shared" si="895"/>
        <v>0</v>
      </c>
      <c r="AU3151" s="85">
        <f t="shared" si="896"/>
        <v>5732</v>
      </c>
      <c r="AV3151" s="46">
        <f t="shared" si="897"/>
        <v>0</v>
      </c>
      <c r="AW3151" s="46"/>
      <c r="AX3151" s="86">
        <f t="shared" si="898"/>
        <v>5732</v>
      </c>
    </row>
    <row r="3152" spans="1:50" s="56" customFormat="1" ht="13.5" customHeight="1" x14ac:dyDescent="0.25">
      <c r="A3152" s="19" t="s">
        <v>551</v>
      </c>
      <c r="B3152" s="20" t="s">
        <v>42</v>
      </c>
      <c r="C3152" s="21" t="s">
        <v>43</v>
      </c>
      <c r="D3152" s="20" t="s">
        <v>10091</v>
      </c>
      <c r="E3152" s="22">
        <v>691135</v>
      </c>
      <c r="F3152" s="23" t="s">
        <v>10092</v>
      </c>
      <c r="G3152" s="23" t="s">
        <v>8836</v>
      </c>
      <c r="H3152" s="24">
        <v>710024908</v>
      </c>
      <c r="I3152" s="25">
        <v>691135</v>
      </c>
      <c r="J3152" s="23" t="s">
        <v>54</v>
      </c>
      <c r="K3152" s="26" t="s">
        <v>551</v>
      </c>
      <c r="L3152" s="23" t="s">
        <v>10099</v>
      </c>
      <c r="M3152" s="27">
        <v>4011</v>
      </c>
      <c r="N3152" s="23" t="s">
        <v>10121</v>
      </c>
      <c r="O3152" s="23" t="s">
        <v>10134</v>
      </c>
      <c r="P3152" s="28">
        <v>598224</v>
      </c>
      <c r="Q3152" s="21" t="s">
        <v>51</v>
      </c>
      <c r="R3152" s="46">
        <v>25</v>
      </c>
      <c r="S3152" s="46">
        <v>0</v>
      </c>
      <c r="T3152" s="46">
        <f t="shared" si="905"/>
        <v>25</v>
      </c>
      <c r="U3152" s="68">
        <v>95.96</v>
      </c>
      <c r="V3152" s="69">
        <f t="shared" si="907"/>
        <v>14.393999999999998</v>
      </c>
      <c r="W3152" s="46">
        <f t="shared" si="899"/>
        <v>4318</v>
      </c>
      <c r="X3152" s="46"/>
      <c r="Y3152" s="45">
        <v>0</v>
      </c>
      <c r="Z3152" s="45">
        <v>0</v>
      </c>
      <c r="AA3152" s="45">
        <f t="shared" si="902"/>
        <v>0</v>
      </c>
      <c r="AB3152" s="46">
        <f t="shared" si="903"/>
        <v>25</v>
      </c>
      <c r="AC3152" s="46">
        <f t="shared" si="904"/>
        <v>0</v>
      </c>
      <c r="AD3152" s="46">
        <f t="shared" si="900"/>
        <v>25</v>
      </c>
      <c r="AE3152" s="68">
        <v>95.96</v>
      </c>
      <c r="AF3152" s="69">
        <f t="shared" si="908"/>
        <v>14.393999999999998</v>
      </c>
      <c r="AG3152" s="46">
        <f t="shared" si="901"/>
        <v>4318</v>
      </c>
      <c r="AH3152" s="46">
        <f t="shared" si="909"/>
        <v>0</v>
      </c>
      <c r="AI3152" s="45">
        <f>VLOOKUP(H3152,'[1]MŠ na kmeňovú školu V40'!$H$3:Y6222,18,0)</f>
        <v>26</v>
      </c>
      <c r="AJ3152" s="45">
        <f>VLOOKUP(H3152,'[1]MŠ na kmeňovú školu V40'!$H$3:AE6223,24,0)</f>
        <v>0</v>
      </c>
      <c r="AK3152" s="45">
        <f t="shared" si="906"/>
        <v>26</v>
      </c>
      <c r="AL3152" s="45">
        <v>98.08</v>
      </c>
      <c r="AM3152" s="45">
        <f t="shared" si="910"/>
        <v>14.712</v>
      </c>
      <c r="AN3152" s="84">
        <f t="shared" si="893"/>
        <v>4409</v>
      </c>
      <c r="AO3152" s="46">
        <f t="shared" si="894"/>
        <v>91</v>
      </c>
      <c r="AP3152" s="72"/>
      <c r="AQ3152" s="46"/>
      <c r="AR3152" s="46"/>
      <c r="AS3152" s="46"/>
      <c r="AT3152" s="46">
        <f t="shared" si="895"/>
        <v>0</v>
      </c>
      <c r="AU3152" s="85">
        <f t="shared" si="896"/>
        <v>4409</v>
      </c>
      <c r="AV3152" s="46">
        <f t="shared" si="897"/>
        <v>0</v>
      </c>
      <c r="AW3152" s="46"/>
      <c r="AX3152" s="86">
        <f t="shared" si="898"/>
        <v>4409</v>
      </c>
    </row>
    <row r="3153" spans="1:50" s="56" customFormat="1" ht="13.5" customHeight="1" x14ac:dyDescent="0.25">
      <c r="A3153" s="19" t="s">
        <v>551</v>
      </c>
      <c r="B3153" s="20" t="s">
        <v>42</v>
      </c>
      <c r="C3153" s="21" t="s">
        <v>43</v>
      </c>
      <c r="D3153" s="20" t="s">
        <v>10091</v>
      </c>
      <c r="E3153" s="22">
        <v>691135</v>
      </c>
      <c r="F3153" s="23" t="s">
        <v>10092</v>
      </c>
      <c r="G3153" s="23" t="s">
        <v>8836</v>
      </c>
      <c r="H3153" s="24">
        <v>710038933</v>
      </c>
      <c r="I3153" s="25">
        <v>691135</v>
      </c>
      <c r="J3153" s="23" t="s">
        <v>54</v>
      </c>
      <c r="K3153" s="26" t="s">
        <v>551</v>
      </c>
      <c r="L3153" s="23" t="s">
        <v>10099</v>
      </c>
      <c r="M3153" s="27">
        <v>4011</v>
      </c>
      <c r="N3153" s="23" t="s">
        <v>10121</v>
      </c>
      <c r="O3153" s="23" t="s">
        <v>10135</v>
      </c>
      <c r="P3153" s="28">
        <v>598224</v>
      </c>
      <c r="Q3153" s="21" t="s">
        <v>51</v>
      </c>
      <c r="R3153" s="46">
        <v>23</v>
      </c>
      <c r="S3153" s="46">
        <v>0</v>
      </c>
      <c r="T3153" s="46">
        <f t="shared" si="905"/>
        <v>23</v>
      </c>
      <c r="U3153" s="68">
        <v>95.96</v>
      </c>
      <c r="V3153" s="69">
        <f t="shared" si="907"/>
        <v>14.393999999999998</v>
      </c>
      <c r="W3153" s="46">
        <f t="shared" si="899"/>
        <v>3973</v>
      </c>
      <c r="X3153" s="46"/>
      <c r="Y3153" s="45">
        <v>0</v>
      </c>
      <c r="Z3153" s="45">
        <v>0</v>
      </c>
      <c r="AA3153" s="45">
        <f t="shared" si="902"/>
        <v>0</v>
      </c>
      <c r="AB3153" s="46">
        <f t="shared" si="903"/>
        <v>23</v>
      </c>
      <c r="AC3153" s="46">
        <f t="shared" si="904"/>
        <v>0</v>
      </c>
      <c r="AD3153" s="46">
        <f t="shared" si="900"/>
        <v>23</v>
      </c>
      <c r="AE3153" s="68">
        <v>95.96</v>
      </c>
      <c r="AF3153" s="69">
        <f t="shared" si="908"/>
        <v>14.393999999999998</v>
      </c>
      <c r="AG3153" s="46">
        <f t="shared" si="901"/>
        <v>3973</v>
      </c>
      <c r="AH3153" s="46">
        <f t="shared" si="909"/>
        <v>0</v>
      </c>
      <c r="AI3153" s="45">
        <f>VLOOKUP(H3153,'[1]MŠ na kmeňovú školu V40'!$H$3:Y6223,18,0)</f>
        <v>21</v>
      </c>
      <c r="AJ3153" s="45">
        <f>VLOOKUP(H3153,'[1]MŠ na kmeňovú školu V40'!$H$3:AE6224,24,0)</f>
        <v>0</v>
      </c>
      <c r="AK3153" s="45">
        <f t="shared" si="906"/>
        <v>21</v>
      </c>
      <c r="AL3153" s="45">
        <v>98.08</v>
      </c>
      <c r="AM3153" s="45">
        <f t="shared" si="910"/>
        <v>14.712</v>
      </c>
      <c r="AN3153" s="84">
        <f t="shared" si="893"/>
        <v>3884</v>
      </c>
      <c r="AO3153" s="46">
        <f t="shared" si="894"/>
        <v>-89</v>
      </c>
      <c r="AP3153" s="72"/>
      <c r="AQ3153" s="46"/>
      <c r="AR3153" s="46"/>
      <c r="AS3153" s="46"/>
      <c r="AT3153" s="46">
        <f t="shared" si="895"/>
        <v>0</v>
      </c>
      <c r="AU3153" s="85">
        <f t="shared" si="896"/>
        <v>3884</v>
      </c>
      <c r="AV3153" s="46">
        <f t="shared" si="897"/>
        <v>0</v>
      </c>
      <c r="AW3153" s="46"/>
      <c r="AX3153" s="86">
        <f t="shared" si="898"/>
        <v>3884</v>
      </c>
    </row>
    <row r="3154" spans="1:50" s="56" customFormat="1" ht="13.5" customHeight="1" x14ac:dyDescent="0.25">
      <c r="A3154" s="19" t="s">
        <v>551</v>
      </c>
      <c r="B3154" s="20" t="s">
        <v>42</v>
      </c>
      <c r="C3154" s="21" t="s">
        <v>43</v>
      </c>
      <c r="D3154" s="20" t="s">
        <v>10091</v>
      </c>
      <c r="E3154" s="22">
        <v>691135</v>
      </c>
      <c r="F3154" s="23" t="s">
        <v>10092</v>
      </c>
      <c r="G3154" s="23" t="s">
        <v>8836</v>
      </c>
      <c r="H3154" s="24">
        <v>710038780</v>
      </c>
      <c r="I3154" s="25">
        <v>691135</v>
      </c>
      <c r="J3154" s="23" t="s">
        <v>54</v>
      </c>
      <c r="K3154" s="26" t="s">
        <v>551</v>
      </c>
      <c r="L3154" s="23" t="s">
        <v>10099</v>
      </c>
      <c r="M3154" s="27">
        <v>4023</v>
      </c>
      <c r="N3154" s="23" t="s">
        <v>10124</v>
      </c>
      <c r="O3154" s="23" t="s">
        <v>10136</v>
      </c>
      <c r="P3154" s="28">
        <v>599883</v>
      </c>
      <c r="Q3154" s="21" t="s">
        <v>51</v>
      </c>
      <c r="R3154" s="46">
        <v>33</v>
      </c>
      <c r="S3154" s="46">
        <v>0</v>
      </c>
      <c r="T3154" s="46">
        <f t="shared" si="905"/>
        <v>33</v>
      </c>
      <c r="U3154" s="68">
        <v>95.96</v>
      </c>
      <c r="V3154" s="69">
        <f t="shared" si="907"/>
        <v>14.393999999999998</v>
      </c>
      <c r="W3154" s="46">
        <f t="shared" si="899"/>
        <v>5700</v>
      </c>
      <c r="X3154" s="46"/>
      <c r="Y3154" s="45">
        <v>0</v>
      </c>
      <c r="Z3154" s="45">
        <v>0</v>
      </c>
      <c r="AA3154" s="45">
        <f t="shared" si="902"/>
        <v>0</v>
      </c>
      <c r="AB3154" s="46">
        <f t="shared" si="903"/>
        <v>33</v>
      </c>
      <c r="AC3154" s="46">
        <f t="shared" si="904"/>
        <v>0</v>
      </c>
      <c r="AD3154" s="46">
        <f t="shared" si="900"/>
        <v>33</v>
      </c>
      <c r="AE3154" s="68">
        <v>95.96</v>
      </c>
      <c r="AF3154" s="69">
        <f t="shared" si="908"/>
        <v>14.393999999999998</v>
      </c>
      <c r="AG3154" s="46">
        <f t="shared" si="901"/>
        <v>5700</v>
      </c>
      <c r="AH3154" s="46">
        <f t="shared" si="909"/>
        <v>0</v>
      </c>
      <c r="AI3154" s="45">
        <f>VLOOKUP(H3154,'[1]MŠ na kmeňovú školu V40'!$H$3:Y6224,18,0)</f>
        <v>37</v>
      </c>
      <c r="AJ3154" s="45">
        <f>VLOOKUP(H3154,'[1]MŠ na kmeňovú školu V40'!$H$3:AE6225,24,0)</f>
        <v>0</v>
      </c>
      <c r="AK3154" s="45">
        <f t="shared" si="906"/>
        <v>37</v>
      </c>
      <c r="AL3154" s="45">
        <v>98.08</v>
      </c>
      <c r="AM3154" s="45">
        <f t="shared" si="910"/>
        <v>14.712</v>
      </c>
      <c r="AN3154" s="84">
        <f t="shared" si="893"/>
        <v>5977</v>
      </c>
      <c r="AO3154" s="46">
        <f t="shared" si="894"/>
        <v>277</v>
      </c>
      <c r="AP3154" s="72"/>
      <c r="AQ3154" s="46"/>
      <c r="AR3154" s="46"/>
      <c r="AS3154" s="46"/>
      <c r="AT3154" s="46">
        <f t="shared" si="895"/>
        <v>0</v>
      </c>
      <c r="AU3154" s="85">
        <f t="shared" si="896"/>
        <v>5977</v>
      </c>
      <c r="AV3154" s="46">
        <f t="shared" si="897"/>
        <v>0</v>
      </c>
      <c r="AW3154" s="46"/>
      <c r="AX3154" s="86">
        <f t="shared" si="898"/>
        <v>5977</v>
      </c>
    </row>
    <row r="3155" spans="1:50" s="56" customFormat="1" ht="13.5" customHeight="1" x14ac:dyDescent="0.25">
      <c r="A3155" s="19" t="s">
        <v>551</v>
      </c>
      <c r="B3155" s="20" t="s">
        <v>42</v>
      </c>
      <c r="C3155" s="21" t="s">
        <v>43</v>
      </c>
      <c r="D3155" s="20" t="s">
        <v>10091</v>
      </c>
      <c r="E3155" s="22">
        <v>691135</v>
      </c>
      <c r="F3155" s="23" t="s">
        <v>10092</v>
      </c>
      <c r="G3155" s="23" t="s">
        <v>8836</v>
      </c>
      <c r="H3155" s="24">
        <v>710025092</v>
      </c>
      <c r="I3155" s="25">
        <v>691135</v>
      </c>
      <c r="J3155" s="23" t="s">
        <v>54</v>
      </c>
      <c r="K3155" s="26" t="s">
        <v>551</v>
      </c>
      <c r="L3155" s="23" t="s">
        <v>10099</v>
      </c>
      <c r="M3155" s="27">
        <v>4015</v>
      </c>
      <c r="N3155" s="23" t="s">
        <v>10137</v>
      </c>
      <c r="O3155" s="23" t="s">
        <v>10138</v>
      </c>
      <c r="P3155" s="28">
        <v>599859</v>
      </c>
      <c r="Q3155" s="21" t="s">
        <v>51</v>
      </c>
      <c r="R3155" s="46">
        <v>13</v>
      </c>
      <c r="S3155" s="46">
        <v>0</v>
      </c>
      <c r="T3155" s="46">
        <f t="shared" si="905"/>
        <v>13</v>
      </c>
      <c r="U3155" s="68">
        <v>95.96</v>
      </c>
      <c r="V3155" s="69">
        <f t="shared" si="907"/>
        <v>14.393999999999998</v>
      </c>
      <c r="W3155" s="46">
        <f t="shared" si="899"/>
        <v>2245</v>
      </c>
      <c r="X3155" s="46"/>
      <c r="Y3155" s="45">
        <v>0</v>
      </c>
      <c r="Z3155" s="45">
        <v>0</v>
      </c>
      <c r="AA3155" s="45">
        <f t="shared" si="902"/>
        <v>0</v>
      </c>
      <c r="AB3155" s="46">
        <f t="shared" si="903"/>
        <v>13</v>
      </c>
      <c r="AC3155" s="46">
        <f t="shared" si="904"/>
        <v>0</v>
      </c>
      <c r="AD3155" s="46">
        <f t="shared" si="900"/>
        <v>13</v>
      </c>
      <c r="AE3155" s="68">
        <v>95.96</v>
      </c>
      <c r="AF3155" s="69">
        <f t="shared" si="908"/>
        <v>14.393999999999998</v>
      </c>
      <c r="AG3155" s="46">
        <f t="shared" si="901"/>
        <v>2245</v>
      </c>
      <c r="AH3155" s="46">
        <f t="shared" si="909"/>
        <v>0</v>
      </c>
      <c r="AI3155" s="45">
        <f>VLOOKUP(H3155,'[1]MŠ na kmeňovú školu V40'!$H$3:Y6225,18,0)</f>
        <v>16</v>
      </c>
      <c r="AJ3155" s="45">
        <f>VLOOKUP(H3155,'[1]MŠ na kmeňovú školu V40'!$H$3:AE6226,24,0)</f>
        <v>0</v>
      </c>
      <c r="AK3155" s="45">
        <f t="shared" si="906"/>
        <v>16</v>
      </c>
      <c r="AL3155" s="45">
        <v>98.08</v>
      </c>
      <c r="AM3155" s="45">
        <f t="shared" si="910"/>
        <v>14.712</v>
      </c>
      <c r="AN3155" s="84">
        <f t="shared" si="893"/>
        <v>2439</v>
      </c>
      <c r="AO3155" s="46">
        <f t="shared" si="894"/>
        <v>194</v>
      </c>
      <c r="AP3155" s="72"/>
      <c r="AQ3155" s="46"/>
      <c r="AR3155" s="46"/>
      <c r="AS3155" s="46"/>
      <c r="AT3155" s="46">
        <f t="shared" si="895"/>
        <v>0</v>
      </c>
      <c r="AU3155" s="85">
        <f t="shared" si="896"/>
        <v>2439</v>
      </c>
      <c r="AV3155" s="46">
        <f t="shared" si="897"/>
        <v>0</v>
      </c>
      <c r="AW3155" s="46"/>
      <c r="AX3155" s="86">
        <f t="shared" si="898"/>
        <v>2439</v>
      </c>
    </row>
    <row r="3156" spans="1:50" s="56" customFormat="1" ht="13.5" customHeight="1" x14ac:dyDescent="0.25">
      <c r="A3156" s="19" t="s">
        <v>551</v>
      </c>
      <c r="B3156" s="20" t="s">
        <v>42</v>
      </c>
      <c r="C3156" s="21" t="s">
        <v>43</v>
      </c>
      <c r="D3156" s="20" t="s">
        <v>10091</v>
      </c>
      <c r="E3156" s="22">
        <v>691135</v>
      </c>
      <c r="F3156" s="23" t="s">
        <v>10092</v>
      </c>
      <c r="G3156" s="23" t="s">
        <v>8836</v>
      </c>
      <c r="H3156" s="24">
        <v>710038925</v>
      </c>
      <c r="I3156" s="25">
        <v>691135</v>
      </c>
      <c r="J3156" s="23" t="s">
        <v>54</v>
      </c>
      <c r="K3156" s="26" t="s">
        <v>551</v>
      </c>
      <c r="L3156" s="23" t="s">
        <v>10099</v>
      </c>
      <c r="M3156" s="27">
        <v>4011</v>
      </c>
      <c r="N3156" s="23" t="s">
        <v>10121</v>
      </c>
      <c r="O3156" s="23" t="s">
        <v>10139</v>
      </c>
      <c r="P3156" s="28">
        <v>598224</v>
      </c>
      <c r="Q3156" s="21" t="s">
        <v>51</v>
      </c>
      <c r="R3156" s="46">
        <v>21</v>
      </c>
      <c r="S3156" s="46">
        <v>0</v>
      </c>
      <c r="T3156" s="46">
        <f t="shared" si="905"/>
        <v>21</v>
      </c>
      <c r="U3156" s="68">
        <v>95.96</v>
      </c>
      <c r="V3156" s="69">
        <f t="shared" si="907"/>
        <v>14.393999999999998</v>
      </c>
      <c r="W3156" s="46">
        <f t="shared" si="899"/>
        <v>3627</v>
      </c>
      <c r="X3156" s="46"/>
      <c r="Y3156" s="45">
        <v>0</v>
      </c>
      <c r="Z3156" s="45">
        <v>0</v>
      </c>
      <c r="AA3156" s="45">
        <f t="shared" si="902"/>
        <v>0</v>
      </c>
      <c r="AB3156" s="46">
        <f t="shared" si="903"/>
        <v>21</v>
      </c>
      <c r="AC3156" s="46">
        <f t="shared" si="904"/>
        <v>0</v>
      </c>
      <c r="AD3156" s="46">
        <f t="shared" si="900"/>
        <v>21</v>
      </c>
      <c r="AE3156" s="68">
        <v>95.96</v>
      </c>
      <c r="AF3156" s="69">
        <f t="shared" si="908"/>
        <v>14.393999999999998</v>
      </c>
      <c r="AG3156" s="46">
        <f t="shared" si="901"/>
        <v>3627</v>
      </c>
      <c r="AH3156" s="46">
        <f t="shared" si="909"/>
        <v>0</v>
      </c>
      <c r="AI3156" s="45">
        <f>VLOOKUP(H3156,'[1]MŠ na kmeňovú školu V40'!$H$3:Y6226,18,0)</f>
        <v>22</v>
      </c>
      <c r="AJ3156" s="45">
        <f>VLOOKUP(H3156,'[1]MŠ na kmeňovú školu V40'!$H$3:AE6227,24,0)</f>
        <v>0</v>
      </c>
      <c r="AK3156" s="45">
        <f t="shared" si="906"/>
        <v>22</v>
      </c>
      <c r="AL3156" s="45">
        <v>98.08</v>
      </c>
      <c r="AM3156" s="45">
        <f t="shared" si="910"/>
        <v>14.712</v>
      </c>
      <c r="AN3156" s="84">
        <f t="shared" si="893"/>
        <v>3713</v>
      </c>
      <c r="AO3156" s="46">
        <f t="shared" si="894"/>
        <v>86</v>
      </c>
      <c r="AP3156" s="72"/>
      <c r="AQ3156" s="46"/>
      <c r="AR3156" s="46"/>
      <c r="AS3156" s="46"/>
      <c r="AT3156" s="46">
        <f t="shared" si="895"/>
        <v>0</v>
      </c>
      <c r="AU3156" s="85">
        <f t="shared" si="896"/>
        <v>3713</v>
      </c>
      <c r="AV3156" s="46">
        <f t="shared" si="897"/>
        <v>0</v>
      </c>
      <c r="AW3156" s="46"/>
      <c r="AX3156" s="86">
        <f t="shared" si="898"/>
        <v>3713</v>
      </c>
    </row>
    <row r="3157" spans="1:50" s="56" customFormat="1" ht="13.5" customHeight="1" x14ac:dyDescent="0.25">
      <c r="A3157" s="19" t="s">
        <v>551</v>
      </c>
      <c r="B3157" s="20" t="s">
        <v>42</v>
      </c>
      <c r="C3157" s="21" t="s">
        <v>43</v>
      </c>
      <c r="D3157" s="20" t="s">
        <v>10091</v>
      </c>
      <c r="E3157" s="22">
        <v>691135</v>
      </c>
      <c r="F3157" s="23" t="s">
        <v>10092</v>
      </c>
      <c r="G3157" s="23" t="s">
        <v>8836</v>
      </c>
      <c r="H3157" s="24">
        <v>710038887</v>
      </c>
      <c r="I3157" s="25">
        <v>691135</v>
      </c>
      <c r="J3157" s="23" t="s">
        <v>54</v>
      </c>
      <c r="K3157" s="26" t="s">
        <v>551</v>
      </c>
      <c r="L3157" s="23" t="s">
        <v>10099</v>
      </c>
      <c r="M3157" s="27">
        <v>4011</v>
      </c>
      <c r="N3157" s="23" t="s">
        <v>10121</v>
      </c>
      <c r="O3157" s="23" t="s">
        <v>10140</v>
      </c>
      <c r="P3157" s="28">
        <v>598224</v>
      </c>
      <c r="Q3157" s="21" t="s">
        <v>51</v>
      </c>
      <c r="R3157" s="46">
        <v>29</v>
      </c>
      <c r="S3157" s="46">
        <v>0</v>
      </c>
      <c r="T3157" s="46">
        <f t="shared" si="905"/>
        <v>29</v>
      </c>
      <c r="U3157" s="68">
        <v>95.96</v>
      </c>
      <c r="V3157" s="69">
        <f t="shared" si="907"/>
        <v>14.393999999999998</v>
      </c>
      <c r="W3157" s="46">
        <f t="shared" si="899"/>
        <v>5009</v>
      </c>
      <c r="X3157" s="46"/>
      <c r="Y3157" s="45">
        <v>0</v>
      </c>
      <c r="Z3157" s="45">
        <v>0</v>
      </c>
      <c r="AA3157" s="45">
        <f t="shared" si="902"/>
        <v>0</v>
      </c>
      <c r="AB3157" s="46">
        <f t="shared" si="903"/>
        <v>29</v>
      </c>
      <c r="AC3157" s="46">
        <f t="shared" si="904"/>
        <v>0</v>
      </c>
      <c r="AD3157" s="46">
        <f t="shared" si="900"/>
        <v>29</v>
      </c>
      <c r="AE3157" s="68">
        <v>95.96</v>
      </c>
      <c r="AF3157" s="69">
        <f t="shared" si="908"/>
        <v>14.393999999999998</v>
      </c>
      <c r="AG3157" s="46">
        <f t="shared" si="901"/>
        <v>5009</v>
      </c>
      <c r="AH3157" s="46">
        <f t="shared" si="909"/>
        <v>0</v>
      </c>
      <c r="AI3157" s="45">
        <f>VLOOKUP(H3157,'[1]MŠ na kmeňovú školu V40'!$H$3:Y6227,18,0)</f>
        <v>26</v>
      </c>
      <c r="AJ3157" s="45">
        <f>VLOOKUP(H3157,'[1]MŠ na kmeňovú školu V40'!$H$3:AE6228,24,0)</f>
        <v>0</v>
      </c>
      <c r="AK3157" s="45">
        <f t="shared" si="906"/>
        <v>26</v>
      </c>
      <c r="AL3157" s="45">
        <v>98.08</v>
      </c>
      <c r="AM3157" s="45">
        <f t="shared" si="910"/>
        <v>14.712</v>
      </c>
      <c r="AN3157" s="84">
        <f t="shared" si="893"/>
        <v>4869</v>
      </c>
      <c r="AO3157" s="46">
        <f t="shared" si="894"/>
        <v>-140</v>
      </c>
      <c r="AP3157" s="72"/>
      <c r="AQ3157" s="46"/>
      <c r="AR3157" s="46"/>
      <c r="AS3157" s="46"/>
      <c r="AT3157" s="46">
        <f t="shared" si="895"/>
        <v>0</v>
      </c>
      <c r="AU3157" s="85">
        <f t="shared" si="896"/>
        <v>4869</v>
      </c>
      <c r="AV3157" s="46">
        <f t="shared" si="897"/>
        <v>0</v>
      </c>
      <c r="AW3157" s="46"/>
      <c r="AX3157" s="86">
        <f t="shared" si="898"/>
        <v>4869</v>
      </c>
    </row>
    <row r="3158" spans="1:50" s="56" customFormat="1" ht="13.5" customHeight="1" x14ac:dyDescent="0.25">
      <c r="A3158" s="19" t="s">
        <v>551</v>
      </c>
      <c r="B3158" s="20" t="s">
        <v>42</v>
      </c>
      <c r="C3158" s="21" t="s">
        <v>43</v>
      </c>
      <c r="D3158" s="20" t="s">
        <v>10091</v>
      </c>
      <c r="E3158" s="22">
        <v>691135</v>
      </c>
      <c r="F3158" s="23" t="s">
        <v>10092</v>
      </c>
      <c r="G3158" s="23" t="s">
        <v>8836</v>
      </c>
      <c r="H3158" s="24">
        <v>35542675</v>
      </c>
      <c r="I3158" s="25">
        <v>691135</v>
      </c>
      <c r="J3158" s="23" t="s">
        <v>54</v>
      </c>
      <c r="K3158" s="26" t="s">
        <v>551</v>
      </c>
      <c r="L3158" s="23" t="s">
        <v>10099</v>
      </c>
      <c r="M3158" s="27">
        <v>4011</v>
      </c>
      <c r="N3158" s="23" t="s">
        <v>10121</v>
      </c>
      <c r="O3158" s="23" t="s">
        <v>10141</v>
      </c>
      <c r="P3158" s="28">
        <v>598224</v>
      </c>
      <c r="Q3158" s="21" t="s">
        <v>93</v>
      </c>
      <c r="R3158" s="46">
        <v>33</v>
      </c>
      <c r="S3158" s="46">
        <v>0</v>
      </c>
      <c r="T3158" s="46">
        <f t="shared" si="905"/>
        <v>33</v>
      </c>
      <c r="U3158" s="68">
        <v>95.96</v>
      </c>
      <c r="V3158" s="69">
        <f t="shared" si="907"/>
        <v>14.393999999999998</v>
      </c>
      <c r="W3158" s="46">
        <f t="shared" si="899"/>
        <v>5700</v>
      </c>
      <c r="X3158" s="46"/>
      <c r="Y3158" s="45">
        <v>0</v>
      </c>
      <c r="Z3158" s="45">
        <v>0</v>
      </c>
      <c r="AA3158" s="45">
        <f t="shared" si="902"/>
        <v>0</v>
      </c>
      <c r="AB3158" s="46">
        <f t="shared" si="903"/>
        <v>33</v>
      </c>
      <c r="AC3158" s="46">
        <f t="shared" si="904"/>
        <v>0</v>
      </c>
      <c r="AD3158" s="46">
        <f t="shared" si="900"/>
        <v>33</v>
      </c>
      <c r="AE3158" s="68">
        <v>95.96</v>
      </c>
      <c r="AF3158" s="69">
        <f t="shared" si="908"/>
        <v>14.393999999999998</v>
      </c>
      <c r="AG3158" s="46">
        <f t="shared" si="901"/>
        <v>5700</v>
      </c>
      <c r="AH3158" s="46">
        <f t="shared" si="909"/>
        <v>0</v>
      </c>
      <c r="AI3158" s="45">
        <f>VLOOKUP(H3158,'[1]MŠ na kmeňovú školu V40'!$H$3:Y6228,18,0)</f>
        <v>34</v>
      </c>
      <c r="AJ3158" s="45">
        <f>VLOOKUP(H3158,'[1]MŠ na kmeňovú školu V40'!$H$3:AE6229,24,0)</f>
        <v>0</v>
      </c>
      <c r="AK3158" s="45">
        <f t="shared" si="906"/>
        <v>34</v>
      </c>
      <c r="AL3158" s="45">
        <v>98.08</v>
      </c>
      <c r="AM3158" s="45">
        <f t="shared" si="910"/>
        <v>14.712</v>
      </c>
      <c r="AN3158" s="84">
        <f t="shared" si="893"/>
        <v>5801</v>
      </c>
      <c r="AO3158" s="46">
        <f t="shared" si="894"/>
        <v>101</v>
      </c>
      <c r="AP3158" s="72"/>
      <c r="AQ3158" s="46"/>
      <c r="AR3158" s="46"/>
      <c r="AS3158" s="46"/>
      <c r="AT3158" s="46">
        <f t="shared" si="895"/>
        <v>0</v>
      </c>
      <c r="AU3158" s="85">
        <f t="shared" si="896"/>
        <v>5801</v>
      </c>
      <c r="AV3158" s="46">
        <f t="shared" si="897"/>
        <v>0</v>
      </c>
      <c r="AW3158" s="46"/>
      <c r="AX3158" s="86">
        <f t="shared" si="898"/>
        <v>5801</v>
      </c>
    </row>
    <row r="3159" spans="1:50" s="56" customFormat="1" ht="13.5" customHeight="1" x14ac:dyDescent="0.25">
      <c r="A3159" s="19" t="s">
        <v>551</v>
      </c>
      <c r="B3159" s="20" t="s">
        <v>42</v>
      </c>
      <c r="C3159" s="21" t="s">
        <v>43</v>
      </c>
      <c r="D3159" s="20" t="s">
        <v>10091</v>
      </c>
      <c r="E3159" s="22">
        <v>691135</v>
      </c>
      <c r="F3159" s="23" t="s">
        <v>10092</v>
      </c>
      <c r="G3159" s="23" t="s">
        <v>8836</v>
      </c>
      <c r="H3159" s="24">
        <v>710038836</v>
      </c>
      <c r="I3159" s="25">
        <v>691135</v>
      </c>
      <c r="J3159" s="23" t="s">
        <v>54</v>
      </c>
      <c r="K3159" s="26" t="s">
        <v>551</v>
      </c>
      <c r="L3159" s="23" t="s">
        <v>10099</v>
      </c>
      <c r="M3159" s="27">
        <v>4023</v>
      </c>
      <c r="N3159" s="23" t="s">
        <v>10124</v>
      </c>
      <c r="O3159" s="23" t="s">
        <v>10142</v>
      </c>
      <c r="P3159" s="28">
        <v>599883</v>
      </c>
      <c r="Q3159" s="21" t="s">
        <v>51</v>
      </c>
      <c r="R3159" s="46">
        <v>43</v>
      </c>
      <c r="S3159" s="46">
        <v>0</v>
      </c>
      <c r="T3159" s="46">
        <f t="shared" si="905"/>
        <v>43</v>
      </c>
      <c r="U3159" s="68">
        <v>95.96</v>
      </c>
      <c r="V3159" s="69">
        <f t="shared" si="907"/>
        <v>14.393999999999998</v>
      </c>
      <c r="W3159" s="46">
        <f t="shared" si="899"/>
        <v>7427</v>
      </c>
      <c r="X3159" s="46"/>
      <c r="Y3159" s="45">
        <v>0</v>
      </c>
      <c r="Z3159" s="45">
        <v>0</v>
      </c>
      <c r="AA3159" s="45">
        <f t="shared" si="902"/>
        <v>0</v>
      </c>
      <c r="AB3159" s="46">
        <f t="shared" si="903"/>
        <v>43</v>
      </c>
      <c r="AC3159" s="46">
        <f t="shared" si="904"/>
        <v>0</v>
      </c>
      <c r="AD3159" s="46">
        <f t="shared" si="900"/>
        <v>43</v>
      </c>
      <c r="AE3159" s="68">
        <v>95.96</v>
      </c>
      <c r="AF3159" s="69">
        <f t="shared" si="908"/>
        <v>14.393999999999998</v>
      </c>
      <c r="AG3159" s="46">
        <f t="shared" si="901"/>
        <v>7427</v>
      </c>
      <c r="AH3159" s="46">
        <f t="shared" si="909"/>
        <v>0</v>
      </c>
      <c r="AI3159" s="45">
        <f>VLOOKUP(H3159,'[1]MŠ na kmeňovú školu V40'!$H$3:Y6229,18,0)</f>
        <v>39</v>
      </c>
      <c r="AJ3159" s="45">
        <f>VLOOKUP(H3159,'[1]MŠ na kmeňovú školu V40'!$H$3:AE6230,24,0)</f>
        <v>0</v>
      </c>
      <c r="AK3159" s="45">
        <f t="shared" si="906"/>
        <v>39</v>
      </c>
      <c r="AL3159" s="45">
        <v>98.08</v>
      </c>
      <c r="AM3159" s="45">
        <f t="shared" si="910"/>
        <v>14.712</v>
      </c>
      <c r="AN3159" s="84">
        <f t="shared" si="893"/>
        <v>7247</v>
      </c>
      <c r="AO3159" s="46">
        <f t="shared" si="894"/>
        <v>-180</v>
      </c>
      <c r="AP3159" s="72"/>
      <c r="AQ3159" s="46"/>
      <c r="AR3159" s="46"/>
      <c r="AS3159" s="46"/>
      <c r="AT3159" s="46">
        <f t="shared" si="895"/>
        <v>0</v>
      </c>
      <c r="AU3159" s="85">
        <f t="shared" si="896"/>
        <v>7247</v>
      </c>
      <c r="AV3159" s="46">
        <f t="shared" si="897"/>
        <v>0</v>
      </c>
      <c r="AW3159" s="46"/>
      <c r="AX3159" s="86">
        <f t="shared" si="898"/>
        <v>7247</v>
      </c>
    </row>
    <row r="3160" spans="1:50" s="56" customFormat="1" ht="13.5" customHeight="1" x14ac:dyDescent="0.25">
      <c r="A3160" s="19" t="s">
        <v>551</v>
      </c>
      <c r="B3160" s="20" t="s">
        <v>42</v>
      </c>
      <c r="C3160" s="21" t="s">
        <v>43</v>
      </c>
      <c r="D3160" s="20" t="s">
        <v>10091</v>
      </c>
      <c r="E3160" s="22">
        <v>691135</v>
      </c>
      <c r="F3160" s="23" t="s">
        <v>10092</v>
      </c>
      <c r="G3160" s="23" t="s">
        <v>8836</v>
      </c>
      <c r="H3160" s="24">
        <v>710038941</v>
      </c>
      <c r="I3160" s="25">
        <v>691135</v>
      </c>
      <c r="J3160" s="23" t="s">
        <v>54</v>
      </c>
      <c r="K3160" s="26" t="s">
        <v>551</v>
      </c>
      <c r="L3160" s="23" t="s">
        <v>10099</v>
      </c>
      <c r="M3160" s="27">
        <v>4016</v>
      </c>
      <c r="N3160" s="23" t="s">
        <v>10143</v>
      </c>
      <c r="O3160" s="23" t="s">
        <v>10144</v>
      </c>
      <c r="P3160" s="28">
        <v>598216</v>
      </c>
      <c r="Q3160" s="21" t="s">
        <v>51</v>
      </c>
      <c r="R3160" s="46">
        <v>22</v>
      </c>
      <c r="S3160" s="46">
        <v>0</v>
      </c>
      <c r="T3160" s="46">
        <f t="shared" si="905"/>
        <v>22</v>
      </c>
      <c r="U3160" s="68">
        <v>95.96</v>
      </c>
      <c r="V3160" s="69">
        <f t="shared" si="907"/>
        <v>14.393999999999998</v>
      </c>
      <c r="W3160" s="46">
        <f t="shared" si="899"/>
        <v>3800</v>
      </c>
      <c r="X3160" s="46"/>
      <c r="Y3160" s="45">
        <v>0</v>
      </c>
      <c r="Z3160" s="45">
        <v>0</v>
      </c>
      <c r="AA3160" s="45">
        <f t="shared" si="902"/>
        <v>0</v>
      </c>
      <c r="AB3160" s="46">
        <f t="shared" si="903"/>
        <v>22</v>
      </c>
      <c r="AC3160" s="46">
        <f t="shared" si="904"/>
        <v>0</v>
      </c>
      <c r="AD3160" s="46">
        <f t="shared" si="900"/>
        <v>22</v>
      </c>
      <c r="AE3160" s="68">
        <v>95.96</v>
      </c>
      <c r="AF3160" s="69">
        <f t="shared" si="908"/>
        <v>14.393999999999998</v>
      </c>
      <c r="AG3160" s="46">
        <f t="shared" si="901"/>
        <v>3800</v>
      </c>
      <c r="AH3160" s="46">
        <f t="shared" si="909"/>
        <v>0</v>
      </c>
      <c r="AI3160" s="45">
        <f>VLOOKUP(H3160,'[1]MŠ na kmeňovú školu V40'!$H$3:Y6230,18,0)</f>
        <v>15</v>
      </c>
      <c r="AJ3160" s="45">
        <f>VLOOKUP(H3160,'[1]MŠ na kmeňovú školu V40'!$H$3:AE6231,24,0)</f>
        <v>0</v>
      </c>
      <c r="AK3160" s="45">
        <f t="shared" si="906"/>
        <v>15</v>
      </c>
      <c r="AL3160" s="45">
        <v>98.08</v>
      </c>
      <c r="AM3160" s="45">
        <f t="shared" si="910"/>
        <v>14.712</v>
      </c>
      <c r="AN3160" s="84">
        <f t="shared" ref="AN3160:AN3223" si="911">ROUND(AD3160*AF3160*8+AK3160*AM3160*4,0)</f>
        <v>3416</v>
      </c>
      <c r="AO3160" s="46">
        <f t="shared" ref="AO3160:AO3223" si="912">+AN3160-AG3160</f>
        <v>-384</v>
      </c>
      <c r="AP3160" s="72"/>
      <c r="AQ3160" s="46"/>
      <c r="AR3160" s="46"/>
      <c r="AS3160" s="46"/>
      <c r="AT3160" s="46">
        <f t="shared" ref="AT3160:AT3223" si="913">ROUND(+AS3160*AM3160*4,0)</f>
        <v>0</v>
      </c>
      <c r="AU3160" s="85">
        <f t="shared" ref="AU3160:AU3223" si="914">ROUND(+AN3160+AT3160,0)</f>
        <v>3416</v>
      </c>
      <c r="AV3160" s="46">
        <f t="shared" ref="AV3160:AV3223" si="915">ROUND(AU3160-AN3160,0)</f>
        <v>0</v>
      </c>
      <c r="AW3160" s="46"/>
      <c r="AX3160" s="86">
        <f t="shared" ref="AX3160:AX3223" si="916">+AT3160+AN3160</f>
        <v>3416</v>
      </c>
    </row>
    <row r="3161" spans="1:50" s="56" customFormat="1" ht="13.5" customHeight="1" x14ac:dyDescent="0.25">
      <c r="A3161" s="19" t="s">
        <v>551</v>
      </c>
      <c r="B3161" s="20" t="s">
        <v>42</v>
      </c>
      <c r="C3161" s="21" t="s">
        <v>43</v>
      </c>
      <c r="D3161" s="20" t="s">
        <v>10091</v>
      </c>
      <c r="E3161" s="22">
        <v>691135</v>
      </c>
      <c r="F3161" s="23" t="s">
        <v>10092</v>
      </c>
      <c r="G3161" s="23" t="s">
        <v>8836</v>
      </c>
      <c r="H3161" s="24">
        <v>710039204</v>
      </c>
      <c r="I3161" s="25">
        <v>691135</v>
      </c>
      <c r="J3161" s="23" t="s">
        <v>54</v>
      </c>
      <c r="K3161" s="26" t="s">
        <v>551</v>
      </c>
      <c r="L3161" s="23" t="s">
        <v>8737</v>
      </c>
      <c r="M3161" s="27">
        <v>4022</v>
      </c>
      <c r="N3161" s="23" t="s">
        <v>8738</v>
      </c>
      <c r="O3161" s="23" t="s">
        <v>10145</v>
      </c>
      <c r="P3161" s="28">
        <v>598682</v>
      </c>
      <c r="Q3161" s="21" t="s">
        <v>51</v>
      </c>
      <c r="R3161" s="46">
        <v>33</v>
      </c>
      <c r="S3161" s="46">
        <v>0</v>
      </c>
      <c r="T3161" s="46">
        <f t="shared" si="905"/>
        <v>33</v>
      </c>
      <c r="U3161" s="68">
        <v>95.96</v>
      </c>
      <c r="V3161" s="69">
        <f t="shared" si="907"/>
        <v>14.393999999999998</v>
      </c>
      <c r="W3161" s="46">
        <f t="shared" si="899"/>
        <v>5700</v>
      </c>
      <c r="X3161" s="46"/>
      <c r="Y3161" s="45">
        <v>0</v>
      </c>
      <c r="Z3161" s="45">
        <v>0</v>
      </c>
      <c r="AA3161" s="45">
        <f t="shared" si="902"/>
        <v>0</v>
      </c>
      <c r="AB3161" s="46">
        <f t="shared" si="903"/>
        <v>33</v>
      </c>
      <c r="AC3161" s="46">
        <f t="shared" si="904"/>
        <v>0</v>
      </c>
      <c r="AD3161" s="46">
        <f t="shared" si="900"/>
        <v>33</v>
      </c>
      <c r="AE3161" s="68">
        <v>95.96</v>
      </c>
      <c r="AF3161" s="69">
        <f t="shared" si="908"/>
        <v>14.393999999999998</v>
      </c>
      <c r="AG3161" s="46">
        <f t="shared" si="901"/>
        <v>5700</v>
      </c>
      <c r="AH3161" s="46">
        <f t="shared" si="909"/>
        <v>0</v>
      </c>
      <c r="AI3161" s="45">
        <f>VLOOKUP(H3161,'[1]MŠ na kmeňovú školu V40'!$H$3:Y6231,18,0)</f>
        <v>29</v>
      </c>
      <c r="AJ3161" s="45">
        <f>VLOOKUP(H3161,'[1]MŠ na kmeňovú školu V40'!$H$3:AE6232,24,0)</f>
        <v>0</v>
      </c>
      <c r="AK3161" s="45">
        <f t="shared" si="906"/>
        <v>29</v>
      </c>
      <c r="AL3161" s="45">
        <v>98.08</v>
      </c>
      <c r="AM3161" s="45">
        <f t="shared" si="910"/>
        <v>14.712</v>
      </c>
      <c r="AN3161" s="84">
        <f t="shared" si="911"/>
        <v>5507</v>
      </c>
      <c r="AO3161" s="46">
        <f t="shared" si="912"/>
        <v>-193</v>
      </c>
      <c r="AP3161" s="72"/>
      <c r="AQ3161" s="46"/>
      <c r="AR3161" s="46"/>
      <c r="AS3161" s="46"/>
      <c r="AT3161" s="46">
        <f t="shared" si="913"/>
        <v>0</v>
      </c>
      <c r="AU3161" s="85">
        <f t="shared" si="914"/>
        <v>5507</v>
      </c>
      <c r="AV3161" s="46">
        <f t="shared" si="915"/>
        <v>0</v>
      </c>
      <c r="AW3161" s="46"/>
      <c r="AX3161" s="86">
        <f t="shared" si="916"/>
        <v>5507</v>
      </c>
    </row>
    <row r="3162" spans="1:50" s="56" customFormat="1" ht="13.5" customHeight="1" x14ac:dyDescent="0.25">
      <c r="A3162" s="19" t="s">
        <v>551</v>
      </c>
      <c r="B3162" s="20" t="s">
        <v>42</v>
      </c>
      <c r="C3162" s="21" t="s">
        <v>43</v>
      </c>
      <c r="D3162" s="20" t="s">
        <v>10091</v>
      </c>
      <c r="E3162" s="22">
        <v>691135</v>
      </c>
      <c r="F3162" s="23" t="s">
        <v>10092</v>
      </c>
      <c r="G3162" s="23" t="s">
        <v>8836</v>
      </c>
      <c r="H3162" s="24">
        <v>710038984</v>
      </c>
      <c r="I3162" s="25">
        <v>691135</v>
      </c>
      <c r="J3162" s="23" t="s">
        <v>54</v>
      </c>
      <c r="K3162" s="26" t="s">
        <v>551</v>
      </c>
      <c r="L3162" s="23" t="s">
        <v>8737</v>
      </c>
      <c r="M3162" s="27">
        <v>4022</v>
      </c>
      <c r="N3162" s="23" t="s">
        <v>8738</v>
      </c>
      <c r="O3162" s="23" t="s">
        <v>10146</v>
      </c>
      <c r="P3162" s="28">
        <v>598682</v>
      </c>
      <c r="Q3162" s="21" t="s">
        <v>51</v>
      </c>
      <c r="R3162" s="46">
        <v>36</v>
      </c>
      <c r="S3162" s="46">
        <v>0</v>
      </c>
      <c r="T3162" s="46">
        <f t="shared" si="905"/>
        <v>36</v>
      </c>
      <c r="U3162" s="68">
        <v>95.96</v>
      </c>
      <c r="V3162" s="69">
        <f t="shared" si="907"/>
        <v>14.393999999999998</v>
      </c>
      <c r="W3162" s="46">
        <f t="shared" si="899"/>
        <v>6218</v>
      </c>
      <c r="X3162" s="46"/>
      <c r="Y3162" s="45">
        <v>0</v>
      </c>
      <c r="Z3162" s="45">
        <v>0</v>
      </c>
      <c r="AA3162" s="45">
        <f t="shared" si="902"/>
        <v>0</v>
      </c>
      <c r="AB3162" s="46">
        <f t="shared" si="903"/>
        <v>36</v>
      </c>
      <c r="AC3162" s="46">
        <f t="shared" si="904"/>
        <v>0</v>
      </c>
      <c r="AD3162" s="46">
        <f t="shared" si="900"/>
        <v>36</v>
      </c>
      <c r="AE3162" s="68">
        <v>95.96</v>
      </c>
      <c r="AF3162" s="69">
        <f t="shared" si="908"/>
        <v>14.393999999999998</v>
      </c>
      <c r="AG3162" s="46">
        <f t="shared" si="901"/>
        <v>6218</v>
      </c>
      <c r="AH3162" s="46">
        <f t="shared" si="909"/>
        <v>0</v>
      </c>
      <c r="AI3162" s="45">
        <f>VLOOKUP(H3162,'[1]MŠ na kmeňovú školu V40'!$H$3:Y6232,18,0)</f>
        <v>31</v>
      </c>
      <c r="AJ3162" s="45">
        <f>VLOOKUP(H3162,'[1]MŠ na kmeňovú školu V40'!$H$3:AE6233,24,0)</f>
        <v>0</v>
      </c>
      <c r="AK3162" s="45">
        <f t="shared" si="906"/>
        <v>31</v>
      </c>
      <c r="AL3162" s="45">
        <v>98.08</v>
      </c>
      <c r="AM3162" s="45">
        <f t="shared" si="910"/>
        <v>14.712</v>
      </c>
      <c r="AN3162" s="84">
        <f t="shared" si="911"/>
        <v>5970</v>
      </c>
      <c r="AO3162" s="46">
        <f t="shared" si="912"/>
        <v>-248</v>
      </c>
      <c r="AP3162" s="72"/>
      <c r="AQ3162" s="46"/>
      <c r="AR3162" s="46"/>
      <c r="AS3162" s="46"/>
      <c r="AT3162" s="46">
        <f t="shared" si="913"/>
        <v>0</v>
      </c>
      <c r="AU3162" s="85">
        <f t="shared" si="914"/>
        <v>5970</v>
      </c>
      <c r="AV3162" s="46">
        <f t="shared" si="915"/>
        <v>0</v>
      </c>
      <c r="AW3162" s="46"/>
      <c r="AX3162" s="86">
        <f t="shared" si="916"/>
        <v>5970</v>
      </c>
    </row>
    <row r="3163" spans="1:50" s="56" customFormat="1" ht="13.5" customHeight="1" x14ac:dyDescent="0.25">
      <c r="A3163" s="19" t="s">
        <v>551</v>
      </c>
      <c r="B3163" s="20" t="s">
        <v>42</v>
      </c>
      <c r="C3163" s="21" t="s">
        <v>43</v>
      </c>
      <c r="D3163" s="20" t="s">
        <v>10091</v>
      </c>
      <c r="E3163" s="22">
        <v>691135</v>
      </c>
      <c r="F3163" s="23" t="s">
        <v>10092</v>
      </c>
      <c r="G3163" s="23" t="s">
        <v>8836</v>
      </c>
      <c r="H3163" s="24">
        <v>710039069</v>
      </c>
      <c r="I3163" s="25">
        <v>691135</v>
      </c>
      <c r="J3163" s="23" t="s">
        <v>54</v>
      </c>
      <c r="K3163" s="26" t="s">
        <v>551</v>
      </c>
      <c r="L3163" s="23" t="s">
        <v>8737</v>
      </c>
      <c r="M3163" s="27">
        <v>4022</v>
      </c>
      <c r="N3163" s="23" t="s">
        <v>8738</v>
      </c>
      <c r="O3163" s="23" t="s">
        <v>10147</v>
      </c>
      <c r="P3163" s="28">
        <v>598682</v>
      </c>
      <c r="Q3163" s="21" t="s">
        <v>51</v>
      </c>
      <c r="R3163" s="46">
        <v>54</v>
      </c>
      <c r="S3163" s="46">
        <v>0</v>
      </c>
      <c r="T3163" s="46">
        <f t="shared" si="905"/>
        <v>54</v>
      </c>
      <c r="U3163" s="68">
        <v>95.96</v>
      </c>
      <c r="V3163" s="69">
        <f t="shared" si="907"/>
        <v>14.393999999999998</v>
      </c>
      <c r="W3163" s="46">
        <f t="shared" ref="W3163:W3226" si="917">ROUND(T3163*V3163*12,0)</f>
        <v>9327</v>
      </c>
      <c r="X3163" s="46"/>
      <c r="Y3163" s="45">
        <v>0</v>
      </c>
      <c r="Z3163" s="45">
        <v>0</v>
      </c>
      <c r="AA3163" s="45">
        <f t="shared" si="902"/>
        <v>0</v>
      </c>
      <c r="AB3163" s="46">
        <f t="shared" si="903"/>
        <v>54</v>
      </c>
      <c r="AC3163" s="46">
        <f t="shared" si="904"/>
        <v>0</v>
      </c>
      <c r="AD3163" s="46">
        <f t="shared" ref="AD3163:AD3226" si="918">+AB3163+AC3163</f>
        <v>54</v>
      </c>
      <c r="AE3163" s="68">
        <v>95.96</v>
      </c>
      <c r="AF3163" s="69">
        <f t="shared" si="908"/>
        <v>14.393999999999998</v>
      </c>
      <c r="AG3163" s="46">
        <f t="shared" ref="AG3163:AG3226" si="919">ROUND(AD3163*AF3163*12,0)</f>
        <v>9327</v>
      </c>
      <c r="AH3163" s="46">
        <f t="shared" si="909"/>
        <v>0</v>
      </c>
      <c r="AI3163" s="45">
        <f>VLOOKUP(H3163,'[1]MŠ na kmeňovú školu V40'!$H$3:Y6233,18,0)</f>
        <v>42</v>
      </c>
      <c r="AJ3163" s="45">
        <f>VLOOKUP(H3163,'[1]MŠ na kmeňovú školu V40'!$H$3:AE6234,24,0)</f>
        <v>0</v>
      </c>
      <c r="AK3163" s="45">
        <f t="shared" si="906"/>
        <v>42</v>
      </c>
      <c r="AL3163" s="45">
        <v>98.08</v>
      </c>
      <c r="AM3163" s="45">
        <f t="shared" si="910"/>
        <v>14.712</v>
      </c>
      <c r="AN3163" s="84">
        <f t="shared" si="911"/>
        <v>8690</v>
      </c>
      <c r="AO3163" s="46">
        <f t="shared" si="912"/>
        <v>-637</v>
      </c>
      <c r="AP3163" s="72"/>
      <c r="AQ3163" s="46"/>
      <c r="AR3163" s="46"/>
      <c r="AS3163" s="46"/>
      <c r="AT3163" s="46">
        <f t="shared" si="913"/>
        <v>0</v>
      </c>
      <c r="AU3163" s="85">
        <f t="shared" si="914"/>
        <v>8690</v>
      </c>
      <c r="AV3163" s="46">
        <f t="shared" si="915"/>
        <v>0</v>
      </c>
      <c r="AW3163" s="46"/>
      <c r="AX3163" s="86">
        <f t="shared" si="916"/>
        <v>8690</v>
      </c>
    </row>
    <row r="3164" spans="1:50" s="56" customFormat="1" ht="13.5" customHeight="1" x14ac:dyDescent="0.25">
      <c r="A3164" s="19" t="s">
        <v>551</v>
      </c>
      <c r="B3164" s="20" t="s">
        <v>42</v>
      </c>
      <c r="C3164" s="21" t="s">
        <v>43</v>
      </c>
      <c r="D3164" s="20" t="s">
        <v>10091</v>
      </c>
      <c r="E3164" s="22">
        <v>691135</v>
      </c>
      <c r="F3164" s="23" t="s">
        <v>10092</v>
      </c>
      <c r="G3164" s="23" t="s">
        <v>8836</v>
      </c>
      <c r="H3164" s="24">
        <v>710038992</v>
      </c>
      <c r="I3164" s="25">
        <v>691135</v>
      </c>
      <c r="J3164" s="23" t="s">
        <v>54</v>
      </c>
      <c r="K3164" s="26" t="s">
        <v>551</v>
      </c>
      <c r="L3164" s="23" t="s">
        <v>8737</v>
      </c>
      <c r="M3164" s="27">
        <v>4022</v>
      </c>
      <c r="N3164" s="23" t="s">
        <v>8738</v>
      </c>
      <c r="O3164" s="23" t="s">
        <v>10148</v>
      </c>
      <c r="P3164" s="28">
        <v>598682</v>
      </c>
      <c r="Q3164" s="21" t="s">
        <v>51</v>
      </c>
      <c r="R3164" s="46">
        <v>40</v>
      </c>
      <c r="S3164" s="46">
        <v>0</v>
      </c>
      <c r="T3164" s="46">
        <f t="shared" si="905"/>
        <v>40</v>
      </c>
      <c r="U3164" s="68">
        <v>95.96</v>
      </c>
      <c r="V3164" s="69">
        <f t="shared" si="907"/>
        <v>14.393999999999998</v>
      </c>
      <c r="W3164" s="46">
        <f t="shared" si="917"/>
        <v>6909</v>
      </c>
      <c r="X3164" s="46"/>
      <c r="Y3164" s="45">
        <v>0</v>
      </c>
      <c r="Z3164" s="45">
        <v>0</v>
      </c>
      <c r="AA3164" s="45">
        <f t="shared" si="902"/>
        <v>0</v>
      </c>
      <c r="AB3164" s="46">
        <f t="shared" si="903"/>
        <v>40</v>
      </c>
      <c r="AC3164" s="46">
        <f t="shared" si="904"/>
        <v>0</v>
      </c>
      <c r="AD3164" s="46">
        <f t="shared" si="918"/>
        <v>40</v>
      </c>
      <c r="AE3164" s="68">
        <v>95.96</v>
      </c>
      <c r="AF3164" s="69">
        <f t="shared" si="908"/>
        <v>14.393999999999998</v>
      </c>
      <c r="AG3164" s="46">
        <f t="shared" si="919"/>
        <v>6909</v>
      </c>
      <c r="AH3164" s="46">
        <f t="shared" si="909"/>
        <v>0</v>
      </c>
      <c r="AI3164" s="45">
        <f>VLOOKUP(H3164,'[1]MŠ na kmeňovú školu V40'!$H$3:Y6234,18,0)</f>
        <v>45</v>
      </c>
      <c r="AJ3164" s="45">
        <f>VLOOKUP(H3164,'[1]MŠ na kmeňovú školu V40'!$H$3:AE6235,24,0)</f>
        <v>0</v>
      </c>
      <c r="AK3164" s="45">
        <f t="shared" si="906"/>
        <v>45</v>
      </c>
      <c r="AL3164" s="45">
        <v>98.08</v>
      </c>
      <c r="AM3164" s="45">
        <f t="shared" si="910"/>
        <v>14.712</v>
      </c>
      <c r="AN3164" s="84">
        <f t="shared" si="911"/>
        <v>7254</v>
      </c>
      <c r="AO3164" s="46">
        <f t="shared" si="912"/>
        <v>345</v>
      </c>
      <c r="AP3164" s="72"/>
      <c r="AQ3164" s="46"/>
      <c r="AR3164" s="46"/>
      <c r="AS3164" s="46"/>
      <c r="AT3164" s="46">
        <f t="shared" si="913"/>
        <v>0</v>
      </c>
      <c r="AU3164" s="85">
        <f t="shared" si="914"/>
        <v>7254</v>
      </c>
      <c r="AV3164" s="46">
        <f t="shared" si="915"/>
        <v>0</v>
      </c>
      <c r="AW3164" s="46"/>
      <c r="AX3164" s="86">
        <f t="shared" si="916"/>
        <v>7254</v>
      </c>
    </row>
    <row r="3165" spans="1:50" s="56" customFormat="1" ht="13.5" customHeight="1" x14ac:dyDescent="0.25">
      <c r="A3165" s="19" t="s">
        <v>551</v>
      </c>
      <c r="B3165" s="20" t="s">
        <v>42</v>
      </c>
      <c r="C3165" s="21" t="s">
        <v>43</v>
      </c>
      <c r="D3165" s="20" t="s">
        <v>10091</v>
      </c>
      <c r="E3165" s="22">
        <v>691135</v>
      </c>
      <c r="F3165" s="23" t="s">
        <v>10092</v>
      </c>
      <c r="G3165" s="23" t="s">
        <v>8836</v>
      </c>
      <c r="H3165" s="24">
        <v>710025068</v>
      </c>
      <c r="I3165" s="25">
        <v>691135</v>
      </c>
      <c r="J3165" s="23" t="s">
        <v>54</v>
      </c>
      <c r="K3165" s="26" t="s">
        <v>551</v>
      </c>
      <c r="L3165" s="23" t="s">
        <v>8737</v>
      </c>
      <c r="M3165" s="27">
        <v>4022</v>
      </c>
      <c r="N3165" s="23" t="s">
        <v>10149</v>
      </c>
      <c r="O3165" s="23" t="s">
        <v>10150</v>
      </c>
      <c r="P3165" s="28">
        <v>599018</v>
      </c>
      <c r="Q3165" s="21" t="s">
        <v>51</v>
      </c>
      <c r="R3165" s="46">
        <v>11</v>
      </c>
      <c r="S3165" s="46">
        <v>0</v>
      </c>
      <c r="T3165" s="46">
        <f t="shared" si="905"/>
        <v>11</v>
      </c>
      <c r="U3165" s="68">
        <v>95.96</v>
      </c>
      <c r="V3165" s="69">
        <f t="shared" si="907"/>
        <v>14.393999999999998</v>
      </c>
      <c r="W3165" s="46">
        <f t="shared" si="917"/>
        <v>1900</v>
      </c>
      <c r="X3165" s="46"/>
      <c r="Y3165" s="45">
        <v>0</v>
      </c>
      <c r="Z3165" s="45">
        <v>0</v>
      </c>
      <c r="AA3165" s="45">
        <f t="shared" si="902"/>
        <v>0</v>
      </c>
      <c r="AB3165" s="46">
        <f t="shared" si="903"/>
        <v>11</v>
      </c>
      <c r="AC3165" s="46">
        <f t="shared" si="904"/>
        <v>0</v>
      </c>
      <c r="AD3165" s="46">
        <f t="shared" si="918"/>
        <v>11</v>
      </c>
      <c r="AE3165" s="68">
        <v>95.96</v>
      </c>
      <c r="AF3165" s="69">
        <f t="shared" si="908"/>
        <v>14.393999999999998</v>
      </c>
      <c r="AG3165" s="46">
        <f t="shared" si="919"/>
        <v>1900</v>
      </c>
      <c r="AH3165" s="46">
        <f t="shared" si="909"/>
        <v>0</v>
      </c>
      <c r="AI3165" s="45">
        <f>VLOOKUP(H3165,'[1]MŠ na kmeňovú školu V40'!$H$3:Y6235,18,0)</f>
        <v>5</v>
      </c>
      <c r="AJ3165" s="45">
        <f>VLOOKUP(H3165,'[1]MŠ na kmeňovú školu V40'!$H$3:AE6236,24,0)</f>
        <v>0</v>
      </c>
      <c r="AK3165" s="45">
        <f t="shared" si="906"/>
        <v>5</v>
      </c>
      <c r="AL3165" s="45">
        <v>98.08</v>
      </c>
      <c r="AM3165" s="45">
        <f t="shared" si="910"/>
        <v>14.712</v>
      </c>
      <c r="AN3165" s="84">
        <f t="shared" si="911"/>
        <v>1561</v>
      </c>
      <c r="AO3165" s="46">
        <f t="shared" si="912"/>
        <v>-339</v>
      </c>
      <c r="AP3165" s="72"/>
      <c r="AQ3165" s="46"/>
      <c r="AR3165" s="46"/>
      <c r="AS3165" s="46"/>
      <c r="AT3165" s="46">
        <f t="shared" si="913"/>
        <v>0</v>
      </c>
      <c r="AU3165" s="85">
        <f t="shared" si="914"/>
        <v>1561</v>
      </c>
      <c r="AV3165" s="46">
        <f t="shared" si="915"/>
        <v>0</v>
      </c>
      <c r="AW3165" s="46"/>
      <c r="AX3165" s="86">
        <f t="shared" si="916"/>
        <v>1561</v>
      </c>
    </row>
    <row r="3166" spans="1:50" s="56" customFormat="1" ht="13.5" customHeight="1" x14ac:dyDescent="0.25">
      <c r="A3166" s="19" t="s">
        <v>551</v>
      </c>
      <c r="B3166" s="20" t="s">
        <v>42</v>
      </c>
      <c r="C3166" s="21" t="s">
        <v>43</v>
      </c>
      <c r="D3166" s="20" t="s">
        <v>10091</v>
      </c>
      <c r="E3166" s="22">
        <v>691135</v>
      </c>
      <c r="F3166" s="23" t="s">
        <v>10092</v>
      </c>
      <c r="G3166" s="23" t="s">
        <v>8836</v>
      </c>
      <c r="H3166" s="24">
        <v>710024967</v>
      </c>
      <c r="I3166" s="25">
        <v>691135</v>
      </c>
      <c r="J3166" s="23" t="s">
        <v>54</v>
      </c>
      <c r="K3166" s="26" t="s">
        <v>551</v>
      </c>
      <c r="L3166" s="23" t="s">
        <v>8737</v>
      </c>
      <c r="M3166" s="27">
        <v>4022</v>
      </c>
      <c r="N3166" s="23" t="s">
        <v>8738</v>
      </c>
      <c r="O3166" s="23" t="s">
        <v>10151</v>
      </c>
      <c r="P3166" s="28">
        <v>598682</v>
      </c>
      <c r="Q3166" s="21" t="s">
        <v>51</v>
      </c>
      <c r="R3166" s="46">
        <v>25</v>
      </c>
      <c r="S3166" s="46">
        <v>0</v>
      </c>
      <c r="T3166" s="46">
        <f t="shared" si="905"/>
        <v>25</v>
      </c>
      <c r="U3166" s="68">
        <v>95.96</v>
      </c>
      <c r="V3166" s="69">
        <f t="shared" si="907"/>
        <v>14.393999999999998</v>
      </c>
      <c r="W3166" s="46">
        <f t="shared" si="917"/>
        <v>4318</v>
      </c>
      <c r="X3166" s="46"/>
      <c r="Y3166" s="45">
        <v>0</v>
      </c>
      <c r="Z3166" s="45">
        <v>0</v>
      </c>
      <c r="AA3166" s="45">
        <f t="shared" si="902"/>
        <v>0</v>
      </c>
      <c r="AB3166" s="46">
        <f t="shared" si="903"/>
        <v>25</v>
      </c>
      <c r="AC3166" s="46">
        <f t="shared" si="904"/>
        <v>0</v>
      </c>
      <c r="AD3166" s="46">
        <f t="shared" si="918"/>
        <v>25</v>
      </c>
      <c r="AE3166" s="68">
        <v>95.96</v>
      </c>
      <c r="AF3166" s="69">
        <f t="shared" si="908"/>
        <v>14.393999999999998</v>
      </c>
      <c r="AG3166" s="46">
        <f t="shared" si="919"/>
        <v>4318</v>
      </c>
      <c r="AH3166" s="46">
        <f t="shared" si="909"/>
        <v>0</v>
      </c>
      <c r="AI3166" s="45">
        <f>VLOOKUP(H3166,'[1]MŠ na kmeňovú školu V40'!$H$3:Y6236,18,0)</f>
        <v>43</v>
      </c>
      <c r="AJ3166" s="45">
        <f>VLOOKUP(H3166,'[1]MŠ na kmeňovú školu V40'!$H$3:AE6237,24,0)</f>
        <v>0</v>
      </c>
      <c r="AK3166" s="45">
        <f t="shared" si="906"/>
        <v>43</v>
      </c>
      <c r="AL3166" s="45">
        <v>98.08</v>
      </c>
      <c r="AM3166" s="45">
        <f t="shared" si="910"/>
        <v>14.712</v>
      </c>
      <c r="AN3166" s="84">
        <f t="shared" si="911"/>
        <v>5409</v>
      </c>
      <c r="AO3166" s="46">
        <f t="shared" si="912"/>
        <v>1091</v>
      </c>
      <c r="AP3166" s="72"/>
      <c r="AQ3166" s="46"/>
      <c r="AR3166" s="46"/>
      <c r="AS3166" s="46"/>
      <c r="AT3166" s="46">
        <f t="shared" si="913"/>
        <v>0</v>
      </c>
      <c r="AU3166" s="85">
        <f t="shared" si="914"/>
        <v>5409</v>
      </c>
      <c r="AV3166" s="46">
        <f t="shared" si="915"/>
        <v>0</v>
      </c>
      <c r="AW3166" s="46"/>
      <c r="AX3166" s="86">
        <f t="shared" si="916"/>
        <v>5409</v>
      </c>
    </row>
    <row r="3167" spans="1:50" s="56" customFormat="1" ht="13.5" customHeight="1" x14ac:dyDescent="0.25">
      <c r="A3167" s="19" t="s">
        <v>551</v>
      </c>
      <c r="B3167" s="20" t="s">
        <v>42</v>
      </c>
      <c r="C3167" s="21" t="s">
        <v>43</v>
      </c>
      <c r="D3167" s="20" t="s">
        <v>10091</v>
      </c>
      <c r="E3167" s="22">
        <v>691135</v>
      </c>
      <c r="F3167" s="23" t="s">
        <v>10092</v>
      </c>
      <c r="G3167" s="23" t="s">
        <v>8836</v>
      </c>
      <c r="H3167" s="24">
        <v>710038640</v>
      </c>
      <c r="I3167" s="25">
        <v>691135</v>
      </c>
      <c r="J3167" s="23" t="s">
        <v>54</v>
      </c>
      <c r="K3167" s="26" t="s">
        <v>551</v>
      </c>
      <c r="L3167" s="23" t="s">
        <v>8737</v>
      </c>
      <c r="M3167" s="27">
        <v>4022</v>
      </c>
      <c r="N3167" s="23" t="s">
        <v>8738</v>
      </c>
      <c r="O3167" s="23" t="s">
        <v>10152</v>
      </c>
      <c r="P3167" s="28">
        <v>598682</v>
      </c>
      <c r="Q3167" s="21" t="s">
        <v>51</v>
      </c>
      <c r="R3167" s="46">
        <v>48</v>
      </c>
      <c r="S3167" s="46">
        <v>0</v>
      </c>
      <c r="T3167" s="46">
        <f t="shared" si="905"/>
        <v>48</v>
      </c>
      <c r="U3167" s="68">
        <v>95.96</v>
      </c>
      <c r="V3167" s="69">
        <f t="shared" si="907"/>
        <v>14.393999999999998</v>
      </c>
      <c r="W3167" s="46">
        <f t="shared" si="917"/>
        <v>8291</v>
      </c>
      <c r="X3167" s="46"/>
      <c r="Y3167" s="45">
        <v>0</v>
      </c>
      <c r="Z3167" s="45">
        <v>0</v>
      </c>
      <c r="AA3167" s="45">
        <f t="shared" si="902"/>
        <v>0</v>
      </c>
      <c r="AB3167" s="46">
        <f t="shared" si="903"/>
        <v>48</v>
      </c>
      <c r="AC3167" s="46">
        <f t="shared" si="904"/>
        <v>0</v>
      </c>
      <c r="AD3167" s="46">
        <f t="shared" si="918"/>
        <v>48</v>
      </c>
      <c r="AE3167" s="68">
        <v>95.96</v>
      </c>
      <c r="AF3167" s="69">
        <f t="shared" si="908"/>
        <v>14.393999999999998</v>
      </c>
      <c r="AG3167" s="46">
        <f t="shared" si="919"/>
        <v>8291</v>
      </c>
      <c r="AH3167" s="46">
        <f t="shared" si="909"/>
        <v>0</v>
      </c>
      <c r="AI3167" s="45">
        <f>VLOOKUP(H3167,'[1]MŠ na kmeňovú školu V40'!$H$3:Y6237,18,0)</f>
        <v>48</v>
      </c>
      <c r="AJ3167" s="45">
        <f>VLOOKUP(H3167,'[1]MŠ na kmeňovú školu V40'!$H$3:AE6238,24,0)</f>
        <v>0</v>
      </c>
      <c r="AK3167" s="45">
        <f t="shared" si="906"/>
        <v>48</v>
      </c>
      <c r="AL3167" s="45">
        <v>98.08</v>
      </c>
      <c r="AM3167" s="45">
        <f t="shared" si="910"/>
        <v>14.712</v>
      </c>
      <c r="AN3167" s="84">
        <f t="shared" si="911"/>
        <v>8352</v>
      </c>
      <c r="AO3167" s="46">
        <f t="shared" si="912"/>
        <v>61</v>
      </c>
      <c r="AP3167" s="72"/>
      <c r="AQ3167" s="46"/>
      <c r="AR3167" s="46"/>
      <c r="AS3167" s="46"/>
      <c r="AT3167" s="46">
        <f t="shared" si="913"/>
        <v>0</v>
      </c>
      <c r="AU3167" s="85">
        <f t="shared" si="914"/>
        <v>8352</v>
      </c>
      <c r="AV3167" s="46">
        <f t="shared" si="915"/>
        <v>0</v>
      </c>
      <c r="AW3167" s="46"/>
      <c r="AX3167" s="86">
        <f t="shared" si="916"/>
        <v>8352</v>
      </c>
    </row>
    <row r="3168" spans="1:50" s="56" customFormat="1" ht="13.5" customHeight="1" x14ac:dyDescent="0.25">
      <c r="A3168" s="19" t="s">
        <v>551</v>
      </c>
      <c r="B3168" s="20" t="s">
        <v>42</v>
      </c>
      <c r="C3168" s="21" t="s">
        <v>43</v>
      </c>
      <c r="D3168" s="20" t="s">
        <v>10091</v>
      </c>
      <c r="E3168" s="22">
        <v>691135</v>
      </c>
      <c r="F3168" s="23" t="s">
        <v>10092</v>
      </c>
      <c r="G3168" s="23" t="s">
        <v>8836</v>
      </c>
      <c r="H3168" s="24">
        <v>35543167</v>
      </c>
      <c r="I3168" s="25">
        <v>691135</v>
      </c>
      <c r="J3168" s="23" t="s">
        <v>54</v>
      </c>
      <c r="K3168" s="26" t="s">
        <v>551</v>
      </c>
      <c r="L3168" s="23" t="s">
        <v>687</v>
      </c>
      <c r="M3168" s="27">
        <v>4012</v>
      </c>
      <c r="N3168" s="23" t="s">
        <v>688</v>
      </c>
      <c r="O3168" s="23" t="s">
        <v>10153</v>
      </c>
      <c r="P3168" s="28">
        <v>599816</v>
      </c>
      <c r="Q3168" s="21" t="s">
        <v>93</v>
      </c>
      <c r="R3168" s="46">
        <v>43</v>
      </c>
      <c r="S3168" s="46">
        <v>1</v>
      </c>
      <c r="T3168" s="46">
        <f t="shared" si="905"/>
        <v>44</v>
      </c>
      <c r="U3168" s="68">
        <v>95.96</v>
      </c>
      <c r="V3168" s="69">
        <f t="shared" si="907"/>
        <v>14.393999999999998</v>
      </c>
      <c r="W3168" s="46">
        <f t="shared" si="917"/>
        <v>7600</v>
      </c>
      <c r="X3168" s="46"/>
      <c r="Y3168" s="45">
        <v>0</v>
      </c>
      <c r="Z3168" s="45">
        <v>0</v>
      </c>
      <c r="AA3168" s="45">
        <f t="shared" si="902"/>
        <v>0</v>
      </c>
      <c r="AB3168" s="46">
        <f t="shared" si="903"/>
        <v>43</v>
      </c>
      <c r="AC3168" s="46">
        <f t="shared" si="904"/>
        <v>1</v>
      </c>
      <c r="AD3168" s="46">
        <f t="shared" si="918"/>
        <v>44</v>
      </c>
      <c r="AE3168" s="68">
        <v>95.96</v>
      </c>
      <c r="AF3168" s="69">
        <f t="shared" si="908"/>
        <v>14.393999999999998</v>
      </c>
      <c r="AG3168" s="46">
        <f t="shared" si="919"/>
        <v>7600</v>
      </c>
      <c r="AH3168" s="46">
        <f t="shared" si="909"/>
        <v>0</v>
      </c>
      <c r="AI3168" s="45">
        <f>VLOOKUP(H3168,'[1]MŠ na kmeňovú školu V40'!$H$3:Y6238,18,0)</f>
        <v>41</v>
      </c>
      <c r="AJ3168" s="45">
        <f>VLOOKUP(H3168,'[1]MŠ na kmeňovú školu V40'!$H$3:AE6239,24,0)</f>
        <v>1</v>
      </c>
      <c r="AK3168" s="45">
        <f t="shared" si="906"/>
        <v>42</v>
      </c>
      <c r="AL3168" s="45">
        <v>98.08</v>
      </c>
      <c r="AM3168" s="45">
        <f t="shared" si="910"/>
        <v>14.712</v>
      </c>
      <c r="AN3168" s="84">
        <f t="shared" si="911"/>
        <v>7538</v>
      </c>
      <c r="AO3168" s="46">
        <f t="shared" si="912"/>
        <v>-62</v>
      </c>
      <c r="AP3168" s="72"/>
      <c r="AQ3168" s="46"/>
      <c r="AR3168" s="46"/>
      <c r="AS3168" s="46"/>
      <c r="AT3168" s="46">
        <f t="shared" si="913"/>
        <v>0</v>
      </c>
      <c r="AU3168" s="85">
        <f t="shared" si="914"/>
        <v>7538</v>
      </c>
      <c r="AV3168" s="46">
        <f t="shared" si="915"/>
        <v>0</v>
      </c>
      <c r="AW3168" s="46"/>
      <c r="AX3168" s="86">
        <f t="shared" si="916"/>
        <v>7538</v>
      </c>
    </row>
    <row r="3169" spans="1:50" s="56" customFormat="1" ht="13.5" customHeight="1" x14ac:dyDescent="0.25">
      <c r="A3169" s="19" t="s">
        <v>551</v>
      </c>
      <c r="B3169" s="20" t="s">
        <v>42</v>
      </c>
      <c r="C3169" s="21" t="s">
        <v>43</v>
      </c>
      <c r="D3169" s="20" t="s">
        <v>10091</v>
      </c>
      <c r="E3169" s="22">
        <v>691135</v>
      </c>
      <c r="F3169" s="23" t="s">
        <v>10092</v>
      </c>
      <c r="G3169" s="23" t="s">
        <v>8836</v>
      </c>
      <c r="H3169" s="24">
        <v>710039115</v>
      </c>
      <c r="I3169" s="25">
        <v>691135</v>
      </c>
      <c r="J3169" s="23" t="s">
        <v>54</v>
      </c>
      <c r="K3169" s="26" t="s">
        <v>551</v>
      </c>
      <c r="L3169" s="23" t="s">
        <v>687</v>
      </c>
      <c r="M3169" s="27">
        <v>4012</v>
      </c>
      <c r="N3169" s="23" t="s">
        <v>688</v>
      </c>
      <c r="O3169" s="23" t="s">
        <v>10154</v>
      </c>
      <c r="P3169" s="28">
        <v>599816</v>
      </c>
      <c r="Q3169" s="21" t="s">
        <v>51</v>
      </c>
      <c r="R3169" s="46">
        <v>46</v>
      </c>
      <c r="S3169" s="46">
        <v>0</v>
      </c>
      <c r="T3169" s="46">
        <f t="shared" si="905"/>
        <v>46</v>
      </c>
      <c r="U3169" s="68">
        <v>95.96</v>
      </c>
      <c r="V3169" s="69">
        <f t="shared" si="907"/>
        <v>14.393999999999998</v>
      </c>
      <c r="W3169" s="46">
        <f t="shared" si="917"/>
        <v>7945</v>
      </c>
      <c r="X3169" s="46"/>
      <c r="Y3169" s="45">
        <v>0</v>
      </c>
      <c r="Z3169" s="45">
        <v>0</v>
      </c>
      <c r="AA3169" s="45">
        <f t="shared" si="902"/>
        <v>0</v>
      </c>
      <c r="AB3169" s="46">
        <f t="shared" si="903"/>
        <v>46</v>
      </c>
      <c r="AC3169" s="46">
        <f t="shared" si="904"/>
        <v>0</v>
      </c>
      <c r="AD3169" s="46">
        <f t="shared" si="918"/>
        <v>46</v>
      </c>
      <c r="AE3169" s="68">
        <v>95.96</v>
      </c>
      <c r="AF3169" s="69">
        <f t="shared" si="908"/>
        <v>14.393999999999998</v>
      </c>
      <c r="AG3169" s="46">
        <f t="shared" si="919"/>
        <v>7945</v>
      </c>
      <c r="AH3169" s="46">
        <f t="shared" si="909"/>
        <v>0</v>
      </c>
      <c r="AI3169" s="45">
        <f>VLOOKUP(H3169,'[1]MŠ na kmeňovú školu V40'!$H$3:Y6239,18,0)</f>
        <v>46</v>
      </c>
      <c r="AJ3169" s="45">
        <f>VLOOKUP(H3169,'[1]MŠ na kmeňovú školu V40'!$H$3:AE6240,24,0)</f>
        <v>0</v>
      </c>
      <c r="AK3169" s="45">
        <f t="shared" si="906"/>
        <v>46</v>
      </c>
      <c r="AL3169" s="45">
        <v>98.08</v>
      </c>
      <c r="AM3169" s="45">
        <f t="shared" si="910"/>
        <v>14.712</v>
      </c>
      <c r="AN3169" s="84">
        <f t="shared" si="911"/>
        <v>8004</v>
      </c>
      <c r="AO3169" s="46">
        <f t="shared" si="912"/>
        <v>59</v>
      </c>
      <c r="AP3169" s="72"/>
      <c r="AQ3169" s="46"/>
      <c r="AR3169" s="46"/>
      <c r="AS3169" s="46"/>
      <c r="AT3169" s="46">
        <f t="shared" si="913"/>
        <v>0</v>
      </c>
      <c r="AU3169" s="85">
        <f t="shared" si="914"/>
        <v>8004</v>
      </c>
      <c r="AV3169" s="46">
        <f t="shared" si="915"/>
        <v>0</v>
      </c>
      <c r="AW3169" s="46"/>
      <c r="AX3169" s="86">
        <f t="shared" si="916"/>
        <v>8004</v>
      </c>
    </row>
    <row r="3170" spans="1:50" s="56" customFormat="1" ht="13.5" customHeight="1" x14ac:dyDescent="0.25">
      <c r="A3170" s="19" t="s">
        <v>551</v>
      </c>
      <c r="B3170" s="20" t="s">
        <v>42</v>
      </c>
      <c r="C3170" s="21" t="s">
        <v>43</v>
      </c>
      <c r="D3170" s="20" t="s">
        <v>10091</v>
      </c>
      <c r="E3170" s="22">
        <v>691135</v>
      </c>
      <c r="F3170" s="23" t="s">
        <v>10092</v>
      </c>
      <c r="G3170" s="23" t="s">
        <v>8836</v>
      </c>
      <c r="H3170" s="24">
        <v>710025041</v>
      </c>
      <c r="I3170" s="25">
        <v>691135</v>
      </c>
      <c r="J3170" s="23" t="s">
        <v>54</v>
      </c>
      <c r="K3170" s="26" t="s">
        <v>551</v>
      </c>
      <c r="L3170" s="23" t="s">
        <v>687</v>
      </c>
      <c r="M3170" s="27">
        <v>4017</v>
      </c>
      <c r="N3170" s="23" t="s">
        <v>10155</v>
      </c>
      <c r="O3170" s="23" t="s">
        <v>10156</v>
      </c>
      <c r="P3170" s="28">
        <v>599093</v>
      </c>
      <c r="Q3170" s="21" t="s">
        <v>51</v>
      </c>
      <c r="R3170" s="46">
        <v>28</v>
      </c>
      <c r="S3170" s="46">
        <v>0</v>
      </c>
      <c r="T3170" s="46">
        <f t="shared" si="905"/>
        <v>28</v>
      </c>
      <c r="U3170" s="68">
        <v>95.96</v>
      </c>
      <c r="V3170" s="69">
        <f t="shared" si="907"/>
        <v>14.393999999999998</v>
      </c>
      <c r="W3170" s="46">
        <f t="shared" si="917"/>
        <v>4836</v>
      </c>
      <c r="X3170" s="46"/>
      <c r="Y3170" s="45">
        <v>0</v>
      </c>
      <c r="Z3170" s="45">
        <v>0</v>
      </c>
      <c r="AA3170" s="45">
        <f t="shared" si="902"/>
        <v>0</v>
      </c>
      <c r="AB3170" s="46">
        <f t="shared" si="903"/>
        <v>28</v>
      </c>
      <c r="AC3170" s="46">
        <f t="shared" si="904"/>
        <v>0</v>
      </c>
      <c r="AD3170" s="46">
        <f t="shared" si="918"/>
        <v>28</v>
      </c>
      <c r="AE3170" s="68">
        <v>95.96</v>
      </c>
      <c r="AF3170" s="69">
        <f t="shared" si="908"/>
        <v>14.393999999999998</v>
      </c>
      <c r="AG3170" s="46">
        <f t="shared" si="919"/>
        <v>4836</v>
      </c>
      <c r="AH3170" s="46">
        <f t="shared" si="909"/>
        <v>0</v>
      </c>
      <c r="AI3170" s="45">
        <f>VLOOKUP(H3170,'[1]MŠ na kmeňovú školu V40'!$H$3:Y6240,18,0)</f>
        <v>17</v>
      </c>
      <c r="AJ3170" s="45">
        <f>VLOOKUP(H3170,'[1]MŠ na kmeňovú školu V40'!$H$3:AE6241,24,0)</f>
        <v>0</v>
      </c>
      <c r="AK3170" s="45">
        <f t="shared" si="906"/>
        <v>17</v>
      </c>
      <c r="AL3170" s="45">
        <v>98.08</v>
      </c>
      <c r="AM3170" s="45">
        <f t="shared" si="910"/>
        <v>14.712</v>
      </c>
      <c r="AN3170" s="84">
        <f t="shared" si="911"/>
        <v>4225</v>
      </c>
      <c r="AO3170" s="46">
        <f t="shared" si="912"/>
        <v>-611</v>
      </c>
      <c r="AP3170" s="72"/>
      <c r="AQ3170" s="46"/>
      <c r="AR3170" s="46"/>
      <c r="AS3170" s="46"/>
      <c r="AT3170" s="46">
        <f t="shared" si="913"/>
        <v>0</v>
      </c>
      <c r="AU3170" s="85">
        <f t="shared" si="914"/>
        <v>4225</v>
      </c>
      <c r="AV3170" s="46">
        <f t="shared" si="915"/>
        <v>0</v>
      </c>
      <c r="AW3170" s="46"/>
      <c r="AX3170" s="86">
        <f t="shared" si="916"/>
        <v>4225</v>
      </c>
    </row>
    <row r="3171" spans="1:50" s="56" customFormat="1" ht="13.5" customHeight="1" x14ac:dyDescent="0.25">
      <c r="A3171" s="19" t="s">
        <v>551</v>
      </c>
      <c r="B3171" s="20" t="s">
        <v>42</v>
      </c>
      <c r="C3171" s="21" t="s">
        <v>43</v>
      </c>
      <c r="D3171" s="20" t="s">
        <v>10091</v>
      </c>
      <c r="E3171" s="22">
        <v>691135</v>
      </c>
      <c r="F3171" s="23" t="s">
        <v>10092</v>
      </c>
      <c r="G3171" s="23" t="s">
        <v>8836</v>
      </c>
      <c r="H3171" s="24">
        <v>710039107</v>
      </c>
      <c r="I3171" s="25">
        <v>691135</v>
      </c>
      <c r="J3171" s="23" t="s">
        <v>54</v>
      </c>
      <c r="K3171" s="26" t="s">
        <v>551</v>
      </c>
      <c r="L3171" s="23" t="s">
        <v>687</v>
      </c>
      <c r="M3171" s="27">
        <v>4001</v>
      </c>
      <c r="N3171" s="23" t="s">
        <v>10157</v>
      </c>
      <c r="O3171" s="23" t="s">
        <v>10158</v>
      </c>
      <c r="P3171" s="28">
        <v>599824</v>
      </c>
      <c r="Q3171" s="21" t="s">
        <v>51</v>
      </c>
      <c r="R3171" s="46">
        <v>16</v>
      </c>
      <c r="S3171" s="46">
        <v>0</v>
      </c>
      <c r="T3171" s="46">
        <f t="shared" si="905"/>
        <v>16</v>
      </c>
      <c r="U3171" s="68">
        <v>95.96</v>
      </c>
      <c r="V3171" s="69">
        <f t="shared" si="907"/>
        <v>14.393999999999998</v>
      </c>
      <c r="W3171" s="46">
        <f t="shared" si="917"/>
        <v>2764</v>
      </c>
      <c r="X3171" s="46"/>
      <c r="Y3171" s="45">
        <v>0</v>
      </c>
      <c r="Z3171" s="45">
        <v>0</v>
      </c>
      <c r="AA3171" s="45">
        <f t="shared" si="902"/>
        <v>0</v>
      </c>
      <c r="AB3171" s="46">
        <f t="shared" si="903"/>
        <v>16</v>
      </c>
      <c r="AC3171" s="46">
        <f t="shared" si="904"/>
        <v>0</v>
      </c>
      <c r="AD3171" s="46">
        <f t="shared" si="918"/>
        <v>16</v>
      </c>
      <c r="AE3171" s="68">
        <v>95.96</v>
      </c>
      <c r="AF3171" s="69">
        <f t="shared" si="908"/>
        <v>14.393999999999998</v>
      </c>
      <c r="AG3171" s="46">
        <f t="shared" si="919"/>
        <v>2764</v>
      </c>
      <c r="AH3171" s="46">
        <f t="shared" si="909"/>
        <v>0</v>
      </c>
      <c r="AI3171" s="45">
        <f>VLOOKUP(H3171,'[1]MŠ na kmeňovú školu V40'!$H$3:Y6241,18,0)</f>
        <v>18</v>
      </c>
      <c r="AJ3171" s="45">
        <f>VLOOKUP(H3171,'[1]MŠ na kmeňovú školu V40'!$H$3:AE6242,24,0)</f>
        <v>0</v>
      </c>
      <c r="AK3171" s="45">
        <f t="shared" si="906"/>
        <v>18</v>
      </c>
      <c r="AL3171" s="45">
        <v>98.08</v>
      </c>
      <c r="AM3171" s="45">
        <f t="shared" si="910"/>
        <v>14.712</v>
      </c>
      <c r="AN3171" s="84">
        <f t="shared" si="911"/>
        <v>2902</v>
      </c>
      <c r="AO3171" s="46">
        <f t="shared" si="912"/>
        <v>138</v>
      </c>
      <c r="AP3171" s="72"/>
      <c r="AQ3171" s="46"/>
      <c r="AR3171" s="46"/>
      <c r="AS3171" s="46"/>
      <c r="AT3171" s="46">
        <f t="shared" si="913"/>
        <v>0</v>
      </c>
      <c r="AU3171" s="85">
        <f t="shared" si="914"/>
        <v>2902</v>
      </c>
      <c r="AV3171" s="46">
        <f t="shared" si="915"/>
        <v>0</v>
      </c>
      <c r="AW3171" s="46"/>
      <c r="AX3171" s="86">
        <f t="shared" si="916"/>
        <v>2902</v>
      </c>
    </row>
    <row r="3172" spans="1:50" s="56" customFormat="1" ht="13.5" customHeight="1" x14ac:dyDescent="0.25">
      <c r="A3172" s="19" t="s">
        <v>551</v>
      </c>
      <c r="B3172" s="20" t="s">
        <v>42</v>
      </c>
      <c r="C3172" s="21" t="s">
        <v>43</v>
      </c>
      <c r="D3172" s="20" t="s">
        <v>10091</v>
      </c>
      <c r="E3172" s="22">
        <v>691135</v>
      </c>
      <c r="F3172" s="23" t="s">
        <v>10092</v>
      </c>
      <c r="G3172" s="23" t="s">
        <v>8836</v>
      </c>
      <c r="H3172" s="24">
        <v>710025114</v>
      </c>
      <c r="I3172" s="25">
        <v>691135</v>
      </c>
      <c r="J3172" s="23" t="s">
        <v>54</v>
      </c>
      <c r="K3172" s="26" t="s">
        <v>551</v>
      </c>
      <c r="L3172" s="23" t="s">
        <v>687</v>
      </c>
      <c r="M3172" s="27">
        <v>4017</v>
      </c>
      <c r="N3172" s="23" t="s">
        <v>10159</v>
      </c>
      <c r="O3172" s="23" t="s">
        <v>10160</v>
      </c>
      <c r="P3172" s="28">
        <v>599786</v>
      </c>
      <c r="Q3172" s="21" t="s">
        <v>51</v>
      </c>
      <c r="R3172" s="46">
        <v>12</v>
      </c>
      <c r="S3172" s="46">
        <v>0</v>
      </c>
      <c r="T3172" s="46">
        <f t="shared" si="905"/>
        <v>12</v>
      </c>
      <c r="U3172" s="68">
        <v>95.96</v>
      </c>
      <c r="V3172" s="69">
        <f t="shared" si="907"/>
        <v>14.393999999999998</v>
      </c>
      <c r="W3172" s="46">
        <f t="shared" si="917"/>
        <v>2073</v>
      </c>
      <c r="X3172" s="46"/>
      <c r="Y3172" s="45">
        <v>0</v>
      </c>
      <c r="Z3172" s="45">
        <v>0</v>
      </c>
      <c r="AA3172" s="45">
        <f t="shared" si="902"/>
        <v>0</v>
      </c>
      <c r="AB3172" s="46">
        <f t="shared" si="903"/>
        <v>12</v>
      </c>
      <c r="AC3172" s="46">
        <f t="shared" si="904"/>
        <v>0</v>
      </c>
      <c r="AD3172" s="46">
        <f t="shared" si="918"/>
        <v>12</v>
      </c>
      <c r="AE3172" s="68">
        <v>95.96</v>
      </c>
      <c r="AF3172" s="69">
        <f t="shared" si="908"/>
        <v>14.393999999999998</v>
      </c>
      <c r="AG3172" s="46">
        <f t="shared" si="919"/>
        <v>2073</v>
      </c>
      <c r="AH3172" s="46">
        <f t="shared" si="909"/>
        <v>0</v>
      </c>
      <c r="AI3172" s="45">
        <f>VLOOKUP(H3172,'[1]MŠ na kmeňovú školu V40'!$H$3:Y6242,18,0)</f>
        <v>8</v>
      </c>
      <c r="AJ3172" s="45">
        <f>VLOOKUP(H3172,'[1]MŠ na kmeňovú školu V40'!$H$3:AE6243,24,0)</f>
        <v>0</v>
      </c>
      <c r="AK3172" s="45">
        <f t="shared" si="906"/>
        <v>8</v>
      </c>
      <c r="AL3172" s="45">
        <v>98.08</v>
      </c>
      <c r="AM3172" s="45">
        <f t="shared" si="910"/>
        <v>14.712</v>
      </c>
      <c r="AN3172" s="84">
        <f t="shared" si="911"/>
        <v>1853</v>
      </c>
      <c r="AO3172" s="46">
        <f t="shared" si="912"/>
        <v>-220</v>
      </c>
      <c r="AP3172" s="72"/>
      <c r="AQ3172" s="46"/>
      <c r="AR3172" s="46"/>
      <c r="AS3172" s="46"/>
      <c r="AT3172" s="46">
        <f t="shared" si="913"/>
        <v>0</v>
      </c>
      <c r="AU3172" s="85">
        <f t="shared" si="914"/>
        <v>1853</v>
      </c>
      <c r="AV3172" s="46">
        <f t="shared" si="915"/>
        <v>0</v>
      </c>
      <c r="AW3172" s="46"/>
      <c r="AX3172" s="86">
        <f t="shared" si="916"/>
        <v>1853</v>
      </c>
    </row>
    <row r="3173" spans="1:50" s="56" customFormat="1" ht="13.5" customHeight="1" x14ac:dyDescent="0.25">
      <c r="A3173" s="19" t="s">
        <v>551</v>
      </c>
      <c r="B3173" s="20" t="s">
        <v>42</v>
      </c>
      <c r="C3173" s="21" t="s">
        <v>43</v>
      </c>
      <c r="D3173" s="20" t="s">
        <v>10091</v>
      </c>
      <c r="E3173" s="22">
        <v>691135</v>
      </c>
      <c r="F3173" s="23" t="s">
        <v>10092</v>
      </c>
      <c r="G3173" s="23" t="s">
        <v>8836</v>
      </c>
      <c r="H3173" s="24">
        <v>710039190</v>
      </c>
      <c r="I3173" s="25">
        <v>691135</v>
      </c>
      <c r="J3173" s="23" t="s">
        <v>54</v>
      </c>
      <c r="K3173" s="26" t="s">
        <v>551</v>
      </c>
      <c r="L3173" s="23" t="s">
        <v>687</v>
      </c>
      <c r="M3173" s="27">
        <v>4011</v>
      </c>
      <c r="N3173" s="23" t="s">
        <v>10157</v>
      </c>
      <c r="O3173" s="23" t="s">
        <v>10161</v>
      </c>
      <c r="P3173" s="28">
        <v>599824</v>
      </c>
      <c r="Q3173" s="21" t="s">
        <v>51</v>
      </c>
      <c r="R3173" s="46">
        <v>30</v>
      </c>
      <c r="S3173" s="46">
        <v>0</v>
      </c>
      <c r="T3173" s="46">
        <f t="shared" si="905"/>
        <v>30</v>
      </c>
      <c r="U3173" s="68">
        <v>95.96</v>
      </c>
      <c r="V3173" s="69">
        <f t="shared" si="907"/>
        <v>14.393999999999998</v>
      </c>
      <c r="W3173" s="46">
        <f t="shared" si="917"/>
        <v>5182</v>
      </c>
      <c r="X3173" s="46"/>
      <c r="Y3173" s="45">
        <v>0</v>
      </c>
      <c r="Z3173" s="45">
        <v>0</v>
      </c>
      <c r="AA3173" s="45">
        <f t="shared" si="902"/>
        <v>0</v>
      </c>
      <c r="AB3173" s="46">
        <f t="shared" si="903"/>
        <v>30</v>
      </c>
      <c r="AC3173" s="46">
        <f t="shared" si="904"/>
        <v>0</v>
      </c>
      <c r="AD3173" s="46">
        <f t="shared" si="918"/>
        <v>30</v>
      </c>
      <c r="AE3173" s="68">
        <v>95.96</v>
      </c>
      <c r="AF3173" s="69">
        <f t="shared" si="908"/>
        <v>14.393999999999998</v>
      </c>
      <c r="AG3173" s="46">
        <f t="shared" si="919"/>
        <v>5182</v>
      </c>
      <c r="AH3173" s="46">
        <f t="shared" si="909"/>
        <v>0</v>
      </c>
      <c r="AI3173" s="45">
        <f>VLOOKUP(H3173,'[1]MŠ na kmeňovú školu V40'!$H$3:Y6243,18,0)</f>
        <v>29</v>
      </c>
      <c r="AJ3173" s="45">
        <f>VLOOKUP(H3173,'[1]MŠ na kmeňovú školu V40'!$H$3:AE6244,24,0)</f>
        <v>0</v>
      </c>
      <c r="AK3173" s="45">
        <f t="shared" si="906"/>
        <v>29</v>
      </c>
      <c r="AL3173" s="45">
        <v>98.08</v>
      </c>
      <c r="AM3173" s="45">
        <f t="shared" si="910"/>
        <v>14.712</v>
      </c>
      <c r="AN3173" s="84">
        <f t="shared" si="911"/>
        <v>5161</v>
      </c>
      <c r="AO3173" s="46">
        <f t="shared" si="912"/>
        <v>-21</v>
      </c>
      <c r="AP3173" s="72"/>
      <c r="AQ3173" s="46"/>
      <c r="AR3173" s="46"/>
      <c r="AS3173" s="46"/>
      <c r="AT3173" s="46">
        <f t="shared" si="913"/>
        <v>0</v>
      </c>
      <c r="AU3173" s="85">
        <f t="shared" si="914"/>
        <v>5161</v>
      </c>
      <c r="AV3173" s="46">
        <f t="shared" si="915"/>
        <v>0</v>
      </c>
      <c r="AW3173" s="46"/>
      <c r="AX3173" s="86">
        <f t="shared" si="916"/>
        <v>5161</v>
      </c>
    </row>
    <row r="3174" spans="1:50" s="56" customFormat="1" ht="13.5" customHeight="1" x14ac:dyDescent="0.25">
      <c r="A3174" s="19" t="s">
        <v>551</v>
      </c>
      <c r="B3174" s="20" t="s">
        <v>42</v>
      </c>
      <c r="C3174" s="21" t="s">
        <v>43</v>
      </c>
      <c r="D3174" s="20" t="s">
        <v>10091</v>
      </c>
      <c r="E3174" s="22">
        <v>691135</v>
      </c>
      <c r="F3174" s="23" t="s">
        <v>10092</v>
      </c>
      <c r="G3174" s="23" t="s">
        <v>8836</v>
      </c>
      <c r="H3174" s="24">
        <v>35543175</v>
      </c>
      <c r="I3174" s="25">
        <v>691135</v>
      </c>
      <c r="J3174" s="23" t="s">
        <v>54</v>
      </c>
      <c r="K3174" s="26" t="s">
        <v>551</v>
      </c>
      <c r="L3174" s="23" t="s">
        <v>687</v>
      </c>
      <c r="M3174" s="27">
        <v>4018</v>
      </c>
      <c r="N3174" s="23" t="s">
        <v>10162</v>
      </c>
      <c r="O3174" s="23" t="s">
        <v>10163</v>
      </c>
      <c r="P3174" s="28">
        <v>599794</v>
      </c>
      <c r="Q3174" s="21" t="s">
        <v>93</v>
      </c>
      <c r="R3174" s="46">
        <v>23</v>
      </c>
      <c r="S3174" s="46">
        <v>0</v>
      </c>
      <c r="T3174" s="46">
        <f t="shared" si="905"/>
        <v>23</v>
      </c>
      <c r="U3174" s="68">
        <v>95.96</v>
      </c>
      <c r="V3174" s="69">
        <f t="shared" si="907"/>
        <v>14.393999999999998</v>
      </c>
      <c r="W3174" s="46">
        <f t="shared" si="917"/>
        <v>3973</v>
      </c>
      <c r="X3174" s="46"/>
      <c r="Y3174" s="45">
        <v>0</v>
      </c>
      <c r="Z3174" s="45">
        <v>0</v>
      </c>
      <c r="AA3174" s="45">
        <f t="shared" ref="AA3174:AA3237" si="920">+Y3174+Z3174</f>
        <v>0</v>
      </c>
      <c r="AB3174" s="46">
        <f t="shared" ref="AB3174:AB3237" si="921">+R3174+Y3174</f>
        <v>23</v>
      </c>
      <c r="AC3174" s="46">
        <f t="shared" ref="AC3174:AC3237" si="922">+S3174+Z3174</f>
        <v>0</v>
      </c>
      <c r="AD3174" s="46">
        <f t="shared" si="918"/>
        <v>23</v>
      </c>
      <c r="AE3174" s="68">
        <v>95.96</v>
      </c>
      <c r="AF3174" s="69">
        <f t="shared" si="908"/>
        <v>14.393999999999998</v>
      </c>
      <c r="AG3174" s="46">
        <f t="shared" si="919"/>
        <v>3973</v>
      </c>
      <c r="AH3174" s="46">
        <f t="shared" si="909"/>
        <v>0</v>
      </c>
      <c r="AI3174" s="45">
        <f>VLOOKUP(H3174,'[1]MŠ na kmeňovú školu V40'!$H$3:Y6244,18,0)</f>
        <v>17</v>
      </c>
      <c r="AJ3174" s="45">
        <f>VLOOKUP(H3174,'[1]MŠ na kmeňovú školu V40'!$H$3:AE6245,24,0)</f>
        <v>0</v>
      </c>
      <c r="AK3174" s="45">
        <f t="shared" si="906"/>
        <v>17</v>
      </c>
      <c r="AL3174" s="45">
        <v>98.08</v>
      </c>
      <c r="AM3174" s="45">
        <f t="shared" si="910"/>
        <v>14.712</v>
      </c>
      <c r="AN3174" s="84">
        <f t="shared" si="911"/>
        <v>3649</v>
      </c>
      <c r="AO3174" s="46">
        <f t="shared" si="912"/>
        <v>-324</v>
      </c>
      <c r="AP3174" s="72"/>
      <c r="AQ3174" s="46"/>
      <c r="AR3174" s="46"/>
      <c r="AS3174" s="46"/>
      <c r="AT3174" s="46">
        <f t="shared" si="913"/>
        <v>0</v>
      </c>
      <c r="AU3174" s="85">
        <f t="shared" si="914"/>
        <v>3649</v>
      </c>
      <c r="AV3174" s="46">
        <f t="shared" si="915"/>
        <v>0</v>
      </c>
      <c r="AW3174" s="46"/>
      <c r="AX3174" s="86">
        <f t="shared" si="916"/>
        <v>3649</v>
      </c>
    </row>
    <row r="3175" spans="1:50" s="56" customFormat="1" ht="13.5" customHeight="1" x14ac:dyDescent="0.25">
      <c r="A3175" s="19" t="s">
        <v>551</v>
      </c>
      <c r="B3175" s="20" t="s">
        <v>42</v>
      </c>
      <c r="C3175" s="21" t="s">
        <v>43</v>
      </c>
      <c r="D3175" s="20" t="s">
        <v>10091</v>
      </c>
      <c r="E3175" s="22">
        <v>691135</v>
      </c>
      <c r="F3175" s="23" t="s">
        <v>10092</v>
      </c>
      <c r="G3175" s="23" t="s">
        <v>8836</v>
      </c>
      <c r="H3175" s="24">
        <v>35543159</v>
      </c>
      <c r="I3175" s="25">
        <v>691135</v>
      </c>
      <c r="J3175" s="23" t="s">
        <v>54</v>
      </c>
      <c r="K3175" s="26" t="s">
        <v>551</v>
      </c>
      <c r="L3175" s="23" t="s">
        <v>687</v>
      </c>
      <c r="M3175" s="27">
        <v>4012</v>
      </c>
      <c r="N3175" s="23" t="s">
        <v>688</v>
      </c>
      <c r="O3175" s="23" t="s">
        <v>10164</v>
      </c>
      <c r="P3175" s="28">
        <v>599816</v>
      </c>
      <c r="Q3175" s="21" t="s">
        <v>93</v>
      </c>
      <c r="R3175" s="46">
        <v>42</v>
      </c>
      <c r="S3175" s="46">
        <v>0</v>
      </c>
      <c r="T3175" s="46">
        <f t="shared" si="905"/>
        <v>42</v>
      </c>
      <c r="U3175" s="68">
        <v>95.96</v>
      </c>
      <c r="V3175" s="69">
        <f t="shared" si="907"/>
        <v>14.393999999999998</v>
      </c>
      <c r="W3175" s="46">
        <f t="shared" si="917"/>
        <v>7255</v>
      </c>
      <c r="X3175" s="46"/>
      <c r="Y3175" s="45">
        <v>0</v>
      </c>
      <c r="Z3175" s="45">
        <v>0</v>
      </c>
      <c r="AA3175" s="45">
        <f t="shared" si="920"/>
        <v>0</v>
      </c>
      <c r="AB3175" s="46">
        <f t="shared" si="921"/>
        <v>42</v>
      </c>
      <c r="AC3175" s="46">
        <f t="shared" si="922"/>
        <v>0</v>
      </c>
      <c r="AD3175" s="46">
        <f t="shared" si="918"/>
        <v>42</v>
      </c>
      <c r="AE3175" s="68">
        <v>95.96</v>
      </c>
      <c r="AF3175" s="69">
        <f t="shared" si="908"/>
        <v>14.393999999999998</v>
      </c>
      <c r="AG3175" s="46">
        <f t="shared" si="919"/>
        <v>7255</v>
      </c>
      <c r="AH3175" s="46">
        <f t="shared" si="909"/>
        <v>0</v>
      </c>
      <c r="AI3175" s="45">
        <f>VLOOKUP(H3175,'[1]MŠ na kmeňovú školu V40'!$H$3:Y6245,18,0)</f>
        <v>49</v>
      </c>
      <c r="AJ3175" s="45">
        <f>VLOOKUP(H3175,'[1]MŠ na kmeňovú školu V40'!$H$3:AE6246,24,0)</f>
        <v>0</v>
      </c>
      <c r="AK3175" s="45">
        <f t="shared" si="906"/>
        <v>49</v>
      </c>
      <c r="AL3175" s="45">
        <v>98.08</v>
      </c>
      <c r="AM3175" s="45">
        <f t="shared" si="910"/>
        <v>14.712</v>
      </c>
      <c r="AN3175" s="84">
        <f t="shared" si="911"/>
        <v>7720</v>
      </c>
      <c r="AO3175" s="46">
        <f t="shared" si="912"/>
        <v>465</v>
      </c>
      <c r="AP3175" s="72"/>
      <c r="AQ3175" s="46"/>
      <c r="AR3175" s="46"/>
      <c r="AS3175" s="46"/>
      <c r="AT3175" s="46">
        <f t="shared" si="913"/>
        <v>0</v>
      </c>
      <c r="AU3175" s="85">
        <f t="shared" si="914"/>
        <v>7720</v>
      </c>
      <c r="AV3175" s="46">
        <f t="shared" si="915"/>
        <v>0</v>
      </c>
      <c r="AW3175" s="46"/>
      <c r="AX3175" s="86">
        <f t="shared" si="916"/>
        <v>7720</v>
      </c>
    </row>
    <row r="3176" spans="1:50" s="56" customFormat="1" ht="13.5" customHeight="1" x14ac:dyDescent="0.25">
      <c r="A3176" s="19" t="s">
        <v>551</v>
      </c>
      <c r="B3176" s="20" t="s">
        <v>42</v>
      </c>
      <c r="C3176" s="21" t="s">
        <v>43</v>
      </c>
      <c r="D3176" s="20" t="s">
        <v>10091</v>
      </c>
      <c r="E3176" s="22">
        <v>691135</v>
      </c>
      <c r="F3176" s="23" t="s">
        <v>10092</v>
      </c>
      <c r="G3176" s="23" t="s">
        <v>8836</v>
      </c>
      <c r="H3176" s="24">
        <v>35543141</v>
      </c>
      <c r="I3176" s="25">
        <v>691135</v>
      </c>
      <c r="J3176" s="23" t="s">
        <v>54</v>
      </c>
      <c r="K3176" s="26" t="s">
        <v>551</v>
      </c>
      <c r="L3176" s="23" t="s">
        <v>687</v>
      </c>
      <c r="M3176" s="27">
        <v>4001</v>
      </c>
      <c r="N3176" s="23" t="s">
        <v>10157</v>
      </c>
      <c r="O3176" s="23" t="s">
        <v>10165</v>
      </c>
      <c r="P3176" s="28">
        <v>599824</v>
      </c>
      <c r="Q3176" s="21" t="s">
        <v>93</v>
      </c>
      <c r="R3176" s="46">
        <v>36</v>
      </c>
      <c r="S3176" s="46">
        <v>0</v>
      </c>
      <c r="T3176" s="46">
        <f t="shared" si="905"/>
        <v>36</v>
      </c>
      <c r="U3176" s="68">
        <v>95.96</v>
      </c>
      <c r="V3176" s="69">
        <f t="shared" si="907"/>
        <v>14.393999999999998</v>
      </c>
      <c r="W3176" s="46">
        <f t="shared" si="917"/>
        <v>6218</v>
      </c>
      <c r="X3176" s="46"/>
      <c r="Y3176" s="45">
        <v>0</v>
      </c>
      <c r="Z3176" s="45">
        <v>0</v>
      </c>
      <c r="AA3176" s="45">
        <f t="shared" si="920"/>
        <v>0</v>
      </c>
      <c r="AB3176" s="46">
        <f t="shared" si="921"/>
        <v>36</v>
      </c>
      <c r="AC3176" s="46">
        <f t="shared" si="922"/>
        <v>0</v>
      </c>
      <c r="AD3176" s="46">
        <f t="shared" si="918"/>
        <v>36</v>
      </c>
      <c r="AE3176" s="68">
        <v>95.96</v>
      </c>
      <c r="AF3176" s="69">
        <f t="shared" si="908"/>
        <v>14.393999999999998</v>
      </c>
      <c r="AG3176" s="46">
        <f t="shared" si="919"/>
        <v>6218</v>
      </c>
      <c r="AH3176" s="46">
        <f t="shared" si="909"/>
        <v>0</v>
      </c>
      <c r="AI3176" s="45">
        <f>VLOOKUP(H3176,'[1]MŠ na kmeňovú školu V40'!$H$3:Y6246,18,0)</f>
        <v>27</v>
      </c>
      <c r="AJ3176" s="45">
        <f>VLOOKUP(H3176,'[1]MŠ na kmeňovú školu V40'!$H$3:AE6247,24,0)</f>
        <v>0</v>
      </c>
      <c r="AK3176" s="45">
        <f t="shared" si="906"/>
        <v>27</v>
      </c>
      <c r="AL3176" s="45">
        <v>98.08</v>
      </c>
      <c r="AM3176" s="45">
        <f t="shared" si="910"/>
        <v>14.712</v>
      </c>
      <c r="AN3176" s="84">
        <f t="shared" si="911"/>
        <v>5734</v>
      </c>
      <c r="AO3176" s="46">
        <f t="shared" si="912"/>
        <v>-484</v>
      </c>
      <c r="AP3176" s="72"/>
      <c r="AQ3176" s="46"/>
      <c r="AR3176" s="46"/>
      <c r="AS3176" s="46"/>
      <c r="AT3176" s="46">
        <f t="shared" si="913"/>
        <v>0</v>
      </c>
      <c r="AU3176" s="85">
        <f t="shared" si="914"/>
        <v>5734</v>
      </c>
      <c r="AV3176" s="46">
        <f t="shared" si="915"/>
        <v>0</v>
      </c>
      <c r="AW3176" s="46"/>
      <c r="AX3176" s="86">
        <f t="shared" si="916"/>
        <v>5734</v>
      </c>
    </row>
    <row r="3177" spans="1:50" s="56" customFormat="1" ht="13.5" customHeight="1" x14ac:dyDescent="0.25">
      <c r="A3177" s="19" t="s">
        <v>551</v>
      </c>
      <c r="B3177" s="20" t="s">
        <v>42</v>
      </c>
      <c r="C3177" s="21" t="s">
        <v>43</v>
      </c>
      <c r="D3177" s="20" t="s">
        <v>10091</v>
      </c>
      <c r="E3177" s="22">
        <v>691135</v>
      </c>
      <c r="F3177" s="23" t="s">
        <v>10092</v>
      </c>
      <c r="G3177" s="23" t="s">
        <v>8836</v>
      </c>
      <c r="H3177" s="24">
        <v>710039182</v>
      </c>
      <c r="I3177" s="25">
        <v>691135</v>
      </c>
      <c r="J3177" s="23" t="s">
        <v>54</v>
      </c>
      <c r="K3177" s="26" t="s">
        <v>551</v>
      </c>
      <c r="L3177" s="23" t="s">
        <v>687</v>
      </c>
      <c r="M3177" s="27">
        <v>4012</v>
      </c>
      <c r="N3177" s="23" t="s">
        <v>688</v>
      </c>
      <c r="O3177" s="23" t="s">
        <v>10166</v>
      </c>
      <c r="P3177" s="28">
        <v>599816</v>
      </c>
      <c r="Q3177" s="21" t="s">
        <v>51</v>
      </c>
      <c r="R3177" s="46">
        <v>35</v>
      </c>
      <c r="S3177" s="46">
        <v>0</v>
      </c>
      <c r="T3177" s="46">
        <f t="shared" si="905"/>
        <v>35</v>
      </c>
      <c r="U3177" s="68">
        <v>95.96</v>
      </c>
      <c r="V3177" s="69">
        <f t="shared" si="907"/>
        <v>14.393999999999998</v>
      </c>
      <c r="W3177" s="46">
        <f t="shared" si="917"/>
        <v>6045</v>
      </c>
      <c r="X3177" s="46"/>
      <c r="Y3177" s="45">
        <v>0</v>
      </c>
      <c r="Z3177" s="45">
        <v>0</v>
      </c>
      <c r="AA3177" s="45">
        <f t="shared" si="920"/>
        <v>0</v>
      </c>
      <c r="AB3177" s="46">
        <f t="shared" si="921"/>
        <v>35</v>
      </c>
      <c r="AC3177" s="46">
        <f t="shared" si="922"/>
        <v>0</v>
      </c>
      <c r="AD3177" s="46">
        <f t="shared" si="918"/>
        <v>35</v>
      </c>
      <c r="AE3177" s="68">
        <v>95.96</v>
      </c>
      <c r="AF3177" s="69">
        <f t="shared" si="908"/>
        <v>14.393999999999998</v>
      </c>
      <c r="AG3177" s="46">
        <f t="shared" si="919"/>
        <v>6045</v>
      </c>
      <c r="AH3177" s="46">
        <f t="shared" si="909"/>
        <v>0</v>
      </c>
      <c r="AI3177" s="45">
        <f>VLOOKUP(H3177,'[1]MŠ na kmeňovú školu V40'!$H$3:Y6247,18,0)</f>
        <v>36</v>
      </c>
      <c r="AJ3177" s="45">
        <f>VLOOKUP(H3177,'[1]MŠ na kmeňovú školu V40'!$H$3:AE6248,24,0)</f>
        <v>0</v>
      </c>
      <c r="AK3177" s="45">
        <f t="shared" si="906"/>
        <v>36</v>
      </c>
      <c r="AL3177" s="45">
        <v>98.08</v>
      </c>
      <c r="AM3177" s="45">
        <f t="shared" si="910"/>
        <v>14.712</v>
      </c>
      <c r="AN3177" s="84">
        <f t="shared" si="911"/>
        <v>6149</v>
      </c>
      <c r="AO3177" s="46">
        <f t="shared" si="912"/>
        <v>104</v>
      </c>
      <c r="AP3177" s="72"/>
      <c r="AQ3177" s="46"/>
      <c r="AR3177" s="46"/>
      <c r="AS3177" s="46"/>
      <c r="AT3177" s="46">
        <f t="shared" si="913"/>
        <v>0</v>
      </c>
      <c r="AU3177" s="85">
        <f t="shared" si="914"/>
        <v>6149</v>
      </c>
      <c r="AV3177" s="46">
        <f t="shared" si="915"/>
        <v>0</v>
      </c>
      <c r="AW3177" s="46"/>
      <c r="AX3177" s="86">
        <f t="shared" si="916"/>
        <v>6149</v>
      </c>
    </row>
    <row r="3178" spans="1:50" s="56" customFormat="1" ht="13.5" customHeight="1" x14ac:dyDescent="0.25">
      <c r="A3178" s="19" t="s">
        <v>551</v>
      </c>
      <c r="B3178" s="20" t="s">
        <v>42</v>
      </c>
      <c r="C3178" s="21" t="s">
        <v>43</v>
      </c>
      <c r="D3178" s="20" t="s">
        <v>10091</v>
      </c>
      <c r="E3178" s="22">
        <v>691135</v>
      </c>
      <c r="F3178" s="23" t="s">
        <v>10092</v>
      </c>
      <c r="G3178" s="23" t="s">
        <v>8836</v>
      </c>
      <c r="H3178" s="24">
        <v>710039123</v>
      </c>
      <c r="I3178" s="25">
        <v>691135</v>
      </c>
      <c r="J3178" s="23" t="s">
        <v>54</v>
      </c>
      <c r="K3178" s="26" t="s">
        <v>551</v>
      </c>
      <c r="L3178" s="23" t="s">
        <v>687</v>
      </c>
      <c r="M3178" s="27">
        <v>4012</v>
      </c>
      <c r="N3178" s="23" t="s">
        <v>688</v>
      </c>
      <c r="O3178" s="23" t="s">
        <v>10167</v>
      </c>
      <c r="P3178" s="28">
        <v>599816</v>
      </c>
      <c r="Q3178" s="21" t="s">
        <v>51</v>
      </c>
      <c r="R3178" s="46">
        <v>53</v>
      </c>
      <c r="S3178" s="46">
        <v>1</v>
      </c>
      <c r="T3178" s="46">
        <f t="shared" si="905"/>
        <v>54</v>
      </c>
      <c r="U3178" s="68">
        <v>95.96</v>
      </c>
      <c r="V3178" s="69">
        <f t="shared" si="907"/>
        <v>14.393999999999998</v>
      </c>
      <c r="W3178" s="46">
        <f t="shared" si="917"/>
        <v>9327</v>
      </c>
      <c r="X3178" s="46"/>
      <c r="Y3178" s="45">
        <v>0</v>
      </c>
      <c r="Z3178" s="45">
        <v>0</v>
      </c>
      <c r="AA3178" s="45">
        <f t="shared" si="920"/>
        <v>0</v>
      </c>
      <c r="AB3178" s="46">
        <f t="shared" si="921"/>
        <v>53</v>
      </c>
      <c r="AC3178" s="46">
        <f t="shared" si="922"/>
        <v>1</v>
      </c>
      <c r="AD3178" s="46">
        <f t="shared" si="918"/>
        <v>54</v>
      </c>
      <c r="AE3178" s="68">
        <v>95.96</v>
      </c>
      <c r="AF3178" s="69">
        <f t="shared" si="908"/>
        <v>14.393999999999998</v>
      </c>
      <c r="AG3178" s="46">
        <f t="shared" si="919"/>
        <v>9327</v>
      </c>
      <c r="AH3178" s="46">
        <f t="shared" si="909"/>
        <v>0</v>
      </c>
      <c r="AI3178" s="45">
        <f>VLOOKUP(H3178,'[1]MŠ na kmeňovú školu V40'!$H$3:Y6248,18,0)</f>
        <v>48</v>
      </c>
      <c r="AJ3178" s="45">
        <f>VLOOKUP(H3178,'[1]MŠ na kmeňovú školu V40'!$H$3:AE6249,24,0)</f>
        <v>0</v>
      </c>
      <c r="AK3178" s="45">
        <f t="shared" si="906"/>
        <v>48</v>
      </c>
      <c r="AL3178" s="45">
        <v>98.08</v>
      </c>
      <c r="AM3178" s="45">
        <f t="shared" si="910"/>
        <v>14.712</v>
      </c>
      <c r="AN3178" s="84">
        <f t="shared" si="911"/>
        <v>9043</v>
      </c>
      <c r="AO3178" s="46">
        <f t="shared" si="912"/>
        <v>-284</v>
      </c>
      <c r="AP3178" s="72"/>
      <c r="AQ3178" s="46"/>
      <c r="AR3178" s="46"/>
      <c r="AS3178" s="46"/>
      <c r="AT3178" s="46">
        <f t="shared" si="913"/>
        <v>0</v>
      </c>
      <c r="AU3178" s="85">
        <f t="shared" si="914"/>
        <v>9043</v>
      </c>
      <c r="AV3178" s="46">
        <f t="shared" si="915"/>
        <v>0</v>
      </c>
      <c r="AW3178" s="46"/>
      <c r="AX3178" s="86">
        <f t="shared" si="916"/>
        <v>9043</v>
      </c>
    </row>
    <row r="3179" spans="1:50" s="56" customFormat="1" ht="13.5" customHeight="1" x14ac:dyDescent="0.25">
      <c r="A3179" s="19" t="s">
        <v>551</v>
      </c>
      <c r="B3179" s="20" t="s">
        <v>42</v>
      </c>
      <c r="C3179" s="21" t="s">
        <v>43</v>
      </c>
      <c r="D3179" s="20" t="s">
        <v>10091</v>
      </c>
      <c r="E3179" s="22">
        <v>691135</v>
      </c>
      <c r="F3179" s="23" t="s">
        <v>10092</v>
      </c>
      <c r="G3179" s="23" t="s">
        <v>8836</v>
      </c>
      <c r="H3179" s="24">
        <v>710039174</v>
      </c>
      <c r="I3179" s="25">
        <v>691135</v>
      </c>
      <c r="J3179" s="23" t="s">
        <v>54</v>
      </c>
      <c r="K3179" s="26" t="s">
        <v>551</v>
      </c>
      <c r="L3179" s="23" t="s">
        <v>687</v>
      </c>
      <c r="M3179" s="27">
        <v>4001</v>
      </c>
      <c r="N3179" s="23" t="s">
        <v>10157</v>
      </c>
      <c r="O3179" s="23" t="s">
        <v>10168</v>
      </c>
      <c r="P3179" s="28">
        <v>599824</v>
      </c>
      <c r="Q3179" s="21" t="s">
        <v>51</v>
      </c>
      <c r="R3179" s="46">
        <v>23</v>
      </c>
      <c r="S3179" s="46">
        <v>1</v>
      </c>
      <c r="T3179" s="46">
        <f t="shared" si="905"/>
        <v>24</v>
      </c>
      <c r="U3179" s="68">
        <v>95.96</v>
      </c>
      <c r="V3179" s="69">
        <f t="shared" si="907"/>
        <v>14.393999999999998</v>
      </c>
      <c r="W3179" s="46">
        <f t="shared" si="917"/>
        <v>4145</v>
      </c>
      <c r="X3179" s="46"/>
      <c r="Y3179" s="45">
        <v>0</v>
      </c>
      <c r="Z3179" s="45">
        <v>0</v>
      </c>
      <c r="AA3179" s="45">
        <f t="shared" si="920"/>
        <v>0</v>
      </c>
      <c r="AB3179" s="46">
        <f t="shared" si="921"/>
        <v>23</v>
      </c>
      <c r="AC3179" s="46">
        <f t="shared" si="922"/>
        <v>1</v>
      </c>
      <c r="AD3179" s="46">
        <f t="shared" si="918"/>
        <v>24</v>
      </c>
      <c r="AE3179" s="68">
        <v>95.96</v>
      </c>
      <c r="AF3179" s="69">
        <f t="shared" si="908"/>
        <v>14.393999999999998</v>
      </c>
      <c r="AG3179" s="46">
        <f t="shared" si="919"/>
        <v>4145</v>
      </c>
      <c r="AH3179" s="46">
        <f t="shared" si="909"/>
        <v>0</v>
      </c>
      <c r="AI3179" s="45">
        <f>VLOOKUP(H3179,'[1]MŠ na kmeňovú školu V40'!$H$3:Y6249,18,0)</f>
        <v>37</v>
      </c>
      <c r="AJ3179" s="45">
        <f>VLOOKUP(H3179,'[1]MŠ na kmeňovú školu V40'!$H$3:AE6250,24,0)</f>
        <v>1</v>
      </c>
      <c r="AK3179" s="45">
        <f t="shared" si="906"/>
        <v>38</v>
      </c>
      <c r="AL3179" s="45">
        <v>98.08</v>
      </c>
      <c r="AM3179" s="45">
        <f t="shared" si="910"/>
        <v>14.712</v>
      </c>
      <c r="AN3179" s="84">
        <f t="shared" si="911"/>
        <v>5000</v>
      </c>
      <c r="AO3179" s="46">
        <f t="shared" si="912"/>
        <v>855</v>
      </c>
      <c r="AP3179" s="72"/>
      <c r="AQ3179" s="46"/>
      <c r="AR3179" s="46"/>
      <c r="AS3179" s="46"/>
      <c r="AT3179" s="46">
        <f t="shared" si="913"/>
        <v>0</v>
      </c>
      <c r="AU3179" s="85">
        <f t="shared" si="914"/>
        <v>5000</v>
      </c>
      <c r="AV3179" s="46">
        <f t="shared" si="915"/>
        <v>0</v>
      </c>
      <c r="AW3179" s="46"/>
      <c r="AX3179" s="86">
        <f t="shared" si="916"/>
        <v>5000</v>
      </c>
    </row>
    <row r="3180" spans="1:50" s="56" customFormat="1" ht="13.5" customHeight="1" x14ac:dyDescent="0.25">
      <c r="A3180" s="19" t="s">
        <v>551</v>
      </c>
      <c r="B3180" s="20" t="s">
        <v>42</v>
      </c>
      <c r="C3180" s="21" t="s">
        <v>43</v>
      </c>
      <c r="D3180" s="20" t="s">
        <v>10091</v>
      </c>
      <c r="E3180" s="22">
        <v>691135</v>
      </c>
      <c r="F3180" s="23" t="s">
        <v>10092</v>
      </c>
      <c r="G3180" s="23" t="s">
        <v>8836</v>
      </c>
      <c r="H3180" s="24">
        <v>42409837</v>
      </c>
      <c r="I3180" s="25">
        <v>691135</v>
      </c>
      <c r="J3180" s="23" t="s">
        <v>59</v>
      </c>
      <c r="K3180" s="26" t="s">
        <v>551</v>
      </c>
      <c r="L3180" s="23" t="s">
        <v>687</v>
      </c>
      <c r="M3180" s="27">
        <v>4001</v>
      </c>
      <c r="N3180" s="23" t="s">
        <v>10157</v>
      </c>
      <c r="O3180" s="23" t="s">
        <v>10169</v>
      </c>
      <c r="P3180" s="28">
        <v>599824</v>
      </c>
      <c r="Q3180" s="21" t="s">
        <v>93</v>
      </c>
      <c r="R3180" s="46">
        <v>17</v>
      </c>
      <c r="S3180" s="46">
        <v>0</v>
      </c>
      <c r="T3180" s="46">
        <f t="shared" si="905"/>
        <v>17</v>
      </c>
      <c r="U3180" s="68">
        <v>95.96</v>
      </c>
      <c r="V3180" s="69">
        <f t="shared" si="907"/>
        <v>14.393999999999998</v>
      </c>
      <c r="W3180" s="46">
        <f t="shared" si="917"/>
        <v>2936</v>
      </c>
      <c r="X3180" s="46"/>
      <c r="Y3180" s="45">
        <v>0</v>
      </c>
      <c r="Z3180" s="45">
        <v>0</v>
      </c>
      <c r="AA3180" s="45">
        <f t="shared" si="920"/>
        <v>0</v>
      </c>
      <c r="AB3180" s="46">
        <f t="shared" si="921"/>
        <v>17</v>
      </c>
      <c r="AC3180" s="46">
        <f t="shared" si="922"/>
        <v>0</v>
      </c>
      <c r="AD3180" s="46">
        <f t="shared" si="918"/>
        <v>17</v>
      </c>
      <c r="AE3180" s="68">
        <v>95.96</v>
      </c>
      <c r="AF3180" s="69">
        <f t="shared" si="908"/>
        <v>14.393999999999998</v>
      </c>
      <c r="AG3180" s="46">
        <f t="shared" si="919"/>
        <v>2936</v>
      </c>
      <c r="AH3180" s="46">
        <f t="shared" si="909"/>
        <v>0</v>
      </c>
      <c r="AI3180" s="45">
        <f>VLOOKUP(H3180,'[1]MŠ na kmeňovú školu V40'!$H$3:Y6250,18,0)</f>
        <v>30</v>
      </c>
      <c r="AJ3180" s="45">
        <f>VLOOKUP(H3180,'[1]MŠ na kmeňovú školu V40'!$H$3:AE6251,24,0)</f>
        <v>0</v>
      </c>
      <c r="AK3180" s="45">
        <f t="shared" si="906"/>
        <v>30</v>
      </c>
      <c r="AL3180" s="45">
        <v>98.08</v>
      </c>
      <c r="AM3180" s="45">
        <f t="shared" si="910"/>
        <v>14.712</v>
      </c>
      <c r="AN3180" s="84">
        <f t="shared" si="911"/>
        <v>3723</v>
      </c>
      <c r="AO3180" s="46">
        <f t="shared" si="912"/>
        <v>787</v>
      </c>
      <c r="AP3180" s="72"/>
      <c r="AQ3180" s="46"/>
      <c r="AR3180" s="46"/>
      <c r="AS3180" s="46"/>
      <c r="AT3180" s="46">
        <f t="shared" si="913"/>
        <v>0</v>
      </c>
      <c r="AU3180" s="85">
        <f t="shared" si="914"/>
        <v>3723</v>
      </c>
      <c r="AV3180" s="46">
        <f t="shared" si="915"/>
        <v>0</v>
      </c>
      <c r="AW3180" s="46"/>
      <c r="AX3180" s="86">
        <f t="shared" si="916"/>
        <v>3723</v>
      </c>
    </row>
    <row r="3181" spans="1:50" s="56" customFormat="1" ht="13.5" customHeight="1" x14ac:dyDescent="0.25">
      <c r="A3181" s="19" t="s">
        <v>551</v>
      </c>
      <c r="B3181" s="20" t="s">
        <v>42</v>
      </c>
      <c r="C3181" s="21" t="s">
        <v>43</v>
      </c>
      <c r="D3181" s="20" t="s">
        <v>10091</v>
      </c>
      <c r="E3181" s="22">
        <v>691135</v>
      </c>
      <c r="F3181" s="23" t="s">
        <v>10092</v>
      </c>
      <c r="G3181" s="23" t="s">
        <v>8836</v>
      </c>
      <c r="H3181" s="24">
        <v>35543132</v>
      </c>
      <c r="I3181" s="25">
        <v>691135</v>
      </c>
      <c r="J3181" s="23" t="s">
        <v>54</v>
      </c>
      <c r="K3181" s="26" t="s">
        <v>551</v>
      </c>
      <c r="L3181" s="23" t="s">
        <v>687</v>
      </c>
      <c r="M3181" s="27">
        <v>4001</v>
      </c>
      <c r="N3181" s="23" t="s">
        <v>10157</v>
      </c>
      <c r="O3181" s="23" t="s">
        <v>10170</v>
      </c>
      <c r="P3181" s="28">
        <v>599824</v>
      </c>
      <c r="Q3181" s="21" t="s">
        <v>93</v>
      </c>
      <c r="R3181" s="46">
        <v>41</v>
      </c>
      <c r="S3181" s="46">
        <v>0</v>
      </c>
      <c r="T3181" s="46">
        <f t="shared" si="905"/>
        <v>41</v>
      </c>
      <c r="U3181" s="68">
        <v>95.96</v>
      </c>
      <c r="V3181" s="69">
        <f t="shared" si="907"/>
        <v>14.393999999999998</v>
      </c>
      <c r="W3181" s="46">
        <f t="shared" si="917"/>
        <v>7082</v>
      </c>
      <c r="X3181" s="46"/>
      <c r="Y3181" s="45">
        <v>0</v>
      </c>
      <c r="Z3181" s="45">
        <v>0</v>
      </c>
      <c r="AA3181" s="45">
        <f t="shared" si="920"/>
        <v>0</v>
      </c>
      <c r="AB3181" s="46">
        <f t="shared" si="921"/>
        <v>41</v>
      </c>
      <c r="AC3181" s="46">
        <f t="shared" si="922"/>
        <v>0</v>
      </c>
      <c r="AD3181" s="46">
        <f t="shared" si="918"/>
        <v>41</v>
      </c>
      <c r="AE3181" s="68">
        <v>95.96</v>
      </c>
      <c r="AF3181" s="69">
        <f t="shared" si="908"/>
        <v>14.393999999999998</v>
      </c>
      <c r="AG3181" s="46">
        <f t="shared" si="919"/>
        <v>7082</v>
      </c>
      <c r="AH3181" s="46">
        <f t="shared" si="909"/>
        <v>0</v>
      </c>
      <c r="AI3181" s="45">
        <f>VLOOKUP(H3181,'[1]MŠ na kmeňovú školu V40'!$H$3:Y6251,18,0)</f>
        <v>45</v>
      </c>
      <c r="AJ3181" s="45">
        <f>VLOOKUP(H3181,'[1]MŠ na kmeňovú školu V40'!$H$3:AE6252,24,0)</f>
        <v>0</v>
      </c>
      <c r="AK3181" s="45">
        <f t="shared" si="906"/>
        <v>45</v>
      </c>
      <c r="AL3181" s="45">
        <v>98.08</v>
      </c>
      <c r="AM3181" s="45">
        <f t="shared" si="910"/>
        <v>14.712</v>
      </c>
      <c r="AN3181" s="84">
        <f t="shared" si="911"/>
        <v>7369</v>
      </c>
      <c r="AO3181" s="46">
        <f t="shared" si="912"/>
        <v>287</v>
      </c>
      <c r="AP3181" s="72"/>
      <c r="AQ3181" s="46"/>
      <c r="AR3181" s="46"/>
      <c r="AS3181" s="46"/>
      <c r="AT3181" s="46">
        <f t="shared" si="913"/>
        <v>0</v>
      </c>
      <c r="AU3181" s="85">
        <f t="shared" si="914"/>
        <v>7369</v>
      </c>
      <c r="AV3181" s="46">
        <f t="shared" si="915"/>
        <v>0</v>
      </c>
      <c r="AW3181" s="46"/>
      <c r="AX3181" s="86">
        <f t="shared" si="916"/>
        <v>7369</v>
      </c>
    </row>
    <row r="3182" spans="1:50" s="56" customFormat="1" ht="13.5" customHeight="1" x14ac:dyDescent="0.25">
      <c r="A3182" s="19" t="s">
        <v>551</v>
      </c>
      <c r="B3182" s="20" t="s">
        <v>42</v>
      </c>
      <c r="C3182" s="21" t="s">
        <v>43</v>
      </c>
      <c r="D3182" s="20" t="s">
        <v>10091</v>
      </c>
      <c r="E3182" s="22">
        <v>691135</v>
      </c>
      <c r="F3182" s="23" t="s">
        <v>10092</v>
      </c>
      <c r="G3182" s="23" t="s">
        <v>8836</v>
      </c>
      <c r="H3182" s="24">
        <v>35557338</v>
      </c>
      <c r="I3182" s="25">
        <v>691135</v>
      </c>
      <c r="J3182" s="23" t="s">
        <v>54</v>
      </c>
      <c r="K3182" s="26" t="s">
        <v>551</v>
      </c>
      <c r="L3182" s="23" t="s">
        <v>687</v>
      </c>
      <c r="M3182" s="27">
        <v>4003</v>
      </c>
      <c r="N3182" s="23" t="s">
        <v>10157</v>
      </c>
      <c r="O3182" s="23" t="s">
        <v>10171</v>
      </c>
      <c r="P3182" s="28">
        <v>599824</v>
      </c>
      <c r="Q3182" s="21" t="s">
        <v>93</v>
      </c>
      <c r="R3182" s="46">
        <v>35</v>
      </c>
      <c r="S3182" s="46">
        <v>0</v>
      </c>
      <c r="T3182" s="46">
        <f t="shared" si="905"/>
        <v>35</v>
      </c>
      <c r="U3182" s="68">
        <v>95.96</v>
      </c>
      <c r="V3182" s="69">
        <f t="shared" si="907"/>
        <v>14.393999999999998</v>
      </c>
      <c r="W3182" s="46">
        <f t="shared" si="917"/>
        <v>6045</v>
      </c>
      <c r="X3182" s="46"/>
      <c r="Y3182" s="45">
        <v>0</v>
      </c>
      <c r="Z3182" s="45">
        <v>0</v>
      </c>
      <c r="AA3182" s="45">
        <f t="shared" si="920"/>
        <v>0</v>
      </c>
      <c r="AB3182" s="46">
        <f t="shared" si="921"/>
        <v>35</v>
      </c>
      <c r="AC3182" s="46">
        <f t="shared" si="922"/>
        <v>0</v>
      </c>
      <c r="AD3182" s="46">
        <f t="shared" si="918"/>
        <v>35</v>
      </c>
      <c r="AE3182" s="68">
        <v>95.96</v>
      </c>
      <c r="AF3182" s="69">
        <f t="shared" si="908"/>
        <v>14.393999999999998</v>
      </c>
      <c r="AG3182" s="46">
        <f t="shared" si="919"/>
        <v>6045</v>
      </c>
      <c r="AH3182" s="46">
        <f t="shared" si="909"/>
        <v>0</v>
      </c>
      <c r="AI3182" s="45">
        <f>VLOOKUP(H3182,'[1]MŠ na kmeňovú školu V40'!$H$3:Y6252,18,0)</f>
        <v>29</v>
      </c>
      <c r="AJ3182" s="45">
        <f>VLOOKUP(H3182,'[1]MŠ na kmeňovú školu V40'!$H$3:AE6253,24,0)</f>
        <v>0</v>
      </c>
      <c r="AK3182" s="45">
        <f t="shared" si="906"/>
        <v>29</v>
      </c>
      <c r="AL3182" s="45">
        <v>98.08</v>
      </c>
      <c r="AM3182" s="45">
        <f t="shared" si="910"/>
        <v>14.712</v>
      </c>
      <c r="AN3182" s="84">
        <f t="shared" si="911"/>
        <v>5737</v>
      </c>
      <c r="AO3182" s="46">
        <f t="shared" si="912"/>
        <v>-308</v>
      </c>
      <c r="AP3182" s="72"/>
      <c r="AQ3182" s="46"/>
      <c r="AR3182" s="46"/>
      <c r="AS3182" s="46"/>
      <c r="AT3182" s="46">
        <f t="shared" si="913"/>
        <v>0</v>
      </c>
      <c r="AU3182" s="85">
        <f t="shared" si="914"/>
        <v>5737</v>
      </c>
      <c r="AV3182" s="46">
        <f t="shared" si="915"/>
        <v>0</v>
      </c>
      <c r="AW3182" s="46"/>
      <c r="AX3182" s="86">
        <f t="shared" si="916"/>
        <v>5737</v>
      </c>
    </row>
    <row r="3183" spans="1:50" s="56" customFormat="1" ht="13.5" customHeight="1" x14ac:dyDescent="0.25">
      <c r="A3183" s="19" t="s">
        <v>551</v>
      </c>
      <c r="B3183" s="20" t="s">
        <v>42</v>
      </c>
      <c r="C3183" s="21" t="s">
        <v>43</v>
      </c>
      <c r="D3183" s="20" t="s">
        <v>10091</v>
      </c>
      <c r="E3183" s="22">
        <v>691135</v>
      </c>
      <c r="F3183" s="23" t="s">
        <v>10092</v>
      </c>
      <c r="G3183" s="23" t="s">
        <v>8836</v>
      </c>
      <c r="H3183" s="24">
        <v>710024959</v>
      </c>
      <c r="I3183" s="25">
        <v>691135</v>
      </c>
      <c r="J3183" s="23" t="s">
        <v>54</v>
      </c>
      <c r="K3183" s="26" t="s">
        <v>551</v>
      </c>
      <c r="L3183" s="23" t="s">
        <v>10099</v>
      </c>
      <c r="M3183" s="27">
        <v>4011</v>
      </c>
      <c r="N3183" s="23" t="s">
        <v>10172</v>
      </c>
      <c r="O3183" s="23" t="s">
        <v>10173</v>
      </c>
      <c r="P3183" s="28">
        <v>598208</v>
      </c>
      <c r="Q3183" s="21" t="s">
        <v>51</v>
      </c>
      <c r="R3183" s="46">
        <v>0</v>
      </c>
      <c r="S3183" s="46">
        <v>0</v>
      </c>
      <c r="T3183" s="46">
        <f t="shared" si="905"/>
        <v>0</v>
      </c>
      <c r="U3183" s="68">
        <v>95.96</v>
      </c>
      <c r="V3183" s="69">
        <f t="shared" si="907"/>
        <v>14.393999999999998</v>
      </c>
      <c r="W3183" s="46">
        <f t="shared" si="917"/>
        <v>0</v>
      </c>
      <c r="X3183" s="46"/>
      <c r="Y3183" s="45">
        <v>0</v>
      </c>
      <c r="Z3183" s="45">
        <v>0</v>
      </c>
      <c r="AA3183" s="45">
        <f t="shared" si="920"/>
        <v>0</v>
      </c>
      <c r="AB3183" s="46">
        <f t="shared" si="921"/>
        <v>0</v>
      </c>
      <c r="AC3183" s="46">
        <f t="shared" si="922"/>
        <v>0</v>
      </c>
      <c r="AD3183" s="46">
        <f t="shared" si="918"/>
        <v>0</v>
      </c>
      <c r="AE3183" s="68">
        <v>95.96</v>
      </c>
      <c r="AF3183" s="69">
        <f t="shared" si="908"/>
        <v>14.393999999999998</v>
      </c>
      <c r="AG3183" s="46">
        <f t="shared" si="919"/>
        <v>0</v>
      </c>
      <c r="AH3183" s="46">
        <f t="shared" si="909"/>
        <v>0</v>
      </c>
      <c r="AI3183" s="45">
        <v>0</v>
      </c>
      <c r="AJ3183" s="45">
        <v>0</v>
      </c>
      <c r="AK3183" s="45">
        <f t="shared" si="906"/>
        <v>0</v>
      </c>
      <c r="AL3183" s="45">
        <v>98.08</v>
      </c>
      <c r="AM3183" s="45">
        <f t="shared" si="910"/>
        <v>14.712</v>
      </c>
      <c r="AN3183" s="84">
        <f t="shared" si="911"/>
        <v>0</v>
      </c>
      <c r="AO3183" s="46">
        <f t="shared" si="912"/>
        <v>0</v>
      </c>
      <c r="AP3183" s="72"/>
      <c r="AQ3183" s="46"/>
      <c r="AR3183" s="46"/>
      <c r="AS3183" s="46"/>
      <c r="AT3183" s="46">
        <f t="shared" si="913"/>
        <v>0</v>
      </c>
      <c r="AU3183" s="85">
        <f t="shared" si="914"/>
        <v>0</v>
      </c>
      <c r="AV3183" s="46">
        <f t="shared" si="915"/>
        <v>0</v>
      </c>
      <c r="AW3183" s="46"/>
      <c r="AX3183" s="86">
        <f t="shared" si="916"/>
        <v>0</v>
      </c>
    </row>
    <row r="3184" spans="1:50" s="2" customFormat="1" ht="13.5" customHeight="1" x14ac:dyDescent="0.25">
      <c r="A3184" s="19" t="s">
        <v>551</v>
      </c>
      <c r="B3184" s="20" t="s">
        <v>42</v>
      </c>
      <c r="C3184" s="21" t="s">
        <v>43</v>
      </c>
      <c r="D3184" s="20" t="s">
        <v>10091</v>
      </c>
      <c r="E3184" s="22">
        <v>691135</v>
      </c>
      <c r="F3184" s="23" t="s">
        <v>10092</v>
      </c>
      <c r="G3184" s="23" t="s">
        <v>8836</v>
      </c>
      <c r="H3184" s="24">
        <v>710024924</v>
      </c>
      <c r="I3184" s="25">
        <v>691135</v>
      </c>
      <c r="J3184" s="23" t="s">
        <v>54</v>
      </c>
      <c r="K3184" s="26" t="s">
        <v>551</v>
      </c>
      <c r="L3184" s="23" t="s">
        <v>10099</v>
      </c>
      <c r="M3184" s="27">
        <v>4011</v>
      </c>
      <c r="N3184" s="23" t="s">
        <v>10174</v>
      </c>
      <c r="O3184" s="23" t="s">
        <v>10175</v>
      </c>
      <c r="P3184" s="28">
        <v>598194</v>
      </c>
      <c r="Q3184" s="21" t="s">
        <v>51</v>
      </c>
      <c r="R3184" s="46">
        <v>0</v>
      </c>
      <c r="S3184" s="46">
        <v>0</v>
      </c>
      <c r="T3184" s="46">
        <f t="shared" si="905"/>
        <v>0</v>
      </c>
      <c r="U3184" s="68">
        <v>95.96</v>
      </c>
      <c r="V3184" s="69">
        <f t="shared" si="907"/>
        <v>14.393999999999998</v>
      </c>
      <c r="W3184" s="46">
        <f t="shared" si="917"/>
        <v>0</v>
      </c>
      <c r="X3184" s="46"/>
      <c r="Y3184" s="45">
        <v>0</v>
      </c>
      <c r="Z3184" s="45">
        <v>0</v>
      </c>
      <c r="AA3184" s="45">
        <f t="shared" si="920"/>
        <v>0</v>
      </c>
      <c r="AB3184" s="46">
        <f t="shared" si="921"/>
        <v>0</v>
      </c>
      <c r="AC3184" s="46">
        <f t="shared" si="922"/>
        <v>0</v>
      </c>
      <c r="AD3184" s="46">
        <f t="shared" si="918"/>
        <v>0</v>
      </c>
      <c r="AE3184" s="68">
        <v>95.96</v>
      </c>
      <c r="AF3184" s="69">
        <f t="shared" si="908"/>
        <v>14.393999999999998</v>
      </c>
      <c r="AG3184" s="46">
        <f t="shared" si="919"/>
        <v>0</v>
      </c>
      <c r="AH3184" s="46">
        <f t="shared" si="909"/>
        <v>0</v>
      </c>
      <c r="AI3184" s="45">
        <v>0</v>
      </c>
      <c r="AJ3184" s="45">
        <v>0</v>
      </c>
      <c r="AK3184" s="45">
        <f t="shared" si="906"/>
        <v>0</v>
      </c>
      <c r="AL3184" s="45">
        <v>98.08</v>
      </c>
      <c r="AM3184" s="45">
        <f t="shared" si="910"/>
        <v>14.712</v>
      </c>
      <c r="AN3184" s="84">
        <f t="shared" si="911"/>
        <v>0</v>
      </c>
      <c r="AO3184" s="46">
        <f t="shared" si="912"/>
        <v>0</v>
      </c>
      <c r="AP3184" s="72"/>
      <c r="AQ3184" s="46"/>
      <c r="AR3184" s="46"/>
      <c r="AS3184" s="46"/>
      <c r="AT3184" s="46">
        <f t="shared" si="913"/>
        <v>0</v>
      </c>
      <c r="AU3184" s="85">
        <f t="shared" si="914"/>
        <v>0</v>
      </c>
      <c r="AV3184" s="46">
        <f t="shared" si="915"/>
        <v>0</v>
      </c>
      <c r="AW3184" s="46"/>
      <c r="AX3184" s="86">
        <f t="shared" si="916"/>
        <v>0</v>
      </c>
    </row>
    <row r="3185" spans="1:50" s="56" customFormat="1" ht="13.5" customHeight="1" x14ac:dyDescent="0.25">
      <c r="A3185" s="19" t="s">
        <v>551</v>
      </c>
      <c r="B3185" s="20" t="s">
        <v>42</v>
      </c>
      <c r="C3185" s="21" t="s">
        <v>43</v>
      </c>
      <c r="D3185" s="20" t="s">
        <v>10091</v>
      </c>
      <c r="E3185" s="38">
        <v>691135</v>
      </c>
      <c r="F3185" s="57" t="s">
        <v>10092</v>
      </c>
      <c r="G3185" s="57" t="s">
        <v>8836</v>
      </c>
      <c r="H3185" s="54"/>
      <c r="I3185" s="25">
        <v>691135</v>
      </c>
      <c r="J3185" s="23" t="s">
        <v>54</v>
      </c>
      <c r="K3185" s="26" t="s">
        <v>551</v>
      </c>
      <c r="L3185" s="23" t="s">
        <v>10176</v>
      </c>
      <c r="M3185" s="27">
        <v>4001</v>
      </c>
      <c r="N3185" s="23" t="s">
        <v>553</v>
      </c>
      <c r="O3185" s="23" t="s">
        <v>10177</v>
      </c>
      <c r="P3185" s="28">
        <v>598186</v>
      </c>
      <c r="Q3185" s="21" t="s">
        <v>51</v>
      </c>
      <c r="R3185" s="46">
        <v>0</v>
      </c>
      <c r="S3185" s="46">
        <v>0</v>
      </c>
      <c r="T3185" s="46">
        <f t="shared" si="905"/>
        <v>0</v>
      </c>
      <c r="U3185" s="68">
        <v>95.96</v>
      </c>
      <c r="V3185" s="69">
        <f t="shared" si="907"/>
        <v>14.393999999999998</v>
      </c>
      <c r="W3185" s="46">
        <f t="shared" si="917"/>
        <v>0</v>
      </c>
      <c r="X3185" s="46"/>
      <c r="Y3185" s="45">
        <v>0</v>
      </c>
      <c r="Z3185" s="45">
        <v>0</v>
      </c>
      <c r="AA3185" s="45">
        <f t="shared" si="920"/>
        <v>0</v>
      </c>
      <c r="AB3185" s="46">
        <f t="shared" si="921"/>
        <v>0</v>
      </c>
      <c r="AC3185" s="46">
        <f t="shared" si="922"/>
        <v>0</v>
      </c>
      <c r="AD3185" s="46">
        <f t="shared" si="918"/>
        <v>0</v>
      </c>
      <c r="AE3185" s="68">
        <v>95.96</v>
      </c>
      <c r="AF3185" s="69">
        <f t="shared" si="908"/>
        <v>14.393999999999998</v>
      </c>
      <c r="AG3185" s="46">
        <f t="shared" si="919"/>
        <v>0</v>
      </c>
      <c r="AH3185" s="46">
        <f t="shared" si="909"/>
        <v>0</v>
      </c>
      <c r="AI3185" s="45">
        <v>0</v>
      </c>
      <c r="AJ3185" s="45">
        <v>0</v>
      </c>
      <c r="AK3185" s="45">
        <f t="shared" si="906"/>
        <v>0</v>
      </c>
      <c r="AL3185" s="45">
        <v>98.08</v>
      </c>
      <c r="AM3185" s="45">
        <f t="shared" si="910"/>
        <v>14.712</v>
      </c>
      <c r="AN3185" s="84">
        <f t="shared" si="911"/>
        <v>0</v>
      </c>
      <c r="AO3185" s="46">
        <f t="shared" si="912"/>
        <v>0</v>
      </c>
      <c r="AP3185" s="72"/>
      <c r="AQ3185" s="46"/>
      <c r="AR3185" s="46"/>
      <c r="AS3185" s="46"/>
      <c r="AT3185" s="46">
        <f t="shared" si="913"/>
        <v>0</v>
      </c>
      <c r="AU3185" s="85">
        <f t="shared" si="914"/>
        <v>0</v>
      </c>
      <c r="AV3185" s="46">
        <f t="shared" si="915"/>
        <v>0</v>
      </c>
      <c r="AW3185" s="46"/>
      <c r="AX3185" s="86">
        <f t="shared" si="916"/>
        <v>0</v>
      </c>
    </row>
    <row r="3186" spans="1:50" s="56" customFormat="1" ht="13.5" customHeight="1" x14ac:dyDescent="0.25">
      <c r="A3186" s="58" t="s">
        <v>551</v>
      </c>
      <c r="B3186" s="20" t="s">
        <v>42</v>
      </c>
      <c r="C3186" s="21" t="s">
        <v>43</v>
      </c>
      <c r="D3186" s="59" t="s">
        <v>10091</v>
      </c>
      <c r="E3186" s="60">
        <v>691135</v>
      </c>
      <c r="F3186" s="57" t="s">
        <v>10092</v>
      </c>
      <c r="G3186" s="57" t="s">
        <v>8836</v>
      </c>
      <c r="H3186" s="61">
        <v>710272847</v>
      </c>
      <c r="I3186" s="61">
        <v>52109828</v>
      </c>
      <c r="J3186" s="57" t="s">
        <v>100</v>
      </c>
      <c r="K3186" s="26" t="s">
        <v>551</v>
      </c>
      <c r="L3186" s="57" t="s">
        <v>10176</v>
      </c>
      <c r="M3186" s="62">
        <v>4001</v>
      </c>
      <c r="N3186" s="57" t="s">
        <v>553</v>
      </c>
      <c r="O3186" s="57" t="s">
        <v>10177</v>
      </c>
      <c r="P3186" s="60">
        <v>598186</v>
      </c>
      <c r="Q3186" s="21" t="s">
        <v>373</v>
      </c>
      <c r="R3186" s="46">
        <v>12</v>
      </c>
      <c r="S3186" s="46">
        <v>0</v>
      </c>
      <c r="T3186" s="46">
        <f t="shared" si="905"/>
        <v>12</v>
      </c>
      <c r="U3186" s="68">
        <v>95.96</v>
      </c>
      <c r="V3186" s="69">
        <f t="shared" si="907"/>
        <v>14.393999999999998</v>
      </c>
      <c r="W3186" s="46">
        <f t="shared" si="917"/>
        <v>2073</v>
      </c>
      <c r="X3186" s="46"/>
      <c r="Y3186" s="45">
        <v>0</v>
      </c>
      <c r="Z3186" s="45">
        <v>0</v>
      </c>
      <c r="AA3186" s="45">
        <f t="shared" si="920"/>
        <v>0</v>
      </c>
      <c r="AB3186" s="46">
        <f t="shared" si="921"/>
        <v>12</v>
      </c>
      <c r="AC3186" s="46">
        <f t="shared" si="922"/>
        <v>0</v>
      </c>
      <c r="AD3186" s="46">
        <f t="shared" si="918"/>
        <v>12</v>
      </c>
      <c r="AE3186" s="68">
        <v>95.96</v>
      </c>
      <c r="AF3186" s="69">
        <f t="shared" si="908"/>
        <v>14.393999999999998</v>
      </c>
      <c r="AG3186" s="46">
        <f t="shared" si="919"/>
        <v>2073</v>
      </c>
      <c r="AH3186" s="46">
        <f t="shared" si="909"/>
        <v>0</v>
      </c>
      <c r="AI3186" s="45">
        <f>VLOOKUP(H3186,'[1]MŠ na kmeňovú školu V40'!$H$3:Y6256,18,0)</f>
        <v>12</v>
      </c>
      <c r="AJ3186" s="45">
        <f>VLOOKUP(H3186,'[1]MŠ na kmeňovú školu V40'!$H$3:AE6257,24,0)</f>
        <v>0</v>
      </c>
      <c r="AK3186" s="45">
        <f t="shared" si="906"/>
        <v>12</v>
      </c>
      <c r="AL3186" s="45">
        <v>98.08</v>
      </c>
      <c r="AM3186" s="45">
        <f t="shared" si="910"/>
        <v>14.712</v>
      </c>
      <c r="AN3186" s="84">
        <f t="shared" si="911"/>
        <v>2088</v>
      </c>
      <c r="AO3186" s="46">
        <f t="shared" si="912"/>
        <v>15</v>
      </c>
      <c r="AP3186" s="72"/>
      <c r="AQ3186" s="46"/>
      <c r="AR3186" s="46"/>
      <c r="AS3186" s="46"/>
      <c r="AT3186" s="46">
        <f t="shared" si="913"/>
        <v>0</v>
      </c>
      <c r="AU3186" s="85">
        <f t="shared" si="914"/>
        <v>2088</v>
      </c>
      <c r="AV3186" s="46">
        <f t="shared" si="915"/>
        <v>0</v>
      </c>
      <c r="AW3186" s="46"/>
      <c r="AX3186" s="86">
        <f t="shared" si="916"/>
        <v>2088</v>
      </c>
    </row>
    <row r="3187" spans="1:50" s="56" customFormat="1" ht="13.5" customHeight="1" x14ac:dyDescent="0.25">
      <c r="A3187" s="19" t="s">
        <v>551</v>
      </c>
      <c r="B3187" s="20" t="s">
        <v>42</v>
      </c>
      <c r="C3187" s="21" t="s">
        <v>545</v>
      </c>
      <c r="D3187" s="20" t="s">
        <v>10178</v>
      </c>
      <c r="E3187" s="22">
        <v>179094</v>
      </c>
      <c r="F3187" s="23" t="s">
        <v>10179</v>
      </c>
      <c r="G3187" s="23" t="s">
        <v>8836</v>
      </c>
      <c r="H3187" s="24">
        <v>710175256</v>
      </c>
      <c r="I3187" s="25">
        <v>42027136</v>
      </c>
      <c r="J3187" s="23" t="s">
        <v>10180</v>
      </c>
      <c r="K3187" s="26" t="s">
        <v>566</v>
      </c>
      <c r="L3187" s="23" t="s">
        <v>567</v>
      </c>
      <c r="M3187" s="27">
        <v>8501</v>
      </c>
      <c r="N3187" s="23" t="s">
        <v>568</v>
      </c>
      <c r="O3187" s="23" t="s">
        <v>10181</v>
      </c>
      <c r="P3187" s="28">
        <v>519006</v>
      </c>
      <c r="Q3187" s="21" t="s">
        <v>51</v>
      </c>
      <c r="R3187" s="46">
        <v>16</v>
      </c>
      <c r="S3187" s="46">
        <v>0</v>
      </c>
      <c r="T3187" s="46">
        <f t="shared" si="905"/>
        <v>16</v>
      </c>
      <c r="U3187" s="68">
        <v>95.96</v>
      </c>
      <c r="V3187" s="69">
        <f t="shared" si="907"/>
        <v>14.393999999999998</v>
      </c>
      <c r="W3187" s="46">
        <f t="shared" si="917"/>
        <v>2764</v>
      </c>
      <c r="X3187" s="46"/>
      <c r="Y3187" s="45">
        <v>0</v>
      </c>
      <c r="Z3187" s="45">
        <v>0</v>
      </c>
      <c r="AA3187" s="45">
        <f t="shared" si="920"/>
        <v>0</v>
      </c>
      <c r="AB3187" s="46">
        <f t="shared" si="921"/>
        <v>16</v>
      </c>
      <c r="AC3187" s="46">
        <f t="shared" si="922"/>
        <v>0</v>
      </c>
      <c r="AD3187" s="46">
        <f t="shared" si="918"/>
        <v>16</v>
      </c>
      <c r="AE3187" s="68">
        <v>95.96</v>
      </c>
      <c r="AF3187" s="69">
        <f t="shared" si="908"/>
        <v>14.393999999999998</v>
      </c>
      <c r="AG3187" s="46">
        <f t="shared" si="919"/>
        <v>2764</v>
      </c>
      <c r="AH3187" s="46">
        <f t="shared" si="909"/>
        <v>0</v>
      </c>
      <c r="AI3187" s="45">
        <f>VLOOKUP(H3187,'[1]MŠ na kmeňovú školu V40'!$H$3:Y6257,18,0)</f>
        <v>15</v>
      </c>
      <c r="AJ3187" s="45">
        <f>VLOOKUP(H3187,'[1]MŠ na kmeňovú školu V40'!$H$3:AE6258,24,0)</f>
        <v>0</v>
      </c>
      <c r="AK3187" s="45">
        <f t="shared" si="906"/>
        <v>15</v>
      </c>
      <c r="AL3187" s="45">
        <v>98.08</v>
      </c>
      <c r="AM3187" s="45">
        <f t="shared" si="910"/>
        <v>14.712</v>
      </c>
      <c r="AN3187" s="84">
        <f t="shared" si="911"/>
        <v>2725</v>
      </c>
      <c r="AO3187" s="46">
        <f t="shared" si="912"/>
        <v>-39</v>
      </c>
      <c r="AP3187" s="72"/>
      <c r="AQ3187" s="46"/>
      <c r="AR3187" s="46"/>
      <c r="AS3187" s="46"/>
      <c r="AT3187" s="46">
        <f t="shared" si="913"/>
        <v>0</v>
      </c>
      <c r="AU3187" s="85">
        <f t="shared" si="914"/>
        <v>2725</v>
      </c>
      <c r="AV3187" s="46">
        <f t="shared" si="915"/>
        <v>0</v>
      </c>
      <c r="AW3187" s="46"/>
      <c r="AX3187" s="86">
        <f t="shared" si="916"/>
        <v>2725</v>
      </c>
    </row>
    <row r="3188" spans="1:50" s="65" customFormat="1" ht="15.75" customHeight="1" x14ac:dyDescent="0.25">
      <c r="A3188" s="19" t="s">
        <v>551</v>
      </c>
      <c r="B3188" s="20" t="s">
        <v>42</v>
      </c>
      <c r="C3188" s="21" t="s">
        <v>545</v>
      </c>
      <c r="D3188" s="20" t="s">
        <v>10178</v>
      </c>
      <c r="E3188" s="22">
        <v>179094</v>
      </c>
      <c r="F3188" s="23" t="s">
        <v>10179</v>
      </c>
      <c r="G3188" s="23" t="s">
        <v>8836</v>
      </c>
      <c r="H3188" s="24">
        <v>710257880</v>
      </c>
      <c r="I3188" s="25">
        <v>37938045</v>
      </c>
      <c r="J3188" s="23" t="s">
        <v>10182</v>
      </c>
      <c r="K3188" s="26" t="s">
        <v>566</v>
      </c>
      <c r="L3188" s="23" t="s">
        <v>7195</v>
      </c>
      <c r="M3188" s="27">
        <v>6601</v>
      </c>
      <c r="N3188" s="23" t="s">
        <v>7196</v>
      </c>
      <c r="O3188" s="23" t="s">
        <v>10183</v>
      </c>
      <c r="P3188" s="28">
        <v>520004</v>
      </c>
      <c r="Q3188" s="21" t="s">
        <v>51</v>
      </c>
      <c r="R3188" s="46">
        <v>10</v>
      </c>
      <c r="S3188" s="46">
        <v>0</v>
      </c>
      <c r="T3188" s="46">
        <f t="shared" si="905"/>
        <v>10</v>
      </c>
      <c r="U3188" s="68">
        <v>95.96</v>
      </c>
      <c r="V3188" s="69">
        <f t="shared" si="907"/>
        <v>14.393999999999998</v>
      </c>
      <c r="W3188" s="46">
        <f t="shared" si="917"/>
        <v>1727</v>
      </c>
      <c r="X3188" s="46"/>
      <c r="Y3188" s="45">
        <v>0</v>
      </c>
      <c r="Z3188" s="45">
        <v>0</v>
      </c>
      <c r="AA3188" s="45">
        <f t="shared" si="920"/>
        <v>0</v>
      </c>
      <c r="AB3188" s="46">
        <f t="shared" si="921"/>
        <v>10</v>
      </c>
      <c r="AC3188" s="46">
        <f t="shared" si="922"/>
        <v>0</v>
      </c>
      <c r="AD3188" s="46">
        <f t="shared" si="918"/>
        <v>10</v>
      </c>
      <c r="AE3188" s="68">
        <v>95.96</v>
      </c>
      <c r="AF3188" s="69">
        <f t="shared" si="908"/>
        <v>14.393999999999998</v>
      </c>
      <c r="AG3188" s="46">
        <f t="shared" si="919"/>
        <v>1727</v>
      </c>
      <c r="AH3188" s="46">
        <f t="shared" si="909"/>
        <v>0</v>
      </c>
      <c r="AI3188" s="45">
        <f>VLOOKUP(H3188,'[1]MŠ na kmeňovú školu V40'!$H$3:Y6258,18,0)</f>
        <v>9</v>
      </c>
      <c r="AJ3188" s="45">
        <f>VLOOKUP(H3188,'[1]MŠ na kmeňovú školu V40'!$H$3:AE6259,24,0)</f>
        <v>0</v>
      </c>
      <c r="AK3188" s="45">
        <f t="shared" si="906"/>
        <v>9</v>
      </c>
      <c r="AL3188" s="45">
        <v>98.08</v>
      </c>
      <c r="AM3188" s="45">
        <f t="shared" si="910"/>
        <v>14.712</v>
      </c>
      <c r="AN3188" s="84">
        <f t="shared" si="911"/>
        <v>1681</v>
      </c>
      <c r="AO3188" s="46">
        <f t="shared" si="912"/>
        <v>-46</v>
      </c>
      <c r="AP3188" s="72"/>
      <c r="AQ3188" s="46"/>
      <c r="AR3188" s="46"/>
      <c r="AS3188" s="46"/>
      <c r="AT3188" s="46">
        <f t="shared" si="913"/>
        <v>0</v>
      </c>
      <c r="AU3188" s="85">
        <f t="shared" si="914"/>
        <v>1681</v>
      </c>
      <c r="AV3188" s="46">
        <f t="shared" si="915"/>
        <v>0</v>
      </c>
      <c r="AW3188" s="46"/>
      <c r="AX3188" s="86">
        <f t="shared" si="916"/>
        <v>1681</v>
      </c>
    </row>
    <row r="3189" spans="1:50" s="63" customFormat="1" ht="14.25" customHeight="1" x14ac:dyDescent="0.25">
      <c r="A3189" s="19" t="s">
        <v>551</v>
      </c>
      <c r="B3189" s="20" t="s">
        <v>42</v>
      </c>
      <c r="C3189" s="21" t="s">
        <v>545</v>
      </c>
      <c r="D3189" s="20" t="s">
        <v>10178</v>
      </c>
      <c r="E3189" s="22">
        <v>179094</v>
      </c>
      <c r="F3189" s="23" t="s">
        <v>10179</v>
      </c>
      <c r="G3189" s="23" t="s">
        <v>8836</v>
      </c>
      <c r="H3189" s="24">
        <v>37938681</v>
      </c>
      <c r="I3189" s="25">
        <v>179094</v>
      </c>
      <c r="J3189" s="23" t="s">
        <v>10184</v>
      </c>
      <c r="K3189" s="26" t="s">
        <v>566</v>
      </c>
      <c r="L3189" s="23" t="s">
        <v>6917</v>
      </c>
      <c r="M3189" s="27">
        <v>8001</v>
      </c>
      <c r="N3189" s="23" t="s">
        <v>7634</v>
      </c>
      <c r="O3189" s="23" t="s">
        <v>7643</v>
      </c>
      <c r="P3189" s="28">
        <v>524140</v>
      </c>
      <c r="Q3189" s="21" t="s">
        <v>93</v>
      </c>
      <c r="R3189" s="46">
        <v>29</v>
      </c>
      <c r="S3189" s="46">
        <v>0</v>
      </c>
      <c r="T3189" s="46">
        <f t="shared" si="905"/>
        <v>29</v>
      </c>
      <c r="U3189" s="68">
        <v>95.96</v>
      </c>
      <c r="V3189" s="69">
        <f t="shared" si="907"/>
        <v>14.393999999999998</v>
      </c>
      <c r="W3189" s="46">
        <f t="shared" si="917"/>
        <v>5009</v>
      </c>
      <c r="X3189" s="46"/>
      <c r="Y3189" s="45">
        <v>0</v>
      </c>
      <c r="Z3189" s="45">
        <v>0</v>
      </c>
      <c r="AA3189" s="45">
        <f t="shared" si="920"/>
        <v>0</v>
      </c>
      <c r="AB3189" s="46">
        <f t="shared" si="921"/>
        <v>29</v>
      </c>
      <c r="AC3189" s="46">
        <f t="shared" si="922"/>
        <v>0</v>
      </c>
      <c r="AD3189" s="46">
        <f t="shared" si="918"/>
        <v>29</v>
      </c>
      <c r="AE3189" s="68">
        <v>95.96</v>
      </c>
      <c r="AF3189" s="69">
        <f t="shared" si="908"/>
        <v>14.393999999999998</v>
      </c>
      <c r="AG3189" s="46">
        <f t="shared" si="919"/>
        <v>5009</v>
      </c>
      <c r="AH3189" s="46">
        <f t="shared" si="909"/>
        <v>0</v>
      </c>
      <c r="AI3189" s="45">
        <f>VLOOKUP(H3189,'[1]MŠ na kmeňovú školu V40'!$H$3:Y6259,18,0)</f>
        <v>37</v>
      </c>
      <c r="AJ3189" s="45">
        <f>VLOOKUP(H3189,'[1]MŠ na kmeňovú školu V40'!$H$3:AE6260,24,0)</f>
        <v>0</v>
      </c>
      <c r="AK3189" s="45">
        <f t="shared" si="906"/>
        <v>37</v>
      </c>
      <c r="AL3189" s="45">
        <v>98.08</v>
      </c>
      <c r="AM3189" s="45">
        <f t="shared" si="910"/>
        <v>14.712</v>
      </c>
      <c r="AN3189" s="84">
        <f t="shared" si="911"/>
        <v>5517</v>
      </c>
      <c r="AO3189" s="46">
        <f t="shared" si="912"/>
        <v>508</v>
      </c>
      <c r="AP3189" s="72"/>
      <c r="AQ3189" s="46"/>
      <c r="AR3189" s="46"/>
      <c r="AS3189" s="46"/>
      <c r="AT3189" s="46">
        <f t="shared" si="913"/>
        <v>0</v>
      </c>
      <c r="AU3189" s="85">
        <f t="shared" si="914"/>
        <v>5517</v>
      </c>
      <c r="AV3189" s="46">
        <f t="shared" si="915"/>
        <v>0</v>
      </c>
      <c r="AW3189" s="46"/>
      <c r="AX3189" s="86">
        <f t="shared" si="916"/>
        <v>5517</v>
      </c>
    </row>
    <row r="3190" spans="1:50" s="63" customFormat="1" ht="14.25" customHeight="1" x14ac:dyDescent="0.25">
      <c r="A3190" s="19" t="s">
        <v>551</v>
      </c>
      <c r="B3190" s="20" t="s">
        <v>42</v>
      </c>
      <c r="C3190" s="21" t="s">
        <v>545</v>
      </c>
      <c r="D3190" s="20" t="s">
        <v>10178</v>
      </c>
      <c r="E3190" s="22">
        <v>179094</v>
      </c>
      <c r="F3190" s="23" t="s">
        <v>10179</v>
      </c>
      <c r="G3190" s="23" t="s">
        <v>8836</v>
      </c>
      <c r="H3190" s="24">
        <v>37796828</v>
      </c>
      <c r="I3190" s="25">
        <v>179094</v>
      </c>
      <c r="J3190" s="23" t="s">
        <v>10185</v>
      </c>
      <c r="K3190" s="26" t="s">
        <v>566</v>
      </c>
      <c r="L3190" s="23" t="s">
        <v>6917</v>
      </c>
      <c r="M3190" s="27">
        <v>8216</v>
      </c>
      <c r="N3190" s="23" t="s">
        <v>7730</v>
      </c>
      <c r="O3190" s="23" t="s">
        <v>10186</v>
      </c>
      <c r="P3190" s="28">
        <v>524395</v>
      </c>
      <c r="Q3190" s="21" t="s">
        <v>93</v>
      </c>
      <c r="R3190" s="46">
        <v>7</v>
      </c>
      <c r="S3190" s="46">
        <v>0</v>
      </c>
      <c r="T3190" s="46">
        <f t="shared" si="905"/>
        <v>7</v>
      </c>
      <c r="U3190" s="68">
        <v>95.96</v>
      </c>
      <c r="V3190" s="69">
        <f t="shared" si="907"/>
        <v>14.393999999999998</v>
      </c>
      <c r="W3190" s="46">
        <f t="shared" si="917"/>
        <v>1209</v>
      </c>
      <c r="X3190" s="46"/>
      <c r="Y3190" s="45">
        <v>0</v>
      </c>
      <c r="Z3190" s="45">
        <v>0</v>
      </c>
      <c r="AA3190" s="45">
        <f t="shared" si="920"/>
        <v>0</v>
      </c>
      <c r="AB3190" s="46">
        <f t="shared" si="921"/>
        <v>7</v>
      </c>
      <c r="AC3190" s="46">
        <f t="shared" si="922"/>
        <v>0</v>
      </c>
      <c r="AD3190" s="46">
        <f t="shared" si="918"/>
        <v>7</v>
      </c>
      <c r="AE3190" s="68">
        <v>95.96</v>
      </c>
      <c r="AF3190" s="69">
        <f t="shared" si="908"/>
        <v>14.393999999999998</v>
      </c>
      <c r="AG3190" s="46">
        <f t="shared" si="919"/>
        <v>1209</v>
      </c>
      <c r="AH3190" s="46">
        <f t="shared" si="909"/>
        <v>0</v>
      </c>
      <c r="AI3190" s="45">
        <f>VLOOKUP(H3190,'[1]MŠ na kmeňovú školu V40'!$H$3:Y6260,18,0)</f>
        <v>6</v>
      </c>
      <c r="AJ3190" s="45">
        <f>VLOOKUP(H3190,'[1]MŠ na kmeňovú školu V40'!$H$3:AE6261,24,0)</f>
        <v>0</v>
      </c>
      <c r="AK3190" s="45">
        <f t="shared" si="906"/>
        <v>6</v>
      </c>
      <c r="AL3190" s="45">
        <v>98.08</v>
      </c>
      <c r="AM3190" s="45">
        <f t="shared" si="910"/>
        <v>14.712</v>
      </c>
      <c r="AN3190" s="84">
        <f t="shared" si="911"/>
        <v>1159</v>
      </c>
      <c r="AO3190" s="46">
        <f t="shared" si="912"/>
        <v>-50</v>
      </c>
      <c r="AP3190" s="72"/>
      <c r="AQ3190" s="46"/>
      <c r="AR3190" s="46"/>
      <c r="AS3190" s="46"/>
      <c r="AT3190" s="46">
        <f t="shared" si="913"/>
        <v>0</v>
      </c>
      <c r="AU3190" s="85">
        <f t="shared" si="914"/>
        <v>1159</v>
      </c>
      <c r="AV3190" s="46">
        <f t="shared" si="915"/>
        <v>0</v>
      </c>
      <c r="AW3190" s="46"/>
      <c r="AX3190" s="86">
        <f t="shared" si="916"/>
        <v>1159</v>
      </c>
    </row>
    <row r="3191" spans="1:50" s="63" customFormat="1" ht="14.25" customHeight="1" x14ac:dyDescent="0.25">
      <c r="A3191" s="19" t="s">
        <v>551</v>
      </c>
      <c r="B3191" s="20" t="s">
        <v>42</v>
      </c>
      <c r="C3191" s="21" t="s">
        <v>545</v>
      </c>
      <c r="D3191" s="20" t="s">
        <v>10178</v>
      </c>
      <c r="E3191" s="22">
        <v>179094</v>
      </c>
      <c r="F3191" s="23" t="s">
        <v>10179</v>
      </c>
      <c r="G3191" s="23" t="s">
        <v>8836</v>
      </c>
      <c r="H3191" s="24">
        <v>37944835</v>
      </c>
      <c r="I3191" s="25">
        <v>179094</v>
      </c>
      <c r="J3191" s="23" t="s">
        <v>10185</v>
      </c>
      <c r="K3191" s="26" t="s">
        <v>566</v>
      </c>
      <c r="L3191" s="23" t="s">
        <v>7228</v>
      </c>
      <c r="M3191" s="27">
        <v>6901</v>
      </c>
      <c r="N3191" s="23" t="s">
        <v>7345</v>
      </c>
      <c r="O3191" s="23" t="s">
        <v>10187</v>
      </c>
      <c r="P3191" s="28">
        <v>520802</v>
      </c>
      <c r="Q3191" s="21" t="s">
        <v>93</v>
      </c>
      <c r="R3191" s="46">
        <v>14</v>
      </c>
      <c r="S3191" s="46">
        <v>1</v>
      </c>
      <c r="T3191" s="46">
        <f t="shared" si="905"/>
        <v>15</v>
      </c>
      <c r="U3191" s="68">
        <v>95.96</v>
      </c>
      <c r="V3191" s="69">
        <f t="shared" si="907"/>
        <v>14.393999999999998</v>
      </c>
      <c r="W3191" s="46">
        <f t="shared" si="917"/>
        <v>2591</v>
      </c>
      <c r="X3191" s="46"/>
      <c r="Y3191" s="45">
        <v>0</v>
      </c>
      <c r="Z3191" s="45">
        <v>0</v>
      </c>
      <c r="AA3191" s="45">
        <f t="shared" si="920"/>
        <v>0</v>
      </c>
      <c r="AB3191" s="46">
        <f t="shared" si="921"/>
        <v>14</v>
      </c>
      <c r="AC3191" s="46">
        <f t="shared" si="922"/>
        <v>1</v>
      </c>
      <c r="AD3191" s="46">
        <f t="shared" si="918"/>
        <v>15</v>
      </c>
      <c r="AE3191" s="68">
        <v>95.96</v>
      </c>
      <c r="AF3191" s="69">
        <f t="shared" si="908"/>
        <v>14.393999999999998</v>
      </c>
      <c r="AG3191" s="46">
        <f t="shared" si="919"/>
        <v>2591</v>
      </c>
      <c r="AH3191" s="46">
        <f t="shared" si="909"/>
        <v>0</v>
      </c>
      <c r="AI3191" s="45">
        <f>VLOOKUP(H3191,'[1]MŠ na kmeňovú školu V40'!$H$3:Y6261,18,0)</f>
        <v>18</v>
      </c>
      <c r="AJ3191" s="45">
        <f>VLOOKUP(H3191,'[1]MŠ na kmeňovú školu V40'!$H$3:AE6262,24,0)</f>
        <v>0</v>
      </c>
      <c r="AK3191" s="45">
        <f t="shared" si="906"/>
        <v>18</v>
      </c>
      <c r="AL3191" s="45">
        <v>98.08</v>
      </c>
      <c r="AM3191" s="45">
        <f t="shared" si="910"/>
        <v>14.712</v>
      </c>
      <c r="AN3191" s="84">
        <f t="shared" si="911"/>
        <v>2787</v>
      </c>
      <c r="AO3191" s="46">
        <f t="shared" si="912"/>
        <v>196</v>
      </c>
      <c r="AP3191" s="72"/>
      <c r="AQ3191" s="46"/>
      <c r="AR3191" s="46"/>
      <c r="AS3191" s="46"/>
      <c r="AT3191" s="46">
        <f t="shared" si="913"/>
        <v>0</v>
      </c>
      <c r="AU3191" s="85">
        <f t="shared" si="914"/>
        <v>2787</v>
      </c>
      <c r="AV3191" s="46">
        <f t="shared" si="915"/>
        <v>0</v>
      </c>
      <c r="AW3191" s="46"/>
      <c r="AX3191" s="86">
        <f t="shared" si="916"/>
        <v>2787</v>
      </c>
    </row>
    <row r="3192" spans="1:50" s="63" customFormat="1" ht="14.25" customHeight="1" x14ac:dyDescent="0.25">
      <c r="A3192" s="19" t="s">
        <v>551</v>
      </c>
      <c r="B3192" s="20" t="s">
        <v>42</v>
      </c>
      <c r="C3192" s="21" t="s">
        <v>545</v>
      </c>
      <c r="D3192" s="20" t="s">
        <v>10178</v>
      </c>
      <c r="E3192" s="22">
        <v>179094</v>
      </c>
      <c r="F3192" s="23" t="s">
        <v>10179</v>
      </c>
      <c r="G3192" s="23" t="s">
        <v>8836</v>
      </c>
      <c r="H3192" s="24">
        <v>710235151</v>
      </c>
      <c r="I3192" s="25">
        <v>37942123</v>
      </c>
      <c r="J3192" s="23" t="s">
        <v>10188</v>
      </c>
      <c r="K3192" s="26" t="s">
        <v>566</v>
      </c>
      <c r="L3192" s="23" t="s">
        <v>7228</v>
      </c>
      <c r="M3192" s="27">
        <v>6781</v>
      </c>
      <c r="N3192" s="23" t="s">
        <v>10189</v>
      </c>
      <c r="O3192" s="23" t="s">
        <v>10190</v>
      </c>
      <c r="P3192" s="28">
        <v>520039</v>
      </c>
      <c r="Q3192" s="21" t="s">
        <v>51</v>
      </c>
      <c r="R3192" s="46">
        <v>19</v>
      </c>
      <c r="S3192" s="46">
        <v>1</v>
      </c>
      <c r="T3192" s="46">
        <f t="shared" si="905"/>
        <v>20</v>
      </c>
      <c r="U3192" s="68">
        <v>95.96</v>
      </c>
      <c r="V3192" s="69">
        <f t="shared" si="907"/>
        <v>14.393999999999998</v>
      </c>
      <c r="W3192" s="46">
        <f t="shared" si="917"/>
        <v>3455</v>
      </c>
      <c r="X3192" s="46"/>
      <c r="Y3192" s="45">
        <v>0</v>
      </c>
      <c r="Z3192" s="45">
        <v>0</v>
      </c>
      <c r="AA3192" s="45">
        <f t="shared" si="920"/>
        <v>0</v>
      </c>
      <c r="AB3192" s="46">
        <f t="shared" si="921"/>
        <v>19</v>
      </c>
      <c r="AC3192" s="46">
        <f t="shared" si="922"/>
        <v>1</v>
      </c>
      <c r="AD3192" s="46">
        <f t="shared" si="918"/>
        <v>20</v>
      </c>
      <c r="AE3192" s="68">
        <v>95.96</v>
      </c>
      <c r="AF3192" s="69">
        <f t="shared" si="908"/>
        <v>14.393999999999998</v>
      </c>
      <c r="AG3192" s="46">
        <f t="shared" si="919"/>
        <v>3455</v>
      </c>
      <c r="AH3192" s="46">
        <f t="shared" si="909"/>
        <v>0</v>
      </c>
      <c r="AI3192" s="45">
        <f>VLOOKUP(H3192,'[1]MŠ na kmeňovú školu V40'!$H$3:Y6262,18,0)</f>
        <v>12</v>
      </c>
      <c r="AJ3192" s="45">
        <f>VLOOKUP(H3192,'[1]MŠ na kmeňovú školu V40'!$H$3:AE6263,24,0)</f>
        <v>0</v>
      </c>
      <c r="AK3192" s="45">
        <f t="shared" si="906"/>
        <v>12</v>
      </c>
      <c r="AL3192" s="45">
        <v>98.08</v>
      </c>
      <c r="AM3192" s="45">
        <f t="shared" si="910"/>
        <v>14.712</v>
      </c>
      <c r="AN3192" s="84">
        <f t="shared" si="911"/>
        <v>3009</v>
      </c>
      <c r="AO3192" s="46">
        <f t="shared" si="912"/>
        <v>-446</v>
      </c>
      <c r="AP3192" s="72"/>
      <c r="AQ3192" s="46"/>
      <c r="AR3192" s="46"/>
      <c r="AS3192" s="46"/>
      <c r="AT3192" s="46">
        <f t="shared" si="913"/>
        <v>0</v>
      </c>
      <c r="AU3192" s="85">
        <f t="shared" si="914"/>
        <v>3009</v>
      </c>
      <c r="AV3192" s="46">
        <f t="shared" si="915"/>
        <v>0</v>
      </c>
      <c r="AW3192" s="46"/>
      <c r="AX3192" s="86">
        <f t="shared" si="916"/>
        <v>3009</v>
      </c>
    </row>
    <row r="3193" spans="1:50" s="63" customFormat="1" ht="14.25" customHeight="1" x14ac:dyDescent="0.25">
      <c r="A3193" s="19" t="s">
        <v>551</v>
      </c>
      <c r="B3193" s="20" t="s">
        <v>42</v>
      </c>
      <c r="C3193" s="21" t="s">
        <v>545</v>
      </c>
      <c r="D3193" s="20" t="s">
        <v>10178</v>
      </c>
      <c r="E3193" s="22">
        <v>179094</v>
      </c>
      <c r="F3193" s="23" t="s">
        <v>10179</v>
      </c>
      <c r="G3193" s="23" t="s">
        <v>8836</v>
      </c>
      <c r="H3193" s="24">
        <v>710214669</v>
      </c>
      <c r="I3193" s="25">
        <v>710261055</v>
      </c>
      <c r="J3193" s="23" t="s">
        <v>10191</v>
      </c>
      <c r="K3193" s="26" t="s">
        <v>566</v>
      </c>
      <c r="L3193" s="23" t="s">
        <v>8320</v>
      </c>
      <c r="M3193" s="27">
        <v>9301</v>
      </c>
      <c r="N3193" s="23" t="s">
        <v>8521</v>
      </c>
      <c r="O3193" s="23" t="s">
        <v>10192</v>
      </c>
      <c r="P3193" s="28">
        <v>544051</v>
      </c>
      <c r="Q3193" s="21" t="s">
        <v>51</v>
      </c>
      <c r="R3193" s="46">
        <v>17</v>
      </c>
      <c r="S3193" s="46">
        <v>0</v>
      </c>
      <c r="T3193" s="46">
        <f t="shared" ref="T3193:T3256" si="923">+R3193+S3193</f>
        <v>17</v>
      </c>
      <c r="U3193" s="68">
        <v>95.96</v>
      </c>
      <c r="V3193" s="69">
        <f t="shared" si="907"/>
        <v>14.393999999999998</v>
      </c>
      <c r="W3193" s="46">
        <f t="shared" si="917"/>
        <v>2936</v>
      </c>
      <c r="X3193" s="46"/>
      <c r="Y3193" s="45">
        <v>0</v>
      </c>
      <c r="Z3193" s="45">
        <v>0</v>
      </c>
      <c r="AA3193" s="45">
        <f t="shared" si="920"/>
        <v>0</v>
      </c>
      <c r="AB3193" s="46">
        <f t="shared" si="921"/>
        <v>17</v>
      </c>
      <c r="AC3193" s="46">
        <f t="shared" si="922"/>
        <v>0</v>
      </c>
      <c r="AD3193" s="46">
        <f t="shared" si="918"/>
        <v>17</v>
      </c>
      <c r="AE3193" s="68">
        <v>95.96</v>
      </c>
      <c r="AF3193" s="69">
        <f t="shared" si="908"/>
        <v>14.393999999999998</v>
      </c>
      <c r="AG3193" s="46">
        <f t="shared" si="919"/>
        <v>2936</v>
      </c>
      <c r="AH3193" s="46">
        <f t="shared" si="909"/>
        <v>0</v>
      </c>
      <c r="AI3193" s="45">
        <f>VLOOKUP(H3193,'[1]MŠ na kmeňovú školu V40'!$H$3:Y6263,18,0)</f>
        <v>18</v>
      </c>
      <c r="AJ3193" s="45">
        <f>VLOOKUP(H3193,'[1]MŠ na kmeňovú školu V40'!$H$3:AE6264,24,0)</f>
        <v>0</v>
      </c>
      <c r="AK3193" s="45">
        <f t="shared" si="906"/>
        <v>18</v>
      </c>
      <c r="AL3193" s="45">
        <v>98.08</v>
      </c>
      <c r="AM3193" s="45">
        <f t="shared" si="910"/>
        <v>14.712</v>
      </c>
      <c r="AN3193" s="84">
        <f t="shared" si="911"/>
        <v>3017</v>
      </c>
      <c r="AO3193" s="46">
        <f t="shared" si="912"/>
        <v>81</v>
      </c>
      <c r="AP3193" s="72"/>
      <c r="AQ3193" s="46"/>
      <c r="AR3193" s="46"/>
      <c r="AS3193" s="46"/>
      <c r="AT3193" s="46">
        <f t="shared" si="913"/>
        <v>0</v>
      </c>
      <c r="AU3193" s="85">
        <f t="shared" si="914"/>
        <v>3017</v>
      </c>
      <c r="AV3193" s="46">
        <f t="shared" si="915"/>
        <v>0</v>
      </c>
      <c r="AW3193" s="46"/>
      <c r="AX3193" s="86">
        <f t="shared" si="916"/>
        <v>3017</v>
      </c>
    </row>
    <row r="3194" spans="1:50" s="63" customFormat="1" ht="14.25" customHeight="1" x14ac:dyDescent="0.25">
      <c r="A3194" s="19" t="s">
        <v>551</v>
      </c>
      <c r="B3194" s="20" t="s">
        <v>42</v>
      </c>
      <c r="C3194" s="21" t="s">
        <v>545</v>
      </c>
      <c r="D3194" s="20" t="s">
        <v>10178</v>
      </c>
      <c r="E3194" s="22">
        <v>179094</v>
      </c>
      <c r="F3194" s="23" t="s">
        <v>10179</v>
      </c>
      <c r="G3194" s="23" t="s">
        <v>8836</v>
      </c>
      <c r="H3194" s="24">
        <v>710230141</v>
      </c>
      <c r="I3194" s="25">
        <v>710051875</v>
      </c>
      <c r="J3194" s="23" t="s">
        <v>10193</v>
      </c>
      <c r="K3194" s="26" t="s">
        <v>551</v>
      </c>
      <c r="L3194" s="23" t="s">
        <v>10099</v>
      </c>
      <c r="M3194" s="27">
        <v>4023</v>
      </c>
      <c r="N3194" s="23" t="s">
        <v>10124</v>
      </c>
      <c r="O3194" s="23" t="s">
        <v>10194</v>
      </c>
      <c r="P3194" s="28">
        <v>599883</v>
      </c>
      <c r="Q3194" s="21" t="s">
        <v>51</v>
      </c>
      <c r="R3194" s="46">
        <v>34</v>
      </c>
      <c r="S3194" s="46">
        <v>0</v>
      </c>
      <c r="T3194" s="46">
        <f t="shared" si="923"/>
        <v>34</v>
      </c>
      <c r="U3194" s="68">
        <v>95.96</v>
      </c>
      <c r="V3194" s="69">
        <f t="shared" si="907"/>
        <v>14.393999999999998</v>
      </c>
      <c r="W3194" s="46">
        <f t="shared" si="917"/>
        <v>5873</v>
      </c>
      <c r="X3194" s="46"/>
      <c r="Y3194" s="45">
        <v>0</v>
      </c>
      <c r="Z3194" s="45">
        <v>0</v>
      </c>
      <c r="AA3194" s="45">
        <f t="shared" si="920"/>
        <v>0</v>
      </c>
      <c r="AB3194" s="46">
        <f t="shared" si="921"/>
        <v>34</v>
      </c>
      <c r="AC3194" s="46">
        <f t="shared" si="922"/>
        <v>0</v>
      </c>
      <c r="AD3194" s="46">
        <f t="shared" si="918"/>
        <v>34</v>
      </c>
      <c r="AE3194" s="68">
        <v>95.96</v>
      </c>
      <c r="AF3194" s="69">
        <f t="shared" si="908"/>
        <v>14.393999999999998</v>
      </c>
      <c r="AG3194" s="46">
        <f t="shared" si="919"/>
        <v>5873</v>
      </c>
      <c r="AH3194" s="46">
        <f t="shared" si="909"/>
        <v>0</v>
      </c>
      <c r="AI3194" s="45">
        <f>VLOOKUP(H3194,'[1]MŠ na kmeňovú školu V40'!$H$3:Y6264,18,0)</f>
        <v>33</v>
      </c>
      <c r="AJ3194" s="45">
        <f>VLOOKUP(H3194,'[1]MŠ na kmeňovú školu V40'!$H$3:AE6265,24,0)</f>
        <v>0</v>
      </c>
      <c r="AK3194" s="45">
        <f t="shared" si="906"/>
        <v>33</v>
      </c>
      <c r="AL3194" s="45">
        <v>98.08</v>
      </c>
      <c r="AM3194" s="45">
        <f t="shared" si="910"/>
        <v>14.712</v>
      </c>
      <c r="AN3194" s="84">
        <f t="shared" si="911"/>
        <v>5857</v>
      </c>
      <c r="AO3194" s="46">
        <f t="shared" si="912"/>
        <v>-16</v>
      </c>
      <c r="AP3194" s="72"/>
      <c r="AQ3194" s="46"/>
      <c r="AR3194" s="46"/>
      <c r="AS3194" s="46"/>
      <c r="AT3194" s="46">
        <f t="shared" si="913"/>
        <v>0</v>
      </c>
      <c r="AU3194" s="85">
        <f t="shared" si="914"/>
        <v>5857</v>
      </c>
      <c r="AV3194" s="46">
        <f t="shared" si="915"/>
        <v>0</v>
      </c>
      <c r="AW3194" s="46"/>
      <c r="AX3194" s="86">
        <f t="shared" si="916"/>
        <v>5857</v>
      </c>
    </row>
    <row r="3195" spans="1:50" s="63" customFormat="1" ht="14.25" customHeight="1" x14ac:dyDescent="0.25">
      <c r="A3195" s="19" t="s">
        <v>551</v>
      </c>
      <c r="B3195" s="20" t="s">
        <v>42</v>
      </c>
      <c r="C3195" s="21" t="s">
        <v>545</v>
      </c>
      <c r="D3195" s="20" t="s">
        <v>10178</v>
      </c>
      <c r="E3195" s="22">
        <v>179094</v>
      </c>
      <c r="F3195" s="23" t="s">
        <v>10179</v>
      </c>
      <c r="G3195" s="23" t="s">
        <v>8836</v>
      </c>
      <c r="H3195" s="24">
        <v>35563176</v>
      </c>
      <c r="I3195" s="25">
        <v>179094</v>
      </c>
      <c r="J3195" s="23" t="s">
        <v>10195</v>
      </c>
      <c r="K3195" s="26" t="s">
        <v>551</v>
      </c>
      <c r="L3195" s="23" t="s">
        <v>8737</v>
      </c>
      <c r="M3195" s="27">
        <v>4022</v>
      </c>
      <c r="N3195" s="23" t="s">
        <v>8738</v>
      </c>
      <c r="O3195" s="23" t="s">
        <v>8739</v>
      </c>
      <c r="P3195" s="28">
        <v>598682</v>
      </c>
      <c r="Q3195" s="21" t="s">
        <v>93</v>
      </c>
      <c r="R3195" s="46">
        <v>27</v>
      </c>
      <c r="S3195" s="46">
        <v>0</v>
      </c>
      <c r="T3195" s="46">
        <f t="shared" si="923"/>
        <v>27</v>
      </c>
      <c r="U3195" s="68">
        <v>95.96</v>
      </c>
      <c r="V3195" s="69">
        <f t="shared" si="907"/>
        <v>14.393999999999998</v>
      </c>
      <c r="W3195" s="46">
        <f t="shared" si="917"/>
        <v>4664</v>
      </c>
      <c r="X3195" s="46"/>
      <c r="Y3195" s="45">
        <v>0</v>
      </c>
      <c r="Z3195" s="45">
        <v>0</v>
      </c>
      <c r="AA3195" s="45">
        <f t="shared" si="920"/>
        <v>0</v>
      </c>
      <c r="AB3195" s="46">
        <f t="shared" si="921"/>
        <v>27</v>
      </c>
      <c r="AC3195" s="46">
        <f t="shared" si="922"/>
        <v>0</v>
      </c>
      <c r="AD3195" s="46">
        <f t="shared" si="918"/>
        <v>27</v>
      </c>
      <c r="AE3195" s="68">
        <v>95.96</v>
      </c>
      <c r="AF3195" s="69">
        <f t="shared" si="908"/>
        <v>14.393999999999998</v>
      </c>
      <c r="AG3195" s="46">
        <f t="shared" si="919"/>
        <v>4664</v>
      </c>
      <c r="AH3195" s="46">
        <f t="shared" si="909"/>
        <v>0</v>
      </c>
      <c r="AI3195" s="45">
        <f>VLOOKUP(H3195,'[1]MŠ na kmeňovú školu V40'!$H$3:Y6265,18,0)</f>
        <v>25</v>
      </c>
      <c r="AJ3195" s="45">
        <f>VLOOKUP(H3195,'[1]MŠ na kmeňovú školu V40'!$H$3:AE6266,24,0)</f>
        <v>0</v>
      </c>
      <c r="AK3195" s="45">
        <f t="shared" si="906"/>
        <v>25</v>
      </c>
      <c r="AL3195" s="45">
        <v>98.08</v>
      </c>
      <c r="AM3195" s="45">
        <f t="shared" si="910"/>
        <v>14.712</v>
      </c>
      <c r="AN3195" s="84">
        <f t="shared" si="911"/>
        <v>4580</v>
      </c>
      <c r="AO3195" s="46">
        <f t="shared" si="912"/>
        <v>-84</v>
      </c>
      <c r="AP3195" s="72"/>
      <c r="AQ3195" s="46"/>
      <c r="AR3195" s="46"/>
      <c r="AS3195" s="46"/>
      <c r="AT3195" s="46">
        <f t="shared" si="913"/>
        <v>0</v>
      </c>
      <c r="AU3195" s="85">
        <f t="shared" si="914"/>
        <v>4580</v>
      </c>
      <c r="AV3195" s="46">
        <f t="shared" si="915"/>
        <v>0</v>
      </c>
      <c r="AW3195" s="46"/>
      <c r="AX3195" s="86">
        <f t="shared" si="916"/>
        <v>4580</v>
      </c>
    </row>
    <row r="3196" spans="1:50" s="63" customFormat="1" ht="14.25" customHeight="1" x14ac:dyDescent="0.25">
      <c r="A3196" s="19" t="s">
        <v>551</v>
      </c>
      <c r="B3196" s="20" t="s">
        <v>42</v>
      </c>
      <c r="C3196" s="21" t="s">
        <v>545</v>
      </c>
      <c r="D3196" s="20" t="s">
        <v>10178</v>
      </c>
      <c r="E3196" s="22">
        <v>179094</v>
      </c>
      <c r="F3196" s="23" t="s">
        <v>10179</v>
      </c>
      <c r="G3196" s="23" t="s">
        <v>8836</v>
      </c>
      <c r="H3196" s="24">
        <v>710168764</v>
      </c>
      <c r="I3196" s="25">
        <v>31942199</v>
      </c>
      <c r="J3196" s="23" t="s">
        <v>10196</v>
      </c>
      <c r="K3196" s="26" t="s">
        <v>551</v>
      </c>
      <c r="L3196" s="23" t="s">
        <v>687</v>
      </c>
      <c r="M3196" s="27">
        <v>4018</v>
      </c>
      <c r="N3196" s="23" t="s">
        <v>10162</v>
      </c>
      <c r="O3196" s="23" t="s">
        <v>10197</v>
      </c>
      <c r="P3196" s="28">
        <v>599794</v>
      </c>
      <c r="Q3196" s="21" t="s">
        <v>51</v>
      </c>
      <c r="R3196" s="46">
        <v>25</v>
      </c>
      <c r="S3196" s="46">
        <v>0</v>
      </c>
      <c r="T3196" s="46">
        <f t="shared" si="923"/>
        <v>25</v>
      </c>
      <c r="U3196" s="68">
        <v>95.96</v>
      </c>
      <c r="V3196" s="69">
        <f t="shared" si="907"/>
        <v>14.393999999999998</v>
      </c>
      <c r="W3196" s="46">
        <f t="shared" si="917"/>
        <v>4318</v>
      </c>
      <c r="X3196" s="46"/>
      <c r="Y3196" s="45">
        <v>0</v>
      </c>
      <c r="Z3196" s="45">
        <v>0</v>
      </c>
      <c r="AA3196" s="45">
        <f t="shared" si="920"/>
        <v>0</v>
      </c>
      <c r="AB3196" s="46">
        <f t="shared" si="921"/>
        <v>25</v>
      </c>
      <c r="AC3196" s="46">
        <f t="shared" si="922"/>
        <v>0</v>
      </c>
      <c r="AD3196" s="46">
        <f t="shared" si="918"/>
        <v>25</v>
      </c>
      <c r="AE3196" s="68">
        <v>95.96</v>
      </c>
      <c r="AF3196" s="69">
        <f t="shared" si="908"/>
        <v>14.393999999999998</v>
      </c>
      <c r="AG3196" s="46">
        <f t="shared" si="919"/>
        <v>4318</v>
      </c>
      <c r="AH3196" s="46">
        <f t="shared" si="909"/>
        <v>0</v>
      </c>
      <c r="AI3196" s="45">
        <f>VLOOKUP(H3196,'[1]MŠ na kmeňovú školu V40'!$H$3:Y6266,18,0)</f>
        <v>23</v>
      </c>
      <c r="AJ3196" s="45">
        <f>VLOOKUP(H3196,'[1]MŠ na kmeňovú školu V40'!$H$3:AE6267,24,0)</f>
        <v>0</v>
      </c>
      <c r="AK3196" s="45">
        <f t="shared" ref="AK3196:AK3259" si="924">+AI3196+AJ3196</f>
        <v>23</v>
      </c>
      <c r="AL3196" s="45">
        <v>98.08</v>
      </c>
      <c r="AM3196" s="45">
        <f t="shared" si="910"/>
        <v>14.712</v>
      </c>
      <c r="AN3196" s="84">
        <f t="shared" si="911"/>
        <v>4232</v>
      </c>
      <c r="AO3196" s="46">
        <f t="shared" si="912"/>
        <v>-86</v>
      </c>
      <c r="AP3196" s="72"/>
      <c r="AQ3196" s="46"/>
      <c r="AR3196" s="46"/>
      <c r="AS3196" s="46"/>
      <c r="AT3196" s="46">
        <f t="shared" si="913"/>
        <v>0</v>
      </c>
      <c r="AU3196" s="85">
        <f t="shared" si="914"/>
        <v>4232</v>
      </c>
      <c r="AV3196" s="46">
        <f t="shared" si="915"/>
        <v>0</v>
      </c>
      <c r="AW3196" s="46"/>
      <c r="AX3196" s="86">
        <f t="shared" si="916"/>
        <v>4232</v>
      </c>
    </row>
    <row r="3197" spans="1:50" s="63" customFormat="1" ht="14.25" customHeight="1" x14ac:dyDescent="0.25">
      <c r="A3197" s="19" t="s">
        <v>551</v>
      </c>
      <c r="B3197" s="20" t="s">
        <v>42</v>
      </c>
      <c r="C3197" s="21" t="s">
        <v>545</v>
      </c>
      <c r="D3197" s="20" t="s">
        <v>10178</v>
      </c>
      <c r="E3197" s="22">
        <v>179094</v>
      </c>
      <c r="F3197" s="23" t="s">
        <v>10179</v>
      </c>
      <c r="G3197" s="23" t="s">
        <v>8836</v>
      </c>
      <c r="H3197" s="24">
        <v>710260318</v>
      </c>
      <c r="I3197" s="25">
        <v>50295829</v>
      </c>
      <c r="J3197" s="23" t="s">
        <v>10198</v>
      </c>
      <c r="K3197" s="26" t="s">
        <v>551</v>
      </c>
      <c r="L3197" s="23" t="s">
        <v>8850</v>
      </c>
      <c r="M3197" s="27">
        <v>4501</v>
      </c>
      <c r="N3197" s="23" t="s">
        <v>8987</v>
      </c>
      <c r="O3197" s="23" t="s">
        <v>10199</v>
      </c>
      <c r="P3197" s="28">
        <v>521698</v>
      </c>
      <c r="Q3197" s="21" t="s">
        <v>51</v>
      </c>
      <c r="R3197" s="46">
        <v>13</v>
      </c>
      <c r="S3197" s="46">
        <v>0</v>
      </c>
      <c r="T3197" s="46">
        <f t="shared" si="923"/>
        <v>13</v>
      </c>
      <c r="U3197" s="68">
        <v>95.96</v>
      </c>
      <c r="V3197" s="69">
        <f t="shared" si="907"/>
        <v>14.393999999999998</v>
      </c>
      <c r="W3197" s="46">
        <f t="shared" si="917"/>
        <v>2245</v>
      </c>
      <c r="X3197" s="46"/>
      <c r="Y3197" s="45">
        <v>0</v>
      </c>
      <c r="Z3197" s="45">
        <v>0</v>
      </c>
      <c r="AA3197" s="45">
        <f t="shared" si="920"/>
        <v>0</v>
      </c>
      <c r="AB3197" s="46">
        <f t="shared" si="921"/>
        <v>13</v>
      </c>
      <c r="AC3197" s="46">
        <f t="shared" si="922"/>
        <v>0</v>
      </c>
      <c r="AD3197" s="46">
        <f t="shared" si="918"/>
        <v>13</v>
      </c>
      <c r="AE3197" s="68">
        <v>95.96</v>
      </c>
      <c r="AF3197" s="69">
        <f t="shared" si="908"/>
        <v>14.393999999999998</v>
      </c>
      <c r="AG3197" s="46">
        <f t="shared" si="919"/>
        <v>2245</v>
      </c>
      <c r="AH3197" s="46">
        <f t="shared" si="909"/>
        <v>0</v>
      </c>
      <c r="AI3197" s="45">
        <f>VLOOKUP(H3197,'[1]MŠ na kmeňovú školu V40'!$H$3:Y6267,18,0)</f>
        <v>14</v>
      </c>
      <c r="AJ3197" s="45">
        <f>VLOOKUP(H3197,'[1]MŠ na kmeňovú školu V40'!$H$3:AE6268,24,0)</f>
        <v>0</v>
      </c>
      <c r="AK3197" s="45">
        <f t="shared" si="924"/>
        <v>14</v>
      </c>
      <c r="AL3197" s="45">
        <v>98.08</v>
      </c>
      <c r="AM3197" s="45">
        <f t="shared" si="910"/>
        <v>14.712</v>
      </c>
      <c r="AN3197" s="84">
        <f t="shared" si="911"/>
        <v>2321</v>
      </c>
      <c r="AO3197" s="46">
        <f t="shared" si="912"/>
        <v>76</v>
      </c>
      <c r="AP3197" s="72"/>
      <c r="AQ3197" s="46"/>
      <c r="AR3197" s="46"/>
      <c r="AS3197" s="46"/>
      <c r="AT3197" s="46">
        <f t="shared" si="913"/>
        <v>0</v>
      </c>
      <c r="AU3197" s="85">
        <f t="shared" si="914"/>
        <v>2321</v>
      </c>
      <c r="AV3197" s="46">
        <f t="shared" si="915"/>
        <v>0</v>
      </c>
      <c r="AW3197" s="46"/>
      <c r="AX3197" s="86">
        <f t="shared" si="916"/>
        <v>2321</v>
      </c>
    </row>
    <row r="3198" spans="1:50" s="63" customFormat="1" ht="14.25" customHeight="1" x14ac:dyDescent="0.25">
      <c r="A3198" s="19" t="s">
        <v>551</v>
      </c>
      <c r="B3198" s="20" t="s">
        <v>42</v>
      </c>
      <c r="C3198" s="21" t="s">
        <v>545</v>
      </c>
      <c r="D3198" s="20" t="s">
        <v>10178</v>
      </c>
      <c r="E3198" s="22">
        <v>179094</v>
      </c>
      <c r="F3198" s="23" t="s">
        <v>10179</v>
      </c>
      <c r="G3198" s="23" t="s">
        <v>8836</v>
      </c>
      <c r="H3198" s="24">
        <v>710023863</v>
      </c>
      <c r="I3198" s="25">
        <v>37942123</v>
      </c>
      <c r="J3198" s="23" t="s">
        <v>10200</v>
      </c>
      <c r="K3198" s="26" t="s">
        <v>566</v>
      </c>
      <c r="L3198" s="23" t="s">
        <v>7228</v>
      </c>
      <c r="M3198" s="27">
        <v>6781</v>
      </c>
      <c r="N3198" s="23" t="s">
        <v>10189</v>
      </c>
      <c r="O3198" s="23" t="s">
        <v>10201</v>
      </c>
      <c r="P3198" s="28">
        <v>520039</v>
      </c>
      <c r="Q3198" s="21" t="s">
        <v>51</v>
      </c>
      <c r="R3198" s="46">
        <v>0</v>
      </c>
      <c r="S3198" s="46">
        <v>0</v>
      </c>
      <c r="T3198" s="46">
        <f t="shared" si="923"/>
        <v>0</v>
      </c>
      <c r="U3198" s="68">
        <v>95.96</v>
      </c>
      <c r="V3198" s="69">
        <f t="shared" si="907"/>
        <v>14.393999999999998</v>
      </c>
      <c r="W3198" s="46">
        <f t="shared" si="917"/>
        <v>0</v>
      </c>
      <c r="X3198" s="46"/>
      <c r="Y3198" s="45">
        <v>0</v>
      </c>
      <c r="Z3198" s="45">
        <v>0</v>
      </c>
      <c r="AA3198" s="45">
        <f t="shared" si="920"/>
        <v>0</v>
      </c>
      <c r="AB3198" s="46">
        <f t="shared" si="921"/>
        <v>0</v>
      </c>
      <c r="AC3198" s="46">
        <f t="shared" si="922"/>
        <v>0</v>
      </c>
      <c r="AD3198" s="46">
        <f t="shared" si="918"/>
        <v>0</v>
      </c>
      <c r="AE3198" s="68">
        <v>95.96</v>
      </c>
      <c r="AF3198" s="69">
        <f t="shared" si="908"/>
        <v>14.393999999999998</v>
      </c>
      <c r="AG3198" s="46">
        <f t="shared" si="919"/>
        <v>0</v>
      </c>
      <c r="AH3198" s="46">
        <f t="shared" si="909"/>
        <v>0</v>
      </c>
      <c r="AI3198" s="45">
        <v>0</v>
      </c>
      <c r="AJ3198" s="45">
        <v>0</v>
      </c>
      <c r="AK3198" s="45">
        <f t="shared" si="924"/>
        <v>0</v>
      </c>
      <c r="AL3198" s="45">
        <v>98.08</v>
      </c>
      <c r="AM3198" s="45">
        <f t="shared" si="910"/>
        <v>14.712</v>
      </c>
      <c r="AN3198" s="84">
        <f t="shared" si="911"/>
        <v>0</v>
      </c>
      <c r="AO3198" s="46">
        <f t="shared" si="912"/>
        <v>0</v>
      </c>
      <c r="AP3198" s="72"/>
      <c r="AQ3198" s="46"/>
      <c r="AR3198" s="46"/>
      <c r="AS3198" s="46"/>
      <c r="AT3198" s="46">
        <f t="shared" si="913"/>
        <v>0</v>
      </c>
      <c r="AU3198" s="85">
        <f t="shared" si="914"/>
        <v>0</v>
      </c>
      <c r="AV3198" s="46">
        <f t="shared" si="915"/>
        <v>0</v>
      </c>
      <c r="AW3198" s="46"/>
      <c r="AX3198" s="86">
        <f t="shared" si="916"/>
        <v>0</v>
      </c>
    </row>
    <row r="3199" spans="1:50" s="63" customFormat="1" ht="14.25" customHeight="1" x14ac:dyDescent="0.25">
      <c r="A3199" s="19" t="s">
        <v>551</v>
      </c>
      <c r="B3199" s="20" t="s">
        <v>42</v>
      </c>
      <c r="C3199" s="21" t="s">
        <v>545</v>
      </c>
      <c r="D3199" s="20" t="s">
        <v>10178</v>
      </c>
      <c r="E3199" s="22">
        <v>179094</v>
      </c>
      <c r="F3199" s="23" t="s">
        <v>10179</v>
      </c>
      <c r="G3199" s="23" t="s">
        <v>8836</v>
      </c>
      <c r="H3199" s="24">
        <v>710265271</v>
      </c>
      <c r="I3199" s="25">
        <v>50639668</v>
      </c>
      <c r="J3199" s="23" t="s">
        <v>10202</v>
      </c>
      <c r="K3199" s="26" t="s">
        <v>566</v>
      </c>
      <c r="L3199" s="23" t="s">
        <v>6917</v>
      </c>
      <c r="M3199" s="27">
        <v>8005</v>
      </c>
      <c r="N3199" s="23" t="s">
        <v>7634</v>
      </c>
      <c r="O3199" s="23" t="s">
        <v>10203</v>
      </c>
      <c r="P3199" s="28">
        <v>524140</v>
      </c>
      <c r="Q3199" s="21" t="s">
        <v>51</v>
      </c>
      <c r="R3199" s="46">
        <v>14</v>
      </c>
      <c r="S3199" s="46">
        <v>0</v>
      </c>
      <c r="T3199" s="46">
        <f t="shared" si="923"/>
        <v>14</v>
      </c>
      <c r="U3199" s="68">
        <v>95.96</v>
      </c>
      <c r="V3199" s="69">
        <f t="shared" si="907"/>
        <v>14.393999999999998</v>
      </c>
      <c r="W3199" s="46">
        <f t="shared" si="917"/>
        <v>2418</v>
      </c>
      <c r="X3199" s="46"/>
      <c r="Y3199" s="45">
        <v>0</v>
      </c>
      <c r="Z3199" s="45">
        <v>0</v>
      </c>
      <c r="AA3199" s="45">
        <f t="shared" si="920"/>
        <v>0</v>
      </c>
      <c r="AB3199" s="46">
        <f t="shared" si="921"/>
        <v>14</v>
      </c>
      <c r="AC3199" s="46">
        <f t="shared" si="922"/>
        <v>0</v>
      </c>
      <c r="AD3199" s="46">
        <f t="shared" si="918"/>
        <v>14</v>
      </c>
      <c r="AE3199" s="68">
        <v>95.96</v>
      </c>
      <c r="AF3199" s="69">
        <f t="shared" si="908"/>
        <v>14.393999999999998</v>
      </c>
      <c r="AG3199" s="46">
        <f t="shared" si="919"/>
        <v>2418</v>
      </c>
      <c r="AH3199" s="46">
        <f t="shared" si="909"/>
        <v>0</v>
      </c>
      <c r="AI3199" s="45">
        <f>VLOOKUP(H3199,'[1]MŠ na kmeňovú školu V40'!$H$3:Y6269,18,0)</f>
        <v>15</v>
      </c>
      <c r="AJ3199" s="45">
        <f>VLOOKUP(H3199,'[1]MŠ na kmeňovú školu V40'!$H$3:AE6270,24,0)</f>
        <v>0</v>
      </c>
      <c r="AK3199" s="45">
        <f t="shared" si="924"/>
        <v>15</v>
      </c>
      <c r="AL3199" s="45">
        <v>98.08</v>
      </c>
      <c r="AM3199" s="45">
        <f t="shared" si="910"/>
        <v>14.712</v>
      </c>
      <c r="AN3199" s="84">
        <f t="shared" si="911"/>
        <v>2495</v>
      </c>
      <c r="AO3199" s="46">
        <f t="shared" si="912"/>
        <v>77</v>
      </c>
      <c r="AP3199" s="72"/>
      <c r="AQ3199" s="46"/>
      <c r="AR3199" s="46"/>
      <c r="AS3199" s="46"/>
      <c r="AT3199" s="46">
        <f t="shared" si="913"/>
        <v>0</v>
      </c>
      <c r="AU3199" s="85">
        <f t="shared" si="914"/>
        <v>2495</v>
      </c>
      <c r="AV3199" s="46">
        <f t="shared" si="915"/>
        <v>0</v>
      </c>
      <c r="AW3199" s="46"/>
      <c r="AX3199" s="86">
        <f t="shared" si="916"/>
        <v>2495</v>
      </c>
    </row>
    <row r="3200" spans="1:50" s="63" customFormat="1" ht="14.25" customHeight="1" x14ac:dyDescent="0.25">
      <c r="A3200" s="19" t="s">
        <v>551</v>
      </c>
      <c r="B3200" s="20" t="s">
        <v>42</v>
      </c>
      <c r="C3200" s="21" t="s">
        <v>545</v>
      </c>
      <c r="D3200" s="20" t="s">
        <v>10178</v>
      </c>
      <c r="E3200" s="28">
        <v>179094</v>
      </c>
      <c r="F3200" s="23" t="s">
        <v>10179</v>
      </c>
      <c r="G3200" s="23" t="s">
        <v>8836</v>
      </c>
      <c r="H3200" s="24">
        <v>51825937</v>
      </c>
      <c r="I3200" s="25">
        <v>179094</v>
      </c>
      <c r="J3200" s="23" t="s">
        <v>10204</v>
      </c>
      <c r="K3200" s="26" t="s">
        <v>566</v>
      </c>
      <c r="L3200" s="23" t="s">
        <v>7634</v>
      </c>
      <c r="M3200" s="27">
        <v>8221</v>
      </c>
      <c r="N3200" s="23" t="s">
        <v>8013</v>
      </c>
      <c r="O3200" s="23" t="s">
        <v>10205</v>
      </c>
      <c r="P3200" s="28">
        <v>525405</v>
      </c>
      <c r="Q3200" s="21" t="s">
        <v>93</v>
      </c>
      <c r="R3200" s="46">
        <v>6</v>
      </c>
      <c r="S3200" s="46">
        <v>0</v>
      </c>
      <c r="T3200" s="46">
        <f t="shared" si="923"/>
        <v>6</v>
      </c>
      <c r="U3200" s="68">
        <v>95.96</v>
      </c>
      <c r="V3200" s="69">
        <f t="shared" si="907"/>
        <v>14.393999999999998</v>
      </c>
      <c r="W3200" s="46">
        <f t="shared" si="917"/>
        <v>1036</v>
      </c>
      <c r="X3200" s="46"/>
      <c r="Y3200" s="45">
        <v>0</v>
      </c>
      <c r="Z3200" s="45">
        <v>0</v>
      </c>
      <c r="AA3200" s="45">
        <f t="shared" si="920"/>
        <v>0</v>
      </c>
      <c r="AB3200" s="46">
        <f t="shared" si="921"/>
        <v>6</v>
      </c>
      <c r="AC3200" s="46">
        <f t="shared" si="922"/>
        <v>0</v>
      </c>
      <c r="AD3200" s="46">
        <f t="shared" si="918"/>
        <v>6</v>
      </c>
      <c r="AE3200" s="68">
        <v>95.96</v>
      </c>
      <c r="AF3200" s="69">
        <f t="shared" si="908"/>
        <v>14.393999999999998</v>
      </c>
      <c r="AG3200" s="46">
        <f t="shared" si="919"/>
        <v>1036</v>
      </c>
      <c r="AH3200" s="46">
        <f t="shared" si="909"/>
        <v>0</v>
      </c>
      <c r="AI3200" s="45">
        <f>VLOOKUP(H3200,'[1]MŠ na kmeňovú školu V40'!$H$3:Y6270,18,0)</f>
        <v>10</v>
      </c>
      <c r="AJ3200" s="45">
        <f>VLOOKUP(H3200,'[1]MŠ na kmeňovú školu V40'!$H$3:AE6271,24,0)</f>
        <v>0</v>
      </c>
      <c r="AK3200" s="45">
        <f t="shared" si="924"/>
        <v>10</v>
      </c>
      <c r="AL3200" s="45">
        <v>98.08</v>
      </c>
      <c r="AM3200" s="45">
        <f t="shared" si="910"/>
        <v>14.712</v>
      </c>
      <c r="AN3200" s="84">
        <f t="shared" si="911"/>
        <v>1279</v>
      </c>
      <c r="AO3200" s="46">
        <f t="shared" si="912"/>
        <v>243</v>
      </c>
      <c r="AP3200" s="72"/>
      <c r="AQ3200" s="46"/>
      <c r="AR3200" s="46"/>
      <c r="AS3200" s="46"/>
      <c r="AT3200" s="46">
        <f t="shared" si="913"/>
        <v>0</v>
      </c>
      <c r="AU3200" s="85">
        <f t="shared" si="914"/>
        <v>1279</v>
      </c>
      <c r="AV3200" s="46">
        <f t="shared" si="915"/>
        <v>0</v>
      </c>
      <c r="AW3200" s="46"/>
      <c r="AX3200" s="86">
        <f t="shared" si="916"/>
        <v>1279</v>
      </c>
    </row>
    <row r="3201" spans="1:50" s="63" customFormat="1" ht="14.25" customHeight="1" x14ac:dyDescent="0.25">
      <c r="A3201" s="19" t="s">
        <v>551</v>
      </c>
      <c r="B3201" s="20" t="s">
        <v>42</v>
      </c>
      <c r="C3201" s="21" t="s">
        <v>545</v>
      </c>
      <c r="D3201" s="20" t="s">
        <v>10206</v>
      </c>
      <c r="E3201" s="22">
        <v>179108</v>
      </c>
      <c r="F3201" s="23" t="s">
        <v>10207</v>
      </c>
      <c r="G3201" s="23" t="s">
        <v>8836</v>
      </c>
      <c r="H3201" s="24">
        <v>42006571</v>
      </c>
      <c r="I3201" s="25">
        <v>179108</v>
      </c>
      <c r="J3201" s="23" t="s">
        <v>10208</v>
      </c>
      <c r="K3201" s="26" t="s">
        <v>576</v>
      </c>
      <c r="L3201" s="23" t="s">
        <v>5973</v>
      </c>
      <c r="M3201" s="27">
        <v>5001</v>
      </c>
      <c r="N3201" s="23" t="s">
        <v>6722</v>
      </c>
      <c r="O3201" s="23" t="s">
        <v>10209</v>
      </c>
      <c r="P3201" s="28">
        <v>526142</v>
      </c>
      <c r="Q3201" s="21" t="s">
        <v>93</v>
      </c>
      <c r="R3201" s="46">
        <v>19</v>
      </c>
      <c r="S3201" s="46">
        <v>0</v>
      </c>
      <c r="T3201" s="46">
        <f t="shared" si="923"/>
        <v>19</v>
      </c>
      <c r="U3201" s="68">
        <v>95.96</v>
      </c>
      <c r="V3201" s="69">
        <f t="shared" si="907"/>
        <v>14.393999999999998</v>
      </c>
      <c r="W3201" s="46">
        <f t="shared" si="917"/>
        <v>3282</v>
      </c>
      <c r="X3201" s="46"/>
      <c r="Y3201" s="45">
        <v>0</v>
      </c>
      <c r="Z3201" s="45">
        <v>0</v>
      </c>
      <c r="AA3201" s="45">
        <f t="shared" si="920"/>
        <v>0</v>
      </c>
      <c r="AB3201" s="46">
        <f t="shared" si="921"/>
        <v>19</v>
      </c>
      <c r="AC3201" s="46">
        <f t="shared" si="922"/>
        <v>0</v>
      </c>
      <c r="AD3201" s="46">
        <f t="shared" si="918"/>
        <v>19</v>
      </c>
      <c r="AE3201" s="68">
        <v>95.96</v>
      </c>
      <c r="AF3201" s="69">
        <f t="shared" si="908"/>
        <v>14.393999999999998</v>
      </c>
      <c r="AG3201" s="46">
        <f t="shared" si="919"/>
        <v>3282</v>
      </c>
      <c r="AH3201" s="46">
        <f t="shared" si="909"/>
        <v>0</v>
      </c>
      <c r="AI3201" s="45">
        <f>VLOOKUP(H3201,'[1]MŠ na kmeňovú školu V40'!$H$3:Y6271,18,0)</f>
        <v>18</v>
      </c>
      <c r="AJ3201" s="45">
        <f>VLOOKUP(H3201,'[1]MŠ na kmeňovú školu V40'!$H$3:AE6272,24,0)</f>
        <v>0</v>
      </c>
      <c r="AK3201" s="45">
        <f t="shared" si="924"/>
        <v>18</v>
      </c>
      <c r="AL3201" s="45">
        <v>98.08</v>
      </c>
      <c r="AM3201" s="45">
        <f t="shared" si="910"/>
        <v>14.712</v>
      </c>
      <c r="AN3201" s="84">
        <f t="shared" si="911"/>
        <v>3247</v>
      </c>
      <c r="AO3201" s="46">
        <f t="shared" si="912"/>
        <v>-35</v>
      </c>
      <c r="AP3201" s="72"/>
      <c r="AQ3201" s="46"/>
      <c r="AR3201" s="46"/>
      <c r="AS3201" s="46"/>
      <c r="AT3201" s="46">
        <f t="shared" si="913"/>
        <v>0</v>
      </c>
      <c r="AU3201" s="85">
        <f t="shared" si="914"/>
        <v>3247</v>
      </c>
      <c r="AV3201" s="46">
        <f t="shared" si="915"/>
        <v>0</v>
      </c>
      <c r="AW3201" s="46"/>
      <c r="AX3201" s="86">
        <f t="shared" si="916"/>
        <v>3247</v>
      </c>
    </row>
    <row r="3202" spans="1:50" s="63" customFormat="1" ht="14.25" customHeight="1" x14ac:dyDescent="0.25">
      <c r="A3202" s="19" t="s">
        <v>551</v>
      </c>
      <c r="B3202" s="20" t="s">
        <v>42</v>
      </c>
      <c r="C3202" s="21" t="s">
        <v>545</v>
      </c>
      <c r="D3202" s="20" t="s">
        <v>10206</v>
      </c>
      <c r="E3202" s="28">
        <v>179108</v>
      </c>
      <c r="F3202" s="23" t="s">
        <v>10207</v>
      </c>
      <c r="G3202" s="23" t="s">
        <v>8836</v>
      </c>
      <c r="H3202" s="25">
        <v>52410463</v>
      </c>
      <c r="I3202" s="25">
        <v>179108</v>
      </c>
      <c r="J3202" s="23" t="s">
        <v>10210</v>
      </c>
      <c r="K3202" s="26" t="s">
        <v>551</v>
      </c>
      <c r="L3202" s="23" t="s">
        <v>9376</v>
      </c>
      <c r="M3202" s="27">
        <v>4801</v>
      </c>
      <c r="N3202" s="23" t="s">
        <v>9376</v>
      </c>
      <c r="O3202" s="23" t="s">
        <v>10211</v>
      </c>
      <c r="P3202" s="28">
        <v>525529</v>
      </c>
      <c r="Q3202" s="21" t="s">
        <v>165</v>
      </c>
      <c r="R3202" s="46">
        <v>4</v>
      </c>
      <c r="S3202" s="46">
        <v>2</v>
      </c>
      <c r="T3202" s="46">
        <f t="shared" si="923"/>
        <v>6</v>
      </c>
      <c r="U3202" s="68">
        <v>95.96</v>
      </c>
      <c r="V3202" s="69">
        <f t="shared" ref="V3202:V3265" si="925">+U3202*15%</f>
        <v>14.393999999999998</v>
      </c>
      <c r="W3202" s="46">
        <f t="shared" si="917"/>
        <v>1036</v>
      </c>
      <c r="X3202" s="46"/>
      <c r="Y3202" s="45">
        <v>0</v>
      </c>
      <c r="Z3202" s="45">
        <v>0</v>
      </c>
      <c r="AA3202" s="45">
        <f t="shared" si="920"/>
        <v>0</v>
      </c>
      <c r="AB3202" s="46">
        <f t="shared" si="921"/>
        <v>4</v>
      </c>
      <c r="AC3202" s="46">
        <f t="shared" si="922"/>
        <v>2</v>
      </c>
      <c r="AD3202" s="46">
        <f t="shared" si="918"/>
        <v>6</v>
      </c>
      <c r="AE3202" s="68">
        <v>95.96</v>
      </c>
      <c r="AF3202" s="69">
        <f t="shared" ref="AF3202:AF3265" si="926">+AE3202*15%</f>
        <v>14.393999999999998</v>
      </c>
      <c r="AG3202" s="46">
        <f t="shared" si="919"/>
        <v>1036</v>
      </c>
      <c r="AH3202" s="46">
        <f t="shared" ref="AH3202:AH3265" si="927">+AG3202-W3202</f>
        <v>0</v>
      </c>
      <c r="AI3202" s="45">
        <v>0</v>
      </c>
      <c r="AJ3202" s="45">
        <v>0</v>
      </c>
      <c r="AK3202" s="45">
        <f t="shared" si="924"/>
        <v>0</v>
      </c>
      <c r="AL3202" s="45">
        <v>98.08</v>
      </c>
      <c r="AM3202" s="45">
        <f t="shared" ref="AM3202:AM3265" si="928">+AL3202*15%</f>
        <v>14.712</v>
      </c>
      <c r="AN3202" s="84">
        <f t="shared" si="911"/>
        <v>691</v>
      </c>
      <c r="AO3202" s="46">
        <f t="shared" si="912"/>
        <v>-345</v>
      </c>
      <c r="AP3202" s="72"/>
      <c r="AQ3202" s="46">
        <v>10</v>
      </c>
      <c r="AR3202" s="46">
        <v>0</v>
      </c>
      <c r="AS3202" s="46">
        <f>+AQ3202+AR3202</f>
        <v>10</v>
      </c>
      <c r="AT3202" s="46">
        <f t="shared" si="913"/>
        <v>588</v>
      </c>
      <c r="AU3202" s="85">
        <f t="shared" si="914"/>
        <v>1279</v>
      </c>
      <c r="AV3202" s="46">
        <f t="shared" si="915"/>
        <v>588</v>
      </c>
      <c r="AW3202" s="46" t="s">
        <v>7151</v>
      </c>
      <c r="AX3202" s="86">
        <f t="shared" si="916"/>
        <v>1279</v>
      </c>
    </row>
    <row r="3203" spans="1:50" s="63" customFormat="1" ht="14.25" customHeight="1" x14ac:dyDescent="0.25">
      <c r="A3203" s="19" t="s">
        <v>551</v>
      </c>
      <c r="B3203" s="20" t="s">
        <v>42</v>
      </c>
      <c r="C3203" s="21" t="s">
        <v>545</v>
      </c>
      <c r="D3203" s="20" t="s">
        <v>10212</v>
      </c>
      <c r="E3203" s="22">
        <v>30305624</v>
      </c>
      <c r="F3203" s="23" t="s">
        <v>10213</v>
      </c>
      <c r="G3203" s="23" t="s">
        <v>8836</v>
      </c>
      <c r="H3203" s="24">
        <v>710226624</v>
      </c>
      <c r="I3203" s="25">
        <v>42104955</v>
      </c>
      <c r="J3203" s="23" t="s">
        <v>10202</v>
      </c>
      <c r="K3203" s="26" t="s">
        <v>551</v>
      </c>
      <c r="L3203" s="23" t="s">
        <v>552</v>
      </c>
      <c r="M3203" s="27">
        <v>4013</v>
      </c>
      <c r="N3203" s="23" t="s">
        <v>10102</v>
      </c>
      <c r="O3203" s="23" t="s">
        <v>10214</v>
      </c>
      <c r="P3203" s="28">
        <v>599875</v>
      </c>
      <c r="Q3203" s="21" t="s">
        <v>51</v>
      </c>
      <c r="R3203" s="46">
        <v>10</v>
      </c>
      <c r="S3203" s="46">
        <v>0</v>
      </c>
      <c r="T3203" s="46">
        <f t="shared" si="923"/>
        <v>10</v>
      </c>
      <c r="U3203" s="68">
        <v>95.96</v>
      </c>
      <c r="V3203" s="69">
        <f t="shared" si="925"/>
        <v>14.393999999999998</v>
      </c>
      <c r="W3203" s="46">
        <f t="shared" si="917"/>
        <v>1727</v>
      </c>
      <c r="X3203" s="46"/>
      <c r="Y3203" s="45">
        <v>0</v>
      </c>
      <c r="Z3203" s="45">
        <v>0</v>
      </c>
      <c r="AA3203" s="45">
        <f t="shared" si="920"/>
        <v>0</v>
      </c>
      <c r="AB3203" s="46">
        <f t="shared" si="921"/>
        <v>10</v>
      </c>
      <c r="AC3203" s="46">
        <f t="shared" si="922"/>
        <v>0</v>
      </c>
      <c r="AD3203" s="46">
        <f t="shared" si="918"/>
        <v>10</v>
      </c>
      <c r="AE3203" s="68">
        <v>95.96</v>
      </c>
      <c r="AF3203" s="69">
        <f t="shared" si="926"/>
        <v>14.393999999999998</v>
      </c>
      <c r="AG3203" s="46">
        <f t="shared" si="919"/>
        <v>1727</v>
      </c>
      <c r="AH3203" s="46">
        <f t="shared" si="927"/>
        <v>0</v>
      </c>
      <c r="AI3203" s="45">
        <f>VLOOKUP(H3203,'[1]MŠ na kmeňovú školu V40'!$H$3:Y6273,18,0)</f>
        <v>15</v>
      </c>
      <c r="AJ3203" s="45">
        <f>VLOOKUP(H3203,'[1]MŠ na kmeňovú školu V40'!$H$3:AE6274,24,0)</f>
        <v>0</v>
      </c>
      <c r="AK3203" s="45">
        <f t="shared" si="924"/>
        <v>15</v>
      </c>
      <c r="AL3203" s="45">
        <v>98.08</v>
      </c>
      <c r="AM3203" s="45">
        <f t="shared" si="928"/>
        <v>14.712</v>
      </c>
      <c r="AN3203" s="84">
        <f t="shared" si="911"/>
        <v>2034</v>
      </c>
      <c r="AO3203" s="46">
        <f t="shared" si="912"/>
        <v>307</v>
      </c>
      <c r="AP3203" s="72"/>
      <c r="AQ3203" s="46"/>
      <c r="AR3203" s="46"/>
      <c r="AS3203" s="46"/>
      <c r="AT3203" s="46">
        <f t="shared" si="913"/>
        <v>0</v>
      </c>
      <c r="AU3203" s="85">
        <f t="shared" si="914"/>
        <v>2034</v>
      </c>
      <c r="AV3203" s="46">
        <f t="shared" si="915"/>
        <v>0</v>
      </c>
      <c r="AW3203" s="46"/>
      <c r="AX3203" s="86">
        <f t="shared" si="916"/>
        <v>2034</v>
      </c>
    </row>
    <row r="3204" spans="1:50" s="63" customFormat="1" ht="14.25" customHeight="1" x14ac:dyDescent="0.25">
      <c r="A3204" s="19" t="s">
        <v>551</v>
      </c>
      <c r="B3204" s="20" t="s">
        <v>42</v>
      </c>
      <c r="C3204" s="21" t="s">
        <v>545</v>
      </c>
      <c r="D3204" s="20" t="s">
        <v>10212</v>
      </c>
      <c r="E3204" s="22">
        <v>30305624</v>
      </c>
      <c r="F3204" s="23" t="s">
        <v>10213</v>
      </c>
      <c r="G3204" s="23" t="s">
        <v>8836</v>
      </c>
      <c r="H3204" s="24">
        <v>35562757</v>
      </c>
      <c r="I3204" s="25">
        <v>30305624</v>
      </c>
      <c r="J3204" s="23" t="s">
        <v>10215</v>
      </c>
      <c r="K3204" s="26" t="s">
        <v>551</v>
      </c>
      <c r="L3204" s="23" t="s">
        <v>1905</v>
      </c>
      <c r="M3204" s="27">
        <v>7101</v>
      </c>
      <c r="N3204" s="23" t="s">
        <v>1906</v>
      </c>
      <c r="O3204" s="23" t="s">
        <v>10216</v>
      </c>
      <c r="P3204" s="28">
        <v>522279</v>
      </c>
      <c r="Q3204" s="21" t="s">
        <v>93</v>
      </c>
      <c r="R3204" s="46">
        <v>27</v>
      </c>
      <c r="S3204" s="46">
        <v>0</v>
      </c>
      <c r="T3204" s="46">
        <f t="shared" si="923"/>
        <v>27</v>
      </c>
      <c r="U3204" s="68">
        <v>95.96</v>
      </c>
      <c r="V3204" s="69">
        <f t="shared" si="925"/>
        <v>14.393999999999998</v>
      </c>
      <c r="W3204" s="46">
        <f t="shared" si="917"/>
        <v>4664</v>
      </c>
      <c r="X3204" s="46"/>
      <c r="Y3204" s="45">
        <v>0</v>
      </c>
      <c r="Z3204" s="45">
        <v>0</v>
      </c>
      <c r="AA3204" s="45">
        <f t="shared" si="920"/>
        <v>0</v>
      </c>
      <c r="AB3204" s="46">
        <f t="shared" si="921"/>
        <v>27</v>
      </c>
      <c r="AC3204" s="46">
        <f t="shared" si="922"/>
        <v>0</v>
      </c>
      <c r="AD3204" s="46">
        <f t="shared" si="918"/>
        <v>27</v>
      </c>
      <c r="AE3204" s="68">
        <v>95.96</v>
      </c>
      <c r="AF3204" s="69">
        <f t="shared" si="926"/>
        <v>14.393999999999998</v>
      </c>
      <c r="AG3204" s="46">
        <f t="shared" si="919"/>
        <v>4664</v>
      </c>
      <c r="AH3204" s="46">
        <f t="shared" si="927"/>
        <v>0</v>
      </c>
      <c r="AI3204" s="45">
        <f>VLOOKUP(H3204,'[1]MŠ na kmeňovú školu V40'!$H$3:Y6274,18,0)</f>
        <v>21</v>
      </c>
      <c r="AJ3204" s="45">
        <f>VLOOKUP(H3204,'[1]MŠ na kmeňovú školu V40'!$H$3:AE6275,24,0)</f>
        <v>1</v>
      </c>
      <c r="AK3204" s="45">
        <f t="shared" si="924"/>
        <v>22</v>
      </c>
      <c r="AL3204" s="45">
        <v>98.08</v>
      </c>
      <c r="AM3204" s="45">
        <f t="shared" si="928"/>
        <v>14.712</v>
      </c>
      <c r="AN3204" s="84">
        <f t="shared" si="911"/>
        <v>4404</v>
      </c>
      <c r="AO3204" s="46">
        <f t="shared" si="912"/>
        <v>-260</v>
      </c>
      <c r="AP3204" s="72"/>
      <c r="AQ3204" s="46"/>
      <c r="AR3204" s="46"/>
      <c r="AS3204" s="46"/>
      <c r="AT3204" s="46">
        <f t="shared" si="913"/>
        <v>0</v>
      </c>
      <c r="AU3204" s="85">
        <f t="shared" si="914"/>
        <v>4404</v>
      </c>
      <c r="AV3204" s="46">
        <f t="shared" si="915"/>
        <v>0</v>
      </c>
      <c r="AW3204" s="46"/>
      <c r="AX3204" s="86">
        <f t="shared" si="916"/>
        <v>4404</v>
      </c>
    </row>
    <row r="3205" spans="1:50" s="63" customFormat="1" ht="14.25" customHeight="1" x14ac:dyDescent="0.25">
      <c r="A3205" s="19" t="s">
        <v>551</v>
      </c>
      <c r="B3205" s="20" t="s">
        <v>42</v>
      </c>
      <c r="C3205" s="21" t="s">
        <v>545</v>
      </c>
      <c r="D3205" s="20" t="s">
        <v>10212</v>
      </c>
      <c r="E3205" s="22">
        <v>30305624</v>
      </c>
      <c r="F3205" s="23" t="s">
        <v>10213</v>
      </c>
      <c r="G3205" s="23" t="s">
        <v>8836</v>
      </c>
      <c r="H3205" s="24">
        <v>710033451</v>
      </c>
      <c r="I3205" s="25">
        <v>31314503</v>
      </c>
      <c r="J3205" s="23" t="s">
        <v>10217</v>
      </c>
      <c r="K3205" s="26" t="s">
        <v>551</v>
      </c>
      <c r="L3205" s="23" t="s">
        <v>6872</v>
      </c>
      <c r="M3205" s="27">
        <v>7616</v>
      </c>
      <c r="N3205" s="23" t="s">
        <v>10218</v>
      </c>
      <c r="O3205" s="23" t="s">
        <v>10219</v>
      </c>
      <c r="P3205" s="28">
        <v>513849</v>
      </c>
      <c r="Q3205" s="21" t="s">
        <v>51</v>
      </c>
      <c r="R3205" s="46">
        <v>6</v>
      </c>
      <c r="S3205" s="46">
        <v>0</v>
      </c>
      <c r="T3205" s="46">
        <f t="shared" si="923"/>
        <v>6</v>
      </c>
      <c r="U3205" s="68">
        <v>95.96</v>
      </c>
      <c r="V3205" s="69">
        <f t="shared" si="925"/>
        <v>14.393999999999998</v>
      </c>
      <c r="W3205" s="46">
        <f t="shared" si="917"/>
        <v>1036</v>
      </c>
      <c r="X3205" s="46"/>
      <c r="Y3205" s="45">
        <v>0</v>
      </c>
      <c r="Z3205" s="45">
        <v>0</v>
      </c>
      <c r="AA3205" s="45">
        <f t="shared" si="920"/>
        <v>0</v>
      </c>
      <c r="AB3205" s="46">
        <f t="shared" si="921"/>
        <v>6</v>
      </c>
      <c r="AC3205" s="46">
        <f t="shared" si="922"/>
        <v>0</v>
      </c>
      <c r="AD3205" s="46">
        <f t="shared" si="918"/>
        <v>6</v>
      </c>
      <c r="AE3205" s="68">
        <v>95.96</v>
      </c>
      <c r="AF3205" s="69">
        <f t="shared" si="926"/>
        <v>14.393999999999998</v>
      </c>
      <c r="AG3205" s="46">
        <f t="shared" si="919"/>
        <v>1036</v>
      </c>
      <c r="AH3205" s="46">
        <f t="shared" si="927"/>
        <v>0</v>
      </c>
      <c r="AI3205" s="45">
        <f>VLOOKUP(H3205,'[1]MŠ na kmeňovú školu V40'!$H$3:Y6275,18,0)</f>
        <v>13</v>
      </c>
      <c r="AJ3205" s="45">
        <f>VLOOKUP(H3205,'[1]MŠ na kmeňovú školu V40'!$H$3:AE6276,24,0)</f>
        <v>0</v>
      </c>
      <c r="AK3205" s="45">
        <f t="shared" si="924"/>
        <v>13</v>
      </c>
      <c r="AL3205" s="45">
        <v>98.08</v>
      </c>
      <c r="AM3205" s="45">
        <f t="shared" si="928"/>
        <v>14.712</v>
      </c>
      <c r="AN3205" s="84">
        <f t="shared" si="911"/>
        <v>1456</v>
      </c>
      <c r="AO3205" s="46">
        <f t="shared" si="912"/>
        <v>420</v>
      </c>
      <c r="AP3205" s="72"/>
      <c r="AQ3205" s="46"/>
      <c r="AR3205" s="46"/>
      <c r="AS3205" s="46"/>
      <c r="AT3205" s="46">
        <f t="shared" si="913"/>
        <v>0</v>
      </c>
      <c r="AU3205" s="85">
        <f t="shared" si="914"/>
        <v>1456</v>
      </c>
      <c r="AV3205" s="46">
        <f t="shared" si="915"/>
        <v>0</v>
      </c>
      <c r="AW3205" s="46"/>
      <c r="AX3205" s="86">
        <f t="shared" si="916"/>
        <v>1456</v>
      </c>
    </row>
    <row r="3206" spans="1:50" s="63" customFormat="1" ht="14.25" customHeight="1" x14ac:dyDescent="0.25">
      <c r="A3206" s="19" t="s">
        <v>551</v>
      </c>
      <c r="B3206" s="20" t="s">
        <v>42</v>
      </c>
      <c r="C3206" s="21" t="s">
        <v>545</v>
      </c>
      <c r="D3206" s="20" t="s">
        <v>10212</v>
      </c>
      <c r="E3206" s="28">
        <v>30305624</v>
      </c>
      <c r="F3206" s="23" t="s">
        <v>10213</v>
      </c>
      <c r="G3206" s="23" t="s">
        <v>8836</v>
      </c>
      <c r="H3206" s="25">
        <v>52637221</v>
      </c>
      <c r="I3206" s="25">
        <v>30305624</v>
      </c>
      <c r="J3206" s="23" t="s">
        <v>10220</v>
      </c>
      <c r="K3206" s="26" t="s">
        <v>551</v>
      </c>
      <c r="L3206" s="23" t="s">
        <v>1906</v>
      </c>
      <c r="M3206" s="27">
        <v>7677</v>
      </c>
      <c r="N3206" s="23" t="s">
        <v>9991</v>
      </c>
      <c r="O3206" s="23" t="s">
        <v>10221</v>
      </c>
      <c r="P3206" s="28">
        <v>543888</v>
      </c>
      <c r="Q3206" s="21" t="s">
        <v>165</v>
      </c>
      <c r="R3206" s="46">
        <v>1</v>
      </c>
      <c r="S3206" s="46">
        <v>0</v>
      </c>
      <c r="T3206" s="46">
        <f t="shared" si="923"/>
        <v>1</v>
      </c>
      <c r="U3206" s="68">
        <v>95.96</v>
      </c>
      <c r="V3206" s="69">
        <f t="shared" si="925"/>
        <v>14.393999999999998</v>
      </c>
      <c r="W3206" s="46">
        <f t="shared" si="917"/>
        <v>173</v>
      </c>
      <c r="X3206" s="46"/>
      <c r="Y3206" s="45">
        <v>0</v>
      </c>
      <c r="Z3206" s="45">
        <v>0</v>
      </c>
      <c r="AA3206" s="45">
        <f t="shared" si="920"/>
        <v>0</v>
      </c>
      <c r="AB3206" s="46">
        <f t="shared" si="921"/>
        <v>1</v>
      </c>
      <c r="AC3206" s="46">
        <f t="shared" si="922"/>
        <v>0</v>
      </c>
      <c r="AD3206" s="46">
        <f t="shared" si="918"/>
        <v>1</v>
      </c>
      <c r="AE3206" s="68">
        <v>95.96</v>
      </c>
      <c r="AF3206" s="69">
        <f t="shared" si="926"/>
        <v>14.393999999999998</v>
      </c>
      <c r="AG3206" s="46">
        <f t="shared" si="919"/>
        <v>173</v>
      </c>
      <c r="AH3206" s="46">
        <f t="shared" si="927"/>
        <v>0</v>
      </c>
      <c r="AI3206" s="45">
        <f>VLOOKUP(H3206,'[1]MŠ na kmeňovú školu V40'!$H$3:Y6276,18,0)</f>
        <v>5</v>
      </c>
      <c r="AJ3206" s="45">
        <f>VLOOKUP(H3206,'[1]MŠ na kmeňovú školu V40'!$H$3:AE6277,24,0)</f>
        <v>0</v>
      </c>
      <c r="AK3206" s="45">
        <f t="shared" si="924"/>
        <v>5</v>
      </c>
      <c r="AL3206" s="45">
        <v>98.08</v>
      </c>
      <c r="AM3206" s="45">
        <f t="shared" si="928"/>
        <v>14.712</v>
      </c>
      <c r="AN3206" s="84">
        <f t="shared" si="911"/>
        <v>409</v>
      </c>
      <c r="AO3206" s="46">
        <f t="shared" si="912"/>
        <v>236</v>
      </c>
      <c r="AP3206" s="72"/>
      <c r="AQ3206" s="46"/>
      <c r="AR3206" s="46"/>
      <c r="AS3206" s="46"/>
      <c r="AT3206" s="46">
        <f t="shared" si="913"/>
        <v>0</v>
      </c>
      <c r="AU3206" s="85">
        <f t="shared" si="914"/>
        <v>409</v>
      </c>
      <c r="AV3206" s="46">
        <f t="shared" si="915"/>
        <v>0</v>
      </c>
      <c r="AW3206" s="46"/>
      <c r="AX3206" s="86">
        <f t="shared" si="916"/>
        <v>409</v>
      </c>
    </row>
    <row r="3207" spans="1:50" s="63" customFormat="1" ht="14.25" customHeight="1" x14ac:dyDescent="0.25">
      <c r="A3207" s="41" t="s">
        <v>551</v>
      </c>
      <c r="B3207" s="41" t="s">
        <v>42</v>
      </c>
      <c r="C3207" s="21" t="s">
        <v>545</v>
      </c>
      <c r="D3207" s="41" t="s">
        <v>10222</v>
      </c>
      <c r="E3207" s="70">
        <v>35514221</v>
      </c>
      <c r="F3207" s="41" t="s">
        <v>10223</v>
      </c>
      <c r="G3207" s="23" t="s">
        <v>8836</v>
      </c>
      <c r="H3207" s="35">
        <v>710274610</v>
      </c>
      <c r="I3207" s="35">
        <v>35514221</v>
      </c>
      <c r="J3207" s="41" t="s">
        <v>10224</v>
      </c>
      <c r="K3207" s="26" t="s">
        <v>566</v>
      </c>
      <c r="L3207" s="23" t="s">
        <v>691</v>
      </c>
      <c r="M3207" s="27" t="s">
        <v>10225</v>
      </c>
      <c r="N3207" s="23" t="s">
        <v>7556</v>
      </c>
      <c r="O3207" s="23" t="s">
        <v>10226</v>
      </c>
      <c r="P3207" s="28"/>
      <c r="Q3207" s="21"/>
      <c r="R3207" s="46">
        <v>0</v>
      </c>
      <c r="S3207" s="46">
        <v>0</v>
      </c>
      <c r="T3207" s="46">
        <f t="shared" si="923"/>
        <v>0</v>
      </c>
      <c r="U3207" s="68">
        <v>95.96</v>
      </c>
      <c r="V3207" s="69">
        <f t="shared" si="925"/>
        <v>14.393999999999998</v>
      </c>
      <c r="W3207" s="46">
        <f t="shared" si="917"/>
        <v>0</v>
      </c>
      <c r="X3207" s="46"/>
      <c r="Y3207" s="45">
        <v>0</v>
      </c>
      <c r="Z3207" s="45">
        <v>0</v>
      </c>
      <c r="AA3207" s="45">
        <f t="shared" si="920"/>
        <v>0</v>
      </c>
      <c r="AB3207" s="46">
        <f t="shared" si="921"/>
        <v>0</v>
      </c>
      <c r="AC3207" s="46">
        <f t="shared" si="922"/>
        <v>0</v>
      </c>
      <c r="AD3207" s="46">
        <f t="shared" si="918"/>
        <v>0</v>
      </c>
      <c r="AE3207" s="68">
        <v>95.96</v>
      </c>
      <c r="AF3207" s="69">
        <f t="shared" si="926"/>
        <v>14.393999999999998</v>
      </c>
      <c r="AG3207" s="46">
        <f t="shared" si="919"/>
        <v>0</v>
      </c>
      <c r="AH3207" s="46">
        <f t="shared" si="927"/>
        <v>0</v>
      </c>
      <c r="AI3207" s="45">
        <f>VLOOKUP(H3207,'[1]MŠ na kmeňovú školu V40'!$H$3:Y6323,18,0)</f>
        <v>6</v>
      </c>
      <c r="AJ3207" s="45">
        <f>VLOOKUP(H3207,'[1]MŠ na kmeňovú školu V40'!$H$3:AE6324,24,0)</f>
        <v>0</v>
      </c>
      <c r="AK3207" s="45">
        <f t="shared" si="924"/>
        <v>6</v>
      </c>
      <c r="AL3207" s="45">
        <v>98.08</v>
      </c>
      <c r="AM3207" s="45">
        <f t="shared" si="928"/>
        <v>14.712</v>
      </c>
      <c r="AN3207" s="84">
        <f t="shared" si="911"/>
        <v>353</v>
      </c>
      <c r="AO3207" s="46">
        <f t="shared" si="912"/>
        <v>353</v>
      </c>
      <c r="AP3207" s="72"/>
      <c r="AQ3207" s="46"/>
      <c r="AR3207" s="46"/>
      <c r="AS3207" s="46"/>
      <c r="AT3207" s="46">
        <f t="shared" si="913"/>
        <v>0</v>
      </c>
      <c r="AU3207" s="85">
        <f t="shared" si="914"/>
        <v>353</v>
      </c>
      <c r="AV3207" s="46">
        <f t="shared" si="915"/>
        <v>0</v>
      </c>
      <c r="AW3207" s="46"/>
      <c r="AX3207" s="86">
        <f t="shared" si="916"/>
        <v>353</v>
      </c>
    </row>
    <row r="3208" spans="1:50" s="63" customFormat="1" ht="14.25" customHeight="1" x14ac:dyDescent="0.25">
      <c r="A3208" s="19" t="s">
        <v>551</v>
      </c>
      <c r="B3208" s="20" t="s">
        <v>42</v>
      </c>
      <c r="C3208" s="21" t="s">
        <v>545</v>
      </c>
      <c r="D3208" s="20" t="s">
        <v>10227</v>
      </c>
      <c r="E3208" s="22">
        <v>30687446</v>
      </c>
      <c r="F3208" s="23" t="s">
        <v>10228</v>
      </c>
      <c r="G3208" s="23" t="s">
        <v>8836</v>
      </c>
      <c r="H3208" s="24">
        <v>31961231</v>
      </c>
      <c r="I3208" s="25">
        <v>30687446</v>
      </c>
      <c r="J3208" s="23" t="s">
        <v>10229</v>
      </c>
      <c r="K3208" s="26" t="s">
        <v>551</v>
      </c>
      <c r="L3208" s="23" t="s">
        <v>8841</v>
      </c>
      <c r="M3208" s="27">
        <v>4801</v>
      </c>
      <c r="N3208" s="23" t="s">
        <v>9376</v>
      </c>
      <c r="O3208" s="23" t="s">
        <v>10230</v>
      </c>
      <c r="P3208" s="28">
        <v>525529</v>
      </c>
      <c r="Q3208" s="21" t="s">
        <v>93</v>
      </c>
      <c r="R3208" s="46">
        <v>21</v>
      </c>
      <c r="S3208" s="46">
        <v>2</v>
      </c>
      <c r="T3208" s="46">
        <f t="shared" si="923"/>
        <v>23</v>
      </c>
      <c r="U3208" s="68">
        <v>95.96</v>
      </c>
      <c r="V3208" s="69">
        <f t="shared" si="925"/>
        <v>14.393999999999998</v>
      </c>
      <c r="W3208" s="46">
        <f t="shared" si="917"/>
        <v>3973</v>
      </c>
      <c r="X3208" s="46"/>
      <c r="Y3208" s="45">
        <v>0</v>
      </c>
      <c r="Z3208" s="45">
        <v>0</v>
      </c>
      <c r="AA3208" s="45">
        <f t="shared" si="920"/>
        <v>0</v>
      </c>
      <c r="AB3208" s="46">
        <f t="shared" si="921"/>
        <v>21</v>
      </c>
      <c r="AC3208" s="46">
        <f t="shared" si="922"/>
        <v>2</v>
      </c>
      <c r="AD3208" s="46">
        <f t="shared" si="918"/>
        <v>23</v>
      </c>
      <c r="AE3208" s="68">
        <v>95.96</v>
      </c>
      <c r="AF3208" s="69">
        <f t="shared" si="926"/>
        <v>14.393999999999998</v>
      </c>
      <c r="AG3208" s="46">
        <f t="shared" si="919"/>
        <v>3973</v>
      </c>
      <c r="AH3208" s="46">
        <f t="shared" si="927"/>
        <v>0</v>
      </c>
      <c r="AI3208" s="45">
        <f>VLOOKUP(H3208,'[1]MŠ na kmeňovú školu V40'!$H$3:Y6277,18,0)</f>
        <v>21</v>
      </c>
      <c r="AJ3208" s="45">
        <f>VLOOKUP(H3208,'[1]MŠ na kmeňovú školu V40'!$H$3:AE6278,24,0)</f>
        <v>0</v>
      </c>
      <c r="AK3208" s="45">
        <f t="shared" si="924"/>
        <v>21</v>
      </c>
      <c r="AL3208" s="45">
        <v>98.08</v>
      </c>
      <c r="AM3208" s="45">
        <f t="shared" si="928"/>
        <v>14.712</v>
      </c>
      <c r="AN3208" s="84">
        <f t="shared" si="911"/>
        <v>3884</v>
      </c>
      <c r="AO3208" s="46">
        <f t="shared" si="912"/>
        <v>-89</v>
      </c>
      <c r="AP3208" s="72"/>
      <c r="AQ3208" s="46"/>
      <c r="AR3208" s="46"/>
      <c r="AS3208" s="46"/>
      <c r="AT3208" s="46">
        <f t="shared" si="913"/>
        <v>0</v>
      </c>
      <c r="AU3208" s="85">
        <f t="shared" si="914"/>
        <v>3884</v>
      </c>
      <c r="AV3208" s="46">
        <f t="shared" si="915"/>
        <v>0</v>
      </c>
      <c r="AW3208" s="46"/>
      <c r="AX3208" s="86">
        <f t="shared" si="916"/>
        <v>3884</v>
      </c>
    </row>
    <row r="3209" spans="1:50" s="63" customFormat="1" ht="14.25" customHeight="1" x14ac:dyDescent="0.25">
      <c r="A3209" s="19" t="s">
        <v>551</v>
      </c>
      <c r="B3209" s="20" t="s">
        <v>42</v>
      </c>
      <c r="C3209" s="21" t="s">
        <v>545</v>
      </c>
      <c r="D3209" s="20" t="s">
        <v>10231</v>
      </c>
      <c r="E3209" s="22">
        <v>35548509</v>
      </c>
      <c r="F3209" s="23" t="s">
        <v>10232</v>
      </c>
      <c r="G3209" s="23" t="s">
        <v>8836</v>
      </c>
      <c r="H3209" s="24">
        <v>35573180</v>
      </c>
      <c r="I3209" s="25">
        <v>35548509</v>
      </c>
      <c r="J3209" s="23" t="s">
        <v>5464</v>
      </c>
      <c r="K3209" s="26" t="s">
        <v>551</v>
      </c>
      <c r="L3209" s="23" t="s">
        <v>10099</v>
      </c>
      <c r="M3209" s="27">
        <v>4011</v>
      </c>
      <c r="N3209" s="23" t="s">
        <v>10121</v>
      </c>
      <c r="O3209" s="23" t="s">
        <v>10233</v>
      </c>
      <c r="P3209" s="28">
        <v>598224</v>
      </c>
      <c r="Q3209" s="21" t="s">
        <v>93</v>
      </c>
      <c r="R3209" s="46">
        <v>23</v>
      </c>
      <c r="S3209" s="46">
        <v>0</v>
      </c>
      <c r="T3209" s="46">
        <f t="shared" si="923"/>
        <v>23</v>
      </c>
      <c r="U3209" s="68">
        <v>95.96</v>
      </c>
      <c r="V3209" s="69">
        <f t="shared" si="925"/>
        <v>14.393999999999998</v>
      </c>
      <c r="W3209" s="46">
        <f t="shared" si="917"/>
        <v>3973</v>
      </c>
      <c r="X3209" s="46"/>
      <c r="Y3209" s="45">
        <v>0</v>
      </c>
      <c r="Z3209" s="45">
        <v>0</v>
      </c>
      <c r="AA3209" s="45">
        <f t="shared" si="920"/>
        <v>0</v>
      </c>
      <c r="AB3209" s="46">
        <f t="shared" si="921"/>
        <v>23</v>
      </c>
      <c r="AC3209" s="46">
        <f t="shared" si="922"/>
        <v>0</v>
      </c>
      <c r="AD3209" s="46">
        <f t="shared" si="918"/>
        <v>23</v>
      </c>
      <c r="AE3209" s="68">
        <v>95.96</v>
      </c>
      <c r="AF3209" s="69">
        <f t="shared" si="926"/>
        <v>14.393999999999998</v>
      </c>
      <c r="AG3209" s="46">
        <f t="shared" si="919"/>
        <v>3973</v>
      </c>
      <c r="AH3209" s="46">
        <f t="shared" si="927"/>
        <v>0</v>
      </c>
      <c r="AI3209" s="45">
        <f>VLOOKUP(H3209,'[1]MŠ na kmeňovú školu V40'!$H$3:Y6278,18,0)</f>
        <v>12</v>
      </c>
      <c r="AJ3209" s="45">
        <f>VLOOKUP(H3209,'[1]MŠ na kmeňovú školu V40'!$H$3:AE6279,24,0)</f>
        <v>0</v>
      </c>
      <c r="AK3209" s="45">
        <f t="shared" si="924"/>
        <v>12</v>
      </c>
      <c r="AL3209" s="45">
        <v>98.08</v>
      </c>
      <c r="AM3209" s="45">
        <f t="shared" si="928"/>
        <v>14.712</v>
      </c>
      <c r="AN3209" s="84">
        <f t="shared" si="911"/>
        <v>3355</v>
      </c>
      <c r="AO3209" s="46">
        <f t="shared" si="912"/>
        <v>-618</v>
      </c>
      <c r="AP3209" s="72"/>
      <c r="AQ3209" s="46"/>
      <c r="AR3209" s="46"/>
      <c r="AS3209" s="46"/>
      <c r="AT3209" s="46">
        <f t="shared" si="913"/>
        <v>0</v>
      </c>
      <c r="AU3209" s="85">
        <f t="shared" si="914"/>
        <v>3355</v>
      </c>
      <c r="AV3209" s="46">
        <f t="shared" si="915"/>
        <v>0</v>
      </c>
      <c r="AW3209" s="46"/>
      <c r="AX3209" s="86">
        <f t="shared" si="916"/>
        <v>3355</v>
      </c>
    </row>
    <row r="3210" spans="1:50" s="63" customFormat="1" ht="14.25" customHeight="1" x14ac:dyDescent="0.25">
      <c r="A3210" s="19" t="s">
        <v>551</v>
      </c>
      <c r="B3210" s="20" t="s">
        <v>42</v>
      </c>
      <c r="C3210" s="21" t="s">
        <v>545</v>
      </c>
      <c r="D3210" s="20" t="s">
        <v>10234</v>
      </c>
      <c r="E3210" s="22">
        <v>31999191</v>
      </c>
      <c r="F3210" s="23" t="s">
        <v>10235</v>
      </c>
      <c r="G3210" s="23" t="s">
        <v>8836</v>
      </c>
      <c r="H3210" s="24">
        <v>710229755</v>
      </c>
      <c r="I3210" s="25">
        <v>31999191</v>
      </c>
      <c r="J3210" s="23" t="s">
        <v>5464</v>
      </c>
      <c r="K3210" s="26" t="s">
        <v>551</v>
      </c>
      <c r="L3210" s="23" t="s">
        <v>8641</v>
      </c>
      <c r="M3210" s="27">
        <v>5201</v>
      </c>
      <c r="N3210" s="23" t="s">
        <v>8644</v>
      </c>
      <c r="O3210" s="23" t="s">
        <v>10236</v>
      </c>
      <c r="P3210" s="28">
        <v>526355</v>
      </c>
      <c r="Q3210" s="21" t="s">
        <v>51</v>
      </c>
      <c r="R3210" s="46">
        <v>15</v>
      </c>
      <c r="S3210" s="46">
        <v>0</v>
      </c>
      <c r="T3210" s="46">
        <f t="shared" si="923"/>
        <v>15</v>
      </c>
      <c r="U3210" s="68">
        <v>95.96</v>
      </c>
      <c r="V3210" s="69">
        <f t="shared" si="925"/>
        <v>14.393999999999998</v>
      </c>
      <c r="W3210" s="46">
        <f t="shared" si="917"/>
        <v>2591</v>
      </c>
      <c r="X3210" s="46"/>
      <c r="Y3210" s="45">
        <v>0</v>
      </c>
      <c r="Z3210" s="45">
        <v>0</v>
      </c>
      <c r="AA3210" s="45">
        <f t="shared" si="920"/>
        <v>0</v>
      </c>
      <c r="AB3210" s="46">
        <f t="shared" si="921"/>
        <v>15</v>
      </c>
      <c r="AC3210" s="46">
        <f t="shared" si="922"/>
        <v>0</v>
      </c>
      <c r="AD3210" s="46">
        <f t="shared" si="918"/>
        <v>15</v>
      </c>
      <c r="AE3210" s="68">
        <v>95.96</v>
      </c>
      <c r="AF3210" s="69">
        <f t="shared" si="926"/>
        <v>14.393999999999998</v>
      </c>
      <c r="AG3210" s="46">
        <f t="shared" si="919"/>
        <v>2591</v>
      </c>
      <c r="AH3210" s="46">
        <f t="shared" si="927"/>
        <v>0</v>
      </c>
      <c r="AI3210" s="45">
        <f>VLOOKUP(H3210,'[1]MŠ na kmeňovú školu V40'!$H$3:Y6279,18,0)</f>
        <v>12</v>
      </c>
      <c r="AJ3210" s="45">
        <f>VLOOKUP(H3210,'[1]MŠ na kmeňovú školu V40'!$H$3:AE6280,24,0)</f>
        <v>0</v>
      </c>
      <c r="AK3210" s="45">
        <f t="shared" si="924"/>
        <v>12</v>
      </c>
      <c r="AL3210" s="45">
        <v>98.08</v>
      </c>
      <c r="AM3210" s="45">
        <f t="shared" si="928"/>
        <v>14.712</v>
      </c>
      <c r="AN3210" s="84">
        <f t="shared" si="911"/>
        <v>2433</v>
      </c>
      <c r="AO3210" s="46">
        <f t="shared" si="912"/>
        <v>-158</v>
      </c>
      <c r="AP3210" s="72"/>
      <c r="AQ3210" s="46"/>
      <c r="AR3210" s="46"/>
      <c r="AS3210" s="46"/>
      <c r="AT3210" s="46">
        <f t="shared" si="913"/>
        <v>0</v>
      </c>
      <c r="AU3210" s="85">
        <f t="shared" si="914"/>
        <v>2433</v>
      </c>
      <c r="AV3210" s="46">
        <f t="shared" si="915"/>
        <v>0</v>
      </c>
      <c r="AW3210" s="46"/>
      <c r="AX3210" s="86">
        <f t="shared" si="916"/>
        <v>2433</v>
      </c>
    </row>
    <row r="3211" spans="1:50" s="63" customFormat="1" ht="14.25" customHeight="1" x14ac:dyDescent="0.25">
      <c r="A3211" s="19" t="s">
        <v>551</v>
      </c>
      <c r="B3211" s="20" t="s">
        <v>42</v>
      </c>
      <c r="C3211" s="21" t="s">
        <v>545</v>
      </c>
      <c r="D3211" s="20" t="s">
        <v>10237</v>
      </c>
      <c r="E3211" s="22">
        <v>35569794</v>
      </c>
      <c r="F3211" s="23" t="s">
        <v>10238</v>
      </c>
      <c r="G3211" s="23" t="s">
        <v>8836</v>
      </c>
      <c r="H3211" s="24">
        <v>42323002</v>
      </c>
      <c r="I3211" s="25">
        <v>35569794</v>
      </c>
      <c r="J3211" s="23" t="s">
        <v>5464</v>
      </c>
      <c r="K3211" s="26" t="s">
        <v>551</v>
      </c>
      <c r="L3211" s="23" t="s">
        <v>8737</v>
      </c>
      <c r="M3211" s="27">
        <v>4022</v>
      </c>
      <c r="N3211" s="23" t="s">
        <v>8738</v>
      </c>
      <c r="O3211" s="23" t="s">
        <v>10239</v>
      </c>
      <c r="P3211" s="28">
        <v>598682</v>
      </c>
      <c r="Q3211" s="21" t="s">
        <v>93</v>
      </c>
      <c r="R3211" s="46">
        <v>15</v>
      </c>
      <c r="S3211" s="46">
        <v>0</v>
      </c>
      <c r="T3211" s="46">
        <f t="shared" si="923"/>
        <v>15</v>
      </c>
      <c r="U3211" s="68">
        <v>95.96</v>
      </c>
      <c r="V3211" s="69">
        <f t="shared" si="925"/>
        <v>14.393999999999998</v>
      </c>
      <c r="W3211" s="46">
        <f t="shared" si="917"/>
        <v>2591</v>
      </c>
      <c r="X3211" s="46"/>
      <c r="Y3211" s="45">
        <v>0</v>
      </c>
      <c r="Z3211" s="45">
        <v>0</v>
      </c>
      <c r="AA3211" s="45">
        <f t="shared" si="920"/>
        <v>0</v>
      </c>
      <c r="AB3211" s="46">
        <f t="shared" si="921"/>
        <v>15</v>
      </c>
      <c r="AC3211" s="46">
        <f t="shared" si="922"/>
        <v>0</v>
      </c>
      <c r="AD3211" s="46">
        <f t="shared" si="918"/>
        <v>15</v>
      </c>
      <c r="AE3211" s="68">
        <v>95.96</v>
      </c>
      <c r="AF3211" s="69">
        <f t="shared" si="926"/>
        <v>14.393999999999998</v>
      </c>
      <c r="AG3211" s="46">
        <f t="shared" si="919"/>
        <v>2591</v>
      </c>
      <c r="AH3211" s="46">
        <f t="shared" si="927"/>
        <v>0</v>
      </c>
      <c r="AI3211" s="45">
        <f>VLOOKUP(H3211,'[1]MŠ na kmeňovú školu V40'!$H$3:Y6280,18,0)</f>
        <v>6</v>
      </c>
      <c r="AJ3211" s="45">
        <f>VLOOKUP(H3211,'[1]MŠ na kmeňovú školu V40'!$H$3:AE6281,24,0)</f>
        <v>0</v>
      </c>
      <c r="AK3211" s="45">
        <f t="shared" si="924"/>
        <v>6</v>
      </c>
      <c r="AL3211" s="45">
        <v>98.08</v>
      </c>
      <c r="AM3211" s="45">
        <f t="shared" si="928"/>
        <v>14.712</v>
      </c>
      <c r="AN3211" s="84">
        <f t="shared" si="911"/>
        <v>2080</v>
      </c>
      <c r="AO3211" s="46">
        <f t="shared" si="912"/>
        <v>-511</v>
      </c>
      <c r="AP3211" s="72"/>
      <c r="AQ3211" s="46"/>
      <c r="AR3211" s="46"/>
      <c r="AS3211" s="46"/>
      <c r="AT3211" s="46">
        <f t="shared" si="913"/>
        <v>0</v>
      </c>
      <c r="AU3211" s="85">
        <f t="shared" si="914"/>
        <v>2080</v>
      </c>
      <c r="AV3211" s="46">
        <f t="shared" si="915"/>
        <v>0</v>
      </c>
      <c r="AW3211" s="46"/>
      <c r="AX3211" s="86">
        <f t="shared" si="916"/>
        <v>2080</v>
      </c>
    </row>
    <row r="3212" spans="1:50" s="63" customFormat="1" ht="14.25" customHeight="1" x14ac:dyDescent="0.25">
      <c r="A3212" s="19" t="s">
        <v>551</v>
      </c>
      <c r="B3212" s="20" t="s">
        <v>42</v>
      </c>
      <c r="C3212" s="21" t="s">
        <v>545</v>
      </c>
      <c r="D3212" s="20" t="s">
        <v>10240</v>
      </c>
      <c r="E3212" s="28">
        <v>31275893</v>
      </c>
      <c r="F3212" s="23" t="s">
        <v>10241</v>
      </c>
      <c r="G3212" s="23" t="s">
        <v>8836</v>
      </c>
      <c r="H3212" s="25">
        <v>53247949</v>
      </c>
      <c r="I3212" s="25"/>
      <c r="J3212" s="23" t="s">
        <v>1914</v>
      </c>
      <c r="K3212" s="26" t="s">
        <v>551</v>
      </c>
      <c r="L3212" s="23" t="s">
        <v>10176</v>
      </c>
      <c r="M3212" s="27">
        <v>4001</v>
      </c>
      <c r="N3212" s="23" t="s">
        <v>553</v>
      </c>
      <c r="O3212" s="23" t="s">
        <v>10242</v>
      </c>
      <c r="P3212" s="28"/>
      <c r="Q3212" s="21" t="s">
        <v>93</v>
      </c>
      <c r="R3212" s="46">
        <v>0</v>
      </c>
      <c r="S3212" s="46">
        <v>0</v>
      </c>
      <c r="T3212" s="46">
        <f t="shared" si="923"/>
        <v>0</v>
      </c>
      <c r="U3212" s="68">
        <v>95.96</v>
      </c>
      <c r="V3212" s="69">
        <f t="shared" si="925"/>
        <v>14.393999999999998</v>
      </c>
      <c r="W3212" s="46">
        <f t="shared" si="917"/>
        <v>0</v>
      </c>
      <c r="X3212" s="46"/>
      <c r="Y3212" s="45">
        <v>0</v>
      </c>
      <c r="Z3212" s="45">
        <v>0</v>
      </c>
      <c r="AA3212" s="45">
        <f t="shared" si="920"/>
        <v>0</v>
      </c>
      <c r="AB3212" s="46">
        <f t="shared" si="921"/>
        <v>0</v>
      </c>
      <c r="AC3212" s="46">
        <f t="shared" si="922"/>
        <v>0</v>
      </c>
      <c r="AD3212" s="46">
        <f t="shared" si="918"/>
        <v>0</v>
      </c>
      <c r="AE3212" s="68">
        <v>95.96</v>
      </c>
      <c r="AF3212" s="69">
        <f t="shared" si="926"/>
        <v>14.393999999999998</v>
      </c>
      <c r="AG3212" s="46">
        <f t="shared" si="919"/>
        <v>0</v>
      </c>
      <c r="AH3212" s="46">
        <f t="shared" si="927"/>
        <v>0</v>
      </c>
      <c r="AI3212" s="45">
        <f>VLOOKUP(H3212,'[1]MŠ na kmeňovú školu V40'!$H$3:Y6281,18,0)</f>
        <v>2</v>
      </c>
      <c r="AJ3212" s="45">
        <f>VLOOKUP(H3212,'[1]MŠ na kmeňovú školu V40'!$H$3:AE6282,24,0)</f>
        <v>0</v>
      </c>
      <c r="AK3212" s="45">
        <f t="shared" si="924"/>
        <v>2</v>
      </c>
      <c r="AL3212" s="45">
        <v>98.08</v>
      </c>
      <c r="AM3212" s="45">
        <f t="shared" si="928"/>
        <v>14.712</v>
      </c>
      <c r="AN3212" s="84">
        <f t="shared" si="911"/>
        <v>118</v>
      </c>
      <c r="AO3212" s="46">
        <f t="shared" si="912"/>
        <v>118</v>
      </c>
      <c r="AP3212" s="72" t="s">
        <v>2982</v>
      </c>
      <c r="AQ3212" s="46"/>
      <c r="AR3212" s="46"/>
      <c r="AS3212" s="46"/>
      <c r="AT3212" s="46">
        <f t="shared" si="913"/>
        <v>0</v>
      </c>
      <c r="AU3212" s="85">
        <f t="shared" si="914"/>
        <v>118</v>
      </c>
      <c r="AV3212" s="46">
        <f t="shared" si="915"/>
        <v>0</v>
      </c>
      <c r="AW3212" s="46"/>
      <c r="AX3212" s="86">
        <f t="shared" si="916"/>
        <v>118</v>
      </c>
    </row>
    <row r="3213" spans="1:50" s="63" customFormat="1" ht="14.25" customHeight="1" x14ac:dyDescent="0.25">
      <c r="A3213" s="19" t="s">
        <v>551</v>
      </c>
      <c r="B3213" s="20" t="s">
        <v>42</v>
      </c>
      <c r="C3213" s="21" t="s">
        <v>601</v>
      </c>
      <c r="D3213" s="20" t="s">
        <v>10243</v>
      </c>
      <c r="E3213" s="22">
        <v>35549807</v>
      </c>
      <c r="F3213" s="23" t="s">
        <v>10244</v>
      </c>
      <c r="G3213" s="23" t="s">
        <v>8836</v>
      </c>
      <c r="H3213" s="24">
        <v>51169606</v>
      </c>
      <c r="I3213" s="25">
        <v>35549807</v>
      </c>
      <c r="J3213" s="23" t="s">
        <v>613</v>
      </c>
      <c r="K3213" s="26" t="s">
        <v>551</v>
      </c>
      <c r="L3213" s="23" t="s">
        <v>552</v>
      </c>
      <c r="M3213" s="27">
        <v>4001</v>
      </c>
      <c r="N3213" s="23" t="s">
        <v>553</v>
      </c>
      <c r="O3213" s="23" t="s">
        <v>10245</v>
      </c>
      <c r="P3213" s="28">
        <v>598186</v>
      </c>
      <c r="Q3213" s="21" t="s">
        <v>51</v>
      </c>
      <c r="R3213" s="46">
        <v>9</v>
      </c>
      <c r="S3213" s="46">
        <v>0</v>
      </c>
      <c r="T3213" s="46">
        <f t="shared" si="923"/>
        <v>9</v>
      </c>
      <c r="U3213" s="68">
        <v>95.96</v>
      </c>
      <c r="V3213" s="69">
        <f t="shared" si="925"/>
        <v>14.393999999999998</v>
      </c>
      <c r="W3213" s="46">
        <f t="shared" si="917"/>
        <v>1555</v>
      </c>
      <c r="X3213" s="46"/>
      <c r="Y3213" s="45">
        <v>0</v>
      </c>
      <c r="Z3213" s="45">
        <v>0</v>
      </c>
      <c r="AA3213" s="45">
        <f t="shared" si="920"/>
        <v>0</v>
      </c>
      <c r="AB3213" s="46">
        <f t="shared" si="921"/>
        <v>9</v>
      </c>
      <c r="AC3213" s="46">
        <f t="shared" si="922"/>
        <v>0</v>
      </c>
      <c r="AD3213" s="46">
        <f t="shared" si="918"/>
        <v>9</v>
      </c>
      <c r="AE3213" s="68">
        <v>95.96</v>
      </c>
      <c r="AF3213" s="69">
        <f t="shared" si="926"/>
        <v>14.393999999999998</v>
      </c>
      <c r="AG3213" s="46">
        <f t="shared" si="919"/>
        <v>1555</v>
      </c>
      <c r="AH3213" s="46">
        <f t="shared" si="927"/>
        <v>0</v>
      </c>
      <c r="AI3213" s="45">
        <f>VLOOKUP(H3213,'[1]MŠ na kmeňovú školu V40'!$H$3:Y6282,18,0)</f>
        <v>13</v>
      </c>
      <c r="AJ3213" s="45">
        <f>VLOOKUP(H3213,'[1]MŠ na kmeňovú školu V40'!$H$3:AE6283,24,0)</f>
        <v>0</v>
      </c>
      <c r="AK3213" s="45">
        <f t="shared" si="924"/>
        <v>13</v>
      </c>
      <c r="AL3213" s="45">
        <v>98.08</v>
      </c>
      <c r="AM3213" s="45">
        <f t="shared" si="928"/>
        <v>14.712</v>
      </c>
      <c r="AN3213" s="84">
        <f t="shared" si="911"/>
        <v>1801</v>
      </c>
      <c r="AO3213" s="46">
        <f t="shared" si="912"/>
        <v>246</v>
      </c>
      <c r="AP3213" s="72"/>
      <c r="AQ3213" s="46"/>
      <c r="AR3213" s="46"/>
      <c r="AS3213" s="46"/>
      <c r="AT3213" s="46">
        <f t="shared" si="913"/>
        <v>0</v>
      </c>
      <c r="AU3213" s="85">
        <f t="shared" si="914"/>
        <v>1801</v>
      </c>
      <c r="AV3213" s="46">
        <f t="shared" si="915"/>
        <v>0</v>
      </c>
      <c r="AW3213" s="46"/>
      <c r="AX3213" s="86">
        <f t="shared" si="916"/>
        <v>1801</v>
      </c>
    </row>
    <row r="3214" spans="1:50" s="63" customFormat="1" ht="14.25" customHeight="1" x14ac:dyDescent="0.25">
      <c r="A3214" s="19" t="s">
        <v>551</v>
      </c>
      <c r="B3214" s="20" t="s">
        <v>42</v>
      </c>
      <c r="C3214" s="21" t="s">
        <v>601</v>
      </c>
      <c r="D3214" s="20" t="s">
        <v>10246</v>
      </c>
      <c r="E3214" s="22">
        <v>90000122</v>
      </c>
      <c r="F3214" s="23" t="s">
        <v>10247</v>
      </c>
      <c r="G3214" s="23" t="s">
        <v>8836</v>
      </c>
      <c r="H3214" s="24">
        <v>35572531</v>
      </c>
      <c r="I3214" s="25">
        <v>90000122</v>
      </c>
      <c r="J3214" s="23" t="s">
        <v>613</v>
      </c>
      <c r="K3214" s="26" t="s">
        <v>551</v>
      </c>
      <c r="L3214" s="23" t="s">
        <v>552</v>
      </c>
      <c r="M3214" s="27">
        <v>4001</v>
      </c>
      <c r="N3214" s="23" t="s">
        <v>553</v>
      </c>
      <c r="O3214" s="23" t="s">
        <v>6861</v>
      </c>
      <c r="P3214" s="28">
        <v>598186</v>
      </c>
      <c r="Q3214" s="21" t="s">
        <v>93</v>
      </c>
      <c r="R3214" s="46">
        <v>24</v>
      </c>
      <c r="S3214" s="46">
        <v>0</v>
      </c>
      <c r="T3214" s="46">
        <f t="shared" si="923"/>
        <v>24</v>
      </c>
      <c r="U3214" s="68">
        <v>95.96</v>
      </c>
      <c r="V3214" s="69">
        <f t="shared" si="925"/>
        <v>14.393999999999998</v>
      </c>
      <c r="W3214" s="46">
        <f t="shared" si="917"/>
        <v>4145</v>
      </c>
      <c r="X3214" s="46"/>
      <c r="Y3214" s="45">
        <v>0</v>
      </c>
      <c r="Z3214" s="45">
        <v>0</v>
      </c>
      <c r="AA3214" s="45">
        <f t="shared" si="920"/>
        <v>0</v>
      </c>
      <c r="AB3214" s="46">
        <f t="shared" si="921"/>
        <v>24</v>
      </c>
      <c r="AC3214" s="46">
        <f t="shared" si="922"/>
        <v>0</v>
      </c>
      <c r="AD3214" s="46">
        <f t="shared" si="918"/>
        <v>24</v>
      </c>
      <c r="AE3214" s="68">
        <v>95.96</v>
      </c>
      <c r="AF3214" s="69">
        <f t="shared" si="926"/>
        <v>14.393999999999998</v>
      </c>
      <c r="AG3214" s="46">
        <f t="shared" si="919"/>
        <v>4145</v>
      </c>
      <c r="AH3214" s="46">
        <f t="shared" si="927"/>
        <v>0</v>
      </c>
      <c r="AI3214" s="45">
        <f>VLOOKUP(H3214,'[1]MŠ na kmeňovú školu V40'!$H$3:Y6283,18,0)</f>
        <v>21</v>
      </c>
      <c r="AJ3214" s="45">
        <f>VLOOKUP(H3214,'[1]MŠ na kmeňovú školu V40'!$H$3:AE6284,24,0)</f>
        <v>0</v>
      </c>
      <c r="AK3214" s="45">
        <f t="shared" si="924"/>
        <v>21</v>
      </c>
      <c r="AL3214" s="45">
        <v>98.08</v>
      </c>
      <c r="AM3214" s="45">
        <f t="shared" si="928"/>
        <v>14.712</v>
      </c>
      <c r="AN3214" s="84">
        <f t="shared" si="911"/>
        <v>3999</v>
      </c>
      <c r="AO3214" s="46">
        <f t="shared" si="912"/>
        <v>-146</v>
      </c>
      <c r="AP3214" s="72"/>
      <c r="AQ3214" s="46"/>
      <c r="AR3214" s="46"/>
      <c r="AS3214" s="46"/>
      <c r="AT3214" s="46">
        <f t="shared" si="913"/>
        <v>0</v>
      </c>
      <c r="AU3214" s="85">
        <f t="shared" si="914"/>
        <v>3999</v>
      </c>
      <c r="AV3214" s="46">
        <f t="shared" si="915"/>
        <v>0</v>
      </c>
      <c r="AW3214" s="46"/>
      <c r="AX3214" s="86">
        <f t="shared" si="916"/>
        <v>3999</v>
      </c>
    </row>
    <row r="3215" spans="1:50" s="63" customFormat="1" ht="14.25" customHeight="1" x14ac:dyDescent="0.25">
      <c r="A3215" s="19" t="s">
        <v>551</v>
      </c>
      <c r="B3215" s="20" t="s">
        <v>42</v>
      </c>
      <c r="C3215" s="21" t="s">
        <v>601</v>
      </c>
      <c r="D3215" s="20" t="s">
        <v>10248</v>
      </c>
      <c r="E3215" s="22">
        <v>35582006</v>
      </c>
      <c r="F3215" s="23" t="s">
        <v>10249</v>
      </c>
      <c r="G3215" s="23" t="s">
        <v>8836</v>
      </c>
      <c r="H3215" s="24">
        <v>42243700</v>
      </c>
      <c r="I3215" s="25">
        <v>35582006</v>
      </c>
      <c r="J3215" s="23" t="s">
        <v>613</v>
      </c>
      <c r="K3215" s="26" t="s">
        <v>551</v>
      </c>
      <c r="L3215" s="23" t="s">
        <v>8737</v>
      </c>
      <c r="M3215" s="27">
        <v>4022</v>
      </c>
      <c r="N3215" s="23" t="s">
        <v>8738</v>
      </c>
      <c r="O3215" s="23" t="s">
        <v>10250</v>
      </c>
      <c r="P3215" s="28">
        <v>598682</v>
      </c>
      <c r="Q3215" s="21" t="s">
        <v>93</v>
      </c>
      <c r="R3215" s="46">
        <v>3</v>
      </c>
      <c r="S3215" s="46">
        <v>3</v>
      </c>
      <c r="T3215" s="46">
        <f t="shared" si="923"/>
        <v>6</v>
      </c>
      <c r="U3215" s="68">
        <v>95.96</v>
      </c>
      <c r="V3215" s="69">
        <f t="shared" si="925"/>
        <v>14.393999999999998</v>
      </c>
      <c r="W3215" s="46">
        <f t="shared" si="917"/>
        <v>1036</v>
      </c>
      <c r="X3215" s="46"/>
      <c r="Y3215" s="45">
        <v>0</v>
      </c>
      <c r="Z3215" s="45">
        <v>0</v>
      </c>
      <c r="AA3215" s="45">
        <f t="shared" si="920"/>
        <v>0</v>
      </c>
      <c r="AB3215" s="46">
        <f t="shared" si="921"/>
        <v>3</v>
      </c>
      <c r="AC3215" s="46">
        <f t="shared" si="922"/>
        <v>3</v>
      </c>
      <c r="AD3215" s="46">
        <f t="shared" si="918"/>
        <v>6</v>
      </c>
      <c r="AE3215" s="68">
        <v>95.96</v>
      </c>
      <c r="AF3215" s="69">
        <f t="shared" si="926"/>
        <v>14.393999999999998</v>
      </c>
      <c r="AG3215" s="46">
        <f t="shared" si="919"/>
        <v>1036</v>
      </c>
      <c r="AH3215" s="46">
        <f t="shared" si="927"/>
        <v>0</v>
      </c>
      <c r="AI3215" s="45">
        <f>VLOOKUP(H3215,'[1]MŠ na kmeňovú školu V40'!$H$3:Y6284,18,0)</f>
        <v>2</v>
      </c>
      <c r="AJ3215" s="45">
        <f>VLOOKUP(H3215,'[1]MŠ na kmeňovú školu V40'!$H$3:AE6285,24,0)</f>
        <v>1</v>
      </c>
      <c r="AK3215" s="45">
        <f t="shared" si="924"/>
        <v>3</v>
      </c>
      <c r="AL3215" s="45">
        <v>98.08</v>
      </c>
      <c r="AM3215" s="45">
        <f t="shared" si="928"/>
        <v>14.712</v>
      </c>
      <c r="AN3215" s="84">
        <f t="shared" si="911"/>
        <v>867</v>
      </c>
      <c r="AO3215" s="46">
        <f t="shared" si="912"/>
        <v>-169</v>
      </c>
      <c r="AP3215" s="72"/>
      <c r="AQ3215" s="46"/>
      <c r="AR3215" s="46"/>
      <c r="AS3215" s="46"/>
      <c r="AT3215" s="46">
        <f t="shared" si="913"/>
        <v>0</v>
      </c>
      <c r="AU3215" s="85">
        <f t="shared" si="914"/>
        <v>867</v>
      </c>
      <c r="AV3215" s="46">
        <f t="shared" si="915"/>
        <v>0</v>
      </c>
      <c r="AW3215" s="46"/>
      <c r="AX3215" s="86">
        <f t="shared" si="916"/>
        <v>867</v>
      </c>
    </row>
    <row r="3216" spans="1:50" s="63" customFormat="1" ht="14.25" customHeight="1" x14ac:dyDescent="0.25">
      <c r="A3216" s="19" t="s">
        <v>551</v>
      </c>
      <c r="B3216" s="20" t="s">
        <v>42</v>
      </c>
      <c r="C3216" s="21" t="s">
        <v>601</v>
      </c>
      <c r="D3216" s="20" t="s">
        <v>10251</v>
      </c>
      <c r="E3216" s="22">
        <v>10827196</v>
      </c>
      <c r="F3216" s="23" t="s">
        <v>10252</v>
      </c>
      <c r="G3216" s="23" t="s">
        <v>8836</v>
      </c>
      <c r="H3216" s="24">
        <v>710226586</v>
      </c>
      <c r="I3216" s="25">
        <v>10827196</v>
      </c>
      <c r="J3216" s="23" t="s">
        <v>613</v>
      </c>
      <c r="K3216" s="26" t="s">
        <v>551</v>
      </c>
      <c r="L3216" s="23" t="s">
        <v>552</v>
      </c>
      <c r="M3216" s="27">
        <v>4001</v>
      </c>
      <c r="N3216" s="23" t="s">
        <v>10107</v>
      </c>
      <c r="O3216" s="23" t="s">
        <v>10253</v>
      </c>
      <c r="P3216" s="28">
        <v>598151</v>
      </c>
      <c r="Q3216" s="21" t="s">
        <v>51</v>
      </c>
      <c r="R3216" s="46">
        <v>11</v>
      </c>
      <c r="S3216" s="46">
        <v>0</v>
      </c>
      <c r="T3216" s="46">
        <f t="shared" si="923"/>
        <v>11</v>
      </c>
      <c r="U3216" s="68">
        <v>95.96</v>
      </c>
      <c r="V3216" s="69">
        <f t="shared" si="925"/>
        <v>14.393999999999998</v>
      </c>
      <c r="W3216" s="46">
        <f t="shared" si="917"/>
        <v>1900</v>
      </c>
      <c r="X3216" s="46"/>
      <c r="Y3216" s="45">
        <v>0</v>
      </c>
      <c r="Z3216" s="45">
        <v>0</v>
      </c>
      <c r="AA3216" s="45">
        <f t="shared" si="920"/>
        <v>0</v>
      </c>
      <c r="AB3216" s="46">
        <f t="shared" si="921"/>
        <v>11</v>
      </c>
      <c r="AC3216" s="46">
        <f t="shared" si="922"/>
        <v>0</v>
      </c>
      <c r="AD3216" s="46">
        <f t="shared" si="918"/>
        <v>11</v>
      </c>
      <c r="AE3216" s="68">
        <v>95.96</v>
      </c>
      <c r="AF3216" s="69">
        <f t="shared" si="926"/>
        <v>14.393999999999998</v>
      </c>
      <c r="AG3216" s="46">
        <f t="shared" si="919"/>
        <v>1900</v>
      </c>
      <c r="AH3216" s="46">
        <f t="shared" si="927"/>
        <v>0</v>
      </c>
      <c r="AI3216" s="45">
        <f>VLOOKUP(H3216,'[1]MŠ na kmeňovú školu V40'!$H$3:Y6285,18,0)</f>
        <v>12</v>
      </c>
      <c r="AJ3216" s="45">
        <f>VLOOKUP(H3216,'[1]MŠ na kmeňovú školu V40'!$H$3:AE6286,24,0)</f>
        <v>0</v>
      </c>
      <c r="AK3216" s="45">
        <f t="shared" si="924"/>
        <v>12</v>
      </c>
      <c r="AL3216" s="45">
        <v>98.08</v>
      </c>
      <c r="AM3216" s="45">
        <f t="shared" si="928"/>
        <v>14.712</v>
      </c>
      <c r="AN3216" s="84">
        <f t="shared" si="911"/>
        <v>1973</v>
      </c>
      <c r="AO3216" s="46">
        <f t="shared" si="912"/>
        <v>73</v>
      </c>
      <c r="AP3216" s="72"/>
      <c r="AQ3216" s="46"/>
      <c r="AR3216" s="46"/>
      <c r="AS3216" s="46"/>
      <c r="AT3216" s="46">
        <f t="shared" si="913"/>
        <v>0</v>
      </c>
      <c r="AU3216" s="85">
        <f t="shared" si="914"/>
        <v>1973</v>
      </c>
      <c r="AV3216" s="46">
        <f t="shared" si="915"/>
        <v>0</v>
      </c>
      <c r="AW3216" s="46"/>
      <c r="AX3216" s="86">
        <f t="shared" si="916"/>
        <v>1973</v>
      </c>
    </row>
    <row r="3217" spans="1:50" s="63" customFormat="1" ht="14.25" customHeight="1" x14ac:dyDescent="0.25">
      <c r="A3217" s="19" t="s">
        <v>551</v>
      </c>
      <c r="B3217" s="20" t="s">
        <v>42</v>
      </c>
      <c r="C3217" s="21" t="s">
        <v>601</v>
      </c>
      <c r="D3217" s="20" t="s">
        <v>10254</v>
      </c>
      <c r="E3217" s="22">
        <v>35581131</v>
      </c>
      <c r="F3217" s="23" t="s">
        <v>10255</v>
      </c>
      <c r="G3217" s="23" t="s">
        <v>8836</v>
      </c>
      <c r="H3217" s="24">
        <v>710228406</v>
      </c>
      <c r="I3217" s="25">
        <v>35581131</v>
      </c>
      <c r="J3217" s="23" t="s">
        <v>10256</v>
      </c>
      <c r="K3217" s="26" t="s">
        <v>551</v>
      </c>
      <c r="L3217" s="23" t="s">
        <v>8641</v>
      </c>
      <c r="M3217" s="27">
        <v>5201</v>
      </c>
      <c r="N3217" s="23" t="s">
        <v>8644</v>
      </c>
      <c r="O3217" s="23" t="s">
        <v>163</v>
      </c>
      <c r="P3217" s="28">
        <v>526355</v>
      </c>
      <c r="Q3217" s="21" t="s">
        <v>51</v>
      </c>
      <c r="R3217" s="46">
        <v>2</v>
      </c>
      <c r="S3217" s="46">
        <v>0</v>
      </c>
      <c r="T3217" s="46">
        <f t="shared" si="923"/>
        <v>2</v>
      </c>
      <c r="U3217" s="68">
        <v>95.96</v>
      </c>
      <c r="V3217" s="69">
        <f t="shared" si="925"/>
        <v>14.393999999999998</v>
      </c>
      <c r="W3217" s="46">
        <f t="shared" si="917"/>
        <v>345</v>
      </c>
      <c r="X3217" s="46"/>
      <c r="Y3217" s="45">
        <v>0</v>
      </c>
      <c r="Z3217" s="45">
        <v>0</v>
      </c>
      <c r="AA3217" s="45">
        <f t="shared" si="920"/>
        <v>0</v>
      </c>
      <c r="AB3217" s="46">
        <f t="shared" si="921"/>
        <v>2</v>
      </c>
      <c r="AC3217" s="46">
        <f t="shared" si="922"/>
        <v>0</v>
      </c>
      <c r="AD3217" s="46">
        <f t="shared" si="918"/>
        <v>2</v>
      </c>
      <c r="AE3217" s="68">
        <v>95.96</v>
      </c>
      <c r="AF3217" s="69">
        <f t="shared" si="926"/>
        <v>14.393999999999998</v>
      </c>
      <c r="AG3217" s="46">
        <f t="shared" si="919"/>
        <v>345</v>
      </c>
      <c r="AH3217" s="46">
        <f t="shared" si="927"/>
        <v>0</v>
      </c>
      <c r="AI3217" s="45">
        <f>VLOOKUP(H3217,'[1]MŠ na kmeňovú školu V40'!$H$3:Y6286,18,0)</f>
        <v>8</v>
      </c>
      <c r="AJ3217" s="45">
        <f>VLOOKUP(H3217,'[1]MŠ na kmeňovú školu V40'!$H$3:AE6287,24,0)</f>
        <v>0</v>
      </c>
      <c r="AK3217" s="45">
        <f t="shared" si="924"/>
        <v>8</v>
      </c>
      <c r="AL3217" s="45">
        <v>98.08</v>
      </c>
      <c r="AM3217" s="45">
        <f t="shared" si="928"/>
        <v>14.712</v>
      </c>
      <c r="AN3217" s="84">
        <f t="shared" si="911"/>
        <v>701</v>
      </c>
      <c r="AO3217" s="46">
        <f t="shared" si="912"/>
        <v>356</v>
      </c>
      <c r="AP3217" s="72"/>
      <c r="AQ3217" s="46"/>
      <c r="AR3217" s="46"/>
      <c r="AS3217" s="46"/>
      <c r="AT3217" s="46">
        <f t="shared" si="913"/>
        <v>0</v>
      </c>
      <c r="AU3217" s="85">
        <f t="shared" si="914"/>
        <v>701</v>
      </c>
      <c r="AV3217" s="46">
        <f t="shared" si="915"/>
        <v>0</v>
      </c>
      <c r="AW3217" s="46"/>
      <c r="AX3217" s="86">
        <f t="shared" si="916"/>
        <v>701</v>
      </c>
    </row>
    <row r="3218" spans="1:50" s="63" customFormat="1" ht="14.25" customHeight="1" x14ac:dyDescent="0.25">
      <c r="A3218" s="19" t="s">
        <v>551</v>
      </c>
      <c r="B3218" s="20" t="s">
        <v>42</v>
      </c>
      <c r="C3218" s="21" t="s">
        <v>601</v>
      </c>
      <c r="D3218" s="20" t="s">
        <v>10257</v>
      </c>
      <c r="E3218" s="22">
        <v>47044551</v>
      </c>
      <c r="F3218" s="23" t="s">
        <v>10258</v>
      </c>
      <c r="G3218" s="23" t="s">
        <v>8836</v>
      </c>
      <c r="H3218" s="24">
        <v>710254385</v>
      </c>
      <c r="I3218" s="25">
        <v>47044551</v>
      </c>
      <c r="J3218" s="23" t="s">
        <v>613</v>
      </c>
      <c r="K3218" s="26" t="s">
        <v>551</v>
      </c>
      <c r="L3218" s="23" t="s">
        <v>687</v>
      </c>
      <c r="M3218" s="27">
        <v>4011</v>
      </c>
      <c r="N3218" s="23" t="s">
        <v>10157</v>
      </c>
      <c r="O3218" s="23" t="s">
        <v>10259</v>
      </c>
      <c r="P3218" s="28">
        <v>599824</v>
      </c>
      <c r="Q3218" s="21" t="s">
        <v>51</v>
      </c>
      <c r="R3218" s="46">
        <v>25</v>
      </c>
      <c r="S3218" s="46">
        <v>0</v>
      </c>
      <c r="T3218" s="46">
        <f t="shared" si="923"/>
        <v>25</v>
      </c>
      <c r="U3218" s="68">
        <v>95.96</v>
      </c>
      <c r="V3218" s="69">
        <f t="shared" si="925"/>
        <v>14.393999999999998</v>
      </c>
      <c r="W3218" s="46">
        <f t="shared" si="917"/>
        <v>4318</v>
      </c>
      <c r="X3218" s="46"/>
      <c r="Y3218" s="45">
        <v>0</v>
      </c>
      <c r="Z3218" s="45">
        <v>0</v>
      </c>
      <c r="AA3218" s="45">
        <f t="shared" si="920"/>
        <v>0</v>
      </c>
      <c r="AB3218" s="46">
        <f t="shared" si="921"/>
        <v>25</v>
      </c>
      <c r="AC3218" s="46">
        <f t="shared" si="922"/>
        <v>0</v>
      </c>
      <c r="AD3218" s="46">
        <f t="shared" si="918"/>
        <v>25</v>
      </c>
      <c r="AE3218" s="68">
        <v>95.96</v>
      </c>
      <c r="AF3218" s="69">
        <f t="shared" si="926"/>
        <v>14.393999999999998</v>
      </c>
      <c r="AG3218" s="46">
        <f t="shared" si="919"/>
        <v>4318</v>
      </c>
      <c r="AH3218" s="46">
        <f t="shared" si="927"/>
        <v>0</v>
      </c>
      <c r="AI3218" s="45">
        <f>VLOOKUP(H3218,'[1]MŠ na kmeňovú školu V40'!$H$3:Y6287,18,0)</f>
        <v>20</v>
      </c>
      <c r="AJ3218" s="45">
        <f>VLOOKUP(H3218,'[1]MŠ na kmeňovú školu V40'!$H$3:AE6288,24,0)</f>
        <v>0</v>
      </c>
      <c r="AK3218" s="45">
        <f t="shared" si="924"/>
        <v>20</v>
      </c>
      <c r="AL3218" s="45">
        <v>98.08</v>
      </c>
      <c r="AM3218" s="45">
        <f t="shared" si="928"/>
        <v>14.712</v>
      </c>
      <c r="AN3218" s="84">
        <f t="shared" si="911"/>
        <v>4056</v>
      </c>
      <c r="AO3218" s="46">
        <f t="shared" si="912"/>
        <v>-262</v>
      </c>
      <c r="AP3218" s="72"/>
      <c r="AQ3218" s="46"/>
      <c r="AR3218" s="46"/>
      <c r="AS3218" s="46"/>
      <c r="AT3218" s="46">
        <f t="shared" si="913"/>
        <v>0</v>
      </c>
      <c r="AU3218" s="85">
        <f t="shared" si="914"/>
        <v>4056</v>
      </c>
      <c r="AV3218" s="46">
        <f t="shared" si="915"/>
        <v>0</v>
      </c>
      <c r="AW3218" s="46"/>
      <c r="AX3218" s="86">
        <f t="shared" si="916"/>
        <v>4056</v>
      </c>
    </row>
    <row r="3219" spans="1:50" s="63" customFormat="1" ht="14.25" customHeight="1" x14ac:dyDescent="0.25">
      <c r="A3219" s="19" t="s">
        <v>551</v>
      </c>
      <c r="B3219" s="20" t="s">
        <v>42</v>
      </c>
      <c r="C3219" s="21" t="s">
        <v>601</v>
      </c>
      <c r="D3219" s="20" t="s">
        <v>10260</v>
      </c>
      <c r="E3219" s="22">
        <v>45314306</v>
      </c>
      <c r="F3219" s="23" t="s">
        <v>10261</v>
      </c>
      <c r="G3219" s="23" t="s">
        <v>8836</v>
      </c>
      <c r="H3219" s="24">
        <v>710254415</v>
      </c>
      <c r="I3219" s="25">
        <v>45314306</v>
      </c>
      <c r="J3219" s="23" t="s">
        <v>613</v>
      </c>
      <c r="K3219" s="26" t="s">
        <v>551</v>
      </c>
      <c r="L3219" s="23" t="s">
        <v>552</v>
      </c>
      <c r="M3219" s="27">
        <v>4001</v>
      </c>
      <c r="N3219" s="23" t="s">
        <v>10107</v>
      </c>
      <c r="O3219" s="23" t="s">
        <v>10262</v>
      </c>
      <c r="P3219" s="28">
        <v>598151</v>
      </c>
      <c r="Q3219" s="21" t="s">
        <v>51</v>
      </c>
      <c r="R3219" s="46">
        <v>4</v>
      </c>
      <c r="S3219" s="46">
        <v>0</v>
      </c>
      <c r="T3219" s="46">
        <f t="shared" si="923"/>
        <v>4</v>
      </c>
      <c r="U3219" s="68">
        <v>95.96</v>
      </c>
      <c r="V3219" s="69">
        <f t="shared" si="925"/>
        <v>14.393999999999998</v>
      </c>
      <c r="W3219" s="46">
        <f t="shared" si="917"/>
        <v>691</v>
      </c>
      <c r="X3219" s="46"/>
      <c r="Y3219" s="45">
        <v>0</v>
      </c>
      <c r="Z3219" s="45">
        <v>0</v>
      </c>
      <c r="AA3219" s="45">
        <f t="shared" si="920"/>
        <v>0</v>
      </c>
      <c r="AB3219" s="46">
        <f t="shared" si="921"/>
        <v>4</v>
      </c>
      <c r="AC3219" s="46">
        <f t="shared" si="922"/>
        <v>0</v>
      </c>
      <c r="AD3219" s="46">
        <f t="shared" si="918"/>
        <v>4</v>
      </c>
      <c r="AE3219" s="68">
        <v>95.96</v>
      </c>
      <c r="AF3219" s="69">
        <f t="shared" si="926"/>
        <v>14.393999999999998</v>
      </c>
      <c r="AG3219" s="46">
        <f t="shared" si="919"/>
        <v>691</v>
      </c>
      <c r="AH3219" s="46">
        <f t="shared" si="927"/>
        <v>0</v>
      </c>
      <c r="AI3219" s="45">
        <f>VLOOKUP(H3219,'[1]MŠ na kmeňovú školu V40'!$H$3:Y6288,18,0)</f>
        <v>3</v>
      </c>
      <c r="AJ3219" s="45">
        <f>VLOOKUP(H3219,'[1]MŠ na kmeňovú školu V40'!$H$3:AE6289,24,0)</f>
        <v>0</v>
      </c>
      <c r="AK3219" s="45">
        <f t="shared" si="924"/>
        <v>3</v>
      </c>
      <c r="AL3219" s="45">
        <v>98.08</v>
      </c>
      <c r="AM3219" s="45">
        <f t="shared" si="928"/>
        <v>14.712</v>
      </c>
      <c r="AN3219" s="84">
        <f t="shared" si="911"/>
        <v>637</v>
      </c>
      <c r="AO3219" s="46">
        <f t="shared" si="912"/>
        <v>-54</v>
      </c>
      <c r="AP3219" s="72"/>
      <c r="AQ3219" s="46"/>
      <c r="AR3219" s="46"/>
      <c r="AS3219" s="46"/>
      <c r="AT3219" s="46">
        <f t="shared" si="913"/>
        <v>0</v>
      </c>
      <c r="AU3219" s="85">
        <f t="shared" si="914"/>
        <v>637</v>
      </c>
      <c r="AV3219" s="46">
        <f t="shared" si="915"/>
        <v>0</v>
      </c>
      <c r="AW3219" s="46"/>
      <c r="AX3219" s="86">
        <f t="shared" si="916"/>
        <v>637</v>
      </c>
    </row>
    <row r="3220" spans="1:50" s="63" customFormat="1" ht="14.25" customHeight="1" x14ac:dyDescent="0.25">
      <c r="A3220" s="19" t="s">
        <v>551</v>
      </c>
      <c r="B3220" s="20" t="s">
        <v>42</v>
      </c>
      <c r="C3220" s="21" t="s">
        <v>601</v>
      </c>
      <c r="D3220" s="20" t="s">
        <v>10263</v>
      </c>
      <c r="E3220" s="22">
        <v>46679821</v>
      </c>
      <c r="F3220" s="23" t="s">
        <v>10264</v>
      </c>
      <c r="G3220" s="23" t="s">
        <v>8836</v>
      </c>
      <c r="H3220" s="24">
        <v>710254393</v>
      </c>
      <c r="I3220" s="25">
        <v>46679821</v>
      </c>
      <c r="J3220" s="23" t="s">
        <v>613</v>
      </c>
      <c r="K3220" s="26" t="s">
        <v>551</v>
      </c>
      <c r="L3220" s="23" t="s">
        <v>8737</v>
      </c>
      <c r="M3220" s="27">
        <v>4022</v>
      </c>
      <c r="N3220" s="23" t="s">
        <v>10149</v>
      </c>
      <c r="O3220" s="23" t="s">
        <v>10265</v>
      </c>
      <c r="P3220" s="28">
        <v>599018</v>
      </c>
      <c r="Q3220" s="21" t="s">
        <v>51</v>
      </c>
      <c r="R3220" s="46">
        <v>7</v>
      </c>
      <c r="S3220" s="46">
        <v>0</v>
      </c>
      <c r="T3220" s="46">
        <f t="shared" si="923"/>
        <v>7</v>
      </c>
      <c r="U3220" s="68">
        <v>95.96</v>
      </c>
      <c r="V3220" s="69">
        <f t="shared" si="925"/>
        <v>14.393999999999998</v>
      </c>
      <c r="W3220" s="46">
        <f t="shared" si="917"/>
        <v>1209</v>
      </c>
      <c r="X3220" s="46"/>
      <c r="Y3220" s="45">
        <v>0</v>
      </c>
      <c r="Z3220" s="45">
        <v>0</v>
      </c>
      <c r="AA3220" s="45">
        <f t="shared" si="920"/>
        <v>0</v>
      </c>
      <c r="AB3220" s="46">
        <f t="shared" si="921"/>
        <v>7</v>
      </c>
      <c r="AC3220" s="46">
        <f t="shared" si="922"/>
        <v>0</v>
      </c>
      <c r="AD3220" s="46">
        <f t="shared" si="918"/>
        <v>7</v>
      </c>
      <c r="AE3220" s="68">
        <v>95.96</v>
      </c>
      <c r="AF3220" s="69">
        <f t="shared" si="926"/>
        <v>14.393999999999998</v>
      </c>
      <c r="AG3220" s="46">
        <f t="shared" si="919"/>
        <v>1209</v>
      </c>
      <c r="AH3220" s="46">
        <f t="shared" si="927"/>
        <v>0</v>
      </c>
      <c r="AI3220" s="45">
        <f>VLOOKUP(H3220,'[1]MŠ na kmeňovú školu V40'!$H$3:Y6289,18,0)</f>
        <v>11</v>
      </c>
      <c r="AJ3220" s="45">
        <f>VLOOKUP(H3220,'[1]MŠ na kmeňovú školu V40'!$H$3:AE6290,24,0)</f>
        <v>0</v>
      </c>
      <c r="AK3220" s="45">
        <f t="shared" si="924"/>
        <v>11</v>
      </c>
      <c r="AL3220" s="45">
        <v>98.08</v>
      </c>
      <c r="AM3220" s="45">
        <f t="shared" si="928"/>
        <v>14.712</v>
      </c>
      <c r="AN3220" s="84">
        <f t="shared" si="911"/>
        <v>1453</v>
      </c>
      <c r="AO3220" s="46">
        <f t="shared" si="912"/>
        <v>244</v>
      </c>
      <c r="AP3220" s="72"/>
      <c r="AQ3220" s="46"/>
      <c r="AR3220" s="46"/>
      <c r="AS3220" s="46"/>
      <c r="AT3220" s="46">
        <f t="shared" si="913"/>
        <v>0</v>
      </c>
      <c r="AU3220" s="85">
        <f t="shared" si="914"/>
        <v>1453</v>
      </c>
      <c r="AV3220" s="46">
        <f t="shared" si="915"/>
        <v>0</v>
      </c>
      <c r="AW3220" s="46"/>
      <c r="AX3220" s="86">
        <f t="shared" si="916"/>
        <v>1453</v>
      </c>
    </row>
    <row r="3221" spans="1:50" s="63" customFormat="1" ht="14.25" customHeight="1" x14ac:dyDescent="0.25">
      <c r="A3221" s="19" t="s">
        <v>551</v>
      </c>
      <c r="B3221" s="20" t="s">
        <v>42</v>
      </c>
      <c r="C3221" s="21" t="s">
        <v>601</v>
      </c>
      <c r="D3221" s="20" t="s">
        <v>10266</v>
      </c>
      <c r="E3221" s="22">
        <v>46563091</v>
      </c>
      <c r="F3221" s="23" t="s">
        <v>10267</v>
      </c>
      <c r="G3221" s="23" t="s">
        <v>8836</v>
      </c>
      <c r="H3221" s="24">
        <v>710254717</v>
      </c>
      <c r="I3221" s="25">
        <v>46563091</v>
      </c>
      <c r="J3221" s="23" t="s">
        <v>10268</v>
      </c>
      <c r="K3221" s="26" t="s">
        <v>551</v>
      </c>
      <c r="L3221" s="23" t="s">
        <v>8641</v>
      </c>
      <c r="M3221" s="27">
        <v>5201</v>
      </c>
      <c r="N3221" s="23" t="s">
        <v>8644</v>
      </c>
      <c r="O3221" s="23" t="s">
        <v>10269</v>
      </c>
      <c r="P3221" s="28">
        <v>526355</v>
      </c>
      <c r="Q3221" s="21" t="s">
        <v>51</v>
      </c>
      <c r="R3221" s="46">
        <v>10</v>
      </c>
      <c r="S3221" s="46">
        <v>0</v>
      </c>
      <c r="T3221" s="46">
        <f t="shared" si="923"/>
        <v>10</v>
      </c>
      <c r="U3221" s="68">
        <v>95.96</v>
      </c>
      <c r="V3221" s="69">
        <f t="shared" si="925"/>
        <v>14.393999999999998</v>
      </c>
      <c r="W3221" s="46">
        <f t="shared" si="917"/>
        <v>1727</v>
      </c>
      <c r="X3221" s="46"/>
      <c r="Y3221" s="45">
        <v>0</v>
      </c>
      <c r="Z3221" s="45">
        <v>0</v>
      </c>
      <c r="AA3221" s="45">
        <f t="shared" si="920"/>
        <v>0</v>
      </c>
      <c r="AB3221" s="46">
        <f t="shared" si="921"/>
        <v>10</v>
      </c>
      <c r="AC3221" s="46">
        <f t="shared" si="922"/>
        <v>0</v>
      </c>
      <c r="AD3221" s="46">
        <f t="shared" si="918"/>
        <v>10</v>
      </c>
      <c r="AE3221" s="68">
        <v>95.96</v>
      </c>
      <c r="AF3221" s="69">
        <f t="shared" si="926"/>
        <v>14.393999999999998</v>
      </c>
      <c r="AG3221" s="46">
        <f t="shared" si="919"/>
        <v>1727</v>
      </c>
      <c r="AH3221" s="46">
        <f t="shared" si="927"/>
        <v>0</v>
      </c>
      <c r="AI3221" s="45">
        <f>VLOOKUP(H3221,'[1]MŠ na kmeňovú školu V40'!$H$3:Y6290,18,0)</f>
        <v>9</v>
      </c>
      <c r="AJ3221" s="45">
        <f>VLOOKUP(H3221,'[1]MŠ na kmeňovú školu V40'!$H$3:AE6291,24,0)</f>
        <v>0</v>
      </c>
      <c r="AK3221" s="45">
        <f t="shared" si="924"/>
        <v>9</v>
      </c>
      <c r="AL3221" s="45">
        <v>98.08</v>
      </c>
      <c r="AM3221" s="45">
        <f t="shared" si="928"/>
        <v>14.712</v>
      </c>
      <c r="AN3221" s="84">
        <f t="shared" si="911"/>
        <v>1681</v>
      </c>
      <c r="AO3221" s="46">
        <f t="shared" si="912"/>
        <v>-46</v>
      </c>
      <c r="AP3221" s="72"/>
      <c r="AQ3221" s="46"/>
      <c r="AR3221" s="46"/>
      <c r="AS3221" s="46"/>
      <c r="AT3221" s="46">
        <f t="shared" si="913"/>
        <v>0</v>
      </c>
      <c r="AU3221" s="85">
        <f t="shared" si="914"/>
        <v>1681</v>
      </c>
      <c r="AV3221" s="46">
        <f t="shared" si="915"/>
        <v>0</v>
      </c>
      <c r="AW3221" s="46"/>
      <c r="AX3221" s="86">
        <f t="shared" si="916"/>
        <v>1681</v>
      </c>
    </row>
    <row r="3222" spans="1:50" s="63" customFormat="1" ht="14.25" customHeight="1" x14ac:dyDescent="0.25">
      <c r="A3222" s="19" t="s">
        <v>551</v>
      </c>
      <c r="B3222" s="20" t="s">
        <v>42</v>
      </c>
      <c r="C3222" s="21" t="s">
        <v>601</v>
      </c>
      <c r="D3222" s="20" t="s">
        <v>10270</v>
      </c>
      <c r="E3222" s="22">
        <v>31986901</v>
      </c>
      <c r="F3222" s="23" t="s">
        <v>10271</v>
      </c>
      <c r="G3222" s="23" t="s">
        <v>8836</v>
      </c>
      <c r="H3222" s="24">
        <v>710259247</v>
      </c>
      <c r="I3222" s="25">
        <v>31986901</v>
      </c>
      <c r="J3222" s="23" t="s">
        <v>613</v>
      </c>
      <c r="K3222" s="26" t="s">
        <v>551</v>
      </c>
      <c r="L3222" s="23" t="s">
        <v>552</v>
      </c>
      <c r="M3222" s="27">
        <v>4001</v>
      </c>
      <c r="N3222" s="23" t="s">
        <v>10107</v>
      </c>
      <c r="O3222" s="23" t="s">
        <v>10272</v>
      </c>
      <c r="P3222" s="28">
        <v>598151</v>
      </c>
      <c r="Q3222" s="21" t="s">
        <v>51</v>
      </c>
      <c r="R3222" s="46">
        <v>18</v>
      </c>
      <c r="S3222" s="46">
        <v>0</v>
      </c>
      <c r="T3222" s="46">
        <f t="shared" si="923"/>
        <v>18</v>
      </c>
      <c r="U3222" s="68">
        <v>95.96</v>
      </c>
      <c r="V3222" s="69">
        <f t="shared" si="925"/>
        <v>14.393999999999998</v>
      </c>
      <c r="W3222" s="46">
        <f t="shared" si="917"/>
        <v>3109</v>
      </c>
      <c r="X3222" s="46"/>
      <c r="Y3222" s="45">
        <v>0</v>
      </c>
      <c r="Z3222" s="45">
        <v>0</v>
      </c>
      <c r="AA3222" s="45">
        <f t="shared" si="920"/>
        <v>0</v>
      </c>
      <c r="AB3222" s="46">
        <f t="shared" si="921"/>
        <v>18</v>
      </c>
      <c r="AC3222" s="46">
        <f t="shared" si="922"/>
        <v>0</v>
      </c>
      <c r="AD3222" s="46">
        <f t="shared" si="918"/>
        <v>18</v>
      </c>
      <c r="AE3222" s="68">
        <v>95.96</v>
      </c>
      <c r="AF3222" s="69">
        <f t="shared" si="926"/>
        <v>14.393999999999998</v>
      </c>
      <c r="AG3222" s="46">
        <f t="shared" si="919"/>
        <v>3109</v>
      </c>
      <c r="AH3222" s="46">
        <f t="shared" si="927"/>
        <v>0</v>
      </c>
      <c r="AI3222" s="45">
        <f>VLOOKUP(H3222,'[1]MŠ na kmeňovú školu V40'!$H$3:Y6291,18,0)</f>
        <v>9</v>
      </c>
      <c r="AJ3222" s="45">
        <f>VLOOKUP(H3222,'[1]MŠ na kmeňovú školu V40'!$H$3:AE6292,24,0)</f>
        <v>0</v>
      </c>
      <c r="AK3222" s="45">
        <f t="shared" si="924"/>
        <v>9</v>
      </c>
      <c r="AL3222" s="45">
        <v>98.08</v>
      </c>
      <c r="AM3222" s="45">
        <f t="shared" si="928"/>
        <v>14.712</v>
      </c>
      <c r="AN3222" s="84">
        <f t="shared" si="911"/>
        <v>2602</v>
      </c>
      <c r="AO3222" s="46">
        <f t="shared" si="912"/>
        <v>-507</v>
      </c>
      <c r="AP3222" s="72"/>
      <c r="AQ3222" s="46"/>
      <c r="AR3222" s="46"/>
      <c r="AS3222" s="46"/>
      <c r="AT3222" s="46">
        <f t="shared" si="913"/>
        <v>0</v>
      </c>
      <c r="AU3222" s="85">
        <f t="shared" si="914"/>
        <v>2602</v>
      </c>
      <c r="AV3222" s="46">
        <f t="shared" si="915"/>
        <v>0</v>
      </c>
      <c r="AW3222" s="46"/>
      <c r="AX3222" s="86">
        <f t="shared" si="916"/>
        <v>2602</v>
      </c>
    </row>
    <row r="3223" spans="1:50" s="63" customFormat="1" ht="14.25" customHeight="1" x14ac:dyDescent="0.25">
      <c r="A3223" s="19" t="s">
        <v>551</v>
      </c>
      <c r="B3223" s="20" t="s">
        <v>42</v>
      </c>
      <c r="C3223" s="21" t="s">
        <v>601</v>
      </c>
      <c r="D3223" s="20" t="s">
        <v>10273</v>
      </c>
      <c r="E3223" s="22">
        <v>47719818</v>
      </c>
      <c r="F3223" s="23" t="s">
        <v>10274</v>
      </c>
      <c r="G3223" s="23" t="s">
        <v>8836</v>
      </c>
      <c r="H3223" s="24">
        <v>710258232</v>
      </c>
      <c r="I3223" s="25">
        <v>47719818</v>
      </c>
      <c r="J3223" s="23" t="s">
        <v>10275</v>
      </c>
      <c r="K3223" s="26" t="s">
        <v>551</v>
      </c>
      <c r="L3223" s="23" t="s">
        <v>552</v>
      </c>
      <c r="M3223" s="27">
        <v>4001</v>
      </c>
      <c r="N3223" s="23" t="s">
        <v>553</v>
      </c>
      <c r="O3223" s="23" t="s">
        <v>10276</v>
      </c>
      <c r="P3223" s="28">
        <v>598186</v>
      </c>
      <c r="Q3223" s="21" t="s">
        <v>51</v>
      </c>
      <c r="R3223" s="46">
        <v>8</v>
      </c>
      <c r="S3223" s="46">
        <v>0</v>
      </c>
      <c r="T3223" s="46">
        <f t="shared" si="923"/>
        <v>8</v>
      </c>
      <c r="U3223" s="68">
        <v>95.96</v>
      </c>
      <c r="V3223" s="69">
        <f t="shared" si="925"/>
        <v>14.393999999999998</v>
      </c>
      <c r="W3223" s="46">
        <f t="shared" si="917"/>
        <v>1382</v>
      </c>
      <c r="X3223" s="46"/>
      <c r="Y3223" s="45">
        <v>0</v>
      </c>
      <c r="Z3223" s="45">
        <v>0</v>
      </c>
      <c r="AA3223" s="45">
        <f t="shared" si="920"/>
        <v>0</v>
      </c>
      <c r="AB3223" s="46">
        <f t="shared" si="921"/>
        <v>8</v>
      </c>
      <c r="AC3223" s="46">
        <f t="shared" si="922"/>
        <v>0</v>
      </c>
      <c r="AD3223" s="46">
        <f t="shared" si="918"/>
        <v>8</v>
      </c>
      <c r="AE3223" s="68">
        <v>95.96</v>
      </c>
      <c r="AF3223" s="69">
        <f t="shared" si="926"/>
        <v>14.393999999999998</v>
      </c>
      <c r="AG3223" s="46">
        <f t="shared" si="919"/>
        <v>1382</v>
      </c>
      <c r="AH3223" s="46">
        <f t="shared" si="927"/>
        <v>0</v>
      </c>
      <c r="AI3223" s="45">
        <f>VLOOKUP(H3223,'[1]MŠ na kmeňovú školu V40'!$H$3:Y6292,18,0)</f>
        <v>0</v>
      </c>
      <c r="AJ3223" s="45">
        <f>VLOOKUP(H3223,'[1]MŠ na kmeňovú školu V40'!$H$3:AE6293,24,0)</f>
        <v>0</v>
      </c>
      <c r="AK3223" s="45">
        <f t="shared" si="924"/>
        <v>0</v>
      </c>
      <c r="AL3223" s="45">
        <v>98.08</v>
      </c>
      <c r="AM3223" s="45">
        <f t="shared" si="928"/>
        <v>14.712</v>
      </c>
      <c r="AN3223" s="84">
        <f t="shared" si="911"/>
        <v>921</v>
      </c>
      <c r="AO3223" s="46">
        <f t="shared" si="912"/>
        <v>-461</v>
      </c>
      <c r="AP3223" s="72"/>
      <c r="AQ3223" s="46"/>
      <c r="AR3223" s="46"/>
      <c r="AS3223" s="46"/>
      <c r="AT3223" s="46">
        <f t="shared" si="913"/>
        <v>0</v>
      </c>
      <c r="AU3223" s="85">
        <f t="shared" si="914"/>
        <v>921</v>
      </c>
      <c r="AV3223" s="46">
        <f t="shared" si="915"/>
        <v>0</v>
      </c>
      <c r="AW3223" s="46"/>
      <c r="AX3223" s="86">
        <f t="shared" si="916"/>
        <v>921</v>
      </c>
    </row>
    <row r="3224" spans="1:50" s="63" customFormat="1" ht="14.25" customHeight="1" x14ac:dyDescent="0.25">
      <c r="A3224" s="19" t="s">
        <v>551</v>
      </c>
      <c r="B3224" s="20" t="s">
        <v>42</v>
      </c>
      <c r="C3224" s="21" t="s">
        <v>601</v>
      </c>
      <c r="D3224" s="20" t="s">
        <v>10273</v>
      </c>
      <c r="E3224" s="22">
        <v>47719818</v>
      </c>
      <c r="F3224" s="23" t="s">
        <v>10274</v>
      </c>
      <c r="G3224" s="23" t="s">
        <v>8836</v>
      </c>
      <c r="H3224" s="24"/>
      <c r="I3224" s="25">
        <v>47719818</v>
      </c>
      <c r="J3224" s="23" t="s">
        <v>613</v>
      </c>
      <c r="K3224" s="26" t="s">
        <v>551</v>
      </c>
      <c r="L3224" s="23" t="s">
        <v>8850</v>
      </c>
      <c r="M3224" s="27">
        <v>4414</v>
      </c>
      <c r="N3224" s="23" t="s">
        <v>8886</v>
      </c>
      <c r="O3224" s="23" t="s">
        <v>10277</v>
      </c>
      <c r="P3224" s="28">
        <v>521299</v>
      </c>
      <c r="Q3224" s="21" t="s">
        <v>51</v>
      </c>
      <c r="R3224" s="46">
        <v>2</v>
      </c>
      <c r="S3224" s="46">
        <v>0</v>
      </c>
      <c r="T3224" s="46">
        <f t="shared" si="923"/>
        <v>2</v>
      </c>
      <c r="U3224" s="68">
        <v>95.96</v>
      </c>
      <c r="V3224" s="69">
        <f t="shared" si="925"/>
        <v>14.393999999999998</v>
      </c>
      <c r="W3224" s="46">
        <f t="shared" si="917"/>
        <v>345</v>
      </c>
      <c r="X3224" s="46"/>
      <c r="Y3224" s="45">
        <v>0</v>
      </c>
      <c r="Z3224" s="45">
        <v>0</v>
      </c>
      <c r="AA3224" s="45">
        <f t="shared" si="920"/>
        <v>0</v>
      </c>
      <c r="AB3224" s="46">
        <f t="shared" si="921"/>
        <v>2</v>
      </c>
      <c r="AC3224" s="46">
        <f t="shared" si="922"/>
        <v>0</v>
      </c>
      <c r="AD3224" s="46">
        <f t="shared" si="918"/>
        <v>2</v>
      </c>
      <c r="AE3224" s="68">
        <v>95.96</v>
      </c>
      <c r="AF3224" s="69">
        <f t="shared" si="926"/>
        <v>14.393999999999998</v>
      </c>
      <c r="AG3224" s="46">
        <f t="shared" si="919"/>
        <v>345</v>
      </c>
      <c r="AH3224" s="46">
        <f t="shared" si="927"/>
        <v>0</v>
      </c>
      <c r="AI3224" s="45">
        <v>0</v>
      </c>
      <c r="AJ3224" s="45">
        <v>0</v>
      </c>
      <c r="AK3224" s="45">
        <f t="shared" si="924"/>
        <v>0</v>
      </c>
      <c r="AL3224" s="45">
        <v>98.08</v>
      </c>
      <c r="AM3224" s="45">
        <f t="shared" si="928"/>
        <v>14.712</v>
      </c>
      <c r="AN3224" s="84">
        <f t="shared" ref="AN3224:AN3287" si="929">ROUND(AD3224*AF3224*8+AK3224*AM3224*4,0)</f>
        <v>230</v>
      </c>
      <c r="AO3224" s="46">
        <f t="shared" ref="AO3224:AO3287" si="930">+AN3224-AG3224</f>
        <v>-115</v>
      </c>
      <c r="AP3224" s="72" t="s">
        <v>10278</v>
      </c>
      <c r="AQ3224" s="46"/>
      <c r="AR3224" s="46"/>
      <c r="AS3224" s="46"/>
      <c r="AT3224" s="46">
        <f t="shared" ref="AT3224:AT3287" si="931">ROUND(+AS3224*AM3224*4,0)</f>
        <v>0</v>
      </c>
      <c r="AU3224" s="85">
        <f t="shared" ref="AU3224:AU3287" si="932">ROUND(+AN3224+AT3224,0)</f>
        <v>230</v>
      </c>
      <c r="AV3224" s="46">
        <f t="shared" ref="AV3224:AV3287" si="933">ROUND(AU3224-AN3224,0)</f>
        <v>0</v>
      </c>
      <c r="AW3224" s="46"/>
      <c r="AX3224" s="86">
        <f t="shared" ref="AX3224:AX3253" si="934">+AT3224+AN3224</f>
        <v>230</v>
      </c>
    </row>
    <row r="3225" spans="1:50" s="63" customFormat="1" ht="14.25" customHeight="1" x14ac:dyDescent="0.25">
      <c r="A3225" s="19" t="s">
        <v>551</v>
      </c>
      <c r="B3225" s="20" t="s">
        <v>42</v>
      </c>
      <c r="C3225" s="21" t="s">
        <v>601</v>
      </c>
      <c r="D3225" s="20" t="s">
        <v>10279</v>
      </c>
      <c r="E3225" s="22">
        <v>47398540</v>
      </c>
      <c r="F3225" s="23" t="s">
        <v>10280</v>
      </c>
      <c r="G3225" s="23" t="s">
        <v>8836</v>
      </c>
      <c r="H3225" s="24">
        <v>710259239</v>
      </c>
      <c r="I3225" s="25">
        <v>47398540</v>
      </c>
      <c r="J3225" s="23" t="s">
        <v>613</v>
      </c>
      <c r="K3225" s="26" t="s">
        <v>551</v>
      </c>
      <c r="L3225" s="23" t="s">
        <v>10099</v>
      </c>
      <c r="M3225" s="27">
        <v>4011</v>
      </c>
      <c r="N3225" s="23" t="s">
        <v>10121</v>
      </c>
      <c r="O3225" s="23" t="s">
        <v>10281</v>
      </c>
      <c r="P3225" s="28">
        <v>598224</v>
      </c>
      <c r="Q3225" s="21" t="s">
        <v>51</v>
      </c>
      <c r="R3225" s="46">
        <v>2</v>
      </c>
      <c r="S3225" s="46">
        <v>0</v>
      </c>
      <c r="T3225" s="46">
        <f t="shared" si="923"/>
        <v>2</v>
      </c>
      <c r="U3225" s="68">
        <v>95.96</v>
      </c>
      <c r="V3225" s="69">
        <f t="shared" si="925"/>
        <v>14.393999999999998</v>
      </c>
      <c r="W3225" s="46">
        <f t="shared" si="917"/>
        <v>345</v>
      </c>
      <c r="X3225" s="46"/>
      <c r="Y3225" s="45">
        <v>0</v>
      </c>
      <c r="Z3225" s="45">
        <v>0</v>
      </c>
      <c r="AA3225" s="45">
        <f t="shared" si="920"/>
        <v>0</v>
      </c>
      <c r="AB3225" s="46">
        <f t="shared" si="921"/>
        <v>2</v>
      </c>
      <c r="AC3225" s="46">
        <f t="shared" si="922"/>
        <v>0</v>
      </c>
      <c r="AD3225" s="46">
        <f t="shared" si="918"/>
        <v>2</v>
      </c>
      <c r="AE3225" s="68">
        <v>95.96</v>
      </c>
      <c r="AF3225" s="69">
        <f t="shared" si="926"/>
        <v>14.393999999999998</v>
      </c>
      <c r="AG3225" s="46">
        <f t="shared" si="919"/>
        <v>345</v>
      </c>
      <c r="AH3225" s="46">
        <f t="shared" si="927"/>
        <v>0</v>
      </c>
      <c r="AI3225" s="45">
        <f>VLOOKUP(H3225,'[1]MŠ na kmeňovú školu V40'!$H$3:Y6294,18,0)</f>
        <v>8</v>
      </c>
      <c r="AJ3225" s="45">
        <f>VLOOKUP(H3225,'[1]MŠ na kmeňovú školu V40'!$H$3:AE6295,24,0)</f>
        <v>0</v>
      </c>
      <c r="AK3225" s="45">
        <f t="shared" si="924"/>
        <v>8</v>
      </c>
      <c r="AL3225" s="45">
        <v>98.08</v>
      </c>
      <c r="AM3225" s="45">
        <f t="shared" si="928"/>
        <v>14.712</v>
      </c>
      <c r="AN3225" s="84">
        <f t="shared" si="929"/>
        <v>701</v>
      </c>
      <c r="AO3225" s="46">
        <f t="shared" si="930"/>
        <v>356</v>
      </c>
      <c r="AP3225" s="72"/>
      <c r="AQ3225" s="46"/>
      <c r="AR3225" s="46"/>
      <c r="AS3225" s="46"/>
      <c r="AT3225" s="46">
        <f t="shared" si="931"/>
        <v>0</v>
      </c>
      <c r="AU3225" s="85">
        <f t="shared" si="932"/>
        <v>701</v>
      </c>
      <c r="AV3225" s="46">
        <f t="shared" si="933"/>
        <v>0</v>
      </c>
      <c r="AW3225" s="46"/>
      <c r="AX3225" s="86">
        <f t="shared" si="934"/>
        <v>701</v>
      </c>
    </row>
    <row r="3226" spans="1:50" s="63" customFormat="1" ht="14.25" customHeight="1" x14ac:dyDescent="0.25">
      <c r="A3226" s="19" t="s">
        <v>551</v>
      </c>
      <c r="B3226" s="20" t="s">
        <v>42</v>
      </c>
      <c r="C3226" s="21" t="s">
        <v>601</v>
      </c>
      <c r="D3226" s="20" t="s">
        <v>10282</v>
      </c>
      <c r="E3226" s="22">
        <v>45747679</v>
      </c>
      <c r="F3226" s="23" t="s">
        <v>10283</v>
      </c>
      <c r="G3226" s="23" t="s">
        <v>8836</v>
      </c>
      <c r="H3226" s="24">
        <v>710254334</v>
      </c>
      <c r="I3226" s="25">
        <v>45747679</v>
      </c>
      <c r="J3226" s="23" t="s">
        <v>10284</v>
      </c>
      <c r="K3226" s="26" t="s">
        <v>551</v>
      </c>
      <c r="L3226" s="23" t="s">
        <v>552</v>
      </c>
      <c r="M3226" s="27">
        <v>4001</v>
      </c>
      <c r="N3226" s="23" t="s">
        <v>553</v>
      </c>
      <c r="O3226" s="23" t="s">
        <v>10285</v>
      </c>
      <c r="P3226" s="28">
        <v>598186</v>
      </c>
      <c r="Q3226" s="21" t="s">
        <v>51</v>
      </c>
      <c r="R3226" s="46">
        <v>11</v>
      </c>
      <c r="S3226" s="46">
        <v>0</v>
      </c>
      <c r="T3226" s="46">
        <f t="shared" si="923"/>
        <v>11</v>
      </c>
      <c r="U3226" s="68">
        <v>95.96</v>
      </c>
      <c r="V3226" s="69">
        <f t="shared" si="925"/>
        <v>14.393999999999998</v>
      </c>
      <c r="W3226" s="46">
        <f t="shared" si="917"/>
        <v>1900</v>
      </c>
      <c r="X3226" s="46"/>
      <c r="Y3226" s="45">
        <v>0</v>
      </c>
      <c r="Z3226" s="45">
        <v>0</v>
      </c>
      <c r="AA3226" s="45">
        <f t="shared" si="920"/>
        <v>0</v>
      </c>
      <c r="AB3226" s="46">
        <f t="shared" si="921"/>
        <v>11</v>
      </c>
      <c r="AC3226" s="46">
        <f t="shared" si="922"/>
        <v>0</v>
      </c>
      <c r="AD3226" s="46">
        <f t="shared" si="918"/>
        <v>11</v>
      </c>
      <c r="AE3226" s="68">
        <v>95.96</v>
      </c>
      <c r="AF3226" s="69">
        <f t="shared" si="926"/>
        <v>14.393999999999998</v>
      </c>
      <c r="AG3226" s="46">
        <f t="shared" si="919"/>
        <v>1900</v>
      </c>
      <c r="AH3226" s="46">
        <f t="shared" si="927"/>
        <v>0</v>
      </c>
      <c r="AI3226" s="45">
        <f>VLOOKUP(H3226,'[1]MŠ na kmeňovú školu V40'!$H$3:Y6295,18,0)</f>
        <v>12</v>
      </c>
      <c r="AJ3226" s="45">
        <f>VLOOKUP(H3226,'[1]MŠ na kmeňovú školu V40'!$H$3:AE6296,24,0)</f>
        <v>0</v>
      </c>
      <c r="AK3226" s="45">
        <f t="shared" si="924"/>
        <v>12</v>
      </c>
      <c r="AL3226" s="45">
        <v>98.08</v>
      </c>
      <c r="AM3226" s="45">
        <f t="shared" si="928"/>
        <v>14.712</v>
      </c>
      <c r="AN3226" s="84">
        <f t="shared" si="929"/>
        <v>1973</v>
      </c>
      <c r="AO3226" s="46">
        <f t="shared" si="930"/>
        <v>73</v>
      </c>
      <c r="AP3226" s="72"/>
      <c r="AQ3226" s="46"/>
      <c r="AR3226" s="46"/>
      <c r="AS3226" s="46"/>
      <c r="AT3226" s="46">
        <f t="shared" si="931"/>
        <v>0</v>
      </c>
      <c r="AU3226" s="85">
        <f t="shared" si="932"/>
        <v>1973</v>
      </c>
      <c r="AV3226" s="46">
        <f t="shared" si="933"/>
        <v>0</v>
      </c>
      <c r="AW3226" s="46"/>
      <c r="AX3226" s="86">
        <f t="shared" si="934"/>
        <v>1973</v>
      </c>
    </row>
    <row r="3227" spans="1:50" s="63" customFormat="1" ht="14.25" customHeight="1" x14ac:dyDescent="0.25">
      <c r="A3227" s="19" t="s">
        <v>551</v>
      </c>
      <c r="B3227" s="20" t="s">
        <v>42</v>
      </c>
      <c r="C3227" s="21" t="s">
        <v>601</v>
      </c>
      <c r="D3227" s="20" t="s">
        <v>10286</v>
      </c>
      <c r="E3227" s="22">
        <v>36587869</v>
      </c>
      <c r="F3227" s="23" t="s">
        <v>10287</v>
      </c>
      <c r="G3227" s="23" t="s">
        <v>8836</v>
      </c>
      <c r="H3227" s="24">
        <v>45008086</v>
      </c>
      <c r="I3227" s="25">
        <v>36587869</v>
      </c>
      <c r="J3227" s="23" t="s">
        <v>613</v>
      </c>
      <c r="K3227" s="26" t="s">
        <v>551</v>
      </c>
      <c r="L3227" s="23" t="s">
        <v>10099</v>
      </c>
      <c r="M3227" s="27">
        <v>4023</v>
      </c>
      <c r="N3227" s="23" t="s">
        <v>10124</v>
      </c>
      <c r="O3227" s="23" t="s">
        <v>10288</v>
      </c>
      <c r="P3227" s="28">
        <v>599883</v>
      </c>
      <c r="Q3227" s="21" t="s">
        <v>93</v>
      </c>
      <c r="R3227" s="46">
        <v>9</v>
      </c>
      <c r="S3227" s="46">
        <v>0</v>
      </c>
      <c r="T3227" s="46">
        <f t="shared" si="923"/>
        <v>9</v>
      </c>
      <c r="U3227" s="68">
        <v>95.96</v>
      </c>
      <c r="V3227" s="69">
        <f t="shared" si="925"/>
        <v>14.393999999999998</v>
      </c>
      <c r="W3227" s="46">
        <f t="shared" ref="W3227:W3290" si="935">ROUND(T3227*V3227*12,0)</f>
        <v>1555</v>
      </c>
      <c r="X3227" s="46"/>
      <c r="Y3227" s="45">
        <v>0</v>
      </c>
      <c r="Z3227" s="45">
        <v>0</v>
      </c>
      <c r="AA3227" s="45">
        <f t="shared" si="920"/>
        <v>0</v>
      </c>
      <c r="AB3227" s="46">
        <f t="shared" si="921"/>
        <v>9</v>
      </c>
      <c r="AC3227" s="46">
        <f t="shared" si="922"/>
        <v>0</v>
      </c>
      <c r="AD3227" s="46">
        <f t="shared" ref="AD3227:AD3290" si="936">+AB3227+AC3227</f>
        <v>9</v>
      </c>
      <c r="AE3227" s="68">
        <v>95.96</v>
      </c>
      <c r="AF3227" s="69">
        <f t="shared" si="926"/>
        <v>14.393999999999998</v>
      </c>
      <c r="AG3227" s="46">
        <f t="shared" ref="AG3227:AG3290" si="937">ROUND(AD3227*AF3227*12,0)</f>
        <v>1555</v>
      </c>
      <c r="AH3227" s="46">
        <f t="shared" si="927"/>
        <v>0</v>
      </c>
      <c r="AI3227" s="45">
        <f>VLOOKUP(H3227,'[1]MŠ na kmeňovú školu V40'!$H$3:Y6296,18,0)</f>
        <v>12</v>
      </c>
      <c r="AJ3227" s="45">
        <f>VLOOKUP(H3227,'[1]MŠ na kmeňovú školu V40'!$H$3:AE6297,24,0)</f>
        <v>0</v>
      </c>
      <c r="AK3227" s="45">
        <f t="shared" si="924"/>
        <v>12</v>
      </c>
      <c r="AL3227" s="45">
        <v>98.08</v>
      </c>
      <c r="AM3227" s="45">
        <f t="shared" si="928"/>
        <v>14.712</v>
      </c>
      <c r="AN3227" s="84">
        <f t="shared" si="929"/>
        <v>1743</v>
      </c>
      <c r="AO3227" s="46">
        <f t="shared" si="930"/>
        <v>188</v>
      </c>
      <c r="AP3227" s="72"/>
      <c r="AQ3227" s="46"/>
      <c r="AR3227" s="46"/>
      <c r="AS3227" s="46"/>
      <c r="AT3227" s="46">
        <f t="shared" si="931"/>
        <v>0</v>
      </c>
      <c r="AU3227" s="85">
        <f t="shared" si="932"/>
        <v>1743</v>
      </c>
      <c r="AV3227" s="46">
        <f t="shared" si="933"/>
        <v>0</v>
      </c>
      <c r="AW3227" s="46"/>
      <c r="AX3227" s="86">
        <f t="shared" si="934"/>
        <v>1743</v>
      </c>
    </row>
    <row r="3228" spans="1:50" s="63" customFormat="1" ht="14.25" customHeight="1" x14ac:dyDescent="0.25">
      <c r="A3228" s="19" t="s">
        <v>551</v>
      </c>
      <c r="B3228" s="20" t="s">
        <v>42</v>
      </c>
      <c r="C3228" s="21" t="s">
        <v>601</v>
      </c>
      <c r="D3228" s="20" t="s">
        <v>10289</v>
      </c>
      <c r="E3228" s="22">
        <v>42320071</v>
      </c>
      <c r="F3228" s="23" t="s">
        <v>10290</v>
      </c>
      <c r="G3228" s="23" t="s">
        <v>8836</v>
      </c>
      <c r="H3228" s="24">
        <v>710264909</v>
      </c>
      <c r="I3228" s="25">
        <v>42320071</v>
      </c>
      <c r="J3228" s="23" t="s">
        <v>10291</v>
      </c>
      <c r="K3228" s="26" t="s">
        <v>551</v>
      </c>
      <c r="L3228" s="23" t="s">
        <v>552</v>
      </c>
      <c r="M3228" s="27">
        <v>4001</v>
      </c>
      <c r="N3228" s="23" t="s">
        <v>553</v>
      </c>
      <c r="O3228" s="23" t="s">
        <v>10292</v>
      </c>
      <c r="P3228" s="28">
        <v>598186</v>
      </c>
      <c r="Q3228" s="21" t="s">
        <v>51</v>
      </c>
      <c r="R3228" s="46">
        <v>14</v>
      </c>
      <c r="S3228" s="46">
        <v>0</v>
      </c>
      <c r="T3228" s="46">
        <f t="shared" si="923"/>
        <v>14</v>
      </c>
      <c r="U3228" s="68">
        <v>95.96</v>
      </c>
      <c r="V3228" s="69">
        <f t="shared" si="925"/>
        <v>14.393999999999998</v>
      </c>
      <c r="W3228" s="46">
        <f t="shared" si="935"/>
        <v>2418</v>
      </c>
      <c r="X3228" s="46"/>
      <c r="Y3228" s="45">
        <v>0</v>
      </c>
      <c r="Z3228" s="45">
        <v>0</v>
      </c>
      <c r="AA3228" s="45">
        <f t="shared" si="920"/>
        <v>0</v>
      </c>
      <c r="AB3228" s="46">
        <f t="shared" si="921"/>
        <v>14</v>
      </c>
      <c r="AC3228" s="46">
        <f t="shared" si="922"/>
        <v>0</v>
      </c>
      <c r="AD3228" s="46">
        <f t="shared" si="936"/>
        <v>14</v>
      </c>
      <c r="AE3228" s="68">
        <v>95.96</v>
      </c>
      <c r="AF3228" s="69">
        <f t="shared" si="926"/>
        <v>14.393999999999998</v>
      </c>
      <c r="AG3228" s="46">
        <f t="shared" si="937"/>
        <v>2418</v>
      </c>
      <c r="AH3228" s="46">
        <f t="shared" si="927"/>
        <v>0</v>
      </c>
      <c r="AI3228" s="45">
        <f>VLOOKUP(H3228,'[1]MŠ na kmeňovú školu V40'!$H$3:Y6297,18,0)</f>
        <v>18</v>
      </c>
      <c r="AJ3228" s="45">
        <f>VLOOKUP(H3228,'[1]MŠ na kmeňovú školu V40'!$H$3:AE6298,24,0)</f>
        <v>0</v>
      </c>
      <c r="AK3228" s="45">
        <f t="shared" si="924"/>
        <v>18</v>
      </c>
      <c r="AL3228" s="45">
        <v>98.08</v>
      </c>
      <c r="AM3228" s="45">
        <f t="shared" si="928"/>
        <v>14.712</v>
      </c>
      <c r="AN3228" s="84">
        <f t="shared" si="929"/>
        <v>2671</v>
      </c>
      <c r="AO3228" s="46">
        <f t="shared" si="930"/>
        <v>253</v>
      </c>
      <c r="AP3228" s="72"/>
      <c r="AQ3228" s="46"/>
      <c r="AR3228" s="46"/>
      <c r="AS3228" s="46"/>
      <c r="AT3228" s="46">
        <f t="shared" si="931"/>
        <v>0</v>
      </c>
      <c r="AU3228" s="85">
        <f t="shared" si="932"/>
        <v>2671</v>
      </c>
      <c r="AV3228" s="46">
        <f t="shared" si="933"/>
        <v>0</v>
      </c>
      <c r="AW3228" s="46"/>
      <c r="AX3228" s="86">
        <f t="shared" si="934"/>
        <v>2671</v>
      </c>
    </row>
    <row r="3229" spans="1:50" s="63" customFormat="1" ht="14.25" customHeight="1" x14ac:dyDescent="0.25">
      <c r="A3229" s="19" t="s">
        <v>551</v>
      </c>
      <c r="B3229" s="20" t="s">
        <v>42</v>
      </c>
      <c r="C3229" s="21" t="s">
        <v>601</v>
      </c>
      <c r="D3229" s="20" t="s">
        <v>10293</v>
      </c>
      <c r="E3229" s="22">
        <v>46784241</v>
      </c>
      <c r="F3229" s="23" t="s">
        <v>10294</v>
      </c>
      <c r="G3229" s="23" t="s">
        <v>8836</v>
      </c>
      <c r="H3229" s="24">
        <v>710268319</v>
      </c>
      <c r="I3229" s="25">
        <v>46784241</v>
      </c>
      <c r="J3229" s="23" t="s">
        <v>613</v>
      </c>
      <c r="K3229" s="26" t="s">
        <v>551</v>
      </c>
      <c r="L3229" s="23" t="s">
        <v>8850</v>
      </c>
      <c r="M3229" s="27">
        <v>4413</v>
      </c>
      <c r="N3229" s="23" t="s">
        <v>9119</v>
      </c>
      <c r="O3229" s="23" t="s">
        <v>10295</v>
      </c>
      <c r="P3229" s="28">
        <v>522139</v>
      </c>
      <c r="Q3229" s="21" t="s">
        <v>51</v>
      </c>
      <c r="R3229" s="46">
        <v>0</v>
      </c>
      <c r="S3229" s="46">
        <v>0</v>
      </c>
      <c r="T3229" s="46">
        <f t="shared" si="923"/>
        <v>0</v>
      </c>
      <c r="U3229" s="68">
        <v>95.96</v>
      </c>
      <c r="V3229" s="69">
        <f t="shared" si="925"/>
        <v>14.393999999999998</v>
      </c>
      <c r="W3229" s="46">
        <f t="shared" si="935"/>
        <v>0</v>
      </c>
      <c r="X3229" s="46"/>
      <c r="Y3229" s="45">
        <v>0</v>
      </c>
      <c r="Z3229" s="45">
        <v>0</v>
      </c>
      <c r="AA3229" s="45">
        <f t="shared" si="920"/>
        <v>0</v>
      </c>
      <c r="AB3229" s="46">
        <f t="shared" si="921"/>
        <v>0</v>
      </c>
      <c r="AC3229" s="46">
        <f t="shared" si="922"/>
        <v>0</v>
      </c>
      <c r="AD3229" s="46">
        <f t="shared" si="936"/>
        <v>0</v>
      </c>
      <c r="AE3229" s="68">
        <v>95.96</v>
      </c>
      <c r="AF3229" s="69">
        <f t="shared" si="926"/>
        <v>14.393999999999998</v>
      </c>
      <c r="AG3229" s="46">
        <f t="shared" si="937"/>
        <v>0</v>
      </c>
      <c r="AH3229" s="46">
        <f t="shared" si="927"/>
        <v>0</v>
      </c>
      <c r="AI3229" s="45">
        <v>0</v>
      </c>
      <c r="AJ3229" s="45">
        <v>0</v>
      </c>
      <c r="AK3229" s="45">
        <f t="shared" si="924"/>
        <v>0</v>
      </c>
      <c r="AL3229" s="45">
        <v>98.08</v>
      </c>
      <c r="AM3229" s="45">
        <f t="shared" si="928"/>
        <v>14.712</v>
      </c>
      <c r="AN3229" s="84">
        <f t="shared" si="929"/>
        <v>0</v>
      </c>
      <c r="AO3229" s="46">
        <f t="shared" si="930"/>
        <v>0</v>
      </c>
      <c r="AP3229" s="72"/>
      <c r="AQ3229" s="46"/>
      <c r="AR3229" s="46"/>
      <c r="AS3229" s="46"/>
      <c r="AT3229" s="46">
        <f t="shared" si="931"/>
        <v>0</v>
      </c>
      <c r="AU3229" s="85">
        <f t="shared" si="932"/>
        <v>0</v>
      </c>
      <c r="AV3229" s="46">
        <f t="shared" si="933"/>
        <v>0</v>
      </c>
      <c r="AW3229" s="46"/>
      <c r="AX3229" s="86">
        <f t="shared" si="934"/>
        <v>0</v>
      </c>
    </row>
    <row r="3230" spans="1:50" s="63" customFormat="1" ht="14.25" customHeight="1" x14ac:dyDescent="0.25">
      <c r="A3230" s="19" t="s">
        <v>551</v>
      </c>
      <c r="B3230" s="20" t="s">
        <v>42</v>
      </c>
      <c r="C3230" s="21" t="s">
        <v>601</v>
      </c>
      <c r="D3230" s="20" t="s">
        <v>10293</v>
      </c>
      <c r="E3230" s="28">
        <v>46784241</v>
      </c>
      <c r="F3230" s="23" t="s">
        <v>10294</v>
      </c>
      <c r="G3230" s="23" t="s">
        <v>8836</v>
      </c>
      <c r="H3230" s="24">
        <v>51096994</v>
      </c>
      <c r="I3230" s="25">
        <v>46784241</v>
      </c>
      <c r="J3230" s="23" t="s">
        <v>613</v>
      </c>
      <c r="K3230" s="26" t="s">
        <v>551</v>
      </c>
      <c r="L3230" s="23" t="s">
        <v>8933</v>
      </c>
      <c r="M3230" s="27">
        <v>4413</v>
      </c>
      <c r="N3230" s="23" t="s">
        <v>9119</v>
      </c>
      <c r="O3230" s="23" t="s">
        <v>10295</v>
      </c>
      <c r="P3230" s="28">
        <v>522139</v>
      </c>
      <c r="Q3230" s="21" t="s">
        <v>93</v>
      </c>
      <c r="R3230" s="46">
        <v>0</v>
      </c>
      <c r="S3230" s="46">
        <v>0</v>
      </c>
      <c r="T3230" s="46">
        <f t="shared" si="923"/>
        <v>0</v>
      </c>
      <c r="U3230" s="68">
        <v>95.96</v>
      </c>
      <c r="V3230" s="69">
        <f t="shared" si="925"/>
        <v>14.393999999999998</v>
      </c>
      <c r="W3230" s="46">
        <f t="shared" si="935"/>
        <v>0</v>
      </c>
      <c r="X3230" s="46"/>
      <c r="Y3230" s="45">
        <v>0</v>
      </c>
      <c r="Z3230" s="45">
        <v>0</v>
      </c>
      <c r="AA3230" s="45">
        <f t="shared" si="920"/>
        <v>0</v>
      </c>
      <c r="AB3230" s="46">
        <f t="shared" si="921"/>
        <v>0</v>
      </c>
      <c r="AC3230" s="46">
        <f t="shared" si="922"/>
        <v>0</v>
      </c>
      <c r="AD3230" s="46">
        <f t="shared" si="936"/>
        <v>0</v>
      </c>
      <c r="AE3230" s="68">
        <v>95.96</v>
      </c>
      <c r="AF3230" s="69">
        <f t="shared" si="926"/>
        <v>14.393999999999998</v>
      </c>
      <c r="AG3230" s="46">
        <f t="shared" si="937"/>
        <v>0</v>
      </c>
      <c r="AH3230" s="46">
        <f t="shared" si="927"/>
        <v>0</v>
      </c>
      <c r="AI3230" s="45">
        <f>VLOOKUP(H3230,'[1]MŠ na kmeňovú školu V40'!$H$3:Y6299,18,0)</f>
        <v>0</v>
      </c>
      <c r="AJ3230" s="45">
        <f>VLOOKUP(H3230,'[1]MŠ na kmeňovú školu V40'!$H$3:AE6300,24,0)</f>
        <v>0</v>
      </c>
      <c r="AK3230" s="45">
        <f t="shared" si="924"/>
        <v>0</v>
      </c>
      <c r="AL3230" s="45">
        <v>98.08</v>
      </c>
      <c r="AM3230" s="45">
        <f t="shared" si="928"/>
        <v>14.712</v>
      </c>
      <c r="AN3230" s="84">
        <f t="shared" si="929"/>
        <v>0</v>
      </c>
      <c r="AO3230" s="46">
        <f t="shared" si="930"/>
        <v>0</v>
      </c>
      <c r="AP3230" s="72"/>
      <c r="AQ3230" s="46"/>
      <c r="AR3230" s="46"/>
      <c r="AS3230" s="46"/>
      <c r="AT3230" s="46">
        <f t="shared" si="931"/>
        <v>0</v>
      </c>
      <c r="AU3230" s="85">
        <f t="shared" si="932"/>
        <v>0</v>
      </c>
      <c r="AV3230" s="46">
        <f t="shared" si="933"/>
        <v>0</v>
      </c>
      <c r="AW3230" s="46"/>
      <c r="AX3230" s="86">
        <f t="shared" si="934"/>
        <v>0</v>
      </c>
    </row>
    <row r="3231" spans="1:50" s="63" customFormat="1" ht="14.25" customHeight="1" x14ac:dyDescent="0.25">
      <c r="A3231" s="19" t="s">
        <v>551</v>
      </c>
      <c r="B3231" s="20" t="s">
        <v>42</v>
      </c>
      <c r="C3231" s="21" t="s">
        <v>601</v>
      </c>
      <c r="D3231" s="20" t="s">
        <v>10296</v>
      </c>
      <c r="E3231" s="22">
        <v>47134160</v>
      </c>
      <c r="F3231" s="23" t="s">
        <v>10297</v>
      </c>
      <c r="G3231" s="23" t="s">
        <v>8836</v>
      </c>
      <c r="H3231" s="24">
        <v>710267649</v>
      </c>
      <c r="I3231" s="25">
        <v>47134160</v>
      </c>
      <c r="J3231" s="23" t="s">
        <v>10298</v>
      </c>
      <c r="K3231" s="26" t="s">
        <v>551</v>
      </c>
      <c r="L3231" s="23" t="s">
        <v>552</v>
      </c>
      <c r="M3231" s="27">
        <v>4001</v>
      </c>
      <c r="N3231" s="23" t="s">
        <v>10107</v>
      </c>
      <c r="O3231" s="23" t="s">
        <v>10299</v>
      </c>
      <c r="P3231" s="28">
        <v>598151</v>
      </c>
      <c r="Q3231" s="21" t="s">
        <v>51</v>
      </c>
      <c r="R3231" s="46">
        <v>10</v>
      </c>
      <c r="S3231" s="46">
        <v>0</v>
      </c>
      <c r="T3231" s="46">
        <f t="shared" si="923"/>
        <v>10</v>
      </c>
      <c r="U3231" s="68">
        <v>95.96</v>
      </c>
      <c r="V3231" s="69">
        <f t="shared" si="925"/>
        <v>14.393999999999998</v>
      </c>
      <c r="W3231" s="46">
        <f t="shared" si="935"/>
        <v>1727</v>
      </c>
      <c r="X3231" s="46"/>
      <c r="Y3231" s="45">
        <v>0</v>
      </c>
      <c r="Z3231" s="45">
        <v>0</v>
      </c>
      <c r="AA3231" s="45">
        <f t="shared" si="920"/>
        <v>0</v>
      </c>
      <c r="AB3231" s="46">
        <f t="shared" si="921"/>
        <v>10</v>
      </c>
      <c r="AC3231" s="46">
        <f t="shared" si="922"/>
        <v>0</v>
      </c>
      <c r="AD3231" s="46">
        <f t="shared" si="936"/>
        <v>10</v>
      </c>
      <c r="AE3231" s="68">
        <v>95.96</v>
      </c>
      <c r="AF3231" s="69">
        <f t="shared" si="926"/>
        <v>14.393999999999998</v>
      </c>
      <c r="AG3231" s="46">
        <f t="shared" si="937"/>
        <v>1727</v>
      </c>
      <c r="AH3231" s="46">
        <f t="shared" si="927"/>
        <v>0</v>
      </c>
      <c r="AI3231" s="45">
        <f>VLOOKUP(H3231,'[1]MŠ na kmeňovú školu V40'!$H$3:Y6300,18,0)</f>
        <v>17</v>
      </c>
      <c r="AJ3231" s="45">
        <f>VLOOKUP(H3231,'[1]MŠ na kmeňovú školu V40'!$H$3:AE6301,24,0)</f>
        <v>0</v>
      </c>
      <c r="AK3231" s="45">
        <f t="shared" si="924"/>
        <v>17</v>
      </c>
      <c r="AL3231" s="45">
        <v>98.08</v>
      </c>
      <c r="AM3231" s="45">
        <f t="shared" si="928"/>
        <v>14.712</v>
      </c>
      <c r="AN3231" s="84">
        <f t="shared" si="929"/>
        <v>2152</v>
      </c>
      <c r="AO3231" s="46">
        <f t="shared" si="930"/>
        <v>425</v>
      </c>
      <c r="AP3231" s="72"/>
      <c r="AQ3231" s="46"/>
      <c r="AR3231" s="46"/>
      <c r="AS3231" s="46"/>
      <c r="AT3231" s="46">
        <f t="shared" si="931"/>
        <v>0</v>
      </c>
      <c r="AU3231" s="85">
        <f t="shared" si="932"/>
        <v>2152</v>
      </c>
      <c r="AV3231" s="46">
        <f t="shared" si="933"/>
        <v>0</v>
      </c>
      <c r="AW3231" s="46"/>
      <c r="AX3231" s="86">
        <f t="shared" si="934"/>
        <v>2152</v>
      </c>
    </row>
    <row r="3232" spans="1:50" s="63" customFormat="1" ht="14.25" customHeight="1" x14ac:dyDescent="0.25">
      <c r="A3232" s="19" t="s">
        <v>551</v>
      </c>
      <c r="B3232" s="20" t="s">
        <v>42</v>
      </c>
      <c r="C3232" s="21" t="s">
        <v>601</v>
      </c>
      <c r="D3232" s="20" t="s">
        <v>10300</v>
      </c>
      <c r="E3232" s="22">
        <v>50366734</v>
      </c>
      <c r="F3232" s="23" t="s">
        <v>10301</v>
      </c>
      <c r="G3232" s="23" t="s">
        <v>8836</v>
      </c>
      <c r="H3232" s="24">
        <v>710267665</v>
      </c>
      <c r="I3232" s="25">
        <v>50366734</v>
      </c>
      <c r="J3232" s="23" t="s">
        <v>10302</v>
      </c>
      <c r="K3232" s="26" t="s">
        <v>551</v>
      </c>
      <c r="L3232" s="23" t="s">
        <v>10099</v>
      </c>
      <c r="M3232" s="27">
        <v>4011</v>
      </c>
      <c r="N3232" s="23" t="s">
        <v>10174</v>
      </c>
      <c r="O3232" s="23" t="s">
        <v>10303</v>
      </c>
      <c r="P3232" s="28">
        <v>598194</v>
      </c>
      <c r="Q3232" s="21" t="s">
        <v>51</v>
      </c>
      <c r="R3232" s="46">
        <v>8</v>
      </c>
      <c r="S3232" s="46">
        <v>0</v>
      </c>
      <c r="T3232" s="46">
        <f t="shared" si="923"/>
        <v>8</v>
      </c>
      <c r="U3232" s="68">
        <v>95.96</v>
      </c>
      <c r="V3232" s="69">
        <f t="shared" si="925"/>
        <v>14.393999999999998</v>
      </c>
      <c r="W3232" s="46">
        <f t="shared" si="935"/>
        <v>1382</v>
      </c>
      <c r="X3232" s="46"/>
      <c r="Y3232" s="45">
        <v>0</v>
      </c>
      <c r="Z3232" s="45">
        <v>0</v>
      </c>
      <c r="AA3232" s="45">
        <f t="shared" si="920"/>
        <v>0</v>
      </c>
      <c r="AB3232" s="46">
        <f t="shared" si="921"/>
        <v>8</v>
      </c>
      <c r="AC3232" s="46">
        <f t="shared" si="922"/>
        <v>0</v>
      </c>
      <c r="AD3232" s="46">
        <f t="shared" si="936"/>
        <v>8</v>
      </c>
      <c r="AE3232" s="68">
        <v>95.96</v>
      </c>
      <c r="AF3232" s="69">
        <f t="shared" si="926"/>
        <v>14.393999999999998</v>
      </c>
      <c r="AG3232" s="46">
        <f t="shared" si="937"/>
        <v>1382</v>
      </c>
      <c r="AH3232" s="46">
        <f t="shared" si="927"/>
        <v>0</v>
      </c>
      <c r="AI3232" s="45">
        <f>VLOOKUP(H3232,'[1]MŠ na kmeňovú školu V40'!$H$3:Y6301,18,0)</f>
        <v>11</v>
      </c>
      <c r="AJ3232" s="45">
        <f>VLOOKUP(H3232,'[1]MŠ na kmeňovú školu V40'!$H$3:AE6302,24,0)</f>
        <v>0</v>
      </c>
      <c r="AK3232" s="45">
        <f t="shared" si="924"/>
        <v>11</v>
      </c>
      <c r="AL3232" s="45">
        <v>98.08</v>
      </c>
      <c r="AM3232" s="45">
        <f t="shared" si="928"/>
        <v>14.712</v>
      </c>
      <c r="AN3232" s="84">
        <f t="shared" si="929"/>
        <v>1569</v>
      </c>
      <c r="AO3232" s="46">
        <f t="shared" si="930"/>
        <v>187</v>
      </c>
      <c r="AP3232" s="72"/>
      <c r="AQ3232" s="46"/>
      <c r="AR3232" s="46"/>
      <c r="AS3232" s="46"/>
      <c r="AT3232" s="46">
        <f t="shared" si="931"/>
        <v>0</v>
      </c>
      <c r="AU3232" s="85">
        <f t="shared" si="932"/>
        <v>1569</v>
      </c>
      <c r="AV3232" s="46">
        <f t="shared" si="933"/>
        <v>0</v>
      </c>
      <c r="AW3232" s="46"/>
      <c r="AX3232" s="86">
        <f t="shared" si="934"/>
        <v>1569</v>
      </c>
    </row>
    <row r="3233" spans="1:50" s="63" customFormat="1" ht="14.25" customHeight="1" x14ac:dyDescent="0.25">
      <c r="A3233" s="19" t="s">
        <v>551</v>
      </c>
      <c r="B3233" s="20" t="s">
        <v>42</v>
      </c>
      <c r="C3233" s="21" t="s">
        <v>601</v>
      </c>
      <c r="D3233" s="20" t="s">
        <v>10304</v>
      </c>
      <c r="E3233" s="22">
        <v>50724410</v>
      </c>
      <c r="F3233" s="23" t="s">
        <v>10305</v>
      </c>
      <c r="G3233" s="23" t="s">
        <v>8836</v>
      </c>
      <c r="H3233" s="24">
        <v>710268300</v>
      </c>
      <c r="I3233" s="25">
        <v>50724410</v>
      </c>
      <c r="J3233" s="23" t="s">
        <v>613</v>
      </c>
      <c r="K3233" s="26" t="s">
        <v>551</v>
      </c>
      <c r="L3233" s="23" t="s">
        <v>10099</v>
      </c>
      <c r="M3233" s="27">
        <v>4011</v>
      </c>
      <c r="N3233" s="23" t="s">
        <v>10126</v>
      </c>
      <c r="O3233" s="23" t="s">
        <v>366</v>
      </c>
      <c r="P3233" s="28">
        <v>599972</v>
      </c>
      <c r="Q3233" s="21" t="s">
        <v>51</v>
      </c>
      <c r="R3233" s="46">
        <v>16</v>
      </c>
      <c r="S3233" s="46">
        <v>5</v>
      </c>
      <c r="T3233" s="46">
        <f t="shared" si="923"/>
        <v>21</v>
      </c>
      <c r="U3233" s="68">
        <v>95.96</v>
      </c>
      <c r="V3233" s="69">
        <f t="shared" si="925"/>
        <v>14.393999999999998</v>
      </c>
      <c r="W3233" s="46">
        <f t="shared" si="935"/>
        <v>3627</v>
      </c>
      <c r="X3233" s="46"/>
      <c r="Y3233" s="45">
        <v>0</v>
      </c>
      <c r="Z3233" s="45">
        <v>0</v>
      </c>
      <c r="AA3233" s="45">
        <f t="shared" si="920"/>
        <v>0</v>
      </c>
      <c r="AB3233" s="46">
        <f t="shared" si="921"/>
        <v>16</v>
      </c>
      <c r="AC3233" s="46">
        <f t="shared" si="922"/>
        <v>5</v>
      </c>
      <c r="AD3233" s="46">
        <f t="shared" si="936"/>
        <v>21</v>
      </c>
      <c r="AE3233" s="68">
        <v>95.96</v>
      </c>
      <c r="AF3233" s="69">
        <f t="shared" si="926"/>
        <v>14.393999999999998</v>
      </c>
      <c r="AG3233" s="46">
        <f t="shared" si="937"/>
        <v>3627</v>
      </c>
      <c r="AH3233" s="46">
        <f t="shared" si="927"/>
        <v>0</v>
      </c>
      <c r="AI3233" s="45">
        <f>VLOOKUP(H3233,'[1]MŠ na kmeňovú školu V40'!$H$3:Y6302,18,0)</f>
        <v>19</v>
      </c>
      <c r="AJ3233" s="45">
        <f>VLOOKUP(H3233,'[1]MŠ na kmeňovú školu V40'!$H$3:AE6303,24,0)</f>
        <v>3</v>
      </c>
      <c r="AK3233" s="45">
        <f t="shared" si="924"/>
        <v>22</v>
      </c>
      <c r="AL3233" s="45">
        <v>98.08</v>
      </c>
      <c r="AM3233" s="45">
        <f t="shared" si="928"/>
        <v>14.712</v>
      </c>
      <c r="AN3233" s="84">
        <f t="shared" si="929"/>
        <v>3713</v>
      </c>
      <c r="AO3233" s="46">
        <f t="shared" si="930"/>
        <v>86</v>
      </c>
      <c r="AP3233" s="72"/>
      <c r="AQ3233" s="46"/>
      <c r="AR3233" s="46"/>
      <c r="AS3233" s="46"/>
      <c r="AT3233" s="46">
        <f t="shared" si="931"/>
        <v>0</v>
      </c>
      <c r="AU3233" s="85">
        <f t="shared" si="932"/>
        <v>3713</v>
      </c>
      <c r="AV3233" s="46">
        <f t="shared" si="933"/>
        <v>0</v>
      </c>
      <c r="AW3233" s="46"/>
      <c r="AX3233" s="86">
        <f t="shared" si="934"/>
        <v>3713</v>
      </c>
    </row>
    <row r="3234" spans="1:50" s="63" customFormat="1" ht="14.25" customHeight="1" x14ac:dyDescent="0.25">
      <c r="A3234" s="19" t="s">
        <v>551</v>
      </c>
      <c r="B3234" s="20" t="s">
        <v>42</v>
      </c>
      <c r="C3234" s="21" t="s">
        <v>601</v>
      </c>
      <c r="D3234" s="20" t="s">
        <v>10306</v>
      </c>
      <c r="E3234" s="28">
        <v>35568046</v>
      </c>
      <c r="F3234" s="23" t="s">
        <v>10307</v>
      </c>
      <c r="G3234" s="23" t="s">
        <v>8836</v>
      </c>
      <c r="H3234" s="24">
        <v>710272910</v>
      </c>
      <c r="I3234" s="25">
        <v>35568046</v>
      </c>
      <c r="J3234" s="23" t="s">
        <v>10308</v>
      </c>
      <c r="K3234" s="26" t="s">
        <v>551</v>
      </c>
      <c r="L3234" s="23" t="s">
        <v>10176</v>
      </c>
      <c r="M3234" s="27">
        <v>4001</v>
      </c>
      <c r="N3234" s="23" t="s">
        <v>10309</v>
      </c>
      <c r="O3234" s="23" t="s">
        <v>10310</v>
      </c>
      <c r="P3234" s="28">
        <v>599891</v>
      </c>
      <c r="Q3234" s="21" t="s">
        <v>51</v>
      </c>
      <c r="R3234" s="46">
        <v>2</v>
      </c>
      <c r="S3234" s="46">
        <v>0</v>
      </c>
      <c r="T3234" s="46">
        <f t="shared" si="923"/>
        <v>2</v>
      </c>
      <c r="U3234" s="68">
        <v>95.96</v>
      </c>
      <c r="V3234" s="69">
        <f t="shared" si="925"/>
        <v>14.393999999999998</v>
      </c>
      <c r="W3234" s="46">
        <f t="shared" si="935"/>
        <v>345</v>
      </c>
      <c r="X3234" s="46"/>
      <c r="Y3234" s="45">
        <v>0</v>
      </c>
      <c r="Z3234" s="45">
        <v>0</v>
      </c>
      <c r="AA3234" s="45">
        <f t="shared" si="920"/>
        <v>0</v>
      </c>
      <c r="AB3234" s="46">
        <f t="shared" si="921"/>
        <v>2</v>
      </c>
      <c r="AC3234" s="46">
        <f t="shared" si="922"/>
        <v>0</v>
      </c>
      <c r="AD3234" s="46">
        <f t="shared" si="936"/>
        <v>2</v>
      </c>
      <c r="AE3234" s="68">
        <v>95.96</v>
      </c>
      <c r="AF3234" s="69">
        <f t="shared" si="926"/>
        <v>14.393999999999998</v>
      </c>
      <c r="AG3234" s="46">
        <f t="shared" si="937"/>
        <v>345</v>
      </c>
      <c r="AH3234" s="46">
        <f t="shared" si="927"/>
        <v>0</v>
      </c>
      <c r="AI3234" s="45">
        <v>0</v>
      </c>
      <c r="AJ3234" s="45">
        <v>0</v>
      </c>
      <c r="AK3234" s="45">
        <f t="shared" si="924"/>
        <v>0</v>
      </c>
      <c r="AL3234" s="45">
        <v>98.08</v>
      </c>
      <c r="AM3234" s="45">
        <f t="shared" si="928"/>
        <v>14.712</v>
      </c>
      <c r="AN3234" s="84">
        <f t="shared" si="929"/>
        <v>230</v>
      </c>
      <c r="AO3234" s="46">
        <f t="shared" si="930"/>
        <v>-115</v>
      </c>
      <c r="AP3234" s="72" t="s">
        <v>9549</v>
      </c>
      <c r="AQ3234" s="46"/>
      <c r="AR3234" s="46"/>
      <c r="AS3234" s="46"/>
      <c r="AT3234" s="46">
        <f t="shared" si="931"/>
        <v>0</v>
      </c>
      <c r="AU3234" s="85">
        <f t="shared" si="932"/>
        <v>230</v>
      </c>
      <c r="AV3234" s="46">
        <f t="shared" si="933"/>
        <v>0</v>
      </c>
      <c r="AW3234" s="46"/>
      <c r="AX3234" s="86">
        <f t="shared" si="934"/>
        <v>230</v>
      </c>
    </row>
    <row r="3235" spans="1:50" s="63" customFormat="1" ht="14.25" customHeight="1" x14ac:dyDescent="0.25">
      <c r="A3235" s="19" t="s">
        <v>551</v>
      </c>
      <c r="B3235" s="20" t="s">
        <v>42</v>
      </c>
      <c r="C3235" s="21" t="s">
        <v>601</v>
      </c>
      <c r="D3235" s="20" t="s">
        <v>10311</v>
      </c>
      <c r="E3235" s="28">
        <v>48274518</v>
      </c>
      <c r="F3235" s="23" t="s">
        <v>10312</v>
      </c>
      <c r="G3235" s="23" t="s">
        <v>8836</v>
      </c>
      <c r="H3235" s="25">
        <v>710274017</v>
      </c>
      <c r="I3235" s="25">
        <v>48274518</v>
      </c>
      <c r="J3235" s="23" t="s">
        <v>10313</v>
      </c>
      <c r="K3235" s="26" t="s">
        <v>566</v>
      </c>
      <c r="L3235" s="23" t="s">
        <v>691</v>
      </c>
      <c r="M3235" s="27">
        <v>5991</v>
      </c>
      <c r="N3235" s="23" t="s">
        <v>7504</v>
      </c>
      <c r="O3235" s="23" t="s">
        <v>10314</v>
      </c>
      <c r="P3235" s="28">
        <v>523747</v>
      </c>
      <c r="Q3235" s="21" t="s">
        <v>373</v>
      </c>
      <c r="R3235" s="46">
        <v>3</v>
      </c>
      <c r="S3235" s="46">
        <v>0</v>
      </c>
      <c r="T3235" s="46">
        <f t="shared" si="923"/>
        <v>3</v>
      </c>
      <c r="U3235" s="68">
        <v>95.96</v>
      </c>
      <c r="V3235" s="69">
        <f t="shared" si="925"/>
        <v>14.393999999999998</v>
      </c>
      <c r="W3235" s="46">
        <f t="shared" si="935"/>
        <v>518</v>
      </c>
      <c r="X3235" s="46"/>
      <c r="Y3235" s="45">
        <v>0</v>
      </c>
      <c r="Z3235" s="45">
        <v>0</v>
      </c>
      <c r="AA3235" s="45">
        <f t="shared" si="920"/>
        <v>0</v>
      </c>
      <c r="AB3235" s="46">
        <f t="shared" si="921"/>
        <v>3</v>
      </c>
      <c r="AC3235" s="46">
        <f t="shared" si="922"/>
        <v>0</v>
      </c>
      <c r="AD3235" s="46">
        <f t="shared" si="936"/>
        <v>3</v>
      </c>
      <c r="AE3235" s="68">
        <v>95.96</v>
      </c>
      <c r="AF3235" s="69">
        <f t="shared" si="926"/>
        <v>14.393999999999998</v>
      </c>
      <c r="AG3235" s="46">
        <f t="shared" si="937"/>
        <v>518</v>
      </c>
      <c r="AH3235" s="46">
        <f t="shared" si="927"/>
        <v>0</v>
      </c>
      <c r="AI3235" s="45">
        <f>VLOOKUP(H3235,'[1]MŠ na kmeňovú školu V40'!$H$3:Y6304,18,0)</f>
        <v>5</v>
      </c>
      <c r="AJ3235" s="45">
        <f>VLOOKUP(H3235,'[1]MŠ na kmeňovú školu V40'!$H$3:AE6305,24,0)</f>
        <v>0</v>
      </c>
      <c r="AK3235" s="45">
        <f t="shared" si="924"/>
        <v>5</v>
      </c>
      <c r="AL3235" s="45">
        <v>98.08</v>
      </c>
      <c r="AM3235" s="45">
        <f t="shared" si="928"/>
        <v>14.712</v>
      </c>
      <c r="AN3235" s="84">
        <f t="shared" si="929"/>
        <v>640</v>
      </c>
      <c r="AO3235" s="46">
        <f t="shared" si="930"/>
        <v>122</v>
      </c>
      <c r="AP3235" s="72"/>
      <c r="AQ3235" s="46"/>
      <c r="AR3235" s="46"/>
      <c r="AS3235" s="46"/>
      <c r="AT3235" s="46">
        <f t="shared" si="931"/>
        <v>0</v>
      </c>
      <c r="AU3235" s="85">
        <f t="shared" si="932"/>
        <v>640</v>
      </c>
      <c r="AV3235" s="46">
        <f t="shared" si="933"/>
        <v>0</v>
      </c>
      <c r="AW3235" s="46"/>
      <c r="AX3235" s="86">
        <f t="shared" si="934"/>
        <v>640</v>
      </c>
    </row>
    <row r="3236" spans="1:50" s="63" customFormat="1" ht="14.25" customHeight="1" x14ac:dyDescent="0.25">
      <c r="A3236" s="19" t="s">
        <v>551</v>
      </c>
      <c r="B3236" s="20" t="s">
        <v>42</v>
      </c>
      <c r="C3236" s="21" t="s">
        <v>601</v>
      </c>
      <c r="D3236" s="20" t="s">
        <v>10315</v>
      </c>
      <c r="E3236" s="28">
        <v>47025115</v>
      </c>
      <c r="F3236" s="23" t="s">
        <v>10316</v>
      </c>
      <c r="G3236" s="23" t="s">
        <v>8836</v>
      </c>
      <c r="H3236" s="25">
        <v>710273177</v>
      </c>
      <c r="I3236" s="25">
        <v>47025115</v>
      </c>
      <c r="J3236" s="23" t="s">
        <v>10317</v>
      </c>
      <c r="K3236" s="26" t="s">
        <v>551</v>
      </c>
      <c r="L3236" s="23" t="s">
        <v>10318</v>
      </c>
      <c r="M3236" s="27">
        <v>4001</v>
      </c>
      <c r="N3236" s="23" t="s">
        <v>10157</v>
      </c>
      <c r="O3236" s="23" t="s">
        <v>10319</v>
      </c>
      <c r="P3236" s="28">
        <v>599824</v>
      </c>
      <c r="Q3236" s="21" t="s">
        <v>373</v>
      </c>
      <c r="R3236" s="46">
        <v>0</v>
      </c>
      <c r="S3236" s="46">
        <v>0</v>
      </c>
      <c r="T3236" s="46">
        <f t="shared" si="923"/>
        <v>0</v>
      </c>
      <c r="U3236" s="68">
        <v>95.96</v>
      </c>
      <c r="V3236" s="69">
        <f t="shared" si="925"/>
        <v>14.393999999999998</v>
      </c>
      <c r="W3236" s="46">
        <f t="shared" si="935"/>
        <v>0</v>
      </c>
      <c r="X3236" s="46"/>
      <c r="Y3236" s="45">
        <v>0</v>
      </c>
      <c r="Z3236" s="45">
        <v>0</v>
      </c>
      <c r="AA3236" s="45">
        <f t="shared" si="920"/>
        <v>0</v>
      </c>
      <c r="AB3236" s="46">
        <f t="shared" si="921"/>
        <v>0</v>
      </c>
      <c r="AC3236" s="46">
        <f t="shared" si="922"/>
        <v>0</v>
      </c>
      <c r="AD3236" s="46">
        <f t="shared" si="936"/>
        <v>0</v>
      </c>
      <c r="AE3236" s="68">
        <v>95.96</v>
      </c>
      <c r="AF3236" s="69">
        <f t="shared" si="926"/>
        <v>14.393999999999998</v>
      </c>
      <c r="AG3236" s="46">
        <f t="shared" si="937"/>
        <v>0</v>
      </c>
      <c r="AH3236" s="46">
        <f t="shared" si="927"/>
        <v>0</v>
      </c>
      <c r="AI3236" s="45">
        <f>VLOOKUP(H3236,'[1]MŠ na kmeňovú školu V40'!$H$3:Y6305,18,0)</f>
        <v>4</v>
      </c>
      <c r="AJ3236" s="45">
        <f>VLOOKUP(H3236,'[1]MŠ na kmeňovú školu V40'!$H$3:AE6306,24,0)</f>
        <v>0</v>
      </c>
      <c r="AK3236" s="45">
        <f t="shared" si="924"/>
        <v>4</v>
      </c>
      <c r="AL3236" s="45">
        <v>98.08</v>
      </c>
      <c r="AM3236" s="45">
        <f t="shared" si="928"/>
        <v>14.712</v>
      </c>
      <c r="AN3236" s="84">
        <f t="shared" si="929"/>
        <v>235</v>
      </c>
      <c r="AO3236" s="46">
        <f t="shared" si="930"/>
        <v>235</v>
      </c>
      <c r="AP3236" s="72"/>
      <c r="AQ3236" s="46"/>
      <c r="AR3236" s="46"/>
      <c r="AS3236" s="46"/>
      <c r="AT3236" s="46">
        <f t="shared" si="931"/>
        <v>0</v>
      </c>
      <c r="AU3236" s="85">
        <f t="shared" si="932"/>
        <v>235</v>
      </c>
      <c r="AV3236" s="46">
        <f t="shared" si="933"/>
        <v>0</v>
      </c>
      <c r="AW3236" s="46"/>
      <c r="AX3236" s="86">
        <f t="shared" si="934"/>
        <v>235</v>
      </c>
    </row>
    <row r="3237" spans="1:50" s="63" customFormat="1" ht="15" customHeight="1" x14ac:dyDescent="0.25">
      <c r="A3237" s="19" t="s">
        <v>551</v>
      </c>
      <c r="B3237" s="20" t="s">
        <v>42</v>
      </c>
      <c r="C3237" s="21" t="s">
        <v>601</v>
      </c>
      <c r="D3237" s="20" t="s">
        <v>10320</v>
      </c>
      <c r="E3237" s="28">
        <v>47186763</v>
      </c>
      <c r="F3237" s="23" t="s">
        <v>10321</v>
      </c>
      <c r="G3237" s="23" t="s">
        <v>8836</v>
      </c>
      <c r="H3237" s="52">
        <v>710274408</v>
      </c>
      <c r="I3237" s="25">
        <v>47186763</v>
      </c>
      <c r="J3237" s="23" t="s">
        <v>613</v>
      </c>
      <c r="K3237" s="26" t="s">
        <v>551</v>
      </c>
      <c r="L3237" s="23" t="s">
        <v>10318</v>
      </c>
      <c r="M3237" s="27">
        <v>4001</v>
      </c>
      <c r="N3237" s="23" t="s">
        <v>10157</v>
      </c>
      <c r="O3237" s="23" t="s">
        <v>10322</v>
      </c>
      <c r="P3237" s="28">
        <v>599824</v>
      </c>
      <c r="Q3237" s="21" t="s">
        <v>373</v>
      </c>
      <c r="R3237" s="46">
        <v>8</v>
      </c>
      <c r="S3237" s="46">
        <v>0</v>
      </c>
      <c r="T3237" s="46">
        <f t="shared" si="923"/>
        <v>8</v>
      </c>
      <c r="U3237" s="68">
        <v>95.96</v>
      </c>
      <c r="V3237" s="69">
        <f t="shared" si="925"/>
        <v>14.393999999999998</v>
      </c>
      <c r="W3237" s="46">
        <f t="shared" si="935"/>
        <v>1382</v>
      </c>
      <c r="X3237" s="46"/>
      <c r="Y3237" s="45">
        <v>0</v>
      </c>
      <c r="Z3237" s="45">
        <v>0</v>
      </c>
      <c r="AA3237" s="45">
        <f t="shared" si="920"/>
        <v>0</v>
      </c>
      <c r="AB3237" s="46">
        <f t="shared" si="921"/>
        <v>8</v>
      </c>
      <c r="AC3237" s="46">
        <f t="shared" si="922"/>
        <v>0</v>
      </c>
      <c r="AD3237" s="46">
        <f t="shared" si="936"/>
        <v>8</v>
      </c>
      <c r="AE3237" s="68">
        <v>95.96</v>
      </c>
      <c r="AF3237" s="69">
        <f t="shared" si="926"/>
        <v>14.393999999999998</v>
      </c>
      <c r="AG3237" s="46">
        <f t="shared" si="937"/>
        <v>1382</v>
      </c>
      <c r="AH3237" s="46">
        <f t="shared" si="927"/>
        <v>0</v>
      </c>
      <c r="AI3237" s="45">
        <f>VLOOKUP(H3237,'[1]MŠ na kmeňovú školu V40'!$H$3:Y6306,18,0)</f>
        <v>16</v>
      </c>
      <c r="AJ3237" s="45">
        <f>VLOOKUP(H3237,'[1]MŠ na kmeňovú školu V40'!$H$3:AE6307,24,0)</f>
        <v>0</v>
      </c>
      <c r="AK3237" s="45">
        <f t="shared" si="924"/>
        <v>16</v>
      </c>
      <c r="AL3237" s="45">
        <v>98.08</v>
      </c>
      <c r="AM3237" s="45">
        <f t="shared" si="928"/>
        <v>14.712</v>
      </c>
      <c r="AN3237" s="84">
        <f t="shared" si="929"/>
        <v>1863</v>
      </c>
      <c r="AO3237" s="46">
        <f t="shared" si="930"/>
        <v>481</v>
      </c>
      <c r="AP3237" s="72"/>
      <c r="AQ3237" s="46"/>
      <c r="AR3237" s="46"/>
      <c r="AS3237" s="46"/>
      <c r="AT3237" s="46">
        <f t="shared" si="931"/>
        <v>0</v>
      </c>
      <c r="AU3237" s="85">
        <f t="shared" si="932"/>
        <v>1863</v>
      </c>
      <c r="AV3237" s="46">
        <f t="shared" si="933"/>
        <v>0</v>
      </c>
      <c r="AW3237" s="46"/>
      <c r="AX3237" s="86">
        <f t="shared" si="934"/>
        <v>1863</v>
      </c>
    </row>
    <row r="3238" spans="1:50" s="63" customFormat="1" ht="15" customHeight="1" x14ac:dyDescent="0.25">
      <c r="A3238" s="19" t="s">
        <v>551</v>
      </c>
      <c r="B3238" s="20" t="s">
        <v>42</v>
      </c>
      <c r="C3238" s="21" t="s">
        <v>601</v>
      </c>
      <c r="D3238" s="20" t="s">
        <v>10323</v>
      </c>
      <c r="E3238" s="22">
        <v>52752178</v>
      </c>
      <c r="F3238" s="23" t="s">
        <v>10324</v>
      </c>
      <c r="G3238" s="23" t="s">
        <v>8836</v>
      </c>
      <c r="H3238" s="24">
        <v>710276974</v>
      </c>
      <c r="I3238" s="25"/>
      <c r="J3238" s="23" t="s">
        <v>10325</v>
      </c>
      <c r="K3238" s="26" t="s">
        <v>551</v>
      </c>
      <c r="L3238" s="23" t="s">
        <v>10176</v>
      </c>
      <c r="M3238" s="27">
        <v>4001</v>
      </c>
      <c r="N3238" s="23" t="s">
        <v>553</v>
      </c>
      <c r="O3238" s="23" t="s">
        <v>10326</v>
      </c>
      <c r="P3238" s="28"/>
      <c r="Q3238" s="21" t="s">
        <v>51</v>
      </c>
      <c r="R3238" s="46">
        <v>0</v>
      </c>
      <c r="S3238" s="46">
        <v>0</v>
      </c>
      <c r="T3238" s="46">
        <f t="shared" si="923"/>
        <v>0</v>
      </c>
      <c r="U3238" s="68">
        <v>95.96</v>
      </c>
      <c r="V3238" s="69">
        <f t="shared" si="925"/>
        <v>14.393999999999998</v>
      </c>
      <c r="W3238" s="46">
        <f t="shared" si="935"/>
        <v>0</v>
      </c>
      <c r="X3238" s="46"/>
      <c r="Y3238" s="45">
        <v>0</v>
      </c>
      <c r="Z3238" s="45">
        <v>0</v>
      </c>
      <c r="AA3238" s="45">
        <f t="shared" ref="AA3238:AA3301" si="938">+Y3238+Z3238</f>
        <v>0</v>
      </c>
      <c r="AB3238" s="46">
        <f t="shared" ref="AB3238:AB3253" si="939">+R3238+Y3238</f>
        <v>0</v>
      </c>
      <c r="AC3238" s="46">
        <f t="shared" ref="AC3238:AC3253" si="940">+S3238+Z3238</f>
        <v>0</v>
      </c>
      <c r="AD3238" s="46">
        <f t="shared" si="936"/>
        <v>0</v>
      </c>
      <c r="AE3238" s="68">
        <v>95.96</v>
      </c>
      <c r="AF3238" s="69">
        <f t="shared" si="926"/>
        <v>14.393999999999998</v>
      </c>
      <c r="AG3238" s="46">
        <f t="shared" si="937"/>
        <v>0</v>
      </c>
      <c r="AH3238" s="46">
        <f t="shared" si="927"/>
        <v>0</v>
      </c>
      <c r="AI3238" s="45">
        <f>VLOOKUP(H3238,'[1]MŠ na kmeňovú školu V40'!$H$3:Y6307,18,0)</f>
        <v>2</v>
      </c>
      <c r="AJ3238" s="45">
        <f>VLOOKUP(H3238,'[1]MŠ na kmeňovú školu V40'!$H$3:AE6308,24,0)</f>
        <v>0</v>
      </c>
      <c r="AK3238" s="45">
        <f t="shared" si="924"/>
        <v>2</v>
      </c>
      <c r="AL3238" s="45">
        <v>98.08</v>
      </c>
      <c r="AM3238" s="45">
        <f t="shared" si="928"/>
        <v>14.712</v>
      </c>
      <c r="AN3238" s="84">
        <f t="shared" si="929"/>
        <v>118</v>
      </c>
      <c r="AO3238" s="46">
        <f t="shared" si="930"/>
        <v>118</v>
      </c>
      <c r="AP3238" s="72" t="s">
        <v>2982</v>
      </c>
      <c r="AQ3238" s="46"/>
      <c r="AR3238" s="46"/>
      <c r="AS3238" s="46"/>
      <c r="AT3238" s="46">
        <f t="shared" si="931"/>
        <v>0</v>
      </c>
      <c r="AU3238" s="85">
        <f t="shared" si="932"/>
        <v>118</v>
      </c>
      <c r="AV3238" s="46">
        <f t="shared" si="933"/>
        <v>0</v>
      </c>
      <c r="AW3238" s="46"/>
      <c r="AX3238" s="86">
        <f t="shared" si="934"/>
        <v>118</v>
      </c>
    </row>
    <row r="3239" spans="1:50" s="63" customFormat="1" ht="15" customHeight="1" x14ac:dyDescent="0.25">
      <c r="A3239" s="19" t="s">
        <v>551</v>
      </c>
      <c r="B3239" s="20" t="s">
        <v>42</v>
      </c>
      <c r="C3239" s="21" t="s">
        <v>601</v>
      </c>
      <c r="D3239" s="20" t="s">
        <v>10327</v>
      </c>
      <c r="E3239" s="22">
        <v>37301462</v>
      </c>
      <c r="F3239" s="23" t="s">
        <v>10328</v>
      </c>
      <c r="G3239" s="23" t="s">
        <v>8836</v>
      </c>
      <c r="H3239" s="24">
        <v>710267576</v>
      </c>
      <c r="I3239" s="25">
        <v>47719818</v>
      </c>
      <c r="J3239" s="23" t="s">
        <v>613</v>
      </c>
      <c r="K3239" s="26" t="s">
        <v>551</v>
      </c>
      <c r="L3239" s="23" t="s">
        <v>8850</v>
      </c>
      <c r="M3239" s="27">
        <v>4414</v>
      </c>
      <c r="N3239" s="23" t="s">
        <v>8886</v>
      </c>
      <c r="O3239" s="23" t="s">
        <v>10277</v>
      </c>
      <c r="P3239" s="28">
        <v>521299</v>
      </c>
      <c r="Q3239" s="21" t="s">
        <v>51</v>
      </c>
      <c r="R3239" s="46">
        <v>0</v>
      </c>
      <c r="S3239" s="46">
        <v>0</v>
      </c>
      <c r="T3239" s="46">
        <f t="shared" si="923"/>
        <v>0</v>
      </c>
      <c r="U3239" s="68">
        <v>95.96</v>
      </c>
      <c r="V3239" s="69">
        <f t="shared" si="925"/>
        <v>14.393999999999998</v>
      </c>
      <c r="W3239" s="46">
        <f t="shared" si="935"/>
        <v>0</v>
      </c>
      <c r="X3239" s="46"/>
      <c r="Y3239" s="45">
        <v>0</v>
      </c>
      <c r="Z3239" s="45">
        <v>0</v>
      </c>
      <c r="AA3239" s="45">
        <f t="shared" si="938"/>
        <v>0</v>
      </c>
      <c r="AB3239" s="46">
        <f t="shared" si="939"/>
        <v>0</v>
      </c>
      <c r="AC3239" s="46">
        <f t="shared" si="940"/>
        <v>0</v>
      </c>
      <c r="AD3239" s="46">
        <f t="shared" si="936"/>
        <v>0</v>
      </c>
      <c r="AE3239" s="68">
        <v>95.96</v>
      </c>
      <c r="AF3239" s="69">
        <f t="shared" si="926"/>
        <v>14.393999999999998</v>
      </c>
      <c r="AG3239" s="46">
        <f t="shared" si="937"/>
        <v>0</v>
      </c>
      <c r="AH3239" s="46"/>
      <c r="AI3239" s="45">
        <f>VLOOKUP(H3239,'[1]MŠ na kmeňovú školu V40'!$H$3:Y6308,18,0)</f>
        <v>2</v>
      </c>
      <c r="AJ3239" s="45">
        <f>VLOOKUP(H3239,'[1]MŠ na kmeňovú školu V40'!$H$3:AE6309,24,0)</f>
        <v>0</v>
      </c>
      <c r="AK3239" s="45">
        <f t="shared" si="924"/>
        <v>2</v>
      </c>
      <c r="AL3239" s="45">
        <v>98.08</v>
      </c>
      <c r="AM3239" s="45">
        <f t="shared" si="928"/>
        <v>14.712</v>
      </c>
      <c r="AN3239" s="84">
        <f t="shared" si="929"/>
        <v>118</v>
      </c>
      <c r="AO3239" s="46">
        <f t="shared" si="930"/>
        <v>118</v>
      </c>
      <c r="AP3239" s="72" t="s">
        <v>10278</v>
      </c>
      <c r="AQ3239" s="46"/>
      <c r="AR3239" s="46"/>
      <c r="AS3239" s="46"/>
      <c r="AT3239" s="46">
        <f t="shared" si="931"/>
        <v>0</v>
      </c>
      <c r="AU3239" s="85">
        <f t="shared" si="932"/>
        <v>118</v>
      </c>
      <c r="AV3239" s="46">
        <f t="shared" si="933"/>
        <v>0</v>
      </c>
      <c r="AW3239" s="46"/>
      <c r="AX3239" s="86">
        <f t="shared" si="934"/>
        <v>118</v>
      </c>
    </row>
    <row r="3240" spans="1:50" s="63" customFormat="1" ht="15" customHeight="1" x14ac:dyDescent="0.25">
      <c r="A3240" s="19" t="s">
        <v>551</v>
      </c>
      <c r="B3240" s="20" t="s">
        <v>836</v>
      </c>
      <c r="C3240" s="21" t="s">
        <v>837</v>
      </c>
      <c r="D3240" s="20" t="s">
        <v>10329</v>
      </c>
      <c r="E3240" s="22">
        <v>99000008</v>
      </c>
      <c r="F3240" s="23" t="s">
        <v>10330</v>
      </c>
      <c r="G3240" s="23" t="str">
        <f t="shared" ref="G3240:G3247" si="941">IF(A3240="BA","Bratislavský",IF(A3240="TV","Trnavský",IF(A3240="TC","Trenčiansky",IF(A3240="NR","Nitrianský",IF(A3240="ZA","Žilinský",IF(A3240="BB","Banskobystrický",IF(A3240="PO","Prešovský",IF(A3240="KE","Košický",0))))))))</f>
        <v>Košický</v>
      </c>
      <c r="H3240" s="24">
        <v>88714</v>
      </c>
      <c r="I3240" s="25">
        <v>100017527</v>
      </c>
      <c r="J3240" s="23" t="s">
        <v>852</v>
      </c>
      <c r="K3240" s="26" t="s">
        <v>551</v>
      </c>
      <c r="L3240" s="23" t="s">
        <v>10318</v>
      </c>
      <c r="M3240" s="43" t="s">
        <v>10331</v>
      </c>
      <c r="N3240" s="23" t="s">
        <v>10332</v>
      </c>
      <c r="O3240" s="23" t="s">
        <v>10333</v>
      </c>
      <c r="P3240" s="28">
        <v>599913</v>
      </c>
      <c r="Q3240" s="21" t="s">
        <v>93</v>
      </c>
      <c r="R3240" s="46">
        <v>13</v>
      </c>
      <c r="S3240" s="46">
        <v>0</v>
      </c>
      <c r="T3240" s="46">
        <f t="shared" si="923"/>
        <v>13</v>
      </c>
      <c r="U3240" s="68">
        <v>95.96</v>
      </c>
      <c r="V3240" s="69">
        <f t="shared" si="925"/>
        <v>14.393999999999998</v>
      </c>
      <c r="W3240" s="46">
        <f t="shared" si="935"/>
        <v>2245</v>
      </c>
      <c r="X3240" s="46"/>
      <c r="Y3240" s="45">
        <v>0</v>
      </c>
      <c r="Z3240" s="45">
        <v>0</v>
      </c>
      <c r="AA3240" s="45">
        <f t="shared" si="938"/>
        <v>0</v>
      </c>
      <c r="AB3240" s="46">
        <f t="shared" si="939"/>
        <v>13</v>
      </c>
      <c r="AC3240" s="46">
        <f t="shared" si="940"/>
        <v>0</v>
      </c>
      <c r="AD3240" s="46">
        <f t="shared" si="936"/>
        <v>13</v>
      </c>
      <c r="AE3240" s="68">
        <v>95.96</v>
      </c>
      <c r="AF3240" s="69">
        <f t="shared" si="926"/>
        <v>14.393999999999998</v>
      </c>
      <c r="AG3240" s="46">
        <f t="shared" si="937"/>
        <v>2245</v>
      </c>
      <c r="AH3240" s="46">
        <f t="shared" ref="AH3240:AH3253" si="942">+AG3240-W3240</f>
        <v>0</v>
      </c>
      <c r="AI3240" s="45">
        <f>VLOOKUP(H3240,'[1]data - vsetko'!$J$629:U3634,12,0)</f>
        <v>16</v>
      </c>
      <c r="AJ3240" s="45">
        <f>VLOOKUP(H3240,'[1]data - vsetko'!$J$629:V3634,13,0)</f>
        <v>0</v>
      </c>
      <c r="AK3240" s="45">
        <f t="shared" si="924"/>
        <v>16</v>
      </c>
      <c r="AL3240" s="45">
        <v>98.08</v>
      </c>
      <c r="AM3240" s="45">
        <f t="shared" si="928"/>
        <v>14.712</v>
      </c>
      <c r="AN3240" s="84">
        <f t="shared" si="929"/>
        <v>2439</v>
      </c>
      <c r="AO3240" s="46">
        <f t="shared" si="930"/>
        <v>194</v>
      </c>
      <c r="AP3240" s="72"/>
      <c r="AQ3240" s="46"/>
      <c r="AR3240" s="46"/>
      <c r="AS3240" s="46"/>
      <c r="AT3240" s="46">
        <f t="shared" si="931"/>
        <v>0</v>
      </c>
      <c r="AU3240" s="85">
        <f t="shared" si="932"/>
        <v>2439</v>
      </c>
      <c r="AV3240" s="46">
        <f t="shared" si="933"/>
        <v>0</v>
      </c>
      <c r="AW3240" s="46"/>
      <c r="AX3240" s="86">
        <f t="shared" si="934"/>
        <v>2439</v>
      </c>
    </row>
    <row r="3241" spans="1:50" s="63" customFormat="1" ht="15" customHeight="1" x14ac:dyDescent="0.25">
      <c r="A3241" s="19" t="s">
        <v>551</v>
      </c>
      <c r="B3241" s="20" t="s">
        <v>836</v>
      </c>
      <c r="C3241" s="21" t="s">
        <v>837</v>
      </c>
      <c r="D3241" s="20" t="s">
        <v>10329</v>
      </c>
      <c r="E3241" s="22">
        <v>99000008</v>
      </c>
      <c r="F3241" s="23" t="s">
        <v>10330</v>
      </c>
      <c r="G3241" s="23" t="str">
        <f t="shared" si="941"/>
        <v>Košický</v>
      </c>
      <c r="H3241" s="24">
        <v>187917</v>
      </c>
      <c r="I3241" s="25">
        <v>100017542</v>
      </c>
      <c r="J3241" s="23" t="s">
        <v>840</v>
      </c>
      <c r="K3241" s="26" t="s">
        <v>551</v>
      </c>
      <c r="L3241" s="23" t="s">
        <v>8644</v>
      </c>
      <c r="M3241" s="43" t="s">
        <v>10334</v>
      </c>
      <c r="N3241" s="23" t="s">
        <v>9921</v>
      </c>
      <c r="O3241" s="23" t="s">
        <v>10335</v>
      </c>
      <c r="P3241" s="28">
        <v>543594</v>
      </c>
      <c r="Q3241" s="21" t="s">
        <v>93</v>
      </c>
      <c r="R3241" s="46">
        <v>3</v>
      </c>
      <c r="S3241" s="46">
        <v>0</v>
      </c>
      <c r="T3241" s="46">
        <f t="shared" si="923"/>
        <v>3</v>
      </c>
      <c r="U3241" s="68">
        <v>95.96</v>
      </c>
      <c r="V3241" s="69">
        <f t="shared" si="925"/>
        <v>14.393999999999998</v>
      </c>
      <c r="W3241" s="46">
        <f t="shared" si="935"/>
        <v>518</v>
      </c>
      <c r="X3241" s="46"/>
      <c r="Y3241" s="45">
        <v>0</v>
      </c>
      <c r="Z3241" s="45">
        <v>0</v>
      </c>
      <c r="AA3241" s="45">
        <f t="shared" si="938"/>
        <v>0</v>
      </c>
      <c r="AB3241" s="46">
        <f t="shared" si="939"/>
        <v>3</v>
      </c>
      <c r="AC3241" s="46">
        <f t="shared" si="940"/>
        <v>0</v>
      </c>
      <c r="AD3241" s="46">
        <f t="shared" si="936"/>
        <v>3</v>
      </c>
      <c r="AE3241" s="68">
        <v>95.96</v>
      </c>
      <c r="AF3241" s="69">
        <f t="shared" si="926"/>
        <v>14.393999999999998</v>
      </c>
      <c r="AG3241" s="46">
        <f t="shared" si="937"/>
        <v>518</v>
      </c>
      <c r="AH3241" s="46">
        <f t="shared" si="942"/>
        <v>0</v>
      </c>
      <c r="AI3241" s="45">
        <f>VLOOKUP(H3241,'[1]data - vsetko'!$J$629:U3635,12,0)</f>
        <v>3</v>
      </c>
      <c r="AJ3241" s="45">
        <f>VLOOKUP(H3241,'[1]data - vsetko'!$J$629:V3635,13,0)</f>
        <v>0</v>
      </c>
      <c r="AK3241" s="45">
        <f t="shared" si="924"/>
        <v>3</v>
      </c>
      <c r="AL3241" s="45">
        <v>98.08</v>
      </c>
      <c r="AM3241" s="45">
        <f t="shared" si="928"/>
        <v>14.712</v>
      </c>
      <c r="AN3241" s="84">
        <f t="shared" si="929"/>
        <v>522</v>
      </c>
      <c r="AO3241" s="46">
        <f t="shared" si="930"/>
        <v>4</v>
      </c>
      <c r="AP3241" s="72"/>
      <c r="AQ3241" s="46"/>
      <c r="AR3241" s="46"/>
      <c r="AS3241" s="46"/>
      <c r="AT3241" s="46">
        <f t="shared" si="931"/>
        <v>0</v>
      </c>
      <c r="AU3241" s="85">
        <f t="shared" si="932"/>
        <v>522</v>
      </c>
      <c r="AV3241" s="46">
        <f t="shared" si="933"/>
        <v>0</v>
      </c>
      <c r="AW3241" s="46"/>
      <c r="AX3241" s="86">
        <f t="shared" si="934"/>
        <v>522</v>
      </c>
    </row>
    <row r="3242" spans="1:50" s="63" customFormat="1" ht="15" customHeight="1" x14ac:dyDescent="0.25">
      <c r="A3242" s="19" t="s">
        <v>551</v>
      </c>
      <c r="B3242" s="20" t="s">
        <v>836</v>
      </c>
      <c r="C3242" s="21" t="s">
        <v>837</v>
      </c>
      <c r="D3242" s="20" t="s">
        <v>10329</v>
      </c>
      <c r="E3242" s="22">
        <v>99000008</v>
      </c>
      <c r="F3242" s="23" t="s">
        <v>10330</v>
      </c>
      <c r="G3242" s="23" t="str">
        <f t="shared" si="941"/>
        <v>Košický</v>
      </c>
      <c r="H3242" s="24">
        <v>188514</v>
      </c>
      <c r="I3242" s="25">
        <v>100017533</v>
      </c>
      <c r="J3242" s="23" t="s">
        <v>852</v>
      </c>
      <c r="K3242" s="26" t="s">
        <v>551</v>
      </c>
      <c r="L3242" s="23" t="s">
        <v>1906</v>
      </c>
      <c r="M3242" s="43" t="s">
        <v>10336</v>
      </c>
      <c r="N3242" s="23" t="s">
        <v>9978</v>
      </c>
      <c r="O3242" s="23" t="s">
        <v>10337</v>
      </c>
      <c r="P3242" s="28">
        <v>543853</v>
      </c>
      <c r="Q3242" s="21" t="s">
        <v>93</v>
      </c>
      <c r="R3242" s="46">
        <v>18</v>
      </c>
      <c r="S3242" s="46">
        <v>0</v>
      </c>
      <c r="T3242" s="46">
        <f t="shared" si="923"/>
        <v>18</v>
      </c>
      <c r="U3242" s="68">
        <v>95.96</v>
      </c>
      <c r="V3242" s="69">
        <f t="shared" si="925"/>
        <v>14.393999999999998</v>
      </c>
      <c r="W3242" s="46">
        <f t="shared" si="935"/>
        <v>3109</v>
      </c>
      <c r="X3242" s="46"/>
      <c r="Y3242" s="45">
        <v>0</v>
      </c>
      <c r="Z3242" s="45">
        <v>0</v>
      </c>
      <c r="AA3242" s="45">
        <f t="shared" si="938"/>
        <v>0</v>
      </c>
      <c r="AB3242" s="46">
        <f t="shared" si="939"/>
        <v>18</v>
      </c>
      <c r="AC3242" s="46">
        <f t="shared" si="940"/>
        <v>0</v>
      </c>
      <c r="AD3242" s="46">
        <f t="shared" si="936"/>
        <v>18</v>
      </c>
      <c r="AE3242" s="68">
        <v>95.96</v>
      </c>
      <c r="AF3242" s="69">
        <f t="shared" si="926"/>
        <v>14.393999999999998</v>
      </c>
      <c r="AG3242" s="46">
        <f t="shared" si="937"/>
        <v>3109</v>
      </c>
      <c r="AH3242" s="46">
        <f t="shared" si="942"/>
        <v>0</v>
      </c>
      <c r="AI3242" s="45">
        <f>VLOOKUP(H3242,'[1]data - vsetko'!$J$629:U3636,12,0)</f>
        <v>9</v>
      </c>
      <c r="AJ3242" s="45">
        <f>VLOOKUP(H3242,'[1]data - vsetko'!$J$629:V3636,13,0)</f>
        <v>0</v>
      </c>
      <c r="AK3242" s="45">
        <f t="shared" si="924"/>
        <v>9</v>
      </c>
      <c r="AL3242" s="45">
        <v>98.08</v>
      </c>
      <c r="AM3242" s="45">
        <f t="shared" si="928"/>
        <v>14.712</v>
      </c>
      <c r="AN3242" s="84">
        <f t="shared" si="929"/>
        <v>2602</v>
      </c>
      <c r="AO3242" s="46">
        <f t="shared" si="930"/>
        <v>-507</v>
      </c>
      <c r="AP3242" s="72"/>
      <c r="AQ3242" s="46"/>
      <c r="AR3242" s="46"/>
      <c r="AS3242" s="46"/>
      <c r="AT3242" s="46">
        <f t="shared" si="931"/>
        <v>0</v>
      </c>
      <c r="AU3242" s="85">
        <f t="shared" si="932"/>
        <v>2602</v>
      </c>
      <c r="AV3242" s="46">
        <f t="shared" si="933"/>
        <v>0</v>
      </c>
      <c r="AW3242" s="46"/>
      <c r="AX3242" s="86">
        <f t="shared" si="934"/>
        <v>2602</v>
      </c>
    </row>
    <row r="3243" spans="1:50" s="63" customFormat="1" ht="15" customHeight="1" x14ac:dyDescent="0.25">
      <c r="A3243" s="19" t="s">
        <v>551</v>
      </c>
      <c r="B3243" s="20" t="s">
        <v>836</v>
      </c>
      <c r="C3243" s="21" t="s">
        <v>837</v>
      </c>
      <c r="D3243" s="20" t="s">
        <v>10329</v>
      </c>
      <c r="E3243" s="22">
        <v>99000008</v>
      </c>
      <c r="F3243" s="23" t="s">
        <v>10330</v>
      </c>
      <c r="G3243" s="23" t="str">
        <f t="shared" si="941"/>
        <v>Košický</v>
      </c>
      <c r="H3243" s="24">
        <v>17080789</v>
      </c>
      <c r="I3243" s="25">
        <v>100017534</v>
      </c>
      <c r="J3243" s="23" t="s">
        <v>840</v>
      </c>
      <c r="K3243" s="26" t="s">
        <v>551</v>
      </c>
      <c r="L3243" s="23" t="s">
        <v>1906</v>
      </c>
      <c r="M3243" s="43" t="s">
        <v>10338</v>
      </c>
      <c r="N3243" s="23" t="s">
        <v>1906</v>
      </c>
      <c r="O3243" s="23" t="s">
        <v>3626</v>
      </c>
      <c r="P3243" s="28">
        <v>522279</v>
      </c>
      <c r="Q3243" s="21" t="s">
        <v>93</v>
      </c>
      <c r="R3243" s="46">
        <v>14</v>
      </c>
      <c r="S3243" s="46">
        <v>0</v>
      </c>
      <c r="T3243" s="46">
        <f t="shared" si="923"/>
        <v>14</v>
      </c>
      <c r="U3243" s="68">
        <v>95.96</v>
      </c>
      <c r="V3243" s="69">
        <f t="shared" si="925"/>
        <v>14.393999999999998</v>
      </c>
      <c r="W3243" s="46">
        <f t="shared" si="935"/>
        <v>2418</v>
      </c>
      <c r="X3243" s="46"/>
      <c r="Y3243" s="45">
        <v>0</v>
      </c>
      <c r="Z3243" s="45">
        <v>0</v>
      </c>
      <c r="AA3243" s="45">
        <f t="shared" si="938"/>
        <v>0</v>
      </c>
      <c r="AB3243" s="46">
        <f t="shared" si="939"/>
        <v>14</v>
      </c>
      <c r="AC3243" s="46">
        <f t="shared" si="940"/>
        <v>0</v>
      </c>
      <c r="AD3243" s="46">
        <f t="shared" si="936"/>
        <v>14</v>
      </c>
      <c r="AE3243" s="68">
        <v>95.96</v>
      </c>
      <c r="AF3243" s="69">
        <f t="shared" si="926"/>
        <v>14.393999999999998</v>
      </c>
      <c r="AG3243" s="46">
        <f t="shared" si="937"/>
        <v>2418</v>
      </c>
      <c r="AH3243" s="46">
        <f t="shared" si="942"/>
        <v>0</v>
      </c>
      <c r="AI3243" s="45">
        <f>VLOOKUP(H3243,'[1]data - vsetko'!$J$629:U3637,12,0)</f>
        <v>19</v>
      </c>
      <c r="AJ3243" s="45">
        <f>VLOOKUP(H3243,'[1]data - vsetko'!$J$629:V3637,13,0)</f>
        <v>0</v>
      </c>
      <c r="AK3243" s="45">
        <f t="shared" si="924"/>
        <v>19</v>
      </c>
      <c r="AL3243" s="45">
        <v>98.08</v>
      </c>
      <c r="AM3243" s="45">
        <f t="shared" si="928"/>
        <v>14.712</v>
      </c>
      <c r="AN3243" s="84">
        <f t="shared" si="929"/>
        <v>2730</v>
      </c>
      <c r="AO3243" s="46">
        <f t="shared" si="930"/>
        <v>312</v>
      </c>
      <c r="AP3243" s="72"/>
      <c r="AQ3243" s="46"/>
      <c r="AR3243" s="46"/>
      <c r="AS3243" s="46"/>
      <c r="AT3243" s="46">
        <f t="shared" si="931"/>
        <v>0</v>
      </c>
      <c r="AU3243" s="85">
        <f t="shared" si="932"/>
        <v>2730</v>
      </c>
      <c r="AV3243" s="46">
        <f t="shared" si="933"/>
        <v>0</v>
      </c>
      <c r="AW3243" s="46"/>
      <c r="AX3243" s="86">
        <f t="shared" si="934"/>
        <v>2730</v>
      </c>
    </row>
    <row r="3244" spans="1:50" s="63" customFormat="1" ht="15" customHeight="1" x14ac:dyDescent="0.25">
      <c r="A3244" s="19" t="s">
        <v>551</v>
      </c>
      <c r="B3244" s="20" t="s">
        <v>836</v>
      </c>
      <c r="C3244" s="21" t="s">
        <v>837</v>
      </c>
      <c r="D3244" s="20" t="s">
        <v>10329</v>
      </c>
      <c r="E3244" s="22">
        <v>99000008</v>
      </c>
      <c r="F3244" s="23" t="s">
        <v>10330</v>
      </c>
      <c r="G3244" s="23" t="str">
        <f t="shared" si="941"/>
        <v>Košický</v>
      </c>
      <c r="H3244" s="24">
        <v>31298028</v>
      </c>
      <c r="I3244" s="25">
        <v>100017524</v>
      </c>
      <c r="J3244" s="23" t="s">
        <v>852</v>
      </c>
      <c r="K3244" s="26" t="s">
        <v>551</v>
      </c>
      <c r="L3244" s="23" t="s">
        <v>10176</v>
      </c>
      <c r="M3244" s="43" t="s">
        <v>10339</v>
      </c>
      <c r="N3244" s="23" t="s">
        <v>553</v>
      </c>
      <c r="O3244" s="23" t="s">
        <v>10340</v>
      </c>
      <c r="P3244" s="28">
        <v>598186</v>
      </c>
      <c r="Q3244" s="21" t="s">
        <v>93</v>
      </c>
      <c r="R3244" s="46">
        <v>11</v>
      </c>
      <c r="S3244" s="46">
        <v>0</v>
      </c>
      <c r="T3244" s="46">
        <f t="shared" si="923"/>
        <v>11</v>
      </c>
      <c r="U3244" s="68">
        <v>95.96</v>
      </c>
      <c r="V3244" s="69">
        <f t="shared" si="925"/>
        <v>14.393999999999998</v>
      </c>
      <c r="W3244" s="46">
        <f t="shared" si="935"/>
        <v>1900</v>
      </c>
      <c r="X3244" s="46"/>
      <c r="Y3244" s="45">
        <v>0</v>
      </c>
      <c r="Z3244" s="45">
        <v>0</v>
      </c>
      <c r="AA3244" s="45">
        <f t="shared" si="938"/>
        <v>0</v>
      </c>
      <c r="AB3244" s="46">
        <f t="shared" si="939"/>
        <v>11</v>
      </c>
      <c r="AC3244" s="46">
        <f t="shared" si="940"/>
        <v>0</v>
      </c>
      <c r="AD3244" s="46">
        <f t="shared" si="936"/>
        <v>11</v>
      </c>
      <c r="AE3244" s="68">
        <v>95.96</v>
      </c>
      <c r="AF3244" s="69">
        <f t="shared" si="926"/>
        <v>14.393999999999998</v>
      </c>
      <c r="AG3244" s="46">
        <f t="shared" si="937"/>
        <v>1900</v>
      </c>
      <c r="AH3244" s="46">
        <f t="shared" si="942"/>
        <v>0</v>
      </c>
      <c r="AI3244" s="45">
        <f>VLOOKUP(H3244,'[1]data - vsetko'!$J$629:U3638,12,0)</f>
        <v>19</v>
      </c>
      <c r="AJ3244" s="45">
        <f>VLOOKUP(H3244,'[1]data - vsetko'!$J$629:V3638,13,0)</f>
        <v>0</v>
      </c>
      <c r="AK3244" s="45">
        <f t="shared" si="924"/>
        <v>19</v>
      </c>
      <c r="AL3244" s="45">
        <v>98.08</v>
      </c>
      <c r="AM3244" s="45">
        <f t="shared" si="928"/>
        <v>14.712</v>
      </c>
      <c r="AN3244" s="84">
        <f t="shared" si="929"/>
        <v>2385</v>
      </c>
      <c r="AO3244" s="46">
        <f t="shared" si="930"/>
        <v>485</v>
      </c>
      <c r="AP3244" s="72"/>
      <c r="AQ3244" s="46"/>
      <c r="AR3244" s="46"/>
      <c r="AS3244" s="46"/>
      <c r="AT3244" s="46">
        <f t="shared" si="931"/>
        <v>0</v>
      </c>
      <c r="AU3244" s="85">
        <f t="shared" si="932"/>
        <v>2385</v>
      </c>
      <c r="AV3244" s="46">
        <f t="shared" si="933"/>
        <v>0</v>
      </c>
      <c r="AW3244" s="46"/>
      <c r="AX3244" s="86">
        <f t="shared" si="934"/>
        <v>2385</v>
      </c>
    </row>
    <row r="3245" spans="1:50" s="63" customFormat="1" ht="15" customHeight="1" x14ac:dyDescent="0.25">
      <c r="A3245" s="19" t="s">
        <v>551</v>
      </c>
      <c r="B3245" s="20" t="s">
        <v>836</v>
      </c>
      <c r="C3245" s="21" t="s">
        <v>837</v>
      </c>
      <c r="D3245" s="20" t="s">
        <v>10329</v>
      </c>
      <c r="E3245" s="22">
        <v>99000008</v>
      </c>
      <c r="F3245" s="23" t="s">
        <v>10330</v>
      </c>
      <c r="G3245" s="23" t="str">
        <f t="shared" si="941"/>
        <v>Košický</v>
      </c>
      <c r="H3245" s="24">
        <v>31309691</v>
      </c>
      <c r="I3245" s="25">
        <v>100014848</v>
      </c>
      <c r="J3245" s="23" t="s">
        <v>863</v>
      </c>
      <c r="K3245" s="26" t="s">
        <v>551</v>
      </c>
      <c r="L3245" s="23" t="s">
        <v>10341</v>
      </c>
      <c r="M3245" s="43" t="s">
        <v>10342</v>
      </c>
      <c r="N3245" s="23" t="s">
        <v>10121</v>
      </c>
      <c r="O3245" s="23" t="s">
        <v>10343</v>
      </c>
      <c r="P3245" s="28">
        <v>598224</v>
      </c>
      <c r="Q3245" s="21" t="s">
        <v>93</v>
      </c>
      <c r="R3245" s="46">
        <v>28</v>
      </c>
      <c r="S3245" s="46">
        <v>0</v>
      </c>
      <c r="T3245" s="46">
        <f t="shared" si="923"/>
        <v>28</v>
      </c>
      <c r="U3245" s="68">
        <v>95.96</v>
      </c>
      <c r="V3245" s="69">
        <f t="shared" si="925"/>
        <v>14.393999999999998</v>
      </c>
      <c r="W3245" s="46">
        <f t="shared" si="935"/>
        <v>4836</v>
      </c>
      <c r="X3245" s="46"/>
      <c r="Y3245" s="45">
        <v>0</v>
      </c>
      <c r="Z3245" s="45">
        <v>0</v>
      </c>
      <c r="AA3245" s="45">
        <f t="shared" si="938"/>
        <v>0</v>
      </c>
      <c r="AB3245" s="46">
        <f t="shared" si="939"/>
        <v>28</v>
      </c>
      <c r="AC3245" s="46">
        <f t="shared" si="940"/>
        <v>0</v>
      </c>
      <c r="AD3245" s="46">
        <f t="shared" si="936"/>
        <v>28</v>
      </c>
      <c r="AE3245" s="68">
        <v>95.96</v>
      </c>
      <c r="AF3245" s="69">
        <f t="shared" si="926"/>
        <v>14.393999999999998</v>
      </c>
      <c r="AG3245" s="46">
        <f t="shared" si="937"/>
        <v>4836</v>
      </c>
      <c r="AH3245" s="46">
        <f t="shared" si="942"/>
        <v>0</v>
      </c>
      <c r="AI3245" s="45">
        <f>VLOOKUP(H3245,'[1]data - vsetko'!$J$629:U3639,12,0)</f>
        <v>30</v>
      </c>
      <c r="AJ3245" s="45">
        <f>VLOOKUP(H3245,'[1]data - vsetko'!$J$629:V3639,13,0)</f>
        <v>0</v>
      </c>
      <c r="AK3245" s="45">
        <f t="shared" si="924"/>
        <v>30</v>
      </c>
      <c r="AL3245" s="45">
        <v>98.08</v>
      </c>
      <c r="AM3245" s="45">
        <f t="shared" si="928"/>
        <v>14.712</v>
      </c>
      <c r="AN3245" s="84">
        <f t="shared" si="929"/>
        <v>4990</v>
      </c>
      <c r="AO3245" s="46">
        <f t="shared" si="930"/>
        <v>154</v>
      </c>
      <c r="AP3245" s="72"/>
      <c r="AQ3245" s="46"/>
      <c r="AR3245" s="46"/>
      <c r="AS3245" s="46"/>
      <c r="AT3245" s="46">
        <f t="shared" si="931"/>
        <v>0</v>
      </c>
      <c r="AU3245" s="85">
        <f t="shared" si="932"/>
        <v>4990</v>
      </c>
      <c r="AV3245" s="46">
        <f t="shared" si="933"/>
        <v>0</v>
      </c>
      <c r="AW3245" s="46"/>
      <c r="AX3245" s="86">
        <f t="shared" si="934"/>
        <v>4990</v>
      </c>
    </row>
    <row r="3246" spans="1:50" s="63" customFormat="1" ht="15" customHeight="1" x14ac:dyDescent="0.25">
      <c r="A3246" s="19" t="s">
        <v>551</v>
      </c>
      <c r="B3246" s="20" t="s">
        <v>836</v>
      </c>
      <c r="C3246" s="21" t="s">
        <v>837</v>
      </c>
      <c r="D3246" s="20" t="s">
        <v>10329</v>
      </c>
      <c r="E3246" s="22">
        <v>99000008</v>
      </c>
      <c r="F3246" s="23" t="s">
        <v>10330</v>
      </c>
      <c r="G3246" s="23" t="str">
        <f t="shared" si="941"/>
        <v>Košický</v>
      </c>
      <c r="H3246" s="24">
        <v>31309771</v>
      </c>
      <c r="I3246" s="25">
        <v>100017532</v>
      </c>
      <c r="J3246" s="23" t="s">
        <v>852</v>
      </c>
      <c r="K3246" s="26" t="s">
        <v>551</v>
      </c>
      <c r="L3246" s="23" t="s">
        <v>1906</v>
      </c>
      <c r="M3246" s="43" t="s">
        <v>10344</v>
      </c>
      <c r="N3246" s="23" t="s">
        <v>9265</v>
      </c>
      <c r="O3246" s="23" t="s">
        <v>10345</v>
      </c>
      <c r="P3246" s="28">
        <v>522872</v>
      </c>
      <c r="Q3246" s="21" t="s">
        <v>93</v>
      </c>
      <c r="R3246" s="46">
        <v>5</v>
      </c>
      <c r="S3246" s="46">
        <v>0</v>
      </c>
      <c r="T3246" s="46">
        <f t="shared" si="923"/>
        <v>5</v>
      </c>
      <c r="U3246" s="68">
        <v>95.96</v>
      </c>
      <c r="V3246" s="69">
        <f t="shared" si="925"/>
        <v>14.393999999999998</v>
      </c>
      <c r="W3246" s="46">
        <f t="shared" si="935"/>
        <v>864</v>
      </c>
      <c r="X3246" s="46"/>
      <c r="Y3246" s="45">
        <v>0</v>
      </c>
      <c r="Z3246" s="45">
        <v>0</v>
      </c>
      <c r="AA3246" s="45">
        <f t="shared" si="938"/>
        <v>0</v>
      </c>
      <c r="AB3246" s="46">
        <f t="shared" si="939"/>
        <v>5</v>
      </c>
      <c r="AC3246" s="46">
        <f t="shared" si="940"/>
        <v>0</v>
      </c>
      <c r="AD3246" s="46">
        <f t="shared" si="936"/>
        <v>5</v>
      </c>
      <c r="AE3246" s="68">
        <v>95.96</v>
      </c>
      <c r="AF3246" s="69">
        <f t="shared" si="926"/>
        <v>14.393999999999998</v>
      </c>
      <c r="AG3246" s="46">
        <f t="shared" si="937"/>
        <v>864</v>
      </c>
      <c r="AH3246" s="46">
        <f t="shared" si="942"/>
        <v>0</v>
      </c>
      <c r="AI3246" s="45">
        <f>VLOOKUP(H3246,'[1]data - vsetko'!$J$629:U3640,12,0)</f>
        <v>8</v>
      </c>
      <c r="AJ3246" s="45">
        <f>VLOOKUP(H3246,'[1]data - vsetko'!$J$629:V3640,13,0)</f>
        <v>1</v>
      </c>
      <c r="AK3246" s="45">
        <f t="shared" si="924"/>
        <v>9</v>
      </c>
      <c r="AL3246" s="45">
        <v>98.08</v>
      </c>
      <c r="AM3246" s="45">
        <f t="shared" si="928"/>
        <v>14.712</v>
      </c>
      <c r="AN3246" s="84">
        <f t="shared" si="929"/>
        <v>1105</v>
      </c>
      <c r="AO3246" s="46">
        <f t="shared" si="930"/>
        <v>241</v>
      </c>
      <c r="AP3246" s="72"/>
      <c r="AQ3246" s="46"/>
      <c r="AR3246" s="46"/>
      <c r="AS3246" s="46"/>
      <c r="AT3246" s="46">
        <f t="shared" si="931"/>
        <v>0</v>
      </c>
      <c r="AU3246" s="85">
        <f t="shared" si="932"/>
        <v>1105</v>
      </c>
      <c r="AV3246" s="46">
        <f t="shared" si="933"/>
        <v>0</v>
      </c>
      <c r="AW3246" s="46"/>
      <c r="AX3246" s="86">
        <f t="shared" si="934"/>
        <v>1105</v>
      </c>
    </row>
    <row r="3247" spans="1:50" s="63" customFormat="1" ht="15" customHeight="1" x14ac:dyDescent="0.25">
      <c r="A3247" s="19" t="s">
        <v>551</v>
      </c>
      <c r="B3247" s="20" t="s">
        <v>836</v>
      </c>
      <c r="C3247" s="21" t="s">
        <v>837</v>
      </c>
      <c r="D3247" s="20" t="s">
        <v>10329</v>
      </c>
      <c r="E3247" s="22">
        <v>99000008</v>
      </c>
      <c r="F3247" s="23" t="s">
        <v>10330</v>
      </c>
      <c r="G3247" s="23" t="str">
        <f t="shared" si="941"/>
        <v>Košický</v>
      </c>
      <c r="H3247" s="24">
        <v>31946356</v>
      </c>
      <c r="I3247" s="25">
        <v>100017529</v>
      </c>
      <c r="J3247" s="23" t="s">
        <v>840</v>
      </c>
      <c r="K3247" s="26" t="s">
        <v>551</v>
      </c>
      <c r="L3247" s="23" t="s">
        <v>8933</v>
      </c>
      <c r="M3247" s="43" t="s">
        <v>10346</v>
      </c>
      <c r="N3247" s="23" t="s">
        <v>9135</v>
      </c>
      <c r="O3247" s="23" t="s">
        <v>10347</v>
      </c>
      <c r="P3247" s="28">
        <v>522261</v>
      </c>
      <c r="Q3247" s="21" t="s">
        <v>93</v>
      </c>
      <c r="R3247" s="46">
        <v>14</v>
      </c>
      <c r="S3247" s="46">
        <v>0</v>
      </c>
      <c r="T3247" s="46">
        <f t="shared" si="923"/>
        <v>14</v>
      </c>
      <c r="U3247" s="68">
        <v>95.96</v>
      </c>
      <c r="V3247" s="69">
        <f t="shared" si="925"/>
        <v>14.393999999999998</v>
      </c>
      <c r="W3247" s="46">
        <f t="shared" si="935"/>
        <v>2418</v>
      </c>
      <c r="X3247" s="46"/>
      <c r="Y3247" s="45">
        <v>0</v>
      </c>
      <c r="Z3247" s="45">
        <v>0</v>
      </c>
      <c r="AA3247" s="45">
        <f t="shared" si="938"/>
        <v>0</v>
      </c>
      <c r="AB3247" s="46">
        <f t="shared" si="939"/>
        <v>14</v>
      </c>
      <c r="AC3247" s="46">
        <f t="shared" si="940"/>
        <v>0</v>
      </c>
      <c r="AD3247" s="46">
        <f t="shared" si="936"/>
        <v>14</v>
      </c>
      <c r="AE3247" s="68">
        <v>95.96</v>
      </c>
      <c r="AF3247" s="69">
        <f t="shared" si="926"/>
        <v>14.393999999999998</v>
      </c>
      <c r="AG3247" s="46">
        <f t="shared" si="937"/>
        <v>2418</v>
      </c>
      <c r="AH3247" s="46">
        <f t="shared" si="942"/>
        <v>0</v>
      </c>
      <c r="AI3247" s="45">
        <f>VLOOKUP(H3247,'[1]data - vsetko'!$J$629:U3641,12,0)</f>
        <v>6</v>
      </c>
      <c r="AJ3247" s="45">
        <f>VLOOKUP(H3247,'[1]data - vsetko'!$J$629:V3641,13,0)</f>
        <v>0</v>
      </c>
      <c r="AK3247" s="45">
        <f t="shared" si="924"/>
        <v>6</v>
      </c>
      <c r="AL3247" s="45">
        <v>98.08</v>
      </c>
      <c r="AM3247" s="45">
        <f t="shared" si="928"/>
        <v>14.712</v>
      </c>
      <c r="AN3247" s="84">
        <f t="shared" si="929"/>
        <v>1965</v>
      </c>
      <c r="AO3247" s="46">
        <f t="shared" si="930"/>
        <v>-453</v>
      </c>
      <c r="AP3247" s="72"/>
      <c r="AQ3247" s="46"/>
      <c r="AR3247" s="46"/>
      <c r="AS3247" s="46"/>
      <c r="AT3247" s="46">
        <f t="shared" si="931"/>
        <v>0</v>
      </c>
      <c r="AU3247" s="85">
        <f t="shared" si="932"/>
        <v>1965</v>
      </c>
      <c r="AV3247" s="46">
        <f t="shared" si="933"/>
        <v>0</v>
      </c>
      <c r="AW3247" s="46"/>
      <c r="AX3247" s="86">
        <f t="shared" si="934"/>
        <v>1965</v>
      </c>
    </row>
    <row r="3248" spans="1:50" s="63" customFormat="1" ht="15" customHeight="1" x14ac:dyDescent="0.25">
      <c r="A3248" s="19" t="s">
        <v>551</v>
      </c>
      <c r="B3248" s="20" t="s">
        <v>836</v>
      </c>
      <c r="C3248" s="21" t="s">
        <v>837</v>
      </c>
      <c r="D3248" s="20" t="s">
        <v>10329</v>
      </c>
      <c r="E3248" s="45">
        <v>99000008</v>
      </c>
      <c r="F3248" s="23" t="s">
        <v>10330</v>
      </c>
      <c r="G3248" s="23" t="s">
        <v>8836</v>
      </c>
      <c r="H3248" s="45">
        <v>17072948</v>
      </c>
      <c r="I3248" s="25"/>
      <c r="J3248" s="23" t="s">
        <v>852</v>
      </c>
      <c r="K3248" s="26" t="s">
        <v>551</v>
      </c>
      <c r="L3248" s="23" t="s">
        <v>6872</v>
      </c>
      <c r="M3248" s="43">
        <v>7501</v>
      </c>
      <c r="N3248" s="23" t="s">
        <v>6873</v>
      </c>
      <c r="O3248" s="23" t="s">
        <v>10150</v>
      </c>
      <c r="P3248" s="28"/>
      <c r="Q3248" s="21"/>
      <c r="R3248" s="46">
        <v>8</v>
      </c>
      <c r="S3248" s="46">
        <v>0</v>
      </c>
      <c r="T3248" s="46">
        <f t="shared" si="923"/>
        <v>8</v>
      </c>
      <c r="U3248" s="68">
        <v>95.96</v>
      </c>
      <c r="V3248" s="69">
        <f t="shared" si="925"/>
        <v>14.393999999999998</v>
      </c>
      <c r="W3248" s="46">
        <f t="shared" si="935"/>
        <v>1382</v>
      </c>
      <c r="X3248" s="46"/>
      <c r="Y3248" s="45">
        <v>0</v>
      </c>
      <c r="Z3248" s="45">
        <v>0</v>
      </c>
      <c r="AA3248" s="45">
        <f t="shared" si="938"/>
        <v>0</v>
      </c>
      <c r="AB3248" s="46">
        <f t="shared" si="939"/>
        <v>8</v>
      </c>
      <c r="AC3248" s="46">
        <f t="shared" si="940"/>
        <v>0</v>
      </c>
      <c r="AD3248" s="46">
        <f t="shared" si="936"/>
        <v>8</v>
      </c>
      <c r="AE3248" s="68">
        <v>95.96</v>
      </c>
      <c r="AF3248" s="69">
        <f t="shared" si="926"/>
        <v>14.393999999999998</v>
      </c>
      <c r="AG3248" s="46">
        <f t="shared" si="937"/>
        <v>1382</v>
      </c>
      <c r="AH3248" s="46">
        <f t="shared" si="942"/>
        <v>0</v>
      </c>
      <c r="AI3248" s="45">
        <f>VLOOKUP(H3248,'[1]data - vsetko'!$J$629:U3642,12,0)</f>
        <v>9</v>
      </c>
      <c r="AJ3248" s="45">
        <f>VLOOKUP(H3248,'[1]data - vsetko'!$J$629:V3642,13,0)</f>
        <v>0</v>
      </c>
      <c r="AK3248" s="45">
        <f t="shared" si="924"/>
        <v>9</v>
      </c>
      <c r="AL3248" s="45">
        <v>98.08</v>
      </c>
      <c r="AM3248" s="45">
        <f t="shared" si="928"/>
        <v>14.712</v>
      </c>
      <c r="AN3248" s="84">
        <f t="shared" si="929"/>
        <v>1451</v>
      </c>
      <c r="AO3248" s="46">
        <f t="shared" si="930"/>
        <v>69</v>
      </c>
      <c r="AP3248" s="72"/>
      <c r="AQ3248" s="46"/>
      <c r="AR3248" s="46"/>
      <c r="AS3248" s="46"/>
      <c r="AT3248" s="46">
        <f t="shared" si="931"/>
        <v>0</v>
      </c>
      <c r="AU3248" s="85">
        <f t="shared" si="932"/>
        <v>1451</v>
      </c>
      <c r="AV3248" s="46">
        <f t="shared" si="933"/>
        <v>0</v>
      </c>
      <c r="AW3248" s="46"/>
      <c r="AX3248" s="86">
        <f t="shared" si="934"/>
        <v>1451</v>
      </c>
    </row>
    <row r="3249" spans="1:50" s="63" customFormat="1" ht="15" customHeight="1" x14ac:dyDescent="0.25">
      <c r="A3249" s="19" t="s">
        <v>551</v>
      </c>
      <c r="B3249" s="20" t="s">
        <v>836</v>
      </c>
      <c r="C3249" s="21" t="s">
        <v>545</v>
      </c>
      <c r="D3249" s="20" t="s">
        <v>10222</v>
      </c>
      <c r="E3249" s="28">
        <v>35514221</v>
      </c>
      <c r="F3249" s="23" t="s">
        <v>10223</v>
      </c>
      <c r="G3249" s="23" t="s">
        <v>8836</v>
      </c>
      <c r="H3249" s="25">
        <v>710274378</v>
      </c>
      <c r="I3249" s="25">
        <v>42326931</v>
      </c>
      <c r="J3249" s="23" t="s">
        <v>10348</v>
      </c>
      <c r="K3249" s="26" t="s">
        <v>551</v>
      </c>
      <c r="L3249" s="23" t="s">
        <v>8644</v>
      </c>
      <c r="M3249" s="27">
        <v>5201</v>
      </c>
      <c r="N3249" s="23" t="s">
        <v>8644</v>
      </c>
      <c r="O3249" s="23" t="s">
        <v>10349</v>
      </c>
      <c r="P3249" s="28">
        <v>526355</v>
      </c>
      <c r="Q3249" s="21" t="s">
        <v>373</v>
      </c>
      <c r="R3249" s="46">
        <v>2</v>
      </c>
      <c r="S3249" s="46">
        <v>0</v>
      </c>
      <c r="T3249" s="46">
        <f t="shared" si="923"/>
        <v>2</v>
      </c>
      <c r="U3249" s="68">
        <v>95.96</v>
      </c>
      <c r="V3249" s="69">
        <f t="shared" si="925"/>
        <v>14.393999999999998</v>
      </c>
      <c r="W3249" s="46">
        <f t="shared" si="935"/>
        <v>345</v>
      </c>
      <c r="X3249" s="46"/>
      <c r="Y3249" s="45">
        <v>0</v>
      </c>
      <c r="Z3249" s="45">
        <v>0</v>
      </c>
      <c r="AA3249" s="45">
        <f t="shared" si="938"/>
        <v>0</v>
      </c>
      <c r="AB3249" s="46">
        <f t="shared" si="939"/>
        <v>2</v>
      </c>
      <c r="AC3249" s="46">
        <f t="shared" si="940"/>
        <v>0</v>
      </c>
      <c r="AD3249" s="46">
        <f t="shared" si="936"/>
        <v>2</v>
      </c>
      <c r="AE3249" s="68">
        <v>95.96</v>
      </c>
      <c r="AF3249" s="69">
        <f t="shared" si="926"/>
        <v>14.393999999999998</v>
      </c>
      <c r="AG3249" s="46">
        <f t="shared" si="937"/>
        <v>345</v>
      </c>
      <c r="AH3249" s="46">
        <f t="shared" si="942"/>
        <v>0</v>
      </c>
      <c r="AI3249" s="45">
        <f>VLOOKUP(H3249,'[1]MŠ na kmeňovú školu V40'!$H$3:Y6318,18,0)</f>
        <v>6</v>
      </c>
      <c r="AJ3249" s="45">
        <f>VLOOKUP(H3249,'[1]MŠ na kmeňovú školu V40'!$H$3:AE6319,24,0)</f>
        <v>0</v>
      </c>
      <c r="AK3249" s="45">
        <f t="shared" si="924"/>
        <v>6</v>
      </c>
      <c r="AL3249" s="45">
        <v>98.08</v>
      </c>
      <c r="AM3249" s="45">
        <f t="shared" si="928"/>
        <v>14.712</v>
      </c>
      <c r="AN3249" s="84">
        <f t="shared" si="929"/>
        <v>583</v>
      </c>
      <c r="AO3249" s="46">
        <f t="shared" si="930"/>
        <v>238</v>
      </c>
      <c r="AP3249" s="72"/>
      <c r="AQ3249" s="46"/>
      <c r="AR3249" s="46"/>
      <c r="AS3249" s="46"/>
      <c r="AT3249" s="46">
        <f t="shared" si="931"/>
        <v>0</v>
      </c>
      <c r="AU3249" s="85">
        <f t="shared" si="932"/>
        <v>583</v>
      </c>
      <c r="AV3249" s="46">
        <f t="shared" si="933"/>
        <v>0</v>
      </c>
      <c r="AW3249" s="46"/>
      <c r="AX3249" s="86">
        <f t="shared" si="934"/>
        <v>583</v>
      </c>
    </row>
    <row r="3250" spans="1:50" s="63" customFormat="1" ht="15" customHeight="1" x14ac:dyDescent="0.25">
      <c r="A3250" s="19" t="s">
        <v>551</v>
      </c>
      <c r="B3250" s="20" t="s">
        <v>836</v>
      </c>
      <c r="C3250" s="21" t="s">
        <v>545</v>
      </c>
      <c r="D3250" s="20" t="s">
        <v>10237</v>
      </c>
      <c r="E3250" s="28">
        <v>35569794</v>
      </c>
      <c r="F3250" s="23" t="s">
        <v>10238</v>
      </c>
      <c r="G3250" s="23" t="s">
        <v>8836</v>
      </c>
      <c r="H3250" s="24">
        <v>50980637</v>
      </c>
      <c r="I3250" s="25">
        <v>35569794</v>
      </c>
      <c r="J3250" s="23" t="s">
        <v>10350</v>
      </c>
      <c r="K3250" s="26" t="s">
        <v>551</v>
      </c>
      <c r="L3250" s="23" t="s">
        <v>10351</v>
      </c>
      <c r="M3250" s="27">
        <v>4022</v>
      </c>
      <c r="N3250" s="23" t="s">
        <v>10352</v>
      </c>
      <c r="O3250" s="23" t="s">
        <v>10239</v>
      </c>
      <c r="P3250" s="28">
        <v>598682</v>
      </c>
      <c r="Q3250" s="21" t="s">
        <v>93</v>
      </c>
      <c r="R3250" s="46">
        <v>9</v>
      </c>
      <c r="S3250" s="46">
        <v>0</v>
      </c>
      <c r="T3250" s="46">
        <f t="shared" si="923"/>
        <v>9</v>
      </c>
      <c r="U3250" s="68">
        <v>95.96</v>
      </c>
      <c r="V3250" s="69">
        <f t="shared" si="925"/>
        <v>14.393999999999998</v>
      </c>
      <c r="W3250" s="46">
        <f t="shared" si="935"/>
        <v>1555</v>
      </c>
      <c r="X3250" s="46"/>
      <c r="Y3250" s="45">
        <v>0</v>
      </c>
      <c r="Z3250" s="45">
        <v>0</v>
      </c>
      <c r="AA3250" s="45">
        <f t="shared" si="938"/>
        <v>0</v>
      </c>
      <c r="AB3250" s="46">
        <f t="shared" si="939"/>
        <v>9</v>
      </c>
      <c r="AC3250" s="46">
        <f t="shared" si="940"/>
        <v>0</v>
      </c>
      <c r="AD3250" s="46">
        <f t="shared" si="936"/>
        <v>9</v>
      </c>
      <c r="AE3250" s="68">
        <v>95.96</v>
      </c>
      <c r="AF3250" s="69">
        <f t="shared" si="926"/>
        <v>14.393999999999998</v>
      </c>
      <c r="AG3250" s="46">
        <f t="shared" si="937"/>
        <v>1555</v>
      </c>
      <c r="AH3250" s="46">
        <f t="shared" si="942"/>
        <v>0</v>
      </c>
      <c r="AI3250" s="45">
        <f>VLOOKUP(H3250,'[1]MŠ na kmeňovú školu V40'!$H$3:Y6319,18,0)</f>
        <v>11</v>
      </c>
      <c r="AJ3250" s="45">
        <f>VLOOKUP(H3250,'[1]MŠ na kmeňovú školu V40'!$H$3:AE6320,24,0)</f>
        <v>0</v>
      </c>
      <c r="AK3250" s="45">
        <f t="shared" si="924"/>
        <v>11</v>
      </c>
      <c r="AL3250" s="45">
        <v>98.08</v>
      </c>
      <c r="AM3250" s="45">
        <f t="shared" si="928"/>
        <v>14.712</v>
      </c>
      <c r="AN3250" s="84">
        <f t="shared" si="929"/>
        <v>1684</v>
      </c>
      <c r="AO3250" s="46">
        <f t="shared" si="930"/>
        <v>129</v>
      </c>
      <c r="AP3250" s="72"/>
      <c r="AQ3250" s="46"/>
      <c r="AR3250" s="46"/>
      <c r="AS3250" s="46"/>
      <c r="AT3250" s="46">
        <f t="shared" si="931"/>
        <v>0</v>
      </c>
      <c r="AU3250" s="85">
        <f t="shared" si="932"/>
        <v>1684</v>
      </c>
      <c r="AV3250" s="46">
        <f t="shared" si="933"/>
        <v>0</v>
      </c>
      <c r="AW3250" s="46"/>
      <c r="AX3250" s="86">
        <f t="shared" si="934"/>
        <v>1684</v>
      </c>
    </row>
    <row r="3251" spans="1:50" s="63" customFormat="1" ht="15" customHeight="1" x14ac:dyDescent="0.25">
      <c r="A3251" s="19" t="s">
        <v>551</v>
      </c>
      <c r="B3251" s="20" t="s">
        <v>836</v>
      </c>
      <c r="C3251" s="21" t="s">
        <v>601</v>
      </c>
      <c r="D3251" s="20" t="s">
        <v>10353</v>
      </c>
      <c r="E3251" s="22">
        <v>35581891</v>
      </c>
      <c r="F3251" s="23" t="s">
        <v>10354</v>
      </c>
      <c r="G3251" s="23" t="s">
        <v>8836</v>
      </c>
      <c r="H3251" s="24">
        <v>710201761</v>
      </c>
      <c r="I3251" s="25">
        <v>35581891</v>
      </c>
      <c r="J3251" s="23" t="s">
        <v>10355</v>
      </c>
      <c r="K3251" s="26" t="s">
        <v>551</v>
      </c>
      <c r="L3251" s="23" t="s">
        <v>8850</v>
      </c>
      <c r="M3251" s="27">
        <v>4426</v>
      </c>
      <c r="N3251" s="23" t="s">
        <v>9107</v>
      </c>
      <c r="O3251" s="23" t="s">
        <v>10356</v>
      </c>
      <c r="P3251" s="28">
        <v>522074</v>
      </c>
      <c r="Q3251" s="21" t="s">
        <v>51</v>
      </c>
      <c r="R3251" s="46">
        <v>0</v>
      </c>
      <c r="S3251" s="46">
        <v>0</v>
      </c>
      <c r="T3251" s="46">
        <f t="shared" si="923"/>
        <v>0</v>
      </c>
      <c r="U3251" s="68">
        <v>95.96</v>
      </c>
      <c r="V3251" s="69">
        <f t="shared" si="925"/>
        <v>14.393999999999998</v>
      </c>
      <c r="W3251" s="46">
        <f t="shared" si="935"/>
        <v>0</v>
      </c>
      <c r="X3251" s="46"/>
      <c r="Y3251" s="45">
        <v>0</v>
      </c>
      <c r="Z3251" s="45">
        <v>0</v>
      </c>
      <c r="AA3251" s="45">
        <f t="shared" si="938"/>
        <v>0</v>
      </c>
      <c r="AB3251" s="46">
        <f t="shared" si="939"/>
        <v>0</v>
      </c>
      <c r="AC3251" s="46">
        <f t="shared" si="940"/>
        <v>0</v>
      </c>
      <c r="AD3251" s="46">
        <f t="shared" si="936"/>
        <v>0</v>
      </c>
      <c r="AE3251" s="68">
        <v>95.96</v>
      </c>
      <c r="AF3251" s="69">
        <f t="shared" si="926"/>
        <v>14.393999999999998</v>
      </c>
      <c r="AG3251" s="46">
        <f t="shared" si="937"/>
        <v>0</v>
      </c>
      <c r="AH3251" s="46">
        <f t="shared" si="942"/>
        <v>0</v>
      </c>
      <c r="AI3251" s="45">
        <f>VLOOKUP(H3251,'[1]MŠ na kmeňovú školu V40'!$H$3:Y6320,18,0)</f>
        <v>0</v>
      </c>
      <c r="AJ3251" s="45">
        <f>VLOOKUP(H3251,'[1]MŠ na kmeňovú školu V40'!$H$3:AE6321,24,0)</f>
        <v>0</v>
      </c>
      <c r="AK3251" s="45">
        <f t="shared" si="924"/>
        <v>0</v>
      </c>
      <c r="AL3251" s="45">
        <v>98.08</v>
      </c>
      <c r="AM3251" s="45">
        <f t="shared" si="928"/>
        <v>14.712</v>
      </c>
      <c r="AN3251" s="84">
        <f t="shared" si="929"/>
        <v>0</v>
      </c>
      <c r="AO3251" s="46">
        <f t="shared" si="930"/>
        <v>0</v>
      </c>
      <c r="AP3251" s="72"/>
      <c r="AQ3251" s="46"/>
      <c r="AR3251" s="46"/>
      <c r="AS3251" s="46"/>
      <c r="AT3251" s="46">
        <f t="shared" si="931"/>
        <v>0</v>
      </c>
      <c r="AU3251" s="85">
        <f t="shared" si="932"/>
        <v>0</v>
      </c>
      <c r="AV3251" s="46">
        <f t="shared" si="933"/>
        <v>0</v>
      </c>
      <c r="AW3251" s="46"/>
      <c r="AX3251" s="86">
        <f t="shared" si="934"/>
        <v>0</v>
      </c>
    </row>
    <row r="3252" spans="1:50" s="63" customFormat="1" ht="15" customHeight="1" x14ac:dyDescent="0.25">
      <c r="A3252" s="19" t="s">
        <v>551</v>
      </c>
      <c r="B3252" s="20" t="s">
        <v>836</v>
      </c>
      <c r="C3252" s="21" t="s">
        <v>601</v>
      </c>
      <c r="D3252" s="20" t="s">
        <v>10357</v>
      </c>
      <c r="E3252" s="22">
        <v>90000202</v>
      </c>
      <c r="F3252" s="23" t="s">
        <v>10358</v>
      </c>
      <c r="G3252" s="23" t="s">
        <v>8836</v>
      </c>
      <c r="H3252" s="24">
        <v>710219555</v>
      </c>
      <c r="I3252" s="25">
        <v>42099790</v>
      </c>
      <c r="J3252" s="23" t="s">
        <v>10359</v>
      </c>
      <c r="K3252" s="26" t="s">
        <v>551</v>
      </c>
      <c r="L3252" s="23" t="s">
        <v>10099</v>
      </c>
      <c r="M3252" s="27">
        <v>4016</v>
      </c>
      <c r="N3252" s="23" t="s">
        <v>10143</v>
      </c>
      <c r="O3252" s="23" t="s">
        <v>10360</v>
      </c>
      <c r="P3252" s="28">
        <v>598216</v>
      </c>
      <c r="Q3252" s="21" t="s">
        <v>51</v>
      </c>
      <c r="R3252" s="46">
        <v>9</v>
      </c>
      <c r="S3252" s="46">
        <v>0</v>
      </c>
      <c r="T3252" s="46">
        <f t="shared" si="923"/>
        <v>9</v>
      </c>
      <c r="U3252" s="68">
        <v>95.96</v>
      </c>
      <c r="V3252" s="69">
        <f t="shared" si="925"/>
        <v>14.393999999999998</v>
      </c>
      <c r="W3252" s="46">
        <f t="shared" si="935"/>
        <v>1555</v>
      </c>
      <c r="X3252" s="46"/>
      <c r="Y3252" s="45">
        <v>0</v>
      </c>
      <c r="Z3252" s="45">
        <v>0</v>
      </c>
      <c r="AA3252" s="45">
        <f t="shared" si="938"/>
        <v>0</v>
      </c>
      <c r="AB3252" s="46">
        <f t="shared" si="939"/>
        <v>9</v>
      </c>
      <c r="AC3252" s="46">
        <f t="shared" si="940"/>
        <v>0</v>
      </c>
      <c r="AD3252" s="46">
        <f t="shared" si="936"/>
        <v>9</v>
      </c>
      <c r="AE3252" s="68">
        <v>95.96</v>
      </c>
      <c r="AF3252" s="69">
        <f t="shared" si="926"/>
        <v>14.393999999999998</v>
      </c>
      <c r="AG3252" s="46">
        <f t="shared" si="937"/>
        <v>1555</v>
      </c>
      <c r="AH3252" s="46">
        <f t="shared" si="942"/>
        <v>0</v>
      </c>
      <c r="AI3252" s="45">
        <f>VLOOKUP(H3252,'[1]MŠ na kmeňovú školu V40'!$H$3:Y6321,18,0)</f>
        <v>14</v>
      </c>
      <c r="AJ3252" s="45">
        <f>VLOOKUP(H3252,'[1]MŠ na kmeňovú školu V40'!$H$3:AE6322,24,0)</f>
        <v>0</v>
      </c>
      <c r="AK3252" s="45">
        <f t="shared" si="924"/>
        <v>14</v>
      </c>
      <c r="AL3252" s="45">
        <v>98.08</v>
      </c>
      <c r="AM3252" s="45">
        <f t="shared" si="928"/>
        <v>14.712</v>
      </c>
      <c r="AN3252" s="84">
        <f t="shared" si="929"/>
        <v>1860</v>
      </c>
      <c r="AO3252" s="46">
        <f t="shared" si="930"/>
        <v>305</v>
      </c>
      <c r="AP3252" s="72"/>
      <c r="AQ3252" s="46"/>
      <c r="AR3252" s="46"/>
      <c r="AS3252" s="46"/>
      <c r="AT3252" s="46">
        <f t="shared" si="931"/>
        <v>0</v>
      </c>
      <c r="AU3252" s="85">
        <f t="shared" si="932"/>
        <v>1860</v>
      </c>
      <c r="AV3252" s="46">
        <f t="shared" si="933"/>
        <v>0</v>
      </c>
      <c r="AW3252" s="46"/>
      <c r="AX3252" s="86">
        <f t="shared" si="934"/>
        <v>1860</v>
      </c>
    </row>
    <row r="3253" spans="1:50" s="63" customFormat="1" ht="15" customHeight="1" x14ac:dyDescent="0.25">
      <c r="A3253" s="19" t="s">
        <v>551</v>
      </c>
      <c r="B3253" s="20" t="s">
        <v>836</v>
      </c>
      <c r="C3253" s="21" t="s">
        <v>601</v>
      </c>
      <c r="D3253" s="20" t="s">
        <v>10361</v>
      </c>
      <c r="E3253" s="28">
        <v>90000304</v>
      </c>
      <c r="F3253" s="23" t="s">
        <v>10362</v>
      </c>
      <c r="G3253" s="23" t="s">
        <v>8836</v>
      </c>
      <c r="H3253" s="74">
        <v>710276770</v>
      </c>
      <c r="I3253" s="25">
        <v>90000304</v>
      </c>
      <c r="J3253" s="23" t="s">
        <v>10363</v>
      </c>
      <c r="K3253" s="26" t="s">
        <v>551</v>
      </c>
      <c r="L3253" s="23" t="s">
        <v>1906</v>
      </c>
      <c r="M3253" s="27">
        <v>7236</v>
      </c>
      <c r="N3253" s="23" t="s">
        <v>4391</v>
      </c>
      <c r="O3253" s="23" t="s">
        <v>10364</v>
      </c>
      <c r="P3253" s="28">
        <v>522597</v>
      </c>
      <c r="Q3253" s="21" t="s">
        <v>51</v>
      </c>
      <c r="R3253" s="46">
        <v>1</v>
      </c>
      <c r="S3253" s="46">
        <v>0</v>
      </c>
      <c r="T3253" s="46">
        <f t="shared" si="923"/>
        <v>1</v>
      </c>
      <c r="U3253" s="68">
        <v>95.96</v>
      </c>
      <c r="V3253" s="69">
        <f t="shared" si="925"/>
        <v>14.393999999999998</v>
      </c>
      <c r="W3253" s="46">
        <f t="shared" si="935"/>
        <v>173</v>
      </c>
      <c r="X3253" s="46"/>
      <c r="Y3253" s="45">
        <v>0</v>
      </c>
      <c r="Z3253" s="45">
        <v>0</v>
      </c>
      <c r="AA3253" s="45">
        <f t="shared" si="938"/>
        <v>0</v>
      </c>
      <c r="AB3253" s="46">
        <f t="shared" si="939"/>
        <v>1</v>
      </c>
      <c r="AC3253" s="46">
        <f t="shared" si="940"/>
        <v>0</v>
      </c>
      <c r="AD3253" s="46">
        <f t="shared" si="936"/>
        <v>1</v>
      </c>
      <c r="AE3253" s="68">
        <v>95.96</v>
      </c>
      <c r="AF3253" s="69">
        <f t="shared" si="926"/>
        <v>14.393999999999998</v>
      </c>
      <c r="AG3253" s="46">
        <f t="shared" si="937"/>
        <v>173</v>
      </c>
      <c r="AH3253" s="46">
        <f t="shared" si="942"/>
        <v>0</v>
      </c>
      <c r="AI3253" s="45">
        <f>VLOOKUP(H3253,'[1]MŠ na kmeňovú školu V40'!$H$3:Y6322,18,0)</f>
        <v>4</v>
      </c>
      <c r="AJ3253" s="45">
        <f>VLOOKUP(H3253,'[1]MŠ na kmeňovú školu V40'!$H$3:AE6323,24,0)</f>
        <v>0</v>
      </c>
      <c r="AK3253" s="45">
        <f t="shared" si="924"/>
        <v>4</v>
      </c>
      <c r="AL3253" s="45">
        <v>98.08</v>
      </c>
      <c r="AM3253" s="45">
        <f t="shared" si="928"/>
        <v>14.712</v>
      </c>
      <c r="AN3253" s="84">
        <f t="shared" si="929"/>
        <v>351</v>
      </c>
      <c r="AO3253" s="46">
        <f t="shared" si="930"/>
        <v>178</v>
      </c>
      <c r="AP3253" s="72" t="s">
        <v>717</v>
      </c>
      <c r="AQ3253" s="46"/>
      <c r="AR3253" s="46"/>
      <c r="AS3253" s="46"/>
      <c r="AT3253" s="46">
        <f t="shared" si="931"/>
        <v>0</v>
      </c>
      <c r="AU3253" s="85">
        <f t="shared" si="932"/>
        <v>351</v>
      </c>
      <c r="AV3253" s="46">
        <f t="shared" si="933"/>
        <v>0</v>
      </c>
      <c r="AW3253" s="46"/>
      <c r="AX3253" s="86">
        <f t="shared" si="934"/>
        <v>351</v>
      </c>
    </row>
    <row r="3254" spans="1:50" ht="15" customHeight="1" x14ac:dyDescent="0.25">
      <c r="J3254" s="1"/>
      <c r="R3254" s="88">
        <f>SUM(R2:R3237)</f>
        <v>55831</v>
      </c>
      <c r="S3254" s="88">
        <f>SUM(S2:S3237)</f>
        <v>1203</v>
      </c>
      <c r="T3254" s="88">
        <f>SUM(T2:T3237)</f>
        <v>57034</v>
      </c>
      <c r="U3254" s="88"/>
      <c r="V3254" s="88"/>
      <c r="W3254" s="88">
        <f t="shared" ref="W3254:AD3254" si="943">SUM(W2:W3237)</f>
        <v>9851305</v>
      </c>
      <c r="X3254" s="88">
        <f t="shared" si="943"/>
        <v>0</v>
      </c>
      <c r="Y3254" s="88">
        <f t="shared" si="943"/>
        <v>16</v>
      </c>
      <c r="Z3254" s="88">
        <f t="shared" si="943"/>
        <v>0</v>
      </c>
      <c r="AA3254" s="88">
        <f t="shared" si="943"/>
        <v>16</v>
      </c>
      <c r="AB3254" s="88">
        <f t="shared" si="943"/>
        <v>55855</v>
      </c>
      <c r="AC3254" s="88">
        <f t="shared" si="943"/>
        <v>1203</v>
      </c>
      <c r="AD3254" s="88">
        <f t="shared" si="943"/>
        <v>57058</v>
      </c>
      <c r="AE3254" s="88"/>
      <c r="AF3254" s="88"/>
      <c r="AG3254" s="88">
        <f>SUM(AG2:AG3253)</f>
        <v>9877387</v>
      </c>
      <c r="AH3254" s="88">
        <f>SUM(AH2:AH3253)</f>
        <v>2764</v>
      </c>
      <c r="AI3254" s="88">
        <f>SUBTOTAL(9,AI2:AI3253)</f>
        <v>56886</v>
      </c>
      <c r="AJ3254" s="88">
        <f>SUBTOTAL(9,AJ2:AJ3253)</f>
        <v>823</v>
      </c>
      <c r="AK3254" s="88">
        <f>SUBTOTAL(9,AK2:AK3253)</f>
        <v>57709</v>
      </c>
      <c r="AL3254" s="89"/>
      <c r="AM3254" s="90"/>
      <c r="AN3254" s="88">
        <f>SUM(AN2:AN3253)</f>
        <v>9978898</v>
      </c>
      <c r="AO3254" s="88">
        <f>SUM(AO2:AO3253)</f>
        <v>104275</v>
      </c>
      <c r="AP3254" s="88">
        <f t="shared" ref="AP3254:AT3254" si="944">SUM(AP2:AP3253)</f>
        <v>0</v>
      </c>
      <c r="AQ3254" s="88">
        <f t="shared" si="944"/>
        <v>17</v>
      </c>
      <c r="AR3254" s="88">
        <f t="shared" si="944"/>
        <v>0</v>
      </c>
      <c r="AS3254" s="88">
        <f t="shared" si="944"/>
        <v>17</v>
      </c>
      <c r="AT3254" s="88">
        <f t="shared" si="944"/>
        <v>1000</v>
      </c>
      <c r="AU3254" s="88">
        <f>SUM(AU2:AU3253)</f>
        <v>9979898</v>
      </c>
      <c r="AV3254" s="88">
        <f>SUM(AV2:AV3253)</f>
        <v>1000</v>
      </c>
      <c r="AW3254" s="88"/>
      <c r="AX3254" s="88">
        <f>SUM(AX2:AX3253)</f>
        <v>9979898</v>
      </c>
    </row>
    <row r="3255" spans="1:50" x14ac:dyDescent="0.25">
      <c r="W3255" s="30"/>
    </row>
    <row r="3256" spans="1:50" x14ac:dyDescent="0.25">
      <c r="AV3256" s="4"/>
    </row>
    <row r="3258" spans="1:50" x14ac:dyDescent="0.25">
      <c r="AI3258" s="4"/>
      <c r="AJ3258" s="4"/>
    </row>
    <row r="3259" spans="1:50" x14ac:dyDescent="0.25">
      <c r="AI3259" s="4"/>
      <c r="AJ3259" s="4"/>
    </row>
    <row r="3260" spans="1:50" x14ac:dyDescent="0.25">
      <c r="AI3260" s="64"/>
      <c r="AJ3260" s="64"/>
    </row>
    <row r="3261" spans="1:50" x14ac:dyDescent="0.25">
      <c r="AI3261" s="4"/>
      <c r="AJ3261" s="4"/>
    </row>
    <row r="3262" spans="1:50" x14ac:dyDescent="0.25">
      <c r="AI3262" s="4"/>
    </row>
    <row r="3263" spans="1:50" x14ac:dyDescent="0.25">
      <c r="AI3263" s="4"/>
    </row>
  </sheetData>
  <autoFilter ref="A1:AY3255"/>
  <sortState ref="A2:AX3253">
    <sortCondition ref="A2:A3253" customList="BA,TV,TC,NR,ZA,BB,PO,KE"/>
    <sortCondition ref="B2:B3253" customList="MŠ,ŠMS"/>
    <sortCondition ref="C2:C3253" customList="K,V,O,C,S"/>
  </sortState>
  <printOptions horizontalCentered="1"/>
  <pageMargins left="0.15748031496062992" right="0.15748031496062992" top="0.35433070866141736" bottom="0.39370078740157483" header="0.19685039370078741" footer="0.15748031496062992"/>
  <pageSetup paperSize="9" scale="10" orientation="landscape" r:id="rId1"/>
  <headerFooter>
    <oddHeader>&amp;LOFRŠ MŠVVaŠ SR&amp;RPríloha č. 2</oddHeader>
    <oddFooter>&amp;Lstrana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Databáza zriaďovateľov</vt:lpstr>
      <vt:lpstr>Databáza škôl</vt:lpstr>
      <vt:lpstr>'Databáza škôl'!Názvy_tlače</vt:lpstr>
      <vt:lpstr>'Databáza škôl'!Oblasť_tlače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Hambálková Katarína</dc:creator>
  <cp:lastModifiedBy>Hambálková Katarína</cp:lastModifiedBy>
  <dcterms:created xsi:type="dcterms:W3CDTF">2020-12-04T13:05:24Z</dcterms:created>
  <dcterms:modified xsi:type="dcterms:W3CDTF">2020-12-04T14:55:58Z</dcterms:modified>
</cp:coreProperties>
</file>